
<file path=[Content_Types].xml><?xml version="1.0" encoding="utf-8"?>
<Types xmlns="http://schemas.openxmlformats.org/package/2006/content-types">
  <Default Extension="xml" ContentType="application/xml"/>
  <Default Extension="vml" ContentType="application/vnd.openxmlformats-officedocument.vmlDrawing"/>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5" lowestEdited="5" rupBuild="23515"/>
  <workbookPr showInkAnnotation="0" codeName="ThisWorkbook" autoCompressPictures="0"/>
  <bookViews>
    <workbookView xWindow="4200" yWindow="0" windowWidth="21400" windowHeight="19360" tabRatio="812"/>
  </bookViews>
  <sheets>
    <sheet name="Index" sheetId="113" r:id="rId1"/>
    <sheet name="TableUS1" sheetId="53" r:id="rId2"/>
    <sheet name="TableUS2" sheetId="65" r:id="rId3"/>
    <sheet name="TableUS3" sheetId="122" r:id="rId4"/>
    <sheet name="TableUS3b" sheetId="131" r:id="rId5"/>
    <sheet name="TableUS3c" sheetId="71" r:id="rId6"/>
    <sheet name="TableUS3d" sheetId="72" r:id="rId7"/>
    <sheet name="TableUS4a" sheetId="123" r:id="rId8"/>
    <sheet name="TableUS4b" sheetId="116" r:id="rId9"/>
    <sheet name="TableUS4c" sheetId="125" r:id="rId10"/>
    <sheet name="TableUS4d" sheetId="124" r:id="rId11"/>
    <sheet name="TableUS4e" sheetId="128" r:id="rId12"/>
    <sheet name="TableUS4f" sheetId="129" r:id="rId13"/>
    <sheet name="TableUS4g" sheetId="126" r:id="rId14"/>
    <sheet name="TableUS5a" sheetId="115" r:id="rId15"/>
    <sheet name="TableUS5b" sheetId="118" r:id="rId16"/>
    <sheet name="TableUS5c" sheetId="132" r:id="rId17"/>
    <sheet name="TableUS6a" sheetId="27" r:id="rId18"/>
    <sheet name="TableUS6b" sheetId="28" r:id="rId19"/>
    <sheet name="TableUS6c" sheetId="29" r:id="rId20"/>
    <sheet name="TableUS6d" sheetId="134" r:id="rId21"/>
    <sheet name="TableUS6e" sheetId="133" r:id="rId22"/>
    <sheet name="TableUS6f" sheetId="130" r:id="rId23"/>
    <sheet name="TableUS8" sheetId="31" r:id="rId24"/>
    <sheet name="TableUS9" sheetId="45" r:id="rId25"/>
    <sheet name="TableUS10" sheetId="46" r:id="rId26"/>
    <sheet name="TableUS11" sheetId="47" r:id="rId27"/>
    <sheet name="TableUS12" sheetId="49" r:id="rId28"/>
    <sheet name="TableUS12b" sheetId="120" r:id="rId29"/>
    <sheet name="TableUS12c" sheetId="121" r:id="rId30"/>
    <sheet name="TableUS13" sheetId="48" r:id="rId31"/>
    <sheet name="TableUS14a" sheetId="78" state="hidden" r:id="rId32"/>
    <sheet name="TableUS14b" sheetId="85" state="hidden" r:id="rId33"/>
    <sheet name="TableUS14c" sheetId="81" state="hidden" r:id="rId34"/>
    <sheet name="TableUS14d" sheetId="103" state="hidden" r:id="rId35"/>
    <sheet name="TableUS14e" sheetId="86" state="hidden" r:id="rId36"/>
    <sheet name="TableUS14f" sheetId="82" state="hidden" r:id="rId37"/>
    <sheet name="TableUS14g" sheetId="102" state="hidden" r:id="rId38"/>
    <sheet name="TableUS14h" sheetId="79" state="hidden" r:id="rId39"/>
    <sheet name="TableUS14i" sheetId="80" state="hidden" r:id="rId40"/>
    <sheet name="TableUS14j" sheetId="104" state="hidden" r:id="rId41"/>
    <sheet name="TableUS14k" sheetId="83" state="hidden" r:id="rId42"/>
    <sheet name="TableUS14l" sheetId="92" state="hidden" r:id="rId43"/>
    <sheet name="TableUS14m" sheetId="84" state="hidden" r:id="rId44"/>
    <sheet name="TableUS14n" sheetId="93" state="hidden" r:id="rId45"/>
    <sheet name="TableUS14o" sheetId="87" state="hidden" r:id="rId46"/>
    <sheet name="TableUS14p" sheetId="91" state="hidden" r:id="rId47"/>
    <sheet name="TableUS14q" sheetId="99" state="hidden" r:id="rId48"/>
    <sheet name="TableUS14r" sheetId="94" state="hidden" r:id="rId49"/>
    <sheet name="TableUS14s" sheetId="95" state="hidden" r:id="rId50"/>
    <sheet name="TableUS14t" sheetId="77" state="hidden" r:id="rId51"/>
    <sheet name="TableUS14u" sheetId="96" state="hidden" r:id="rId52"/>
    <sheet name="TableUS14v" sheetId="97" state="hidden" r:id="rId53"/>
    <sheet name="TableUS14w" sheetId="114" state="hidden" r:id="rId54"/>
    <sheet name="TableUS15a" sheetId="39" r:id="rId55"/>
    <sheet name="TableUS15b" sheetId="106" r:id="rId56"/>
    <sheet name="DataUS1" sheetId="108" r:id="rId57"/>
    <sheet name="DataUS2" sheetId="44" r:id="rId58"/>
  </sheets>
  <externalReferences>
    <externalReference r:id="rId59"/>
    <externalReference r:id="rId60"/>
  </externalReferences>
  <definedNames>
    <definedName name="an" localSheetId="53">#REF!</definedName>
    <definedName name="an" localSheetId="3">#REF!</definedName>
    <definedName name="an" localSheetId="7">#REF!</definedName>
    <definedName name="an" localSheetId="8">#REF!</definedName>
    <definedName name="an" localSheetId="10">#REF!</definedName>
    <definedName name="an" localSheetId="14">#REF!</definedName>
    <definedName name="column_headings" localSheetId="31">#REF!</definedName>
    <definedName name="column_headings" localSheetId="32">#REF!</definedName>
    <definedName name="column_headings" localSheetId="33">#REF!</definedName>
    <definedName name="column_headings" localSheetId="34">#REF!</definedName>
    <definedName name="column_headings" localSheetId="35">#REF!</definedName>
    <definedName name="column_headings" localSheetId="36">#REF!</definedName>
    <definedName name="column_headings" localSheetId="37">#REF!</definedName>
    <definedName name="column_headings" localSheetId="38">#REF!</definedName>
    <definedName name="column_headings" localSheetId="39">#REF!</definedName>
    <definedName name="column_headings" localSheetId="40">#REF!</definedName>
    <definedName name="column_headings" localSheetId="41">#REF!</definedName>
    <definedName name="column_headings" localSheetId="42">#REF!</definedName>
    <definedName name="column_headings" localSheetId="43">#REF!</definedName>
    <definedName name="column_headings" localSheetId="44">#REF!</definedName>
    <definedName name="column_headings" localSheetId="45">#REF!</definedName>
    <definedName name="column_headings" localSheetId="48">#REF!</definedName>
    <definedName name="column_headings" localSheetId="49">#REF!</definedName>
    <definedName name="column_headings" localSheetId="51">#REF!</definedName>
    <definedName name="column_headings" localSheetId="52">#REF!</definedName>
    <definedName name="column_headings" localSheetId="55">#REF!</definedName>
    <definedName name="column_headings" localSheetId="7">#REF!</definedName>
    <definedName name="column_headings" localSheetId="14">TableUS5a!#REF!</definedName>
    <definedName name="column_headings" localSheetId="22">#REF!</definedName>
    <definedName name="column_numbers" localSheetId="31">#REF!</definedName>
    <definedName name="column_numbers" localSheetId="32">#REF!</definedName>
    <definedName name="column_numbers" localSheetId="33">#REF!</definedName>
    <definedName name="column_numbers" localSheetId="34">#REF!</definedName>
    <definedName name="column_numbers" localSheetId="35">#REF!</definedName>
    <definedName name="column_numbers" localSheetId="36">#REF!</definedName>
    <definedName name="column_numbers" localSheetId="37">#REF!</definedName>
    <definedName name="column_numbers" localSheetId="38">#REF!</definedName>
    <definedName name="column_numbers" localSheetId="39">#REF!</definedName>
    <definedName name="column_numbers" localSheetId="40">#REF!</definedName>
    <definedName name="column_numbers" localSheetId="41">#REF!</definedName>
    <definedName name="column_numbers" localSheetId="42">#REF!</definedName>
    <definedName name="column_numbers" localSheetId="43">#REF!</definedName>
    <definedName name="column_numbers" localSheetId="44">#REF!</definedName>
    <definedName name="column_numbers" localSheetId="45">#REF!</definedName>
    <definedName name="column_numbers" localSheetId="48">#REF!</definedName>
    <definedName name="column_numbers" localSheetId="49">#REF!</definedName>
    <definedName name="column_numbers" localSheetId="51">#REF!</definedName>
    <definedName name="column_numbers" localSheetId="52">#REF!</definedName>
    <definedName name="column_numbers" localSheetId="55">#REF!</definedName>
    <definedName name="column_numbers" localSheetId="7">#REF!</definedName>
    <definedName name="column_numbers" localSheetId="14">TableUS5a!#REF!</definedName>
    <definedName name="column_numbers" localSheetId="22">#REF!</definedName>
    <definedName name="data" localSheetId="31">#REF!</definedName>
    <definedName name="data" localSheetId="32">#REF!</definedName>
    <definedName name="data" localSheetId="33">#REF!</definedName>
    <definedName name="data" localSheetId="34">#REF!</definedName>
    <definedName name="data" localSheetId="35">#REF!</definedName>
    <definedName name="data" localSheetId="36">#REF!</definedName>
    <definedName name="data" localSheetId="37">#REF!</definedName>
    <definedName name="data" localSheetId="38">#REF!</definedName>
    <definedName name="data" localSheetId="39">#REF!</definedName>
    <definedName name="data" localSheetId="40">#REF!</definedName>
    <definedName name="data" localSheetId="41">#REF!</definedName>
    <definedName name="data" localSheetId="42">#REF!</definedName>
    <definedName name="data" localSheetId="43">#REF!</definedName>
    <definedName name="data" localSheetId="44">#REF!</definedName>
    <definedName name="data" localSheetId="45">#REF!</definedName>
    <definedName name="data" localSheetId="48">#REF!</definedName>
    <definedName name="data" localSheetId="49">#REF!</definedName>
    <definedName name="data" localSheetId="51">#REF!</definedName>
    <definedName name="data" localSheetId="52">#REF!</definedName>
    <definedName name="data" localSheetId="55">#REF!</definedName>
    <definedName name="data" localSheetId="7">#REF!</definedName>
    <definedName name="data" localSheetId="14">TableUS5a!#REF!</definedName>
    <definedName name="data" localSheetId="22">#REF!</definedName>
    <definedName name="ea_flux" localSheetId="31">#REF!</definedName>
    <definedName name="ea_flux" localSheetId="32">#REF!</definedName>
    <definedName name="ea_flux" localSheetId="33">#REF!</definedName>
    <definedName name="ea_flux" localSheetId="34">#REF!</definedName>
    <definedName name="ea_flux" localSheetId="35">#REF!</definedName>
    <definedName name="ea_flux" localSheetId="36">#REF!</definedName>
    <definedName name="ea_flux" localSheetId="37">#REF!</definedName>
    <definedName name="ea_flux" localSheetId="38">#REF!</definedName>
    <definedName name="ea_flux" localSheetId="39">#REF!</definedName>
    <definedName name="ea_flux" localSheetId="40">#REF!</definedName>
    <definedName name="ea_flux" localSheetId="41">#REF!</definedName>
    <definedName name="ea_flux" localSheetId="42">#REF!</definedName>
    <definedName name="ea_flux" localSheetId="43">#REF!</definedName>
    <definedName name="ea_flux" localSheetId="44">#REF!</definedName>
    <definedName name="ea_flux" localSheetId="45">#REF!</definedName>
    <definedName name="ea_flux" localSheetId="48">#REF!</definedName>
    <definedName name="ea_flux" localSheetId="49">#REF!</definedName>
    <definedName name="ea_flux" localSheetId="51">#REF!</definedName>
    <definedName name="ea_flux" localSheetId="52">#REF!</definedName>
    <definedName name="ea_flux" localSheetId="55">#REF!</definedName>
    <definedName name="ea_flux" localSheetId="7">#REF!</definedName>
    <definedName name="ea_flux" localSheetId="14">TableUS5a!#REF!</definedName>
    <definedName name="ea_flux" localSheetId="22">#REF!</definedName>
    <definedName name="Equilibre" localSheetId="31">#REF!</definedName>
    <definedName name="Equilibre" localSheetId="32">#REF!</definedName>
    <definedName name="Equilibre" localSheetId="33">#REF!</definedName>
    <definedName name="Equilibre" localSheetId="34">#REF!</definedName>
    <definedName name="Equilibre" localSheetId="35">#REF!</definedName>
    <definedName name="Equilibre" localSheetId="36">#REF!</definedName>
    <definedName name="Equilibre" localSheetId="37">#REF!</definedName>
    <definedName name="Equilibre" localSheetId="38">#REF!</definedName>
    <definedName name="Equilibre" localSheetId="39">#REF!</definedName>
    <definedName name="Equilibre" localSheetId="40">#REF!</definedName>
    <definedName name="Equilibre" localSheetId="41">#REF!</definedName>
    <definedName name="Equilibre" localSheetId="42">#REF!</definedName>
    <definedName name="Equilibre" localSheetId="43">#REF!</definedName>
    <definedName name="Equilibre" localSheetId="44">#REF!</definedName>
    <definedName name="Equilibre" localSheetId="45">#REF!</definedName>
    <definedName name="Equilibre" localSheetId="48">#REF!</definedName>
    <definedName name="Equilibre" localSheetId="49">#REF!</definedName>
    <definedName name="Equilibre" localSheetId="51">#REF!</definedName>
    <definedName name="Equilibre" localSheetId="52">#REF!</definedName>
    <definedName name="Equilibre" localSheetId="55">#REF!</definedName>
    <definedName name="Equilibre" localSheetId="7">#REF!</definedName>
    <definedName name="Equilibre" localSheetId="14">TableUS5a!#REF!</definedName>
    <definedName name="Equilibre" localSheetId="22">#REF!</definedName>
    <definedName name="footnotes" localSheetId="31">#REF!</definedName>
    <definedName name="footnotes" localSheetId="32">#REF!</definedName>
    <definedName name="footnotes" localSheetId="33">#REF!</definedName>
    <definedName name="footnotes" localSheetId="34">#REF!</definedName>
    <definedName name="footnotes" localSheetId="35">#REF!</definedName>
    <definedName name="footnotes" localSheetId="36">#REF!</definedName>
    <definedName name="footnotes" localSheetId="37">#REF!</definedName>
    <definedName name="footnotes" localSheetId="38">#REF!</definedName>
    <definedName name="footnotes" localSheetId="39">#REF!</definedName>
    <definedName name="footnotes" localSheetId="40">#REF!</definedName>
    <definedName name="footnotes" localSheetId="41">#REF!</definedName>
    <definedName name="footnotes" localSheetId="42">#REF!</definedName>
    <definedName name="footnotes" localSheetId="43">#REF!</definedName>
    <definedName name="footnotes" localSheetId="44">#REF!</definedName>
    <definedName name="footnotes" localSheetId="45">#REF!</definedName>
    <definedName name="footnotes" localSheetId="48">#REF!</definedName>
    <definedName name="footnotes" localSheetId="49">#REF!</definedName>
    <definedName name="footnotes" localSheetId="51">#REF!</definedName>
    <definedName name="footnotes" localSheetId="52">#REF!</definedName>
    <definedName name="footnotes" localSheetId="55">#REF!</definedName>
    <definedName name="footnotes" localSheetId="7">#REF!</definedName>
    <definedName name="footnotes" localSheetId="14">TableUS5a!#REF!</definedName>
    <definedName name="footnotes" localSheetId="22">#REF!</definedName>
    <definedName name="_xlnm.Print_Titles" localSheetId="1">TableUS1!$5:$8</definedName>
    <definedName name="_xlnm.Print_Titles" localSheetId="27">TableUS12!$5:$8</definedName>
    <definedName name="_xlnm.Print_Titles" localSheetId="28">TableUS12b!$5:$9</definedName>
    <definedName name="_xlnm.Print_Titles" localSheetId="29">TableUS12c!$5:$9</definedName>
    <definedName name="_xlnm.Print_Titles" localSheetId="54">TableUS15a!$5:$8</definedName>
    <definedName name="_xlnm.Print_Titles" localSheetId="3">TableUS3!$5:$6</definedName>
    <definedName name="_xlnm.Print_Titles" localSheetId="5">TableUS3c!$6:$8</definedName>
    <definedName name="_xlnm.Print_Titles" localSheetId="14">TableUS5a!$6:$9</definedName>
    <definedName name="_xlnm.Print_Titles" localSheetId="15">TableUS5b!$7:$9</definedName>
    <definedName name="_xlnm.Print_Titles" localSheetId="17">TableUS6a!$7:$10</definedName>
    <definedName name="_xlnm.Print_Titles" localSheetId="18">TableUS6b!$7:$10</definedName>
    <definedName name="_xlnm.Print_Titles" localSheetId="19">TableUS6c!$5:$9</definedName>
    <definedName name="_xlnm.Print_Titles" localSheetId="20">TableUS6d!$5:$9</definedName>
    <definedName name="PIB" localSheetId="31">#REF!</definedName>
    <definedName name="PIB" localSheetId="32">#REF!</definedName>
    <definedName name="PIB" localSheetId="33">#REF!</definedName>
    <definedName name="PIB" localSheetId="34">#REF!</definedName>
    <definedName name="PIB" localSheetId="35">#REF!</definedName>
    <definedName name="PIB" localSheetId="36">#REF!</definedName>
    <definedName name="PIB" localSheetId="37">#REF!</definedName>
    <definedName name="PIB" localSheetId="38">#REF!</definedName>
    <definedName name="PIB" localSheetId="39">#REF!</definedName>
    <definedName name="PIB" localSheetId="40">#REF!</definedName>
    <definedName name="PIB" localSheetId="41">#REF!</definedName>
    <definedName name="PIB" localSheetId="42">#REF!</definedName>
    <definedName name="PIB" localSheetId="43">#REF!</definedName>
    <definedName name="PIB" localSheetId="44">#REF!</definedName>
    <definedName name="PIB" localSheetId="45">#REF!</definedName>
    <definedName name="PIB" localSheetId="48">#REF!</definedName>
    <definedName name="PIB" localSheetId="49">#REF!</definedName>
    <definedName name="PIB" localSheetId="51">#REF!</definedName>
    <definedName name="PIB" localSheetId="52">#REF!</definedName>
    <definedName name="PIB" localSheetId="55">#REF!</definedName>
    <definedName name="PIB" localSheetId="7">#REF!</definedName>
    <definedName name="PIB" localSheetId="14">TableUS5a!#REF!</definedName>
    <definedName name="PIB" localSheetId="22">#REF!</definedName>
    <definedName name="ressources" localSheetId="31">#REF!</definedName>
    <definedName name="ressources" localSheetId="32">#REF!</definedName>
    <definedName name="ressources" localSheetId="33">#REF!</definedName>
    <definedName name="ressources" localSheetId="34">#REF!</definedName>
    <definedName name="ressources" localSheetId="35">#REF!</definedName>
    <definedName name="ressources" localSheetId="36">#REF!</definedName>
    <definedName name="ressources" localSheetId="37">#REF!</definedName>
    <definedName name="ressources" localSheetId="38">#REF!</definedName>
    <definedName name="ressources" localSheetId="39">#REF!</definedName>
    <definedName name="ressources" localSheetId="40">#REF!</definedName>
    <definedName name="ressources" localSheetId="41">#REF!</definedName>
    <definedName name="ressources" localSheetId="42">#REF!</definedName>
    <definedName name="ressources" localSheetId="43">#REF!</definedName>
    <definedName name="ressources" localSheetId="44">#REF!</definedName>
    <definedName name="ressources" localSheetId="45">#REF!</definedName>
    <definedName name="ressources" localSheetId="48">#REF!</definedName>
    <definedName name="ressources" localSheetId="49">#REF!</definedName>
    <definedName name="ressources" localSheetId="51">#REF!</definedName>
    <definedName name="ressources" localSheetId="52">#REF!</definedName>
    <definedName name="ressources" localSheetId="55">#REF!</definedName>
    <definedName name="ressources" localSheetId="7">#REF!</definedName>
    <definedName name="ressources" localSheetId="14">TableUS5a!#REF!</definedName>
    <definedName name="ressources" localSheetId="22">#REF!</definedName>
    <definedName name="rpflux" localSheetId="31">#REF!</definedName>
    <definedName name="rpflux" localSheetId="32">#REF!</definedName>
    <definedName name="rpflux" localSheetId="33">#REF!</definedName>
    <definedName name="rpflux" localSheetId="34">#REF!</definedName>
    <definedName name="rpflux" localSheetId="35">#REF!</definedName>
    <definedName name="rpflux" localSheetId="36">#REF!</definedName>
    <definedName name="rpflux" localSheetId="37">#REF!</definedName>
    <definedName name="rpflux" localSheetId="38">#REF!</definedName>
    <definedName name="rpflux" localSheetId="39">#REF!</definedName>
    <definedName name="rpflux" localSheetId="40">#REF!</definedName>
    <definedName name="rpflux" localSheetId="41">#REF!</definedName>
    <definedName name="rpflux" localSheetId="42">#REF!</definedName>
    <definedName name="rpflux" localSheetId="43">#REF!</definedName>
    <definedName name="rpflux" localSheetId="44">#REF!</definedName>
    <definedName name="rpflux" localSheetId="45">#REF!</definedName>
    <definedName name="rpflux" localSheetId="48">#REF!</definedName>
    <definedName name="rpflux" localSheetId="49">#REF!</definedName>
    <definedName name="rpflux" localSheetId="51">#REF!</definedName>
    <definedName name="rpflux" localSheetId="52">#REF!</definedName>
    <definedName name="rpflux" localSheetId="55">#REF!</definedName>
    <definedName name="rpflux" localSheetId="7">#REF!</definedName>
    <definedName name="rpflux" localSheetId="14">TableUS5a!#REF!</definedName>
    <definedName name="rpflux" localSheetId="22">#REF!</definedName>
    <definedName name="rptof" localSheetId="31">#REF!</definedName>
    <definedName name="rptof" localSheetId="32">#REF!</definedName>
    <definedName name="rptof" localSheetId="33">#REF!</definedName>
    <definedName name="rptof" localSheetId="34">#REF!</definedName>
    <definedName name="rptof" localSheetId="35">#REF!</definedName>
    <definedName name="rptof" localSheetId="36">#REF!</definedName>
    <definedName name="rptof" localSheetId="37">#REF!</definedName>
    <definedName name="rptof" localSheetId="38">#REF!</definedName>
    <definedName name="rptof" localSheetId="39">#REF!</definedName>
    <definedName name="rptof" localSheetId="40">#REF!</definedName>
    <definedName name="rptof" localSheetId="41">#REF!</definedName>
    <definedName name="rptof" localSheetId="42">#REF!</definedName>
    <definedName name="rptof" localSheetId="43">#REF!</definedName>
    <definedName name="rptof" localSheetId="44">#REF!</definedName>
    <definedName name="rptof" localSheetId="45">#REF!</definedName>
    <definedName name="rptof" localSheetId="48">#REF!</definedName>
    <definedName name="rptof" localSheetId="49">#REF!</definedName>
    <definedName name="rptof" localSheetId="51">#REF!</definedName>
    <definedName name="rptof" localSheetId="52">#REF!</definedName>
    <definedName name="rptof" localSheetId="55">#REF!</definedName>
    <definedName name="rptof" localSheetId="7">#REF!</definedName>
    <definedName name="rptof" localSheetId="14">TableUS5a!#REF!</definedName>
    <definedName name="rptof" localSheetId="22">#REF!</definedName>
    <definedName name="spanners_level1" localSheetId="31">#REF!</definedName>
    <definedName name="spanners_level1" localSheetId="32">#REF!</definedName>
    <definedName name="spanners_level1" localSheetId="33">#REF!</definedName>
    <definedName name="spanners_level1" localSheetId="34">#REF!</definedName>
    <definedName name="spanners_level1" localSheetId="35">#REF!</definedName>
    <definedName name="spanners_level1" localSheetId="36">#REF!</definedName>
    <definedName name="spanners_level1" localSheetId="37">#REF!</definedName>
    <definedName name="spanners_level1" localSheetId="38">#REF!</definedName>
    <definedName name="spanners_level1" localSheetId="39">#REF!</definedName>
    <definedName name="spanners_level1" localSheetId="40">#REF!</definedName>
    <definedName name="spanners_level1" localSheetId="41">#REF!</definedName>
    <definedName name="spanners_level1" localSheetId="42">#REF!</definedName>
    <definedName name="spanners_level1" localSheetId="43">#REF!</definedName>
    <definedName name="spanners_level1" localSheetId="44">#REF!</definedName>
    <definedName name="spanners_level1" localSheetId="45">#REF!</definedName>
    <definedName name="spanners_level1" localSheetId="48">#REF!</definedName>
    <definedName name="spanners_level1" localSheetId="49">#REF!</definedName>
    <definedName name="spanners_level1" localSheetId="51">#REF!</definedName>
    <definedName name="spanners_level1" localSheetId="52">#REF!</definedName>
    <definedName name="spanners_level1" localSheetId="55">#REF!</definedName>
    <definedName name="spanners_level1" localSheetId="7">#REF!</definedName>
    <definedName name="spanners_level1" localSheetId="14">TableUS5a!#REF!</definedName>
    <definedName name="spanners_level1" localSheetId="22">#REF!</definedName>
    <definedName name="spanners_level2" localSheetId="31">#REF!</definedName>
    <definedName name="spanners_level2" localSheetId="32">#REF!</definedName>
    <definedName name="spanners_level2" localSheetId="33">#REF!</definedName>
    <definedName name="spanners_level2" localSheetId="34">#REF!</definedName>
    <definedName name="spanners_level2" localSheetId="35">#REF!</definedName>
    <definedName name="spanners_level2" localSheetId="36">#REF!</definedName>
    <definedName name="spanners_level2" localSheetId="37">#REF!</definedName>
    <definedName name="spanners_level2" localSheetId="38">#REF!</definedName>
    <definedName name="spanners_level2" localSheetId="39">#REF!</definedName>
    <definedName name="spanners_level2" localSheetId="40">#REF!</definedName>
    <definedName name="spanners_level2" localSheetId="41">#REF!</definedName>
    <definedName name="spanners_level2" localSheetId="42">#REF!</definedName>
    <definedName name="spanners_level2" localSheetId="43">#REF!</definedName>
    <definedName name="spanners_level2" localSheetId="44">#REF!</definedName>
    <definedName name="spanners_level2" localSheetId="45">#REF!</definedName>
    <definedName name="spanners_level2" localSheetId="48">#REF!</definedName>
    <definedName name="spanners_level2" localSheetId="49">#REF!</definedName>
    <definedName name="spanners_level2" localSheetId="51">#REF!</definedName>
    <definedName name="spanners_level2" localSheetId="52">#REF!</definedName>
    <definedName name="spanners_level2" localSheetId="55">#REF!</definedName>
    <definedName name="spanners_level2" localSheetId="7">#REF!</definedName>
    <definedName name="spanners_level2" localSheetId="14">TableUS5a!#REF!</definedName>
    <definedName name="spanners_level2" localSheetId="22">#REF!</definedName>
    <definedName name="spanners_level3" localSheetId="31">#REF!</definedName>
    <definedName name="spanners_level3" localSheetId="32">#REF!</definedName>
    <definedName name="spanners_level3" localSheetId="33">#REF!</definedName>
    <definedName name="spanners_level3" localSheetId="34">#REF!</definedName>
    <definedName name="spanners_level3" localSheetId="35">#REF!</definedName>
    <definedName name="spanners_level3" localSheetId="36">#REF!</definedName>
    <definedName name="spanners_level3" localSheetId="37">#REF!</definedName>
    <definedName name="spanners_level3" localSheetId="38">#REF!</definedName>
    <definedName name="spanners_level3" localSheetId="39">#REF!</definedName>
    <definedName name="spanners_level3" localSheetId="40">#REF!</definedName>
    <definedName name="spanners_level3" localSheetId="41">#REF!</definedName>
    <definedName name="spanners_level3" localSheetId="42">#REF!</definedName>
    <definedName name="spanners_level3" localSheetId="43">#REF!</definedName>
    <definedName name="spanners_level3" localSheetId="44">#REF!</definedName>
    <definedName name="spanners_level3" localSheetId="45">#REF!</definedName>
    <definedName name="spanners_level3" localSheetId="48">#REF!</definedName>
    <definedName name="spanners_level3" localSheetId="49">#REF!</definedName>
    <definedName name="spanners_level3" localSheetId="51">#REF!</definedName>
    <definedName name="spanners_level3" localSheetId="52">#REF!</definedName>
    <definedName name="spanners_level3" localSheetId="55">#REF!</definedName>
    <definedName name="spanners_level3" localSheetId="7">#REF!</definedName>
    <definedName name="spanners_level3" localSheetId="14">TableUS5a!#REF!</definedName>
    <definedName name="spanners_level3" localSheetId="22">#REF!</definedName>
    <definedName name="spanners_level4" localSheetId="31">#REF!</definedName>
    <definedName name="spanners_level4" localSheetId="32">#REF!</definedName>
    <definedName name="spanners_level4" localSheetId="33">#REF!</definedName>
    <definedName name="spanners_level4" localSheetId="34">#REF!</definedName>
    <definedName name="spanners_level4" localSheetId="35">#REF!</definedName>
    <definedName name="spanners_level4" localSheetId="36">#REF!</definedName>
    <definedName name="spanners_level4" localSheetId="37">#REF!</definedName>
    <definedName name="spanners_level4" localSheetId="38">#REF!</definedName>
    <definedName name="spanners_level4" localSheetId="39">#REF!</definedName>
    <definedName name="spanners_level4" localSheetId="40">#REF!</definedName>
    <definedName name="spanners_level4" localSheetId="41">#REF!</definedName>
    <definedName name="spanners_level4" localSheetId="42">#REF!</definedName>
    <definedName name="spanners_level4" localSheetId="43">#REF!</definedName>
    <definedName name="spanners_level4" localSheetId="44">#REF!</definedName>
    <definedName name="spanners_level4" localSheetId="45">#REF!</definedName>
    <definedName name="spanners_level4" localSheetId="48">#REF!</definedName>
    <definedName name="spanners_level4" localSheetId="49">#REF!</definedName>
    <definedName name="spanners_level4" localSheetId="51">#REF!</definedName>
    <definedName name="spanners_level4" localSheetId="52">#REF!</definedName>
    <definedName name="spanners_level4" localSheetId="55">#REF!</definedName>
    <definedName name="spanners_level4" localSheetId="7">#REF!</definedName>
    <definedName name="spanners_level4" localSheetId="14">TableUS5a!#REF!</definedName>
    <definedName name="spanners_level4" localSheetId="22">#REF!</definedName>
    <definedName name="spanners_level5" localSheetId="31">#REF!</definedName>
    <definedName name="spanners_level5" localSheetId="32">#REF!</definedName>
    <definedName name="spanners_level5" localSheetId="33">#REF!</definedName>
    <definedName name="spanners_level5" localSheetId="34">#REF!</definedName>
    <definedName name="spanners_level5" localSheetId="35">#REF!</definedName>
    <definedName name="spanners_level5" localSheetId="36">#REF!</definedName>
    <definedName name="spanners_level5" localSheetId="37">#REF!</definedName>
    <definedName name="spanners_level5" localSheetId="38">#REF!</definedName>
    <definedName name="spanners_level5" localSheetId="39">#REF!</definedName>
    <definedName name="spanners_level5" localSheetId="40">#REF!</definedName>
    <definedName name="spanners_level5" localSheetId="41">#REF!</definedName>
    <definedName name="spanners_level5" localSheetId="42">#REF!</definedName>
    <definedName name="spanners_level5" localSheetId="43">#REF!</definedName>
    <definedName name="spanners_level5" localSheetId="44">#REF!</definedName>
    <definedName name="spanners_level5" localSheetId="45">#REF!</definedName>
    <definedName name="spanners_level5" localSheetId="48">#REF!</definedName>
    <definedName name="spanners_level5" localSheetId="49">#REF!</definedName>
    <definedName name="spanners_level5" localSheetId="51">#REF!</definedName>
    <definedName name="spanners_level5" localSheetId="52">#REF!</definedName>
    <definedName name="spanners_level5" localSheetId="55">#REF!</definedName>
    <definedName name="spanners_level5" localSheetId="7">#REF!</definedName>
    <definedName name="spanners_level5" localSheetId="14">TableUS5a!#REF!</definedName>
    <definedName name="spanners_level5" localSheetId="22">#REF!</definedName>
    <definedName name="stub_lines" localSheetId="31">#REF!</definedName>
    <definedName name="stub_lines" localSheetId="32">#REF!</definedName>
    <definedName name="stub_lines" localSheetId="33">#REF!</definedName>
    <definedName name="stub_lines" localSheetId="34">#REF!</definedName>
    <definedName name="stub_lines" localSheetId="35">#REF!</definedName>
    <definedName name="stub_lines" localSheetId="36">#REF!</definedName>
    <definedName name="stub_lines" localSheetId="37">#REF!</definedName>
    <definedName name="stub_lines" localSheetId="38">#REF!</definedName>
    <definedName name="stub_lines" localSheetId="39">#REF!</definedName>
    <definedName name="stub_lines" localSheetId="40">#REF!</definedName>
    <definedName name="stub_lines" localSheetId="41">#REF!</definedName>
    <definedName name="stub_lines" localSheetId="42">#REF!</definedName>
    <definedName name="stub_lines" localSheetId="43">#REF!</definedName>
    <definedName name="stub_lines" localSheetId="44">#REF!</definedName>
    <definedName name="stub_lines" localSheetId="45">#REF!</definedName>
    <definedName name="stub_lines" localSheetId="48">#REF!</definedName>
    <definedName name="stub_lines" localSheetId="49">#REF!</definedName>
    <definedName name="stub_lines" localSheetId="51">#REF!</definedName>
    <definedName name="stub_lines" localSheetId="52">#REF!</definedName>
    <definedName name="stub_lines" localSheetId="55">#REF!</definedName>
    <definedName name="stub_lines" localSheetId="7">#REF!</definedName>
    <definedName name="stub_lines" localSheetId="14">TableUS5a!#REF!</definedName>
    <definedName name="stub_lines" localSheetId="22">#REF!</definedName>
    <definedName name="Table_DE.4b__Sources_of_private_wealth_accumulation_in_Germany__1870_2010___Multiplicative_decomposition">[2]TableDE4b!$A$3</definedName>
    <definedName name="titles" localSheetId="31">#REF!</definedName>
    <definedName name="titles" localSheetId="32">#REF!</definedName>
    <definedName name="titles" localSheetId="33">#REF!</definedName>
    <definedName name="titles" localSheetId="34">#REF!</definedName>
    <definedName name="titles" localSheetId="35">#REF!</definedName>
    <definedName name="titles" localSheetId="36">#REF!</definedName>
    <definedName name="titles" localSheetId="37">#REF!</definedName>
    <definedName name="titles" localSheetId="38">#REF!</definedName>
    <definedName name="titles" localSheetId="39">#REF!</definedName>
    <definedName name="titles" localSheetId="40">#REF!</definedName>
    <definedName name="titles" localSheetId="41">#REF!</definedName>
    <definedName name="titles" localSheetId="42">#REF!</definedName>
    <definedName name="titles" localSheetId="43">#REF!</definedName>
    <definedName name="titles" localSheetId="44">#REF!</definedName>
    <definedName name="titles" localSheetId="45">#REF!</definedName>
    <definedName name="titles" localSheetId="48">#REF!</definedName>
    <definedName name="titles" localSheetId="49">#REF!</definedName>
    <definedName name="titles" localSheetId="51">#REF!</definedName>
    <definedName name="titles" localSheetId="52">#REF!</definedName>
    <definedName name="titles" localSheetId="55">#REF!</definedName>
    <definedName name="titles" localSheetId="7">#REF!</definedName>
    <definedName name="titles" localSheetId="14">TableUS5a!#REF!</definedName>
    <definedName name="titles" localSheetId="22">#REF!</definedName>
    <definedName name="totals" localSheetId="31">#REF!</definedName>
    <definedName name="totals" localSheetId="32">#REF!</definedName>
    <definedName name="totals" localSheetId="33">#REF!</definedName>
    <definedName name="totals" localSheetId="34">#REF!</definedName>
    <definedName name="totals" localSheetId="35">#REF!</definedName>
    <definedName name="totals" localSheetId="36">#REF!</definedName>
    <definedName name="totals" localSheetId="37">#REF!</definedName>
    <definedName name="totals" localSheetId="38">#REF!</definedName>
    <definedName name="totals" localSheetId="39">#REF!</definedName>
    <definedName name="totals" localSheetId="40">#REF!</definedName>
    <definedName name="totals" localSheetId="41">#REF!</definedName>
    <definedName name="totals" localSheetId="42">#REF!</definedName>
    <definedName name="totals" localSheetId="43">#REF!</definedName>
    <definedName name="totals" localSheetId="44">#REF!</definedName>
    <definedName name="totals" localSheetId="45">#REF!</definedName>
    <definedName name="totals" localSheetId="48">#REF!</definedName>
    <definedName name="totals" localSheetId="49">#REF!</definedName>
    <definedName name="totals" localSheetId="51">#REF!</definedName>
    <definedName name="totals" localSheetId="52">#REF!</definedName>
    <definedName name="totals" localSheetId="55">#REF!</definedName>
    <definedName name="totals" localSheetId="7">#REF!</definedName>
    <definedName name="totals" localSheetId="14">TableUS5a!#REF!</definedName>
    <definedName name="totals" localSheetId="22">#REF!</definedName>
    <definedName name="_xlnm.Print_Area" localSheetId="8">TableUS4b!$A$3:$L$58</definedName>
  </definedNames>
  <calcPr calcId="140001" concurrentCalc="0"/>
  <extLst>
    <ext xmlns:mx="http://schemas.microsoft.com/office/mac/excel/2008/main" uri="{7523E5D3-25F3-A5E0-1632-64F254C22452}">
      <mx:ArchID Flags="2"/>
    </ext>
  </extLst>
</workbook>
</file>

<file path=xl/calcChain.xml><?xml version="1.0" encoding="utf-8"?>
<calcChain xmlns="http://schemas.openxmlformats.org/spreadsheetml/2006/main">
  <c r="B17" i="65" l="1"/>
  <c r="D17" i="65"/>
  <c r="J17" i="65"/>
  <c r="B13" i="65"/>
  <c r="D13" i="65"/>
  <c r="J13" i="65"/>
  <c r="D22" i="122"/>
  <c r="D28" i="122"/>
  <c r="D25" i="122"/>
  <c r="D19" i="122"/>
  <c r="D7" i="122"/>
  <c r="F10" i="131"/>
  <c r="G10" i="131"/>
  <c r="H10" i="131"/>
  <c r="H8" i="131"/>
  <c r="S9" i="65"/>
  <c r="T9" i="65"/>
  <c r="I13" i="122"/>
  <c r="I7" i="122"/>
  <c r="F7" i="122"/>
  <c r="D10" i="122"/>
  <c r="I10" i="122"/>
  <c r="F10" i="122"/>
  <c r="D16" i="122"/>
  <c r="F16" i="122"/>
  <c r="F19" i="122"/>
  <c r="I16" i="122"/>
  <c r="I19" i="122"/>
  <c r="F25" i="122"/>
  <c r="F28" i="122"/>
  <c r="F31" i="122"/>
  <c r="F34" i="122"/>
  <c r="F37" i="122"/>
  <c r="F40" i="122"/>
  <c r="F43" i="122"/>
  <c r="F46" i="122"/>
  <c r="I46" i="122"/>
  <c r="I43" i="122"/>
  <c r="I40" i="122"/>
  <c r="I37" i="122"/>
  <c r="I34" i="122"/>
  <c r="I31" i="122"/>
  <c r="I28" i="122"/>
  <c r="I25" i="122"/>
  <c r="F52" i="122"/>
  <c r="I52" i="122"/>
  <c r="F64" i="122"/>
  <c r="I64" i="122"/>
  <c r="L79" i="122"/>
  <c r="L76" i="122"/>
  <c r="L73" i="122"/>
  <c r="L70" i="122"/>
  <c r="L67" i="122"/>
  <c r="L64" i="122"/>
  <c r="L58" i="122"/>
  <c r="L49" i="122"/>
  <c r="L52" i="122"/>
  <c r="L46" i="122"/>
  <c r="AS154" i="108"/>
  <c r="AU154" i="108"/>
  <c r="BR154" i="108"/>
  <c r="CR154" i="108"/>
  <c r="CS154" i="108"/>
  <c r="V154" i="108"/>
  <c r="U154" i="108"/>
  <c r="AB154" i="108"/>
  <c r="AA154" i="108"/>
  <c r="AK154" i="108"/>
  <c r="AT154" i="108"/>
  <c r="AR154" i="108"/>
  <c r="AQ154" i="108"/>
  <c r="CT154" i="108"/>
  <c r="CG154" i="108"/>
  <c r="CU154" i="108"/>
  <c r="CQ154" i="108"/>
  <c r="B93" i="47"/>
  <c r="G93" i="47"/>
  <c r="O154" i="108"/>
  <c r="B90" i="31"/>
  <c r="G90" i="45"/>
  <c r="P93" i="47"/>
  <c r="DX154" i="44"/>
  <c r="BU154" i="44"/>
  <c r="BS154" i="44"/>
  <c r="DX155" i="44"/>
  <c r="BU155" i="44"/>
  <c r="BS155" i="44"/>
  <c r="C150" i="115"/>
  <c r="B150" i="53"/>
  <c r="D150" i="53"/>
  <c r="B150" i="115"/>
  <c r="F150" i="115"/>
  <c r="N150" i="53"/>
  <c r="AS153" i="108"/>
  <c r="AU153" i="108"/>
  <c r="BR153" i="108"/>
  <c r="CR153" i="108"/>
  <c r="CS153" i="108"/>
  <c r="V153" i="108"/>
  <c r="U153" i="108"/>
  <c r="AB153" i="108"/>
  <c r="AA153" i="108"/>
  <c r="AK153" i="108"/>
  <c r="AT153" i="108"/>
  <c r="AR153" i="108"/>
  <c r="AQ153" i="108"/>
  <c r="CT153" i="108"/>
  <c r="CG153" i="108"/>
  <c r="CU153" i="108"/>
  <c r="CQ153" i="108"/>
  <c r="B92" i="47"/>
  <c r="G92" i="47"/>
  <c r="O153" i="108"/>
  <c r="B89" i="31"/>
  <c r="G89" i="45"/>
  <c r="P92" i="47"/>
  <c r="DX153" i="44"/>
  <c r="BU153" i="44"/>
  <c r="BS153" i="44"/>
  <c r="C149" i="115"/>
  <c r="B149" i="53"/>
  <c r="D149" i="53"/>
  <c r="B149" i="115"/>
  <c r="F149" i="115"/>
  <c r="N149" i="53"/>
  <c r="AS152" i="108"/>
  <c r="AU152" i="108"/>
  <c r="BR152" i="108"/>
  <c r="CR152" i="108"/>
  <c r="CS152" i="108"/>
  <c r="V152" i="108"/>
  <c r="U152" i="108"/>
  <c r="AB152" i="108"/>
  <c r="AA152" i="108"/>
  <c r="AK152" i="108"/>
  <c r="AT152" i="108"/>
  <c r="AR152" i="108"/>
  <c r="AQ152" i="108"/>
  <c r="CT152" i="108"/>
  <c r="CG152" i="108"/>
  <c r="CU152" i="108"/>
  <c r="CQ152" i="108"/>
  <c r="B91" i="47"/>
  <c r="G91" i="47"/>
  <c r="O152" i="108"/>
  <c r="B88" i="31"/>
  <c r="G88" i="45"/>
  <c r="P91" i="47"/>
  <c r="DX152" i="44"/>
  <c r="BU152" i="44"/>
  <c r="BS152" i="44"/>
  <c r="C148" i="115"/>
  <c r="B148" i="53"/>
  <c r="D148" i="53"/>
  <c r="B148" i="115"/>
  <c r="F148" i="115"/>
  <c r="N148" i="53"/>
  <c r="AS151" i="108"/>
  <c r="AU151" i="108"/>
  <c r="BR151" i="108"/>
  <c r="CR151" i="108"/>
  <c r="CS151" i="108"/>
  <c r="V151" i="108"/>
  <c r="U151" i="108"/>
  <c r="AB151" i="108"/>
  <c r="AA151" i="108"/>
  <c r="AK151" i="108"/>
  <c r="AT151" i="108"/>
  <c r="AR151" i="108"/>
  <c r="AQ151" i="108"/>
  <c r="CT151" i="108"/>
  <c r="CG151" i="108"/>
  <c r="CU151" i="108"/>
  <c r="CQ151" i="108"/>
  <c r="B90" i="47"/>
  <c r="G90" i="47"/>
  <c r="O151" i="108"/>
  <c r="B87" i="31"/>
  <c r="G87" i="45"/>
  <c r="P90" i="47"/>
  <c r="DX151" i="44"/>
  <c r="BU151" i="44"/>
  <c r="BS151" i="44"/>
  <c r="C147" i="115"/>
  <c r="B147" i="53"/>
  <c r="D147" i="53"/>
  <c r="B147" i="115"/>
  <c r="F147" i="115"/>
  <c r="N147" i="53"/>
  <c r="AS150" i="108"/>
  <c r="AU150" i="108"/>
  <c r="BR150" i="108"/>
  <c r="CR150" i="108"/>
  <c r="CS150" i="108"/>
  <c r="V150" i="108"/>
  <c r="U150" i="108"/>
  <c r="AB150" i="108"/>
  <c r="AA150" i="108"/>
  <c r="AK150" i="108"/>
  <c r="AT150" i="108"/>
  <c r="AR150" i="108"/>
  <c r="AQ150" i="108"/>
  <c r="CT150" i="108"/>
  <c r="CG150" i="108"/>
  <c r="CU150" i="108"/>
  <c r="CQ150" i="108"/>
  <c r="B89" i="47"/>
  <c r="G89" i="47"/>
  <c r="O150" i="108"/>
  <c r="B86" i="31"/>
  <c r="G86" i="45"/>
  <c r="P89" i="47"/>
  <c r="DX150" i="44"/>
  <c r="BU150" i="44"/>
  <c r="BS150" i="44"/>
  <c r="C146" i="115"/>
  <c r="B146" i="53"/>
  <c r="D146" i="53"/>
  <c r="B146" i="115"/>
  <c r="F146" i="115"/>
  <c r="N146" i="53"/>
  <c r="AS149" i="108"/>
  <c r="AU149" i="108"/>
  <c r="BR149" i="108"/>
  <c r="CR149" i="108"/>
  <c r="CS149" i="108"/>
  <c r="V149" i="108"/>
  <c r="U149" i="108"/>
  <c r="AB149" i="108"/>
  <c r="AA149" i="108"/>
  <c r="AK149" i="108"/>
  <c r="AT149" i="108"/>
  <c r="AR149" i="108"/>
  <c r="AQ149" i="108"/>
  <c r="CT149" i="108"/>
  <c r="CG149" i="108"/>
  <c r="CU149" i="108"/>
  <c r="CQ149" i="108"/>
  <c r="B88" i="47"/>
  <c r="G88" i="47"/>
  <c r="O149" i="108"/>
  <c r="B85" i="31"/>
  <c r="G85" i="45"/>
  <c r="P88" i="47"/>
  <c r="DX149" i="44"/>
  <c r="BU149" i="44"/>
  <c r="BS149" i="44"/>
  <c r="C145" i="115"/>
  <c r="B145" i="53"/>
  <c r="D145" i="53"/>
  <c r="B145" i="115"/>
  <c r="F145" i="115"/>
  <c r="N145" i="53"/>
  <c r="AS148" i="108"/>
  <c r="AU148" i="108"/>
  <c r="BR148" i="108"/>
  <c r="CR148" i="108"/>
  <c r="CS148" i="108"/>
  <c r="V148" i="108"/>
  <c r="U148" i="108"/>
  <c r="AB148" i="108"/>
  <c r="AA148" i="108"/>
  <c r="AK148" i="108"/>
  <c r="AT148" i="108"/>
  <c r="AR148" i="108"/>
  <c r="AQ148" i="108"/>
  <c r="CT148" i="108"/>
  <c r="CG148" i="108"/>
  <c r="CU148" i="108"/>
  <c r="CQ148" i="108"/>
  <c r="B87" i="47"/>
  <c r="G87" i="47"/>
  <c r="O148" i="108"/>
  <c r="B84" i="31"/>
  <c r="G84" i="45"/>
  <c r="P87" i="47"/>
  <c r="DX148" i="44"/>
  <c r="BU148" i="44"/>
  <c r="BS148" i="44"/>
  <c r="C144" i="115"/>
  <c r="B144" i="53"/>
  <c r="D144" i="53"/>
  <c r="B144" i="115"/>
  <c r="F144" i="115"/>
  <c r="N144" i="53"/>
  <c r="AS147" i="108"/>
  <c r="AU147" i="108"/>
  <c r="BR147" i="108"/>
  <c r="CR147" i="108"/>
  <c r="CS147" i="108"/>
  <c r="V147" i="108"/>
  <c r="U147" i="108"/>
  <c r="AB147" i="108"/>
  <c r="AA147" i="108"/>
  <c r="AK147" i="108"/>
  <c r="AT147" i="108"/>
  <c r="AR147" i="108"/>
  <c r="AQ147" i="108"/>
  <c r="CT147" i="108"/>
  <c r="CG147" i="108"/>
  <c r="CU147" i="108"/>
  <c r="CQ147" i="108"/>
  <c r="B86" i="47"/>
  <c r="G86" i="47"/>
  <c r="O147" i="108"/>
  <c r="B83" i="31"/>
  <c r="G83" i="45"/>
  <c r="P86" i="47"/>
  <c r="DX147" i="44"/>
  <c r="BU147" i="44"/>
  <c r="BS147" i="44"/>
  <c r="C143" i="115"/>
  <c r="B143" i="53"/>
  <c r="D143" i="53"/>
  <c r="B143" i="115"/>
  <c r="F143" i="115"/>
  <c r="N143" i="53"/>
  <c r="AS146" i="108"/>
  <c r="AU146" i="108"/>
  <c r="BR146" i="108"/>
  <c r="CR146" i="108"/>
  <c r="CS146" i="108"/>
  <c r="V146" i="108"/>
  <c r="U146" i="108"/>
  <c r="AB146" i="108"/>
  <c r="AA146" i="108"/>
  <c r="AK146" i="108"/>
  <c r="AT146" i="108"/>
  <c r="AR146" i="108"/>
  <c r="AQ146" i="108"/>
  <c r="CT146" i="108"/>
  <c r="CG146" i="108"/>
  <c r="CU146" i="108"/>
  <c r="CQ146" i="108"/>
  <c r="B85" i="47"/>
  <c r="G85" i="47"/>
  <c r="O146" i="108"/>
  <c r="B82" i="31"/>
  <c r="G82" i="45"/>
  <c r="P85" i="47"/>
  <c r="DX146" i="44"/>
  <c r="BU146" i="44"/>
  <c r="BS146" i="44"/>
  <c r="C142" i="115"/>
  <c r="B142" i="53"/>
  <c r="D142" i="53"/>
  <c r="B142" i="115"/>
  <c r="F142" i="115"/>
  <c r="N142" i="53"/>
  <c r="AS145" i="108"/>
  <c r="AU145" i="108"/>
  <c r="BR145" i="108"/>
  <c r="CR145" i="108"/>
  <c r="CS145" i="108"/>
  <c r="V145" i="108"/>
  <c r="U145" i="108"/>
  <c r="AB145" i="108"/>
  <c r="AA145" i="108"/>
  <c r="AK145" i="108"/>
  <c r="AT145" i="108"/>
  <c r="AR145" i="108"/>
  <c r="AQ145" i="108"/>
  <c r="CT145" i="108"/>
  <c r="CG145" i="108"/>
  <c r="CU145" i="108"/>
  <c r="CQ145" i="108"/>
  <c r="B84" i="47"/>
  <c r="G84" i="47"/>
  <c r="O145" i="108"/>
  <c r="B81" i="31"/>
  <c r="G81" i="45"/>
  <c r="P84" i="47"/>
  <c r="DX145" i="44"/>
  <c r="BU145" i="44"/>
  <c r="BS145" i="44"/>
  <c r="C141" i="115"/>
  <c r="B141" i="53"/>
  <c r="D141" i="53"/>
  <c r="B141" i="115"/>
  <c r="F141" i="115"/>
  <c r="N141" i="53"/>
  <c r="AS144" i="108"/>
  <c r="AU144" i="108"/>
  <c r="BR144" i="108"/>
  <c r="CR144" i="108"/>
  <c r="CS144" i="108"/>
  <c r="V144" i="108"/>
  <c r="U144" i="108"/>
  <c r="AB144" i="108"/>
  <c r="AA144" i="108"/>
  <c r="AK144" i="108"/>
  <c r="AT144" i="108"/>
  <c r="AR144" i="108"/>
  <c r="AQ144" i="108"/>
  <c r="CT144" i="108"/>
  <c r="CG144" i="108"/>
  <c r="CU144" i="108"/>
  <c r="CQ144" i="108"/>
  <c r="B83" i="47"/>
  <c r="G83" i="47"/>
  <c r="O144" i="108"/>
  <c r="B80" i="31"/>
  <c r="G80" i="45"/>
  <c r="P83" i="47"/>
  <c r="DX144" i="44"/>
  <c r="BU144" i="44"/>
  <c r="BS144" i="44"/>
  <c r="C140" i="115"/>
  <c r="B140" i="53"/>
  <c r="D140" i="53"/>
  <c r="B140" i="115"/>
  <c r="F140" i="115"/>
  <c r="N140" i="53"/>
  <c r="AS143" i="108"/>
  <c r="AU143" i="108"/>
  <c r="BR143" i="108"/>
  <c r="CR143" i="108"/>
  <c r="CS143" i="108"/>
  <c r="V143" i="108"/>
  <c r="U143" i="108"/>
  <c r="AB143" i="108"/>
  <c r="AA143" i="108"/>
  <c r="AK143" i="108"/>
  <c r="AT143" i="108"/>
  <c r="AR143" i="108"/>
  <c r="AQ143" i="108"/>
  <c r="CT143" i="108"/>
  <c r="CG143" i="108"/>
  <c r="CU143" i="108"/>
  <c r="CQ143" i="108"/>
  <c r="B82" i="47"/>
  <c r="G82" i="47"/>
  <c r="O143" i="108"/>
  <c r="B79" i="31"/>
  <c r="G79" i="45"/>
  <c r="P82" i="47"/>
  <c r="DX143" i="44"/>
  <c r="BU143" i="44"/>
  <c r="BS143" i="44"/>
  <c r="C139" i="115"/>
  <c r="B139" i="53"/>
  <c r="D139" i="53"/>
  <c r="B139" i="115"/>
  <c r="F139" i="115"/>
  <c r="N139" i="53"/>
  <c r="AS142" i="108"/>
  <c r="AU142" i="108"/>
  <c r="BR142" i="108"/>
  <c r="CR142" i="108"/>
  <c r="CS142" i="108"/>
  <c r="V142" i="108"/>
  <c r="U142" i="108"/>
  <c r="AB142" i="108"/>
  <c r="AA142" i="108"/>
  <c r="AK142" i="108"/>
  <c r="AT142" i="108"/>
  <c r="AR142" i="108"/>
  <c r="AQ142" i="108"/>
  <c r="CT142" i="108"/>
  <c r="CG142" i="108"/>
  <c r="CU142" i="108"/>
  <c r="CQ142" i="108"/>
  <c r="B81" i="47"/>
  <c r="G81" i="47"/>
  <c r="O142" i="108"/>
  <c r="B78" i="31"/>
  <c r="G78" i="45"/>
  <c r="P81" i="47"/>
  <c r="DX142" i="44"/>
  <c r="BU142" i="44"/>
  <c r="BS142" i="44"/>
  <c r="C138" i="115"/>
  <c r="B138" i="53"/>
  <c r="D138" i="53"/>
  <c r="B138" i="115"/>
  <c r="F138" i="115"/>
  <c r="N138" i="53"/>
  <c r="AS141" i="108"/>
  <c r="AU141" i="108"/>
  <c r="BR141" i="108"/>
  <c r="CR141" i="108"/>
  <c r="CS141" i="108"/>
  <c r="V141" i="108"/>
  <c r="U141" i="108"/>
  <c r="AB141" i="108"/>
  <c r="AA141" i="108"/>
  <c r="AK141" i="108"/>
  <c r="AT141" i="108"/>
  <c r="AR141" i="108"/>
  <c r="AQ141" i="108"/>
  <c r="CT141" i="108"/>
  <c r="CG141" i="108"/>
  <c r="CU141" i="108"/>
  <c r="CQ141" i="108"/>
  <c r="B80" i="47"/>
  <c r="G80" i="47"/>
  <c r="O141" i="108"/>
  <c r="B77" i="31"/>
  <c r="G77" i="45"/>
  <c r="P80" i="47"/>
  <c r="DX141" i="44"/>
  <c r="BU141" i="44"/>
  <c r="BS141" i="44"/>
  <c r="C137" i="115"/>
  <c r="B137" i="53"/>
  <c r="D137" i="53"/>
  <c r="B137" i="115"/>
  <c r="F137" i="115"/>
  <c r="N137" i="53"/>
  <c r="AS140" i="108"/>
  <c r="AU140" i="108"/>
  <c r="BR140" i="108"/>
  <c r="CR140" i="108"/>
  <c r="CS140" i="108"/>
  <c r="V140" i="108"/>
  <c r="U140" i="108"/>
  <c r="AB140" i="108"/>
  <c r="AA140" i="108"/>
  <c r="AK140" i="108"/>
  <c r="AT140" i="108"/>
  <c r="AR140" i="108"/>
  <c r="AQ140" i="108"/>
  <c r="CT140" i="108"/>
  <c r="CG140" i="108"/>
  <c r="CU140" i="108"/>
  <c r="CQ140" i="108"/>
  <c r="B79" i="47"/>
  <c r="G79" i="47"/>
  <c r="O140" i="108"/>
  <c r="B76" i="31"/>
  <c r="G76" i="45"/>
  <c r="P79" i="47"/>
  <c r="DX140" i="44"/>
  <c r="BU140" i="44"/>
  <c r="BS140" i="44"/>
  <c r="C136" i="115"/>
  <c r="B136" i="53"/>
  <c r="D136" i="53"/>
  <c r="B136" i="115"/>
  <c r="F136" i="115"/>
  <c r="N136" i="53"/>
  <c r="AS139" i="108"/>
  <c r="AU139" i="108"/>
  <c r="BR139" i="108"/>
  <c r="CR139" i="108"/>
  <c r="CS139" i="108"/>
  <c r="V139" i="108"/>
  <c r="U139" i="108"/>
  <c r="AB139" i="108"/>
  <c r="AA139" i="108"/>
  <c r="AK139" i="108"/>
  <c r="AT139" i="108"/>
  <c r="AR139" i="108"/>
  <c r="AQ139" i="108"/>
  <c r="CT139" i="108"/>
  <c r="CG139" i="108"/>
  <c r="CU139" i="108"/>
  <c r="CQ139" i="108"/>
  <c r="B78" i="47"/>
  <c r="G78" i="47"/>
  <c r="O139" i="108"/>
  <c r="B75" i="31"/>
  <c r="G75" i="45"/>
  <c r="P78" i="47"/>
  <c r="DX139" i="44"/>
  <c r="BU139" i="44"/>
  <c r="BS139" i="44"/>
  <c r="C135" i="115"/>
  <c r="B135" i="53"/>
  <c r="D135" i="53"/>
  <c r="B135" i="115"/>
  <c r="F135" i="115"/>
  <c r="N135" i="53"/>
  <c r="AS138" i="108"/>
  <c r="AU138" i="108"/>
  <c r="BR138" i="108"/>
  <c r="CR138" i="108"/>
  <c r="CS138" i="108"/>
  <c r="V138" i="108"/>
  <c r="U138" i="108"/>
  <c r="AB138" i="108"/>
  <c r="AA138" i="108"/>
  <c r="AK138" i="108"/>
  <c r="AT138" i="108"/>
  <c r="AR138" i="108"/>
  <c r="AQ138" i="108"/>
  <c r="CT138" i="108"/>
  <c r="CG138" i="108"/>
  <c r="CU138" i="108"/>
  <c r="CQ138" i="108"/>
  <c r="B77" i="47"/>
  <c r="G77" i="47"/>
  <c r="O138" i="108"/>
  <c r="B74" i="31"/>
  <c r="G74" i="45"/>
  <c r="P77" i="47"/>
  <c r="DX138" i="44"/>
  <c r="BU138" i="44"/>
  <c r="BS138" i="44"/>
  <c r="C134" i="115"/>
  <c r="B134" i="53"/>
  <c r="D134" i="53"/>
  <c r="B134" i="115"/>
  <c r="F134" i="115"/>
  <c r="N134" i="53"/>
  <c r="AS137" i="108"/>
  <c r="AU137" i="108"/>
  <c r="BR137" i="108"/>
  <c r="CR137" i="108"/>
  <c r="CS137" i="108"/>
  <c r="V137" i="108"/>
  <c r="U137" i="108"/>
  <c r="AB137" i="108"/>
  <c r="AA137" i="108"/>
  <c r="AK137" i="108"/>
  <c r="AT137" i="108"/>
  <c r="AR137" i="108"/>
  <c r="AQ137" i="108"/>
  <c r="CT137" i="108"/>
  <c r="CG137" i="108"/>
  <c r="CU137" i="108"/>
  <c r="CQ137" i="108"/>
  <c r="B76" i="47"/>
  <c r="G76" i="47"/>
  <c r="O137" i="108"/>
  <c r="B73" i="31"/>
  <c r="G73" i="45"/>
  <c r="P76" i="47"/>
  <c r="DX137" i="44"/>
  <c r="BU137" i="44"/>
  <c r="BS137" i="44"/>
  <c r="C133" i="115"/>
  <c r="B133" i="53"/>
  <c r="D133" i="53"/>
  <c r="B133" i="115"/>
  <c r="F133" i="115"/>
  <c r="N133" i="53"/>
  <c r="AS136" i="108"/>
  <c r="AU136" i="108"/>
  <c r="BR136" i="108"/>
  <c r="CR136" i="108"/>
  <c r="CS136" i="108"/>
  <c r="V136" i="108"/>
  <c r="U136" i="108"/>
  <c r="AB136" i="108"/>
  <c r="AA136" i="108"/>
  <c r="AK136" i="108"/>
  <c r="AT136" i="108"/>
  <c r="AR136" i="108"/>
  <c r="AQ136" i="108"/>
  <c r="CT136" i="108"/>
  <c r="CG136" i="108"/>
  <c r="CU136" i="108"/>
  <c r="CQ136" i="108"/>
  <c r="B75" i="47"/>
  <c r="G75" i="47"/>
  <c r="O136" i="108"/>
  <c r="B72" i="31"/>
  <c r="G72" i="45"/>
  <c r="P75" i="47"/>
  <c r="DX136" i="44"/>
  <c r="BU136" i="44"/>
  <c r="BS136" i="44"/>
  <c r="C132" i="115"/>
  <c r="B132" i="53"/>
  <c r="D132" i="53"/>
  <c r="B132" i="115"/>
  <c r="F132" i="115"/>
  <c r="N132" i="53"/>
  <c r="AS135" i="108"/>
  <c r="AU135" i="108"/>
  <c r="BR135" i="108"/>
  <c r="CR135" i="108"/>
  <c r="CS135" i="108"/>
  <c r="V135" i="108"/>
  <c r="U135" i="108"/>
  <c r="AB135" i="108"/>
  <c r="AA135" i="108"/>
  <c r="AK135" i="108"/>
  <c r="AT135" i="108"/>
  <c r="AR135" i="108"/>
  <c r="AQ135" i="108"/>
  <c r="CT135" i="108"/>
  <c r="CG135" i="108"/>
  <c r="CU135" i="108"/>
  <c r="CQ135" i="108"/>
  <c r="B74" i="47"/>
  <c r="G74" i="47"/>
  <c r="O135" i="108"/>
  <c r="B71" i="31"/>
  <c r="G71" i="45"/>
  <c r="P74" i="47"/>
  <c r="DX135" i="44"/>
  <c r="BU135" i="44"/>
  <c r="BS135" i="44"/>
  <c r="C131" i="115"/>
  <c r="B131" i="53"/>
  <c r="D131" i="53"/>
  <c r="B131" i="115"/>
  <c r="F131" i="115"/>
  <c r="N131" i="53"/>
  <c r="AS134" i="108"/>
  <c r="AU134" i="108"/>
  <c r="BR134" i="108"/>
  <c r="CR134" i="108"/>
  <c r="CS134" i="108"/>
  <c r="V134" i="108"/>
  <c r="U134" i="108"/>
  <c r="AB134" i="108"/>
  <c r="AA134" i="108"/>
  <c r="AK134" i="108"/>
  <c r="AT134" i="108"/>
  <c r="AR134" i="108"/>
  <c r="AQ134" i="108"/>
  <c r="CT134" i="108"/>
  <c r="CG134" i="108"/>
  <c r="CU134" i="108"/>
  <c r="CQ134" i="108"/>
  <c r="B73" i="47"/>
  <c r="G73" i="47"/>
  <c r="O134" i="108"/>
  <c r="B70" i="31"/>
  <c r="G70" i="45"/>
  <c r="P73" i="47"/>
  <c r="DX134" i="44"/>
  <c r="BU134" i="44"/>
  <c r="BS134" i="44"/>
  <c r="C130" i="115"/>
  <c r="B130" i="53"/>
  <c r="D130" i="53"/>
  <c r="B130" i="115"/>
  <c r="F130" i="115"/>
  <c r="N130" i="53"/>
  <c r="AS133" i="108"/>
  <c r="AU133" i="108"/>
  <c r="BR133" i="108"/>
  <c r="CR133" i="108"/>
  <c r="CS133" i="108"/>
  <c r="V133" i="108"/>
  <c r="U133" i="108"/>
  <c r="AB133" i="108"/>
  <c r="AA133" i="108"/>
  <c r="AK133" i="108"/>
  <c r="AT133" i="108"/>
  <c r="AR133" i="108"/>
  <c r="AQ133" i="108"/>
  <c r="CT133" i="108"/>
  <c r="CG133" i="108"/>
  <c r="CU133" i="108"/>
  <c r="CQ133" i="108"/>
  <c r="B72" i="47"/>
  <c r="G72" i="47"/>
  <c r="O133" i="108"/>
  <c r="B69" i="31"/>
  <c r="G69" i="45"/>
  <c r="P72" i="47"/>
  <c r="DX133" i="44"/>
  <c r="BU133" i="44"/>
  <c r="BS133" i="44"/>
  <c r="C129" i="115"/>
  <c r="B129" i="53"/>
  <c r="D129" i="53"/>
  <c r="B129" i="115"/>
  <c r="F129" i="115"/>
  <c r="N129" i="53"/>
  <c r="AS132" i="108"/>
  <c r="AU132" i="108"/>
  <c r="BR132" i="108"/>
  <c r="CR132" i="108"/>
  <c r="CS132" i="108"/>
  <c r="V132" i="108"/>
  <c r="U132" i="108"/>
  <c r="AB132" i="108"/>
  <c r="AA132" i="108"/>
  <c r="AK132" i="108"/>
  <c r="AT132" i="108"/>
  <c r="AR132" i="108"/>
  <c r="AQ132" i="108"/>
  <c r="CT132" i="108"/>
  <c r="CG132" i="108"/>
  <c r="CU132" i="108"/>
  <c r="CQ132" i="108"/>
  <c r="B71" i="47"/>
  <c r="G71" i="47"/>
  <c r="O132" i="108"/>
  <c r="B68" i="31"/>
  <c r="G68" i="45"/>
  <c r="P71" i="47"/>
  <c r="DX132" i="44"/>
  <c r="BU132" i="44"/>
  <c r="BS132" i="44"/>
  <c r="C128" i="115"/>
  <c r="B128" i="53"/>
  <c r="D128" i="53"/>
  <c r="B128" i="115"/>
  <c r="F128" i="115"/>
  <c r="N128" i="53"/>
  <c r="AS131" i="108"/>
  <c r="AU131" i="108"/>
  <c r="BR131" i="108"/>
  <c r="CR131" i="108"/>
  <c r="CS131" i="108"/>
  <c r="V131" i="108"/>
  <c r="U131" i="108"/>
  <c r="AB131" i="108"/>
  <c r="AA131" i="108"/>
  <c r="AK131" i="108"/>
  <c r="AT131" i="108"/>
  <c r="AR131" i="108"/>
  <c r="AQ131" i="108"/>
  <c r="CT131" i="108"/>
  <c r="CG131" i="108"/>
  <c r="CU131" i="108"/>
  <c r="CQ131" i="108"/>
  <c r="B70" i="47"/>
  <c r="G70" i="47"/>
  <c r="O131" i="108"/>
  <c r="B67" i="31"/>
  <c r="G67" i="45"/>
  <c r="P70" i="47"/>
  <c r="DX131" i="44"/>
  <c r="BU131" i="44"/>
  <c r="BS131" i="44"/>
  <c r="C127" i="115"/>
  <c r="B127" i="53"/>
  <c r="D127" i="53"/>
  <c r="B127" i="115"/>
  <c r="F127" i="115"/>
  <c r="N127" i="53"/>
  <c r="AS130" i="108"/>
  <c r="AU130" i="108"/>
  <c r="BR130" i="108"/>
  <c r="CR130" i="108"/>
  <c r="CS130" i="108"/>
  <c r="V130" i="108"/>
  <c r="U130" i="108"/>
  <c r="AB130" i="108"/>
  <c r="AA130" i="108"/>
  <c r="AK130" i="108"/>
  <c r="AT130" i="108"/>
  <c r="AR130" i="108"/>
  <c r="AQ130" i="108"/>
  <c r="CT130" i="108"/>
  <c r="CG130" i="108"/>
  <c r="CU130" i="108"/>
  <c r="CQ130" i="108"/>
  <c r="B69" i="47"/>
  <c r="G69" i="47"/>
  <c r="O130" i="108"/>
  <c r="B66" i="31"/>
  <c r="G66" i="45"/>
  <c r="P69" i="47"/>
  <c r="DX130" i="44"/>
  <c r="BU130" i="44"/>
  <c r="BS130" i="44"/>
  <c r="C126" i="115"/>
  <c r="B126" i="53"/>
  <c r="D126" i="53"/>
  <c r="B126" i="115"/>
  <c r="F126" i="115"/>
  <c r="N126" i="53"/>
  <c r="AS129" i="108"/>
  <c r="AU129" i="108"/>
  <c r="BR129" i="108"/>
  <c r="CR129" i="108"/>
  <c r="CS129" i="108"/>
  <c r="V129" i="108"/>
  <c r="U129" i="108"/>
  <c r="AB129" i="108"/>
  <c r="AA129" i="108"/>
  <c r="AK129" i="108"/>
  <c r="AT129" i="108"/>
  <c r="AR129" i="108"/>
  <c r="AQ129" i="108"/>
  <c r="CT129" i="108"/>
  <c r="CG129" i="108"/>
  <c r="CU129" i="108"/>
  <c r="CQ129" i="108"/>
  <c r="B68" i="47"/>
  <c r="G68" i="47"/>
  <c r="O129" i="108"/>
  <c r="B65" i="31"/>
  <c r="G65" i="45"/>
  <c r="P68" i="47"/>
  <c r="DX129" i="44"/>
  <c r="BU129" i="44"/>
  <c r="BS129" i="44"/>
  <c r="C125" i="115"/>
  <c r="B125" i="53"/>
  <c r="D125" i="53"/>
  <c r="B125" i="115"/>
  <c r="F125" i="115"/>
  <c r="N125" i="53"/>
  <c r="AS128" i="108"/>
  <c r="AU128" i="108"/>
  <c r="BR128" i="108"/>
  <c r="CR128" i="108"/>
  <c r="CS128" i="108"/>
  <c r="V128" i="108"/>
  <c r="U128" i="108"/>
  <c r="AB128" i="108"/>
  <c r="AA128" i="108"/>
  <c r="AK128" i="108"/>
  <c r="AT128" i="108"/>
  <c r="AR128" i="108"/>
  <c r="AQ128" i="108"/>
  <c r="CT128" i="108"/>
  <c r="CG128" i="108"/>
  <c r="CU128" i="108"/>
  <c r="CQ128" i="108"/>
  <c r="B67" i="47"/>
  <c r="G67" i="47"/>
  <c r="O128" i="108"/>
  <c r="B64" i="31"/>
  <c r="G64" i="45"/>
  <c r="P67" i="47"/>
  <c r="DX128" i="44"/>
  <c r="BU128" i="44"/>
  <c r="BS128" i="44"/>
  <c r="C124" i="115"/>
  <c r="B124" i="53"/>
  <c r="D124" i="53"/>
  <c r="B124" i="115"/>
  <c r="F124" i="115"/>
  <c r="N124" i="53"/>
  <c r="AS127" i="108"/>
  <c r="AU127" i="108"/>
  <c r="BR127" i="108"/>
  <c r="CR127" i="108"/>
  <c r="CS127" i="108"/>
  <c r="V127" i="108"/>
  <c r="U127" i="108"/>
  <c r="AB127" i="108"/>
  <c r="AA127" i="108"/>
  <c r="AK127" i="108"/>
  <c r="AT127" i="108"/>
  <c r="AR127" i="108"/>
  <c r="AQ127" i="108"/>
  <c r="CT127" i="108"/>
  <c r="CG127" i="108"/>
  <c r="CU127" i="108"/>
  <c r="CQ127" i="108"/>
  <c r="B66" i="47"/>
  <c r="G66" i="47"/>
  <c r="O127" i="108"/>
  <c r="B63" i="31"/>
  <c r="G63" i="45"/>
  <c r="P66" i="47"/>
  <c r="DX127" i="44"/>
  <c r="BU127" i="44"/>
  <c r="BS127" i="44"/>
  <c r="C123" i="115"/>
  <c r="B123" i="53"/>
  <c r="D123" i="53"/>
  <c r="B123" i="115"/>
  <c r="F123" i="115"/>
  <c r="N123" i="53"/>
  <c r="AS126" i="108"/>
  <c r="AU126" i="108"/>
  <c r="BR126" i="108"/>
  <c r="CR126" i="108"/>
  <c r="CS126" i="108"/>
  <c r="V126" i="108"/>
  <c r="U126" i="108"/>
  <c r="AB126" i="108"/>
  <c r="AA126" i="108"/>
  <c r="AK126" i="108"/>
  <c r="AT126" i="108"/>
  <c r="AR126" i="108"/>
  <c r="AQ126" i="108"/>
  <c r="CT126" i="108"/>
  <c r="CG126" i="108"/>
  <c r="CU126" i="108"/>
  <c r="CQ126" i="108"/>
  <c r="B65" i="47"/>
  <c r="G65" i="47"/>
  <c r="O126" i="108"/>
  <c r="B62" i="31"/>
  <c r="G62" i="45"/>
  <c r="P65" i="47"/>
  <c r="DX126" i="44"/>
  <c r="BU126" i="44"/>
  <c r="BS126" i="44"/>
  <c r="C122" i="115"/>
  <c r="B122" i="53"/>
  <c r="D122" i="53"/>
  <c r="B122" i="115"/>
  <c r="F122" i="115"/>
  <c r="N122" i="53"/>
  <c r="AS125" i="108"/>
  <c r="AU125" i="108"/>
  <c r="BR125" i="108"/>
  <c r="CR125" i="108"/>
  <c r="CS125" i="108"/>
  <c r="V125" i="108"/>
  <c r="U125" i="108"/>
  <c r="AB125" i="108"/>
  <c r="AA125" i="108"/>
  <c r="AK125" i="108"/>
  <c r="AT125" i="108"/>
  <c r="AR125" i="108"/>
  <c r="AQ125" i="108"/>
  <c r="CT125" i="108"/>
  <c r="CG125" i="108"/>
  <c r="CU125" i="108"/>
  <c r="CQ125" i="108"/>
  <c r="B64" i="47"/>
  <c r="G64" i="47"/>
  <c r="O125" i="108"/>
  <c r="B61" i="31"/>
  <c r="G61" i="45"/>
  <c r="P64" i="47"/>
  <c r="DX125" i="44"/>
  <c r="BU125" i="44"/>
  <c r="BS125" i="44"/>
  <c r="C121" i="115"/>
  <c r="B121" i="53"/>
  <c r="D121" i="53"/>
  <c r="B121" i="115"/>
  <c r="F121" i="115"/>
  <c r="N121" i="53"/>
  <c r="AS124" i="108"/>
  <c r="AU124" i="108"/>
  <c r="BR124" i="108"/>
  <c r="CR124" i="108"/>
  <c r="CS124" i="108"/>
  <c r="V124" i="108"/>
  <c r="U124" i="108"/>
  <c r="AB124" i="108"/>
  <c r="AA124" i="108"/>
  <c r="AK124" i="108"/>
  <c r="AT124" i="108"/>
  <c r="AR124" i="108"/>
  <c r="AQ124" i="108"/>
  <c r="CT124" i="108"/>
  <c r="CG124" i="108"/>
  <c r="CU124" i="108"/>
  <c r="CQ124" i="108"/>
  <c r="B63" i="47"/>
  <c r="G63" i="47"/>
  <c r="O124" i="108"/>
  <c r="B60" i="31"/>
  <c r="G60" i="45"/>
  <c r="P63" i="47"/>
  <c r="DX124" i="44"/>
  <c r="BU124" i="44"/>
  <c r="BS124" i="44"/>
  <c r="C120" i="115"/>
  <c r="B120" i="53"/>
  <c r="D120" i="53"/>
  <c r="B120" i="115"/>
  <c r="F120" i="115"/>
  <c r="N120" i="53"/>
  <c r="AS123" i="108"/>
  <c r="AU123" i="108"/>
  <c r="BR123" i="108"/>
  <c r="CR123" i="108"/>
  <c r="CS123" i="108"/>
  <c r="V123" i="108"/>
  <c r="U123" i="108"/>
  <c r="AB123" i="108"/>
  <c r="AA123" i="108"/>
  <c r="AK123" i="108"/>
  <c r="AT123" i="108"/>
  <c r="AR123" i="108"/>
  <c r="AQ123" i="108"/>
  <c r="CT123" i="108"/>
  <c r="CG123" i="108"/>
  <c r="CU123" i="108"/>
  <c r="CQ123" i="108"/>
  <c r="B62" i="47"/>
  <c r="G62" i="47"/>
  <c r="O123" i="108"/>
  <c r="B59" i="31"/>
  <c r="G59" i="45"/>
  <c r="P62" i="47"/>
  <c r="DX123" i="44"/>
  <c r="BU123" i="44"/>
  <c r="BS123" i="44"/>
  <c r="C119" i="115"/>
  <c r="B119" i="53"/>
  <c r="D119" i="53"/>
  <c r="B119" i="115"/>
  <c r="F119" i="115"/>
  <c r="N119" i="53"/>
  <c r="AS122" i="108"/>
  <c r="AU122" i="108"/>
  <c r="BR122" i="108"/>
  <c r="CR122" i="108"/>
  <c r="CS122" i="108"/>
  <c r="V122" i="108"/>
  <c r="U122" i="108"/>
  <c r="AB122" i="108"/>
  <c r="AA122" i="108"/>
  <c r="AK122" i="108"/>
  <c r="AT122" i="108"/>
  <c r="AR122" i="108"/>
  <c r="AQ122" i="108"/>
  <c r="CT122" i="108"/>
  <c r="CG122" i="108"/>
  <c r="CU122" i="108"/>
  <c r="CQ122" i="108"/>
  <c r="B61" i="47"/>
  <c r="G61" i="47"/>
  <c r="O122" i="108"/>
  <c r="B58" i="31"/>
  <c r="G58" i="45"/>
  <c r="P61" i="47"/>
  <c r="DX122" i="44"/>
  <c r="BU122" i="44"/>
  <c r="BS122" i="44"/>
  <c r="C118" i="115"/>
  <c r="B118" i="53"/>
  <c r="D118" i="53"/>
  <c r="B118" i="115"/>
  <c r="F118" i="115"/>
  <c r="N118" i="53"/>
  <c r="AS121" i="108"/>
  <c r="AU121" i="108"/>
  <c r="BR121" i="108"/>
  <c r="CR121" i="108"/>
  <c r="CS121" i="108"/>
  <c r="V121" i="108"/>
  <c r="U121" i="108"/>
  <c r="AB121" i="108"/>
  <c r="AA121" i="108"/>
  <c r="AK121" i="108"/>
  <c r="AT121" i="108"/>
  <c r="AR121" i="108"/>
  <c r="AQ121" i="108"/>
  <c r="CT121" i="108"/>
  <c r="CG121" i="108"/>
  <c r="CU121" i="108"/>
  <c r="CQ121" i="108"/>
  <c r="B60" i="47"/>
  <c r="G60" i="47"/>
  <c r="O121" i="108"/>
  <c r="B57" i="31"/>
  <c r="G57" i="45"/>
  <c r="P60" i="47"/>
  <c r="DX121" i="44"/>
  <c r="BU121" i="44"/>
  <c r="BS121" i="44"/>
  <c r="C117" i="115"/>
  <c r="B117" i="53"/>
  <c r="D117" i="53"/>
  <c r="B117" i="115"/>
  <c r="F117" i="115"/>
  <c r="N117" i="53"/>
  <c r="AS120" i="108"/>
  <c r="AU120" i="108"/>
  <c r="BR120" i="108"/>
  <c r="CR120" i="108"/>
  <c r="CS120" i="108"/>
  <c r="V120" i="108"/>
  <c r="U120" i="108"/>
  <c r="AB120" i="108"/>
  <c r="AA120" i="108"/>
  <c r="AK120" i="108"/>
  <c r="AT120" i="108"/>
  <c r="AR120" i="108"/>
  <c r="AQ120" i="108"/>
  <c r="CT120" i="108"/>
  <c r="CG120" i="108"/>
  <c r="CU120" i="108"/>
  <c r="CQ120" i="108"/>
  <c r="B59" i="47"/>
  <c r="G59" i="47"/>
  <c r="O120" i="108"/>
  <c r="B56" i="31"/>
  <c r="G56" i="45"/>
  <c r="P59" i="47"/>
  <c r="DX120" i="44"/>
  <c r="BU120" i="44"/>
  <c r="BS120" i="44"/>
  <c r="C116" i="115"/>
  <c r="B116" i="53"/>
  <c r="D116" i="53"/>
  <c r="B116" i="115"/>
  <c r="F116" i="115"/>
  <c r="N116" i="53"/>
  <c r="AS119" i="108"/>
  <c r="AU119" i="108"/>
  <c r="BR119" i="108"/>
  <c r="CR119" i="108"/>
  <c r="CS119" i="108"/>
  <c r="V119" i="108"/>
  <c r="U119" i="108"/>
  <c r="AB119" i="108"/>
  <c r="AA119" i="108"/>
  <c r="AK119" i="108"/>
  <c r="AT119" i="108"/>
  <c r="AR119" i="108"/>
  <c r="AQ119" i="108"/>
  <c r="CT119" i="108"/>
  <c r="CG119" i="108"/>
  <c r="CU119" i="108"/>
  <c r="CQ119" i="108"/>
  <c r="B58" i="47"/>
  <c r="G58" i="47"/>
  <c r="O119" i="108"/>
  <c r="B55" i="31"/>
  <c r="G55" i="45"/>
  <c r="P58" i="47"/>
  <c r="DX119" i="44"/>
  <c r="BU119" i="44"/>
  <c r="BS119" i="44"/>
  <c r="C115" i="115"/>
  <c r="B115" i="53"/>
  <c r="D115" i="53"/>
  <c r="B115" i="115"/>
  <c r="F115" i="115"/>
  <c r="N115" i="53"/>
  <c r="AS118" i="108"/>
  <c r="AU118" i="108"/>
  <c r="BR118" i="108"/>
  <c r="CR118" i="108"/>
  <c r="CS118" i="108"/>
  <c r="V118" i="108"/>
  <c r="U118" i="108"/>
  <c r="AB118" i="108"/>
  <c r="AA118" i="108"/>
  <c r="AK118" i="108"/>
  <c r="AT118" i="108"/>
  <c r="AR118" i="108"/>
  <c r="AQ118" i="108"/>
  <c r="CT118" i="108"/>
  <c r="CG118" i="108"/>
  <c r="CU118" i="108"/>
  <c r="CQ118" i="108"/>
  <c r="B57" i="47"/>
  <c r="G57" i="47"/>
  <c r="O118" i="108"/>
  <c r="B54" i="31"/>
  <c r="G54" i="45"/>
  <c r="P57" i="47"/>
  <c r="DX118" i="44"/>
  <c r="BU118" i="44"/>
  <c r="BS118" i="44"/>
  <c r="C114" i="115"/>
  <c r="B114" i="53"/>
  <c r="D114" i="53"/>
  <c r="B114" i="115"/>
  <c r="F114" i="115"/>
  <c r="N114" i="53"/>
  <c r="AS117" i="108"/>
  <c r="AU117" i="108"/>
  <c r="BR117" i="108"/>
  <c r="CR117" i="108"/>
  <c r="CS117" i="108"/>
  <c r="V117" i="108"/>
  <c r="U117" i="108"/>
  <c r="AB117" i="108"/>
  <c r="AA117" i="108"/>
  <c r="AK117" i="108"/>
  <c r="AT117" i="108"/>
  <c r="AR117" i="108"/>
  <c r="AQ117" i="108"/>
  <c r="CT117" i="108"/>
  <c r="CG117" i="108"/>
  <c r="CU117" i="108"/>
  <c r="CQ117" i="108"/>
  <c r="B56" i="47"/>
  <c r="G56" i="47"/>
  <c r="O117" i="108"/>
  <c r="B53" i="31"/>
  <c r="G53" i="45"/>
  <c r="P56" i="47"/>
  <c r="DX117" i="44"/>
  <c r="BU117" i="44"/>
  <c r="BS117" i="44"/>
  <c r="C113" i="115"/>
  <c r="B113" i="53"/>
  <c r="D113" i="53"/>
  <c r="B113" i="115"/>
  <c r="F113" i="115"/>
  <c r="N113" i="53"/>
  <c r="AS116" i="108"/>
  <c r="AU116" i="108"/>
  <c r="BR116" i="108"/>
  <c r="CR116" i="108"/>
  <c r="CS116" i="108"/>
  <c r="V116" i="108"/>
  <c r="U116" i="108"/>
  <c r="AB116" i="108"/>
  <c r="AA116" i="108"/>
  <c r="AK116" i="108"/>
  <c r="AT116" i="108"/>
  <c r="AR116" i="108"/>
  <c r="AQ116" i="108"/>
  <c r="CT116" i="108"/>
  <c r="CG116" i="108"/>
  <c r="CU116" i="108"/>
  <c r="CQ116" i="108"/>
  <c r="B55" i="47"/>
  <c r="G55" i="47"/>
  <c r="O116" i="108"/>
  <c r="B52" i="31"/>
  <c r="G52" i="45"/>
  <c r="P55" i="47"/>
  <c r="DX116" i="44"/>
  <c r="BU116" i="44"/>
  <c r="BS116" i="44"/>
  <c r="C112" i="115"/>
  <c r="B112" i="53"/>
  <c r="D112" i="53"/>
  <c r="B112" i="115"/>
  <c r="F112" i="115"/>
  <c r="N112" i="53"/>
  <c r="AS115" i="108"/>
  <c r="AU115" i="108"/>
  <c r="BR115" i="108"/>
  <c r="CR115" i="108"/>
  <c r="CS115" i="108"/>
  <c r="V115" i="108"/>
  <c r="U115" i="108"/>
  <c r="AB115" i="108"/>
  <c r="AA115" i="108"/>
  <c r="AK115" i="108"/>
  <c r="AT115" i="108"/>
  <c r="AR115" i="108"/>
  <c r="AQ115" i="108"/>
  <c r="CT115" i="108"/>
  <c r="CG115" i="108"/>
  <c r="CU115" i="108"/>
  <c r="CQ115" i="108"/>
  <c r="B54" i="47"/>
  <c r="G54" i="47"/>
  <c r="O115" i="108"/>
  <c r="B51" i="31"/>
  <c r="G51" i="45"/>
  <c r="P54" i="47"/>
  <c r="DX115" i="44"/>
  <c r="BU115" i="44"/>
  <c r="BS115" i="44"/>
  <c r="C111" i="115"/>
  <c r="B111" i="53"/>
  <c r="D111" i="53"/>
  <c r="B111" i="115"/>
  <c r="F111" i="115"/>
  <c r="N111" i="53"/>
  <c r="AS114" i="108"/>
  <c r="AU114" i="108"/>
  <c r="BR114" i="108"/>
  <c r="CR114" i="108"/>
  <c r="CS114" i="108"/>
  <c r="V114" i="108"/>
  <c r="U114" i="108"/>
  <c r="AB114" i="108"/>
  <c r="AA114" i="108"/>
  <c r="AK114" i="108"/>
  <c r="AT114" i="108"/>
  <c r="AR114" i="108"/>
  <c r="AQ114" i="108"/>
  <c r="CT114" i="108"/>
  <c r="CG114" i="108"/>
  <c r="CU114" i="108"/>
  <c r="CQ114" i="108"/>
  <c r="B53" i="47"/>
  <c r="G53" i="47"/>
  <c r="O114" i="108"/>
  <c r="B50" i="31"/>
  <c r="G50" i="45"/>
  <c r="P53" i="47"/>
  <c r="DX114" i="44"/>
  <c r="BU114" i="44"/>
  <c r="BS114" i="44"/>
  <c r="C110" i="115"/>
  <c r="B110" i="53"/>
  <c r="D110" i="53"/>
  <c r="B110" i="115"/>
  <c r="F110" i="115"/>
  <c r="N110" i="53"/>
  <c r="N54" i="47"/>
  <c r="N55" i="47"/>
  <c r="N56" i="47"/>
  <c r="N57" i="47"/>
  <c r="N58" i="47"/>
  <c r="N59" i="47"/>
  <c r="N60" i="47"/>
  <c r="N61" i="47"/>
  <c r="N62" i="47"/>
  <c r="N63" i="47"/>
  <c r="N64" i="47"/>
  <c r="N65" i="47"/>
  <c r="N66" i="47"/>
  <c r="N67" i="47"/>
  <c r="N68" i="47"/>
  <c r="N69" i="47"/>
  <c r="N70" i="47"/>
  <c r="N71" i="47"/>
  <c r="N72" i="47"/>
  <c r="N73" i="47"/>
  <c r="N74" i="47"/>
  <c r="N75" i="47"/>
  <c r="N76" i="47"/>
  <c r="N77" i="47"/>
  <c r="N78" i="47"/>
  <c r="N79" i="47"/>
  <c r="N80" i="47"/>
  <c r="N81" i="47"/>
  <c r="N82" i="47"/>
  <c r="N83" i="47"/>
  <c r="N84" i="47"/>
  <c r="N85" i="47"/>
  <c r="N86" i="47"/>
  <c r="N87" i="47"/>
  <c r="N88" i="47"/>
  <c r="N89" i="47"/>
  <c r="N90" i="47"/>
  <c r="N91" i="47"/>
  <c r="N92" i="47"/>
  <c r="N93" i="47"/>
  <c r="N53" i="47"/>
  <c r="FX14" i="108"/>
  <c r="FY14" i="108"/>
  <c r="D14" i="108"/>
  <c r="B14" i="108"/>
  <c r="B10" i="53"/>
  <c r="EU14" i="108"/>
  <c r="D10" i="53"/>
  <c r="B10" i="115"/>
  <c r="D155" i="115"/>
  <c r="B31" i="122"/>
  <c r="M151" i="28"/>
  <c r="O151" i="28"/>
  <c r="L151" i="28"/>
  <c r="M111" i="28"/>
  <c r="O111" i="28"/>
  <c r="L111" i="28"/>
  <c r="C151" i="27"/>
  <c r="D151" i="27"/>
  <c r="E151" i="27"/>
  <c r="B151" i="27"/>
  <c r="CH154" i="44"/>
  <c r="CH130" i="44"/>
  <c r="CG154" i="44"/>
  <c r="CE154" i="44"/>
  <c r="CH155" i="44"/>
  <c r="CG155" i="44"/>
  <c r="CE155" i="44"/>
  <c r="G151" i="27"/>
  <c r="H151" i="27"/>
  <c r="J150" i="132"/>
  <c r="I151" i="27"/>
  <c r="F151" i="27"/>
  <c r="J151" i="27"/>
  <c r="C111" i="27"/>
  <c r="D111" i="27"/>
  <c r="E111" i="27"/>
  <c r="B111" i="27"/>
  <c r="CG114" i="44"/>
  <c r="CE114" i="44"/>
  <c r="CG115" i="44"/>
  <c r="CE115" i="44"/>
  <c r="G111" i="27"/>
  <c r="H111" i="27"/>
  <c r="J110" i="132"/>
  <c r="I111" i="27"/>
  <c r="F111" i="27"/>
  <c r="J111" i="27"/>
  <c r="E150" i="118"/>
  <c r="C32" i="125"/>
  <c r="E110" i="118"/>
  <c r="B32" i="125"/>
  <c r="D179" i="115"/>
  <c r="B55" i="122"/>
  <c r="D32" i="125"/>
  <c r="H20" i="129"/>
  <c r="H32" i="129"/>
  <c r="H29" i="129"/>
  <c r="G32" i="129"/>
  <c r="I32" i="129"/>
  <c r="E179" i="115"/>
  <c r="C33" i="116"/>
  <c r="D111" i="115"/>
  <c r="E111" i="115"/>
  <c r="BJ114" i="108"/>
  <c r="D114" i="108"/>
  <c r="F110" i="120"/>
  <c r="J110" i="120"/>
  <c r="K110" i="120"/>
  <c r="I110" i="120"/>
  <c r="L110" i="120"/>
  <c r="CM114" i="108"/>
  <c r="M110" i="120"/>
  <c r="G110" i="120"/>
  <c r="BI114" i="108"/>
  <c r="BH114" i="108"/>
  <c r="BG114" i="108"/>
  <c r="E114" i="108"/>
  <c r="F114" i="108"/>
  <c r="G114" i="108"/>
  <c r="H110" i="120"/>
  <c r="E110" i="120"/>
  <c r="B110" i="121"/>
  <c r="F110" i="121"/>
  <c r="C110" i="121"/>
  <c r="G110" i="115"/>
  <c r="H111" i="115"/>
  <c r="E114" i="44"/>
  <c r="H114" i="44"/>
  <c r="D114" i="44"/>
  <c r="AE114" i="44"/>
  <c r="P114" i="44"/>
  <c r="T114" i="44"/>
  <c r="O114" i="44"/>
  <c r="N114" i="44"/>
  <c r="K114" i="44"/>
  <c r="AF114" i="44"/>
  <c r="AH114" i="44"/>
  <c r="AI114" i="44"/>
  <c r="AJ114" i="44"/>
  <c r="EG115" i="44"/>
  <c r="EG114" i="44"/>
  <c r="BA114" i="44"/>
  <c r="AK114" i="44"/>
  <c r="AG114" i="44"/>
  <c r="EM115" i="44"/>
  <c r="EM114" i="44"/>
  <c r="AO114" i="44"/>
  <c r="AD114" i="44"/>
  <c r="AP114" i="44"/>
  <c r="AQ114" i="44"/>
  <c r="Q110" i="115"/>
  <c r="I110" i="115"/>
  <c r="J111" i="115"/>
  <c r="AB111" i="115"/>
  <c r="D112" i="115"/>
  <c r="E112" i="115"/>
  <c r="BJ115" i="108"/>
  <c r="D115" i="108"/>
  <c r="F111" i="120"/>
  <c r="J111" i="120"/>
  <c r="K111" i="120"/>
  <c r="I111" i="120"/>
  <c r="L111" i="120"/>
  <c r="CM115" i="108"/>
  <c r="M111" i="120"/>
  <c r="G111" i="120"/>
  <c r="BI115" i="108"/>
  <c r="BH115" i="108"/>
  <c r="BG115" i="108"/>
  <c r="E115" i="108"/>
  <c r="F115" i="108"/>
  <c r="G115" i="108"/>
  <c r="H111" i="120"/>
  <c r="E111" i="120"/>
  <c r="B111" i="121"/>
  <c r="F111" i="121"/>
  <c r="C111" i="121"/>
  <c r="G111" i="115"/>
  <c r="H112" i="115"/>
  <c r="E115" i="44"/>
  <c r="H115" i="44"/>
  <c r="D115" i="44"/>
  <c r="AE115" i="44"/>
  <c r="P115" i="44"/>
  <c r="T115" i="44"/>
  <c r="O115" i="44"/>
  <c r="N115" i="44"/>
  <c r="K115" i="44"/>
  <c r="AF115" i="44"/>
  <c r="AH115" i="44"/>
  <c r="AI115" i="44"/>
  <c r="AJ115" i="44"/>
  <c r="EG116" i="44"/>
  <c r="BA115" i="44"/>
  <c r="AK115" i="44"/>
  <c r="AG115" i="44"/>
  <c r="EM116" i="44"/>
  <c r="AO115" i="44"/>
  <c r="AD115" i="44"/>
  <c r="AP115" i="44"/>
  <c r="AQ115" i="44"/>
  <c r="Q111" i="115"/>
  <c r="I111" i="115"/>
  <c r="J112" i="115"/>
  <c r="AB112" i="115"/>
  <c r="D113" i="115"/>
  <c r="E113" i="115"/>
  <c r="BJ116" i="108"/>
  <c r="D116" i="108"/>
  <c r="F112" i="120"/>
  <c r="J112" i="120"/>
  <c r="K112" i="120"/>
  <c r="I112" i="120"/>
  <c r="L112" i="120"/>
  <c r="CM116" i="108"/>
  <c r="M112" i="120"/>
  <c r="G112" i="120"/>
  <c r="BI116" i="108"/>
  <c r="BH116" i="108"/>
  <c r="BG116" i="108"/>
  <c r="E116" i="108"/>
  <c r="F116" i="108"/>
  <c r="G116" i="108"/>
  <c r="H112" i="120"/>
  <c r="E112" i="120"/>
  <c r="B112" i="121"/>
  <c r="F112" i="121"/>
  <c r="C112" i="121"/>
  <c r="G112" i="115"/>
  <c r="H113" i="115"/>
  <c r="E116" i="44"/>
  <c r="H116" i="44"/>
  <c r="D116" i="44"/>
  <c r="AE116" i="44"/>
  <c r="P116" i="44"/>
  <c r="T116" i="44"/>
  <c r="O116" i="44"/>
  <c r="N116" i="44"/>
  <c r="K116" i="44"/>
  <c r="AF116" i="44"/>
  <c r="AH116" i="44"/>
  <c r="AI116" i="44"/>
  <c r="AJ116" i="44"/>
  <c r="EG117" i="44"/>
  <c r="BA116" i="44"/>
  <c r="AK116" i="44"/>
  <c r="AG116" i="44"/>
  <c r="EM117" i="44"/>
  <c r="AO116" i="44"/>
  <c r="AD116" i="44"/>
  <c r="AP116" i="44"/>
  <c r="AQ116" i="44"/>
  <c r="Q112" i="115"/>
  <c r="I112" i="115"/>
  <c r="J113" i="115"/>
  <c r="AB113" i="115"/>
  <c r="D114" i="115"/>
  <c r="E114" i="115"/>
  <c r="BJ117" i="108"/>
  <c r="D117" i="108"/>
  <c r="F113" i="120"/>
  <c r="J113" i="120"/>
  <c r="K113" i="120"/>
  <c r="I113" i="120"/>
  <c r="L113" i="120"/>
  <c r="CM117" i="108"/>
  <c r="M113" i="120"/>
  <c r="G113" i="120"/>
  <c r="BI117" i="108"/>
  <c r="BH117" i="108"/>
  <c r="BG117" i="108"/>
  <c r="E117" i="108"/>
  <c r="F117" i="108"/>
  <c r="G117" i="108"/>
  <c r="H113" i="120"/>
  <c r="E113" i="120"/>
  <c r="B113" i="121"/>
  <c r="F113" i="121"/>
  <c r="C113" i="121"/>
  <c r="G113" i="115"/>
  <c r="H114" i="115"/>
  <c r="E117" i="44"/>
  <c r="H117" i="44"/>
  <c r="D117" i="44"/>
  <c r="AE117" i="44"/>
  <c r="P117" i="44"/>
  <c r="T117" i="44"/>
  <c r="O117" i="44"/>
  <c r="N117" i="44"/>
  <c r="K117" i="44"/>
  <c r="AF117" i="44"/>
  <c r="AH117" i="44"/>
  <c r="AI117" i="44"/>
  <c r="AJ117" i="44"/>
  <c r="EG118" i="44"/>
  <c r="BA117" i="44"/>
  <c r="AK117" i="44"/>
  <c r="AG117" i="44"/>
  <c r="EM118" i="44"/>
  <c r="AO117" i="44"/>
  <c r="AD117" i="44"/>
  <c r="AP117" i="44"/>
  <c r="AQ117" i="44"/>
  <c r="Q113" i="115"/>
  <c r="I113" i="115"/>
  <c r="J114" i="115"/>
  <c r="AB114" i="115"/>
  <c r="D115" i="115"/>
  <c r="E115" i="115"/>
  <c r="BJ118" i="108"/>
  <c r="D118" i="108"/>
  <c r="F114" i="120"/>
  <c r="J114" i="120"/>
  <c r="K114" i="120"/>
  <c r="I114" i="120"/>
  <c r="L114" i="120"/>
  <c r="CM118" i="108"/>
  <c r="M114" i="120"/>
  <c r="G114" i="120"/>
  <c r="BI118" i="108"/>
  <c r="BH118" i="108"/>
  <c r="BG118" i="108"/>
  <c r="E118" i="108"/>
  <c r="F118" i="108"/>
  <c r="G118" i="108"/>
  <c r="H114" i="120"/>
  <c r="E114" i="120"/>
  <c r="B114" i="121"/>
  <c r="F114" i="121"/>
  <c r="C114" i="121"/>
  <c r="G114" i="115"/>
  <c r="H115" i="115"/>
  <c r="E118" i="44"/>
  <c r="H118" i="44"/>
  <c r="D118" i="44"/>
  <c r="AE118" i="44"/>
  <c r="P118" i="44"/>
  <c r="T118" i="44"/>
  <c r="O118" i="44"/>
  <c r="N118" i="44"/>
  <c r="K118" i="44"/>
  <c r="AF118" i="44"/>
  <c r="AH118" i="44"/>
  <c r="AI118" i="44"/>
  <c r="AJ118" i="44"/>
  <c r="EG119" i="44"/>
  <c r="BA118" i="44"/>
  <c r="AK118" i="44"/>
  <c r="AG118" i="44"/>
  <c r="EM119" i="44"/>
  <c r="AO118" i="44"/>
  <c r="AD118" i="44"/>
  <c r="AP118" i="44"/>
  <c r="AQ118" i="44"/>
  <c r="Q114" i="115"/>
  <c r="I114" i="115"/>
  <c r="J115" i="115"/>
  <c r="AB115" i="115"/>
  <c r="D116" i="115"/>
  <c r="E116" i="115"/>
  <c r="BJ119" i="108"/>
  <c r="D119" i="108"/>
  <c r="F115" i="120"/>
  <c r="J115" i="120"/>
  <c r="K115" i="120"/>
  <c r="I115" i="120"/>
  <c r="L115" i="120"/>
  <c r="CM119" i="108"/>
  <c r="M115" i="120"/>
  <c r="G115" i="120"/>
  <c r="BI119" i="108"/>
  <c r="BH119" i="108"/>
  <c r="BG119" i="108"/>
  <c r="E119" i="108"/>
  <c r="F119" i="108"/>
  <c r="G119" i="108"/>
  <c r="H115" i="120"/>
  <c r="E115" i="120"/>
  <c r="B115" i="121"/>
  <c r="F115" i="121"/>
  <c r="C115" i="121"/>
  <c r="G115" i="115"/>
  <c r="H116" i="115"/>
  <c r="E119" i="44"/>
  <c r="H119" i="44"/>
  <c r="D119" i="44"/>
  <c r="AE119" i="44"/>
  <c r="P119" i="44"/>
  <c r="T119" i="44"/>
  <c r="O119" i="44"/>
  <c r="N119" i="44"/>
  <c r="K119" i="44"/>
  <c r="AF119" i="44"/>
  <c r="AH119" i="44"/>
  <c r="AI119" i="44"/>
  <c r="AJ119" i="44"/>
  <c r="EG120" i="44"/>
  <c r="BA119" i="44"/>
  <c r="AK119" i="44"/>
  <c r="AG119" i="44"/>
  <c r="EM120" i="44"/>
  <c r="AO119" i="44"/>
  <c r="AD119" i="44"/>
  <c r="AP119" i="44"/>
  <c r="AQ119" i="44"/>
  <c r="Q115" i="115"/>
  <c r="I115" i="115"/>
  <c r="J116" i="115"/>
  <c r="AB116" i="115"/>
  <c r="D117" i="115"/>
  <c r="E117" i="115"/>
  <c r="BJ120" i="108"/>
  <c r="D120" i="108"/>
  <c r="F116" i="120"/>
  <c r="J116" i="120"/>
  <c r="K116" i="120"/>
  <c r="I116" i="120"/>
  <c r="L116" i="120"/>
  <c r="CM120" i="108"/>
  <c r="M116" i="120"/>
  <c r="G116" i="120"/>
  <c r="BI120" i="108"/>
  <c r="BH120" i="108"/>
  <c r="BG120" i="108"/>
  <c r="E120" i="108"/>
  <c r="F120" i="108"/>
  <c r="G120" i="108"/>
  <c r="H116" i="120"/>
  <c r="E116" i="120"/>
  <c r="B116" i="121"/>
  <c r="F116" i="121"/>
  <c r="C116" i="121"/>
  <c r="G116" i="115"/>
  <c r="H117" i="115"/>
  <c r="E120" i="44"/>
  <c r="H120" i="44"/>
  <c r="D120" i="44"/>
  <c r="AE120" i="44"/>
  <c r="P120" i="44"/>
  <c r="T120" i="44"/>
  <c r="O120" i="44"/>
  <c r="N120" i="44"/>
  <c r="K120" i="44"/>
  <c r="AF120" i="44"/>
  <c r="AH120" i="44"/>
  <c r="AI120" i="44"/>
  <c r="AJ120" i="44"/>
  <c r="EG121" i="44"/>
  <c r="BA120" i="44"/>
  <c r="AK120" i="44"/>
  <c r="AG120" i="44"/>
  <c r="EM121" i="44"/>
  <c r="AO120" i="44"/>
  <c r="AD120" i="44"/>
  <c r="AP120" i="44"/>
  <c r="AQ120" i="44"/>
  <c r="Q116" i="115"/>
  <c r="I116" i="115"/>
  <c r="J117" i="115"/>
  <c r="AB117" i="115"/>
  <c r="D118" i="115"/>
  <c r="E118" i="115"/>
  <c r="BJ121" i="108"/>
  <c r="D121" i="108"/>
  <c r="F117" i="120"/>
  <c r="J117" i="120"/>
  <c r="K117" i="120"/>
  <c r="I117" i="120"/>
  <c r="L117" i="120"/>
  <c r="CM121" i="108"/>
  <c r="M117" i="120"/>
  <c r="G117" i="120"/>
  <c r="BI121" i="108"/>
  <c r="BH121" i="108"/>
  <c r="BG121" i="108"/>
  <c r="E121" i="108"/>
  <c r="F121" i="108"/>
  <c r="G121" i="108"/>
  <c r="H117" i="120"/>
  <c r="E117" i="120"/>
  <c r="B117" i="121"/>
  <c r="F117" i="121"/>
  <c r="C117" i="121"/>
  <c r="G117" i="115"/>
  <c r="H118" i="115"/>
  <c r="E121" i="44"/>
  <c r="H121" i="44"/>
  <c r="D121" i="44"/>
  <c r="AE121" i="44"/>
  <c r="P121" i="44"/>
  <c r="T121" i="44"/>
  <c r="O121" i="44"/>
  <c r="N121" i="44"/>
  <c r="K121" i="44"/>
  <c r="AF121" i="44"/>
  <c r="AH121" i="44"/>
  <c r="AI121" i="44"/>
  <c r="AJ121" i="44"/>
  <c r="EG122" i="44"/>
  <c r="BA121" i="44"/>
  <c r="AK121" i="44"/>
  <c r="AG121" i="44"/>
  <c r="EM122" i="44"/>
  <c r="AO121" i="44"/>
  <c r="AD121" i="44"/>
  <c r="AP121" i="44"/>
  <c r="AQ121" i="44"/>
  <c r="Q117" i="115"/>
  <c r="I117" i="115"/>
  <c r="J118" i="115"/>
  <c r="AB118" i="115"/>
  <c r="D119" i="115"/>
  <c r="E119" i="115"/>
  <c r="BJ122" i="108"/>
  <c r="D122" i="108"/>
  <c r="F118" i="120"/>
  <c r="J118" i="120"/>
  <c r="K118" i="120"/>
  <c r="I118" i="120"/>
  <c r="L118" i="120"/>
  <c r="CM122" i="108"/>
  <c r="M118" i="120"/>
  <c r="G118" i="120"/>
  <c r="BI122" i="108"/>
  <c r="BH122" i="108"/>
  <c r="BG122" i="108"/>
  <c r="E122" i="108"/>
  <c r="F122" i="108"/>
  <c r="G122" i="108"/>
  <c r="H118" i="120"/>
  <c r="E118" i="120"/>
  <c r="B118" i="121"/>
  <c r="F118" i="121"/>
  <c r="C118" i="121"/>
  <c r="G118" i="115"/>
  <c r="H119" i="115"/>
  <c r="E122" i="44"/>
  <c r="H122" i="44"/>
  <c r="D122" i="44"/>
  <c r="AE122" i="44"/>
  <c r="P122" i="44"/>
  <c r="T122" i="44"/>
  <c r="O122" i="44"/>
  <c r="N122" i="44"/>
  <c r="K122" i="44"/>
  <c r="AF122" i="44"/>
  <c r="AH122" i="44"/>
  <c r="AI122" i="44"/>
  <c r="AJ122" i="44"/>
  <c r="EG123" i="44"/>
  <c r="BA122" i="44"/>
  <c r="AK122" i="44"/>
  <c r="AG122" i="44"/>
  <c r="EM123" i="44"/>
  <c r="AO122" i="44"/>
  <c r="AD122" i="44"/>
  <c r="AP122" i="44"/>
  <c r="AQ122" i="44"/>
  <c r="Q118" i="115"/>
  <c r="I118" i="115"/>
  <c r="J119" i="115"/>
  <c r="AB119" i="115"/>
  <c r="D120" i="115"/>
  <c r="E120" i="115"/>
  <c r="BJ123" i="108"/>
  <c r="D123" i="108"/>
  <c r="F119" i="120"/>
  <c r="J119" i="120"/>
  <c r="K119" i="120"/>
  <c r="I119" i="120"/>
  <c r="L119" i="120"/>
  <c r="CM123" i="108"/>
  <c r="M119" i="120"/>
  <c r="G119" i="120"/>
  <c r="BI123" i="108"/>
  <c r="BH123" i="108"/>
  <c r="BG123" i="108"/>
  <c r="E123" i="108"/>
  <c r="F123" i="108"/>
  <c r="G123" i="108"/>
  <c r="H119" i="120"/>
  <c r="E119" i="120"/>
  <c r="B119" i="121"/>
  <c r="F119" i="121"/>
  <c r="C119" i="121"/>
  <c r="G119" i="115"/>
  <c r="H120" i="115"/>
  <c r="E123" i="44"/>
  <c r="H123" i="44"/>
  <c r="D123" i="44"/>
  <c r="AE123" i="44"/>
  <c r="P123" i="44"/>
  <c r="T123" i="44"/>
  <c r="O123" i="44"/>
  <c r="N123" i="44"/>
  <c r="K123" i="44"/>
  <c r="AF123" i="44"/>
  <c r="AH123" i="44"/>
  <c r="AI123" i="44"/>
  <c r="AJ123" i="44"/>
  <c r="EG124" i="44"/>
  <c r="BA123" i="44"/>
  <c r="AK123" i="44"/>
  <c r="AG123" i="44"/>
  <c r="EM124" i="44"/>
  <c r="AO123" i="44"/>
  <c r="AD123" i="44"/>
  <c r="AP123" i="44"/>
  <c r="AQ123" i="44"/>
  <c r="Q119" i="115"/>
  <c r="I119" i="115"/>
  <c r="J120" i="115"/>
  <c r="AB120" i="115"/>
  <c r="D121" i="115"/>
  <c r="E121" i="115"/>
  <c r="BJ124" i="108"/>
  <c r="D124" i="108"/>
  <c r="F120" i="120"/>
  <c r="J120" i="120"/>
  <c r="K120" i="120"/>
  <c r="I120" i="120"/>
  <c r="L120" i="120"/>
  <c r="CM124" i="108"/>
  <c r="M120" i="120"/>
  <c r="G120" i="120"/>
  <c r="BI124" i="108"/>
  <c r="BH124" i="108"/>
  <c r="BG124" i="108"/>
  <c r="E124" i="108"/>
  <c r="F124" i="108"/>
  <c r="G124" i="108"/>
  <c r="H120" i="120"/>
  <c r="E120" i="120"/>
  <c r="B120" i="121"/>
  <c r="F120" i="121"/>
  <c r="C120" i="121"/>
  <c r="G120" i="115"/>
  <c r="H121" i="115"/>
  <c r="E124" i="44"/>
  <c r="H124" i="44"/>
  <c r="D124" i="44"/>
  <c r="AE124" i="44"/>
  <c r="P124" i="44"/>
  <c r="T124" i="44"/>
  <c r="O124" i="44"/>
  <c r="N124" i="44"/>
  <c r="K124" i="44"/>
  <c r="AF124" i="44"/>
  <c r="AH124" i="44"/>
  <c r="AI124" i="44"/>
  <c r="AJ124" i="44"/>
  <c r="EG125" i="44"/>
  <c r="BA124" i="44"/>
  <c r="AK124" i="44"/>
  <c r="AG124" i="44"/>
  <c r="EM125" i="44"/>
  <c r="AO124" i="44"/>
  <c r="AD124" i="44"/>
  <c r="AP124" i="44"/>
  <c r="AQ124" i="44"/>
  <c r="Q120" i="115"/>
  <c r="I120" i="115"/>
  <c r="J121" i="115"/>
  <c r="AB121" i="115"/>
  <c r="D122" i="115"/>
  <c r="E122" i="115"/>
  <c r="BJ125" i="108"/>
  <c r="D125" i="108"/>
  <c r="F121" i="120"/>
  <c r="J121" i="120"/>
  <c r="K121" i="120"/>
  <c r="I121" i="120"/>
  <c r="L121" i="120"/>
  <c r="CM125" i="108"/>
  <c r="M121" i="120"/>
  <c r="G121" i="120"/>
  <c r="BI125" i="108"/>
  <c r="BH125" i="108"/>
  <c r="BG125" i="108"/>
  <c r="E125" i="108"/>
  <c r="F125" i="108"/>
  <c r="G125" i="108"/>
  <c r="H121" i="120"/>
  <c r="E121" i="120"/>
  <c r="B121" i="121"/>
  <c r="F121" i="121"/>
  <c r="C121" i="121"/>
  <c r="G121" i="115"/>
  <c r="H122" i="115"/>
  <c r="E125" i="44"/>
  <c r="H125" i="44"/>
  <c r="D125" i="44"/>
  <c r="AE125" i="44"/>
  <c r="P125" i="44"/>
  <c r="T125" i="44"/>
  <c r="O125" i="44"/>
  <c r="N125" i="44"/>
  <c r="K125" i="44"/>
  <c r="AF125" i="44"/>
  <c r="AH125" i="44"/>
  <c r="AI125" i="44"/>
  <c r="AJ125" i="44"/>
  <c r="EG126" i="44"/>
  <c r="BA125" i="44"/>
  <c r="AK125" i="44"/>
  <c r="AG125" i="44"/>
  <c r="EM126" i="44"/>
  <c r="AO125" i="44"/>
  <c r="AD125" i="44"/>
  <c r="AP125" i="44"/>
  <c r="AQ125" i="44"/>
  <c r="Q121" i="115"/>
  <c r="I121" i="115"/>
  <c r="J122" i="115"/>
  <c r="AB122" i="115"/>
  <c r="D123" i="115"/>
  <c r="E123" i="115"/>
  <c r="BJ126" i="108"/>
  <c r="D126" i="108"/>
  <c r="F122" i="120"/>
  <c r="J122" i="120"/>
  <c r="K122" i="120"/>
  <c r="I122" i="120"/>
  <c r="L122" i="120"/>
  <c r="CM126" i="108"/>
  <c r="M122" i="120"/>
  <c r="G122" i="120"/>
  <c r="BI126" i="108"/>
  <c r="BH126" i="108"/>
  <c r="BG126" i="108"/>
  <c r="E126" i="108"/>
  <c r="F126" i="108"/>
  <c r="G126" i="108"/>
  <c r="H122" i="120"/>
  <c r="E122" i="120"/>
  <c r="B122" i="121"/>
  <c r="F122" i="121"/>
  <c r="C122" i="121"/>
  <c r="G122" i="115"/>
  <c r="H123" i="115"/>
  <c r="E126" i="44"/>
  <c r="H126" i="44"/>
  <c r="D126" i="44"/>
  <c r="AE126" i="44"/>
  <c r="P126" i="44"/>
  <c r="T126" i="44"/>
  <c r="O126" i="44"/>
  <c r="N126" i="44"/>
  <c r="K126" i="44"/>
  <c r="AF126" i="44"/>
  <c r="AH126" i="44"/>
  <c r="AI126" i="44"/>
  <c r="AJ126" i="44"/>
  <c r="EG127" i="44"/>
  <c r="BA126" i="44"/>
  <c r="AK126" i="44"/>
  <c r="AG126" i="44"/>
  <c r="EM127" i="44"/>
  <c r="AO126" i="44"/>
  <c r="AD126" i="44"/>
  <c r="AP126" i="44"/>
  <c r="AQ126" i="44"/>
  <c r="Q122" i="115"/>
  <c r="I122" i="115"/>
  <c r="J123" i="115"/>
  <c r="AB123" i="115"/>
  <c r="D124" i="115"/>
  <c r="E124" i="115"/>
  <c r="BJ127" i="108"/>
  <c r="D127" i="108"/>
  <c r="F123" i="120"/>
  <c r="J123" i="120"/>
  <c r="K123" i="120"/>
  <c r="I123" i="120"/>
  <c r="L123" i="120"/>
  <c r="CM127" i="108"/>
  <c r="M123" i="120"/>
  <c r="G123" i="120"/>
  <c r="BI127" i="108"/>
  <c r="BH127" i="108"/>
  <c r="BG127" i="108"/>
  <c r="E127" i="108"/>
  <c r="F127" i="108"/>
  <c r="G127" i="108"/>
  <c r="H123" i="120"/>
  <c r="E123" i="120"/>
  <c r="B123" i="121"/>
  <c r="F123" i="121"/>
  <c r="C123" i="121"/>
  <c r="G123" i="115"/>
  <c r="H124" i="115"/>
  <c r="E127" i="44"/>
  <c r="H127" i="44"/>
  <c r="D127" i="44"/>
  <c r="AE127" i="44"/>
  <c r="P127" i="44"/>
  <c r="T127" i="44"/>
  <c r="O127" i="44"/>
  <c r="N127" i="44"/>
  <c r="K127" i="44"/>
  <c r="AF127" i="44"/>
  <c r="AH127" i="44"/>
  <c r="AI127" i="44"/>
  <c r="AJ127" i="44"/>
  <c r="EG128" i="44"/>
  <c r="BA127" i="44"/>
  <c r="AK127" i="44"/>
  <c r="AG127" i="44"/>
  <c r="EM128" i="44"/>
  <c r="AO127" i="44"/>
  <c r="AD127" i="44"/>
  <c r="AP127" i="44"/>
  <c r="AQ127" i="44"/>
  <c r="Q123" i="115"/>
  <c r="I123" i="115"/>
  <c r="J124" i="115"/>
  <c r="AB124" i="115"/>
  <c r="D125" i="115"/>
  <c r="E125" i="115"/>
  <c r="BJ128" i="108"/>
  <c r="D128" i="108"/>
  <c r="F124" i="120"/>
  <c r="J124" i="120"/>
  <c r="K124" i="120"/>
  <c r="I124" i="120"/>
  <c r="L124" i="120"/>
  <c r="CM128" i="108"/>
  <c r="M124" i="120"/>
  <c r="G124" i="120"/>
  <c r="BI128" i="108"/>
  <c r="BH128" i="108"/>
  <c r="BG128" i="108"/>
  <c r="E128" i="108"/>
  <c r="F128" i="108"/>
  <c r="G128" i="108"/>
  <c r="H124" i="120"/>
  <c r="E124" i="120"/>
  <c r="B124" i="121"/>
  <c r="F124" i="121"/>
  <c r="C124" i="121"/>
  <c r="G124" i="115"/>
  <c r="H125" i="115"/>
  <c r="E128" i="44"/>
  <c r="H128" i="44"/>
  <c r="D128" i="44"/>
  <c r="AE128" i="44"/>
  <c r="P128" i="44"/>
  <c r="T128" i="44"/>
  <c r="O128" i="44"/>
  <c r="N128" i="44"/>
  <c r="K128" i="44"/>
  <c r="AF128" i="44"/>
  <c r="AH128" i="44"/>
  <c r="AI128" i="44"/>
  <c r="AJ128" i="44"/>
  <c r="EG129" i="44"/>
  <c r="BA128" i="44"/>
  <c r="AK128" i="44"/>
  <c r="AG128" i="44"/>
  <c r="EM129" i="44"/>
  <c r="AO128" i="44"/>
  <c r="AD128" i="44"/>
  <c r="AP128" i="44"/>
  <c r="AQ128" i="44"/>
  <c r="Q124" i="115"/>
  <c r="I124" i="115"/>
  <c r="J125" i="115"/>
  <c r="AB125" i="115"/>
  <c r="D126" i="115"/>
  <c r="E126" i="115"/>
  <c r="BJ129" i="108"/>
  <c r="D129" i="108"/>
  <c r="F125" i="120"/>
  <c r="J125" i="120"/>
  <c r="K125" i="120"/>
  <c r="I125" i="120"/>
  <c r="L125" i="120"/>
  <c r="CM129" i="108"/>
  <c r="M125" i="120"/>
  <c r="G125" i="120"/>
  <c r="BI129" i="108"/>
  <c r="BH129" i="108"/>
  <c r="BG129" i="108"/>
  <c r="E129" i="108"/>
  <c r="F129" i="108"/>
  <c r="G129" i="108"/>
  <c r="H125" i="120"/>
  <c r="E125" i="120"/>
  <c r="B125" i="121"/>
  <c r="F125" i="121"/>
  <c r="C125" i="121"/>
  <c r="G125" i="115"/>
  <c r="H126" i="115"/>
  <c r="E129" i="44"/>
  <c r="H129" i="44"/>
  <c r="D129" i="44"/>
  <c r="AE129" i="44"/>
  <c r="P129" i="44"/>
  <c r="T129" i="44"/>
  <c r="O129" i="44"/>
  <c r="N129" i="44"/>
  <c r="K129" i="44"/>
  <c r="AF129" i="44"/>
  <c r="AH129" i="44"/>
  <c r="AI129" i="44"/>
  <c r="AJ129" i="44"/>
  <c r="EG130" i="44"/>
  <c r="BA129" i="44"/>
  <c r="AK129" i="44"/>
  <c r="AG129" i="44"/>
  <c r="EM130" i="44"/>
  <c r="AO129" i="44"/>
  <c r="AD129" i="44"/>
  <c r="AP129" i="44"/>
  <c r="AQ129" i="44"/>
  <c r="Q125" i="115"/>
  <c r="I125" i="115"/>
  <c r="J126" i="115"/>
  <c r="AB126" i="115"/>
  <c r="D127" i="115"/>
  <c r="E127" i="115"/>
  <c r="BJ130" i="108"/>
  <c r="D130" i="108"/>
  <c r="F126" i="120"/>
  <c r="J126" i="120"/>
  <c r="K126" i="120"/>
  <c r="I126" i="120"/>
  <c r="L126" i="120"/>
  <c r="CM130" i="108"/>
  <c r="M126" i="120"/>
  <c r="G126" i="120"/>
  <c r="BI130" i="108"/>
  <c r="BH130" i="108"/>
  <c r="BG130" i="108"/>
  <c r="E130" i="108"/>
  <c r="F130" i="108"/>
  <c r="G130" i="108"/>
  <c r="H126" i="120"/>
  <c r="E126" i="120"/>
  <c r="B126" i="121"/>
  <c r="F126" i="121"/>
  <c r="C126" i="121"/>
  <c r="G126" i="115"/>
  <c r="H127" i="115"/>
  <c r="E130" i="44"/>
  <c r="H130" i="44"/>
  <c r="D130" i="44"/>
  <c r="AE130" i="44"/>
  <c r="P130" i="44"/>
  <c r="T130" i="44"/>
  <c r="O130" i="44"/>
  <c r="N130" i="44"/>
  <c r="K130" i="44"/>
  <c r="AF130" i="44"/>
  <c r="AH130" i="44"/>
  <c r="AI130" i="44"/>
  <c r="AJ130" i="44"/>
  <c r="EG131" i="44"/>
  <c r="BA130" i="44"/>
  <c r="AK130" i="44"/>
  <c r="AG130" i="44"/>
  <c r="EM131" i="44"/>
  <c r="AO130" i="44"/>
  <c r="AD130" i="44"/>
  <c r="AP130" i="44"/>
  <c r="AQ130" i="44"/>
  <c r="Q126" i="115"/>
  <c r="I126" i="115"/>
  <c r="J127" i="115"/>
  <c r="AB127" i="115"/>
  <c r="D128" i="115"/>
  <c r="E128" i="115"/>
  <c r="BJ131" i="108"/>
  <c r="D131" i="108"/>
  <c r="F127" i="120"/>
  <c r="J127" i="120"/>
  <c r="K127" i="120"/>
  <c r="I127" i="120"/>
  <c r="L127" i="120"/>
  <c r="CM131" i="108"/>
  <c r="M127" i="120"/>
  <c r="G127" i="120"/>
  <c r="BI131" i="108"/>
  <c r="BH131" i="108"/>
  <c r="BG131" i="108"/>
  <c r="E131" i="108"/>
  <c r="F131" i="108"/>
  <c r="G131" i="108"/>
  <c r="H127" i="120"/>
  <c r="E127" i="120"/>
  <c r="B127" i="121"/>
  <c r="F127" i="121"/>
  <c r="C127" i="121"/>
  <c r="G127" i="115"/>
  <c r="H128" i="115"/>
  <c r="E131" i="44"/>
  <c r="H131" i="44"/>
  <c r="D131" i="44"/>
  <c r="AE131" i="44"/>
  <c r="P131" i="44"/>
  <c r="T131" i="44"/>
  <c r="O131" i="44"/>
  <c r="N131" i="44"/>
  <c r="K131" i="44"/>
  <c r="AF131" i="44"/>
  <c r="AH131" i="44"/>
  <c r="AI131" i="44"/>
  <c r="AJ131" i="44"/>
  <c r="EG132" i="44"/>
  <c r="BA131" i="44"/>
  <c r="AK131" i="44"/>
  <c r="AG131" i="44"/>
  <c r="EM132" i="44"/>
  <c r="AO131" i="44"/>
  <c r="AD131" i="44"/>
  <c r="AP131" i="44"/>
  <c r="AQ131" i="44"/>
  <c r="Q127" i="115"/>
  <c r="I127" i="115"/>
  <c r="J128" i="115"/>
  <c r="AB128" i="115"/>
  <c r="D129" i="115"/>
  <c r="E129" i="115"/>
  <c r="BJ132" i="108"/>
  <c r="D132" i="108"/>
  <c r="F128" i="120"/>
  <c r="J128" i="120"/>
  <c r="K128" i="120"/>
  <c r="I128" i="120"/>
  <c r="L128" i="120"/>
  <c r="CM132" i="108"/>
  <c r="M128" i="120"/>
  <c r="G128" i="120"/>
  <c r="BI132" i="108"/>
  <c r="BH132" i="108"/>
  <c r="BG132" i="108"/>
  <c r="E132" i="108"/>
  <c r="F132" i="108"/>
  <c r="G132" i="108"/>
  <c r="H128" i="120"/>
  <c r="E128" i="120"/>
  <c r="B128" i="121"/>
  <c r="F128" i="121"/>
  <c r="C128" i="121"/>
  <c r="G128" i="115"/>
  <c r="H129" i="115"/>
  <c r="E132" i="44"/>
  <c r="H132" i="44"/>
  <c r="D132" i="44"/>
  <c r="AE132" i="44"/>
  <c r="P132" i="44"/>
  <c r="T132" i="44"/>
  <c r="O132" i="44"/>
  <c r="N132" i="44"/>
  <c r="K132" i="44"/>
  <c r="AF132" i="44"/>
  <c r="AH132" i="44"/>
  <c r="AI132" i="44"/>
  <c r="AJ132" i="44"/>
  <c r="EG133" i="44"/>
  <c r="BA132" i="44"/>
  <c r="AK132" i="44"/>
  <c r="AG132" i="44"/>
  <c r="EM133" i="44"/>
  <c r="AO132" i="44"/>
  <c r="AD132" i="44"/>
  <c r="AP132" i="44"/>
  <c r="AQ132" i="44"/>
  <c r="Q128" i="115"/>
  <c r="I128" i="115"/>
  <c r="J129" i="115"/>
  <c r="AB129" i="115"/>
  <c r="D130" i="115"/>
  <c r="E130" i="115"/>
  <c r="BJ133" i="108"/>
  <c r="D133" i="108"/>
  <c r="F129" i="120"/>
  <c r="J129" i="120"/>
  <c r="K129" i="120"/>
  <c r="I129" i="120"/>
  <c r="L129" i="120"/>
  <c r="CM133" i="108"/>
  <c r="M129" i="120"/>
  <c r="G129" i="120"/>
  <c r="BI133" i="108"/>
  <c r="BH133" i="108"/>
  <c r="BG133" i="108"/>
  <c r="E133" i="108"/>
  <c r="F133" i="108"/>
  <c r="G133" i="108"/>
  <c r="H129" i="120"/>
  <c r="E129" i="120"/>
  <c r="B129" i="121"/>
  <c r="F129" i="121"/>
  <c r="C129" i="121"/>
  <c r="G129" i="115"/>
  <c r="H130" i="115"/>
  <c r="E133" i="44"/>
  <c r="H133" i="44"/>
  <c r="D133" i="44"/>
  <c r="AE133" i="44"/>
  <c r="P133" i="44"/>
  <c r="T133" i="44"/>
  <c r="O133" i="44"/>
  <c r="N133" i="44"/>
  <c r="K133" i="44"/>
  <c r="AF133" i="44"/>
  <c r="AH133" i="44"/>
  <c r="AI133" i="44"/>
  <c r="AJ133" i="44"/>
  <c r="EG134" i="44"/>
  <c r="BA133" i="44"/>
  <c r="AK133" i="44"/>
  <c r="AG133" i="44"/>
  <c r="EM134" i="44"/>
  <c r="AO133" i="44"/>
  <c r="AD133" i="44"/>
  <c r="AP133" i="44"/>
  <c r="AQ133" i="44"/>
  <c r="Q129" i="115"/>
  <c r="I129" i="115"/>
  <c r="J130" i="115"/>
  <c r="AB130" i="115"/>
  <c r="D131" i="115"/>
  <c r="E131" i="115"/>
  <c r="BJ134" i="108"/>
  <c r="D134" i="108"/>
  <c r="F130" i="120"/>
  <c r="J130" i="120"/>
  <c r="K130" i="120"/>
  <c r="I130" i="120"/>
  <c r="L130" i="120"/>
  <c r="CM134" i="108"/>
  <c r="M130" i="120"/>
  <c r="G130" i="120"/>
  <c r="BI134" i="108"/>
  <c r="BH134" i="108"/>
  <c r="BG134" i="108"/>
  <c r="E134" i="108"/>
  <c r="F134" i="108"/>
  <c r="G134" i="108"/>
  <c r="H130" i="120"/>
  <c r="E130" i="120"/>
  <c r="B130" i="121"/>
  <c r="F130" i="121"/>
  <c r="C130" i="121"/>
  <c r="G130" i="115"/>
  <c r="H131" i="115"/>
  <c r="E134" i="44"/>
  <c r="H134" i="44"/>
  <c r="D134" i="44"/>
  <c r="AE134" i="44"/>
  <c r="P134" i="44"/>
  <c r="T134" i="44"/>
  <c r="O134" i="44"/>
  <c r="N134" i="44"/>
  <c r="K134" i="44"/>
  <c r="AF134" i="44"/>
  <c r="AH134" i="44"/>
  <c r="AI134" i="44"/>
  <c r="AJ134" i="44"/>
  <c r="EG135" i="44"/>
  <c r="BA134" i="44"/>
  <c r="AK134" i="44"/>
  <c r="AG134" i="44"/>
  <c r="EM135" i="44"/>
  <c r="AO134" i="44"/>
  <c r="AD134" i="44"/>
  <c r="AP134" i="44"/>
  <c r="AQ134" i="44"/>
  <c r="Q130" i="115"/>
  <c r="I130" i="115"/>
  <c r="J131" i="115"/>
  <c r="AB131" i="115"/>
  <c r="D132" i="115"/>
  <c r="E132" i="115"/>
  <c r="BJ135" i="108"/>
  <c r="D135" i="108"/>
  <c r="F131" i="120"/>
  <c r="J131" i="120"/>
  <c r="K131" i="120"/>
  <c r="I131" i="120"/>
  <c r="L131" i="120"/>
  <c r="CM135" i="108"/>
  <c r="M131" i="120"/>
  <c r="G131" i="120"/>
  <c r="BI135" i="108"/>
  <c r="BH135" i="108"/>
  <c r="BG135" i="108"/>
  <c r="E135" i="108"/>
  <c r="F135" i="108"/>
  <c r="G135" i="108"/>
  <c r="H131" i="120"/>
  <c r="E131" i="120"/>
  <c r="B131" i="121"/>
  <c r="F131" i="121"/>
  <c r="C131" i="121"/>
  <c r="G131" i="115"/>
  <c r="H132" i="115"/>
  <c r="E135" i="44"/>
  <c r="H135" i="44"/>
  <c r="D135" i="44"/>
  <c r="AE135" i="44"/>
  <c r="P135" i="44"/>
  <c r="T135" i="44"/>
  <c r="O135" i="44"/>
  <c r="N135" i="44"/>
  <c r="K135" i="44"/>
  <c r="AF135" i="44"/>
  <c r="AH135" i="44"/>
  <c r="AI135" i="44"/>
  <c r="AJ135" i="44"/>
  <c r="EG136" i="44"/>
  <c r="BA135" i="44"/>
  <c r="AK135" i="44"/>
  <c r="AG135" i="44"/>
  <c r="EM136" i="44"/>
  <c r="AO135" i="44"/>
  <c r="AD135" i="44"/>
  <c r="AP135" i="44"/>
  <c r="AQ135" i="44"/>
  <c r="Q131" i="115"/>
  <c r="I131" i="115"/>
  <c r="J132" i="115"/>
  <c r="AB132" i="115"/>
  <c r="D133" i="115"/>
  <c r="E133" i="115"/>
  <c r="BJ136" i="108"/>
  <c r="D136" i="108"/>
  <c r="F132" i="120"/>
  <c r="J132" i="120"/>
  <c r="K132" i="120"/>
  <c r="I132" i="120"/>
  <c r="L132" i="120"/>
  <c r="CM136" i="108"/>
  <c r="M132" i="120"/>
  <c r="G132" i="120"/>
  <c r="BI136" i="108"/>
  <c r="BH136" i="108"/>
  <c r="BG136" i="108"/>
  <c r="E136" i="108"/>
  <c r="F136" i="108"/>
  <c r="G136" i="108"/>
  <c r="H132" i="120"/>
  <c r="E132" i="120"/>
  <c r="B132" i="121"/>
  <c r="F132" i="121"/>
  <c r="C132" i="121"/>
  <c r="G132" i="115"/>
  <c r="H133" i="115"/>
  <c r="E136" i="44"/>
  <c r="H136" i="44"/>
  <c r="D136" i="44"/>
  <c r="AE136" i="44"/>
  <c r="P136" i="44"/>
  <c r="T136" i="44"/>
  <c r="O136" i="44"/>
  <c r="N136" i="44"/>
  <c r="K136" i="44"/>
  <c r="AF136" i="44"/>
  <c r="AH136" i="44"/>
  <c r="AI136" i="44"/>
  <c r="AJ136" i="44"/>
  <c r="EG137" i="44"/>
  <c r="BA136" i="44"/>
  <c r="AK136" i="44"/>
  <c r="AG136" i="44"/>
  <c r="EM137" i="44"/>
  <c r="AO136" i="44"/>
  <c r="AD136" i="44"/>
  <c r="AP136" i="44"/>
  <c r="AQ136" i="44"/>
  <c r="Q132" i="115"/>
  <c r="I132" i="115"/>
  <c r="J133" i="115"/>
  <c r="AB133" i="115"/>
  <c r="D134" i="115"/>
  <c r="E134" i="115"/>
  <c r="BJ137" i="108"/>
  <c r="D137" i="108"/>
  <c r="F133" i="120"/>
  <c r="J133" i="120"/>
  <c r="K133" i="120"/>
  <c r="I133" i="120"/>
  <c r="L133" i="120"/>
  <c r="CM137" i="108"/>
  <c r="M133" i="120"/>
  <c r="G133" i="120"/>
  <c r="BI137" i="108"/>
  <c r="BH137" i="108"/>
  <c r="BG137" i="108"/>
  <c r="E137" i="108"/>
  <c r="F137" i="108"/>
  <c r="G137" i="108"/>
  <c r="H133" i="120"/>
  <c r="E133" i="120"/>
  <c r="B133" i="121"/>
  <c r="F133" i="121"/>
  <c r="C133" i="121"/>
  <c r="G133" i="115"/>
  <c r="H134" i="115"/>
  <c r="E137" i="44"/>
  <c r="H137" i="44"/>
  <c r="D137" i="44"/>
  <c r="AE137" i="44"/>
  <c r="P137" i="44"/>
  <c r="T137" i="44"/>
  <c r="O137" i="44"/>
  <c r="N137" i="44"/>
  <c r="K137" i="44"/>
  <c r="AF137" i="44"/>
  <c r="AH137" i="44"/>
  <c r="AI137" i="44"/>
  <c r="AJ137" i="44"/>
  <c r="EG138" i="44"/>
  <c r="BA137" i="44"/>
  <c r="AK137" i="44"/>
  <c r="AG137" i="44"/>
  <c r="EM138" i="44"/>
  <c r="AO137" i="44"/>
  <c r="AD137" i="44"/>
  <c r="AP137" i="44"/>
  <c r="AQ137" i="44"/>
  <c r="Q133" i="115"/>
  <c r="I133" i="115"/>
  <c r="J134" i="115"/>
  <c r="AB134" i="115"/>
  <c r="D135" i="115"/>
  <c r="E135" i="115"/>
  <c r="BJ138" i="108"/>
  <c r="D138" i="108"/>
  <c r="F134" i="120"/>
  <c r="J134" i="120"/>
  <c r="K134" i="120"/>
  <c r="I134" i="120"/>
  <c r="L134" i="120"/>
  <c r="CM138" i="108"/>
  <c r="M134" i="120"/>
  <c r="G134" i="120"/>
  <c r="BI138" i="108"/>
  <c r="BH138" i="108"/>
  <c r="BG138" i="108"/>
  <c r="E138" i="108"/>
  <c r="F138" i="108"/>
  <c r="G138" i="108"/>
  <c r="H134" i="120"/>
  <c r="E134" i="120"/>
  <c r="B134" i="121"/>
  <c r="F134" i="121"/>
  <c r="C134" i="121"/>
  <c r="G134" i="115"/>
  <c r="H135" i="115"/>
  <c r="E138" i="44"/>
  <c r="H138" i="44"/>
  <c r="D138" i="44"/>
  <c r="AE138" i="44"/>
  <c r="P138" i="44"/>
  <c r="T138" i="44"/>
  <c r="O138" i="44"/>
  <c r="N138" i="44"/>
  <c r="K138" i="44"/>
  <c r="AF138" i="44"/>
  <c r="AH138" i="44"/>
  <c r="AI138" i="44"/>
  <c r="AJ138" i="44"/>
  <c r="EG139" i="44"/>
  <c r="BA138" i="44"/>
  <c r="AK138" i="44"/>
  <c r="AG138" i="44"/>
  <c r="EM139" i="44"/>
  <c r="AO138" i="44"/>
  <c r="AD138" i="44"/>
  <c r="AP138" i="44"/>
  <c r="AQ138" i="44"/>
  <c r="Q134" i="115"/>
  <c r="I134" i="115"/>
  <c r="J135" i="115"/>
  <c r="AB135" i="115"/>
  <c r="D136" i="115"/>
  <c r="E136" i="115"/>
  <c r="BJ139" i="108"/>
  <c r="D139" i="108"/>
  <c r="F135" i="120"/>
  <c r="J135" i="120"/>
  <c r="K135" i="120"/>
  <c r="I135" i="120"/>
  <c r="L135" i="120"/>
  <c r="CM139" i="108"/>
  <c r="M135" i="120"/>
  <c r="G135" i="120"/>
  <c r="BI139" i="108"/>
  <c r="BH139" i="108"/>
  <c r="BG139" i="108"/>
  <c r="E139" i="108"/>
  <c r="F139" i="108"/>
  <c r="G139" i="108"/>
  <c r="H135" i="120"/>
  <c r="E135" i="120"/>
  <c r="B135" i="121"/>
  <c r="F135" i="121"/>
  <c r="C135" i="121"/>
  <c r="G135" i="115"/>
  <c r="H136" i="115"/>
  <c r="E139" i="44"/>
  <c r="H139" i="44"/>
  <c r="D139" i="44"/>
  <c r="AE139" i="44"/>
  <c r="P139" i="44"/>
  <c r="T139" i="44"/>
  <c r="O139" i="44"/>
  <c r="N139" i="44"/>
  <c r="K139" i="44"/>
  <c r="AF139" i="44"/>
  <c r="AH139" i="44"/>
  <c r="AI139" i="44"/>
  <c r="AJ139" i="44"/>
  <c r="EG140" i="44"/>
  <c r="BA139" i="44"/>
  <c r="AK139" i="44"/>
  <c r="AG139" i="44"/>
  <c r="EM140" i="44"/>
  <c r="AO139" i="44"/>
  <c r="AD139" i="44"/>
  <c r="AP139" i="44"/>
  <c r="AQ139" i="44"/>
  <c r="Q135" i="115"/>
  <c r="I135" i="115"/>
  <c r="J136" i="115"/>
  <c r="AB136" i="115"/>
  <c r="D137" i="115"/>
  <c r="E137" i="115"/>
  <c r="BJ140" i="108"/>
  <c r="D140" i="108"/>
  <c r="F136" i="120"/>
  <c r="J136" i="120"/>
  <c r="K136" i="120"/>
  <c r="I136" i="120"/>
  <c r="L136" i="120"/>
  <c r="CM140" i="108"/>
  <c r="M136" i="120"/>
  <c r="G136" i="120"/>
  <c r="BI140" i="108"/>
  <c r="BH140" i="108"/>
  <c r="BG140" i="108"/>
  <c r="E140" i="108"/>
  <c r="F140" i="108"/>
  <c r="G140" i="108"/>
  <c r="H136" i="120"/>
  <c r="E136" i="120"/>
  <c r="B136" i="121"/>
  <c r="F136" i="121"/>
  <c r="C136" i="121"/>
  <c r="G136" i="115"/>
  <c r="H137" i="115"/>
  <c r="E140" i="44"/>
  <c r="H140" i="44"/>
  <c r="D140" i="44"/>
  <c r="AE140" i="44"/>
  <c r="P140" i="44"/>
  <c r="T140" i="44"/>
  <c r="O140" i="44"/>
  <c r="N140" i="44"/>
  <c r="K140" i="44"/>
  <c r="AF140" i="44"/>
  <c r="AH140" i="44"/>
  <c r="AI140" i="44"/>
  <c r="AJ140" i="44"/>
  <c r="EG141" i="44"/>
  <c r="BA140" i="44"/>
  <c r="AK140" i="44"/>
  <c r="AG140" i="44"/>
  <c r="EM141" i="44"/>
  <c r="AO140" i="44"/>
  <c r="AD140" i="44"/>
  <c r="AP140" i="44"/>
  <c r="AQ140" i="44"/>
  <c r="Q136" i="115"/>
  <c r="I136" i="115"/>
  <c r="J137" i="115"/>
  <c r="AB137" i="115"/>
  <c r="D138" i="115"/>
  <c r="E138" i="115"/>
  <c r="BJ141" i="108"/>
  <c r="D141" i="108"/>
  <c r="F137" i="120"/>
  <c r="J137" i="120"/>
  <c r="K137" i="120"/>
  <c r="I137" i="120"/>
  <c r="L137" i="120"/>
  <c r="CM141" i="108"/>
  <c r="M137" i="120"/>
  <c r="G137" i="120"/>
  <c r="BI141" i="108"/>
  <c r="BH141" i="108"/>
  <c r="BG141" i="108"/>
  <c r="E141" i="108"/>
  <c r="F141" i="108"/>
  <c r="G141" i="108"/>
  <c r="H137" i="120"/>
  <c r="E137" i="120"/>
  <c r="B137" i="121"/>
  <c r="F137" i="121"/>
  <c r="C137" i="121"/>
  <c r="G137" i="115"/>
  <c r="H138" i="115"/>
  <c r="E141" i="44"/>
  <c r="H141" i="44"/>
  <c r="D141" i="44"/>
  <c r="AE141" i="44"/>
  <c r="P141" i="44"/>
  <c r="T141" i="44"/>
  <c r="O141" i="44"/>
  <c r="N141" i="44"/>
  <c r="K141" i="44"/>
  <c r="AF141" i="44"/>
  <c r="AH141" i="44"/>
  <c r="AI141" i="44"/>
  <c r="AJ141" i="44"/>
  <c r="EG142" i="44"/>
  <c r="BA141" i="44"/>
  <c r="AK141" i="44"/>
  <c r="AG141" i="44"/>
  <c r="EM142" i="44"/>
  <c r="AO141" i="44"/>
  <c r="AD141" i="44"/>
  <c r="AP141" i="44"/>
  <c r="AQ141" i="44"/>
  <c r="Q137" i="115"/>
  <c r="I137" i="115"/>
  <c r="J138" i="115"/>
  <c r="AB138" i="115"/>
  <c r="D139" i="115"/>
  <c r="E139" i="115"/>
  <c r="BJ142" i="108"/>
  <c r="D142" i="108"/>
  <c r="F138" i="120"/>
  <c r="J138" i="120"/>
  <c r="K138" i="120"/>
  <c r="I138" i="120"/>
  <c r="L138" i="120"/>
  <c r="CM142" i="108"/>
  <c r="M138" i="120"/>
  <c r="G138" i="120"/>
  <c r="BI142" i="108"/>
  <c r="BH142" i="108"/>
  <c r="BG142" i="108"/>
  <c r="E142" i="108"/>
  <c r="F142" i="108"/>
  <c r="G142" i="108"/>
  <c r="H138" i="120"/>
  <c r="E138" i="120"/>
  <c r="B138" i="121"/>
  <c r="F138" i="121"/>
  <c r="C138" i="121"/>
  <c r="G138" i="115"/>
  <c r="H139" i="115"/>
  <c r="E142" i="44"/>
  <c r="H142" i="44"/>
  <c r="D142" i="44"/>
  <c r="AE142" i="44"/>
  <c r="P142" i="44"/>
  <c r="T142" i="44"/>
  <c r="O142" i="44"/>
  <c r="N142" i="44"/>
  <c r="K142" i="44"/>
  <c r="AF142" i="44"/>
  <c r="AH142" i="44"/>
  <c r="AI142" i="44"/>
  <c r="AJ142" i="44"/>
  <c r="EG143" i="44"/>
  <c r="BA142" i="44"/>
  <c r="AK142" i="44"/>
  <c r="AG142" i="44"/>
  <c r="EM143" i="44"/>
  <c r="AO142" i="44"/>
  <c r="AD142" i="44"/>
  <c r="AP142" i="44"/>
  <c r="AQ142" i="44"/>
  <c r="Q138" i="115"/>
  <c r="I138" i="115"/>
  <c r="J139" i="115"/>
  <c r="AB139" i="115"/>
  <c r="D140" i="115"/>
  <c r="E140" i="115"/>
  <c r="BJ143" i="108"/>
  <c r="D143" i="108"/>
  <c r="F139" i="120"/>
  <c r="J139" i="120"/>
  <c r="K139" i="120"/>
  <c r="I139" i="120"/>
  <c r="L139" i="120"/>
  <c r="CM143" i="108"/>
  <c r="M139" i="120"/>
  <c r="G139" i="120"/>
  <c r="BI143" i="108"/>
  <c r="BH143" i="108"/>
  <c r="BG143" i="108"/>
  <c r="E143" i="108"/>
  <c r="F143" i="108"/>
  <c r="G143" i="108"/>
  <c r="H139" i="120"/>
  <c r="E139" i="120"/>
  <c r="B139" i="121"/>
  <c r="F139" i="121"/>
  <c r="C139" i="121"/>
  <c r="G139" i="115"/>
  <c r="H140" i="115"/>
  <c r="E143" i="44"/>
  <c r="H143" i="44"/>
  <c r="D143" i="44"/>
  <c r="AE143" i="44"/>
  <c r="P143" i="44"/>
  <c r="T143" i="44"/>
  <c r="O143" i="44"/>
  <c r="N143" i="44"/>
  <c r="K143" i="44"/>
  <c r="AF143" i="44"/>
  <c r="AH143" i="44"/>
  <c r="AI143" i="44"/>
  <c r="AJ143" i="44"/>
  <c r="EG144" i="44"/>
  <c r="BA143" i="44"/>
  <c r="AK143" i="44"/>
  <c r="AG143" i="44"/>
  <c r="EM144" i="44"/>
  <c r="AO143" i="44"/>
  <c r="AD143" i="44"/>
  <c r="AP143" i="44"/>
  <c r="AQ143" i="44"/>
  <c r="Q139" i="115"/>
  <c r="I139" i="115"/>
  <c r="J140" i="115"/>
  <c r="AB140" i="115"/>
  <c r="D141" i="115"/>
  <c r="E141" i="115"/>
  <c r="BJ144" i="108"/>
  <c r="D144" i="108"/>
  <c r="F140" i="120"/>
  <c r="J140" i="120"/>
  <c r="K140" i="120"/>
  <c r="I140" i="120"/>
  <c r="L140" i="120"/>
  <c r="CM144" i="108"/>
  <c r="M140" i="120"/>
  <c r="G140" i="120"/>
  <c r="BI144" i="108"/>
  <c r="BH144" i="108"/>
  <c r="BG144" i="108"/>
  <c r="E144" i="108"/>
  <c r="F144" i="108"/>
  <c r="G144" i="108"/>
  <c r="H140" i="120"/>
  <c r="E140" i="120"/>
  <c r="B140" i="121"/>
  <c r="F140" i="121"/>
  <c r="C140" i="121"/>
  <c r="G140" i="115"/>
  <c r="H141" i="115"/>
  <c r="E144" i="44"/>
  <c r="H144" i="44"/>
  <c r="D144" i="44"/>
  <c r="AE144" i="44"/>
  <c r="P144" i="44"/>
  <c r="T144" i="44"/>
  <c r="O144" i="44"/>
  <c r="N144" i="44"/>
  <c r="K144" i="44"/>
  <c r="AF144" i="44"/>
  <c r="AH144" i="44"/>
  <c r="AI144" i="44"/>
  <c r="AJ144" i="44"/>
  <c r="EG145" i="44"/>
  <c r="BA144" i="44"/>
  <c r="AK144" i="44"/>
  <c r="AG144" i="44"/>
  <c r="EM145" i="44"/>
  <c r="AO144" i="44"/>
  <c r="AD144" i="44"/>
  <c r="AP144" i="44"/>
  <c r="AQ144" i="44"/>
  <c r="Q140" i="115"/>
  <c r="I140" i="115"/>
  <c r="J141" i="115"/>
  <c r="AB141" i="115"/>
  <c r="D142" i="115"/>
  <c r="E142" i="115"/>
  <c r="BJ145" i="108"/>
  <c r="D145" i="108"/>
  <c r="F141" i="120"/>
  <c r="J141" i="120"/>
  <c r="K141" i="120"/>
  <c r="I141" i="120"/>
  <c r="L141" i="120"/>
  <c r="CM145" i="108"/>
  <c r="M141" i="120"/>
  <c r="G141" i="120"/>
  <c r="BI145" i="108"/>
  <c r="BH145" i="108"/>
  <c r="BG145" i="108"/>
  <c r="E145" i="108"/>
  <c r="F145" i="108"/>
  <c r="G145" i="108"/>
  <c r="H141" i="120"/>
  <c r="E141" i="120"/>
  <c r="B141" i="121"/>
  <c r="F141" i="121"/>
  <c r="C141" i="121"/>
  <c r="G141" i="115"/>
  <c r="H142" i="115"/>
  <c r="E145" i="44"/>
  <c r="H145" i="44"/>
  <c r="D145" i="44"/>
  <c r="AE145" i="44"/>
  <c r="P145" i="44"/>
  <c r="T145" i="44"/>
  <c r="O145" i="44"/>
  <c r="N145" i="44"/>
  <c r="K145" i="44"/>
  <c r="AF145" i="44"/>
  <c r="AH145" i="44"/>
  <c r="AI145" i="44"/>
  <c r="AJ145" i="44"/>
  <c r="EG146" i="44"/>
  <c r="BA145" i="44"/>
  <c r="AK145" i="44"/>
  <c r="AG145" i="44"/>
  <c r="EM146" i="44"/>
  <c r="AO145" i="44"/>
  <c r="AD145" i="44"/>
  <c r="AP145" i="44"/>
  <c r="AQ145" i="44"/>
  <c r="Q141" i="115"/>
  <c r="I141" i="115"/>
  <c r="J142" i="115"/>
  <c r="AB142" i="115"/>
  <c r="D143" i="115"/>
  <c r="E143" i="115"/>
  <c r="BJ146" i="108"/>
  <c r="D146" i="108"/>
  <c r="F142" i="120"/>
  <c r="J142" i="120"/>
  <c r="K142" i="120"/>
  <c r="I142" i="120"/>
  <c r="L142" i="120"/>
  <c r="CM146" i="108"/>
  <c r="M142" i="120"/>
  <c r="G142" i="120"/>
  <c r="BI146" i="108"/>
  <c r="BH146" i="108"/>
  <c r="BG146" i="108"/>
  <c r="E146" i="108"/>
  <c r="F146" i="108"/>
  <c r="G146" i="108"/>
  <c r="H142" i="120"/>
  <c r="E142" i="120"/>
  <c r="B142" i="121"/>
  <c r="F142" i="121"/>
  <c r="C142" i="121"/>
  <c r="G142" i="115"/>
  <c r="H143" i="115"/>
  <c r="E146" i="44"/>
  <c r="H146" i="44"/>
  <c r="D146" i="44"/>
  <c r="AE146" i="44"/>
  <c r="P146" i="44"/>
  <c r="T146" i="44"/>
  <c r="O146" i="44"/>
  <c r="N146" i="44"/>
  <c r="K146" i="44"/>
  <c r="AF146" i="44"/>
  <c r="AH146" i="44"/>
  <c r="AI146" i="44"/>
  <c r="AJ146" i="44"/>
  <c r="EG147" i="44"/>
  <c r="BA146" i="44"/>
  <c r="AK146" i="44"/>
  <c r="AG146" i="44"/>
  <c r="EM147" i="44"/>
  <c r="AO146" i="44"/>
  <c r="AD146" i="44"/>
  <c r="AP146" i="44"/>
  <c r="AQ146" i="44"/>
  <c r="Q142" i="115"/>
  <c r="I142" i="115"/>
  <c r="J143" i="115"/>
  <c r="AB143" i="115"/>
  <c r="D144" i="115"/>
  <c r="E144" i="115"/>
  <c r="BJ147" i="108"/>
  <c r="D147" i="108"/>
  <c r="F143" i="120"/>
  <c r="J143" i="120"/>
  <c r="K143" i="120"/>
  <c r="I143" i="120"/>
  <c r="L143" i="120"/>
  <c r="CM147" i="108"/>
  <c r="M143" i="120"/>
  <c r="G143" i="120"/>
  <c r="BI147" i="108"/>
  <c r="BH147" i="108"/>
  <c r="BG147" i="108"/>
  <c r="E147" i="108"/>
  <c r="F147" i="108"/>
  <c r="G147" i="108"/>
  <c r="H143" i="120"/>
  <c r="E143" i="120"/>
  <c r="B143" i="121"/>
  <c r="F143" i="121"/>
  <c r="C143" i="121"/>
  <c r="G143" i="115"/>
  <c r="H144" i="115"/>
  <c r="E147" i="44"/>
  <c r="H147" i="44"/>
  <c r="D147" i="44"/>
  <c r="AE147" i="44"/>
  <c r="P147" i="44"/>
  <c r="T147" i="44"/>
  <c r="O147" i="44"/>
  <c r="N147" i="44"/>
  <c r="K147" i="44"/>
  <c r="AF147" i="44"/>
  <c r="AH147" i="44"/>
  <c r="AI147" i="44"/>
  <c r="AJ147" i="44"/>
  <c r="EG148" i="44"/>
  <c r="BA147" i="44"/>
  <c r="AK147" i="44"/>
  <c r="AG147" i="44"/>
  <c r="EM148" i="44"/>
  <c r="AO147" i="44"/>
  <c r="AD147" i="44"/>
  <c r="AP147" i="44"/>
  <c r="AQ147" i="44"/>
  <c r="Q143" i="115"/>
  <c r="I143" i="115"/>
  <c r="J144" i="115"/>
  <c r="AB144" i="115"/>
  <c r="D145" i="115"/>
  <c r="E145" i="115"/>
  <c r="BJ148" i="108"/>
  <c r="D148" i="108"/>
  <c r="F144" i="120"/>
  <c r="J144" i="120"/>
  <c r="K144" i="120"/>
  <c r="I144" i="120"/>
  <c r="L144" i="120"/>
  <c r="CM148" i="108"/>
  <c r="M144" i="120"/>
  <c r="G144" i="120"/>
  <c r="BI148" i="108"/>
  <c r="BH148" i="108"/>
  <c r="BG148" i="108"/>
  <c r="E148" i="108"/>
  <c r="F148" i="108"/>
  <c r="G148" i="108"/>
  <c r="H144" i="120"/>
  <c r="E144" i="120"/>
  <c r="B144" i="121"/>
  <c r="F144" i="121"/>
  <c r="C144" i="121"/>
  <c r="G144" i="115"/>
  <c r="H145" i="115"/>
  <c r="E148" i="44"/>
  <c r="H148" i="44"/>
  <c r="D148" i="44"/>
  <c r="AE148" i="44"/>
  <c r="P148" i="44"/>
  <c r="T148" i="44"/>
  <c r="O148" i="44"/>
  <c r="N148" i="44"/>
  <c r="K148" i="44"/>
  <c r="AF148" i="44"/>
  <c r="AH148" i="44"/>
  <c r="AI148" i="44"/>
  <c r="AJ148" i="44"/>
  <c r="EG149" i="44"/>
  <c r="BA148" i="44"/>
  <c r="AK148" i="44"/>
  <c r="AG148" i="44"/>
  <c r="EM149" i="44"/>
  <c r="AO148" i="44"/>
  <c r="AD148" i="44"/>
  <c r="AP148" i="44"/>
  <c r="AQ148" i="44"/>
  <c r="Q144" i="115"/>
  <c r="I144" i="115"/>
  <c r="J145" i="115"/>
  <c r="AB145" i="115"/>
  <c r="D146" i="115"/>
  <c r="E146" i="115"/>
  <c r="BJ149" i="108"/>
  <c r="D149" i="108"/>
  <c r="F145" i="120"/>
  <c r="J145" i="120"/>
  <c r="K145" i="120"/>
  <c r="I145" i="120"/>
  <c r="L145" i="120"/>
  <c r="CM149" i="108"/>
  <c r="M145" i="120"/>
  <c r="G145" i="120"/>
  <c r="BI149" i="108"/>
  <c r="BH149" i="108"/>
  <c r="BG149" i="108"/>
  <c r="E149" i="108"/>
  <c r="F149" i="108"/>
  <c r="G149" i="108"/>
  <c r="H145" i="120"/>
  <c r="E145" i="120"/>
  <c r="B145" i="121"/>
  <c r="F145" i="121"/>
  <c r="C145" i="121"/>
  <c r="G145" i="115"/>
  <c r="H146" i="115"/>
  <c r="E149" i="44"/>
  <c r="H149" i="44"/>
  <c r="D149" i="44"/>
  <c r="AE149" i="44"/>
  <c r="P149" i="44"/>
  <c r="T149" i="44"/>
  <c r="O149" i="44"/>
  <c r="N149" i="44"/>
  <c r="K149" i="44"/>
  <c r="AF149" i="44"/>
  <c r="AH149" i="44"/>
  <c r="AI149" i="44"/>
  <c r="AJ149" i="44"/>
  <c r="EG150" i="44"/>
  <c r="BA149" i="44"/>
  <c r="AK149" i="44"/>
  <c r="AG149" i="44"/>
  <c r="EM150" i="44"/>
  <c r="AO149" i="44"/>
  <c r="AD149" i="44"/>
  <c r="AP149" i="44"/>
  <c r="AQ149" i="44"/>
  <c r="Q145" i="115"/>
  <c r="I145" i="115"/>
  <c r="J146" i="115"/>
  <c r="AB146" i="115"/>
  <c r="D147" i="115"/>
  <c r="E147" i="115"/>
  <c r="BJ150" i="108"/>
  <c r="D150" i="108"/>
  <c r="F146" i="120"/>
  <c r="J146" i="120"/>
  <c r="K146" i="120"/>
  <c r="I146" i="120"/>
  <c r="L146" i="120"/>
  <c r="CM150" i="108"/>
  <c r="M146" i="120"/>
  <c r="G146" i="120"/>
  <c r="BI150" i="108"/>
  <c r="BH150" i="108"/>
  <c r="BG150" i="108"/>
  <c r="E150" i="108"/>
  <c r="F150" i="108"/>
  <c r="G150" i="108"/>
  <c r="H146" i="120"/>
  <c r="E146" i="120"/>
  <c r="B146" i="121"/>
  <c r="F146" i="121"/>
  <c r="C146" i="121"/>
  <c r="G146" i="115"/>
  <c r="H147" i="115"/>
  <c r="E150" i="44"/>
  <c r="H150" i="44"/>
  <c r="D150" i="44"/>
  <c r="AE150" i="44"/>
  <c r="P150" i="44"/>
  <c r="T150" i="44"/>
  <c r="O150" i="44"/>
  <c r="N150" i="44"/>
  <c r="K150" i="44"/>
  <c r="AF150" i="44"/>
  <c r="AH150" i="44"/>
  <c r="AI150" i="44"/>
  <c r="AJ150" i="44"/>
  <c r="EG151" i="44"/>
  <c r="BA150" i="44"/>
  <c r="AK150" i="44"/>
  <c r="AG150" i="44"/>
  <c r="EM151" i="44"/>
  <c r="AO150" i="44"/>
  <c r="AD150" i="44"/>
  <c r="AP150" i="44"/>
  <c r="AQ150" i="44"/>
  <c r="Q146" i="115"/>
  <c r="I146" i="115"/>
  <c r="J147" i="115"/>
  <c r="AB147" i="115"/>
  <c r="D148" i="115"/>
  <c r="E148" i="115"/>
  <c r="BJ151" i="108"/>
  <c r="D151" i="108"/>
  <c r="F147" i="120"/>
  <c r="J147" i="120"/>
  <c r="K147" i="120"/>
  <c r="I147" i="120"/>
  <c r="L147" i="120"/>
  <c r="CM151" i="108"/>
  <c r="M147" i="120"/>
  <c r="G147" i="120"/>
  <c r="BI151" i="108"/>
  <c r="BH151" i="108"/>
  <c r="BG151" i="108"/>
  <c r="E151" i="108"/>
  <c r="F151" i="108"/>
  <c r="G151" i="108"/>
  <c r="H147" i="120"/>
  <c r="E147" i="120"/>
  <c r="B147" i="121"/>
  <c r="F147" i="121"/>
  <c r="C147" i="121"/>
  <c r="G147" i="115"/>
  <c r="H148" i="115"/>
  <c r="E151" i="44"/>
  <c r="H151" i="44"/>
  <c r="D151" i="44"/>
  <c r="AE151" i="44"/>
  <c r="P151" i="44"/>
  <c r="T151" i="44"/>
  <c r="O151" i="44"/>
  <c r="N151" i="44"/>
  <c r="K151" i="44"/>
  <c r="AF151" i="44"/>
  <c r="AH151" i="44"/>
  <c r="AI151" i="44"/>
  <c r="AJ151" i="44"/>
  <c r="EG152" i="44"/>
  <c r="BA151" i="44"/>
  <c r="AK151" i="44"/>
  <c r="AG151" i="44"/>
  <c r="EM152" i="44"/>
  <c r="AO151" i="44"/>
  <c r="AD151" i="44"/>
  <c r="AP151" i="44"/>
  <c r="AQ151" i="44"/>
  <c r="Q147" i="115"/>
  <c r="I147" i="115"/>
  <c r="J148" i="115"/>
  <c r="AB148" i="115"/>
  <c r="D149" i="115"/>
  <c r="E149" i="115"/>
  <c r="BJ152" i="108"/>
  <c r="D152" i="108"/>
  <c r="F148" i="120"/>
  <c r="J148" i="120"/>
  <c r="K148" i="120"/>
  <c r="I148" i="120"/>
  <c r="L148" i="120"/>
  <c r="CM152" i="108"/>
  <c r="M148" i="120"/>
  <c r="G148" i="120"/>
  <c r="BI152" i="108"/>
  <c r="BH152" i="108"/>
  <c r="BG152" i="108"/>
  <c r="E152" i="108"/>
  <c r="F152" i="108"/>
  <c r="G152" i="108"/>
  <c r="H148" i="120"/>
  <c r="E148" i="120"/>
  <c r="B148" i="121"/>
  <c r="F148" i="121"/>
  <c r="C148" i="121"/>
  <c r="G148" i="115"/>
  <c r="H149" i="115"/>
  <c r="E152" i="44"/>
  <c r="H152" i="44"/>
  <c r="D152" i="44"/>
  <c r="AE152" i="44"/>
  <c r="P152" i="44"/>
  <c r="T152" i="44"/>
  <c r="O152" i="44"/>
  <c r="N152" i="44"/>
  <c r="K152" i="44"/>
  <c r="AF152" i="44"/>
  <c r="AH152" i="44"/>
  <c r="AI152" i="44"/>
  <c r="AJ152" i="44"/>
  <c r="EG153" i="44"/>
  <c r="BA152" i="44"/>
  <c r="AK152" i="44"/>
  <c r="AG152" i="44"/>
  <c r="EM153" i="44"/>
  <c r="AO152" i="44"/>
  <c r="AD152" i="44"/>
  <c r="AP152" i="44"/>
  <c r="AQ152" i="44"/>
  <c r="Q148" i="115"/>
  <c r="I148" i="115"/>
  <c r="J149" i="115"/>
  <c r="AB149" i="115"/>
  <c r="D150" i="115"/>
  <c r="E150" i="115"/>
  <c r="BJ153" i="108"/>
  <c r="D153" i="108"/>
  <c r="F149" i="120"/>
  <c r="J149" i="120"/>
  <c r="K149" i="120"/>
  <c r="I149" i="120"/>
  <c r="L149" i="120"/>
  <c r="CM153" i="108"/>
  <c r="M149" i="120"/>
  <c r="G149" i="120"/>
  <c r="BI153" i="108"/>
  <c r="BH153" i="108"/>
  <c r="BG153" i="108"/>
  <c r="E153" i="108"/>
  <c r="F153" i="108"/>
  <c r="G153" i="108"/>
  <c r="H149" i="120"/>
  <c r="E149" i="120"/>
  <c r="B149" i="121"/>
  <c r="F149" i="121"/>
  <c r="C149" i="121"/>
  <c r="G149" i="115"/>
  <c r="H150" i="115"/>
  <c r="E153" i="44"/>
  <c r="H153" i="44"/>
  <c r="D153" i="44"/>
  <c r="AE153" i="44"/>
  <c r="P153" i="44"/>
  <c r="T153" i="44"/>
  <c r="O153" i="44"/>
  <c r="N153" i="44"/>
  <c r="K153" i="44"/>
  <c r="AF153" i="44"/>
  <c r="AH153" i="44"/>
  <c r="AI153" i="44"/>
  <c r="AJ153" i="44"/>
  <c r="EG154" i="44"/>
  <c r="BA153" i="44"/>
  <c r="AK153" i="44"/>
  <c r="AG153" i="44"/>
  <c r="EM154" i="44"/>
  <c r="AO153" i="44"/>
  <c r="AD153" i="44"/>
  <c r="AP153" i="44"/>
  <c r="AQ153" i="44"/>
  <c r="Q149" i="115"/>
  <c r="I149" i="115"/>
  <c r="J150" i="115"/>
  <c r="AB150" i="115"/>
  <c r="J179" i="115"/>
  <c r="H33" i="116"/>
  <c r="C33" i="123"/>
  <c r="B33" i="123"/>
  <c r="D33" i="123"/>
  <c r="G179" i="115"/>
  <c r="D33" i="116"/>
  <c r="E33" i="123"/>
  <c r="E33" i="116"/>
  <c r="F33" i="123"/>
  <c r="G33" i="123"/>
  <c r="J50" i="115"/>
  <c r="J51" i="115"/>
  <c r="J52" i="115"/>
  <c r="J53" i="115"/>
  <c r="J54" i="115"/>
  <c r="J55" i="115"/>
  <c r="J56" i="115"/>
  <c r="FX61" i="108"/>
  <c r="FY61" i="108"/>
  <c r="D61" i="108"/>
  <c r="B61" i="108"/>
  <c r="B57" i="53"/>
  <c r="EU61" i="108"/>
  <c r="D57" i="53"/>
  <c r="B57" i="115"/>
  <c r="FX60" i="108"/>
  <c r="FY60" i="108"/>
  <c r="D60" i="108"/>
  <c r="B60" i="108"/>
  <c r="B56" i="53"/>
  <c r="EU60" i="108"/>
  <c r="D56" i="53"/>
  <c r="B56" i="115"/>
  <c r="D57" i="115"/>
  <c r="BX57" i="44"/>
  <c r="BX67" i="44"/>
  <c r="BX58" i="44"/>
  <c r="BX59" i="44"/>
  <c r="BX60" i="44"/>
  <c r="BX61" i="44"/>
  <c r="BX62" i="44"/>
  <c r="DX90" i="44"/>
  <c r="BU90" i="44"/>
  <c r="BS90" i="44"/>
  <c r="DX91" i="44"/>
  <c r="BU91" i="44"/>
  <c r="BS91" i="44"/>
  <c r="GO90" i="108"/>
  <c r="BS61" i="44"/>
  <c r="C57" i="115"/>
  <c r="F57" i="115"/>
  <c r="BS60" i="44"/>
  <c r="C56" i="115"/>
  <c r="F56" i="115"/>
  <c r="E57" i="115"/>
  <c r="F56" i="120"/>
  <c r="I56" i="120"/>
  <c r="CF60" i="108"/>
  <c r="C60" i="108"/>
  <c r="L56" i="120"/>
  <c r="M56" i="120"/>
  <c r="G56" i="120"/>
  <c r="E56" i="120"/>
  <c r="B56" i="121"/>
  <c r="GB60" i="108"/>
  <c r="K56" i="121"/>
  <c r="CJ57" i="44"/>
  <c r="CJ73" i="44"/>
  <c r="CJ58" i="44"/>
  <c r="CJ59" i="44"/>
  <c r="CJ60" i="44"/>
  <c r="CJ61" i="44"/>
  <c r="CO58" i="44"/>
  <c r="CO59" i="44"/>
  <c r="CO60" i="44"/>
  <c r="CO61" i="44"/>
  <c r="CK61" i="44"/>
  <c r="CQ61" i="44"/>
  <c r="CK60" i="44"/>
  <c r="CQ60" i="44"/>
  <c r="U56" i="121"/>
  <c r="F56" i="121"/>
  <c r="C56" i="121"/>
  <c r="G56" i="115"/>
  <c r="H57" i="115"/>
  <c r="I56" i="115"/>
  <c r="J57" i="115"/>
  <c r="FX62" i="108"/>
  <c r="FY62" i="108"/>
  <c r="D62" i="108"/>
  <c r="B62" i="108"/>
  <c r="B58" i="53"/>
  <c r="EU62" i="108"/>
  <c r="D58" i="53"/>
  <c r="B58" i="115"/>
  <c r="D58" i="115"/>
  <c r="BX63" i="44"/>
  <c r="BS62" i="44"/>
  <c r="C58" i="115"/>
  <c r="F58" i="115"/>
  <c r="E58" i="115"/>
  <c r="F57" i="120"/>
  <c r="I57" i="120"/>
  <c r="CF61" i="108"/>
  <c r="C61" i="108"/>
  <c r="L57" i="120"/>
  <c r="M57" i="120"/>
  <c r="G57" i="120"/>
  <c r="E57" i="120"/>
  <c r="B57" i="121"/>
  <c r="GB61" i="108"/>
  <c r="K57" i="121"/>
  <c r="CJ62" i="44"/>
  <c r="CO62" i="44"/>
  <c r="CK62" i="44"/>
  <c r="CQ62" i="44"/>
  <c r="U57" i="121"/>
  <c r="F57" i="121"/>
  <c r="C57" i="121"/>
  <c r="G57" i="115"/>
  <c r="H58" i="115"/>
  <c r="I57" i="115"/>
  <c r="J58" i="115"/>
  <c r="FX63" i="108"/>
  <c r="FY63" i="108"/>
  <c r="D63" i="108"/>
  <c r="B63" i="108"/>
  <c r="B59" i="53"/>
  <c r="EU63" i="108"/>
  <c r="D59" i="53"/>
  <c r="B59" i="115"/>
  <c r="D59" i="115"/>
  <c r="BX64" i="44"/>
  <c r="BS63" i="44"/>
  <c r="C59" i="115"/>
  <c r="F59" i="115"/>
  <c r="E59" i="115"/>
  <c r="F58" i="120"/>
  <c r="I58" i="120"/>
  <c r="CF62" i="108"/>
  <c r="C62" i="108"/>
  <c r="L58" i="120"/>
  <c r="M58" i="120"/>
  <c r="G58" i="120"/>
  <c r="E58" i="120"/>
  <c r="B58" i="121"/>
  <c r="GB62" i="108"/>
  <c r="K58" i="121"/>
  <c r="CJ63" i="44"/>
  <c r="CO63" i="44"/>
  <c r="CK63" i="44"/>
  <c r="CQ63" i="44"/>
  <c r="U58" i="121"/>
  <c r="F58" i="121"/>
  <c r="C58" i="121"/>
  <c r="G58" i="115"/>
  <c r="H59" i="115"/>
  <c r="I58" i="115"/>
  <c r="J59" i="115"/>
  <c r="D150" i="27"/>
  <c r="E150" i="27"/>
  <c r="C150" i="27"/>
  <c r="D149" i="27"/>
  <c r="E149" i="27"/>
  <c r="C149" i="27"/>
  <c r="D148" i="27"/>
  <c r="E148" i="27"/>
  <c r="C148" i="27"/>
  <c r="D147" i="27"/>
  <c r="E147" i="27"/>
  <c r="C147" i="27"/>
  <c r="D146" i="27"/>
  <c r="E146" i="27"/>
  <c r="C146" i="27"/>
  <c r="D145" i="27"/>
  <c r="E145" i="27"/>
  <c r="C145" i="27"/>
  <c r="D144" i="27"/>
  <c r="E144" i="27"/>
  <c r="C144" i="27"/>
  <c r="D143" i="27"/>
  <c r="E143" i="27"/>
  <c r="C143" i="27"/>
  <c r="D142" i="27"/>
  <c r="E142" i="27"/>
  <c r="C142" i="27"/>
  <c r="D141" i="27"/>
  <c r="E141" i="27"/>
  <c r="C141" i="27"/>
  <c r="D140" i="27"/>
  <c r="E140" i="27"/>
  <c r="C140" i="27"/>
  <c r="D139" i="27"/>
  <c r="E139" i="27"/>
  <c r="C139" i="27"/>
  <c r="D138" i="27"/>
  <c r="E138" i="27"/>
  <c r="C138" i="27"/>
  <c r="D137" i="27"/>
  <c r="E137" i="27"/>
  <c r="C137" i="27"/>
  <c r="D136" i="27"/>
  <c r="E136" i="27"/>
  <c r="C136" i="27"/>
  <c r="D135" i="27"/>
  <c r="E135" i="27"/>
  <c r="C135" i="27"/>
  <c r="D134" i="27"/>
  <c r="E134" i="27"/>
  <c r="C134" i="27"/>
  <c r="D133" i="27"/>
  <c r="E133" i="27"/>
  <c r="C133" i="27"/>
  <c r="D132" i="27"/>
  <c r="E132" i="27"/>
  <c r="C132" i="27"/>
  <c r="D131" i="27"/>
  <c r="E131" i="27"/>
  <c r="C131" i="27"/>
  <c r="D130" i="27"/>
  <c r="E130" i="27"/>
  <c r="C130" i="27"/>
  <c r="D129" i="27"/>
  <c r="E129" i="27"/>
  <c r="C129" i="27"/>
  <c r="D128" i="27"/>
  <c r="E128" i="27"/>
  <c r="C128" i="27"/>
  <c r="D127" i="27"/>
  <c r="E127" i="27"/>
  <c r="C127" i="27"/>
  <c r="D126" i="27"/>
  <c r="E126" i="27"/>
  <c r="C126" i="27"/>
  <c r="D125" i="27"/>
  <c r="E125" i="27"/>
  <c r="C125" i="27"/>
  <c r="D124" i="27"/>
  <c r="E124" i="27"/>
  <c r="C124" i="27"/>
  <c r="D123" i="27"/>
  <c r="E123" i="27"/>
  <c r="C123" i="27"/>
  <c r="D122" i="27"/>
  <c r="E122" i="27"/>
  <c r="C122" i="27"/>
  <c r="D121" i="27"/>
  <c r="E121" i="27"/>
  <c r="C121" i="27"/>
  <c r="D120" i="27"/>
  <c r="E120" i="27"/>
  <c r="C120" i="27"/>
  <c r="D119" i="27"/>
  <c r="E119" i="27"/>
  <c r="C119" i="27"/>
  <c r="D118" i="27"/>
  <c r="E118" i="27"/>
  <c r="C118" i="27"/>
  <c r="D117" i="27"/>
  <c r="E117" i="27"/>
  <c r="C117" i="27"/>
  <c r="D116" i="27"/>
  <c r="E116" i="27"/>
  <c r="C116" i="27"/>
  <c r="D115" i="27"/>
  <c r="E115" i="27"/>
  <c r="C115" i="27"/>
  <c r="D114" i="27"/>
  <c r="E114" i="27"/>
  <c r="C114" i="27"/>
  <c r="D113" i="27"/>
  <c r="E113" i="27"/>
  <c r="C113" i="27"/>
  <c r="D112" i="27"/>
  <c r="E112" i="27"/>
  <c r="C112" i="27"/>
  <c r="B49" i="31"/>
  <c r="B109" i="53"/>
  <c r="D110" i="27"/>
  <c r="DX113" i="44"/>
  <c r="BU113" i="44"/>
  <c r="BS113" i="44"/>
  <c r="C109" i="115"/>
  <c r="D109" i="53"/>
  <c r="B109" i="115"/>
  <c r="F109" i="115"/>
  <c r="N109" i="53"/>
  <c r="E110" i="27"/>
  <c r="C110" i="27"/>
  <c r="B48" i="31"/>
  <c r="B108" i="53"/>
  <c r="D109" i="27"/>
  <c r="DX112" i="44"/>
  <c r="BU112" i="44"/>
  <c r="BS112" i="44"/>
  <c r="C108" i="115"/>
  <c r="D108" i="53"/>
  <c r="B108" i="115"/>
  <c r="F108" i="115"/>
  <c r="N108" i="53"/>
  <c r="E109" i="27"/>
  <c r="C109" i="27"/>
  <c r="B47" i="31"/>
  <c r="B107" i="53"/>
  <c r="D108" i="27"/>
  <c r="DX111" i="44"/>
  <c r="BU111" i="44"/>
  <c r="BS111" i="44"/>
  <c r="C107" i="115"/>
  <c r="D107" i="53"/>
  <c r="B107" i="115"/>
  <c r="F107" i="115"/>
  <c r="N107" i="53"/>
  <c r="E108" i="27"/>
  <c r="C108" i="27"/>
  <c r="B46" i="31"/>
  <c r="B106" i="53"/>
  <c r="D107" i="27"/>
  <c r="DX110" i="44"/>
  <c r="BU110" i="44"/>
  <c r="BS110" i="44"/>
  <c r="C106" i="115"/>
  <c r="D106" i="53"/>
  <c r="B106" i="115"/>
  <c r="F106" i="115"/>
  <c r="N106" i="53"/>
  <c r="E107" i="27"/>
  <c r="C107" i="27"/>
  <c r="B45" i="31"/>
  <c r="B105" i="53"/>
  <c r="D106" i="27"/>
  <c r="DX109" i="44"/>
  <c r="BU109" i="44"/>
  <c r="BS109" i="44"/>
  <c r="C105" i="115"/>
  <c r="D105" i="53"/>
  <c r="B105" i="115"/>
  <c r="F105" i="115"/>
  <c r="N105" i="53"/>
  <c r="E106" i="27"/>
  <c r="C106" i="27"/>
  <c r="B44" i="31"/>
  <c r="B104" i="53"/>
  <c r="D105" i="27"/>
  <c r="DX108" i="44"/>
  <c r="BU108" i="44"/>
  <c r="BS108" i="44"/>
  <c r="C104" i="115"/>
  <c r="D104" i="53"/>
  <c r="B104" i="115"/>
  <c r="F104" i="115"/>
  <c r="N104" i="53"/>
  <c r="E105" i="27"/>
  <c r="C105" i="27"/>
  <c r="B43" i="31"/>
  <c r="B103" i="53"/>
  <c r="D104" i="27"/>
  <c r="DX107" i="44"/>
  <c r="BU107" i="44"/>
  <c r="BS107" i="44"/>
  <c r="C103" i="115"/>
  <c r="D103" i="53"/>
  <c r="B103" i="115"/>
  <c r="F103" i="115"/>
  <c r="N103" i="53"/>
  <c r="E104" i="27"/>
  <c r="C104" i="27"/>
  <c r="B42" i="31"/>
  <c r="B102" i="53"/>
  <c r="D103" i="27"/>
  <c r="DX106" i="44"/>
  <c r="BU106" i="44"/>
  <c r="BS106" i="44"/>
  <c r="C102" i="115"/>
  <c r="D102" i="53"/>
  <c r="B102" i="115"/>
  <c r="F102" i="115"/>
  <c r="N102" i="53"/>
  <c r="E103" i="27"/>
  <c r="C103" i="27"/>
  <c r="B41" i="31"/>
  <c r="B101" i="53"/>
  <c r="D102" i="27"/>
  <c r="DX105" i="44"/>
  <c r="BU105" i="44"/>
  <c r="BS105" i="44"/>
  <c r="C101" i="115"/>
  <c r="D101" i="53"/>
  <c r="B101" i="115"/>
  <c r="F101" i="115"/>
  <c r="N101" i="53"/>
  <c r="E102" i="27"/>
  <c r="C102" i="27"/>
  <c r="B40" i="31"/>
  <c r="B100" i="53"/>
  <c r="D101" i="27"/>
  <c r="DX104" i="44"/>
  <c r="BU104" i="44"/>
  <c r="BS104" i="44"/>
  <c r="C100" i="115"/>
  <c r="D100" i="53"/>
  <c r="B100" i="115"/>
  <c r="F100" i="115"/>
  <c r="N100" i="53"/>
  <c r="E101" i="27"/>
  <c r="C101" i="27"/>
  <c r="DX95" i="44"/>
  <c r="BU95" i="44"/>
  <c r="BS95" i="44"/>
  <c r="DX96" i="44"/>
  <c r="BU96" i="44"/>
  <c r="BS96" i="44"/>
  <c r="C91" i="115"/>
  <c r="B31" i="31"/>
  <c r="B91" i="53"/>
  <c r="D91" i="53"/>
  <c r="B91" i="115"/>
  <c r="F91" i="115"/>
  <c r="N91" i="53"/>
  <c r="E92" i="27"/>
  <c r="C92" i="27"/>
  <c r="D92" i="27"/>
  <c r="DX97" i="44"/>
  <c r="BU97" i="44"/>
  <c r="BS97" i="44"/>
  <c r="C92" i="115"/>
  <c r="B32" i="31"/>
  <c r="B92" i="53"/>
  <c r="D92" i="53"/>
  <c r="B92" i="115"/>
  <c r="F92" i="115"/>
  <c r="N92" i="53"/>
  <c r="E93" i="27"/>
  <c r="C93" i="27"/>
  <c r="D93" i="27"/>
  <c r="DX98" i="44"/>
  <c r="BU98" i="44"/>
  <c r="BS98" i="44"/>
  <c r="C93" i="115"/>
  <c r="B33" i="31"/>
  <c r="B93" i="53"/>
  <c r="D93" i="53"/>
  <c r="B93" i="115"/>
  <c r="F93" i="115"/>
  <c r="N93" i="53"/>
  <c r="E94" i="27"/>
  <c r="C94" i="27"/>
  <c r="D94" i="27"/>
  <c r="DX99" i="44"/>
  <c r="BU99" i="44"/>
  <c r="BS99" i="44"/>
  <c r="C94" i="115"/>
  <c r="B34" i="31"/>
  <c r="B94" i="53"/>
  <c r="D94" i="53"/>
  <c r="B94" i="115"/>
  <c r="F94" i="115"/>
  <c r="N94" i="53"/>
  <c r="E95" i="27"/>
  <c r="C95" i="27"/>
  <c r="D95" i="27"/>
  <c r="DX100" i="44"/>
  <c r="BU100" i="44"/>
  <c r="BS100" i="44"/>
  <c r="C95" i="115"/>
  <c r="B35" i="31"/>
  <c r="B95" i="53"/>
  <c r="D95" i="53"/>
  <c r="B95" i="115"/>
  <c r="F95" i="115"/>
  <c r="N95" i="53"/>
  <c r="E96" i="27"/>
  <c r="C96" i="27"/>
  <c r="D96" i="27"/>
  <c r="DX101" i="44"/>
  <c r="BU101" i="44"/>
  <c r="BS101" i="44"/>
  <c r="C96" i="115"/>
  <c r="B36" i="31"/>
  <c r="B96" i="53"/>
  <c r="D96" i="53"/>
  <c r="B96" i="115"/>
  <c r="F96" i="115"/>
  <c r="N96" i="53"/>
  <c r="E97" i="27"/>
  <c r="C97" i="27"/>
  <c r="D97" i="27"/>
  <c r="DX102" i="44"/>
  <c r="BU102" i="44"/>
  <c r="BS102" i="44"/>
  <c r="C97" i="115"/>
  <c r="B37" i="31"/>
  <c r="B97" i="53"/>
  <c r="D97" i="53"/>
  <c r="B97" i="115"/>
  <c r="F97" i="115"/>
  <c r="N97" i="53"/>
  <c r="E98" i="27"/>
  <c r="C98" i="27"/>
  <c r="D98" i="27"/>
  <c r="DX103" i="44"/>
  <c r="BU103" i="44"/>
  <c r="BS103" i="44"/>
  <c r="C98" i="115"/>
  <c r="B38" i="31"/>
  <c r="B98" i="53"/>
  <c r="D98" i="53"/>
  <c r="B98" i="115"/>
  <c r="F98" i="115"/>
  <c r="N98" i="53"/>
  <c r="E99" i="27"/>
  <c r="C99" i="27"/>
  <c r="D99" i="27"/>
  <c r="C99" i="115"/>
  <c r="B39" i="31"/>
  <c r="B99" i="53"/>
  <c r="D99" i="53"/>
  <c r="B99" i="115"/>
  <c r="F99" i="115"/>
  <c r="N99" i="53"/>
  <c r="E100" i="27"/>
  <c r="C100" i="27"/>
  <c r="D100" i="27"/>
  <c r="DX94" i="44"/>
  <c r="BU94" i="44"/>
  <c r="BS94" i="44"/>
  <c r="C90" i="115"/>
  <c r="B30" i="31"/>
  <c r="B90" i="53"/>
  <c r="D90" i="53"/>
  <c r="B90" i="115"/>
  <c r="F90" i="115"/>
  <c r="N90" i="53"/>
  <c r="E91" i="27"/>
  <c r="C91" i="27"/>
  <c r="D91" i="27"/>
  <c r="EB105" i="44"/>
  <c r="EM105" i="44"/>
  <c r="EB106" i="44"/>
  <c r="EM106" i="44"/>
  <c r="H26" i="29"/>
  <c r="D26" i="29"/>
  <c r="E26" i="29"/>
  <c r="C26" i="29"/>
  <c r="F26" i="29"/>
  <c r="B26" i="29"/>
  <c r="G26" i="134"/>
  <c r="R26" i="29"/>
  <c r="Q26" i="134"/>
  <c r="B26" i="134"/>
  <c r="E26" i="134"/>
  <c r="D26" i="134"/>
  <c r="F26" i="134"/>
  <c r="EB107" i="44"/>
  <c r="EM107" i="44"/>
  <c r="H27" i="29"/>
  <c r="D27" i="29"/>
  <c r="E27" i="29"/>
  <c r="C27" i="29"/>
  <c r="F27" i="29"/>
  <c r="B27" i="29"/>
  <c r="G27" i="134"/>
  <c r="R27" i="29"/>
  <c r="Q27" i="134"/>
  <c r="B27" i="134"/>
  <c r="E27" i="134"/>
  <c r="D27" i="134"/>
  <c r="F27" i="134"/>
  <c r="EB108" i="44"/>
  <c r="EM108" i="44"/>
  <c r="H28" i="29"/>
  <c r="D28" i="29"/>
  <c r="E28" i="29"/>
  <c r="C28" i="29"/>
  <c r="F28" i="29"/>
  <c r="B28" i="29"/>
  <c r="G28" i="134"/>
  <c r="R28" i="29"/>
  <c r="Q28" i="134"/>
  <c r="B28" i="134"/>
  <c r="E28" i="134"/>
  <c r="D28" i="134"/>
  <c r="F28" i="134"/>
  <c r="EB109" i="44"/>
  <c r="EM109" i="44"/>
  <c r="H29" i="29"/>
  <c r="D29" i="29"/>
  <c r="E29" i="29"/>
  <c r="C29" i="29"/>
  <c r="F29" i="29"/>
  <c r="B29" i="29"/>
  <c r="G29" i="134"/>
  <c r="R29" i="29"/>
  <c r="Q29" i="134"/>
  <c r="B29" i="134"/>
  <c r="E29" i="134"/>
  <c r="D29" i="134"/>
  <c r="F29" i="134"/>
  <c r="EB110" i="44"/>
  <c r="EM110" i="44"/>
  <c r="H30" i="29"/>
  <c r="D30" i="29"/>
  <c r="E30" i="29"/>
  <c r="C30" i="29"/>
  <c r="F30" i="29"/>
  <c r="B30" i="29"/>
  <c r="G30" i="134"/>
  <c r="R30" i="29"/>
  <c r="Q30" i="134"/>
  <c r="B30" i="134"/>
  <c r="E30" i="134"/>
  <c r="D30" i="134"/>
  <c r="F30" i="134"/>
  <c r="EB111" i="44"/>
  <c r="EM111" i="44"/>
  <c r="H31" i="29"/>
  <c r="D31" i="29"/>
  <c r="E31" i="29"/>
  <c r="C31" i="29"/>
  <c r="F31" i="29"/>
  <c r="B31" i="29"/>
  <c r="G31" i="134"/>
  <c r="R31" i="29"/>
  <c r="Q31" i="134"/>
  <c r="B31" i="134"/>
  <c r="E31" i="134"/>
  <c r="D31" i="134"/>
  <c r="F31" i="134"/>
  <c r="EB112" i="44"/>
  <c r="EM112" i="44"/>
  <c r="H32" i="29"/>
  <c r="D32" i="29"/>
  <c r="E32" i="29"/>
  <c r="C32" i="29"/>
  <c r="F32" i="29"/>
  <c r="B32" i="29"/>
  <c r="G32" i="134"/>
  <c r="R32" i="29"/>
  <c r="Q32" i="134"/>
  <c r="B32" i="134"/>
  <c r="E32" i="134"/>
  <c r="D32" i="134"/>
  <c r="F32" i="134"/>
  <c r="EB113" i="44"/>
  <c r="EM113" i="44"/>
  <c r="H33" i="29"/>
  <c r="D33" i="29"/>
  <c r="E33" i="29"/>
  <c r="C33" i="29"/>
  <c r="F33" i="29"/>
  <c r="B33" i="29"/>
  <c r="G33" i="134"/>
  <c r="R33" i="29"/>
  <c r="Q33" i="134"/>
  <c r="B33" i="134"/>
  <c r="E33" i="134"/>
  <c r="D33" i="134"/>
  <c r="F33" i="134"/>
  <c r="EB114" i="44"/>
  <c r="H34" i="29"/>
  <c r="D34" i="29"/>
  <c r="E34" i="29"/>
  <c r="C34" i="29"/>
  <c r="F34" i="29"/>
  <c r="B34" i="29"/>
  <c r="G34" i="134"/>
  <c r="R34" i="29"/>
  <c r="Q34" i="134"/>
  <c r="B34" i="134"/>
  <c r="E34" i="134"/>
  <c r="D34" i="134"/>
  <c r="F34" i="134"/>
  <c r="EB115" i="44"/>
  <c r="H35" i="29"/>
  <c r="D35" i="29"/>
  <c r="E35" i="29"/>
  <c r="C35" i="29"/>
  <c r="F35" i="29"/>
  <c r="B35" i="29"/>
  <c r="G35" i="134"/>
  <c r="R35" i="29"/>
  <c r="Q35" i="134"/>
  <c r="B35" i="134"/>
  <c r="E35" i="134"/>
  <c r="D35" i="134"/>
  <c r="F35" i="134"/>
  <c r="EB116" i="44"/>
  <c r="H36" i="29"/>
  <c r="D36" i="29"/>
  <c r="E36" i="29"/>
  <c r="C36" i="29"/>
  <c r="F36" i="29"/>
  <c r="B36" i="29"/>
  <c r="G36" i="134"/>
  <c r="R36" i="29"/>
  <c r="Q36" i="134"/>
  <c r="B36" i="134"/>
  <c r="E36" i="134"/>
  <c r="D36" i="134"/>
  <c r="F36" i="134"/>
  <c r="EB117" i="44"/>
  <c r="H37" i="29"/>
  <c r="D37" i="29"/>
  <c r="E37" i="29"/>
  <c r="C37" i="29"/>
  <c r="F37" i="29"/>
  <c r="B37" i="29"/>
  <c r="G37" i="134"/>
  <c r="R37" i="29"/>
  <c r="Q37" i="134"/>
  <c r="B37" i="134"/>
  <c r="E37" i="134"/>
  <c r="D37" i="134"/>
  <c r="F37" i="134"/>
  <c r="EB118" i="44"/>
  <c r="H38" i="29"/>
  <c r="D38" i="29"/>
  <c r="E38" i="29"/>
  <c r="C38" i="29"/>
  <c r="F38" i="29"/>
  <c r="B38" i="29"/>
  <c r="G38" i="134"/>
  <c r="R38" i="29"/>
  <c r="Q38" i="134"/>
  <c r="B38" i="134"/>
  <c r="E38" i="134"/>
  <c r="D38" i="134"/>
  <c r="F38" i="134"/>
  <c r="EB119" i="44"/>
  <c r="H39" i="29"/>
  <c r="D39" i="29"/>
  <c r="E39" i="29"/>
  <c r="C39" i="29"/>
  <c r="F39" i="29"/>
  <c r="B39" i="29"/>
  <c r="G39" i="134"/>
  <c r="R39" i="29"/>
  <c r="Q39" i="134"/>
  <c r="B39" i="134"/>
  <c r="E39" i="134"/>
  <c r="D39" i="134"/>
  <c r="F39" i="134"/>
  <c r="EB120" i="44"/>
  <c r="H40" i="29"/>
  <c r="D40" i="29"/>
  <c r="E40" i="29"/>
  <c r="C40" i="29"/>
  <c r="F40" i="29"/>
  <c r="B40" i="29"/>
  <c r="G40" i="134"/>
  <c r="R40" i="29"/>
  <c r="Q40" i="134"/>
  <c r="B40" i="134"/>
  <c r="E40" i="134"/>
  <c r="D40" i="134"/>
  <c r="F40" i="134"/>
  <c r="EB121" i="44"/>
  <c r="H41" i="29"/>
  <c r="D41" i="29"/>
  <c r="E41" i="29"/>
  <c r="C41" i="29"/>
  <c r="F41" i="29"/>
  <c r="B41" i="29"/>
  <c r="G41" i="134"/>
  <c r="R41" i="29"/>
  <c r="Q41" i="134"/>
  <c r="B41" i="134"/>
  <c r="E41" i="134"/>
  <c r="D41" i="134"/>
  <c r="F41" i="134"/>
  <c r="EB122" i="44"/>
  <c r="H42" i="29"/>
  <c r="D42" i="29"/>
  <c r="E42" i="29"/>
  <c r="C42" i="29"/>
  <c r="F42" i="29"/>
  <c r="B42" i="29"/>
  <c r="G42" i="134"/>
  <c r="R42" i="29"/>
  <c r="Q42" i="134"/>
  <c r="B42" i="134"/>
  <c r="E42" i="134"/>
  <c r="D42" i="134"/>
  <c r="F42" i="134"/>
  <c r="EB123" i="44"/>
  <c r="H43" i="29"/>
  <c r="D43" i="29"/>
  <c r="E43" i="29"/>
  <c r="C43" i="29"/>
  <c r="F43" i="29"/>
  <c r="B43" i="29"/>
  <c r="G43" i="134"/>
  <c r="R43" i="29"/>
  <c r="Q43" i="134"/>
  <c r="B43" i="134"/>
  <c r="E43" i="134"/>
  <c r="D43" i="134"/>
  <c r="F43" i="134"/>
  <c r="EB124" i="44"/>
  <c r="H44" i="29"/>
  <c r="D44" i="29"/>
  <c r="E44" i="29"/>
  <c r="C44" i="29"/>
  <c r="F44" i="29"/>
  <c r="B44" i="29"/>
  <c r="G44" i="134"/>
  <c r="R44" i="29"/>
  <c r="Q44" i="134"/>
  <c r="B44" i="134"/>
  <c r="E44" i="134"/>
  <c r="D44" i="134"/>
  <c r="F44" i="134"/>
  <c r="EB125" i="44"/>
  <c r="H45" i="29"/>
  <c r="D45" i="29"/>
  <c r="E45" i="29"/>
  <c r="C45" i="29"/>
  <c r="F45" i="29"/>
  <c r="B45" i="29"/>
  <c r="G45" i="134"/>
  <c r="R45" i="29"/>
  <c r="Q45" i="134"/>
  <c r="B45" i="134"/>
  <c r="E45" i="134"/>
  <c r="D45" i="134"/>
  <c r="F45" i="134"/>
  <c r="EB126" i="44"/>
  <c r="H46" i="29"/>
  <c r="D46" i="29"/>
  <c r="E46" i="29"/>
  <c r="C46" i="29"/>
  <c r="F46" i="29"/>
  <c r="B46" i="29"/>
  <c r="G46" i="134"/>
  <c r="R46" i="29"/>
  <c r="Q46" i="134"/>
  <c r="B46" i="134"/>
  <c r="E46" i="134"/>
  <c r="D46" i="134"/>
  <c r="F46" i="134"/>
  <c r="EB127" i="44"/>
  <c r="H47" i="29"/>
  <c r="D47" i="29"/>
  <c r="E47" i="29"/>
  <c r="C47" i="29"/>
  <c r="F47" i="29"/>
  <c r="B47" i="29"/>
  <c r="G47" i="134"/>
  <c r="R47" i="29"/>
  <c r="Q47" i="134"/>
  <c r="B47" i="134"/>
  <c r="E47" i="134"/>
  <c r="D47" i="134"/>
  <c r="F47" i="134"/>
  <c r="EB128" i="44"/>
  <c r="H48" i="29"/>
  <c r="D48" i="29"/>
  <c r="E48" i="29"/>
  <c r="C48" i="29"/>
  <c r="F48" i="29"/>
  <c r="B48" i="29"/>
  <c r="G48" i="134"/>
  <c r="R48" i="29"/>
  <c r="Q48" i="134"/>
  <c r="B48" i="134"/>
  <c r="E48" i="134"/>
  <c r="D48" i="134"/>
  <c r="F48" i="134"/>
  <c r="EB129" i="44"/>
  <c r="H49" i="29"/>
  <c r="D49" i="29"/>
  <c r="E49" i="29"/>
  <c r="C49" i="29"/>
  <c r="F49" i="29"/>
  <c r="B49" i="29"/>
  <c r="G49" i="134"/>
  <c r="R49" i="29"/>
  <c r="Q49" i="134"/>
  <c r="B49" i="134"/>
  <c r="E49" i="134"/>
  <c r="D49" i="134"/>
  <c r="F49" i="134"/>
  <c r="EB130" i="44"/>
  <c r="H50" i="29"/>
  <c r="D50" i="29"/>
  <c r="E50" i="29"/>
  <c r="C50" i="29"/>
  <c r="F50" i="29"/>
  <c r="B50" i="29"/>
  <c r="G50" i="134"/>
  <c r="R50" i="29"/>
  <c r="Q50" i="134"/>
  <c r="B50" i="134"/>
  <c r="E50" i="134"/>
  <c r="D50" i="134"/>
  <c r="F50" i="134"/>
  <c r="EB131" i="44"/>
  <c r="H51" i="29"/>
  <c r="D51" i="29"/>
  <c r="E51" i="29"/>
  <c r="C51" i="29"/>
  <c r="F51" i="29"/>
  <c r="B51" i="29"/>
  <c r="G51" i="134"/>
  <c r="R51" i="29"/>
  <c r="Q51" i="134"/>
  <c r="B51" i="134"/>
  <c r="E51" i="134"/>
  <c r="D51" i="134"/>
  <c r="F51" i="134"/>
  <c r="EB132" i="44"/>
  <c r="H52" i="29"/>
  <c r="D52" i="29"/>
  <c r="E52" i="29"/>
  <c r="C52" i="29"/>
  <c r="F52" i="29"/>
  <c r="B52" i="29"/>
  <c r="G52" i="134"/>
  <c r="R52" i="29"/>
  <c r="Q52" i="134"/>
  <c r="B52" i="134"/>
  <c r="E52" i="134"/>
  <c r="D52" i="134"/>
  <c r="F52" i="134"/>
  <c r="EB133" i="44"/>
  <c r="H53" i="29"/>
  <c r="D53" i="29"/>
  <c r="E53" i="29"/>
  <c r="C53" i="29"/>
  <c r="F53" i="29"/>
  <c r="B53" i="29"/>
  <c r="G53" i="134"/>
  <c r="R53" i="29"/>
  <c r="Q53" i="134"/>
  <c r="B53" i="134"/>
  <c r="E53" i="134"/>
  <c r="D53" i="134"/>
  <c r="F53" i="134"/>
  <c r="EB134" i="44"/>
  <c r="H54" i="29"/>
  <c r="D54" i="29"/>
  <c r="E54" i="29"/>
  <c r="C54" i="29"/>
  <c r="F54" i="29"/>
  <c r="B54" i="29"/>
  <c r="G54" i="134"/>
  <c r="R54" i="29"/>
  <c r="Q54" i="134"/>
  <c r="B54" i="134"/>
  <c r="E54" i="134"/>
  <c r="D54" i="134"/>
  <c r="F54" i="134"/>
  <c r="EB135" i="44"/>
  <c r="H55" i="29"/>
  <c r="D55" i="29"/>
  <c r="E55" i="29"/>
  <c r="C55" i="29"/>
  <c r="F55" i="29"/>
  <c r="B55" i="29"/>
  <c r="G55" i="134"/>
  <c r="R55" i="29"/>
  <c r="Q55" i="134"/>
  <c r="B55" i="134"/>
  <c r="E55" i="134"/>
  <c r="D55" i="134"/>
  <c r="F55" i="134"/>
  <c r="EB136" i="44"/>
  <c r="H56" i="29"/>
  <c r="D56" i="29"/>
  <c r="E56" i="29"/>
  <c r="C56" i="29"/>
  <c r="F56" i="29"/>
  <c r="B56" i="29"/>
  <c r="G56" i="134"/>
  <c r="R56" i="29"/>
  <c r="Q56" i="134"/>
  <c r="B56" i="134"/>
  <c r="E56" i="134"/>
  <c r="D56" i="134"/>
  <c r="F56" i="134"/>
  <c r="EB137" i="44"/>
  <c r="H57" i="29"/>
  <c r="D57" i="29"/>
  <c r="E57" i="29"/>
  <c r="C57" i="29"/>
  <c r="F57" i="29"/>
  <c r="B57" i="29"/>
  <c r="G57" i="134"/>
  <c r="R57" i="29"/>
  <c r="Q57" i="134"/>
  <c r="B57" i="134"/>
  <c r="E57" i="134"/>
  <c r="D57" i="134"/>
  <c r="F57" i="134"/>
  <c r="EB138" i="44"/>
  <c r="H58" i="29"/>
  <c r="D58" i="29"/>
  <c r="E58" i="29"/>
  <c r="C58" i="29"/>
  <c r="F58" i="29"/>
  <c r="B58" i="29"/>
  <c r="G58" i="134"/>
  <c r="R58" i="29"/>
  <c r="Q58" i="134"/>
  <c r="B58" i="134"/>
  <c r="E58" i="134"/>
  <c r="D58" i="134"/>
  <c r="F58" i="134"/>
  <c r="EB139" i="44"/>
  <c r="H59" i="29"/>
  <c r="D59" i="29"/>
  <c r="E59" i="29"/>
  <c r="C59" i="29"/>
  <c r="F59" i="29"/>
  <c r="B59" i="29"/>
  <c r="G59" i="134"/>
  <c r="R59" i="29"/>
  <c r="Q59" i="134"/>
  <c r="B59" i="134"/>
  <c r="E59" i="134"/>
  <c r="D59" i="134"/>
  <c r="F59" i="134"/>
  <c r="EB140" i="44"/>
  <c r="H60" i="29"/>
  <c r="D60" i="29"/>
  <c r="E60" i="29"/>
  <c r="C60" i="29"/>
  <c r="F60" i="29"/>
  <c r="B60" i="29"/>
  <c r="G60" i="134"/>
  <c r="R60" i="29"/>
  <c r="Q60" i="134"/>
  <c r="B60" i="134"/>
  <c r="E60" i="134"/>
  <c r="D60" i="134"/>
  <c r="F60" i="134"/>
  <c r="EB141" i="44"/>
  <c r="H61" i="29"/>
  <c r="D61" i="29"/>
  <c r="E61" i="29"/>
  <c r="C61" i="29"/>
  <c r="F61" i="29"/>
  <c r="B61" i="29"/>
  <c r="G61" i="134"/>
  <c r="R61" i="29"/>
  <c r="Q61" i="134"/>
  <c r="B61" i="134"/>
  <c r="E61" i="134"/>
  <c r="D61" i="134"/>
  <c r="F61" i="134"/>
  <c r="EB142" i="44"/>
  <c r="H62" i="29"/>
  <c r="D62" i="29"/>
  <c r="E62" i="29"/>
  <c r="C62" i="29"/>
  <c r="F62" i="29"/>
  <c r="B62" i="29"/>
  <c r="G62" i="134"/>
  <c r="R62" i="29"/>
  <c r="Q62" i="134"/>
  <c r="B62" i="134"/>
  <c r="E62" i="134"/>
  <c r="D62" i="134"/>
  <c r="F62" i="134"/>
  <c r="EB143" i="44"/>
  <c r="H63" i="29"/>
  <c r="D63" i="29"/>
  <c r="E63" i="29"/>
  <c r="C63" i="29"/>
  <c r="F63" i="29"/>
  <c r="B63" i="29"/>
  <c r="G63" i="134"/>
  <c r="R63" i="29"/>
  <c r="Q63" i="134"/>
  <c r="B63" i="134"/>
  <c r="E63" i="134"/>
  <c r="D63" i="134"/>
  <c r="F63" i="134"/>
  <c r="EB144" i="44"/>
  <c r="H64" i="29"/>
  <c r="D64" i="29"/>
  <c r="E64" i="29"/>
  <c r="C64" i="29"/>
  <c r="F64" i="29"/>
  <c r="B64" i="29"/>
  <c r="G64" i="134"/>
  <c r="R64" i="29"/>
  <c r="Q64" i="134"/>
  <c r="B64" i="134"/>
  <c r="E64" i="134"/>
  <c r="D64" i="134"/>
  <c r="F64" i="134"/>
  <c r="EB145" i="44"/>
  <c r="H65" i="29"/>
  <c r="D65" i="29"/>
  <c r="E65" i="29"/>
  <c r="C65" i="29"/>
  <c r="F65" i="29"/>
  <c r="B65" i="29"/>
  <c r="G65" i="134"/>
  <c r="R65" i="29"/>
  <c r="Q65" i="134"/>
  <c r="B65" i="134"/>
  <c r="E65" i="134"/>
  <c r="D65" i="134"/>
  <c r="F65" i="134"/>
  <c r="EB146" i="44"/>
  <c r="H66" i="29"/>
  <c r="D66" i="29"/>
  <c r="E66" i="29"/>
  <c r="C66" i="29"/>
  <c r="F66" i="29"/>
  <c r="B66" i="29"/>
  <c r="G66" i="134"/>
  <c r="R66" i="29"/>
  <c r="Q66" i="134"/>
  <c r="B66" i="134"/>
  <c r="E66" i="134"/>
  <c r="D66" i="134"/>
  <c r="F66" i="134"/>
  <c r="EB147" i="44"/>
  <c r="H67" i="29"/>
  <c r="D67" i="29"/>
  <c r="E67" i="29"/>
  <c r="C67" i="29"/>
  <c r="F67" i="29"/>
  <c r="B67" i="29"/>
  <c r="G67" i="134"/>
  <c r="R67" i="29"/>
  <c r="Q67" i="134"/>
  <c r="B67" i="134"/>
  <c r="E67" i="134"/>
  <c r="D67" i="134"/>
  <c r="F67" i="134"/>
  <c r="EB148" i="44"/>
  <c r="H68" i="29"/>
  <c r="D68" i="29"/>
  <c r="E68" i="29"/>
  <c r="C68" i="29"/>
  <c r="F68" i="29"/>
  <c r="B68" i="29"/>
  <c r="G68" i="134"/>
  <c r="R68" i="29"/>
  <c r="Q68" i="134"/>
  <c r="B68" i="134"/>
  <c r="E68" i="134"/>
  <c r="D68" i="134"/>
  <c r="F68" i="134"/>
  <c r="EB149" i="44"/>
  <c r="H69" i="29"/>
  <c r="D69" i="29"/>
  <c r="E69" i="29"/>
  <c r="C69" i="29"/>
  <c r="F69" i="29"/>
  <c r="B69" i="29"/>
  <c r="G69" i="134"/>
  <c r="R69" i="29"/>
  <c r="Q69" i="134"/>
  <c r="B69" i="134"/>
  <c r="E69" i="134"/>
  <c r="D69" i="134"/>
  <c r="F69" i="134"/>
  <c r="EB150" i="44"/>
  <c r="H70" i="29"/>
  <c r="D70" i="29"/>
  <c r="E70" i="29"/>
  <c r="C70" i="29"/>
  <c r="F70" i="29"/>
  <c r="B70" i="29"/>
  <c r="G70" i="134"/>
  <c r="R70" i="29"/>
  <c r="Q70" i="134"/>
  <c r="B70" i="134"/>
  <c r="E70" i="134"/>
  <c r="D70" i="134"/>
  <c r="F70" i="134"/>
  <c r="EB151" i="44"/>
  <c r="H71" i="29"/>
  <c r="D71" i="29"/>
  <c r="E71" i="29"/>
  <c r="C71" i="29"/>
  <c r="F71" i="29"/>
  <c r="B71" i="29"/>
  <c r="G71" i="134"/>
  <c r="R71" i="29"/>
  <c r="Q71" i="134"/>
  <c r="B71" i="134"/>
  <c r="E71" i="134"/>
  <c r="D71" i="134"/>
  <c r="F71" i="134"/>
  <c r="EB152" i="44"/>
  <c r="H72" i="29"/>
  <c r="D72" i="29"/>
  <c r="E72" i="29"/>
  <c r="C72" i="29"/>
  <c r="F72" i="29"/>
  <c r="B72" i="29"/>
  <c r="G72" i="134"/>
  <c r="R72" i="29"/>
  <c r="Q72" i="134"/>
  <c r="B72" i="134"/>
  <c r="E72" i="134"/>
  <c r="D72" i="134"/>
  <c r="F72" i="134"/>
  <c r="EB153" i="44"/>
  <c r="H73" i="29"/>
  <c r="D73" i="29"/>
  <c r="E73" i="29"/>
  <c r="C73" i="29"/>
  <c r="F73" i="29"/>
  <c r="B73" i="29"/>
  <c r="G73" i="134"/>
  <c r="R73" i="29"/>
  <c r="Q73" i="134"/>
  <c r="B73" i="134"/>
  <c r="E73" i="134"/>
  <c r="D73" i="134"/>
  <c r="F73" i="134"/>
  <c r="EB154" i="44"/>
  <c r="H74" i="29"/>
  <c r="D74" i="29"/>
  <c r="E74" i="29"/>
  <c r="C74" i="29"/>
  <c r="F74" i="29"/>
  <c r="B74" i="29"/>
  <c r="G74" i="134"/>
  <c r="R74" i="29"/>
  <c r="Q74" i="134"/>
  <c r="B74" i="134"/>
  <c r="E74" i="134"/>
  <c r="D74" i="134"/>
  <c r="F74" i="134"/>
  <c r="EB155" i="44"/>
  <c r="EM155" i="44"/>
  <c r="H75" i="29"/>
  <c r="D75" i="29"/>
  <c r="E75" i="29"/>
  <c r="C75" i="29"/>
  <c r="F75" i="29"/>
  <c r="B75" i="29"/>
  <c r="G75" i="134"/>
  <c r="R75" i="29"/>
  <c r="Q75" i="134"/>
  <c r="B75" i="134"/>
  <c r="E75" i="134"/>
  <c r="D75" i="134"/>
  <c r="F75" i="134"/>
  <c r="F25" i="29"/>
  <c r="D25" i="29"/>
  <c r="E25" i="29"/>
  <c r="C25" i="29"/>
  <c r="EB104" i="44"/>
  <c r="EM104" i="44"/>
  <c r="H25" i="29"/>
  <c r="B25" i="29"/>
  <c r="F25" i="134"/>
  <c r="B25" i="134"/>
  <c r="E25" i="134"/>
  <c r="R25" i="29"/>
  <c r="Q25" i="134"/>
  <c r="G25" i="134"/>
  <c r="D25" i="134"/>
  <c r="D14" i="130"/>
  <c r="B14" i="130"/>
  <c r="D36" i="130"/>
  <c r="D15" i="130"/>
  <c r="B15" i="130"/>
  <c r="D37" i="130"/>
  <c r="D17" i="130"/>
  <c r="FX24" i="108"/>
  <c r="FY24" i="108"/>
  <c r="D24" i="108"/>
  <c r="B24" i="108"/>
  <c r="B20" i="53"/>
  <c r="B17" i="130"/>
  <c r="D39" i="130"/>
  <c r="C14" i="130"/>
  <c r="C36" i="130"/>
  <c r="M15" i="130"/>
  <c r="C15" i="130"/>
  <c r="C37" i="130"/>
  <c r="G36" i="130"/>
  <c r="G37" i="130"/>
  <c r="E14" i="130"/>
  <c r="E36" i="130"/>
  <c r="E15" i="130"/>
  <c r="E37" i="130"/>
  <c r="B16" i="130"/>
  <c r="M16" i="130"/>
  <c r="M11" i="28"/>
  <c r="O11" i="28"/>
  <c r="L11" i="28"/>
  <c r="G16" i="130"/>
  <c r="C16" i="130"/>
  <c r="C38" i="130"/>
  <c r="E17" i="130"/>
  <c r="E39" i="130"/>
  <c r="CF25" i="44"/>
  <c r="CF24" i="44"/>
  <c r="CF23" i="44"/>
  <c r="CF22" i="44"/>
  <c r="CF21" i="44"/>
  <c r="CF20" i="44"/>
  <c r="CF19" i="44"/>
  <c r="CF18" i="44"/>
  <c r="CF17" i="44"/>
  <c r="CF16" i="44"/>
  <c r="CF15" i="44"/>
  <c r="CF14" i="44"/>
  <c r="FX44" i="108"/>
  <c r="FY44" i="108"/>
  <c r="D44" i="108"/>
  <c r="B44" i="108"/>
  <c r="FX45" i="108"/>
  <c r="FY45" i="108"/>
  <c r="D45" i="108"/>
  <c r="B45" i="108"/>
  <c r="CG44" i="44"/>
  <c r="FX43" i="108"/>
  <c r="FY43" i="108"/>
  <c r="D43" i="108"/>
  <c r="B43" i="108"/>
  <c r="CG43" i="44"/>
  <c r="FX42" i="108"/>
  <c r="FY42" i="108"/>
  <c r="D42" i="108"/>
  <c r="B42" i="108"/>
  <c r="CG42" i="44"/>
  <c r="FX41" i="108"/>
  <c r="FY41" i="108"/>
  <c r="D41" i="108"/>
  <c r="B41" i="108"/>
  <c r="CG41" i="44"/>
  <c r="FX40" i="108"/>
  <c r="FY40" i="108"/>
  <c r="D40" i="108"/>
  <c r="B40" i="108"/>
  <c r="CG40" i="44"/>
  <c r="FX39" i="108"/>
  <c r="FY39" i="108"/>
  <c r="D39" i="108"/>
  <c r="B39" i="108"/>
  <c r="CG39" i="44"/>
  <c r="FX38" i="108"/>
  <c r="FY38" i="108"/>
  <c r="D38" i="108"/>
  <c r="B38" i="108"/>
  <c r="CG38" i="44"/>
  <c r="FX37" i="108"/>
  <c r="FY37" i="108"/>
  <c r="D37" i="108"/>
  <c r="B37" i="108"/>
  <c r="CG37" i="44"/>
  <c r="FX36" i="108"/>
  <c r="FY36" i="108"/>
  <c r="D36" i="108"/>
  <c r="B36" i="108"/>
  <c r="CG36" i="44"/>
  <c r="FX35" i="108"/>
  <c r="FY35" i="108"/>
  <c r="D35" i="108"/>
  <c r="B35" i="108"/>
  <c r="CG35" i="44"/>
  <c r="FX34" i="108"/>
  <c r="FY34" i="108"/>
  <c r="D34" i="108"/>
  <c r="B34" i="108"/>
  <c r="CG34" i="44"/>
  <c r="FX33" i="108"/>
  <c r="FY33" i="108"/>
  <c r="D33" i="108"/>
  <c r="B33" i="108"/>
  <c r="CG33" i="44"/>
  <c r="FX32" i="108"/>
  <c r="FY32" i="108"/>
  <c r="D32" i="108"/>
  <c r="B32" i="108"/>
  <c r="CG32" i="44"/>
  <c r="FX31" i="108"/>
  <c r="FY31" i="108"/>
  <c r="D31" i="108"/>
  <c r="B31" i="108"/>
  <c r="CG31" i="44"/>
  <c r="FX30" i="108"/>
  <c r="FY30" i="108"/>
  <c r="D30" i="108"/>
  <c r="B30" i="108"/>
  <c r="CG30" i="44"/>
  <c r="FX29" i="108"/>
  <c r="FY29" i="108"/>
  <c r="D29" i="108"/>
  <c r="B29" i="108"/>
  <c r="CG29" i="44"/>
  <c r="FX28" i="108"/>
  <c r="FY28" i="108"/>
  <c r="D28" i="108"/>
  <c r="B28" i="108"/>
  <c r="CG28" i="44"/>
  <c r="FX27" i="108"/>
  <c r="FY27" i="108"/>
  <c r="D27" i="108"/>
  <c r="B27" i="108"/>
  <c r="CG27" i="44"/>
  <c r="FX26" i="108"/>
  <c r="FY26" i="108"/>
  <c r="D26" i="108"/>
  <c r="B26" i="108"/>
  <c r="CG26" i="44"/>
  <c r="FX25" i="108"/>
  <c r="FY25" i="108"/>
  <c r="D25" i="108"/>
  <c r="B25" i="108"/>
  <c r="CG25" i="44"/>
  <c r="CG24" i="44"/>
  <c r="FX23" i="108"/>
  <c r="FY23" i="108"/>
  <c r="D23" i="108"/>
  <c r="B23" i="108"/>
  <c r="CG23" i="44"/>
  <c r="FX22" i="108"/>
  <c r="FY22" i="108"/>
  <c r="D22" i="108"/>
  <c r="B22" i="108"/>
  <c r="CG22" i="44"/>
  <c r="FX21" i="108"/>
  <c r="FY21" i="108"/>
  <c r="D21" i="108"/>
  <c r="B21" i="108"/>
  <c r="CG21" i="44"/>
  <c r="FX20" i="108"/>
  <c r="FY20" i="108"/>
  <c r="D20" i="108"/>
  <c r="B20" i="108"/>
  <c r="CG20" i="44"/>
  <c r="FX19" i="108"/>
  <c r="FY19" i="108"/>
  <c r="D19" i="108"/>
  <c r="B19" i="108"/>
  <c r="CG19" i="44"/>
  <c r="FX18" i="108"/>
  <c r="FY18" i="108"/>
  <c r="D18" i="108"/>
  <c r="B18" i="108"/>
  <c r="CG18" i="44"/>
  <c r="FX17" i="108"/>
  <c r="FY17" i="108"/>
  <c r="D17" i="108"/>
  <c r="B17" i="108"/>
  <c r="CG17" i="44"/>
  <c r="FX16" i="108"/>
  <c r="FY16" i="108"/>
  <c r="D16" i="108"/>
  <c r="B16" i="108"/>
  <c r="CG16" i="44"/>
  <c r="FX15" i="108"/>
  <c r="FY15" i="108"/>
  <c r="D15" i="108"/>
  <c r="B15" i="108"/>
  <c r="CG15" i="44"/>
  <c r="CG14" i="44"/>
  <c r="CE14" i="44"/>
  <c r="CE15" i="44"/>
  <c r="G11" i="27"/>
  <c r="CE16" i="44"/>
  <c r="B11" i="53"/>
  <c r="G12" i="27"/>
  <c r="CE17" i="44"/>
  <c r="B12" i="53"/>
  <c r="G13" i="27"/>
  <c r="CE18" i="44"/>
  <c r="B13" i="53"/>
  <c r="G14" i="27"/>
  <c r="CE19" i="44"/>
  <c r="B14" i="53"/>
  <c r="G15" i="27"/>
  <c r="CE20" i="44"/>
  <c r="B15" i="53"/>
  <c r="G16" i="27"/>
  <c r="CE21" i="44"/>
  <c r="B16" i="53"/>
  <c r="G17" i="27"/>
  <c r="CE22" i="44"/>
  <c r="B17" i="53"/>
  <c r="G18" i="27"/>
  <c r="CE23" i="44"/>
  <c r="B18" i="53"/>
  <c r="G19" i="27"/>
  <c r="CE24" i="44"/>
  <c r="B19" i="53"/>
  <c r="G20" i="27"/>
  <c r="CJ35" i="44"/>
  <c r="CJ34" i="44"/>
  <c r="CJ33" i="44"/>
  <c r="CJ32" i="44"/>
  <c r="CJ31" i="44"/>
  <c r="CJ30" i="44"/>
  <c r="CJ29" i="44"/>
  <c r="CJ28" i="44"/>
  <c r="CJ27" i="44"/>
  <c r="CJ26" i="44"/>
  <c r="CJ25" i="44"/>
  <c r="CJ24" i="44"/>
  <c r="CJ23" i="44"/>
  <c r="CJ22" i="44"/>
  <c r="CJ21" i="44"/>
  <c r="CJ20" i="44"/>
  <c r="CJ19" i="44"/>
  <c r="CJ18" i="44"/>
  <c r="CJ17" i="44"/>
  <c r="CJ16" i="44"/>
  <c r="CJ15" i="44"/>
  <c r="CJ14" i="44"/>
  <c r="H11" i="27"/>
  <c r="H12" i="27"/>
  <c r="H13" i="27"/>
  <c r="H14" i="27"/>
  <c r="H15" i="27"/>
  <c r="H16" i="27"/>
  <c r="H17" i="27"/>
  <c r="H18" i="27"/>
  <c r="H19" i="27"/>
  <c r="H20" i="27"/>
  <c r="E10" i="133"/>
  <c r="K10" i="132"/>
  <c r="L10" i="132"/>
  <c r="M10" i="132"/>
  <c r="J10" i="132"/>
  <c r="I11" i="27"/>
  <c r="K11" i="132"/>
  <c r="CM15" i="44"/>
  <c r="L11" i="132"/>
  <c r="CN15" i="44"/>
  <c r="M11" i="132"/>
  <c r="J11" i="132"/>
  <c r="I12" i="27"/>
  <c r="K12" i="132"/>
  <c r="CM16" i="44"/>
  <c r="L12" i="132"/>
  <c r="CN16" i="44"/>
  <c r="M12" i="132"/>
  <c r="J12" i="132"/>
  <c r="I13" i="27"/>
  <c r="K13" i="132"/>
  <c r="CM17" i="44"/>
  <c r="L13" i="132"/>
  <c r="CN17" i="44"/>
  <c r="M13" i="132"/>
  <c r="J13" i="132"/>
  <c r="I14" i="27"/>
  <c r="K14" i="132"/>
  <c r="CM18" i="44"/>
  <c r="L14" i="132"/>
  <c r="CN18" i="44"/>
  <c r="M14" i="132"/>
  <c r="J14" i="132"/>
  <c r="I15" i="27"/>
  <c r="K15" i="132"/>
  <c r="CM19" i="44"/>
  <c r="L15" i="132"/>
  <c r="CN19" i="44"/>
  <c r="M15" i="132"/>
  <c r="J15" i="132"/>
  <c r="I16" i="27"/>
  <c r="K16" i="132"/>
  <c r="CM20" i="44"/>
  <c r="L16" i="132"/>
  <c r="CN20" i="44"/>
  <c r="M16" i="132"/>
  <c r="J16" i="132"/>
  <c r="I17" i="27"/>
  <c r="K17" i="132"/>
  <c r="CM21" i="44"/>
  <c r="L17" i="132"/>
  <c r="CN21" i="44"/>
  <c r="M17" i="132"/>
  <c r="J17" i="132"/>
  <c r="I18" i="27"/>
  <c r="K18" i="132"/>
  <c r="CM22" i="44"/>
  <c r="L18" i="132"/>
  <c r="CN22" i="44"/>
  <c r="M18" i="132"/>
  <c r="J18" i="132"/>
  <c r="I19" i="27"/>
  <c r="K19" i="132"/>
  <c r="CM23" i="44"/>
  <c r="L19" i="132"/>
  <c r="CN23" i="44"/>
  <c r="M19" i="132"/>
  <c r="J19" i="132"/>
  <c r="I20" i="27"/>
  <c r="F10" i="133"/>
  <c r="D10" i="133"/>
  <c r="I38" i="130"/>
  <c r="I16" i="130"/>
  <c r="J38" i="130"/>
  <c r="J16" i="130"/>
  <c r="H16" i="130"/>
  <c r="K16" i="130"/>
  <c r="K38" i="130"/>
  <c r="F10" i="115"/>
  <c r="B11" i="27"/>
  <c r="F10" i="120"/>
  <c r="I10" i="120"/>
  <c r="C14" i="108"/>
  <c r="L10" i="120"/>
  <c r="M10" i="120"/>
  <c r="G10" i="120"/>
  <c r="E10" i="120"/>
  <c r="B10" i="121"/>
  <c r="K10" i="121"/>
  <c r="CO14" i="44"/>
  <c r="CO24" i="44"/>
  <c r="CO15" i="44"/>
  <c r="CK15" i="44"/>
  <c r="CQ15" i="44"/>
  <c r="CK14" i="44"/>
  <c r="CQ14" i="44"/>
  <c r="U10" i="121"/>
  <c r="F10" i="121"/>
  <c r="C10" i="121"/>
  <c r="G10" i="115"/>
  <c r="H11" i="115"/>
  <c r="J11" i="115"/>
  <c r="I10" i="115"/>
  <c r="E11" i="115"/>
  <c r="EU15" i="108"/>
  <c r="D11" i="53"/>
  <c r="B11" i="115"/>
  <c r="D11" i="115"/>
  <c r="F11" i="115"/>
  <c r="B12" i="27"/>
  <c r="F11" i="120"/>
  <c r="I11" i="120"/>
  <c r="C15" i="108"/>
  <c r="L11" i="120"/>
  <c r="M11" i="120"/>
  <c r="G11" i="120"/>
  <c r="E11" i="120"/>
  <c r="B11" i="121"/>
  <c r="K11" i="121"/>
  <c r="CO16" i="44"/>
  <c r="CK16" i="44"/>
  <c r="CQ16" i="44"/>
  <c r="U11" i="121"/>
  <c r="F11" i="121"/>
  <c r="C11" i="121"/>
  <c r="G11" i="115"/>
  <c r="H12" i="115"/>
  <c r="J12" i="115"/>
  <c r="I11" i="115"/>
  <c r="E12" i="115"/>
  <c r="EU16" i="108"/>
  <c r="D12" i="53"/>
  <c r="B12" i="115"/>
  <c r="D12" i="115"/>
  <c r="F12" i="115"/>
  <c r="B13" i="27"/>
  <c r="F12" i="120"/>
  <c r="I12" i="120"/>
  <c r="C16" i="108"/>
  <c r="L12" i="120"/>
  <c r="M12" i="120"/>
  <c r="G12" i="120"/>
  <c r="E12" i="120"/>
  <c r="B12" i="121"/>
  <c r="K12" i="121"/>
  <c r="CO17" i="44"/>
  <c r="CK17" i="44"/>
  <c r="CQ17" i="44"/>
  <c r="U12" i="121"/>
  <c r="F12" i="121"/>
  <c r="C12" i="121"/>
  <c r="G12" i="115"/>
  <c r="H13" i="115"/>
  <c r="J13" i="115"/>
  <c r="I12" i="115"/>
  <c r="E13" i="115"/>
  <c r="EU17" i="108"/>
  <c r="D13" i="53"/>
  <c r="B13" i="115"/>
  <c r="D13" i="115"/>
  <c r="F13" i="115"/>
  <c r="B14" i="27"/>
  <c r="F13" i="120"/>
  <c r="I13" i="120"/>
  <c r="C17" i="108"/>
  <c r="L13" i="120"/>
  <c r="M13" i="120"/>
  <c r="G13" i="120"/>
  <c r="E13" i="120"/>
  <c r="B13" i="121"/>
  <c r="K13" i="121"/>
  <c r="CO18" i="44"/>
  <c r="CK18" i="44"/>
  <c r="CQ18" i="44"/>
  <c r="U13" i="121"/>
  <c r="F13" i="121"/>
  <c r="C13" i="121"/>
  <c r="G13" i="115"/>
  <c r="H14" i="115"/>
  <c r="J14" i="115"/>
  <c r="I13" i="115"/>
  <c r="E14" i="115"/>
  <c r="EU18" i="108"/>
  <c r="D14" i="53"/>
  <c r="B14" i="115"/>
  <c r="D14" i="115"/>
  <c r="F14" i="115"/>
  <c r="B15" i="27"/>
  <c r="F14" i="120"/>
  <c r="I14" i="120"/>
  <c r="C18" i="108"/>
  <c r="L14" i="120"/>
  <c r="M14" i="120"/>
  <c r="G14" i="120"/>
  <c r="E14" i="120"/>
  <c r="B14" i="121"/>
  <c r="K14" i="121"/>
  <c r="CO19" i="44"/>
  <c r="CK19" i="44"/>
  <c r="CQ19" i="44"/>
  <c r="U14" i="121"/>
  <c r="F14" i="121"/>
  <c r="C14" i="121"/>
  <c r="G14" i="115"/>
  <c r="H15" i="115"/>
  <c r="J15" i="115"/>
  <c r="I14" i="115"/>
  <c r="E15" i="115"/>
  <c r="EU19" i="108"/>
  <c r="D15" i="53"/>
  <c r="B15" i="115"/>
  <c r="D15" i="115"/>
  <c r="F15" i="115"/>
  <c r="B16" i="27"/>
  <c r="F15" i="120"/>
  <c r="I15" i="120"/>
  <c r="C19" i="108"/>
  <c r="L15" i="120"/>
  <c r="M15" i="120"/>
  <c r="G15" i="120"/>
  <c r="E15" i="120"/>
  <c r="B15" i="121"/>
  <c r="K15" i="121"/>
  <c r="CO20" i="44"/>
  <c r="CK20" i="44"/>
  <c r="CQ20" i="44"/>
  <c r="U15" i="121"/>
  <c r="F15" i="121"/>
  <c r="C15" i="121"/>
  <c r="G15" i="115"/>
  <c r="H16" i="115"/>
  <c r="J16" i="115"/>
  <c r="I15" i="115"/>
  <c r="E16" i="115"/>
  <c r="EU20" i="108"/>
  <c r="D16" i="53"/>
  <c r="B16" i="115"/>
  <c r="D16" i="115"/>
  <c r="F16" i="115"/>
  <c r="B17" i="27"/>
  <c r="F16" i="120"/>
  <c r="I16" i="120"/>
  <c r="C20" i="108"/>
  <c r="L16" i="120"/>
  <c r="M16" i="120"/>
  <c r="G16" i="120"/>
  <c r="E16" i="120"/>
  <c r="B16" i="121"/>
  <c r="K16" i="121"/>
  <c r="CO21" i="44"/>
  <c r="CK21" i="44"/>
  <c r="CQ21" i="44"/>
  <c r="U16" i="121"/>
  <c r="F16" i="121"/>
  <c r="C16" i="121"/>
  <c r="G16" i="115"/>
  <c r="H17" i="115"/>
  <c r="J17" i="115"/>
  <c r="I16" i="115"/>
  <c r="E17" i="115"/>
  <c r="EU21" i="108"/>
  <c r="D17" i="53"/>
  <c r="B17" i="115"/>
  <c r="D17" i="115"/>
  <c r="F17" i="115"/>
  <c r="B18" i="27"/>
  <c r="F17" i="120"/>
  <c r="I17" i="120"/>
  <c r="C21" i="108"/>
  <c r="L17" i="120"/>
  <c r="M17" i="120"/>
  <c r="G17" i="120"/>
  <c r="E17" i="120"/>
  <c r="B17" i="121"/>
  <c r="K17" i="121"/>
  <c r="CO22" i="44"/>
  <c r="CK22" i="44"/>
  <c r="CQ22" i="44"/>
  <c r="U17" i="121"/>
  <c r="F17" i="121"/>
  <c r="C17" i="121"/>
  <c r="G17" i="115"/>
  <c r="H18" i="115"/>
  <c r="J18" i="115"/>
  <c r="I17" i="115"/>
  <c r="E18" i="115"/>
  <c r="EU22" i="108"/>
  <c r="D18" i="53"/>
  <c r="B18" i="115"/>
  <c r="D18" i="115"/>
  <c r="F18" i="115"/>
  <c r="B19" i="27"/>
  <c r="F18" i="120"/>
  <c r="I18" i="120"/>
  <c r="C22" i="108"/>
  <c r="L18" i="120"/>
  <c r="M18" i="120"/>
  <c r="G18" i="120"/>
  <c r="E18" i="120"/>
  <c r="B18" i="121"/>
  <c r="K18" i="121"/>
  <c r="CO23" i="44"/>
  <c r="CK23" i="44"/>
  <c r="CQ23" i="44"/>
  <c r="U18" i="121"/>
  <c r="F18" i="121"/>
  <c r="C18" i="121"/>
  <c r="G18" i="115"/>
  <c r="H19" i="115"/>
  <c r="J19" i="115"/>
  <c r="I18" i="115"/>
  <c r="E19" i="115"/>
  <c r="EU23" i="108"/>
  <c r="D19" i="53"/>
  <c r="B19" i="115"/>
  <c r="D19" i="115"/>
  <c r="F19" i="115"/>
  <c r="B20" i="27"/>
  <c r="C10" i="133"/>
  <c r="B10" i="133"/>
  <c r="H10" i="133"/>
  <c r="I10" i="133"/>
  <c r="G10" i="133"/>
  <c r="CE25" i="44"/>
  <c r="G21" i="27"/>
  <c r="FX69" i="108"/>
  <c r="FY69" i="108"/>
  <c r="D69" i="108"/>
  <c r="B69" i="108"/>
  <c r="FX70" i="108"/>
  <c r="FY70" i="108"/>
  <c r="D70" i="108"/>
  <c r="B70" i="108"/>
  <c r="CF69" i="44"/>
  <c r="FX68" i="108"/>
  <c r="FY68" i="108"/>
  <c r="D68" i="108"/>
  <c r="B68" i="108"/>
  <c r="CF68" i="44"/>
  <c r="FX67" i="108"/>
  <c r="FY67" i="108"/>
  <c r="D67" i="108"/>
  <c r="B67" i="108"/>
  <c r="CF67" i="44"/>
  <c r="CF35" i="44"/>
  <c r="CF26" i="44"/>
  <c r="CE26" i="44"/>
  <c r="B21" i="53"/>
  <c r="G22" i="27"/>
  <c r="CF27" i="44"/>
  <c r="CE27" i="44"/>
  <c r="B22" i="53"/>
  <c r="G23" i="27"/>
  <c r="CF28" i="44"/>
  <c r="CE28" i="44"/>
  <c r="B23" i="53"/>
  <c r="G24" i="27"/>
  <c r="CF29" i="44"/>
  <c r="CE29" i="44"/>
  <c r="B24" i="53"/>
  <c r="G25" i="27"/>
  <c r="CF30" i="44"/>
  <c r="CE30" i="44"/>
  <c r="B25" i="53"/>
  <c r="G26" i="27"/>
  <c r="CF31" i="44"/>
  <c r="CE31" i="44"/>
  <c r="B26" i="53"/>
  <c r="G27" i="27"/>
  <c r="CF32" i="44"/>
  <c r="CE32" i="44"/>
  <c r="B27" i="53"/>
  <c r="G28" i="27"/>
  <c r="CF33" i="44"/>
  <c r="CE33" i="44"/>
  <c r="B28" i="53"/>
  <c r="G29" i="27"/>
  <c r="CF34" i="44"/>
  <c r="CE34" i="44"/>
  <c r="B29" i="53"/>
  <c r="G30" i="27"/>
  <c r="H21" i="27"/>
  <c r="H22" i="27"/>
  <c r="H23" i="27"/>
  <c r="H24" i="27"/>
  <c r="H25" i="27"/>
  <c r="H26" i="27"/>
  <c r="H27" i="27"/>
  <c r="H28" i="27"/>
  <c r="H29" i="27"/>
  <c r="H30" i="27"/>
  <c r="E11" i="133"/>
  <c r="K20" i="132"/>
  <c r="L20" i="132"/>
  <c r="M20" i="132"/>
  <c r="J20" i="132"/>
  <c r="I21" i="27"/>
  <c r="K21" i="132"/>
  <c r="CM25" i="44"/>
  <c r="L21" i="132"/>
  <c r="CN25" i="44"/>
  <c r="M21" i="132"/>
  <c r="J21" i="132"/>
  <c r="I22" i="27"/>
  <c r="K22" i="132"/>
  <c r="CM26" i="44"/>
  <c r="L22" i="132"/>
  <c r="CN26" i="44"/>
  <c r="M22" i="132"/>
  <c r="J22" i="132"/>
  <c r="I23" i="27"/>
  <c r="K23" i="132"/>
  <c r="CM27" i="44"/>
  <c r="L23" i="132"/>
  <c r="CN27" i="44"/>
  <c r="M23" i="132"/>
  <c r="J23" i="132"/>
  <c r="I24" i="27"/>
  <c r="K24" i="132"/>
  <c r="CM28" i="44"/>
  <c r="L24" i="132"/>
  <c r="CN28" i="44"/>
  <c r="M24" i="132"/>
  <c r="J24" i="132"/>
  <c r="I25" i="27"/>
  <c r="K25" i="132"/>
  <c r="CM29" i="44"/>
  <c r="L25" i="132"/>
  <c r="CN29" i="44"/>
  <c r="M25" i="132"/>
  <c r="J25" i="132"/>
  <c r="I26" i="27"/>
  <c r="K26" i="132"/>
  <c r="CM30" i="44"/>
  <c r="L26" i="132"/>
  <c r="CN30" i="44"/>
  <c r="M26" i="132"/>
  <c r="J26" i="132"/>
  <c r="I27" i="27"/>
  <c r="K27" i="132"/>
  <c r="CM31" i="44"/>
  <c r="L27" i="132"/>
  <c r="CN31" i="44"/>
  <c r="M27" i="132"/>
  <c r="J27" i="132"/>
  <c r="I28" i="27"/>
  <c r="K28" i="132"/>
  <c r="CM32" i="44"/>
  <c r="L28" i="132"/>
  <c r="CN32" i="44"/>
  <c r="M28" i="132"/>
  <c r="J28" i="132"/>
  <c r="I29" i="27"/>
  <c r="K29" i="132"/>
  <c r="CM33" i="44"/>
  <c r="L29" i="132"/>
  <c r="CN33" i="44"/>
  <c r="M29" i="132"/>
  <c r="J29" i="132"/>
  <c r="I30" i="27"/>
  <c r="F11" i="133"/>
  <c r="D11" i="133"/>
  <c r="G17" i="130"/>
  <c r="C17" i="130"/>
  <c r="I39" i="130"/>
  <c r="I17" i="130"/>
  <c r="J39" i="130"/>
  <c r="J17" i="130"/>
  <c r="H17" i="130"/>
  <c r="K17" i="130"/>
  <c r="K39" i="130"/>
  <c r="F20" i="115"/>
  <c r="B21" i="27"/>
  <c r="F20" i="120"/>
  <c r="I20" i="120"/>
  <c r="C24" i="108"/>
  <c r="L20" i="120"/>
  <c r="M20" i="120"/>
  <c r="G20" i="120"/>
  <c r="E20" i="120"/>
  <c r="B20" i="121"/>
  <c r="K20" i="121"/>
  <c r="CO34" i="44"/>
  <c r="CO25" i="44"/>
  <c r="CK25" i="44"/>
  <c r="CQ25" i="44"/>
  <c r="CK24" i="44"/>
  <c r="CQ24" i="44"/>
  <c r="U20" i="121"/>
  <c r="F20" i="121"/>
  <c r="C20" i="121"/>
  <c r="G20" i="115"/>
  <c r="H21" i="115"/>
  <c r="J21" i="115"/>
  <c r="I20" i="115"/>
  <c r="E21" i="115"/>
  <c r="EU25" i="108"/>
  <c r="D21" i="53"/>
  <c r="B21" i="115"/>
  <c r="EU24" i="108"/>
  <c r="D20" i="53"/>
  <c r="B20" i="115"/>
  <c r="D21" i="115"/>
  <c r="F21" i="115"/>
  <c r="B22" i="27"/>
  <c r="F21" i="120"/>
  <c r="I21" i="120"/>
  <c r="C25" i="108"/>
  <c r="L21" i="120"/>
  <c r="M21" i="120"/>
  <c r="G21" i="120"/>
  <c r="E21" i="120"/>
  <c r="B21" i="121"/>
  <c r="K21" i="121"/>
  <c r="CO26" i="44"/>
  <c r="CK26" i="44"/>
  <c r="CQ26" i="44"/>
  <c r="U21" i="121"/>
  <c r="F21" i="121"/>
  <c r="C21" i="121"/>
  <c r="G21" i="115"/>
  <c r="H22" i="115"/>
  <c r="J22" i="115"/>
  <c r="I21" i="115"/>
  <c r="E22" i="115"/>
  <c r="EU26" i="108"/>
  <c r="D22" i="53"/>
  <c r="B22" i="115"/>
  <c r="D22" i="115"/>
  <c r="F22" i="115"/>
  <c r="B23" i="27"/>
  <c r="F22" i="120"/>
  <c r="I22" i="120"/>
  <c r="C26" i="108"/>
  <c r="L22" i="120"/>
  <c r="M22" i="120"/>
  <c r="G22" i="120"/>
  <c r="E22" i="120"/>
  <c r="B22" i="121"/>
  <c r="K22" i="121"/>
  <c r="CO27" i="44"/>
  <c r="CK27" i="44"/>
  <c r="CQ27" i="44"/>
  <c r="U22" i="121"/>
  <c r="F22" i="121"/>
  <c r="C22" i="121"/>
  <c r="G22" i="115"/>
  <c r="H23" i="115"/>
  <c r="J23" i="115"/>
  <c r="I22" i="115"/>
  <c r="E23" i="115"/>
  <c r="EU27" i="108"/>
  <c r="D23" i="53"/>
  <c r="B23" i="115"/>
  <c r="D23" i="115"/>
  <c r="F23" i="115"/>
  <c r="B24" i="27"/>
  <c r="F23" i="120"/>
  <c r="I23" i="120"/>
  <c r="C27" i="108"/>
  <c r="L23" i="120"/>
  <c r="M23" i="120"/>
  <c r="G23" i="120"/>
  <c r="E23" i="120"/>
  <c r="B23" i="121"/>
  <c r="K23" i="121"/>
  <c r="CO28" i="44"/>
  <c r="CK28" i="44"/>
  <c r="CQ28" i="44"/>
  <c r="U23" i="121"/>
  <c r="F23" i="121"/>
  <c r="C23" i="121"/>
  <c r="G23" i="115"/>
  <c r="H24" i="115"/>
  <c r="J24" i="115"/>
  <c r="I23" i="115"/>
  <c r="E24" i="115"/>
  <c r="EU28" i="108"/>
  <c r="D24" i="53"/>
  <c r="B24" i="115"/>
  <c r="D24" i="115"/>
  <c r="F24" i="115"/>
  <c r="B25" i="27"/>
  <c r="F24" i="120"/>
  <c r="I24" i="120"/>
  <c r="C28" i="108"/>
  <c r="L24" i="120"/>
  <c r="M24" i="120"/>
  <c r="G24" i="120"/>
  <c r="E24" i="120"/>
  <c r="B24" i="121"/>
  <c r="K24" i="121"/>
  <c r="CO29" i="44"/>
  <c r="CK29" i="44"/>
  <c r="CQ29" i="44"/>
  <c r="U24" i="121"/>
  <c r="F24" i="121"/>
  <c r="C24" i="121"/>
  <c r="G24" i="115"/>
  <c r="H25" i="115"/>
  <c r="J25" i="115"/>
  <c r="I24" i="115"/>
  <c r="E25" i="115"/>
  <c r="EU29" i="108"/>
  <c r="D25" i="53"/>
  <c r="B25" i="115"/>
  <c r="D25" i="115"/>
  <c r="F25" i="115"/>
  <c r="B26" i="27"/>
  <c r="F25" i="120"/>
  <c r="I25" i="120"/>
  <c r="C29" i="108"/>
  <c r="L25" i="120"/>
  <c r="M25" i="120"/>
  <c r="G25" i="120"/>
  <c r="E25" i="120"/>
  <c r="B25" i="121"/>
  <c r="K25" i="121"/>
  <c r="CO30" i="44"/>
  <c r="CK30" i="44"/>
  <c r="CQ30" i="44"/>
  <c r="U25" i="121"/>
  <c r="F25" i="121"/>
  <c r="C25" i="121"/>
  <c r="G25" i="115"/>
  <c r="H26" i="115"/>
  <c r="J26" i="115"/>
  <c r="I25" i="115"/>
  <c r="E26" i="115"/>
  <c r="EU30" i="108"/>
  <c r="D26" i="53"/>
  <c r="B26" i="115"/>
  <c r="D26" i="115"/>
  <c r="F26" i="115"/>
  <c r="B27" i="27"/>
  <c r="F26" i="120"/>
  <c r="I26" i="120"/>
  <c r="C30" i="108"/>
  <c r="L26" i="120"/>
  <c r="M26" i="120"/>
  <c r="G26" i="120"/>
  <c r="E26" i="120"/>
  <c r="B26" i="121"/>
  <c r="K26" i="121"/>
  <c r="CO31" i="44"/>
  <c r="CK31" i="44"/>
  <c r="CQ31" i="44"/>
  <c r="U26" i="121"/>
  <c r="F26" i="121"/>
  <c r="C26" i="121"/>
  <c r="G26" i="115"/>
  <c r="H27" i="115"/>
  <c r="J27" i="115"/>
  <c r="I26" i="115"/>
  <c r="E27" i="115"/>
  <c r="EU31" i="108"/>
  <c r="D27" i="53"/>
  <c r="B27" i="115"/>
  <c r="D27" i="115"/>
  <c r="F27" i="115"/>
  <c r="B28" i="27"/>
  <c r="F27" i="120"/>
  <c r="I27" i="120"/>
  <c r="C31" i="108"/>
  <c r="L27" i="120"/>
  <c r="M27" i="120"/>
  <c r="G27" i="120"/>
  <c r="E27" i="120"/>
  <c r="B27" i="121"/>
  <c r="K27" i="121"/>
  <c r="CO32" i="44"/>
  <c r="CK32" i="44"/>
  <c r="CQ32" i="44"/>
  <c r="U27" i="121"/>
  <c r="F27" i="121"/>
  <c r="C27" i="121"/>
  <c r="G27" i="115"/>
  <c r="H28" i="115"/>
  <c r="J28" i="115"/>
  <c r="I27" i="115"/>
  <c r="E28" i="115"/>
  <c r="EU32" i="108"/>
  <c r="D28" i="53"/>
  <c r="B28" i="115"/>
  <c r="D28" i="115"/>
  <c r="F28" i="115"/>
  <c r="B29" i="27"/>
  <c r="F28" i="120"/>
  <c r="I28" i="120"/>
  <c r="C32" i="108"/>
  <c r="L28" i="120"/>
  <c r="M28" i="120"/>
  <c r="G28" i="120"/>
  <c r="E28" i="120"/>
  <c r="B28" i="121"/>
  <c r="K28" i="121"/>
  <c r="CO33" i="44"/>
  <c r="CK33" i="44"/>
  <c r="CQ33" i="44"/>
  <c r="U28" i="121"/>
  <c r="F28" i="121"/>
  <c r="C28" i="121"/>
  <c r="G28" i="115"/>
  <c r="H29" i="115"/>
  <c r="J29" i="115"/>
  <c r="I28" i="115"/>
  <c r="E29" i="115"/>
  <c r="EU33" i="108"/>
  <c r="D29" i="53"/>
  <c r="B29" i="115"/>
  <c r="D29" i="115"/>
  <c r="F29" i="115"/>
  <c r="B30" i="27"/>
  <c r="C11" i="133"/>
  <c r="B11" i="133"/>
  <c r="CE35" i="44"/>
  <c r="B30" i="53"/>
  <c r="G31" i="27"/>
  <c r="CF36" i="44"/>
  <c r="CE36" i="44"/>
  <c r="B31" i="53"/>
  <c r="G32" i="27"/>
  <c r="CF37" i="44"/>
  <c r="CE37" i="44"/>
  <c r="B32" i="53"/>
  <c r="G33" i="27"/>
  <c r="CF38" i="44"/>
  <c r="CE38" i="44"/>
  <c r="B33" i="53"/>
  <c r="G34" i="27"/>
  <c r="CF39" i="44"/>
  <c r="CE39" i="44"/>
  <c r="B34" i="53"/>
  <c r="G35" i="27"/>
  <c r="CF40" i="44"/>
  <c r="CE40" i="44"/>
  <c r="B35" i="53"/>
  <c r="G36" i="27"/>
  <c r="CF41" i="44"/>
  <c r="CE41" i="44"/>
  <c r="B36" i="53"/>
  <c r="G37" i="27"/>
  <c r="CF42" i="44"/>
  <c r="CE42" i="44"/>
  <c r="B37" i="53"/>
  <c r="G38" i="27"/>
  <c r="CF43" i="44"/>
  <c r="CE43" i="44"/>
  <c r="B38" i="53"/>
  <c r="G39" i="27"/>
  <c r="CF44" i="44"/>
  <c r="CE44" i="44"/>
  <c r="B39" i="53"/>
  <c r="G40" i="27"/>
  <c r="H31" i="27"/>
  <c r="CJ36" i="44"/>
  <c r="H32" i="27"/>
  <c r="CJ37" i="44"/>
  <c r="H33" i="27"/>
  <c r="CJ38" i="44"/>
  <c r="H34" i="27"/>
  <c r="CJ39" i="44"/>
  <c r="H35" i="27"/>
  <c r="CJ40" i="44"/>
  <c r="H36" i="27"/>
  <c r="CJ41" i="44"/>
  <c r="H37" i="27"/>
  <c r="CJ42" i="44"/>
  <c r="H38" i="27"/>
  <c r="CJ43" i="44"/>
  <c r="H39" i="27"/>
  <c r="CJ44" i="44"/>
  <c r="H40" i="27"/>
  <c r="E12" i="133"/>
  <c r="K30" i="132"/>
  <c r="L30" i="132"/>
  <c r="M30" i="132"/>
  <c r="J30" i="132"/>
  <c r="I31" i="27"/>
  <c r="K31" i="132"/>
  <c r="CM35" i="44"/>
  <c r="L31" i="132"/>
  <c r="CN35" i="44"/>
  <c r="M31" i="132"/>
  <c r="J31" i="132"/>
  <c r="I32" i="27"/>
  <c r="K32" i="132"/>
  <c r="CM36" i="44"/>
  <c r="L32" i="132"/>
  <c r="CN36" i="44"/>
  <c r="M32" i="132"/>
  <c r="J32" i="132"/>
  <c r="I33" i="27"/>
  <c r="K33" i="132"/>
  <c r="CM37" i="44"/>
  <c r="L33" i="132"/>
  <c r="CN37" i="44"/>
  <c r="M33" i="132"/>
  <c r="J33" i="132"/>
  <c r="I34" i="27"/>
  <c r="K34" i="132"/>
  <c r="CM38" i="44"/>
  <c r="L34" i="132"/>
  <c r="CN38" i="44"/>
  <c r="M34" i="132"/>
  <c r="J34" i="132"/>
  <c r="I35" i="27"/>
  <c r="K35" i="132"/>
  <c r="CM39" i="44"/>
  <c r="L35" i="132"/>
  <c r="CN39" i="44"/>
  <c r="M35" i="132"/>
  <c r="J35" i="132"/>
  <c r="I36" i="27"/>
  <c r="K36" i="132"/>
  <c r="CM40" i="44"/>
  <c r="L36" i="132"/>
  <c r="CN40" i="44"/>
  <c r="M36" i="132"/>
  <c r="J36" i="132"/>
  <c r="I37" i="27"/>
  <c r="K37" i="132"/>
  <c r="CM41" i="44"/>
  <c r="L37" i="132"/>
  <c r="CN41" i="44"/>
  <c r="M37" i="132"/>
  <c r="J37" i="132"/>
  <c r="I38" i="27"/>
  <c r="K38" i="132"/>
  <c r="CM42" i="44"/>
  <c r="L38" i="132"/>
  <c r="CN42" i="44"/>
  <c r="M38" i="132"/>
  <c r="J38" i="132"/>
  <c r="I39" i="27"/>
  <c r="K39" i="132"/>
  <c r="CM43" i="44"/>
  <c r="L39" i="132"/>
  <c r="CN43" i="44"/>
  <c r="M39" i="132"/>
  <c r="J39" i="132"/>
  <c r="I40" i="27"/>
  <c r="F12" i="133"/>
  <c r="D12" i="133"/>
  <c r="F29" i="120"/>
  <c r="I29" i="120"/>
  <c r="C33" i="108"/>
  <c r="L29" i="120"/>
  <c r="M29" i="120"/>
  <c r="G29" i="120"/>
  <c r="E29" i="120"/>
  <c r="B29" i="121"/>
  <c r="K29" i="121"/>
  <c r="CK34" i="44"/>
  <c r="CQ34" i="44"/>
  <c r="U29" i="121"/>
  <c r="F29" i="121"/>
  <c r="C29" i="121"/>
  <c r="G29" i="115"/>
  <c r="H30" i="115"/>
  <c r="J30" i="115"/>
  <c r="I29" i="115"/>
  <c r="E30" i="115"/>
  <c r="EU34" i="108"/>
  <c r="D30" i="53"/>
  <c r="B30" i="115"/>
  <c r="D30" i="115"/>
  <c r="F30" i="115"/>
  <c r="B31" i="27"/>
  <c r="F30" i="120"/>
  <c r="I30" i="120"/>
  <c r="C34" i="108"/>
  <c r="L30" i="120"/>
  <c r="M30" i="120"/>
  <c r="G30" i="120"/>
  <c r="E30" i="120"/>
  <c r="B30" i="121"/>
  <c r="K30" i="121"/>
  <c r="CO35" i="44"/>
  <c r="CK35" i="44"/>
  <c r="CQ35" i="44"/>
  <c r="U30" i="121"/>
  <c r="F30" i="121"/>
  <c r="C30" i="121"/>
  <c r="G30" i="115"/>
  <c r="H31" i="115"/>
  <c r="J31" i="115"/>
  <c r="I30" i="115"/>
  <c r="E31" i="115"/>
  <c r="EU35" i="108"/>
  <c r="D31" i="53"/>
  <c r="B31" i="115"/>
  <c r="D31" i="115"/>
  <c r="F31" i="115"/>
  <c r="B32" i="27"/>
  <c r="F31" i="120"/>
  <c r="I31" i="120"/>
  <c r="C35" i="108"/>
  <c r="L31" i="120"/>
  <c r="M31" i="120"/>
  <c r="G31" i="120"/>
  <c r="E31" i="120"/>
  <c r="B31" i="121"/>
  <c r="K31" i="121"/>
  <c r="CO36" i="44"/>
  <c r="CK36" i="44"/>
  <c r="CQ36" i="44"/>
  <c r="U31" i="121"/>
  <c r="F31" i="121"/>
  <c r="C31" i="121"/>
  <c r="G31" i="115"/>
  <c r="H32" i="115"/>
  <c r="J32" i="115"/>
  <c r="I31" i="115"/>
  <c r="E32" i="115"/>
  <c r="EU36" i="108"/>
  <c r="D32" i="53"/>
  <c r="B32" i="115"/>
  <c r="D32" i="115"/>
  <c r="F32" i="115"/>
  <c r="B33" i="27"/>
  <c r="GC36" i="108"/>
  <c r="F32" i="120"/>
  <c r="I32" i="120"/>
  <c r="C36" i="108"/>
  <c r="L32" i="120"/>
  <c r="M32" i="120"/>
  <c r="G32" i="120"/>
  <c r="E32" i="120"/>
  <c r="B32" i="121"/>
  <c r="K32" i="121"/>
  <c r="CO37" i="44"/>
  <c r="CK37" i="44"/>
  <c r="CQ37" i="44"/>
  <c r="U32" i="121"/>
  <c r="F32" i="121"/>
  <c r="C32" i="121"/>
  <c r="G32" i="115"/>
  <c r="H33" i="115"/>
  <c r="J33" i="115"/>
  <c r="I32" i="115"/>
  <c r="E33" i="115"/>
  <c r="EU37" i="108"/>
  <c r="D33" i="53"/>
  <c r="B33" i="115"/>
  <c r="D33" i="115"/>
  <c r="F33" i="115"/>
  <c r="B34" i="27"/>
  <c r="GC37" i="108"/>
  <c r="F33" i="120"/>
  <c r="I33" i="120"/>
  <c r="C37" i="108"/>
  <c r="L33" i="120"/>
  <c r="M33" i="120"/>
  <c r="G33" i="120"/>
  <c r="E33" i="120"/>
  <c r="B33" i="121"/>
  <c r="K33" i="121"/>
  <c r="CO38" i="44"/>
  <c r="CK38" i="44"/>
  <c r="CQ38" i="44"/>
  <c r="U33" i="121"/>
  <c r="F33" i="121"/>
  <c r="C33" i="121"/>
  <c r="G33" i="115"/>
  <c r="H34" i="115"/>
  <c r="J34" i="115"/>
  <c r="I33" i="115"/>
  <c r="E34" i="115"/>
  <c r="EU38" i="108"/>
  <c r="D34" i="53"/>
  <c r="B34" i="115"/>
  <c r="D34" i="115"/>
  <c r="F34" i="115"/>
  <c r="B35" i="27"/>
  <c r="GC38" i="108"/>
  <c r="F34" i="120"/>
  <c r="I34" i="120"/>
  <c r="C38" i="108"/>
  <c r="L34" i="120"/>
  <c r="M34" i="120"/>
  <c r="G34" i="120"/>
  <c r="E34" i="120"/>
  <c r="B34" i="121"/>
  <c r="K34" i="121"/>
  <c r="CO39" i="44"/>
  <c r="CK39" i="44"/>
  <c r="CQ39" i="44"/>
  <c r="U34" i="121"/>
  <c r="F34" i="121"/>
  <c r="C34" i="121"/>
  <c r="G34" i="115"/>
  <c r="H35" i="115"/>
  <c r="J35" i="115"/>
  <c r="I34" i="115"/>
  <c r="E35" i="115"/>
  <c r="EU39" i="108"/>
  <c r="D35" i="53"/>
  <c r="B35" i="115"/>
  <c r="D35" i="115"/>
  <c r="F35" i="115"/>
  <c r="B36" i="27"/>
  <c r="GC39" i="108"/>
  <c r="F35" i="120"/>
  <c r="I35" i="120"/>
  <c r="C39" i="108"/>
  <c r="L35" i="120"/>
  <c r="M35" i="120"/>
  <c r="G35" i="120"/>
  <c r="E35" i="120"/>
  <c r="B35" i="121"/>
  <c r="K35" i="121"/>
  <c r="CO40" i="44"/>
  <c r="CK40" i="44"/>
  <c r="CQ40" i="44"/>
  <c r="U35" i="121"/>
  <c r="F35" i="121"/>
  <c r="C35" i="121"/>
  <c r="G35" i="115"/>
  <c r="H36" i="115"/>
  <c r="J36" i="115"/>
  <c r="I35" i="115"/>
  <c r="E36" i="115"/>
  <c r="EU40" i="108"/>
  <c r="D36" i="53"/>
  <c r="B36" i="115"/>
  <c r="D36" i="115"/>
  <c r="F36" i="115"/>
  <c r="B37" i="27"/>
  <c r="GC40" i="108"/>
  <c r="F36" i="120"/>
  <c r="I36" i="120"/>
  <c r="CF40" i="108"/>
  <c r="C40" i="108"/>
  <c r="L36" i="120"/>
  <c r="M36" i="120"/>
  <c r="G36" i="120"/>
  <c r="E36" i="120"/>
  <c r="B36" i="121"/>
  <c r="K36" i="121"/>
  <c r="CO41" i="44"/>
  <c r="CK41" i="44"/>
  <c r="CQ41" i="44"/>
  <c r="U36" i="121"/>
  <c r="F36" i="121"/>
  <c r="C36" i="121"/>
  <c r="G36" i="115"/>
  <c r="H37" i="115"/>
  <c r="J37" i="115"/>
  <c r="I36" i="115"/>
  <c r="E37" i="115"/>
  <c r="EU41" i="108"/>
  <c r="D37" i="53"/>
  <c r="B37" i="115"/>
  <c r="D37" i="115"/>
  <c r="F37" i="115"/>
  <c r="B38" i="27"/>
  <c r="F37" i="120"/>
  <c r="I37" i="120"/>
  <c r="CF41" i="108"/>
  <c r="C41" i="108"/>
  <c r="L37" i="120"/>
  <c r="M37" i="120"/>
  <c r="G37" i="120"/>
  <c r="E37" i="120"/>
  <c r="B37" i="121"/>
  <c r="K37" i="121"/>
  <c r="CO42" i="44"/>
  <c r="CK42" i="44"/>
  <c r="CQ42" i="44"/>
  <c r="U37" i="121"/>
  <c r="F37" i="121"/>
  <c r="C37" i="121"/>
  <c r="G37" i="115"/>
  <c r="H38" i="115"/>
  <c r="J38" i="115"/>
  <c r="I37" i="115"/>
  <c r="E38" i="115"/>
  <c r="EU42" i="108"/>
  <c r="D38" i="53"/>
  <c r="B38" i="115"/>
  <c r="D38" i="115"/>
  <c r="F38" i="115"/>
  <c r="B39" i="27"/>
  <c r="F38" i="120"/>
  <c r="I38" i="120"/>
  <c r="CF42" i="108"/>
  <c r="C42" i="108"/>
  <c r="L38" i="120"/>
  <c r="M38" i="120"/>
  <c r="G38" i="120"/>
  <c r="E38" i="120"/>
  <c r="B38" i="121"/>
  <c r="K38" i="121"/>
  <c r="CO43" i="44"/>
  <c r="CK43" i="44"/>
  <c r="CQ43" i="44"/>
  <c r="U38" i="121"/>
  <c r="F38" i="121"/>
  <c r="C38" i="121"/>
  <c r="G38" i="115"/>
  <c r="H39" i="115"/>
  <c r="J39" i="115"/>
  <c r="I38" i="115"/>
  <c r="E39" i="115"/>
  <c r="EU43" i="108"/>
  <c r="D39" i="53"/>
  <c r="B39" i="115"/>
  <c r="D39" i="115"/>
  <c r="F39" i="115"/>
  <c r="B40" i="27"/>
  <c r="C12" i="133"/>
  <c r="B12" i="133"/>
  <c r="B40" i="53"/>
  <c r="B18" i="130"/>
  <c r="D40" i="130"/>
  <c r="FX56" i="108"/>
  <c r="FY56" i="108"/>
  <c r="D56" i="108"/>
  <c r="B56" i="108"/>
  <c r="B52" i="53"/>
  <c r="B19" i="130"/>
  <c r="D41" i="130"/>
  <c r="CE45" i="44"/>
  <c r="G41" i="27"/>
  <c r="CF46" i="44"/>
  <c r="CG46" i="44"/>
  <c r="CE46" i="44"/>
  <c r="B41" i="53"/>
  <c r="G42" i="27"/>
  <c r="CF47" i="44"/>
  <c r="CG47" i="44"/>
  <c r="CE47" i="44"/>
  <c r="FX46" i="108"/>
  <c r="FY46" i="108"/>
  <c r="D46" i="108"/>
  <c r="B46" i="108"/>
  <c r="B42" i="53"/>
  <c r="G43" i="27"/>
  <c r="CF48" i="44"/>
  <c r="CG48" i="44"/>
  <c r="CE48" i="44"/>
  <c r="FX47" i="108"/>
  <c r="FY47" i="108"/>
  <c r="D47" i="108"/>
  <c r="B47" i="108"/>
  <c r="B43" i="53"/>
  <c r="G44" i="27"/>
  <c r="CF49" i="44"/>
  <c r="CG49" i="44"/>
  <c r="CE49" i="44"/>
  <c r="FX48" i="108"/>
  <c r="FY48" i="108"/>
  <c r="D48" i="108"/>
  <c r="B48" i="108"/>
  <c r="B44" i="53"/>
  <c r="G45" i="27"/>
  <c r="CF50" i="44"/>
  <c r="CG50" i="44"/>
  <c r="CE50" i="44"/>
  <c r="FX49" i="108"/>
  <c r="FY49" i="108"/>
  <c r="D49" i="108"/>
  <c r="B49" i="108"/>
  <c r="B45" i="53"/>
  <c r="G46" i="27"/>
  <c r="CF51" i="44"/>
  <c r="CG51" i="44"/>
  <c r="CE51" i="44"/>
  <c r="FX50" i="108"/>
  <c r="FY50" i="108"/>
  <c r="D50" i="108"/>
  <c r="B50" i="108"/>
  <c r="B46" i="53"/>
  <c r="G47" i="27"/>
  <c r="CF52" i="44"/>
  <c r="CG52" i="44"/>
  <c r="CE52" i="44"/>
  <c r="FX51" i="108"/>
  <c r="FY51" i="108"/>
  <c r="D51" i="108"/>
  <c r="B51" i="108"/>
  <c r="B47" i="53"/>
  <c r="G48" i="27"/>
  <c r="CF53" i="44"/>
  <c r="CG53" i="44"/>
  <c r="CE53" i="44"/>
  <c r="FX52" i="108"/>
  <c r="FY52" i="108"/>
  <c r="D52" i="108"/>
  <c r="B52" i="108"/>
  <c r="B48" i="53"/>
  <c r="G49" i="27"/>
  <c r="CF54" i="44"/>
  <c r="CG54" i="44"/>
  <c r="CE54" i="44"/>
  <c r="FX53" i="108"/>
  <c r="FY53" i="108"/>
  <c r="D53" i="108"/>
  <c r="B53" i="108"/>
  <c r="B49" i="53"/>
  <c r="G50" i="27"/>
  <c r="CJ45" i="44"/>
  <c r="H41" i="27"/>
  <c r="CJ46" i="44"/>
  <c r="H42" i="27"/>
  <c r="CJ47" i="44"/>
  <c r="H43" i="27"/>
  <c r="CJ48" i="44"/>
  <c r="H44" i="27"/>
  <c r="CJ49" i="44"/>
  <c r="H45" i="27"/>
  <c r="CJ50" i="44"/>
  <c r="H46" i="27"/>
  <c r="CJ51" i="44"/>
  <c r="H47" i="27"/>
  <c r="CJ52" i="44"/>
  <c r="H48" i="27"/>
  <c r="CJ53" i="44"/>
  <c r="H49" i="27"/>
  <c r="CJ54" i="44"/>
  <c r="H50" i="27"/>
  <c r="E13" i="133"/>
  <c r="K40" i="132"/>
  <c r="CM44" i="44"/>
  <c r="L40" i="132"/>
  <c r="CN44" i="44"/>
  <c r="M40" i="132"/>
  <c r="J40" i="132"/>
  <c r="I41" i="27"/>
  <c r="K41" i="132"/>
  <c r="CM45" i="44"/>
  <c r="L41" i="132"/>
  <c r="CN45" i="44"/>
  <c r="M41" i="132"/>
  <c r="J41" i="132"/>
  <c r="I42" i="27"/>
  <c r="K42" i="132"/>
  <c r="L42" i="132"/>
  <c r="M42" i="132"/>
  <c r="J42" i="132"/>
  <c r="I43" i="27"/>
  <c r="K43" i="132"/>
  <c r="CM47" i="44"/>
  <c r="L43" i="132"/>
  <c r="CO47" i="44"/>
  <c r="CN47" i="44"/>
  <c r="M43" i="132"/>
  <c r="J43" i="132"/>
  <c r="I44" i="27"/>
  <c r="K44" i="132"/>
  <c r="CM48" i="44"/>
  <c r="L44" i="132"/>
  <c r="CO48" i="44"/>
  <c r="CN48" i="44"/>
  <c r="M44" i="132"/>
  <c r="J44" i="132"/>
  <c r="I45" i="27"/>
  <c r="K45" i="132"/>
  <c r="CM49" i="44"/>
  <c r="L45" i="132"/>
  <c r="CO49" i="44"/>
  <c r="CN49" i="44"/>
  <c r="M45" i="132"/>
  <c r="J45" i="132"/>
  <c r="I46" i="27"/>
  <c r="K46" i="132"/>
  <c r="CM50" i="44"/>
  <c r="L46" i="132"/>
  <c r="CO50" i="44"/>
  <c r="CN50" i="44"/>
  <c r="M46" i="132"/>
  <c r="J46" i="132"/>
  <c r="I47" i="27"/>
  <c r="K47" i="132"/>
  <c r="CM51" i="44"/>
  <c r="L47" i="132"/>
  <c r="CO51" i="44"/>
  <c r="CN51" i="44"/>
  <c r="M47" i="132"/>
  <c r="J47" i="132"/>
  <c r="I48" i="27"/>
  <c r="K48" i="132"/>
  <c r="CM52" i="44"/>
  <c r="L48" i="132"/>
  <c r="CO52" i="44"/>
  <c r="CN52" i="44"/>
  <c r="M48" i="132"/>
  <c r="J48" i="132"/>
  <c r="I49" i="27"/>
  <c r="K49" i="132"/>
  <c r="CM53" i="44"/>
  <c r="L49" i="132"/>
  <c r="CO53" i="44"/>
  <c r="CN53" i="44"/>
  <c r="M49" i="132"/>
  <c r="J49" i="132"/>
  <c r="I50" i="27"/>
  <c r="F13" i="133"/>
  <c r="D13" i="133"/>
  <c r="C18" i="130"/>
  <c r="I40" i="130"/>
  <c r="I18" i="130"/>
  <c r="J40" i="130"/>
  <c r="J18" i="130"/>
  <c r="H18" i="130"/>
  <c r="K18" i="130"/>
  <c r="K40" i="130"/>
  <c r="F40" i="115"/>
  <c r="B41" i="27"/>
  <c r="F40" i="120"/>
  <c r="I40" i="120"/>
  <c r="CF44" i="108"/>
  <c r="C44" i="108"/>
  <c r="L40" i="120"/>
  <c r="M40" i="120"/>
  <c r="G40" i="120"/>
  <c r="E40" i="120"/>
  <c r="B40" i="121"/>
  <c r="K40" i="121"/>
  <c r="CO44" i="44"/>
  <c r="CO45" i="44"/>
  <c r="CK45" i="44"/>
  <c r="CQ45" i="44"/>
  <c r="CK44" i="44"/>
  <c r="CQ44" i="44"/>
  <c r="U40" i="121"/>
  <c r="F40" i="121"/>
  <c r="C40" i="121"/>
  <c r="G40" i="115"/>
  <c r="H41" i="115"/>
  <c r="J41" i="115"/>
  <c r="I40" i="115"/>
  <c r="E41" i="115"/>
  <c r="EU45" i="108"/>
  <c r="D41" i="53"/>
  <c r="B41" i="115"/>
  <c r="EU44" i="108"/>
  <c r="D40" i="53"/>
  <c r="B40" i="115"/>
  <c r="D41" i="115"/>
  <c r="F41" i="115"/>
  <c r="B42" i="27"/>
  <c r="F41" i="120"/>
  <c r="I41" i="120"/>
  <c r="CF45" i="108"/>
  <c r="C45" i="108"/>
  <c r="L41" i="120"/>
  <c r="M41" i="120"/>
  <c r="G41" i="120"/>
  <c r="E41" i="120"/>
  <c r="B41" i="121"/>
  <c r="K41" i="121"/>
  <c r="CK46" i="44"/>
  <c r="CQ46" i="44"/>
  <c r="U41" i="121"/>
  <c r="F41" i="121"/>
  <c r="C41" i="121"/>
  <c r="G41" i="115"/>
  <c r="H42" i="115"/>
  <c r="J42" i="115"/>
  <c r="I41" i="115"/>
  <c r="E42" i="115"/>
  <c r="EU46" i="108"/>
  <c r="D42" i="53"/>
  <c r="B42" i="115"/>
  <c r="D42" i="115"/>
  <c r="F42" i="115"/>
  <c r="B43" i="27"/>
  <c r="F42" i="120"/>
  <c r="I42" i="120"/>
  <c r="CF46" i="108"/>
  <c r="C46" i="108"/>
  <c r="L42" i="120"/>
  <c r="M42" i="120"/>
  <c r="G42" i="120"/>
  <c r="E42" i="120"/>
  <c r="B42" i="121"/>
  <c r="K42" i="121"/>
  <c r="CK47" i="44"/>
  <c r="CQ47" i="44"/>
  <c r="U42" i="121"/>
  <c r="F42" i="121"/>
  <c r="C42" i="121"/>
  <c r="G42" i="115"/>
  <c r="H43" i="115"/>
  <c r="J43" i="115"/>
  <c r="I42" i="115"/>
  <c r="E43" i="115"/>
  <c r="EU47" i="108"/>
  <c r="D43" i="53"/>
  <c r="B43" i="115"/>
  <c r="D43" i="115"/>
  <c r="F43" i="115"/>
  <c r="B44" i="27"/>
  <c r="F43" i="120"/>
  <c r="I43" i="120"/>
  <c r="CF47" i="108"/>
  <c r="C47" i="108"/>
  <c r="L43" i="120"/>
  <c r="M43" i="120"/>
  <c r="G43" i="120"/>
  <c r="E43" i="120"/>
  <c r="B43" i="121"/>
  <c r="K43" i="121"/>
  <c r="CK48" i="44"/>
  <c r="CQ48" i="44"/>
  <c r="U43" i="121"/>
  <c r="F43" i="121"/>
  <c r="C43" i="121"/>
  <c r="G43" i="115"/>
  <c r="H44" i="115"/>
  <c r="J44" i="115"/>
  <c r="I43" i="115"/>
  <c r="E44" i="115"/>
  <c r="EU48" i="108"/>
  <c r="D44" i="53"/>
  <c r="B44" i="115"/>
  <c r="D44" i="115"/>
  <c r="F44" i="115"/>
  <c r="B45" i="27"/>
  <c r="F44" i="120"/>
  <c r="I44" i="120"/>
  <c r="CF48" i="108"/>
  <c r="C48" i="108"/>
  <c r="L44" i="120"/>
  <c r="M44" i="120"/>
  <c r="G44" i="120"/>
  <c r="E44" i="120"/>
  <c r="B44" i="121"/>
  <c r="K44" i="121"/>
  <c r="CK49" i="44"/>
  <c r="CQ49" i="44"/>
  <c r="U44" i="121"/>
  <c r="F44" i="121"/>
  <c r="C44" i="121"/>
  <c r="G44" i="115"/>
  <c r="H45" i="115"/>
  <c r="J45" i="115"/>
  <c r="I44" i="115"/>
  <c r="E45" i="115"/>
  <c r="EU49" i="108"/>
  <c r="D45" i="53"/>
  <c r="B45" i="115"/>
  <c r="D45" i="115"/>
  <c r="F45" i="115"/>
  <c r="B46" i="27"/>
  <c r="F45" i="120"/>
  <c r="I45" i="120"/>
  <c r="CF49" i="108"/>
  <c r="C49" i="108"/>
  <c r="L45" i="120"/>
  <c r="M45" i="120"/>
  <c r="G45" i="120"/>
  <c r="E45" i="120"/>
  <c r="B45" i="121"/>
  <c r="K45" i="121"/>
  <c r="CK50" i="44"/>
  <c r="CQ50" i="44"/>
  <c r="U45" i="121"/>
  <c r="F45" i="121"/>
  <c r="C45" i="121"/>
  <c r="G45" i="115"/>
  <c r="H46" i="115"/>
  <c r="J46" i="115"/>
  <c r="I45" i="115"/>
  <c r="E46" i="115"/>
  <c r="EU50" i="108"/>
  <c r="D46" i="53"/>
  <c r="B46" i="115"/>
  <c r="D46" i="115"/>
  <c r="F46" i="115"/>
  <c r="B47" i="27"/>
  <c r="F46" i="120"/>
  <c r="I46" i="120"/>
  <c r="CF50" i="108"/>
  <c r="C50" i="108"/>
  <c r="L46" i="120"/>
  <c r="M46" i="120"/>
  <c r="G46" i="120"/>
  <c r="E46" i="120"/>
  <c r="B46" i="121"/>
  <c r="K46" i="121"/>
  <c r="CK51" i="44"/>
  <c r="CQ51" i="44"/>
  <c r="U46" i="121"/>
  <c r="F46" i="121"/>
  <c r="C46" i="121"/>
  <c r="G46" i="115"/>
  <c r="H47" i="115"/>
  <c r="J47" i="115"/>
  <c r="I46" i="115"/>
  <c r="E47" i="115"/>
  <c r="EU51" i="108"/>
  <c r="D47" i="53"/>
  <c r="B47" i="115"/>
  <c r="D47" i="115"/>
  <c r="F47" i="115"/>
  <c r="B48" i="27"/>
  <c r="F47" i="120"/>
  <c r="I47" i="120"/>
  <c r="CF51" i="108"/>
  <c r="C51" i="108"/>
  <c r="L47" i="120"/>
  <c r="M47" i="120"/>
  <c r="G47" i="120"/>
  <c r="E47" i="120"/>
  <c r="B47" i="121"/>
  <c r="K47" i="121"/>
  <c r="CK52" i="44"/>
  <c r="CQ52" i="44"/>
  <c r="U47" i="121"/>
  <c r="F47" i="121"/>
  <c r="C47" i="121"/>
  <c r="G47" i="115"/>
  <c r="H48" i="115"/>
  <c r="J48" i="115"/>
  <c r="I47" i="115"/>
  <c r="E48" i="115"/>
  <c r="EU52" i="108"/>
  <c r="D48" i="53"/>
  <c r="B48" i="115"/>
  <c r="D48" i="115"/>
  <c r="F48" i="115"/>
  <c r="B49" i="27"/>
  <c r="F48" i="120"/>
  <c r="I48" i="120"/>
  <c r="CF52" i="108"/>
  <c r="C52" i="108"/>
  <c r="L48" i="120"/>
  <c r="M48" i="120"/>
  <c r="G48" i="120"/>
  <c r="E48" i="120"/>
  <c r="B48" i="121"/>
  <c r="K48" i="121"/>
  <c r="CK53" i="44"/>
  <c r="CQ53" i="44"/>
  <c r="U48" i="121"/>
  <c r="F48" i="121"/>
  <c r="C48" i="121"/>
  <c r="G48" i="115"/>
  <c r="H49" i="115"/>
  <c r="J49" i="115"/>
  <c r="I48" i="115"/>
  <c r="E49" i="115"/>
  <c r="EU53" i="108"/>
  <c r="D49" i="53"/>
  <c r="B49" i="115"/>
  <c r="D49" i="115"/>
  <c r="F49" i="115"/>
  <c r="B50" i="27"/>
  <c r="C13" i="133"/>
  <c r="B13" i="133"/>
  <c r="E19" i="130"/>
  <c r="E41" i="130"/>
  <c r="CF55" i="44"/>
  <c r="CG55" i="44"/>
  <c r="CE55" i="44"/>
  <c r="FX54" i="108"/>
  <c r="FY54" i="108"/>
  <c r="D54" i="108"/>
  <c r="B54" i="108"/>
  <c r="B50" i="53"/>
  <c r="G51" i="27"/>
  <c r="CF56" i="44"/>
  <c r="CG56" i="44"/>
  <c r="CE56" i="44"/>
  <c r="FX55" i="108"/>
  <c r="FY55" i="108"/>
  <c r="D55" i="108"/>
  <c r="B55" i="108"/>
  <c r="B51" i="53"/>
  <c r="G52" i="27"/>
  <c r="CE57" i="44"/>
  <c r="G53" i="27"/>
  <c r="CF58" i="44"/>
  <c r="CG58" i="44"/>
  <c r="CE58" i="44"/>
  <c r="FX57" i="108"/>
  <c r="FY57" i="108"/>
  <c r="D57" i="108"/>
  <c r="B57" i="108"/>
  <c r="B53" i="53"/>
  <c r="G54" i="27"/>
  <c r="CF59" i="44"/>
  <c r="CG59" i="44"/>
  <c r="CE59" i="44"/>
  <c r="FX58" i="108"/>
  <c r="FY58" i="108"/>
  <c r="D58" i="108"/>
  <c r="B58" i="108"/>
  <c r="B54" i="53"/>
  <c r="G55" i="27"/>
  <c r="CF60" i="44"/>
  <c r="CG60" i="44"/>
  <c r="CE60" i="44"/>
  <c r="FX59" i="108"/>
  <c r="FY59" i="108"/>
  <c r="D59" i="108"/>
  <c r="B59" i="108"/>
  <c r="B55" i="53"/>
  <c r="G56" i="27"/>
  <c r="CF61" i="44"/>
  <c r="CG61" i="44"/>
  <c r="CE61" i="44"/>
  <c r="G57" i="27"/>
  <c r="CF62" i="44"/>
  <c r="CG62" i="44"/>
  <c r="CE62" i="44"/>
  <c r="G58" i="27"/>
  <c r="CF63" i="44"/>
  <c r="CG63" i="44"/>
  <c r="CE63" i="44"/>
  <c r="G59" i="27"/>
  <c r="CF64" i="44"/>
  <c r="CG64" i="44"/>
  <c r="CE64" i="44"/>
  <c r="G60" i="27"/>
  <c r="CJ55" i="44"/>
  <c r="H51" i="27"/>
  <c r="CJ56" i="44"/>
  <c r="H52" i="27"/>
  <c r="H53" i="27"/>
  <c r="H54" i="27"/>
  <c r="H55" i="27"/>
  <c r="H56" i="27"/>
  <c r="H57" i="27"/>
  <c r="H58" i="27"/>
  <c r="H59" i="27"/>
  <c r="CJ64" i="44"/>
  <c r="H60" i="27"/>
  <c r="E14" i="133"/>
  <c r="K50" i="132"/>
  <c r="CM54" i="44"/>
  <c r="L50" i="132"/>
  <c r="CO54" i="44"/>
  <c r="CN54" i="44"/>
  <c r="M50" i="132"/>
  <c r="J50" i="132"/>
  <c r="I51" i="27"/>
  <c r="K51" i="132"/>
  <c r="CM55" i="44"/>
  <c r="L51" i="132"/>
  <c r="CO55" i="44"/>
  <c r="CN55" i="44"/>
  <c r="M51" i="132"/>
  <c r="J51" i="132"/>
  <c r="I52" i="27"/>
  <c r="K52" i="132"/>
  <c r="CM56" i="44"/>
  <c r="L52" i="132"/>
  <c r="CO56" i="44"/>
  <c r="CN56" i="44"/>
  <c r="M52" i="132"/>
  <c r="J52" i="132"/>
  <c r="I53" i="27"/>
  <c r="K53" i="132"/>
  <c r="L53" i="132"/>
  <c r="CN57" i="44"/>
  <c r="M53" i="132"/>
  <c r="J53" i="132"/>
  <c r="I54" i="27"/>
  <c r="K54" i="132"/>
  <c r="CM58" i="44"/>
  <c r="L54" i="132"/>
  <c r="CN58" i="44"/>
  <c r="M54" i="132"/>
  <c r="J54" i="132"/>
  <c r="I55" i="27"/>
  <c r="K55" i="132"/>
  <c r="CM59" i="44"/>
  <c r="L55" i="132"/>
  <c r="CN59" i="44"/>
  <c r="M55" i="132"/>
  <c r="J55" i="132"/>
  <c r="I56" i="27"/>
  <c r="K56" i="132"/>
  <c r="CM60" i="44"/>
  <c r="L56" i="132"/>
  <c r="CN60" i="44"/>
  <c r="M56" i="132"/>
  <c r="J56" i="132"/>
  <c r="I57" i="27"/>
  <c r="K57" i="132"/>
  <c r="CM61" i="44"/>
  <c r="L57" i="132"/>
  <c r="CN61" i="44"/>
  <c r="M57" i="132"/>
  <c r="J57" i="132"/>
  <c r="I58" i="27"/>
  <c r="K58" i="132"/>
  <c r="CM62" i="44"/>
  <c r="L58" i="132"/>
  <c r="CN62" i="44"/>
  <c r="M58" i="132"/>
  <c r="J58" i="132"/>
  <c r="I59" i="27"/>
  <c r="K59" i="132"/>
  <c r="CM63" i="44"/>
  <c r="L59" i="132"/>
  <c r="CN63" i="44"/>
  <c r="M59" i="132"/>
  <c r="J59" i="132"/>
  <c r="I60" i="27"/>
  <c r="F14" i="133"/>
  <c r="D14" i="133"/>
  <c r="F49" i="120"/>
  <c r="I49" i="120"/>
  <c r="CF53" i="108"/>
  <c r="C53" i="108"/>
  <c r="L49" i="120"/>
  <c r="M49" i="120"/>
  <c r="G49" i="120"/>
  <c r="E49" i="120"/>
  <c r="B49" i="121"/>
  <c r="K49" i="121"/>
  <c r="CK54" i="44"/>
  <c r="CQ54" i="44"/>
  <c r="U49" i="121"/>
  <c r="F49" i="121"/>
  <c r="C49" i="121"/>
  <c r="G49" i="115"/>
  <c r="H50" i="115"/>
  <c r="I49" i="115"/>
  <c r="E50" i="115"/>
  <c r="EU54" i="108"/>
  <c r="D50" i="53"/>
  <c r="B50" i="115"/>
  <c r="D50" i="115"/>
  <c r="F50" i="115"/>
  <c r="B51" i="27"/>
  <c r="F50" i="120"/>
  <c r="I50" i="120"/>
  <c r="CF54" i="108"/>
  <c r="C54" i="108"/>
  <c r="L50" i="120"/>
  <c r="M50" i="120"/>
  <c r="G50" i="120"/>
  <c r="E50" i="120"/>
  <c r="B50" i="121"/>
  <c r="K50" i="121"/>
  <c r="CK55" i="44"/>
  <c r="CQ55" i="44"/>
  <c r="U50" i="121"/>
  <c r="F50" i="121"/>
  <c r="C50" i="121"/>
  <c r="G50" i="115"/>
  <c r="H51" i="115"/>
  <c r="I50" i="115"/>
  <c r="E51" i="115"/>
  <c r="EU55" i="108"/>
  <c r="D51" i="53"/>
  <c r="B51" i="115"/>
  <c r="D51" i="115"/>
  <c r="F51" i="115"/>
  <c r="B52" i="27"/>
  <c r="C19" i="130"/>
  <c r="I41" i="130"/>
  <c r="I19" i="130"/>
  <c r="J41" i="130"/>
  <c r="J19" i="130"/>
  <c r="H19" i="130"/>
  <c r="K19" i="130"/>
  <c r="K41" i="130"/>
  <c r="F52" i="115"/>
  <c r="B53" i="27"/>
  <c r="F52" i="120"/>
  <c r="I52" i="120"/>
  <c r="CF56" i="108"/>
  <c r="C56" i="108"/>
  <c r="L52" i="120"/>
  <c r="M52" i="120"/>
  <c r="G52" i="120"/>
  <c r="E52" i="120"/>
  <c r="B52" i="121"/>
  <c r="GB56" i="108"/>
  <c r="K52" i="121"/>
  <c r="CK57" i="44"/>
  <c r="CQ57" i="44"/>
  <c r="CK56" i="44"/>
  <c r="CQ56" i="44"/>
  <c r="U52" i="121"/>
  <c r="F52" i="121"/>
  <c r="C52" i="121"/>
  <c r="G52" i="115"/>
  <c r="H53" i="115"/>
  <c r="I52" i="115"/>
  <c r="E53" i="115"/>
  <c r="EU57" i="108"/>
  <c r="D53" i="53"/>
  <c r="B53" i="115"/>
  <c r="EU56" i="108"/>
  <c r="D52" i="53"/>
  <c r="B52" i="115"/>
  <c r="D53" i="115"/>
  <c r="F53" i="115"/>
  <c r="B54" i="27"/>
  <c r="F53" i="120"/>
  <c r="I53" i="120"/>
  <c r="CF57" i="108"/>
  <c r="C57" i="108"/>
  <c r="L53" i="120"/>
  <c r="M53" i="120"/>
  <c r="G53" i="120"/>
  <c r="E53" i="120"/>
  <c r="B53" i="121"/>
  <c r="GB57" i="108"/>
  <c r="K53" i="121"/>
  <c r="CK58" i="44"/>
  <c r="CQ58" i="44"/>
  <c r="U53" i="121"/>
  <c r="F53" i="121"/>
  <c r="C53" i="121"/>
  <c r="G53" i="115"/>
  <c r="H54" i="115"/>
  <c r="I53" i="115"/>
  <c r="E54" i="115"/>
  <c r="EU58" i="108"/>
  <c r="D54" i="53"/>
  <c r="B54" i="115"/>
  <c r="D54" i="115"/>
  <c r="F54" i="115"/>
  <c r="B55" i="27"/>
  <c r="F54" i="120"/>
  <c r="I54" i="120"/>
  <c r="CF58" i="108"/>
  <c r="C58" i="108"/>
  <c r="L54" i="120"/>
  <c r="M54" i="120"/>
  <c r="G54" i="120"/>
  <c r="E54" i="120"/>
  <c r="B54" i="121"/>
  <c r="GB58" i="108"/>
  <c r="K54" i="121"/>
  <c r="CK59" i="44"/>
  <c r="CQ59" i="44"/>
  <c r="U54" i="121"/>
  <c r="F54" i="121"/>
  <c r="C54" i="121"/>
  <c r="G54" i="115"/>
  <c r="H55" i="115"/>
  <c r="I54" i="115"/>
  <c r="E55" i="115"/>
  <c r="EU59" i="108"/>
  <c r="D55" i="53"/>
  <c r="B55" i="115"/>
  <c r="D55" i="115"/>
  <c r="F55" i="115"/>
  <c r="B56" i="27"/>
  <c r="B57" i="27"/>
  <c r="B58" i="27"/>
  <c r="B59" i="27"/>
  <c r="B60" i="27"/>
  <c r="C14" i="133"/>
  <c r="B14" i="133"/>
  <c r="CF65" i="44"/>
  <c r="CF66" i="44"/>
  <c r="CG65" i="44"/>
  <c r="CG66" i="44"/>
  <c r="CE66" i="44"/>
  <c r="CE67" i="44"/>
  <c r="FX66" i="108"/>
  <c r="FY66" i="108"/>
  <c r="D66" i="108"/>
  <c r="B66" i="108"/>
  <c r="B62" i="53"/>
  <c r="G63" i="27"/>
  <c r="CJ65" i="44"/>
  <c r="CJ66" i="44"/>
  <c r="CJ67" i="44"/>
  <c r="H63" i="27"/>
  <c r="I42" i="130"/>
  <c r="K62" i="132"/>
  <c r="L62" i="132"/>
  <c r="CN66" i="44"/>
  <c r="M62" i="132"/>
  <c r="J62" i="132"/>
  <c r="I63" i="27"/>
  <c r="J42" i="130"/>
  <c r="H42" i="130"/>
  <c r="BX65" i="44"/>
  <c r="BX66" i="44"/>
  <c r="BS66" i="44"/>
  <c r="EU66" i="108"/>
  <c r="C62" i="115"/>
  <c r="D62" i="53"/>
  <c r="B62" i="115"/>
  <c r="F62" i="115"/>
  <c r="K42" i="130"/>
  <c r="C42" i="130"/>
  <c r="B20" i="130"/>
  <c r="C20" i="130"/>
  <c r="D20" i="130"/>
  <c r="D42" i="130"/>
  <c r="M55" i="28"/>
  <c r="H14" i="133"/>
  <c r="O55" i="28"/>
  <c r="I14" i="133"/>
  <c r="G14" i="133"/>
  <c r="E20" i="130"/>
  <c r="E42" i="130"/>
  <c r="CG68" i="44"/>
  <c r="CG69" i="44"/>
  <c r="CG70" i="44"/>
  <c r="CG71" i="44"/>
  <c r="CG72" i="44"/>
  <c r="CG73" i="44"/>
  <c r="CE73" i="44"/>
  <c r="CE74" i="44"/>
  <c r="B9" i="31"/>
  <c r="B69" i="53"/>
  <c r="G70" i="27"/>
  <c r="CJ84" i="44"/>
  <c r="CJ74" i="44"/>
  <c r="H70" i="27"/>
  <c r="I43" i="130"/>
  <c r="K69" i="132"/>
  <c r="CM72" i="44"/>
  <c r="CM73" i="44"/>
  <c r="L69" i="132"/>
  <c r="CO72" i="44"/>
  <c r="CO73" i="44"/>
  <c r="CN73" i="44"/>
  <c r="M69" i="132"/>
  <c r="J69" i="132"/>
  <c r="I70" i="27"/>
  <c r="J43" i="130"/>
  <c r="H43" i="130"/>
  <c r="BS73" i="44"/>
  <c r="C69" i="115"/>
  <c r="D69" i="53"/>
  <c r="B69" i="115"/>
  <c r="F69" i="115"/>
  <c r="K43" i="130"/>
  <c r="C43" i="130"/>
  <c r="B21" i="130"/>
  <c r="C21" i="130"/>
  <c r="E21" i="130"/>
  <c r="E43" i="130"/>
  <c r="CE65" i="44"/>
  <c r="FX64" i="108"/>
  <c r="FY64" i="108"/>
  <c r="D64" i="108"/>
  <c r="B64" i="108"/>
  <c r="B60" i="53"/>
  <c r="G61" i="27"/>
  <c r="FX65" i="108"/>
  <c r="FY65" i="108"/>
  <c r="D65" i="108"/>
  <c r="B65" i="108"/>
  <c r="B61" i="53"/>
  <c r="G62" i="27"/>
  <c r="CE68" i="44"/>
  <c r="B63" i="53"/>
  <c r="G64" i="27"/>
  <c r="CE69" i="44"/>
  <c r="B64" i="53"/>
  <c r="G65" i="27"/>
  <c r="CE70" i="44"/>
  <c r="B65" i="53"/>
  <c r="G66" i="27"/>
  <c r="CE71" i="44"/>
  <c r="B66" i="53"/>
  <c r="G67" i="27"/>
  <c r="CE72" i="44"/>
  <c r="FX71" i="108"/>
  <c r="FY71" i="108"/>
  <c r="D71" i="108"/>
  <c r="B71" i="108"/>
  <c r="B67" i="53"/>
  <c r="G68" i="27"/>
  <c r="FX72" i="108"/>
  <c r="FY72" i="108"/>
  <c r="D72" i="108"/>
  <c r="B72" i="108"/>
  <c r="B68" i="53"/>
  <c r="G69" i="27"/>
  <c r="H61" i="27"/>
  <c r="H62" i="27"/>
  <c r="CJ68" i="44"/>
  <c r="H64" i="27"/>
  <c r="CJ69" i="44"/>
  <c r="H65" i="27"/>
  <c r="CJ70" i="44"/>
  <c r="H66" i="27"/>
  <c r="CJ71" i="44"/>
  <c r="H67" i="27"/>
  <c r="CJ72" i="44"/>
  <c r="H68" i="27"/>
  <c r="H69" i="27"/>
  <c r="E15" i="133"/>
  <c r="K60" i="132"/>
  <c r="CM64" i="44"/>
  <c r="L60" i="132"/>
  <c r="CO64" i="44"/>
  <c r="CN64" i="44"/>
  <c r="M60" i="132"/>
  <c r="J60" i="132"/>
  <c r="I61" i="27"/>
  <c r="K61" i="132"/>
  <c r="CM65" i="44"/>
  <c r="L61" i="132"/>
  <c r="CO65" i="44"/>
  <c r="CN65" i="44"/>
  <c r="M61" i="132"/>
  <c r="J61" i="132"/>
  <c r="I62" i="27"/>
  <c r="K63" i="132"/>
  <c r="CM67" i="44"/>
  <c r="L63" i="132"/>
  <c r="CO67" i="44"/>
  <c r="CN67" i="44"/>
  <c r="M63" i="132"/>
  <c r="J63" i="132"/>
  <c r="I64" i="27"/>
  <c r="K64" i="132"/>
  <c r="CM68" i="44"/>
  <c r="L64" i="132"/>
  <c r="CO68" i="44"/>
  <c r="CN68" i="44"/>
  <c r="M64" i="132"/>
  <c r="J64" i="132"/>
  <c r="I65" i="27"/>
  <c r="K65" i="132"/>
  <c r="CM69" i="44"/>
  <c r="L65" i="132"/>
  <c r="CO69" i="44"/>
  <c r="CN69" i="44"/>
  <c r="M65" i="132"/>
  <c r="J65" i="132"/>
  <c r="I66" i="27"/>
  <c r="K66" i="132"/>
  <c r="CM70" i="44"/>
  <c r="L66" i="132"/>
  <c r="CO70" i="44"/>
  <c r="CN70" i="44"/>
  <c r="M66" i="132"/>
  <c r="J66" i="132"/>
  <c r="I67" i="27"/>
  <c r="K67" i="132"/>
  <c r="L67" i="132"/>
  <c r="CN71" i="44"/>
  <c r="M67" i="132"/>
  <c r="J67" i="132"/>
  <c r="I68" i="27"/>
  <c r="K68" i="132"/>
  <c r="L68" i="132"/>
  <c r="CN72" i="44"/>
  <c r="M68" i="132"/>
  <c r="J68" i="132"/>
  <c r="I69" i="27"/>
  <c r="F15" i="133"/>
  <c r="D15" i="133"/>
  <c r="BS64" i="44"/>
  <c r="EU64" i="108"/>
  <c r="C60" i="115"/>
  <c r="D60" i="53"/>
  <c r="B60" i="115"/>
  <c r="F60" i="115"/>
  <c r="B61" i="27"/>
  <c r="BS65" i="44"/>
  <c r="EU65" i="108"/>
  <c r="C61" i="115"/>
  <c r="D61" i="53"/>
  <c r="B61" i="115"/>
  <c r="F61" i="115"/>
  <c r="B62" i="27"/>
  <c r="B63" i="27"/>
  <c r="BX68" i="44"/>
  <c r="BS67" i="44"/>
  <c r="EU67" i="108"/>
  <c r="C63" i="115"/>
  <c r="D63" i="53"/>
  <c r="B63" i="115"/>
  <c r="F63" i="115"/>
  <c r="B64" i="27"/>
  <c r="BX69" i="44"/>
  <c r="BS68" i="44"/>
  <c r="EU68" i="108"/>
  <c r="C64" i="115"/>
  <c r="D64" i="53"/>
  <c r="B64" i="115"/>
  <c r="F64" i="115"/>
  <c r="B65" i="27"/>
  <c r="BS69" i="44"/>
  <c r="EU69" i="108"/>
  <c r="C65" i="115"/>
  <c r="D65" i="53"/>
  <c r="B65" i="115"/>
  <c r="F65" i="115"/>
  <c r="B66" i="27"/>
  <c r="BS70" i="44"/>
  <c r="EU70" i="108"/>
  <c r="C66" i="115"/>
  <c r="D66" i="53"/>
  <c r="B66" i="115"/>
  <c r="F66" i="115"/>
  <c r="B67" i="27"/>
  <c r="BS71" i="44"/>
  <c r="EU71" i="108"/>
  <c r="C67" i="115"/>
  <c r="D67" i="53"/>
  <c r="B67" i="115"/>
  <c r="F67" i="115"/>
  <c r="B68" i="27"/>
  <c r="BS72" i="44"/>
  <c r="EU72" i="108"/>
  <c r="C68" i="115"/>
  <c r="D68" i="53"/>
  <c r="B68" i="115"/>
  <c r="F68" i="115"/>
  <c r="B69" i="27"/>
  <c r="B70" i="27"/>
  <c r="C15" i="133"/>
  <c r="B15" i="133"/>
  <c r="D21" i="130"/>
  <c r="D43" i="130"/>
  <c r="M61" i="28"/>
  <c r="M66" i="28"/>
  <c r="M69" i="28"/>
  <c r="H15" i="133"/>
  <c r="O61" i="28"/>
  <c r="O66" i="28"/>
  <c r="O69" i="28"/>
  <c r="I15" i="133"/>
  <c r="G15" i="133"/>
  <c r="CG75" i="44"/>
  <c r="CG76" i="44"/>
  <c r="CG77" i="44"/>
  <c r="CE77" i="44"/>
  <c r="CE78" i="44"/>
  <c r="B13" i="31"/>
  <c r="B73" i="53"/>
  <c r="G74" i="27"/>
  <c r="CJ75" i="44"/>
  <c r="CJ76" i="44"/>
  <c r="CJ77" i="44"/>
  <c r="CJ78" i="44"/>
  <c r="H74" i="27"/>
  <c r="I44" i="130"/>
  <c r="K73" i="132"/>
  <c r="CM77" i="44"/>
  <c r="L73" i="132"/>
  <c r="CN76" i="44"/>
  <c r="CN78" i="44"/>
  <c r="CN77" i="44"/>
  <c r="M73" i="132"/>
  <c r="J73" i="132"/>
  <c r="I74" i="27"/>
  <c r="J44" i="130"/>
  <c r="H44" i="130"/>
  <c r="BS77" i="44"/>
  <c r="C73" i="115"/>
  <c r="D73" i="53"/>
  <c r="B73" i="115"/>
  <c r="F73" i="115"/>
  <c r="K44" i="130"/>
  <c r="C44" i="130"/>
  <c r="B22" i="130"/>
  <c r="C22" i="130"/>
  <c r="D22" i="130"/>
  <c r="D44" i="130"/>
  <c r="CG79" i="44"/>
  <c r="CG80" i="44"/>
  <c r="CG81" i="44"/>
  <c r="CG82" i="44"/>
  <c r="CG83" i="44"/>
  <c r="CE83" i="44"/>
  <c r="CE84" i="44"/>
  <c r="B19" i="31"/>
  <c r="B79" i="53"/>
  <c r="G80" i="27"/>
  <c r="CJ79" i="44"/>
  <c r="CJ80" i="44"/>
  <c r="CJ81" i="44"/>
  <c r="CJ82" i="44"/>
  <c r="CJ83" i="44"/>
  <c r="H80" i="27"/>
  <c r="I45" i="130"/>
  <c r="K79" i="132"/>
  <c r="CM83" i="44"/>
  <c r="L79" i="132"/>
  <c r="CN82" i="44"/>
  <c r="CN84" i="44"/>
  <c r="CN83" i="44"/>
  <c r="M79" i="132"/>
  <c r="J79" i="132"/>
  <c r="I80" i="27"/>
  <c r="J45" i="130"/>
  <c r="H45" i="130"/>
  <c r="BS83" i="44"/>
  <c r="C79" i="115"/>
  <c r="D79" i="53"/>
  <c r="B79" i="115"/>
  <c r="F79" i="115"/>
  <c r="K45" i="130"/>
  <c r="C45" i="130"/>
  <c r="B23" i="130"/>
  <c r="C23" i="130"/>
  <c r="D23" i="130"/>
  <c r="D45" i="130"/>
  <c r="CE75" i="44"/>
  <c r="B10" i="31"/>
  <c r="B70" i="53"/>
  <c r="G71" i="27"/>
  <c r="CE76" i="44"/>
  <c r="B11" i="31"/>
  <c r="B71" i="53"/>
  <c r="G72" i="27"/>
  <c r="B12" i="31"/>
  <c r="B72" i="53"/>
  <c r="G73" i="27"/>
  <c r="CE79" i="44"/>
  <c r="B14" i="31"/>
  <c r="B74" i="53"/>
  <c r="G75" i="27"/>
  <c r="CE80" i="44"/>
  <c r="B15" i="31"/>
  <c r="B75" i="53"/>
  <c r="G76" i="27"/>
  <c r="CE81" i="44"/>
  <c r="B16" i="31"/>
  <c r="B76" i="53"/>
  <c r="G77" i="27"/>
  <c r="CE82" i="44"/>
  <c r="B17" i="31"/>
  <c r="B77" i="53"/>
  <c r="G78" i="27"/>
  <c r="B18" i="31"/>
  <c r="B78" i="53"/>
  <c r="G79" i="27"/>
  <c r="H71" i="27"/>
  <c r="H72" i="27"/>
  <c r="H73" i="27"/>
  <c r="H75" i="27"/>
  <c r="H76" i="27"/>
  <c r="H77" i="27"/>
  <c r="H78" i="27"/>
  <c r="H79" i="27"/>
  <c r="E16" i="133"/>
  <c r="K70" i="132"/>
  <c r="CM74" i="44"/>
  <c r="L70" i="132"/>
  <c r="CO74" i="44"/>
  <c r="CN74" i="44"/>
  <c r="M70" i="132"/>
  <c r="J70" i="132"/>
  <c r="I71" i="27"/>
  <c r="K71" i="132"/>
  <c r="CM75" i="44"/>
  <c r="L71" i="132"/>
  <c r="CO75" i="44"/>
  <c r="CN75" i="44"/>
  <c r="M71" i="132"/>
  <c r="J71" i="132"/>
  <c r="I72" i="27"/>
  <c r="K72" i="132"/>
  <c r="L72" i="132"/>
  <c r="M72" i="132"/>
  <c r="J72" i="132"/>
  <c r="I73" i="27"/>
  <c r="K74" i="132"/>
  <c r="L74" i="132"/>
  <c r="M74" i="132"/>
  <c r="J74" i="132"/>
  <c r="I75" i="27"/>
  <c r="K75" i="132"/>
  <c r="CM79" i="44"/>
  <c r="L75" i="132"/>
  <c r="CN80" i="44"/>
  <c r="CN79" i="44"/>
  <c r="M75" i="132"/>
  <c r="J75" i="132"/>
  <c r="I76" i="27"/>
  <c r="K76" i="132"/>
  <c r="L76" i="132"/>
  <c r="M76" i="132"/>
  <c r="J76" i="132"/>
  <c r="I77" i="27"/>
  <c r="K77" i="132"/>
  <c r="CM81" i="44"/>
  <c r="L77" i="132"/>
  <c r="CN81" i="44"/>
  <c r="M77" i="132"/>
  <c r="J77" i="132"/>
  <c r="I78" i="27"/>
  <c r="K78" i="132"/>
  <c r="L78" i="132"/>
  <c r="M78" i="132"/>
  <c r="J78" i="132"/>
  <c r="I79" i="27"/>
  <c r="F16" i="133"/>
  <c r="D16" i="133"/>
  <c r="BS74" i="44"/>
  <c r="C70" i="115"/>
  <c r="D70" i="53"/>
  <c r="B70" i="115"/>
  <c r="F70" i="115"/>
  <c r="B71" i="27"/>
  <c r="BS75" i="44"/>
  <c r="C71" i="115"/>
  <c r="D71" i="53"/>
  <c r="B71" i="115"/>
  <c r="F71" i="115"/>
  <c r="B72" i="27"/>
  <c r="BS76" i="44"/>
  <c r="C72" i="115"/>
  <c r="D72" i="53"/>
  <c r="B72" i="115"/>
  <c r="F72" i="115"/>
  <c r="B73" i="27"/>
  <c r="B74" i="27"/>
  <c r="BS78" i="44"/>
  <c r="C74" i="115"/>
  <c r="D74" i="53"/>
  <c r="B74" i="115"/>
  <c r="F74" i="115"/>
  <c r="B75" i="27"/>
  <c r="BS79" i="44"/>
  <c r="C75" i="115"/>
  <c r="D75" i="53"/>
  <c r="B75" i="115"/>
  <c r="F75" i="115"/>
  <c r="B76" i="27"/>
  <c r="BS80" i="44"/>
  <c r="C76" i="115"/>
  <c r="D76" i="53"/>
  <c r="B76" i="115"/>
  <c r="F76" i="115"/>
  <c r="B77" i="27"/>
  <c r="BS81" i="44"/>
  <c r="C77" i="115"/>
  <c r="D77" i="53"/>
  <c r="B77" i="115"/>
  <c r="F77" i="115"/>
  <c r="B78" i="27"/>
  <c r="BS82" i="44"/>
  <c r="C78" i="115"/>
  <c r="D78" i="53"/>
  <c r="B78" i="115"/>
  <c r="F78" i="115"/>
  <c r="B79" i="27"/>
  <c r="B80" i="27"/>
  <c r="C16" i="133"/>
  <c r="B16" i="133"/>
  <c r="M72" i="28"/>
  <c r="M77" i="28"/>
  <c r="H16" i="133"/>
  <c r="O72" i="28"/>
  <c r="O77" i="28"/>
  <c r="I16" i="133"/>
  <c r="G16" i="133"/>
  <c r="B26" i="31"/>
  <c r="B86" i="53"/>
  <c r="G11" i="29"/>
  <c r="B27" i="31"/>
  <c r="B87" i="53"/>
  <c r="G12" i="29"/>
  <c r="B28" i="31"/>
  <c r="B88" i="53"/>
  <c r="G13" i="29"/>
  <c r="B29" i="31"/>
  <c r="B89" i="53"/>
  <c r="G14" i="29"/>
  <c r="CG85" i="44"/>
  <c r="CE85" i="44"/>
  <c r="B20" i="31"/>
  <c r="B80" i="53"/>
  <c r="G81" i="27"/>
  <c r="CG86" i="44"/>
  <c r="CE86" i="44"/>
  <c r="B21" i="31"/>
  <c r="B81" i="53"/>
  <c r="G82" i="27"/>
  <c r="CG87" i="44"/>
  <c r="CE87" i="44"/>
  <c r="B22" i="31"/>
  <c r="B82" i="53"/>
  <c r="G83" i="27"/>
  <c r="CG88" i="44"/>
  <c r="CE88" i="44"/>
  <c r="B23" i="31"/>
  <c r="B83" i="53"/>
  <c r="G84" i="27"/>
  <c r="CG89" i="44"/>
  <c r="CE89" i="44"/>
  <c r="B24" i="31"/>
  <c r="B84" i="53"/>
  <c r="G85" i="27"/>
  <c r="CE90" i="44"/>
  <c r="B25" i="31"/>
  <c r="B85" i="53"/>
  <c r="G86" i="27"/>
  <c r="CE91" i="44"/>
  <c r="G87" i="27"/>
  <c r="CE92" i="44"/>
  <c r="G88" i="27"/>
  <c r="CE93" i="44"/>
  <c r="G89" i="27"/>
  <c r="CE94" i="44"/>
  <c r="G90" i="27"/>
  <c r="CJ85" i="44"/>
  <c r="H81" i="27"/>
  <c r="CJ86" i="44"/>
  <c r="H82" i="27"/>
  <c r="CJ87" i="44"/>
  <c r="H83" i="27"/>
  <c r="CJ88" i="44"/>
  <c r="H84" i="27"/>
  <c r="CJ89" i="44"/>
  <c r="H85" i="27"/>
  <c r="H86" i="27"/>
  <c r="H87" i="27"/>
  <c r="H88" i="27"/>
  <c r="H89" i="27"/>
  <c r="H90" i="27"/>
  <c r="E17" i="133"/>
  <c r="K80" i="132"/>
  <c r="L80" i="132"/>
  <c r="M80" i="132"/>
  <c r="J80" i="132"/>
  <c r="I81" i="27"/>
  <c r="K81" i="132"/>
  <c r="CM85" i="44"/>
  <c r="L81" i="132"/>
  <c r="CN86" i="44"/>
  <c r="CN85" i="44"/>
  <c r="M81" i="132"/>
  <c r="J81" i="132"/>
  <c r="I82" i="27"/>
  <c r="K82" i="132"/>
  <c r="L82" i="132"/>
  <c r="M82" i="132"/>
  <c r="J82" i="132"/>
  <c r="I83" i="27"/>
  <c r="K83" i="132"/>
  <c r="CM87" i="44"/>
  <c r="L83" i="132"/>
  <c r="CN88" i="44"/>
  <c r="CN87" i="44"/>
  <c r="M83" i="132"/>
  <c r="J83" i="132"/>
  <c r="I84" i="27"/>
  <c r="K84" i="132"/>
  <c r="L84" i="132"/>
  <c r="M84" i="132"/>
  <c r="J84" i="132"/>
  <c r="I85" i="27"/>
  <c r="J86" i="132"/>
  <c r="J85" i="132"/>
  <c r="I86" i="27"/>
  <c r="I87" i="27"/>
  <c r="J87" i="132"/>
  <c r="I88" i="27"/>
  <c r="J88" i="132"/>
  <c r="I89" i="27"/>
  <c r="J89" i="132"/>
  <c r="I90" i="27"/>
  <c r="F17" i="133"/>
  <c r="D17" i="133"/>
  <c r="BS84" i="44"/>
  <c r="C80" i="115"/>
  <c r="D80" i="53"/>
  <c r="B80" i="115"/>
  <c r="F80" i="115"/>
  <c r="B81" i="27"/>
  <c r="BS85" i="44"/>
  <c r="C81" i="115"/>
  <c r="D81" i="53"/>
  <c r="B81" i="115"/>
  <c r="F81" i="115"/>
  <c r="B82" i="27"/>
  <c r="BS86" i="44"/>
  <c r="C82" i="115"/>
  <c r="D82" i="53"/>
  <c r="B82" i="115"/>
  <c r="F82" i="115"/>
  <c r="B83" i="27"/>
  <c r="BS87" i="44"/>
  <c r="C83" i="115"/>
  <c r="D83" i="53"/>
  <c r="B83" i="115"/>
  <c r="F83" i="115"/>
  <c r="B84" i="27"/>
  <c r="BS88" i="44"/>
  <c r="C84" i="115"/>
  <c r="D84" i="53"/>
  <c r="B84" i="115"/>
  <c r="F84" i="115"/>
  <c r="B85" i="27"/>
  <c r="BS89" i="44"/>
  <c r="C85" i="115"/>
  <c r="D85" i="53"/>
  <c r="B85" i="115"/>
  <c r="F85" i="115"/>
  <c r="B86" i="27"/>
  <c r="C87" i="27"/>
  <c r="D87" i="27"/>
  <c r="E87" i="27"/>
  <c r="B87" i="27"/>
  <c r="DX92" i="44"/>
  <c r="BU92" i="44"/>
  <c r="C88" i="27"/>
  <c r="D88" i="27"/>
  <c r="E88" i="27"/>
  <c r="B88" i="27"/>
  <c r="DX93" i="44"/>
  <c r="BU93" i="44"/>
  <c r="C89" i="27"/>
  <c r="D89" i="27"/>
  <c r="E89" i="27"/>
  <c r="B89" i="27"/>
  <c r="C90" i="27"/>
  <c r="D90" i="27"/>
  <c r="E90" i="27"/>
  <c r="B90" i="27"/>
  <c r="C17" i="133"/>
  <c r="B17" i="133"/>
  <c r="M82" i="28"/>
  <c r="M86" i="28"/>
  <c r="M87" i="28"/>
  <c r="M88" i="28"/>
  <c r="M89" i="28"/>
  <c r="M90" i="28"/>
  <c r="H17" i="133"/>
  <c r="O82" i="28"/>
  <c r="O86" i="28"/>
  <c r="O87" i="28"/>
  <c r="O88" i="28"/>
  <c r="O89" i="28"/>
  <c r="O90" i="28"/>
  <c r="I17" i="133"/>
  <c r="G17" i="133"/>
  <c r="D15" i="29"/>
  <c r="D16" i="29"/>
  <c r="D17" i="29"/>
  <c r="D18" i="29"/>
  <c r="D19" i="29"/>
  <c r="D20" i="29"/>
  <c r="D21" i="29"/>
  <c r="D22" i="29"/>
  <c r="D23" i="29"/>
  <c r="D24" i="29"/>
  <c r="CE95" i="44"/>
  <c r="G91" i="27"/>
  <c r="CE96" i="44"/>
  <c r="G92" i="27"/>
  <c r="CE97" i="44"/>
  <c r="G93" i="27"/>
  <c r="CE98" i="44"/>
  <c r="G94" i="27"/>
  <c r="CE99" i="44"/>
  <c r="G95" i="27"/>
  <c r="CE100" i="44"/>
  <c r="G96" i="27"/>
  <c r="CE101" i="44"/>
  <c r="G97" i="27"/>
  <c r="CE102" i="44"/>
  <c r="G98" i="27"/>
  <c r="CE103" i="44"/>
  <c r="G99" i="27"/>
  <c r="CE104" i="44"/>
  <c r="G100" i="27"/>
  <c r="H91" i="27"/>
  <c r="H92" i="27"/>
  <c r="H93" i="27"/>
  <c r="H94" i="27"/>
  <c r="H95" i="27"/>
  <c r="H96" i="27"/>
  <c r="H97" i="27"/>
  <c r="H98" i="27"/>
  <c r="H99" i="27"/>
  <c r="H100" i="27"/>
  <c r="E18" i="133"/>
  <c r="J90" i="132"/>
  <c r="I91" i="27"/>
  <c r="J91" i="132"/>
  <c r="I92" i="27"/>
  <c r="J92" i="132"/>
  <c r="I93" i="27"/>
  <c r="J93" i="132"/>
  <c r="I94" i="27"/>
  <c r="J94" i="132"/>
  <c r="I95" i="27"/>
  <c r="J95" i="132"/>
  <c r="I96" i="27"/>
  <c r="J96" i="132"/>
  <c r="I97" i="27"/>
  <c r="J97" i="132"/>
  <c r="I98" i="27"/>
  <c r="J98" i="132"/>
  <c r="I99" i="27"/>
  <c r="J99" i="132"/>
  <c r="I100" i="27"/>
  <c r="F18" i="133"/>
  <c r="D18" i="133"/>
  <c r="B91" i="27"/>
  <c r="B92" i="27"/>
  <c r="B93" i="27"/>
  <c r="B94" i="27"/>
  <c r="B95" i="27"/>
  <c r="B96" i="27"/>
  <c r="B97" i="27"/>
  <c r="B98" i="27"/>
  <c r="B99" i="27"/>
  <c r="B100" i="27"/>
  <c r="C18" i="133"/>
  <c r="B18" i="133"/>
  <c r="M91" i="28"/>
  <c r="M92" i="28"/>
  <c r="M93" i="28"/>
  <c r="M94" i="28"/>
  <c r="M95" i="28"/>
  <c r="M96" i="28"/>
  <c r="M97" i="28"/>
  <c r="M98" i="28"/>
  <c r="M99" i="28"/>
  <c r="M100" i="28"/>
  <c r="H18" i="133"/>
  <c r="O91" i="28"/>
  <c r="O92" i="28"/>
  <c r="O93" i="28"/>
  <c r="O94" i="28"/>
  <c r="O95" i="28"/>
  <c r="O96" i="28"/>
  <c r="O97" i="28"/>
  <c r="O98" i="28"/>
  <c r="O99" i="28"/>
  <c r="O100" i="28"/>
  <c r="I18" i="133"/>
  <c r="G18" i="133"/>
  <c r="CE105" i="44"/>
  <c r="G101" i="27"/>
  <c r="CE106" i="44"/>
  <c r="G102" i="27"/>
  <c r="CE107" i="44"/>
  <c r="G103" i="27"/>
  <c r="CE108" i="44"/>
  <c r="G104" i="27"/>
  <c r="CE109" i="44"/>
  <c r="G105" i="27"/>
  <c r="CE110" i="44"/>
  <c r="G106" i="27"/>
  <c r="CE111" i="44"/>
  <c r="G107" i="27"/>
  <c r="CE112" i="44"/>
  <c r="G108" i="27"/>
  <c r="CE113" i="44"/>
  <c r="G109" i="27"/>
  <c r="G110" i="27"/>
  <c r="H101" i="27"/>
  <c r="H102" i="27"/>
  <c r="H103" i="27"/>
  <c r="H104" i="27"/>
  <c r="H105" i="27"/>
  <c r="H106" i="27"/>
  <c r="H107" i="27"/>
  <c r="H108" i="27"/>
  <c r="H109" i="27"/>
  <c r="H110" i="27"/>
  <c r="E19" i="133"/>
  <c r="J100" i="132"/>
  <c r="I101" i="27"/>
  <c r="J101" i="132"/>
  <c r="I102" i="27"/>
  <c r="J102" i="132"/>
  <c r="I103" i="27"/>
  <c r="J103" i="132"/>
  <c r="I104" i="27"/>
  <c r="J104" i="132"/>
  <c r="I105" i="27"/>
  <c r="J105" i="132"/>
  <c r="I106" i="27"/>
  <c r="J106" i="132"/>
  <c r="I107" i="27"/>
  <c r="J107" i="132"/>
  <c r="I108" i="27"/>
  <c r="J108" i="132"/>
  <c r="I109" i="27"/>
  <c r="J109" i="132"/>
  <c r="I110" i="27"/>
  <c r="F19" i="133"/>
  <c r="D19" i="133"/>
  <c r="B101" i="27"/>
  <c r="B102" i="27"/>
  <c r="B103" i="27"/>
  <c r="B104" i="27"/>
  <c r="B105" i="27"/>
  <c r="B106" i="27"/>
  <c r="B107" i="27"/>
  <c r="B108" i="27"/>
  <c r="B109" i="27"/>
  <c r="B110" i="27"/>
  <c r="C19" i="133"/>
  <c r="B19" i="133"/>
  <c r="M101" i="28"/>
  <c r="M102" i="28"/>
  <c r="M103" i="28"/>
  <c r="M104" i="28"/>
  <c r="M105" i="28"/>
  <c r="M106" i="28"/>
  <c r="M107" i="28"/>
  <c r="M108" i="28"/>
  <c r="M109" i="28"/>
  <c r="M110" i="28"/>
  <c r="H19" i="133"/>
  <c r="O101" i="28"/>
  <c r="O102" i="28"/>
  <c r="O103" i="28"/>
  <c r="O104" i="28"/>
  <c r="O105" i="28"/>
  <c r="O106" i="28"/>
  <c r="O107" i="28"/>
  <c r="O108" i="28"/>
  <c r="O109" i="28"/>
  <c r="O110" i="28"/>
  <c r="I19" i="133"/>
  <c r="G19" i="133"/>
  <c r="CG116" i="44"/>
  <c r="CE116" i="44"/>
  <c r="G112" i="27"/>
  <c r="CG117" i="44"/>
  <c r="CE117" i="44"/>
  <c r="G113" i="27"/>
  <c r="CG118" i="44"/>
  <c r="CE118" i="44"/>
  <c r="G114" i="27"/>
  <c r="CG119" i="44"/>
  <c r="CE119" i="44"/>
  <c r="G115" i="27"/>
  <c r="CG120" i="44"/>
  <c r="CE120" i="44"/>
  <c r="G116" i="27"/>
  <c r="CG121" i="44"/>
  <c r="CE121" i="44"/>
  <c r="G117" i="27"/>
  <c r="CG122" i="44"/>
  <c r="CE122" i="44"/>
  <c r="G118" i="27"/>
  <c r="CG123" i="44"/>
  <c r="CE123" i="44"/>
  <c r="G119" i="27"/>
  <c r="CG124" i="44"/>
  <c r="CE124" i="44"/>
  <c r="G120" i="27"/>
  <c r="H112" i="27"/>
  <c r="H113" i="27"/>
  <c r="H114" i="27"/>
  <c r="H115" i="27"/>
  <c r="H116" i="27"/>
  <c r="H117" i="27"/>
  <c r="H118" i="27"/>
  <c r="H119" i="27"/>
  <c r="H120" i="27"/>
  <c r="E20" i="133"/>
  <c r="J111" i="132"/>
  <c r="I112" i="27"/>
  <c r="J112" i="132"/>
  <c r="I113" i="27"/>
  <c r="J113" i="132"/>
  <c r="I114" i="27"/>
  <c r="J114" i="132"/>
  <c r="I115" i="27"/>
  <c r="J115" i="132"/>
  <c r="I116" i="27"/>
  <c r="J116" i="132"/>
  <c r="I117" i="27"/>
  <c r="J117" i="132"/>
  <c r="I118" i="27"/>
  <c r="J118" i="132"/>
  <c r="I119" i="27"/>
  <c r="J119" i="132"/>
  <c r="I120" i="27"/>
  <c r="F20" i="133"/>
  <c r="D20" i="133"/>
  <c r="B112" i="27"/>
  <c r="B113" i="27"/>
  <c r="B114" i="27"/>
  <c r="B115" i="27"/>
  <c r="B116" i="27"/>
  <c r="B117" i="27"/>
  <c r="B118" i="27"/>
  <c r="B119" i="27"/>
  <c r="B120" i="27"/>
  <c r="C20" i="133"/>
  <c r="B20" i="133"/>
  <c r="M112" i="28"/>
  <c r="M113" i="28"/>
  <c r="M114" i="28"/>
  <c r="M115" i="28"/>
  <c r="M116" i="28"/>
  <c r="M117" i="28"/>
  <c r="M118" i="28"/>
  <c r="M119" i="28"/>
  <c r="M120" i="28"/>
  <c r="H20" i="133"/>
  <c r="O112" i="28"/>
  <c r="O113" i="28"/>
  <c r="O114" i="28"/>
  <c r="O115" i="28"/>
  <c r="O116" i="28"/>
  <c r="O117" i="28"/>
  <c r="O118" i="28"/>
  <c r="O119" i="28"/>
  <c r="O120" i="28"/>
  <c r="I20" i="133"/>
  <c r="G20" i="133"/>
  <c r="G35" i="29"/>
  <c r="G36" i="29"/>
  <c r="G37" i="29"/>
  <c r="G38" i="29"/>
  <c r="G39" i="29"/>
  <c r="G40" i="29"/>
  <c r="G41" i="29"/>
  <c r="G42" i="29"/>
  <c r="G43" i="29"/>
  <c r="G44" i="29"/>
  <c r="D47" i="130"/>
  <c r="CG125" i="44"/>
  <c r="CE125" i="44"/>
  <c r="G121" i="27"/>
  <c r="CG126" i="44"/>
  <c r="CE126" i="44"/>
  <c r="G122" i="27"/>
  <c r="CH127" i="44"/>
  <c r="CG127" i="44"/>
  <c r="CE127" i="44"/>
  <c r="G123" i="27"/>
  <c r="CH128" i="44"/>
  <c r="CG128" i="44"/>
  <c r="CE128" i="44"/>
  <c r="G124" i="27"/>
  <c r="CH129" i="44"/>
  <c r="CG129" i="44"/>
  <c r="CE129" i="44"/>
  <c r="G125" i="27"/>
  <c r="CE130" i="44"/>
  <c r="G126" i="27"/>
  <c r="CH135" i="44"/>
  <c r="CH131" i="44"/>
  <c r="CG131" i="44"/>
  <c r="CE131" i="44"/>
  <c r="G127" i="27"/>
  <c r="CH132" i="44"/>
  <c r="CG132" i="44"/>
  <c r="CE132" i="44"/>
  <c r="G128" i="27"/>
  <c r="CH133" i="44"/>
  <c r="CG133" i="44"/>
  <c r="CE133" i="44"/>
  <c r="G129" i="27"/>
  <c r="CH134" i="44"/>
  <c r="CG134" i="44"/>
  <c r="CE134" i="44"/>
  <c r="G130" i="27"/>
  <c r="H121" i="27"/>
  <c r="H122" i="27"/>
  <c r="H123" i="27"/>
  <c r="H124" i="27"/>
  <c r="H125" i="27"/>
  <c r="H126" i="27"/>
  <c r="H127" i="27"/>
  <c r="H128" i="27"/>
  <c r="H129" i="27"/>
  <c r="H130" i="27"/>
  <c r="E21" i="133"/>
  <c r="J120" i="132"/>
  <c r="I121" i="27"/>
  <c r="J121" i="132"/>
  <c r="I122" i="27"/>
  <c r="J122" i="132"/>
  <c r="I123" i="27"/>
  <c r="J123" i="132"/>
  <c r="I124" i="27"/>
  <c r="J124" i="132"/>
  <c r="I125" i="27"/>
  <c r="J125" i="132"/>
  <c r="I126" i="27"/>
  <c r="J126" i="132"/>
  <c r="I127" i="27"/>
  <c r="J127" i="132"/>
  <c r="I128" i="27"/>
  <c r="J128" i="132"/>
  <c r="I129" i="27"/>
  <c r="J129" i="132"/>
  <c r="I130" i="27"/>
  <c r="F21" i="133"/>
  <c r="D21" i="133"/>
  <c r="B121" i="27"/>
  <c r="B122" i="27"/>
  <c r="B123" i="27"/>
  <c r="B124" i="27"/>
  <c r="B125" i="27"/>
  <c r="B126" i="27"/>
  <c r="B127" i="27"/>
  <c r="B128" i="27"/>
  <c r="B129" i="27"/>
  <c r="B130" i="27"/>
  <c r="C21" i="133"/>
  <c r="B21" i="133"/>
  <c r="M121" i="28"/>
  <c r="M122" i="28"/>
  <c r="M123" i="28"/>
  <c r="M124" i="28"/>
  <c r="M125" i="28"/>
  <c r="M126" i="28"/>
  <c r="M127" i="28"/>
  <c r="M128" i="28"/>
  <c r="M129" i="28"/>
  <c r="M130" i="28"/>
  <c r="H21" i="133"/>
  <c r="O121" i="28"/>
  <c r="O122" i="28"/>
  <c r="O123" i="28"/>
  <c r="O124" i="28"/>
  <c r="O125" i="28"/>
  <c r="O126" i="28"/>
  <c r="O127" i="28"/>
  <c r="O128" i="28"/>
  <c r="O129" i="28"/>
  <c r="O130" i="28"/>
  <c r="I21" i="133"/>
  <c r="G21" i="133"/>
  <c r="G45" i="29"/>
  <c r="G46" i="29"/>
  <c r="G47" i="29"/>
  <c r="G48" i="29"/>
  <c r="G49" i="29"/>
  <c r="G50" i="29"/>
  <c r="G51" i="29"/>
  <c r="G52" i="29"/>
  <c r="G53" i="29"/>
  <c r="G54" i="29"/>
  <c r="D48" i="130"/>
  <c r="CG135" i="44"/>
  <c r="CE135" i="44"/>
  <c r="G131" i="27"/>
  <c r="CH140" i="44"/>
  <c r="CH136" i="44"/>
  <c r="CG136" i="44"/>
  <c r="CE136" i="44"/>
  <c r="G132" i="27"/>
  <c r="CH137" i="44"/>
  <c r="CG137" i="44"/>
  <c r="CE137" i="44"/>
  <c r="G133" i="27"/>
  <c r="CH138" i="44"/>
  <c r="CG138" i="44"/>
  <c r="CE138" i="44"/>
  <c r="G134" i="27"/>
  <c r="CH139" i="44"/>
  <c r="CG139" i="44"/>
  <c r="CE139" i="44"/>
  <c r="G135" i="27"/>
  <c r="CG140" i="44"/>
  <c r="CE140" i="44"/>
  <c r="G136" i="27"/>
  <c r="CH145" i="44"/>
  <c r="CH141" i="44"/>
  <c r="CG141" i="44"/>
  <c r="CE141" i="44"/>
  <c r="G137" i="27"/>
  <c r="CH142" i="44"/>
  <c r="CG142" i="44"/>
  <c r="CE142" i="44"/>
  <c r="G138" i="27"/>
  <c r="CH143" i="44"/>
  <c r="CG143" i="44"/>
  <c r="CE143" i="44"/>
  <c r="G139" i="27"/>
  <c r="CH144" i="44"/>
  <c r="CG144" i="44"/>
  <c r="CE144" i="44"/>
  <c r="G140" i="27"/>
  <c r="H131" i="27"/>
  <c r="H132" i="27"/>
  <c r="H133" i="27"/>
  <c r="H134" i="27"/>
  <c r="H135" i="27"/>
  <c r="H136" i="27"/>
  <c r="H137" i="27"/>
  <c r="H138" i="27"/>
  <c r="H139" i="27"/>
  <c r="H140" i="27"/>
  <c r="E22" i="133"/>
  <c r="J130" i="132"/>
  <c r="I131" i="27"/>
  <c r="J131" i="132"/>
  <c r="I132" i="27"/>
  <c r="J132" i="132"/>
  <c r="I133" i="27"/>
  <c r="J133" i="132"/>
  <c r="I134" i="27"/>
  <c r="J134" i="132"/>
  <c r="I135" i="27"/>
  <c r="J135" i="132"/>
  <c r="I136" i="27"/>
  <c r="J136" i="132"/>
  <c r="I137" i="27"/>
  <c r="J137" i="132"/>
  <c r="I138" i="27"/>
  <c r="J138" i="132"/>
  <c r="I139" i="27"/>
  <c r="J139" i="132"/>
  <c r="I140" i="27"/>
  <c r="F22" i="133"/>
  <c r="D22" i="133"/>
  <c r="B131" i="27"/>
  <c r="B132" i="27"/>
  <c r="B133" i="27"/>
  <c r="B134" i="27"/>
  <c r="B135" i="27"/>
  <c r="B136" i="27"/>
  <c r="B137" i="27"/>
  <c r="B138" i="27"/>
  <c r="B139" i="27"/>
  <c r="B140" i="27"/>
  <c r="C22" i="133"/>
  <c r="B22" i="133"/>
  <c r="M131" i="28"/>
  <c r="M132" i="28"/>
  <c r="M133" i="28"/>
  <c r="M134" i="28"/>
  <c r="M135" i="28"/>
  <c r="M136" i="28"/>
  <c r="M137" i="28"/>
  <c r="M138" i="28"/>
  <c r="M139" i="28"/>
  <c r="M140" i="28"/>
  <c r="H22" i="133"/>
  <c r="O131" i="28"/>
  <c r="O132" i="28"/>
  <c r="O133" i="28"/>
  <c r="O134" i="28"/>
  <c r="O135" i="28"/>
  <c r="O136" i="28"/>
  <c r="O137" i="28"/>
  <c r="O138" i="28"/>
  <c r="O139" i="28"/>
  <c r="O140" i="28"/>
  <c r="I22" i="133"/>
  <c r="G22" i="133"/>
  <c r="G55" i="29"/>
  <c r="G56" i="29"/>
  <c r="G57" i="29"/>
  <c r="G58" i="29"/>
  <c r="G59" i="29"/>
  <c r="G60" i="29"/>
  <c r="G61" i="29"/>
  <c r="G62" i="29"/>
  <c r="G63" i="29"/>
  <c r="G64" i="29"/>
  <c r="D49" i="130"/>
  <c r="CG145" i="44"/>
  <c r="CE145" i="44"/>
  <c r="G141" i="27"/>
  <c r="CH150" i="44"/>
  <c r="CH146" i="44"/>
  <c r="CG146" i="44"/>
  <c r="CE146" i="44"/>
  <c r="G142" i="27"/>
  <c r="CH147" i="44"/>
  <c r="CG147" i="44"/>
  <c r="CE147" i="44"/>
  <c r="G143" i="27"/>
  <c r="CH148" i="44"/>
  <c r="CG148" i="44"/>
  <c r="CE148" i="44"/>
  <c r="G144" i="27"/>
  <c r="CH149" i="44"/>
  <c r="CG149" i="44"/>
  <c r="CE149" i="44"/>
  <c r="G145" i="27"/>
  <c r="CG150" i="44"/>
  <c r="CE150" i="44"/>
  <c r="G146" i="27"/>
  <c r="CH151" i="44"/>
  <c r="CG151" i="44"/>
  <c r="CE151" i="44"/>
  <c r="G147" i="27"/>
  <c r="CH152" i="44"/>
  <c r="CG152" i="44"/>
  <c r="CE152" i="44"/>
  <c r="G148" i="27"/>
  <c r="CH153" i="44"/>
  <c r="CG153" i="44"/>
  <c r="CE153" i="44"/>
  <c r="G149" i="27"/>
  <c r="G150" i="27"/>
  <c r="H141" i="27"/>
  <c r="H142" i="27"/>
  <c r="H143" i="27"/>
  <c r="H144" i="27"/>
  <c r="H145" i="27"/>
  <c r="H146" i="27"/>
  <c r="H147" i="27"/>
  <c r="H148" i="27"/>
  <c r="H149" i="27"/>
  <c r="H150" i="27"/>
  <c r="E23" i="133"/>
  <c r="J140" i="132"/>
  <c r="I141" i="27"/>
  <c r="J141" i="132"/>
  <c r="I142" i="27"/>
  <c r="J142" i="132"/>
  <c r="I143" i="27"/>
  <c r="J143" i="132"/>
  <c r="I144" i="27"/>
  <c r="J144" i="132"/>
  <c r="I145" i="27"/>
  <c r="J145" i="132"/>
  <c r="I146" i="27"/>
  <c r="J146" i="132"/>
  <c r="I147" i="27"/>
  <c r="J147" i="132"/>
  <c r="I148" i="27"/>
  <c r="J148" i="132"/>
  <c r="I149" i="27"/>
  <c r="J149" i="132"/>
  <c r="I150" i="27"/>
  <c r="F23" i="133"/>
  <c r="D23" i="133"/>
  <c r="B141" i="27"/>
  <c r="B142" i="27"/>
  <c r="B143" i="27"/>
  <c r="B144" i="27"/>
  <c r="B145" i="27"/>
  <c r="B146" i="27"/>
  <c r="B147" i="27"/>
  <c r="B148" i="27"/>
  <c r="B149" i="27"/>
  <c r="B150" i="27"/>
  <c r="C23" i="133"/>
  <c r="B23" i="133"/>
  <c r="M141" i="28"/>
  <c r="M142" i="28"/>
  <c r="M143" i="28"/>
  <c r="M144" i="28"/>
  <c r="M145" i="28"/>
  <c r="M146" i="28"/>
  <c r="M147" i="28"/>
  <c r="M148" i="28"/>
  <c r="M149" i="28"/>
  <c r="M150" i="28"/>
  <c r="H23" i="133"/>
  <c r="O141" i="28"/>
  <c r="O142" i="28"/>
  <c r="O143" i="28"/>
  <c r="O144" i="28"/>
  <c r="O145" i="28"/>
  <c r="O146" i="28"/>
  <c r="O147" i="28"/>
  <c r="O148" i="28"/>
  <c r="O149" i="28"/>
  <c r="O150" i="28"/>
  <c r="I23" i="133"/>
  <c r="G23" i="133"/>
  <c r="G65" i="29"/>
  <c r="G66" i="29"/>
  <c r="G67" i="29"/>
  <c r="G68" i="29"/>
  <c r="G69" i="29"/>
  <c r="G70" i="29"/>
  <c r="G71" i="29"/>
  <c r="G72" i="29"/>
  <c r="G73" i="29"/>
  <c r="G74" i="29"/>
  <c r="D50" i="130"/>
  <c r="E24" i="133"/>
  <c r="F24" i="133"/>
  <c r="D24" i="133"/>
  <c r="C24" i="133"/>
  <c r="B24" i="133"/>
  <c r="G75" i="29"/>
  <c r="D51" i="130"/>
  <c r="H24" i="133"/>
  <c r="I24" i="133"/>
  <c r="G24" i="133"/>
  <c r="E13" i="130"/>
  <c r="B13" i="130"/>
  <c r="E35" i="130"/>
  <c r="C13" i="130"/>
  <c r="C35" i="130"/>
  <c r="D13" i="130"/>
  <c r="D35" i="130"/>
  <c r="G13" i="130"/>
  <c r="G35" i="130"/>
  <c r="Z111" i="115"/>
  <c r="Z112" i="115"/>
  <c r="Z113" i="115"/>
  <c r="Z114" i="115"/>
  <c r="Z115" i="115"/>
  <c r="Z116" i="115"/>
  <c r="Z117" i="115"/>
  <c r="Z118" i="115"/>
  <c r="Z119" i="115"/>
  <c r="Z120" i="115"/>
  <c r="Z121" i="115"/>
  <c r="Z122" i="115"/>
  <c r="Z123" i="115"/>
  <c r="Z124" i="115"/>
  <c r="Z125" i="115"/>
  <c r="Z126" i="115"/>
  <c r="Z127" i="115"/>
  <c r="Z128" i="115"/>
  <c r="Z129" i="115"/>
  <c r="Z130" i="115"/>
  <c r="Z131" i="115"/>
  <c r="Z132" i="115"/>
  <c r="Z133" i="115"/>
  <c r="Z134" i="115"/>
  <c r="Z135" i="115"/>
  <c r="Z136" i="115"/>
  <c r="Z137" i="115"/>
  <c r="Z138" i="115"/>
  <c r="Z139" i="115"/>
  <c r="Z140" i="115"/>
  <c r="Z141" i="115"/>
  <c r="Z142" i="115"/>
  <c r="Z143" i="115"/>
  <c r="Z144" i="115"/>
  <c r="Z145" i="115"/>
  <c r="Z146" i="115"/>
  <c r="Z147" i="115"/>
  <c r="Z148" i="115"/>
  <c r="Z149" i="115"/>
  <c r="Z150" i="115"/>
  <c r="H179" i="115"/>
  <c r="F33" i="116"/>
  <c r="AA111" i="115"/>
  <c r="AA112" i="115"/>
  <c r="AA113" i="115"/>
  <c r="AA114" i="115"/>
  <c r="AA115" i="115"/>
  <c r="AA116" i="115"/>
  <c r="AA117" i="115"/>
  <c r="AA118" i="115"/>
  <c r="AA119" i="115"/>
  <c r="AA120" i="115"/>
  <c r="AA121" i="115"/>
  <c r="AA122" i="115"/>
  <c r="AA123" i="115"/>
  <c r="AA124" i="115"/>
  <c r="AA125" i="115"/>
  <c r="AA126" i="115"/>
  <c r="AA127" i="115"/>
  <c r="AA128" i="115"/>
  <c r="AA129" i="115"/>
  <c r="AA130" i="115"/>
  <c r="AA131" i="115"/>
  <c r="AA132" i="115"/>
  <c r="AA133" i="115"/>
  <c r="AA134" i="115"/>
  <c r="AA135" i="115"/>
  <c r="AA136" i="115"/>
  <c r="AA137" i="115"/>
  <c r="AA138" i="115"/>
  <c r="AA139" i="115"/>
  <c r="AA140" i="115"/>
  <c r="AA141" i="115"/>
  <c r="AA142" i="115"/>
  <c r="AA143" i="115"/>
  <c r="AA144" i="115"/>
  <c r="AA145" i="115"/>
  <c r="AA146" i="115"/>
  <c r="AA147" i="115"/>
  <c r="AA148" i="115"/>
  <c r="AA149" i="115"/>
  <c r="AA150" i="115"/>
  <c r="I179" i="115"/>
  <c r="G33" i="116"/>
  <c r="F110" i="118"/>
  <c r="G111" i="118"/>
  <c r="V111" i="118"/>
  <c r="F111" i="118"/>
  <c r="F112" i="27"/>
  <c r="J112" i="27"/>
  <c r="E111" i="118"/>
  <c r="G112" i="118"/>
  <c r="V112" i="118"/>
  <c r="F112" i="118"/>
  <c r="F113" i="27"/>
  <c r="J113" i="27"/>
  <c r="E112" i="118"/>
  <c r="G113" i="118"/>
  <c r="V113" i="118"/>
  <c r="F113" i="118"/>
  <c r="F114" i="27"/>
  <c r="J114" i="27"/>
  <c r="E113" i="118"/>
  <c r="G114" i="118"/>
  <c r="V114" i="118"/>
  <c r="F114" i="118"/>
  <c r="F115" i="27"/>
  <c r="J115" i="27"/>
  <c r="E114" i="118"/>
  <c r="G115" i="118"/>
  <c r="V115" i="118"/>
  <c r="F115" i="118"/>
  <c r="F116" i="27"/>
  <c r="J116" i="27"/>
  <c r="E115" i="118"/>
  <c r="G116" i="118"/>
  <c r="V116" i="118"/>
  <c r="F116" i="118"/>
  <c r="F117" i="27"/>
  <c r="J117" i="27"/>
  <c r="E116" i="118"/>
  <c r="G117" i="118"/>
  <c r="V117" i="118"/>
  <c r="F117" i="118"/>
  <c r="F118" i="27"/>
  <c r="J118" i="27"/>
  <c r="E117" i="118"/>
  <c r="G118" i="118"/>
  <c r="V118" i="118"/>
  <c r="F118" i="118"/>
  <c r="F119" i="27"/>
  <c r="J119" i="27"/>
  <c r="E118" i="118"/>
  <c r="G119" i="118"/>
  <c r="V119" i="118"/>
  <c r="F119" i="118"/>
  <c r="F120" i="27"/>
  <c r="J120" i="27"/>
  <c r="E119" i="118"/>
  <c r="G120" i="118"/>
  <c r="V120" i="118"/>
  <c r="F120" i="118"/>
  <c r="F121" i="27"/>
  <c r="J121" i="27"/>
  <c r="E120" i="118"/>
  <c r="G121" i="118"/>
  <c r="V121" i="118"/>
  <c r="F121" i="118"/>
  <c r="F122" i="27"/>
  <c r="J122" i="27"/>
  <c r="E121" i="118"/>
  <c r="G122" i="118"/>
  <c r="V122" i="118"/>
  <c r="F122" i="118"/>
  <c r="F123" i="27"/>
  <c r="J123" i="27"/>
  <c r="E122" i="118"/>
  <c r="G123" i="118"/>
  <c r="V123" i="118"/>
  <c r="F123" i="118"/>
  <c r="F124" i="27"/>
  <c r="J124" i="27"/>
  <c r="E123" i="118"/>
  <c r="G124" i="118"/>
  <c r="V124" i="118"/>
  <c r="F124" i="118"/>
  <c r="F125" i="27"/>
  <c r="J125" i="27"/>
  <c r="E124" i="118"/>
  <c r="G125" i="118"/>
  <c r="V125" i="118"/>
  <c r="F125" i="118"/>
  <c r="F126" i="27"/>
  <c r="J126" i="27"/>
  <c r="E125" i="118"/>
  <c r="G126" i="118"/>
  <c r="V126" i="118"/>
  <c r="F126" i="118"/>
  <c r="F127" i="27"/>
  <c r="J127" i="27"/>
  <c r="E126" i="118"/>
  <c r="G127" i="118"/>
  <c r="V127" i="118"/>
  <c r="F127" i="118"/>
  <c r="F128" i="27"/>
  <c r="J128" i="27"/>
  <c r="E127" i="118"/>
  <c r="G128" i="118"/>
  <c r="V128" i="118"/>
  <c r="F128" i="118"/>
  <c r="F129" i="27"/>
  <c r="J129" i="27"/>
  <c r="E128" i="118"/>
  <c r="G129" i="118"/>
  <c r="V129" i="118"/>
  <c r="F129" i="118"/>
  <c r="F130" i="27"/>
  <c r="J130" i="27"/>
  <c r="E129" i="118"/>
  <c r="G130" i="118"/>
  <c r="V130" i="118"/>
  <c r="F130" i="118"/>
  <c r="F131" i="27"/>
  <c r="J131" i="27"/>
  <c r="E130" i="118"/>
  <c r="G131" i="118"/>
  <c r="V131" i="118"/>
  <c r="F131" i="118"/>
  <c r="F132" i="27"/>
  <c r="J132" i="27"/>
  <c r="E131" i="118"/>
  <c r="G132" i="118"/>
  <c r="V132" i="118"/>
  <c r="F132" i="118"/>
  <c r="F133" i="27"/>
  <c r="J133" i="27"/>
  <c r="E132" i="118"/>
  <c r="G133" i="118"/>
  <c r="V133" i="118"/>
  <c r="F133" i="118"/>
  <c r="F134" i="27"/>
  <c r="J134" i="27"/>
  <c r="E133" i="118"/>
  <c r="G134" i="118"/>
  <c r="V134" i="118"/>
  <c r="F134" i="118"/>
  <c r="F135" i="27"/>
  <c r="J135" i="27"/>
  <c r="E134" i="118"/>
  <c r="G135" i="118"/>
  <c r="V135" i="118"/>
  <c r="F135" i="118"/>
  <c r="F136" i="27"/>
  <c r="J136" i="27"/>
  <c r="E135" i="118"/>
  <c r="G136" i="118"/>
  <c r="V136" i="118"/>
  <c r="F136" i="118"/>
  <c r="F137" i="27"/>
  <c r="J137" i="27"/>
  <c r="E136" i="118"/>
  <c r="G137" i="118"/>
  <c r="V137" i="118"/>
  <c r="F137" i="118"/>
  <c r="F138" i="27"/>
  <c r="J138" i="27"/>
  <c r="E137" i="118"/>
  <c r="G138" i="118"/>
  <c r="V138" i="118"/>
  <c r="F138" i="118"/>
  <c r="F139" i="27"/>
  <c r="J139" i="27"/>
  <c r="E138" i="118"/>
  <c r="G139" i="118"/>
  <c r="V139" i="118"/>
  <c r="F139" i="118"/>
  <c r="F140" i="27"/>
  <c r="J140" i="27"/>
  <c r="E139" i="118"/>
  <c r="G140" i="118"/>
  <c r="V140" i="118"/>
  <c r="F140" i="118"/>
  <c r="F141" i="27"/>
  <c r="J141" i="27"/>
  <c r="E140" i="118"/>
  <c r="G141" i="118"/>
  <c r="V141" i="118"/>
  <c r="F141" i="118"/>
  <c r="F142" i="27"/>
  <c r="J142" i="27"/>
  <c r="E141" i="118"/>
  <c r="G142" i="118"/>
  <c r="V142" i="118"/>
  <c r="F142" i="118"/>
  <c r="F143" i="27"/>
  <c r="J143" i="27"/>
  <c r="E142" i="118"/>
  <c r="G143" i="118"/>
  <c r="V143" i="118"/>
  <c r="F143" i="118"/>
  <c r="F144" i="27"/>
  <c r="J144" i="27"/>
  <c r="E143" i="118"/>
  <c r="G144" i="118"/>
  <c r="V144" i="118"/>
  <c r="F144" i="118"/>
  <c r="F145" i="27"/>
  <c r="J145" i="27"/>
  <c r="E144" i="118"/>
  <c r="G145" i="118"/>
  <c r="V145" i="118"/>
  <c r="F145" i="118"/>
  <c r="F146" i="27"/>
  <c r="J146" i="27"/>
  <c r="E145" i="118"/>
  <c r="G146" i="118"/>
  <c r="V146" i="118"/>
  <c r="F146" i="118"/>
  <c r="F147" i="27"/>
  <c r="J147" i="27"/>
  <c r="E146" i="118"/>
  <c r="G147" i="118"/>
  <c r="V147" i="118"/>
  <c r="F147" i="118"/>
  <c r="F148" i="27"/>
  <c r="J148" i="27"/>
  <c r="E147" i="118"/>
  <c r="G148" i="118"/>
  <c r="V148" i="118"/>
  <c r="F148" i="118"/>
  <c r="F149" i="27"/>
  <c r="J149" i="27"/>
  <c r="E148" i="118"/>
  <c r="G149" i="118"/>
  <c r="V149" i="118"/>
  <c r="F149" i="118"/>
  <c r="F150" i="27"/>
  <c r="J150" i="27"/>
  <c r="E149" i="118"/>
  <c r="G150" i="118"/>
  <c r="V150" i="118"/>
  <c r="G181" i="118"/>
  <c r="F33" i="124"/>
  <c r="P110" i="118"/>
  <c r="H110" i="118"/>
  <c r="W111" i="118"/>
  <c r="P111" i="118"/>
  <c r="H111" i="118"/>
  <c r="W112" i="118"/>
  <c r="P112" i="118"/>
  <c r="H112" i="118"/>
  <c r="W113" i="118"/>
  <c r="P113" i="118"/>
  <c r="H113" i="118"/>
  <c r="W114" i="118"/>
  <c r="P114" i="118"/>
  <c r="H114" i="118"/>
  <c r="W115" i="118"/>
  <c r="P115" i="118"/>
  <c r="H115" i="118"/>
  <c r="W116" i="118"/>
  <c r="P116" i="118"/>
  <c r="H116" i="118"/>
  <c r="W117" i="118"/>
  <c r="P117" i="118"/>
  <c r="H117" i="118"/>
  <c r="W118" i="118"/>
  <c r="P118" i="118"/>
  <c r="H118" i="118"/>
  <c r="W119" i="118"/>
  <c r="P119" i="118"/>
  <c r="H119" i="118"/>
  <c r="W120" i="118"/>
  <c r="P120" i="118"/>
  <c r="H120" i="118"/>
  <c r="W121" i="118"/>
  <c r="P121" i="118"/>
  <c r="H121" i="118"/>
  <c r="W122" i="118"/>
  <c r="P122" i="118"/>
  <c r="H122" i="118"/>
  <c r="W123" i="118"/>
  <c r="P123" i="118"/>
  <c r="H123" i="118"/>
  <c r="W124" i="118"/>
  <c r="P124" i="118"/>
  <c r="H124" i="118"/>
  <c r="W125" i="118"/>
  <c r="P125" i="118"/>
  <c r="H125" i="118"/>
  <c r="W126" i="118"/>
  <c r="P126" i="118"/>
  <c r="H126" i="118"/>
  <c r="W127" i="118"/>
  <c r="P127" i="118"/>
  <c r="H127" i="118"/>
  <c r="W128" i="118"/>
  <c r="P128" i="118"/>
  <c r="H128" i="118"/>
  <c r="W129" i="118"/>
  <c r="P129" i="118"/>
  <c r="H129" i="118"/>
  <c r="W130" i="118"/>
  <c r="P130" i="118"/>
  <c r="H130" i="118"/>
  <c r="W131" i="118"/>
  <c r="P131" i="118"/>
  <c r="H131" i="118"/>
  <c r="W132" i="118"/>
  <c r="P132" i="118"/>
  <c r="H132" i="118"/>
  <c r="W133" i="118"/>
  <c r="P133" i="118"/>
  <c r="H133" i="118"/>
  <c r="W134" i="118"/>
  <c r="P134" i="118"/>
  <c r="H134" i="118"/>
  <c r="W135" i="118"/>
  <c r="P135" i="118"/>
  <c r="H135" i="118"/>
  <c r="W136" i="118"/>
  <c r="P136" i="118"/>
  <c r="H136" i="118"/>
  <c r="W137" i="118"/>
  <c r="P137" i="118"/>
  <c r="H137" i="118"/>
  <c r="W138" i="118"/>
  <c r="P138" i="118"/>
  <c r="H138" i="118"/>
  <c r="W139" i="118"/>
  <c r="P139" i="118"/>
  <c r="H139" i="118"/>
  <c r="W140" i="118"/>
  <c r="P140" i="118"/>
  <c r="H140" i="118"/>
  <c r="W141" i="118"/>
  <c r="P141" i="118"/>
  <c r="H141" i="118"/>
  <c r="W142" i="118"/>
  <c r="P142" i="118"/>
  <c r="H142" i="118"/>
  <c r="W143" i="118"/>
  <c r="P143" i="118"/>
  <c r="H143" i="118"/>
  <c r="W144" i="118"/>
  <c r="P144" i="118"/>
  <c r="H144" i="118"/>
  <c r="W145" i="118"/>
  <c r="P145" i="118"/>
  <c r="H145" i="118"/>
  <c r="W146" i="118"/>
  <c r="P146" i="118"/>
  <c r="H146" i="118"/>
  <c r="W147" i="118"/>
  <c r="P147" i="118"/>
  <c r="H147" i="118"/>
  <c r="W148" i="118"/>
  <c r="P148" i="118"/>
  <c r="H148" i="118"/>
  <c r="W149" i="118"/>
  <c r="P149" i="118"/>
  <c r="H149" i="118"/>
  <c r="W150" i="118"/>
  <c r="H181" i="118"/>
  <c r="G33" i="124"/>
  <c r="F39" i="120"/>
  <c r="I39" i="120"/>
  <c r="CF43" i="108"/>
  <c r="C43" i="108"/>
  <c r="L39" i="120"/>
  <c r="M39" i="120"/>
  <c r="G39" i="120"/>
  <c r="E39" i="120"/>
  <c r="B39" i="121"/>
  <c r="F51" i="120"/>
  <c r="I51" i="120"/>
  <c r="CF55" i="108"/>
  <c r="C55" i="108"/>
  <c r="L51" i="120"/>
  <c r="M51" i="120"/>
  <c r="G51" i="120"/>
  <c r="E51" i="120"/>
  <c r="B51" i="121"/>
  <c r="F55" i="120"/>
  <c r="I55" i="120"/>
  <c r="CF59" i="108"/>
  <c r="C59" i="108"/>
  <c r="L55" i="120"/>
  <c r="M55" i="120"/>
  <c r="G55" i="120"/>
  <c r="E55" i="120"/>
  <c r="B55" i="121"/>
  <c r="F59" i="120"/>
  <c r="I59" i="120"/>
  <c r="CH63" i="108"/>
  <c r="CF63" i="108"/>
  <c r="C63" i="108"/>
  <c r="L59" i="120"/>
  <c r="M59" i="120"/>
  <c r="G59" i="120"/>
  <c r="E59" i="120"/>
  <c r="B59" i="121"/>
  <c r="F60" i="120"/>
  <c r="I60" i="120"/>
  <c r="CF64" i="108"/>
  <c r="C64" i="108"/>
  <c r="L60" i="120"/>
  <c r="M60" i="120"/>
  <c r="G60" i="120"/>
  <c r="E60" i="120"/>
  <c r="B60" i="121"/>
  <c r="F61" i="120"/>
  <c r="I61" i="120"/>
  <c r="CF65" i="108"/>
  <c r="C65" i="108"/>
  <c r="L61" i="120"/>
  <c r="M61" i="120"/>
  <c r="G61" i="120"/>
  <c r="E61" i="120"/>
  <c r="B61" i="121"/>
  <c r="F62" i="120"/>
  <c r="I62" i="120"/>
  <c r="CH66" i="108"/>
  <c r="CF66" i="108"/>
  <c r="C66" i="108"/>
  <c r="L62" i="120"/>
  <c r="M62" i="120"/>
  <c r="G62" i="120"/>
  <c r="E62" i="120"/>
  <c r="B62" i="121"/>
  <c r="F63" i="120"/>
  <c r="I63" i="120"/>
  <c r="CH67" i="108"/>
  <c r="CF67" i="108"/>
  <c r="C67" i="108"/>
  <c r="L63" i="120"/>
  <c r="M63" i="120"/>
  <c r="G63" i="120"/>
  <c r="E63" i="120"/>
  <c r="B63" i="121"/>
  <c r="F64" i="120"/>
  <c r="I64" i="120"/>
  <c r="CH68" i="108"/>
  <c r="CF68" i="108"/>
  <c r="C68" i="108"/>
  <c r="L64" i="120"/>
  <c r="M64" i="120"/>
  <c r="G64" i="120"/>
  <c r="E64" i="120"/>
  <c r="B64" i="121"/>
  <c r="F65" i="120"/>
  <c r="I65" i="120"/>
  <c r="CH69" i="108"/>
  <c r="CF69" i="108"/>
  <c r="C69" i="108"/>
  <c r="L65" i="120"/>
  <c r="M65" i="120"/>
  <c r="G65" i="120"/>
  <c r="E65" i="120"/>
  <c r="B65" i="121"/>
  <c r="F66" i="120"/>
  <c r="I66" i="120"/>
  <c r="CH70" i="108"/>
  <c r="CF70" i="108"/>
  <c r="C70" i="108"/>
  <c r="L66" i="120"/>
  <c r="M66" i="120"/>
  <c r="G66" i="120"/>
  <c r="E66" i="120"/>
  <c r="B66" i="121"/>
  <c r="F67" i="120"/>
  <c r="I67" i="120"/>
  <c r="CH71" i="108"/>
  <c r="CF71" i="108"/>
  <c r="C71" i="108"/>
  <c r="L67" i="120"/>
  <c r="M67" i="120"/>
  <c r="G67" i="120"/>
  <c r="E67" i="120"/>
  <c r="B67" i="121"/>
  <c r="F68" i="120"/>
  <c r="I68" i="120"/>
  <c r="CH72" i="108"/>
  <c r="CF72" i="108"/>
  <c r="C72" i="108"/>
  <c r="L68" i="120"/>
  <c r="M68" i="120"/>
  <c r="G68" i="120"/>
  <c r="E68" i="120"/>
  <c r="B68" i="121"/>
  <c r="AU73" i="108"/>
  <c r="BJ73" i="108"/>
  <c r="D73" i="108"/>
  <c r="F69" i="120"/>
  <c r="J69" i="120"/>
  <c r="K69" i="120"/>
  <c r="I69" i="120"/>
  <c r="L69" i="120"/>
  <c r="CM73" i="108"/>
  <c r="M69" i="120"/>
  <c r="G69" i="120"/>
  <c r="G73" i="108"/>
  <c r="H69" i="120"/>
  <c r="E69" i="120"/>
  <c r="B69" i="121"/>
  <c r="AU74" i="108"/>
  <c r="BJ74" i="108"/>
  <c r="D74" i="108"/>
  <c r="F70" i="120"/>
  <c r="J70" i="120"/>
  <c r="K70" i="120"/>
  <c r="I70" i="120"/>
  <c r="L70" i="120"/>
  <c r="CM74" i="108"/>
  <c r="M70" i="120"/>
  <c r="G70" i="120"/>
  <c r="G74" i="108"/>
  <c r="H70" i="120"/>
  <c r="E70" i="120"/>
  <c r="B70" i="121"/>
  <c r="AU75" i="108"/>
  <c r="BJ75" i="108"/>
  <c r="D75" i="108"/>
  <c r="F71" i="120"/>
  <c r="J71" i="120"/>
  <c r="K71" i="120"/>
  <c r="I71" i="120"/>
  <c r="L71" i="120"/>
  <c r="CM75" i="108"/>
  <c r="M71" i="120"/>
  <c r="G71" i="120"/>
  <c r="G75" i="108"/>
  <c r="H71" i="120"/>
  <c r="E71" i="120"/>
  <c r="B71" i="121"/>
  <c r="AU76" i="108"/>
  <c r="BJ76" i="108"/>
  <c r="D76" i="108"/>
  <c r="F72" i="120"/>
  <c r="J72" i="120"/>
  <c r="K72" i="120"/>
  <c r="I72" i="120"/>
  <c r="L72" i="120"/>
  <c r="CM76" i="108"/>
  <c r="M72" i="120"/>
  <c r="G72" i="120"/>
  <c r="G76" i="108"/>
  <c r="H72" i="120"/>
  <c r="E72" i="120"/>
  <c r="B72" i="121"/>
  <c r="AU77" i="108"/>
  <c r="BJ77" i="108"/>
  <c r="D77" i="108"/>
  <c r="F73" i="120"/>
  <c r="J73" i="120"/>
  <c r="K73" i="120"/>
  <c r="I73" i="120"/>
  <c r="L73" i="120"/>
  <c r="CM77" i="108"/>
  <c r="M73" i="120"/>
  <c r="G73" i="120"/>
  <c r="G77" i="108"/>
  <c r="H73" i="120"/>
  <c r="E73" i="120"/>
  <c r="B73" i="121"/>
  <c r="AU78" i="108"/>
  <c r="BJ78" i="108"/>
  <c r="D78" i="108"/>
  <c r="F74" i="120"/>
  <c r="J74" i="120"/>
  <c r="K74" i="120"/>
  <c r="I74" i="120"/>
  <c r="L74" i="120"/>
  <c r="CM78" i="108"/>
  <c r="M74" i="120"/>
  <c r="G74" i="120"/>
  <c r="G78" i="108"/>
  <c r="H74" i="120"/>
  <c r="E74" i="120"/>
  <c r="B74" i="121"/>
  <c r="AU79" i="108"/>
  <c r="BJ79" i="108"/>
  <c r="D79" i="108"/>
  <c r="F75" i="120"/>
  <c r="J75" i="120"/>
  <c r="K75" i="120"/>
  <c r="I75" i="120"/>
  <c r="L75" i="120"/>
  <c r="CM79" i="108"/>
  <c r="M75" i="120"/>
  <c r="G75" i="120"/>
  <c r="G79" i="108"/>
  <c r="H75" i="120"/>
  <c r="E75" i="120"/>
  <c r="B75" i="121"/>
  <c r="AU80" i="108"/>
  <c r="BJ80" i="108"/>
  <c r="D80" i="108"/>
  <c r="F76" i="120"/>
  <c r="J76" i="120"/>
  <c r="K76" i="120"/>
  <c r="I76" i="120"/>
  <c r="L76" i="120"/>
  <c r="CM80" i="108"/>
  <c r="M76" i="120"/>
  <c r="G76" i="120"/>
  <c r="G80" i="108"/>
  <c r="H76" i="120"/>
  <c r="E76" i="120"/>
  <c r="B76" i="121"/>
  <c r="AU81" i="108"/>
  <c r="BJ81" i="108"/>
  <c r="D81" i="108"/>
  <c r="F77" i="120"/>
  <c r="J77" i="120"/>
  <c r="K77" i="120"/>
  <c r="I77" i="120"/>
  <c r="L77" i="120"/>
  <c r="CM81" i="108"/>
  <c r="M77" i="120"/>
  <c r="G77" i="120"/>
  <c r="G81" i="108"/>
  <c r="H77" i="120"/>
  <c r="E77" i="120"/>
  <c r="B77" i="121"/>
  <c r="AU82" i="108"/>
  <c r="BJ82" i="108"/>
  <c r="D82" i="108"/>
  <c r="F78" i="120"/>
  <c r="J78" i="120"/>
  <c r="K78" i="120"/>
  <c r="I78" i="120"/>
  <c r="L78" i="120"/>
  <c r="CM82" i="108"/>
  <c r="M78" i="120"/>
  <c r="G78" i="120"/>
  <c r="G82" i="108"/>
  <c r="H78" i="120"/>
  <c r="E78" i="120"/>
  <c r="B78" i="121"/>
  <c r="AU83" i="108"/>
  <c r="BJ83" i="108"/>
  <c r="D83" i="108"/>
  <c r="F79" i="120"/>
  <c r="J79" i="120"/>
  <c r="K79" i="120"/>
  <c r="I79" i="120"/>
  <c r="L79" i="120"/>
  <c r="CM83" i="108"/>
  <c r="M79" i="120"/>
  <c r="G79" i="120"/>
  <c r="G83" i="108"/>
  <c r="H79" i="120"/>
  <c r="E79" i="120"/>
  <c r="B79" i="121"/>
  <c r="AU84" i="108"/>
  <c r="BJ84" i="108"/>
  <c r="D84" i="108"/>
  <c r="F80" i="120"/>
  <c r="J80" i="120"/>
  <c r="K80" i="120"/>
  <c r="I80" i="120"/>
  <c r="L80" i="120"/>
  <c r="CM84" i="108"/>
  <c r="M80" i="120"/>
  <c r="G80" i="120"/>
  <c r="G84" i="108"/>
  <c r="H80" i="120"/>
  <c r="E80" i="120"/>
  <c r="B80" i="121"/>
  <c r="AU85" i="108"/>
  <c r="BJ85" i="108"/>
  <c r="D85" i="108"/>
  <c r="F81" i="120"/>
  <c r="J81" i="120"/>
  <c r="K81" i="120"/>
  <c r="I81" i="120"/>
  <c r="L81" i="120"/>
  <c r="CM85" i="108"/>
  <c r="M81" i="120"/>
  <c r="G81" i="120"/>
  <c r="G85" i="108"/>
  <c r="H81" i="120"/>
  <c r="E81" i="120"/>
  <c r="B81" i="121"/>
  <c r="AU86" i="108"/>
  <c r="BJ86" i="108"/>
  <c r="D86" i="108"/>
  <c r="F82" i="120"/>
  <c r="J82" i="120"/>
  <c r="K82" i="120"/>
  <c r="I82" i="120"/>
  <c r="L82" i="120"/>
  <c r="CM86" i="108"/>
  <c r="M82" i="120"/>
  <c r="G82" i="120"/>
  <c r="G86" i="108"/>
  <c r="H82" i="120"/>
  <c r="E82" i="120"/>
  <c r="B82" i="121"/>
  <c r="AU87" i="108"/>
  <c r="BJ87" i="108"/>
  <c r="D87" i="108"/>
  <c r="F83" i="120"/>
  <c r="J83" i="120"/>
  <c r="K83" i="120"/>
  <c r="I83" i="120"/>
  <c r="L83" i="120"/>
  <c r="CM87" i="108"/>
  <c r="M83" i="120"/>
  <c r="G83" i="120"/>
  <c r="G87" i="108"/>
  <c r="H83" i="120"/>
  <c r="E83" i="120"/>
  <c r="B83" i="121"/>
  <c r="AU88" i="108"/>
  <c r="BJ88" i="108"/>
  <c r="D88" i="108"/>
  <c r="F84" i="120"/>
  <c r="J84" i="120"/>
  <c r="K84" i="120"/>
  <c r="I84" i="120"/>
  <c r="L84" i="120"/>
  <c r="CM88" i="108"/>
  <c r="M84" i="120"/>
  <c r="G84" i="120"/>
  <c r="G88" i="108"/>
  <c r="H84" i="120"/>
  <c r="E84" i="120"/>
  <c r="B84" i="121"/>
  <c r="AU89" i="108"/>
  <c r="BJ89" i="108"/>
  <c r="D89" i="108"/>
  <c r="F85" i="120"/>
  <c r="J85" i="120"/>
  <c r="K85" i="120"/>
  <c r="I85" i="120"/>
  <c r="L85" i="120"/>
  <c r="CM89" i="108"/>
  <c r="M85" i="120"/>
  <c r="G85" i="120"/>
  <c r="G89" i="108"/>
  <c r="H85" i="120"/>
  <c r="E85" i="120"/>
  <c r="B85" i="121"/>
  <c r="L90" i="108"/>
  <c r="AU90" i="108"/>
  <c r="BJ90" i="108"/>
  <c r="D90" i="108"/>
  <c r="F86" i="120"/>
  <c r="J86" i="120"/>
  <c r="K86" i="120"/>
  <c r="I86" i="120"/>
  <c r="L86" i="120"/>
  <c r="CM90" i="108"/>
  <c r="M86" i="120"/>
  <c r="G86" i="120"/>
  <c r="G90" i="108"/>
  <c r="H86" i="120"/>
  <c r="E86" i="120"/>
  <c r="B86" i="121"/>
  <c r="L91" i="108"/>
  <c r="AU91" i="108"/>
  <c r="BJ91" i="108"/>
  <c r="D91" i="108"/>
  <c r="F87" i="120"/>
  <c r="J87" i="120"/>
  <c r="K87" i="120"/>
  <c r="I87" i="120"/>
  <c r="L87" i="120"/>
  <c r="CM91" i="108"/>
  <c r="M87" i="120"/>
  <c r="G87" i="120"/>
  <c r="G91" i="108"/>
  <c r="H87" i="120"/>
  <c r="E87" i="120"/>
  <c r="B87" i="121"/>
  <c r="L92" i="108"/>
  <c r="AU92" i="108"/>
  <c r="BJ92" i="108"/>
  <c r="D92" i="108"/>
  <c r="F88" i="120"/>
  <c r="J88" i="120"/>
  <c r="K88" i="120"/>
  <c r="I88" i="120"/>
  <c r="L88" i="120"/>
  <c r="CM92" i="108"/>
  <c r="M88" i="120"/>
  <c r="G88" i="120"/>
  <c r="G92" i="108"/>
  <c r="H88" i="120"/>
  <c r="E88" i="120"/>
  <c r="B88" i="121"/>
  <c r="L93" i="108"/>
  <c r="AU93" i="108"/>
  <c r="BJ93" i="108"/>
  <c r="D93" i="108"/>
  <c r="F89" i="120"/>
  <c r="J89" i="120"/>
  <c r="K89" i="120"/>
  <c r="I89" i="120"/>
  <c r="L89" i="120"/>
  <c r="CM93" i="108"/>
  <c r="M89" i="120"/>
  <c r="G89" i="120"/>
  <c r="G93" i="108"/>
  <c r="H89" i="120"/>
  <c r="E89" i="120"/>
  <c r="B89" i="121"/>
  <c r="L94" i="108"/>
  <c r="AU94" i="108"/>
  <c r="BJ94" i="108"/>
  <c r="D94" i="108"/>
  <c r="F90" i="120"/>
  <c r="J90" i="120"/>
  <c r="K90" i="120"/>
  <c r="I90" i="120"/>
  <c r="L90" i="120"/>
  <c r="CM94" i="108"/>
  <c r="M90" i="120"/>
  <c r="G90" i="120"/>
  <c r="G94" i="108"/>
  <c r="H90" i="120"/>
  <c r="E90" i="120"/>
  <c r="B90" i="121"/>
  <c r="L95" i="108"/>
  <c r="AU95" i="108"/>
  <c r="BJ95" i="108"/>
  <c r="D95" i="108"/>
  <c r="F91" i="120"/>
  <c r="J91" i="120"/>
  <c r="K91" i="120"/>
  <c r="I91" i="120"/>
  <c r="L91" i="120"/>
  <c r="CM95" i="108"/>
  <c r="M91" i="120"/>
  <c r="G91" i="120"/>
  <c r="G95" i="108"/>
  <c r="H91" i="120"/>
  <c r="E91" i="120"/>
  <c r="B91" i="121"/>
  <c r="L96" i="108"/>
  <c r="AU96" i="108"/>
  <c r="BJ96" i="108"/>
  <c r="D96" i="108"/>
  <c r="F92" i="120"/>
  <c r="J92" i="120"/>
  <c r="K92" i="120"/>
  <c r="I92" i="120"/>
  <c r="L92" i="120"/>
  <c r="CM96" i="108"/>
  <c r="M92" i="120"/>
  <c r="G92" i="120"/>
  <c r="G96" i="108"/>
  <c r="H92" i="120"/>
  <c r="E92" i="120"/>
  <c r="B92" i="121"/>
  <c r="L97" i="108"/>
  <c r="AU97" i="108"/>
  <c r="BJ97" i="108"/>
  <c r="D97" i="108"/>
  <c r="F93" i="120"/>
  <c r="J93" i="120"/>
  <c r="K93" i="120"/>
  <c r="I93" i="120"/>
  <c r="L93" i="120"/>
  <c r="CM97" i="108"/>
  <c r="M93" i="120"/>
  <c r="G93" i="120"/>
  <c r="G97" i="108"/>
  <c r="H93" i="120"/>
  <c r="E93" i="120"/>
  <c r="B93" i="121"/>
  <c r="L98" i="108"/>
  <c r="AU98" i="108"/>
  <c r="BJ98" i="108"/>
  <c r="D98" i="108"/>
  <c r="F94" i="120"/>
  <c r="J94" i="120"/>
  <c r="K94" i="120"/>
  <c r="I94" i="120"/>
  <c r="L94" i="120"/>
  <c r="CM98" i="108"/>
  <c r="M94" i="120"/>
  <c r="G94" i="120"/>
  <c r="G98" i="108"/>
  <c r="H94" i="120"/>
  <c r="E94" i="120"/>
  <c r="B94" i="121"/>
  <c r="L99" i="108"/>
  <c r="AU99" i="108"/>
  <c r="BJ99" i="108"/>
  <c r="D99" i="108"/>
  <c r="F95" i="120"/>
  <c r="J95" i="120"/>
  <c r="K95" i="120"/>
  <c r="I95" i="120"/>
  <c r="L95" i="120"/>
  <c r="CM99" i="108"/>
  <c r="M95" i="120"/>
  <c r="G95" i="120"/>
  <c r="G99" i="108"/>
  <c r="H95" i="120"/>
  <c r="E95" i="120"/>
  <c r="B95" i="121"/>
  <c r="L100" i="108"/>
  <c r="AU100" i="108"/>
  <c r="BJ100" i="108"/>
  <c r="D100" i="108"/>
  <c r="F96" i="120"/>
  <c r="J96" i="120"/>
  <c r="K96" i="120"/>
  <c r="I96" i="120"/>
  <c r="L96" i="120"/>
  <c r="CM100" i="108"/>
  <c r="M96" i="120"/>
  <c r="G96" i="120"/>
  <c r="G100" i="108"/>
  <c r="H96" i="120"/>
  <c r="E96" i="120"/>
  <c r="B96" i="121"/>
  <c r="L101" i="108"/>
  <c r="AU101" i="108"/>
  <c r="BJ101" i="108"/>
  <c r="D101" i="108"/>
  <c r="F97" i="120"/>
  <c r="J97" i="120"/>
  <c r="K97" i="120"/>
  <c r="I97" i="120"/>
  <c r="L97" i="120"/>
  <c r="CM101" i="108"/>
  <c r="M97" i="120"/>
  <c r="G97" i="120"/>
  <c r="G101" i="108"/>
  <c r="H97" i="120"/>
  <c r="E97" i="120"/>
  <c r="B97" i="121"/>
  <c r="L102" i="108"/>
  <c r="AU102" i="108"/>
  <c r="BJ102" i="108"/>
  <c r="D102" i="108"/>
  <c r="F98" i="120"/>
  <c r="J98" i="120"/>
  <c r="K98" i="120"/>
  <c r="I98" i="120"/>
  <c r="L98" i="120"/>
  <c r="CM102" i="108"/>
  <c r="M98" i="120"/>
  <c r="G98" i="120"/>
  <c r="G102" i="108"/>
  <c r="H98" i="120"/>
  <c r="E98" i="120"/>
  <c r="B98" i="121"/>
  <c r="L103" i="108"/>
  <c r="AU103" i="108"/>
  <c r="BJ103" i="108"/>
  <c r="D103" i="108"/>
  <c r="F99" i="120"/>
  <c r="J99" i="120"/>
  <c r="K99" i="120"/>
  <c r="I99" i="120"/>
  <c r="L99" i="120"/>
  <c r="CM103" i="108"/>
  <c r="M99" i="120"/>
  <c r="G99" i="120"/>
  <c r="G103" i="108"/>
  <c r="H99" i="120"/>
  <c r="E99" i="120"/>
  <c r="B99" i="121"/>
  <c r="AU104" i="108"/>
  <c r="BJ104" i="108"/>
  <c r="D104" i="108"/>
  <c r="F100" i="120"/>
  <c r="J100" i="120"/>
  <c r="K100" i="120"/>
  <c r="I100" i="120"/>
  <c r="L100" i="120"/>
  <c r="CM104" i="108"/>
  <c r="M100" i="120"/>
  <c r="G100" i="120"/>
  <c r="O104" i="108"/>
  <c r="V104" i="108"/>
  <c r="U104" i="108"/>
  <c r="AB104" i="108"/>
  <c r="AA104" i="108"/>
  <c r="AS104" i="108"/>
  <c r="AT104" i="108"/>
  <c r="AR104" i="108"/>
  <c r="AQ104" i="108"/>
  <c r="BI104" i="108"/>
  <c r="BH104" i="108"/>
  <c r="BG104" i="108"/>
  <c r="E104" i="108"/>
  <c r="F104" i="108"/>
  <c r="G104" i="108"/>
  <c r="H100" i="120"/>
  <c r="E100" i="120"/>
  <c r="B100" i="121"/>
  <c r="AU105" i="108"/>
  <c r="BJ105" i="108"/>
  <c r="D105" i="108"/>
  <c r="F101" i="120"/>
  <c r="J101" i="120"/>
  <c r="K101" i="120"/>
  <c r="I101" i="120"/>
  <c r="L101" i="120"/>
  <c r="CM105" i="108"/>
  <c r="M101" i="120"/>
  <c r="G101" i="120"/>
  <c r="O105" i="108"/>
  <c r="V105" i="108"/>
  <c r="U105" i="108"/>
  <c r="AB105" i="108"/>
  <c r="AA105" i="108"/>
  <c r="AS105" i="108"/>
  <c r="AT105" i="108"/>
  <c r="AR105" i="108"/>
  <c r="AQ105" i="108"/>
  <c r="BI105" i="108"/>
  <c r="BH105" i="108"/>
  <c r="BG105" i="108"/>
  <c r="E105" i="108"/>
  <c r="F105" i="108"/>
  <c r="G105" i="108"/>
  <c r="H101" i="120"/>
  <c r="E101" i="120"/>
  <c r="B101" i="121"/>
  <c r="AU106" i="108"/>
  <c r="BJ106" i="108"/>
  <c r="D106" i="108"/>
  <c r="F102" i="120"/>
  <c r="J102" i="120"/>
  <c r="K102" i="120"/>
  <c r="I102" i="120"/>
  <c r="L102" i="120"/>
  <c r="CM106" i="108"/>
  <c r="M102" i="120"/>
  <c r="G102" i="120"/>
  <c r="O106" i="108"/>
  <c r="V106" i="108"/>
  <c r="U106" i="108"/>
  <c r="AB106" i="108"/>
  <c r="AA106" i="108"/>
  <c r="AS106" i="108"/>
  <c r="AT106" i="108"/>
  <c r="AR106" i="108"/>
  <c r="AQ106" i="108"/>
  <c r="BI106" i="108"/>
  <c r="BH106" i="108"/>
  <c r="BG106" i="108"/>
  <c r="E106" i="108"/>
  <c r="F106" i="108"/>
  <c r="G106" i="108"/>
  <c r="H102" i="120"/>
  <c r="E102" i="120"/>
  <c r="B102" i="121"/>
  <c r="AU107" i="108"/>
  <c r="BJ107" i="108"/>
  <c r="D107" i="108"/>
  <c r="F103" i="120"/>
  <c r="J103" i="120"/>
  <c r="K103" i="120"/>
  <c r="I103" i="120"/>
  <c r="L103" i="120"/>
  <c r="CM107" i="108"/>
  <c r="M103" i="120"/>
  <c r="G103" i="120"/>
  <c r="O107" i="108"/>
  <c r="V107" i="108"/>
  <c r="U107" i="108"/>
  <c r="AB107" i="108"/>
  <c r="AA107" i="108"/>
  <c r="AS107" i="108"/>
  <c r="AT107" i="108"/>
  <c r="AR107" i="108"/>
  <c r="AQ107" i="108"/>
  <c r="BI107" i="108"/>
  <c r="BH107" i="108"/>
  <c r="BG107" i="108"/>
  <c r="E107" i="108"/>
  <c r="F107" i="108"/>
  <c r="G107" i="108"/>
  <c r="H103" i="120"/>
  <c r="E103" i="120"/>
  <c r="B103" i="121"/>
  <c r="AU108" i="108"/>
  <c r="BJ108" i="108"/>
  <c r="D108" i="108"/>
  <c r="F104" i="120"/>
  <c r="J104" i="120"/>
  <c r="K104" i="120"/>
  <c r="I104" i="120"/>
  <c r="L104" i="120"/>
  <c r="CM108" i="108"/>
  <c r="M104" i="120"/>
  <c r="G104" i="120"/>
  <c r="O108" i="108"/>
  <c r="V108" i="108"/>
  <c r="U108" i="108"/>
  <c r="AB108" i="108"/>
  <c r="AA108" i="108"/>
  <c r="AS108" i="108"/>
  <c r="AT108" i="108"/>
  <c r="AR108" i="108"/>
  <c r="AQ108" i="108"/>
  <c r="BI108" i="108"/>
  <c r="BH108" i="108"/>
  <c r="BG108" i="108"/>
  <c r="E108" i="108"/>
  <c r="F108" i="108"/>
  <c r="G108" i="108"/>
  <c r="H104" i="120"/>
  <c r="E104" i="120"/>
  <c r="B104" i="121"/>
  <c r="AU109" i="108"/>
  <c r="BJ109" i="108"/>
  <c r="D109" i="108"/>
  <c r="F105" i="120"/>
  <c r="J105" i="120"/>
  <c r="K105" i="120"/>
  <c r="I105" i="120"/>
  <c r="L105" i="120"/>
  <c r="CM109" i="108"/>
  <c r="M105" i="120"/>
  <c r="G105" i="120"/>
  <c r="O109" i="108"/>
  <c r="V109" i="108"/>
  <c r="U109" i="108"/>
  <c r="AB109" i="108"/>
  <c r="AA109" i="108"/>
  <c r="AS109" i="108"/>
  <c r="AT109" i="108"/>
  <c r="AR109" i="108"/>
  <c r="AQ109" i="108"/>
  <c r="BI109" i="108"/>
  <c r="BH109" i="108"/>
  <c r="BG109" i="108"/>
  <c r="E109" i="108"/>
  <c r="F109" i="108"/>
  <c r="G109" i="108"/>
  <c r="H105" i="120"/>
  <c r="E105" i="120"/>
  <c r="B105" i="121"/>
  <c r="AU110" i="108"/>
  <c r="BJ110" i="108"/>
  <c r="D110" i="108"/>
  <c r="F106" i="120"/>
  <c r="J106" i="120"/>
  <c r="K106" i="120"/>
  <c r="I106" i="120"/>
  <c r="L106" i="120"/>
  <c r="CM110" i="108"/>
  <c r="M106" i="120"/>
  <c r="G106" i="120"/>
  <c r="O110" i="108"/>
  <c r="V110" i="108"/>
  <c r="U110" i="108"/>
  <c r="AB110" i="108"/>
  <c r="AA110" i="108"/>
  <c r="AS110" i="108"/>
  <c r="AT110" i="108"/>
  <c r="AR110" i="108"/>
  <c r="AQ110" i="108"/>
  <c r="BI110" i="108"/>
  <c r="BH110" i="108"/>
  <c r="BG110" i="108"/>
  <c r="E110" i="108"/>
  <c r="F110" i="108"/>
  <c r="G110" i="108"/>
  <c r="H106" i="120"/>
  <c r="E106" i="120"/>
  <c r="B106" i="121"/>
  <c r="AU111" i="108"/>
  <c r="BJ111" i="108"/>
  <c r="D111" i="108"/>
  <c r="F107" i="120"/>
  <c r="J107" i="120"/>
  <c r="K107" i="120"/>
  <c r="I107" i="120"/>
  <c r="L107" i="120"/>
  <c r="CM111" i="108"/>
  <c r="M107" i="120"/>
  <c r="G107" i="120"/>
  <c r="O111" i="108"/>
  <c r="V111" i="108"/>
  <c r="U111" i="108"/>
  <c r="AB111" i="108"/>
  <c r="AA111" i="108"/>
  <c r="AS111" i="108"/>
  <c r="AT111" i="108"/>
  <c r="AR111" i="108"/>
  <c r="AQ111" i="108"/>
  <c r="BI111" i="108"/>
  <c r="BH111" i="108"/>
  <c r="BG111" i="108"/>
  <c r="E111" i="108"/>
  <c r="F111" i="108"/>
  <c r="G111" i="108"/>
  <c r="H107" i="120"/>
  <c r="E107" i="120"/>
  <c r="B107" i="121"/>
  <c r="AU112" i="108"/>
  <c r="BJ112" i="108"/>
  <c r="D112" i="108"/>
  <c r="F108" i="120"/>
  <c r="J108" i="120"/>
  <c r="K108" i="120"/>
  <c r="I108" i="120"/>
  <c r="L108" i="120"/>
  <c r="CM112" i="108"/>
  <c r="M108" i="120"/>
  <c r="G108" i="120"/>
  <c r="O112" i="108"/>
  <c r="V112" i="108"/>
  <c r="U112" i="108"/>
  <c r="AB112" i="108"/>
  <c r="AA112" i="108"/>
  <c r="AS112" i="108"/>
  <c r="AT112" i="108"/>
  <c r="AR112" i="108"/>
  <c r="AQ112" i="108"/>
  <c r="BI112" i="108"/>
  <c r="BH112" i="108"/>
  <c r="BG112" i="108"/>
  <c r="E112" i="108"/>
  <c r="F112" i="108"/>
  <c r="G112" i="108"/>
  <c r="H108" i="120"/>
  <c r="E108" i="120"/>
  <c r="B108" i="121"/>
  <c r="AU113" i="108"/>
  <c r="BJ113" i="108"/>
  <c r="D113" i="108"/>
  <c r="F109" i="120"/>
  <c r="J109" i="120"/>
  <c r="K109" i="120"/>
  <c r="I109" i="120"/>
  <c r="L109" i="120"/>
  <c r="CM113" i="108"/>
  <c r="M109" i="120"/>
  <c r="G109" i="120"/>
  <c r="O113" i="108"/>
  <c r="V113" i="108"/>
  <c r="U113" i="108"/>
  <c r="AB113" i="108"/>
  <c r="AA113" i="108"/>
  <c r="AS113" i="108"/>
  <c r="AT113" i="108"/>
  <c r="AR113" i="108"/>
  <c r="AQ113" i="108"/>
  <c r="BI113" i="108"/>
  <c r="BH113" i="108"/>
  <c r="BG113" i="108"/>
  <c r="E113" i="108"/>
  <c r="F113" i="108"/>
  <c r="G113" i="108"/>
  <c r="H109" i="120"/>
  <c r="E109" i="120"/>
  <c r="B109" i="121"/>
  <c r="BJ154" i="108"/>
  <c r="D154" i="108"/>
  <c r="F150" i="120"/>
  <c r="J150" i="120"/>
  <c r="K150" i="120"/>
  <c r="I150" i="120"/>
  <c r="L150" i="120"/>
  <c r="CM154" i="108"/>
  <c r="M150" i="120"/>
  <c r="G150" i="120"/>
  <c r="BI154" i="108"/>
  <c r="BH154" i="108"/>
  <c r="BG154" i="108"/>
  <c r="E154" i="108"/>
  <c r="F154" i="108"/>
  <c r="G154" i="108"/>
  <c r="H150" i="120"/>
  <c r="E150" i="120"/>
  <c r="B150" i="121"/>
  <c r="F19" i="120"/>
  <c r="I19" i="120"/>
  <c r="C23" i="108"/>
  <c r="L19" i="120"/>
  <c r="M19" i="120"/>
  <c r="G19" i="120"/>
  <c r="E19" i="120"/>
  <c r="B19" i="121"/>
  <c r="K39" i="121"/>
  <c r="U39" i="121"/>
  <c r="F39" i="121"/>
  <c r="C39" i="121"/>
  <c r="K51" i="121"/>
  <c r="U51" i="121"/>
  <c r="F51" i="121"/>
  <c r="C51" i="121"/>
  <c r="GB59" i="108"/>
  <c r="K55" i="121"/>
  <c r="U55" i="121"/>
  <c r="F55" i="121"/>
  <c r="C55" i="121"/>
  <c r="GB63" i="108"/>
  <c r="K59" i="121"/>
  <c r="CK64" i="44"/>
  <c r="CQ64" i="44"/>
  <c r="U59" i="121"/>
  <c r="F59" i="121"/>
  <c r="C59" i="121"/>
  <c r="GB64" i="108"/>
  <c r="K60" i="121"/>
  <c r="CK65" i="44"/>
  <c r="CQ65" i="44"/>
  <c r="U60" i="121"/>
  <c r="F60" i="121"/>
  <c r="C60" i="121"/>
  <c r="GB65" i="108"/>
  <c r="K61" i="121"/>
  <c r="CK66" i="44"/>
  <c r="CQ66" i="44"/>
  <c r="U61" i="121"/>
  <c r="F61" i="121"/>
  <c r="C61" i="121"/>
  <c r="GB66" i="108"/>
  <c r="K62" i="121"/>
  <c r="CK67" i="44"/>
  <c r="CQ67" i="44"/>
  <c r="U62" i="121"/>
  <c r="F62" i="121"/>
  <c r="C62" i="121"/>
  <c r="GB67" i="108"/>
  <c r="K63" i="121"/>
  <c r="CK68" i="44"/>
  <c r="CQ68" i="44"/>
  <c r="U63" i="121"/>
  <c r="F63" i="121"/>
  <c r="C63" i="121"/>
  <c r="GB68" i="108"/>
  <c r="K64" i="121"/>
  <c r="CK69" i="44"/>
  <c r="CQ69" i="44"/>
  <c r="U64" i="121"/>
  <c r="F64" i="121"/>
  <c r="C64" i="121"/>
  <c r="GB69" i="108"/>
  <c r="K65" i="121"/>
  <c r="CK70" i="44"/>
  <c r="CQ70" i="44"/>
  <c r="U65" i="121"/>
  <c r="F65" i="121"/>
  <c r="C65" i="121"/>
  <c r="GB70" i="108"/>
  <c r="K66" i="121"/>
  <c r="CK71" i="44"/>
  <c r="CQ71" i="44"/>
  <c r="U66" i="121"/>
  <c r="F66" i="121"/>
  <c r="C66" i="121"/>
  <c r="GB71" i="108"/>
  <c r="K67" i="121"/>
  <c r="CK72" i="44"/>
  <c r="CQ72" i="44"/>
  <c r="U67" i="121"/>
  <c r="F67" i="121"/>
  <c r="C67" i="121"/>
  <c r="GB72" i="108"/>
  <c r="K68" i="121"/>
  <c r="CK73" i="44"/>
  <c r="CQ73" i="44"/>
  <c r="U68" i="121"/>
  <c r="F68" i="121"/>
  <c r="C68" i="121"/>
  <c r="EE73" i="108"/>
  <c r="D69" i="121"/>
  <c r="E69" i="121"/>
  <c r="C69" i="121"/>
  <c r="EJ73" i="108"/>
  <c r="F69" i="121"/>
  <c r="EE74" i="108"/>
  <c r="D70" i="121"/>
  <c r="E70" i="121"/>
  <c r="C70" i="121"/>
  <c r="EE75" i="108"/>
  <c r="D71" i="121"/>
  <c r="E71" i="121"/>
  <c r="C71" i="121"/>
  <c r="EE76" i="108"/>
  <c r="D72" i="121"/>
  <c r="E72" i="121"/>
  <c r="C72" i="121"/>
  <c r="EE77" i="108"/>
  <c r="D73" i="121"/>
  <c r="E73" i="121"/>
  <c r="C73" i="121"/>
  <c r="EE78" i="108"/>
  <c r="D74" i="121"/>
  <c r="E74" i="121"/>
  <c r="C74" i="121"/>
  <c r="EE79" i="108"/>
  <c r="D75" i="121"/>
  <c r="E75" i="121"/>
  <c r="C75" i="121"/>
  <c r="EE80" i="108"/>
  <c r="D76" i="121"/>
  <c r="E76" i="121"/>
  <c r="C76" i="121"/>
  <c r="EE81" i="108"/>
  <c r="D77" i="121"/>
  <c r="E77" i="121"/>
  <c r="C77" i="121"/>
  <c r="EE82" i="108"/>
  <c r="D78" i="121"/>
  <c r="E78" i="121"/>
  <c r="C78" i="121"/>
  <c r="EE83" i="108"/>
  <c r="D79" i="121"/>
  <c r="E79" i="121"/>
  <c r="C79" i="121"/>
  <c r="EJ74" i="108"/>
  <c r="F70" i="121"/>
  <c r="EJ75" i="108"/>
  <c r="F71" i="121"/>
  <c r="EJ76" i="108"/>
  <c r="F72" i="121"/>
  <c r="EJ77" i="108"/>
  <c r="F73" i="121"/>
  <c r="EJ78" i="108"/>
  <c r="F74" i="121"/>
  <c r="EJ79" i="108"/>
  <c r="F75" i="121"/>
  <c r="EJ80" i="108"/>
  <c r="F76" i="121"/>
  <c r="EJ81" i="108"/>
  <c r="F77" i="121"/>
  <c r="EJ82" i="108"/>
  <c r="F78" i="121"/>
  <c r="EJ83" i="108"/>
  <c r="F79" i="121"/>
  <c r="EE84" i="108"/>
  <c r="D80" i="121"/>
  <c r="E80" i="121"/>
  <c r="C80" i="121"/>
  <c r="EE85" i="108"/>
  <c r="D81" i="121"/>
  <c r="E81" i="121"/>
  <c r="C81" i="121"/>
  <c r="EE86" i="108"/>
  <c r="D82" i="121"/>
  <c r="E82" i="121"/>
  <c r="C82" i="121"/>
  <c r="EE87" i="108"/>
  <c r="D83" i="121"/>
  <c r="E83" i="121"/>
  <c r="C83" i="121"/>
  <c r="EE88" i="108"/>
  <c r="D84" i="121"/>
  <c r="E84" i="121"/>
  <c r="C84" i="121"/>
  <c r="EE89" i="108"/>
  <c r="D85" i="121"/>
  <c r="E85" i="121"/>
  <c r="C85" i="121"/>
  <c r="EE90" i="108"/>
  <c r="D86" i="121"/>
  <c r="E86" i="121"/>
  <c r="C86" i="121"/>
  <c r="EE91" i="108"/>
  <c r="D87" i="121"/>
  <c r="E87" i="121"/>
  <c r="C87" i="121"/>
  <c r="EE92" i="108"/>
  <c r="D88" i="121"/>
  <c r="E88" i="121"/>
  <c r="C88" i="121"/>
  <c r="EE93" i="108"/>
  <c r="D89" i="121"/>
  <c r="E89" i="121"/>
  <c r="C89" i="121"/>
  <c r="EJ84" i="108"/>
  <c r="F80" i="121"/>
  <c r="EJ85" i="108"/>
  <c r="F81" i="121"/>
  <c r="EJ86" i="108"/>
  <c r="F82" i="121"/>
  <c r="EJ87" i="108"/>
  <c r="F83" i="121"/>
  <c r="EJ88" i="108"/>
  <c r="F84" i="121"/>
  <c r="EJ89" i="108"/>
  <c r="F85" i="121"/>
  <c r="EJ90" i="108"/>
  <c r="F86" i="121"/>
  <c r="EJ91" i="108"/>
  <c r="F87" i="121"/>
  <c r="EJ92" i="108"/>
  <c r="F88" i="121"/>
  <c r="EJ93" i="108"/>
  <c r="F89" i="121"/>
  <c r="EE94" i="108"/>
  <c r="D90" i="121"/>
  <c r="E90" i="121"/>
  <c r="C90" i="121"/>
  <c r="EE95" i="108"/>
  <c r="D91" i="121"/>
  <c r="E91" i="121"/>
  <c r="C91" i="121"/>
  <c r="EE96" i="108"/>
  <c r="D92" i="121"/>
  <c r="E92" i="121"/>
  <c r="C92" i="121"/>
  <c r="EE97" i="108"/>
  <c r="D93" i="121"/>
  <c r="E93" i="121"/>
  <c r="C93" i="121"/>
  <c r="EE98" i="108"/>
  <c r="D94" i="121"/>
  <c r="E94" i="121"/>
  <c r="C94" i="121"/>
  <c r="EE99" i="108"/>
  <c r="D95" i="121"/>
  <c r="E95" i="121"/>
  <c r="C95" i="121"/>
  <c r="EE100" i="108"/>
  <c r="D96" i="121"/>
  <c r="E96" i="121"/>
  <c r="C96" i="121"/>
  <c r="EE101" i="108"/>
  <c r="D97" i="121"/>
  <c r="E97" i="121"/>
  <c r="C97" i="121"/>
  <c r="EE102" i="108"/>
  <c r="D98" i="121"/>
  <c r="E98" i="121"/>
  <c r="C98" i="121"/>
  <c r="EE103" i="108"/>
  <c r="D99" i="121"/>
  <c r="E99" i="121"/>
  <c r="C99" i="121"/>
  <c r="EJ94" i="108"/>
  <c r="F90" i="121"/>
  <c r="EJ95" i="108"/>
  <c r="F91" i="121"/>
  <c r="EJ96" i="108"/>
  <c r="F92" i="121"/>
  <c r="EJ97" i="108"/>
  <c r="F93" i="121"/>
  <c r="EJ98" i="108"/>
  <c r="F94" i="121"/>
  <c r="EJ99" i="108"/>
  <c r="F95" i="121"/>
  <c r="EJ100" i="108"/>
  <c r="F96" i="121"/>
  <c r="EJ101" i="108"/>
  <c r="F97" i="121"/>
  <c r="EJ102" i="108"/>
  <c r="F98" i="121"/>
  <c r="EJ103" i="108"/>
  <c r="F99" i="121"/>
  <c r="F100" i="121"/>
  <c r="C100" i="121"/>
  <c r="F101" i="121"/>
  <c r="C101" i="121"/>
  <c r="F102" i="121"/>
  <c r="C102" i="121"/>
  <c r="F103" i="121"/>
  <c r="C103" i="121"/>
  <c r="F104" i="121"/>
  <c r="C104" i="121"/>
  <c r="F105" i="121"/>
  <c r="C105" i="121"/>
  <c r="F106" i="121"/>
  <c r="C106" i="121"/>
  <c r="F107" i="121"/>
  <c r="C107" i="121"/>
  <c r="F108" i="121"/>
  <c r="C108" i="121"/>
  <c r="F109" i="121"/>
  <c r="C109" i="121"/>
  <c r="K19" i="121"/>
  <c r="U19" i="121"/>
  <c r="F19" i="121"/>
  <c r="C19" i="121"/>
  <c r="F150" i="121"/>
  <c r="C150" i="121"/>
  <c r="B111" i="118"/>
  <c r="B110" i="118"/>
  <c r="C111" i="118"/>
  <c r="B112" i="118"/>
  <c r="C112" i="118"/>
  <c r="B113" i="118"/>
  <c r="C113" i="118"/>
  <c r="B114" i="118"/>
  <c r="C114" i="118"/>
  <c r="B115" i="118"/>
  <c r="C115" i="118"/>
  <c r="B116" i="118"/>
  <c r="C116" i="118"/>
  <c r="B117" i="118"/>
  <c r="C117" i="118"/>
  <c r="B118" i="118"/>
  <c r="C118" i="118"/>
  <c r="B119" i="118"/>
  <c r="C119" i="118"/>
  <c r="B120" i="118"/>
  <c r="C120" i="118"/>
  <c r="B121" i="118"/>
  <c r="C121" i="118"/>
  <c r="B122" i="118"/>
  <c r="C122" i="118"/>
  <c r="B123" i="118"/>
  <c r="C123" i="118"/>
  <c r="B124" i="118"/>
  <c r="C124" i="118"/>
  <c r="B125" i="118"/>
  <c r="C125" i="118"/>
  <c r="B126" i="118"/>
  <c r="C126" i="118"/>
  <c r="B127" i="118"/>
  <c r="C127" i="118"/>
  <c r="B128" i="118"/>
  <c r="C128" i="118"/>
  <c r="B129" i="118"/>
  <c r="C129" i="118"/>
  <c r="B130" i="118"/>
  <c r="C130" i="118"/>
  <c r="B131" i="118"/>
  <c r="C131" i="118"/>
  <c r="B132" i="118"/>
  <c r="C132" i="118"/>
  <c r="B133" i="118"/>
  <c r="C133" i="118"/>
  <c r="B134" i="118"/>
  <c r="C134" i="118"/>
  <c r="B135" i="118"/>
  <c r="C135" i="118"/>
  <c r="B136" i="118"/>
  <c r="C136" i="118"/>
  <c r="B137" i="118"/>
  <c r="C137" i="118"/>
  <c r="B138" i="118"/>
  <c r="C138" i="118"/>
  <c r="B139" i="118"/>
  <c r="C139" i="118"/>
  <c r="B140" i="118"/>
  <c r="C140" i="118"/>
  <c r="B141" i="118"/>
  <c r="C141" i="118"/>
  <c r="B142" i="118"/>
  <c r="C142" i="118"/>
  <c r="B143" i="118"/>
  <c r="C143" i="118"/>
  <c r="B144" i="118"/>
  <c r="C144" i="118"/>
  <c r="B145" i="118"/>
  <c r="C145" i="118"/>
  <c r="B146" i="118"/>
  <c r="C146" i="118"/>
  <c r="B147" i="118"/>
  <c r="C147" i="118"/>
  <c r="B148" i="118"/>
  <c r="C148" i="118"/>
  <c r="B149" i="118"/>
  <c r="C149" i="118"/>
  <c r="B150" i="118"/>
  <c r="C150" i="118"/>
  <c r="F101" i="27"/>
  <c r="J101" i="27"/>
  <c r="L101" i="28"/>
  <c r="F102" i="27"/>
  <c r="J102" i="27"/>
  <c r="L102" i="28"/>
  <c r="F103" i="27"/>
  <c r="J103" i="27"/>
  <c r="L103" i="28"/>
  <c r="F104" i="27"/>
  <c r="J104" i="27"/>
  <c r="L104" i="28"/>
  <c r="F105" i="27"/>
  <c r="J105" i="27"/>
  <c r="L105" i="28"/>
  <c r="F106" i="27"/>
  <c r="J106" i="27"/>
  <c r="L106" i="28"/>
  <c r="F107" i="27"/>
  <c r="J107" i="27"/>
  <c r="L107" i="28"/>
  <c r="F108" i="27"/>
  <c r="J108" i="27"/>
  <c r="L108" i="28"/>
  <c r="F109" i="27"/>
  <c r="J109" i="27"/>
  <c r="L109" i="28"/>
  <c r="F110" i="27"/>
  <c r="J110" i="27"/>
  <c r="L110" i="28"/>
  <c r="L112" i="28"/>
  <c r="L113" i="28"/>
  <c r="L114" i="28"/>
  <c r="L115" i="28"/>
  <c r="L116" i="28"/>
  <c r="L117" i="28"/>
  <c r="L118" i="28"/>
  <c r="L119" i="28"/>
  <c r="L120" i="28"/>
  <c r="L121" i="28"/>
  <c r="L122" i="28"/>
  <c r="L123" i="28"/>
  <c r="L124" i="28"/>
  <c r="L125" i="28"/>
  <c r="L126" i="28"/>
  <c r="L127" i="28"/>
  <c r="L128" i="28"/>
  <c r="L129" i="28"/>
  <c r="L130" i="28"/>
  <c r="L131" i="28"/>
  <c r="L132" i="28"/>
  <c r="L133" i="28"/>
  <c r="L134" i="28"/>
  <c r="L135" i="28"/>
  <c r="L136" i="28"/>
  <c r="L137" i="28"/>
  <c r="L138" i="28"/>
  <c r="L139" i="28"/>
  <c r="L140" i="28"/>
  <c r="L141" i="28"/>
  <c r="L142" i="28"/>
  <c r="L143" i="28"/>
  <c r="L144" i="28"/>
  <c r="L145" i="28"/>
  <c r="L146" i="28"/>
  <c r="L147" i="28"/>
  <c r="L148" i="28"/>
  <c r="L149" i="28"/>
  <c r="L150" i="28"/>
  <c r="D60" i="71"/>
  <c r="D61" i="71"/>
  <c r="D62" i="71"/>
  <c r="D63" i="71"/>
  <c r="D64" i="71"/>
  <c r="D65" i="71"/>
  <c r="D66" i="71"/>
  <c r="D67" i="71"/>
  <c r="D68" i="71"/>
  <c r="D69" i="71"/>
  <c r="E170" i="72"/>
  <c r="D70" i="71"/>
  <c r="D71" i="71"/>
  <c r="D72" i="71"/>
  <c r="D73" i="71"/>
  <c r="D74" i="71"/>
  <c r="D75" i="71"/>
  <c r="D76" i="71"/>
  <c r="D77" i="71"/>
  <c r="D78" i="71"/>
  <c r="D79" i="71"/>
  <c r="E180" i="72"/>
  <c r="D80" i="71"/>
  <c r="D81" i="71"/>
  <c r="D82" i="71"/>
  <c r="D83" i="71"/>
  <c r="D84" i="71"/>
  <c r="D85" i="71"/>
  <c r="D86" i="71"/>
  <c r="D87" i="71"/>
  <c r="D88" i="71"/>
  <c r="D89" i="71"/>
  <c r="E190" i="72"/>
  <c r="D90" i="71"/>
  <c r="E200" i="72"/>
  <c r="G25" i="29"/>
  <c r="G26" i="29"/>
  <c r="G27" i="29"/>
  <c r="G28" i="29"/>
  <c r="G29" i="29"/>
  <c r="G30" i="29"/>
  <c r="G31" i="29"/>
  <c r="G32" i="29"/>
  <c r="G33" i="29"/>
  <c r="G34" i="29"/>
  <c r="F91" i="27"/>
  <c r="F92" i="27"/>
  <c r="F93" i="27"/>
  <c r="F94" i="27"/>
  <c r="F95" i="27"/>
  <c r="F96" i="27"/>
  <c r="F97" i="27"/>
  <c r="F98" i="27"/>
  <c r="F99" i="27"/>
  <c r="F100" i="27"/>
  <c r="F81" i="27"/>
  <c r="F82" i="27"/>
  <c r="F83" i="27"/>
  <c r="F84" i="27"/>
  <c r="F85" i="27"/>
  <c r="F86" i="27"/>
  <c r="F87" i="27"/>
  <c r="F88" i="27"/>
  <c r="F89" i="27"/>
  <c r="F90" i="27"/>
  <c r="F71" i="27"/>
  <c r="F72" i="27"/>
  <c r="F73" i="27"/>
  <c r="F74" i="27"/>
  <c r="F75" i="27"/>
  <c r="F76" i="27"/>
  <c r="F77" i="27"/>
  <c r="F78" i="27"/>
  <c r="F79" i="27"/>
  <c r="F80" i="27"/>
  <c r="F61" i="27"/>
  <c r="F62" i="27"/>
  <c r="F63" i="27"/>
  <c r="F64" i="27"/>
  <c r="F65" i="27"/>
  <c r="F66" i="27"/>
  <c r="F67" i="27"/>
  <c r="F68" i="27"/>
  <c r="F69" i="27"/>
  <c r="F70" i="27"/>
  <c r="F51" i="27"/>
  <c r="F52" i="27"/>
  <c r="F53" i="27"/>
  <c r="F54" i="27"/>
  <c r="F55" i="27"/>
  <c r="F56" i="27"/>
  <c r="F57" i="27"/>
  <c r="F58" i="27"/>
  <c r="F59" i="27"/>
  <c r="F60" i="27"/>
  <c r="F41" i="27"/>
  <c r="F42" i="27"/>
  <c r="F43" i="27"/>
  <c r="F44" i="27"/>
  <c r="F45" i="27"/>
  <c r="F46" i="27"/>
  <c r="F47" i="27"/>
  <c r="F48" i="27"/>
  <c r="F49" i="27"/>
  <c r="F50" i="27"/>
  <c r="F31" i="27"/>
  <c r="F32" i="27"/>
  <c r="F33" i="27"/>
  <c r="F34" i="27"/>
  <c r="F35" i="27"/>
  <c r="F36" i="27"/>
  <c r="F37" i="27"/>
  <c r="F38" i="27"/>
  <c r="F39" i="27"/>
  <c r="F40" i="27"/>
  <c r="F21" i="27"/>
  <c r="F22" i="27"/>
  <c r="F23" i="27"/>
  <c r="F24" i="27"/>
  <c r="F25" i="27"/>
  <c r="F26" i="27"/>
  <c r="F27" i="27"/>
  <c r="F28" i="27"/>
  <c r="F29" i="27"/>
  <c r="F30" i="27"/>
  <c r="F11" i="27"/>
  <c r="F12" i="27"/>
  <c r="F13" i="27"/>
  <c r="F14" i="27"/>
  <c r="F15" i="27"/>
  <c r="F16" i="27"/>
  <c r="F17" i="27"/>
  <c r="F18" i="27"/>
  <c r="F19" i="27"/>
  <c r="F20" i="27"/>
  <c r="F129" i="39"/>
  <c r="F89" i="39"/>
  <c r="F99" i="39"/>
  <c r="F52" i="39"/>
  <c r="F137" i="39"/>
  <c r="F147" i="39"/>
  <c r="R148" i="53"/>
  <c r="R53" i="53"/>
  <c r="F9" i="39"/>
  <c r="R10" i="53"/>
  <c r="F149" i="39"/>
  <c r="R150" i="53"/>
  <c r="R100" i="53"/>
  <c r="F49" i="39"/>
  <c r="R50" i="53"/>
  <c r="F148" i="39"/>
  <c r="R149" i="53"/>
  <c r="F146" i="39"/>
  <c r="R147" i="53"/>
  <c r="F145" i="39"/>
  <c r="R146" i="53"/>
  <c r="F144" i="39"/>
  <c r="R145" i="53"/>
  <c r="F143" i="39"/>
  <c r="R144" i="53"/>
  <c r="F142" i="39"/>
  <c r="R143" i="53"/>
  <c r="F141" i="39"/>
  <c r="R142" i="53"/>
  <c r="F140" i="39"/>
  <c r="R141" i="53"/>
  <c r="F139" i="39"/>
  <c r="R140" i="53"/>
  <c r="F138" i="39"/>
  <c r="R139" i="53"/>
  <c r="R138" i="53"/>
  <c r="F136" i="39"/>
  <c r="R137" i="53"/>
  <c r="F135" i="39"/>
  <c r="R136" i="53"/>
  <c r="F134" i="39"/>
  <c r="R135" i="53"/>
  <c r="F133" i="39"/>
  <c r="R134" i="53"/>
  <c r="F132" i="39"/>
  <c r="R133" i="53"/>
  <c r="F131" i="39"/>
  <c r="R132" i="53"/>
  <c r="F130" i="39"/>
  <c r="R131" i="53"/>
  <c r="R130" i="53"/>
  <c r="F128" i="39"/>
  <c r="R129" i="53"/>
  <c r="F127" i="39"/>
  <c r="R128" i="53"/>
  <c r="F126" i="39"/>
  <c r="R127" i="53"/>
  <c r="F125" i="39"/>
  <c r="R126" i="53"/>
  <c r="F124" i="39"/>
  <c r="R125" i="53"/>
  <c r="F123" i="39"/>
  <c r="R124" i="53"/>
  <c r="F122" i="39"/>
  <c r="R123" i="53"/>
  <c r="F121" i="39"/>
  <c r="R122" i="53"/>
  <c r="F120" i="39"/>
  <c r="R121" i="53"/>
  <c r="F119" i="39"/>
  <c r="R120" i="53"/>
  <c r="F118" i="39"/>
  <c r="R119" i="53"/>
  <c r="F117" i="39"/>
  <c r="R118" i="53"/>
  <c r="F116" i="39"/>
  <c r="R117" i="53"/>
  <c r="F115" i="39"/>
  <c r="R116" i="53"/>
  <c r="F114" i="39"/>
  <c r="R115" i="53"/>
  <c r="F113" i="39"/>
  <c r="R114" i="53"/>
  <c r="F112" i="39"/>
  <c r="R113" i="53"/>
  <c r="F111" i="39"/>
  <c r="R112" i="53"/>
  <c r="F110" i="39"/>
  <c r="R111" i="53"/>
  <c r="F109" i="39"/>
  <c r="R110" i="53"/>
  <c r="F108" i="39"/>
  <c r="R109" i="53"/>
  <c r="F107" i="39"/>
  <c r="R108" i="53"/>
  <c r="F106" i="39"/>
  <c r="R107" i="53"/>
  <c r="F105" i="39"/>
  <c r="R106" i="53"/>
  <c r="F104" i="39"/>
  <c r="R105" i="53"/>
  <c r="F103" i="39"/>
  <c r="R104" i="53"/>
  <c r="F102" i="39"/>
  <c r="R103" i="53"/>
  <c r="F101" i="39"/>
  <c r="R102" i="53"/>
  <c r="F100" i="39"/>
  <c r="R101" i="53"/>
  <c r="F98" i="39"/>
  <c r="R99" i="53"/>
  <c r="F97" i="39"/>
  <c r="R98" i="53"/>
  <c r="F96" i="39"/>
  <c r="R97" i="53"/>
  <c r="F95" i="39"/>
  <c r="R96" i="53"/>
  <c r="F94" i="39"/>
  <c r="R95" i="53"/>
  <c r="F93" i="39"/>
  <c r="R94" i="53"/>
  <c r="F92" i="39"/>
  <c r="R93" i="53"/>
  <c r="F91" i="39"/>
  <c r="R92" i="53"/>
  <c r="F90" i="39"/>
  <c r="R91" i="53"/>
  <c r="R90" i="53"/>
  <c r="F88" i="39"/>
  <c r="R89" i="53"/>
  <c r="F87" i="39"/>
  <c r="R88" i="53"/>
  <c r="F86" i="39"/>
  <c r="R87" i="53"/>
  <c r="F85" i="39"/>
  <c r="R86" i="53"/>
  <c r="F84" i="39"/>
  <c r="R85" i="53"/>
  <c r="F83" i="39"/>
  <c r="R84" i="53"/>
  <c r="F82" i="39"/>
  <c r="R83" i="53"/>
  <c r="F81" i="39"/>
  <c r="R82" i="53"/>
  <c r="F80" i="39"/>
  <c r="R81" i="53"/>
  <c r="F79" i="39"/>
  <c r="R80" i="53"/>
  <c r="F78" i="39"/>
  <c r="R79" i="53"/>
  <c r="F77" i="39"/>
  <c r="R78" i="53"/>
  <c r="F76" i="39"/>
  <c r="R77" i="53"/>
  <c r="F75" i="39"/>
  <c r="R76" i="53"/>
  <c r="F74" i="39"/>
  <c r="R75" i="53"/>
  <c r="F73" i="39"/>
  <c r="R74" i="53"/>
  <c r="F72" i="39"/>
  <c r="R73" i="53"/>
  <c r="F71" i="39"/>
  <c r="R72" i="53"/>
  <c r="F70" i="39"/>
  <c r="R71" i="53"/>
  <c r="F69" i="39"/>
  <c r="R70" i="53"/>
  <c r="F68" i="39"/>
  <c r="R69" i="53"/>
  <c r="F67" i="39"/>
  <c r="R68" i="53"/>
  <c r="F66" i="39"/>
  <c r="R67" i="53"/>
  <c r="F65" i="39"/>
  <c r="R66" i="53"/>
  <c r="F64" i="39"/>
  <c r="R65" i="53"/>
  <c r="F63" i="39"/>
  <c r="R64" i="53"/>
  <c r="F62" i="39"/>
  <c r="R63" i="53"/>
  <c r="F61" i="39"/>
  <c r="R62" i="53"/>
  <c r="F60" i="39"/>
  <c r="R61" i="53"/>
  <c r="F59" i="39"/>
  <c r="R60" i="53"/>
  <c r="F58" i="39"/>
  <c r="R59" i="53"/>
  <c r="F57" i="39"/>
  <c r="R58" i="53"/>
  <c r="F56" i="39"/>
  <c r="R57" i="53"/>
  <c r="F55" i="39"/>
  <c r="R56" i="53"/>
  <c r="F54" i="39"/>
  <c r="R55" i="53"/>
  <c r="F53" i="39"/>
  <c r="R54" i="53"/>
  <c r="F51" i="39"/>
  <c r="R52" i="53"/>
  <c r="F50" i="39"/>
  <c r="R51" i="53"/>
  <c r="F48" i="39"/>
  <c r="R49" i="53"/>
  <c r="F47" i="39"/>
  <c r="R48" i="53"/>
  <c r="F46" i="39"/>
  <c r="R47" i="53"/>
  <c r="F45" i="39"/>
  <c r="R46" i="53"/>
  <c r="F44" i="39"/>
  <c r="R45" i="53"/>
  <c r="F43" i="39"/>
  <c r="R44" i="53"/>
  <c r="F42" i="39"/>
  <c r="R43" i="53"/>
  <c r="F41" i="39"/>
  <c r="R42" i="53"/>
  <c r="F40" i="39"/>
  <c r="R41" i="53"/>
  <c r="F39" i="39"/>
  <c r="R40" i="53"/>
  <c r="F38" i="39"/>
  <c r="R39" i="53"/>
  <c r="F37" i="39"/>
  <c r="R38" i="53"/>
  <c r="F36" i="39"/>
  <c r="R37" i="53"/>
  <c r="F35" i="39"/>
  <c r="R36" i="53"/>
  <c r="F34" i="39"/>
  <c r="R35" i="53"/>
  <c r="F33" i="39"/>
  <c r="R34" i="53"/>
  <c r="F32" i="39"/>
  <c r="R33" i="53"/>
  <c r="F31" i="39"/>
  <c r="R32" i="53"/>
  <c r="F30" i="39"/>
  <c r="R31" i="53"/>
  <c r="F29" i="39"/>
  <c r="R30" i="53"/>
  <c r="F28" i="39"/>
  <c r="R29" i="53"/>
  <c r="F27" i="39"/>
  <c r="R28" i="53"/>
  <c r="F26" i="39"/>
  <c r="R27" i="53"/>
  <c r="F25" i="39"/>
  <c r="R26" i="53"/>
  <c r="F24" i="39"/>
  <c r="R25" i="53"/>
  <c r="F23" i="39"/>
  <c r="R24" i="53"/>
  <c r="F22" i="39"/>
  <c r="R23" i="53"/>
  <c r="F21" i="39"/>
  <c r="R22" i="53"/>
  <c r="F20" i="39"/>
  <c r="R21" i="53"/>
  <c r="F19" i="39"/>
  <c r="R20" i="53"/>
  <c r="F18" i="39"/>
  <c r="R19" i="53"/>
  <c r="F17" i="39"/>
  <c r="R18" i="53"/>
  <c r="F16" i="39"/>
  <c r="R17" i="53"/>
  <c r="F15" i="39"/>
  <c r="R16" i="53"/>
  <c r="F14" i="39"/>
  <c r="R15" i="53"/>
  <c r="F13" i="39"/>
  <c r="R14" i="53"/>
  <c r="F12" i="39"/>
  <c r="R13" i="53"/>
  <c r="F11" i="39"/>
  <c r="R12" i="53"/>
  <c r="F10" i="39"/>
  <c r="R11" i="53"/>
  <c r="FX13" i="108"/>
  <c r="FY13" i="108"/>
  <c r="D13" i="108"/>
  <c r="B13" i="108"/>
  <c r="B9" i="53"/>
  <c r="R9" i="53"/>
  <c r="L111" i="115"/>
  <c r="L110" i="115"/>
  <c r="K111" i="115"/>
  <c r="I50" i="49"/>
  <c r="M110" i="115"/>
  <c r="N111" i="115"/>
  <c r="O110" i="115"/>
  <c r="P111" i="115"/>
  <c r="AF111" i="115"/>
  <c r="L112" i="115"/>
  <c r="K112" i="115"/>
  <c r="I51" i="49"/>
  <c r="M111" i="115"/>
  <c r="N112" i="115"/>
  <c r="O111" i="115"/>
  <c r="P112" i="115"/>
  <c r="AF112" i="115"/>
  <c r="L113" i="115"/>
  <c r="K113" i="115"/>
  <c r="I52" i="49"/>
  <c r="M112" i="115"/>
  <c r="N113" i="115"/>
  <c r="O112" i="115"/>
  <c r="P113" i="115"/>
  <c r="AF113" i="115"/>
  <c r="L114" i="115"/>
  <c r="K114" i="115"/>
  <c r="I53" i="49"/>
  <c r="M113" i="115"/>
  <c r="N114" i="115"/>
  <c r="O113" i="115"/>
  <c r="P114" i="115"/>
  <c r="AF114" i="115"/>
  <c r="L115" i="115"/>
  <c r="K115" i="115"/>
  <c r="I54" i="49"/>
  <c r="M114" i="115"/>
  <c r="N115" i="115"/>
  <c r="O114" i="115"/>
  <c r="P115" i="115"/>
  <c r="AF115" i="115"/>
  <c r="L116" i="115"/>
  <c r="K116" i="115"/>
  <c r="I55" i="49"/>
  <c r="M115" i="115"/>
  <c r="N116" i="115"/>
  <c r="O115" i="115"/>
  <c r="P116" i="115"/>
  <c r="AF116" i="115"/>
  <c r="L117" i="115"/>
  <c r="K117" i="115"/>
  <c r="I56" i="49"/>
  <c r="M116" i="115"/>
  <c r="N117" i="115"/>
  <c r="O116" i="115"/>
  <c r="P117" i="115"/>
  <c r="AF117" i="115"/>
  <c r="L118" i="115"/>
  <c r="K118" i="115"/>
  <c r="I57" i="49"/>
  <c r="M117" i="115"/>
  <c r="N118" i="115"/>
  <c r="O117" i="115"/>
  <c r="P118" i="115"/>
  <c r="AF118" i="115"/>
  <c r="L119" i="115"/>
  <c r="K119" i="115"/>
  <c r="I58" i="49"/>
  <c r="M118" i="115"/>
  <c r="N119" i="115"/>
  <c r="O118" i="115"/>
  <c r="P119" i="115"/>
  <c r="AF119" i="115"/>
  <c r="L120" i="115"/>
  <c r="K120" i="115"/>
  <c r="I59" i="49"/>
  <c r="M119" i="115"/>
  <c r="N120" i="115"/>
  <c r="O119" i="115"/>
  <c r="P120" i="115"/>
  <c r="AF120" i="115"/>
  <c r="L121" i="115"/>
  <c r="K121" i="115"/>
  <c r="I60" i="49"/>
  <c r="M120" i="115"/>
  <c r="N121" i="115"/>
  <c r="O120" i="115"/>
  <c r="P121" i="115"/>
  <c r="AF121" i="115"/>
  <c r="L122" i="115"/>
  <c r="K122" i="115"/>
  <c r="I61" i="49"/>
  <c r="M121" i="115"/>
  <c r="N122" i="115"/>
  <c r="O121" i="115"/>
  <c r="P122" i="115"/>
  <c r="AF122" i="115"/>
  <c r="L123" i="115"/>
  <c r="K123" i="115"/>
  <c r="I62" i="49"/>
  <c r="M122" i="115"/>
  <c r="N123" i="115"/>
  <c r="O122" i="115"/>
  <c r="P123" i="115"/>
  <c r="AF123" i="115"/>
  <c r="L124" i="115"/>
  <c r="K124" i="115"/>
  <c r="I63" i="49"/>
  <c r="M123" i="115"/>
  <c r="N124" i="115"/>
  <c r="O123" i="115"/>
  <c r="P124" i="115"/>
  <c r="AF124" i="115"/>
  <c r="L125" i="115"/>
  <c r="K125" i="115"/>
  <c r="I64" i="49"/>
  <c r="M124" i="115"/>
  <c r="N125" i="115"/>
  <c r="O124" i="115"/>
  <c r="P125" i="115"/>
  <c r="AF125" i="115"/>
  <c r="L126" i="115"/>
  <c r="K126" i="115"/>
  <c r="I65" i="49"/>
  <c r="M125" i="115"/>
  <c r="N126" i="115"/>
  <c r="O125" i="115"/>
  <c r="P126" i="115"/>
  <c r="AF126" i="115"/>
  <c r="L127" i="115"/>
  <c r="K127" i="115"/>
  <c r="I66" i="49"/>
  <c r="M126" i="115"/>
  <c r="N127" i="115"/>
  <c r="O126" i="115"/>
  <c r="P127" i="115"/>
  <c r="AF127" i="115"/>
  <c r="L128" i="115"/>
  <c r="K128" i="115"/>
  <c r="I67" i="49"/>
  <c r="M127" i="115"/>
  <c r="N128" i="115"/>
  <c r="O127" i="115"/>
  <c r="P128" i="115"/>
  <c r="AF128" i="115"/>
  <c r="L129" i="115"/>
  <c r="K129" i="115"/>
  <c r="I68" i="49"/>
  <c r="M128" i="115"/>
  <c r="N129" i="115"/>
  <c r="O128" i="115"/>
  <c r="P129" i="115"/>
  <c r="AF129" i="115"/>
  <c r="L130" i="115"/>
  <c r="K130" i="115"/>
  <c r="I69" i="49"/>
  <c r="M129" i="115"/>
  <c r="N130" i="115"/>
  <c r="O129" i="115"/>
  <c r="P130" i="115"/>
  <c r="AF130" i="115"/>
  <c r="L131" i="115"/>
  <c r="K131" i="115"/>
  <c r="I70" i="49"/>
  <c r="M130" i="115"/>
  <c r="N131" i="115"/>
  <c r="O130" i="115"/>
  <c r="P131" i="115"/>
  <c r="AF131" i="115"/>
  <c r="L132" i="115"/>
  <c r="K132" i="115"/>
  <c r="I71" i="49"/>
  <c r="M131" i="115"/>
  <c r="N132" i="115"/>
  <c r="O131" i="115"/>
  <c r="P132" i="115"/>
  <c r="AF132" i="115"/>
  <c r="L133" i="115"/>
  <c r="K133" i="115"/>
  <c r="I72" i="49"/>
  <c r="M132" i="115"/>
  <c r="N133" i="115"/>
  <c r="O132" i="115"/>
  <c r="P133" i="115"/>
  <c r="AF133" i="115"/>
  <c r="L134" i="115"/>
  <c r="K134" i="115"/>
  <c r="I73" i="49"/>
  <c r="M133" i="115"/>
  <c r="N134" i="115"/>
  <c r="O133" i="115"/>
  <c r="P134" i="115"/>
  <c r="AF134" i="115"/>
  <c r="L135" i="115"/>
  <c r="K135" i="115"/>
  <c r="I74" i="49"/>
  <c r="M134" i="115"/>
  <c r="N135" i="115"/>
  <c r="O134" i="115"/>
  <c r="P135" i="115"/>
  <c r="AF135" i="115"/>
  <c r="L136" i="115"/>
  <c r="K136" i="115"/>
  <c r="I75" i="49"/>
  <c r="M135" i="115"/>
  <c r="N136" i="115"/>
  <c r="O135" i="115"/>
  <c r="P136" i="115"/>
  <c r="AF136" i="115"/>
  <c r="L137" i="115"/>
  <c r="K137" i="115"/>
  <c r="I76" i="49"/>
  <c r="M136" i="115"/>
  <c r="N137" i="115"/>
  <c r="O136" i="115"/>
  <c r="P137" i="115"/>
  <c r="AF137" i="115"/>
  <c r="L138" i="115"/>
  <c r="K138" i="115"/>
  <c r="I77" i="49"/>
  <c r="M137" i="115"/>
  <c r="N138" i="115"/>
  <c r="O137" i="115"/>
  <c r="P138" i="115"/>
  <c r="AF138" i="115"/>
  <c r="L139" i="115"/>
  <c r="K139" i="115"/>
  <c r="I78" i="49"/>
  <c r="M138" i="115"/>
  <c r="N139" i="115"/>
  <c r="O138" i="115"/>
  <c r="P139" i="115"/>
  <c r="AF139" i="115"/>
  <c r="L140" i="115"/>
  <c r="K140" i="115"/>
  <c r="I79" i="49"/>
  <c r="M139" i="115"/>
  <c r="N140" i="115"/>
  <c r="O139" i="115"/>
  <c r="P140" i="115"/>
  <c r="AF140" i="115"/>
  <c r="L141" i="115"/>
  <c r="K141" i="115"/>
  <c r="I80" i="49"/>
  <c r="M140" i="115"/>
  <c r="N141" i="115"/>
  <c r="O140" i="115"/>
  <c r="P141" i="115"/>
  <c r="AF141" i="115"/>
  <c r="L142" i="115"/>
  <c r="K142" i="115"/>
  <c r="I81" i="49"/>
  <c r="M141" i="115"/>
  <c r="N142" i="115"/>
  <c r="O141" i="115"/>
  <c r="P142" i="115"/>
  <c r="AF142" i="115"/>
  <c r="L143" i="115"/>
  <c r="K143" i="115"/>
  <c r="I82" i="49"/>
  <c r="M142" i="115"/>
  <c r="N143" i="115"/>
  <c r="O142" i="115"/>
  <c r="P143" i="115"/>
  <c r="AF143" i="115"/>
  <c r="L144" i="115"/>
  <c r="K144" i="115"/>
  <c r="I83" i="49"/>
  <c r="M143" i="115"/>
  <c r="N144" i="115"/>
  <c r="O143" i="115"/>
  <c r="P144" i="115"/>
  <c r="AF144" i="115"/>
  <c r="L145" i="115"/>
  <c r="K145" i="115"/>
  <c r="I84" i="49"/>
  <c r="M144" i="115"/>
  <c r="N145" i="115"/>
  <c r="O144" i="115"/>
  <c r="P145" i="115"/>
  <c r="AF145" i="115"/>
  <c r="L146" i="115"/>
  <c r="K146" i="115"/>
  <c r="I85" i="49"/>
  <c r="M145" i="115"/>
  <c r="N146" i="115"/>
  <c r="O145" i="115"/>
  <c r="P146" i="115"/>
  <c r="AF146" i="115"/>
  <c r="L147" i="115"/>
  <c r="K147" i="115"/>
  <c r="I86" i="49"/>
  <c r="M146" i="115"/>
  <c r="N147" i="115"/>
  <c r="O146" i="115"/>
  <c r="P147" i="115"/>
  <c r="AF147" i="115"/>
  <c r="L148" i="115"/>
  <c r="K148" i="115"/>
  <c r="I87" i="49"/>
  <c r="M147" i="115"/>
  <c r="N148" i="115"/>
  <c r="O147" i="115"/>
  <c r="P148" i="115"/>
  <c r="AF148" i="115"/>
  <c r="L149" i="115"/>
  <c r="K149" i="115"/>
  <c r="I88" i="49"/>
  <c r="M148" i="115"/>
  <c r="N149" i="115"/>
  <c r="O148" i="115"/>
  <c r="P149" i="115"/>
  <c r="AF149" i="115"/>
  <c r="L150" i="115"/>
  <c r="K150" i="115"/>
  <c r="I89" i="49"/>
  <c r="M149" i="115"/>
  <c r="N150" i="115"/>
  <c r="O149" i="115"/>
  <c r="P150" i="115"/>
  <c r="AF150" i="115"/>
  <c r="P179" i="115"/>
  <c r="L33" i="116"/>
  <c r="AD111" i="115"/>
  <c r="AD112" i="115"/>
  <c r="AD113" i="115"/>
  <c r="AD114" i="115"/>
  <c r="AD115" i="115"/>
  <c r="AD116" i="115"/>
  <c r="AD117" i="115"/>
  <c r="AD118" i="115"/>
  <c r="AD119" i="115"/>
  <c r="AD120" i="115"/>
  <c r="AD121" i="115"/>
  <c r="AD122" i="115"/>
  <c r="AD123" i="115"/>
  <c r="AD124" i="115"/>
  <c r="AD125" i="115"/>
  <c r="AD126" i="115"/>
  <c r="AD127" i="115"/>
  <c r="AD128" i="115"/>
  <c r="AD129" i="115"/>
  <c r="AD130" i="115"/>
  <c r="AD131" i="115"/>
  <c r="AD132" i="115"/>
  <c r="AD133" i="115"/>
  <c r="AD134" i="115"/>
  <c r="AD135" i="115"/>
  <c r="AD136" i="115"/>
  <c r="AD137" i="115"/>
  <c r="AD138" i="115"/>
  <c r="AD139" i="115"/>
  <c r="AD140" i="115"/>
  <c r="AD141" i="115"/>
  <c r="AD142" i="115"/>
  <c r="AD143" i="115"/>
  <c r="AD144" i="115"/>
  <c r="AD145" i="115"/>
  <c r="AD146" i="115"/>
  <c r="AD147" i="115"/>
  <c r="AD148" i="115"/>
  <c r="AD149" i="115"/>
  <c r="AD150" i="115"/>
  <c r="N179" i="115"/>
  <c r="J33" i="116"/>
  <c r="H33" i="123"/>
  <c r="M179" i="115"/>
  <c r="I33" i="116"/>
  <c r="I33" i="123"/>
  <c r="J33" i="123"/>
  <c r="K33" i="123"/>
  <c r="O73" i="108"/>
  <c r="DF73" i="108"/>
  <c r="DG73" i="108"/>
  <c r="DH73" i="108"/>
  <c r="DE73" i="108"/>
  <c r="DV73" i="108"/>
  <c r="DZ73" i="108"/>
  <c r="F9" i="49"/>
  <c r="O69" i="53"/>
  <c r="O11" i="53"/>
  <c r="O12" i="53"/>
  <c r="O13" i="53"/>
  <c r="O14" i="53"/>
  <c r="O15" i="53"/>
  <c r="O16" i="53"/>
  <c r="O17" i="53"/>
  <c r="O18" i="53"/>
  <c r="O19" i="53"/>
  <c r="O20" i="53"/>
  <c r="O21" i="53"/>
  <c r="O22" i="53"/>
  <c r="O23" i="53"/>
  <c r="O24" i="53"/>
  <c r="O25" i="53"/>
  <c r="O26" i="53"/>
  <c r="O27" i="53"/>
  <c r="O28" i="53"/>
  <c r="O29" i="53"/>
  <c r="O30" i="53"/>
  <c r="O31" i="53"/>
  <c r="O32" i="53"/>
  <c r="O33" i="53"/>
  <c r="O34" i="53"/>
  <c r="O35" i="53"/>
  <c r="O36" i="53"/>
  <c r="O37" i="53"/>
  <c r="O38" i="53"/>
  <c r="O39" i="53"/>
  <c r="O40" i="53"/>
  <c r="O41" i="53"/>
  <c r="O42" i="53"/>
  <c r="O43" i="53"/>
  <c r="O44" i="53"/>
  <c r="O45" i="53"/>
  <c r="O46" i="53"/>
  <c r="O47" i="53"/>
  <c r="O48" i="53"/>
  <c r="O49" i="53"/>
  <c r="O50" i="53"/>
  <c r="O51" i="53"/>
  <c r="O52" i="53"/>
  <c r="O53" i="53"/>
  <c r="O54" i="53"/>
  <c r="O55" i="53"/>
  <c r="O56" i="53"/>
  <c r="O57" i="53"/>
  <c r="O58" i="53"/>
  <c r="O59" i="53"/>
  <c r="O60" i="53"/>
  <c r="O61" i="53"/>
  <c r="O62" i="53"/>
  <c r="O63" i="53"/>
  <c r="O64" i="53"/>
  <c r="O65" i="53"/>
  <c r="O66" i="53"/>
  <c r="O67" i="53"/>
  <c r="O68" i="53"/>
  <c r="O74" i="108"/>
  <c r="DF74" i="108"/>
  <c r="DG74" i="108"/>
  <c r="DH74" i="108"/>
  <c r="DE74" i="108"/>
  <c r="DV74" i="108"/>
  <c r="DZ74" i="108"/>
  <c r="F10" i="49"/>
  <c r="O70" i="53"/>
  <c r="O75" i="108"/>
  <c r="DF75" i="108"/>
  <c r="DG75" i="108"/>
  <c r="DH75" i="108"/>
  <c r="DE75" i="108"/>
  <c r="DV75" i="108"/>
  <c r="DZ75" i="108"/>
  <c r="F11" i="49"/>
  <c r="O71" i="53"/>
  <c r="O76" i="108"/>
  <c r="DF76" i="108"/>
  <c r="DG76" i="108"/>
  <c r="DH76" i="108"/>
  <c r="DE76" i="108"/>
  <c r="DV76" i="108"/>
  <c r="DZ76" i="108"/>
  <c r="F12" i="49"/>
  <c r="O72" i="53"/>
  <c r="O77" i="108"/>
  <c r="DF77" i="108"/>
  <c r="DG77" i="108"/>
  <c r="DH77" i="108"/>
  <c r="DE77" i="108"/>
  <c r="DV77" i="108"/>
  <c r="DZ77" i="108"/>
  <c r="F13" i="49"/>
  <c r="O73" i="53"/>
  <c r="O78" i="108"/>
  <c r="DF78" i="108"/>
  <c r="DG78" i="108"/>
  <c r="DH78" i="108"/>
  <c r="DE78" i="108"/>
  <c r="DV78" i="108"/>
  <c r="DZ78" i="108"/>
  <c r="F14" i="49"/>
  <c r="O74" i="53"/>
  <c r="O79" i="108"/>
  <c r="DF79" i="108"/>
  <c r="DG79" i="108"/>
  <c r="DH79" i="108"/>
  <c r="DE79" i="108"/>
  <c r="DV79" i="108"/>
  <c r="DZ79" i="108"/>
  <c r="F15" i="49"/>
  <c r="O75" i="53"/>
  <c r="O80" i="108"/>
  <c r="DF80" i="108"/>
  <c r="DG80" i="108"/>
  <c r="DH80" i="108"/>
  <c r="DE80" i="108"/>
  <c r="DV80" i="108"/>
  <c r="DZ80" i="108"/>
  <c r="F16" i="49"/>
  <c r="O76" i="53"/>
  <c r="O81" i="108"/>
  <c r="DF81" i="108"/>
  <c r="DG81" i="108"/>
  <c r="DH81" i="108"/>
  <c r="DE81" i="108"/>
  <c r="DV81" i="108"/>
  <c r="DZ81" i="108"/>
  <c r="F17" i="49"/>
  <c r="O77" i="53"/>
  <c r="O82" i="108"/>
  <c r="DF82" i="108"/>
  <c r="DG82" i="108"/>
  <c r="DH82" i="108"/>
  <c r="DE82" i="108"/>
  <c r="DV82" i="108"/>
  <c r="DZ82" i="108"/>
  <c r="F18" i="49"/>
  <c r="O78" i="53"/>
  <c r="O83" i="108"/>
  <c r="DF83" i="108"/>
  <c r="DG83" i="108"/>
  <c r="DH83" i="108"/>
  <c r="DE83" i="108"/>
  <c r="DV83" i="108"/>
  <c r="DZ83" i="108"/>
  <c r="F19" i="49"/>
  <c r="O79" i="53"/>
  <c r="O84" i="108"/>
  <c r="DF84" i="108"/>
  <c r="DG84" i="108"/>
  <c r="DH84" i="108"/>
  <c r="DE84" i="108"/>
  <c r="DV84" i="108"/>
  <c r="DZ84" i="108"/>
  <c r="F20" i="49"/>
  <c r="O80" i="53"/>
  <c r="O85" i="108"/>
  <c r="DF85" i="108"/>
  <c r="DG85" i="108"/>
  <c r="DH85" i="108"/>
  <c r="DE85" i="108"/>
  <c r="DV85" i="108"/>
  <c r="DZ85" i="108"/>
  <c r="F21" i="49"/>
  <c r="O81" i="53"/>
  <c r="O86" i="108"/>
  <c r="DF86" i="108"/>
  <c r="DG86" i="108"/>
  <c r="DH86" i="108"/>
  <c r="DE86" i="108"/>
  <c r="DV86" i="108"/>
  <c r="DZ86" i="108"/>
  <c r="F22" i="49"/>
  <c r="O82" i="53"/>
  <c r="O87" i="108"/>
  <c r="DF87" i="108"/>
  <c r="DG87" i="108"/>
  <c r="DH87" i="108"/>
  <c r="DE87" i="108"/>
  <c r="DV87" i="108"/>
  <c r="DZ87" i="108"/>
  <c r="F23" i="49"/>
  <c r="O83" i="53"/>
  <c r="O88" i="108"/>
  <c r="DF88" i="108"/>
  <c r="DG88" i="108"/>
  <c r="DH88" i="108"/>
  <c r="DE88" i="108"/>
  <c r="DV88" i="108"/>
  <c r="DZ88" i="108"/>
  <c r="F24" i="49"/>
  <c r="O84" i="53"/>
  <c r="O89" i="108"/>
  <c r="DF89" i="108"/>
  <c r="DG89" i="108"/>
  <c r="DH89" i="108"/>
  <c r="DE89" i="108"/>
  <c r="DV89" i="108"/>
  <c r="DZ89" i="108"/>
  <c r="F25" i="49"/>
  <c r="O85" i="53"/>
  <c r="O90" i="108"/>
  <c r="DF90" i="108"/>
  <c r="DG90" i="108"/>
  <c r="DH90" i="108"/>
  <c r="DE90" i="108"/>
  <c r="DV90" i="108"/>
  <c r="DZ90" i="108"/>
  <c r="F26" i="49"/>
  <c r="O86" i="53"/>
  <c r="O91" i="108"/>
  <c r="DF91" i="108"/>
  <c r="DG91" i="108"/>
  <c r="DH91" i="108"/>
  <c r="DE91" i="108"/>
  <c r="DV91" i="108"/>
  <c r="DZ91" i="108"/>
  <c r="F27" i="49"/>
  <c r="O87" i="53"/>
  <c r="O92" i="108"/>
  <c r="DF92" i="108"/>
  <c r="DG92" i="108"/>
  <c r="DH92" i="108"/>
  <c r="DE92" i="108"/>
  <c r="DV92" i="108"/>
  <c r="DZ92" i="108"/>
  <c r="F28" i="49"/>
  <c r="O88" i="53"/>
  <c r="O93" i="108"/>
  <c r="DF93" i="108"/>
  <c r="DG93" i="108"/>
  <c r="DH93" i="108"/>
  <c r="DE93" i="108"/>
  <c r="DV93" i="108"/>
  <c r="DZ93" i="108"/>
  <c r="F29" i="49"/>
  <c r="O89" i="53"/>
  <c r="O94" i="108"/>
  <c r="DF94" i="108"/>
  <c r="DG94" i="108"/>
  <c r="DH94" i="108"/>
  <c r="DE94" i="108"/>
  <c r="DV94" i="108"/>
  <c r="DZ94" i="108"/>
  <c r="F30" i="49"/>
  <c r="O90" i="53"/>
  <c r="O95" i="108"/>
  <c r="DF95" i="108"/>
  <c r="DG95" i="108"/>
  <c r="DH95" i="108"/>
  <c r="DE95" i="108"/>
  <c r="DV95" i="108"/>
  <c r="DZ95" i="108"/>
  <c r="F31" i="49"/>
  <c r="O91" i="53"/>
  <c r="O96" i="108"/>
  <c r="DF96" i="108"/>
  <c r="DG96" i="108"/>
  <c r="DH96" i="108"/>
  <c r="DE96" i="108"/>
  <c r="DV96" i="108"/>
  <c r="DZ96" i="108"/>
  <c r="F32" i="49"/>
  <c r="O92" i="53"/>
  <c r="O97" i="108"/>
  <c r="DF97" i="108"/>
  <c r="DG97" i="108"/>
  <c r="DH97" i="108"/>
  <c r="DE97" i="108"/>
  <c r="DV97" i="108"/>
  <c r="DZ97" i="108"/>
  <c r="F33" i="49"/>
  <c r="O93" i="53"/>
  <c r="O98" i="108"/>
  <c r="DF98" i="108"/>
  <c r="DG98" i="108"/>
  <c r="DH98" i="108"/>
  <c r="DE98" i="108"/>
  <c r="DV98" i="108"/>
  <c r="DZ98" i="108"/>
  <c r="F34" i="49"/>
  <c r="O94" i="53"/>
  <c r="O99" i="108"/>
  <c r="DF99" i="108"/>
  <c r="DG99" i="108"/>
  <c r="DH99" i="108"/>
  <c r="DE99" i="108"/>
  <c r="DV99" i="108"/>
  <c r="DZ99" i="108"/>
  <c r="F35" i="49"/>
  <c r="O95" i="53"/>
  <c r="O100" i="108"/>
  <c r="DF100" i="108"/>
  <c r="DG100" i="108"/>
  <c r="DH100" i="108"/>
  <c r="DE100" i="108"/>
  <c r="DV100" i="108"/>
  <c r="DZ100" i="108"/>
  <c r="F36" i="49"/>
  <c r="O96" i="53"/>
  <c r="O101" i="108"/>
  <c r="DF101" i="108"/>
  <c r="DG101" i="108"/>
  <c r="DH101" i="108"/>
  <c r="DE101" i="108"/>
  <c r="DV101" i="108"/>
  <c r="DZ101" i="108"/>
  <c r="F37" i="49"/>
  <c r="O97" i="53"/>
  <c r="O102" i="108"/>
  <c r="DF102" i="108"/>
  <c r="DG102" i="108"/>
  <c r="DH102" i="108"/>
  <c r="DE102" i="108"/>
  <c r="DV102" i="108"/>
  <c r="DZ102" i="108"/>
  <c r="F38" i="49"/>
  <c r="O98" i="53"/>
  <c r="O103" i="108"/>
  <c r="DF103" i="108"/>
  <c r="DG103" i="108"/>
  <c r="DH103" i="108"/>
  <c r="DE103" i="108"/>
  <c r="DV103" i="108"/>
  <c r="DZ103" i="108"/>
  <c r="F39" i="49"/>
  <c r="O99" i="53"/>
  <c r="DF104" i="108"/>
  <c r="BS104" i="108"/>
  <c r="DG104" i="108"/>
  <c r="DH104" i="108"/>
  <c r="DE104" i="108"/>
  <c r="BV104" i="108"/>
  <c r="DV104" i="108"/>
  <c r="DZ104" i="108"/>
  <c r="F40" i="49"/>
  <c r="O100" i="53"/>
  <c r="DF105" i="108"/>
  <c r="BS105" i="108"/>
  <c r="DG105" i="108"/>
  <c r="DH105" i="108"/>
  <c r="DE105" i="108"/>
  <c r="BV105" i="108"/>
  <c r="DV105" i="108"/>
  <c r="DZ105" i="108"/>
  <c r="F41" i="49"/>
  <c r="O101" i="53"/>
  <c r="DF106" i="108"/>
  <c r="BS106" i="108"/>
  <c r="DG106" i="108"/>
  <c r="DH106" i="108"/>
  <c r="DE106" i="108"/>
  <c r="BV106" i="108"/>
  <c r="DV106" i="108"/>
  <c r="DZ106" i="108"/>
  <c r="F42" i="49"/>
  <c r="O102" i="53"/>
  <c r="DF107" i="108"/>
  <c r="BS107" i="108"/>
  <c r="DG107" i="108"/>
  <c r="DH107" i="108"/>
  <c r="DE107" i="108"/>
  <c r="BV107" i="108"/>
  <c r="DV107" i="108"/>
  <c r="DZ107" i="108"/>
  <c r="F43" i="49"/>
  <c r="O103" i="53"/>
  <c r="DF108" i="108"/>
  <c r="BS108" i="108"/>
  <c r="DG108" i="108"/>
  <c r="DH108" i="108"/>
  <c r="DE108" i="108"/>
  <c r="BV108" i="108"/>
  <c r="DV108" i="108"/>
  <c r="DZ108" i="108"/>
  <c r="F44" i="49"/>
  <c r="O104" i="53"/>
  <c r="DF109" i="108"/>
  <c r="BS109" i="108"/>
  <c r="DG109" i="108"/>
  <c r="DH109" i="108"/>
  <c r="DE109" i="108"/>
  <c r="BV109" i="108"/>
  <c r="DV109" i="108"/>
  <c r="DZ109" i="108"/>
  <c r="F45" i="49"/>
  <c r="O105" i="53"/>
  <c r="DF110" i="108"/>
  <c r="BS110" i="108"/>
  <c r="DG110" i="108"/>
  <c r="DH110" i="108"/>
  <c r="DE110" i="108"/>
  <c r="BV110" i="108"/>
  <c r="DV110" i="108"/>
  <c r="DZ110" i="108"/>
  <c r="F46" i="49"/>
  <c r="O106" i="53"/>
  <c r="DF111" i="108"/>
  <c r="BS111" i="108"/>
  <c r="DG111" i="108"/>
  <c r="DH111" i="108"/>
  <c r="DE111" i="108"/>
  <c r="BV111" i="108"/>
  <c r="DV111" i="108"/>
  <c r="DZ111" i="108"/>
  <c r="F47" i="49"/>
  <c r="O107" i="53"/>
  <c r="DF112" i="108"/>
  <c r="BS112" i="108"/>
  <c r="DG112" i="108"/>
  <c r="DH112" i="108"/>
  <c r="DE112" i="108"/>
  <c r="BV112" i="108"/>
  <c r="DV112" i="108"/>
  <c r="DZ112" i="108"/>
  <c r="F48" i="49"/>
  <c r="O108" i="53"/>
  <c r="DF113" i="108"/>
  <c r="BS113" i="108"/>
  <c r="DG113" i="108"/>
  <c r="DH113" i="108"/>
  <c r="DE113" i="108"/>
  <c r="BV113" i="108"/>
  <c r="DV113" i="108"/>
  <c r="DZ113" i="108"/>
  <c r="F49" i="49"/>
  <c r="O109" i="53"/>
  <c r="DF114" i="108"/>
  <c r="BS114" i="108"/>
  <c r="DG114" i="108"/>
  <c r="DH114" i="108"/>
  <c r="DE114" i="108"/>
  <c r="BV114" i="108"/>
  <c r="DV114" i="108"/>
  <c r="DZ114" i="108"/>
  <c r="F50" i="49"/>
  <c r="O110" i="53"/>
  <c r="DF115" i="108"/>
  <c r="BS115" i="108"/>
  <c r="DG115" i="108"/>
  <c r="DH115" i="108"/>
  <c r="DE115" i="108"/>
  <c r="BV115" i="108"/>
  <c r="DV115" i="108"/>
  <c r="DZ115" i="108"/>
  <c r="F51" i="49"/>
  <c r="O111" i="53"/>
  <c r="DF116" i="108"/>
  <c r="BS116" i="108"/>
  <c r="DG116" i="108"/>
  <c r="DH116" i="108"/>
  <c r="DE116" i="108"/>
  <c r="BV116" i="108"/>
  <c r="DV116" i="108"/>
  <c r="DZ116" i="108"/>
  <c r="F52" i="49"/>
  <c r="O112" i="53"/>
  <c r="DF117" i="108"/>
  <c r="BS117" i="108"/>
  <c r="DG117" i="108"/>
  <c r="DH117" i="108"/>
  <c r="DE117" i="108"/>
  <c r="BV117" i="108"/>
  <c r="DV117" i="108"/>
  <c r="DZ117" i="108"/>
  <c r="F53" i="49"/>
  <c r="O113" i="53"/>
  <c r="DF118" i="108"/>
  <c r="BS118" i="108"/>
  <c r="DG118" i="108"/>
  <c r="DH118" i="108"/>
  <c r="DE118" i="108"/>
  <c r="BV118" i="108"/>
  <c r="DV118" i="108"/>
  <c r="DZ118" i="108"/>
  <c r="F54" i="49"/>
  <c r="O114" i="53"/>
  <c r="DF119" i="108"/>
  <c r="BS119" i="108"/>
  <c r="DG119" i="108"/>
  <c r="DH119" i="108"/>
  <c r="DE119" i="108"/>
  <c r="BV119" i="108"/>
  <c r="DV119" i="108"/>
  <c r="DZ119" i="108"/>
  <c r="F55" i="49"/>
  <c r="O115" i="53"/>
  <c r="DF120" i="108"/>
  <c r="BS120" i="108"/>
  <c r="DG120" i="108"/>
  <c r="DH120" i="108"/>
  <c r="DE120" i="108"/>
  <c r="BV120" i="108"/>
  <c r="DV120" i="108"/>
  <c r="DZ120" i="108"/>
  <c r="F56" i="49"/>
  <c r="O116" i="53"/>
  <c r="DF121" i="108"/>
  <c r="BS121" i="108"/>
  <c r="DG121" i="108"/>
  <c r="DH121" i="108"/>
  <c r="DE121" i="108"/>
  <c r="BV121" i="108"/>
  <c r="DV121" i="108"/>
  <c r="DZ121" i="108"/>
  <c r="F57" i="49"/>
  <c r="O117" i="53"/>
  <c r="DF122" i="108"/>
  <c r="BS122" i="108"/>
  <c r="DG122" i="108"/>
  <c r="DH122" i="108"/>
  <c r="DE122" i="108"/>
  <c r="BV122" i="108"/>
  <c r="DV122" i="108"/>
  <c r="DZ122" i="108"/>
  <c r="F58" i="49"/>
  <c r="O118" i="53"/>
  <c r="DF123" i="108"/>
  <c r="BS123" i="108"/>
  <c r="DG123" i="108"/>
  <c r="DH123" i="108"/>
  <c r="DE123" i="108"/>
  <c r="BV123" i="108"/>
  <c r="DV123" i="108"/>
  <c r="DZ123" i="108"/>
  <c r="F59" i="49"/>
  <c r="O119" i="53"/>
  <c r="DF124" i="108"/>
  <c r="BS124" i="108"/>
  <c r="DG124" i="108"/>
  <c r="DH124" i="108"/>
  <c r="DE124" i="108"/>
  <c r="BV124" i="108"/>
  <c r="DV124" i="108"/>
  <c r="DZ124" i="108"/>
  <c r="F60" i="49"/>
  <c r="O120" i="53"/>
  <c r="DF125" i="108"/>
  <c r="BS125" i="108"/>
  <c r="DG125" i="108"/>
  <c r="DH125" i="108"/>
  <c r="DE125" i="108"/>
  <c r="BV125" i="108"/>
  <c r="DV125" i="108"/>
  <c r="DZ125" i="108"/>
  <c r="F61" i="49"/>
  <c r="O121" i="53"/>
  <c r="DF126" i="108"/>
  <c r="BS126" i="108"/>
  <c r="DG126" i="108"/>
  <c r="DH126" i="108"/>
  <c r="DE126" i="108"/>
  <c r="BV126" i="108"/>
  <c r="DV126" i="108"/>
  <c r="DZ126" i="108"/>
  <c r="F62" i="49"/>
  <c r="O122" i="53"/>
  <c r="DF127" i="108"/>
  <c r="BS127" i="108"/>
  <c r="DG127" i="108"/>
  <c r="DH127" i="108"/>
  <c r="DE127" i="108"/>
  <c r="BV127" i="108"/>
  <c r="DV127" i="108"/>
  <c r="DZ127" i="108"/>
  <c r="F63" i="49"/>
  <c r="O123" i="53"/>
  <c r="DF128" i="108"/>
  <c r="BS128" i="108"/>
  <c r="DG128" i="108"/>
  <c r="DH128" i="108"/>
  <c r="DE128" i="108"/>
  <c r="BV128" i="108"/>
  <c r="DV128" i="108"/>
  <c r="DZ128" i="108"/>
  <c r="F64" i="49"/>
  <c r="O124" i="53"/>
  <c r="DF129" i="108"/>
  <c r="BS129" i="108"/>
  <c r="DG129" i="108"/>
  <c r="DH129" i="108"/>
  <c r="DE129" i="108"/>
  <c r="BV129" i="108"/>
  <c r="DV129" i="108"/>
  <c r="DZ129" i="108"/>
  <c r="F65" i="49"/>
  <c r="O125" i="53"/>
  <c r="DF130" i="108"/>
  <c r="BS130" i="108"/>
  <c r="DG130" i="108"/>
  <c r="DH130" i="108"/>
  <c r="DE130" i="108"/>
  <c r="BV130" i="108"/>
  <c r="DV130" i="108"/>
  <c r="DZ130" i="108"/>
  <c r="F66" i="49"/>
  <c r="O126" i="53"/>
  <c r="DF131" i="108"/>
  <c r="BS131" i="108"/>
  <c r="DG131" i="108"/>
  <c r="DH131" i="108"/>
  <c r="DE131" i="108"/>
  <c r="BV131" i="108"/>
  <c r="DV131" i="108"/>
  <c r="DZ131" i="108"/>
  <c r="F67" i="49"/>
  <c r="O127" i="53"/>
  <c r="DF132" i="108"/>
  <c r="BS132" i="108"/>
  <c r="DG132" i="108"/>
  <c r="DH132" i="108"/>
  <c r="DE132" i="108"/>
  <c r="BV132" i="108"/>
  <c r="DV132" i="108"/>
  <c r="DZ132" i="108"/>
  <c r="F68" i="49"/>
  <c r="O128" i="53"/>
  <c r="DF133" i="108"/>
  <c r="BS133" i="108"/>
  <c r="DG133" i="108"/>
  <c r="DH133" i="108"/>
  <c r="DE133" i="108"/>
  <c r="BV133" i="108"/>
  <c r="DV133" i="108"/>
  <c r="DZ133" i="108"/>
  <c r="F69" i="49"/>
  <c r="O129" i="53"/>
  <c r="DF134" i="108"/>
  <c r="BS134" i="108"/>
  <c r="DG134" i="108"/>
  <c r="DH134" i="108"/>
  <c r="DE134" i="108"/>
  <c r="BV134" i="108"/>
  <c r="DV134" i="108"/>
  <c r="DZ134" i="108"/>
  <c r="F70" i="49"/>
  <c r="O130" i="53"/>
  <c r="DF135" i="108"/>
  <c r="BS135" i="108"/>
  <c r="DG135" i="108"/>
  <c r="DH135" i="108"/>
  <c r="DE135" i="108"/>
  <c r="BV135" i="108"/>
  <c r="DV135" i="108"/>
  <c r="DZ135" i="108"/>
  <c r="F71" i="49"/>
  <c r="O131" i="53"/>
  <c r="DF136" i="108"/>
  <c r="BS136" i="108"/>
  <c r="DG136" i="108"/>
  <c r="DH136" i="108"/>
  <c r="DE136" i="108"/>
  <c r="BV136" i="108"/>
  <c r="DV136" i="108"/>
  <c r="DZ136" i="108"/>
  <c r="F72" i="49"/>
  <c r="O132" i="53"/>
  <c r="DF137" i="108"/>
  <c r="BS137" i="108"/>
  <c r="DG137" i="108"/>
  <c r="DH137" i="108"/>
  <c r="DE137" i="108"/>
  <c r="BV137" i="108"/>
  <c r="DV137" i="108"/>
  <c r="DZ137" i="108"/>
  <c r="F73" i="49"/>
  <c r="O133" i="53"/>
  <c r="DF138" i="108"/>
  <c r="BS138" i="108"/>
  <c r="DG138" i="108"/>
  <c r="DH138" i="108"/>
  <c r="DE138" i="108"/>
  <c r="BV138" i="108"/>
  <c r="DV138" i="108"/>
  <c r="DZ138" i="108"/>
  <c r="F74" i="49"/>
  <c r="O134" i="53"/>
  <c r="DF139" i="108"/>
  <c r="BS139" i="108"/>
  <c r="DG139" i="108"/>
  <c r="DH139" i="108"/>
  <c r="DE139" i="108"/>
  <c r="BV139" i="108"/>
  <c r="DV139" i="108"/>
  <c r="DZ139" i="108"/>
  <c r="F75" i="49"/>
  <c r="O135" i="53"/>
  <c r="DF140" i="108"/>
  <c r="BS140" i="108"/>
  <c r="DG140" i="108"/>
  <c r="DH140" i="108"/>
  <c r="DE140" i="108"/>
  <c r="BV140" i="108"/>
  <c r="DV140" i="108"/>
  <c r="DZ140" i="108"/>
  <c r="F76" i="49"/>
  <c r="O136" i="53"/>
  <c r="DF141" i="108"/>
  <c r="BS141" i="108"/>
  <c r="DG141" i="108"/>
  <c r="DH141" i="108"/>
  <c r="DE141" i="108"/>
  <c r="BV141" i="108"/>
  <c r="DV141" i="108"/>
  <c r="DZ141" i="108"/>
  <c r="F77" i="49"/>
  <c r="O137" i="53"/>
  <c r="DF142" i="108"/>
  <c r="BS142" i="108"/>
  <c r="DG142" i="108"/>
  <c r="DH142" i="108"/>
  <c r="DE142" i="108"/>
  <c r="BV142" i="108"/>
  <c r="DV142" i="108"/>
  <c r="DZ142" i="108"/>
  <c r="F78" i="49"/>
  <c r="O138" i="53"/>
  <c r="DF143" i="108"/>
  <c r="BS143" i="108"/>
  <c r="DG143" i="108"/>
  <c r="DH143" i="108"/>
  <c r="DE143" i="108"/>
  <c r="BV143" i="108"/>
  <c r="DV143" i="108"/>
  <c r="DZ143" i="108"/>
  <c r="F79" i="49"/>
  <c r="O139" i="53"/>
  <c r="DF144" i="108"/>
  <c r="BS144" i="108"/>
  <c r="DG144" i="108"/>
  <c r="DH144" i="108"/>
  <c r="DE144" i="108"/>
  <c r="BV144" i="108"/>
  <c r="DV144" i="108"/>
  <c r="DZ144" i="108"/>
  <c r="F80" i="49"/>
  <c r="O140" i="53"/>
  <c r="DF145" i="108"/>
  <c r="BS145" i="108"/>
  <c r="DG145" i="108"/>
  <c r="DH145" i="108"/>
  <c r="DE145" i="108"/>
  <c r="BV145" i="108"/>
  <c r="DV145" i="108"/>
  <c r="DZ145" i="108"/>
  <c r="F81" i="49"/>
  <c r="O141" i="53"/>
  <c r="DF146" i="108"/>
  <c r="BS146" i="108"/>
  <c r="DG146" i="108"/>
  <c r="DH146" i="108"/>
  <c r="DE146" i="108"/>
  <c r="BV146" i="108"/>
  <c r="DV146" i="108"/>
  <c r="DZ146" i="108"/>
  <c r="F82" i="49"/>
  <c r="O142" i="53"/>
  <c r="DF147" i="108"/>
  <c r="BS147" i="108"/>
  <c r="DG147" i="108"/>
  <c r="DH147" i="108"/>
  <c r="DE147" i="108"/>
  <c r="BV147" i="108"/>
  <c r="DV147" i="108"/>
  <c r="DZ147" i="108"/>
  <c r="F83" i="49"/>
  <c r="O143" i="53"/>
  <c r="DF148" i="108"/>
  <c r="BS148" i="108"/>
  <c r="DG148" i="108"/>
  <c r="DH148" i="108"/>
  <c r="DE148" i="108"/>
  <c r="BV148" i="108"/>
  <c r="DV148" i="108"/>
  <c r="DZ148" i="108"/>
  <c r="F84" i="49"/>
  <c r="O144" i="53"/>
  <c r="DF149" i="108"/>
  <c r="BS149" i="108"/>
  <c r="DG149" i="108"/>
  <c r="DH149" i="108"/>
  <c r="DE149" i="108"/>
  <c r="BV149" i="108"/>
  <c r="DV149" i="108"/>
  <c r="DZ149" i="108"/>
  <c r="F85" i="49"/>
  <c r="O145" i="53"/>
  <c r="DF150" i="108"/>
  <c r="BS150" i="108"/>
  <c r="DG150" i="108"/>
  <c r="DH150" i="108"/>
  <c r="DE150" i="108"/>
  <c r="BV150" i="108"/>
  <c r="DV150" i="108"/>
  <c r="DZ150" i="108"/>
  <c r="F86" i="49"/>
  <c r="O146" i="53"/>
  <c r="DF151" i="108"/>
  <c r="BS151" i="108"/>
  <c r="DG151" i="108"/>
  <c r="DH151" i="108"/>
  <c r="DE151" i="108"/>
  <c r="BV151" i="108"/>
  <c r="DV151" i="108"/>
  <c r="DZ151" i="108"/>
  <c r="F87" i="49"/>
  <c r="O147" i="53"/>
  <c r="DF152" i="108"/>
  <c r="BS152" i="108"/>
  <c r="DG152" i="108"/>
  <c r="DH152" i="108"/>
  <c r="DE152" i="108"/>
  <c r="BV152" i="108"/>
  <c r="DV152" i="108"/>
  <c r="DZ152" i="108"/>
  <c r="F88" i="49"/>
  <c r="O148" i="53"/>
  <c r="DF153" i="108"/>
  <c r="BS153" i="108"/>
  <c r="DG153" i="108"/>
  <c r="DH153" i="108"/>
  <c r="DE153" i="108"/>
  <c r="BV153" i="108"/>
  <c r="DV153" i="108"/>
  <c r="DZ153" i="108"/>
  <c r="F89" i="49"/>
  <c r="O149" i="53"/>
  <c r="DF154" i="108"/>
  <c r="BS154" i="108"/>
  <c r="DG154" i="108"/>
  <c r="DH154" i="108"/>
  <c r="DE154" i="108"/>
  <c r="BV154" i="108"/>
  <c r="DV154" i="108"/>
  <c r="DZ154" i="108"/>
  <c r="F90" i="49"/>
  <c r="O150" i="53"/>
  <c r="O10" i="53"/>
  <c r="BS93" i="44"/>
  <c r="C89" i="115"/>
  <c r="D89" i="53"/>
  <c r="B89" i="115"/>
  <c r="F89" i="115"/>
  <c r="N89" i="53"/>
  <c r="BS92" i="44"/>
  <c r="C88" i="115"/>
  <c r="D88" i="53"/>
  <c r="B88" i="115"/>
  <c r="F88" i="115"/>
  <c r="N88" i="53"/>
  <c r="C87" i="115"/>
  <c r="D87" i="53"/>
  <c r="B87" i="115"/>
  <c r="F87" i="115"/>
  <c r="N87" i="53"/>
  <c r="C86" i="115"/>
  <c r="D86" i="53"/>
  <c r="B86" i="115"/>
  <c r="F86" i="115"/>
  <c r="N86" i="53"/>
  <c r="N85" i="53"/>
  <c r="N84" i="53"/>
  <c r="N83" i="53"/>
  <c r="N82" i="53"/>
  <c r="N81" i="53"/>
  <c r="N80" i="53"/>
  <c r="N79" i="53"/>
  <c r="N78" i="53"/>
  <c r="N77" i="53"/>
  <c r="N76" i="53"/>
  <c r="N75" i="53"/>
  <c r="N74" i="53"/>
  <c r="N73" i="53"/>
  <c r="N72" i="53"/>
  <c r="N71" i="53"/>
  <c r="N70" i="53"/>
  <c r="N69" i="53"/>
  <c r="N68" i="53"/>
  <c r="N67" i="53"/>
  <c r="N66" i="53"/>
  <c r="N65" i="53"/>
  <c r="N64" i="53"/>
  <c r="N63" i="53"/>
  <c r="N62" i="53"/>
  <c r="N61" i="53"/>
  <c r="N60" i="53"/>
  <c r="N59" i="53"/>
  <c r="N58" i="53"/>
  <c r="N57" i="53"/>
  <c r="N56" i="53"/>
  <c r="N55" i="53"/>
  <c r="N54" i="53"/>
  <c r="N53" i="53"/>
  <c r="N52" i="53"/>
  <c r="N51" i="53"/>
  <c r="N50" i="53"/>
  <c r="N49" i="53"/>
  <c r="N48" i="53"/>
  <c r="N47" i="53"/>
  <c r="N46" i="53"/>
  <c r="N45" i="53"/>
  <c r="N44" i="53"/>
  <c r="N43" i="53"/>
  <c r="N42" i="53"/>
  <c r="N41" i="53"/>
  <c r="N40" i="53"/>
  <c r="N39" i="53"/>
  <c r="N38" i="53"/>
  <c r="N37" i="53"/>
  <c r="N36" i="53"/>
  <c r="N35" i="53"/>
  <c r="N34" i="53"/>
  <c r="N33" i="53"/>
  <c r="N32" i="53"/>
  <c r="N31" i="53"/>
  <c r="N30" i="53"/>
  <c r="N29" i="53"/>
  <c r="N28" i="53"/>
  <c r="N27" i="53"/>
  <c r="N26" i="53"/>
  <c r="N25" i="53"/>
  <c r="N24" i="53"/>
  <c r="N23" i="53"/>
  <c r="N22" i="53"/>
  <c r="N21" i="53"/>
  <c r="N20" i="53"/>
  <c r="N19" i="53"/>
  <c r="N18" i="53"/>
  <c r="N17" i="53"/>
  <c r="N16" i="53"/>
  <c r="N15" i="53"/>
  <c r="N14" i="53"/>
  <c r="N13" i="53"/>
  <c r="N12" i="53"/>
  <c r="N11" i="53"/>
  <c r="N10" i="53"/>
  <c r="C181" i="118"/>
  <c r="D181" i="118"/>
  <c r="C33" i="124"/>
  <c r="D111" i="118"/>
  <c r="I111" i="118"/>
  <c r="X111" i="118"/>
  <c r="D112" i="118"/>
  <c r="I112" i="118"/>
  <c r="X112" i="118"/>
  <c r="D113" i="118"/>
  <c r="I113" i="118"/>
  <c r="X113" i="118"/>
  <c r="D114" i="118"/>
  <c r="I114" i="118"/>
  <c r="X114" i="118"/>
  <c r="D115" i="118"/>
  <c r="I115" i="118"/>
  <c r="X115" i="118"/>
  <c r="D116" i="118"/>
  <c r="I116" i="118"/>
  <c r="X116" i="118"/>
  <c r="D117" i="118"/>
  <c r="I117" i="118"/>
  <c r="X117" i="118"/>
  <c r="D118" i="118"/>
  <c r="I118" i="118"/>
  <c r="X118" i="118"/>
  <c r="D119" i="118"/>
  <c r="I119" i="118"/>
  <c r="X119" i="118"/>
  <c r="D120" i="118"/>
  <c r="I120" i="118"/>
  <c r="X120" i="118"/>
  <c r="D121" i="118"/>
  <c r="I121" i="118"/>
  <c r="X121" i="118"/>
  <c r="D122" i="118"/>
  <c r="I122" i="118"/>
  <c r="X122" i="118"/>
  <c r="D123" i="118"/>
  <c r="I123" i="118"/>
  <c r="X123" i="118"/>
  <c r="D124" i="118"/>
  <c r="I124" i="118"/>
  <c r="X124" i="118"/>
  <c r="D125" i="118"/>
  <c r="I125" i="118"/>
  <c r="X125" i="118"/>
  <c r="D126" i="118"/>
  <c r="I126" i="118"/>
  <c r="X126" i="118"/>
  <c r="D127" i="118"/>
  <c r="I127" i="118"/>
  <c r="X127" i="118"/>
  <c r="D128" i="118"/>
  <c r="I128" i="118"/>
  <c r="X128" i="118"/>
  <c r="D129" i="118"/>
  <c r="I129" i="118"/>
  <c r="X129" i="118"/>
  <c r="D130" i="118"/>
  <c r="I130" i="118"/>
  <c r="X130" i="118"/>
  <c r="D131" i="118"/>
  <c r="I131" i="118"/>
  <c r="X131" i="118"/>
  <c r="D132" i="118"/>
  <c r="I132" i="118"/>
  <c r="X132" i="118"/>
  <c r="D133" i="118"/>
  <c r="I133" i="118"/>
  <c r="X133" i="118"/>
  <c r="D134" i="118"/>
  <c r="I134" i="118"/>
  <c r="X134" i="118"/>
  <c r="D135" i="118"/>
  <c r="I135" i="118"/>
  <c r="X135" i="118"/>
  <c r="D136" i="118"/>
  <c r="I136" i="118"/>
  <c r="X136" i="118"/>
  <c r="D137" i="118"/>
  <c r="I137" i="118"/>
  <c r="X137" i="118"/>
  <c r="D138" i="118"/>
  <c r="I138" i="118"/>
  <c r="X138" i="118"/>
  <c r="D139" i="118"/>
  <c r="I139" i="118"/>
  <c r="X139" i="118"/>
  <c r="D140" i="118"/>
  <c r="I140" i="118"/>
  <c r="X140" i="118"/>
  <c r="D141" i="118"/>
  <c r="I141" i="118"/>
  <c r="X141" i="118"/>
  <c r="D142" i="118"/>
  <c r="I142" i="118"/>
  <c r="X142" i="118"/>
  <c r="D143" i="118"/>
  <c r="I143" i="118"/>
  <c r="X143" i="118"/>
  <c r="D144" i="118"/>
  <c r="I144" i="118"/>
  <c r="X144" i="118"/>
  <c r="D145" i="118"/>
  <c r="I145" i="118"/>
  <c r="X145" i="118"/>
  <c r="D146" i="118"/>
  <c r="I146" i="118"/>
  <c r="X146" i="118"/>
  <c r="D147" i="118"/>
  <c r="I147" i="118"/>
  <c r="X147" i="118"/>
  <c r="D148" i="118"/>
  <c r="I148" i="118"/>
  <c r="X148" i="118"/>
  <c r="D149" i="118"/>
  <c r="I149" i="118"/>
  <c r="X149" i="118"/>
  <c r="D150" i="118"/>
  <c r="I150" i="118"/>
  <c r="X150" i="118"/>
  <c r="I181" i="118"/>
  <c r="H33" i="124"/>
  <c r="F150" i="39"/>
  <c r="BR74" i="108"/>
  <c r="CR74" i="108"/>
  <c r="CS74" i="108"/>
  <c r="U74" i="108"/>
  <c r="AR74" i="108"/>
  <c r="AQ74" i="108"/>
  <c r="BI74" i="108"/>
  <c r="BH74" i="108"/>
  <c r="BG74" i="108"/>
  <c r="AA74" i="108"/>
  <c r="AK74" i="108"/>
  <c r="CT74" i="108"/>
  <c r="CG74" i="108"/>
  <c r="CU74" i="108"/>
  <c r="CQ74" i="108"/>
  <c r="B13" i="47"/>
  <c r="G13" i="47"/>
  <c r="G10" i="45"/>
  <c r="P13" i="47"/>
  <c r="D10" i="71"/>
  <c r="BR75" i="108"/>
  <c r="CR75" i="108"/>
  <c r="CS75" i="108"/>
  <c r="U75" i="108"/>
  <c r="AR75" i="108"/>
  <c r="AQ75" i="108"/>
  <c r="BI75" i="108"/>
  <c r="BH75" i="108"/>
  <c r="BG75" i="108"/>
  <c r="AA75" i="108"/>
  <c r="AK75" i="108"/>
  <c r="CT75" i="108"/>
  <c r="CG75" i="108"/>
  <c r="CU75" i="108"/>
  <c r="CQ75" i="108"/>
  <c r="B14" i="47"/>
  <c r="G14" i="47"/>
  <c r="G11" i="45"/>
  <c r="P14" i="47"/>
  <c r="D11" i="71"/>
  <c r="BR76" i="108"/>
  <c r="CR76" i="108"/>
  <c r="CS76" i="108"/>
  <c r="U76" i="108"/>
  <c r="AR76" i="108"/>
  <c r="AQ76" i="108"/>
  <c r="BI76" i="108"/>
  <c r="BH76" i="108"/>
  <c r="BG76" i="108"/>
  <c r="AA76" i="108"/>
  <c r="AK76" i="108"/>
  <c r="CT76" i="108"/>
  <c r="CG76" i="108"/>
  <c r="CU76" i="108"/>
  <c r="CQ76" i="108"/>
  <c r="B15" i="47"/>
  <c r="G15" i="47"/>
  <c r="G12" i="45"/>
  <c r="P15" i="47"/>
  <c r="D12" i="71"/>
  <c r="BR77" i="108"/>
  <c r="CR77" i="108"/>
  <c r="CS77" i="108"/>
  <c r="U77" i="108"/>
  <c r="AR77" i="108"/>
  <c r="AQ77" i="108"/>
  <c r="BI77" i="108"/>
  <c r="BH77" i="108"/>
  <c r="BG77" i="108"/>
  <c r="AA77" i="108"/>
  <c r="AK77" i="108"/>
  <c r="CT77" i="108"/>
  <c r="CG77" i="108"/>
  <c r="CU77" i="108"/>
  <c r="CQ77" i="108"/>
  <c r="B16" i="47"/>
  <c r="G16" i="47"/>
  <c r="G13" i="45"/>
  <c r="P16" i="47"/>
  <c r="D13" i="71"/>
  <c r="BR78" i="108"/>
  <c r="CR78" i="108"/>
  <c r="CS78" i="108"/>
  <c r="U78" i="108"/>
  <c r="AR78" i="108"/>
  <c r="AQ78" i="108"/>
  <c r="BI78" i="108"/>
  <c r="BH78" i="108"/>
  <c r="BG78" i="108"/>
  <c r="AA78" i="108"/>
  <c r="AK78" i="108"/>
  <c r="CT78" i="108"/>
  <c r="CG78" i="108"/>
  <c r="CU78" i="108"/>
  <c r="CQ78" i="108"/>
  <c r="B17" i="47"/>
  <c r="G17" i="47"/>
  <c r="G14" i="45"/>
  <c r="P17" i="47"/>
  <c r="D14" i="71"/>
  <c r="BR79" i="108"/>
  <c r="CR79" i="108"/>
  <c r="CS79" i="108"/>
  <c r="U79" i="108"/>
  <c r="AR79" i="108"/>
  <c r="AQ79" i="108"/>
  <c r="BI79" i="108"/>
  <c r="BH79" i="108"/>
  <c r="BG79" i="108"/>
  <c r="AA79" i="108"/>
  <c r="AK79" i="108"/>
  <c r="CT79" i="108"/>
  <c r="CG79" i="108"/>
  <c r="CU79" i="108"/>
  <c r="CQ79" i="108"/>
  <c r="B18" i="47"/>
  <c r="G18" i="47"/>
  <c r="G15" i="45"/>
  <c r="P18" i="47"/>
  <c r="D15" i="71"/>
  <c r="BR80" i="108"/>
  <c r="CR80" i="108"/>
  <c r="CS80" i="108"/>
  <c r="U80" i="108"/>
  <c r="AR80" i="108"/>
  <c r="AQ80" i="108"/>
  <c r="BI80" i="108"/>
  <c r="BH80" i="108"/>
  <c r="BG80" i="108"/>
  <c r="AA80" i="108"/>
  <c r="AK80" i="108"/>
  <c r="CT80" i="108"/>
  <c r="CG80" i="108"/>
  <c r="CU80" i="108"/>
  <c r="CQ80" i="108"/>
  <c r="B19" i="47"/>
  <c r="G19" i="47"/>
  <c r="G16" i="45"/>
  <c r="P19" i="47"/>
  <c r="D16" i="71"/>
  <c r="BR81" i="108"/>
  <c r="CR81" i="108"/>
  <c r="CS81" i="108"/>
  <c r="U81" i="108"/>
  <c r="AR81" i="108"/>
  <c r="AQ81" i="108"/>
  <c r="BI81" i="108"/>
  <c r="BH81" i="108"/>
  <c r="BG81" i="108"/>
  <c r="AA81" i="108"/>
  <c r="AK81" i="108"/>
  <c r="CT81" i="108"/>
  <c r="CG81" i="108"/>
  <c r="CU81" i="108"/>
  <c r="CQ81" i="108"/>
  <c r="B20" i="47"/>
  <c r="G20" i="47"/>
  <c r="G17" i="45"/>
  <c r="P20" i="47"/>
  <c r="D17" i="71"/>
  <c r="BR82" i="108"/>
  <c r="CR82" i="108"/>
  <c r="CS82" i="108"/>
  <c r="U82" i="108"/>
  <c r="AR82" i="108"/>
  <c r="AQ82" i="108"/>
  <c r="BI82" i="108"/>
  <c r="BH82" i="108"/>
  <c r="BG82" i="108"/>
  <c r="AA82" i="108"/>
  <c r="AK82" i="108"/>
  <c r="CT82" i="108"/>
  <c r="CG82" i="108"/>
  <c r="CU82" i="108"/>
  <c r="CQ82" i="108"/>
  <c r="B21" i="47"/>
  <c r="G21" i="47"/>
  <c r="G18" i="45"/>
  <c r="P21" i="47"/>
  <c r="D18" i="71"/>
  <c r="BR83" i="108"/>
  <c r="CR83" i="108"/>
  <c r="CS83" i="108"/>
  <c r="U83" i="108"/>
  <c r="AR83" i="108"/>
  <c r="AQ83" i="108"/>
  <c r="BI83" i="108"/>
  <c r="BH83" i="108"/>
  <c r="BG83" i="108"/>
  <c r="AA83" i="108"/>
  <c r="AK83" i="108"/>
  <c r="CT83" i="108"/>
  <c r="CG83" i="108"/>
  <c r="CU83" i="108"/>
  <c r="CQ83" i="108"/>
  <c r="B22" i="47"/>
  <c r="G22" i="47"/>
  <c r="G19" i="45"/>
  <c r="P22" i="47"/>
  <c r="D19" i="71"/>
  <c r="E120" i="72"/>
  <c r="BR84" i="108"/>
  <c r="CR84" i="108"/>
  <c r="CS84" i="108"/>
  <c r="U84" i="108"/>
  <c r="AR84" i="108"/>
  <c r="AQ84" i="108"/>
  <c r="BI84" i="108"/>
  <c r="BH84" i="108"/>
  <c r="BG84" i="108"/>
  <c r="AA84" i="108"/>
  <c r="AK84" i="108"/>
  <c r="CT84" i="108"/>
  <c r="CG84" i="108"/>
  <c r="CU84" i="108"/>
  <c r="CQ84" i="108"/>
  <c r="B23" i="47"/>
  <c r="G23" i="47"/>
  <c r="G20" i="45"/>
  <c r="P23" i="47"/>
  <c r="D20" i="71"/>
  <c r="BR85" i="108"/>
  <c r="CR85" i="108"/>
  <c r="CS85" i="108"/>
  <c r="U85" i="108"/>
  <c r="AR85" i="108"/>
  <c r="AQ85" i="108"/>
  <c r="BI85" i="108"/>
  <c r="BH85" i="108"/>
  <c r="BG85" i="108"/>
  <c r="AA85" i="108"/>
  <c r="AK85" i="108"/>
  <c r="CT85" i="108"/>
  <c r="CG85" i="108"/>
  <c r="CU85" i="108"/>
  <c r="CQ85" i="108"/>
  <c r="B24" i="47"/>
  <c r="G24" i="47"/>
  <c r="G21" i="45"/>
  <c r="P24" i="47"/>
  <c r="D21" i="71"/>
  <c r="BR86" i="108"/>
  <c r="CR86" i="108"/>
  <c r="CS86" i="108"/>
  <c r="U86" i="108"/>
  <c r="AR86" i="108"/>
  <c r="AQ86" i="108"/>
  <c r="BI86" i="108"/>
  <c r="BH86" i="108"/>
  <c r="BG86" i="108"/>
  <c r="AA86" i="108"/>
  <c r="AK86" i="108"/>
  <c r="CT86" i="108"/>
  <c r="CG86" i="108"/>
  <c r="CU86" i="108"/>
  <c r="CQ86" i="108"/>
  <c r="B25" i="47"/>
  <c r="G25" i="47"/>
  <c r="G22" i="45"/>
  <c r="P25" i="47"/>
  <c r="D22" i="71"/>
  <c r="BR87" i="108"/>
  <c r="CR87" i="108"/>
  <c r="CS87" i="108"/>
  <c r="U87" i="108"/>
  <c r="AR87" i="108"/>
  <c r="AQ87" i="108"/>
  <c r="BI87" i="108"/>
  <c r="BH87" i="108"/>
  <c r="BG87" i="108"/>
  <c r="AA87" i="108"/>
  <c r="AK87" i="108"/>
  <c r="CT87" i="108"/>
  <c r="CG87" i="108"/>
  <c r="CU87" i="108"/>
  <c r="CQ87" i="108"/>
  <c r="B26" i="47"/>
  <c r="G26" i="47"/>
  <c r="G23" i="45"/>
  <c r="P26" i="47"/>
  <c r="D23" i="71"/>
  <c r="BR88" i="108"/>
  <c r="CR88" i="108"/>
  <c r="CS88" i="108"/>
  <c r="U88" i="108"/>
  <c r="AR88" i="108"/>
  <c r="AQ88" i="108"/>
  <c r="BI88" i="108"/>
  <c r="BH88" i="108"/>
  <c r="BG88" i="108"/>
  <c r="AA88" i="108"/>
  <c r="AK88" i="108"/>
  <c r="CT88" i="108"/>
  <c r="CG88" i="108"/>
  <c r="CU88" i="108"/>
  <c r="CQ88" i="108"/>
  <c r="B27" i="47"/>
  <c r="G27" i="47"/>
  <c r="G24" i="45"/>
  <c r="P27" i="47"/>
  <c r="D24" i="71"/>
  <c r="BR89" i="108"/>
  <c r="CR89" i="108"/>
  <c r="CS89" i="108"/>
  <c r="U89" i="108"/>
  <c r="AR89" i="108"/>
  <c r="AQ89" i="108"/>
  <c r="BI89" i="108"/>
  <c r="BH89" i="108"/>
  <c r="BG89" i="108"/>
  <c r="AA89" i="108"/>
  <c r="AK89" i="108"/>
  <c r="CT89" i="108"/>
  <c r="CG89" i="108"/>
  <c r="CU89" i="108"/>
  <c r="CQ89" i="108"/>
  <c r="B28" i="47"/>
  <c r="G28" i="47"/>
  <c r="G25" i="45"/>
  <c r="P28" i="47"/>
  <c r="D25" i="71"/>
  <c r="BR90" i="108"/>
  <c r="CR90" i="108"/>
  <c r="CS90" i="108"/>
  <c r="U90" i="108"/>
  <c r="AR90" i="108"/>
  <c r="AQ90" i="108"/>
  <c r="BI90" i="108"/>
  <c r="BH90" i="108"/>
  <c r="BG90" i="108"/>
  <c r="AA90" i="108"/>
  <c r="AK90" i="108"/>
  <c r="CT90" i="108"/>
  <c r="CG90" i="108"/>
  <c r="CU90" i="108"/>
  <c r="CQ90" i="108"/>
  <c r="B29" i="47"/>
  <c r="G29" i="47"/>
  <c r="G26" i="45"/>
  <c r="P29" i="47"/>
  <c r="D26" i="71"/>
  <c r="BR91" i="108"/>
  <c r="CR91" i="108"/>
  <c r="CS91" i="108"/>
  <c r="U91" i="108"/>
  <c r="AR91" i="108"/>
  <c r="AQ91" i="108"/>
  <c r="BI91" i="108"/>
  <c r="BH91" i="108"/>
  <c r="BG91" i="108"/>
  <c r="AA91" i="108"/>
  <c r="AK91" i="108"/>
  <c r="CT91" i="108"/>
  <c r="CG91" i="108"/>
  <c r="CU91" i="108"/>
  <c r="CQ91" i="108"/>
  <c r="B30" i="47"/>
  <c r="G30" i="47"/>
  <c r="G27" i="45"/>
  <c r="P30" i="47"/>
  <c r="D27" i="71"/>
  <c r="BR92" i="108"/>
  <c r="CR92" i="108"/>
  <c r="CS92" i="108"/>
  <c r="V92" i="108"/>
  <c r="U92" i="108"/>
  <c r="AR92" i="108"/>
  <c r="AQ92" i="108"/>
  <c r="BI92" i="108"/>
  <c r="BH92" i="108"/>
  <c r="BG92" i="108"/>
  <c r="AA92" i="108"/>
  <c r="AK92" i="108"/>
  <c r="CT92" i="108"/>
  <c r="CG92" i="108"/>
  <c r="CU92" i="108"/>
  <c r="CQ92" i="108"/>
  <c r="B31" i="47"/>
  <c r="G31" i="47"/>
  <c r="G28" i="45"/>
  <c r="P31" i="47"/>
  <c r="D28" i="71"/>
  <c r="BR93" i="108"/>
  <c r="CR93" i="108"/>
  <c r="CS93" i="108"/>
  <c r="V93" i="108"/>
  <c r="U93" i="108"/>
  <c r="AR93" i="108"/>
  <c r="AQ93" i="108"/>
  <c r="BI93" i="108"/>
  <c r="BH93" i="108"/>
  <c r="BG93" i="108"/>
  <c r="AA93" i="108"/>
  <c r="AK93" i="108"/>
  <c r="CT93" i="108"/>
  <c r="CG93" i="108"/>
  <c r="CU93" i="108"/>
  <c r="CQ93" i="108"/>
  <c r="B32" i="47"/>
  <c r="G32" i="47"/>
  <c r="G29" i="45"/>
  <c r="P32" i="47"/>
  <c r="D29" i="71"/>
  <c r="E130" i="72"/>
  <c r="BR94" i="108"/>
  <c r="CR94" i="108"/>
  <c r="CS94" i="108"/>
  <c r="V94" i="108"/>
  <c r="U94" i="108"/>
  <c r="AR94" i="108"/>
  <c r="AQ94" i="108"/>
  <c r="BI94" i="108"/>
  <c r="BH94" i="108"/>
  <c r="BG94" i="108"/>
  <c r="AA94" i="108"/>
  <c r="AK94" i="108"/>
  <c r="CT94" i="108"/>
  <c r="CG94" i="108"/>
  <c r="CU94" i="108"/>
  <c r="CQ94" i="108"/>
  <c r="B33" i="47"/>
  <c r="G33" i="47"/>
  <c r="G30" i="45"/>
  <c r="P33" i="47"/>
  <c r="D30" i="71"/>
  <c r="BR95" i="108"/>
  <c r="CR95" i="108"/>
  <c r="CS95" i="108"/>
  <c r="V95" i="108"/>
  <c r="U95" i="108"/>
  <c r="AR95" i="108"/>
  <c r="AQ95" i="108"/>
  <c r="BI95" i="108"/>
  <c r="BH95" i="108"/>
  <c r="BG95" i="108"/>
  <c r="AA95" i="108"/>
  <c r="AK95" i="108"/>
  <c r="CT95" i="108"/>
  <c r="CG95" i="108"/>
  <c r="CU95" i="108"/>
  <c r="CQ95" i="108"/>
  <c r="B34" i="47"/>
  <c r="G34" i="47"/>
  <c r="G31" i="45"/>
  <c r="P34" i="47"/>
  <c r="D31" i="71"/>
  <c r="BR96" i="108"/>
  <c r="CR96" i="108"/>
  <c r="CS96" i="108"/>
  <c r="V96" i="108"/>
  <c r="U96" i="108"/>
  <c r="AR96" i="108"/>
  <c r="AQ96" i="108"/>
  <c r="BI96" i="108"/>
  <c r="BH96" i="108"/>
  <c r="BG96" i="108"/>
  <c r="AA96" i="108"/>
  <c r="AK96" i="108"/>
  <c r="CT96" i="108"/>
  <c r="CG96" i="108"/>
  <c r="CU96" i="108"/>
  <c r="CQ96" i="108"/>
  <c r="B35" i="47"/>
  <c r="G35" i="47"/>
  <c r="G32" i="45"/>
  <c r="P35" i="47"/>
  <c r="D32" i="71"/>
  <c r="BR97" i="108"/>
  <c r="CR97" i="108"/>
  <c r="CS97" i="108"/>
  <c r="V97" i="108"/>
  <c r="U97" i="108"/>
  <c r="AR97" i="108"/>
  <c r="AQ97" i="108"/>
  <c r="BI97" i="108"/>
  <c r="BH97" i="108"/>
  <c r="BG97" i="108"/>
  <c r="AA97" i="108"/>
  <c r="AK97" i="108"/>
  <c r="CT97" i="108"/>
  <c r="CG97" i="108"/>
  <c r="CU97" i="108"/>
  <c r="CQ97" i="108"/>
  <c r="B36" i="47"/>
  <c r="G36" i="47"/>
  <c r="G33" i="45"/>
  <c r="P36" i="47"/>
  <c r="D33" i="71"/>
  <c r="BR98" i="108"/>
  <c r="CR98" i="108"/>
  <c r="CS98" i="108"/>
  <c r="V98" i="108"/>
  <c r="U98" i="108"/>
  <c r="AR98" i="108"/>
  <c r="AQ98" i="108"/>
  <c r="BI98" i="108"/>
  <c r="BH98" i="108"/>
  <c r="BG98" i="108"/>
  <c r="AA98" i="108"/>
  <c r="AK98" i="108"/>
  <c r="CT98" i="108"/>
  <c r="CG98" i="108"/>
  <c r="CU98" i="108"/>
  <c r="CQ98" i="108"/>
  <c r="B37" i="47"/>
  <c r="G37" i="47"/>
  <c r="G34" i="45"/>
  <c r="P37" i="47"/>
  <c r="D34" i="71"/>
  <c r="BR99" i="108"/>
  <c r="CR99" i="108"/>
  <c r="CS99" i="108"/>
  <c r="V99" i="108"/>
  <c r="U99" i="108"/>
  <c r="AR99" i="108"/>
  <c r="AQ99" i="108"/>
  <c r="BI99" i="108"/>
  <c r="BH99" i="108"/>
  <c r="BG99" i="108"/>
  <c r="AA99" i="108"/>
  <c r="AK99" i="108"/>
  <c r="CT99" i="108"/>
  <c r="CG99" i="108"/>
  <c r="CU99" i="108"/>
  <c r="CQ99" i="108"/>
  <c r="B38" i="47"/>
  <c r="G38" i="47"/>
  <c r="G35" i="45"/>
  <c r="P38" i="47"/>
  <c r="D35" i="71"/>
  <c r="BR100" i="108"/>
  <c r="CR100" i="108"/>
  <c r="CS100" i="108"/>
  <c r="V100" i="108"/>
  <c r="U100" i="108"/>
  <c r="AR100" i="108"/>
  <c r="AQ100" i="108"/>
  <c r="BI100" i="108"/>
  <c r="BH100" i="108"/>
  <c r="BG100" i="108"/>
  <c r="AA100" i="108"/>
  <c r="AK100" i="108"/>
  <c r="CT100" i="108"/>
  <c r="CG100" i="108"/>
  <c r="CU100" i="108"/>
  <c r="CQ100" i="108"/>
  <c r="B39" i="47"/>
  <c r="G39" i="47"/>
  <c r="G36" i="45"/>
  <c r="P39" i="47"/>
  <c r="D36" i="71"/>
  <c r="BR101" i="108"/>
  <c r="CR101" i="108"/>
  <c r="CS101" i="108"/>
  <c r="V101" i="108"/>
  <c r="U101" i="108"/>
  <c r="AR101" i="108"/>
  <c r="AQ101" i="108"/>
  <c r="BI101" i="108"/>
  <c r="BH101" i="108"/>
  <c r="BG101" i="108"/>
  <c r="AA101" i="108"/>
  <c r="AK101" i="108"/>
  <c r="CT101" i="108"/>
  <c r="CG101" i="108"/>
  <c r="CU101" i="108"/>
  <c r="CQ101" i="108"/>
  <c r="B40" i="47"/>
  <c r="G40" i="47"/>
  <c r="G37" i="45"/>
  <c r="P40" i="47"/>
  <c r="D37" i="71"/>
  <c r="BR102" i="108"/>
  <c r="CR102" i="108"/>
  <c r="CS102" i="108"/>
  <c r="V102" i="108"/>
  <c r="U102" i="108"/>
  <c r="AR102" i="108"/>
  <c r="AQ102" i="108"/>
  <c r="BI102" i="108"/>
  <c r="BH102" i="108"/>
  <c r="BG102" i="108"/>
  <c r="AA102" i="108"/>
  <c r="AK102" i="108"/>
  <c r="CT102" i="108"/>
  <c r="CG102" i="108"/>
  <c r="CU102" i="108"/>
  <c r="CQ102" i="108"/>
  <c r="B41" i="47"/>
  <c r="G41" i="47"/>
  <c r="G38" i="45"/>
  <c r="P41" i="47"/>
  <c r="D38" i="71"/>
  <c r="BR103" i="108"/>
  <c r="CR103" i="108"/>
  <c r="CS103" i="108"/>
  <c r="V103" i="108"/>
  <c r="U103" i="108"/>
  <c r="AR103" i="108"/>
  <c r="AQ103" i="108"/>
  <c r="BI103" i="108"/>
  <c r="BH103" i="108"/>
  <c r="BG103" i="108"/>
  <c r="AA103" i="108"/>
  <c r="AK103" i="108"/>
  <c r="CT103" i="108"/>
  <c r="CG103" i="108"/>
  <c r="CU103" i="108"/>
  <c r="CQ103" i="108"/>
  <c r="B42" i="47"/>
  <c r="G42" i="47"/>
  <c r="G39" i="45"/>
  <c r="P42" i="47"/>
  <c r="D39" i="71"/>
  <c r="E140" i="72"/>
  <c r="BR104" i="108"/>
  <c r="CR104" i="108"/>
  <c r="CS104" i="108"/>
  <c r="AK104" i="108"/>
  <c r="CT104" i="108"/>
  <c r="CG104" i="108"/>
  <c r="CU104" i="108"/>
  <c r="CQ104" i="108"/>
  <c r="B43" i="47"/>
  <c r="G43" i="47"/>
  <c r="G40" i="45"/>
  <c r="P43" i="47"/>
  <c r="D40" i="71"/>
  <c r="BR105" i="108"/>
  <c r="CR105" i="108"/>
  <c r="CS105" i="108"/>
  <c r="AK105" i="108"/>
  <c r="CT105" i="108"/>
  <c r="CG105" i="108"/>
  <c r="CU105" i="108"/>
  <c r="CQ105" i="108"/>
  <c r="B44" i="47"/>
  <c r="G44" i="47"/>
  <c r="G41" i="45"/>
  <c r="P44" i="47"/>
  <c r="D41" i="71"/>
  <c r="BR106" i="108"/>
  <c r="CR106" i="108"/>
  <c r="CS106" i="108"/>
  <c r="AK106" i="108"/>
  <c r="CT106" i="108"/>
  <c r="CG106" i="108"/>
  <c r="CU106" i="108"/>
  <c r="CQ106" i="108"/>
  <c r="B45" i="47"/>
  <c r="G45" i="47"/>
  <c r="G42" i="45"/>
  <c r="P45" i="47"/>
  <c r="D42" i="71"/>
  <c r="BR107" i="108"/>
  <c r="CR107" i="108"/>
  <c r="CS107" i="108"/>
  <c r="AK107" i="108"/>
  <c r="CT107" i="108"/>
  <c r="CG107" i="108"/>
  <c r="CU107" i="108"/>
  <c r="CQ107" i="108"/>
  <c r="B46" i="47"/>
  <c r="G46" i="47"/>
  <c r="G43" i="45"/>
  <c r="P46" i="47"/>
  <c r="D43" i="71"/>
  <c r="BR108" i="108"/>
  <c r="CR108" i="108"/>
  <c r="CS108" i="108"/>
  <c r="AK108" i="108"/>
  <c r="CT108" i="108"/>
  <c r="CG108" i="108"/>
  <c r="CU108" i="108"/>
  <c r="CQ108" i="108"/>
  <c r="B47" i="47"/>
  <c r="G47" i="47"/>
  <c r="G44" i="45"/>
  <c r="P47" i="47"/>
  <c r="D44" i="71"/>
  <c r="BR109" i="108"/>
  <c r="CR109" i="108"/>
  <c r="CS109" i="108"/>
  <c r="AK109" i="108"/>
  <c r="CT109" i="108"/>
  <c r="CG109" i="108"/>
  <c r="CU109" i="108"/>
  <c r="CQ109" i="108"/>
  <c r="B48" i="47"/>
  <c r="G48" i="47"/>
  <c r="G45" i="45"/>
  <c r="P48" i="47"/>
  <c r="D45" i="71"/>
  <c r="BR110" i="108"/>
  <c r="CR110" i="108"/>
  <c r="CS110" i="108"/>
  <c r="AK110" i="108"/>
  <c r="CT110" i="108"/>
  <c r="CG110" i="108"/>
  <c r="CU110" i="108"/>
  <c r="CQ110" i="108"/>
  <c r="B49" i="47"/>
  <c r="G49" i="47"/>
  <c r="G46" i="45"/>
  <c r="P49" i="47"/>
  <c r="D46" i="71"/>
  <c r="BR111" i="108"/>
  <c r="CR111" i="108"/>
  <c r="CS111" i="108"/>
  <c r="AK111" i="108"/>
  <c r="CT111" i="108"/>
  <c r="CG111" i="108"/>
  <c r="CU111" i="108"/>
  <c r="CQ111" i="108"/>
  <c r="B50" i="47"/>
  <c r="G50" i="47"/>
  <c r="G47" i="45"/>
  <c r="P50" i="47"/>
  <c r="D47" i="71"/>
  <c r="BR112" i="108"/>
  <c r="CR112" i="108"/>
  <c r="CS112" i="108"/>
  <c r="AK112" i="108"/>
  <c r="CT112" i="108"/>
  <c r="CG112" i="108"/>
  <c r="CU112" i="108"/>
  <c r="CQ112" i="108"/>
  <c r="B51" i="47"/>
  <c r="G51" i="47"/>
  <c r="G48" i="45"/>
  <c r="P51" i="47"/>
  <c r="D48" i="71"/>
  <c r="BR113" i="108"/>
  <c r="CR113" i="108"/>
  <c r="CS113" i="108"/>
  <c r="AK113" i="108"/>
  <c r="CT113" i="108"/>
  <c r="CG113" i="108"/>
  <c r="CU113" i="108"/>
  <c r="CQ113" i="108"/>
  <c r="B52" i="47"/>
  <c r="G52" i="47"/>
  <c r="G49" i="45"/>
  <c r="P52" i="47"/>
  <c r="D49" i="71"/>
  <c r="E150" i="72"/>
  <c r="D50" i="71"/>
  <c r="D51" i="71"/>
  <c r="D52" i="71"/>
  <c r="D53" i="71"/>
  <c r="D54" i="71"/>
  <c r="D55" i="71"/>
  <c r="D56" i="71"/>
  <c r="D57" i="71"/>
  <c r="D58" i="71"/>
  <c r="D59" i="71"/>
  <c r="E160" i="72"/>
  <c r="CX114" i="44"/>
  <c r="CX115" i="44"/>
  <c r="C111" i="28"/>
  <c r="CY114" i="44"/>
  <c r="CY115" i="44"/>
  <c r="D111" i="28"/>
  <c r="CZ114" i="44"/>
  <c r="CZ115" i="44"/>
  <c r="E111" i="28"/>
  <c r="B111" i="28"/>
  <c r="DA114" i="44"/>
  <c r="DA115" i="44"/>
  <c r="F111" i="28"/>
  <c r="G111" i="28"/>
  <c r="J111" i="28"/>
  <c r="K110" i="118"/>
  <c r="CX154" i="44"/>
  <c r="CX155" i="44"/>
  <c r="C151" i="28"/>
  <c r="CY154" i="44"/>
  <c r="CY155" i="44"/>
  <c r="D151" i="28"/>
  <c r="CZ154" i="44"/>
  <c r="CZ155" i="44"/>
  <c r="E151" i="28"/>
  <c r="B151" i="28"/>
  <c r="DA154" i="44"/>
  <c r="DA155" i="44"/>
  <c r="F151" i="28"/>
  <c r="G151" i="28"/>
  <c r="J151" i="28"/>
  <c r="K150" i="118"/>
  <c r="L110" i="118"/>
  <c r="M111" i="118"/>
  <c r="Z111" i="118"/>
  <c r="L111" i="118"/>
  <c r="CX116" i="44"/>
  <c r="C112" i="28"/>
  <c r="CY116" i="44"/>
  <c r="D112" i="28"/>
  <c r="CZ116" i="44"/>
  <c r="E112" i="28"/>
  <c r="B112" i="28"/>
  <c r="DA116" i="44"/>
  <c r="F112" i="28"/>
  <c r="G112" i="28"/>
  <c r="J112" i="28"/>
  <c r="K111" i="118"/>
  <c r="M112" i="118"/>
  <c r="Z112" i="118"/>
  <c r="L112" i="118"/>
  <c r="CX117" i="44"/>
  <c r="C113" i="28"/>
  <c r="CY117" i="44"/>
  <c r="D113" i="28"/>
  <c r="CZ117" i="44"/>
  <c r="E113" i="28"/>
  <c r="B113" i="28"/>
  <c r="DA117" i="44"/>
  <c r="F113" i="28"/>
  <c r="G113" i="28"/>
  <c r="J113" i="28"/>
  <c r="K112" i="118"/>
  <c r="M113" i="118"/>
  <c r="Z113" i="118"/>
  <c r="L113" i="118"/>
  <c r="CX118" i="44"/>
  <c r="C114" i="28"/>
  <c r="CY118" i="44"/>
  <c r="D114" i="28"/>
  <c r="CZ118" i="44"/>
  <c r="E114" i="28"/>
  <c r="B114" i="28"/>
  <c r="DA118" i="44"/>
  <c r="F114" i="28"/>
  <c r="G114" i="28"/>
  <c r="J114" i="28"/>
  <c r="K113" i="118"/>
  <c r="M114" i="118"/>
  <c r="Z114" i="118"/>
  <c r="L114" i="118"/>
  <c r="CX119" i="44"/>
  <c r="C115" i="28"/>
  <c r="CY119" i="44"/>
  <c r="D115" i="28"/>
  <c r="CZ119" i="44"/>
  <c r="E115" i="28"/>
  <c r="B115" i="28"/>
  <c r="DA119" i="44"/>
  <c r="F115" i="28"/>
  <c r="G115" i="28"/>
  <c r="J115" i="28"/>
  <c r="K114" i="118"/>
  <c r="M115" i="118"/>
  <c r="Z115" i="118"/>
  <c r="L115" i="118"/>
  <c r="CX120" i="44"/>
  <c r="C116" i="28"/>
  <c r="CY120" i="44"/>
  <c r="D116" i="28"/>
  <c r="CZ120" i="44"/>
  <c r="E116" i="28"/>
  <c r="B116" i="28"/>
  <c r="DA120" i="44"/>
  <c r="F116" i="28"/>
  <c r="G116" i="28"/>
  <c r="J116" i="28"/>
  <c r="K115" i="118"/>
  <c r="M116" i="118"/>
  <c r="Z116" i="118"/>
  <c r="L116" i="118"/>
  <c r="CX121" i="44"/>
  <c r="C117" i="28"/>
  <c r="CY121" i="44"/>
  <c r="D117" i="28"/>
  <c r="CZ121" i="44"/>
  <c r="E117" i="28"/>
  <c r="B117" i="28"/>
  <c r="DA121" i="44"/>
  <c r="F117" i="28"/>
  <c r="G117" i="28"/>
  <c r="J117" i="28"/>
  <c r="K116" i="118"/>
  <c r="M117" i="118"/>
  <c r="Z117" i="118"/>
  <c r="L117" i="118"/>
  <c r="CX122" i="44"/>
  <c r="C118" i="28"/>
  <c r="CY122" i="44"/>
  <c r="D118" i="28"/>
  <c r="CZ122" i="44"/>
  <c r="E118" i="28"/>
  <c r="B118" i="28"/>
  <c r="DA122" i="44"/>
  <c r="F118" i="28"/>
  <c r="G118" i="28"/>
  <c r="J118" i="28"/>
  <c r="K117" i="118"/>
  <c r="M118" i="118"/>
  <c r="Z118" i="118"/>
  <c r="L118" i="118"/>
  <c r="CX123" i="44"/>
  <c r="C119" i="28"/>
  <c r="CY123" i="44"/>
  <c r="D119" i="28"/>
  <c r="CZ123" i="44"/>
  <c r="E119" i="28"/>
  <c r="B119" i="28"/>
  <c r="DA123" i="44"/>
  <c r="F119" i="28"/>
  <c r="G119" i="28"/>
  <c r="J119" i="28"/>
  <c r="K118" i="118"/>
  <c r="M119" i="118"/>
  <c r="Z119" i="118"/>
  <c r="L119" i="118"/>
  <c r="CX124" i="44"/>
  <c r="C120" i="28"/>
  <c r="CY124" i="44"/>
  <c r="D120" i="28"/>
  <c r="CZ124" i="44"/>
  <c r="E120" i="28"/>
  <c r="B120" i="28"/>
  <c r="DA124" i="44"/>
  <c r="F120" i="28"/>
  <c r="G120" i="28"/>
  <c r="J120" i="28"/>
  <c r="K119" i="118"/>
  <c r="M120" i="118"/>
  <c r="Z120" i="118"/>
  <c r="L120" i="118"/>
  <c r="CX125" i="44"/>
  <c r="C121" i="28"/>
  <c r="CY125" i="44"/>
  <c r="D121" i="28"/>
  <c r="CZ125" i="44"/>
  <c r="E121" i="28"/>
  <c r="B121" i="28"/>
  <c r="DA125" i="44"/>
  <c r="F121" i="28"/>
  <c r="G121" i="28"/>
  <c r="J121" i="28"/>
  <c r="K120" i="118"/>
  <c r="M121" i="118"/>
  <c r="Z121" i="118"/>
  <c r="L121" i="118"/>
  <c r="CX126" i="44"/>
  <c r="C122" i="28"/>
  <c r="CY126" i="44"/>
  <c r="D122" i="28"/>
  <c r="CZ126" i="44"/>
  <c r="E122" i="28"/>
  <c r="B122" i="28"/>
  <c r="DA126" i="44"/>
  <c r="F122" i="28"/>
  <c r="G122" i="28"/>
  <c r="J122" i="28"/>
  <c r="K121" i="118"/>
  <c r="M122" i="118"/>
  <c r="Z122" i="118"/>
  <c r="L122" i="118"/>
  <c r="CX127" i="44"/>
  <c r="C123" i="28"/>
  <c r="CY127" i="44"/>
  <c r="D123" i="28"/>
  <c r="CZ127" i="44"/>
  <c r="E123" i="28"/>
  <c r="B123" i="28"/>
  <c r="DA127" i="44"/>
  <c r="F123" i="28"/>
  <c r="G123" i="28"/>
  <c r="J123" i="28"/>
  <c r="K122" i="118"/>
  <c r="M123" i="118"/>
  <c r="Z123" i="118"/>
  <c r="L123" i="118"/>
  <c r="CX128" i="44"/>
  <c r="C124" i="28"/>
  <c r="CY128" i="44"/>
  <c r="D124" i="28"/>
  <c r="CZ128" i="44"/>
  <c r="E124" i="28"/>
  <c r="B124" i="28"/>
  <c r="DA128" i="44"/>
  <c r="F124" i="28"/>
  <c r="G124" i="28"/>
  <c r="J124" i="28"/>
  <c r="K123" i="118"/>
  <c r="M124" i="118"/>
  <c r="Z124" i="118"/>
  <c r="L124" i="118"/>
  <c r="CX129" i="44"/>
  <c r="C125" i="28"/>
  <c r="CY129" i="44"/>
  <c r="D125" i="28"/>
  <c r="CZ129" i="44"/>
  <c r="E125" i="28"/>
  <c r="B125" i="28"/>
  <c r="DA129" i="44"/>
  <c r="F125" i="28"/>
  <c r="G125" i="28"/>
  <c r="J125" i="28"/>
  <c r="K124" i="118"/>
  <c r="M125" i="118"/>
  <c r="Z125" i="118"/>
  <c r="L125" i="118"/>
  <c r="CX130" i="44"/>
  <c r="C126" i="28"/>
  <c r="CY130" i="44"/>
  <c r="D126" i="28"/>
  <c r="CZ130" i="44"/>
  <c r="E126" i="28"/>
  <c r="B126" i="28"/>
  <c r="DA130" i="44"/>
  <c r="F126" i="28"/>
  <c r="G126" i="28"/>
  <c r="J126" i="28"/>
  <c r="K125" i="118"/>
  <c r="M126" i="118"/>
  <c r="Z126" i="118"/>
  <c r="L126" i="118"/>
  <c r="CX131" i="44"/>
  <c r="C127" i="28"/>
  <c r="CY131" i="44"/>
  <c r="D127" i="28"/>
  <c r="CZ131" i="44"/>
  <c r="E127" i="28"/>
  <c r="B127" i="28"/>
  <c r="DA131" i="44"/>
  <c r="F127" i="28"/>
  <c r="G127" i="28"/>
  <c r="J127" i="28"/>
  <c r="K126" i="118"/>
  <c r="M127" i="118"/>
  <c r="Z127" i="118"/>
  <c r="L127" i="118"/>
  <c r="CX132" i="44"/>
  <c r="C128" i="28"/>
  <c r="CY132" i="44"/>
  <c r="D128" i="28"/>
  <c r="CZ132" i="44"/>
  <c r="E128" i="28"/>
  <c r="B128" i="28"/>
  <c r="DA132" i="44"/>
  <c r="F128" i="28"/>
  <c r="G128" i="28"/>
  <c r="J128" i="28"/>
  <c r="K127" i="118"/>
  <c r="M128" i="118"/>
  <c r="Z128" i="118"/>
  <c r="L128" i="118"/>
  <c r="CX133" i="44"/>
  <c r="C129" i="28"/>
  <c r="CY133" i="44"/>
  <c r="D129" i="28"/>
  <c r="CZ133" i="44"/>
  <c r="E129" i="28"/>
  <c r="B129" i="28"/>
  <c r="DA133" i="44"/>
  <c r="F129" i="28"/>
  <c r="G129" i="28"/>
  <c r="J129" i="28"/>
  <c r="K128" i="118"/>
  <c r="M129" i="118"/>
  <c r="Z129" i="118"/>
  <c r="L129" i="118"/>
  <c r="CX134" i="44"/>
  <c r="C130" i="28"/>
  <c r="CY134" i="44"/>
  <c r="D130" i="28"/>
  <c r="CZ134" i="44"/>
  <c r="E130" i="28"/>
  <c r="B130" i="28"/>
  <c r="DA134" i="44"/>
  <c r="F130" i="28"/>
  <c r="G130" i="28"/>
  <c r="J130" i="28"/>
  <c r="K129" i="118"/>
  <c r="M130" i="118"/>
  <c r="Z130" i="118"/>
  <c r="L130" i="118"/>
  <c r="CX135" i="44"/>
  <c r="C131" i="28"/>
  <c r="CY135" i="44"/>
  <c r="D131" i="28"/>
  <c r="CZ135" i="44"/>
  <c r="E131" i="28"/>
  <c r="B131" i="28"/>
  <c r="DA135" i="44"/>
  <c r="F131" i="28"/>
  <c r="G131" i="28"/>
  <c r="J131" i="28"/>
  <c r="K130" i="118"/>
  <c r="M131" i="118"/>
  <c r="Z131" i="118"/>
  <c r="L131" i="118"/>
  <c r="CX136" i="44"/>
  <c r="C132" i="28"/>
  <c r="CY136" i="44"/>
  <c r="D132" i="28"/>
  <c r="CZ136" i="44"/>
  <c r="E132" i="28"/>
  <c r="B132" i="28"/>
  <c r="DA136" i="44"/>
  <c r="F132" i="28"/>
  <c r="G132" i="28"/>
  <c r="J132" i="28"/>
  <c r="K131" i="118"/>
  <c r="M132" i="118"/>
  <c r="Z132" i="118"/>
  <c r="L132" i="118"/>
  <c r="CX137" i="44"/>
  <c r="C133" i="28"/>
  <c r="CY137" i="44"/>
  <c r="D133" i="28"/>
  <c r="CZ137" i="44"/>
  <c r="E133" i="28"/>
  <c r="B133" i="28"/>
  <c r="DA137" i="44"/>
  <c r="F133" i="28"/>
  <c r="G133" i="28"/>
  <c r="J133" i="28"/>
  <c r="K132" i="118"/>
  <c r="M133" i="118"/>
  <c r="Z133" i="118"/>
  <c r="L133" i="118"/>
  <c r="CX138" i="44"/>
  <c r="C134" i="28"/>
  <c r="CY138" i="44"/>
  <c r="D134" i="28"/>
  <c r="CZ138" i="44"/>
  <c r="E134" i="28"/>
  <c r="B134" i="28"/>
  <c r="DA138" i="44"/>
  <c r="F134" i="28"/>
  <c r="G134" i="28"/>
  <c r="J134" i="28"/>
  <c r="K133" i="118"/>
  <c r="M134" i="118"/>
  <c r="Z134" i="118"/>
  <c r="L134" i="118"/>
  <c r="CX139" i="44"/>
  <c r="C135" i="28"/>
  <c r="CY139" i="44"/>
  <c r="D135" i="28"/>
  <c r="CZ139" i="44"/>
  <c r="E135" i="28"/>
  <c r="B135" i="28"/>
  <c r="DA139" i="44"/>
  <c r="F135" i="28"/>
  <c r="G135" i="28"/>
  <c r="J135" i="28"/>
  <c r="K134" i="118"/>
  <c r="M135" i="118"/>
  <c r="Z135" i="118"/>
  <c r="L135" i="118"/>
  <c r="CX140" i="44"/>
  <c r="C136" i="28"/>
  <c r="CY140" i="44"/>
  <c r="D136" i="28"/>
  <c r="CZ140" i="44"/>
  <c r="E136" i="28"/>
  <c r="B136" i="28"/>
  <c r="DA140" i="44"/>
  <c r="F136" i="28"/>
  <c r="G136" i="28"/>
  <c r="J136" i="28"/>
  <c r="K135" i="118"/>
  <c r="M136" i="118"/>
  <c r="Z136" i="118"/>
  <c r="L136" i="118"/>
  <c r="CX141" i="44"/>
  <c r="C137" i="28"/>
  <c r="CY141" i="44"/>
  <c r="D137" i="28"/>
  <c r="CZ141" i="44"/>
  <c r="E137" i="28"/>
  <c r="B137" i="28"/>
  <c r="DA141" i="44"/>
  <c r="F137" i="28"/>
  <c r="G137" i="28"/>
  <c r="J137" i="28"/>
  <c r="K136" i="118"/>
  <c r="M137" i="118"/>
  <c r="Z137" i="118"/>
  <c r="L137" i="118"/>
  <c r="CX142" i="44"/>
  <c r="C138" i="28"/>
  <c r="CY142" i="44"/>
  <c r="D138" i="28"/>
  <c r="CZ142" i="44"/>
  <c r="E138" i="28"/>
  <c r="B138" i="28"/>
  <c r="DA142" i="44"/>
  <c r="F138" i="28"/>
  <c r="G138" i="28"/>
  <c r="J138" i="28"/>
  <c r="K137" i="118"/>
  <c r="M138" i="118"/>
  <c r="Z138" i="118"/>
  <c r="L138" i="118"/>
  <c r="CX143" i="44"/>
  <c r="C139" i="28"/>
  <c r="CY143" i="44"/>
  <c r="D139" i="28"/>
  <c r="CZ143" i="44"/>
  <c r="E139" i="28"/>
  <c r="B139" i="28"/>
  <c r="DA143" i="44"/>
  <c r="F139" i="28"/>
  <c r="G139" i="28"/>
  <c r="J139" i="28"/>
  <c r="K138" i="118"/>
  <c r="M139" i="118"/>
  <c r="Z139" i="118"/>
  <c r="L139" i="118"/>
  <c r="CX144" i="44"/>
  <c r="C140" i="28"/>
  <c r="CY144" i="44"/>
  <c r="D140" i="28"/>
  <c r="CZ144" i="44"/>
  <c r="E140" i="28"/>
  <c r="B140" i="28"/>
  <c r="DA144" i="44"/>
  <c r="F140" i="28"/>
  <c r="G140" i="28"/>
  <c r="J140" i="28"/>
  <c r="K139" i="118"/>
  <c r="M140" i="118"/>
  <c r="Z140" i="118"/>
  <c r="L140" i="118"/>
  <c r="CX145" i="44"/>
  <c r="C141" i="28"/>
  <c r="CY145" i="44"/>
  <c r="D141" i="28"/>
  <c r="CZ145" i="44"/>
  <c r="E141" i="28"/>
  <c r="B141" i="28"/>
  <c r="DA145" i="44"/>
  <c r="F141" i="28"/>
  <c r="G141" i="28"/>
  <c r="J141" i="28"/>
  <c r="K140" i="118"/>
  <c r="M141" i="118"/>
  <c r="Z141" i="118"/>
  <c r="L141" i="118"/>
  <c r="CX146" i="44"/>
  <c r="C142" i="28"/>
  <c r="CY146" i="44"/>
  <c r="D142" i="28"/>
  <c r="CZ146" i="44"/>
  <c r="E142" i="28"/>
  <c r="B142" i="28"/>
  <c r="DA146" i="44"/>
  <c r="F142" i="28"/>
  <c r="G142" i="28"/>
  <c r="J142" i="28"/>
  <c r="K141" i="118"/>
  <c r="M142" i="118"/>
  <c r="Z142" i="118"/>
  <c r="L142" i="118"/>
  <c r="CX147" i="44"/>
  <c r="C143" i="28"/>
  <c r="CY147" i="44"/>
  <c r="D143" i="28"/>
  <c r="CZ147" i="44"/>
  <c r="E143" i="28"/>
  <c r="B143" i="28"/>
  <c r="DA147" i="44"/>
  <c r="F143" i="28"/>
  <c r="G143" i="28"/>
  <c r="J143" i="28"/>
  <c r="K142" i="118"/>
  <c r="M143" i="118"/>
  <c r="Z143" i="118"/>
  <c r="L143" i="118"/>
  <c r="CX148" i="44"/>
  <c r="C144" i="28"/>
  <c r="CY148" i="44"/>
  <c r="D144" i="28"/>
  <c r="CZ148" i="44"/>
  <c r="E144" i="28"/>
  <c r="B144" i="28"/>
  <c r="DA148" i="44"/>
  <c r="F144" i="28"/>
  <c r="G144" i="28"/>
  <c r="J144" i="28"/>
  <c r="K143" i="118"/>
  <c r="M144" i="118"/>
  <c r="Z144" i="118"/>
  <c r="L144" i="118"/>
  <c r="CX149" i="44"/>
  <c r="C145" i="28"/>
  <c r="CY149" i="44"/>
  <c r="D145" i="28"/>
  <c r="CZ149" i="44"/>
  <c r="E145" i="28"/>
  <c r="B145" i="28"/>
  <c r="DA149" i="44"/>
  <c r="F145" i="28"/>
  <c r="G145" i="28"/>
  <c r="J145" i="28"/>
  <c r="K144" i="118"/>
  <c r="M145" i="118"/>
  <c r="Z145" i="118"/>
  <c r="L145" i="118"/>
  <c r="CX150" i="44"/>
  <c r="C146" i="28"/>
  <c r="CY150" i="44"/>
  <c r="D146" i="28"/>
  <c r="CZ150" i="44"/>
  <c r="E146" i="28"/>
  <c r="B146" i="28"/>
  <c r="DA150" i="44"/>
  <c r="F146" i="28"/>
  <c r="G146" i="28"/>
  <c r="J146" i="28"/>
  <c r="K145" i="118"/>
  <c r="M146" i="118"/>
  <c r="Z146" i="118"/>
  <c r="L146" i="118"/>
  <c r="CX151" i="44"/>
  <c r="C147" i="28"/>
  <c r="CY151" i="44"/>
  <c r="D147" i="28"/>
  <c r="CZ151" i="44"/>
  <c r="E147" i="28"/>
  <c r="B147" i="28"/>
  <c r="DA151" i="44"/>
  <c r="F147" i="28"/>
  <c r="G147" i="28"/>
  <c r="J147" i="28"/>
  <c r="K146" i="118"/>
  <c r="M147" i="118"/>
  <c r="Z147" i="118"/>
  <c r="L147" i="118"/>
  <c r="CX152" i="44"/>
  <c r="C148" i="28"/>
  <c r="CY152" i="44"/>
  <c r="D148" i="28"/>
  <c r="CZ152" i="44"/>
  <c r="E148" i="28"/>
  <c r="B148" i="28"/>
  <c r="DA152" i="44"/>
  <c r="F148" i="28"/>
  <c r="G148" i="28"/>
  <c r="J148" i="28"/>
  <c r="K147" i="118"/>
  <c r="M148" i="118"/>
  <c r="Z148" i="118"/>
  <c r="L148" i="118"/>
  <c r="CX153" i="44"/>
  <c r="C149" i="28"/>
  <c r="CY153" i="44"/>
  <c r="D149" i="28"/>
  <c r="CZ153" i="44"/>
  <c r="E149" i="28"/>
  <c r="B149" i="28"/>
  <c r="DA153" i="44"/>
  <c r="F149" i="28"/>
  <c r="G149" i="28"/>
  <c r="J149" i="28"/>
  <c r="K148" i="118"/>
  <c r="M149" i="118"/>
  <c r="Z149" i="118"/>
  <c r="L149" i="118"/>
  <c r="C150" i="28"/>
  <c r="D150" i="28"/>
  <c r="E150" i="28"/>
  <c r="B150" i="28"/>
  <c r="F150" i="28"/>
  <c r="G150" i="28"/>
  <c r="J150" i="28"/>
  <c r="K149" i="118"/>
  <c r="M150" i="118"/>
  <c r="Z150" i="118"/>
  <c r="M181" i="118"/>
  <c r="K33" i="124"/>
  <c r="Q110" i="118"/>
  <c r="N110" i="118"/>
  <c r="AA111" i="118"/>
  <c r="Q111" i="118"/>
  <c r="N111" i="118"/>
  <c r="AA112" i="118"/>
  <c r="Q112" i="118"/>
  <c r="N112" i="118"/>
  <c r="AA113" i="118"/>
  <c r="Q113" i="118"/>
  <c r="N113" i="118"/>
  <c r="AA114" i="118"/>
  <c r="Q114" i="118"/>
  <c r="N114" i="118"/>
  <c r="AA115" i="118"/>
  <c r="Q115" i="118"/>
  <c r="N115" i="118"/>
  <c r="AA116" i="118"/>
  <c r="Q116" i="118"/>
  <c r="N116" i="118"/>
  <c r="AA117" i="118"/>
  <c r="Q117" i="118"/>
  <c r="N117" i="118"/>
  <c r="AA118" i="118"/>
  <c r="Q118" i="118"/>
  <c r="N118" i="118"/>
  <c r="AA119" i="118"/>
  <c r="Q119" i="118"/>
  <c r="N119" i="118"/>
  <c r="AA120" i="118"/>
  <c r="Q120" i="118"/>
  <c r="N120" i="118"/>
  <c r="AA121" i="118"/>
  <c r="Q121" i="118"/>
  <c r="N121" i="118"/>
  <c r="AA122" i="118"/>
  <c r="Q122" i="118"/>
  <c r="N122" i="118"/>
  <c r="AA123" i="118"/>
  <c r="Q123" i="118"/>
  <c r="N123" i="118"/>
  <c r="AA124" i="118"/>
  <c r="Q124" i="118"/>
  <c r="N124" i="118"/>
  <c r="AA125" i="118"/>
  <c r="Q125" i="118"/>
  <c r="N125" i="118"/>
  <c r="AA126" i="118"/>
  <c r="Q126" i="118"/>
  <c r="N126" i="118"/>
  <c r="AA127" i="118"/>
  <c r="Q127" i="118"/>
  <c r="N127" i="118"/>
  <c r="AA128" i="118"/>
  <c r="Q128" i="118"/>
  <c r="N128" i="118"/>
  <c r="AA129" i="118"/>
  <c r="Q129" i="118"/>
  <c r="N129" i="118"/>
  <c r="AA130" i="118"/>
  <c r="Q130" i="118"/>
  <c r="N130" i="118"/>
  <c r="AA131" i="118"/>
  <c r="Q131" i="118"/>
  <c r="N131" i="118"/>
  <c r="AA132" i="118"/>
  <c r="Q132" i="118"/>
  <c r="N132" i="118"/>
  <c r="AA133" i="118"/>
  <c r="Q133" i="118"/>
  <c r="N133" i="118"/>
  <c r="AA134" i="118"/>
  <c r="Q134" i="118"/>
  <c r="N134" i="118"/>
  <c r="AA135" i="118"/>
  <c r="Q135" i="118"/>
  <c r="N135" i="118"/>
  <c r="AA136" i="118"/>
  <c r="Q136" i="118"/>
  <c r="N136" i="118"/>
  <c r="AA137" i="118"/>
  <c r="Q137" i="118"/>
  <c r="N137" i="118"/>
  <c r="AA138" i="118"/>
  <c r="Q138" i="118"/>
  <c r="N138" i="118"/>
  <c r="AA139" i="118"/>
  <c r="Q139" i="118"/>
  <c r="N139" i="118"/>
  <c r="AA140" i="118"/>
  <c r="Q140" i="118"/>
  <c r="N140" i="118"/>
  <c r="AA141" i="118"/>
  <c r="Q141" i="118"/>
  <c r="N141" i="118"/>
  <c r="AA142" i="118"/>
  <c r="Q142" i="118"/>
  <c r="N142" i="118"/>
  <c r="AA143" i="118"/>
  <c r="Q143" i="118"/>
  <c r="N143" i="118"/>
  <c r="AA144" i="118"/>
  <c r="Q144" i="118"/>
  <c r="N144" i="118"/>
  <c r="AA145" i="118"/>
  <c r="Q145" i="118"/>
  <c r="N145" i="118"/>
  <c r="AA146" i="118"/>
  <c r="Q146" i="118"/>
  <c r="N146" i="118"/>
  <c r="AA147" i="118"/>
  <c r="Q147" i="118"/>
  <c r="N147" i="118"/>
  <c r="AA148" i="118"/>
  <c r="Q148" i="118"/>
  <c r="N148" i="118"/>
  <c r="AA149" i="118"/>
  <c r="Q149" i="118"/>
  <c r="N149" i="118"/>
  <c r="AA150" i="118"/>
  <c r="N181" i="118"/>
  <c r="L33" i="124"/>
  <c r="J111" i="118"/>
  <c r="O111" i="118"/>
  <c r="AB111" i="118"/>
  <c r="J112" i="118"/>
  <c r="O112" i="118"/>
  <c r="AB112" i="118"/>
  <c r="J113" i="118"/>
  <c r="O113" i="118"/>
  <c r="AB113" i="118"/>
  <c r="J114" i="118"/>
  <c r="O114" i="118"/>
  <c r="AB114" i="118"/>
  <c r="J115" i="118"/>
  <c r="O115" i="118"/>
  <c r="AB115" i="118"/>
  <c r="J116" i="118"/>
  <c r="O116" i="118"/>
  <c r="AB116" i="118"/>
  <c r="J117" i="118"/>
  <c r="O117" i="118"/>
  <c r="AB117" i="118"/>
  <c r="J118" i="118"/>
  <c r="O118" i="118"/>
  <c r="AB118" i="118"/>
  <c r="J119" i="118"/>
  <c r="O119" i="118"/>
  <c r="AB119" i="118"/>
  <c r="J120" i="118"/>
  <c r="O120" i="118"/>
  <c r="AB120" i="118"/>
  <c r="J121" i="118"/>
  <c r="O121" i="118"/>
  <c r="AB121" i="118"/>
  <c r="J122" i="118"/>
  <c r="O122" i="118"/>
  <c r="AB122" i="118"/>
  <c r="J123" i="118"/>
  <c r="O123" i="118"/>
  <c r="AB123" i="118"/>
  <c r="J124" i="118"/>
  <c r="O124" i="118"/>
  <c r="AB124" i="118"/>
  <c r="J125" i="118"/>
  <c r="O125" i="118"/>
  <c r="AB125" i="118"/>
  <c r="J126" i="118"/>
  <c r="O126" i="118"/>
  <c r="AB126" i="118"/>
  <c r="J127" i="118"/>
  <c r="O127" i="118"/>
  <c r="AB127" i="118"/>
  <c r="J128" i="118"/>
  <c r="O128" i="118"/>
  <c r="AB128" i="118"/>
  <c r="J129" i="118"/>
  <c r="O129" i="118"/>
  <c r="AB129" i="118"/>
  <c r="J130" i="118"/>
  <c r="O130" i="118"/>
  <c r="AB130" i="118"/>
  <c r="J131" i="118"/>
  <c r="O131" i="118"/>
  <c r="AB131" i="118"/>
  <c r="J132" i="118"/>
  <c r="O132" i="118"/>
  <c r="AB132" i="118"/>
  <c r="J133" i="118"/>
  <c r="O133" i="118"/>
  <c r="AB133" i="118"/>
  <c r="J134" i="118"/>
  <c r="O134" i="118"/>
  <c r="AB134" i="118"/>
  <c r="J135" i="118"/>
  <c r="O135" i="118"/>
  <c r="AB135" i="118"/>
  <c r="J136" i="118"/>
  <c r="O136" i="118"/>
  <c r="AB136" i="118"/>
  <c r="J137" i="118"/>
  <c r="O137" i="118"/>
  <c r="AB137" i="118"/>
  <c r="J138" i="118"/>
  <c r="O138" i="118"/>
  <c r="AB138" i="118"/>
  <c r="J139" i="118"/>
  <c r="O139" i="118"/>
  <c r="AB139" i="118"/>
  <c r="J140" i="118"/>
  <c r="O140" i="118"/>
  <c r="AB140" i="118"/>
  <c r="J141" i="118"/>
  <c r="O141" i="118"/>
  <c r="AB141" i="118"/>
  <c r="J142" i="118"/>
  <c r="O142" i="118"/>
  <c r="AB142" i="118"/>
  <c r="J143" i="118"/>
  <c r="O143" i="118"/>
  <c r="AB143" i="118"/>
  <c r="J144" i="118"/>
  <c r="O144" i="118"/>
  <c r="AB144" i="118"/>
  <c r="J145" i="118"/>
  <c r="O145" i="118"/>
  <c r="AB145" i="118"/>
  <c r="J146" i="118"/>
  <c r="O146" i="118"/>
  <c r="AB146" i="118"/>
  <c r="J147" i="118"/>
  <c r="O147" i="118"/>
  <c r="AB147" i="118"/>
  <c r="J148" i="118"/>
  <c r="O148" i="118"/>
  <c r="AB148" i="118"/>
  <c r="J149" i="118"/>
  <c r="O149" i="118"/>
  <c r="AB149" i="118"/>
  <c r="J150" i="118"/>
  <c r="O150" i="118"/>
  <c r="AB150" i="118"/>
  <c r="O181" i="118"/>
  <c r="M33" i="124"/>
  <c r="B21" i="126"/>
  <c r="C21" i="126"/>
  <c r="D21" i="126"/>
  <c r="I29" i="128"/>
  <c r="H32" i="128"/>
  <c r="I20" i="128"/>
  <c r="I32" i="128"/>
  <c r="J32" i="128"/>
  <c r="D158" i="115"/>
  <c r="B34" i="122"/>
  <c r="D164" i="115"/>
  <c r="B40" i="122"/>
  <c r="D176" i="115"/>
  <c r="B52" i="122"/>
  <c r="D182" i="115"/>
  <c r="B58" i="122"/>
  <c r="D185" i="115"/>
  <c r="B61" i="122"/>
  <c r="J21" i="27"/>
  <c r="J22" i="27"/>
  <c r="J23" i="27"/>
  <c r="J24" i="27"/>
  <c r="J25" i="27"/>
  <c r="J26" i="27"/>
  <c r="J27" i="27"/>
  <c r="J28" i="27"/>
  <c r="J29" i="27"/>
  <c r="J30" i="27"/>
  <c r="J31" i="27"/>
  <c r="J32" i="27"/>
  <c r="J33" i="27"/>
  <c r="J34" i="27"/>
  <c r="J35" i="27"/>
  <c r="J36" i="27"/>
  <c r="J37" i="27"/>
  <c r="J38" i="27"/>
  <c r="J39" i="27"/>
  <c r="J40" i="27"/>
  <c r="J41" i="27"/>
  <c r="J42" i="27"/>
  <c r="J43" i="27"/>
  <c r="J44" i="27"/>
  <c r="J45" i="27"/>
  <c r="J46" i="27"/>
  <c r="J47" i="27"/>
  <c r="J48" i="27"/>
  <c r="J49" i="27"/>
  <c r="J50" i="27"/>
  <c r="J51" i="27"/>
  <c r="J52" i="27"/>
  <c r="J53" i="27"/>
  <c r="J54" i="27"/>
  <c r="J55" i="27"/>
  <c r="J56" i="27"/>
  <c r="J57" i="27"/>
  <c r="J58" i="27"/>
  <c r="J59" i="27"/>
  <c r="J60" i="27"/>
  <c r="J61" i="27"/>
  <c r="J62" i="27"/>
  <c r="J63" i="27"/>
  <c r="J64" i="27"/>
  <c r="J65" i="27"/>
  <c r="J66" i="27"/>
  <c r="J67" i="27"/>
  <c r="J68" i="27"/>
  <c r="J69" i="27"/>
  <c r="J70" i="27"/>
  <c r="J71" i="27"/>
  <c r="J72" i="27"/>
  <c r="J73" i="27"/>
  <c r="J74" i="27"/>
  <c r="J75" i="27"/>
  <c r="J76" i="27"/>
  <c r="J77" i="27"/>
  <c r="J78" i="27"/>
  <c r="J79" i="27"/>
  <c r="J80" i="27"/>
  <c r="J81" i="27"/>
  <c r="J82" i="27"/>
  <c r="J83" i="27"/>
  <c r="J84" i="27"/>
  <c r="J85" i="27"/>
  <c r="J86" i="27"/>
  <c r="J87" i="27"/>
  <c r="J88" i="27"/>
  <c r="J89" i="27"/>
  <c r="J90" i="27"/>
  <c r="J91" i="27"/>
  <c r="J92" i="27"/>
  <c r="J93" i="27"/>
  <c r="J94" i="27"/>
  <c r="J95" i="27"/>
  <c r="J96" i="27"/>
  <c r="J97" i="27"/>
  <c r="J98" i="27"/>
  <c r="J99" i="27"/>
  <c r="J100" i="27"/>
  <c r="J11" i="27"/>
  <c r="J12" i="27"/>
  <c r="J13" i="27"/>
  <c r="J14" i="27"/>
  <c r="J15" i="27"/>
  <c r="J16" i="27"/>
  <c r="J17" i="27"/>
  <c r="J18" i="27"/>
  <c r="J19" i="27"/>
  <c r="J20" i="27"/>
  <c r="I15" i="130"/>
  <c r="J15" i="130"/>
  <c r="H15" i="130"/>
  <c r="K15" i="130"/>
  <c r="K37" i="130"/>
  <c r="I37" i="130"/>
  <c r="J37" i="130"/>
  <c r="H37" i="130"/>
  <c r="H38" i="130"/>
  <c r="I14" i="130"/>
  <c r="J14" i="130"/>
  <c r="H14" i="130"/>
  <c r="K14" i="130"/>
  <c r="K36" i="130"/>
  <c r="I36" i="130"/>
  <c r="J36" i="130"/>
  <c r="H36" i="130"/>
  <c r="I13" i="130"/>
  <c r="J13" i="130"/>
  <c r="H13" i="130"/>
  <c r="K13" i="130"/>
  <c r="K35" i="130"/>
  <c r="I35" i="130"/>
  <c r="J35" i="130"/>
  <c r="H35" i="130"/>
  <c r="H8" i="129"/>
  <c r="G8" i="129"/>
  <c r="I8" i="129"/>
  <c r="B8" i="129"/>
  <c r="B10" i="118"/>
  <c r="B11" i="118"/>
  <c r="B12" i="118"/>
  <c r="B13" i="118"/>
  <c r="B14" i="118"/>
  <c r="B15" i="118"/>
  <c r="B16" i="118"/>
  <c r="B17" i="118"/>
  <c r="B18" i="118"/>
  <c r="B19" i="118"/>
  <c r="B20" i="118"/>
  <c r="B21" i="118"/>
  <c r="B22" i="118"/>
  <c r="B23" i="118"/>
  <c r="B24" i="118"/>
  <c r="B25" i="118"/>
  <c r="B26" i="118"/>
  <c r="B27" i="118"/>
  <c r="B28" i="118"/>
  <c r="B29" i="118"/>
  <c r="B30" i="118"/>
  <c r="B31" i="118"/>
  <c r="B32" i="118"/>
  <c r="B33" i="118"/>
  <c r="B34" i="118"/>
  <c r="B35" i="118"/>
  <c r="B36" i="118"/>
  <c r="B37" i="118"/>
  <c r="B38" i="118"/>
  <c r="B39" i="118"/>
  <c r="B40" i="118"/>
  <c r="B41" i="118"/>
  <c r="B42" i="118"/>
  <c r="B43" i="118"/>
  <c r="B44" i="118"/>
  <c r="B45" i="118"/>
  <c r="B46" i="118"/>
  <c r="B47" i="118"/>
  <c r="B48" i="118"/>
  <c r="B49" i="118"/>
  <c r="B50" i="118"/>
  <c r="B51" i="118"/>
  <c r="B52" i="118"/>
  <c r="B53" i="118"/>
  <c r="B54" i="118"/>
  <c r="B55" i="118"/>
  <c r="B56" i="118"/>
  <c r="B57" i="118"/>
  <c r="B58" i="118"/>
  <c r="B59" i="118"/>
  <c r="B60" i="118"/>
  <c r="B61" i="118"/>
  <c r="B62" i="118"/>
  <c r="B63" i="118"/>
  <c r="B64" i="118"/>
  <c r="B65" i="118"/>
  <c r="B66" i="118"/>
  <c r="B67" i="118"/>
  <c r="B68" i="118"/>
  <c r="B69" i="118"/>
  <c r="B70" i="118"/>
  <c r="B71" i="118"/>
  <c r="B72" i="118"/>
  <c r="B73" i="118"/>
  <c r="B74" i="118"/>
  <c r="B75" i="118"/>
  <c r="B76" i="118"/>
  <c r="B77" i="118"/>
  <c r="B78" i="118"/>
  <c r="B79" i="118"/>
  <c r="B80" i="118"/>
  <c r="B81" i="118"/>
  <c r="B82" i="118"/>
  <c r="B83" i="118"/>
  <c r="B84" i="118"/>
  <c r="B85" i="118"/>
  <c r="B86" i="118"/>
  <c r="B87" i="118"/>
  <c r="B88" i="118"/>
  <c r="B89" i="118"/>
  <c r="B90" i="118"/>
  <c r="B91" i="118"/>
  <c r="B92" i="118"/>
  <c r="B93" i="118"/>
  <c r="B94" i="118"/>
  <c r="B95" i="118"/>
  <c r="B96" i="118"/>
  <c r="B97" i="118"/>
  <c r="B98" i="118"/>
  <c r="B99" i="118"/>
  <c r="B100" i="118"/>
  <c r="B101" i="118"/>
  <c r="B102" i="118"/>
  <c r="B103" i="118"/>
  <c r="B104" i="118"/>
  <c r="B105" i="118"/>
  <c r="B106" i="118"/>
  <c r="B107" i="118"/>
  <c r="B108" i="118"/>
  <c r="B109" i="118"/>
  <c r="J8" i="129"/>
  <c r="DI94" i="44"/>
  <c r="DI95" i="44"/>
  <c r="DI96" i="44"/>
  <c r="DI97" i="44"/>
  <c r="DI98" i="44"/>
  <c r="DI99" i="44"/>
  <c r="DI100" i="44"/>
  <c r="DI101" i="44"/>
  <c r="DI102" i="44"/>
  <c r="DI103" i="44"/>
  <c r="DI104" i="44"/>
  <c r="DI105" i="44"/>
  <c r="DI106" i="44"/>
  <c r="DI107" i="44"/>
  <c r="DI108" i="44"/>
  <c r="DI109" i="44"/>
  <c r="DI110" i="44"/>
  <c r="DI111" i="44"/>
  <c r="DI112" i="44"/>
  <c r="DI113" i="44"/>
  <c r="DI114" i="44"/>
  <c r="DI115" i="44"/>
  <c r="DI116" i="44"/>
  <c r="DI117" i="44"/>
  <c r="DI118" i="44"/>
  <c r="DI119" i="44"/>
  <c r="DI120" i="44"/>
  <c r="DI121" i="44"/>
  <c r="DI122" i="44"/>
  <c r="DI123" i="44"/>
  <c r="DI124" i="44"/>
  <c r="DI125" i="44"/>
  <c r="DI126" i="44"/>
  <c r="DI127" i="44"/>
  <c r="DI128" i="44"/>
  <c r="DI129" i="44"/>
  <c r="DI130" i="44"/>
  <c r="DI131" i="44"/>
  <c r="DI132" i="44"/>
  <c r="DI133" i="44"/>
  <c r="DI134" i="44"/>
  <c r="DI135" i="44"/>
  <c r="DI136" i="44"/>
  <c r="DI137" i="44"/>
  <c r="DI138" i="44"/>
  <c r="DI139" i="44"/>
  <c r="DI140" i="44"/>
  <c r="DI141" i="44"/>
  <c r="DI142" i="44"/>
  <c r="DI143" i="44"/>
  <c r="DI144" i="44"/>
  <c r="DI145" i="44"/>
  <c r="DI146" i="44"/>
  <c r="DI147" i="44"/>
  <c r="DI148" i="44"/>
  <c r="DI149" i="44"/>
  <c r="DI150" i="44"/>
  <c r="DI151" i="44"/>
  <c r="DI152" i="44"/>
  <c r="DI153" i="44"/>
  <c r="F8" i="129"/>
  <c r="M8" i="129"/>
  <c r="N8" i="129"/>
  <c r="H11" i="128"/>
  <c r="H8" i="128"/>
  <c r="J8" i="128"/>
  <c r="I26" i="128"/>
  <c r="I14" i="128"/>
  <c r="I8" i="128"/>
  <c r="D110" i="115"/>
  <c r="E110" i="115"/>
  <c r="G109" i="115"/>
  <c r="H110" i="115"/>
  <c r="E113" i="44"/>
  <c r="H113" i="44"/>
  <c r="D113" i="44"/>
  <c r="AE113" i="44"/>
  <c r="P113" i="44"/>
  <c r="T113" i="44"/>
  <c r="O113" i="44"/>
  <c r="N113" i="44"/>
  <c r="K113" i="44"/>
  <c r="AF113" i="44"/>
  <c r="AH113" i="44"/>
  <c r="AI113" i="44"/>
  <c r="AJ113" i="44"/>
  <c r="EG113" i="44"/>
  <c r="BA113" i="44"/>
  <c r="AK113" i="44"/>
  <c r="AG113" i="44"/>
  <c r="AO113" i="44"/>
  <c r="AD113" i="44"/>
  <c r="AP113" i="44"/>
  <c r="AQ113" i="44"/>
  <c r="Q109" i="115"/>
  <c r="I109" i="115"/>
  <c r="J110" i="115"/>
  <c r="D100" i="115"/>
  <c r="E100" i="115"/>
  <c r="G99" i="115"/>
  <c r="H100" i="115"/>
  <c r="E103" i="44"/>
  <c r="H103" i="44"/>
  <c r="D103" i="44"/>
  <c r="AE103" i="44"/>
  <c r="P103" i="44"/>
  <c r="AA103" i="44"/>
  <c r="T103" i="44"/>
  <c r="O103" i="44"/>
  <c r="N103" i="44"/>
  <c r="K103" i="44"/>
  <c r="AF103" i="44"/>
  <c r="AH103" i="44"/>
  <c r="AI103" i="44"/>
  <c r="AJ103" i="44"/>
  <c r="EC104" i="44"/>
  <c r="EG104" i="44"/>
  <c r="EB103" i="44"/>
  <c r="EC103" i="44"/>
  <c r="EG103" i="44"/>
  <c r="BA103" i="44"/>
  <c r="AK103" i="44"/>
  <c r="AG103" i="44"/>
  <c r="EM103" i="44"/>
  <c r="AO103" i="44"/>
  <c r="AD103" i="44"/>
  <c r="C103" i="44"/>
  <c r="M103" i="44"/>
  <c r="AP103" i="44"/>
  <c r="AQ103" i="44"/>
  <c r="Q99" i="115"/>
  <c r="I99" i="115"/>
  <c r="J100" i="115"/>
  <c r="D101" i="115"/>
  <c r="E101" i="115"/>
  <c r="G100" i="115"/>
  <c r="H101" i="115"/>
  <c r="E104" i="44"/>
  <c r="H104" i="44"/>
  <c r="D104" i="44"/>
  <c r="AE104" i="44"/>
  <c r="P104" i="44"/>
  <c r="T104" i="44"/>
  <c r="O104" i="44"/>
  <c r="N104" i="44"/>
  <c r="K104" i="44"/>
  <c r="AF104" i="44"/>
  <c r="AH104" i="44"/>
  <c r="AI104" i="44"/>
  <c r="AJ104" i="44"/>
  <c r="EG105" i="44"/>
  <c r="BA104" i="44"/>
  <c r="AK104" i="44"/>
  <c r="AG104" i="44"/>
  <c r="AO104" i="44"/>
  <c r="AD104" i="44"/>
  <c r="AP104" i="44"/>
  <c r="AQ104" i="44"/>
  <c r="Q100" i="115"/>
  <c r="I100" i="115"/>
  <c r="J101" i="115"/>
  <c r="D102" i="115"/>
  <c r="E102" i="115"/>
  <c r="G101" i="115"/>
  <c r="H102" i="115"/>
  <c r="E105" i="44"/>
  <c r="H105" i="44"/>
  <c r="D105" i="44"/>
  <c r="AE105" i="44"/>
  <c r="P105" i="44"/>
  <c r="T105" i="44"/>
  <c r="O105" i="44"/>
  <c r="N105" i="44"/>
  <c r="K105" i="44"/>
  <c r="AF105" i="44"/>
  <c r="AH105" i="44"/>
  <c r="AI105" i="44"/>
  <c r="AJ105" i="44"/>
  <c r="EG106" i="44"/>
  <c r="BA105" i="44"/>
  <c r="AK105" i="44"/>
  <c r="AG105" i="44"/>
  <c r="AO105" i="44"/>
  <c r="AD105" i="44"/>
  <c r="AP105" i="44"/>
  <c r="AQ105" i="44"/>
  <c r="Q101" i="115"/>
  <c r="I101" i="115"/>
  <c r="J102" i="115"/>
  <c r="D103" i="115"/>
  <c r="E103" i="115"/>
  <c r="G102" i="115"/>
  <c r="H103" i="115"/>
  <c r="E106" i="44"/>
  <c r="H106" i="44"/>
  <c r="D106" i="44"/>
  <c r="AE106" i="44"/>
  <c r="P106" i="44"/>
  <c r="T106" i="44"/>
  <c r="O106" i="44"/>
  <c r="N106" i="44"/>
  <c r="K106" i="44"/>
  <c r="AF106" i="44"/>
  <c r="AH106" i="44"/>
  <c r="AI106" i="44"/>
  <c r="AJ106" i="44"/>
  <c r="EG107" i="44"/>
  <c r="BA106" i="44"/>
  <c r="AK106" i="44"/>
  <c r="AG106" i="44"/>
  <c r="AO106" i="44"/>
  <c r="AD106" i="44"/>
  <c r="AP106" i="44"/>
  <c r="AQ106" i="44"/>
  <c r="Q102" i="115"/>
  <c r="I102" i="115"/>
  <c r="J103" i="115"/>
  <c r="D104" i="115"/>
  <c r="E104" i="115"/>
  <c r="G103" i="115"/>
  <c r="H104" i="115"/>
  <c r="E107" i="44"/>
  <c r="H107" i="44"/>
  <c r="D107" i="44"/>
  <c r="AE107" i="44"/>
  <c r="P107" i="44"/>
  <c r="T107" i="44"/>
  <c r="O107" i="44"/>
  <c r="N107" i="44"/>
  <c r="K107" i="44"/>
  <c r="AF107" i="44"/>
  <c r="AH107" i="44"/>
  <c r="AI107" i="44"/>
  <c r="AJ107" i="44"/>
  <c r="EG108" i="44"/>
  <c r="BA107" i="44"/>
  <c r="AK107" i="44"/>
  <c r="AG107" i="44"/>
  <c r="AO107" i="44"/>
  <c r="AD107" i="44"/>
  <c r="AP107" i="44"/>
  <c r="AQ107" i="44"/>
  <c r="Q103" i="115"/>
  <c r="I103" i="115"/>
  <c r="J104" i="115"/>
  <c r="D105" i="115"/>
  <c r="E105" i="115"/>
  <c r="G104" i="115"/>
  <c r="H105" i="115"/>
  <c r="E108" i="44"/>
  <c r="H108" i="44"/>
  <c r="D108" i="44"/>
  <c r="AE108" i="44"/>
  <c r="P108" i="44"/>
  <c r="T108" i="44"/>
  <c r="O108" i="44"/>
  <c r="N108" i="44"/>
  <c r="K108" i="44"/>
  <c r="AF108" i="44"/>
  <c r="AH108" i="44"/>
  <c r="AI108" i="44"/>
  <c r="AJ108" i="44"/>
  <c r="EG109" i="44"/>
  <c r="BA108" i="44"/>
  <c r="AK108" i="44"/>
  <c r="AG108" i="44"/>
  <c r="AO108" i="44"/>
  <c r="AD108" i="44"/>
  <c r="AP108" i="44"/>
  <c r="AQ108" i="44"/>
  <c r="Q104" i="115"/>
  <c r="I104" i="115"/>
  <c r="J105" i="115"/>
  <c r="D106" i="115"/>
  <c r="E106" i="115"/>
  <c r="G105" i="115"/>
  <c r="H106" i="115"/>
  <c r="E109" i="44"/>
  <c r="H109" i="44"/>
  <c r="D109" i="44"/>
  <c r="AE109" i="44"/>
  <c r="P109" i="44"/>
  <c r="T109" i="44"/>
  <c r="O109" i="44"/>
  <c r="N109" i="44"/>
  <c r="K109" i="44"/>
  <c r="AF109" i="44"/>
  <c r="AH109" i="44"/>
  <c r="AI109" i="44"/>
  <c r="AJ109" i="44"/>
  <c r="EG110" i="44"/>
  <c r="BA109" i="44"/>
  <c r="AK109" i="44"/>
  <c r="AG109" i="44"/>
  <c r="AO109" i="44"/>
  <c r="AD109" i="44"/>
  <c r="AP109" i="44"/>
  <c r="AQ109" i="44"/>
  <c r="Q105" i="115"/>
  <c r="I105" i="115"/>
  <c r="J106" i="115"/>
  <c r="D107" i="115"/>
  <c r="E107" i="115"/>
  <c r="G106" i="115"/>
  <c r="H107" i="115"/>
  <c r="E110" i="44"/>
  <c r="H110" i="44"/>
  <c r="D110" i="44"/>
  <c r="AE110" i="44"/>
  <c r="P110" i="44"/>
  <c r="T110" i="44"/>
  <c r="O110" i="44"/>
  <c r="N110" i="44"/>
  <c r="K110" i="44"/>
  <c r="AF110" i="44"/>
  <c r="AH110" i="44"/>
  <c r="AI110" i="44"/>
  <c r="AJ110" i="44"/>
  <c r="EG111" i="44"/>
  <c r="BA110" i="44"/>
  <c r="AK110" i="44"/>
  <c r="AG110" i="44"/>
  <c r="AO110" i="44"/>
  <c r="AD110" i="44"/>
  <c r="AP110" i="44"/>
  <c r="AQ110" i="44"/>
  <c r="Q106" i="115"/>
  <c r="I106" i="115"/>
  <c r="J107" i="115"/>
  <c r="D108" i="115"/>
  <c r="E108" i="115"/>
  <c r="G107" i="115"/>
  <c r="H108" i="115"/>
  <c r="E111" i="44"/>
  <c r="H111" i="44"/>
  <c r="D111" i="44"/>
  <c r="AE111" i="44"/>
  <c r="P111" i="44"/>
  <c r="T111" i="44"/>
  <c r="O111" i="44"/>
  <c r="N111" i="44"/>
  <c r="K111" i="44"/>
  <c r="AF111" i="44"/>
  <c r="AH111" i="44"/>
  <c r="AI111" i="44"/>
  <c r="AJ111" i="44"/>
  <c r="EG112" i="44"/>
  <c r="BA111" i="44"/>
  <c r="AK111" i="44"/>
  <c r="AG111" i="44"/>
  <c r="AO111" i="44"/>
  <c r="AD111" i="44"/>
  <c r="AP111" i="44"/>
  <c r="AQ111" i="44"/>
  <c r="Q107" i="115"/>
  <c r="I107" i="115"/>
  <c r="J108" i="115"/>
  <c r="D109" i="115"/>
  <c r="E109" i="115"/>
  <c r="G108" i="115"/>
  <c r="H109" i="115"/>
  <c r="E112" i="44"/>
  <c r="H112" i="44"/>
  <c r="D112" i="44"/>
  <c r="AE112" i="44"/>
  <c r="P112" i="44"/>
  <c r="T112" i="44"/>
  <c r="O112" i="44"/>
  <c r="N112" i="44"/>
  <c r="K112" i="44"/>
  <c r="AF112" i="44"/>
  <c r="AH112" i="44"/>
  <c r="AI112" i="44"/>
  <c r="AJ112" i="44"/>
  <c r="BA112" i="44"/>
  <c r="AK112" i="44"/>
  <c r="AG112" i="44"/>
  <c r="AO112" i="44"/>
  <c r="AD112" i="44"/>
  <c r="AP112" i="44"/>
  <c r="AQ112" i="44"/>
  <c r="Q108" i="115"/>
  <c r="I108" i="115"/>
  <c r="J109" i="115"/>
  <c r="D90" i="115"/>
  <c r="E90" i="115"/>
  <c r="G89" i="115"/>
  <c r="H90" i="115"/>
  <c r="E93" i="44"/>
  <c r="H93" i="44"/>
  <c r="D93" i="44"/>
  <c r="AE93" i="44"/>
  <c r="AH93" i="44"/>
  <c r="AI93" i="44"/>
  <c r="AJ93" i="44"/>
  <c r="EB94" i="44"/>
  <c r="EC94" i="44"/>
  <c r="EG94" i="44"/>
  <c r="EB93" i="44"/>
  <c r="EC93" i="44"/>
  <c r="EG93" i="44"/>
  <c r="BA93" i="44"/>
  <c r="AA93" i="44"/>
  <c r="P93" i="44"/>
  <c r="T93" i="44"/>
  <c r="AK93" i="44"/>
  <c r="EM94" i="44"/>
  <c r="EM93" i="44"/>
  <c r="AO93" i="44"/>
  <c r="O93" i="44"/>
  <c r="N93" i="44"/>
  <c r="K93" i="44"/>
  <c r="AF93" i="44"/>
  <c r="AD93" i="44"/>
  <c r="C93" i="44"/>
  <c r="M93" i="44"/>
  <c r="AP93" i="44"/>
  <c r="AQ93" i="44"/>
  <c r="Q89" i="115"/>
  <c r="I89" i="115"/>
  <c r="J90" i="115"/>
  <c r="D91" i="115"/>
  <c r="E91" i="115"/>
  <c r="G90" i="115"/>
  <c r="H91" i="115"/>
  <c r="E94" i="44"/>
  <c r="H94" i="44"/>
  <c r="D94" i="44"/>
  <c r="AE94" i="44"/>
  <c r="AH94" i="44"/>
  <c r="AI94" i="44"/>
  <c r="AJ94" i="44"/>
  <c r="EB95" i="44"/>
  <c r="EC95" i="44"/>
  <c r="EG95" i="44"/>
  <c r="BA94" i="44"/>
  <c r="AA94" i="44"/>
  <c r="P94" i="44"/>
  <c r="T94" i="44"/>
  <c r="AK94" i="44"/>
  <c r="EM95" i="44"/>
  <c r="AO94" i="44"/>
  <c r="O94" i="44"/>
  <c r="N94" i="44"/>
  <c r="K94" i="44"/>
  <c r="AF94" i="44"/>
  <c r="AD94" i="44"/>
  <c r="C94" i="44"/>
  <c r="M94" i="44"/>
  <c r="AP94" i="44"/>
  <c r="AQ94" i="44"/>
  <c r="Q90" i="115"/>
  <c r="I90" i="115"/>
  <c r="J91" i="115"/>
  <c r="D92" i="115"/>
  <c r="E92" i="115"/>
  <c r="G91" i="115"/>
  <c r="H92" i="115"/>
  <c r="E95" i="44"/>
  <c r="H95" i="44"/>
  <c r="D95" i="44"/>
  <c r="AE95" i="44"/>
  <c r="P95" i="44"/>
  <c r="AA95" i="44"/>
  <c r="T95" i="44"/>
  <c r="O95" i="44"/>
  <c r="N95" i="44"/>
  <c r="K95" i="44"/>
  <c r="AF95" i="44"/>
  <c r="AH95" i="44"/>
  <c r="AI95" i="44"/>
  <c r="AJ95" i="44"/>
  <c r="EB96" i="44"/>
  <c r="EC96" i="44"/>
  <c r="EG96" i="44"/>
  <c r="BA95" i="44"/>
  <c r="AK95" i="44"/>
  <c r="AG95" i="44"/>
  <c r="EM96" i="44"/>
  <c r="AO95" i="44"/>
  <c r="AD95" i="44"/>
  <c r="C95" i="44"/>
  <c r="M95" i="44"/>
  <c r="AP95" i="44"/>
  <c r="AQ95" i="44"/>
  <c r="Q91" i="115"/>
  <c r="I91" i="115"/>
  <c r="J92" i="115"/>
  <c r="D93" i="115"/>
  <c r="E93" i="115"/>
  <c r="G92" i="115"/>
  <c r="H93" i="115"/>
  <c r="E96" i="44"/>
  <c r="H96" i="44"/>
  <c r="D96" i="44"/>
  <c r="AE96" i="44"/>
  <c r="P96" i="44"/>
  <c r="AA96" i="44"/>
  <c r="T96" i="44"/>
  <c r="O96" i="44"/>
  <c r="N96" i="44"/>
  <c r="K96" i="44"/>
  <c r="AF96" i="44"/>
  <c r="AH96" i="44"/>
  <c r="AI96" i="44"/>
  <c r="AJ96" i="44"/>
  <c r="EB97" i="44"/>
  <c r="EC97" i="44"/>
  <c r="EG97" i="44"/>
  <c r="BA96" i="44"/>
  <c r="AK96" i="44"/>
  <c r="AG96" i="44"/>
  <c r="EM97" i="44"/>
  <c r="AO96" i="44"/>
  <c r="AD96" i="44"/>
  <c r="C96" i="44"/>
  <c r="M96" i="44"/>
  <c r="AP96" i="44"/>
  <c r="AQ96" i="44"/>
  <c r="Q92" i="115"/>
  <c r="I92" i="115"/>
  <c r="J93" i="115"/>
  <c r="D94" i="115"/>
  <c r="E94" i="115"/>
  <c r="G93" i="115"/>
  <c r="H94" i="115"/>
  <c r="E97" i="44"/>
  <c r="H97" i="44"/>
  <c r="D97" i="44"/>
  <c r="AE97" i="44"/>
  <c r="P97" i="44"/>
  <c r="AA97" i="44"/>
  <c r="T97" i="44"/>
  <c r="O97" i="44"/>
  <c r="N97" i="44"/>
  <c r="K97" i="44"/>
  <c r="AF97" i="44"/>
  <c r="AH97" i="44"/>
  <c r="AI97" i="44"/>
  <c r="AJ97" i="44"/>
  <c r="EB98" i="44"/>
  <c r="EC98" i="44"/>
  <c r="EG98" i="44"/>
  <c r="BA97" i="44"/>
  <c r="AK97" i="44"/>
  <c r="AG97" i="44"/>
  <c r="EM98" i="44"/>
  <c r="AO97" i="44"/>
  <c r="AD97" i="44"/>
  <c r="C97" i="44"/>
  <c r="M97" i="44"/>
  <c r="AP97" i="44"/>
  <c r="AQ97" i="44"/>
  <c r="Q93" i="115"/>
  <c r="I93" i="115"/>
  <c r="J94" i="115"/>
  <c r="D95" i="115"/>
  <c r="E95" i="115"/>
  <c r="G94" i="115"/>
  <c r="H95" i="115"/>
  <c r="E98" i="44"/>
  <c r="H98" i="44"/>
  <c r="D98" i="44"/>
  <c r="AE98" i="44"/>
  <c r="P98" i="44"/>
  <c r="AA98" i="44"/>
  <c r="T98" i="44"/>
  <c r="O98" i="44"/>
  <c r="N98" i="44"/>
  <c r="K98" i="44"/>
  <c r="AF98" i="44"/>
  <c r="AH98" i="44"/>
  <c r="AI98" i="44"/>
  <c r="AJ98" i="44"/>
  <c r="EB99" i="44"/>
  <c r="EC99" i="44"/>
  <c r="EG99" i="44"/>
  <c r="BA98" i="44"/>
  <c r="AK98" i="44"/>
  <c r="AG98" i="44"/>
  <c r="EM99" i="44"/>
  <c r="AO98" i="44"/>
  <c r="AD98" i="44"/>
  <c r="C98" i="44"/>
  <c r="M98" i="44"/>
  <c r="AP98" i="44"/>
  <c r="AQ98" i="44"/>
  <c r="Q94" i="115"/>
  <c r="I94" i="115"/>
  <c r="J95" i="115"/>
  <c r="D96" i="115"/>
  <c r="E96" i="115"/>
  <c r="G95" i="115"/>
  <c r="H96" i="115"/>
  <c r="E99" i="44"/>
  <c r="H99" i="44"/>
  <c r="D99" i="44"/>
  <c r="AE99" i="44"/>
  <c r="P99" i="44"/>
  <c r="AA99" i="44"/>
  <c r="T99" i="44"/>
  <c r="O99" i="44"/>
  <c r="N99" i="44"/>
  <c r="K99" i="44"/>
  <c r="AF99" i="44"/>
  <c r="AH99" i="44"/>
  <c r="AI99" i="44"/>
  <c r="AJ99" i="44"/>
  <c r="EB100" i="44"/>
  <c r="EC100" i="44"/>
  <c r="EG100" i="44"/>
  <c r="BA99" i="44"/>
  <c r="AK99" i="44"/>
  <c r="AG99" i="44"/>
  <c r="EM100" i="44"/>
  <c r="AO99" i="44"/>
  <c r="AD99" i="44"/>
  <c r="C99" i="44"/>
  <c r="M99" i="44"/>
  <c r="AP99" i="44"/>
  <c r="AQ99" i="44"/>
  <c r="Q95" i="115"/>
  <c r="I95" i="115"/>
  <c r="J96" i="115"/>
  <c r="D97" i="115"/>
  <c r="E97" i="115"/>
  <c r="G96" i="115"/>
  <c r="H97" i="115"/>
  <c r="E100" i="44"/>
  <c r="H100" i="44"/>
  <c r="D100" i="44"/>
  <c r="AE100" i="44"/>
  <c r="P100" i="44"/>
  <c r="AA100" i="44"/>
  <c r="T100" i="44"/>
  <c r="O100" i="44"/>
  <c r="N100" i="44"/>
  <c r="K100" i="44"/>
  <c r="AF100" i="44"/>
  <c r="AH100" i="44"/>
  <c r="AI100" i="44"/>
  <c r="AJ100" i="44"/>
  <c r="EB101" i="44"/>
  <c r="EC101" i="44"/>
  <c r="EG101" i="44"/>
  <c r="BA100" i="44"/>
  <c r="AK100" i="44"/>
  <c r="AG100" i="44"/>
  <c r="EM101" i="44"/>
  <c r="AO100" i="44"/>
  <c r="AD100" i="44"/>
  <c r="C100" i="44"/>
  <c r="M100" i="44"/>
  <c r="AP100" i="44"/>
  <c r="AQ100" i="44"/>
  <c r="Q96" i="115"/>
  <c r="I96" i="115"/>
  <c r="J97" i="115"/>
  <c r="D98" i="115"/>
  <c r="E98" i="115"/>
  <c r="G97" i="115"/>
  <c r="H98" i="115"/>
  <c r="E101" i="44"/>
  <c r="H101" i="44"/>
  <c r="D101" i="44"/>
  <c r="AE101" i="44"/>
  <c r="P101" i="44"/>
  <c r="AA101" i="44"/>
  <c r="T101" i="44"/>
  <c r="O101" i="44"/>
  <c r="N101" i="44"/>
  <c r="K101" i="44"/>
  <c r="AF101" i="44"/>
  <c r="AH101" i="44"/>
  <c r="AI101" i="44"/>
  <c r="AJ101" i="44"/>
  <c r="EB102" i="44"/>
  <c r="EC102" i="44"/>
  <c r="EG102" i="44"/>
  <c r="BA101" i="44"/>
  <c r="AK101" i="44"/>
  <c r="AG101" i="44"/>
  <c r="EM102" i="44"/>
  <c r="AO101" i="44"/>
  <c r="AD101" i="44"/>
  <c r="C101" i="44"/>
  <c r="M101" i="44"/>
  <c r="AP101" i="44"/>
  <c r="AQ101" i="44"/>
  <c r="Q97" i="115"/>
  <c r="I97" i="115"/>
  <c r="J98" i="115"/>
  <c r="D99" i="115"/>
  <c r="E99" i="115"/>
  <c r="G98" i="115"/>
  <c r="H99" i="115"/>
  <c r="E102" i="44"/>
  <c r="H102" i="44"/>
  <c r="D102" i="44"/>
  <c r="AE102" i="44"/>
  <c r="P102" i="44"/>
  <c r="AA102" i="44"/>
  <c r="T102" i="44"/>
  <c r="O102" i="44"/>
  <c r="N102" i="44"/>
  <c r="K102" i="44"/>
  <c r="AF102" i="44"/>
  <c r="AH102" i="44"/>
  <c r="AI102" i="44"/>
  <c r="AJ102" i="44"/>
  <c r="BA102" i="44"/>
  <c r="AK102" i="44"/>
  <c r="AG102" i="44"/>
  <c r="AO102" i="44"/>
  <c r="AD102" i="44"/>
  <c r="C102" i="44"/>
  <c r="M102" i="44"/>
  <c r="AP102" i="44"/>
  <c r="AQ102" i="44"/>
  <c r="Q98" i="115"/>
  <c r="I98" i="115"/>
  <c r="J99" i="115"/>
  <c r="D80" i="115"/>
  <c r="E80" i="115"/>
  <c r="G79" i="115"/>
  <c r="H80" i="115"/>
  <c r="I79" i="115"/>
  <c r="J80" i="115"/>
  <c r="D81" i="115"/>
  <c r="E81" i="115"/>
  <c r="G80" i="115"/>
  <c r="H81" i="115"/>
  <c r="I80" i="115"/>
  <c r="J81" i="115"/>
  <c r="D82" i="115"/>
  <c r="E82" i="115"/>
  <c r="G81" i="115"/>
  <c r="H82" i="115"/>
  <c r="I81" i="115"/>
  <c r="J82" i="115"/>
  <c r="D83" i="115"/>
  <c r="E83" i="115"/>
  <c r="G82" i="115"/>
  <c r="H83" i="115"/>
  <c r="I82" i="115"/>
  <c r="J83" i="115"/>
  <c r="D84" i="115"/>
  <c r="E84" i="115"/>
  <c r="G83" i="115"/>
  <c r="H84" i="115"/>
  <c r="I83" i="115"/>
  <c r="J84" i="115"/>
  <c r="D85" i="115"/>
  <c r="E85" i="115"/>
  <c r="G84" i="115"/>
  <c r="H85" i="115"/>
  <c r="I84" i="115"/>
  <c r="J85" i="115"/>
  <c r="D86" i="115"/>
  <c r="E86" i="115"/>
  <c r="G85" i="115"/>
  <c r="H86" i="115"/>
  <c r="I85" i="115"/>
  <c r="J86" i="115"/>
  <c r="D87" i="115"/>
  <c r="E87" i="115"/>
  <c r="G86" i="115"/>
  <c r="H87" i="115"/>
  <c r="E90" i="44"/>
  <c r="H90" i="44"/>
  <c r="D90" i="44"/>
  <c r="AE90" i="44"/>
  <c r="AH90" i="44"/>
  <c r="AI90" i="44"/>
  <c r="AJ90" i="44"/>
  <c r="EB91" i="44"/>
  <c r="EC91" i="44"/>
  <c r="EG91" i="44"/>
  <c r="EB90" i="44"/>
  <c r="EC90" i="44"/>
  <c r="EG90" i="44"/>
  <c r="BA90" i="44"/>
  <c r="AA90" i="44"/>
  <c r="P90" i="44"/>
  <c r="T90" i="44"/>
  <c r="AK90" i="44"/>
  <c r="EM91" i="44"/>
  <c r="EM90" i="44"/>
  <c r="AO90" i="44"/>
  <c r="O90" i="44"/>
  <c r="N90" i="44"/>
  <c r="K90" i="44"/>
  <c r="AF90" i="44"/>
  <c r="AD90" i="44"/>
  <c r="C90" i="44"/>
  <c r="M90" i="44"/>
  <c r="AP90" i="44"/>
  <c r="AQ90" i="44"/>
  <c r="Q86" i="115"/>
  <c r="I86" i="115"/>
  <c r="J87" i="115"/>
  <c r="D88" i="115"/>
  <c r="E88" i="115"/>
  <c r="G87" i="115"/>
  <c r="H88" i="115"/>
  <c r="E91" i="44"/>
  <c r="H91" i="44"/>
  <c r="D91" i="44"/>
  <c r="AE91" i="44"/>
  <c r="AH91" i="44"/>
  <c r="AI91" i="44"/>
  <c r="AJ91" i="44"/>
  <c r="EB92" i="44"/>
  <c r="EC92" i="44"/>
  <c r="EG92" i="44"/>
  <c r="BA91" i="44"/>
  <c r="AA91" i="44"/>
  <c r="P91" i="44"/>
  <c r="T91" i="44"/>
  <c r="AK91" i="44"/>
  <c r="EM92" i="44"/>
  <c r="AO91" i="44"/>
  <c r="O91" i="44"/>
  <c r="N91" i="44"/>
  <c r="K91" i="44"/>
  <c r="AF91" i="44"/>
  <c r="AD91" i="44"/>
  <c r="C91" i="44"/>
  <c r="M91" i="44"/>
  <c r="AP91" i="44"/>
  <c r="AQ91" i="44"/>
  <c r="Q87" i="115"/>
  <c r="I87" i="115"/>
  <c r="J88" i="115"/>
  <c r="D89" i="115"/>
  <c r="E89" i="115"/>
  <c r="G88" i="115"/>
  <c r="H89" i="115"/>
  <c r="E92" i="44"/>
  <c r="H92" i="44"/>
  <c r="D92" i="44"/>
  <c r="AE92" i="44"/>
  <c r="AH92" i="44"/>
  <c r="AI92" i="44"/>
  <c r="AJ92" i="44"/>
  <c r="BA92" i="44"/>
  <c r="AA92" i="44"/>
  <c r="P92" i="44"/>
  <c r="T92" i="44"/>
  <c r="AK92" i="44"/>
  <c r="AO92" i="44"/>
  <c r="O92" i="44"/>
  <c r="N92" i="44"/>
  <c r="K92" i="44"/>
  <c r="AF92" i="44"/>
  <c r="AD92" i="44"/>
  <c r="C92" i="44"/>
  <c r="M92" i="44"/>
  <c r="AP92" i="44"/>
  <c r="AQ92" i="44"/>
  <c r="Q88" i="115"/>
  <c r="I88" i="115"/>
  <c r="J89" i="115"/>
  <c r="D70" i="115"/>
  <c r="E70" i="115"/>
  <c r="G69" i="115"/>
  <c r="H70" i="115"/>
  <c r="I69" i="115"/>
  <c r="J70" i="115"/>
  <c r="D71" i="115"/>
  <c r="E71" i="115"/>
  <c r="G70" i="115"/>
  <c r="H71" i="115"/>
  <c r="I70" i="115"/>
  <c r="J71" i="115"/>
  <c r="D72" i="115"/>
  <c r="E72" i="115"/>
  <c r="G71" i="115"/>
  <c r="H72" i="115"/>
  <c r="I71" i="115"/>
  <c r="J72" i="115"/>
  <c r="D73" i="115"/>
  <c r="E73" i="115"/>
  <c r="G72" i="115"/>
  <c r="H73" i="115"/>
  <c r="I72" i="115"/>
  <c r="J73" i="115"/>
  <c r="D74" i="115"/>
  <c r="E74" i="115"/>
  <c r="G73" i="115"/>
  <c r="H74" i="115"/>
  <c r="I73" i="115"/>
  <c r="J74" i="115"/>
  <c r="D75" i="115"/>
  <c r="E75" i="115"/>
  <c r="G74" i="115"/>
  <c r="H75" i="115"/>
  <c r="I74" i="115"/>
  <c r="J75" i="115"/>
  <c r="D76" i="115"/>
  <c r="E76" i="115"/>
  <c r="G75" i="115"/>
  <c r="H76" i="115"/>
  <c r="I75" i="115"/>
  <c r="J76" i="115"/>
  <c r="D77" i="115"/>
  <c r="E77" i="115"/>
  <c r="G76" i="115"/>
  <c r="H77" i="115"/>
  <c r="I76" i="115"/>
  <c r="J77" i="115"/>
  <c r="D78" i="115"/>
  <c r="E78" i="115"/>
  <c r="G77" i="115"/>
  <c r="H78" i="115"/>
  <c r="I77" i="115"/>
  <c r="J78" i="115"/>
  <c r="D79" i="115"/>
  <c r="E79" i="115"/>
  <c r="G78" i="115"/>
  <c r="H79" i="115"/>
  <c r="I78" i="115"/>
  <c r="J79" i="115"/>
  <c r="D60" i="115"/>
  <c r="E60" i="115"/>
  <c r="G59" i="115"/>
  <c r="H60" i="115"/>
  <c r="I59" i="115"/>
  <c r="J60" i="115"/>
  <c r="D61" i="115"/>
  <c r="E61" i="115"/>
  <c r="G60" i="115"/>
  <c r="H61" i="115"/>
  <c r="I60" i="115"/>
  <c r="J61" i="115"/>
  <c r="D62" i="115"/>
  <c r="E62" i="115"/>
  <c r="G61" i="115"/>
  <c r="H62" i="115"/>
  <c r="I61" i="115"/>
  <c r="J62" i="115"/>
  <c r="D63" i="115"/>
  <c r="E63" i="115"/>
  <c r="G62" i="115"/>
  <c r="H63" i="115"/>
  <c r="I62" i="115"/>
  <c r="J63" i="115"/>
  <c r="D64" i="115"/>
  <c r="E64" i="115"/>
  <c r="G63" i="115"/>
  <c r="H64" i="115"/>
  <c r="I63" i="115"/>
  <c r="J64" i="115"/>
  <c r="D65" i="115"/>
  <c r="E65" i="115"/>
  <c r="G64" i="115"/>
  <c r="H65" i="115"/>
  <c r="I64" i="115"/>
  <c r="J65" i="115"/>
  <c r="D66" i="115"/>
  <c r="E66" i="115"/>
  <c r="G65" i="115"/>
  <c r="H66" i="115"/>
  <c r="I65" i="115"/>
  <c r="J66" i="115"/>
  <c r="D67" i="115"/>
  <c r="E67" i="115"/>
  <c r="G66" i="115"/>
  <c r="H67" i="115"/>
  <c r="I66" i="115"/>
  <c r="J67" i="115"/>
  <c r="D68" i="115"/>
  <c r="E68" i="115"/>
  <c r="G67" i="115"/>
  <c r="H68" i="115"/>
  <c r="I67" i="115"/>
  <c r="J68" i="115"/>
  <c r="D69" i="115"/>
  <c r="E69" i="115"/>
  <c r="G68" i="115"/>
  <c r="H69" i="115"/>
  <c r="I68" i="115"/>
  <c r="J69" i="115"/>
  <c r="J40" i="115"/>
  <c r="J20" i="115"/>
  <c r="C110" i="118"/>
  <c r="E109" i="118"/>
  <c r="D110" i="118"/>
  <c r="F109" i="118"/>
  <c r="G110" i="118"/>
  <c r="P109" i="118"/>
  <c r="H109" i="118"/>
  <c r="I110" i="118"/>
  <c r="C100" i="118"/>
  <c r="E100" i="118"/>
  <c r="E99" i="118"/>
  <c r="D100" i="118"/>
  <c r="F99" i="118"/>
  <c r="G100" i="118"/>
  <c r="P99" i="118"/>
  <c r="H99" i="118"/>
  <c r="I100" i="118"/>
  <c r="C101" i="118"/>
  <c r="E101" i="118"/>
  <c r="D101" i="118"/>
  <c r="F100" i="118"/>
  <c r="G101" i="118"/>
  <c r="P100" i="118"/>
  <c r="H100" i="118"/>
  <c r="I101" i="118"/>
  <c r="C102" i="118"/>
  <c r="E102" i="118"/>
  <c r="D102" i="118"/>
  <c r="F101" i="118"/>
  <c r="G102" i="118"/>
  <c r="P101" i="118"/>
  <c r="H101" i="118"/>
  <c r="I102" i="118"/>
  <c r="C103" i="118"/>
  <c r="E103" i="118"/>
  <c r="D103" i="118"/>
  <c r="F102" i="118"/>
  <c r="G103" i="118"/>
  <c r="P102" i="118"/>
  <c r="H102" i="118"/>
  <c r="I103" i="118"/>
  <c r="C104" i="118"/>
  <c r="E104" i="118"/>
  <c r="D104" i="118"/>
  <c r="F103" i="118"/>
  <c r="G104" i="118"/>
  <c r="P103" i="118"/>
  <c r="H103" i="118"/>
  <c r="I104" i="118"/>
  <c r="C105" i="118"/>
  <c r="E105" i="118"/>
  <c r="D105" i="118"/>
  <c r="F104" i="118"/>
  <c r="G105" i="118"/>
  <c r="P104" i="118"/>
  <c r="H104" i="118"/>
  <c r="I105" i="118"/>
  <c r="C106" i="118"/>
  <c r="E106" i="118"/>
  <c r="D106" i="118"/>
  <c r="F105" i="118"/>
  <c r="G106" i="118"/>
  <c r="P105" i="118"/>
  <c r="H105" i="118"/>
  <c r="I106" i="118"/>
  <c r="C107" i="118"/>
  <c r="E107" i="118"/>
  <c r="D107" i="118"/>
  <c r="F106" i="118"/>
  <c r="G107" i="118"/>
  <c r="P106" i="118"/>
  <c r="H106" i="118"/>
  <c r="I107" i="118"/>
  <c r="C108" i="118"/>
  <c r="E108" i="118"/>
  <c r="D108" i="118"/>
  <c r="F107" i="118"/>
  <c r="G108" i="118"/>
  <c r="P107" i="118"/>
  <c r="H107" i="118"/>
  <c r="I108" i="118"/>
  <c r="C109" i="118"/>
  <c r="D109" i="118"/>
  <c r="F108" i="118"/>
  <c r="G109" i="118"/>
  <c r="P108" i="118"/>
  <c r="H108" i="118"/>
  <c r="I109" i="118"/>
  <c r="C90" i="118"/>
  <c r="E90" i="118"/>
  <c r="E89" i="118"/>
  <c r="D90" i="118"/>
  <c r="F89" i="118"/>
  <c r="G90" i="118"/>
  <c r="P89" i="118"/>
  <c r="H89" i="118"/>
  <c r="I90" i="118"/>
  <c r="C91" i="118"/>
  <c r="E91" i="118"/>
  <c r="D91" i="118"/>
  <c r="F90" i="118"/>
  <c r="G91" i="118"/>
  <c r="P90" i="118"/>
  <c r="H90" i="118"/>
  <c r="I91" i="118"/>
  <c r="C92" i="118"/>
  <c r="E92" i="118"/>
  <c r="D92" i="118"/>
  <c r="F91" i="118"/>
  <c r="G92" i="118"/>
  <c r="P91" i="118"/>
  <c r="H91" i="118"/>
  <c r="I92" i="118"/>
  <c r="C93" i="118"/>
  <c r="E93" i="118"/>
  <c r="D93" i="118"/>
  <c r="F92" i="118"/>
  <c r="G93" i="118"/>
  <c r="P92" i="118"/>
  <c r="H92" i="118"/>
  <c r="I93" i="118"/>
  <c r="C94" i="118"/>
  <c r="E94" i="118"/>
  <c r="D94" i="118"/>
  <c r="F93" i="118"/>
  <c r="G94" i="118"/>
  <c r="P93" i="118"/>
  <c r="H93" i="118"/>
  <c r="I94" i="118"/>
  <c r="C95" i="118"/>
  <c r="E95" i="118"/>
  <c r="D95" i="118"/>
  <c r="F94" i="118"/>
  <c r="G95" i="118"/>
  <c r="P94" i="118"/>
  <c r="H94" i="118"/>
  <c r="I95" i="118"/>
  <c r="C96" i="118"/>
  <c r="E96" i="118"/>
  <c r="D96" i="118"/>
  <c r="F95" i="118"/>
  <c r="G96" i="118"/>
  <c r="P95" i="118"/>
  <c r="H95" i="118"/>
  <c r="I96" i="118"/>
  <c r="C97" i="118"/>
  <c r="E97" i="118"/>
  <c r="D97" i="118"/>
  <c r="F96" i="118"/>
  <c r="G97" i="118"/>
  <c r="P96" i="118"/>
  <c r="H96" i="118"/>
  <c r="I97" i="118"/>
  <c r="C98" i="118"/>
  <c r="E98" i="118"/>
  <c r="D98" i="118"/>
  <c r="F97" i="118"/>
  <c r="G98" i="118"/>
  <c r="P97" i="118"/>
  <c r="H97" i="118"/>
  <c r="I98" i="118"/>
  <c r="C99" i="118"/>
  <c r="D99" i="118"/>
  <c r="F98" i="118"/>
  <c r="G99" i="118"/>
  <c r="P98" i="118"/>
  <c r="H98" i="118"/>
  <c r="I99" i="118"/>
  <c r="C80" i="118"/>
  <c r="E80" i="118"/>
  <c r="E79" i="118"/>
  <c r="D80" i="118"/>
  <c r="F79" i="118"/>
  <c r="G80" i="118"/>
  <c r="H79" i="118"/>
  <c r="I80" i="118"/>
  <c r="C81" i="118"/>
  <c r="E81" i="118"/>
  <c r="D81" i="118"/>
  <c r="F80" i="118"/>
  <c r="G81" i="118"/>
  <c r="H80" i="118"/>
  <c r="I81" i="118"/>
  <c r="C82" i="118"/>
  <c r="E82" i="118"/>
  <c r="D82" i="118"/>
  <c r="F81" i="118"/>
  <c r="G82" i="118"/>
  <c r="H81" i="118"/>
  <c r="I82" i="118"/>
  <c r="C83" i="118"/>
  <c r="E83" i="118"/>
  <c r="D83" i="118"/>
  <c r="F82" i="118"/>
  <c r="G83" i="118"/>
  <c r="H82" i="118"/>
  <c r="I83" i="118"/>
  <c r="C84" i="118"/>
  <c r="E84" i="118"/>
  <c r="D84" i="118"/>
  <c r="F83" i="118"/>
  <c r="G84" i="118"/>
  <c r="H83" i="118"/>
  <c r="I84" i="118"/>
  <c r="C85" i="118"/>
  <c r="E85" i="118"/>
  <c r="D85" i="118"/>
  <c r="F84" i="118"/>
  <c r="G85" i="118"/>
  <c r="H84" i="118"/>
  <c r="I85" i="118"/>
  <c r="C86" i="118"/>
  <c r="E86" i="118"/>
  <c r="D86" i="118"/>
  <c r="F85" i="118"/>
  <c r="G86" i="118"/>
  <c r="H85" i="118"/>
  <c r="I86" i="118"/>
  <c r="C87" i="118"/>
  <c r="E87" i="118"/>
  <c r="D87" i="118"/>
  <c r="F86" i="118"/>
  <c r="G87" i="118"/>
  <c r="P86" i="118"/>
  <c r="H86" i="118"/>
  <c r="I87" i="118"/>
  <c r="C88" i="118"/>
  <c r="E88" i="118"/>
  <c r="D88" i="118"/>
  <c r="F87" i="118"/>
  <c r="G88" i="118"/>
  <c r="P87" i="118"/>
  <c r="H87" i="118"/>
  <c r="I88" i="118"/>
  <c r="C89" i="118"/>
  <c r="D89" i="118"/>
  <c r="F88" i="118"/>
  <c r="G89" i="118"/>
  <c r="P88" i="118"/>
  <c r="H88" i="118"/>
  <c r="I89" i="118"/>
  <c r="C70" i="118"/>
  <c r="E70" i="118"/>
  <c r="E69" i="118"/>
  <c r="D70" i="118"/>
  <c r="F69" i="118"/>
  <c r="G70" i="118"/>
  <c r="H69" i="118"/>
  <c r="I70" i="118"/>
  <c r="C71" i="118"/>
  <c r="E71" i="118"/>
  <c r="D71" i="118"/>
  <c r="F70" i="118"/>
  <c r="G71" i="118"/>
  <c r="H70" i="118"/>
  <c r="I71" i="118"/>
  <c r="C72" i="118"/>
  <c r="E72" i="118"/>
  <c r="D72" i="118"/>
  <c r="F71" i="118"/>
  <c r="G72" i="118"/>
  <c r="H71" i="118"/>
  <c r="I72" i="118"/>
  <c r="C73" i="118"/>
  <c r="E73" i="118"/>
  <c r="D73" i="118"/>
  <c r="F72" i="118"/>
  <c r="G73" i="118"/>
  <c r="H72" i="118"/>
  <c r="I73" i="118"/>
  <c r="C74" i="118"/>
  <c r="E74" i="118"/>
  <c r="D74" i="118"/>
  <c r="F73" i="118"/>
  <c r="G74" i="118"/>
  <c r="H73" i="118"/>
  <c r="I74" i="118"/>
  <c r="C75" i="118"/>
  <c r="E75" i="118"/>
  <c r="D75" i="118"/>
  <c r="F74" i="118"/>
  <c r="G75" i="118"/>
  <c r="H74" i="118"/>
  <c r="I75" i="118"/>
  <c r="C76" i="118"/>
  <c r="E76" i="118"/>
  <c r="D76" i="118"/>
  <c r="F75" i="118"/>
  <c r="G76" i="118"/>
  <c r="H75" i="118"/>
  <c r="I76" i="118"/>
  <c r="C77" i="118"/>
  <c r="E77" i="118"/>
  <c r="D77" i="118"/>
  <c r="F76" i="118"/>
  <c r="G77" i="118"/>
  <c r="H76" i="118"/>
  <c r="I77" i="118"/>
  <c r="C78" i="118"/>
  <c r="E78" i="118"/>
  <c r="D78" i="118"/>
  <c r="F77" i="118"/>
  <c r="G78" i="118"/>
  <c r="H77" i="118"/>
  <c r="I78" i="118"/>
  <c r="C79" i="118"/>
  <c r="D79" i="118"/>
  <c r="F78" i="118"/>
  <c r="G79" i="118"/>
  <c r="H78" i="118"/>
  <c r="I79" i="118"/>
  <c r="C60" i="118"/>
  <c r="E60" i="118"/>
  <c r="E59" i="118"/>
  <c r="D60" i="118"/>
  <c r="F59" i="118"/>
  <c r="G60" i="118"/>
  <c r="H59" i="118"/>
  <c r="I60" i="118"/>
  <c r="C61" i="118"/>
  <c r="E61" i="118"/>
  <c r="D61" i="118"/>
  <c r="F60" i="118"/>
  <c r="G61" i="118"/>
  <c r="H60" i="118"/>
  <c r="I61" i="118"/>
  <c r="C62" i="118"/>
  <c r="E62" i="118"/>
  <c r="D62" i="118"/>
  <c r="F61" i="118"/>
  <c r="G62" i="118"/>
  <c r="H61" i="118"/>
  <c r="I62" i="118"/>
  <c r="C63" i="118"/>
  <c r="E63" i="118"/>
  <c r="D63" i="118"/>
  <c r="F62" i="118"/>
  <c r="G63" i="118"/>
  <c r="H62" i="118"/>
  <c r="I63" i="118"/>
  <c r="C64" i="118"/>
  <c r="E64" i="118"/>
  <c r="D64" i="118"/>
  <c r="F63" i="118"/>
  <c r="G64" i="118"/>
  <c r="H63" i="118"/>
  <c r="I64" i="118"/>
  <c r="C65" i="118"/>
  <c r="E65" i="118"/>
  <c r="D65" i="118"/>
  <c r="F64" i="118"/>
  <c r="G65" i="118"/>
  <c r="H64" i="118"/>
  <c r="I65" i="118"/>
  <c r="C66" i="118"/>
  <c r="E66" i="118"/>
  <c r="D66" i="118"/>
  <c r="F65" i="118"/>
  <c r="G66" i="118"/>
  <c r="H65" i="118"/>
  <c r="I66" i="118"/>
  <c r="C67" i="118"/>
  <c r="E67" i="118"/>
  <c r="D67" i="118"/>
  <c r="F66" i="118"/>
  <c r="G67" i="118"/>
  <c r="H66" i="118"/>
  <c r="I67" i="118"/>
  <c r="C68" i="118"/>
  <c r="E68" i="118"/>
  <c r="D68" i="118"/>
  <c r="F67" i="118"/>
  <c r="G68" i="118"/>
  <c r="H67" i="118"/>
  <c r="I68" i="118"/>
  <c r="C69" i="118"/>
  <c r="D69" i="118"/>
  <c r="F68" i="118"/>
  <c r="G69" i="118"/>
  <c r="H68" i="118"/>
  <c r="I69" i="118"/>
  <c r="C50" i="118"/>
  <c r="E50" i="118"/>
  <c r="E49" i="118"/>
  <c r="D50" i="118"/>
  <c r="F49" i="118"/>
  <c r="G50" i="118"/>
  <c r="H49" i="118"/>
  <c r="I50" i="118"/>
  <c r="C51" i="118"/>
  <c r="E51" i="118"/>
  <c r="D51" i="118"/>
  <c r="F50" i="118"/>
  <c r="G51" i="118"/>
  <c r="H50" i="118"/>
  <c r="I51" i="118"/>
  <c r="C52" i="118"/>
  <c r="E52" i="118"/>
  <c r="D52" i="118"/>
  <c r="F51" i="118"/>
  <c r="G52" i="118"/>
  <c r="H51" i="118"/>
  <c r="I52" i="118"/>
  <c r="C53" i="118"/>
  <c r="E53" i="118"/>
  <c r="D53" i="118"/>
  <c r="F52" i="118"/>
  <c r="G53" i="118"/>
  <c r="H52" i="118"/>
  <c r="I53" i="118"/>
  <c r="C54" i="118"/>
  <c r="E54" i="118"/>
  <c r="D54" i="118"/>
  <c r="F53" i="118"/>
  <c r="G54" i="118"/>
  <c r="H53" i="118"/>
  <c r="I54" i="118"/>
  <c r="C55" i="118"/>
  <c r="E55" i="118"/>
  <c r="D55" i="118"/>
  <c r="F54" i="118"/>
  <c r="G55" i="118"/>
  <c r="H54" i="118"/>
  <c r="I55" i="118"/>
  <c r="C56" i="118"/>
  <c r="E56" i="118"/>
  <c r="D56" i="118"/>
  <c r="F55" i="118"/>
  <c r="G56" i="118"/>
  <c r="H55" i="118"/>
  <c r="I56" i="118"/>
  <c r="C57" i="118"/>
  <c r="E57" i="118"/>
  <c r="D57" i="118"/>
  <c r="F56" i="118"/>
  <c r="G57" i="118"/>
  <c r="H56" i="118"/>
  <c r="I57" i="118"/>
  <c r="C58" i="118"/>
  <c r="E58" i="118"/>
  <c r="D58" i="118"/>
  <c r="F57" i="118"/>
  <c r="G58" i="118"/>
  <c r="H57" i="118"/>
  <c r="I58" i="118"/>
  <c r="C59" i="118"/>
  <c r="D59" i="118"/>
  <c r="F58" i="118"/>
  <c r="G59" i="118"/>
  <c r="H58" i="118"/>
  <c r="I59" i="118"/>
  <c r="C40" i="118"/>
  <c r="E40" i="118"/>
  <c r="E39" i="118"/>
  <c r="D40" i="118"/>
  <c r="F39" i="118"/>
  <c r="G40" i="118"/>
  <c r="H39" i="118"/>
  <c r="I40" i="118"/>
  <c r="C41" i="118"/>
  <c r="E41" i="118"/>
  <c r="D41" i="118"/>
  <c r="F40" i="118"/>
  <c r="G41" i="118"/>
  <c r="H40" i="118"/>
  <c r="I41" i="118"/>
  <c r="C42" i="118"/>
  <c r="E42" i="118"/>
  <c r="D42" i="118"/>
  <c r="F41" i="118"/>
  <c r="G42" i="118"/>
  <c r="H41" i="118"/>
  <c r="I42" i="118"/>
  <c r="C43" i="118"/>
  <c r="E43" i="118"/>
  <c r="D43" i="118"/>
  <c r="F42" i="118"/>
  <c r="G43" i="118"/>
  <c r="H42" i="118"/>
  <c r="I43" i="118"/>
  <c r="C44" i="118"/>
  <c r="E44" i="118"/>
  <c r="D44" i="118"/>
  <c r="F43" i="118"/>
  <c r="G44" i="118"/>
  <c r="H43" i="118"/>
  <c r="I44" i="118"/>
  <c r="C45" i="118"/>
  <c r="E45" i="118"/>
  <c r="D45" i="118"/>
  <c r="F44" i="118"/>
  <c r="G45" i="118"/>
  <c r="H44" i="118"/>
  <c r="I45" i="118"/>
  <c r="C46" i="118"/>
  <c r="E46" i="118"/>
  <c r="D46" i="118"/>
  <c r="F45" i="118"/>
  <c r="G46" i="118"/>
  <c r="H45" i="118"/>
  <c r="I46" i="118"/>
  <c r="C47" i="118"/>
  <c r="E47" i="118"/>
  <c r="D47" i="118"/>
  <c r="F46" i="118"/>
  <c r="G47" i="118"/>
  <c r="H46" i="118"/>
  <c r="I47" i="118"/>
  <c r="C48" i="118"/>
  <c r="E48" i="118"/>
  <c r="D48" i="118"/>
  <c r="F47" i="118"/>
  <c r="G48" i="118"/>
  <c r="H47" i="118"/>
  <c r="I48" i="118"/>
  <c r="C49" i="118"/>
  <c r="D49" i="118"/>
  <c r="F48" i="118"/>
  <c r="G49" i="118"/>
  <c r="H48" i="118"/>
  <c r="I49" i="118"/>
  <c r="C30" i="118"/>
  <c r="E30" i="118"/>
  <c r="E29" i="118"/>
  <c r="D30" i="118"/>
  <c r="F29" i="118"/>
  <c r="G30" i="118"/>
  <c r="H29" i="118"/>
  <c r="I30" i="118"/>
  <c r="C31" i="118"/>
  <c r="E31" i="118"/>
  <c r="D31" i="118"/>
  <c r="F30" i="118"/>
  <c r="G31" i="118"/>
  <c r="H30" i="118"/>
  <c r="I31" i="118"/>
  <c r="C32" i="118"/>
  <c r="E32" i="118"/>
  <c r="D32" i="118"/>
  <c r="F31" i="118"/>
  <c r="G32" i="118"/>
  <c r="H31" i="118"/>
  <c r="I32" i="118"/>
  <c r="C33" i="118"/>
  <c r="E33" i="118"/>
  <c r="D33" i="118"/>
  <c r="F32" i="118"/>
  <c r="G33" i="118"/>
  <c r="H32" i="118"/>
  <c r="I33" i="118"/>
  <c r="C34" i="118"/>
  <c r="E34" i="118"/>
  <c r="D34" i="118"/>
  <c r="F33" i="118"/>
  <c r="G34" i="118"/>
  <c r="H33" i="118"/>
  <c r="I34" i="118"/>
  <c r="C35" i="118"/>
  <c r="E35" i="118"/>
  <c r="D35" i="118"/>
  <c r="F34" i="118"/>
  <c r="G35" i="118"/>
  <c r="H34" i="118"/>
  <c r="I35" i="118"/>
  <c r="C36" i="118"/>
  <c r="E36" i="118"/>
  <c r="D36" i="118"/>
  <c r="F35" i="118"/>
  <c r="G36" i="118"/>
  <c r="H35" i="118"/>
  <c r="I36" i="118"/>
  <c r="C37" i="118"/>
  <c r="E37" i="118"/>
  <c r="D37" i="118"/>
  <c r="F36" i="118"/>
  <c r="G37" i="118"/>
  <c r="H36" i="118"/>
  <c r="I37" i="118"/>
  <c r="C38" i="118"/>
  <c r="E38" i="118"/>
  <c r="D38" i="118"/>
  <c r="F37" i="118"/>
  <c r="G38" i="118"/>
  <c r="H37" i="118"/>
  <c r="I38" i="118"/>
  <c r="C39" i="118"/>
  <c r="D39" i="118"/>
  <c r="F38" i="118"/>
  <c r="G39" i="118"/>
  <c r="H38" i="118"/>
  <c r="I39" i="118"/>
  <c r="C20" i="118"/>
  <c r="E20" i="118"/>
  <c r="E19" i="118"/>
  <c r="D20" i="118"/>
  <c r="F19" i="118"/>
  <c r="G20" i="118"/>
  <c r="H19" i="118"/>
  <c r="I20" i="118"/>
  <c r="C21" i="118"/>
  <c r="E21" i="118"/>
  <c r="D21" i="118"/>
  <c r="F20" i="118"/>
  <c r="G21" i="118"/>
  <c r="H20" i="118"/>
  <c r="I21" i="118"/>
  <c r="C22" i="118"/>
  <c r="E22" i="118"/>
  <c r="D22" i="118"/>
  <c r="F21" i="118"/>
  <c r="G22" i="118"/>
  <c r="H21" i="118"/>
  <c r="I22" i="118"/>
  <c r="C23" i="118"/>
  <c r="E23" i="118"/>
  <c r="D23" i="118"/>
  <c r="F22" i="118"/>
  <c r="G23" i="118"/>
  <c r="H22" i="118"/>
  <c r="I23" i="118"/>
  <c r="C24" i="118"/>
  <c r="E24" i="118"/>
  <c r="D24" i="118"/>
  <c r="F23" i="118"/>
  <c r="G24" i="118"/>
  <c r="H23" i="118"/>
  <c r="I24" i="118"/>
  <c r="C25" i="118"/>
  <c r="E25" i="118"/>
  <c r="D25" i="118"/>
  <c r="F24" i="118"/>
  <c r="G25" i="118"/>
  <c r="H24" i="118"/>
  <c r="I25" i="118"/>
  <c r="C26" i="118"/>
  <c r="E26" i="118"/>
  <c r="D26" i="118"/>
  <c r="F25" i="118"/>
  <c r="G26" i="118"/>
  <c r="H25" i="118"/>
  <c r="I26" i="118"/>
  <c r="C27" i="118"/>
  <c r="E27" i="118"/>
  <c r="D27" i="118"/>
  <c r="F26" i="118"/>
  <c r="G27" i="118"/>
  <c r="H26" i="118"/>
  <c r="I27" i="118"/>
  <c r="C28" i="118"/>
  <c r="E28" i="118"/>
  <c r="D28" i="118"/>
  <c r="F27" i="118"/>
  <c r="G28" i="118"/>
  <c r="H27" i="118"/>
  <c r="I28" i="118"/>
  <c r="C29" i="118"/>
  <c r="D29" i="118"/>
  <c r="F28" i="118"/>
  <c r="G29" i="118"/>
  <c r="H28" i="118"/>
  <c r="I29" i="118"/>
  <c r="C11" i="118"/>
  <c r="E11" i="118"/>
  <c r="E10" i="118"/>
  <c r="D11" i="118"/>
  <c r="F10" i="118"/>
  <c r="G11" i="118"/>
  <c r="H10" i="118"/>
  <c r="I11" i="118"/>
  <c r="C12" i="118"/>
  <c r="E12" i="118"/>
  <c r="D12" i="118"/>
  <c r="F11" i="118"/>
  <c r="G12" i="118"/>
  <c r="H11" i="118"/>
  <c r="I12" i="118"/>
  <c r="C13" i="118"/>
  <c r="E13" i="118"/>
  <c r="D13" i="118"/>
  <c r="F12" i="118"/>
  <c r="G13" i="118"/>
  <c r="H12" i="118"/>
  <c r="I13" i="118"/>
  <c r="C14" i="118"/>
  <c r="E14" i="118"/>
  <c r="D14" i="118"/>
  <c r="F13" i="118"/>
  <c r="G14" i="118"/>
  <c r="H13" i="118"/>
  <c r="I14" i="118"/>
  <c r="C15" i="118"/>
  <c r="E15" i="118"/>
  <c r="D15" i="118"/>
  <c r="F14" i="118"/>
  <c r="G15" i="118"/>
  <c r="H14" i="118"/>
  <c r="I15" i="118"/>
  <c r="C16" i="118"/>
  <c r="E16" i="118"/>
  <c r="D16" i="118"/>
  <c r="F15" i="118"/>
  <c r="G16" i="118"/>
  <c r="H15" i="118"/>
  <c r="I16" i="118"/>
  <c r="C17" i="118"/>
  <c r="E17" i="118"/>
  <c r="D17" i="118"/>
  <c r="F16" i="118"/>
  <c r="G17" i="118"/>
  <c r="H16" i="118"/>
  <c r="I17" i="118"/>
  <c r="C18" i="118"/>
  <c r="E18" i="118"/>
  <c r="D18" i="118"/>
  <c r="F17" i="118"/>
  <c r="G18" i="118"/>
  <c r="H17" i="118"/>
  <c r="I18" i="118"/>
  <c r="C19" i="118"/>
  <c r="D19" i="118"/>
  <c r="F18" i="118"/>
  <c r="G19" i="118"/>
  <c r="H18" i="118"/>
  <c r="I19" i="118"/>
  <c r="CZ105" i="44"/>
  <c r="CZ106" i="44"/>
  <c r="E102" i="28"/>
  <c r="DA105" i="44"/>
  <c r="DA106" i="44"/>
  <c r="F102" i="28"/>
  <c r="CZ107" i="44"/>
  <c r="E103" i="28"/>
  <c r="DA107" i="44"/>
  <c r="F103" i="28"/>
  <c r="CZ108" i="44"/>
  <c r="E104" i="28"/>
  <c r="DA108" i="44"/>
  <c r="F104" i="28"/>
  <c r="CZ109" i="44"/>
  <c r="E105" i="28"/>
  <c r="DA109" i="44"/>
  <c r="F105" i="28"/>
  <c r="CZ110" i="44"/>
  <c r="E106" i="28"/>
  <c r="DA110" i="44"/>
  <c r="F106" i="28"/>
  <c r="CZ111" i="44"/>
  <c r="E107" i="28"/>
  <c r="DA111" i="44"/>
  <c r="F107" i="28"/>
  <c r="CZ112" i="44"/>
  <c r="E108" i="28"/>
  <c r="DA112" i="44"/>
  <c r="F108" i="28"/>
  <c r="CZ113" i="44"/>
  <c r="E109" i="28"/>
  <c r="DA113" i="44"/>
  <c r="F109" i="28"/>
  <c r="E110" i="28"/>
  <c r="F110" i="28"/>
  <c r="CZ104" i="44"/>
  <c r="E101" i="28"/>
  <c r="DA104" i="44"/>
  <c r="F101" i="28"/>
  <c r="CY105" i="44"/>
  <c r="CY106" i="44"/>
  <c r="D102" i="28"/>
  <c r="CY107" i="44"/>
  <c r="D103" i="28"/>
  <c r="CY108" i="44"/>
  <c r="D104" i="28"/>
  <c r="CY109" i="44"/>
  <c r="D105" i="28"/>
  <c r="CY110" i="44"/>
  <c r="D106" i="28"/>
  <c r="CY111" i="44"/>
  <c r="D107" i="28"/>
  <c r="CY112" i="44"/>
  <c r="D108" i="28"/>
  <c r="CY113" i="44"/>
  <c r="D109" i="28"/>
  <c r="D110" i="28"/>
  <c r="CY104" i="44"/>
  <c r="D101" i="28"/>
  <c r="DP104" i="44"/>
  <c r="CX104" i="44"/>
  <c r="CX105" i="44"/>
  <c r="C101" i="28"/>
  <c r="B101" i="28"/>
  <c r="G101" i="28"/>
  <c r="H101" i="28"/>
  <c r="D90" i="45"/>
  <c r="J90" i="45"/>
  <c r="F90" i="45"/>
  <c r="L90" i="45"/>
  <c r="C90" i="31"/>
  <c r="D89" i="45"/>
  <c r="J89" i="45"/>
  <c r="F89" i="45"/>
  <c r="L89" i="45"/>
  <c r="C89" i="31"/>
  <c r="D88" i="45"/>
  <c r="J88" i="45"/>
  <c r="F88" i="45"/>
  <c r="L88" i="45"/>
  <c r="C88" i="31"/>
  <c r="D87" i="45"/>
  <c r="J87" i="45"/>
  <c r="F87" i="45"/>
  <c r="L87" i="45"/>
  <c r="C87" i="31"/>
  <c r="D86" i="45"/>
  <c r="J86" i="45"/>
  <c r="F86" i="45"/>
  <c r="L86" i="45"/>
  <c r="C86" i="31"/>
  <c r="D85" i="45"/>
  <c r="J85" i="45"/>
  <c r="F85" i="45"/>
  <c r="L85" i="45"/>
  <c r="C85" i="31"/>
  <c r="D84" i="45"/>
  <c r="J84" i="45"/>
  <c r="F84" i="45"/>
  <c r="L84" i="45"/>
  <c r="C84" i="31"/>
  <c r="D83" i="45"/>
  <c r="J83" i="45"/>
  <c r="F83" i="45"/>
  <c r="L83" i="45"/>
  <c r="C83" i="31"/>
  <c r="D82" i="45"/>
  <c r="J82" i="45"/>
  <c r="F82" i="45"/>
  <c r="L82" i="45"/>
  <c r="C82" i="31"/>
  <c r="D81" i="45"/>
  <c r="J81" i="45"/>
  <c r="F81" i="45"/>
  <c r="L81" i="45"/>
  <c r="C81" i="31"/>
  <c r="D80" i="45"/>
  <c r="J80" i="45"/>
  <c r="F80" i="45"/>
  <c r="L80" i="45"/>
  <c r="C80" i="31"/>
  <c r="D79" i="45"/>
  <c r="J79" i="45"/>
  <c r="F79" i="45"/>
  <c r="L79" i="45"/>
  <c r="C79" i="31"/>
  <c r="D78" i="45"/>
  <c r="J78" i="45"/>
  <c r="F78" i="45"/>
  <c r="L78" i="45"/>
  <c r="C78" i="31"/>
  <c r="D77" i="45"/>
  <c r="J77" i="45"/>
  <c r="F77" i="45"/>
  <c r="L77" i="45"/>
  <c r="C77" i="31"/>
  <c r="D76" i="45"/>
  <c r="J76" i="45"/>
  <c r="F76" i="45"/>
  <c r="L76" i="45"/>
  <c r="C76" i="31"/>
  <c r="D75" i="45"/>
  <c r="J75" i="45"/>
  <c r="F75" i="45"/>
  <c r="L75" i="45"/>
  <c r="C75" i="31"/>
  <c r="D74" i="45"/>
  <c r="J74" i="45"/>
  <c r="F74" i="45"/>
  <c r="L74" i="45"/>
  <c r="C74" i="31"/>
  <c r="D73" i="45"/>
  <c r="J73" i="45"/>
  <c r="F73" i="45"/>
  <c r="L73" i="45"/>
  <c r="C73" i="31"/>
  <c r="D72" i="45"/>
  <c r="J72" i="45"/>
  <c r="F72" i="45"/>
  <c r="L72" i="45"/>
  <c r="C72" i="31"/>
  <c r="D71" i="45"/>
  <c r="J71" i="45"/>
  <c r="F71" i="45"/>
  <c r="L71" i="45"/>
  <c r="C71" i="31"/>
  <c r="D70" i="45"/>
  <c r="J70" i="45"/>
  <c r="F70" i="45"/>
  <c r="L70" i="45"/>
  <c r="C70" i="31"/>
  <c r="D69" i="45"/>
  <c r="J69" i="45"/>
  <c r="F69" i="45"/>
  <c r="L69" i="45"/>
  <c r="C69" i="31"/>
  <c r="D68" i="45"/>
  <c r="J68" i="45"/>
  <c r="F68" i="45"/>
  <c r="L68" i="45"/>
  <c r="C68" i="31"/>
  <c r="D67" i="45"/>
  <c r="J67" i="45"/>
  <c r="F67" i="45"/>
  <c r="L67" i="45"/>
  <c r="C67" i="31"/>
  <c r="D66" i="45"/>
  <c r="J66" i="45"/>
  <c r="F66" i="45"/>
  <c r="L66" i="45"/>
  <c r="C66" i="31"/>
  <c r="D65" i="45"/>
  <c r="J65" i="45"/>
  <c r="F65" i="45"/>
  <c r="L65" i="45"/>
  <c r="C65" i="31"/>
  <c r="D64" i="45"/>
  <c r="J64" i="45"/>
  <c r="F64" i="45"/>
  <c r="L64" i="45"/>
  <c r="C64" i="31"/>
  <c r="D63" i="45"/>
  <c r="J63" i="45"/>
  <c r="F63" i="45"/>
  <c r="L63" i="45"/>
  <c r="C63" i="31"/>
  <c r="D62" i="45"/>
  <c r="J62" i="45"/>
  <c r="F62" i="45"/>
  <c r="L62" i="45"/>
  <c r="C62" i="31"/>
  <c r="D61" i="45"/>
  <c r="J61" i="45"/>
  <c r="F61" i="45"/>
  <c r="L61" i="45"/>
  <c r="C61" i="31"/>
  <c r="D60" i="45"/>
  <c r="J60" i="45"/>
  <c r="F60" i="45"/>
  <c r="L60" i="45"/>
  <c r="C60" i="31"/>
  <c r="D59" i="45"/>
  <c r="J59" i="45"/>
  <c r="F59" i="45"/>
  <c r="L59" i="45"/>
  <c r="C59" i="31"/>
  <c r="D58" i="45"/>
  <c r="J58" i="45"/>
  <c r="F58" i="45"/>
  <c r="L58" i="45"/>
  <c r="C58" i="31"/>
  <c r="D57" i="45"/>
  <c r="J57" i="45"/>
  <c r="F57" i="45"/>
  <c r="L57" i="45"/>
  <c r="C57" i="31"/>
  <c r="D56" i="45"/>
  <c r="J56" i="45"/>
  <c r="F56" i="45"/>
  <c r="L56" i="45"/>
  <c r="C56" i="31"/>
  <c r="D55" i="45"/>
  <c r="J55" i="45"/>
  <c r="F55" i="45"/>
  <c r="L55" i="45"/>
  <c r="C55" i="31"/>
  <c r="D54" i="45"/>
  <c r="J54" i="45"/>
  <c r="F54" i="45"/>
  <c r="L54" i="45"/>
  <c r="C54" i="31"/>
  <c r="D53" i="45"/>
  <c r="J53" i="45"/>
  <c r="F53" i="45"/>
  <c r="L53" i="45"/>
  <c r="C53" i="31"/>
  <c r="D52" i="45"/>
  <c r="J52" i="45"/>
  <c r="F52" i="45"/>
  <c r="L52" i="45"/>
  <c r="C52" i="31"/>
  <c r="D51" i="45"/>
  <c r="J51" i="45"/>
  <c r="F51" i="45"/>
  <c r="L51" i="45"/>
  <c r="C51" i="31"/>
  <c r="D50" i="45"/>
  <c r="J50" i="45"/>
  <c r="F50" i="45"/>
  <c r="L50" i="45"/>
  <c r="C50" i="31"/>
  <c r="CX113" i="44"/>
  <c r="C110" i="28"/>
  <c r="D49" i="45"/>
  <c r="J49" i="45"/>
  <c r="F49" i="45"/>
  <c r="L49" i="45"/>
  <c r="C49" i="31"/>
  <c r="CX112" i="44"/>
  <c r="C109" i="28"/>
  <c r="D48" i="45"/>
  <c r="J48" i="45"/>
  <c r="F48" i="45"/>
  <c r="L48" i="45"/>
  <c r="C48" i="31"/>
  <c r="CX111" i="44"/>
  <c r="C108" i="28"/>
  <c r="D47" i="45"/>
  <c r="J47" i="45"/>
  <c r="F47" i="45"/>
  <c r="L47" i="45"/>
  <c r="C47" i="31"/>
  <c r="CX110" i="44"/>
  <c r="C107" i="28"/>
  <c r="D46" i="45"/>
  <c r="J46" i="45"/>
  <c r="F46" i="45"/>
  <c r="L46" i="45"/>
  <c r="C46" i="31"/>
  <c r="CX109" i="44"/>
  <c r="C106" i="28"/>
  <c r="D45" i="45"/>
  <c r="J45" i="45"/>
  <c r="F45" i="45"/>
  <c r="L45" i="45"/>
  <c r="C45" i="31"/>
  <c r="CX108" i="44"/>
  <c r="C105" i="28"/>
  <c r="D44" i="45"/>
  <c r="J44" i="45"/>
  <c r="F44" i="45"/>
  <c r="L44" i="45"/>
  <c r="C44" i="31"/>
  <c r="CX107" i="44"/>
  <c r="C104" i="28"/>
  <c r="D43" i="45"/>
  <c r="J43" i="45"/>
  <c r="F43" i="45"/>
  <c r="L43" i="45"/>
  <c r="C43" i="31"/>
  <c r="CX106" i="44"/>
  <c r="C103" i="28"/>
  <c r="D42" i="45"/>
  <c r="J42" i="45"/>
  <c r="F42" i="45"/>
  <c r="L42" i="45"/>
  <c r="C42" i="31"/>
  <c r="C102" i="28"/>
  <c r="D41" i="45"/>
  <c r="J41" i="45"/>
  <c r="F41" i="45"/>
  <c r="L41" i="45"/>
  <c r="C41" i="31"/>
  <c r="B110" i="28"/>
  <c r="G110" i="28"/>
  <c r="B109" i="28"/>
  <c r="G109" i="28"/>
  <c r="B108" i="28"/>
  <c r="G108" i="28"/>
  <c r="B107" i="28"/>
  <c r="G107" i="28"/>
  <c r="B106" i="28"/>
  <c r="G106" i="28"/>
  <c r="B105" i="28"/>
  <c r="G105" i="28"/>
  <c r="B104" i="28"/>
  <c r="G104" i="28"/>
  <c r="B103" i="28"/>
  <c r="G103" i="28"/>
  <c r="B102" i="28"/>
  <c r="G102" i="28"/>
  <c r="L72" i="28"/>
  <c r="DC29" i="44"/>
  <c r="M26" i="28"/>
  <c r="DE29" i="44"/>
  <c r="O26" i="28"/>
  <c r="L26" i="28"/>
  <c r="L91" i="28"/>
  <c r="L92" i="28"/>
  <c r="L93" i="28"/>
  <c r="L94" i="28"/>
  <c r="L95" i="28"/>
  <c r="L96" i="28"/>
  <c r="L97" i="28"/>
  <c r="L98" i="28"/>
  <c r="L99" i="28"/>
  <c r="L100" i="28"/>
  <c r="L82" i="28"/>
  <c r="L86" i="28"/>
  <c r="L87" i="28"/>
  <c r="L88" i="28"/>
  <c r="L89" i="28"/>
  <c r="L90" i="28"/>
  <c r="L77" i="28"/>
  <c r="L61" i="28"/>
  <c r="L66" i="28"/>
  <c r="L69" i="28"/>
  <c r="L55" i="28"/>
  <c r="M50" i="28"/>
  <c r="O50" i="28"/>
  <c r="L50" i="28"/>
  <c r="M39" i="28"/>
  <c r="O39" i="28"/>
  <c r="L39" i="28"/>
  <c r="F10" i="53"/>
  <c r="J10" i="53"/>
  <c r="G34" i="122"/>
  <c r="D34" i="122"/>
  <c r="D161" i="115"/>
  <c r="B37" i="122"/>
  <c r="G40" i="122"/>
  <c r="G43" i="122"/>
  <c r="G37" i="122"/>
  <c r="D37" i="122"/>
  <c r="J102" i="28"/>
  <c r="J103" i="28"/>
  <c r="J104" i="28"/>
  <c r="J105" i="28"/>
  <c r="J106" i="28"/>
  <c r="J107" i="28"/>
  <c r="J108" i="28"/>
  <c r="J109" i="28"/>
  <c r="J110" i="28"/>
  <c r="J101" i="28"/>
  <c r="C40" i="31"/>
  <c r="O128" i="27"/>
  <c r="P128" i="27"/>
  <c r="BT74" i="108"/>
  <c r="E10" i="46"/>
  <c r="D10" i="45"/>
  <c r="M10" i="46"/>
  <c r="BT75" i="108"/>
  <c r="E11" i="46"/>
  <c r="D11" i="45"/>
  <c r="M11" i="46"/>
  <c r="BT76" i="108"/>
  <c r="E12" i="46"/>
  <c r="D12" i="45"/>
  <c r="M12" i="46"/>
  <c r="BT77" i="108"/>
  <c r="E13" i="46"/>
  <c r="D13" i="45"/>
  <c r="M13" i="46"/>
  <c r="BT78" i="108"/>
  <c r="E14" i="46"/>
  <c r="D14" i="45"/>
  <c r="M14" i="46"/>
  <c r="BT79" i="108"/>
  <c r="E15" i="46"/>
  <c r="D15" i="45"/>
  <c r="M15" i="46"/>
  <c r="BT80" i="108"/>
  <c r="E16" i="46"/>
  <c r="D16" i="45"/>
  <c r="M16" i="46"/>
  <c r="BT81" i="108"/>
  <c r="E17" i="46"/>
  <c r="D17" i="45"/>
  <c r="M17" i="46"/>
  <c r="BT82" i="108"/>
  <c r="E18" i="46"/>
  <c r="D18" i="45"/>
  <c r="M18" i="46"/>
  <c r="BT83" i="108"/>
  <c r="E19" i="46"/>
  <c r="D19" i="45"/>
  <c r="M19" i="46"/>
  <c r="BT84" i="108"/>
  <c r="E20" i="46"/>
  <c r="D20" i="45"/>
  <c r="M20" i="46"/>
  <c r="BT85" i="108"/>
  <c r="E21" i="46"/>
  <c r="D21" i="45"/>
  <c r="M21" i="46"/>
  <c r="BT86" i="108"/>
  <c r="E22" i="46"/>
  <c r="D22" i="45"/>
  <c r="M22" i="46"/>
  <c r="BT87" i="108"/>
  <c r="E23" i="46"/>
  <c r="D23" i="45"/>
  <c r="M23" i="46"/>
  <c r="BT88" i="108"/>
  <c r="E24" i="46"/>
  <c r="D24" i="45"/>
  <c r="M24" i="46"/>
  <c r="BT89" i="108"/>
  <c r="E25" i="46"/>
  <c r="D25" i="45"/>
  <c r="M25" i="46"/>
  <c r="BT90" i="108"/>
  <c r="E26" i="46"/>
  <c r="D26" i="45"/>
  <c r="M26" i="46"/>
  <c r="BT91" i="108"/>
  <c r="E27" i="46"/>
  <c r="D27" i="45"/>
  <c r="M27" i="46"/>
  <c r="BT92" i="108"/>
  <c r="E28" i="46"/>
  <c r="D28" i="45"/>
  <c r="M28" i="46"/>
  <c r="BT93" i="108"/>
  <c r="E29" i="46"/>
  <c r="D29" i="45"/>
  <c r="M29" i="46"/>
  <c r="BT94" i="108"/>
  <c r="E30" i="46"/>
  <c r="D30" i="45"/>
  <c r="M30" i="46"/>
  <c r="BT95" i="108"/>
  <c r="E31" i="46"/>
  <c r="D31" i="45"/>
  <c r="M31" i="46"/>
  <c r="BT96" i="108"/>
  <c r="E32" i="46"/>
  <c r="D32" i="45"/>
  <c r="M32" i="46"/>
  <c r="BT97" i="108"/>
  <c r="E33" i="46"/>
  <c r="D33" i="45"/>
  <c r="M33" i="46"/>
  <c r="BT98" i="108"/>
  <c r="E34" i="46"/>
  <c r="D34" i="45"/>
  <c r="M34" i="46"/>
  <c r="BT99" i="108"/>
  <c r="E35" i="46"/>
  <c r="D35" i="45"/>
  <c r="M35" i="46"/>
  <c r="BT100" i="108"/>
  <c r="E36" i="46"/>
  <c r="D36" i="45"/>
  <c r="M36" i="46"/>
  <c r="BT101" i="108"/>
  <c r="E37" i="46"/>
  <c r="D37" i="45"/>
  <c r="M37" i="46"/>
  <c r="BT102" i="108"/>
  <c r="E38" i="46"/>
  <c r="D38" i="45"/>
  <c r="M38" i="46"/>
  <c r="BT103" i="108"/>
  <c r="E39" i="46"/>
  <c r="D39" i="45"/>
  <c r="M39" i="46"/>
  <c r="BT104" i="108"/>
  <c r="E40" i="46"/>
  <c r="D40" i="45"/>
  <c r="M40" i="46"/>
  <c r="BT105" i="108"/>
  <c r="E41" i="46"/>
  <c r="M41" i="46"/>
  <c r="BT106" i="108"/>
  <c r="E42" i="46"/>
  <c r="M42" i="46"/>
  <c r="BT107" i="108"/>
  <c r="E43" i="46"/>
  <c r="M43" i="46"/>
  <c r="BT108" i="108"/>
  <c r="E44" i="46"/>
  <c r="M44" i="46"/>
  <c r="BT109" i="108"/>
  <c r="E45" i="46"/>
  <c r="M45" i="46"/>
  <c r="BT110" i="108"/>
  <c r="E46" i="46"/>
  <c r="M46" i="46"/>
  <c r="BT111" i="108"/>
  <c r="E47" i="46"/>
  <c r="M47" i="46"/>
  <c r="BT112" i="108"/>
  <c r="E48" i="46"/>
  <c r="M48" i="46"/>
  <c r="BT113" i="108"/>
  <c r="E49" i="46"/>
  <c r="M49" i="46"/>
  <c r="BT114" i="108"/>
  <c r="E50" i="46"/>
  <c r="M50" i="46"/>
  <c r="BT115" i="108"/>
  <c r="E51" i="46"/>
  <c r="M51" i="46"/>
  <c r="BT116" i="108"/>
  <c r="E52" i="46"/>
  <c r="M52" i="46"/>
  <c r="BT117" i="108"/>
  <c r="E53" i="46"/>
  <c r="M53" i="46"/>
  <c r="BT118" i="108"/>
  <c r="E54" i="46"/>
  <c r="M54" i="46"/>
  <c r="BT119" i="108"/>
  <c r="E55" i="46"/>
  <c r="M55" i="46"/>
  <c r="BT120" i="108"/>
  <c r="E56" i="46"/>
  <c r="M56" i="46"/>
  <c r="BT121" i="108"/>
  <c r="E57" i="46"/>
  <c r="M57" i="46"/>
  <c r="BT122" i="108"/>
  <c r="E58" i="46"/>
  <c r="M58" i="46"/>
  <c r="BT123" i="108"/>
  <c r="E59" i="46"/>
  <c r="M59" i="46"/>
  <c r="BT124" i="108"/>
  <c r="E60" i="46"/>
  <c r="M60" i="46"/>
  <c r="BT125" i="108"/>
  <c r="E61" i="46"/>
  <c r="M61" i="46"/>
  <c r="BT126" i="108"/>
  <c r="E62" i="46"/>
  <c r="M62" i="46"/>
  <c r="BT127" i="108"/>
  <c r="E63" i="46"/>
  <c r="M63" i="46"/>
  <c r="BT128" i="108"/>
  <c r="E64" i="46"/>
  <c r="M64" i="46"/>
  <c r="BT129" i="108"/>
  <c r="E65" i="46"/>
  <c r="M65" i="46"/>
  <c r="BT130" i="108"/>
  <c r="E66" i="46"/>
  <c r="M66" i="46"/>
  <c r="BT131" i="108"/>
  <c r="E67" i="46"/>
  <c r="M67" i="46"/>
  <c r="BT132" i="108"/>
  <c r="E68" i="46"/>
  <c r="M68" i="46"/>
  <c r="BT133" i="108"/>
  <c r="E69" i="46"/>
  <c r="M69" i="46"/>
  <c r="BT134" i="108"/>
  <c r="E70" i="46"/>
  <c r="M70" i="46"/>
  <c r="BT135" i="108"/>
  <c r="E71" i="46"/>
  <c r="M71" i="46"/>
  <c r="BT136" i="108"/>
  <c r="E72" i="46"/>
  <c r="M72" i="46"/>
  <c r="BT137" i="108"/>
  <c r="E73" i="46"/>
  <c r="M73" i="46"/>
  <c r="BT138" i="108"/>
  <c r="E74" i="46"/>
  <c r="M74" i="46"/>
  <c r="BT139" i="108"/>
  <c r="E75" i="46"/>
  <c r="M75" i="46"/>
  <c r="BT140" i="108"/>
  <c r="E76" i="46"/>
  <c r="M76" i="46"/>
  <c r="BT141" i="108"/>
  <c r="E77" i="46"/>
  <c r="M77" i="46"/>
  <c r="BT142" i="108"/>
  <c r="E78" i="46"/>
  <c r="M78" i="46"/>
  <c r="BT143" i="108"/>
  <c r="E79" i="46"/>
  <c r="M79" i="46"/>
  <c r="BT144" i="108"/>
  <c r="E80" i="46"/>
  <c r="M80" i="46"/>
  <c r="BT145" i="108"/>
  <c r="E81" i="46"/>
  <c r="M81" i="46"/>
  <c r="BT146" i="108"/>
  <c r="E82" i="46"/>
  <c r="M82" i="46"/>
  <c r="BT147" i="108"/>
  <c r="E83" i="46"/>
  <c r="M83" i="46"/>
  <c r="BT148" i="108"/>
  <c r="E84" i="46"/>
  <c r="M84" i="46"/>
  <c r="BT149" i="108"/>
  <c r="E85" i="46"/>
  <c r="M85" i="46"/>
  <c r="BT150" i="108"/>
  <c r="E86" i="46"/>
  <c r="M86" i="46"/>
  <c r="BT151" i="108"/>
  <c r="E87" i="46"/>
  <c r="M87" i="46"/>
  <c r="BT152" i="108"/>
  <c r="E88" i="46"/>
  <c r="M88" i="46"/>
  <c r="BT153" i="108"/>
  <c r="E89" i="46"/>
  <c r="M89" i="46"/>
  <c r="BT154" i="108"/>
  <c r="E90" i="46"/>
  <c r="M90" i="46"/>
  <c r="BR73" i="108"/>
  <c r="BT73" i="108"/>
  <c r="AR73" i="108"/>
  <c r="AQ73" i="108"/>
  <c r="E9" i="46"/>
  <c r="D9" i="45"/>
  <c r="M9" i="46"/>
  <c r="EE154" i="108"/>
  <c r="D150" i="121"/>
  <c r="EE153" i="108"/>
  <c r="D149" i="121"/>
  <c r="EE152" i="108"/>
  <c r="D148" i="121"/>
  <c r="EE151" i="108"/>
  <c r="D147" i="121"/>
  <c r="EE150" i="108"/>
  <c r="D146" i="121"/>
  <c r="EE149" i="108"/>
  <c r="D145" i="121"/>
  <c r="EE148" i="108"/>
  <c r="D144" i="121"/>
  <c r="EE147" i="108"/>
  <c r="D143" i="121"/>
  <c r="EE146" i="108"/>
  <c r="D142" i="121"/>
  <c r="EE145" i="108"/>
  <c r="D141" i="121"/>
  <c r="EE144" i="108"/>
  <c r="D140" i="121"/>
  <c r="EE143" i="108"/>
  <c r="D139" i="121"/>
  <c r="EE142" i="108"/>
  <c r="D138" i="121"/>
  <c r="EE141" i="108"/>
  <c r="D137" i="121"/>
  <c r="EE140" i="108"/>
  <c r="D136" i="121"/>
  <c r="EE139" i="108"/>
  <c r="D135" i="121"/>
  <c r="EE138" i="108"/>
  <c r="D134" i="121"/>
  <c r="EE137" i="108"/>
  <c r="D133" i="121"/>
  <c r="EE136" i="108"/>
  <c r="D132" i="121"/>
  <c r="EE135" i="108"/>
  <c r="D131" i="121"/>
  <c r="EE134" i="108"/>
  <c r="D130" i="121"/>
  <c r="EE133" i="108"/>
  <c r="D129" i="121"/>
  <c r="EE132" i="108"/>
  <c r="D128" i="121"/>
  <c r="EE131" i="108"/>
  <c r="D127" i="121"/>
  <c r="EE130" i="108"/>
  <c r="D126" i="121"/>
  <c r="EE129" i="108"/>
  <c r="D125" i="121"/>
  <c r="EE128" i="108"/>
  <c r="D124" i="121"/>
  <c r="EE127" i="108"/>
  <c r="D123" i="121"/>
  <c r="EE126" i="108"/>
  <c r="D122" i="121"/>
  <c r="EE125" i="108"/>
  <c r="D121" i="121"/>
  <c r="EE124" i="108"/>
  <c r="D120" i="121"/>
  <c r="EE123" i="108"/>
  <c r="D119" i="121"/>
  <c r="EE122" i="108"/>
  <c r="D118" i="121"/>
  <c r="EE121" i="108"/>
  <c r="D117" i="121"/>
  <c r="EE120" i="108"/>
  <c r="D116" i="121"/>
  <c r="EE119" i="108"/>
  <c r="D115" i="121"/>
  <c r="EE118" i="108"/>
  <c r="D114" i="121"/>
  <c r="EE117" i="108"/>
  <c r="D113" i="121"/>
  <c r="EE116" i="108"/>
  <c r="D112" i="121"/>
  <c r="EE115" i="108"/>
  <c r="D111" i="121"/>
  <c r="EE114" i="108"/>
  <c r="D110" i="121"/>
  <c r="EE113" i="108"/>
  <c r="D109" i="121"/>
  <c r="EE112" i="108"/>
  <c r="D108" i="121"/>
  <c r="EE111" i="108"/>
  <c r="D107" i="121"/>
  <c r="EE110" i="108"/>
  <c r="D106" i="121"/>
  <c r="EE109" i="108"/>
  <c r="D105" i="121"/>
  <c r="EE108" i="108"/>
  <c r="D104" i="121"/>
  <c r="EE107" i="108"/>
  <c r="D103" i="121"/>
  <c r="EE106" i="108"/>
  <c r="D102" i="121"/>
  <c r="EE105" i="108"/>
  <c r="D101" i="121"/>
  <c r="EE104" i="108"/>
  <c r="D100" i="121"/>
  <c r="BU104" i="108"/>
  <c r="E100" i="121"/>
  <c r="BU105" i="108"/>
  <c r="E101" i="121"/>
  <c r="BU106" i="108"/>
  <c r="E102" i="121"/>
  <c r="BU107" i="108"/>
  <c r="E103" i="121"/>
  <c r="BU108" i="108"/>
  <c r="E104" i="121"/>
  <c r="BU109" i="108"/>
  <c r="E105" i="121"/>
  <c r="BU110" i="108"/>
  <c r="E106" i="121"/>
  <c r="BU111" i="108"/>
  <c r="E107" i="121"/>
  <c r="BU112" i="108"/>
  <c r="E108" i="121"/>
  <c r="BU113" i="108"/>
  <c r="E109" i="121"/>
  <c r="BU114" i="108"/>
  <c r="E110" i="121"/>
  <c r="BU115" i="108"/>
  <c r="E111" i="121"/>
  <c r="BU116" i="108"/>
  <c r="E112" i="121"/>
  <c r="BU117" i="108"/>
  <c r="E113" i="121"/>
  <c r="BU118" i="108"/>
  <c r="E114" i="121"/>
  <c r="BU119" i="108"/>
  <c r="E115" i="121"/>
  <c r="BU120" i="108"/>
  <c r="E116" i="121"/>
  <c r="BU121" i="108"/>
  <c r="E117" i="121"/>
  <c r="BU122" i="108"/>
  <c r="E118" i="121"/>
  <c r="BU123" i="108"/>
  <c r="E119" i="121"/>
  <c r="BU124" i="108"/>
  <c r="E120" i="121"/>
  <c r="BU125" i="108"/>
  <c r="E121" i="121"/>
  <c r="BU126" i="108"/>
  <c r="E122" i="121"/>
  <c r="BU127" i="108"/>
  <c r="E123" i="121"/>
  <c r="BU128" i="108"/>
  <c r="E124" i="121"/>
  <c r="BU129" i="108"/>
  <c r="E125" i="121"/>
  <c r="BU130" i="108"/>
  <c r="E126" i="121"/>
  <c r="BU131" i="108"/>
  <c r="E127" i="121"/>
  <c r="BU132" i="108"/>
  <c r="E128" i="121"/>
  <c r="BU133" i="108"/>
  <c r="E129" i="121"/>
  <c r="BU134" i="108"/>
  <c r="E130" i="121"/>
  <c r="BU135" i="108"/>
  <c r="E131" i="121"/>
  <c r="BU136" i="108"/>
  <c r="E132" i="121"/>
  <c r="BU137" i="108"/>
  <c r="E133" i="121"/>
  <c r="BU138" i="108"/>
  <c r="E134" i="121"/>
  <c r="BU139" i="108"/>
  <c r="E135" i="121"/>
  <c r="BU140" i="108"/>
  <c r="E136" i="121"/>
  <c r="BU141" i="108"/>
  <c r="E137" i="121"/>
  <c r="BU142" i="108"/>
  <c r="E138" i="121"/>
  <c r="BU143" i="108"/>
  <c r="E139" i="121"/>
  <c r="BU144" i="108"/>
  <c r="E140" i="121"/>
  <c r="BU145" i="108"/>
  <c r="E141" i="121"/>
  <c r="BU146" i="108"/>
  <c r="E142" i="121"/>
  <c r="BU147" i="108"/>
  <c r="E143" i="121"/>
  <c r="BU148" i="108"/>
  <c r="E144" i="121"/>
  <c r="BU149" i="108"/>
  <c r="E145" i="121"/>
  <c r="BU150" i="108"/>
  <c r="E146" i="121"/>
  <c r="BU151" i="108"/>
  <c r="E147" i="121"/>
  <c r="BU152" i="108"/>
  <c r="E148" i="121"/>
  <c r="BU153" i="108"/>
  <c r="E149" i="121"/>
  <c r="BU154" i="108"/>
  <c r="E150" i="121"/>
  <c r="G31" i="122"/>
  <c r="D31" i="122"/>
  <c r="Q101" i="53"/>
  <c r="Q102" i="53"/>
  <c r="Q103" i="53"/>
  <c r="Q104" i="53"/>
  <c r="Q105" i="53"/>
  <c r="Q106" i="53"/>
  <c r="Q107" i="53"/>
  <c r="Q108" i="53"/>
  <c r="Q109" i="53"/>
  <c r="Q110" i="53"/>
  <c r="Q111" i="53"/>
  <c r="Q112" i="53"/>
  <c r="Q113" i="53"/>
  <c r="Q114" i="53"/>
  <c r="Q115" i="53"/>
  <c r="Q116" i="53"/>
  <c r="Q117" i="53"/>
  <c r="Q118" i="53"/>
  <c r="Q119" i="53"/>
  <c r="Q120" i="53"/>
  <c r="Q121" i="53"/>
  <c r="Q122" i="53"/>
  <c r="Q123" i="53"/>
  <c r="Q124" i="53"/>
  <c r="Q125" i="53"/>
  <c r="Q126" i="53"/>
  <c r="Q127" i="53"/>
  <c r="Q128" i="53"/>
  <c r="Q129" i="53"/>
  <c r="Q130" i="53"/>
  <c r="Q131" i="53"/>
  <c r="Q132" i="53"/>
  <c r="Q133" i="53"/>
  <c r="Q134" i="53"/>
  <c r="Q135" i="53"/>
  <c r="Q136" i="53"/>
  <c r="Q137" i="53"/>
  <c r="Q138" i="53"/>
  <c r="Q139" i="53"/>
  <c r="Q140" i="53"/>
  <c r="Q141" i="53"/>
  <c r="Q142" i="53"/>
  <c r="Q143" i="53"/>
  <c r="Q144" i="53"/>
  <c r="Q145" i="53"/>
  <c r="Q146" i="53"/>
  <c r="Q147" i="53"/>
  <c r="Q148" i="53"/>
  <c r="Q149" i="53"/>
  <c r="Q150" i="53"/>
  <c r="Q100" i="53"/>
  <c r="C36" i="134"/>
  <c r="C37" i="134"/>
  <c r="C38" i="134"/>
  <c r="C39" i="134"/>
  <c r="C40" i="134"/>
  <c r="C41" i="134"/>
  <c r="C42" i="134"/>
  <c r="C43" i="134"/>
  <c r="C44" i="134"/>
  <c r="C45" i="134"/>
  <c r="C46" i="134"/>
  <c r="C47" i="134"/>
  <c r="C48" i="134"/>
  <c r="C49" i="134"/>
  <c r="C50" i="134"/>
  <c r="C51" i="134"/>
  <c r="C52" i="134"/>
  <c r="C53" i="134"/>
  <c r="C54" i="134"/>
  <c r="C55" i="134"/>
  <c r="C56" i="134"/>
  <c r="C57" i="134"/>
  <c r="C58" i="134"/>
  <c r="C59" i="134"/>
  <c r="C60" i="134"/>
  <c r="C61" i="134"/>
  <c r="C62" i="134"/>
  <c r="C63" i="134"/>
  <c r="C64" i="134"/>
  <c r="C65" i="134"/>
  <c r="C66" i="134"/>
  <c r="C67" i="134"/>
  <c r="C68" i="134"/>
  <c r="C69" i="134"/>
  <c r="C70" i="134"/>
  <c r="C71" i="134"/>
  <c r="C72" i="134"/>
  <c r="C73" i="134"/>
  <c r="C74" i="134"/>
  <c r="C75" i="134"/>
  <c r="C35" i="134"/>
  <c r="T54" i="29"/>
  <c r="S54" i="134"/>
  <c r="T55" i="29"/>
  <c r="S55" i="134"/>
  <c r="T56" i="29"/>
  <c r="S56" i="134"/>
  <c r="T57" i="29"/>
  <c r="S57" i="134"/>
  <c r="T58" i="29"/>
  <c r="S58" i="134"/>
  <c r="T59" i="29"/>
  <c r="S59" i="134"/>
  <c r="T60" i="29"/>
  <c r="S60" i="134"/>
  <c r="T61" i="29"/>
  <c r="S61" i="134"/>
  <c r="T62" i="29"/>
  <c r="S62" i="134"/>
  <c r="T63" i="29"/>
  <c r="S63" i="134"/>
  <c r="T64" i="29"/>
  <c r="S64" i="134"/>
  <c r="T65" i="29"/>
  <c r="S65" i="134"/>
  <c r="T53" i="29"/>
  <c r="S53" i="134"/>
  <c r="B20" i="125"/>
  <c r="C17" i="125"/>
  <c r="C26" i="125"/>
  <c r="B26" i="125"/>
  <c r="D173" i="115"/>
  <c r="B49" i="122"/>
  <c r="D26" i="125"/>
  <c r="F175" i="118"/>
  <c r="D27" i="124"/>
  <c r="E26" i="125"/>
  <c r="E27" i="124"/>
  <c r="F26" i="125"/>
  <c r="G26" i="125"/>
  <c r="C27" i="123"/>
  <c r="B27" i="123"/>
  <c r="D27" i="123"/>
  <c r="G173" i="115"/>
  <c r="D27" i="116"/>
  <c r="E27" i="123"/>
  <c r="E27" i="116"/>
  <c r="F27" i="123"/>
  <c r="G27" i="123"/>
  <c r="C24" i="123"/>
  <c r="B24" i="123"/>
  <c r="D170" i="115"/>
  <c r="B46" i="122"/>
  <c r="D24" i="123"/>
  <c r="G170" i="115"/>
  <c r="D24" i="116"/>
  <c r="E24" i="123"/>
  <c r="E24" i="116"/>
  <c r="F24" i="123"/>
  <c r="G24" i="123"/>
  <c r="F163" i="118"/>
  <c r="D15" i="124"/>
  <c r="E14" i="125"/>
  <c r="E15" i="124"/>
  <c r="F14" i="125"/>
  <c r="I23" i="128"/>
  <c r="H26" i="128"/>
  <c r="J26" i="128"/>
  <c r="B23" i="125"/>
  <c r="D23" i="125"/>
  <c r="H20" i="128"/>
  <c r="H23" i="128"/>
  <c r="J23" i="128"/>
  <c r="H17" i="128"/>
  <c r="J17" i="128"/>
  <c r="H14" i="128"/>
  <c r="J14" i="128"/>
  <c r="B8" i="125"/>
  <c r="B11" i="125"/>
  <c r="D11" i="125"/>
  <c r="J11" i="128"/>
  <c r="B9" i="123"/>
  <c r="B12" i="123"/>
  <c r="D12" i="123"/>
  <c r="D8" i="125"/>
  <c r="D9" i="123"/>
  <c r="C23" i="125"/>
  <c r="I17" i="128"/>
  <c r="B21" i="123"/>
  <c r="C18" i="123"/>
  <c r="C20" i="125"/>
  <c r="C14" i="125"/>
  <c r="C21" i="123"/>
  <c r="C15" i="123"/>
  <c r="I11" i="128"/>
  <c r="C8" i="125"/>
  <c r="C9" i="123"/>
  <c r="H23" i="129"/>
  <c r="G26" i="129"/>
  <c r="I26" i="129"/>
  <c r="H26" i="129"/>
  <c r="G20" i="129"/>
  <c r="G23" i="129"/>
  <c r="I23" i="129"/>
  <c r="H17" i="129"/>
  <c r="H11" i="129"/>
  <c r="G14" i="129"/>
  <c r="G17" i="129"/>
  <c r="I17" i="129"/>
  <c r="B17" i="129"/>
  <c r="J17" i="129"/>
  <c r="F17" i="129"/>
  <c r="M17" i="129"/>
  <c r="N17" i="129"/>
  <c r="H14" i="129"/>
  <c r="I14" i="129"/>
  <c r="B14" i="129"/>
  <c r="J14" i="129"/>
  <c r="F14" i="129"/>
  <c r="M14" i="129"/>
  <c r="N14" i="129"/>
  <c r="G11" i="129"/>
  <c r="I11" i="129"/>
  <c r="B11" i="129"/>
  <c r="J11" i="129"/>
  <c r="M11" i="129"/>
  <c r="N11" i="129"/>
  <c r="J173" i="115"/>
  <c r="H27" i="116"/>
  <c r="H173" i="115"/>
  <c r="F27" i="116"/>
  <c r="I173" i="115"/>
  <c r="G27" i="116"/>
  <c r="E173" i="115"/>
  <c r="C27" i="116"/>
  <c r="AB91" i="115"/>
  <c r="AB92" i="115"/>
  <c r="AB93" i="115"/>
  <c r="AB94" i="115"/>
  <c r="AB95" i="115"/>
  <c r="AB96" i="115"/>
  <c r="AB97" i="115"/>
  <c r="AB98" i="115"/>
  <c r="AB99" i="115"/>
  <c r="AB100" i="115"/>
  <c r="AB101" i="115"/>
  <c r="AB102" i="115"/>
  <c r="AB103" i="115"/>
  <c r="AB104" i="115"/>
  <c r="AB105" i="115"/>
  <c r="AB106" i="115"/>
  <c r="AB107" i="115"/>
  <c r="AB108" i="115"/>
  <c r="AB109" i="115"/>
  <c r="AB110" i="115"/>
  <c r="J170" i="115"/>
  <c r="H24" i="116"/>
  <c r="Z91" i="115"/>
  <c r="Z92" i="115"/>
  <c r="Z93" i="115"/>
  <c r="Z94" i="115"/>
  <c r="Z95" i="115"/>
  <c r="Z96" i="115"/>
  <c r="Z97" i="115"/>
  <c r="Z98" i="115"/>
  <c r="Z99" i="115"/>
  <c r="Z100" i="115"/>
  <c r="Z101" i="115"/>
  <c r="Z102" i="115"/>
  <c r="Z103" i="115"/>
  <c r="Z104" i="115"/>
  <c r="Z105" i="115"/>
  <c r="Z106" i="115"/>
  <c r="Z107" i="115"/>
  <c r="Z108" i="115"/>
  <c r="Z109" i="115"/>
  <c r="Z110" i="115"/>
  <c r="H170" i="115"/>
  <c r="F24" i="116"/>
  <c r="AA91" i="115"/>
  <c r="AA92" i="115"/>
  <c r="AA93" i="115"/>
  <c r="AA94" i="115"/>
  <c r="AA95" i="115"/>
  <c r="AA96" i="115"/>
  <c r="AA97" i="115"/>
  <c r="AA98" i="115"/>
  <c r="AA99" i="115"/>
  <c r="AA100" i="115"/>
  <c r="AA101" i="115"/>
  <c r="AA102" i="115"/>
  <c r="AA103" i="115"/>
  <c r="AA104" i="115"/>
  <c r="AA105" i="115"/>
  <c r="AA106" i="115"/>
  <c r="AA107" i="115"/>
  <c r="AA108" i="115"/>
  <c r="AA109" i="115"/>
  <c r="AA110" i="115"/>
  <c r="I170" i="115"/>
  <c r="G24" i="116"/>
  <c r="E170" i="115"/>
  <c r="C24" i="116"/>
  <c r="AB11" i="115"/>
  <c r="AB12" i="115"/>
  <c r="AB13" i="115"/>
  <c r="AB14" i="115"/>
  <c r="AB15" i="115"/>
  <c r="AB16" i="115"/>
  <c r="AB17" i="115"/>
  <c r="AB18" i="115"/>
  <c r="AB19" i="115"/>
  <c r="AB20" i="115"/>
  <c r="AB21" i="115"/>
  <c r="AB22" i="115"/>
  <c r="AB23" i="115"/>
  <c r="AB24" i="115"/>
  <c r="AB25" i="115"/>
  <c r="AB26" i="115"/>
  <c r="AB27" i="115"/>
  <c r="AB28" i="115"/>
  <c r="AB29" i="115"/>
  <c r="AB30" i="115"/>
  <c r="AB31" i="115"/>
  <c r="AB32" i="115"/>
  <c r="AB33" i="115"/>
  <c r="AB34" i="115"/>
  <c r="AB35" i="115"/>
  <c r="AB36" i="115"/>
  <c r="AB37" i="115"/>
  <c r="AB38" i="115"/>
  <c r="AB39" i="115"/>
  <c r="AB40" i="115"/>
  <c r="AB41" i="115"/>
  <c r="AB42" i="115"/>
  <c r="AB43" i="115"/>
  <c r="AB44" i="115"/>
  <c r="AB45" i="115"/>
  <c r="AB46" i="115"/>
  <c r="AB47" i="115"/>
  <c r="AB48" i="115"/>
  <c r="AB49" i="115"/>
  <c r="AB50" i="115"/>
  <c r="J158" i="115"/>
  <c r="H12" i="116"/>
  <c r="G55" i="122"/>
  <c r="D55" i="122"/>
  <c r="FO154" i="108"/>
  <c r="T150" i="53"/>
  <c r="FO114" i="108"/>
  <c r="T110" i="53"/>
  <c r="I55" i="122"/>
  <c r="F55" i="122"/>
  <c r="J55" i="122"/>
  <c r="B149" i="39"/>
  <c r="B109" i="39"/>
  <c r="K55" i="122"/>
  <c r="E55" i="122"/>
  <c r="C31" i="31"/>
  <c r="C32" i="31"/>
  <c r="C33" i="31"/>
  <c r="C34" i="31"/>
  <c r="C35" i="31"/>
  <c r="C36" i="31"/>
  <c r="C37" i="31"/>
  <c r="C38" i="31"/>
  <c r="C39" i="31"/>
  <c r="C30" i="31"/>
  <c r="H103" i="28"/>
  <c r="H104" i="28"/>
  <c r="H105" i="28"/>
  <c r="H106" i="28"/>
  <c r="H107" i="28"/>
  <c r="H108" i="28"/>
  <c r="H109" i="28"/>
  <c r="H110" i="28"/>
  <c r="H111" i="28"/>
  <c r="H112" i="28"/>
  <c r="H113" i="28"/>
  <c r="H114" i="28"/>
  <c r="H115" i="28"/>
  <c r="H116" i="28"/>
  <c r="H117" i="28"/>
  <c r="H118" i="28"/>
  <c r="H119" i="28"/>
  <c r="H120" i="28"/>
  <c r="H121" i="28"/>
  <c r="H122" i="28"/>
  <c r="H123" i="28"/>
  <c r="H124" i="28"/>
  <c r="H125" i="28"/>
  <c r="H126" i="28"/>
  <c r="H127" i="28"/>
  <c r="H128" i="28"/>
  <c r="H129" i="28"/>
  <c r="H130" i="28"/>
  <c r="H131" i="28"/>
  <c r="H132" i="28"/>
  <c r="H133" i="28"/>
  <c r="H134" i="28"/>
  <c r="H135" i="28"/>
  <c r="H136" i="28"/>
  <c r="H137" i="28"/>
  <c r="H138" i="28"/>
  <c r="H139" i="28"/>
  <c r="H140" i="28"/>
  <c r="H141" i="28"/>
  <c r="H142" i="28"/>
  <c r="H143" i="28"/>
  <c r="H144" i="28"/>
  <c r="H145" i="28"/>
  <c r="H146" i="28"/>
  <c r="H147" i="28"/>
  <c r="H148" i="28"/>
  <c r="H149" i="28"/>
  <c r="H150" i="28"/>
  <c r="H151" i="28"/>
  <c r="H102" i="28"/>
  <c r="E90" i="45"/>
  <c r="K90" i="45"/>
  <c r="E89" i="45"/>
  <c r="K89" i="45"/>
  <c r="E88" i="45"/>
  <c r="K88" i="45"/>
  <c r="E87" i="45"/>
  <c r="K87" i="45"/>
  <c r="E86" i="45"/>
  <c r="K86" i="45"/>
  <c r="E85" i="45"/>
  <c r="K85" i="45"/>
  <c r="E84" i="45"/>
  <c r="K84" i="45"/>
  <c r="E83" i="45"/>
  <c r="K83" i="45"/>
  <c r="E82" i="45"/>
  <c r="K82" i="45"/>
  <c r="E81" i="45"/>
  <c r="K81" i="45"/>
  <c r="E80" i="45"/>
  <c r="K80" i="45"/>
  <c r="E79" i="45"/>
  <c r="K79" i="45"/>
  <c r="E78" i="45"/>
  <c r="K78" i="45"/>
  <c r="E77" i="45"/>
  <c r="K77" i="45"/>
  <c r="E76" i="45"/>
  <c r="K76" i="45"/>
  <c r="E75" i="45"/>
  <c r="K75" i="45"/>
  <c r="E74" i="45"/>
  <c r="K74" i="45"/>
  <c r="E73" i="45"/>
  <c r="K73" i="45"/>
  <c r="E72" i="45"/>
  <c r="K72" i="45"/>
  <c r="E71" i="45"/>
  <c r="K71" i="45"/>
  <c r="E70" i="45"/>
  <c r="K70" i="45"/>
  <c r="E69" i="45"/>
  <c r="K69" i="45"/>
  <c r="E68" i="45"/>
  <c r="K68" i="45"/>
  <c r="E67" i="45"/>
  <c r="K67" i="45"/>
  <c r="E66" i="45"/>
  <c r="K66" i="45"/>
  <c r="E65" i="45"/>
  <c r="K65" i="45"/>
  <c r="E64" i="45"/>
  <c r="K64" i="45"/>
  <c r="E63" i="45"/>
  <c r="K63" i="45"/>
  <c r="E62" i="45"/>
  <c r="K62" i="45"/>
  <c r="E61" i="45"/>
  <c r="K61" i="45"/>
  <c r="E60" i="45"/>
  <c r="K60" i="45"/>
  <c r="E59" i="45"/>
  <c r="K59" i="45"/>
  <c r="E58" i="45"/>
  <c r="K58" i="45"/>
  <c r="E57" i="45"/>
  <c r="K57" i="45"/>
  <c r="E56" i="45"/>
  <c r="K56" i="45"/>
  <c r="E55" i="45"/>
  <c r="K55" i="45"/>
  <c r="E54" i="45"/>
  <c r="K54" i="45"/>
  <c r="E53" i="45"/>
  <c r="K53" i="45"/>
  <c r="E52" i="45"/>
  <c r="K52" i="45"/>
  <c r="E51" i="45"/>
  <c r="K51" i="45"/>
  <c r="E50" i="45"/>
  <c r="K50" i="45"/>
  <c r="E49" i="45"/>
  <c r="K49" i="45"/>
  <c r="E48" i="45"/>
  <c r="K48" i="45"/>
  <c r="E47" i="45"/>
  <c r="K47" i="45"/>
  <c r="E46" i="45"/>
  <c r="K46" i="45"/>
  <c r="E45" i="45"/>
  <c r="K45" i="45"/>
  <c r="E44" i="45"/>
  <c r="K44" i="45"/>
  <c r="E43" i="45"/>
  <c r="K43" i="45"/>
  <c r="E42" i="45"/>
  <c r="K42" i="45"/>
  <c r="E41" i="45"/>
  <c r="K41" i="45"/>
  <c r="E40" i="45"/>
  <c r="K40" i="45"/>
  <c r="F40" i="45"/>
  <c r="L40" i="45"/>
  <c r="E39" i="45"/>
  <c r="K39" i="45"/>
  <c r="F39" i="45"/>
  <c r="L39" i="45"/>
  <c r="E38" i="45"/>
  <c r="K38" i="45"/>
  <c r="F38" i="45"/>
  <c r="L38" i="45"/>
  <c r="E37" i="45"/>
  <c r="K37" i="45"/>
  <c r="F37" i="45"/>
  <c r="L37" i="45"/>
  <c r="E36" i="45"/>
  <c r="K36" i="45"/>
  <c r="F36" i="45"/>
  <c r="L36" i="45"/>
  <c r="E35" i="45"/>
  <c r="K35" i="45"/>
  <c r="F35" i="45"/>
  <c r="L35" i="45"/>
  <c r="E34" i="45"/>
  <c r="K34" i="45"/>
  <c r="F34" i="45"/>
  <c r="L34" i="45"/>
  <c r="E33" i="45"/>
  <c r="K33" i="45"/>
  <c r="F33" i="45"/>
  <c r="L33" i="45"/>
  <c r="E32" i="45"/>
  <c r="K32" i="45"/>
  <c r="F32" i="45"/>
  <c r="L32" i="45"/>
  <c r="E31" i="45"/>
  <c r="K31" i="45"/>
  <c r="F31" i="45"/>
  <c r="L31" i="45"/>
  <c r="E30" i="45"/>
  <c r="K30" i="45"/>
  <c r="F30" i="45"/>
  <c r="L30" i="45"/>
  <c r="C90" i="45"/>
  <c r="I90" i="45"/>
  <c r="C89" i="45"/>
  <c r="I89" i="45"/>
  <c r="C88" i="45"/>
  <c r="I88" i="45"/>
  <c r="C87" i="45"/>
  <c r="I87" i="45"/>
  <c r="C86" i="45"/>
  <c r="I86" i="45"/>
  <c r="C85" i="45"/>
  <c r="I85" i="45"/>
  <c r="C84" i="45"/>
  <c r="I84" i="45"/>
  <c r="C83" i="45"/>
  <c r="I83" i="45"/>
  <c r="C82" i="45"/>
  <c r="I82" i="45"/>
  <c r="C81" i="45"/>
  <c r="I81" i="45"/>
  <c r="C80" i="45"/>
  <c r="I80" i="45"/>
  <c r="C79" i="45"/>
  <c r="I79" i="45"/>
  <c r="C78" i="45"/>
  <c r="I78" i="45"/>
  <c r="C77" i="45"/>
  <c r="I77" i="45"/>
  <c r="C76" i="45"/>
  <c r="I76" i="45"/>
  <c r="C75" i="45"/>
  <c r="I75" i="45"/>
  <c r="C74" i="45"/>
  <c r="I74" i="45"/>
  <c r="C73" i="45"/>
  <c r="I73" i="45"/>
  <c r="C72" i="45"/>
  <c r="I72" i="45"/>
  <c r="C71" i="45"/>
  <c r="I71" i="45"/>
  <c r="C70" i="45"/>
  <c r="I70" i="45"/>
  <c r="C69" i="45"/>
  <c r="I69" i="45"/>
  <c r="C68" i="45"/>
  <c r="I68" i="45"/>
  <c r="C67" i="45"/>
  <c r="I67" i="45"/>
  <c r="C66" i="45"/>
  <c r="I66" i="45"/>
  <c r="C65" i="45"/>
  <c r="I65" i="45"/>
  <c r="C64" i="45"/>
  <c r="I64" i="45"/>
  <c r="C63" i="45"/>
  <c r="I63" i="45"/>
  <c r="C62" i="45"/>
  <c r="I62" i="45"/>
  <c r="C61" i="45"/>
  <c r="I61" i="45"/>
  <c r="C60" i="45"/>
  <c r="I60" i="45"/>
  <c r="C59" i="45"/>
  <c r="I59" i="45"/>
  <c r="C58" i="45"/>
  <c r="I58" i="45"/>
  <c r="C57" i="45"/>
  <c r="I57" i="45"/>
  <c r="C56" i="45"/>
  <c r="I56" i="45"/>
  <c r="C55" i="45"/>
  <c r="I55" i="45"/>
  <c r="C54" i="45"/>
  <c r="I54" i="45"/>
  <c r="C53" i="45"/>
  <c r="I53" i="45"/>
  <c r="C52" i="45"/>
  <c r="I52" i="45"/>
  <c r="C51" i="45"/>
  <c r="I51" i="45"/>
  <c r="C50" i="45"/>
  <c r="I50" i="45"/>
  <c r="C49" i="45"/>
  <c r="I49" i="45"/>
  <c r="C48" i="45"/>
  <c r="I48" i="45"/>
  <c r="C47" i="45"/>
  <c r="I47" i="45"/>
  <c r="C46" i="45"/>
  <c r="I46" i="45"/>
  <c r="C45" i="45"/>
  <c r="I45" i="45"/>
  <c r="C44" i="45"/>
  <c r="I44" i="45"/>
  <c r="C43" i="45"/>
  <c r="I43" i="45"/>
  <c r="C42" i="45"/>
  <c r="I42" i="45"/>
  <c r="C41" i="45"/>
  <c r="I41" i="45"/>
  <c r="C40" i="45"/>
  <c r="I40" i="45"/>
  <c r="J40" i="45"/>
  <c r="C39" i="45"/>
  <c r="I39" i="45"/>
  <c r="J39" i="45"/>
  <c r="C38" i="45"/>
  <c r="I38" i="45"/>
  <c r="J38" i="45"/>
  <c r="C37" i="45"/>
  <c r="I37" i="45"/>
  <c r="J37" i="45"/>
  <c r="C36" i="45"/>
  <c r="I36" i="45"/>
  <c r="J36" i="45"/>
  <c r="C35" i="45"/>
  <c r="I35" i="45"/>
  <c r="J35" i="45"/>
  <c r="C34" i="45"/>
  <c r="I34" i="45"/>
  <c r="J34" i="45"/>
  <c r="C33" i="45"/>
  <c r="I33" i="45"/>
  <c r="J33" i="45"/>
  <c r="C32" i="45"/>
  <c r="I32" i="45"/>
  <c r="J32" i="45"/>
  <c r="C31" i="45"/>
  <c r="I31" i="45"/>
  <c r="J31" i="45"/>
  <c r="C30" i="45"/>
  <c r="I30" i="45"/>
  <c r="J30" i="45"/>
  <c r="B90" i="45"/>
  <c r="H90" i="45"/>
  <c r="B89" i="45"/>
  <c r="H89" i="45"/>
  <c r="B88" i="45"/>
  <c r="H88" i="45"/>
  <c r="B87" i="45"/>
  <c r="H87" i="45"/>
  <c r="B86" i="45"/>
  <c r="H86" i="45"/>
  <c r="B85" i="45"/>
  <c r="H85" i="45"/>
  <c r="B84" i="45"/>
  <c r="H84" i="45"/>
  <c r="B83" i="45"/>
  <c r="H83" i="45"/>
  <c r="B82" i="45"/>
  <c r="H82" i="45"/>
  <c r="B81" i="45"/>
  <c r="H81" i="45"/>
  <c r="B80" i="45"/>
  <c r="H80" i="45"/>
  <c r="B79" i="45"/>
  <c r="H79" i="45"/>
  <c r="B78" i="45"/>
  <c r="H78" i="45"/>
  <c r="B77" i="45"/>
  <c r="H77" i="45"/>
  <c r="B76" i="45"/>
  <c r="H76" i="45"/>
  <c r="B75" i="45"/>
  <c r="H75" i="45"/>
  <c r="B74" i="45"/>
  <c r="H74" i="45"/>
  <c r="B73" i="45"/>
  <c r="H73" i="45"/>
  <c r="B72" i="45"/>
  <c r="H72" i="45"/>
  <c r="B71" i="45"/>
  <c r="H71" i="45"/>
  <c r="B70" i="45"/>
  <c r="H70" i="45"/>
  <c r="B69" i="45"/>
  <c r="H69" i="45"/>
  <c r="B68" i="45"/>
  <c r="H68" i="45"/>
  <c r="B67" i="45"/>
  <c r="H67" i="45"/>
  <c r="B66" i="45"/>
  <c r="H66" i="45"/>
  <c r="B65" i="45"/>
  <c r="H65" i="45"/>
  <c r="B64" i="45"/>
  <c r="H64" i="45"/>
  <c r="B63" i="45"/>
  <c r="H63" i="45"/>
  <c r="B62" i="45"/>
  <c r="H62" i="45"/>
  <c r="B61" i="45"/>
  <c r="H61" i="45"/>
  <c r="B60" i="45"/>
  <c r="H60" i="45"/>
  <c r="B59" i="45"/>
  <c r="H59" i="45"/>
  <c r="B58" i="45"/>
  <c r="H58" i="45"/>
  <c r="B57" i="45"/>
  <c r="H57" i="45"/>
  <c r="B56" i="45"/>
  <c r="H56" i="45"/>
  <c r="B55" i="45"/>
  <c r="H55" i="45"/>
  <c r="B54" i="45"/>
  <c r="H54" i="45"/>
  <c r="B53" i="45"/>
  <c r="H53" i="45"/>
  <c r="B52" i="45"/>
  <c r="H52" i="45"/>
  <c r="B51" i="45"/>
  <c r="H51" i="45"/>
  <c r="B50" i="45"/>
  <c r="H50" i="45"/>
  <c r="B49" i="45"/>
  <c r="H49" i="45"/>
  <c r="B48" i="45"/>
  <c r="H48" i="45"/>
  <c r="B47" i="45"/>
  <c r="H47" i="45"/>
  <c r="B46" i="45"/>
  <c r="H46" i="45"/>
  <c r="B45" i="45"/>
  <c r="H45" i="45"/>
  <c r="B44" i="45"/>
  <c r="H44" i="45"/>
  <c r="B43" i="45"/>
  <c r="H43" i="45"/>
  <c r="B42" i="45"/>
  <c r="H42" i="45"/>
  <c r="B41" i="45"/>
  <c r="H41" i="45"/>
  <c r="B40" i="45"/>
  <c r="H40" i="45"/>
  <c r="B39" i="45"/>
  <c r="H39" i="45"/>
  <c r="B38" i="45"/>
  <c r="H38" i="45"/>
  <c r="B37" i="45"/>
  <c r="H37" i="45"/>
  <c r="B36" i="45"/>
  <c r="H36" i="45"/>
  <c r="B35" i="45"/>
  <c r="H35" i="45"/>
  <c r="B34" i="45"/>
  <c r="H34" i="45"/>
  <c r="B33" i="45"/>
  <c r="H33" i="45"/>
  <c r="B32" i="45"/>
  <c r="H32" i="45"/>
  <c r="B31" i="45"/>
  <c r="H31" i="45"/>
  <c r="B30" i="45"/>
  <c r="H30" i="45"/>
  <c r="C10" i="115"/>
  <c r="E155" i="115"/>
  <c r="C9" i="116"/>
  <c r="F157" i="118"/>
  <c r="D9" i="124"/>
  <c r="E8" i="125"/>
  <c r="E9" i="124"/>
  <c r="F8" i="125"/>
  <c r="G8" i="125"/>
  <c r="B23" i="129"/>
  <c r="J23" i="129"/>
  <c r="F23" i="129"/>
  <c r="M23" i="129"/>
  <c r="N23" i="129"/>
  <c r="B26" i="129"/>
  <c r="J26" i="129"/>
  <c r="F26" i="129"/>
  <c r="M26" i="129"/>
  <c r="N26" i="129"/>
  <c r="F172" i="118"/>
  <c r="D24" i="124"/>
  <c r="E23" i="125"/>
  <c r="E24" i="124"/>
  <c r="F23" i="125"/>
  <c r="G23" i="125"/>
  <c r="C166" i="118"/>
  <c r="D166" i="118"/>
  <c r="C18" i="124"/>
  <c r="C11" i="125"/>
  <c r="B14" i="125"/>
  <c r="B17" i="125"/>
  <c r="D17" i="125"/>
  <c r="C12" i="123"/>
  <c r="B15" i="123"/>
  <c r="B18" i="123"/>
  <c r="D18" i="123"/>
  <c r="D14" i="125"/>
  <c r="D15" i="123"/>
  <c r="G19" i="115"/>
  <c r="G39" i="115"/>
  <c r="G158" i="115"/>
  <c r="D12" i="116"/>
  <c r="E12" i="123"/>
  <c r="F12" i="123"/>
  <c r="G12" i="123"/>
  <c r="G14" i="125"/>
  <c r="C50" i="115"/>
  <c r="E158" i="115"/>
  <c r="C12" i="116"/>
  <c r="Z11" i="115"/>
  <c r="Z12" i="115"/>
  <c r="Z13" i="115"/>
  <c r="Z14" i="115"/>
  <c r="Z15" i="115"/>
  <c r="Z16" i="115"/>
  <c r="Z17" i="115"/>
  <c r="Z18" i="115"/>
  <c r="Z19" i="115"/>
  <c r="H20" i="115"/>
  <c r="Z20" i="115"/>
  <c r="Z21" i="115"/>
  <c r="Z22" i="115"/>
  <c r="Z23" i="115"/>
  <c r="Z24" i="115"/>
  <c r="Z25" i="115"/>
  <c r="Z26" i="115"/>
  <c r="Z27" i="115"/>
  <c r="Z28" i="115"/>
  <c r="Z29" i="115"/>
  <c r="Z30" i="115"/>
  <c r="Z31" i="115"/>
  <c r="Z32" i="115"/>
  <c r="Z33" i="115"/>
  <c r="Z34" i="115"/>
  <c r="Z35" i="115"/>
  <c r="Z36" i="115"/>
  <c r="Z37" i="115"/>
  <c r="Z38" i="115"/>
  <c r="Z39" i="115"/>
  <c r="H40" i="115"/>
  <c r="Z40" i="115"/>
  <c r="Z41" i="115"/>
  <c r="Z42" i="115"/>
  <c r="Z43" i="115"/>
  <c r="Z44" i="115"/>
  <c r="Z45" i="115"/>
  <c r="Z46" i="115"/>
  <c r="Z47" i="115"/>
  <c r="Z48" i="115"/>
  <c r="Z49" i="115"/>
  <c r="Z50" i="115"/>
  <c r="H158" i="115"/>
  <c r="F12" i="116"/>
  <c r="AA11" i="115"/>
  <c r="AA12" i="115"/>
  <c r="AA13" i="115"/>
  <c r="AA14" i="115"/>
  <c r="AA15" i="115"/>
  <c r="AA16" i="115"/>
  <c r="AA17" i="115"/>
  <c r="AA18" i="115"/>
  <c r="AA19" i="115"/>
  <c r="I19" i="115"/>
  <c r="AA20" i="115"/>
  <c r="AA21" i="115"/>
  <c r="AA22" i="115"/>
  <c r="AA23" i="115"/>
  <c r="AA24" i="115"/>
  <c r="AA25" i="115"/>
  <c r="AA26" i="115"/>
  <c r="AA27" i="115"/>
  <c r="AA28" i="115"/>
  <c r="AA29" i="115"/>
  <c r="AA30" i="115"/>
  <c r="AA31" i="115"/>
  <c r="AA32" i="115"/>
  <c r="AA33" i="115"/>
  <c r="AA34" i="115"/>
  <c r="AA35" i="115"/>
  <c r="AA36" i="115"/>
  <c r="AA37" i="115"/>
  <c r="AA38" i="115"/>
  <c r="AA39" i="115"/>
  <c r="I39" i="115"/>
  <c r="AA40" i="115"/>
  <c r="AA41" i="115"/>
  <c r="AA42" i="115"/>
  <c r="AA43" i="115"/>
  <c r="AA44" i="115"/>
  <c r="AA45" i="115"/>
  <c r="AA46" i="115"/>
  <c r="AA47" i="115"/>
  <c r="AA48" i="115"/>
  <c r="AA49" i="115"/>
  <c r="AA50" i="115"/>
  <c r="I158" i="115"/>
  <c r="G12" i="116"/>
  <c r="E164" i="115"/>
  <c r="C18" i="116"/>
  <c r="E161" i="115"/>
  <c r="C15" i="116"/>
  <c r="V51" i="118"/>
  <c r="V52" i="118"/>
  <c r="V53" i="118"/>
  <c r="V54" i="118"/>
  <c r="V55" i="118"/>
  <c r="V56" i="118"/>
  <c r="V57" i="118"/>
  <c r="V58" i="118"/>
  <c r="V59" i="118"/>
  <c r="V60" i="118"/>
  <c r="V61" i="118"/>
  <c r="V62" i="118"/>
  <c r="V63" i="118"/>
  <c r="V64" i="118"/>
  <c r="V65" i="118"/>
  <c r="V66" i="118"/>
  <c r="V67" i="118"/>
  <c r="V68" i="118"/>
  <c r="V69" i="118"/>
  <c r="V70" i="118"/>
  <c r="V71" i="118"/>
  <c r="V72" i="118"/>
  <c r="V73" i="118"/>
  <c r="V74" i="118"/>
  <c r="V75" i="118"/>
  <c r="V76" i="118"/>
  <c r="V77" i="118"/>
  <c r="V78" i="118"/>
  <c r="V79" i="118"/>
  <c r="V80" i="118"/>
  <c r="V81" i="118"/>
  <c r="V82" i="118"/>
  <c r="V83" i="118"/>
  <c r="V84" i="118"/>
  <c r="V85" i="118"/>
  <c r="V86" i="118"/>
  <c r="V87" i="118"/>
  <c r="V88" i="118"/>
  <c r="V89" i="118"/>
  <c r="V90" i="118"/>
  <c r="G166" i="118"/>
  <c r="F18" i="124"/>
  <c r="W51" i="118"/>
  <c r="W52" i="118"/>
  <c r="W53" i="118"/>
  <c r="W54" i="118"/>
  <c r="W55" i="118"/>
  <c r="W56" i="118"/>
  <c r="W57" i="118"/>
  <c r="W58" i="118"/>
  <c r="W59" i="118"/>
  <c r="W60" i="118"/>
  <c r="W61" i="118"/>
  <c r="W62" i="118"/>
  <c r="W63" i="118"/>
  <c r="W64" i="118"/>
  <c r="W65" i="118"/>
  <c r="W66" i="118"/>
  <c r="W67" i="118"/>
  <c r="W68" i="118"/>
  <c r="W69" i="118"/>
  <c r="W70" i="118"/>
  <c r="W71" i="118"/>
  <c r="W72" i="118"/>
  <c r="W73" i="118"/>
  <c r="W74" i="118"/>
  <c r="W75" i="118"/>
  <c r="W76" i="118"/>
  <c r="W77" i="118"/>
  <c r="W78" i="118"/>
  <c r="W79" i="118"/>
  <c r="W80" i="118"/>
  <c r="W81" i="118"/>
  <c r="W82" i="118"/>
  <c r="W83" i="118"/>
  <c r="W84" i="118"/>
  <c r="W85" i="118"/>
  <c r="W86" i="118"/>
  <c r="W87" i="118"/>
  <c r="W88" i="118"/>
  <c r="W89" i="118"/>
  <c r="W90" i="118"/>
  <c r="H166" i="118"/>
  <c r="G18" i="124"/>
  <c r="X51" i="118"/>
  <c r="X52" i="118"/>
  <c r="X53" i="118"/>
  <c r="X54" i="118"/>
  <c r="X55" i="118"/>
  <c r="X56" i="118"/>
  <c r="X57" i="118"/>
  <c r="X58" i="118"/>
  <c r="X59" i="118"/>
  <c r="X60" i="118"/>
  <c r="X61" i="118"/>
  <c r="X62" i="118"/>
  <c r="X63" i="118"/>
  <c r="X64" i="118"/>
  <c r="X65" i="118"/>
  <c r="X66" i="118"/>
  <c r="X67" i="118"/>
  <c r="X68" i="118"/>
  <c r="X69" i="118"/>
  <c r="X70" i="118"/>
  <c r="X71" i="118"/>
  <c r="X72" i="118"/>
  <c r="X73" i="118"/>
  <c r="X74" i="118"/>
  <c r="X75" i="118"/>
  <c r="X76" i="118"/>
  <c r="X77" i="118"/>
  <c r="X78" i="118"/>
  <c r="X79" i="118"/>
  <c r="X80" i="118"/>
  <c r="X81" i="118"/>
  <c r="X82" i="118"/>
  <c r="X83" i="118"/>
  <c r="X84" i="118"/>
  <c r="X85" i="118"/>
  <c r="X86" i="118"/>
  <c r="X87" i="118"/>
  <c r="X88" i="118"/>
  <c r="X89" i="118"/>
  <c r="X90" i="118"/>
  <c r="I166" i="118"/>
  <c r="H18" i="124"/>
  <c r="G51" i="115"/>
  <c r="G55" i="115"/>
  <c r="G164" i="115"/>
  <c r="D18" i="116"/>
  <c r="E18" i="123"/>
  <c r="E18" i="116"/>
  <c r="F18" i="123"/>
  <c r="G18" i="123"/>
  <c r="G161" i="115"/>
  <c r="D15" i="116"/>
  <c r="E15" i="123"/>
  <c r="E154" i="44"/>
  <c r="H154" i="44"/>
  <c r="D154" i="44"/>
  <c r="AE154" i="44"/>
  <c r="P154" i="44"/>
  <c r="T154" i="44"/>
  <c r="O154" i="44"/>
  <c r="N154" i="44"/>
  <c r="K154" i="44"/>
  <c r="AF154" i="44"/>
  <c r="AH154" i="44"/>
  <c r="AI154" i="44"/>
  <c r="AJ154" i="44"/>
  <c r="EG155" i="44"/>
  <c r="BA154" i="44"/>
  <c r="AK154" i="44"/>
  <c r="AG154" i="44"/>
  <c r="AO154" i="44"/>
  <c r="AD154" i="44"/>
  <c r="AP154" i="44"/>
  <c r="AQ154" i="44"/>
  <c r="Q150" i="115"/>
  <c r="E15" i="116"/>
  <c r="F15" i="123"/>
  <c r="G15" i="123"/>
  <c r="G155" i="115"/>
  <c r="D9" i="116"/>
  <c r="E9" i="123"/>
  <c r="E9" i="116"/>
  <c r="F9" i="123"/>
  <c r="G9" i="123"/>
  <c r="AB51" i="115"/>
  <c r="AB52" i="115"/>
  <c r="AB53" i="115"/>
  <c r="AB54" i="115"/>
  <c r="AB55" i="115"/>
  <c r="AB56" i="115"/>
  <c r="AB57" i="115"/>
  <c r="AB58" i="115"/>
  <c r="AB59" i="115"/>
  <c r="AB60" i="115"/>
  <c r="AB61" i="115"/>
  <c r="AB62" i="115"/>
  <c r="AB63" i="115"/>
  <c r="AB64" i="115"/>
  <c r="AB65" i="115"/>
  <c r="AB66" i="115"/>
  <c r="AB67" i="115"/>
  <c r="AB68" i="115"/>
  <c r="AB69" i="115"/>
  <c r="AB70" i="115"/>
  <c r="AB71" i="115"/>
  <c r="AB72" i="115"/>
  <c r="AB73" i="115"/>
  <c r="AB74" i="115"/>
  <c r="AB75" i="115"/>
  <c r="AB76" i="115"/>
  <c r="AB77" i="115"/>
  <c r="AB78" i="115"/>
  <c r="AB79" i="115"/>
  <c r="AB80" i="115"/>
  <c r="AB81" i="115"/>
  <c r="AB82" i="115"/>
  <c r="AB83" i="115"/>
  <c r="AB84" i="115"/>
  <c r="AB85" i="115"/>
  <c r="AB86" i="115"/>
  <c r="AB87" i="115"/>
  <c r="AB88" i="115"/>
  <c r="AB89" i="115"/>
  <c r="AB90" i="115"/>
  <c r="J155" i="115"/>
  <c r="H9" i="116"/>
  <c r="Z51" i="115"/>
  <c r="H52" i="115"/>
  <c r="Z52" i="115"/>
  <c r="Z53" i="115"/>
  <c r="Z54" i="115"/>
  <c r="Z55" i="115"/>
  <c r="H56" i="115"/>
  <c r="Z56" i="115"/>
  <c r="Z57" i="115"/>
  <c r="Z58" i="115"/>
  <c r="Z59" i="115"/>
  <c r="Z60" i="115"/>
  <c r="Z61" i="115"/>
  <c r="Z62" i="115"/>
  <c r="Z63" i="115"/>
  <c r="Z64" i="115"/>
  <c r="Z65" i="115"/>
  <c r="Z66" i="115"/>
  <c r="Z67" i="115"/>
  <c r="Z68" i="115"/>
  <c r="Z69" i="115"/>
  <c r="Z70" i="115"/>
  <c r="Z71" i="115"/>
  <c r="Z72" i="115"/>
  <c r="Z73" i="115"/>
  <c r="Z74" i="115"/>
  <c r="Z75" i="115"/>
  <c r="Z76" i="115"/>
  <c r="Z77" i="115"/>
  <c r="Z78" i="115"/>
  <c r="Z79" i="115"/>
  <c r="Z80" i="115"/>
  <c r="Z81" i="115"/>
  <c r="Z82" i="115"/>
  <c r="Z83" i="115"/>
  <c r="Z84" i="115"/>
  <c r="Z85" i="115"/>
  <c r="Z86" i="115"/>
  <c r="Z87" i="115"/>
  <c r="Z88" i="115"/>
  <c r="Z89" i="115"/>
  <c r="Z90" i="115"/>
  <c r="H155" i="115"/>
  <c r="F9" i="116"/>
  <c r="AA51" i="115"/>
  <c r="I51" i="115"/>
  <c r="AA52" i="115"/>
  <c r="AA53" i="115"/>
  <c r="AA54" i="115"/>
  <c r="AA55" i="115"/>
  <c r="I55" i="115"/>
  <c r="AA56" i="115"/>
  <c r="AA57" i="115"/>
  <c r="AA58" i="115"/>
  <c r="AA59" i="115"/>
  <c r="AA60" i="115"/>
  <c r="AA61" i="115"/>
  <c r="AA62" i="115"/>
  <c r="AA63" i="115"/>
  <c r="AA64" i="115"/>
  <c r="AA65" i="115"/>
  <c r="AA66" i="115"/>
  <c r="AA67" i="115"/>
  <c r="AA68" i="115"/>
  <c r="AA69" i="115"/>
  <c r="AA70" i="115"/>
  <c r="AA71" i="115"/>
  <c r="AA72" i="115"/>
  <c r="AA73" i="115"/>
  <c r="AA74" i="115"/>
  <c r="AA75" i="115"/>
  <c r="AA76" i="115"/>
  <c r="AA77" i="115"/>
  <c r="AA78" i="115"/>
  <c r="AA79" i="115"/>
  <c r="AA80" i="115"/>
  <c r="AA81" i="115"/>
  <c r="AA82" i="115"/>
  <c r="AA83" i="115"/>
  <c r="AA84" i="115"/>
  <c r="AA85" i="115"/>
  <c r="AA86" i="115"/>
  <c r="AA87" i="115"/>
  <c r="AA88" i="115"/>
  <c r="AA89" i="115"/>
  <c r="AA90" i="115"/>
  <c r="I155" i="115"/>
  <c r="G9" i="116"/>
  <c r="J164" i="115"/>
  <c r="H18" i="116"/>
  <c r="H164" i="115"/>
  <c r="F18" i="116"/>
  <c r="I164" i="115"/>
  <c r="G18" i="116"/>
  <c r="J161" i="115"/>
  <c r="H15" i="116"/>
  <c r="H161" i="115"/>
  <c r="F15" i="116"/>
  <c r="I161" i="115"/>
  <c r="G15" i="116"/>
  <c r="F160" i="118"/>
  <c r="D12" i="124"/>
  <c r="E11" i="125"/>
  <c r="E12" i="124"/>
  <c r="F11" i="125"/>
  <c r="G11" i="125"/>
  <c r="B32" i="128"/>
  <c r="F32" i="128"/>
  <c r="L32" i="128"/>
  <c r="D32" i="129"/>
  <c r="C32" i="129"/>
  <c r="E32" i="129"/>
  <c r="L32" i="129"/>
  <c r="F166" i="118"/>
  <c r="D18" i="124"/>
  <c r="E17" i="125"/>
  <c r="E18" i="124"/>
  <c r="F17" i="125"/>
  <c r="G17" i="125"/>
  <c r="K32" i="128"/>
  <c r="B26" i="128"/>
  <c r="K26" i="128"/>
  <c r="B23" i="128"/>
  <c r="K23" i="128"/>
  <c r="B20" i="128"/>
  <c r="F20" i="128"/>
  <c r="G15" i="29"/>
  <c r="G16" i="29"/>
  <c r="G17" i="29"/>
  <c r="G18" i="29"/>
  <c r="G19" i="29"/>
  <c r="G20" i="29"/>
  <c r="G21" i="29"/>
  <c r="G22" i="29"/>
  <c r="G23" i="29"/>
  <c r="G24" i="29"/>
  <c r="E22" i="130"/>
  <c r="E44" i="130"/>
  <c r="E23" i="130"/>
  <c r="E45" i="130"/>
  <c r="E48" i="130"/>
  <c r="E49" i="130"/>
  <c r="E50" i="130"/>
  <c r="E51" i="130"/>
  <c r="E47" i="130"/>
  <c r="G38" i="130"/>
  <c r="N151" i="27"/>
  <c r="N141" i="27"/>
  <c r="N142" i="27"/>
  <c r="N143" i="27"/>
  <c r="N144" i="27"/>
  <c r="N145" i="27"/>
  <c r="N146" i="27"/>
  <c r="N147" i="27"/>
  <c r="N148" i="27"/>
  <c r="N149" i="27"/>
  <c r="N150" i="27"/>
  <c r="N131" i="27"/>
  <c r="N132" i="27"/>
  <c r="N133" i="27"/>
  <c r="N134" i="27"/>
  <c r="N135" i="27"/>
  <c r="N136" i="27"/>
  <c r="N137" i="27"/>
  <c r="N138" i="27"/>
  <c r="N139" i="27"/>
  <c r="N140" i="27"/>
  <c r="N121" i="27"/>
  <c r="N122" i="27"/>
  <c r="N123" i="27"/>
  <c r="N124" i="27"/>
  <c r="N125" i="27"/>
  <c r="N126" i="27"/>
  <c r="N127" i="27"/>
  <c r="N128" i="27"/>
  <c r="N129" i="27"/>
  <c r="N130" i="27"/>
  <c r="N111" i="27"/>
  <c r="N112" i="27"/>
  <c r="N113" i="27"/>
  <c r="N114" i="27"/>
  <c r="N115" i="27"/>
  <c r="N116" i="27"/>
  <c r="N117" i="27"/>
  <c r="N118" i="27"/>
  <c r="N119" i="27"/>
  <c r="N120" i="27"/>
  <c r="N101" i="27"/>
  <c r="N102" i="27"/>
  <c r="N103" i="27"/>
  <c r="N104" i="27"/>
  <c r="N105" i="27"/>
  <c r="N106" i="27"/>
  <c r="N107" i="27"/>
  <c r="N108" i="27"/>
  <c r="N109" i="27"/>
  <c r="N110" i="27"/>
  <c r="N91" i="27"/>
  <c r="N92" i="27"/>
  <c r="N93" i="27"/>
  <c r="N94" i="27"/>
  <c r="N95" i="27"/>
  <c r="N96" i="27"/>
  <c r="N97" i="27"/>
  <c r="N98" i="27"/>
  <c r="N99" i="27"/>
  <c r="N100" i="27"/>
  <c r="N87" i="27"/>
  <c r="N88" i="27"/>
  <c r="N89" i="27"/>
  <c r="N90" i="27"/>
  <c r="H13" i="133"/>
  <c r="I13" i="133"/>
  <c r="G13" i="133"/>
  <c r="H12" i="133"/>
  <c r="I12" i="133"/>
  <c r="G12" i="133"/>
  <c r="H11" i="133"/>
  <c r="I11" i="133"/>
  <c r="G11" i="133"/>
  <c r="X91" i="118"/>
  <c r="X92" i="118"/>
  <c r="X93" i="118"/>
  <c r="X94" i="118"/>
  <c r="X95" i="118"/>
  <c r="X96" i="118"/>
  <c r="X97" i="118"/>
  <c r="X98" i="118"/>
  <c r="X99" i="118"/>
  <c r="X100" i="118"/>
  <c r="X101" i="118"/>
  <c r="X102" i="118"/>
  <c r="X103" i="118"/>
  <c r="X104" i="118"/>
  <c r="X105" i="118"/>
  <c r="X106" i="118"/>
  <c r="X107" i="118"/>
  <c r="X108" i="118"/>
  <c r="X109" i="118"/>
  <c r="X110" i="118"/>
  <c r="I172" i="118"/>
  <c r="H24" i="124"/>
  <c r="I175" i="118"/>
  <c r="H27" i="124"/>
  <c r="G175" i="118"/>
  <c r="F27" i="124"/>
  <c r="H175" i="118"/>
  <c r="G27" i="124"/>
  <c r="V91" i="118"/>
  <c r="V92" i="118"/>
  <c r="V93" i="118"/>
  <c r="V94" i="118"/>
  <c r="V95" i="118"/>
  <c r="V96" i="118"/>
  <c r="V97" i="118"/>
  <c r="V98" i="118"/>
  <c r="V99" i="118"/>
  <c r="V100" i="118"/>
  <c r="V101" i="118"/>
  <c r="V102" i="118"/>
  <c r="V103" i="118"/>
  <c r="V104" i="118"/>
  <c r="V105" i="118"/>
  <c r="V106" i="118"/>
  <c r="V107" i="118"/>
  <c r="V108" i="118"/>
  <c r="V109" i="118"/>
  <c r="V110" i="118"/>
  <c r="G172" i="118"/>
  <c r="F24" i="124"/>
  <c r="W91" i="118"/>
  <c r="W92" i="118"/>
  <c r="W93" i="118"/>
  <c r="W94" i="118"/>
  <c r="W95" i="118"/>
  <c r="W96" i="118"/>
  <c r="W97" i="118"/>
  <c r="W98" i="118"/>
  <c r="W99" i="118"/>
  <c r="W100" i="118"/>
  <c r="W101" i="118"/>
  <c r="W102" i="118"/>
  <c r="W103" i="118"/>
  <c r="W104" i="118"/>
  <c r="W105" i="118"/>
  <c r="W106" i="118"/>
  <c r="W107" i="118"/>
  <c r="W108" i="118"/>
  <c r="W109" i="118"/>
  <c r="W110" i="118"/>
  <c r="H172" i="118"/>
  <c r="G24" i="124"/>
  <c r="C175" i="118"/>
  <c r="D175" i="118"/>
  <c r="C27" i="124"/>
  <c r="C172" i="118"/>
  <c r="D172" i="118"/>
  <c r="C24" i="124"/>
  <c r="C157" i="118"/>
  <c r="D157" i="118"/>
  <c r="C9" i="124"/>
  <c r="AE111" i="115"/>
  <c r="AE112" i="115"/>
  <c r="AE113" i="115"/>
  <c r="AE114" i="115"/>
  <c r="AE115" i="115"/>
  <c r="AE116" i="115"/>
  <c r="AE117" i="115"/>
  <c r="AE118" i="115"/>
  <c r="AE119" i="115"/>
  <c r="AE120" i="115"/>
  <c r="AE121" i="115"/>
  <c r="AE122" i="115"/>
  <c r="AE123" i="115"/>
  <c r="AE124" i="115"/>
  <c r="AE125" i="115"/>
  <c r="AE126" i="115"/>
  <c r="AE127" i="115"/>
  <c r="AE128" i="115"/>
  <c r="AE129" i="115"/>
  <c r="AE130" i="115"/>
  <c r="AE131" i="115"/>
  <c r="AE132" i="115"/>
  <c r="AE133" i="115"/>
  <c r="AE134" i="115"/>
  <c r="AE135" i="115"/>
  <c r="AE136" i="115"/>
  <c r="AE137" i="115"/>
  <c r="AE138" i="115"/>
  <c r="AE139" i="115"/>
  <c r="AE140" i="115"/>
  <c r="AE141" i="115"/>
  <c r="AE142" i="115"/>
  <c r="AE143" i="115"/>
  <c r="AE144" i="115"/>
  <c r="AE145" i="115"/>
  <c r="AE146" i="115"/>
  <c r="AE147" i="115"/>
  <c r="AE148" i="115"/>
  <c r="AE149" i="115"/>
  <c r="AE150" i="115"/>
  <c r="O179" i="115"/>
  <c r="C163" i="118"/>
  <c r="D163" i="118"/>
  <c r="C15" i="124"/>
  <c r="C160" i="118"/>
  <c r="D160" i="118"/>
  <c r="C12" i="124"/>
  <c r="X11" i="118"/>
  <c r="X12" i="118"/>
  <c r="X13" i="118"/>
  <c r="X14" i="118"/>
  <c r="X15" i="118"/>
  <c r="X16" i="118"/>
  <c r="X17" i="118"/>
  <c r="X18" i="118"/>
  <c r="X19" i="118"/>
  <c r="X20" i="118"/>
  <c r="X21" i="118"/>
  <c r="X22" i="118"/>
  <c r="X23" i="118"/>
  <c r="X24" i="118"/>
  <c r="X25" i="118"/>
  <c r="X26" i="118"/>
  <c r="X27" i="118"/>
  <c r="X28" i="118"/>
  <c r="X29" i="118"/>
  <c r="X30" i="118"/>
  <c r="X31" i="118"/>
  <c r="X32" i="118"/>
  <c r="X33" i="118"/>
  <c r="X34" i="118"/>
  <c r="X35" i="118"/>
  <c r="X36" i="118"/>
  <c r="X37" i="118"/>
  <c r="X38" i="118"/>
  <c r="X39" i="118"/>
  <c r="X40" i="118"/>
  <c r="X41" i="118"/>
  <c r="X42" i="118"/>
  <c r="X43" i="118"/>
  <c r="X44" i="118"/>
  <c r="X45" i="118"/>
  <c r="X46" i="118"/>
  <c r="X47" i="118"/>
  <c r="X48" i="118"/>
  <c r="X49" i="118"/>
  <c r="X50" i="118"/>
  <c r="I160" i="118"/>
  <c r="H12" i="124"/>
  <c r="V11" i="118"/>
  <c r="V12" i="118"/>
  <c r="V13" i="118"/>
  <c r="V14" i="118"/>
  <c r="V15" i="118"/>
  <c r="V16" i="118"/>
  <c r="V17" i="118"/>
  <c r="V18" i="118"/>
  <c r="V19" i="118"/>
  <c r="V20" i="118"/>
  <c r="V21" i="118"/>
  <c r="V22" i="118"/>
  <c r="V23" i="118"/>
  <c r="V24" i="118"/>
  <c r="V25" i="118"/>
  <c r="V26" i="118"/>
  <c r="V27" i="118"/>
  <c r="V28" i="118"/>
  <c r="V29" i="118"/>
  <c r="V30" i="118"/>
  <c r="V31" i="118"/>
  <c r="V32" i="118"/>
  <c r="V33" i="118"/>
  <c r="V34" i="118"/>
  <c r="V35" i="118"/>
  <c r="V36" i="118"/>
  <c r="V37" i="118"/>
  <c r="V38" i="118"/>
  <c r="V39" i="118"/>
  <c r="V40" i="118"/>
  <c r="V41" i="118"/>
  <c r="V42" i="118"/>
  <c r="V43" i="118"/>
  <c r="V44" i="118"/>
  <c r="V45" i="118"/>
  <c r="V46" i="118"/>
  <c r="V47" i="118"/>
  <c r="V48" i="118"/>
  <c r="V49" i="118"/>
  <c r="V50" i="118"/>
  <c r="G160" i="118"/>
  <c r="F12" i="124"/>
  <c r="W11" i="118"/>
  <c r="W12" i="118"/>
  <c r="W13" i="118"/>
  <c r="W14" i="118"/>
  <c r="W15" i="118"/>
  <c r="W16" i="118"/>
  <c r="W17" i="118"/>
  <c r="W18" i="118"/>
  <c r="W19" i="118"/>
  <c r="W20" i="118"/>
  <c r="W21" i="118"/>
  <c r="W22" i="118"/>
  <c r="W23" i="118"/>
  <c r="W24" i="118"/>
  <c r="W25" i="118"/>
  <c r="W26" i="118"/>
  <c r="W27" i="118"/>
  <c r="W28" i="118"/>
  <c r="W29" i="118"/>
  <c r="W30" i="118"/>
  <c r="W31" i="118"/>
  <c r="W32" i="118"/>
  <c r="W33" i="118"/>
  <c r="W34" i="118"/>
  <c r="W35" i="118"/>
  <c r="W36" i="118"/>
  <c r="W37" i="118"/>
  <c r="W38" i="118"/>
  <c r="W39" i="118"/>
  <c r="W40" i="118"/>
  <c r="W41" i="118"/>
  <c r="W42" i="118"/>
  <c r="W43" i="118"/>
  <c r="W44" i="118"/>
  <c r="W45" i="118"/>
  <c r="W46" i="118"/>
  <c r="W47" i="118"/>
  <c r="W48" i="118"/>
  <c r="W49" i="118"/>
  <c r="W50" i="118"/>
  <c r="H160" i="118"/>
  <c r="G12" i="124"/>
  <c r="I157" i="118"/>
  <c r="H9" i="124"/>
  <c r="G157" i="118"/>
  <c r="F9" i="124"/>
  <c r="H157" i="118"/>
  <c r="G9" i="124"/>
  <c r="I163" i="118"/>
  <c r="H15" i="124"/>
  <c r="G163" i="118"/>
  <c r="F15" i="124"/>
  <c r="H163" i="118"/>
  <c r="G15" i="124"/>
  <c r="J33" i="124"/>
  <c r="F21" i="126"/>
  <c r="G10" i="39"/>
  <c r="G11" i="39"/>
  <c r="G12" i="39"/>
  <c r="G13" i="39"/>
  <c r="G14" i="39"/>
  <c r="G15" i="39"/>
  <c r="G16" i="39"/>
  <c r="G17" i="39"/>
  <c r="G18" i="39"/>
  <c r="G19" i="39"/>
  <c r="G20" i="39"/>
  <c r="G21" i="39"/>
  <c r="G22" i="39"/>
  <c r="G23" i="39"/>
  <c r="G24" i="39"/>
  <c r="G25" i="39"/>
  <c r="G26" i="39"/>
  <c r="G27" i="39"/>
  <c r="G28" i="39"/>
  <c r="G29" i="39"/>
  <c r="G30" i="39"/>
  <c r="G31" i="39"/>
  <c r="G32" i="39"/>
  <c r="G33" i="39"/>
  <c r="G34" i="39"/>
  <c r="G35" i="39"/>
  <c r="G36" i="39"/>
  <c r="G37" i="39"/>
  <c r="G38" i="39"/>
  <c r="G39" i="39"/>
  <c r="G40" i="39"/>
  <c r="G41" i="39"/>
  <c r="G42" i="39"/>
  <c r="G43" i="39"/>
  <c r="G44" i="39"/>
  <c r="G45" i="39"/>
  <c r="G46" i="39"/>
  <c r="G47" i="39"/>
  <c r="G48" i="39"/>
  <c r="G49" i="39"/>
  <c r="G50" i="39"/>
  <c r="G51" i="39"/>
  <c r="G52" i="39"/>
  <c r="G53" i="39"/>
  <c r="G54" i="39"/>
  <c r="G55" i="39"/>
  <c r="G56" i="39"/>
  <c r="G57" i="39"/>
  <c r="G58" i="39"/>
  <c r="G59" i="39"/>
  <c r="G60" i="39"/>
  <c r="G61" i="39"/>
  <c r="G62" i="39"/>
  <c r="G63" i="39"/>
  <c r="G64" i="39"/>
  <c r="G65" i="39"/>
  <c r="G66" i="39"/>
  <c r="G67" i="39"/>
  <c r="G68" i="39"/>
  <c r="C13" i="108"/>
  <c r="E13" i="108"/>
  <c r="E14" i="108"/>
  <c r="E15" i="108"/>
  <c r="E16" i="108"/>
  <c r="E17" i="108"/>
  <c r="E18" i="108"/>
  <c r="E19" i="108"/>
  <c r="E20" i="108"/>
  <c r="E21" i="108"/>
  <c r="E22" i="108"/>
  <c r="E23" i="108"/>
  <c r="E24" i="108"/>
  <c r="E25" i="108"/>
  <c r="E26" i="108"/>
  <c r="E27" i="108"/>
  <c r="E28" i="108"/>
  <c r="E29" i="108"/>
  <c r="E30" i="108"/>
  <c r="E31" i="108"/>
  <c r="E32" i="108"/>
  <c r="E33" i="108"/>
  <c r="E34" i="108"/>
  <c r="E35" i="108"/>
  <c r="E36" i="108"/>
  <c r="E37" i="108"/>
  <c r="E38" i="108"/>
  <c r="E39" i="108"/>
  <c r="E40" i="108"/>
  <c r="E41" i="108"/>
  <c r="E42" i="108"/>
  <c r="E43" i="108"/>
  <c r="E44" i="108"/>
  <c r="E45" i="108"/>
  <c r="E46" i="108"/>
  <c r="E47" i="108"/>
  <c r="E48" i="108"/>
  <c r="E49" i="108"/>
  <c r="E50" i="108"/>
  <c r="E51" i="108"/>
  <c r="E52" i="108"/>
  <c r="E53" i="108"/>
  <c r="E54" i="108"/>
  <c r="E55" i="108"/>
  <c r="E56" i="108"/>
  <c r="E57" i="108"/>
  <c r="E58" i="108"/>
  <c r="E59" i="108"/>
  <c r="E60" i="108"/>
  <c r="E61" i="108"/>
  <c r="E62" i="108"/>
  <c r="E63" i="108"/>
  <c r="E64" i="108"/>
  <c r="E65" i="108"/>
  <c r="E66" i="108"/>
  <c r="E67" i="108"/>
  <c r="E68" i="108"/>
  <c r="E69" i="108"/>
  <c r="E70" i="108"/>
  <c r="E71" i="108"/>
  <c r="E72" i="108"/>
  <c r="I51" i="130"/>
  <c r="J51" i="130"/>
  <c r="H51" i="130"/>
  <c r="K51" i="130"/>
  <c r="C51" i="130"/>
  <c r="B24" i="130"/>
  <c r="L46" i="130"/>
  <c r="I49" i="130"/>
  <c r="J49" i="130"/>
  <c r="H49" i="130"/>
  <c r="K49" i="130"/>
  <c r="C49" i="130"/>
  <c r="L45" i="130"/>
  <c r="I47" i="130"/>
  <c r="J47" i="130"/>
  <c r="H47" i="130"/>
  <c r="K47" i="130"/>
  <c r="C47" i="130"/>
  <c r="L44" i="130"/>
  <c r="I46" i="130"/>
  <c r="J46" i="130"/>
  <c r="H46" i="130"/>
  <c r="K46" i="130"/>
  <c r="C46" i="130"/>
  <c r="L43" i="130"/>
  <c r="L42" i="130"/>
  <c r="L41" i="130"/>
  <c r="C41" i="130"/>
  <c r="L40" i="130"/>
  <c r="L39" i="130"/>
  <c r="L13" i="130"/>
  <c r="L35" i="130"/>
  <c r="F13" i="130"/>
  <c r="F35" i="130"/>
  <c r="F17" i="130"/>
  <c r="F39" i="130"/>
  <c r="G39" i="130"/>
  <c r="F19" i="130"/>
  <c r="F41" i="130"/>
  <c r="G41" i="130"/>
  <c r="F20" i="130"/>
  <c r="F42" i="130"/>
  <c r="G42" i="130"/>
  <c r="F21" i="130"/>
  <c r="F43" i="130"/>
  <c r="G43" i="130"/>
  <c r="EA94" i="44"/>
  <c r="D46" i="130"/>
  <c r="E46" i="130"/>
  <c r="G46" i="130"/>
  <c r="F46" i="130"/>
  <c r="EA114" i="44"/>
  <c r="EA115" i="44"/>
  <c r="EA116" i="44"/>
  <c r="EA117" i="44"/>
  <c r="EA118" i="44"/>
  <c r="EA119" i="44"/>
  <c r="EA120" i="44"/>
  <c r="EA121" i="44"/>
  <c r="EA122" i="44"/>
  <c r="EA123" i="44"/>
  <c r="G47" i="130"/>
  <c r="F47" i="130"/>
  <c r="EA134" i="44"/>
  <c r="EA135" i="44"/>
  <c r="EA136" i="44"/>
  <c r="EA137" i="44"/>
  <c r="EA138" i="44"/>
  <c r="EA139" i="44"/>
  <c r="EA140" i="44"/>
  <c r="EA141" i="44"/>
  <c r="EA142" i="44"/>
  <c r="EA143" i="44"/>
  <c r="G49" i="130"/>
  <c r="F49" i="130"/>
  <c r="EA154" i="44"/>
  <c r="G51" i="130"/>
  <c r="F51" i="130"/>
  <c r="L14" i="130"/>
  <c r="L36" i="130"/>
  <c r="F14" i="130"/>
  <c r="F36" i="130"/>
  <c r="G9" i="130"/>
  <c r="G10" i="130"/>
  <c r="G11" i="130"/>
  <c r="J12" i="65"/>
  <c r="J11" i="65"/>
  <c r="J10" i="65"/>
  <c r="J9" i="65"/>
  <c r="R9" i="65"/>
  <c r="D9" i="65"/>
  <c r="B9" i="65"/>
  <c r="F9" i="65"/>
  <c r="B11" i="130"/>
  <c r="G33" i="130"/>
  <c r="C9" i="130"/>
  <c r="D9" i="130"/>
  <c r="E9" i="130"/>
  <c r="F9" i="130"/>
  <c r="C10" i="130"/>
  <c r="D10" i="130"/>
  <c r="E10" i="130"/>
  <c r="F10" i="130"/>
  <c r="F11" i="130"/>
  <c r="F33" i="130"/>
  <c r="E11" i="130"/>
  <c r="E33" i="130"/>
  <c r="L9" i="130"/>
  <c r="L10" i="130"/>
  <c r="L11" i="130"/>
  <c r="L33" i="130"/>
  <c r="D11" i="130"/>
  <c r="D33" i="130"/>
  <c r="C11" i="130"/>
  <c r="C33" i="130"/>
  <c r="B10" i="130"/>
  <c r="L32" i="130"/>
  <c r="G32" i="130"/>
  <c r="F32" i="130"/>
  <c r="E32" i="130"/>
  <c r="D32" i="130"/>
  <c r="C32" i="130"/>
  <c r="L12" i="130"/>
  <c r="B9" i="130"/>
  <c r="B12" i="130"/>
  <c r="L34" i="130"/>
  <c r="C12" i="130"/>
  <c r="C34" i="130"/>
  <c r="D12" i="130"/>
  <c r="D34" i="130"/>
  <c r="E12" i="130"/>
  <c r="E34" i="130"/>
  <c r="F12" i="130"/>
  <c r="F34" i="130"/>
  <c r="G12" i="130"/>
  <c r="G34" i="130"/>
  <c r="C39" i="130"/>
  <c r="E33" i="124"/>
  <c r="F32" i="125"/>
  <c r="F32" i="129"/>
  <c r="M32" i="129"/>
  <c r="B10" i="113"/>
  <c r="B11" i="113"/>
  <c r="B12" i="113"/>
  <c r="B13" i="113"/>
  <c r="B14" i="113"/>
  <c r="B15" i="113"/>
  <c r="B17" i="113"/>
  <c r="B18" i="113"/>
  <c r="B19" i="113"/>
  <c r="B20" i="113"/>
  <c r="B21" i="113"/>
  <c r="B22" i="113"/>
  <c r="B23" i="113"/>
  <c r="B24" i="113"/>
  <c r="B25" i="113"/>
  <c r="B26" i="113"/>
  <c r="B28" i="113"/>
  <c r="B29" i="113"/>
  <c r="B30" i="113"/>
  <c r="B31" i="113"/>
  <c r="B32" i="113"/>
  <c r="B33" i="113"/>
  <c r="B35" i="113"/>
  <c r="B36" i="113"/>
  <c r="B37" i="113"/>
  <c r="B38" i="113"/>
  <c r="B39" i="113"/>
  <c r="B40" i="113"/>
  <c r="B41" i="113"/>
  <c r="B42" i="113"/>
  <c r="B44" i="113"/>
  <c r="B45" i="113"/>
  <c r="B46" i="113"/>
  <c r="B47" i="113"/>
  <c r="B48" i="113"/>
  <c r="B49" i="113"/>
  <c r="B50" i="113"/>
  <c r="B51" i="113"/>
  <c r="B52" i="113"/>
  <c r="B53" i="113"/>
  <c r="B54" i="113"/>
  <c r="B55" i="113"/>
  <c r="B56" i="113"/>
  <c r="B57" i="113"/>
  <c r="B58" i="113"/>
  <c r="B59" i="113"/>
  <c r="B60" i="113"/>
  <c r="B61" i="113"/>
  <c r="B62" i="113"/>
  <c r="B63" i="113"/>
  <c r="B64" i="113"/>
  <c r="B65" i="113"/>
  <c r="B66" i="113"/>
  <c r="B67" i="113"/>
  <c r="B68" i="113"/>
  <c r="A69" i="53"/>
  <c r="A68" i="53"/>
  <c r="A67" i="53"/>
  <c r="A66" i="53"/>
  <c r="A65" i="53"/>
  <c r="A64" i="53"/>
  <c r="A63" i="53"/>
  <c r="A62" i="53"/>
  <c r="A61" i="53"/>
  <c r="A60" i="53"/>
  <c r="A59" i="53"/>
  <c r="A58" i="53"/>
  <c r="A57" i="53"/>
  <c r="A56" i="53"/>
  <c r="A55" i="53"/>
  <c r="A54" i="53"/>
  <c r="A53" i="53"/>
  <c r="A52" i="53"/>
  <c r="A51" i="53"/>
  <c r="A50" i="53"/>
  <c r="A49" i="53"/>
  <c r="A48" i="53"/>
  <c r="A47" i="53"/>
  <c r="A46" i="53"/>
  <c r="A45" i="53"/>
  <c r="A44" i="53"/>
  <c r="A43" i="53"/>
  <c r="A42" i="53"/>
  <c r="A41" i="53"/>
  <c r="A40" i="53"/>
  <c r="A39" i="53"/>
  <c r="A38" i="53"/>
  <c r="A37" i="53"/>
  <c r="A36" i="53"/>
  <c r="A35" i="53"/>
  <c r="A34" i="53"/>
  <c r="A33" i="53"/>
  <c r="A32" i="53"/>
  <c r="A31" i="53"/>
  <c r="A30" i="53"/>
  <c r="A29" i="53"/>
  <c r="A28" i="53"/>
  <c r="A27" i="53"/>
  <c r="A26" i="53"/>
  <c r="A25" i="53"/>
  <c r="A24" i="53"/>
  <c r="A23" i="53"/>
  <c r="A22" i="53"/>
  <c r="A21" i="53"/>
  <c r="A20" i="53"/>
  <c r="A19" i="53"/>
  <c r="A18" i="53"/>
  <c r="A17" i="53"/>
  <c r="A16" i="53"/>
  <c r="A15" i="53"/>
  <c r="A14" i="53"/>
  <c r="A13" i="53"/>
  <c r="A12" i="53"/>
  <c r="A11" i="53"/>
  <c r="A10" i="53"/>
  <c r="A9" i="53"/>
  <c r="EU13" i="108"/>
  <c r="D9" i="53"/>
  <c r="F9" i="53"/>
  <c r="FF14" i="108"/>
  <c r="FG14" i="108"/>
  <c r="FG13" i="108"/>
  <c r="FF13" i="108"/>
  <c r="S9" i="53"/>
  <c r="H9" i="53"/>
  <c r="J9" i="53"/>
  <c r="L9" i="53"/>
  <c r="O9" i="53"/>
  <c r="P9" i="53"/>
  <c r="C10" i="53"/>
  <c r="E10" i="53"/>
  <c r="G10" i="53"/>
  <c r="S10" i="53"/>
  <c r="H10" i="53"/>
  <c r="I10" i="53"/>
  <c r="K10" i="53"/>
  <c r="L10" i="53"/>
  <c r="M10" i="53"/>
  <c r="P10" i="53"/>
  <c r="Q10" i="53"/>
  <c r="FO14" i="108"/>
  <c r="T10" i="53"/>
  <c r="C11" i="53"/>
  <c r="E11" i="53"/>
  <c r="F11" i="53"/>
  <c r="G11" i="53"/>
  <c r="FF44" i="108"/>
  <c r="FG44" i="108"/>
  <c r="FG15" i="108"/>
  <c r="FF15" i="108"/>
  <c r="S11" i="53"/>
  <c r="H11" i="53"/>
  <c r="I11" i="53"/>
  <c r="J11" i="53"/>
  <c r="K11" i="53"/>
  <c r="L11" i="53"/>
  <c r="M11" i="53"/>
  <c r="P11" i="53"/>
  <c r="Q11" i="53"/>
  <c r="C12" i="53"/>
  <c r="E12" i="53"/>
  <c r="F12" i="53"/>
  <c r="G12" i="53"/>
  <c r="FG16" i="108"/>
  <c r="FF16" i="108"/>
  <c r="S12" i="53"/>
  <c r="H12" i="53"/>
  <c r="I12" i="53"/>
  <c r="J12" i="53"/>
  <c r="K12" i="53"/>
  <c r="L12" i="53"/>
  <c r="M12" i="53"/>
  <c r="P12" i="53"/>
  <c r="Q12" i="53"/>
  <c r="C13" i="53"/>
  <c r="E13" i="53"/>
  <c r="F13" i="53"/>
  <c r="G13" i="53"/>
  <c r="FG17" i="108"/>
  <c r="FF17" i="108"/>
  <c r="S13" i="53"/>
  <c r="H13" i="53"/>
  <c r="I13" i="53"/>
  <c r="J13" i="53"/>
  <c r="K13" i="53"/>
  <c r="L13" i="53"/>
  <c r="M13" i="53"/>
  <c r="P13" i="53"/>
  <c r="Q13" i="53"/>
  <c r="C14" i="53"/>
  <c r="E14" i="53"/>
  <c r="F14" i="53"/>
  <c r="G14" i="53"/>
  <c r="FG18" i="108"/>
  <c r="FF18" i="108"/>
  <c r="S14" i="53"/>
  <c r="H14" i="53"/>
  <c r="I14" i="53"/>
  <c r="J14" i="53"/>
  <c r="K14" i="53"/>
  <c r="L14" i="53"/>
  <c r="M14" i="53"/>
  <c r="P14" i="53"/>
  <c r="Q14" i="53"/>
  <c r="C15" i="53"/>
  <c r="E15" i="53"/>
  <c r="F15" i="53"/>
  <c r="G15" i="53"/>
  <c r="FG19" i="108"/>
  <c r="FF19" i="108"/>
  <c r="S15" i="53"/>
  <c r="H15" i="53"/>
  <c r="I15" i="53"/>
  <c r="J15" i="53"/>
  <c r="K15" i="53"/>
  <c r="L15" i="53"/>
  <c r="M15" i="53"/>
  <c r="P15" i="53"/>
  <c r="Q15" i="53"/>
  <c r="C16" i="53"/>
  <c r="E16" i="53"/>
  <c r="F16" i="53"/>
  <c r="G16" i="53"/>
  <c r="FG20" i="108"/>
  <c r="FF20" i="108"/>
  <c r="S16" i="53"/>
  <c r="H16" i="53"/>
  <c r="I16" i="53"/>
  <c r="J16" i="53"/>
  <c r="K16" i="53"/>
  <c r="L16" i="53"/>
  <c r="M16" i="53"/>
  <c r="P16" i="53"/>
  <c r="Q16" i="53"/>
  <c r="C17" i="53"/>
  <c r="E17" i="53"/>
  <c r="F17" i="53"/>
  <c r="G17" i="53"/>
  <c r="FG21" i="108"/>
  <c r="FF21" i="108"/>
  <c r="S17" i="53"/>
  <c r="H17" i="53"/>
  <c r="I17" i="53"/>
  <c r="J17" i="53"/>
  <c r="K17" i="53"/>
  <c r="L17" i="53"/>
  <c r="M17" i="53"/>
  <c r="P17" i="53"/>
  <c r="Q17" i="53"/>
  <c r="C18" i="53"/>
  <c r="E18" i="53"/>
  <c r="F18" i="53"/>
  <c r="G18" i="53"/>
  <c r="FG22" i="108"/>
  <c r="FF22" i="108"/>
  <c r="S18" i="53"/>
  <c r="H18" i="53"/>
  <c r="I18" i="53"/>
  <c r="J18" i="53"/>
  <c r="K18" i="53"/>
  <c r="L18" i="53"/>
  <c r="M18" i="53"/>
  <c r="P18" i="53"/>
  <c r="Q18" i="53"/>
  <c r="C19" i="53"/>
  <c r="E19" i="53"/>
  <c r="F19" i="53"/>
  <c r="G19" i="53"/>
  <c r="FG23" i="108"/>
  <c r="FF23" i="108"/>
  <c r="S19" i="53"/>
  <c r="H19" i="53"/>
  <c r="I19" i="53"/>
  <c r="J19" i="53"/>
  <c r="K19" i="53"/>
  <c r="L19" i="53"/>
  <c r="M19" i="53"/>
  <c r="P19" i="53"/>
  <c r="Q19" i="53"/>
  <c r="C20" i="53"/>
  <c r="E20" i="53"/>
  <c r="F20" i="53"/>
  <c r="G20" i="53"/>
  <c r="FG24" i="108"/>
  <c r="FF24" i="108"/>
  <c r="S20" i="53"/>
  <c r="H20" i="53"/>
  <c r="I20" i="53"/>
  <c r="J20" i="53"/>
  <c r="K20" i="53"/>
  <c r="L20" i="53"/>
  <c r="M20" i="53"/>
  <c r="P20" i="53"/>
  <c r="Q20" i="53"/>
  <c r="FO24" i="108"/>
  <c r="T20" i="53"/>
  <c r="C21" i="53"/>
  <c r="E21" i="53"/>
  <c r="F21" i="53"/>
  <c r="G21" i="53"/>
  <c r="FG25" i="108"/>
  <c r="FF25" i="108"/>
  <c r="S21" i="53"/>
  <c r="H21" i="53"/>
  <c r="I21" i="53"/>
  <c r="J21" i="53"/>
  <c r="K21" i="53"/>
  <c r="L21" i="53"/>
  <c r="M21" i="53"/>
  <c r="P21" i="53"/>
  <c r="Q21" i="53"/>
  <c r="C22" i="53"/>
  <c r="E22" i="53"/>
  <c r="F22" i="53"/>
  <c r="G22" i="53"/>
  <c r="FG26" i="108"/>
  <c r="FF26" i="108"/>
  <c r="S22" i="53"/>
  <c r="H22" i="53"/>
  <c r="I22" i="53"/>
  <c r="J22" i="53"/>
  <c r="K22" i="53"/>
  <c r="L22" i="53"/>
  <c r="M22" i="53"/>
  <c r="P22" i="53"/>
  <c r="Q22" i="53"/>
  <c r="C23" i="53"/>
  <c r="E23" i="53"/>
  <c r="F23" i="53"/>
  <c r="G23" i="53"/>
  <c r="FG27" i="108"/>
  <c r="FF27" i="108"/>
  <c r="S23" i="53"/>
  <c r="H23" i="53"/>
  <c r="I23" i="53"/>
  <c r="J23" i="53"/>
  <c r="K23" i="53"/>
  <c r="L23" i="53"/>
  <c r="M23" i="53"/>
  <c r="P23" i="53"/>
  <c r="Q23" i="53"/>
  <c r="C24" i="53"/>
  <c r="E24" i="53"/>
  <c r="F24" i="53"/>
  <c r="G24" i="53"/>
  <c r="FG28" i="108"/>
  <c r="FF28" i="108"/>
  <c r="S24" i="53"/>
  <c r="H24" i="53"/>
  <c r="I24" i="53"/>
  <c r="J24" i="53"/>
  <c r="K24" i="53"/>
  <c r="L24" i="53"/>
  <c r="M24" i="53"/>
  <c r="P24" i="53"/>
  <c r="Q24" i="53"/>
  <c r="C25" i="53"/>
  <c r="E25" i="53"/>
  <c r="F25" i="53"/>
  <c r="G25" i="53"/>
  <c r="FG29" i="108"/>
  <c r="FF29" i="108"/>
  <c r="S25" i="53"/>
  <c r="H25" i="53"/>
  <c r="I25" i="53"/>
  <c r="J25" i="53"/>
  <c r="K25" i="53"/>
  <c r="L25" i="53"/>
  <c r="M25" i="53"/>
  <c r="P25" i="53"/>
  <c r="Q25" i="53"/>
  <c r="C26" i="53"/>
  <c r="E26" i="53"/>
  <c r="F26" i="53"/>
  <c r="G26" i="53"/>
  <c r="FG30" i="108"/>
  <c r="FF30" i="108"/>
  <c r="S26" i="53"/>
  <c r="H26" i="53"/>
  <c r="I26" i="53"/>
  <c r="J26" i="53"/>
  <c r="K26" i="53"/>
  <c r="L26" i="53"/>
  <c r="M26" i="53"/>
  <c r="P26" i="53"/>
  <c r="Q26" i="53"/>
  <c r="C27" i="53"/>
  <c r="E27" i="53"/>
  <c r="F27" i="53"/>
  <c r="G27" i="53"/>
  <c r="FG31" i="108"/>
  <c r="FF31" i="108"/>
  <c r="S27" i="53"/>
  <c r="H27" i="53"/>
  <c r="I27" i="53"/>
  <c r="J27" i="53"/>
  <c r="K27" i="53"/>
  <c r="L27" i="53"/>
  <c r="M27" i="53"/>
  <c r="P27" i="53"/>
  <c r="Q27" i="53"/>
  <c r="C28" i="53"/>
  <c r="E28" i="53"/>
  <c r="F28" i="53"/>
  <c r="G28" i="53"/>
  <c r="FG32" i="108"/>
  <c r="FF32" i="108"/>
  <c r="S28" i="53"/>
  <c r="H28" i="53"/>
  <c r="I28" i="53"/>
  <c r="J28" i="53"/>
  <c r="K28" i="53"/>
  <c r="L28" i="53"/>
  <c r="M28" i="53"/>
  <c r="P28" i="53"/>
  <c r="Q28" i="53"/>
  <c r="C29" i="53"/>
  <c r="E29" i="53"/>
  <c r="F29" i="53"/>
  <c r="G29" i="53"/>
  <c r="FG33" i="108"/>
  <c r="FF33" i="108"/>
  <c r="S29" i="53"/>
  <c r="H29" i="53"/>
  <c r="I29" i="53"/>
  <c r="J29" i="53"/>
  <c r="K29" i="53"/>
  <c r="L29" i="53"/>
  <c r="M29" i="53"/>
  <c r="P29" i="53"/>
  <c r="Q29" i="53"/>
  <c r="C30" i="53"/>
  <c r="E30" i="53"/>
  <c r="F30" i="53"/>
  <c r="G30" i="53"/>
  <c r="FG34" i="108"/>
  <c r="FF34" i="108"/>
  <c r="S30" i="53"/>
  <c r="H30" i="53"/>
  <c r="I30" i="53"/>
  <c r="J30" i="53"/>
  <c r="K30" i="53"/>
  <c r="L30" i="53"/>
  <c r="M30" i="53"/>
  <c r="P30" i="53"/>
  <c r="Q30" i="53"/>
  <c r="FO34" i="108"/>
  <c r="T30" i="53"/>
  <c r="C31" i="53"/>
  <c r="E31" i="53"/>
  <c r="F31" i="53"/>
  <c r="G31" i="53"/>
  <c r="FG35" i="108"/>
  <c r="FF35" i="108"/>
  <c r="S31" i="53"/>
  <c r="H31" i="53"/>
  <c r="I31" i="53"/>
  <c r="J31" i="53"/>
  <c r="K31" i="53"/>
  <c r="L31" i="53"/>
  <c r="M31" i="53"/>
  <c r="P31" i="53"/>
  <c r="Q31" i="53"/>
  <c r="C32" i="53"/>
  <c r="E32" i="53"/>
  <c r="F32" i="53"/>
  <c r="G32" i="53"/>
  <c r="FG36" i="108"/>
  <c r="FF36" i="108"/>
  <c r="S32" i="53"/>
  <c r="H32" i="53"/>
  <c r="I32" i="53"/>
  <c r="J32" i="53"/>
  <c r="K32" i="53"/>
  <c r="L32" i="53"/>
  <c r="M32" i="53"/>
  <c r="P32" i="53"/>
  <c r="Q32" i="53"/>
  <c r="C33" i="53"/>
  <c r="E33" i="53"/>
  <c r="F33" i="53"/>
  <c r="G33" i="53"/>
  <c r="FG37" i="108"/>
  <c r="FF37" i="108"/>
  <c r="S33" i="53"/>
  <c r="H33" i="53"/>
  <c r="I33" i="53"/>
  <c r="J33" i="53"/>
  <c r="K33" i="53"/>
  <c r="L33" i="53"/>
  <c r="M33" i="53"/>
  <c r="P33" i="53"/>
  <c r="Q33" i="53"/>
  <c r="C34" i="53"/>
  <c r="E34" i="53"/>
  <c r="F34" i="53"/>
  <c r="G34" i="53"/>
  <c r="FG38" i="108"/>
  <c r="FF38" i="108"/>
  <c r="S34" i="53"/>
  <c r="H34" i="53"/>
  <c r="I34" i="53"/>
  <c r="J34" i="53"/>
  <c r="K34" i="53"/>
  <c r="L34" i="53"/>
  <c r="M34" i="53"/>
  <c r="P34" i="53"/>
  <c r="Q34" i="53"/>
  <c r="C35" i="53"/>
  <c r="E35" i="53"/>
  <c r="F35" i="53"/>
  <c r="G35" i="53"/>
  <c r="FG39" i="108"/>
  <c r="FF39" i="108"/>
  <c r="S35" i="53"/>
  <c r="H35" i="53"/>
  <c r="I35" i="53"/>
  <c r="J35" i="53"/>
  <c r="K35" i="53"/>
  <c r="L35" i="53"/>
  <c r="M35" i="53"/>
  <c r="P35" i="53"/>
  <c r="Q35" i="53"/>
  <c r="C36" i="53"/>
  <c r="E36" i="53"/>
  <c r="F36" i="53"/>
  <c r="G36" i="53"/>
  <c r="FG40" i="108"/>
  <c r="FF40" i="108"/>
  <c r="S36" i="53"/>
  <c r="H36" i="53"/>
  <c r="I36" i="53"/>
  <c r="J36" i="53"/>
  <c r="K36" i="53"/>
  <c r="L36" i="53"/>
  <c r="M36" i="53"/>
  <c r="P36" i="53"/>
  <c r="Q36" i="53"/>
  <c r="C37" i="53"/>
  <c r="E37" i="53"/>
  <c r="F37" i="53"/>
  <c r="G37" i="53"/>
  <c r="FG41" i="108"/>
  <c r="FF41" i="108"/>
  <c r="S37" i="53"/>
  <c r="H37" i="53"/>
  <c r="I37" i="53"/>
  <c r="J37" i="53"/>
  <c r="K37" i="53"/>
  <c r="L37" i="53"/>
  <c r="M37" i="53"/>
  <c r="P37" i="53"/>
  <c r="Q37" i="53"/>
  <c r="C38" i="53"/>
  <c r="E38" i="53"/>
  <c r="F38" i="53"/>
  <c r="G38" i="53"/>
  <c r="FG42" i="108"/>
  <c r="FF42" i="108"/>
  <c r="S38" i="53"/>
  <c r="H38" i="53"/>
  <c r="I38" i="53"/>
  <c r="J38" i="53"/>
  <c r="K38" i="53"/>
  <c r="L38" i="53"/>
  <c r="M38" i="53"/>
  <c r="P38" i="53"/>
  <c r="Q38" i="53"/>
  <c r="C39" i="53"/>
  <c r="E39" i="53"/>
  <c r="F39" i="53"/>
  <c r="G39" i="53"/>
  <c r="FG43" i="108"/>
  <c r="FF43" i="108"/>
  <c r="S39" i="53"/>
  <c r="H39" i="53"/>
  <c r="I39" i="53"/>
  <c r="J39" i="53"/>
  <c r="K39" i="53"/>
  <c r="L39" i="53"/>
  <c r="M39" i="53"/>
  <c r="P39" i="53"/>
  <c r="Q39" i="53"/>
  <c r="C40" i="53"/>
  <c r="E40" i="53"/>
  <c r="F40" i="53"/>
  <c r="G40" i="53"/>
  <c r="S40" i="53"/>
  <c r="H40" i="53"/>
  <c r="I40" i="53"/>
  <c r="J40" i="53"/>
  <c r="K40" i="53"/>
  <c r="L40" i="53"/>
  <c r="M40" i="53"/>
  <c r="P40" i="53"/>
  <c r="Q40" i="53"/>
  <c r="FM44" i="108"/>
  <c r="FO44" i="108"/>
  <c r="T40" i="53"/>
  <c r="C41" i="53"/>
  <c r="E41" i="53"/>
  <c r="F41" i="53"/>
  <c r="G41" i="53"/>
  <c r="FG60" i="108"/>
  <c r="FG45" i="108"/>
  <c r="FF45" i="108"/>
  <c r="S41" i="53"/>
  <c r="H41" i="53"/>
  <c r="I41" i="53"/>
  <c r="J41" i="53"/>
  <c r="K41" i="53"/>
  <c r="L41" i="53"/>
  <c r="M41" i="53"/>
  <c r="P41" i="53"/>
  <c r="Q41" i="53"/>
  <c r="FM45" i="108"/>
  <c r="FO45" i="108"/>
  <c r="T41" i="53"/>
  <c r="C42" i="53"/>
  <c r="E42" i="53"/>
  <c r="F42" i="53"/>
  <c r="G42" i="53"/>
  <c r="FG46" i="108"/>
  <c r="FF46" i="108"/>
  <c r="S42" i="53"/>
  <c r="H42" i="53"/>
  <c r="I42" i="53"/>
  <c r="J42" i="53"/>
  <c r="K42" i="53"/>
  <c r="L42" i="53"/>
  <c r="M42" i="53"/>
  <c r="P42" i="53"/>
  <c r="Q42" i="53"/>
  <c r="FM46" i="108"/>
  <c r="FO46" i="108"/>
  <c r="T42" i="53"/>
  <c r="C43" i="53"/>
  <c r="E43" i="53"/>
  <c r="F43" i="53"/>
  <c r="G43" i="53"/>
  <c r="FG47" i="108"/>
  <c r="FF47" i="108"/>
  <c r="S43" i="53"/>
  <c r="H43" i="53"/>
  <c r="I43" i="53"/>
  <c r="J43" i="53"/>
  <c r="K43" i="53"/>
  <c r="L43" i="53"/>
  <c r="M43" i="53"/>
  <c r="P43" i="53"/>
  <c r="Q43" i="53"/>
  <c r="FM47" i="108"/>
  <c r="FO47" i="108"/>
  <c r="T43" i="53"/>
  <c r="C44" i="53"/>
  <c r="E44" i="53"/>
  <c r="F44" i="53"/>
  <c r="G44" i="53"/>
  <c r="FG48" i="108"/>
  <c r="FF48" i="108"/>
  <c r="S44" i="53"/>
  <c r="H44" i="53"/>
  <c r="I44" i="53"/>
  <c r="J44" i="53"/>
  <c r="K44" i="53"/>
  <c r="L44" i="53"/>
  <c r="M44" i="53"/>
  <c r="P44" i="53"/>
  <c r="Q44" i="53"/>
  <c r="FM48" i="108"/>
  <c r="FO48" i="108"/>
  <c r="T44" i="53"/>
  <c r="C45" i="53"/>
  <c r="E45" i="53"/>
  <c r="F45" i="53"/>
  <c r="G45" i="53"/>
  <c r="FG49" i="108"/>
  <c r="FF49" i="108"/>
  <c r="S45" i="53"/>
  <c r="H45" i="53"/>
  <c r="I45" i="53"/>
  <c r="J45" i="53"/>
  <c r="K45" i="53"/>
  <c r="L45" i="53"/>
  <c r="M45" i="53"/>
  <c r="P45" i="53"/>
  <c r="Q45" i="53"/>
  <c r="FM49" i="108"/>
  <c r="FO49" i="108"/>
  <c r="T45" i="53"/>
  <c r="C46" i="53"/>
  <c r="E46" i="53"/>
  <c r="F46" i="53"/>
  <c r="G46" i="53"/>
  <c r="FG50" i="108"/>
  <c r="FF50" i="108"/>
  <c r="S46" i="53"/>
  <c r="H46" i="53"/>
  <c r="I46" i="53"/>
  <c r="J46" i="53"/>
  <c r="K46" i="53"/>
  <c r="L46" i="53"/>
  <c r="M46" i="53"/>
  <c r="P46" i="53"/>
  <c r="Q46" i="53"/>
  <c r="FM50" i="108"/>
  <c r="FO50" i="108"/>
  <c r="T46" i="53"/>
  <c r="C47" i="53"/>
  <c r="E47" i="53"/>
  <c r="F47" i="53"/>
  <c r="G47" i="53"/>
  <c r="FG51" i="108"/>
  <c r="FF51" i="108"/>
  <c r="S47" i="53"/>
  <c r="H47" i="53"/>
  <c r="I47" i="53"/>
  <c r="J47" i="53"/>
  <c r="K47" i="53"/>
  <c r="L47" i="53"/>
  <c r="M47" i="53"/>
  <c r="P47" i="53"/>
  <c r="Q47" i="53"/>
  <c r="FM51" i="108"/>
  <c r="FO51" i="108"/>
  <c r="T47" i="53"/>
  <c r="C48" i="53"/>
  <c r="E48" i="53"/>
  <c r="F48" i="53"/>
  <c r="G48" i="53"/>
  <c r="FG52" i="108"/>
  <c r="FF52" i="108"/>
  <c r="S48" i="53"/>
  <c r="H48" i="53"/>
  <c r="I48" i="53"/>
  <c r="J48" i="53"/>
  <c r="K48" i="53"/>
  <c r="L48" i="53"/>
  <c r="M48" i="53"/>
  <c r="P48" i="53"/>
  <c r="Q48" i="53"/>
  <c r="FM52" i="108"/>
  <c r="FO52" i="108"/>
  <c r="T48" i="53"/>
  <c r="C49" i="53"/>
  <c r="E49" i="53"/>
  <c r="F49" i="53"/>
  <c r="G49" i="53"/>
  <c r="FG53" i="108"/>
  <c r="FF53" i="108"/>
  <c r="S49" i="53"/>
  <c r="H49" i="53"/>
  <c r="I49" i="53"/>
  <c r="J49" i="53"/>
  <c r="K49" i="53"/>
  <c r="L49" i="53"/>
  <c r="M49" i="53"/>
  <c r="P49" i="53"/>
  <c r="Q49" i="53"/>
  <c r="FM53" i="108"/>
  <c r="FO53" i="108"/>
  <c r="T49" i="53"/>
  <c r="C50" i="53"/>
  <c r="E50" i="53"/>
  <c r="F50" i="53"/>
  <c r="G50" i="53"/>
  <c r="FG54" i="108"/>
  <c r="FF54" i="108"/>
  <c r="S50" i="53"/>
  <c r="H50" i="53"/>
  <c r="I50" i="53"/>
  <c r="J50" i="53"/>
  <c r="K50" i="53"/>
  <c r="L50" i="53"/>
  <c r="M50" i="53"/>
  <c r="P50" i="53"/>
  <c r="Q50" i="53"/>
  <c r="FM54" i="108"/>
  <c r="FO54" i="108"/>
  <c r="T50" i="53"/>
  <c r="C51" i="53"/>
  <c r="E51" i="53"/>
  <c r="F51" i="53"/>
  <c r="G51" i="53"/>
  <c r="FG55" i="108"/>
  <c r="FF55" i="108"/>
  <c r="S51" i="53"/>
  <c r="H51" i="53"/>
  <c r="I51" i="53"/>
  <c r="J51" i="53"/>
  <c r="K51" i="53"/>
  <c r="L51" i="53"/>
  <c r="M51" i="53"/>
  <c r="P51" i="53"/>
  <c r="Q51" i="53"/>
  <c r="FM55" i="108"/>
  <c r="FO55" i="108"/>
  <c r="T51" i="53"/>
  <c r="C52" i="53"/>
  <c r="E52" i="53"/>
  <c r="F52" i="53"/>
  <c r="G52" i="53"/>
  <c r="FG56" i="108"/>
  <c r="FF56" i="108"/>
  <c r="S52" i="53"/>
  <c r="H52" i="53"/>
  <c r="I52" i="53"/>
  <c r="J52" i="53"/>
  <c r="K52" i="53"/>
  <c r="L52" i="53"/>
  <c r="M52" i="53"/>
  <c r="P52" i="53"/>
  <c r="Q52" i="53"/>
  <c r="FM56" i="108"/>
  <c r="FO56" i="108"/>
  <c r="T52" i="53"/>
  <c r="C53" i="53"/>
  <c r="E53" i="53"/>
  <c r="F53" i="53"/>
  <c r="G53" i="53"/>
  <c r="FG57" i="108"/>
  <c r="FF57" i="108"/>
  <c r="S53" i="53"/>
  <c r="H53" i="53"/>
  <c r="I53" i="53"/>
  <c r="J53" i="53"/>
  <c r="K53" i="53"/>
  <c r="L53" i="53"/>
  <c r="M53" i="53"/>
  <c r="P53" i="53"/>
  <c r="Q53" i="53"/>
  <c r="FM57" i="108"/>
  <c r="FO57" i="108"/>
  <c r="T53" i="53"/>
  <c r="C54" i="53"/>
  <c r="E54" i="53"/>
  <c r="F54" i="53"/>
  <c r="G54" i="53"/>
  <c r="FG58" i="108"/>
  <c r="FF58" i="108"/>
  <c r="S54" i="53"/>
  <c r="H54" i="53"/>
  <c r="I54" i="53"/>
  <c r="J54" i="53"/>
  <c r="K54" i="53"/>
  <c r="L54" i="53"/>
  <c r="M54" i="53"/>
  <c r="P54" i="53"/>
  <c r="Q54" i="53"/>
  <c r="FM58" i="108"/>
  <c r="FO58" i="108"/>
  <c r="T54" i="53"/>
  <c r="C55" i="53"/>
  <c r="E55" i="53"/>
  <c r="F55" i="53"/>
  <c r="G55" i="53"/>
  <c r="FG59" i="108"/>
  <c r="FF59" i="108"/>
  <c r="S55" i="53"/>
  <c r="H55" i="53"/>
  <c r="I55" i="53"/>
  <c r="J55" i="53"/>
  <c r="K55" i="53"/>
  <c r="L55" i="53"/>
  <c r="M55" i="53"/>
  <c r="P55" i="53"/>
  <c r="Q55" i="53"/>
  <c r="FM59" i="108"/>
  <c r="FO59" i="108"/>
  <c r="T55" i="53"/>
  <c r="C56" i="53"/>
  <c r="E56" i="53"/>
  <c r="F56" i="53"/>
  <c r="G56" i="53"/>
  <c r="S56" i="53"/>
  <c r="H56" i="53"/>
  <c r="I56" i="53"/>
  <c r="J56" i="53"/>
  <c r="K56" i="53"/>
  <c r="L56" i="53"/>
  <c r="M56" i="53"/>
  <c r="P56" i="53"/>
  <c r="Q56" i="53"/>
  <c r="FM60" i="108"/>
  <c r="FO60" i="108"/>
  <c r="T56" i="53"/>
  <c r="C57" i="53"/>
  <c r="E57" i="53"/>
  <c r="F57" i="53"/>
  <c r="G57" i="53"/>
  <c r="S57" i="53"/>
  <c r="H57" i="53"/>
  <c r="I57" i="53"/>
  <c r="J57" i="53"/>
  <c r="K57" i="53"/>
  <c r="L57" i="53"/>
  <c r="M57" i="53"/>
  <c r="P57" i="53"/>
  <c r="Q57" i="53"/>
  <c r="FM61" i="108"/>
  <c r="FO61" i="108"/>
  <c r="T57" i="53"/>
  <c r="C58" i="53"/>
  <c r="E58" i="53"/>
  <c r="F58" i="53"/>
  <c r="G58" i="53"/>
  <c r="S58" i="53"/>
  <c r="H58" i="53"/>
  <c r="I58" i="53"/>
  <c r="J58" i="53"/>
  <c r="K58" i="53"/>
  <c r="L58" i="53"/>
  <c r="M58" i="53"/>
  <c r="P58" i="53"/>
  <c r="Q58" i="53"/>
  <c r="FM62" i="108"/>
  <c r="FO62" i="108"/>
  <c r="T58" i="53"/>
  <c r="C59" i="53"/>
  <c r="E59" i="53"/>
  <c r="F59" i="53"/>
  <c r="G59" i="53"/>
  <c r="S59" i="53"/>
  <c r="H59" i="53"/>
  <c r="I59" i="53"/>
  <c r="J59" i="53"/>
  <c r="K59" i="53"/>
  <c r="L59" i="53"/>
  <c r="M59" i="53"/>
  <c r="P59" i="53"/>
  <c r="Q59" i="53"/>
  <c r="FM63" i="108"/>
  <c r="FO63" i="108"/>
  <c r="T59" i="53"/>
  <c r="C60" i="53"/>
  <c r="E60" i="53"/>
  <c r="F60" i="53"/>
  <c r="G60" i="53"/>
  <c r="S60" i="53"/>
  <c r="H60" i="53"/>
  <c r="I60" i="53"/>
  <c r="J60" i="53"/>
  <c r="K60" i="53"/>
  <c r="L60" i="53"/>
  <c r="M60" i="53"/>
  <c r="P60" i="53"/>
  <c r="Q60" i="53"/>
  <c r="FM64" i="108"/>
  <c r="FO64" i="108"/>
  <c r="T60" i="53"/>
  <c r="C61" i="53"/>
  <c r="E61" i="53"/>
  <c r="F61" i="53"/>
  <c r="G61" i="53"/>
  <c r="S61" i="53"/>
  <c r="H61" i="53"/>
  <c r="I61" i="53"/>
  <c r="J61" i="53"/>
  <c r="K61" i="53"/>
  <c r="L61" i="53"/>
  <c r="M61" i="53"/>
  <c r="P61" i="53"/>
  <c r="Q61" i="53"/>
  <c r="FM65" i="108"/>
  <c r="FO65" i="108"/>
  <c r="T61" i="53"/>
  <c r="C62" i="53"/>
  <c r="E62" i="53"/>
  <c r="F62" i="53"/>
  <c r="G62" i="53"/>
  <c r="S62" i="53"/>
  <c r="H62" i="53"/>
  <c r="I62" i="53"/>
  <c r="J62" i="53"/>
  <c r="K62" i="53"/>
  <c r="L62" i="53"/>
  <c r="M62" i="53"/>
  <c r="P62" i="53"/>
  <c r="Q62" i="53"/>
  <c r="FM66" i="108"/>
  <c r="FO66" i="108"/>
  <c r="T62" i="53"/>
  <c r="C63" i="53"/>
  <c r="E63" i="53"/>
  <c r="F63" i="53"/>
  <c r="G63" i="53"/>
  <c r="S63" i="53"/>
  <c r="H63" i="53"/>
  <c r="I63" i="53"/>
  <c r="J63" i="53"/>
  <c r="K63" i="53"/>
  <c r="L63" i="53"/>
  <c r="M63" i="53"/>
  <c r="P63" i="53"/>
  <c r="Q63" i="53"/>
  <c r="FM67" i="108"/>
  <c r="FO67" i="108"/>
  <c r="T63" i="53"/>
  <c r="C64" i="53"/>
  <c r="E64" i="53"/>
  <c r="F64" i="53"/>
  <c r="G64" i="53"/>
  <c r="S64" i="53"/>
  <c r="H64" i="53"/>
  <c r="I64" i="53"/>
  <c r="J64" i="53"/>
  <c r="K64" i="53"/>
  <c r="L64" i="53"/>
  <c r="M64" i="53"/>
  <c r="P64" i="53"/>
  <c r="Q64" i="53"/>
  <c r="FM68" i="108"/>
  <c r="FO68" i="108"/>
  <c r="T64" i="53"/>
  <c r="C65" i="53"/>
  <c r="E65" i="53"/>
  <c r="F65" i="53"/>
  <c r="G65" i="53"/>
  <c r="S65" i="53"/>
  <c r="H65" i="53"/>
  <c r="I65" i="53"/>
  <c r="J65" i="53"/>
  <c r="K65" i="53"/>
  <c r="L65" i="53"/>
  <c r="M65" i="53"/>
  <c r="P65" i="53"/>
  <c r="Q65" i="53"/>
  <c r="FM69" i="108"/>
  <c r="FO69" i="108"/>
  <c r="T65" i="53"/>
  <c r="C66" i="53"/>
  <c r="E66" i="53"/>
  <c r="F66" i="53"/>
  <c r="G66" i="53"/>
  <c r="S66" i="53"/>
  <c r="H66" i="53"/>
  <c r="I66" i="53"/>
  <c r="J66" i="53"/>
  <c r="K66" i="53"/>
  <c r="L66" i="53"/>
  <c r="M66" i="53"/>
  <c r="P66" i="53"/>
  <c r="Q66" i="53"/>
  <c r="FM70" i="108"/>
  <c r="FO70" i="108"/>
  <c r="T66" i="53"/>
  <c r="C67" i="53"/>
  <c r="E67" i="53"/>
  <c r="F67" i="53"/>
  <c r="G67" i="53"/>
  <c r="S67" i="53"/>
  <c r="H67" i="53"/>
  <c r="I67" i="53"/>
  <c r="J67" i="53"/>
  <c r="K67" i="53"/>
  <c r="L67" i="53"/>
  <c r="M67" i="53"/>
  <c r="P67" i="53"/>
  <c r="Q67" i="53"/>
  <c r="FM71" i="108"/>
  <c r="FO71" i="108"/>
  <c r="T67" i="53"/>
  <c r="C68" i="53"/>
  <c r="E68" i="53"/>
  <c r="F68" i="53"/>
  <c r="G68" i="53"/>
  <c r="S68" i="53"/>
  <c r="H68" i="53"/>
  <c r="I68" i="53"/>
  <c r="J68" i="53"/>
  <c r="K68" i="53"/>
  <c r="L68" i="53"/>
  <c r="M68" i="53"/>
  <c r="P68" i="53"/>
  <c r="Q68" i="53"/>
  <c r="FM72" i="108"/>
  <c r="FO72" i="108"/>
  <c r="T68" i="53"/>
  <c r="C69" i="53"/>
  <c r="E69" i="53"/>
  <c r="F69" i="53"/>
  <c r="G69" i="53"/>
  <c r="S69" i="53"/>
  <c r="H69" i="53"/>
  <c r="I69" i="53"/>
  <c r="J69" i="53"/>
  <c r="K69" i="53"/>
  <c r="L69" i="53"/>
  <c r="M69" i="53"/>
  <c r="P69" i="53"/>
  <c r="Q69" i="53"/>
  <c r="FM73" i="108"/>
  <c r="FO73" i="108"/>
  <c r="T69" i="53"/>
  <c r="C70" i="53"/>
  <c r="E70" i="53"/>
  <c r="F70" i="53"/>
  <c r="G70" i="53"/>
  <c r="S70" i="53"/>
  <c r="H70" i="53"/>
  <c r="I70" i="53"/>
  <c r="J70" i="53"/>
  <c r="K70" i="53"/>
  <c r="L70" i="53"/>
  <c r="M70" i="53"/>
  <c r="P70" i="53"/>
  <c r="Q70" i="53"/>
  <c r="FM74" i="108"/>
  <c r="FO74" i="108"/>
  <c r="T70" i="53"/>
  <c r="C71" i="53"/>
  <c r="E71" i="53"/>
  <c r="F71" i="53"/>
  <c r="G71" i="53"/>
  <c r="S71" i="53"/>
  <c r="H71" i="53"/>
  <c r="I71" i="53"/>
  <c r="J71" i="53"/>
  <c r="K71" i="53"/>
  <c r="L71" i="53"/>
  <c r="M71" i="53"/>
  <c r="P71" i="53"/>
  <c r="Q71" i="53"/>
  <c r="FM75" i="108"/>
  <c r="FO75" i="108"/>
  <c r="T71" i="53"/>
  <c r="C72" i="53"/>
  <c r="E72" i="53"/>
  <c r="F72" i="53"/>
  <c r="G72" i="53"/>
  <c r="S72" i="53"/>
  <c r="H72" i="53"/>
  <c r="I72" i="53"/>
  <c r="J72" i="53"/>
  <c r="K72" i="53"/>
  <c r="L72" i="53"/>
  <c r="M72" i="53"/>
  <c r="P72" i="53"/>
  <c r="Q72" i="53"/>
  <c r="FM76" i="108"/>
  <c r="FO76" i="108"/>
  <c r="T72" i="53"/>
  <c r="C73" i="53"/>
  <c r="E73" i="53"/>
  <c r="F73" i="53"/>
  <c r="G73" i="53"/>
  <c r="S73" i="53"/>
  <c r="H73" i="53"/>
  <c r="I73" i="53"/>
  <c r="J73" i="53"/>
  <c r="K73" i="53"/>
  <c r="L73" i="53"/>
  <c r="M73" i="53"/>
  <c r="P73" i="53"/>
  <c r="Q73" i="53"/>
  <c r="FM77" i="108"/>
  <c r="FO77" i="108"/>
  <c r="T73" i="53"/>
  <c r="C74" i="53"/>
  <c r="E74" i="53"/>
  <c r="F74" i="53"/>
  <c r="G74" i="53"/>
  <c r="S74" i="53"/>
  <c r="H74" i="53"/>
  <c r="I74" i="53"/>
  <c r="J74" i="53"/>
  <c r="K74" i="53"/>
  <c r="L74" i="53"/>
  <c r="M74" i="53"/>
  <c r="P74" i="53"/>
  <c r="Q74" i="53"/>
  <c r="FM78" i="108"/>
  <c r="FO78" i="108"/>
  <c r="T74" i="53"/>
  <c r="C75" i="53"/>
  <c r="E75" i="53"/>
  <c r="F75" i="53"/>
  <c r="G75" i="53"/>
  <c r="S75" i="53"/>
  <c r="H75" i="53"/>
  <c r="I75" i="53"/>
  <c r="J75" i="53"/>
  <c r="K75" i="53"/>
  <c r="L75" i="53"/>
  <c r="M75" i="53"/>
  <c r="P75" i="53"/>
  <c r="Q75" i="53"/>
  <c r="FM79" i="108"/>
  <c r="FO79" i="108"/>
  <c r="T75" i="53"/>
  <c r="C76" i="53"/>
  <c r="E76" i="53"/>
  <c r="F76" i="53"/>
  <c r="G76" i="53"/>
  <c r="S76" i="53"/>
  <c r="H76" i="53"/>
  <c r="I76" i="53"/>
  <c r="J76" i="53"/>
  <c r="K76" i="53"/>
  <c r="L76" i="53"/>
  <c r="M76" i="53"/>
  <c r="P76" i="53"/>
  <c r="Q76" i="53"/>
  <c r="FM80" i="108"/>
  <c r="FO80" i="108"/>
  <c r="T76" i="53"/>
  <c r="C77" i="53"/>
  <c r="E77" i="53"/>
  <c r="F77" i="53"/>
  <c r="G77" i="53"/>
  <c r="S77" i="53"/>
  <c r="H77" i="53"/>
  <c r="I77" i="53"/>
  <c r="J77" i="53"/>
  <c r="K77" i="53"/>
  <c r="L77" i="53"/>
  <c r="M77" i="53"/>
  <c r="P77" i="53"/>
  <c r="Q77" i="53"/>
  <c r="FM81" i="108"/>
  <c r="FO81" i="108"/>
  <c r="T77" i="53"/>
  <c r="C78" i="53"/>
  <c r="E78" i="53"/>
  <c r="F78" i="53"/>
  <c r="G78" i="53"/>
  <c r="S78" i="53"/>
  <c r="H78" i="53"/>
  <c r="I78" i="53"/>
  <c r="J78" i="53"/>
  <c r="K78" i="53"/>
  <c r="L78" i="53"/>
  <c r="M78" i="53"/>
  <c r="P78" i="53"/>
  <c r="Q78" i="53"/>
  <c r="FM82" i="108"/>
  <c r="FO82" i="108"/>
  <c r="T78" i="53"/>
  <c r="C79" i="53"/>
  <c r="E79" i="53"/>
  <c r="F79" i="53"/>
  <c r="G79" i="53"/>
  <c r="S79" i="53"/>
  <c r="H79" i="53"/>
  <c r="I79" i="53"/>
  <c r="J79" i="53"/>
  <c r="K79" i="53"/>
  <c r="L79" i="53"/>
  <c r="M79" i="53"/>
  <c r="P79" i="53"/>
  <c r="Q79" i="53"/>
  <c r="FM83" i="108"/>
  <c r="FO83" i="108"/>
  <c r="T79" i="53"/>
  <c r="C80" i="53"/>
  <c r="E80" i="53"/>
  <c r="F80" i="53"/>
  <c r="G80" i="53"/>
  <c r="S80" i="53"/>
  <c r="H80" i="53"/>
  <c r="I80" i="53"/>
  <c r="J80" i="53"/>
  <c r="K80" i="53"/>
  <c r="L80" i="53"/>
  <c r="M80" i="53"/>
  <c r="P80" i="53"/>
  <c r="Q80" i="53"/>
  <c r="FM84" i="108"/>
  <c r="FO84" i="108"/>
  <c r="T80" i="53"/>
  <c r="C81" i="53"/>
  <c r="E81" i="53"/>
  <c r="F81" i="53"/>
  <c r="G81" i="53"/>
  <c r="S81" i="53"/>
  <c r="H81" i="53"/>
  <c r="I81" i="53"/>
  <c r="J81" i="53"/>
  <c r="K81" i="53"/>
  <c r="L81" i="53"/>
  <c r="M81" i="53"/>
  <c r="P81" i="53"/>
  <c r="Q81" i="53"/>
  <c r="FM85" i="108"/>
  <c r="FO85" i="108"/>
  <c r="T81" i="53"/>
  <c r="C82" i="53"/>
  <c r="E82" i="53"/>
  <c r="F82" i="53"/>
  <c r="G82" i="53"/>
  <c r="S82" i="53"/>
  <c r="H82" i="53"/>
  <c r="I82" i="53"/>
  <c r="J82" i="53"/>
  <c r="K82" i="53"/>
  <c r="L82" i="53"/>
  <c r="M82" i="53"/>
  <c r="P82" i="53"/>
  <c r="Q82" i="53"/>
  <c r="FM86" i="108"/>
  <c r="FO86" i="108"/>
  <c r="T82" i="53"/>
  <c r="C83" i="53"/>
  <c r="E83" i="53"/>
  <c r="F83" i="53"/>
  <c r="G83" i="53"/>
  <c r="S83" i="53"/>
  <c r="H83" i="53"/>
  <c r="I83" i="53"/>
  <c r="J83" i="53"/>
  <c r="K83" i="53"/>
  <c r="L83" i="53"/>
  <c r="M83" i="53"/>
  <c r="P83" i="53"/>
  <c r="Q83" i="53"/>
  <c r="FM87" i="108"/>
  <c r="FO87" i="108"/>
  <c r="T83" i="53"/>
  <c r="C84" i="53"/>
  <c r="E84" i="53"/>
  <c r="F84" i="53"/>
  <c r="G84" i="53"/>
  <c r="S84" i="53"/>
  <c r="H84" i="53"/>
  <c r="I84" i="53"/>
  <c r="J84" i="53"/>
  <c r="K84" i="53"/>
  <c r="L84" i="53"/>
  <c r="M84" i="53"/>
  <c r="P84" i="53"/>
  <c r="Q84" i="53"/>
  <c r="FM88" i="108"/>
  <c r="FO88" i="108"/>
  <c r="T84" i="53"/>
  <c r="C85" i="53"/>
  <c r="E85" i="53"/>
  <c r="F85" i="53"/>
  <c r="G85" i="53"/>
  <c r="S85" i="53"/>
  <c r="H85" i="53"/>
  <c r="I85" i="53"/>
  <c r="J85" i="53"/>
  <c r="K85" i="53"/>
  <c r="L85" i="53"/>
  <c r="M85" i="53"/>
  <c r="P85" i="53"/>
  <c r="Q85" i="53"/>
  <c r="FM89" i="108"/>
  <c r="FO89" i="108"/>
  <c r="T85" i="53"/>
  <c r="C86" i="53"/>
  <c r="E86" i="53"/>
  <c r="F86" i="53"/>
  <c r="G86" i="53"/>
  <c r="S86" i="53"/>
  <c r="H86" i="53"/>
  <c r="I86" i="53"/>
  <c r="J86" i="53"/>
  <c r="K86" i="53"/>
  <c r="L86" i="53"/>
  <c r="M86" i="53"/>
  <c r="P86" i="53"/>
  <c r="Q86" i="53"/>
  <c r="FM90" i="108"/>
  <c r="FO90" i="108"/>
  <c r="T86" i="53"/>
  <c r="A87" i="53"/>
  <c r="C87" i="53"/>
  <c r="E87" i="53"/>
  <c r="F87" i="53"/>
  <c r="G87" i="53"/>
  <c r="S87" i="53"/>
  <c r="H87" i="53"/>
  <c r="I87" i="53"/>
  <c r="J87" i="53"/>
  <c r="K87" i="53"/>
  <c r="L87" i="53"/>
  <c r="M87" i="53"/>
  <c r="P87" i="53"/>
  <c r="Q87" i="53"/>
  <c r="FM91" i="108"/>
  <c r="FO91" i="108"/>
  <c r="T87" i="53"/>
  <c r="A88" i="53"/>
  <c r="C88" i="53"/>
  <c r="E88" i="53"/>
  <c r="F88" i="53"/>
  <c r="G88" i="53"/>
  <c r="S88" i="53"/>
  <c r="H88" i="53"/>
  <c r="I88" i="53"/>
  <c r="J88" i="53"/>
  <c r="K88" i="53"/>
  <c r="L88" i="53"/>
  <c r="M88" i="53"/>
  <c r="P88" i="53"/>
  <c r="Q88" i="53"/>
  <c r="FO92" i="108"/>
  <c r="T88" i="53"/>
  <c r="C89" i="53"/>
  <c r="E89" i="53"/>
  <c r="F89" i="53"/>
  <c r="G89" i="53"/>
  <c r="S89" i="53"/>
  <c r="H89" i="53"/>
  <c r="I89" i="53"/>
  <c r="J89" i="53"/>
  <c r="K89" i="53"/>
  <c r="L89" i="53"/>
  <c r="M89" i="53"/>
  <c r="P89" i="53"/>
  <c r="Q89" i="53"/>
  <c r="FO93" i="108"/>
  <c r="T89" i="53"/>
  <c r="A90" i="53"/>
  <c r="C90" i="53"/>
  <c r="E90" i="53"/>
  <c r="F90" i="53"/>
  <c r="G90" i="53"/>
  <c r="S90" i="53"/>
  <c r="H90" i="53"/>
  <c r="I90" i="53"/>
  <c r="J90" i="53"/>
  <c r="K90" i="53"/>
  <c r="L90" i="53"/>
  <c r="M90" i="53"/>
  <c r="P90" i="53"/>
  <c r="Q90" i="53"/>
  <c r="FO94" i="108"/>
  <c r="T90" i="53"/>
  <c r="A91" i="53"/>
  <c r="C91" i="53"/>
  <c r="E91" i="53"/>
  <c r="F91" i="53"/>
  <c r="G91" i="53"/>
  <c r="S91" i="53"/>
  <c r="H91" i="53"/>
  <c r="I91" i="53"/>
  <c r="J91" i="53"/>
  <c r="K91" i="53"/>
  <c r="L91" i="53"/>
  <c r="M91" i="53"/>
  <c r="P91" i="53"/>
  <c r="Q91" i="53"/>
  <c r="FO95" i="108"/>
  <c r="T91" i="53"/>
  <c r="A92" i="53"/>
  <c r="C92" i="53"/>
  <c r="E92" i="53"/>
  <c r="F92" i="53"/>
  <c r="G92" i="53"/>
  <c r="S92" i="53"/>
  <c r="H92" i="53"/>
  <c r="I92" i="53"/>
  <c r="J92" i="53"/>
  <c r="K92" i="53"/>
  <c r="L92" i="53"/>
  <c r="M92" i="53"/>
  <c r="P92" i="53"/>
  <c r="Q92" i="53"/>
  <c r="FO96" i="108"/>
  <c r="T92" i="53"/>
  <c r="A93" i="53"/>
  <c r="C93" i="53"/>
  <c r="E93" i="53"/>
  <c r="F93" i="53"/>
  <c r="G93" i="53"/>
  <c r="S93" i="53"/>
  <c r="H93" i="53"/>
  <c r="I93" i="53"/>
  <c r="J93" i="53"/>
  <c r="K93" i="53"/>
  <c r="L93" i="53"/>
  <c r="M93" i="53"/>
  <c r="P93" i="53"/>
  <c r="Q93" i="53"/>
  <c r="FO97" i="108"/>
  <c r="T93" i="53"/>
  <c r="A94" i="53"/>
  <c r="C94" i="53"/>
  <c r="E94" i="53"/>
  <c r="F94" i="53"/>
  <c r="G94" i="53"/>
  <c r="S94" i="53"/>
  <c r="H94" i="53"/>
  <c r="I94" i="53"/>
  <c r="J94" i="53"/>
  <c r="K94" i="53"/>
  <c r="L94" i="53"/>
  <c r="M94" i="53"/>
  <c r="P94" i="53"/>
  <c r="Q94" i="53"/>
  <c r="FO98" i="108"/>
  <c r="T94" i="53"/>
  <c r="A95" i="53"/>
  <c r="C95" i="53"/>
  <c r="E95" i="53"/>
  <c r="F95" i="53"/>
  <c r="G95" i="53"/>
  <c r="S95" i="53"/>
  <c r="H95" i="53"/>
  <c r="I95" i="53"/>
  <c r="J95" i="53"/>
  <c r="K95" i="53"/>
  <c r="L95" i="53"/>
  <c r="M95" i="53"/>
  <c r="P95" i="53"/>
  <c r="Q95" i="53"/>
  <c r="FO99" i="108"/>
  <c r="T95" i="53"/>
  <c r="A96" i="53"/>
  <c r="C96" i="53"/>
  <c r="E96" i="53"/>
  <c r="F96" i="53"/>
  <c r="G96" i="53"/>
  <c r="S96" i="53"/>
  <c r="H96" i="53"/>
  <c r="I96" i="53"/>
  <c r="J96" i="53"/>
  <c r="K96" i="53"/>
  <c r="L96" i="53"/>
  <c r="M96" i="53"/>
  <c r="P96" i="53"/>
  <c r="Q96" i="53"/>
  <c r="FO100" i="108"/>
  <c r="T96" i="53"/>
  <c r="A97" i="53"/>
  <c r="C97" i="53"/>
  <c r="E97" i="53"/>
  <c r="F97" i="53"/>
  <c r="G97" i="53"/>
  <c r="S97" i="53"/>
  <c r="H97" i="53"/>
  <c r="I97" i="53"/>
  <c r="J97" i="53"/>
  <c r="K97" i="53"/>
  <c r="L97" i="53"/>
  <c r="M97" i="53"/>
  <c r="P97" i="53"/>
  <c r="Q97" i="53"/>
  <c r="FO101" i="108"/>
  <c r="T97" i="53"/>
  <c r="A98" i="53"/>
  <c r="C98" i="53"/>
  <c r="E98" i="53"/>
  <c r="F98" i="53"/>
  <c r="G98" i="53"/>
  <c r="S98" i="53"/>
  <c r="H98" i="53"/>
  <c r="I98" i="53"/>
  <c r="J98" i="53"/>
  <c r="K98" i="53"/>
  <c r="L98" i="53"/>
  <c r="M98" i="53"/>
  <c r="P98" i="53"/>
  <c r="Q98" i="53"/>
  <c r="FO102" i="108"/>
  <c r="T98" i="53"/>
  <c r="A99" i="53"/>
  <c r="C99" i="53"/>
  <c r="E99" i="53"/>
  <c r="F99" i="53"/>
  <c r="G99" i="53"/>
  <c r="S99" i="53"/>
  <c r="H99" i="53"/>
  <c r="I99" i="53"/>
  <c r="J99" i="53"/>
  <c r="K99" i="53"/>
  <c r="L99" i="53"/>
  <c r="M99" i="53"/>
  <c r="P99" i="53"/>
  <c r="Q99" i="53"/>
  <c r="FO103" i="108"/>
  <c r="T99" i="53"/>
  <c r="A100" i="53"/>
  <c r="C100" i="53"/>
  <c r="E100" i="53"/>
  <c r="F100" i="53"/>
  <c r="G100" i="53"/>
  <c r="S100" i="53"/>
  <c r="H100" i="53"/>
  <c r="I100" i="53"/>
  <c r="J100" i="53"/>
  <c r="K100" i="53"/>
  <c r="L100" i="53"/>
  <c r="M100" i="53"/>
  <c r="P100" i="53"/>
  <c r="FO104" i="108"/>
  <c r="T100" i="53"/>
  <c r="A101" i="53"/>
  <c r="C101" i="53"/>
  <c r="E101" i="53"/>
  <c r="F101" i="53"/>
  <c r="G101" i="53"/>
  <c r="S101" i="53"/>
  <c r="H101" i="53"/>
  <c r="I101" i="53"/>
  <c r="J101" i="53"/>
  <c r="K101" i="53"/>
  <c r="L101" i="53"/>
  <c r="M101" i="53"/>
  <c r="P101" i="53"/>
  <c r="FO105" i="108"/>
  <c r="T101" i="53"/>
  <c r="A102" i="53"/>
  <c r="C102" i="53"/>
  <c r="E102" i="53"/>
  <c r="F102" i="53"/>
  <c r="G102" i="53"/>
  <c r="S102" i="53"/>
  <c r="H102" i="53"/>
  <c r="I102" i="53"/>
  <c r="J102" i="53"/>
  <c r="K102" i="53"/>
  <c r="L102" i="53"/>
  <c r="M102" i="53"/>
  <c r="P102" i="53"/>
  <c r="FO106" i="108"/>
  <c r="T102" i="53"/>
  <c r="A103" i="53"/>
  <c r="C103" i="53"/>
  <c r="E103" i="53"/>
  <c r="F103" i="53"/>
  <c r="G103" i="53"/>
  <c r="S103" i="53"/>
  <c r="H103" i="53"/>
  <c r="I103" i="53"/>
  <c r="J103" i="53"/>
  <c r="K103" i="53"/>
  <c r="L103" i="53"/>
  <c r="M103" i="53"/>
  <c r="P103" i="53"/>
  <c r="FO107" i="108"/>
  <c r="T103" i="53"/>
  <c r="A104" i="53"/>
  <c r="C104" i="53"/>
  <c r="E104" i="53"/>
  <c r="F104" i="53"/>
  <c r="G104" i="53"/>
  <c r="S104" i="53"/>
  <c r="H104" i="53"/>
  <c r="I104" i="53"/>
  <c r="J104" i="53"/>
  <c r="K104" i="53"/>
  <c r="L104" i="53"/>
  <c r="M104" i="53"/>
  <c r="P104" i="53"/>
  <c r="FO108" i="108"/>
  <c r="T104" i="53"/>
  <c r="A105" i="53"/>
  <c r="C105" i="53"/>
  <c r="E105" i="53"/>
  <c r="F105" i="53"/>
  <c r="G105" i="53"/>
  <c r="S105" i="53"/>
  <c r="H105" i="53"/>
  <c r="I105" i="53"/>
  <c r="J105" i="53"/>
  <c r="K105" i="53"/>
  <c r="L105" i="53"/>
  <c r="M105" i="53"/>
  <c r="P105" i="53"/>
  <c r="FO109" i="108"/>
  <c r="T105" i="53"/>
  <c r="A106" i="53"/>
  <c r="C106" i="53"/>
  <c r="E106" i="53"/>
  <c r="F106" i="53"/>
  <c r="G106" i="53"/>
  <c r="S106" i="53"/>
  <c r="H106" i="53"/>
  <c r="I106" i="53"/>
  <c r="J106" i="53"/>
  <c r="K106" i="53"/>
  <c r="L106" i="53"/>
  <c r="M106" i="53"/>
  <c r="P106" i="53"/>
  <c r="FO110" i="108"/>
  <c r="T106" i="53"/>
  <c r="A107" i="53"/>
  <c r="C107" i="53"/>
  <c r="E107" i="53"/>
  <c r="F107" i="53"/>
  <c r="G107" i="53"/>
  <c r="S107" i="53"/>
  <c r="H107" i="53"/>
  <c r="I107" i="53"/>
  <c r="J107" i="53"/>
  <c r="K107" i="53"/>
  <c r="L107" i="53"/>
  <c r="M107" i="53"/>
  <c r="P107" i="53"/>
  <c r="FO111" i="108"/>
  <c r="T107" i="53"/>
  <c r="A108" i="53"/>
  <c r="C108" i="53"/>
  <c r="E108" i="53"/>
  <c r="F108" i="53"/>
  <c r="G108" i="53"/>
  <c r="S108" i="53"/>
  <c r="H108" i="53"/>
  <c r="I108" i="53"/>
  <c r="J108" i="53"/>
  <c r="K108" i="53"/>
  <c r="L108" i="53"/>
  <c r="M108" i="53"/>
  <c r="P108" i="53"/>
  <c r="FO112" i="108"/>
  <c r="T108" i="53"/>
  <c r="A109" i="53"/>
  <c r="C109" i="53"/>
  <c r="E109" i="53"/>
  <c r="F109" i="53"/>
  <c r="G109" i="53"/>
  <c r="S109" i="53"/>
  <c r="H109" i="53"/>
  <c r="I109" i="53"/>
  <c r="J109" i="53"/>
  <c r="K109" i="53"/>
  <c r="L109" i="53"/>
  <c r="M109" i="53"/>
  <c r="P109" i="53"/>
  <c r="FO113" i="108"/>
  <c r="T109" i="53"/>
  <c r="A110" i="53"/>
  <c r="C110" i="53"/>
  <c r="E110" i="53"/>
  <c r="F110" i="53"/>
  <c r="G110" i="53"/>
  <c r="S110" i="53"/>
  <c r="H110" i="53"/>
  <c r="I110" i="53"/>
  <c r="J110" i="53"/>
  <c r="K110" i="53"/>
  <c r="L110" i="53"/>
  <c r="M110" i="53"/>
  <c r="P110" i="53"/>
  <c r="C111" i="53"/>
  <c r="E111" i="53"/>
  <c r="F111" i="53"/>
  <c r="G111" i="53"/>
  <c r="S111" i="53"/>
  <c r="H111" i="53"/>
  <c r="I111" i="53"/>
  <c r="J111" i="53"/>
  <c r="K111" i="53"/>
  <c r="L111" i="53"/>
  <c r="M111" i="53"/>
  <c r="P111" i="53"/>
  <c r="FO115" i="108"/>
  <c r="T111" i="53"/>
  <c r="C112" i="53"/>
  <c r="E112" i="53"/>
  <c r="F112" i="53"/>
  <c r="G112" i="53"/>
  <c r="S112" i="53"/>
  <c r="H112" i="53"/>
  <c r="I112" i="53"/>
  <c r="J112" i="53"/>
  <c r="K112" i="53"/>
  <c r="L112" i="53"/>
  <c r="M112" i="53"/>
  <c r="P112" i="53"/>
  <c r="FO116" i="108"/>
  <c r="T112" i="53"/>
  <c r="C113" i="53"/>
  <c r="E113" i="53"/>
  <c r="F113" i="53"/>
  <c r="G113" i="53"/>
  <c r="S113" i="53"/>
  <c r="H113" i="53"/>
  <c r="I113" i="53"/>
  <c r="J113" i="53"/>
  <c r="K113" i="53"/>
  <c r="L113" i="53"/>
  <c r="M113" i="53"/>
  <c r="P113" i="53"/>
  <c r="FO117" i="108"/>
  <c r="T113" i="53"/>
  <c r="C114" i="53"/>
  <c r="E114" i="53"/>
  <c r="F114" i="53"/>
  <c r="G114" i="53"/>
  <c r="S114" i="53"/>
  <c r="H114" i="53"/>
  <c r="I114" i="53"/>
  <c r="J114" i="53"/>
  <c r="K114" i="53"/>
  <c r="L114" i="53"/>
  <c r="M114" i="53"/>
  <c r="P114" i="53"/>
  <c r="FO118" i="108"/>
  <c r="T114" i="53"/>
  <c r="C115" i="53"/>
  <c r="E115" i="53"/>
  <c r="F115" i="53"/>
  <c r="G115" i="53"/>
  <c r="S115" i="53"/>
  <c r="H115" i="53"/>
  <c r="I115" i="53"/>
  <c r="J115" i="53"/>
  <c r="K115" i="53"/>
  <c r="L115" i="53"/>
  <c r="M115" i="53"/>
  <c r="P115" i="53"/>
  <c r="FO119" i="108"/>
  <c r="T115" i="53"/>
  <c r="C116" i="53"/>
  <c r="E116" i="53"/>
  <c r="F116" i="53"/>
  <c r="G116" i="53"/>
  <c r="S116" i="53"/>
  <c r="H116" i="53"/>
  <c r="I116" i="53"/>
  <c r="J116" i="53"/>
  <c r="K116" i="53"/>
  <c r="L116" i="53"/>
  <c r="M116" i="53"/>
  <c r="P116" i="53"/>
  <c r="FO120" i="108"/>
  <c r="T116" i="53"/>
  <c r="C117" i="53"/>
  <c r="E117" i="53"/>
  <c r="F117" i="53"/>
  <c r="G117" i="53"/>
  <c r="S117" i="53"/>
  <c r="H117" i="53"/>
  <c r="I117" i="53"/>
  <c r="J117" i="53"/>
  <c r="K117" i="53"/>
  <c r="L117" i="53"/>
  <c r="M117" i="53"/>
  <c r="P117" i="53"/>
  <c r="FO121" i="108"/>
  <c r="T117" i="53"/>
  <c r="C118" i="53"/>
  <c r="E118" i="53"/>
  <c r="F118" i="53"/>
  <c r="G118" i="53"/>
  <c r="S118" i="53"/>
  <c r="H118" i="53"/>
  <c r="I118" i="53"/>
  <c r="J118" i="53"/>
  <c r="K118" i="53"/>
  <c r="L118" i="53"/>
  <c r="M118" i="53"/>
  <c r="P118" i="53"/>
  <c r="FO122" i="108"/>
  <c r="T118" i="53"/>
  <c r="C119" i="53"/>
  <c r="E119" i="53"/>
  <c r="F119" i="53"/>
  <c r="G119" i="53"/>
  <c r="S119" i="53"/>
  <c r="H119" i="53"/>
  <c r="I119" i="53"/>
  <c r="J119" i="53"/>
  <c r="K119" i="53"/>
  <c r="L119" i="53"/>
  <c r="M119" i="53"/>
  <c r="P119" i="53"/>
  <c r="FO123" i="108"/>
  <c r="T119" i="53"/>
  <c r="C120" i="53"/>
  <c r="E120" i="53"/>
  <c r="F120" i="53"/>
  <c r="G120" i="53"/>
  <c r="S120" i="53"/>
  <c r="H120" i="53"/>
  <c r="I120" i="53"/>
  <c r="J120" i="53"/>
  <c r="K120" i="53"/>
  <c r="L120" i="53"/>
  <c r="M120" i="53"/>
  <c r="P120" i="53"/>
  <c r="FO124" i="108"/>
  <c r="T120" i="53"/>
  <c r="C121" i="53"/>
  <c r="E121" i="53"/>
  <c r="F121" i="53"/>
  <c r="G121" i="53"/>
  <c r="S121" i="53"/>
  <c r="H121" i="53"/>
  <c r="I121" i="53"/>
  <c r="J121" i="53"/>
  <c r="K121" i="53"/>
  <c r="L121" i="53"/>
  <c r="M121" i="53"/>
  <c r="P121" i="53"/>
  <c r="FO125" i="108"/>
  <c r="T121" i="53"/>
  <c r="C122" i="53"/>
  <c r="E122" i="53"/>
  <c r="F122" i="53"/>
  <c r="G122" i="53"/>
  <c r="S122" i="53"/>
  <c r="H122" i="53"/>
  <c r="I122" i="53"/>
  <c r="J122" i="53"/>
  <c r="K122" i="53"/>
  <c r="L122" i="53"/>
  <c r="M122" i="53"/>
  <c r="P122" i="53"/>
  <c r="FO126" i="108"/>
  <c r="T122" i="53"/>
  <c r="C123" i="53"/>
  <c r="E123" i="53"/>
  <c r="F123" i="53"/>
  <c r="G123" i="53"/>
  <c r="S123" i="53"/>
  <c r="H123" i="53"/>
  <c r="I123" i="53"/>
  <c r="J123" i="53"/>
  <c r="K123" i="53"/>
  <c r="L123" i="53"/>
  <c r="M123" i="53"/>
  <c r="P123" i="53"/>
  <c r="FO127" i="108"/>
  <c r="T123" i="53"/>
  <c r="C124" i="53"/>
  <c r="E124" i="53"/>
  <c r="F124" i="53"/>
  <c r="G124" i="53"/>
  <c r="S124" i="53"/>
  <c r="H124" i="53"/>
  <c r="I124" i="53"/>
  <c r="J124" i="53"/>
  <c r="K124" i="53"/>
  <c r="L124" i="53"/>
  <c r="M124" i="53"/>
  <c r="P124" i="53"/>
  <c r="FO128" i="108"/>
  <c r="T124" i="53"/>
  <c r="C125" i="53"/>
  <c r="E125" i="53"/>
  <c r="F125" i="53"/>
  <c r="G125" i="53"/>
  <c r="S125" i="53"/>
  <c r="H125" i="53"/>
  <c r="I125" i="53"/>
  <c r="J125" i="53"/>
  <c r="K125" i="53"/>
  <c r="L125" i="53"/>
  <c r="M125" i="53"/>
  <c r="P125" i="53"/>
  <c r="FO129" i="108"/>
  <c r="T125" i="53"/>
  <c r="C126" i="53"/>
  <c r="E126" i="53"/>
  <c r="F126" i="53"/>
  <c r="G126" i="53"/>
  <c r="S126" i="53"/>
  <c r="H126" i="53"/>
  <c r="I126" i="53"/>
  <c r="J126" i="53"/>
  <c r="K126" i="53"/>
  <c r="L126" i="53"/>
  <c r="M126" i="53"/>
  <c r="P126" i="53"/>
  <c r="FO130" i="108"/>
  <c r="T126" i="53"/>
  <c r="C127" i="53"/>
  <c r="E127" i="53"/>
  <c r="F127" i="53"/>
  <c r="G127" i="53"/>
  <c r="S127" i="53"/>
  <c r="H127" i="53"/>
  <c r="I127" i="53"/>
  <c r="J127" i="53"/>
  <c r="K127" i="53"/>
  <c r="L127" i="53"/>
  <c r="M127" i="53"/>
  <c r="P127" i="53"/>
  <c r="FO131" i="108"/>
  <c r="T127" i="53"/>
  <c r="C128" i="53"/>
  <c r="E128" i="53"/>
  <c r="F128" i="53"/>
  <c r="G128" i="53"/>
  <c r="S128" i="53"/>
  <c r="H128" i="53"/>
  <c r="I128" i="53"/>
  <c r="J128" i="53"/>
  <c r="K128" i="53"/>
  <c r="L128" i="53"/>
  <c r="M128" i="53"/>
  <c r="P128" i="53"/>
  <c r="FO132" i="108"/>
  <c r="T128" i="53"/>
  <c r="C129" i="53"/>
  <c r="E129" i="53"/>
  <c r="F129" i="53"/>
  <c r="G129" i="53"/>
  <c r="S129" i="53"/>
  <c r="H129" i="53"/>
  <c r="I129" i="53"/>
  <c r="J129" i="53"/>
  <c r="K129" i="53"/>
  <c r="L129" i="53"/>
  <c r="M129" i="53"/>
  <c r="P129" i="53"/>
  <c r="FO133" i="108"/>
  <c r="T129" i="53"/>
  <c r="C130" i="53"/>
  <c r="E130" i="53"/>
  <c r="F130" i="53"/>
  <c r="G130" i="53"/>
  <c r="S130" i="53"/>
  <c r="H130" i="53"/>
  <c r="I130" i="53"/>
  <c r="J130" i="53"/>
  <c r="K130" i="53"/>
  <c r="L130" i="53"/>
  <c r="M130" i="53"/>
  <c r="P130" i="53"/>
  <c r="FO134" i="108"/>
  <c r="T130" i="53"/>
  <c r="C131" i="53"/>
  <c r="E131" i="53"/>
  <c r="F131" i="53"/>
  <c r="G131" i="53"/>
  <c r="S131" i="53"/>
  <c r="H131" i="53"/>
  <c r="I131" i="53"/>
  <c r="J131" i="53"/>
  <c r="K131" i="53"/>
  <c r="L131" i="53"/>
  <c r="M131" i="53"/>
  <c r="P131" i="53"/>
  <c r="FO135" i="108"/>
  <c r="T131" i="53"/>
  <c r="C132" i="53"/>
  <c r="E132" i="53"/>
  <c r="F132" i="53"/>
  <c r="G132" i="53"/>
  <c r="S132" i="53"/>
  <c r="H132" i="53"/>
  <c r="I132" i="53"/>
  <c r="J132" i="53"/>
  <c r="K132" i="53"/>
  <c r="L132" i="53"/>
  <c r="M132" i="53"/>
  <c r="P132" i="53"/>
  <c r="FO136" i="108"/>
  <c r="T132" i="53"/>
  <c r="C133" i="53"/>
  <c r="E133" i="53"/>
  <c r="F133" i="53"/>
  <c r="G133" i="53"/>
  <c r="S133" i="53"/>
  <c r="H133" i="53"/>
  <c r="I133" i="53"/>
  <c r="J133" i="53"/>
  <c r="K133" i="53"/>
  <c r="L133" i="53"/>
  <c r="M133" i="53"/>
  <c r="P133" i="53"/>
  <c r="FO137" i="108"/>
  <c r="T133" i="53"/>
  <c r="C134" i="53"/>
  <c r="E134" i="53"/>
  <c r="F134" i="53"/>
  <c r="G134" i="53"/>
  <c r="S134" i="53"/>
  <c r="H134" i="53"/>
  <c r="I134" i="53"/>
  <c r="J134" i="53"/>
  <c r="K134" i="53"/>
  <c r="L134" i="53"/>
  <c r="M134" i="53"/>
  <c r="P134" i="53"/>
  <c r="FO138" i="108"/>
  <c r="T134" i="53"/>
  <c r="C135" i="53"/>
  <c r="E135" i="53"/>
  <c r="F135" i="53"/>
  <c r="G135" i="53"/>
  <c r="S135" i="53"/>
  <c r="H135" i="53"/>
  <c r="I135" i="53"/>
  <c r="J135" i="53"/>
  <c r="K135" i="53"/>
  <c r="L135" i="53"/>
  <c r="M135" i="53"/>
  <c r="P135" i="53"/>
  <c r="FO139" i="108"/>
  <c r="T135" i="53"/>
  <c r="C136" i="53"/>
  <c r="E136" i="53"/>
  <c r="F136" i="53"/>
  <c r="G136" i="53"/>
  <c r="S136" i="53"/>
  <c r="H136" i="53"/>
  <c r="I136" i="53"/>
  <c r="J136" i="53"/>
  <c r="K136" i="53"/>
  <c r="L136" i="53"/>
  <c r="M136" i="53"/>
  <c r="P136" i="53"/>
  <c r="FO140" i="108"/>
  <c r="T136" i="53"/>
  <c r="C137" i="53"/>
  <c r="E137" i="53"/>
  <c r="F137" i="53"/>
  <c r="G137" i="53"/>
  <c r="S137" i="53"/>
  <c r="H137" i="53"/>
  <c r="I137" i="53"/>
  <c r="J137" i="53"/>
  <c r="K137" i="53"/>
  <c r="L137" i="53"/>
  <c r="M137" i="53"/>
  <c r="P137" i="53"/>
  <c r="FO141" i="108"/>
  <c r="T137" i="53"/>
  <c r="C138" i="53"/>
  <c r="E138" i="53"/>
  <c r="F138" i="53"/>
  <c r="G138" i="53"/>
  <c r="S138" i="53"/>
  <c r="H138" i="53"/>
  <c r="I138" i="53"/>
  <c r="J138" i="53"/>
  <c r="K138" i="53"/>
  <c r="L138" i="53"/>
  <c r="M138" i="53"/>
  <c r="P138" i="53"/>
  <c r="FO142" i="108"/>
  <c r="T138" i="53"/>
  <c r="A139" i="53"/>
  <c r="C139" i="53"/>
  <c r="E139" i="53"/>
  <c r="F139" i="53"/>
  <c r="G139" i="53"/>
  <c r="S139" i="53"/>
  <c r="H139" i="53"/>
  <c r="I139" i="53"/>
  <c r="J139" i="53"/>
  <c r="K139" i="53"/>
  <c r="L139" i="53"/>
  <c r="M139" i="53"/>
  <c r="P139" i="53"/>
  <c r="FO143" i="108"/>
  <c r="T139" i="53"/>
  <c r="A140" i="53"/>
  <c r="C140" i="53"/>
  <c r="E140" i="53"/>
  <c r="F140" i="53"/>
  <c r="G140" i="53"/>
  <c r="S140" i="53"/>
  <c r="H140" i="53"/>
  <c r="I140" i="53"/>
  <c r="J140" i="53"/>
  <c r="K140" i="53"/>
  <c r="L140" i="53"/>
  <c r="M140" i="53"/>
  <c r="P140" i="53"/>
  <c r="FO144" i="108"/>
  <c r="T140" i="53"/>
  <c r="A141" i="53"/>
  <c r="C141" i="53"/>
  <c r="E141" i="53"/>
  <c r="F141" i="53"/>
  <c r="G141" i="53"/>
  <c r="S141" i="53"/>
  <c r="H141" i="53"/>
  <c r="I141" i="53"/>
  <c r="J141" i="53"/>
  <c r="K141" i="53"/>
  <c r="L141" i="53"/>
  <c r="M141" i="53"/>
  <c r="P141" i="53"/>
  <c r="FO145" i="108"/>
  <c r="T141" i="53"/>
  <c r="A142" i="53"/>
  <c r="C142" i="53"/>
  <c r="E142" i="53"/>
  <c r="F142" i="53"/>
  <c r="G142" i="53"/>
  <c r="S142" i="53"/>
  <c r="H142" i="53"/>
  <c r="I142" i="53"/>
  <c r="J142" i="53"/>
  <c r="K142" i="53"/>
  <c r="L142" i="53"/>
  <c r="M142" i="53"/>
  <c r="P142" i="53"/>
  <c r="FO146" i="108"/>
  <c r="T142" i="53"/>
  <c r="A143" i="53"/>
  <c r="C143" i="53"/>
  <c r="E143" i="53"/>
  <c r="F143" i="53"/>
  <c r="G143" i="53"/>
  <c r="FG146" i="108"/>
  <c r="FG147" i="108"/>
  <c r="FF147" i="108"/>
  <c r="S143" i="53"/>
  <c r="H143" i="53"/>
  <c r="I143" i="53"/>
  <c r="J143" i="53"/>
  <c r="K143" i="53"/>
  <c r="L143" i="53"/>
  <c r="M143" i="53"/>
  <c r="P143" i="53"/>
  <c r="FO147" i="108"/>
  <c r="T143" i="53"/>
  <c r="A144" i="53"/>
  <c r="C144" i="53"/>
  <c r="E144" i="53"/>
  <c r="F144" i="53"/>
  <c r="G144" i="53"/>
  <c r="FG148" i="108"/>
  <c r="FF148" i="108"/>
  <c r="S144" i="53"/>
  <c r="H144" i="53"/>
  <c r="I144" i="53"/>
  <c r="J144" i="53"/>
  <c r="K144" i="53"/>
  <c r="L144" i="53"/>
  <c r="M144" i="53"/>
  <c r="P144" i="53"/>
  <c r="FO148" i="108"/>
  <c r="T144" i="53"/>
  <c r="A145" i="53"/>
  <c r="C145" i="53"/>
  <c r="E145" i="53"/>
  <c r="F145" i="53"/>
  <c r="G145" i="53"/>
  <c r="FG149" i="108"/>
  <c r="FF149" i="108"/>
  <c r="S145" i="53"/>
  <c r="H145" i="53"/>
  <c r="I145" i="53"/>
  <c r="J145" i="53"/>
  <c r="K145" i="53"/>
  <c r="L145" i="53"/>
  <c r="M145" i="53"/>
  <c r="P145" i="53"/>
  <c r="FO149" i="108"/>
  <c r="T145" i="53"/>
  <c r="A146" i="53"/>
  <c r="C146" i="53"/>
  <c r="E146" i="53"/>
  <c r="F146" i="53"/>
  <c r="G146" i="53"/>
  <c r="FG150" i="108"/>
  <c r="FF150" i="108"/>
  <c r="S146" i="53"/>
  <c r="H146" i="53"/>
  <c r="I146" i="53"/>
  <c r="J146" i="53"/>
  <c r="K146" i="53"/>
  <c r="L146" i="53"/>
  <c r="M146" i="53"/>
  <c r="P146" i="53"/>
  <c r="FO150" i="108"/>
  <c r="T146" i="53"/>
  <c r="A147" i="53"/>
  <c r="C147" i="53"/>
  <c r="E147" i="53"/>
  <c r="F147" i="53"/>
  <c r="G147" i="53"/>
  <c r="FG151" i="108"/>
  <c r="FF151" i="108"/>
  <c r="S147" i="53"/>
  <c r="H147" i="53"/>
  <c r="I147" i="53"/>
  <c r="J147" i="53"/>
  <c r="K147" i="53"/>
  <c r="L147" i="53"/>
  <c r="M147" i="53"/>
  <c r="P147" i="53"/>
  <c r="FO151" i="108"/>
  <c r="T147" i="53"/>
  <c r="C148" i="53"/>
  <c r="E148" i="53"/>
  <c r="F148" i="53"/>
  <c r="G148" i="53"/>
  <c r="FG152" i="108"/>
  <c r="FF152" i="108"/>
  <c r="S148" i="53"/>
  <c r="H148" i="53"/>
  <c r="I148" i="53"/>
  <c r="J148" i="53"/>
  <c r="K148" i="53"/>
  <c r="L148" i="53"/>
  <c r="M148" i="53"/>
  <c r="P148" i="53"/>
  <c r="FO152" i="108"/>
  <c r="T148" i="53"/>
  <c r="C149" i="53"/>
  <c r="E149" i="53"/>
  <c r="F149" i="53"/>
  <c r="G149" i="53"/>
  <c r="FG153" i="108"/>
  <c r="FF153" i="108"/>
  <c r="S149" i="53"/>
  <c r="H149" i="53"/>
  <c r="I149" i="53"/>
  <c r="J149" i="53"/>
  <c r="K149" i="53"/>
  <c r="L149" i="53"/>
  <c r="M149" i="53"/>
  <c r="P149" i="53"/>
  <c r="FO153" i="108"/>
  <c r="T149" i="53"/>
  <c r="C150" i="53"/>
  <c r="E150" i="53"/>
  <c r="F150" i="53"/>
  <c r="G150" i="53"/>
  <c r="FG154" i="108"/>
  <c r="FF154" i="108"/>
  <c r="S150" i="53"/>
  <c r="H150" i="53"/>
  <c r="I150" i="53"/>
  <c r="J150" i="53"/>
  <c r="K150" i="53"/>
  <c r="L150" i="53"/>
  <c r="M150" i="53"/>
  <c r="P150" i="53"/>
  <c r="I9" i="130"/>
  <c r="J9" i="130"/>
  <c r="H9" i="130"/>
  <c r="K9" i="130"/>
  <c r="K12" i="130"/>
  <c r="K34" i="130"/>
  <c r="N9" i="65"/>
  <c r="C9" i="65"/>
  <c r="E9" i="65"/>
  <c r="G9" i="65"/>
  <c r="H9" i="65"/>
  <c r="I9" i="65"/>
  <c r="K9" i="65"/>
  <c r="L9" i="65"/>
  <c r="M9" i="65"/>
  <c r="O19" i="65"/>
  <c r="O9" i="65"/>
  <c r="P9" i="65"/>
  <c r="Q9" i="65"/>
  <c r="R10" i="65"/>
  <c r="D10" i="65"/>
  <c r="B10" i="65"/>
  <c r="F10" i="65"/>
  <c r="H9" i="131"/>
  <c r="S10" i="65"/>
  <c r="H10" i="65"/>
  <c r="L10" i="65"/>
  <c r="T10" i="65"/>
  <c r="D11" i="65"/>
  <c r="B11" i="65"/>
  <c r="F11" i="65"/>
  <c r="S11" i="65"/>
  <c r="H11" i="65"/>
  <c r="L11" i="65"/>
  <c r="T11" i="65"/>
  <c r="D12" i="65"/>
  <c r="B12" i="65"/>
  <c r="F12" i="65"/>
  <c r="B14" i="131"/>
  <c r="F14" i="131"/>
  <c r="G14" i="131"/>
  <c r="H14" i="131"/>
  <c r="H11" i="131"/>
  <c r="S12" i="65"/>
  <c r="H12" i="65"/>
  <c r="L12" i="65"/>
  <c r="N13" i="65"/>
  <c r="C13" i="65"/>
  <c r="E13" i="65"/>
  <c r="F13" i="65"/>
  <c r="G13" i="65"/>
  <c r="H12" i="131"/>
  <c r="S13" i="65"/>
  <c r="H13" i="65"/>
  <c r="I13" i="65"/>
  <c r="K13" i="65"/>
  <c r="L13" i="65"/>
  <c r="M13" i="65"/>
  <c r="O13" i="65"/>
  <c r="P13" i="65"/>
  <c r="Q13" i="65"/>
  <c r="J16" i="65"/>
  <c r="J15" i="65"/>
  <c r="J14" i="65"/>
  <c r="D14" i="65"/>
  <c r="B14" i="65"/>
  <c r="F14" i="65"/>
  <c r="H13" i="131"/>
  <c r="S14" i="65"/>
  <c r="H14" i="65"/>
  <c r="L14" i="65"/>
  <c r="D15" i="65"/>
  <c r="B15" i="65"/>
  <c r="F15" i="65"/>
  <c r="S15" i="65"/>
  <c r="H15" i="65"/>
  <c r="L15" i="65"/>
  <c r="D16" i="65"/>
  <c r="B16" i="65"/>
  <c r="F16" i="65"/>
  <c r="S17" i="65"/>
  <c r="H16" i="131"/>
  <c r="H15" i="131"/>
  <c r="S16" i="65"/>
  <c r="H16" i="65"/>
  <c r="L16" i="65"/>
  <c r="N17" i="65"/>
  <c r="C17" i="65"/>
  <c r="E17" i="65"/>
  <c r="F17" i="65"/>
  <c r="G17" i="65"/>
  <c r="H17" i="65"/>
  <c r="I17" i="65"/>
  <c r="K17" i="65"/>
  <c r="L17" i="65"/>
  <c r="M17" i="65"/>
  <c r="O17" i="65"/>
  <c r="P17" i="65"/>
  <c r="Q17" i="65"/>
  <c r="B18" i="65"/>
  <c r="N18" i="65"/>
  <c r="C18" i="65"/>
  <c r="J18" i="65"/>
  <c r="D18" i="65"/>
  <c r="E18" i="65"/>
  <c r="F18" i="65"/>
  <c r="G18" i="65"/>
  <c r="S19" i="65"/>
  <c r="R19" i="65"/>
  <c r="H18" i="131"/>
  <c r="H17" i="131"/>
  <c r="S18" i="65"/>
  <c r="H18" i="65"/>
  <c r="I18" i="65"/>
  <c r="K18" i="65"/>
  <c r="L18" i="65"/>
  <c r="M18" i="65"/>
  <c r="O18" i="65"/>
  <c r="P18" i="65"/>
  <c r="Q18" i="65"/>
  <c r="B19" i="65"/>
  <c r="C19" i="65"/>
  <c r="D19" i="65"/>
  <c r="E19" i="65"/>
  <c r="F19" i="65"/>
  <c r="G19" i="65"/>
  <c r="H19" i="65"/>
  <c r="I19" i="65"/>
  <c r="J19" i="65"/>
  <c r="K19" i="65"/>
  <c r="L19" i="65"/>
  <c r="M19" i="65"/>
  <c r="N19" i="65"/>
  <c r="P19" i="65"/>
  <c r="Q19" i="65"/>
  <c r="B20" i="65"/>
  <c r="C20" i="65"/>
  <c r="D20" i="65"/>
  <c r="E20" i="65"/>
  <c r="F20" i="65"/>
  <c r="G20" i="65"/>
  <c r="H20" i="65"/>
  <c r="I20" i="65"/>
  <c r="J20" i="65"/>
  <c r="K20" i="65"/>
  <c r="L20" i="65"/>
  <c r="M20" i="65"/>
  <c r="N20" i="65"/>
  <c r="O20" i="65"/>
  <c r="P20" i="65"/>
  <c r="Q20" i="65"/>
  <c r="R20" i="65"/>
  <c r="S20" i="65"/>
  <c r="B21" i="65"/>
  <c r="C21" i="65"/>
  <c r="D21" i="65"/>
  <c r="E21" i="65"/>
  <c r="F21" i="65"/>
  <c r="G21" i="65"/>
  <c r="H21" i="65"/>
  <c r="I21" i="65"/>
  <c r="J21" i="65"/>
  <c r="K21" i="65"/>
  <c r="L21" i="65"/>
  <c r="M21" i="65"/>
  <c r="N21" i="65"/>
  <c r="O21" i="65"/>
  <c r="P21" i="65"/>
  <c r="Q21" i="65"/>
  <c r="R21" i="65"/>
  <c r="S21" i="65"/>
  <c r="B22" i="65"/>
  <c r="C22" i="65"/>
  <c r="D22" i="65"/>
  <c r="E22" i="65"/>
  <c r="F22" i="65"/>
  <c r="G22" i="65"/>
  <c r="H22" i="65"/>
  <c r="I22" i="65"/>
  <c r="J22" i="65"/>
  <c r="K22" i="65"/>
  <c r="L22" i="65"/>
  <c r="M22" i="65"/>
  <c r="N22" i="65"/>
  <c r="O22" i="65"/>
  <c r="P22" i="65"/>
  <c r="Q22" i="65"/>
  <c r="R22" i="65"/>
  <c r="S22" i="65"/>
  <c r="T22" i="65"/>
  <c r="B23" i="65"/>
  <c r="C23" i="65"/>
  <c r="D23" i="65"/>
  <c r="E23" i="65"/>
  <c r="F23" i="65"/>
  <c r="G23" i="65"/>
  <c r="H23" i="65"/>
  <c r="I23" i="65"/>
  <c r="J23" i="65"/>
  <c r="K23" i="65"/>
  <c r="L23" i="65"/>
  <c r="M23" i="65"/>
  <c r="N23" i="65"/>
  <c r="O23" i="65"/>
  <c r="P23" i="65"/>
  <c r="Q23" i="65"/>
  <c r="R23" i="65"/>
  <c r="S23" i="65"/>
  <c r="T23" i="65"/>
  <c r="B24" i="65"/>
  <c r="C24" i="65"/>
  <c r="D24" i="65"/>
  <c r="E24" i="65"/>
  <c r="F24" i="65"/>
  <c r="G24" i="65"/>
  <c r="H24" i="65"/>
  <c r="I24" i="65"/>
  <c r="J24" i="65"/>
  <c r="K24" i="65"/>
  <c r="L24" i="65"/>
  <c r="M24" i="65"/>
  <c r="N24" i="65"/>
  <c r="O24" i="65"/>
  <c r="P24" i="65"/>
  <c r="Q24" i="65"/>
  <c r="R24" i="65"/>
  <c r="S24" i="65"/>
  <c r="T24" i="65"/>
  <c r="B25" i="65"/>
  <c r="C25" i="65"/>
  <c r="D25" i="65"/>
  <c r="E25" i="65"/>
  <c r="F25" i="65"/>
  <c r="G25" i="65"/>
  <c r="H25" i="65"/>
  <c r="I25" i="65"/>
  <c r="J25" i="65"/>
  <c r="K25" i="65"/>
  <c r="L25" i="65"/>
  <c r="M25" i="65"/>
  <c r="N25" i="65"/>
  <c r="O25" i="65"/>
  <c r="P25" i="65"/>
  <c r="Q25" i="65"/>
  <c r="R25" i="65"/>
  <c r="S25" i="65"/>
  <c r="T25" i="65"/>
  <c r="A26" i="65"/>
  <c r="B26" i="65"/>
  <c r="C26" i="65"/>
  <c r="D26" i="65"/>
  <c r="E26" i="65"/>
  <c r="F26" i="65"/>
  <c r="G26" i="65"/>
  <c r="H26" i="65"/>
  <c r="I26" i="65"/>
  <c r="J26" i="65"/>
  <c r="K26" i="65"/>
  <c r="L26" i="65"/>
  <c r="M26" i="65"/>
  <c r="N26" i="65"/>
  <c r="O26" i="65"/>
  <c r="P26" i="65"/>
  <c r="Q26" i="65"/>
  <c r="R26" i="65"/>
  <c r="S26" i="65"/>
  <c r="A27" i="65"/>
  <c r="B27" i="65"/>
  <c r="C27" i="65"/>
  <c r="D27" i="65"/>
  <c r="E27" i="65"/>
  <c r="F27" i="65"/>
  <c r="G27" i="65"/>
  <c r="H27" i="65"/>
  <c r="I27" i="65"/>
  <c r="J27" i="65"/>
  <c r="K27" i="65"/>
  <c r="L27" i="65"/>
  <c r="M27" i="65"/>
  <c r="N27" i="65"/>
  <c r="O27" i="65"/>
  <c r="P27" i="65"/>
  <c r="Q27" i="65"/>
  <c r="R27" i="65"/>
  <c r="S27" i="65"/>
  <c r="A28" i="65"/>
  <c r="B28" i="65"/>
  <c r="C28" i="65"/>
  <c r="D28" i="65"/>
  <c r="E28" i="65"/>
  <c r="F28" i="65"/>
  <c r="G28" i="65"/>
  <c r="H28" i="65"/>
  <c r="I28" i="65"/>
  <c r="J28" i="65"/>
  <c r="K28" i="65"/>
  <c r="L28" i="65"/>
  <c r="M28" i="65"/>
  <c r="N28" i="65"/>
  <c r="O28" i="65"/>
  <c r="P28" i="65"/>
  <c r="Q28" i="65"/>
  <c r="R28" i="65"/>
  <c r="S28" i="65"/>
  <c r="A29" i="65"/>
  <c r="B29" i="65"/>
  <c r="C29" i="65"/>
  <c r="D29" i="65"/>
  <c r="E29" i="65"/>
  <c r="F29" i="65"/>
  <c r="G29" i="65"/>
  <c r="H29" i="65"/>
  <c r="I29" i="65"/>
  <c r="J29" i="65"/>
  <c r="K29" i="65"/>
  <c r="L29" i="65"/>
  <c r="M29" i="65"/>
  <c r="N29" i="65"/>
  <c r="O29" i="65"/>
  <c r="P29" i="65"/>
  <c r="Q29" i="65"/>
  <c r="R29" i="65"/>
  <c r="S29" i="65"/>
  <c r="A30" i="65"/>
  <c r="B30" i="65"/>
  <c r="C30" i="65"/>
  <c r="D30" i="65"/>
  <c r="E30" i="65"/>
  <c r="F30" i="65"/>
  <c r="G30" i="65"/>
  <c r="H30" i="65"/>
  <c r="I30" i="65"/>
  <c r="J30" i="65"/>
  <c r="K30" i="65"/>
  <c r="L30" i="65"/>
  <c r="M30" i="65"/>
  <c r="N30" i="65"/>
  <c r="O30" i="65"/>
  <c r="P30" i="65"/>
  <c r="Q30" i="65"/>
  <c r="R30" i="65"/>
  <c r="S30" i="65"/>
  <c r="A31" i="65"/>
  <c r="B31" i="65"/>
  <c r="C31" i="65"/>
  <c r="D31" i="65"/>
  <c r="E31" i="65"/>
  <c r="F31" i="65"/>
  <c r="G31" i="65"/>
  <c r="H31" i="65"/>
  <c r="I31" i="65"/>
  <c r="J31" i="65"/>
  <c r="K31" i="65"/>
  <c r="L31" i="65"/>
  <c r="M31" i="65"/>
  <c r="N31" i="65"/>
  <c r="O31" i="65"/>
  <c r="P31" i="65"/>
  <c r="Q31" i="65"/>
  <c r="R31" i="65"/>
  <c r="S31" i="65"/>
  <c r="A32" i="65"/>
  <c r="B32" i="65"/>
  <c r="C32" i="65"/>
  <c r="D32" i="65"/>
  <c r="E32" i="65"/>
  <c r="F32" i="65"/>
  <c r="G32" i="65"/>
  <c r="H32" i="65"/>
  <c r="I32" i="65"/>
  <c r="J32" i="65"/>
  <c r="K32" i="65"/>
  <c r="L32" i="65"/>
  <c r="M32" i="65"/>
  <c r="N32" i="65"/>
  <c r="O32" i="65"/>
  <c r="P32" i="65"/>
  <c r="Q32" i="65"/>
  <c r="R32" i="65"/>
  <c r="S32" i="65"/>
  <c r="A33" i="65"/>
  <c r="B33" i="65"/>
  <c r="C33" i="65"/>
  <c r="D33" i="65"/>
  <c r="E33" i="65"/>
  <c r="F33" i="65"/>
  <c r="G33" i="65"/>
  <c r="H33" i="65"/>
  <c r="I33" i="65"/>
  <c r="J33" i="65"/>
  <c r="K33" i="65"/>
  <c r="L33" i="65"/>
  <c r="M33" i="65"/>
  <c r="N33" i="65"/>
  <c r="O33" i="65"/>
  <c r="P33" i="65"/>
  <c r="Q33" i="65"/>
  <c r="R33" i="65"/>
  <c r="S33" i="65"/>
  <c r="A34" i="65"/>
  <c r="B34" i="65"/>
  <c r="C34" i="65"/>
  <c r="D34" i="65"/>
  <c r="E34" i="65"/>
  <c r="F34" i="65"/>
  <c r="G34" i="65"/>
  <c r="H34" i="65"/>
  <c r="I34" i="65"/>
  <c r="J34" i="65"/>
  <c r="K34" i="65"/>
  <c r="L34" i="65"/>
  <c r="M34" i="65"/>
  <c r="N34" i="65"/>
  <c r="O34" i="65"/>
  <c r="P34" i="65"/>
  <c r="Q34" i="65"/>
  <c r="R34" i="65"/>
  <c r="S34" i="65"/>
  <c r="B35" i="65"/>
  <c r="C35" i="65"/>
  <c r="D35" i="65"/>
  <c r="E35" i="65"/>
  <c r="F35" i="65"/>
  <c r="G35" i="65"/>
  <c r="H35" i="65"/>
  <c r="I35" i="65"/>
  <c r="J35" i="65"/>
  <c r="K35" i="65"/>
  <c r="L35" i="65"/>
  <c r="M35" i="65"/>
  <c r="N35" i="65"/>
  <c r="O35" i="65"/>
  <c r="P35" i="65"/>
  <c r="Q35" i="65"/>
  <c r="R35" i="65"/>
  <c r="S35" i="65"/>
  <c r="T35" i="65"/>
  <c r="A36" i="65"/>
  <c r="B36" i="65"/>
  <c r="C36" i="65"/>
  <c r="D36" i="65"/>
  <c r="E36" i="65"/>
  <c r="F36" i="65"/>
  <c r="G36" i="65"/>
  <c r="H36" i="65"/>
  <c r="I36" i="65"/>
  <c r="J36" i="65"/>
  <c r="K36" i="65"/>
  <c r="L36" i="65"/>
  <c r="M36" i="65"/>
  <c r="N36" i="65"/>
  <c r="O36" i="65"/>
  <c r="P36" i="65"/>
  <c r="Q36" i="65"/>
  <c r="R36" i="65"/>
  <c r="S36" i="65"/>
  <c r="A37" i="65"/>
  <c r="B37" i="65"/>
  <c r="C37" i="65"/>
  <c r="D37" i="65"/>
  <c r="E37" i="65"/>
  <c r="F37" i="65"/>
  <c r="G37" i="65"/>
  <c r="H37" i="65"/>
  <c r="I37" i="65"/>
  <c r="J37" i="65"/>
  <c r="K37" i="65"/>
  <c r="L37" i="65"/>
  <c r="M37" i="65"/>
  <c r="N37" i="65"/>
  <c r="O37" i="65"/>
  <c r="P37" i="65"/>
  <c r="Q37" i="65"/>
  <c r="R37" i="65"/>
  <c r="S37" i="65"/>
  <c r="A38" i="65"/>
  <c r="B38" i="65"/>
  <c r="C38" i="65"/>
  <c r="D38" i="65"/>
  <c r="E38" i="65"/>
  <c r="F38" i="65"/>
  <c r="G38" i="65"/>
  <c r="H38" i="65"/>
  <c r="I38" i="65"/>
  <c r="J38" i="65"/>
  <c r="K38" i="65"/>
  <c r="L38" i="65"/>
  <c r="M38" i="65"/>
  <c r="N38" i="65"/>
  <c r="O38" i="65"/>
  <c r="P38" i="65"/>
  <c r="Q38" i="65"/>
  <c r="R38" i="65"/>
  <c r="S38" i="65"/>
  <c r="A39" i="65"/>
  <c r="B39" i="65"/>
  <c r="C39" i="65"/>
  <c r="D39" i="65"/>
  <c r="E39" i="65"/>
  <c r="F39" i="65"/>
  <c r="G39" i="65"/>
  <c r="H39" i="65"/>
  <c r="I39" i="65"/>
  <c r="J39" i="65"/>
  <c r="K39" i="65"/>
  <c r="L39" i="65"/>
  <c r="M39" i="65"/>
  <c r="N39" i="65"/>
  <c r="O39" i="65"/>
  <c r="P39" i="65"/>
  <c r="Q39" i="65"/>
  <c r="R39" i="65"/>
  <c r="S39" i="65"/>
  <c r="A40" i="65"/>
  <c r="B40" i="65"/>
  <c r="C40" i="65"/>
  <c r="D40" i="65"/>
  <c r="E40" i="65"/>
  <c r="F40" i="65"/>
  <c r="G40" i="65"/>
  <c r="H40" i="65"/>
  <c r="I40" i="65"/>
  <c r="J40" i="65"/>
  <c r="K40" i="65"/>
  <c r="L40" i="65"/>
  <c r="M40" i="65"/>
  <c r="N40" i="65"/>
  <c r="O40" i="65"/>
  <c r="P40" i="65"/>
  <c r="Q40" i="65"/>
  <c r="R40" i="65"/>
  <c r="S40" i="65"/>
  <c r="A41" i="65"/>
  <c r="B41" i="65"/>
  <c r="C41" i="65"/>
  <c r="D41" i="65"/>
  <c r="E41" i="65"/>
  <c r="F41" i="65"/>
  <c r="G41" i="65"/>
  <c r="H41" i="65"/>
  <c r="I41" i="65"/>
  <c r="J41" i="65"/>
  <c r="K41" i="65"/>
  <c r="L41" i="65"/>
  <c r="M41" i="65"/>
  <c r="N41" i="65"/>
  <c r="O41" i="65"/>
  <c r="P41" i="65"/>
  <c r="Q41" i="65"/>
  <c r="R41" i="65"/>
  <c r="S41" i="65"/>
  <c r="A42" i="65"/>
  <c r="B42" i="65"/>
  <c r="C42" i="65"/>
  <c r="D42" i="65"/>
  <c r="E42" i="65"/>
  <c r="F42" i="65"/>
  <c r="G42" i="65"/>
  <c r="H42" i="65"/>
  <c r="I42" i="65"/>
  <c r="J42" i="65"/>
  <c r="K42" i="65"/>
  <c r="L42" i="65"/>
  <c r="M42" i="65"/>
  <c r="N42" i="65"/>
  <c r="O42" i="65"/>
  <c r="P42" i="65"/>
  <c r="Q42" i="65"/>
  <c r="R42" i="65"/>
  <c r="S42" i="65"/>
  <c r="A43" i="65"/>
  <c r="B43" i="65"/>
  <c r="C43" i="65"/>
  <c r="D43" i="65"/>
  <c r="E43" i="65"/>
  <c r="F43" i="65"/>
  <c r="G43" i="65"/>
  <c r="H43" i="65"/>
  <c r="I43" i="65"/>
  <c r="J43" i="65"/>
  <c r="K43" i="65"/>
  <c r="L43" i="65"/>
  <c r="M43" i="65"/>
  <c r="N43" i="65"/>
  <c r="O43" i="65"/>
  <c r="P43" i="65"/>
  <c r="Q43" i="65"/>
  <c r="R43" i="65"/>
  <c r="S43" i="65"/>
  <c r="A44" i="65"/>
  <c r="B44" i="65"/>
  <c r="C44" i="65"/>
  <c r="D44" i="65"/>
  <c r="E44" i="65"/>
  <c r="F44" i="65"/>
  <c r="G44" i="65"/>
  <c r="H44" i="65"/>
  <c r="I44" i="65"/>
  <c r="J44" i="65"/>
  <c r="K44" i="65"/>
  <c r="L44" i="65"/>
  <c r="M44" i="65"/>
  <c r="N44" i="65"/>
  <c r="O44" i="65"/>
  <c r="P44" i="65"/>
  <c r="Q44" i="65"/>
  <c r="R44" i="65"/>
  <c r="S44" i="65"/>
  <c r="B45" i="65"/>
  <c r="C45" i="65"/>
  <c r="D45" i="65"/>
  <c r="E45" i="65"/>
  <c r="F45" i="65"/>
  <c r="G45" i="65"/>
  <c r="H45" i="65"/>
  <c r="I45" i="65"/>
  <c r="J45" i="65"/>
  <c r="K45" i="65"/>
  <c r="L45" i="65"/>
  <c r="M45" i="65"/>
  <c r="N45" i="65"/>
  <c r="O45" i="65"/>
  <c r="P45" i="65"/>
  <c r="Q45" i="65"/>
  <c r="R45" i="65"/>
  <c r="S45" i="65"/>
  <c r="T45" i="65"/>
  <c r="A46" i="65"/>
  <c r="A47" i="65"/>
  <c r="A48" i="65"/>
  <c r="A49" i="65"/>
  <c r="A50" i="65"/>
  <c r="A51" i="65"/>
  <c r="A52" i="65"/>
  <c r="A53" i="65"/>
  <c r="A54" i="65"/>
  <c r="B55" i="65"/>
  <c r="C55" i="65"/>
  <c r="D55" i="65"/>
  <c r="E55" i="65"/>
  <c r="F55" i="65"/>
  <c r="G55" i="65"/>
  <c r="H55" i="65"/>
  <c r="I55" i="65"/>
  <c r="J55" i="65"/>
  <c r="K55" i="65"/>
  <c r="L55" i="65"/>
  <c r="M55" i="65"/>
  <c r="N55" i="65"/>
  <c r="O55" i="65"/>
  <c r="P55" i="65"/>
  <c r="Q55" i="65"/>
  <c r="R55" i="65"/>
  <c r="S55" i="65"/>
  <c r="T55" i="65"/>
  <c r="A56" i="65"/>
  <c r="A57" i="65"/>
  <c r="A58" i="65"/>
  <c r="A59" i="65"/>
  <c r="A60" i="65"/>
  <c r="A61" i="65"/>
  <c r="A62" i="65"/>
  <c r="A63" i="65"/>
  <c r="A64" i="65"/>
  <c r="B65" i="65"/>
  <c r="C65" i="65"/>
  <c r="D65" i="65"/>
  <c r="E65" i="65"/>
  <c r="F65" i="65"/>
  <c r="G65" i="65"/>
  <c r="H65" i="65"/>
  <c r="I65" i="65"/>
  <c r="J65" i="65"/>
  <c r="K65" i="65"/>
  <c r="L65" i="65"/>
  <c r="M65" i="65"/>
  <c r="N65" i="65"/>
  <c r="O65" i="65"/>
  <c r="P65" i="65"/>
  <c r="Q65" i="65"/>
  <c r="R65" i="65"/>
  <c r="S65" i="65"/>
  <c r="T65" i="65"/>
  <c r="A66" i="65"/>
  <c r="A67" i="65"/>
  <c r="A68" i="65"/>
  <c r="A69" i="65"/>
  <c r="A70" i="65"/>
  <c r="A71" i="65"/>
  <c r="A72" i="65"/>
  <c r="A73" i="65"/>
  <c r="A74" i="65"/>
  <c r="B75" i="65"/>
  <c r="C75" i="65"/>
  <c r="D75" i="65"/>
  <c r="E75" i="65"/>
  <c r="F75" i="65"/>
  <c r="G75" i="65"/>
  <c r="H75" i="65"/>
  <c r="I75" i="65"/>
  <c r="J75" i="65"/>
  <c r="K75" i="65"/>
  <c r="L75" i="65"/>
  <c r="M75" i="65"/>
  <c r="N75" i="65"/>
  <c r="O75" i="65"/>
  <c r="P75" i="65"/>
  <c r="Q75" i="65"/>
  <c r="R75" i="65"/>
  <c r="S75" i="65"/>
  <c r="T75" i="65"/>
  <c r="A76" i="65"/>
  <c r="A77" i="65"/>
  <c r="A78" i="65"/>
  <c r="A79" i="65"/>
  <c r="A80" i="65"/>
  <c r="A81" i="65"/>
  <c r="A82" i="65"/>
  <c r="A83" i="65"/>
  <c r="A84" i="65"/>
  <c r="B85" i="65"/>
  <c r="C85" i="65"/>
  <c r="D85" i="65"/>
  <c r="E85" i="65"/>
  <c r="F85" i="65"/>
  <c r="G85" i="65"/>
  <c r="H85" i="65"/>
  <c r="I85" i="65"/>
  <c r="J85" i="65"/>
  <c r="K85" i="65"/>
  <c r="L85" i="65"/>
  <c r="M85" i="65"/>
  <c r="N85" i="65"/>
  <c r="O85" i="65"/>
  <c r="P85" i="65"/>
  <c r="Q85" i="65"/>
  <c r="R85" i="65"/>
  <c r="S85" i="65"/>
  <c r="T85" i="65"/>
  <c r="A86" i="65"/>
  <c r="A87" i="65"/>
  <c r="A88" i="65"/>
  <c r="A89" i="65"/>
  <c r="A90" i="65"/>
  <c r="A91" i="65"/>
  <c r="A92" i="65"/>
  <c r="A93" i="65"/>
  <c r="A94" i="65"/>
  <c r="B95" i="65"/>
  <c r="C95" i="65"/>
  <c r="D95" i="65"/>
  <c r="E95" i="65"/>
  <c r="F95" i="65"/>
  <c r="G95" i="65"/>
  <c r="H95" i="65"/>
  <c r="I95" i="65"/>
  <c r="J95" i="65"/>
  <c r="K95" i="65"/>
  <c r="L95" i="65"/>
  <c r="M95" i="65"/>
  <c r="N95" i="65"/>
  <c r="O95" i="65"/>
  <c r="P95" i="65"/>
  <c r="Q95" i="65"/>
  <c r="R95" i="65"/>
  <c r="S95" i="65"/>
  <c r="T95" i="65"/>
  <c r="A96" i="65"/>
  <c r="A97" i="65"/>
  <c r="A98" i="65"/>
  <c r="A99" i="65"/>
  <c r="A100" i="65"/>
  <c r="A101" i="65"/>
  <c r="A102" i="65"/>
  <c r="A103" i="65"/>
  <c r="A104" i="65"/>
  <c r="B107" i="65"/>
  <c r="C107" i="65"/>
  <c r="D107" i="65"/>
  <c r="E107" i="65"/>
  <c r="F107" i="65"/>
  <c r="G107" i="65"/>
  <c r="H107" i="65"/>
  <c r="I107" i="65"/>
  <c r="J107" i="65"/>
  <c r="K107" i="65"/>
  <c r="L107" i="65"/>
  <c r="M107" i="65"/>
  <c r="N107" i="65"/>
  <c r="O107" i="65"/>
  <c r="P107" i="65"/>
  <c r="Q107" i="65"/>
  <c r="R107" i="65"/>
  <c r="S107" i="65"/>
  <c r="T107" i="65"/>
  <c r="B13" i="122"/>
  <c r="B22" i="122"/>
  <c r="B28" i="122"/>
  <c r="B25" i="122"/>
  <c r="B19" i="122"/>
  <c r="B7" i="122"/>
  <c r="C13" i="122"/>
  <c r="C22" i="122"/>
  <c r="C28" i="122"/>
  <c r="C34" i="122"/>
  <c r="C25" i="122"/>
  <c r="C19" i="122"/>
  <c r="C37" i="122"/>
  <c r="C7" i="122"/>
  <c r="G13" i="122"/>
  <c r="G22" i="122"/>
  <c r="G28" i="122"/>
  <c r="G25" i="122"/>
  <c r="G19" i="122"/>
  <c r="G7" i="122"/>
  <c r="H13" i="122"/>
  <c r="H22" i="122"/>
  <c r="H28" i="122"/>
  <c r="H34" i="122"/>
  <c r="H25" i="122"/>
  <c r="H19" i="122"/>
  <c r="H40" i="122"/>
  <c r="H43" i="122"/>
  <c r="H37" i="122"/>
  <c r="H7" i="122"/>
  <c r="J28" i="122"/>
  <c r="J34" i="122"/>
  <c r="J25" i="122"/>
  <c r="J22" i="122"/>
  <c r="J19" i="122"/>
  <c r="J40" i="122"/>
  <c r="J43" i="122"/>
  <c r="J37" i="122"/>
  <c r="J13" i="122"/>
  <c r="J7" i="122"/>
  <c r="B10" i="122"/>
  <c r="C10" i="122"/>
  <c r="G10" i="122"/>
  <c r="H10" i="122"/>
  <c r="J10" i="122"/>
  <c r="F13" i="122"/>
  <c r="B16" i="122"/>
  <c r="C16" i="122"/>
  <c r="G16" i="122"/>
  <c r="H16" i="122"/>
  <c r="J16" i="122"/>
  <c r="I22" i="122"/>
  <c r="F22" i="122"/>
  <c r="C31" i="122"/>
  <c r="H31" i="122"/>
  <c r="J31" i="122"/>
  <c r="C40" i="122"/>
  <c r="D40" i="122"/>
  <c r="D167" i="115"/>
  <c r="B43" i="122"/>
  <c r="E167" i="115"/>
  <c r="C43" i="122"/>
  <c r="D43" i="122"/>
  <c r="B89" i="39"/>
  <c r="K43" i="122"/>
  <c r="E43" i="122"/>
  <c r="L43" i="122"/>
  <c r="C46" i="122"/>
  <c r="G46" i="122"/>
  <c r="D46" i="122"/>
  <c r="J46" i="122"/>
  <c r="B119" i="39"/>
  <c r="K46" i="122"/>
  <c r="E46" i="122"/>
  <c r="H46" i="122"/>
  <c r="C49" i="122"/>
  <c r="G49" i="122"/>
  <c r="D49" i="122"/>
  <c r="J49" i="122"/>
  <c r="K49" i="122"/>
  <c r="E49" i="122"/>
  <c r="I49" i="122"/>
  <c r="F49" i="122"/>
  <c r="H49" i="122"/>
  <c r="E176" i="115"/>
  <c r="C52" i="122"/>
  <c r="G52" i="122"/>
  <c r="D52" i="122"/>
  <c r="J52" i="122"/>
  <c r="K52" i="122"/>
  <c r="E52" i="122"/>
  <c r="H52" i="122"/>
  <c r="C55" i="122"/>
  <c r="H55" i="122"/>
  <c r="L55" i="122"/>
  <c r="E182" i="115"/>
  <c r="C58" i="122"/>
  <c r="G58" i="122"/>
  <c r="D58" i="122"/>
  <c r="J58" i="122"/>
  <c r="B129" i="39"/>
  <c r="K58" i="122"/>
  <c r="E58" i="122"/>
  <c r="I58" i="122"/>
  <c r="F58" i="122"/>
  <c r="H58" i="122"/>
  <c r="E185" i="115"/>
  <c r="C61" i="122"/>
  <c r="G61" i="122"/>
  <c r="D61" i="122"/>
  <c r="J61" i="122"/>
  <c r="K61" i="122"/>
  <c r="E61" i="122"/>
  <c r="I61" i="122"/>
  <c r="F61" i="122"/>
  <c r="H61" i="122"/>
  <c r="L61" i="122"/>
  <c r="D188" i="115"/>
  <c r="B64" i="122"/>
  <c r="E188" i="115"/>
  <c r="C64" i="122"/>
  <c r="G64" i="122"/>
  <c r="D64" i="122"/>
  <c r="J64" i="122"/>
  <c r="B99" i="39"/>
  <c r="K64" i="122"/>
  <c r="E64" i="122"/>
  <c r="H64" i="122"/>
  <c r="D191" i="115"/>
  <c r="B67" i="122"/>
  <c r="E191" i="115"/>
  <c r="C67" i="122"/>
  <c r="G67" i="122"/>
  <c r="D67" i="122"/>
  <c r="J67" i="122"/>
  <c r="K67" i="122"/>
  <c r="E67" i="122"/>
  <c r="I67" i="122"/>
  <c r="F67" i="122"/>
  <c r="H67" i="122"/>
  <c r="D194" i="115"/>
  <c r="B70" i="122"/>
  <c r="E194" i="115"/>
  <c r="C70" i="122"/>
  <c r="G70" i="122"/>
  <c r="D70" i="122"/>
  <c r="J70" i="122"/>
  <c r="K70" i="122"/>
  <c r="E70" i="122"/>
  <c r="I70" i="122"/>
  <c r="F70" i="122"/>
  <c r="H70" i="122"/>
  <c r="D197" i="115"/>
  <c r="B73" i="122"/>
  <c r="E197" i="115"/>
  <c r="C73" i="122"/>
  <c r="G73" i="122"/>
  <c r="D73" i="122"/>
  <c r="J73" i="122"/>
  <c r="K73" i="122"/>
  <c r="E73" i="122"/>
  <c r="I73" i="122"/>
  <c r="F73" i="122"/>
  <c r="H73" i="122"/>
  <c r="D200" i="115"/>
  <c r="B76" i="122"/>
  <c r="E200" i="115"/>
  <c r="C76" i="122"/>
  <c r="G76" i="122"/>
  <c r="D76" i="122"/>
  <c r="J76" i="122"/>
  <c r="B139" i="39"/>
  <c r="K76" i="122"/>
  <c r="E76" i="122"/>
  <c r="I76" i="122"/>
  <c r="F76" i="122"/>
  <c r="H76" i="122"/>
  <c r="D203" i="115"/>
  <c r="B79" i="122"/>
  <c r="E203" i="115"/>
  <c r="C79" i="122"/>
  <c r="G79" i="122"/>
  <c r="D79" i="122"/>
  <c r="J79" i="122"/>
  <c r="K79" i="122"/>
  <c r="E79" i="122"/>
  <c r="I79" i="122"/>
  <c r="F79" i="122"/>
  <c r="H79" i="122"/>
  <c r="D8" i="131"/>
  <c r="I8" i="131"/>
  <c r="J8" i="131"/>
  <c r="K8" i="131"/>
  <c r="L8" i="131"/>
  <c r="M8" i="131"/>
  <c r="N8" i="131"/>
  <c r="D9" i="131"/>
  <c r="I9" i="131"/>
  <c r="J9" i="131"/>
  <c r="K9" i="131"/>
  <c r="L9" i="131"/>
  <c r="M9" i="131"/>
  <c r="N9" i="131"/>
  <c r="D10" i="131"/>
  <c r="E10" i="131"/>
  <c r="D11" i="131"/>
  <c r="E11" i="131"/>
  <c r="F11" i="131"/>
  <c r="D12" i="131"/>
  <c r="E12" i="131"/>
  <c r="F12" i="131"/>
  <c r="B13" i="131"/>
  <c r="D13" i="131"/>
  <c r="E13" i="131"/>
  <c r="F13" i="131"/>
  <c r="D14" i="131"/>
  <c r="E14" i="131"/>
  <c r="B15" i="131"/>
  <c r="D15" i="131"/>
  <c r="E15" i="131"/>
  <c r="F15" i="131"/>
  <c r="B16" i="131"/>
  <c r="D16" i="131"/>
  <c r="E16" i="131"/>
  <c r="F16" i="131"/>
  <c r="B17" i="131"/>
  <c r="D17" i="131"/>
  <c r="E17" i="131"/>
  <c r="F17" i="131"/>
  <c r="CR73" i="108"/>
  <c r="CS73" i="108"/>
  <c r="U73" i="108"/>
  <c r="BI73" i="108"/>
  <c r="BH73" i="108"/>
  <c r="BG73" i="108"/>
  <c r="AA73" i="108"/>
  <c r="AK73" i="108"/>
  <c r="CT73" i="108"/>
  <c r="CG73" i="108"/>
  <c r="CU73" i="108"/>
  <c r="CQ73" i="108"/>
  <c r="B12" i="47"/>
  <c r="G12" i="47"/>
  <c r="G9" i="45"/>
  <c r="P12" i="47"/>
  <c r="D9" i="71"/>
  <c r="DA73" i="108"/>
  <c r="DB73" i="108"/>
  <c r="DC73" i="108"/>
  <c r="CJ73" i="108"/>
  <c r="DD73" i="108"/>
  <c r="CZ73" i="108"/>
  <c r="I12" i="47"/>
  <c r="Q12" i="47"/>
  <c r="E9" i="71"/>
  <c r="N12" i="47"/>
  <c r="F9" i="71"/>
  <c r="B9" i="48"/>
  <c r="H9" i="71"/>
  <c r="C9" i="48"/>
  <c r="DJ73" i="108"/>
  <c r="DI73" i="108"/>
  <c r="DL73" i="108"/>
  <c r="G9" i="48"/>
  <c r="J9" i="48"/>
  <c r="M9" i="48"/>
  <c r="I9" i="71"/>
  <c r="DM73" i="108"/>
  <c r="I9" i="48"/>
  <c r="K9" i="48"/>
  <c r="N9" i="48"/>
  <c r="J9" i="71"/>
  <c r="DW73" i="108"/>
  <c r="C9" i="49"/>
  <c r="L9" i="71"/>
  <c r="F9" i="48"/>
  <c r="R9" i="48"/>
  <c r="L9" i="48"/>
  <c r="O9" i="48"/>
  <c r="M9" i="71"/>
  <c r="K9" i="71"/>
  <c r="N9" i="71"/>
  <c r="O9" i="71"/>
  <c r="I9" i="49"/>
  <c r="R9" i="71"/>
  <c r="EG73" i="108"/>
  <c r="J9" i="49"/>
  <c r="S9" i="71"/>
  <c r="A10" i="71"/>
  <c r="B10" i="71"/>
  <c r="DA74" i="108"/>
  <c r="DB74" i="108"/>
  <c r="DC74" i="108"/>
  <c r="CJ74" i="108"/>
  <c r="DD74" i="108"/>
  <c r="CZ74" i="108"/>
  <c r="I13" i="47"/>
  <c r="Q13" i="47"/>
  <c r="E10" i="71"/>
  <c r="N13" i="47"/>
  <c r="F10" i="71"/>
  <c r="B10" i="48"/>
  <c r="H10" i="71"/>
  <c r="C10" i="48"/>
  <c r="DJ74" i="108"/>
  <c r="DI74" i="108"/>
  <c r="DL74" i="108"/>
  <c r="G10" i="48"/>
  <c r="J10" i="48"/>
  <c r="M10" i="48"/>
  <c r="I10" i="71"/>
  <c r="DM74" i="108"/>
  <c r="I10" i="48"/>
  <c r="K10" i="48"/>
  <c r="N10" i="48"/>
  <c r="J10" i="71"/>
  <c r="DW74" i="108"/>
  <c r="C10" i="49"/>
  <c r="L10" i="71"/>
  <c r="F10" i="48"/>
  <c r="R10" i="48"/>
  <c r="L10" i="48"/>
  <c r="O10" i="48"/>
  <c r="M10" i="71"/>
  <c r="K10" i="71"/>
  <c r="N10" i="71"/>
  <c r="O10" i="71"/>
  <c r="I10" i="49"/>
  <c r="R10" i="71"/>
  <c r="EG74" i="108"/>
  <c r="J10" i="49"/>
  <c r="S10" i="71"/>
  <c r="A11" i="71"/>
  <c r="B11" i="71"/>
  <c r="DA75" i="108"/>
  <c r="DB75" i="108"/>
  <c r="DC75" i="108"/>
  <c r="CJ75" i="108"/>
  <c r="DD75" i="108"/>
  <c r="CZ75" i="108"/>
  <c r="I14" i="47"/>
  <c r="Q14" i="47"/>
  <c r="E11" i="71"/>
  <c r="N14" i="47"/>
  <c r="F11" i="71"/>
  <c r="B11" i="48"/>
  <c r="H11" i="71"/>
  <c r="C11" i="48"/>
  <c r="DJ75" i="108"/>
  <c r="DI75" i="108"/>
  <c r="DL75" i="108"/>
  <c r="G11" i="48"/>
  <c r="J11" i="48"/>
  <c r="M11" i="48"/>
  <c r="I11" i="71"/>
  <c r="DM75" i="108"/>
  <c r="I11" i="48"/>
  <c r="K11" i="48"/>
  <c r="N11" i="48"/>
  <c r="J11" i="71"/>
  <c r="DW75" i="108"/>
  <c r="C11" i="49"/>
  <c r="L11" i="71"/>
  <c r="F11" i="48"/>
  <c r="R11" i="48"/>
  <c r="L11" i="48"/>
  <c r="O11" i="48"/>
  <c r="M11" i="71"/>
  <c r="K11" i="71"/>
  <c r="N11" i="71"/>
  <c r="O11" i="71"/>
  <c r="I11" i="49"/>
  <c r="R11" i="71"/>
  <c r="EG75" i="108"/>
  <c r="J11" i="49"/>
  <c r="S11" i="71"/>
  <c r="A12" i="71"/>
  <c r="B12" i="71"/>
  <c r="DA76" i="108"/>
  <c r="DB76" i="108"/>
  <c r="DC76" i="108"/>
  <c r="CJ76" i="108"/>
  <c r="DD76" i="108"/>
  <c r="CZ76" i="108"/>
  <c r="I15" i="47"/>
  <c r="Q15" i="47"/>
  <c r="E12" i="71"/>
  <c r="N15" i="47"/>
  <c r="F12" i="71"/>
  <c r="B12" i="48"/>
  <c r="H12" i="71"/>
  <c r="C12" i="48"/>
  <c r="DJ76" i="108"/>
  <c r="DI76" i="108"/>
  <c r="DL76" i="108"/>
  <c r="G12" i="48"/>
  <c r="J12" i="48"/>
  <c r="M12" i="48"/>
  <c r="I12" i="71"/>
  <c r="DM76" i="108"/>
  <c r="I12" i="48"/>
  <c r="K12" i="48"/>
  <c r="N12" i="48"/>
  <c r="J12" i="71"/>
  <c r="DW76" i="108"/>
  <c r="C12" i="49"/>
  <c r="L12" i="71"/>
  <c r="F12" i="48"/>
  <c r="R12" i="48"/>
  <c r="L12" i="48"/>
  <c r="O12" i="48"/>
  <c r="M12" i="71"/>
  <c r="K12" i="71"/>
  <c r="N12" i="71"/>
  <c r="O12" i="71"/>
  <c r="I12" i="49"/>
  <c r="R12" i="71"/>
  <c r="EG76" i="108"/>
  <c r="J12" i="49"/>
  <c r="S12" i="71"/>
  <c r="A13" i="71"/>
  <c r="B13" i="71"/>
  <c r="DA77" i="108"/>
  <c r="DB77" i="108"/>
  <c r="DC77" i="108"/>
  <c r="CJ77" i="108"/>
  <c r="DD77" i="108"/>
  <c r="CZ77" i="108"/>
  <c r="I16" i="47"/>
  <c r="Q16" i="47"/>
  <c r="E13" i="71"/>
  <c r="N16" i="47"/>
  <c r="F13" i="71"/>
  <c r="B13" i="48"/>
  <c r="H13" i="71"/>
  <c r="C13" i="48"/>
  <c r="DJ77" i="108"/>
  <c r="DI77" i="108"/>
  <c r="DL77" i="108"/>
  <c r="G13" i="48"/>
  <c r="J13" i="48"/>
  <c r="M13" i="48"/>
  <c r="I13" i="71"/>
  <c r="DM77" i="108"/>
  <c r="I13" i="48"/>
  <c r="K13" i="48"/>
  <c r="N13" i="48"/>
  <c r="J13" i="71"/>
  <c r="DW77" i="108"/>
  <c r="C13" i="49"/>
  <c r="L13" i="71"/>
  <c r="F13" i="48"/>
  <c r="R13" i="48"/>
  <c r="L13" i="48"/>
  <c r="O13" i="48"/>
  <c r="M13" i="71"/>
  <c r="K13" i="71"/>
  <c r="N13" i="71"/>
  <c r="O13" i="71"/>
  <c r="I13" i="49"/>
  <c r="R13" i="71"/>
  <c r="EG77" i="108"/>
  <c r="J13" i="49"/>
  <c r="S13" i="71"/>
  <c r="A14" i="71"/>
  <c r="B14" i="71"/>
  <c r="DA78" i="108"/>
  <c r="DB78" i="108"/>
  <c r="DC78" i="108"/>
  <c r="CJ78" i="108"/>
  <c r="DD78" i="108"/>
  <c r="CZ78" i="108"/>
  <c r="I17" i="47"/>
  <c r="Q17" i="47"/>
  <c r="E14" i="71"/>
  <c r="N17" i="47"/>
  <c r="F14" i="71"/>
  <c r="B14" i="48"/>
  <c r="H14" i="71"/>
  <c r="C14" i="48"/>
  <c r="DJ78" i="108"/>
  <c r="DI78" i="108"/>
  <c r="DL78" i="108"/>
  <c r="G14" i="48"/>
  <c r="J14" i="48"/>
  <c r="M14" i="48"/>
  <c r="I14" i="71"/>
  <c r="DM78" i="108"/>
  <c r="I14" i="48"/>
  <c r="K14" i="48"/>
  <c r="N14" i="48"/>
  <c r="J14" i="71"/>
  <c r="DW78" i="108"/>
  <c r="C14" i="49"/>
  <c r="L14" i="71"/>
  <c r="F14" i="48"/>
  <c r="R14" i="48"/>
  <c r="L14" i="48"/>
  <c r="O14" i="48"/>
  <c r="M14" i="71"/>
  <c r="K14" i="71"/>
  <c r="N14" i="71"/>
  <c r="O14" i="71"/>
  <c r="I14" i="49"/>
  <c r="R14" i="71"/>
  <c r="EG78" i="108"/>
  <c r="J14" i="49"/>
  <c r="S14" i="71"/>
  <c r="A15" i="71"/>
  <c r="B15" i="71"/>
  <c r="DA79" i="108"/>
  <c r="DB79" i="108"/>
  <c r="DC79" i="108"/>
  <c r="CJ79" i="108"/>
  <c r="DD79" i="108"/>
  <c r="CZ79" i="108"/>
  <c r="I18" i="47"/>
  <c r="Q18" i="47"/>
  <c r="E15" i="71"/>
  <c r="N18" i="47"/>
  <c r="F15" i="71"/>
  <c r="B15" i="48"/>
  <c r="H15" i="71"/>
  <c r="C15" i="48"/>
  <c r="DJ79" i="108"/>
  <c r="DI79" i="108"/>
  <c r="DL79" i="108"/>
  <c r="G15" i="48"/>
  <c r="J15" i="48"/>
  <c r="M15" i="48"/>
  <c r="I15" i="71"/>
  <c r="DM79" i="108"/>
  <c r="I15" i="48"/>
  <c r="K15" i="48"/>
  <c r="N15" i="48"/>
  <c r="J15" i="71"/>
  <c r="DW79" i="108"/>
  <c r="C15" i="49"/>
  <c r="L15" i="71"/>
  <c r="F15" i="48"/>
  <c r="R15" i="48"/>
  <c r="L15" i="48"/>
  <c r="O15" i="48"/>
  <c r="M15" i="71"/>
  <c r="K15" i="71"/>
  <c r="N15" i="71"/>
  <c r="O15" i="71"/>
  <c r="I15" i="49"/>
  <c r="R15" i="71"/>
  <c r="EG79" i="108"/>
  <c r="J15" i="49"/>
  <c r="S15" i="71"/>
  <c r="A16" i="71"/>
  <c r="B16" i="71"/>
  <c r="DA80" i="108"/>
  <c r="DB80" i="108"/>
  <c r="DC80" i="108"/>
  <c r="CJ80" i="108"/>
  <c r="DD80" i="108"/>
  <c r="CZ80" i="108"/>
  <c r="I19" i="47"/>
  <c r="Q19" i="47"/>
  <c r="E16" i="71"/>
  <c r="N19" i="47"/>
  <c r="F16" i="71"/>
  <c r="B16" i="48"/>
  <c r="H16" i="71"/>
  <c r="C16" i="48"/>
  <c r="DJ80" i="108"/>
  <c r="DI80" i="108"/>
  <c r="DL80" i="108"/>
  <c r="G16" i="48"/>
  <c r="J16" i="48"/>
  <c r="M16" i="48"/>
  <c r="I16" i="71"/>
  <c r="DM80" i="108"/>
  <c r="I16" i="48"/>
  <c r="K16" i="48"/>
  <c r="N16" i="48"/>
  <c r="J16" i="71"/>
  <c r="DW80" i="108"/>
  <c r="C16" i="49"/>
  <c r="L16" i="71"/>
  <c r="F16" i="48"/>
  <c r="R16" i="48"/>
  <c r="L16" i="48"/>
  <c r="O16" i="48"/>
  <c r="M16" i="71"/>
  <c r="K16" i="71"/>
  <c r="N16" i="71"/>
  <c r="O16" i="71"/>
  <c r="I16" i="49"/>
  <c r="R16" i="71"/>
  <c r="EG80" i="108"/>
  <c r="J16" i="49"/>
  <c r="S16" i="71"/>
  <c r="A17" i="71"/>
  <c r="B17" i="71"/>
  <c r="DA81" i="108"/>
  <c r="DB81" i="108"/>
  <c r="DC81" i="108"/>
  <c r="CJ81" i="108"/>
  <c r="DD81" i="108"/>
  <c r="CZ81" i="108"/>
  <c r="I20" i="47"/>
  <c r="Q20" i="47"/>
  <c r="E17" i="71"/>
  <c r="N20" i="47"/>
  <c r="F17" i="71"/>
  <c r="B17" i="48"/>
  <c r="H17" i="71"/>
  <c r="C17" i="48"/>
  <c r="DJ81" i="108"/>
  <c r="DI81" i="108"/>
  <c r="DL81" i="108"/>
  <c r="G17" i="48"/>
  <c r="J17" i="48"/>
  <c r="M17" i="48"/>
  <c r="I17" i="71"/>
  <c r="DM81" i="108"/>
  <c r="I17" i="48"/>
  <c r="K17" i="48"/>
  <c r="N17" i="48"/>
  <c r="J17" i="71"/>
  <c r="DW81" i="108"/>
  <c r="C17" i="49"/>
  <c r="L17" i="71"/>
  <c r="F17" i="48"/>
  <c r="R17" i="48"/>
  <c r="L17" i="48"/>
  <c r="O17" i="48"/>
  <c r="M17" i="71"/>
  <c r="K17" i="71"/>
  <c r="N17" i="71"/>
  <c r="O17" i="71"/>
  <c r="I17" i="49"/>
  <c r="R17" i="71"/>
  <c r="EG81" i="108"/>
  <c r="J17" i="49"/>
  <c r="S17" i="71"/>
  <c r="A18" i="71"/>
  <c r="B18" i="71"/>
  <c r="DA82" i="108"/>
  <c r="DB82" i="108"/>
  <c r="DC82" i="108"/>
  <c r="CJ82" i="108"/>
  <c r="DD82" i="108"/>
  <c r="CZ82" i="108"/>
  <c r="I21" i="47"/>
  <c r="Q21" i="47"/>
  <c r="E18" i="71"/>
  <c r="N21" i="47"/>
  <c r="F18" i="71"/>
  <c r="B18" i="48"/>
  <c r="H18" i="71"/>
  <c r="C18" i="48"/>
  <c r="DJ82" i="108"/>
  <c r="DI82" i="108"/>
  <c r="DL82" i="108"/>
  <c r="G18" i="48"/>
  <c r="J18" i="48"/>
  <c r="M18" i="48"/>
  <c r="I18" i="71"/>
  <c r="DM82" i="108"/>
  <c r="I18" i="48"/>
  <c r="K18" i="48"/>
  <c r="N18" i="48"/>
  <c r="J18" i="71"/>
  <c r="DW82" i="108"/>
  <c r="C18" i="49"/>
  <c r="L18" i="71"/>
  <c r="F18" i="48"/>
  <c r="R18" i="48"/>
  <c r="L18" i="48"/>
  <c r="O18" i="48"/>
  <c r="M18" i="71"/>
  <c r="K18" i="71"/>
  <c r="N18" i="71"/>
  <c r="O18" i="71"/>
  <c r="I18" i="49"/>
  <c r="R18" i="71"/>
  <c r="EG82" i="108"/>
  <c r="J18" i="49"/>
  <c r="S18" i="71"/>
  <c r="A19" i="71"/>
  <c r="B19" i="71"/>
  <c r="DA83" i="108"/>
  <c r="DB83" i="108"/>
  <c r="DC83" i="108"/>
  <c r="CJ83" i="108"/>
  <c r="DD83" i="108"/>
  <c r="CZ83" i="108"/>
  <c r="I22" i="47"/>
  <c r="Q22" i="47"/>
  <c r="E19" i="71"/>
  <c r="N22" i="47"/>
  <c r="F19" i="71"/>
  <c r="B19" i="48"/>
  <c r="H19" i="71"/>
  <c r="C19" i="48"/>
  <c r="DJ83" i="108"/>
  <c r="DI83" i="108"/>
  <c r="DL83" i="108"/>
  <c r="G19" i="48"/>
  <c r="J19" i="48"/>
  <c r="M19" i="48"/>
  <c r="I19" i="71"/>
  <c r="DM83" i="108"/>
  <c r="I19" i="48"/>
  <c r="K19" i="48"/>
  <c r="N19" i="48"/>
  <c r="J19" i="71"/>
  <c r="DW83" i="108"/>
  <c r="C19" i="49"/>
  <c r="L19" i="71"/>
  <c r="F19" i="48"/>
  <c r="R19" i="48"/>
  <c r="L19" i="48"/>
  <c r="O19" i="48"/>
  <c r="M19" i="71"/>
  <c r="K19" i="71"/>
  <c r="N19" i="71"/>
  <c r="O19" i="71"/>
  <c r="I19" i="49"/>
  <c r="R19" i="71"/>
  <c r="EG83" i="108"/>
  <c r="J19" i="49"/>
  <c r="S19" i="71"/>
  <c r="A20" i="71"/>
  <c r="B20" i="71"/>
  <c r="DA84" i="108"/>
  <c r="DB84" i="108"/>
  <c r="DC84" i="108"/>
  <c r="CJ84" i="108"/>
  <c r="DD84" i="108"/>
  <c r="CZ84" i="108"/>
  <c r="I23" i="47"/>
  <c r="Q23" i="47"/>
  <c r="E20" i="71"/>
  <c r="N23" i="47"/>
  <c r="F20" i="71"/>
  <c r="B20" i="48"/>
  <c r="H20" i="71"/>
  <c r="C20" i="48"/>
  <c r="DJ84" i="108"/>
  <c r="DI84" i="108"/>
  <c r="DL84" i="108"/>
  <c r="G20" i="48"/>
  <c r="J20" i="48"/>
  <c r="M20" i="48"/>
  <c r="I20" i="71"/>
  <c r="DM84" i="108"/>
  <c r="I20" i="48"/>
  <c r="K20" i="48"/>
  <c r="N20" i="48"/>
  <c r="J20" i="71"/>
  <c r="DW84" i="108"/>
  <c r="C20" i="49"/>
  <c r="L20" i="71"/>
  <c r="F20" i="48"/>
  <c r="R20" i="48"/>
  <c r="L20" i="48"/>
  <c r="O20" i="48"/>
  <c r="M20" i="71"/>
  <c r="K20" i="71"/>
  <c r="N20" i="71"/>
  <c r="O20" i="71"/>
  <c r="I20" i="49"/>
  <c r="R20" i="71"/>
  <c r="EG84" i="108"/>
  <c r="J20" i="49"/>
  <c r="S20" i="71"/>
  <c r="A21" i="71"/>
  <c r="B21" i="71"/>
  <c r="DA85" i="108"/>
  <c r="DB85" i="108"/>
  <c r="DC85" i="108"/>
  <c r="CJ85" i="108"/>
  <c r="DD85" i="108"/>
  <c r="CZ85" i="108"/>
  <c r="I24" i="47"/>
  <c r="Q24" i="47"/>
  <c r="E21" i="71"/>
  <c r="N24" i="47"/>
  <c r="F21" i="71"/>
  <c r="B21" i="48"/>
  <c r="H21" i="71"/>
  <c r="C21" i="48"/>
  <c r="DJ85" i="108"/>
  <c r="DI85" i="108"/>
  <c r="DL85" i="108"/>
  <c r="G21" i="48"/>
  <c r="J21" i="48"/>
  <c r="M21" i="48"/>
  <c r="I21" i="71"/>
  <c r="DM85" i="108"/>
  <c r="I21" i="48"/>
  <c r="K21" i="48"/>
  <c r="N21" i="48"/>
  <c r="J21" i="71"/>
  <c r="DW85" i="108"/>
  <c r="C21" i="49"/>
  <c r="L21" i="71"/>
  <c r="F21" i="48"/>
  <c r="R21" i="48"/>
  <c r="L21" i="48"/>
  <c r="O21" i="48"/>
  <c r="M21" i="71"/>
  <c r="K21" i="71"/>
  <c r="N21" i="71"/>
  <c r="O21" i="71"/>
  <c r="I21" i="49"/>
  <c r="R21" i="71"/>
  <c r="EG85" i="108"/>
  <c r="J21" i="49"/>
  <c r="S21" i="71"/>
  <c r="A22" i="71"/>
  <c r="B22" i="71"/>
  <c r="DA86" i="108"/>
  <c r="DB86" i="108"/>
  <c r="DC86" i="108"/>
  <c r="CJ86" i="108"/>
  <c r="DD86" i="108"/>
  <c r="CZ86" i="108"/>
  <c r="I25" i="47"/>
  <c r="Q25" i="47"/>
  <c r="E22" i="71"/>
  <c r="N25" i="47"/>
  <c r="F22" i="71"/>
  <c r="B22" i="48"/>
  <c r="H22" i="71"/>
  <c r="C22" i="48"/>
  <c r="DJ86" i="108"/>
  <c r="DI86" i="108"/>
  <c r="DL86" i="108"/>
  <c r="G22" i="48"/>
  <c r="J22" i="48"/>
  <c r="M22" i="48"/>
  <c r="I22" i="71"/>
  <c r="DM86" i="108"/>
  <c r="I22" i="48"/>
  <c r="K22" i="48"/>
  <c r="N22" i="48"/>
  <c r="J22" i="71"/>
  <c r="DW86" i="108"/>
  <c r="C22" i="49"/>
  <c r="L22" i="71"/>
  <c r="F22" i="48"/>
  <c r="R22" i="48"/>
  <c r="L22" i="48"/>
  <c r="O22" i="48"/>
  <c r="M22" i="71"/>
  <c r="K22" i="71"/>
  <c r="N22" i="71"/>
  <c r="O22" i="71"/>
  <c r="I22" i="49"/>
  <c r="R22" i="71"/>
  <c r="EG86" i="108"/>
  <c r="J22" i="49"/>
  <c r="S22" i="71"/>
  <c r="A23" i="71"/>
  <c r="B23" i="71"/>
  <c r="DA87" i="108"/>
  <c r="DB87" i="108"/>
  <c r="DC87" i="108"/>
  <c r="CJ87" i="108"/>
  <c r="DD87" i="108"/>
  <c r="CZ87" i="108"/>
  <c r="I26" i="47"/>
  <c r="Q26" i="47"/>
  <c r="E23" i="71"/>
  <c r="N26" i="47"/>
  <c r="F23" i="71"/>
  <c r="B23" i="48"/>
  <c r="H23" i="71"/>
  <c r="C23" i="48"/>
  <c r="DJ87" i="108"/>
  <c r="DI87" i="108"/>
  <c r="DL87" i="108"/>
  <c r="G23" i="48"/>
  <c r="J23" i="48"/>
  <c r="M23" i="48"/>
  <c r="I23" i="71"/>
  <c r="DM87" i="108"/>
  <c r="I23" i="48"/>
  <c r="K23" i="48"/>
  <c r="N23" i="48"/>
  <c r="J23" i="71"/>
  <c r="DW87" i="108"/>
  <c r="C23" i="49"/>
  <c r="L23" i="71"/>
  <c r="F23" i="48"/>
  <c r="R23" i="48"/>
  <c r="L23" i="48"/>
  <c r="O23" i="48"/>
  <c r="M23" i="71"/>
  <c r="K23" i="71"/>
  <c r="N23" i="71"/>
  <c r="O23" i="71"/>
  <c r="I23" i="49"/>
  <c r="R23" i="71"/>
  <c r="EG87" i="108"/>
  <c r="J23" i="49"/>
  <c r="S23" i="71"/>
  <c r="A24" i="71"/>
  <c r="B24" i="71"/>
  <c r="DA88" i="108"/>
  <c r="DB88" i="108"/>
  <c r="DC88" i="108"/>
  <c r="CJ88" i="108"/>
  <c r="DD88" i="108"/>
  <c r="CZ88" i="108"/>
  <c r="I27" i="47"/>
  <c r="Q27" i="47"/>
  <c r="E24" i="71"/>
  <c r="N27" i="47"/>
  <c r="F24" i="71"/>
  <c r="B24" i="48"/>
  <c r="H24" i="71"/>
  <c r="C24" i="48"/>
  <c r="DJ88" i="108"/>
  <c r="DI88" i="108"/>
  <c r="DL88" i="108"/>
  <c r="G24" i="48"/>
  <c r="J24" i="48"/>
  <c r="M24" i="48"/>
  <c r="I24" i="71"/>
  <c r="DM88" i="108"/>
  <c r="I24" i="48"/>
  <c r="K24" i="48"/>
  <c r="N24" i="48"/>
  <c r="J24" i="71"/>
  <c r="DW88" i="108"/>
  <c r="C24" i="49"/>
  <c r="L24" i="71"/>
  <c r="F24" i="48"/>
  <c r="R24" i="48"/>
  <c r="L24" i="48"/>
  <c r="O24" i="48"/>
  <c r="M24" i="71"/>
  <c r="K24" i="71"/>
  <c r="N24" i="71"/>
  <c r="O24" i="71"/>
  <c r="I24" i="49"/>
  <c r="R24" i="71"/>
  <c r="EG88" i="108"/>
  <c r="J24" i="49"/>
  <c r="S24" i="71"/>
  <c r="A25" i="71"/>
  <c r="B25" i="71"/>
  <c r="DC89" i="108"/>
  <c r="DA89" i="108"/>
  <c r="DB89" i="108"/>
  <c r="CJ89" i="108"/>
  <c r="DD89" i="108"/>
  <c r="CZ89" i="108"/>
  <c r="I28" i="47"/>
  <c r="Q28" i="47"/>
  <c r="E25" i="71"/>
  <c r="N28" i="47"/>
  <c r="F25" i="71"/>
  <c r="B25" i="48"/>
  <c r="H25" i="71"/>
  <c r="C25" i="48"/>
  <c r="DJ89" i="108"/>
  <c r="DI89" i="108"/>
  <c r="DL89" i="108"/>
  <c r="G25" i="48"/>
  <c r="J25" i="48"/>
  <c r="M25" i="48"/>
  <c r="I25" i="71"/>
  <c r="DM89" i="108"/>
  <c r="I25" i="48"/>
  <c r="K25" i="48"/>
  <c r="N25" i="48"/>
  <c r="J25" i="71"/>
  <c r="DW89" i="108"/>
  <c r="C25" i="49"/>
  <c r="L25" i="71"/>
  <c r="F25" i="48"/>
  <c r="R25" i="48"/>
  <c r="L25" i="48"/>
  <c r="O25" i="48"/>
  <c r="M25" i="71"/>
  <c r="K25" i="71"/>
  <c r="N25" i="71"/>
  <c r="O25" i="71"/>
  <c r="I25" i="49"/>
  <c r="R25" i="71"/>
  <c r="EG89" i="108"/>
  <c r="J25" i="49"/>
  <c r="S25" i="71"/>
  <c r="A26" i="71"/>
  <c r="B26" i="71"/>
  <c r="C26" i="71"/>
  <c r="DC90" i="108"/>
  <c r="DA90" i="108"/>
  <c r="DB90" i="108"/>
  <c r="CJ90" i="108"/>
  <c r="DD90" i="108"/>
  <c r="CZ90" i="108"/>
  <c r="I29" i="47"/>
  <c r="Q29" i="47"/>
  <c r="E26" i="71"/>
  <c r="N29" i="47"/>
  <c r="F26" i="71"/>
  <c r="G26" i="71"/>
  <c r="B26" i="48"/>
  <c r="H26" i="71"/>
  <c r="C26" i="48"/>
  <c r="DJ90" i="108"/>
  <c r="DI90" i="108"/>
  <c r="DL90" i="108"/>
  <c r="G26" i="48"/>
  <c r="J26" i="48"/>
  <c r="M26" i="48"/>
  <c r="I26" i="71"/>
  <c r="DM90" i="108"/>
  <c r="I26" i="48"/>
  <c r="K26" i="48"/>
  <c r="N26" i="48"/>
  <c r="J26" i="71"/>
  <c r="DW90" i="108"/>
  <c r="C26" i="49"/>
  <c r="L26" i="71"/>
  <c r="F26" i="48"/>
  <c r="R26" i="48"/>
  <c r="L26" i="48"/>
  <c r="O26" i="48"/>
  <c r="M26" i="71"/>
  <c r="K26" i="71"/>
  <c r="N26" i="71"/>
  <c r="O26" i="71"/>
  <c r="P26" i="71"/>
  <c r="Q26" i="71"/>
  <c r="I26" i="49"/>
  <c r="R26" i="71"/>
  <c r="EG90" i="108"/>
  <c r="J26" i="49"/>
  <c r="S26" i="71"/>
  <c r="L26" i="49"/>
  <c r="T26" i="71"/>
  <c r="A27" i="71"/>
  <c r="B27" i="71"/>
  <c r="C27" i="71"/>
  <c r="DC91" i="108"/>
  <c r="DA91" i="108"/>
  <c r="DB91" i="108"/>
  <c r="CJ91" i="108"/>
  <c r="DD91" i="108"/>
  <c r="CZ91" i="108"/>
  <c r="I30" i="47"/>
  <c r="Q30" i="47"/>
  <c r="E27" i="71"/>
  <c r="N30" i="47"/>
  <c r="F27" i="71"/>
  <c r="G27" i="71"/>
  <c r="B27" i="48"/>
  <c r="H27" i="71"/>
  <c r="C27" i="48"/>
  <c r="DJ91" i="108"/>
  <c r="DI91" i="108"/>
  <c r="DL91" i="108"/>
  <c r="G27" i="48"/>
  <c r="J27" i="48"/>
  <c r="M27" i="48"/>
  <c r="I27" i="71"/>
  <c r="DM91" i="108"/>
  <c r="I27" i="48"/>
  <c r="K27" i="48"/>
  <c r="N27" i="48"/>
  <c r="J27" i="71"/>
  <c r="DW91" i="108"/>
  <c r="C27" i="49"/>
  <c r="L27" i="71"/>
  <c r="F27" i="48"/>
  <c r="R27" i="48"/>
  <c r="L27" i="48"/>
  <c r="O27" i="48"/>
  <c r="M27" i="71"/>
  <c r="K27" i="71"/>
  <c r="N27" i="71"/>
  <c r="O27" i="71"/>
  <c r="P27" i="71"/>
  <c r="Q27" i="71"/>
  <c r="I27" i="49"/>
  <c r="R27" i="71"/>
  <c r="EG91" i="108"/>
  <c r="J27" i="49"/>
  <c r="S27" i="71"/>
  <c r="L27" i="49"/>
  <c r="T27" i="71"/>
  <c r="A28" i="71"/>
  <c r="B28" i="71"/>
  <c r="C28" i="71"/>
  <c r="DC92" i="108"/>
  <c r="DA92" i="108"/>
  <c r="DB92" i="108"/>
  <c r="CJ92" i="108"/>
  <c r="DD92" i="108"/>
  <c r="CZ92" i="108"/>
  <c r="I31" i="47"/>
  <c r="Q31" i="47"/>
  <c r="E28" i="71"/>
  <c r="N31" i="47"/>
  <c r="F28" i="71"/>
  <c r="G28" i="71"/>
  <c r="B28" i="48"/>
  <c r="H28" i="71"/>
  <c r="C28" i="48"/>
  <c r="DJ92" i="108"/>
  <c r="DI92" i="108"/>
  <c r="DL92" i="108"/>
  <c r="G28" i="48"/>
  <c r="J28" i="48"/>
  <c r="M28" i="48"/>
  <c r="I28" i="71"/>
  <c r="DM92" i="108"/>
  <c r="I28" i="48"/>
  <c r="K28" i="48"/>
  <c r="N28" i="48"/>
  <c r="J28" i="71"/>
  <c r="DW92" i="108"/>
  <c r="C28" i="49"/>
  <c r="L28" i="71"/>
  <c r="F28" i="48"/>
  <c r="R28" i="48"/>
  <c r="L28" i="48"/>
  <c r="O28" i="48"/>
  <c r="M28" i="71"/>
  <c r="K28" i="71"/>
  <c r="N28" i="71"/>
  <c r="O28" i="71"/>
  <c r="P28" i="71"/>
  <c r="Q28" i="71"/>
  <c r="I28" i="49"/>
  <c r="R28" i="71"/>
  <c r="EG92" i="108"/>
  <c r="J28" i="49"/>
  <c r="S28" i="71"/>
  <c r="L28" i="49"/>
  <c r="T28" i="71"/>
  <c r="B29" i="71"/>
  <c r="C29" i="71"/>
  <c r="DC93" i="108"/>
  <c r="DA93" i="108"/>
  <c r="DB93" i="108"/>
  <c r="CJ93" i="108"/>
  <c r="DD93" i="108"/>
  <c r="CZ93" i="108"/>
  <c r="I32" i="47"/>
  <c r="Q32" i="47"/>
  <c r="E29" i="71"/>
  <c r="N32" i="47"/>
  <c r="F29" i="71"/>
  <c r="G29" i="71"/>
  <c r="B29" i="48"/>
  <c r="H29" i="71"/>
  <c r="C29" i="48"/>
  <c r="DJ93" i="108"/>
  <c r="DI93" i="108"/>
  <c r="DL93" i="108"/>
  <c r="G29" i="48"/>
  <c r="J29" i="48"/>
  <c r="M29" i="48"/>
  <c r="I29" i="71"/>
  <c r="DM93" i="108"/>
  <c r="I29" i="48"/>
  <c r="K29" i="48"/>
  <c r="N29" i="48"/>
  <c r="J29" i="71"/>
  <c r="DW93" i="108"/>
  <c r="C29" i="49"/>
  <c r="L29" i="71"/>
  <c r="F29" i="48"/>
  <c r="R29" i="48"/>
  <c r="L29" i="48"/>
  <c r="O29" i="48"/>
  <c r="M29" i="71"/>
  <c r="K29" i="71"/>
  <c r="N29" i="71"/>
  <c r="O29" i="71"/>
  <c r="P29" i="71"/>
  <c r="Q29" i="71"/>
  <c r="I29" i="49"/>
  <c r="R29" i="71"/>
  <c r="EG93" i="108"/>
  <c r="J29" i="49"/>
  <c r="S29" i="71"/>
  <c r="L29" i="49"/>
  <c r="T29" i="71"/>
  <c r="A30" i="71"/>
  <c r="B30" i="71"/>
  <c r="C30" i="71"/>
  <c r="DC94" i="108"/>
  <c r="DA94" i="108"/>
  <c r="DB94" i="108"/>
  <c r="CJ94" i="108"/>
  <c r="DD94" i="108"/>
  <c r="CZ94" i="108"/>
  <c r="I33" i="47"/>
  <c r="Q33" i="47"/>
  <c r="E30" i="71"/>
  <c r="N33" i="47"/>
  <c r="F30" i="71"/>
  <c r="G30" i="71"/>
  <c r="B30" i="48"/>
  <c r="H30" i="71"/>
  <c r="C30" i="48"/>
  <c r="DJ94" i="108"/>
  <c r="DI94" i="108"/>
  <c r="DL94" i="108"/>
  <c r="G30" i="48"/>
  <c r="J30" i="48"/>
  <c r="M30" i="48"/>
  <c r="I30" i="71"/>
  <c r="DM94" i="108"/>
  <c r="I30" i="48"/>
  <c r="K30" i="48"/>
  <c r="N30" i="48"/>
  <c r="J30" i="71"/>
  <c r="DW94" i="108"/>
  <c r="C30" i="49"/>
  <c r="L30" i="71"/>
  <c r="F30" i="48"/>
  <c r="R30" i="48"/>
  <c r="L30" i="48"/>
  <c r="O30" i="48"/>
  <c r="M30" i="71"/>
  <c r="K30" i="71"/>
  <c r="N30" i="71"/>
  <c r="O30" i="71"/>
  <c r="P30" i="71"/>
  <c r="Q30" i="71"/>
  <c r="I30" i="49"/>
  <c r="R30" i="71"/>
  <c r="EG94" i="108"/>
  <c r="J30" i="49"/>
  <c r="S30" i="71"/>
  <c r="L30" i="49"/>
  <c r="T30" i="71"/>
  <c r="A31" i="71"/>
  <c r="B31" i="71"/>
  <c r="C31" i="71"/>
  <c r="DC95" i="108"/>
  <c r="DA95" i="108"/>
  <c r="DB95" i="108"/>
  <c r="CJ95" i="108"/>
  <c r="DD95" i="108"/>
  <c r="CZ95" i="108"/>
  <c r="I34" i="47"/>
  <c r="Q34" i="47"/>
  <c r="E31" i="71"/>
  <c r="N34" i="47"/>
  <c r="F31" i="71"/>
  <c r="G31" i="71"/>
  <c r="B31" i="48"/>
  <c r="H31" i="71"/>
  <c r="C31" i="48"/>
  <c r="DJ95" i="108"/>
  <c r="DI95" i="108"/>
  <c r="DL95" i="108"/>
  <c r="G31" i="48"/>
  <c r="J31" i="48"/>
  <c r="M31" i="48"/>
  <c r="I31" i="71"/>
  <c r="DM95" i="108"/>
  <c r="I31" i="48"/>
  <c r="K31" i="48"/>
  <c r="N31" i="48"/>
  <c r="J31" i="71"/>
  <c r="DW95" i="108"/>
  <c r="C31" i="49"/>
  <c r="L31" i="71"/>
  <c r="F31" i="48"/>
  <c r="R31" i="48"/>
  <c r="L31" i="48"/>
  <c r="O31" i="48"/>
  <c r="M31" i="71"/>
  <c r="K31" i="71"/>
  <c r="N31" i="71"/>
  <c r="O31" i="71"/>
  <c r="P31" i="71"/>
  <c r="Q31" i="71"/>
  <c r="I31" i="49"/>
  <c r="R31" i="71"/>
  <c r="EG95" i="108"/>
  <c r="J31" i="49"/>
  <c r="S31" i="71"/>
  <c r="L31" i="49"/>
  <c r="T31" i="71"/>
  <c r="A32" i="71"/>
  <c r="B32" i="71"/>
  <c r="C32" i="71"/>
  <c r="DC96" i="108"/>
  <c r="DA96" i="108"/>
  <c r="DB96" i="108"/>
  <c r="CJ96" i="108"/>
  <c r="DD96" i="108"/>
  <c r="CZ96" i="108"/>
  <c r="I35" i="47"/>
  <c r="Q35" i="47"/>
  <c r="E32" i="71"/>
  <c r="N35" i="47"/>
  <c r="F32" i="71"/>
  <c r="G32" i="71"/>
  <c r="B32" i="48"/>
  <c r="H32" i="71"/>
  <c r="C32" i="48"/>
  <c r="DJ96" i="108"/>
  <c r="DI96" i="108"/>
  <c r="DL96" i="108"/>
  <c r="G32" i="48"/>
  <c r="J32" i="48"/>
  <c r="M32" i="48"/>
  <c r="I32" i="71"/>
  <c r="DM96" i="108"/>
  <c r="I32" i="48"/>
  <c r="K32" i="48"/>
  <c r="N32" i="48"/>
  <c r="J32" i="71"/>
  <c r="DW96" i="108"/>
  <c r="C32" i="49"/>
  <c r="L32" i="71"/>
  <c r="F32" i="48"/>
  <c r="R32" i="48"/>
  <c r="L32" i="48"/>
  <c r="O32" i="48"/>
  <c r="M32" i="71"/>
  <c r="K32" i="71"/>
  <c r="N32" i="71"/>
  <c r="O32" i="71"/>
  <c r="P32" i="71"/>
  <c r="Q32" i="71"/>
  <c r="I32" i="49"/>
  <c r="R32" i="71"/>
  <c r="EG96" i="108"/>
  <c r="J32" i="49"/>
  <c r="S32" i="71"/>
  <c r="L32" i="49"/>
  <c r="T32" i="71"/>
  <c r="A33" i="71"/>
  <c r="B33" i="71"/>
  <c r="C33" i="71"/>
  <c r="DC97" i="108"/>
  <c r="DA97" i="108"/>
  <c r="DB97" i="108"/>
  <c r="CJ97" i="108"/>
  <c r="DD97" i="108"/>
  <c r="CZ97" i="108"/>
  <c r="I36" i="47"/>
  <c r="Q36" i="47"/>
  <c r="E33" i="71"/>
  <c r="N36" i="47"/>
  <c r="F33" i="71"/>
  <c r="G33" i="71"/>
  <c r="B33" i="48"/>
  <c r="H33" i="71"/>
  <c r="C33" i="48"/>
  <c r="DJ97" i="108"/>
  <c r="DI97" i="108"/>
  <c r="DL97" i="108"/>
  <c r="G33" i="48"/>
  <c r="J33" i="48"/>
  <c r="M33" i="48"/>
  <c r="I33" i="71"/>
  <c r="DM97" i="108"/>
  <c r="I33" i="48"/>
  <c r="K33" i="48"/>
  <c r="N33" i="48"/>
  <c r="J33" i="71"/>
  <c r="DW97" i="108"/>
  <c r="C33" i="49"/>
  <c r="L33" i="71"/>
  <c r="F33" i="48"/>
  <c r="R33" i="48"/>
  <c r="L33" i="48"/>
  <c r="O33" i="48"/>
  <c r="M33" i="71"/>
  <c r="K33" i="71"/>
  <c r="N33" i="71"/>
  <c r="O33" i="71"/>
  <c r="P33" i="71"/>
  <c r="Q33" i="71"/>
  <c r="I33" i="49"/>
  <c r="R33" i="71"/>
  <c r="EG97" i="108"/>
  <c r="J33" i="49"/>
  <c r="S33" i="71"/>
  <c r="L33" i="49"/>
  <c r="T33" i="71"/>
  <c r="A34" i="71"/>
  <c r="B34" i="71"/>
  <c r="C34" i="71"/>
  <c r="DC98" i="108"/>
  <c r="DA98" i="108"/>
  <c r="DB98" i="108"/>
  <c r="CJ98" i="108"/>
  <c r="DD98" i="108"/>
  <c r="CZ98" i="108"/>
  <c r="I37" i="47"/>
  <c r="Q37" i="47"/>
  <c r="E34" i="71"/>
  <c r="N37" i="47"/>
  <c r="F34" i="71"/>
  <c r="G34" i="71"/>
  <c r="B34" i="48"/>
  <c r="H34" i="71"/>
  <c r="C34" i="48"/>
  <c r="DJ98" i="108"/>
  <c r="DI98" i="108"/>
  <c r="DL98" i="108"/>
  <c r="G34" i="48"/>
  <c r="J34" i="48"/>
  <c r="M34" i="48"/>
  <c r="I34" i="71"/>
  <c r="DM98" i="108"/>
  <c r="I34" i="48"/>
  <c r="K34" i="48"/>
  <c r="N34" i="48"/>
  <c r="J34" i="71"/>
  <c r="DW98" i="108"/>
  <c r="C34" i="49"/>
  <c r="L34" i="71"/>
  <c r="F34" i="48"/>
  <c r="R34" i="48"/>
  <c r="L34" i="48"/>
  <c r="O34" i="48"/>
  <c r="M34" i="71"/>
  <c r="K34" i="71"/>
  <c r="N34" i="71"/>
  <c r="O34" i="71"/>
  <c r="P34" i="71"/>
  <c r="Q34" i="71"/>
  <c r="I34" i="49"/>
  <c r="R34" i="71"/>
  <c r="EG98" i="108"/>
  <c r="J34" i="49"/>
  <c r="S34" i="71"/>
  <c r="L34" i="49"/>
  <c r="T34" i="71"/>
  <c r="A35" i="71"/>
  <c r="B35" i="71"/>
  <c r="C35" i="71"/>
  <c r="DC99" i="108"/>
  <c r="DA99" i="108"/>
  <c r="DB99" i="108"/>
  <c r="CJ99" i="108"/>
  <c r="DD99" i="108"/>
  <c r="CZ99" i="108"/>
  <c r="I38" i="47"/>
  <c r="Q38" i="47"/>
  <c r="E35" i="71"/>
  <c r="N38" i="47"/>
  <c r="F35" i="71"/>
  <c r="G35" i="71"/>
  <c r="B35" i="48"/>
  <c r="H35" i="71"/>
  <c r="C35" i="48"/>
  <c r="DJ99" i="108"/>
  <c r="DI99" i="108"/>
  <c r="DL99" i="108"/>
  <c r="G35" i="48"/>
  <c r="J35" i="48"/>
  <c r="M35" i="48"/>
  <c r="I35" i="71"/>
  <c r="DM99" i="108"/>
  <c r="I35" i="48"/>
  <c r="K35" i="48"/>
  <c r="N35" i="48"/>
  <c r="J35" i="71"/>
  <c r="DW99" i="108"/>
  <c r="C35" i="49"/>
  <c r="L35" i="71"/>
  <c r="F35" i="48"/>
  <c r="R35" i="48"/>
  <c r="L35" i="48"/>
  <c r="O35" i="48"/>
  <c r="M35" i="71"/>
  <c r="K35" i="71"/>
  <c r="N35" i="71"/>
  <c r="O35" i="71"/>
  <c r="P35" i="71"/>
  <c r="Q35" i="71"/>
  <c r="I35" i="49"/>
  <c r="R35" i="71"/>
  <c r="EG99" i="108"/>
  <c r="J35" i="49"/>
  <c r="S35" i="71"/>
  <c r="L35" i="49"/>
  <c r="T35" i="71"/>
  <c r="A36" i="71"/>
  <c r="B36" i="71"/>
  <c r="C36" i="71"/>
  <c r="DC100" i="108"/>
  <c r="DA100" i="108"/>
  <c r="DB100" i="108"/>
  <c r="CJ100" i="108"/>
  <c r="DD100" i="108"/>
  <c r="CZ100" i="108"/>
  <c r="I39" i="47"/>
  <c r="Q39" i="47"/>
  <c r="E36" i="71"/>
  <c r="N39" i="47"/>
  <c r="F36" i="71"/>
  <c r="G36" i="71"/>
  <c r="B36" i="48"/>
  <c r="H36" i="71"/>
  <c r="C36" i="48"/>
  <c r="DJ100" i="108"/>
  <c r="DI100" i="108"/>
  <c r="DL100" i="108"/>
  <c r="G36" i="48"/>
  <c r="J36" i="48"/>
  <c r="M36" i="48"/>
  <c r="I36" i="71"/>
  <c r="DM100" i="108"/>
  <c r="I36" i="48"/>
  <c r="K36" i="48"/>
  <c r="N36" i="48"/>
  <c r="J36" i="71"/>
  <c r="DW100" i="108"/>
  <c r="C36" i="49"/>
  <c r="L36" i="71"/>
  <c r="F36" i="48"/>
  <c r="R36" i="48"/>
  <c r="L36" i="48"/>
  <c r="O36" i="48"/>
  <c r="M36" i="71"/>
  <c r="K36" i="71"/>
  <c r="N36" i="71"/>
  <c r="O36" i="71"/>
  <c r="P36" i="71"/>
  <c r="Q36" i="71"/>
  <c r="I36" i="49"/>
  <c r="R36" i="71"/>
  <c r="EG100" i="108"/>
  <c r="J36" i="49"/>
  <c r="S36" i="71"/>
  <c r="L36" i="49"/>
  <c r="T36" i="71"/>
  <c r="A37" i="71"/>
  <c r="B37" i="71"/>
  <c r="C37" i="71"/>
  <c r="DC101" i="108"/>
  <c r="DA101" i="108"/>
  <c r="DB101" i="108"/>
  <c r="CJ101" i="108"/>
  <c r="DD101" i="108"/>
  <c r="CZ101" i="108"/>
  <c r="I40" i="47"/>
  <c r="Q40" i="47"/>
  <c r="E37" i="71"/>
  <c r="N40" i="47"/>
  <c r="F37" i="71"/>
  <c r="G37" i="71"/>
  <c r="B37" i="48"/>
  <c r="H37" i="71"/>
  <c r="C37" i="48"/>
  <c r="DJ101" i="108"/>
  <c r="DI101" i="108"/>
  <c r="DL101" i="108"/>
  <c r="G37" i="48"/>
  <c r="J37" i="48"/>
  <c r="M37" i="48"/>
  <c r="I37" i="71"/>
  <c r="DM101" i="108"/>
  <c r="I37" i="48"/>
  <c r="K37" i="48"/>
  <c r="N37" i="48"/>
  <c r="J37" i="71"/>
  <c r="DW101" i="108"/>
  <c r="C37" i="49"/>
  <c r="L37" i="71"/>
  <c r="F37" i="48"/>
  <c r="R37" i="48"/>
  <c r="L37" i="48"/>
  <c r="O37" i="48"/>
  <c r="M37" i="71"/>
  <c r="K37" i="71"/>
  <c r="N37" i="71"/>
  <c r="O37" i="71"/>
  <c r="P37" i="71"/>
  <c r="Q37" i="71"/>
  <c r="I37" i="49"/>
  <c r="R37" i="71"/>
  <c r="EG101" i="108"/>
  <c r="J37" i="49"/>
  <c r="S37" i="71"/>
  <c r="L37" i="49"/>
  <c r="T37" i="71"/>
  <c r="A38" i="71"/>
  <c r="B38" i="71"/>
  <c r="C38" i="71"/>
  <c r="DC102" i="108"/>
  <c r="DA102" i="108"/>
  <c r="DB102" i="108"/>
  <c r="CJ102" i="108"/>
  <c r="DD102" i="108"/>
  <c r="CZ102" i="108"/>
  <c r="I41" i="47"/>
  <c r="Q41" i="47"/>
  <c r="E38" i="71"/>
  <c r="N41" i="47"/>
  <c r="F38" i="71"/>
  <c r="G38" i="71"/>
  <c r="B38" i="48"/>
  <c r="H38" i="71"/>
  <c r="C38" i="48"/>
  <c r="DJ102" i="108"/>
  <c r="DI102" i="108"/>
  <c r="DL102" i="108"/>
  <c r="G38" i="48"/>
  <c r="J38" i="48"/>
  <c r="M38" i="48"/>
  <c r="I38" i="71"/>
  <c r="DM102" i="108"/>
  <c r="I38" i="48"/>
  <c r="K38" i="48"/>
  <c r="N38" i="48"/>
  <c r="J38" i="71"/>
  <c r="DW102" i="108"/>
  <c r="C38" i="49"/>
  <c r="L38" i="71"/>
  <c r="F38" i="48"/>
  <c r="R38" i="48"/>
  <c r="L38" i="48"/>
  <c r="O38" i="48"/>
  <c r="M38" i="71"/>
  <c r="K38" i="71"/>
  <c r="N38" i="71"/>
  <c r="O38" i="71"/>
  <c r="P38" i="71"/>
  <c r="Q38" i="71"/>
  <c r="I38" i="49"/>
  <c r="R38" i="71"/>
  <c r="EG102" i="108"/>
  <c r="J38" i="49"/>
  <c r="S38" i="71"/>
  <c r="L38" i="49"/>
  <c r="T38" i="71"/>
  <c r="A39" i="71"/>
  <c r="B39" i="71"/>
  <c r="C39" i="71"/>
  <c r="DC103" i="108"/>
  <c r="DA103" i="108"/>
  <c r="DB103" i="108"/>
  <c r="CJ103" i="108"/>
  <c r="DD103" i="108"/>
  <c r="CZ103" i="108"/>
  <c r="I42" i="47"/>
  <c r="Q42" i="47"/>
  <c r="E39" i="71"/>
  <c r="N42" i="47"/>
  <c r="F39" i="71"/>
  <c r="G39" i="71"/>
  <c r="B39" i="48"/>
  <c r="H39" i="71"/>
  <c r="C39" i="48"/>
  <c r="DJ103" i="108"/>
  <c r="DI103" i="108"/>
  <c r="DL103" i="108"/>
  <c r="G39" i="48"/>
  <c r="J39" i="48"/>
  <c r="M39" i="48"/>
  <c r="I39" i="71"/>
  <c r="DM103" i="108"/>
  <c r="I39" i="48"/>
  <c r="K39" i="48"/>
  <c r="N39" i="48"/>
  <c r="J39" i="71"/>
  <c r="DW103" i="108"/>
  <c r="C39" i="49"/>
  <c r="L39" i="71"/>
  <c r="F39" i="48"/>
  <c r="R39" i="48"/>
  <c r="L39" i="48"/>
  <c r="O39" i="48"/>
  <c r="M39" i="71"/>
  <c r="K39" i="71"/>
  <c r="N39" i="71"/>
  <c r="O39" i="71"/>
  <c r="P39" i="71"/>
  <c r="Q39" i="71"/>
  <c r="I39" i="49"/>
  <c r="R39" i="71"/>
  <c r="EG103" i="108"/>
  <c r="J39" i="49"/>
  <c r="S39" i="71"/>
  <c r="L39" i="49"/>
  <c r="T39" i="71"/>
  <c r="A40" i="71"/>
  <c r="B40" i="71"/>
  <c r="C40" i="71"/>
  <c r="DA104" i="108"/>
  <c r="DB104" i="108"/>
  <c r="DC104" i="108"/>
  <c r="CJ104" i="108"/>
  <c r="DD104" i="108"/>
  <c r="CZ104" i="108"/>
  <c r="I43" i="47"/>
  <c r="Q43" i="47"/>
  <c r="E40" i="71"/>
  <c r="N43" i="47"/>
  <c r="F40" i="71"/>
  <c r="G40" i="71"/>
  <c r="B40" i="48"/>
  <c r="H40" i="71"/>
  <c r="C40" i="48"/>
  <c r="DJ104" i="108"/>
  <c r="DI104" i="108"/>
  <c r="DL104" i="108"/>
  <c r="G40" i="48"/>
  <c r="J40" i="48"/>
  <c r="M40" i="48"/>
  <c r="I40" i="71"/>
  <c r="DM104" i="108"/>
  <c r="I40" i="48"/>
  <c r="K40" i="48"/>
  <c r="N40" i="48"/>
  <c r="J40" i="71"/>
  <c r="DW104" i="108"/>
  <c r="C40" i="49"/>
  <c r="L40" i="71"/>
  <c r="F40" i="48"/>
  <c r="R40" i="48"/>
  <c r="L40" i="48"/>
  <c r="O40" i="48"/>
  <c r="M40" i="71"/>
  <c r="K40" i="71"/>
  <c r="N40" i="71"/>
  <c r="O40" i="71"/>
  <c r="P40" i="71"/>
  <c r="Q40" i="71"/>
  <c r="I40" i="49"/>
  <c r="R40" i="71"/>
  <c r="EG104" i="108"/>
  <c r="J40" i="49"/>
  <c r="S40" i="71"/>
  <c r="L40" i="49"/>
  <c r="T40" i="71"/>
  <c r="A41" i="71"/>
  <c r="B41" i="71"/>
  <c r="C41" i="71"/>
  <c r="DA105" i="108"/>
  <c r="DB105" i="108"/>
  <c r="DC105" i="108"/>
  <c r="CJ105" i="108"/>
  <c r="DD105" i="108"/>
  <c r="CZ105" i="108"/>
  <c r="I44" i="47"/>
  <c r="Q44" i="47"/>
  <c r="E41" i="71"/>
  <c r="N44" i="47"/>
  <c r="F41" i="71"/>
  <c r="G41" i="71"/>
  <c r="B41" i="48"/>
  <c r="H41" i="71"/>
  <c r="C41" i="48"/>
  <c r="DJ105" i="108"/>
  <c r="DI105" i="108"/>
  <c r="DL105" i="108"/>
  <c r="G41" i="48"/>
  <c r="J41" i="48"/>
  <c r="M41" i="48"/>
  <c r="I41" i="71"/>
  <c r="DM105" i="108"/>
  <c r="I41" i="48"/>
  <c r="K41" i="48"/>
  <c r="N41" i="48"/>
  <c r="J41" i="71"/>
  <c r="DW105" i="108"/>
  <c r="C41" i="49"/>
  <c r="L41" i="71"/>
  <c r="F41" i="48"/>
  <c r="R41" i="48"/>
  <c r="L41" i="48"/>
  <c r="O41" i="48"/>
  <c r="M41" i="71"/>
  <c r="K41" i="71"/>
  <c r="N41" i="71"/>
  <c r="O41" i="71"/>
  <c r="P41" i="71"/>
  <c r="Q41" i="71"/>
  <c r="I41" i="49"/>
  <c r="R41" i="71"/>
  <c r="EG105" i="108"/>
  <c r="J41" i="49"/>
  <c r="S41" i="71"/>
  <c r="L41" i="49"/>
  <c r="T41" i="71"/>
  <c r="A42" i="71"/>
  <c r="B42" i="71"/>
  <c r="C42" i="71"/>
  <c r="DA106" i="108"/>
  <c r="DB106" i="108"/>
  <c r="DC106" i="108"/>
  <c r="CJ106" i="108"/>
  <c r="DD106" i="108"/>
  <c r="CZ106" i="108"/>
  <c r="I45" i="47"/>
  <c r="Q45" i="47"/>
  <c r="E42" i="71"/>
  <c r="N45" i="47"/>
  <c r="F42" i="71"/>
  <c r="G42" i="71"/>
  <c r="B42" i="48"/>
  <c r="H42" i="71"/>
  <c r="C42" i="48"/>
  <c r="DJ106" i="108"/>
  <c r="DI106" i="108"/>
  <c r="DL106" i="108"/>
  <c r="G42" i="48"/>
  <c r="J42" i="48"/>
  <c r="M42" i="48"/>
  <c r="I42" i="71"/>
  <c r="DM106" i="108"/>
  <c r="I42" i="48"/>
  <c r="K42" i="48"/>
  <c r="N42" i="48"/>
  <c r="J42" i="71"/>
  <c r="DW106" i="108"/>
  <c r="C42" i="49"/>
  <c r="L42" i="71"/>
  <c r="F42" i="48"/>
  <c r="R42" i="48"/>
  <c r="L42" i="48"/>
  <c r="O42" i="48"/>
  <c r="M42" i="71"/>
  <c r="K42" i="71"/>
  <c r="N42" i="71"/>
  <c r="O42" i="71"/>
  <c r="P42" i="71"/>
  <c r="Q42" i="71"/>
  <c r="I42" i="49"/>
  <c r="R42" i="71"/>
  <c r="EG106" i="108"/>
  <c r="J42" i="49"/>
  <c r="S42" i="71"/>
  <c r="L42" i="49"/>
  <c r="T42" i="71"/>
  <c r="A43" i="71"/>
  <c r="B43" i="71"/>
  <c r="C43" i="71"/>
  <c r="DA107" i="108"/>
  <c r="DB107" i="108"/>
  <c r="DC107" i="108"/>
  <c r="CJ107" i="108"/>
  <c r="DD107" i="108"/>
  <c r="CZ107" i="108"/>
  <c r="I46" i="47"/>
  <c r="Q46" i="47"/>
  <c r="E43" i="71"/>
  <c r="N46" i="47"/>
  <c r="F43" i="71"/>
  <c r="G43" i="71"/>
  <c r="B43" i="48"/>
  <c r="H43" i="71"/>
  <c r="C43" i="48"/>
  <c r="DJ107" i="108"/>
  <c r="DI107" i="108"/>
  <c r="DL107" i="108"/>
  <c r="G43" i="48"/>
  <c r="J43" i="48"/>
  <c r="M43" i="48"/>
  <c r="I43" i="71"/>
  <c r="DM107" i="108"/>
  <c r="I43" i="48"/>
  <c r="K43" i="48"/>
  <c r="N43" i="48"/>
  <c r="J43" i="71"/>
  <c r="DW107" i="108"/>
  <c r="C43" i="49"/>
  <c r="L43" i="71"/>
  <c r="F43" i="48"/>
  <c r="R43" i="48"/>
  <c r="L43" i="48"/>
  <c r="O43" i="48"/>
  <c r="M43" i="71"/>
  <c r="K43" i="71"/>
  <c r="N43" i="71"/>
  <c r="O43" i="71"/>
  <c r="P43" i="71"/>
  <c r="Q43" i="71"/>
  <c r="I43" i="49"/>
  <c r="R43" i="71"/>
  <c r="EG107" i="108"/>
  <c r="J43" i="49"/>
  <c r="S43" i="71"/>
  <c r="L43" i="49"/>
  <c r="T43" i="71"/>
  <c r="A44" i="71"/>
  <c r="B44" i="71"/>
  <c r="C44" i="71"/>
  <c r="DA108" i="108"/>
  <c r="DB108" i="108"/>
  <c r="DC108" i="108"/>
  <c r="CJ108" i="108"/>
  <c r="DD108" i="108"/>
  <c r="CZ108" i="108"/>
  <c r="I47" i="47"/>
  <c r="Q47" i="47"/>
  <c r="E44" i="71"/>
  <c r="N47" i="47"/>
  <c r="F44" i="71"/>
  <c r="G44" i="71"/>
  <c r="B44" i="48"/>
  <c r="H44" i="71"/>
  <c r="C44" i="48"/>
  <c r="DJ108" i="108"/>
  <c r="DI108" i="108"/>
  <c r="DL108" i="108"/>
  <c r="G44" i="48"/>
  <c r="J44" i="48"/>
  <c r="M44" i="48"/>
  <c r="I44" i="71"/>
  <c r="DM108" i="108"/>
  <c r="I44" i="48"/>
  <c r="K44" i="48"/>
  <c r="N44" i="48"/>
  <c r="J44" i="71"/>
  <c r="DW108" i="108"/>
  <c r="C44" i="49"/>
  <c r="L44" i="71"/>
  <c r="F44" i="48"/>
  <c r="R44" i="48"/>
  <c r="L44" i="48"/>
  <c r="O44" i="48"/>
  <c r="M44" i="71"/>
  <c r="K44" i="71"/>
  <c r="N44" i="71"/>
  <c r="O44" i="71"/>
  <c r="P44" i="71"/>
  <c r="Q44" i="71"/>
  <c r="I44" i="49"/>
  <c r="R44" i="71"/>
  <c r="EG108" i="108"/>
  <c r="J44" i="49"/>
  <c r="S44" i="71"/>
  <c r="L44" i="49"/>
  <c r="T44" i="71"/>
  <c r="A45" i="71"/>
  <c r="B45" i="71"/>
  <c r="C45" i="71"/>
  <c r="DA109" i="108"/>
  <c r="DB109" i="108"/>
  <c r="DC109" i="108"/>
  <c r="CJ109" i="108"/>
  <c r="DD109" i="108"/>
  <c r="CZ109" i="108"/>
  <c r="I48" i="47"/>
  <c r="Q48" i="47"/>
  <c r="E45" i="71"/>
  <c r="N48" i="47"/>
  <c r="F45" i="71"/>
  <c r="G45" i="71"/>
  <c r="B45" i="48"/>
  <c r="H45" i="71"/>
  <c r="C45" i="48"/>
  <c r="DJ109" i="108"/>
  <c r="DI109" i="108"/>
  <c r="DL109" i="108"/>
  <c r="G45" i="48"/>
  <c r="J45" i="48"/>
  <c r="M45" i="48"/>
  <c r="I45" i="71"/>
  <c r="DM109" i="108"/>
  <c r="I45" i="48"/>
  <c r="K45" i="48"/>
  <c r="N45" i="48"/>
  <c r="J45" i="71"/>
  <c r="DW109" i="108"/>
  <c r="C45" i="49"/>
  <c r="L45" i="71"/>
  <c r="F45" i="48"/>
  <c r="R45" i="48"/>
  <c r="L45" i="48"/>
  <c r="O45" i="48"/>
  <c r="M45" i="71"/>
  <c r="K45" i="71"/>
  <c r="N45" i="71"/>
  <c r="O45" i="71"/>
  <c r="P45" i="71"/>
  <c r="Q45" i="71"/>
  <c r="I45" i="49"/>
  <c r="R45" i="71"/>
  <c r="EG109" i="108"/>
  <c r="J45" i="49"/>
  <c r="S45" i="71"/>
  <c r="L45" i="49"/>
  <c r="T45" i="71"/>
  <c r="A46" i="71"/>
  <c r="B46" i="71"/>
  <c r="C46" i="71"/>
  <c r="DA110" i="108"/>
  <c r="DB110" i="108"/>
  <c r="DC110" i="108"/>
  <c r="CJ110" i="108"/>
  <c r="DD110" i="108"/>
  <c r="CZ110" i="108"/>
  <c r="I49" i="47"/>
  <c r="Q49" i="47"/>
  <c r="E46" i="71"/>
  <c r="N49" i="47"/>
  <c r="F46" i="71"/>
  <c r="G46" i="71"/>
  <c r="B46" i="48"/>
  <c r="H46" i="71"/>
  <c r="C46" i="48"/>
  <c r="DJ110" i="108"/>
  <c r="DI110" i="108"/>
  <c r="DL110" i="108"/>
  <c r="G46" i="48"/>
  <c r="J46" i="48"/>
  <c r="M46" i="48"/>
  <c r="I46" i="71"/>
  <c r="DM110" i="108"/>
  <c r="I46" i="48"/>
  <c r="K46" i="48"/>
  <c r="N46" i="48"/>
  <c r="J46" i="71"/>
  <c r="DW110" i="108"/>
  <c r="C46" i="49"/>
  <c r="L46" i="71"/>
  <c r="F46" i="48"/>
  <c r="R46" i="48"/>
  <c r="L46" i="48"/>
  <c r="O46" i="48"/>
  <c r="M46" i="71"/>
  <c r="K46" i="71"/>
  <c r="N46" i="71"/>
  <c r="O46" i="71"/>
  <c r="P46" i="71"/>
  <c r="Q46" i="71"/>
  <c r="I46" i="49"/>
  <c r="R46" i="71"/>
  <c r="EG110" i="108"/>
  <c r="J46" i="49"/>
  <c r="S46" i="71"/>
  <c r="L46" i="49"/>
  <c r="T46" i="71"/>
  <c r="A47" i="71"/>
  <c r="B47" i="71"/>
  <c r="C47" i="71"/>
  <c r="DA111" i="108"/>
  <c r="DB111" i="108"/>
  <c r="DC111" i="108"/>
  <c r="CJ111" i="108"/>
  <c r="DD111" i="108"/>
  <c r="CZ111" i="108"/>
  <c r="I50" i="47"/>
  <c r="Q50" i="47"/>
  <c r="E47" i="71"/>
  <c r="N50" i="47"/>
  <c r="F47" i="71"/>
  <c r="G47" i="71"/>
  <c r="B47" i="48"/>
  <c r="H47" i="71"/>
  <c r="C47" i="48"/>
  <c r="DJ111" i="108"/>
  <c r="DI111" i="108"/>
  <c r="DL111" i="108"/>
  <c r="G47" i="48"/>
  <c r="J47" i="48"/>
  <c r="M47" i="48"/>
  <c r="I47" i="71"/>
  <c r="DM111" i="108"/>
  <c r="I47" i="48"/>
  <c r="K47" i="48"/>
  <c r="N47" i="48"/>
  <c r="J47" i="71"/>
  <c r="DW111" i="108"/>
  <c r="C47" i="49"/>
  <c r="L47" i="71"/>
  <c r="F47" i="48"/>
  <c r="R47" i="48"/>
  <c r="L47" i="48"/>
  <c r="O47" i="48"/>
  <c r="M47" i="71"/>
  <c r="K47" i="71"/>
  <c r="N47" i="71"/>
  <c r="O47" i="71"/>
  <c r="P47" i="71"/>
  <c r="Q47" i="71"/>
  <c r="I47" i="49"/>
  <c r="R47" i="71"/>
  <c r="EG111" i="108"/>
  <c r="J47" i="49"/>
  <c r="S47" i="71"/>
  <c r="L47" i="49"/>
  <c r="T47" i="71"/>
  <c r="A48" i="71"/>
  <c r="B48" i="71"/>
  <c r="C48" i="71"/>
  <c r="DA112" i="108"/>
  <c r="DB112" i="108"/>
  <c r="DC112" i="108"/>
  <c r="CJ112" i="108"/>
  <c r="DD112" i="108"/>
  <c r="CZ112" i="108"/>
  <c r="I51" i="47"/>
  <c r="Q51" i="47"/>
  <c r="E48" i="71"/>
  <c r="N51" i="47"/>
  <c r="F48" i="71"/>
  <c r="G48" i="71"/>
  <c r="B48" i="48"/>
  <c r="H48" i="71"/>
  <c r="C48" i="48"/>
  <c r="DJ112" i="108"/>
  <c r="DI112" i="108"/>
  <c r="DL112" i="108"/>
  <c r="G48" i="48"/>
  <c r="J48" i="48"/>
  <c r="M48" i="48"/>
  <c r="I48" i="71"/>
  <c r="DM112" i="108"/>
  <c r="I48" i="48"/>
  <c r="K48" i="48"/>
  <c r="N48" i="48"/>
  <c r="J48" i="71"/>
  <c r="DW112" i="108"/>
  <c r="C48" i="49"/>
  <c r="L48" i="71"/>
  <c r="F48" i="48"/>
  <c r="R48" i="48"/>
  <c r="L48" i="48"/>
  <c r="O48" i="48"/>
  <c r="M48" i="71"/>
  <c r="K48" i="71"/>
  <c r="N48" i="71"/>
  <c r="O48" i="71"/>
  <c r="P48" i="71"/>
  <c r="Q48" i="71"/>
  <c r="I48" i="49"/>
  <c r="R48" i="71"/>
  <c r="EG112" i="108"/>
  <c r="J48" i="49"/>
  <c r="S48" i="71"/>
  <c r="L48" i="49"/>
  <c r="T48" i="71"/>
  <c r="A49" i="71"/>
  <c r="B49" i="71"/>
  <c r="C49" i="71"/>
  <c r="DA113" i="108"/>
  <c r="DB113" i="108"/>
  <c r="DC113" i="108"/>
  <c r="CJ113" i="108"/>
  <c r="DD113" i="108"/>
  <c r="CZ113" i="108"/>
  <c r="I52" i="47"/>
  <c r="Q52" i="47"/>
  <c r="E49" i="71"/>
  <c r="N52" i="47"/>
  <c r="F49" i="71"/>
  <c r="G49" i="71"/>
  <c r="B49" i="48"/>
  <c r="H49" i="71"/>
  <c r="C49" i="48"/>
  <c r="DJ113" i="108"/>
  <c r="DI113" i="108"/>
  <c r="DL113" i="108"/>
  <c r="G49" i="48"/>
  <c r="J49" i="48"/>
  <c r="M49" i="48"/>
  <c r="I49" i="71"/>
  <c r="DM113" i="108"/>
  <c r="I49" i="48"/>
  <c r="K49" i="48"/>
  <c r="N49" i="48"/>
  <c r="J49" i="71"/>
  <c r="DW113" i="108"/>
  <c r="C49" i="49"/>
  <c r="L49" i="71"/>
  <c r="F49" i="48"/>
  <c r="R49" i="48"/>
  <c r="L49" i="48"/>
  <c r="O49" i="48"/>
  <c r="M49" i="71"/>
  <c r="K49" i="71"/>
  <c r="N49" i="71"/>
  <c r="O49" i="71"/>
  <c r="P49" i="71"/>
  <c r="Q49" i="71"/>
  <c r="I49" i="49"/>
  <c r="R49" i="71"/>
  <c r="EG113" i="108"/>
  <c r="J49" i="49"/>
  <c r="S49" i="71"/>
  <c r="L49" i="49"/>
  <c r="T49" i="71"/>
  <c r="A50" i="71"/>
  <c r="B50" i="71"/>
  <c r="C50" i="71"/>
  <c r="DA114" i="108"/>
  <c r="DB114" i="108"/>
  <c r="DC114" i="108"/>
  <c r="CJ114" i="108"/>
  <c r="DD114" i="108"/>
  <c r="CZ114" i="108"/>
  <c r="I53" i="47"/>
  <c r="Q53" i="47"/>
  <c r="E50" i="71"/>
  <c r="F50" i="71"/>
  <c r="G50" i="71"/>
  <c r="B50" i="48"/>
  <c r="H50" i="71"/>
  <c r="C50" i="48"/>
  <c r="DJ114" i="108"/>
  <c r="DI114" i="108"/>
  <c r="DL114" i="108"/>
  <c r="G50" i="48"/>
  <c r="J50" i="48"/>
  <c r="M50" i="48"/>
  <c r="I50" i="71"/>
  <c r="DM114" i="108"/>
  <c r="I50" i="48"/>
  <c r="K50" i="48"/>
  <c r="N50" i="48"/>
  <c r="J50" i="71"/>
  <c r="DW114" i="108"/>
  <c r="C50" i="49"/>
  <c r="L50" i="71"/>
  <c r="F50" i="48"/>
  <c r="R50" i="48"/>
  <c r="L50" i="48"/>
  <c r="O50" i="48"/>
  <c r="M50" i="71"/>
  <c r="K50" i="71"/>
  <c r="N50" i="71"/>
  <c r="O50" i="71"/>
  <c r="P50" i="71"/>
  <c r="Q50" i="71"/>
  <c r="R50" i="71"/>
  <c r="EG114" i="108"/>
  <c r="J50" i="49"/>
  <c r="S50" i="71"/>
  <c r="L50" i="49"/>
  <c r="T50" i="71"/>
  <c r="B51" i="71"/>
  <c r="C51" i="71"/>
  <c r="DA115" i="108"/>
  <c r="DB115" i="108"/>
  <c r="DC115" i="108"/>
  <c r="CJ115" i="108"/>
  <c r="DD115" i="108"/>
  <c r="CZ115" i="108"/>
  <c r="I54" i="47"/>
  <c r="Q54" i="47"/>
  <c r="E51" i="71"/>
  <c r="F51" i="71"/>
  <c r="G51" i="71"/>
  <c r="B51" i="48"/>
  <c r="H51" i="71"/>
  <c r="C51" i="48"/>
  <c r="DJ115" i="108"/>
  <c r="DI115" i="108"/>
  <c r="DL115" i="108"/>
  <c r="G51" i="48"/>
  <c r="J51" i="48"/>
  <c r="M51" i="48"/>
  <c r="I51" i="71"/>
  <c r="DM115" i="108"/>
  <c r="I51" i="48"/>
  <c r="K51" i="48"/>
  <c r="N51" i="48"/>
  <c r="J51" i="71"/>
  <c r="DW115" i="108"/>
  <c r="C51" i="49"/>
  <c r="L51" i="71"/>
  <c r="F51" i="48"/>
  <c r="R51" i="48"/>
  <c r="L51" i="48"/>
  <c r="O51" i="48"/>
  <c r="M51" i="71"/>
  <c r="K51" i="71"/>
  <c r="N51" i="71"/>
  <c r="O51" i="71"/>
  <c r="P51" i="71"/>
  <c r="Q51" i="71"/>
  <c r="R51" i="71"/>
  <c r="EG115" i="108"/>
  <c r="J51" i="49"/>
  <c r="S51" i="71"/>
  <c r="L51" i="49"/>
  <c r="T51" i="71"/>
  <c r="B52" i="71"/>
  <c r="C52" i="71"/>
  <c r="DA116" i="108"/>
  <c r="DB116" i="108"/>
  <c r="DC116" i="108"/>
  <c r="CJ116" i="108"/>
  <c r="DD116" i="108"/>
  <c r="CZ116" i="108"/>
  <c r="I55" i="47"/>
  <c r="Q55" i="47"/>
  <c r="E52" i="71"/>
  <c r="F52" i="71"/>
  <c r="G52" i="71"/>
  <c r="B52" i="48"/>
  <c r="H52" i="71"/>
  <c r="C52" i="48"/>
  <c r="DJ116" i="108"/>
  <c r="DI116" i="108"/>
  <c r="DL116" i="108"/>
  <c r="G52" i="48"/>
  <c r="J52" i="48"/>
  <c r="M52" i="48"/>
  <c r="I52" i="71"/>
  <c r="DM116" i="108"/>
  <c r="I52" i="48"/>
  <c r="K52" i="48"/>
  <c r="N52" i="48"/>
  <c r="J52" i="71"/>
  <c r="DW116" i="108"/>
  <c r="C52" i="49"/>
  <c r="L52" i="71"/>
  <c r="F52" i="48"/>
  <c r="R52" i="48"/>
  <c r="L52" i="48"/>
  <c r="O52" i="48"/>
  <c r="M52" i="71"/>
  <c r="K52" i="71"/>
  <c r="N52" i="71"/>
  <c r="O52" i="71"/>
  <c r="P52" i="71"/>
  <c r="Q52" i="71"/>
  <c r="R52" i="71"/>
  <c r="EG116" i="108"/>
  <c r="J52" i="49"/>
  <c r="S52" i="71"/>
  <c r="L52" i="49"/>
  <c r="T52" i="71"/>
  <c r="B53" i="71"/>
  <c r="C53" i="71"/>
  <c r="DA117" i="108"/>
  <c r="DB117" i="108"/>
  <c r="DC117" i="108"/>
  <c r="CJ117" i="108"/>
  <c r="DD117" i="108"/>
  <c r="CZ117" i="108"/>
  <c r="I56" i="47"/>
  <c r="Q56" i="47"/>
  <c r="E53" i="71"/>
  <c r="F53" i="71"/>
  <c r="G53" i="71"/>
  <c r="B53" i="48"/>
  <c r="H53" i="71"/>
  <c r="C53" i="48"/>
  <c r="DJ117" i="108"/>
  <c r="DI117" i="108"/>
  <c r="DL117" i="108"/>
  <c r="G53" i="48"/>
  <c r="J53" i="48"/>
  <c r="M53" i="48"/>
  <c r="I53" i="71"/>
  <c r="DM117" i="108"/>
  <c r="I53" i="48"/>
  <c r="K53" i="48"/>
  <c r="N53" i="48"/>
  <c r="J53" i="71"/>
  <c r="DW117" i="108"/>
  <c r="C53" i="49"/>
  <c r="L53" i="71"/>
  <c r="F53" i="48"/>
  <c r="R53" i="48"/>
  <c r="L53" i="48"/>
  <c r="O53" i="48"/>
  <c r="M53" i="71"/>
  <c r="K53" i="71"/>
  <c r="N53" i="71"/>
  <c r="O53" i="71"/>
  <c r="P53" i="71"/>
  <c r="Q53" i="71"/>
  <c r="R53" i="71"/>
  <c r="EG117" i="108"/>
  <c r="J53" i="49"/>
  <c r="S53" i="71"/>
  <c r="L53" i="49"/>
  <c r="T53" i="71"/>
  <c r="B54" i="71"/>
  <c r="C54" i="71"/>
  <c r="DA118" i="108"/>
  <c r="DB118" i="108"/>
  <c r="DC118" i="108"/>
  <c r="CJ118" i="108"/>
  <c r="DD118" i="108"/>
  <c r="CZ118" i="108"/>
  <c r="I57" i="47"/>
  <c r="Q57" i="47"/>
  <c r="E54" i="71"/>
  <c r="F54" i="71"/>
  <c r="G54" i="71"/>
  <c r="B54" i="48"/>
  <c r="H54" i="71"/>
  <c r="C54" i="48"/>
  <c r="DJ118" i="108"/>
  <c r="DI118" i="108"/>
  <c r="DL118" i="108"/>
  <c r="G54" i="48"/>
  <c r="J54" i="48"/>
  <c r="M54" i="48"/>
  <c r="I54" i="71"/>
  <c r="DM118" i="108"/>
  <c r="I54" i="48"/>
  <c r="K54" i="48"/>
  <c r="N54" i="48"/>
  <c r="J54" i="71"/>
  <c r="DW118" i="108"/>
  <c r="C54" i="49"/>
  <c r="L54" i="71"/>
  <c r="F54" i="48"/>
  <c r="R54" i="48"/>
  <c r="L54" i="48"/>
  <c r="O54" i="48"/>
  <c r="M54" i="71"/>
  <c r="K54" i="71"/>
  <c r="N54" i="71"/>
  <c r="O54" i="71"/>
  <c r="P54" i="71"/>
  <c r="Q54" i="71"/>
  <c r="R54" i="71"/>
  <c r="EG118" i="108"/>
  <c r="J54" i="49"/>
  <c r="S54" i="71"/>
  <c r="L54" i="49"/>
  <c r="T54" i="71"/>
  <c r="B55" i="71"/>
  <c r="C55" i="71"/>
  <c r="DA119" i="108"/>
  <c r="DB119" i="108"/>
  <c r="DC119" i="108"/>
  <c r="CJ119" i="108"/>
  <c r="DD119" i="108"/>
  <c r="CZ119" i="108"/>
  <c r="I58" i="47"/>
  <c r="Q58" i="47"/>
  <c r="E55" i="71"/>
  <c r="F55" i="71"/>
  <c r="G55" i="71"/>
  <c r="B55" i="48"/>
  <c r="H55" i="71"/>
  <c r="C55" i="48"/>
  <c r="DJ119" i="108"/>
  <c r="DI119" i="108"/>
  <c r="DL119" i="108"/>
  <c r="G55" i="48"/>
  <c r="J55" i="48"/>
  <c r="M55" i="48"/>
  <c r="I55" i="71"/>
  <c r="DM119" i="108"/>
  <c r="I55" i="48"/>
  <c r="K55" i="48"/>
  <c r="N55" i="48"/>
  <c r="J55" i="71"/>
  <c r="DW119" i="108"/>
  <c r="C55" i="49"/>
  <c r="L55" i="71"/>
  <c r="F55" i="48"/>
  <c r="R55" i="48"/>
  <c r="L55" i="48"/>
  <c r="O55" i="48"/>
  <c r="M55" i="71"/>
  <c r="K55" i="71"/>
  <c r="N55" i="71"/>
  <c r="O55" i="71"/>
  <c r="P55" i="71"/>
  <c r="Q55" i="71"/>
  <c r="R55" i="71"/>
  <c r="EG119" i="108"/>
  <c r="J55" i="49"/>
  <c r="S55" i="71"/>
  <c r="L55" i="49"/>
  <c r="T55" i="71"/>
  <c r="B56" i="71"/>
  <c r="C56" i="71"/>
  <c r="DA120" i="108"/>
  <c r="DB120" i="108"/>
  <c r="DC120" i="108"/>
  <c r="CJ120" i="108"/>
  <c r="DD120" i="108"/>
  <c r="CZ120" i="108"/>
  <c r="I59" i="47"/>
  <c r="Q59" i="47"/>
  <c r="E56" i="71"/>
  <c r="F56" i="71"/>
  <c r="G56" i="71"/>
  <c r="B56" i="48"/>
  <c r="H56" i="71"/>
  <c r="C56" i="48"/>
  <c r="DJ120" i="108"/>
  <c r="DI120" i="108"/>
  <c r="DL120" i="108"/>
  <c r="G56" i="48"/>
  <c r="J56" i="48"/>
  <c r="M56" i="48"/>
  <c r="I56" i="71"/>
  <c r="DM120" i="108"/>
  <c r="I56" i="48"/>
  <c r="K56" i="48"/>
  <c r="N56" i="48"/>
  <c r="J56" i="71"/>
  <c r="DW120" i="108"/>
  <c r="C56" i="49"/>
  <c r="L56" i="71"/>
  <c r="F56" i="48"/>
  <c r="R56" i="48"/>
  <c r="L56" i="48"/>
  <c r="O56" i="48"/>
  <c r="M56" i="71"/>
  <c r="K56" i="71"/>
  <c r="N56" i="71"/>
  <c r="O56" i="71"/>
  <c r="P56" i="71"/>
  <c r="Q56" i="71"/>
  <c r="R56" i="71"/>
  <c r="EG120" i="108"/>
  <c r="J56" i="49"/>
  <c r="S56" i="71"/>
  <c r="L56" i="49"/>
  <c r="T56" i="71"/>
  <c r="B57" i="71"/>
  <c r="C57" i="71"/>
  <c r="DA121" i="108"/>
  <c r="DB121" i="108"/>
  <c r="DC121" i="108"/>
  <c r="CJ121" i="108"/>
  <c r="DD121" i="108"/>
  <c r="CZ121" i="108"/>
  <c r="I60" i="47"/>
  <c r="Q60" i="47"/>
  <c r="E57" i="71"/>
  <c r="F57" i="71"/>
  <c r="G57" i="71"/>
  <c r="B57" i="48"/>
  <c r="H57" i="71"/>
  <c r="C57" i="48"/>
  <c r="DJ121" i="108"/>
  <c r="DI121" i="108"/>
  <c r="DL121" i="108"/>
  <c r="G57" i="48"/>
  <c r="J57" i="48"/>
  <c r="M57" i="48"/>
  <c r="I57" i="71"/>
  <c r="DM121" i="108"/>
  <c r="I57" i="48"/>
  <c r="K57" i="48"/>
  <c r="N57" i="48"/>
  <c r="J57" i="71"/>
  <c r="DW121" i="108"/>
  <c r="C57" i="49"/>
  <c r="L57" i="71"/>
  <c r="F57" i="48"/>
  <c r="R57" i="48"/>
  <c r="L57" i="48"/>
  <c r="O57" i="48"/>
  <c r="M57" i="71"/>
  <c r="K57" i="71"/>
  <c r="N57" i="71"/>
  <c r="O57" i="71"/>
  <c r="P57" i="71"/>
  <c r="Q57" i="71"/>
  <c r="R57" i="71"/>
  <c r="EG121" i="108"/>
  <c r="J57" i="49"/>
  <c r="S57" i="71"/>
  <c r="L57" i="49"/>
  <c r="T57" i="71"/>
  <c r="B58" i="71"/>
  <c r="C58" i="71"/>
  <c r="DA122" i="108"/>
  <c r="DB122" i="108"/>
  <c r="DC122" i="108"/>
  <c r="CJ122" i="108"/>
  <c r="DD122" i="108"/>
  <c r="CZ122" i="108"/>
  <c r="I61" i="47"/>
  <c r="Q61" i="47"/>
  <c r="E58" i="71"/>
  <c r="F58" i="71"/>
  <c r="G58" i="71"/>
  <c r="B58" i="48"/>
  <c r="H58" i="71"/>
  <c r="C58" i="48"/>
  <c r="DJ122" i="108"/>
  <c r="DI122" i="108"/>
  <c r="DL122" i="108"/>
  <c r="G58" i="48"/>
  <c r="J58" i="48"/>
  <c r="M58" i="48"/>
  <c r="I58" i="71"/>
  <c r="DM122" i="108"/>
  <c r="I58" i="48"/>
  <c r="K58" i="48"/>
  <c r="N58" i="48"/>
  <c r="J58" i="71"/>
  <c r="DW122" i="108"/>
  <c r="C58" i="49"/>
  <c r="L58" i="71"/>
  <c r="F58" i="48"/>
  <c r="R58" i="48"/>
  <c r="L58" i="48"/>
  <c r="O58" i="48"/>
  <c r="M58" i="71"/>
  <c r="K58" i="71"/>
  <c r="N58" i="71"/>
  <c r="O58" i="71"/>
  <c r="P58" i="71"/>
  <c r="Q58" i="71"/>
  <c r="R58" i="71"/>
  <c r="EG122" i="108"/>
  <c r="J58" i="49"/>
  <c r="S58" i="71"/>
  <c r="L58" i="49"/>
  <c r="T58" i="71"/>
  <c r="B59" i="71"/>
  <c r="C59" i="71"/>
  <c r="DA123" i="108"/>
  <c r="DB123" i="108"/>
  <c r="DC123" i="108"/>
  <c r="CJ123" i="108"/>
  <c r="DD123" i="108"/>
  <c r="CZ123" i="108"/>
  <c r="I62" i="47"/>
  <c r="Q62" i="47"/>
  <c r="E59" i="71"/>
  <c r="F59" i="71"/>
  <c r="G59" i="71"/>
  <c r="B59" i="48"/>
  <c r="H59" i="71"/>
  <c r="C59" i="48"/>
  <c r="DJ123" i="108"/>
  <c r="DI123" i="108"/>
  <c r="DL123" i="108"/>
  <c r="G59" i="48"/>
  <c r="J59" i="48"/>
  <c r="M59" i="48"/>
  <c r="I59" i="71"/>
  <c r="DM123" i="108"/>
  <c r="I59" i="48"/>
  <c r="K59" i="48"/>
  <c r="N59" i="48"/>
  <c r="J59" i="71"/>
  <c r="DW123" i="108"/>
  <c r="C59" i="49"/>
  <c r="L59" i="71"/>
  <c r="F59" i="48"/>
  <c r="R59" i="48"/>
  <c r="L59" i="48"/>
  <c r="O59" i="48"/>
  <c r="M59" i="71"/>
  <c r="K59" i="71"/>
  <c r="N59" i="71"/>
  <c r="O59" i="71"/>
  <c r="P59" i="71"/>
  <c r="Q59" i="71"/>
  <c r="R59" i="71"/>
  <c r="EG123" i="108"/>
  <c r="J59" i="49"/>
  <c r="S59" i="71"/>
  <c r="L59" i="49"/>
  <c r="T59" i="71"/>
  <c r="B60" i="71"/>
  <c r="C60" i="71"/>
  <c r="DA124" i="108"/>
  <c r="DB124" i="108"/>
  <c r="DC124" i="108"/>
  <c r="CJ124" i="108"/>
  <c r="DD124" i="108"/>
  <c r="CZ124" i="108"/>
  <c r="I63" i="47"/>
  <c r="Q63" i="47"/>
  <c r="E60" i="71"/>
  <c r="F60" i="71"/>
  <c r="G60" i="71"/>
  <c r="B60" i="48"/>
  <c r="H60" i="71"/>
  <c r="C60" i="48"/>
  <c r="DJ124" i="108"/>
  <c r="DI124" i="108"/>
  <c r="DL124" i="108"/>
  <c r="G60" i="48"/>
  <c r="J60" i="48"/>
  <c r="M60" i="48"/>
  <c r="I60" i="71"/>
  <c r="DM124" i="108"/>
  <c r="I60" i="48"/>
  <c r="K60" i="48"/>
  <c r="N60" i="48"/>
  <c r="J60" i="71"/>
  <c r="DW124" i="108"/>
  <c r="C60" i="49"/>
  <c r="L60" i="71"/>
  <c r="F60" i="48"/>
  <c r="R60" i="48"/>
  <c r="L60" i="48"/>
  <c r="O60" i="48"/>
  <c r="M60" i="71"/>
  <c r="K60" i="71"/>
  <c r="N60" i="71"/>
  <c r="O60" i="71"/>
  <c r="P60" i="71"/>
  <c r="Q60" i="71"/>
  <c r="R60" i="71"/>
  <c r="EG124" i="108"/>
  <c r="J60" i="49"/>
  <c r="S60" i="71"/>
  <c r="L60" i="49"/>
  <c r="T60" i="71"/>
  <c r="B61" i="71"/>
  <c r="C61" i="71"/>
  <c r="DA125" i="108"/>
  <c r="DB125" i="108"/>
  <c r="DC125" i="108"/>
  <c r="CJ125" i="108"/>
  <c r="DD125" i="108"/>
  <c r="CZ125" i="108"/>
  <c r="I64" i="47"/>
  <c r="Q64" i="47"/>
  <c r="E61" i="71"/>
  <c r="F61" i="71"/>
  <c r="G61" i="71"/>
  <c r="B61" i="48"/>
  <c r="H61" i="71"/>
  <c r="C61" i="48"/>
  <c r="DJ125" i="108"/>
  <c r="DI125" i="108"/>
  <c r="DL125" i="108"/>
  <c r="G61" i="48"/>
  <c r="J61" i="48"/>
  <c r="M61" i="48"/>
  <c r="I61" i="71"/>
  <c r="DM125" i="108"/>
  <c r="I61" i="48"/>
  <c r="K61" i="48"/>
  <c r="N61" i="48"/>
  <c r="J61" i="71"/>
  <c r="DW125" i="108"/>
  <c r="C61" i="49"/>
  <c r="L61" i="71"/>
  <c r="F61" i="48"/>
  <c r="R61" i="48"/>
  <c r="L61" i="48"/>
  <c r="O61" i="48"/>
  <c r="M61" i="71"/>
  <c r="K61" i="71"/>
  <c r="N61" i="71"/>
  <c r="O61" i="71"/>
  <c r="P61" i="71"/>
  <c r="Q61" i="71"/>
  <c r="R61" i="71"/>
  <c r="EG125" i="108"/>
  <c r="J61" i="49"/>
  <c r="S61" i="71"/>
  <c r="L61" i="49"/>
  <c r="T61" i="71"/>
  <c r="B62" i="71"/>
  <c r="C62" i="71"/>
  <c r="DA126" i="108"/>
  <c r="DB126" i="108"/>
  <c r="DC126" i="108"/>
  <c r="CJ126" i="108"/>
  <c r="DD126" i="108"/>
  <c r="CZ126" i="108"/>
  <c r="I65" i="47"/>
  <c r="Q65" i="47"/>
  <c r="E62" i="71"/>
  <c r="F62" i="71"/>
  <c r="G62" i="71"/>
  <c r="B62" i="48"/>
  <c r="H62" i="71"/>
  <c r="C62" i="48"/>
  <c r="DJ126" i="108"/>
  <c r="DI126" i="108"/>
  <c r="DL126" i="108"/>
  <c r="G62" i="48"/>
  <c r="J62" i="48"/>
  <c r="M62" i="48"/>
  <c r="I62" i="71"/>
  <c r="DM126" i="108"/>
  <c r="I62" i="48"/>
  <c r="K62" i="48"/>
  <c r="N62" i="48"/>
  <c r="J62" i="71"/>
  <c r="DW126" i="108"/>
  <c r="C62" i="49"/>
  <c r="L62" i="71"/>
  <c r="F62" i="48"/>
  <c r="R62" i="48"/>
  <c r="L62" i="48"/>
  <c r="O62" i="48"/>
  <c r="M62" i="71"/>
  <c r="K62" i="71"/>
  <c r="N62" i="71"/>
  <c r="O62" i="71"/>
  <c r="P62" i="71"/>
  <c r="Q62" i="71"/>
  <c r="R62" i="71"/>
  <c r="EG126" i="108"/>
  <c r="J62" i="49"/>
  <c r="S62" i="71"/>
  <c r="L62" i="49"/>
  <c r="T62" i="71"/>
  <c r="B63" i="71"/>
  <c r="C63" i="71"/>
  <c r="DA127" i="108"/>
  <c r="DB127" i="108"/>
  <c r="DC127" i="108"/>
  <c r="CJ127" i="108"/>
  <c r="DD127" i="108"/>
  <c r="CZ127" i="108"/>
  <c r="I66" i="47"/>
  <c r="Q66" i="47"/>
  <c r="E63" i="71"/>
  <c r="F63" i="71"/>
  <c r="G63" i="71"/>
  <c r="B63" i="48"/>
  <c r="H63" i="71"/>
  <c r="C63" i="48"/>
  <c r="DJ127" i="108"/>
  <c r="DI127" i="108"/>
  <c r="DL127" i="108"/>
  <c r="G63" i="48"/>
  <c r="J63" i="48"/>
  <c r="M63" i="48"/>
  <c r="I63" i="71"/>
  <c r="DM127" i="108"/>
  <c r="I63" i="48"/>
  <c r="K63" i="48"/>
  <c r="N63" i="48"/>
  <c r="J63" i="71"/>
  <c r="DW127" i="108"/>
  <c r="C63" i="49"/>
  <c r="L63" i="71"/>
  <c r="F63" i="48"/>
  <c r="R63" i="48"/>
  <c r="L63" i="48"/>
  <c r="O63" i="48"/>
  <c r="M63" i="71"/>
  <c r="K63" i="71"/>
  <c r="N63" i="71"/>
  <c r="O63" i="71"/>
  <c r="P63" i="71"/>
  <c r="Q63" i="71"/>
  <c r="R63" i="71"/>
  <c r="EG127" i="108"/>
  <c r="J63" i="49"/>
  <c r="S63" i="71"/>
  <c r="L63" i="49"/>
  <c r="T63" i="71"/>
  <c r="B64" i="71"/>
  <c r="C64" i="71"/>
  <c r="DA128" i="108"/>
  <c r="DB128" i="108"/>
  <c r="DC128" i="108"/>
  <c r="CJ128" i="108"/>
  <c r="DD128" i="108"/>
  <c r="CZ128" i="108"/>
  <c r="I67" i="47"/>
  <c r="Q67" i="47"/>
  <c r="E64" i="71"/>
  <c r="F64" i="71"/>
  <c r="G64" i="71"/>
  <c r="B64" i="48"/>
  <c r="H64" i="71"/>
  <c r="C64" i="48"/>
  <c r="DJ128" i="108"/>
  <c r="DI128" i="108"/>
  <c r="DL128" i="108"/>
  <c r="G64" i="48"/>
  <c r="J64" i="48"/>
  <c r="M64" i="48"/>
  <c r="I64" i="71"/>
  <c r="DM128" i="108"/>
  <c r="I64" i="48"/>
  <c r="K64" i="48"/>
  <c r="N64" i="48"/>
  <c r="J64" i="71"/>
  <c r="DW128" i="108"/>
  <c r="C64" i="49"/>
  <c r="L64" i="71"/>
  <c r="F64" i="48"/>
  <c r="R64" i="48"/>
  <c r="L64" i="48"/>
  <c r="O64" i="48"/>
  <c r="M64" i="71"/>
  <c r="K64" i="71"/>
  <c r="N64" i="71"/>
  <c r="O64" i="71"/>
  <c r="P64" i="71"/>
  <c r="Q64" i="71"/>
  <c r="R64" i="71"/>
  <c r="EG128" i="108"/>
  <c r="J64" i="49"/>
  <c r="S64" i="71"/>
  <c r="L64" i="49"/>
  <c r="T64" i="71"/>
  <c r="B65" i="71"/>
  <c r="C65" i="71"/>
  <c r="DA129" i="108"/>
  <c r="DB129" i="108"/>
  <c r="DC129" i="108"/>
  <c r="CJ129" i="108"/>
  <c r="DD129" i="108"/>
  <c r="CZ129" i="108"/>
  <c r="I68" i="47"/>
  <c r="Q68" i="47"/>
  <c r="E65" i="71"/>
  <c r="F65" i="71"/>
  <c r="G65" i="71"/>
  <c r="B65" i="48"/>
  <c r="H65" i="71"/>
  <c r="C65" i="48"/>
  <c r="DJ129" i="108"/>
  <c r="DI129" i="108"/>
  <c r="DL129" i="108"/>
  <c r="G65" i="48"/>
  <c r="J65" i="48"/>
  <c r="M65" i="48"/>
  <c r="I65" i="71"/>
  <c r="DM129" i="108"/>
  <c r="I65" i="48"/>
  <c r="K65" i="48"/>
  <c r="N65" i="48"/>
  <c r="J65" i="71"/>
  <c r="DW129" i="108"/>
  <c r="C65" i="49"/>
  <c r="L65" i="71"/>
  <c r="F65" i="48"/>
  <c r="R65" i="48"/>
  <c r="L65" i="48"/>
  <c r="O65" i="48"/>
  <c r="M65" i="71"/>
  <c r="K65" i="71"/>
  <c r="N65" i="71"/>
  <c r="O65" i="71"/>
  <c r="P65" i="71"/>
  <c r="Q65" i="71"/>
  <c r="R65" i="71"/>
  <c r="EG129" i="108"/>
  <c r="J65" i="49"/>
  <c r="S65" i="71"/>
  <c r="L65" i="49"/>
  <c r="T65" i="71"/>
  <c r="B66" i="71"/>
  <c r="C66" i="71"/>
  <c r="DA130" i="108"/>
  <c r="DB130" i="108"/>
  <c r="DC130" i="108"/>
  <c r="CJ130" i="108"/>
  <c r="DD130" i="108"/>
  <c r="CZ130" i="108"/>
  <c r="I69" i="47"/>
  <c r="Q69" i="47"/>
  <c r="E66" i="71"/>
  <c r="F66" i="71"/>
  <c r="G66" i="71"/>
  <c r="B66" i="48"/>
  <c r="H66" i="71"/>
  <c r="C66" i="48"/>
  <c r="DJ130" i="108"/>
  <c r="DI130" i="108"/>
  <c r="DL130" i="108"/>
  <c r="G66" i="48"/>
  <c r="J66" i="48"/>
  <c r="M66" i="48"/>
  <c r="I66" i="71"/>
  <c r="DM130" i="108"/>
  <c r="I66" i="48"/>
  <c r="K66" i="48"/>
  <c r="N66" i="48"/>
  <c r="J66" i="71"/>
  <c r="DW130" i="108"/>
  <c r="C66" i="49"/>
  <c r="L66" i="71"/>
  <c r="F66" i="48"/>
  <c r="R66" i="48"/>
  <c r="L66" i="48"/>
  <c r="O66" i="48"/>
  <c r="M66" i="71"/>
  <c r="K66" i="71"/>
  <c r="N66" i="71"/>
  <c r="O66" i="71"/>
  <c r="P66" i="71"/>
  <c r="Q66" i="71"/>
  <c r="R66" i="71"/>
  <c r="EG130" i="108"/>
  <c r="J66" i="49"/>
  <c r="S66" i="71"/>
  <c r="L66" i="49"/>
  <c r="T66" i="71"/>
  <c r="B67" i="71"/>
  <c r="C67" i="71"/>
  <c r="DA131" i="108"/>
  <c r="DB131" i="108"/>
  <c r="DC131" i="108"/>
  <c r="CJ131" i="108"/>
  <c r="DD131" i="108"/>
  <c r="CZ131" i="108"/>
  <c r="I70" i="47"/>
  <c r="Q70" i="47"/>
  <c r="E67" i="71"/>
  <c r="F67" i="71"/>
  <c r="G67" i="71"/>
  <c r="B67" i="48"/>
  <c r="H67" i="71"/>
  <c r="C67" i="48"/>
  <c r="DJ131" i="108"/>
  <c r="DI131" i="108"/>
  <c r="DL131" i="108"/>
  <c r="G67" i="48"/>
  <c r="J67" i="48"/>
  <c r="M67" i="48"/>
  <c r="I67" i="71"/>
  <c r="DM131" i="108"/>
  <c r="I67" i="48"/>
  <c r="K67" i="48"/>
  <c r="N67" i="48"/>
  <c r="J67" i="71"/>
  <c r="DW131" i="108"/>
  <c r="C67" i="49"/>
  <c r="L67" i="71"/>
  <c r="F67" i="48"/>
  <c r="R67" i="48"/>
  <c r="L67" i="48"/>
  <c r="O67" i="48"/>
  <c r="M67" i="71"/>
  <c r="K67" i="71"/>
  <c r="N67" i="71"/>
  <c r="O67" i="71"/>
  <c r="P67" i="71"/>
  <c r="Q67" i="71"/>
  <c r="R67" i="71"/>
  <c r="EG131" i="108"/>
  <c r="J67" i="49"/>
  <c r="S67" i="71"/>
  <c r="L67" i="49"/>
  <c r="T67" i="71"/>
  <c r="B68" i="71"/>
  <c r="C68" i="71"/>
  <c r="DA132" i="108"/>
  <c r="DB132" i="108"/>
  <c r="DC132" i="108"/>
  <c r="CJ132" i="108"/>
  <c r="DD132" i="108"/>
  <c r="CZ132" i="108"/>
  <c r="I71" i="47"/>
  <c r="Q71" i="47"/>
  <c r="E68" i="71"/>
  <c r="F68" i="71"/>
  <c r="G68" i="71"/>
  <c r="B68" i="48"/>
  <c r="H68" i="71"/>
  <c r="C68" i="48"/>
  <c r="DJ132" i="108"/>
  <c r="DI132" i="108"/>
  <c r="DL132" i="108"/>
  <c r="G68" i="48"/>
  <c r="J68" i="48"/>
  <c r="M68" i="48"/>
  <c r="I68" i="71"/>
  <c r="DM132" i="108"/>
  <c r="I68" i="48"/>
  <c r="K68" i="48"/>
  <c r="N68" i="48"/>
  <c r="J68" i="71"/>
  <c r="DW132" i="108"/>
  <c r="C68" i="49"/>
  <c r="L68" i="71"/>
  <c r="F68" i="48"/>
  <c r="R68" i="48"/>
  <c r="L68" i="48"/>
  <c r="O68" i="48"/>
  <c r="M68" i="71"/>
  <c r="K68" i="71"/>
  <c r="N68" i="71"/>
  <c r="O68" i="71"/>
  <c r="P68" i="71"/>
  <c r="Q68" i="71"/>
  <c r="R68" i="71"/>
  <c r="EG132" i="108"/>
  <c r="J68" i="49"/>
  <c r="S68" i="71"/>
  <c r="L68" i="49"/>
  <c r="T68" i="71"/>
  <c r="B69" i="71"/>
  <c r="C69" i="71"/>
  <c r="DA133" i="108"/>
  <c r="DB133" i="108"/>
  <c r="DC133" i="108"/>
  <c r="CJ133" i="108"/>
  <c r="DD133" i="108"/>
  <c r="CZ133" i="108"/>
  <c r="I72" i="47"/>
  <c r="Q72" i="47"/>
  <c r="E69" i="71"/>
  <c r="F69" i="71"/>
  <c r="G69" i="71"/>
  <c r="B69" i="48"/>
  <c r="H69" i="71"/>
  <c r="C69" i="48"/>
  <c r="DJ133" i="108"/>
  <c r="DI133" i="108"/>
  <c r="DL133" i="108"/>
  <c r="G69" i="48"/>
  <c r="J69" i="48"/>
  <c r="M69" i="48"/>
  <c r="I69" i="71"/>
  <c r="DM133" i="108"/>
  <c r="I69" i="48"/>
  <c r="K69" i="48"/>
  <c r="N69" i="48"/>
  <c r="J69" i="71"/>
  <c r="DW133" i="108"/>
  <c r="C69" i="49"/>
  <c r="L69" i="71"/>
  <c r="F69" i="48"/>
  <c r="R69" i="48"/>
  <c r="L69" i="48"/>
  <c r="O69" i="48"/>
  <c r="M69" i="71"/>
  <c r="K69" i="71"/>
  <c r="N69" i="71"/>
  <c r="O69" i="71"/>
  <c r="P69" i="71"/>
  <c r="Q69" i="71"/>
  <c r="R69" i="71"/>
  <c r="EG133" i="108"/>
  <c r="J69" i="49"/>
  <c r="S69" i="71"/>
  <c r="L69" i="49"/>
  <c r="T69" i="71"/>
  <c r="B70" i="71"/>
  <c r="C70" i="71"/>
  <c r="DA134" i="108"/>
  <c r="DB134" i="108"/>
  <c r="DC134" i="108"/>
  <c r="CJ134" i="108"/>
  <c r="DD134" i="108"/>
  <c r="CZ134" i="108"/>
  <c r="I73" i="47"/>
  <c r="Q73" i="47"/>
  <c r="E70" i="71"/>
  <c r="F70" i="71"/>
  <c r="G70" i="71"/>
  <c r="B70" i="48"/>
  <c r="H70" i="71"/>
  <c r="C70" i="48"/>
  <c r="DJ134" i="108"/>
  <c r="DI134" i="108"/>
  <c r="DL134" i="108"/>
  <c r="G70" i="48"/>
  <c r="J70" i="48"/>
  <c r="M70" i="48"/>
  <c r="I70" i="71"/>
  <c r="DM134" i="108"/>
  <c r="I70" i="48"/>
  <c r="K70" i="48"/>
  <c r="N70" i="48"/>
  <c r="J70" i="71"/>
  <c r="DW134" i="108"/>
  <c r="C70" i="49"/>
  <c r="L70" i="71"/>
  <c r="F70" i="48"/>
  <c r="R70" i="48"/>
  <c r="L70" i="48"/>
  <c r="O70" i="48"/>
  <c r="M70" i="71"/>
  <c r="K70" i="71"/>
  <c r="N70" i="71"/>
  <c r="O70" i="71"/>
  <c r="P70" i="71"/>
  <c r="Q70" i="71"/>
  <c r="R70" i="71"/>
  <c r="EG134" i="108"/>
  <c r="J70" i="49"/>
  <c r="S70" i="71"/>
  <c r="L70" i="49"/>
  <c r="T70" i="71"/>
  <c r="B71" i="71"/>
  <c r="C71" i="71"/>
  <c r="DA135" i="108"/>
  <c r="DB135" i="108"/>
  <c r="DC135" i="108"/>
  <c r="CJ135" i="108"/>
  <c r="DD135" i="108"/>
  <c r="CZ135" i="108"/>
  <c r="I74" i="47"/>
  <c r="Q74" i="47"/>
  <c r="E71" i="71"/>
  <c r="F71" i="71"/>
  <c r="G71" i="71"/>
  <c r="B71" i="48"/>
  <c r="H71" i="71"/>
  <c r="C71" i="48"/>
  <c r="DJ135" i="108"/>
  <c r="DI135" i="108"/>
  <c r="DL135" i="108"/>
  <c r="G71" i="48"/>
  <c r="J71" i="48"/>
  <c r="M71" i="48"/>
  <c r="I71" i="71"/>
  <c r="DM135" i="108"/>
  <c r="I71" i="48"/>
  <c r="K71" i="48"/>
  <c r="N71" i="48"/>
  <c r="J71" i="71"/>
  <c r="DW135" i="108"/>
  <c r="C71" i="49"/>
  <c r="L71" i="71"/>
  <c r="F71" i="48"/>
  <c r="R71" i="48"/>
  <c r="L71" i="48"/>
  <c r="O71" i="48"/>
  <c r="M71" i="71"/>
  <c r="K71" i="71"/>
  <c r="N71" i="71"/>
  <c r="O71" i="71"/>
  <c r="P71" i="71"/>
  <c r="Q71" i="71"/>
  <c r="R71" i="71"/>
  <c r="EG135" i="108"/>
  <c r="J71" i="49"/>
  <c r="S71" i="71"/>
  <c r="L71" i="49"/>
  <c r="T71" i="71"/>
  <c r="B72" i="71"/>
  <c r="C72" i="71"/>
  <c r="DA136" i="108"/>
  <c r="DB136" i="108"/>
  <c r="DC136" i="108"/>
  <c r="CJ136" i="108"/>
  <c r="DD136" i="108"/>
  <c r="CZ136" i="108"/>
  <c r="I75" i="47"/>
  <c r="Q75" i="47"/>
  <c r="E72" i="71"/>
  <c r="F72" i="71"/>
  <c r="G72" i="71"/>
  <c r="B72" i="48"/>
  <c r="H72" i="71"/>
  <c r="C72" i="48"/>
  <c r="DJ136" i="108"/>
  <c r="DI136" i="108"/>
  <c r="DL136" i="108"/>
  <c r="G72" i="48"/>
  <c r="J72" i="48"/>
  <c r="M72" i="48"/>
  <c r="I72" i="71"/>
  <c r="DM136" i="108"/>
  <c r="I72" i="48"/>
  <c r="K72" i="48"/>
  <c r="N72" i="48"/>
  <c r="J72" i="71"/>
  <c r="DW136" i="108"/>
  <c r="C72" i="49"/>
  <c r="L72" i="71"/>
  <c r="F72" i="48"/>
  <c r="R72" i="48"/>
  <c r="L72" i="48"/>
  <c r="O72" i="48"/>
  <c r="M72" i="71"/>
  <c r="K72" i="71"/>
  <c r="N72" i="71"/>
  <c r="O72" i="71"/>
  <c r="P72" i="71"/>
  <c r="Q72" i="71"/>
  <c r="R72" i="71"/>
  <c r="EG136" i="108"/>
  <c r="J72" i="49"/>
  <c r="S72" i="71"/>
  <c r="L72" i="49"/>
  <c r="T72" i="71"/>
  <c r="B73" i="71"/>
  <c r="C73" i="71"/>
  <c r="DA137" i="108"/>
  <c r="DB137" i="108"/>
  <c r="DC137" i="108"/>
  <c r="CJ137" i="108"/>
  <c r="DD137" i="108"/>
  <c r="CZ137" i="108"/>
  <c r="I76" i="47"/>
  <c r="Q76" i="47"/>
  <c r="E73" i="71"/>
  <c r="F73" i="71"/>
  <c r="G73" i="71"/>
  <c r="B73" i="48"/>
  <c r="H73" i="71"/>
  <c r="C73" i="48"/>
  <c r="DJ137" i="108"/>
  <c r="DI137" i="108"/>
  <c r="DL137" i="108"/>
  <c r="G73" i="48"/>
  <c r="J73" i="48"/>
  <c r="M73" i="48"/>
  <c r="I73" i="71"/>
  <c r="DM137" i="108"/>
  <c r="I73" i="48"/>
  <c r="K73" i="48"/>
  <c r="N73" i="48"/>
  <c r="J73" i="71"/>
  <c r="DW137" i="108"/>
  <c r="C73" i="49"/>
  <c r="L73" i="71"/>
  <c r="F73" i="48"/>
  <c r="R73" i="48"/>
  <c r="L73" i="48"/>
  <c r="O73" i="48"/>
  <c r="M73" i="71"/>
  <c r="K73" i="71"/>
  <c r="N73" i="71"/>
  <c r="O73" i="71"/>
  <c r="P73" i="71"/>
  <c r="Q73" i="71"/>
  <c r="R73" i="71"/>
  <c r="EG137" i="108"/>
  <c r="J73" i="49"/>
  <c r="S73" i="71"/>
  <c r="L73" i="49"/>
  <c r="T73" i="71"/>
  <c r="B74" i="71"/>
  <c r="C74" i="71"/>
  <c r="DA138" i="108"/>
  <c r="DB138" i="108"/>
  <c r="DC138" i="108"/>
  <c r="CJ138" i="108"/>
  <c r="DD138" i="108"/>
  <c r="CZ138" i="108"/>
  <c r="I77" i="47"/>
  <c r="Q77" i="47"/>
  <c r="E74" i="71"/>
  <c r="F74" i="71"/>
  <c r="G74" i="71"/>
  <c r="B74" i="48"/>
  <c r="H74" i="71"/>
  <c r="C74" i="48"/>
  <c r="DJ138" i="108"/>
  <c r="DI138" i="108"/>
  <c r="DL138" i="108"/>
  <c r="G74" i="48"/>
  <c r="J74" i="48"/>
  <c r="M74" i="48"/>
  <c r="I74" i="71"/>
  <c r="DM138" i="108"/>
  <c r="I74" i="48"/>
  <c r="K74" i="48"/>
  <c r="N74" i="48"/>
  <c r="J74" i="71"/>
  <c r="DW138" i="108"/>
  <c r="C74" i="49"/>
  <c r="L74" i="71"/>
  <c r="F74" i="48"/>
  <c r="R74" i="48"/>
  <c r="L74" i="48"/>
  <c r="O74" i="48"/>
  <c r="M74" i="71"/>
  <c r="K74" i="71"/>
  <c r="N74" i="71"/>
  <c r="O74" i="71"/>
  <c r="P74" i="71"/>
  <c r="Q74" i="71"/>
  <c r="R74" i="71"/>
  <c r="EG138" i="108"/>
  <c r="J74" i="49"/>
  <c r="S74" i="71"/>
  <c r="L74" i="49"/>
  <c r="T74" i="71"/>
  <c r="B75" i="71"/>
  <c r="C75" i="71"/>
  <c r="DA139" i="108"/>
  <c r="DB139" i="108"/>
  <c r="DC139" i="108"/>
  <c r="CJ139" i="108"/>
  <c r="DD139" i="108"/>
  <c r="CZ139" i="108"/>
  <c r="I78" i="47"/>
  <c r="Q78" i="47"/>
  <c r="E75" i="71"/>
  <c r="F75" i="71"/>
  <c r="G75" i="71"/>
  <c r="B75" i="48"/>
  <c r="H75" i="71"/>
  <c r="C75" i="48"/>
  <c r="DJ139" i="108"/>
  <c r="DI139" i="108"/>
  <c r="DL139" i="108"/>
  <c r="G75" i="48"/>
  <c r="J75" i="48"/>
  <c r="M75" i="48"/>
  <c r="I75" i="71"/>
  <c r="DM139" i="108"/>
  <c r="I75" i="48"/>
  <c r="K75" i="48"/>
  <c r="N75" i="48"/>
  <c r="J75" i="71"/>
  <c r="DW139" i="108"/>
  <c r="C75" i="49"/>
  <c r="L75" i="71"/>
  <c r="F75" i="48"/>
  <c r="R75" i="48"/>
  <c r="L75" i="48"/>
  <c r="O75" i="48"/>
  <c r="M75" i="71"/>
  <c r="K75" i="71"/>
  <c r="N75" i="71"/>
  <c r="O75" i="71"/>
  <c r="P75" i="71"/>
  <c r="Q75" i="71"/>
  <c r="R75" i="71"/>
  <c r="EG139" i="108"/>
  <c r="J75" i="49"/>
  <c r="S75" i="71"/>
  <c r="L75" i="49"/>
  <c r="T75" i="71"/>
  <c r="B76" i="71"/>
  <c r="C76" i="71"/>
  <c r="DA140" i="108"/>
  <c r="DB140" i="108"/>
  <c r="DC140" i="108"/>
  <c r="CJ140" i="108"/>
  <c r="DD140" i="108"/>
  <c r="CZ140" i="108"/>
  <c r="I79" i="47"/>
  <c r="Q79" i="47"/>
  <c r="E76" i="71"/>
  <c r="F76" i="71"/>
  <c r="G76" i="71"/>
  <c r="B76" i="48"/>
  <c r="H76" i="71"/>
  <c r="C76" i="48"/>
  <c r="DJ140" i="108"/>
  <c r="DI140" i="108"/>
  <c r="DL140" i="108"/>
  <c r="G76" i="48"/>
  <c r="J76" i="48"/>
  <c r="M76" i="48"/>
  <c r="I76" i="71"/>
  <c r="DM140" i="108"/>
  <c r="I76" i="48"/>
  <c r="K76" i="48"/>
  <c r="N76" i="48"/>
  <c r="J76" i="71"/>
  <c r="DW140" i="108"/>
  <c r="C76" i="49"/>
  <c r="L76" i="71"/>
  <c r="F76" i="48"/>
  <c r="R76" i="48"/>
  <c r="L76" i="48"/>
  <c r="O76" i="48"/>
  <c r="M76" i="71"/>
  <c r="K76" i="71"/>
  <c r="N76" i="71"/>
  <c r="O76" i="71"/>
  <c r="P76" i="71"/>
  <c r="Q76" i="71"/>
  <c r="R76" i="71"/>
  <c r="EG140" i="108"/>
  <c r="J76" i="49"/>
  <c r="S76" i="71"/>
  <c r="L76" i="49"/>
  <c r="T76" i="71"/>
  <c r="B77" i="71"/>
  <c r="C77" i="71"/>
  <c r="DA141" i="108"/>
  <c r="DB141" i="108"/>
  <c r="DC141" i="108"/>
  <c r="CJ141" i="108"/>
  <c r="DD141" i="108"/>
  <c r="CZ141" i="108"/>
  <c r="I80" i="47"/>
  <c r="Q80" i="47"/>
  <c r="E77" i="71"/>
  <c r="F77" i="71"/>
  <c r="G77" i="71"/>
  <c r="B77" i="48"/>
  <c r="H77" i="71"/>
  <c r="C77" i="48"/>
  <c r="DJ141" i="108"/>
  <c r="DI141" i="108"/>
  <c r="DL141" i="108"/>
  <c r="G77" i="48"/>
  <c r="J77" i="48"/>
  <c r="M77" i="48"/>
  <c r="I77" i="71"/>
  <c r="DM141" i="108"/>
  <c r="I77" i="48"/>
  <c r="K77" i="48"/>
  <c r="N77" i="48"/>
  <c r="J77" i="71"/>
  <c r="DW141" i="108"/>
  <c r="C77" i="49"/>
  <c r="L77" i="71"/>
  <c r="F77" i="48"/>
  <c r="R77" i="48"/>
  <c r="L77" i="48"/>
  <c r="O77" i="48"/>
  <c r="M77" i="71"/>
  <c r="K77" i="71"/>
  <c r="N77" i="71"/>
  <c r="O77" i="71"/>
  <c r="P77" i="71"/>
  <c r="Q77" i="71"/>
  <c r="R77" i="71"/>
  <c r="EG141" i="108"/>
  <c r="J77" i="49"/>
  <c r="S77" i="71"/>
  <c r="L77" i="49"/>
  <c r="T77" i="71"/>
  <c r="B78" i="71"/>
  <c r="C78" i="71"/>
  <c r="DA142" i="108"/>
  <c r="DB142" i="108"/>
  <c r="DC142" i="108"/>
  <c r="CJ142" i="108"/>
  <c r="DD142" i="108"/>
  <c r="CZ142" i="108"/>
  <c r="I81" i="47"/>
  <c r="Q81" i="47"/>
  <c r="E78" i="71"/>
  <c r="F78" i="71"/>
  <c r="G78" i="71"/>
  <c r="B78" i="48"/>
  <c r="H78" i="71"/>
  <c r="C78" i="48"/>
  <c r="DJ142" i="108"/>
  <c r="DI142" i="108"/>
  <c r="DL142" i="108"/>
  <c r="G78" i="48"/>
  <c r="J78" i="48"/>
  <c r="M78" i="48"/>
  <c r="I78" i="71"/>
  <c r="DM142" i="108"/>
  <c r="I78" i="48"/>
  <c r="K78" i="48"/>
  <c r="N78" i="48"/>
  <c r="J78" i="71"/>
  <c r="DW142" i="108"/>
  <c r="C78" i="49"/>
  <c r="L78" i="71"/>
  <c r="F78" i="48"/>
  <c r="R78" i="48"/>
  <c r="L78" i="48"/>
  <c r="O78" i="48"/>
  <c r="M78" i="71"/>
  <c r="K78" i="71"/>
  <c r="N78" i="71"/>
  <c r="O78" i="71"/>
  <c r="P78" i="71"/>
  <c r="Q78" i="71"/>
  <c r="R78" i="71"/>
  <c r="EG142" i="108"/>
  <c r="J78" i="49"/>
  <c r="S78" i="71"/>
  <c r="L78" i="49"/>
  <c r="T78" i="71"/>
  <c r="A79" i="71"/>
  <c r="B79" i="71"/>
  <c r="C79" i="71"/>
  <c r="DA143" i="108"/>
  <c r="DB143" i="108"/>
  <c r="DC143" i="108"/>
  <c r="CJ143" i="108"/>
  <c r="DD143" i="108"/>
  <c r="CZ143" i="108"/>
  <c r="I82" i="47"/>
  <c r="Q82" i="47"/>
  <c r="E79" i="71"/>
  <c r="F79" i="71"/>
  <c r="G79" i="71"/>
  <c r="B79" i="48"/>
  <c r="H79" i="71"/>
  <c r="C79" i="48"/>
  <c r="DJ143" i="108"/>
  <c r="DI143" i="108"/>
  <c r="DL143" i="108"/>
  <c r="G79" i="48"/>
  <c r="J79" i="48"/>
  <c r="M79" i="48"/>
  <c r="I79" i="71"/>
  <c r="DM143" i="108"/>
  <c r="I79" i="48"/>
  <c r="K79" i="48"/>
  <c r="N79" i="48"/>
  <c r="J79" i="71"/>
  <c r="DW143" i="108"/>
  <c r="C79" i="49"/>
  <c r="L79" i="71"/>
  <c r="F79" i="48"/>
  <c r="R79" i="48"/>
  <c r="L79" i="48"/>
  <c r="O79" i="48"/>
  <c r="M79" i="71"/>
  <c r="K79" i="71"/>
  <c r="N79" i="71"/>
  <c r="O79" i="71"/>
  <c r="P79" i="71"/>
  <c r="Q79" i="71"/>
  <c r="R79" i="71"/>
  <c r="EG143" i="108"/>
  <c r="J79" i="49"/>
  <c r="S79" i="71"/>
  <c r="L79" i="49"/>
  <c r="T79" i="71"/>
  <c r="A80" i="71"/>
  <c r="B80" i="71"/>
  <c r="C80" i="71"/>
  <c r="DA144" i="108"/>
  <c r="DB144" i="108"/>
  <c r="DC144" i="108"/>
  <c r="CJ144" i="108"/>
  <c r="DD144" i="108"/>
  <c r="CZ144" i="108"/>
  <c r="I83" i="47"/>
  <c r="Q83" i="47"/>
  <c r="E80" i="71"/>
  <c r="F80" i="71"/>
  <c r="G80" i="71"/>
  <c r="B80" i="48"/>
  <c r="H80" i="71"/>
  <c r="C80" i="48"/>
  <c r="DJ144" i="108"/>
  <c r="DI144" i="108"/>
  <c r="DL144" i="108"/>
  <c r="G80" i="48"/>
  <c r="J80" i="48"/>
  <c r="M80" i="48"/>
  <c r="I80" i="71"/>
  <c r="DM144" i="108"/>
  <c r="I80" i="48"/>
  <c r="K80" i="48"/>
  <c r="N80" i="48"/>
  <c r="J80" i="71"/>
  <c r="DW144" i="108"/>
  <c r="C80" i="49"/>
  <c r="L80" i="71"/>
  <c r="F80" i="48"/>
  <c r="R80" i="48"/>
  <c r="L80" i="48"/>
  <c r="O80" i="48"/>
  <c r="M80" i="71"/>
  <c r="K80" i="71"/>
  <c r="N80" i="71"/>
  <c r="O80" i="71"/>
  <c r="P80" i="71"/>
  <c r="Q80" i="71"/>
  <c r="R80" i="71"/>
  <c r="EG144" i="108"/>
  <c r="J80" i="49"/>
  <c r="S80" i="71"/>
  <c r="L80" i="49"/>
  <c r="T80" i="71"/>
  <c r="A81" i="71"/>
  <c r="B81" i="71"/>
  <c r="C81" i="71"/>
  <c r="DA145" i="108"/>
  <c r="DB145" i="108"/>
  <c r="DC145" i="108"/>
  <c r="CJ145" i="108"/>
  <c r="DD145" i="108"/>
  <c r="CZ145" i="108"/>
  <c r="I84" i="47"/>
  <c r="Q84" i="47"/>
  <c r="E81" i="71"/>
  <c r="F81" i="71"/>
  <c r="G81" i="71"/>
  <c r="B81" i="48"/>
  <c r="H81" i="71"/>
  <c r="C81" i="48"/>
  <c r="DJ145" i="108"/>
  <c r="DI145" i="108"/>
  <c r="DL145" i="108"/>
  <c r="G81" i="48"/>
  <c r="J81" i="48"/>
  <c r="M81" i="48"/>
  <c r="I81" i="71"/>
  <c r="DM145" i="108"/>
  <c r="I81" i="48"/>
  <c r="K81" i="48"/>
  <c r="N81" i="48"/>
  <c r="J81" i="71"/>
  <c r="DW145" i="108"/>
  <c r="C81" i="49"/>
  <c r="L81" i="71"/>
  <c r="F81" i="48"/>
  <c r="R81" i="48"/>
  <c r="L81" i="48"/>
  <c r="O81" i="48"/>
  <c r="M81" i="71"/>
  <c r="K81" i="71"/>
  <c r="N81" i="71"/>
  <c r="O81" i="71"/>
  <c r="P81" i="71"/>
  <c r="Q81" i="71"/>
  <c r="R81" i="71"/>
  <c r="EG145" i="108"/>
  <c r="J81" i="49"/>
  <c r="S81" i="71"/>
  <c r="L81" i="49"/>
  <c r="T81" i="71"/>
  <c r="A82" i="71"/>
  <c r="B82" i="71"/>
  <c r="C82" i="71"/>
  <c r="DA146" i="108"/>
  <c r="DB146" i="108"/>
  <c r="DC146" i="108"/>
  <c r="CJ146" i="108"/>
  <c r="DD146" i="108"/>
  <c r="CZ146" i="108"/>
  <c r="I85" i="47"/>
  <c r="Q85" i="47"/>
  <c r="E82" i="71"/>
  <c r="F82" i="71"/>
  <c r="G82" i="71"/>
  <c r="B82" i="48"/>
  <c r="H82" i="71"/>
  <c r="C82" i="48"/>
  <c r="DJ146" i="108"/>
  <c r="DI146" i="108"/>
  <c r="DL146" i="108"/>
  <c r="G82" i="48"/>
  <c r="J82" i="48"/>
  <c r="M82" i="48"/>
  <c r="I82" i="71"/>
  <c r="DM146" i="108"/>
  <c r="I82" i="48"/>
  <c r="K82" i="48"/>
  <c r="N82" i="48"/>
  <c r="J82" i="71"/>
  <c r="DW146" i="108"/>
  <c r="C82" i="49"/>
  <c r="L82" i="71"/>
  <c r="F82" i="48"/>
  <c r="R82" i="48"/>
  <c r="L82" i="48"/>
  <c r="O82" i="48"/>
  <c r="M82" i="71"/>
  <c r="K82" i="71"/>
  <c r="N82" i="71"/>
  <c r="O82" i="71"/>
  <c r="P82" i="71"/>
  <c r="Q82" i="71"/>
  <c r="R82" i="71"/>
  <c r="EG146" i="108"/>
  <c r="J82" i="49"/>
  <c r="S82" i="71"/>
  <c r="L82" i="49"/>
  <c r="T82" i="71"/>
  <c r="A83" i="71"/>
  <c r="B83" i="71"/>
  <c r="C83" i="71"/>
  <c r="DA147" i="108"/>
  <c r="DB147" i="108"/>
  <c r="DC147" i="108"/>
  <c r="CJ147" i="108"/>
  <c r="DD147" i="108"/>
  <c r="CZ147" i="108"/>
  <c r="I86" i="47"/>
  <c r="Q86" i="47"/>
  <c r="E83" i="71"/>
  <c r="F83" i="71"/>
  <c r="G83" i="71"/>
  <c r="B83" i="48"/>
  <c r="H83" i="71"/>
  <c r="C83" i="48"/>
  <c r="DJ147" i="108"/>
  <c r="DI147" i="108"/>
  <c r="DL147" i="108"/>
  <c r="G83" i="48"/>
  <c r="J83" i="48"/>
  <c r="M83" i="48"/>
  <c r="I83" i="71"/>
  <c r="DM147" i="108"/>
  <c r="I83" i="48"/>
  <c r="K83" i="48"/>
  <c r="N83" i="48"/>
  <c r="J83" i="71"/>
  <c r="DW147" i="108"/>
  <c r="C83" i="49"/>
  <c r="L83" i="71"/>
  <c r="F83" i="48"/>
  <c r="R83" i="48"/>
  <c r="L83" i="48"/>
  <c r="O83" i="48"/>
  <c r="M83" i="71"/>
  <c r="K83" i="71"/>
  <c r="N83" i="71"/>
  <c r="O83" i="71"/>
  <c r="P83" i="71"/>
  <c r="Q83" i="71"/>
  <c r="R83" i="71"/>
  <c r="EG147" i="108"/>
  <c r="J83" i="49"/>
  <c r="S83" i="71"/>
  <c r="L83" i="49"/>
  <c r="T83" i="71"/>
  <c r="A84" i="71"/>
  <c r="B84" i="71"/>
  <c r="C84" i="71"/>
  <c r="DA148" i="108"/>
  <c r="DB148" i="108"/>
  <c r="DC148" i="108"/>
  <c r="CJ148" i="108"/>
  <c r="DD148" i="108"/>
  <c r="CZ148" i="108"/>
  <c r="I87" i="47"/>
  <c r="Q87" i="47"/>
  <c r="E84" i="71"/>
  <c r="F84" i="71"/>
  <c r="G84" i="71"/>
  <c r="B84" i="48"/>
  <c r="H84" i="71"/>
  <c r="C84" i="48"/>
  <c r="DJ148" i="108"/>
  <c r="DI148" i="108"/>
  <c r="DL148" i="108"/>
  <c r="G84" i="48"/>
  <c r="J84" i="48"/>
  <c r="M84" i="48"/>
  <c r="I84" i="71"/>
  <c r="DM148" i="108"/>
  <c r="I84" i="48"/>
  <c r="K84" i="48"/>
  <c r="N84" i="48"/>
  <c r="J84" i="71"/>
  <c r="DW148" i="108"/>
  <c r="C84" i="49"/>
  <c r="L84" i="71"/>
  <c r="F84" i="48"/>
  <c r="R84" i="48"/>
  <c r="L84" i="48"/>
  <c r="O84" i="48"/>
  <c r="M84" i="71"/>
  <c r="K84" i="71"/>
  <c r="N84" i="71"/>
  <c r="O84" i="71"/>
  <c r="P84" i="71"/>
  <c r="Q84" i="71"/>
  <c r="R84" i="71"/>
  <c r="EG148" i="108"/>
  <c r="J84" i="49"/>
  <c r="S84" i="71"/>
  <c r="L84" i="49"/>
  <c r="T84" i="71"/>
  <c r="A85" i="71"/>
  <c r="B85" i="71"/>
  <c r="C85" i="71"/>
  <c r="DA149" i="108"/>
  <c r="DB149" i="108"/>
  <c r="DC149" i="108"/>
  <c r="CJ149" i="108"/>
  <c r="DD149" i="108"/>
  <c r="CZ149" i="108"/>
  <c r="I88" i="47"/>
  <c r="Q88" i="47"/>
  <c r="E85" i="71"/>
  <c r="F85" i="71"/>
  <c r="G85" i="71"/>
  <c r="B85" i="48"/>
  <c r="H85" i="71"/>
  <c r="C85" i="48"/>
  <c r="DJ149" i="108"/>
  <c r="DI149" i="108"/>
  <c r="DL149" i="108"/>
  <c r="G85" i="48"/>
  <c r="J85" i="48"/>
  <c r="M85" i="48"/>
  <c r="I85" i="71"/>
  <c r="DM149" i="108"/>
  <c r="I85" i="48"/>
  <c r="K85" i="48"/>
  <c r="N85" i="48"/>
  <c r="J85" i="71"/>
  <c r="DW149" i="108"/>
  <c r="C85" i="49"/>
  <c r="L85" i="71"/>
  <c r="F85" i="48"/>
  <c r="R85" i="48"/>
  <c r="L85" i="48"/>
  <c r="O85" i="48"/>
  <c r="M85" i="71"/>
  <c r="K85" i="71"/>
  <c r="N85" i="71"/>
  <c r="O85" i="71"/>
  <c r="P85" i="71"/>
  <c r="Q85" i="71"/>
  <c r="R85" i="71"/>
  <c r="EG149" i="108"/>
  <c r="J85" i="49"/>
  <c r="S85" i="71"/>
  <c r="L85" i="49"/>
  <c r="T85" i="71"/>
  <c r="A86" i="71"/>
  <c r="B86" i="71"/>
  <c r="C86" i="71"/>
  <c r="DA150" i="108"/>
  <c r="DB150" i="108"/>
  <c r="DC150" i="108"/>
  <c r="CJ150" i="108"/>
  <c r="DD150" i="108"/>
  <c r="CZ150" i="108"/>
  <c r="I89" i="47"/>
  <c r="Q89" i="47"/>
  <c r="E86" i="71"/>
  <c r="F86" i="71"/>
  <c r="G86" i="71"/>
  <c r="B86" i="48"/>
  <c r="H86" i="71"/>
  <c r="C86" i="48"/>
  <c r="DJ150" i="108"/>
  <c r="DI150" i="108"/>
  <c r="DL150" i="108"/>
  <c r="G86" i="48"/>
  <c r="J86" i="48"/>
  <c r="M86" i="48"/>
  <c r="I86" i="71"/>
  <c r="DM150" i="108"/>
  <c r="I86" i="48"/>
  <c r="K86" i="48"/>
  <c r="N86" i="48"/>
  <c r="J86" i="71"/>
  <c r="DW150" i="108"/>
  <c r="C86" i="49"/>
  <c r="L86" i="71"/>
  <c r="F86" i="48"/>
  <c r="R86" i="48"/>
  <c r="L86" i="48"/>
  <c r="O86" i="48"/>
  <c r="M86" i="71"/>
  <c r="K86" i="71"/>
  <c r="N86" i="71"/>
  <c r="O86" i="71"/>
  <c r="P86" i="71"/>
  <c r="Q86" i="71"/>
  <c r="R86" i="71"/>
  <c r="EG150" i="108"/>
  <c r="J86" i="49"/>
  <c r="S86" i="71"/>
  <c r="L86" i="49"/>
  <c r="T86" i="71"/>
  <c r="A87" i="71"/>
  <c r="B87" i="71"/>
  <c r="C87" i="71"/>
  <c r="DA151" i="108"/>
  <c r="DB151" i="108"/>
  <c r="DC151" i="108"/>
  <c r="CJ151" i="108"/>
  <c r="DD151" i="108"/>
  <c r="CZ151" i="108"/>
  <c r="I90" i="47"/>
  <c r="Q90" i="47"/>
  <c r="E87" i="71"/>
  <c r="F87" i="71"/>
  <c r="G87" i="71"/>
  <c r="B87" i="48"/>
  <c r="H87" i="71"/>
  <c r="C87" i="48"/>
  <c r="DJ151" i="108"/>
  <c r="DI151" i="108"/>
  <c r="DL151" i="108"/>
  <c r="G87" i="48"/>
  <c r="J87" i="48"/>
  <c r="M87" i="48"/>
  <c r="I87" i="71"/>
  <c r="DM151" i="108"/>
  <c r="I87" i="48"/>
  <c r="K87" i="48"/>
  <c r="N87" i="48"/>
  <c r="J87" i="71"/>
  <c r="DW151" i="108"/>
  <c r="C87" i="49"/>
  <c r="L87" i="71"/>
  <c r="F87" i="48"/>
  <c r="R87" i="48"/>
  <c r="L87" i="48"/>
  <c r="O87" i="48"/>
  <c r="M87" i="71"/>
  <c r="K87" i="71"/>
  <c r="N87" i="71"/>
  <c r="O87" i="71"/>
  <c r="P87" i="71"/>
  <c r="Q87" i="71"/>
  <c r="R87" i="71"/>
  <c r="EG151" i="108"/>
  <c r="J87" i="49"/>
  <c r="S87" i="71"/>
  <c r="L87" i="49"/>
  <c r="T87" i="71"/>
  <c r="B88" i="71"/>
  <c r="C88" i="71"/>
  <c r="DA152" i="108"/>
  <c r="DB152" i="108"/>
  <c r="DC152" i="108"/>
  <c r="CJ152" i="108"/>
  <c r="DD152" i="108"/>
  <c r="CZ152" i="108"/>
  <c r="I91" i="47"/>
  <c r="Q91" i="47"/>
  <c r="E88" i="71"/>
  <c r="F88" i="71"/>
  <c r="G88" i="71"/>
  <c r="B88" i="48"/>
  <c r="H88" i="71"/>
  <c r="C88" i="48"/>
  <c r="DJ152" i="108"/>
  <c r="DI152" i="108"/>
  <c r="DL152" i="108"/>
  <c r="G88" i="48"/>
  <c r="J88" i="48"/>
  <c r="M88" i="48"/>
  <c r="I88" i="71"/>
  <c r="DM152" i="108"/>
  <c r="I88" i="48"/>
  <c r="K88" i="48"/>
  <c r="N88" i="48"/>
  <c r="J88" i="71"/>
  <c r="DW152" i="108"/>
  <c r="C88" i="49"/>
  <c r="L88" i="71"/>
  <c r="F88" i="48"/>
  <c r="R88" i="48"/>
  <c r="L88" i="48"/>
  <c r="O88" i="48"/>
  <c r="M88" i="71"/>
  <c r="K88" i="71"/>
  <c r="N88" i="71"/>
  <c r="O88" i="71"/>
  <c r="P88" i="71"/>
  <c r="Q88" i="71"/>
  <c r="R88" i="71"/>
  <c r="EG152" i="108"/>
  <c r="J88" i="49"/>
  <c r="S88" i="71"/>
  <c r="L88" i="49"/>
  <c r="T88" i="71"/>
  <c r="B89" i="71"/>
  <c r="C89" i="71"/>
  <c r="DA153" i="108"/>
  <c r="DB153" i="108"/>
  <c r="DC153" i="108"/>
  <c r="CJ153" i="108"/>
  <c r="DD153" i="108"/>
  <c r="CZ153" i="108"/>
  <c r="I92" i="47"/>
  <c r="Q92" i="47"/>
  <c r="E89" i="71"/>
  <c r="F89" i="71"/>
  <c r="G89" i="71"/>
  <c r="B89" i="48"/>
  <c r="H89" i="71"/>
  <c r="C89" i="48"/>
  <c r="DJ153" i="108"/>
  <c r="DI153" i="108"/>
  <c r="DL153" i="108"/>
  <c r="G89" i="48"/>
  <c r="J89" i="48"/>
  <c r="M89" i="48"/>
  <c r="I89" i="71"/>
  <c r="DM153" i="108"/>
  <c r="I89" i="48"/>
  <c r="K89" i="48"/>
  <c r="N89" i="48"/>
  <c r="J89" i="71"/>
  <c r="DW153" i="108"/>
  <c r="C89" i="49"/>
  <c r="L89" i="71"/>
  <c r="F89" i="48"/>
  <c r="R89" i="48"/>
  <c r="L89" i="48"/>
  <c r="O89" i="48"/>
  <c r="M89" i="71"/>
  <c r="K89" i="71"/>
  <c r="N89" i="71"/>
  <c r="O89" i="71"/>
  <c r="P89" i="71"/>
  <c r="Q89" i="71"/>
  <c r="R89" i="71"/>
  <c r="EG153" i="108"/>
  <c r="J89" i="49"/>
  <c r="S89" i="71"/>
  <c r="L89" i="49"/>
  <c r="T89" i="71"/>
  <c r="B90" i="71"/>
  <c r="C90" i="71"/>
  <c r="DA154" i="108"/>
  <c r="DB154" i="108"/>
  <c r="DC154" i="108"/>
  <c r="CJ154" i="108"/>
  <c r="DD154" i="108"/>
  <c r="CZ154" i="108"/>
  <c r="I93" i="47"/>
  <c r="Q93" i="47"/>
  <c r="E90" i="71"/>
  <c r="F90" i="71"/>
  <c r="G90" i="71"/>
  <c r="B90" i="48"/>
  <c r="H90" i="71"/>
  <c r="C90" i="48"/>
  <c r="DJ154" i="108"/>
  <c r="DI154" i="108"/>
  <c r="DL154" i="108"/>
  <c r="G90" i="48"/>
  <c r="J90" i="48"/>
  <c r="M90" i="48"/>
  <c r="I90" i="71"/>
  <c r="DM154" i="108"/>
  <c r="I90" i="48"/>
  <c r="K90" i="48"/>
  <c r="N90" i="48"/>
  <c r="J90" i="71"/>
  <c r="DW154" i="108"/>
  <c r="C90" i="49"/>
  <c r="L90" i="71"/>
  <c r="F90" i="48"/>
  <c r="R90" i="48"/>
  <c r="L90" i="48"/>
  <c r="O90" i="48"/>
  <c r="M90" i="71"/>
  <c r="K90" i="71"/>
  <c r="N90" i="71"/>
  <c r="O90" i="71"/>
  <c r="P90" i="71"/>
  <c r="Q90" i="71"/>
  <c r="I90" i="49"/>
  <c r="R90" i="71"/>
  <c r="EG154" i="108"/>
  <c r="J90" i="49"/>
  <c r="S90" i="71"/>
  <c r="L90" i="49"/>
  <c r="T90" i="71"/>
  <c r="B20" i="72"/>
  <c r="B10" i="72"/>
  <c r="D10" i="72"/>
  <c r="F90" i="72"/>
  <c r="F10" i="72"/>
  <c r="E10" i="72"/>
  <c r="G10" i="72"/>
  <c r="H10" i="72"/>
  <c r="J70" i="72"/>
  <c r="J60" i="72"/>
  <c r="J50" i="72"/>
  <c r="J40" i="72"/>
  <c r="J30" i="72"/>
  <c r="J20" i="72"/>
  <c r="J10" i="72"/>
  <c r="K10" i="72"/>
  <c r="L10" i="72"/>
  <c r="N10" i="72"/>
  <c r="O10" i="72"/>
  <c r="P10" i="72"/>
  <c r="R10" i="72"/>
  <c r="A11" i="72"/>
  <c r="A12" i="72"/>
  <c r="A13" i="72"/>
  <c r="A14" i="72"/>
  <c r="A15" i="72"/>
  <c r="A16" i="72"/>
  <c r="A17" i="72"/>
  <c r="A18" i="72"/>
  <c r="A19" i="72"/>
  <c r="A20" i="72"/>
  <c r="D20" i="72"/>
  <c r="F20" i="72"/>
  <c r="E20" i="72"/>
  <c r="G20" i="72"/>
  <c r="H20" i="72"/>
  <c r="K20" i="72"/>
  <c r="L20" i="72"/>
  <c r="N20" i="72"/>
  <c r="O20" i="72"/>
  <c r="P20" i="72"/>
  <c r="R20" i="72"/>
  <c r="A21" i="72"/>
  <c r="A22" i="72"/>
  <c r="A23" i="72"/>
  <c r="A24" i="72"/>
  <c r="A25" i="72"/>
  <c r="A26" i="72"/>
  <c r="A27" i="72"/>
  <c r="A28" i="72"/>
  <c r="A29" i="72"/>
  <c r="A30" i="72"/>
  <c r="B30" i="72"/>
  <c r="D30" i="72"/>
  <c r="F30" i="72"/>
  <c r="E30" i="72"/>
  <c r="G30" i="72"/>
  <c r="H30" i="72"/>
  <c r="K30" i="72"/>
  <c r="L30" i="72"/>
  <c r="N30" i="72"/>
  <c r="O30" i="72"/>
  <c r="P30" i="72"/>
  <c r="R30" i="72"/>
  <c r="A31" i="72"/>
  <c r="A32" i="72"/>
  <c r="A33" i="72"/>
  <c r="A34" i="72"/>
  <c r="A35" i="72"/>
  <c r="A36" i="72"/>
  <c r="A37" i="72"/>
  <c r="A38" i="72"/>
  <c r="A39" i="72"/>
  <c r="A40" i="72"/>
  <c r="B40" i="72"/>
  <c r="D40" i="72"/>
  <c r="F40" i="72"/>
  <c r="E40" i="72"/>
  <c r="G40" i="72"/>
  <c r="H40" i="72"/>
  <c r="K40" i="72"/>
  <c r="L40" i="72"/>
  <c r="N40" i="72"/>
  <c r="O40" i="72"/>
  <c r="P40" i="72"/>
  <c r="R40" i="72"/>
  <c r="A41" i="72"/>
  <c r="A42" i="72"/>
  <c r="A43" i="72"/>
  <c r="A44" i="72"/>
  <c r="A45" i="72"/>
  <c r="A46" i="72"/>
  <c r="A47" i="72"/>
  <c r="A48" i="72"/>
  <c r="A49" i="72"/>
  <c r="A50" i="72"/>
  <c r="B50" i="72"/>
  <c r="D50" i="72"/>
  <c r="F50" i="72"/>
  <c r="E50" i="72"/>
  <c r="G50" i="72"/>
  <c r="H50" i="72"/>
  <c r="K50" i="72"/>
  <c r="L50" i="72"/>
  <c r="N50" i="72"/>
  <c r="O50" i="72"/>
  <c r="P50" i="72"/>
  <c r="R50" i="72"/>
  <c r="A51" i="72"/>
  <c r="A52" i="72"/>
  <c r="A53" i="72"/>
  <c r="A54" i="72"/>
  <c r="A55" i="72"/>
  <c r="A56" i="72"/>
  <c r="A57" i="72"/>
  <c r="A58" i="72"/>
  <c r="A59" i="72"/>
  <c r="A60" i="72"/>
  <c r="B60" i="72"/>
  <c r="D60" i="72"/>
  <c r="F60" i="72"/>
  <c r="E60" i="72"/>
  <c r="G60" i="72"/>
  <c r="H60" i="72"/>
  <c r="K60" i="72"/>
  <c r="L60" i="72"/>
  <c r="N60" i="72"/>
  <c r="O60" i="72"/>
  <c r="P60" i="72"/>
  <c r="R60" i="72"/>
  <c r="A61" i="72"/>
  <c r="A62" i="72"/>
  <c r="A63" i="72"/>
  <c r="A64" i="72"/>
  <c r="A65" i="72"/>
  <c r="A66" i="72"/>
  <c r="A67" i="72"/>
  <c r="A68" i="72"/>
  <c r="A69" i="72"/>
  <c r="A70" i="72"/>
  <c r="B70" i="72"/>
  <c r="D70" i="72"/>
  <c r="F70" i="72"/>
  <c r="E70" i="72"/>
  <c r="G70" i="72"/>
  <c r="H70" i="72"/>
  <c r="K70" i="72"/>
  <c r="L70" i="72"/>
  <c r="N70" i="72"/>
  <c r="O70" i="72"/>
  <c r="P70" i="72"/>
  <c r="R70" i="72"/>
  <c r="A71" i="72"/>
  <c r="A72" i="72"/>
  <c r="A73" i="72"/>
  <c r="A74" i="72"/>
  <c r="A75" i="72"/>
  <c r="A76" i="72"/>
  <c r="A77" i="72"/>
  <c r="A78" i="72"/>
  <c r="A79" i="72"/>
  <c r="A80" i="72"/>
  <c r="B80" i="72"/>
  <c r="D80" i="72"/>
  <c r="F80" i="72"/>
  <c r="E80" i="72"/>
  <c r="G80" i="72"/>
  <c r="H80" i="72"/>
  <c r="K80" i="72"/>
  <c r="L80" i="72"/>
  <c r="N80" i="72"/>
  <c r="O80" i="72"/>
  <c r="P80" i="72"/>
  <c r="R80" i="72"/>
  <c r="A81" i="72"/>
  <c r="A82" i="72"/>
  <c r="A83" i="72"/>
  <c r="A84" i="72"/>
  <c r="A85" i="72"/>
  <c r="A86" i="72"/>
  <c r="A87" i="72"/>
  <c r="A88" i="72"/>
  <c r="A89" i="72"/>
  <c r="A90" i="72"/>
  <c r="B90" i="72"/>
  <c r="D90" i="72"/>
  <c r="E90" i="72"/>
  <c r="G90" i="72"/>
  <c r="H90" i="72"/>
  <c r="I90" i="72"/>
  <c r="J90" i="72"/>
  <c r="K90" i="72"/>
  <c r="L90" i="72"/>
  <c r="M90" i="72"/>
  <c r="N90" i="72"/>
  <c r="O90" i="72"/>
  <c r="P90" i="72"/>
  <c r="Q90" i="72"/>
  <c r="R90" i="72"/>
  <c r="A91" i="72"/>
  <c r="A92" i="72"/>
  <c r="A93" i="72"/>
  <c r="A94" i="72"/>
  <c r="A95" i="72"/>
  <c r="A96" i="72"/>
  <c r="A97" i="72"/>
  <c r="A98" i="72"/>
  <c r="A99" i="72"/>
  <c r="A100" i="72"/>
  <c r="B100" i="72"/>
  <c r="D100" i="72"/>
  <c r="E100" i="72"/>
  <c r="F100" i="72"/>
  <c r="G100" i="72"/>
  <c r="H100" i="72"/>
  <c r="I100" i="72"/>
  <c r="J100" i="72"/>
  <c r="K100" i="72"/>
  <c r="L100" i="72"/>
  <c r="M100" i="72"/>
  <c r="N100" i="72"/>
  <c r="O100" i="72"/>
  <c r="P100" i="72"/>
  <c r="Q100" i="72"/>
  <c r="R100" i="72"/>
  <c r="A101" i="72"/>
  <c r="A102" i="72"/>
  <c r="A103" i="72"/>
  <c r="A104" i="72"/>
  <c r="A105" i="72"/>
  <c r="A106" i="72"/>
  <c r="A107" i="72"/>
  <c r="A108" i="72"/>
  <c r="A109" i="72"/>
  <c r="A110" i="72"/>
  <c r="B110" i="72"/>
  <c r="D110" i="72"/>
  <c r="E110" i="72"/>
  <c r="F110" i="72"/>
  <c r="G110" i="72"/>
  <c r="H110" i="72"/>
  <c r="I110" i="72"/>
  <c r="J110" i="72"/>
  <c r="K110" i="72"/>
  <c r="L110" i="72"/>
  <c r="M110" i="72"/>
  <c r="N110" i="72"/>
  <c r="O110" i="72"/>
  <c r="P110" i="72"/>
  <c r="Q110" i="72"/>
  <c r="R110" i="72"/>
  <c r="A111" i="72"/>
  <c r="A112" i="72"/>
  <c r="A113" i="72"/>
  <c r="A114" i="72"/>
  <c r="A115" i="72"/>
  <c r="A116" i="72"/>
  <c r="A117" i="72"/>
  <c r="A118" i="72"/>
  <c r="A119" i="72"/>
  <c r="B120" i="72"/>
  <c r="C120" i="72"/>
  <c r="F120" i="72"/>
  <c r="G120" i="72"/>
  <c r="I120" i="72"/>
  <c r="J120" i="72"/>
  <c r="K120" i="72"/>
  <c r="M120" i="72"/>
  <c r="N120" i="72"/>
  <c r="A121" i="72"/>
  <c r="A122" i="72"/>
  <c r="A123" i="72"/>
  <c r="A124" i="72"/>
  <c r="A125" i="72"/>
  <c r="A126" i="72"/>
  <c r="A127" i="72"/>
  <c r="A128" i="72"/>
  <c r="A129" i="72"/>
  <c r="B130" i="72"/>
  <c r="C130" i="72"/>
  <c r="F130" i="72"/>
  <c r="G130" i="72"/>
  <c r="I130" i="72"/>
  <c r="J130" i="72"/>
  <c r="K130" i="72"/>
  <c r="M130" i="72"/>
  <c r="N130" i="72"/>
  <c r="A131" i="72"/>
  <c r="A132" i="72"/>
  <c r="A133" i="72"/>
  <c r="A134" i="72"/>
  <c r="A135" i="72"/>
  <c r="A136" i="72"/>
  <c r="A137" i="72"/>
  <c r="A138" i="72"/>
  <c r="A139" i="72"/>
  <c r="B140" i="72"/>
  <c r="C140" i="72"/>
  <c r="D140" i="72"/>
  <c r="F140" i="72"/>
  <c r="G140" i="72"/>
  <c r="H140" i="72"/>
  <c r="I140" i="72"/>
  <c r="J140" i="72"/>
  <c r="K140" i="72"/>
  <c r="L140" i="72"/>
  <c r="M140" i="72"/>
  <c r="N140" i="72"/>
  <c r="O140" i="72"/>
  <c r="B15" i="114"/>
  <c r="B14" i="114"/>
  <c r="C15" i="114"/>
  <c r="F15" i="114"/>
  <c r="F14" i="114"/>
  <c r="E15" i="114"/>
  <c r="G14" i="114"/>
  <c r="H15" i="114"/>
  <c r="Q14" i="114"/>
  <c r="J14" i="114"/>
  <c r="I15" i="114"/>
  <c r="Y15" i="114"/>
  <c r="B16" i="114"/>
  <c r="C16" i="114"/>
  <c r="F16" i="114"/>
  <c r="E16" i="114"/>
  <c r="G15" i="114"/>
  <c r="H16" i="114"/>
  <c r="Q15" i="114"/>
  <c r="J15" i="114"/>
  <c r="I16" i="114"/>
  <c r="Y16" i="114"/>
  <c r="B17" i="114"/>
  <c r="C17" i="114"/>
  <c r="F17" i="114"/>
  <c r="E17" i="114"/>
  <c r="G16" i="114"/>
  <c r="H17" i="114"/>
  <c r="Q16" i="114"/>
  <c r="J16" i="114"/>
  <c r="I17" i="114"/>
  <c r="Y17" i="114"/>
  <c r="B18" i="114"/>
  <c r="C18" i="114"/>
  <c r="F18" i="114"/>
  <c r="E18" i="114"/>
  <c r="G17" i="114"/>
  <c r="H18" i="114"/>
  <c r="Q17" i="114"/>
  <c r="J17" i="114"/>
  <c r="I18" i="114"/>
  <c r="Y18" i="114"/>
  <c r="B19" i="114"/>
  <c r="C19" i="114"/>
  <c r="F19" i="114"/>
  <c r="E19" i="114"/>
  <c r="G18" i="114"/>
  <c r="H19" i="114"/>
  <c r="Q18" i="114"/>
  <c r="J18" i="114"/>
  <c r="I19" i="114"/>
  <c r="Y19" i="114"/>
  <c r="B20" i="114"/>
  <c r="C20" i="114"/>
  <c r="F20" i="114"/>
  <c r="E20" i="114"/>
  <c r="G19" i="114"/>
  <c r="H20" i="114"/>
  <c r="Q19" i="114"/>
  <c r="J19" i="114"/>
  <c r="I20" i="114"/>
  <c r="Y20" i="114"/>
  <c r="B21" i="114"/>
  <c r="C21" i="114"/>
  <c r="F21" i="114"/>
  <c r="E21" i="114"/>
  <c r="G20" i="114"/>
  <c r="H21" i="114"/>
  <c r="Q20" i="114"/>
  <c r="J20" i="114"/>
  <c r="I21" i="114"/>
  <c r="Y21" i="114"/>
  <c r="B22" i="114"/>
  <c r="C22" i="114"/>
  <c r="F22" i="114"/>
  <c r="E22" i="114"/>
  <c r="G21" i="114"/>
  <c r="H22" i="114"/>
  <c r="Q21" i="114"/>
  <c r="J21" i="114"/>
  <c r="I22" i="114"/>
  <c r="Y22" i="114"/>
  <c r="B23" i="114"/>
  <c r="C23" i="114"/>
  <c r="F23" i="114"/>
  <c r="E23" i="114"/>
  <c r="G22" i="114"/>
  <c r="H23" i="114"/>
  <c r="Q22" i="114"/>
  <c r="J22" i="114"/>
  <c r="I23" i="114"/>
  <c r="Y23" i="114"/>
  <c r="B24" i="114"/>
  <c r="C24" i="114"/>
  <c r="F24" i="114"/>
  <c r="E24" i="114"/>
  <c r="G23" i="114"/>
  <c r="H24" i="114"/>
  <c r="Q23" i="114"/>
  <c r="J23" i="114"/>
  <c r="I24" i="114"/>
  <c r="Y24" i="114"/>
  <c r="P140" i="72"/>
  <c r="Z15" i="114"/>
  <c r="Z16" i="114"/>
  <c r="Z17" i="114"/>
  <c r="Z18" i="114"/>
  <c r="Z19" i="114"/>
  <c r="Z20" i="114"/>
  <c r="Z21" i="114"/>
  <c r="Z22" i="114"/>
  <c r="Z23" i="114"/>
  <c r="Z24" i="114"/>
  <c r="Q140" i="72"/>
  <c r="R140" i="72"/>
  <c r="A141" i="72"/>
  <c r="L141" i="72"/>
  <c r="R141" i="72"/>
  <c r="A142" i="72"/>
  <c r="L142" i="72"/>
  <c r="R142" i="72"/>
  <c r="A143" i="72"/>
  <c r="L143" i="72"/>
  <c r="R143" i="72"/>
  <c r="A144" i="72"/>
  <c r="L144" i="72"/>
  <c r="R144" i="72"/>
  <c r="A145" i="72"/>
  <c r="L145" i="72"/>
  <c r="R145" i="72"/>
  <c r="A146" i="72"/>
  <c r="L146" i="72"/>
  <c r="R146" i="72"/>
  <c r="A147" i="72"/>
  <c r="L147" i="72"/>
  <c r="R147" i="72"/>
  <c r="A148" i="72"/>
  <c r="L148" i="72"/>
  <c r="R148" i="72"/>
  <c r="A149" i="72"/>
  <c r="L149" i="72"/>
  <c r="R149" i="72"/>
  <c r="B150" i="72"/>
  <c r="C150" i="72"/>
  <c r="D150" i="72"/>
  <c r="F150" i="72"/>
  <c r="G150" i="72"/>
  <c r="H150" i="72"/>
  <c r="I150" i="72"/>
  <c r="J150" i="72"/>
  <c r="K150" i="72"/>
  <c r="L150" i="72"/>
  <c r="M150" i="72"/>
  <c r="N150" i="72"/>
  <c r="O150" i="72"/>
  <c r="B25" i="114"/>
  <c r="C25" i="114"/>
  <c r="F25" i="114"/>
  <c r="E25" i="114"/>
  <c r="G24" i="114"/>
  <c r="H25" i="114"/>
  <c r="Q24" i="114"/>
  <c r="J24" i="114"/>
  <c r="I25" i="114"/>
  <c r="Y25" i="114"/>
  <c r="B26" i="114"/>
  <c r="C26" i="114"/>
  <c r="F26" i="114"/>
  <c r="E26" i="114"/>
  <c r="G25" i="114"/>
  <c r="H26" i="114"/>
  <c r="Q25" i="114"/>
  <c r="J25" i="114"/>
  <c r="I26" i="114"/>
  <c r="Y26" i="114"/>
  <c r="B27" i="114"/>
  <c r="C27" i="114"/>
  <c r="F27" i="114"/>
  <c r="E27" i="114"/>
  <c r="G26" i="114"/>
  <c r="H27" i="114"/>
  <c r="Q26" i="114"/>
  <c r="J26" i="114"/>
  <c r="I27" i="114"/>
  <c r="Y27" i="114"/>
  <c r="B28" i="114"/>
  <c r="C28" i="114"/>
  <c r="F28" i="114"/>
  <c r="E28" i="114"/>
  <c r="G27" i="114"/>
  <c r="H28" i="114"/>
  <c r="Q27" i="114"/>
  <c r="J27" i="114"/>
  <c r="I28" i="114"/>
  <c r="Y28" i="114"/>
  <c r="B29" i="114"/>
  <c r="C29" i="114"/>
  <c r="F29" i="114"/>
  <c r="E29" i="114"/>
  <c r="G28" i="114"/>
  <c r="H29" i="114"/>
  <c r="Q28" i="114"/>
  <c r="J28" i="114"/>
  <c r="I29" i="114"/>
  <c r="Y29" i="114"/>
  <c r="B30" i="114"/>
  <c r="C30" i="114"/>
  <c r="F30" i="114"/>
  <c r="E30" i="114"/>
  <c r="G29" i="114"/>
  <c r="H30" i="114"/>
  <c r="Q29" i="114"/>
  <c r="J29" i="114"/>
  <c r="I30" i="114"/>
  <c r="Y30" i="114"/>
  <c r="B31" i="114"/>
  <c r="C31" i="114"/>
  <c r="F31" i="114"/>
  <c r="E31" i="114"/>
  <c r="G30" i="114"/>
  <c r="H31" i="114"/>
  <c r="Q30" i="114"/>
  <c r="J30" i="114"/>
  <c r="I31" i="114"/>
  <c r="Y31" i="114"/>
  <c r="B32" i="114"/>
  <c r="C32" i="114"/>
  <c r="F32" i="114"/>
  <c r="E32" i="114"/>
  <c r="G31" i="114"/>
  <c r="H32" i="114"/>
  <c r="Q31" i="114"/>
  <c r="J31" i="114"/>
  <c r="I32" i="114"/>
  <c r="Y32" i="114"/>
  <c r="B33" i="114"/>
  <c r="C33" i="114"/>
  <c r="F33" i="114"/>
  <c r="E33" i="114"/>
  <c r="G32" i="114"/>
  <c r="H33" i="114"/>
  <c r="Q32" i="114"/>
  <c r="J32" i="114"/>
  <c r="I33" i="114"/>
  <c r="Y33" i="114"/>
  <c r="B34" i="114"/>
  <c r="C34" i="114"/>
  <c r="F34" i="114"/>
  <c r="E34" i="114"/>
  <c r="G33" i="114"/>
  <c r="H34" i="114"/>
  <c r="Q33" i="114"/>
  <c r="J33" i="114"/>
  <c r="I34" i="114"/>
  <c r="Y34" i="114"/>
  <c r="P150" i="72"/>
  <c r="Z25" i="114"/>
  <c r="Z26" i="114"/>
  <c r="Z27" i="114"/>
  <c r="Z28" i="114"/>
  <c r="Z29" i="114"/>
  <c r="Z30" i="114"/>
  <c r="Z31" i="114"/>
  <c r="Z32" i="114"/>
  <c r="Z33" i="114"/>
  <c r="Z34" i="114"/>
  <c r="Q150" i="72"/>
  <c r="R150" i="72"/>
  <c r="A151" i="72"/>
  <c r="L151" i="72"/>
  <c r="R151" i="72"/>
  <c r="A152" i="72"/>
  <c r="L152" i="72"/>
  <c r="R152" i="72"/>
  <c r="A153" i="72"/>
  <c r="L153" i="72"/>
  <c r="R153" i="72"/>
  <c r="A154" i="72"/>
  <c r="L154" i="72"/>
  <c r="R154" i="72"/>
  <c r="A155" i="72"/>
  <c r="L155" i="72"/>
  <c r="R155" i="72"/>
  <c r="A156" i="72"/>
  <c r="L156" i="72"/>
  <c r="R156" i="72"/>
  <c r="A157" i="72"/>
  <c r="L157" i="72"/>
  <c r="R157" i="72"/>
  <c r="A158" i="72"/>
  <c r="L158" i="72"/>
  <c r="R158" i="72"/>
  <c r="A159" i="72"/>
  <c r="L159" i="72"/>
  <c r="R159" i="72"/>
  <c r="B160" i="72"/>
  <c r="C160" i="72"/>
  <c r="D160" i="72"/>
  <c r="F160" i="72"/>
  <c r="G160" i="72"/>
  <c r="H160" i="72"/>
  <c r="I160" i="72"/>
  <c r="J160" i="72"/>
  <c r="K160" i="72"/>
  <c r="L160" i="72"/>
  <c r="M160" i="72"/>
  <c r="N160" i="72"/>
  <c r="O160" i="72"/>
  <c r="B35" i="114"/>
  <c r="C35" i="114"/>
  <c r="F35" i="114"/>
  <c r="E35" i="114"/>
  <c r="G34" i="114"/>
  <c r="H35" i="114"/>
  <c r="Q34" i="114"/>
  <c r="J34" i="114"/>
  <c r="I35" i="114"/>
  <c r="Y35" i="114"/>
  <c r="B36" i="114"/>
  <c r="C36" i="114"/>
  <c r="F36" i="114"/>
  <c r="E36" i="114"/>
  <c r="G35" i="114"/>
  <c r="H36" i="114"/>
  <c r="Q35" i="114"/>
  <c r="J35" i="114"/>
  <c r="I36" i="114"/>
  <c r="Y36" i="114"/>
  <c r="B37" i="114"/>
  <c r="C37" i="114"/>
  <c r="F37" i="114"/>
  <c r="E37" i="114"/>
  <c r="G36" i="114"/>
  <c r="H37" i="114"/>
  <c r="Q36" i="114"/>
  <c r="J36" i="114"/>
  <c r="I37" i="114"/>
  <c r="Y37" i="114"/>
  <c r="B38" i="114"/>
  <c r="C38" i="114"/>
  <c r="F38" i="114"/>
  <c r="E38" i="114"/>
  <c r="G37" i="114"/>
  <c r="H38" i="114"/>
  <c r="Q37" i="114"/>
  <c r="J37" i="114"/>
  <c r="I38" i="114"/>
  <c r="Y38" i="114"/>
  <c r="B39" i="114"/>
  <c r="C39" i="114"/>
  <c r="F39" i="114"/>
  <c r="E39" i="114"/>
  <c r="G38" i="114"/>
  <c r="H39" i="114"/>
  <c r="Q38" i="114"/>
  <c r="J38" i="114"/>
  <c r="I39" i="114"/>
  <c r="Y39" i="114"/>
  <c r="B40" i="114"/>
  <c r="C40" i="114"/>
  <c r="F40" i="114"/>
  <c r="E40" i="114"/>
  <c r="G39" i="114"/>
  <c r="H40" i="114"/>
  <c r="Q39" i="114"/>
  <c r="J39" i="114"/>
  <c r="I40" i="114"/>
  <c r="Y40" i="114"/>
  <c r="B41" i="114"/>
  <c r="C41" i="114"/>
  <c r="F41" i="114"/>
  <c r="E41" i="114"/>
  <c r="G40" i="114"/>
  <c r="H41" i="114"/>
  <c r="Q40" i="114"/>
  <c r="J40" i="114"/>
  <c r="I41" i="114"/>
  <c r="Y41" i="114"/>
  <c r="B42" i="114"/>
  <c r="C42" i="114"/>
  <c r="F42" i="114"/>
  <c r="E42" i="114"/>
  <c r="G41" i="114"/>
  <c r="H42" i="114"/>
  <c r="Q41" i="114"/>
  <c r="J41" i="114"/>
  <c r="I42" i="114"/>
  <c r="Y42" i="114"/>
  <c r="B43" i="114"/>
  <c r="C43" i="114"/>
  <c r="F43" i="114"/>
  <c r="E43" i="114"/>
  <c r="G42" i="114"/>
  <c r="H43" i="114"/>
  <c r="Q42" i="114"/>
  <c r="J42" i="114"/>
  <c r="I43" i="114"/>
  <c r="Y43" i="114"/>
  <c r="B44" i="114"/>
  <c r="C44" i="114"/>
  <c r="F44" i="114"/>
  <c r="E44" i="114"/>
  <c r="G43" i="114"/>
  <c r="H44" i="114"/>
  <c r="Q43" i="114"/>
  <c r="J43" i="114"/>
  <c r="I44" i="114"/>
  <c r="Y44" i="114"/>
  <c r="P160" i="72"/>
  <c r="Z35" i="114"/>
  <c r="Z36" i="114"/>
  <c r="Z37" i="114"/>
  <c r="Z38" i="114"/>
  <c r="Z39" i="114"/>
  <c r="Z40" i="114"/>
  <c r="Z41" i="114"/>
  <c r="Z42" i="114"/>
  <c r="Z43" i="114"/>
  <c r="Z44" i="114"/>
  <c r="Q160" i="72"/>
  <c r="R160" i="72"/>
  <c r="A161" i="72"/>
  <c r="L161" i="72"/>
  <c r="R161" i="72"/>
  <c r="A162" i="72"/>
  <c r="L162" i="72"/>
  <c r="R162" i="72"/>
  <c r="A163" i="72"/>
  <c r="L163" i="72"/>
  <c r="R163" i="72"/>
  <c r="A164" i="72"/>
  <c r="L164" i="72"/>
  <c r="R164" i="72"/>
  <c r="A165" i="72"/>
  <c r="L165" i="72"/>
  <c r="R165" i="72"/>
  <c r="A166" i="72"/>
  <c r="L166" i="72"/>
  <c r="R166" i="72"/>
  <c r="A167" i="72"/>
  <c r="L167" i="72"/>
  <c r="R167" i="72"/>
  <c r="A168" i="72"/>
  <c r="L168" i="72"/>
  <c r="R168" i="72"/>
  <c r="A169" i="72"/>
  <c r="L169" i="72"/>
  <c r="R169" i="72"/>
  <c r="B170" i="72"/>
  <c r="C170" i="72"/>
  <c r="D170" i="72"/>
  <c r="F170" i="72"/>
  <c r="G170" i="72"/>
  <c r="H170" i="72"/>
  <c r="I170" i="72"/>
  <c r="J170" i="72"/>
  <c r="K170" i="72"/>
  <c r="L170" i="72"/>
  <c r="M170" i="72"/>
  <c r="N170" i="72"/>
  <c r="O170" i="72"/>
  <c r="B45" i="114"/>
  <c r="C45" i="114"/>
  <c r="F45" i="114"/>
  <c r="E45" i="114"/>
  <c r="G44" i="114"/>
  <c r="H45" i="114"/>
  <c r="Q44" i="114"/>
  <c r="J44" i="114"/>
  <c r="I45" i="114"/>
  <c r="Y45" i="114"/>
  <c r="B46" i="114"/>
  <c r="C46" i="114"/>
  <c r="F46" i="114"/>
  <c r="E46" i="114"/>
  <c r="G45" i="114"/>
  <c r="H46" i="114"/>
  <c r="Q45" i="114"/>
  <c r="J45" i="114"/>
  <c r="I46" i="114"/>
  <c r="Y46" i="114"/>
  <c r="B47" i="114"/>
  <c r="C47" i="114"/>
  <c r="F47" i="114"/>
  <c r="E47" i="114"/>
  <c r="G46" i="114"/>
  <c r="H47" i="114"/>
  <c r="Q46" i="114"/>
  <c r="J46" i="114"/>
  <c r="I47" i="114"/>
  <c r="Y47" i="114"/>
  <c r="B48" i="114"/>
  <c r="C48" i="114"/>
  <c r="F48" i="114"/>
  <c r="E48" i="114"/>
  <c r="G47" i="114"/>
  <c r="H48" i="114"/>
  <c r="Q47" i="114"/>
  <c r="J47" i="114"/>
  <c r="I48" i="114"/>
  <c r="Y48" i="114"/>
  <c r="B49" i="114"/>
  <c r="C49" i="114"/>
  <c r="F49" i="114"/>
  <c r="E49" i="114"/>
  <c r="G48" i="114"/>
  <c r="H49" i="114"/>
  <c r="Q48" i="114"/>
  <c r="J48" i="114"/>
  <c r="I49" i="114"/>
  <c r="Y49" i="114"/>
  <c r="B50" i="114"/>
  <c r="C50" i="114"/>
  <c r="F50" i="114"/>
  <c r="E50" i="114"/>
  <c r="G49" i="114"/>
  <c r="H50" i="114"/>
  <c r="Q49" i="114"/>
  <c r="J49" i="114"/>
  <c r="I50" i="114"/>
  <c r="Y50" i="114"/>
  <c r="B51" i="114"/>
  <c r="C51" i="114"/>
  <c r="F51" i="114"/>
  <c r="E51" i="114"/>
  <c r="G50" i="114"/>
  <c r="H51" i="114"/>
  <c r="Q50" i="114"/>
  <c r="J50" i="114"/>
  <c r="I51" i="114"/>
  <c r="Y51" i="114"/>
  <c r="B52" i="114"/>
  <c r="C52" i="114"/>
  <c r="F52" i="114"/>
  <c r="E52" i="114"/>
  <c r="G51" i="114"/>
  <c r="H52" i="114"/>
  <c r="Q51" i="114"/>
  <c r="J51" i="114"/>
  <c r="I52" i="114"/>
  <c r="Y52" i="114"/>
  <c r="B53" i="114"/>
  <c r="C53" i="114"/>
  <c r="F53" i="114"/>
  <c r="E53" i="114"/>
  <c r="G52" i="114"/>
  <c r="H53" i="114"/>
  <c r="Q52" i="114"/>
  <c r="J52" i="114"/>
  <c r="I53" i="114"/>
  <c r="Y53" i="114"/>
  <c r="B54" i="114"/>
  <c r="C54" i="114"/>
  <c r="F54" i="114"/>
  <c r="E54" i="114"/>
  <c r="G53" i="114"/>
  <c r="H54" i="114"/>
  <c r="Q53" i="114"/>
  <c r="J53" i="114"/>
  <c r="I54" i="114"/>
  <c r="Y54" i="114"/>
  <c r="P170" i="72"/>
  <c r="Z45" i="114"/>
  <c r="Z46" i="114"/>
  <c r="Z47" i="114"/>
  <c r="Z48" i="114"/>
  <c r="Z49" i="114"/>
  <c r="Z50" i="114"/>
  <c r="Z51" i="114"/>
  <c r="Z52" i="114"/>
  <c r="Z53" i="114"/>
  <c r="Z54" i="114"/>
  <c r="Q170" i="72"/>
  <c r="R170" i="72"/>
  <c r="A171" i="72"/>
  <c r="L171" i="72"/>
  <c r="R171" i="72"/>
  <c r="A172" i="72"/>
  <c r="L172" i="72"/>
  <c r="R172" i="72"/>
  <c r="A173" i="72"/>
  <c r="L173" i="72"/>
  <c r="R173" i="72"/>
  <c r="A174" i="72"/>
  <c r="L174" i="72"/>
  <c r="R174" i="72"/>
  <c r="A175" i="72"/>
  <c r="L175" i="72"/>
  <c r="R175" i="72"/>
  <c r="A176" i="72"/>
  <c r="L176" i="72"/>
  <c r="R176" i="72"/>
  <c r="A177" i="72"/>
  <c r="L177" i="72"/>
  <c r="R177" i="72"/>
  <c r="A178" i="72"/>
  <c r="L178" i="72"/>
  <c r="R178" i="72"/>
  <c r="A179" i="72"/>
  <c r="L179" i="72"/>
  <c r="R179" i="72"/>
  <c r="B180" i="72"/>
  <c r="C180" i="72"/>
  <c r="D180" i="72"/>
  <c r="F180" i="72"/>
  <c r="G180" i="72"/>
  <c r="H180" i="72"/>
  <c r="I180" i="72"/>
  <c r="J180" i="72"/>
  <c r="K180" i="72"/>
  <c r="L180" i="72"/>
  <c r="M180" i="72"/>
  <c r="N180" i="72"/>
  <c r="O180" i="72"/>
  <c r="B55" i="114"/>
  <c r="C55" i="114"/>
  <c r="F55" i="114"/>
  <c r="E55" i="114"/>
  <c r="G54" i="114"/>
  <c r="H55" i="114"/>
  <c r="Q54" i="114"/>
  <c r="J54" i="114"/>
  <c r="I55" i="114"/>
  <c r="Y55" i="114"/>
  <c r="B56" i="114"/>
  <c r="C56" i="114"/>
  <c r="F56" i="114"/>
  <c r="E56" i="114"/>
  <c r="G55" i="114"/>
  <c r="H56" i="114"/>
  <c r="Q55" i="114"/>
  <c r="J55" i="114"/>
  <c r="I56" i="114"/>
  <c r="Y56" i="114"/>
  <c r="B57" i="114"/>
  <c r="C57" i="114"/>
  <c r="F57" i="114"/>
  <c r="E57" i="114"/>
  <c r="G56" i="114"/>
  <c r="H57" i="114"/>
  <c r="Q56" i="114"/>
  <c r="J56" i="114"/>
  <c r="I57" i="114"/>
  <c r="Y57" i="114"/>
  <c r="B58" i="114"/>
  <c r="C58" i="114"/>
  <c r="F58" i="114"/>
  <c r="E58" i="114"/>
  <c r="G57" i="114"/>
  <c r="H58" i="114"/>
  <c r="Q57" i="114"/>
  <c r="J57" i="114"/>
  <c r="I58" i="114"/>
  <c r="Y58" i="114"/>
  <c r="B59" i="114"/>
  <c r="C59" i="114"/>
  <c r="F59" i="114"/>
  <c r="E59" i="114"/>
  <c r="G58" i="114"/>
  <c r="H59" i="114"/>
  <c r="Q58" i="114"/>
  <c r="J58" i="114"/>
  <c r="I59" i="114"/>
  <c r="Y59" i="114"/>
  <c r="B60" i="114"/>
  <c r="C60" i="114"/>
  <c r="F60" i="114"/>
  <c r="E60" i="114"/>
  <c r="G59" i="114"/>
  <c r="H60" i="114"/>
  <c r="Q59" i="114"/>
  <c r="J59" i="114"/>
  <c r="I60" i="114"/>
  <c r="Y60" i="114"/>
  <c r="B61" i="114"/>
  <c r="C61" i="114"/>
  <c r="F61" i="114"/>
  <c r="E61" i="114"/>
  <c r="G60" i="114"/>
  <c r="H61" i="114"/>
  <c r="Q60" i="114"/>
  <c r="J60" i="114"/>
  <c r="I61" i="114"/>
  <c r="Y61" i="114"/>
  <c r="B62" i="114"/>
  <c r="C62" i="114"/>
  <c r="F62" i="114"/>
  <c r="E62" i="114"/>
  <c r="G61" i="114"/>
  <c r="H62" i="114"/>
  <c r="Q61" i="114"/>
  <c r="J61" i="114"/>
  <c r="I62" i="114"/>
  <c r="Y62" i="114"/>
  <c r="B63" i="114"/>
  <c r="C63" i="114"/>
  <c r="F63" i="114"/>
  <c r="E63" i="114"/>
  <c r="G62" i="114"/>
  <c r="H63" i="114"/>
  <c r="Q62" i="114"/>
  <c r="J62" i="114"/>
  <c r="I63" i="114"/>
  <c r="Y63" i="114"/>
  <c r="B64" i="114"/>
  <c r="C64" i="114"/>
  <c r="F64" i="114"/>
  <c r="E64" i="114"/>
  <c r="G63" i="114"/>
  <c r="H64" i="114"/>
  <c r="Q63" i="114"/>
  <c r="J63" i="114"/>
  <c r="I64" i="114"/>
  <c r="Y64" i="114"/>
  <c r="P180" i="72"/>
  <c r="Z55" i="114"/>
  <c r="Z56" i="114"/>
  <c r="Z57" i="114"/>
  <c r="Z58" i="114"/>
  <c r="Z59" i="114"/>
  <c r="Z60" i="114"/>
  <c r="Z61" i="114"/>
  <c r="Z62" i="114"/>
  <c r="Z63" i="114"/>
  <c r="Z64" i="114"/>
  <c r="Q180" i="72"/>
  <c r="R180" i="72"/>
  <c r="A181" i="72"/>
  <c r="L181" i="72"/>
  <c r="R181" i="72"/>
  <c r="A182" i="72"/>
  <c r="L182" i="72"/>
  <c r="R182" i="72"/>
  <c r="A183" i="72"/>
  <c r="L183" i="72"/>
  <c r="R183" i="72"/>
  <c r="A184" i="72"/>
  <c r="L184" i="72"/>
  <c r="R184" i="72"/>
  <c r="A185" i="72"/>
  <c r="L185" i="72"/>
  <c r="R185" i="72"/>
  <c r="A186" i="72"/>
  <c r="L186" i="72"/>
  <c r="R186" i="72"/>
  <c r="A187" i="72"/>
  <c r="L187" i="72"/>
  <c r="R187" i="72"/>
  <c r="A188" i="72"/>
  <c r="L188" i="72"/>
  <c r="R188" i="72"/>
  <c r="A189" i="72"/>
  <c r="L189" i="72"/>
  <c r="R189" i="72"/>
  <c r="B190" i="72"/>
  <c r="C190" i="72"/>
  <c r="D190" i="72"/>
  <c r="F190" i="72"/>
  <c r="G190" i="72"/>
  <c r="H190" i="72"/>
  <c r="I190" i="72"/>
  <c r="J190" i="72"/>
  <c r="K190" i="72"/>
  <c r="L190" i="72"/>
  <c r="M190" i="72"/>
  <c r="N190" i="72"/>
  <c r="O190" i="72"/>
  <c r="B65" i="114"/>
  <c r="C65" i="114"/>
  <c r="F65" i="114"/>
  <c r="E65" i="114"/>
  <c r="G64" i="114"/>
  <c r="H65" i="114"/>
  <c r="Q64" i="114"/>
  <c r="J64" i="114"/>
  <c r="I65" i="114"/>
  <c r="Y65" i="114"/>
  <c r="B66" i="114"/>
  <c r="C66" i="114"/>
  <c r="F66" i="114"/>
  <c r="E66" i="114"/>
  <c r="G65" i="114"/>
  <c r="H66" i="114"/>
  <c r="Q65" i="114"/>
  <c r="J65" i="114"/>
  <c r="I66" i="114"/>
  <c r="Y66" i="114"/>
  <c r="B67" i="114"/>
  <c r="C67" i="114"/>
  <c r="F67" i="114"/>
  <c r="E67" i="114"/>
  <c r="G66" i="114"/>
  <c r="H67" i="114"/>
  <c r="Q66" i="114"/>
  <c r="J66" i="114"/>
  <c r="I67" i="114"/>
  <c r="Y67" i="114"/>
  <c r="B68" i="114"/>
  <c r="C68" i="114"/>
  <c r="F68" i="114"/>
  <c r="E68" i="114"/>
  <c r="G67" i="114"/>
  <c r="H68" i="114"/>
  <c r="Q67" i="114"/>
  <c r="J67" i="114"/>
  <c r="I68" i="114"/>
  <c r="Y68" i="114"/>
  <c r="B69" i="114"/>
  <c r="C69" i="114"/>
  <c r="F69" i="114"/>
  <c r="E69" i="114"/>
  <c r="G68" i="114"/>
  <c r="H69" i="114"/>
  <c r="Q68" i="114"/>
  <c r="J68" i="114"/>
  <c r="I69" i="114"/>
  <c r="Y69" i="114"/>
  <c r="B70" i="114"/>
  <c r="C70" i="114"/>
  <c r="F70" i="114"/>
  <c r="E70" i="114"/>
  <c r="G69" i="114"/>
  <c r="H70" i="114"/>
  <c r="Q69" i="114"/>
  <c r="J69" i="114"/>
  <c r="I70" i="114"/>
  <c r="Y70" i="114"/>
  <c r="B71" i="114"/>
  <c r="C71" i="114"/>
  <c r="F71" i="114"/>
  <c r="E71" i="114"/>
  <c r="G70" i="114"/>
  <c r="H71" i="114"/>
  <c r="Q70" i="114"/>
  <c r="J70" i="114"/>
  <c r="I71" i="114"/>
  <c r="Y71" i="114"/>
  <c r="B72" i="114"/>
  <c r="C72" i="114"/>
  <c r="F72" i="114"/>
  <c r="E72" i="114"/>
  <c r="G71" i="114"/>
  <c r="H72" i="114"/>
  <c r="Q71" i="114"/>
  <c r="J71" i="114"/>
  <c r="I72" i="114"/>
  <c r="Y72" i="114"/>
  <c r="B73" i="114"/>
  <c r="C73" i="114"/>
  <c r="F73" i="114"/>
  <c r="E73" i="114"/>
  <c r="G72" i="114"/>
  <c r="H73" i="114"/>
  <c r="Q72" i="114"/>
  <c r="J72" i="114"/>
  <c r="I73" i="114"/>
  <c r="Y73" i="114"/>
  <c r="B74" i="114"/>
  <c r="C74" i="114"/>
  <c r="F74" i="114"/>
  <c r="E74" i="114"/>
  <c r="G73" i="114"/>
  <c r="H74" i="114"/>
  <c r="Q73" i="114"/>
  <c r="J73" i="114"/>
  <c r="I74" i="114"/>
  <c r="Y74" i="114"/>
  <c r="P190" i="72"/>
  <c r="Z65" i="114"/>
  <c r="Z66" i="114"/>
  <c r="Z67" i="114"/>
  <c r="Z68" i="114"/>
  <c r="Z69" i="114"/>
  <c r="Z70" i="114"/>
  <c r="Z71" i="114"/>
  <c r="Z72" i="114"/>
  <c r="Z73" i="114"/>
  <c r="Z74" i="114"/>
  <c r="Q190" i="72"/>
  <c r="R190" i="72"/>
  <c r="A191" i="72"/>
  <c r="R191" i="72"/>
  <c r="A192" i="72"/>
  <c r="R192" i="72"/>
  <c r="A193" i="72"/>
  <c r="R193" i="72"/>
  <c r="A194" i="72"/>
  <c r="R194" i="72"/>
  <c r="A195" i="72"/>
  <c r="R195" i="72"/>
  <c r="A196" i="72"/>
  <c r="R196" i="72"/>
  <c r="A197" i="72"/>
  <c r="R197" i="72"/>
  <c r="A198" i="72"/>
  <c r="R198" i="72"/>
  <c r="A199" i="72"/>
  <c r="R199" i="72"/>
  <c r="B202" i="72"/>
  <c r="C202" i="72"/>
  <c r="D202" i="72"/>
  <c r="E202" i="72"/>
  <c r="F202" i="72"/>
  <c r="G202" i="72"/>
  <c r="H202" i="72"/>
  <c r="I202" i="72"/>
  <c r="J202" i="72"/>
  <c r="K202" i="72"/>
  <c r="L202" i="72"/>
  <c r="M202" i="72"/>
  <c r="N202" i="72"/>
  <c r="O202" i="72"/>
  <c r="B11" i="114"/>
  <c r="B10" i="114"/>
  <c r="C11" i="114"/>
  <c r="F11" i="114"/>
  <c r="F10" i="114"/>
  <c r="E11" i="114"/>
  <c r="G10" i="114"/>
  <c r="H11" i="114"/>
  <c r="Q10" i="114"/>
  <c r="J10" i="114"/>
  <c r="I11" i="114"/>
  <c r="Y11" i="114"/>
  <c r="B12" i="114"/>
  <c r="C12" i="114"/>
  <c r="F12" i="114"/>
  <c r="E12" i="114"/>
  <c r="G11" i="114"/>
  <c r="H12" i="114"/>
  <c r="Q11" i="114"/>
  <c r="J11" i="114"/>
  <c r="I12" i="114"/>
  <c r="Y12" i="114"/>
  <c r="B13" i="114"/>
  <c r="C13" i="114"/>
  <c r="F13" i="114"/>
  <c r="E13" i="114"/>
  <c r="G12" i="114"/>
  <c r="H13" i="114"/>
  <c r="Q12" i="114"/>
  <c r="J12" i="114"/>
  <c r="I13" i="114"/>
  <c r="Y13" i="114"/>
  <c r="C14" i="114"/>
  <c r="E14" i="114"/>
  <c r="G13" i="114"/>
  <c r="H14" i="114"/>
  <c r="Q13" i="114"/>
  <c r="J13" i="114"/>
  <c r="I14" i="114"/>
  <c r="Y14" i="114"/>
  <c r="P202" i="72"/>
  <c r="Z11" i="114"/>
  <c r="Z12" i="114"/>
  <c r="Z13" i="114"/>
  <c r="Z14" i="114"/>
  <c r="Q202" i="72"/>
  <c r="R202" i="72"/>
  <c r="B203" i="72"/>
  <c r="C203" i="72"/>
  <c r="D203" i="72"/>
  <c r="E203" i="72"/>
  <c r="F203" i="72"/>
  <c r="G203" i="72"/>
  <c r="H203" i="72"/>
  <c r="I203" i="72"/>
  <c r="J203" i="72"/>
  <c r="K203" i="72"/>
  <c r="L203" i="72"/>
  <c r="M203" i="72"/>
  <c r="N203" i="72"/>
  <c r="O203" i="72"/>
  <c r="P203" i="72"/>
  <c r="Q203" i="72"/>
  <c r="R203" i="72"/>
  <c r="H9" i="123"/>
  <c r="J9" i="123"/>
  <c r="D10" i="123"/>
  <c r="E10" i="123"/>
  <c r="F10" i="123"/>
  <c r="G10" i="123"/>
  <c r="H10" i="123"/>
  <c r="J10" i="123"/>
  <c r="H12" i="123"/>
  <c r="J12" i="123"/>
  <c r="D13" i="123"/>
  <c r="E13" i="123"/>
  <c r="F13" i="123"/>
  <c r="G13" i="123"/>
  <c r="H13" i="123"/>
  <c r="J13" i="123"/>
  <c r="H15" i="123"/>
  <c r="J15" i="123"/>
  <c r="D16" i="123"/>
  <c r="E16" i="123"/>
  <c r="F16" i="123"/>
  <c r="G16" i="123"/>
  <c r="H16" i="123"/>
  <c r="J16" i="123"/>
  <c r="H18" i="123"/>
  <c r="J18" i="123"/>
  <c r="D19" i="123"/>
  <c r="E19" i="123"/>
  <c r="F19" i="123"/>
  <c r="G19" i="123"/>
  <c r="H19" i="123"/>
  <c r="J19" i="123"/>
  <c r="D21" i="123"/>
  <c r="G167" i="115"/>
  <c r="D21" i="116"/>
  <c r="E21" i="123"/>
  <c r="E21" i="116"/>
  <c r="F21" i="123"/>
  <c r="G21" i="123"/>
  <c r="H21" i="123"/>
  <c r="M100" i="115"/>
  <c r="M101" i="115"/>
  <c r="M102" i="115"/>
  <c r="M103" i="115"/>
  <c r="M104" i="115"/>
  <c r="M105" i="115"/>
  <c r="M106" i="115"/>
  <c r="M107" i="115"/>
  <c r="M108" i="115"/>
  <c r="M109" i="115"/>
  <c r="M90" i="115"/>
  <c r="M91" i="115"/>
  <c r="M92" i="115"/>
  <c r="M93" i="115"/>
  <c r="M94" i="115"/>
  <c r="M95" i="115"/>
  <c r="M96" i="115"/>
  <c r="M97" i="115"/>
  <c r="M98" i="115"/>
  <c r="M99" i="115"/>
  <c r="M167" i="115"/>
  <c r="I21" i="116"/>
  <c r="I21" i="123"/>
  <c r="J21" i="123"/>
  <c r="K21" i="123"/>
  <c r="D22" i="123"/>
  <c r="E22" i="123"/>
  <c r="F22" i="123"/>
  <c r="G22" i="123"/>
  <c r="H22" i="123"/>
  <c r="I22" i="123"/>
  <c r="J22" i="123"/>
  <c r="K22" i="123"/>
  <c r="H24" i="123"/>
  <c r="M170" i="115"/>
  <c r="I24" i="116"/>
  <c r="I24" i="123"/>
  <c r="J24" i="123"/>
  <c r="K24" i="123"/>
  <c r="D25" i="123"/>
  <c r="E25" i="123"/>
  <c r="F25" i="123"/>
  <c r="G25" i="123"/>
  <c r="H25" i="123"/>
  <c r="I25" i="123"/>
  <c r="J25" i="123"/>
  <c r="K25" i="123"/>
  <c r="H27" i="123"/>
  <c r="M173" i="115"/>
  <c r="I27" i="116"/>
  <c r="I27" i="123"/>
  <c r="J27" i="123"/>
  <c r="K27" i="123"/>
  <c r="D28" i="123"/>
  <c r="E28" i="123"/>
  <c r="F28" i="123"/>
  <c r="G28" i="123"/>
  <c r="H28" i="123"/>
  <c r="I28" i="123"/>
  <c r="J28" i="123"/>
  <c r="K28" i="123"/>
  <c r="B30" i="123"/>
  <c r="C30" i="123"/>
  <c r="D30" i="123"/>
  <c r="G176" i="115"/>
  <c r="D30" i="116"/>
  <c r="E30" i="123"/>
  <c r="E30" i="116"/>
  <c r="F30" i="123"/>
  <c r="G30" i="123"/>
  <c r="H30" i="123"/>
  <c r="M176" i="115"/>
  <c r="I30" i="116"/>
  <c r="I30" i="123"/>
  <c r="J30" i="123"/>
  <c r="K30" i="123"/>
  <c r="D31" i="123"/>
  <c r="E31" i="123"/>
  <c r="F31" i="123"/>
  <c r="G31" i="123"/>
  <c r="H31" i="123"/>
  <c r="I31" i="123"/>
  <c r="J31" i="123"/>
  <c r="K31" i="123"/>
  <c r="D34" i="123"/>
  <c r="F34" i="123"/>
  <c r="H34" i="123"/>
  <c r="I34" i="123"/>
  <c r="J34" i="123"/>
  <c r="K34" i="123"/>
  <c r="B36" i="123"/>
  <c r="C36" i="123"/>
  <c r="D36" i="123"/>
  <c r="G182" i="115"/>
  <c r="D36" i="116"/>
  <c r="E36" i="123"/>
  <c r="E36" i="116"/>
  <c r="F36" i="123"/>
  <c r="G36" i="123"/>
  <c r="H36" i="123"/>
  <c r="M182" i="115"/>
  <c r="I36" i="116"/>
  <c r="I36" i="123"/>
  <c r="J36" i="123"/>
  <c r="K36" i="123"/>
  <c r="D37" i="123"/>
  <c r="E37" i="123"/>
  <c r="F37" i="123"/>
  <c r="G37" i="123"/>
  <c r="H37" i="123"/>
  <c r="I37" i="123"/>
  <c r="J37" i="123"/>
  <c r="K37" i="123"/>
  <c r="B39" i="123"/>
  <c r="C39" i="123"/>
  <c r="D39" i="123"/>
  <c r="G185" i="115"/>
  <c r="D39" i="116"/>
  <c r="E39" i="123"/>
  <c r="E39" i="116"/>
  <c r="F39" i="123"/>
  <c r="G39" i="123"/>
  <c r="H39" i="123"/>
  <c r="M185" i="115"/>
  <c r="I39" i="116"/>
  <c r="I39" i="123"/>
  <c r="J39" i="123"/>
  <c r="K39" i="123"/>
  <c r="D40" i="123"/>
  <c r="E40" i="123"/>
  <c r="F40" i="123"/>
  <c r="G40" i="123"/>
  <c r="H40" i="123"/>
  <c r="I40" i="123"/>
  <c r="J40" i="123"/>
  <c r="K40" i="123"/>
  <c r="B42" i="123"/>
  <c r="C42" i="123"/>
  <c r="D42" i="123"/>
  <c r="G188" i="115"/>
  <c r="D42" i="116"/>
  <c r="E42" i="123"/>
  <c r="E42" i="116"/>
  <c r="F42" i="123"/>
  <c r="G42" i="123"/>
  <c r="H42" i="123"/>
  <c r="M188" i="115"/>
  <c r="I42" i="116"/>
  <c r="I42" i="123"/>
  <c r="J42" i="123"/>
  <c r="K42" i="123"/>
  <c r="D43" i="123"/>
  <c r="E43" i="123"/>
  <c r="F43" i="123"/>
  <c r="G43" i="123"/>
  <c r="H43" i="123"/>
  <c r="I43" i="123"/>
  <c r="J43" i="123"/>
  <c r="K43" i="123"/>
  <c r="B45" i="123"/>
  <c r="C45" i="123"/>
  <c r="D45" i="123"/>
  <c r="G191" i="115"/>
  <c r="D45" i="116"/>
  <c r="E45" i="123"/>
  <c r="E45" i="116"/>
  <c r="F45" i="123"/>
  <c r="G45" i="123"/>
  <c r="H45" i="123"/>
  <c r="M191" i="115"/>
  <c r="I45" i="116"/>
  <c r="I45" i="123"/>
  <c r="J45" i="123"/>
  <c r="K45" i="123"/>
  <c r="D46" i="123"/>
  <c r="E46" i="123"/>
  <c r="F46" i="123"/>
  <c r="G46" i="123"/>
  <c r="H46" i="123"/>
  <c r="I46" i="123"/>
  <c r="J46" i="123"/>
  <c r="K46" i="123"/>
  <c r="B48" i="123"/>
  <c r="C48" i="123"/>
  <c r="D48" i="123"/>
  <c r="G194" i="115"/>
  <c r="D48" i="116"/>
  <c r="E48" i="123"/>
  <c r="E48" i="116"/>
  <c r="F48" i="123"/>
  <c r="G48" i="123"/>
  <c r="H48" i="123"/>
  <c r="M194" i="115"/>
  <c r="I48" i="116"/>
  <c r="I48" i="123"/>
  <c r="J48" i="123"/>
  <c r="K48" i="123"/>
  <c r="D49" i="123"/>
  <c r="E49" i="123"/>
  <c r="F49" i="123"/>
  <c r="G49" i="123"/>
  <c r="H49" i="123"/>
  <c r="I49" i="123"/>
  <c r="J49" i="123"/>
  <c r="K49" i="123"/>
  <c r="B51" i="123"/>
  <c r="C51" i="123"/>
  <c r="D51" i="123"/>
  <c r="G197" i="115"/>
  <c r="D51" i="116"/>
  <c r="E51" i="123"/>
  <c r="E51" i="116"/>
  <c r="F51" i="123"/>
  <c r="G51" i="123"/>
  <c r="H51" i="123"/>
  <c r="M197" i="115"/>
  <c r="I51" i="116"/>
  <c r="I51" i="123"/>
  <c r="J51" i="123"/>
  <c r="K51" i="123"/>
  <c r="D52" i="123"/>
  <c r="E52" i="123"/>
  <c r="F52" i="123"/>
  <c r="G52" i="123"/>
  <c r="H52" i="123"/>
  <c r="I52" i="123"/>
  <c r="J52" i="123"/>
  <c r="K52" i="123"/>
  <c r="B54" i="123"/>
  <c r="C54" i="123"/>
  <c r="D54" i="123"/>
  <c r="G200" i="115"/>
  <c r="D54" i="116"/>
  <c r="E54" i="123"/>
  <c r="E54" i="116"/>
  <c r="F54" i="123"/>
  <c r="G54" i="123"/>
  <c r="H54" i="123"/>
  <c r="M200" i="115"/>
  <c r="I54" i="116"/>
  <c r="I54" i="123"/>
  <c r="J54" i="123"/>
  <c r="K54" i="123"/>
  <c r="D55" i="123"/>
  <c r="E55" i="123"/>
  <c r="F55" i="123"/>
  <c r="G55" i="123"/>
  <c r="H55" i="123"/>
  <c r="I55" i="123"/>
  <c r="J55" i="123"/>
  <c r="K55" i="123"/>
  <c r="B57" i="123"/>
  <c r="C57" i="123"/>
  <c r="D57" i="123"/>
  <c r="G203" i="115"/>
  <c r="D57" i="116"/>
  <c r="E57" i="123"/>
  <c r="E57" i="116"/>
  <c r="F57" i="123"/>
  <c r="G57" i="123"/>
  <c r="H57" i="123"/>
  <c r="M203" i="115"/>
  <c r="I57" i="116"/>
  <c r="I57" i="123"/>
  <c r="J57" i="123"/>
  <c r="K57" i="123"/>
  <c r="D58" i="123"/>
  <c r="E58" i="123"/>
  <c r="F58" i="123"/>
  <c r="G58" i="123"/>
  <c r="H58" i="123"/>
  <c r="I58" i="123"/>
  <c r="J58" i="123"/>
  <c r="K58" i="123"/>
  <c r="B9" i="116"/>
  <c r="O9" i="116"/>
  <c r="F10" i="116"/>
  <c r="G10" i="116"/>
  <c r="H10" i="116"/>
  <c r="B12" i="116"/>
  <c r="O12" i="116"/>
  <c r="F13" i="116"/>
  <c r="G13" i="116"/>
  <c r="H13" i="116"/>
  <c r="B15" i="116"/>
  <c r="O15" i="116"/>
  <c r="F16" i="116"/>
  <c r="G16" i="116"/>
  <c r="H16" i="116"/>
  <c r="B18" i="116"/>
  <c r="O18" i="116"/>
  <c r="F19" i="116"/>
  <c r="G19" i="116"/>
  <c r="H19" i="116"/>
  <c r="B21" i="116"/>
  <c r="C21" i="116"/>
  <c r="H167" i="115"/>
  <c r="F21" i="116"/>
  <c r="I167" i="115"/>
  <c r="G21" i="116"/>
  <c r="J167" i="115"/>
  <c r="H21" i="116"/>
  <c r="L90" i="115"/>
  <c r="N91" i="115"/>
  <c r="AD91" i="115"/>
  <c r="L91" i="115"/>
  <c r="N92" i="115"/>
  <c r="AD92" i="115"/>
  <c r="L92" i="115"/>
  <c r="N93" i="115"/>
  <c r="AD93" i="115"/>
  <c r="L93" i="115"/>
  <c r="N94" i="115"/>
  <c r="AD94" i="115"/>
  <c r="L94" i="115"/>
  <c r="N95" i="115"/>
  <c r="AD95" i="115"/>
  <c r="L95" i="115"/>
  <c r="N96" i="115"/>
  <c r="AD96" i="115"/>
  <c r="L96" i="115"/>
  <c r="N97" i="115"/>
  <c r="AD97" i="115"/>
  <c r="L97" i="115"/>
  <c r="N98" i="115"/>
  <c r="AD98" i="115"/>
  <c r="L98" i="115"/>
  <c r="N99" i="115"/>
  <c r="AD99" i="115"/>
  <c r="L99" i="115"/>
  <c r="N100" i="115"/>
  <c r="AD100" i="115"/>
  <c r="L100" i="115"/>
  <c r="N101" i="115"/>
  <c r="AD101" i="115"/>
  <c r="L101" i="115"/>
  <c r="N102" i="115"/>
  <c r="AD102" i="115"/>
  <c r="L102" i="115"/>
  <c r="N103" i="115"/>
  <c r="AD103" i="115"/>
  <c r="L103" i="115"/>
  <c r="N104" i="115"/>
  <c r="AD104" i="115"/>
  <c r="L104" i="115"/>
  <c r="N105" i="115"/>
  <c r="AD105" i="115"/>
  <c r="L105" i="115"/>
  <c r="N106" i="115"/>
  <c r="AD106" i="115"/>
  <c r="L106" i="115"/>
  <c r="N107" i="115"/>
  <c r="AD107" i="115"/>
  <c r="L107" i="115"/>
  <c r="N108" i="115"/>
  <c r="AD108" i="115"/>
  <c r="L108" i="115"/>
  <c r="N109" i="115"/>
  <c r="AD109" i="115"/>
  <c r="L109" i="115"/>
  <c r="N110" i="115"/>
  <c r="AD110" i="115"/>
  <c r="N167" i="115"/>
  <c r="J21" i="116"/>
  <c r="O90" i="115"/>
  <c r="AE91" i="115"/>
  <c r="O91" i="115"/>
  <c r="AE92" i="115"/>
  <c r="O92" i="115"/>
  <c r="AE93" i="115"/>
  <c r="O93" i="115"/>
  <c r="AE94" i="115"/>
  <c r="O94" i="115"/>
  <c r="AE95" i="115"/>
  <c r="O95" i="115"/>
  <c r="AE96" i="115"/>
  <c r="O96" i="115"/>
  <c r="AE97" i="115"/>
  <c r="O97" i="115"/>
  <c r="AE98" i="115"/>
  <c r="O98" i="115"/>
  <c r="AE99" i="115"/>
  <c r="O99" i="115"/>
  <c r="AE100" i="115"/>
  <c r="O100" i="115"/>
  <c r="AE101" i="115"/>
  <c r="O101" i="115"/>
  <c r="AE102" i="115"/>
  <c r="O102" i="115"/>
  <c r="AE103" i="115"/>
  <c r="O103" i="115"/>
  <c r="AE104" i="115"/>
  <c r="O104" i="115"/>
  <c r="AE105" i="115"/>
  <c r="O105" i="115"/>
  <c r="AE106" i="115"/>
  <c r="O106" i="115"/>
  <c r="AE107" i="115"/>
  <c r="O107" i="115"/>
  <c r="AE108" i="115"/>
  <c r="O108" i="115"/>
  <c r="AE109" i="115"/>
  <c r="O109" i="115"/>
  <c r="AE110" i="115"/>
  <c r="O167" i="115"/>
  <c r="K21" i="116"/>
  <c r="K91" i="115"/>
  <c r="P91" i="115"/>
  <c r="AF91" i="115"/>
  <c r="K92" i="115"/>
  <c r="P92" i="115"/>
  <c r="AF92" i="115"/>
  <c r="K93" i="115"/>
  <c r="P93" i="115"/>
  <c r="AF93" i="115"/>
  <c r="K94" i="115"/>
  <c r="P94" i="115"/>
  <c r="AF94" i="115"/>
  <c r="K95" i="115"/>
  <c r="P95" i="115"/>
  <c r="AF95" i="115"/>
  <c r="K96" i="115"/>
  <c r="P96" i="115"/>
  <c r="AF96" i="115"/>
  <c r="K97" i="115"/>
  <c r="P97" i="115"/>
  <c r="AF97" i="115"/>
  <c r="K98" i="115"/>
  <c r="P98" i="115"/>
  <c r="AF98" i="115"/>
  <c r="K99" i="115"/>
  <c r="P99" i="115"/>
  <c r="AF99" i="115"/>
  <c r="K100" i="115"/>
  <c r="P100" i="115"/>
  <c r="AF100" i="115"/>
  <c r="K101" i="115"/>
  <c r="P101" i="115"/>
  <c r="AF101" i="115"/>
  <c r="K102" i="115"/>
  <c r="P102" i="115"/>
  <c r="AF102" i="115"/>
  <c r="K103" i="115"/>
  <c r="P103" i="115"/>
  <c r="AF103" i="115"/>
  <c r="K104" i="115"/>
  <c r="P104" i="115"/>
  <c r="AF104" i="115"/>
  <c r="K105" i="115"/>
  <c r="P105" i="115"/>
  <c r="AF105" i="115"/>
  <c r="K106" i="115"/>
  <c r="P106" i="115"/>
  <c r="AF106" i="115"/>
  <c r="K107" i="115"/>
  <c r="P107" i="115"/>
  <c r="AF107" i="115"/>
  <c r="K108" i="115"/>
  <c r="P108" i="115"/>
  <c r="AF108" i="115"/>
  <c r="K109" i="115"/>
  <c r="P109" i="115"/>
  <c r="AF109" i="115"/>
  <c r="K110" i="115"/>
  <c r="P110" i="115"/>
  <c r="AF110" i="115"/>
  <c r="P167" i="115"/>
  <c r="L21" i="116"/>
  <c r="O21" i="116"/>
  <c r="P21" i="116"/>
  <c r="F22" i="116"/>
  <c r="G22" i="116"/>
  <c r="H22" i="116"/>
  <c r="J22" i="116"/>
  <c r="K22" i="116"/>
  <c r="L22" i="116"/>
  <c r="B24" i="116"/>
  <c r="N170" i="115"/>
  <c r="J24" i="116"/>
  <c r="O170" i="115"/>
  <c r="K24" i="116"/>
  <c r="P170" i="115"/>
  <c r="L24" i="116"/>
  <c r="O24" i="116"/>
  <c r="P24" i="116"/>
  <c r="F25" i="116"/>
  <c r="G25" i="116"/>
  <c r="H25" i="116"/>
  <c r="J25" i="116"/>
  <c r="K25" i="116"/>
  <c r="L25" i="116"/>
  <c r="B27" i="116"/>
  <c r="N173" i="115"/>
  <c r="J27" i="116"/>
  <c r="O173" i="115"/>
  <c r="K27" i="116"/>
  <c r="P173" i="115"/>
  <c r="L27" i="116"/>
  <c r="O27" i="116"/>
  <c r="P27" i="116"/>
  <c r="F28" i="116"/>
  <c r="G28" i="116"/>
  <c r="H28" i="116"/>
  <c r="J28" i="116"/>
  <c r="K28" i="116"/>
  <c r="L28" i="116"/>
  <c r="B30" i="116"/>
  <c r="C30" i="116"/>
  <c r="H176" i="115"/>
  <c r="F30" i="116"/>
  <c r="I176" i="115"/>
  <c r="G30" i="116"/>
  <c r="J176" i="115"/>
  <c r="H30" i="116"/>
  <c r="N176" i="115"/>
  <c r="J30" i="116"/>
  <c r="O176" i="115"/>
  <c r="K30" i="116"/>
  <c r="P176" i="115"/>
  <c r="L30" i="116"/>
  <c r="O30" i="116"/>
  <c r="P30" i="116"/>
  <c r="F31" i="116"/>
  <c r="G31" i="116"/>
  <c r="H31" i="116"/>
  <c r="J31" i="116"/>
  <c r="K31" i="116"/>
  <c r="L31" i="116"/>
  <c r="B33" i="116"/>
  <c r="K33" i="116"/>
  <c r="O33" i="116"/>
  <c r="P33" i="116"/>
  <c r="F34" i="116"/>
  <c r="G34" i="116"/>
  <c r="H34" i="116"/>
  <c r="J34" i="116"/>
  <c r="K34" i="116"/>
  <c r="L34" i="116"/>
  <c r="B36" i="116"/>
  <c r="C36" i="116"/>
  <c r="H182" i="115"/>
  <c r="F36" i="116"/>
  <c r="I182" i="115"/>
  <c r="G36" i="116"/>
  <c r="J182" i="115"/>
  <c r="H36" i="116"/>
  <c r="N182" i="115"/>
  <c r="J36" i="116"/>
  <c r="O182" i="115"/>
  <c r="K36" i="116"/>
  <c r="P182" i="115"/>
  <c r="L36" i="116"/>
  <c r="O36" i="116"/>
  <c r="P36" i="116"/>
  <c r="F37" i="116"/>
  <c r="G37" i="116"/>
  <c r="H37" i="116"/>
  <c r="J37" i="116"/>
  <c r="K37" i="116"/>
  <c r="L37" i="116"/>
  <c r="B39" i="116"/>
  <c r="C39" i="116"/>
  <c r="H185" i="115"/>
  <c r="F39" i="116"/>
  <c r="I185" i="115"/>
  <c r="G39" i="116"/>
  <c r="J185" i="115"/>
  <c r="H39" i="116"/>
  <c r="N185" i="115"/>
  <c r="J39" i="116"/>
  <c r="O185" i="115"/>
  <c r="K39" i="116"/>
  <c r="P185" i="115"/>
  <c r="L39" i="116"/>
  <c r="O39" i="116"/>
  <c r="P39" i="116"/>
  <c r="F40" i="116"/>
  <c r="G40" i="116"/>
  <c r="H40" i="116"/>
  <c r="J40" i="116"/>
  <c r="K40" i="116"/>
  <c r="L40" i="116"/>
  <c r="B42" i="116"/>
  <c r="C42" i="116"/>
  <c r="H188" i="115"/>
  <c r="F42" i="116"/>
  <c r="I188" i="115"/>
  <c r="G42" i="116"/>
  <c r="J188" i="115"/>
  <c r="H42" i="116"/>
  <c r="N188" i="115"/>
  <c r="J42" i="116"/>
  <c r="O188" i="115"/>
  <c r="K42" i="116"/>
  <c r="P188" i="115"/>
  <c r="L42" i="116"/>
  <c r="O42" i="116"/>
  <c r="P42" i="116"/>
  <c r="F43" i="116"/>
  <c r="G43" i="116"/>
  <c r="H43" i="116"/>
  <c r="J43" i="116"/>
  <c r="K43" i="116"/>
  <c r="L43" i="116"/>
  <c r="B45" i="116"/>
  <c r="C45" i="116"/>
  <c r="H191" i="115"/>
  <c r="F45" i="116"/>
  <c r="I191" i="115"/>
  <c r="G45" i="116"/>
  <c r="J191" i="115"/>
  <c r="H45" i="116"/>
  <c r="N191" i="115"/>
  <c r="J45" i="116"/>
  <c r="O191" i="115"/>
  <c r="K45" i="116"/>
  <c r="P191" i="115"/>
  <c r="L45" i="116"/>
  <c r="O45" i="116"/>
  <c r="P45" i="116"/>
  <c r="F46" i="116"/>
  <c r="G46" i="116"/>
  <c r="H46" i="116"/>
  <c r="J46" i="116"/>
  <c r="K46" i="116"/>
  <c r="L46" i="116"/>
  <c r="B48" i="116"/>
  <c r="C48" i="116"/>
  <c r="H194" i="115"/>
  <c r="F48" i="116"/>
  <c r="I194" i="115"/>
  <c r="G48" i="116"/>
  <c r="J194" i="115"/>
  <c r="H48" i="116"/>
  <c r="N194" i="115"/>
  <c r="J48" i="116"/>
  <c r="O194" i="115"/>
  <c r="K48" i="116"/>
  <c r="P194" i="115"/>
  <c r="L48" i="116"/>
  <c r="O48" i="116"/>
  <c r="P48" i="116"/>
  <c r="F49" i="116"/>
  <c r="G49" i="116"/>
  <c r="H49" i="116"/>
  <c r="J49" i="116"/>
  <c r="K49" i="116"/>
  <c r="L49" i="116"/>
  <c r="B51" i="116"/>
  <c r="C51" i="116"/>
  <c r="H197" i="115"/>
  <c r="F51" i="116"/>
  <c r="I197" i="115"/>
  <c r="G51" i="116"/>
  <c r="J197" i="115"/>
  <c r="H51" i="116"/>
  <c r="N197" i="115"/>
  <c r="J51" i="116"/>
  <c r="O197" i="115"/>
  <c r="K51" i="116"/>
  <c r="P197" i="115"/>
  <c r="L51" i="116"/>
  <c r="O51" i="116"/>
  <c r="P51" i="116"/>
  <c r="F52" i="116"/>
  <c r="G52" i="116"/>
  <c r="H52" i="116"/>
  <c r="J52" i="116"/>
  <c r="K52" i="116"/>
  <c r="L52" i="116"/>
  <c r="B54" i="116"/>
  <c r="C54" i="116"/>
  <c r="H200" i="115"/>
  <c r="F54" i="116"/>
  <c r="I200" i="115"/>
  <c r="G54" i="116"/>
  <c r="J200" i="115"/>
  <c r="H54" i="116"/>
  <c r="N200" i="115"/>
  <c r="J54" i="116"/>
  <c r="O200" i="115"/>
  <c r="K54" i="116"/>
  <c r="P200" i="115"/>
  <c r="L54" i="116"/>
  <c r="O54" i="116"/>
  <c r="P54" i="116"/>
  <c r="F55" i="116"/>
  <c r="G55" i="116"/>
  <c r="H55" i="116"/>
  <c r="J55" i="116"/>
  <c r="K55" i="116"/>
  <c r="L55" i="116"/>
  <c r="B57" i="116"/>
  <c r="C57" i="116"/>
  <c r="H203" i="115"/>
  <c r="F57" i="116"/>
  <c r="I203" i="115"/>
  <c r="G57" i="116"/>
  <c r="J203" i="115"/>
  <c r="H57" i="116"/>
  <c r="N203" i="115"/>
  <c r="J57" i="116"/>
  <c r="O203" i="115"/>
  <c r="K57" i="116"/>
  <c r="P203" i="115"/>
  <c r="L57" i="116"/>
  <c r="O57" i="116"/>
  <c r="P57" i="116"/>
  <c r="F58" i="116"/>
  <c r="G58" i="116"/>
  <c r="H58" i="116"/>
  <c r="J58" i="116"/>
  <c r="K58" i="116"/>
  <c r="L58" i="116"/>
  <c r="D9" i="125"/>
  <c r="D12" i="125"/>
  <c r="D15" i="125"/>
  <c r="D18" i="125"/>
  <c r="D20" i="125"/>
  <c r="J20" i="128"/>
  <c r="D21" i="125"/>
  <c r="D24" i="125"/>
  <c r="D27" i="125"/>
  <c r="B29" i="125"/>
  <c r="C29" i="125"/>
  <c r="D29" i="125"/>
  <c r="H29" i="128"/>
  <c r="J29" i="128"/>
  <c r="D30" i="125"/>
  <c r="D33" i="125"/>
  <c r="B35" i="125"/>
  <c r="C35" i="125"/>
  <c r="D35" i="125"/>
  <c r="H35" i="128"/>
  <c r="J35" i="128"/>
  <c r="D36" i="125"/>
  <c r="B38" i="125"/>
  <c r="C38" i="125"/>
  <c r="D38" i="125"/>
  <c r="I35" i="128"/>
  <c r="H38" i="128"/>
  <c r="J38" i="128"/>
  <c r="D39" i="125"/>
  <c r="B41" i="125"/>
  <c r="C41" i="125"/>
  <c r="D41" i="125"/>
  <c r="H41" i="128"/>
  <c r="J41" i="128"/>
  <c r="D42" i="125"/>
  <c r="B44" i="125"/>
  <c r="C44" i="125"/>
  <c r="D44" i="125"/>
  <c r="H44" i="128"/>
  <c r="J44" i="128"/>
  <c r="D45" i="125"/>
  <c r="B47" i="125"/>
  <c r="C47" i="125"/>
  <c r="D47" i="125"/>
  <c r="H47" i="128"/>
  <c r="J47" i="128"/>
  <c r="D48" i="125"/>
  <c r="B50" i="125"/>
  <c r="C50" i="125"/>
  <c r="D50" i="125"/>
  <c r="I47" i="128"/>
  <c r="H50" i="128"/>
  <c r="J50" i="128"/>
  <c r="D51" i="125"/>
  <c r="B53" i="125"/>
  <c r="C53" i="125"/>
  <c r="D53" i="125"/>
  <c r="I50" i="128"/>
  <c r="H53" i="128"/>
  <c r="J53" i="128"/>
  <c r="D54" i="125"/>
  <c r="B56" i="125"/>
  <c r="C56" i="125"/>
  <c r="D56" i="125"/>
  <c r="I53" i="128"/>
  <c r="H56" i="128"/>
  <c r="J56" i="128"/>
  <c r="D57" i="125"/>
  <c r="B9" i="124"/>
  <c r="F10" i="124"/>
  <c r="G10" i="124"/>
  <c r="H10" i="124"/>
  <c r="B12" i="124"/>
  <c r="F13" i="124"/>
  <c r="G13" i="124"/>
  <c r="H13" i="124"/>
  <c r="B15" i="124"/>
  <c r="F16" i="124"/>
  <c r="G16" i="124"/>
  <c r="H16" i="124"/>
  <c r="B18" i="124"/>
  <c r="F19" i="124"/>
  <c r="G19" i="124"/>
  <c r="H19" i="124"/>
  <c r="C169" i="118"/>
  <c r="B21" i="124"/>
  <c r="D169" i="118"/>
  <c r="C21" i="124"/>
  <c r="G169" i="118"/>
  <c r="F21" i="124"/>
  <c r="H169" i="118"/>
  <c r="G21" i="124"/>
  <c r="I169" i="118"/>
  <c r="H21" i="124"/>
  <c r="DP103" i="44"/>
  <c r="DP102" i="44"/>
  <c r="DP101" i="44"/>
  <c r="DP100" i="44"/>
  <c r="DP99" i="44"/>
  <c r="DP98" i="44"/>
  <c r="DP97" i="44"/>
  <c r="DP96" i="44"/>
  <c r="DP95" i="44"/>
  <c r="DP94" i="44"/>
  <c r="CX94" i="44"/>
  <c r="CX95" i="44"/>
  <c r="C91" i="28"/>
  <c r="CY94" i="44"/>
  <c r="CY95" i="44"/>
  <c r="D91" i="28"/>
  <c r="CZ94" i="44"/>
  <c r="CZ95" i="44"/>
  <c r="E91" i="28"/>
  <c r="B91" i="28"/>
  <c r="DA94" i="44"/>
  <c r="DA95" i="44"/>
  <c r="F91" i="28"/>
  <c r="G91" i="28"/>
  <c r="J91" i="28"/>
  <c r="K90" i="118"/>
  <c r="J169" i="118"/>
  <c r="I21" i="124"/>
  <c r="Q100" i="118"/>
  <c r="Q101" i="118"/>
  <c r="Q102" i="118"/>
  <c r="Q103" i="118"/>
  <c r="Q104" i="118"/>
  <c r="Q105" i="118"/>
  <c r="Q106" i="118"/>
  <c r="Q107" i="118"/>
  <c r="Q108" i="118"/>
  <c r="Q109" i="118"/>
  <c r="J21" i="124"/>
  <c r="L90" i="118"/>
  <c r="M91" i="118"/>
  <c r="Z91" i="118"/>
  <c r="L91" i="118"/>
  <c r="CX96" i="44"/>
  <c r="C92" i="28"/>
  <c r="CY96" i="44"/>
  <c r="D92" i="28"/>
  <c r="CZ96" i="44"/>
  <c r="E92" i="28"/>
  <c r="B92" i="28"/>
  <c r="DA96" i="44"/>
  <c r="F92" i="28"/>
  <c r="G92" i="28"/>
  <c r="J92" i="28"/>
  <c r="K91" i="118"/>
  <c r="M92" i="118"/>
  <c r="Z92" i="118"/>
  <c r="L92" i="118"/>
  <c r="CX97" i="44"/>
  <c r="C93" i="28"/>
  <c r="CY97" i="44"/>
  <c r="D93" i="28"/>
  <c r="CZ97" i="44"/>
  <c r="E93" i="28"/>
  <c r="B93" i="28"/>
  <c r="DA97" i="44"/>
  <c r="F93" i="28"/>
  <c r="G93" i="28"/>
  <c r="J93" i="28"/>
  <c r="K92" i="118"/>
  <c r="M93" i="118"/>
  <c r="Z93" i="118"/>
  <c r="L93" i="118"/>
  <c r="CX98" i="44"/>
  <c r="C94" i="28"/>
  <c r="CY98" i="44"/>
  <c r="D94" i="28"/>
  <c r="CZ98" i="44"/>
  <c r="E94" i="28"/>
  <c r="B94" i="28"/>
  <c r="DA98" i="44"/>
  <c r="F94" i="28"/>
  <c r="G94" i="28"/>
  <c r="J94" i="28"/>
  <c r="K93" i="118"/>
  <c r="M94" i="118"/>
  <c r="Z94" i="118"/>
  <c r="L94" i="118"/>
  <c r="CX99" i="44"/>
  <c r="C95" i="28"/>
  <c r="CY99" i="44"/>
  <c r="D95" i="28"/>
  <c r="CZ99" i="44"/>
  <c r="E95" i="28"/>
  <c r="B95" i="28"/>
  <c r="DA99" i="44"/>
  <c r="F95" i="28"/>
  <c r="G95" i="28"/>
  <c r="J95" i="28"/>
  <c r="K94" i="118"/>
  <c r="M95" i="118"/>
  <c r="Z95" i="118"/>
  <c r="L95" i="118"/>
  <c r="CX100" i="44"/>
  <c r="C96" i="28"/>
  <c r="CY100" i="44"/>
  <c r="D96" i="28"/>
  <c r="CZ100" i="44"/>
  <c r="E96" i="28"/>
  <c r="B96" i="28"/>
  <c r="DA100" i="44"/>
  <c r="F96" i="28"/>
  <c r="G96" i="28"/>
  <c r="J96" i="28"/>
  <c r="K95" i="118"/>
  <c r="M96" i="118"/>
  <c r="Z96" i="118"/>
  <c r="L96" i="118"/>
  <c r="CX101" i="44"/>
  <c r="C97" i="28"/>
  <c r="CY101" i="44"/>
  <c r="D97" i="28"/>
  <c r="CZ101" i="44"/>
  <c r="E97" i="28"/>
  <c r="B97" i="28"/>
  <c r="DA101" i="44"/>
  <c r="F97" i="28"/>
  <c r="G97" i="28"/>
  <c r="J97" i="28"/>
  <c r="K96" i="118"/>
  <c r="M97" i="118"/>
  <c r="Z97" i="118"/>
  <c r="L97" i="118"/>
  <c r="CX102" i="44"/>
  <c r="C98" i="28"/>
  <c r="CY102" i="44"/>
  <c r="D98" i="28"/>
  <c r="CZ102" i="44"/>
  <c r="E98" i="28"/>
  <c r="B98" i="28"/>
  <c r="DA102" i="44"/>
  <c r="F98" i="28"/>
  <c r="G98" i="28"/>
  <c r="J98" i="28"/>
  <c r="K97" i="118"/>
  <c r="M98" i="118"/>
  <c r="Z98" i="118"/>
  <c r="L98" i="118"/>
  <c r="CX103" i="44"/>
  <c r="C99" i="28"/>
  <c r="CY103" i="44"/>
  <c r="D99" i="28"/>
  <c r="CZ103" i="44"/>
  <c r="E99" i="28"/>
  <c r="B99" i="28"/>
  <c r="DA103" i="44"/>
  <c r="F99" i="28"/>
  <c r="G99" i="28"/>
  <c r="J99" i="28"/>
  <c r="K98" i="118"/>
  <c r="M99" i="118"/>
  <c r="Z99" i="118"/>
  <c r="L99" i="118"/>
  <c r="C100" i="28"/>
  <c r="D100" i="28"/>
  <c r="E100" i="28"/>
  <c r="B100" i="28"/>
  <c r="F100" i="28"/>
  <c r="G100" i="28"/>
  <c r="J100" i="28"/>
  <c r="K99" i="118"/>
  <c r="M100" i="118"/>
  <c r="Z100" i="118"/>
  <c r="L100" i="118"/>
  <c r="K100" i="118"/>
  <c r="M101" i="118"/>
  <c r="Z101" i="118"/>
  <c r="L101" i="118"/>
  <c r="K101" i="118"/>
  <c r="M102" i="118"/>
  <c r="Z102" i="118"/>
  <c r="L102" i="118"/>
  <c r="K102" i="118"/>
  <c r="M103" i="118"/>
  <c r="Z103" i="118"/>
  <c r="L103" i="118"/>
  <c r="K103" i="118"/>
  <c r="M104" i="118"/>
  <c r="Z104" i="118"/>
  <c r="L104" i="118"/>
  <c r="K104" i="118"/>
  <c r="M105" i="118"/>
  <c r="Z105" i="118"/>
  <c r="L105" i="118"/>
  <c r="K105" i="118"/>
  <c r="M106" i="118"/>
  <c r="Z106" i="118"/>
  <c r="L106" i="118"/>
  <c r="K106" i="118"/>
  <c r="M107" i="118"/>
  <c r="Z107" i="118"/>
  <c r="L107" i="118"/>
  <c r="K107" i="118"/>
  <c r="M108" i="118"/>
  <c r="Z108" i="118"/>
  <c r="L108" i="118"/>
  <c r="K108" i="118"/>
  <c r="M109" i="118"/>
  <c r="Z109" i="118"/>
  <c r="L109" i="118"/>
  <c r="K109" i="118"/>
  <c r="M110" i="118"/>
  <c r="Z110" i="118"/>
  <c r="M169" i="118"/>
  <c r="K21" i="124"/>
  <c r="N90" i="118"/>
  <c r="AA91" i="118"/>
  <c r="N91" i="118"/>
  <c r="AA92" i="118"/>
  <c r="N92" i="118"/>
  <c r="AA93" i="118"/>
  <c r="N93" i="118"/>
  <c r="AA94" i="118"/>
  <c r="N94" i="118"/>
  <c r="AA95" i="118"/>
  <c r="N95" i="118"/>
  <c r="AA96" i="118"/>
  <c r="N96" i="118"/>
  <c r="AA97" i="118"/>
  <c r="N97" i="118"/>
  <c r="AA98" i="118"/>
  <c r="N98" i="118"/>
  <c r="AA99" i="118"/>
  <c r="N99" i="118"/>
  <c r="AA100" i="118"/>
  <c r="N100" i="118"/>
  <c r="AA101" i="118"/>
  <c r="N101" i="118"/>
  <c r="AA102" i="118"/>
  <c r="N102" i="118"/>
  <c r="AA103" i="118"/>
  <c r="N103" i="118"/>
  <c r="AA104" i="118"/>
  <c r="N104" i="118"/>
  <c r="AA105" i="118"/>
  <c r="N105" i="118"/>
  <c r="AA106" i="118"/>
  <c r="N106" i="118"/>
  <c r="AA107" i="118"/>
  <c r="N107" i="118"/>
  <c r="AA108" i="118"/>
  <c r="N108" i="118"/>
  <c r="AA109" i="118"/>
  <c r="N109" i="118"/>
  <c r="AA110" i="118"/>
  <c r="N169" i="118"/>
  <c r="L21" i="124"/>
  <c r="J91" i="118"/>
  <c r="O91" i="118"/>
  <c r="AB91" i="118"/>
  <c r="J92" i="118"/>
  <c r="O92" i="118"/>
  <c r="AB92" i="118"/>
  <c r="J93" i="118"/>
  <c r="O93" i="118"/>
  <c r="AB93" i="118"/>
  <c r="J94" i="118"/>
  <c r="O94" i="118"/>
  <c r="AB94" i="118"/>
  <c r="J95" i="118"/>
  <c r="O95" i="118"/>
  <c r="AB95" i="118"/>
  <c r="J96" i="118"/>
  <c r="O96" i="118"/>
  <c r="AB96" i="118"/>
  <c r="J97" i="118"/>
  <c r="O97" i="118"/>
  <c r="AB97" i="118"/>
  <c r="J98" i="118"/>
  <c r="O98" i="118"/>
  <c r="AB98" i="118"/>
  <c r="J99" i="118"/>
  <c r="O99" i="118"/>
  <c r="AB99" i="118"/>
  <c r="J100" i="118"/>
  <c r="O100" i="118"/>
  <c r="AB100" i="118"/>
  <c r="J101" i="118"/>
  <c r="O101" i="118"/>
  <c r="AB101" i="118"/>
  <c r="J102" i="118"/>
  <c r="O102" i="118"/>
  <c r="AB102" i="118"/>
  <c r="J103" i="118"/>
  <c r="O103" i="118"/>
  <c r="AB103" i="118"/>
  <c r="J104" i="118"/>
  <c r="O104" i="118"/>
  <c r="AB104" i="118"/>
  <c r="J105" i="118"/>
  <c r="O105" i="118"/>
  <c r="AB105" i="118"/>
  <c r="J106" i="118"/>
  <c r="O106" i="118"/>
  <c r="AB106" i="118"/>
  <c r="J107" i="118"/>
  <c r="O107" i="118"/>
  <c r="AB107" i="118"/>
  <c r="J108" i="118"/>
  <c r="O108" i="118"/>
  <c r="AB108" i="118"/>
  <c r="J109" i="118"/>
  <c r="O109" i="118"/>
  <c r="AB109" i="118"/>
  <c r="J110" i="118"/>
  <c r="O110" i="118"/>
  <c r="AB110" i="118"/>
  <c r="O169" i="118"/>
  <c r="M21" i="124"/>
  <c r="F22" i="124"/>
  <c r="G22" i="124"/>
  <c r="H22" i="124"/>
  <c r="K22" i="124"/>
  <c r="L22" i="124"/>
  <c r="M22" i="124"/>
  <c r="B24" i="124"/>
  <c r="J172" i="118"/>
  <c r="I24" i="124"/>
  <c r="J24" i="124"/>
  <c r="M172" i="118"/>
  <c r="K24" i="124"/>
  <c r="N172" i="118"/>
  <c r="L24" i="124"/>
  <c r="O172" i="118"/>
  <c r="M24" i="124"/>
  <c r="F25" i="124"/>
  <c r="G25" i="124"/>
  <c r="H25" i="124"/>
  <c r="K25" i="124"/>
  <c r="L25" i="124"/>
  <c r="M25" i="124"/>
  <c r="B27" i="124"/>
  <c r="Y121" i="118"/>
  <c r="Y122" i="118"/>
  <c r="Y123" i="118"/>
  <c r="Y124" i="118"/>
  <c r="Y125" i="118"/>
  <c r="Y126" i="118"/>
  <c r="Y127" i="118"/>
  <c r="Y128" i="118"/>
  <c r="Y129" i="118"/>
  <c r="Y130" i="118"/>
  <c r="Y131" i="118"/>
  <c r="Y132" i="118"/>
  <c r="Y133" i="118"/>
  <c r="Y134" i="118"/>
  <c r="Y135" i="118"/>
  <c r="Y136" i="118"/>
  <c r="Y137" i="118"/>
  <c r="Y138" i="118"/>
  <c r="Y139" i="118"/>
  <c r="Y140" i="118"/>
  <c r="Y141" i="118"/>
  <c r="Y142" i="118"/>
  <c r="Y143" i="118"/>
  <c r="Y144" i="118"/>
  <c r="Y145" i="118"/>
  <c r="Y146" i="118"/>
  <c r="Y147" i="118"/>
  <c r="Y148" i="118"/>
  <c r="Y149" i="118"/>
  <c r="Y150" i="118"/>
  <c r="J175" i="118"/>
  <c r="I27" i="124"/>
  <c r="J27" i="124"/>
  <c r="M175" i="118"/>
  <c r="K27" i="124"/>
  <c r="N175" i="118"/>
  <c r="L27" i="124"/>
  <c r="O175" i="118"/>
  <c r="M27" i="124"/>
  <c r="F28" i="124"/>
  <c r="G28" i="124"/>
  <c r="H28" i="124"/>
  <c r="K28" i="124"/>
  <c r="L28" i="124"/>
  <c r="M28" i="124"/>
  <c r="C178" i="118"/>
  <c r="B30" i="124"/>
  <c r="D178" i="118"/>
  <c r="C30" i="124"/>
  <c r="G178" i="118"/>
  <c r="F30" i="124"/>
  <c r="H178" i="118"/>
  <c r="G30" i="124"/>
  <c r="I178" i="118"/>
  <c r="H30" i="124"/>
  <c r="J178" i="118"/>
  <c r="I30" i="124"/>
  <c r="J30" i="124"/>
  <c r="M178" i="118"/>
  <c r="K30" i="124"/>
  <c r="N178" i="118"/>
  <c r="L30" i="124"/>
  <c r="O178" i="118"/>
  <c r="M30" i="124"/>
  <c r="F31" i="124"/>
  <c r="G31" i="124"/>
  <c r="H31" i="124"/>
  <c r="K31" i="124"/>
  <c r="L31" i="124"/>
  <c r="M31" i="124"/>
  <c r="B33" i="124"/>
  <c r="Y111" i="118"/>
  <c r="Y112" i="118"/>
  <c r="Y113" i="118"/>
  <c r="Y114" i="118"/>
  <c r="Y115" i="118"/>
  <c r="Y116" i="118"/>
  <c r="Y117" i="118"/>
  <c r="Y118" i="118"/>
  <c r="Y119" i="118"/>
  <c r="Y120" i="118"/>
  <c r="J181" i="118"/>
  <c r="I33" i="124"/>
  <c r="F34" i="124"/>
  <c r="G34" i="124"/>
  <c r="H34" i="124"/>
  <c r="K34" i="124"/>
  <c r="L34" i="124"/>
  <c r="M34" i="124"/>
  <c r="C184" i="118"/>
  <c r="B36" i="124"/>
  <c r="D184" i="118"/>
  <c r="C36" i="124"/>
  <c r="G184" i="118"/>
  <c r="F36" i="124"/>
  <c r="H184" i="118"/>
  <c r="G36" i="124"/>
  <c r="I184" i="118"/>
  <c r="H36" i="124"/>
  <c r="J184" i="118"/>
  <c r="I36" i="124"/>
  <c r="J36" i="124"/>
  <c r="M184" i="118"/>
  <c r="K36" i="124"/>
  <c r="N184" i="118"/>
  <c r="L36" i="124"/>
  <c r="O184" i="118"/>
  <c r="M36" i="124"/>
  <c r="F37" i="124"/>
  <c r="G37" i="124"/>
  <c r="H37" i="124"/>
  <c r="K37" i="124"/>
  <c r="L37" i="124"/>
  <c r="M37" i="124"/>
  <c r="C187" i="118"/>
  <c r="B39" i="124"/>
  <c r="D187" i="118"/>
  <c r="C39" i="124"/>
  <c r="G187" i="118"/>
  <c r="F39" i="124"/>
  <c r="H187" i="118"/>
  <c r="G39" i="124"/>
  <c r="I187" i="118"/>
  <c r="H39" i="124"/>
  <c r="J187" i="118"/>
  <c r="I39" i="124"/>
  <c r="J39" i="124"/>
  <c r="M187" i="118"/>
  <c r="K39" i="124"/>
  <c r="N187" i="118"/>
  <c r="L39" i="124"/>
  <c r="O187" i="118"/>
  <c r="M39" i="124"/>
  <c r="F40" i="124"/>
  <c r="G40" i="124"/>
  <c r="H40" i="124"/>
  <c r="K40" i="124"/>
  <c r="L40" i="124"/>
  <c r="M40" i="124"/>
  <c r="C190" i="118"/>
  <c r="B42" i="124"/>
  <c r="D190" i="118"/>
  <c r="C42" i="124"/>
  <c r="G190" i="118"/>
  <c r="F42" i="124"/>
  <c r="H190" i="118"/>
  <c r="G42" i="124"/>
  <c r="I190" i="118"/>
  <c r="H42" i="124"/>
  <c r="J190" i="118"/>
  <c r="I42" i="124"/>
  <c r="J42" i="124"/>
  <c r="M190" i="118"/>
  <c r="K42" i="124"/>
  <c r="N190" i="118"/>
  <c r="L42" i="124"/>
  <c r="O190" i="118"/>
  <c r="M42" i="124"/>
  <c r="F43" i="124"/>
  <c r="G43" i="124"/>
  <c r="H43" i="124"/>
  <c r="K43" i="124"/>
  <c r="L43" i="124"/>
  <c r="M43" i="124"/>
  <c r="C193" i="118"/>
  <c r="B45" i="124"/>
  <c r="D193" i="118"/>
  <c r="C45" i="124"/>
  <c r="G193" i="118"/>
  <c r="F45" i="124"/>
  <c r="H193" i="118"/>
  <c r="G45" i="124"/>
  <c r="I193" i="118"/>
  <c r="H45" i="124"/>
  <c r="Y101" i="118"/>
  <c r="Y102" i="118"/>
  <c r="Y103" i="118"/>
  <c r="Y104" i="118"/>
  <c r="Y105" i="118"/>
  <c r="Y106" i="118"/>
  <c r="Y107" i="118"/>
  <c r="Y108" i="118"/>
  <c r="Y109" i="118"/>
  <c r="Y110" i="118"/>
  <c r="J193" i="118"/>
  <c r="I45" i="124"/>
  <c r="J45" i="124"/>
  <c r="M193" i="118"/>
  <c r="K45" i="124"/>
  <c r="N193" i="118"/>
  <c r="L45" i="124"/>
  <c r="O193" i="118"/>
  <c r="M45" i="124"/>
  <c r="F46" i="124"/>
  <c r="G46" i="124"/>
  <c r="H46" i="124"/>
  <c r="K46" i="124"/>
  <c r="L46" i="124"/>
  <c r="M46" i="124"/>
  <c r="C196" i="118"/>
  <c r="B48" i="124"/>
  <c r="D196" i="118"/>
  <c r="C48" i="124"/>
  <c r="G196" i="118"/>
  <c r="F48" i="124"/>
  <c r="H196" i="118"/>
  <c r="G48" i="124"/>
  <c r="I196" i="118"/>
  <c r="H48" i="124"/>
  <c r="J196" i="118"/>
  <c r="I48" i="124"/>
  <c r="J48" i="124"/>
  <c r="M196" i="118"/>
  <c r="K48" i="124"/>
  <c r="N196" i="118"/>
  <c r="L48" i="124"/>
  <c r="O196" i="118"/>
  <c r="M48" i="124"/>
  <c r="F49" i="124"/>
  <c r="G49" i="124"/>
  <c r="H49" i="124"/>
  <c r="K49" i="124"/>
  <c r="L49" i="124"/>
  <c r="M49" i="124"/>
  <c r="C199" i="118"/>
  <c r="B51" i="124"/>
  <c r="D199" i="118"/>
  <c r="C51" i="124"/>
  <c r="G199" i="118"/>
  <c r="F51" i="124"/>
  <c r="H199" i="118"/>
  <c r="G51" i="124"/>
  <c r="I199" i="118"/>
  <c r="H51" i="124"/>
  <c r="J199" i="118"/>
  <c r="I51" i="124"/>
  <c r="J51" i="124"/>
  <c r="M199" i="118"/>
  <c r="K51" i="124"/>
  <c r="N199" i="118"/>
  <c r="L51" i="124"/>
  <c r="O199" i="118"/>
  <c r="M51" i="124"/>
  <c r="F52" i="124"/>
  <c r="G52" i="124"/>
  <c r="H52" i="124"/>
  <c r="K52" i="124"/>
  <c r="L52" i="124"/>
  <c r="M52" i="124"/>
  <c r="C202" i="118"/>
  <c r="B54" i="124"/>
  <c r="D202" i="118"/>
  <c r="C54" i="124"/>
  <c r="G202" i="118"/>
  <c r="F54" i="124"/>
  <c r="H202" i="118"/>
  <c r="G54" i="124"/>
  <c r="I202" i="118"/>
  <c r="H54" i="124"/>
  <c r="J202" i="118"/>
  <c r="I54" i="124"/>
  <c r="J54" i="124"/>
  <c r="M202" i="118"/>
  <c r="K54" i="124"/>
  <c r="N202" i="118"/>
  <c r="L54" i="124"/>
  <c r="O202" i="118"/>
  <c r="M54" i="124"/>
  <c r="F55" i="124"/>
  <c r="G55" i="124"/>
  <c r="H55" i="124"/>
  <c r="K55" i="124"/>
  <c r="L55" i="124"/>
  <c r="M55" i="124"/>
  <c r="C205" i="118"/>
  <c r="B57" i="124"/>
  <c r="D205" i="118"/>
  <c r="C57" i="124"/>
  <c r="G205" i="118"/>
  <c r="F57" i="124"/>
  <c r="H205" i="118"/>
  <c r="G57" i="124"/>
  <c r="I205" i="118"/>
  <c r="H57" i="124"/>
  <c r="J205" i="118"/>
  <c r="I57" i="124"/>
  <c r="J57" i="124"/>
  <c r="M205" i="118"/>
  <c r="K57" i="124"/>
  <c r="N205" i="118"/>
  <c r="L57" i="124"/>
  <c r="O205" i="118"/>
  <c r="M57" i="124"/>
  <c r="F58" i="124"/>
  <c r="G58" i="124"/>
  <c r="H58" i="124"/>
  <c r="K58" i="124"/>
  <c r="L58" i="124"/>
  <c r="M58" i="124"/>
  <c r="K100" i="121"/>
  <c r="K101" i="121"/>
  <c r="K102" i="121"/>
  <c r="K103" i="121"/>
  <c r="K104" i="121"/>
  <c r="K105" i="121"/>
  <c r="K106" i="121"/>
  <c r="K107" i="121"/>
  <c r="K108" i="121"/>
  <c r="K109" i="121"/>
  <c r="K110" i="121"/>
  <c r="K111" i="121"/>
  <c r="K112" i="121"/>
  <c r="K113" i="121"/>
  <c r="K114" i="121"/>
  <c r="K115" i="121"/>
  <c r="K116" i="121"/>
  <c r="K117" i="121"/>
  <c r="K118" i="121"/>
  <c r="K119" i="121"/>
  <c r="K120" i="121"/>
  <c r="K121" i="121"/>
  <c r="K122" i="121"/>
  <c r="K123" i="121"/>
  <c r="K124" i="121"/>
  <c r="K125" i="121"/>
  <c r="K126" i="121"/>
  <c r="K127" i="121"/>
  <c r="K128" i="121"/>
  <c r="K129" i="121"/>
  <c r="K130" i="121"/>
  <c r="K131" i="121"/>
  <c r="K132" i="121"/>
  <c r="K133" i="121"/>
  <c r="K134" i="121"/>
  <c r="K135" i="121"/>
  <c r="K136" i="121"/>
  <c r="K137" i="121"/>
  <c r="K138" i="121"/>
  <c r="K139" i="121"/>
  <c r="K140" i="121"/>
  <c r="K141" i="121"/>
  <c r="K142" i="121"/>
  <c r="K143" i="121"/>
  <c r="K144" i="121"/>
  <c r="K145" i="121"/>
  <c r="K146" i="121"/>
  <c r="K147" i="121"/>
  <c r="K148" i="121"/>
  <c r="K149" i="121"/>
  <c r="EL94" i="108"/>
  <c r="K90" i="121"/>
  <c r="EL95" i="108"/>
  <c r="K91" i="121"/>
  <c r="EL96" i="108"/>
  <c r="K92" i="121"/>
  <c r="EL97" i="108"/>
  <c r="K93" i="121"/>
  <c r="EL98" i="108"/>
  <c r="K94" i="121"/>
  <c r="EL99" i="108"/>
  <c r="K95" i="121"/>
  <c r="EL100" i="108"/>
  <c r="K96" i="121"/>
  <c r="EL101" i="108"/>
  <c r="K97" i="121"/>
  <c r="EL102" i="108"/>
  <c r="K98" i="121"/>
  <c r="EL103" i="108"/>
  <c r="K99" i="121"/>
  <c r="ES104" i="108"/>
  <c r="ES105" i="108"/>
  <c r="ES106" i="108"/>
  <c r="ES107" i="108"/>
  <c r="ES108" i="108"/>
  <c r="ES109" i="108"/>
  <c r="ES110" i="108"/>
  <c r="ES111" i="108"/>
  <c r="ES112" i="108"/>
  <c r="ES113" i="108"/>
  <c r="ES114" i="108"/>
  <c r="ES115" i="108"/>
  <c r="ES116" i="108"/>
  <c r="ES117" i="108"/>
  <c r="ES118" i="108"/>
  <c r="ES119" i="108"/>
  <c r="ES120" i="108"/>
  <c r="ES121" i="108"/>
  <c r="ES122" i="108"/>
  <c r="ES123" i="108"/>
  <c r="ES124" i="108"/>
  <c r="ES125" i="108"/>
  <c r="ES126" i="108"/>
  <c r="ES127" i="108"/>
  <c r="ES128" i="108"/>
  <c r="ES129" i="108"/>
  <c r="ES130" i="108"/>
  <c r="ES131" i="108"/>
  <c r="ES132" i="108"/>
  <c r="ES133" i="108"/>
  <c r="ES134" i="108"/>
  <c r="ES135" i="108"/>
  <c r="ES136" i="108"/>
  <c r="ES137" i="108"/>
  <c r="ES138" i="108"/>
  <c r="ES139" i="108"/>
  <c r="ES140" i="108"/>
  <c r="ES141" i="108"/>
  <c r="ES142" i="108"/>
  <c r="ES143" i="108"/>
  <c r="ES144" i="108"/>
  <c r="ES145" i="108"/>
  <c r="ES146" i="108"/>
  <c r="ES147" i="108"/>
  <c r="ES148" i="108"/>
  <c r="ES149" i="108"/>
  <c r="ES150" i="108"/>
  <c r="ES151" i="108"/>
  <c r="ES152" i="108"/>
  <c r="ES153" i="108"/>
  <c r="ES94" i="108"/>
  <c r="ES95" i="108"/>
  <c r="ES96" i="108"/>
  <c r="ES97" i="108"/>
  <c r="ES98" i="108"/>
  <c r="ES99" i="108"/>
  <c r="ES100" i="108"/>
  <c r="ES101" i="108"/>
  <c r="ES102" i="108"/>
  <c r="ES103" i="108"/>
  <c r="G20" i="128"/>
  <c r="M20" i="128"/>
  <c r="J21" i="128"/>
  <c r="M21" i="128"/>
  <c r="C23" i="128"/>
  <c r="D23" i="128"/>
  <c r="F23" i="128"/>
  <c r="E23" i="128"/>
  <c r="L23" i="128"/>
  <c r="J24" i="128"/>
  <c r="K24" i="128"/>
  <c r="L24" i="128"/>
  <c r="C26" i="128"/>
  <c r="D26" i="128"/>
  <c r="F26" i="128"/>
  <c r="E26" i="128"/>
  <c r="L26" i="128"/>
  <c r="J27" i="128"/>
  <c r="K27" i="128"/>
  <c r="L27" i="128"/>
  <c r="B29" i="128"/>
  <c r="C29" i="128"/>
  <c r="D29" i="128"/>
  <c r="F29" i="128"/>
  <c r="E29" i="128"/>
  <c r="G29" i="128"/>
  <c r="K29" i="128"/>
  <c r="L29" i="128"/>
  <c r="M29" i="128"/>
  <c r="N29" i="128"/>
  <c r="J30" i="128"/>
  <c r="K30" i="128"/>
  <c r="L30" i="128"/>
  <c r="M30" i="128"/>
  <c r="N30" i="128"/>
  <c r="J33" i="128"/>
  <c r="B35" i="128"/>
  <c r="C35" i="128"/>
  <c r="D35" i="128"/>
  <c r="F35" i="128"/>
  <c r="E35" i="128"/>
  <c r="G35" i="128"/>
  <c r="K35" i="128"/>
  <c r="L35" i="128"/>
  <c r="M35" i="128"/>
  <c r="N35" i="128"/>
  <c r="J36" i="128"/>
  <c r="K36" i="128"/>
  <c r="L36" i="128"/>
  <c r="M36" i="128"/>
  <c r="N36" i="128"/>
  <c r="B38" i="128"/>
  <c r="C38" i="128"/>
  <c r="D38" i="128"/>
  <c r="F38" i="128"/>
  <c r="E38" i="128"/>
  <c r="G38" i="128"/>
  <c r="I38" i="128"/>
  <c r="K38" i="128"/>
  <c r="L38" i="128"/>
  <c r="M38" i="128"/>
  <c r="N38" i="128"/>
  <c r="J39" i="128"/>
  <c r="K39" i="128"/>
  <c r="L39" i="128"/>
  <c r="M39" i="128"/>
  <c r="N39" i="128"/>
  <c r="B41" i="128"/>
  <c r="C41" i="128"/>
  <c r="D41" i="128"/>
  <c r="F41" i="128"/>
  <c r="E41" i="128"/>
  <c r="G41" i="128"/>
  <c r="I41" i="128"/>
  <c r="K41" i="128"/>
  <c r="L41" i="128"/>
  <c r="M41" i="128"/>
  <c r="N41" i="128"/>
  <c r="J42" i="128"/>
  <c r="K42" i="128"/>
  <c r="L42" i="128"/>
  <c r="M42" i="128"/>
  <c r="N42" i="128"/>
  <c r="B44" i="128"/>
  <c r="C44" i="128"/>
  <c r="D44" i="128"/>
  <c r="F44" i="128"/>
  <c r="E44" i="128"/>
  <c r="G44" i="128"/>
  <c r="I44" i="128"/>
  <c r="K44" i="128"/>
  <c r="L44" i="128"/>
  <c r="M44" i="128"/>
  <c r="N44" i="128"/>
  <c r="J45" i="128"/>
  <c r="K45" i="128"/>
  <c r="L45" i="128"/>
  <c r="M45" i="128"/>
  <c r="N45" i="128"/>
  <c r="B47" i="128"/>
  <c r="C47" i="128"/>
  <c r="D47" i="128"/>
  <c r="F47" i="128"/>
  <c r="E47" i="128"/>
  <c r="G47" i="128"/>
  <c r="K47" i="128"/>
  <c r="L47" i="128"/>
  <c r="M47" i="128"/>
  <c r="N47" i="128"/>
  <c r="J48" i="128"/>
  <c r="K48" i="128"/>
  <c r="L48" i="128"/>
  <c r="M48" i="128"/>
  <c r="N48" i="128"/>
  <c r="B50" i="128"/>
  <c r="C50" i="128"/>
  <c r="D50" i="128"/>
  <c r="F50" i="128"/>
  <c r="E50" i="128"/>
  <c r="G50" i="128"/>
  <c r="K50" i="128"/>
  <c r="L50" i="128"/>
  <c r="M50" i="128"/>
  <c r="N50" i="128"/>
  <c r="J51" i="128"/>
  <c r="K51" i="128"/>
  <c r="L51" i="128"/>
  <c r="M51" i="128"/>
  <c r="N51" i="128"/>
  <c r="B53" i="128"/>
  <c r="C53" i="128"/>
  <c r="D53" i="128"/>
  <c r="F53" i="128"/>
  <c r="E53" i="128"/>
  <c r="G53" i="128"/>
  <c r="K53" i="128"/>
  <c r="L53" i="128"/>
  <c r="M53" i="128"/>
  <c r="N53" i="128"/>
  <c r="J54" i="128"/>
  <c r="K54" i="128"/>
  <c r="L54" i="128"/>
  <c r="M54" i="128"/>
  <c r="N54" i="128"/>
  <c r="B56" i="128"/>
  <c r="C56" i="128"/>
  <c r="D56" i="128"/>
  <c r="F56" i="128"/>
  <c r="E56" i="128"/>
  <c r="G56" i="128"/>
  <c r="I56" i="128"/>
  <c r="K56" i="128"/>
  <c r="L56" i="128"/>
  <c r="M56" i="128"/>
  <c r="N56" i="128"/>
  <c r="J57" i="128"/>
  <c r="K57" i="128"/>
  <c r="L57" i="128"/>
  <c r="M57" i="128"/>
  <c r="N57" i="128"/>
  <c r="C8" i="129"/>
  <c r="D8" i="129"/>
  <c r="E8" i="129"/>
  <c r="L8" i="129"/>
  <c r="K8" i="129"/>
  <c r="I9" i="129"/>
  <c r="J9" i="129"/>
  <c r="K9" i="129"/>
  <c r="L9" i="129"/>
  <c r="M9" i="129"/>
  <c r="N9" i="129"/>
  <c r="C11" i="129"/>
  <c r="D11" i="129"/>
  <c r="E11" i="129"/>
  <c r="L11" i="129"/>
  <c r="K11" i="129"/>
  <c r="I12" i="129"/>
  <c r="J12" i="129"/>
  <c r="K12" i="129"/>
  <c r="L12" i="129"/>
  <c r="M12" i="129"/>
  <c r="N12" i="129"/>
  <c r="C14" i="129"/>
  <c r="D14" i="129"/>
  <c r="E14" i="129"/>
  <c r="L14" i="129"/>
  <c r="K14" i="129"/>
  <c r="I15" i="129"/>
  <c r="J15" i="129"/>
  <c r="K15" i="129"/>
  <c r="L15" i="129"/>
  <c r="M15" i="129"/>
  <c r="N15" i="129"/>
  <c r="C17" i="129"/>
  <c r="D17" i="129"/>
  <c r="E17" i="129"/>
  <c r="L17" i="129"/>
  <c r="K17" i="129"/>
  <c r="I18" i="129"/>
  <c r="J18" i="129"/>
  <c r="K18" i="129"/>
  <c r="L18" i="129"/>
  <c r="M18" i="129"/>
  <c r="N18" i="129"/>
  <c r="B20" i="129"/>
  <c r="C20" i="129"/>
  <c r="D20" i="129"/>
  <c r="E20" i="129"/>
  <c r="F20" i="129"/>
  <c r="I20" i="129"/>
  <c r="J20" i="129"/>
  <c r="L20" i="129"/>
  <c r="K20" i="129"/>
  <c r="M20" i="129"/>
  <c r="N20" i="129"/>
  <c r="I21" i="129"/>
  <c r="J21" i="129"/>
  <c r="K21" i="129"/>
  <c r="L21" i="129"/>
  <c r="M21" i="129"/>
  <c r="N21" i="129"/>
  <c r="C23" i="129"/>
  <c r="D23" i="129"/>
  <c r="E23" i="129"/>
  <c r="L23" i="129"/>
  <c r="K23" i="129"/>
  <c r="I24" i="129"/>
  <c r="J24" i="129"/>
  <c r="K24" i="129"/>
  <c r="L24" i="129"/>
  <c r="M24" i="129"/>
  <c r="N24" i="129"/>
  <c r="C26" i="129"/>
  <c r="D26" i="129"/>
  <c r="E26" i="129"/>
  <c r="L26" i="129"/>
  <c r="K26" i="129"/>
  <c r="I27" i="129"/>
  <c r="J27" i="129"/>
  <c r="K27" i="129"/>
  <c r="L27" i="129"/>
  <c r="M27" i="129"/>
  <c r="N27" i="129"/>
  <c r="B29" i="129"/>
  <c r="C29" i="129"/>
  <c r="D29" i="129"/>
  <c r="E29" i="129"/>
  <c r="F29" i="129"/>
  <c r="G29" i="129"/>
  <c r="I29" i="129"/>
  <c r="J29" i="129"/>
  <c r="L29" i="129"/>
  <c r="K29" i="129"/>
  <c r="M29" i="129"/>
  <c r="N29" i="129"/>
  <c r="I30" i="129"/>
  <c r="J30" i="129"/>
  <c r="K30" i="129"/>
  <c r="L30" i="129"/>
  <c r="M30" i="129"/>
  <c r="N30" i="129"/>
  <c r="I33" i="129"/>
  <c r="M33" i="129"/>
  <c r="B35" i="129"/>
  <c r="C35" i="129"/>
  <c r="D35" i="129"/>
  <c r="E35" i="129"/>
  <c r="F35" i="129"/>
  <c r="G35" i="129"/>
  <c r="H35" i="129"/>
  <c r="I35" i="129"/>
  <c r="J35" i="129"/>
  <c r="L35" i="129"/>
  <c r="K35" i="129"/>
  <c r="M35" i="129"/>
  <c r="N35" i="129"/>
  <c r="I36" i="129"/>
  <c r="J36" i="129"/>
  <c r="K36" i="129"/>
  <c r="L36" i="129"/>
  <c r="M36" i="129"/>
  <c r="N36" i="129"/>
  <c r="B38" i="129"/>
  <c r="C38" i="129"/>
  <c r="D38" i="129"/>
  <c r="E38" i="129"/>
  <c r="F38" i="129"/>
  <c r="G38" i="129"/>
  <c r="H38" i="129"/>
  <c r="I38" i="129"/>
  <c r="J38" i="129"/>
  <c r="L38" i="129"/>
  <c r="K38" i="129"/>
  <c r="M38" i="129"/>
  <c r="N38" i="129"/>
  <c r="I39" i="129"/>
  <c r="J39" i="129"/>
  <c r="K39" i="129"/>
  <c r="L39" i="129"/>
  <c r="M39" i="129"/>
  <c r="N39" i="129"/>
  <c r="B41" i="129"/>
  <c r="C41" i="129"/>
  <c r="D41" i="129"/>
  <c r="E41" i="129"/>
  <c r="F41" i="129"/>
  <c r="G41" i="129"/>
  <c r="G44" i="129"/>
  <c r="H41" i="129"/>
  <c r="I41" i="129"/>
  <c r="J41" i="129"/>
  <c r="L41" i="129"/>
  <c r="K41" i="129"/>
  <c r="M41" i="129"/>
  <c r="N41" i="129"/>
  <c r="I42" i="129"/>
  <c r="J42" i="129"/>
  <c r="K42" i="129"/>
  <c r="L42" i="129"/>
  <c r="M42" i="129"/>
  <c r="N42" i="129"/>
  <c r="B44" i="129"/>
  <c r="C44" i="129"/>
  <c r="D44" i="129"/>
  <c r="E44" i="129"/>
  <c r="F44" i="129"/>
  <c r="H44" i="129"/>
  <c r="I44" i="129"/>
  <c r="J44" i="129"/>
  <c r="L44" i="129"/>
  <c r="K44" i="129"/>
  <c r="M44" i="129"/>
  <c r="N44" i="129"/>
  <c r="I45" i="129"/>
  <c r="J45" i="129"/>
  <c r="K45" i="129"/>
  <c r="L45" i="129"/>
  <c r="M45" i="129"/>
  <c r="N45" i="129"/>
  <c r="B47" i="129"/>
  <c r="C47" i="129"/>
  <c r="D47" i="129"/>
  <c r="E47" i="129"/>
  <c r="F47" i="129"/>
  <c r="G47" i="129"/>
  <c r="H47" i="129"/>
  <c r="I47" i="129"/>
  <c r="J47" i="129"/>
  <c r="L47" i="129"/>
  <c r="K47" i="129"/>
  <c r="M47" i="129"/>
  <c r="N47" i="129"/>
  <c r="I48" i="129"/>
  <c r="J48" i="129"/>
  <c r="K48" i="129"/>
  <c r="L48" i="129"/>
  <c r="M48" i="129"/>
  <c r="N48" i="129"/>
  <c r="B50" i="129"/>
  <c r="C50" i="129"/>
  <c r="D50" i="129"/>
  <c r="E50" i="129"/>
  <c r="F50" i="129"/>
  <c r="G50" i="129"/>
  <c r="H50" i="129"/>
  <c r="I50" i="129"/>
  <c r="J50" i="129"/>
  <c r="L50" i="129"/>
  <c r="K50" i="129"/>
  <c r="M50" i="129"/>
  <c r="N50" i="129"/>
  <c r="I51" i="129"/>
  <c r="J51" i="129"/>
  <c r="K51" i="129"/>
  <c r="L51" i="129"/>
  <c r="M51" i="129"/>
  <c r="N51" i="129"/>
  <c r="B53" i="129"/>
  <c r="C53" i="129"/>
  <c r="D53" i="129"/>
  <c r="E53" i="129"/>
  <c r="F53" i="129"/>
  <c r="G53" i="129"/>
  <c r="H53" i="129"/>
  <c r="I53" i="129"/>
  <c r="J53" i="129"/>
  <c r="L53" i="129"/>
  <c r="K53" i="129"/>
  <c r="M53" i="129"/>
  <c r="N53" i="129"/>
  <c r="I54" i="129"/>
  <c r="J54" i="129"/>
  <c r="K54" i="129"/>
  <c r="L54" i="129"/>
  <c r="M54" i="129"/>
  <c r="N54" i="129"/>
  <c r="B56" i="129"/>
  <c r="C56" i="129"/>
  <c r="D56" i="129"/>
  <c r="E56" i="129"/>
  <c r="F56" i="129"/>
  <c r="G56" i="129"/>
  <c r="H56" i="129"/>
  <c r="I56" i="129"/>
  <c r="J56" i="129"/>
  <c r="L56" i="129"/>
  <c r="K56" i="129"/>
  <c r="M56" i="129"/>
  <c r="N56" i="129"/>
  <c r="I57" i="129"/>
  <c r="J57" i="129"/>
  <c r="K57" i="129"/>
  <c r="L57" i="129"/>
  <c r="M57" i="129"/>
  <c r="N57" i="129"/>
  <c r="B9" i="126"/>
  <c r="C15" i="126"/>
  <c r="C9" i="126"/>
  <c r="D9" i="126"/>
  <c r="F9" i="126"/>
  <c r="D10" i="126"/>
  <c r="F10" i="126"/>
  <c r="B12" i="126"/>
  <c r="B15" i="126"/>
  <c r="C12" i="126"/>
  <c r="D12" i="126"/>
  <c r="F12" i="126"/>
  <c r="D13" i="126"/>
  <c r="F13" i="126"/>
  <c r="D15" i="126"/>
  <c r="F15" i="126"/>
  <c r="D16" i="126"/>
  <c r="F16" i="126"/>
  <c r="B18" i="126"/>
  <c r="C18" i="126"/>
  <c r="D18" i="126"/>
  <c r="F18" i="126"/>
  <c r="D19" i="126"/>
  <c r="F19" i="126"/>
  <c r="D22" i="126"/>
  <c r="F22" i="126"/>
  <c r="B24" i="126"/>
  <c r="C24" i="126"/>
  <c r="D24" i="126"/>
  <c r="F24" i="126"/>
  <c r="D25" i="126"/>
  <c r="F25" i="126"/>
  <c r="B27" i="126"/>
  <c r="C27" i="126"/>
  <c r="D27" i="126"/>
  <c r="F27" i="126"/>
  <c r="D28" i="126"/>
  <c r="F28" i="126"/>
  <c r="B30" i="126"/>
  <c r="C30" i="126"/>
  <c r="D30" i="126"/>
  <c r="F30" i="126"/>
  <c r="D31" i="126"/>
  <c r="F31" i="126"/>
  <c r="B33" i="126"/>
  <c r="C33" i="126"/>
  <c r="D33" i="126"/>
  <c r="F33" i="126"/>
  <c r="D34" i="126"/>
  <c r="F34" i="126"/>
  <c r="B36" i="126"/>
  <c r="C36" i="126"/>
  <c r="D36" i="126"/>
  <c r="F36" i="126"/>
  <c r="D37" i="126"/>
  <c r="F37" i="126"/>
  <c r="B39" i="126"/>
  <c r="C39" i="126"/>
  <c r="D39" i="126"/>
  <c r="F39" i="126"/>
  <c r="D40" i="126"/>
  <c r="F40" i="126"/>
  <c r="B42" i="126"/>
  <c r="C42" i="126"/>
  <c r="D42" i="126"/>
  <c r="F42" i="126"/>
  <c r="D43" i="126"/>
  <c r="F43" i="126"/>
  <c r="B45" i="126"/>
  <c r="C45" i="126"/>
  <c r="D45" i="126"/>
  <c r="F45" i="126"/>
  <c r="D46" i="126"/>
  <c r="F46" i="126"/>
  <c r="C11" i="115"/>
  <c r="X11" i="115"/>
  <c r="Y11" i="115"/>
  <c r="AC11" i="115"/>
  <c r="AD11" i="115"/>
  <c r="AE11" i="115"/>
  <c r="AF11" i="115"/>
  <c r="C12" i="115"/>
  <c r="X12" i="115"/>
  <c r="Y12" i="115"/>
  <c r="AC12" i="115"/>
  <c r="AD12" i="115"/>
  <c r="AE12" i="115"/>
  <c r="AF12" i="115"/>
  <c r="C13" i="115"/>
  <c r="X13" i="115"/>
  <c r="Y13" i="115"/>
  <c r="AC13" i="115"/>
  <c r="AD13" i="115"/>
  <c r="AE13" i="115"/>
  <c r="AF13" i="115"/>
  <c r="C14" i="115"/>
  <c r="X14" i="115"/>
  <c r="Y14" i="115"/>
  <c r="AC14" i="115"/>
  <c r="AD14" i="115"/>
  <c r="AE14" i="115"/>
  <c r="AF14" i="115"/>
  <c r="C15" i="115"/>
  <c r="X15" i="115"/>
  <c r="Y15" i="115"/>
  <c r="AC15" i="115"/>
  <c r="AD15" i="115"/>
  <c r="AE15" i="115"/>
  <c r="AF15" i="115"/>
  <c r="C16" i="115"/>
  <c r="X16" i="115"/>
  <c r="Y16" i="115"/>
  <c r="AC16" i="115"/>
  <c r="AD16" i="115"/>
  <c r="AE16" i="115"/>
  <c r="AF16" i="115"/>
  <c r="C17" i="115"/>
  <c r="X17" i="115"/>
  <c r="Y17" i="115"/>
  <c r="AC17" i="115"/>
  <c r="AD17" i="115"/>
  <c r="AE17" i="115"/>
  <c r="AF17" i="115"/>
  <c r="C18" i="115"/>
  <c r="X18" i="115"/>
  <c r="Y18" i="115"/>
  <c r="AC18" i="115"/>
  <c r="AD18" i="115"/>
  <c r="AE18" i="115"/>
  <c r="AF18" i="115"/>
  <c r="C19" i="115"/>
  <c r="X19" i="115"/>
  <c r="Y19" i="115"/>
  <c r="AC19" i="115"/>
  <c r="AD19" i="115"/>
  <c r="AE19" i="115"/>
  <c r="AF19" i="115"/>
  <c r="C20" i="115"/>
  <c r="D20" i="115"/>
  <c r="E20" i="115"/>
  <c r="X20" i="115"/>
  <c r="Y20" i="115"/>
  <c r="AC20" i="115"/>
  <c r="AD20" i="115"/>
  <c r="AE20" i="115"/>
  <c r="AF20" i="115"/>
  <c r="C21" i="115"/>
  <c r="X21" i="115"/>
  <c r="Y21" i="115"/>
  <c r="AC21" i="115"/>
  <c r="AD21" i="115"/>
  <c r="AE21" i="115"/>
  <c r="AF21" i="115"/>
  <c r="C22" i="115"/>
  <c r="X22" i="115"/>
  <c r="Y22" i="115"/>
  <c r="AC22" i="115"/>
  <c r="AD22" i="115"/>
  <c r="AE22" i="115"/>
  <c r="AF22" i="115"/>
  <c r="C23" i="115"/>
  <c r="X23" i="115"/>
  <c r="Y23" i="115"/>
  <c r="AC23" i="115"/>
  <c r="AD23" i="115"/>
  <c r="AE23" i="115"/>
  <c r="AF23" i="115"/>
  <c r="C24" i="115"/>
  <c r="X24" i="115"/>
  <c r="Y24" i="115"/>
  <c r="AC24" i="115"/>
  <c r="AD24" i="115"/>
  <c r="AE24" i="115"/>
  <c r="AF24" i="115"/>
  <c r="C25" i="115"/>
  <c r="X25" i="115"/>
  <c r="Y25" i="115"/>
  <c r="AC25" i="115"/>
  <c r="AD25" i="115"/>
  <c r="AE25" i="115"/>
  <c r="AF25" i="115"/>
  <c r="C26" i="115"/>
  <c r="X26" i="115"/>
  <c r="Y26" i="115"/>
  <c r="AC26" i="115"/>
  <c r="AD26" i="115"/>
  <c r="AE26" i="115"/>
  <c r="AF26" i="115"/>
  <c r="C27" i="115"/>
  <c r="X27" i="115"/>
  <c r="Y27" i="115"/>
  <c r="AC27" i="115"/>
  <c r="AD27" i="115"/>
  <c r="AE27" i="115"/>
  <c r="AF27" i="115"/>
  <c r="C28" i="115"/>
  <c r="X28" i="115"/>
  <c r="Y28" i="115"/>
  <c r="AC28" i="115"/>
  <c r="AD28" i="115"/>
  <c r="AE28" i="115"/>
  <c r="AF28" i="115"/>
  <c r="C29" i="115"/>
  <c r="X29" i="115"/>
  <c r="Y29" i="115"/>
  <c r="AC29" i="115"/>
  <c r="AD29" i="115"/>
  <c r="AE29" i="115"/>
  <c r="AF29" i="115"/>
  <c r="C30" i="115"/>
  <c r="X30" i="115"/>
  <c r="Y30" i="115"/>
  <c r="AC30" i="115"/>
  <c r="AD30" i="115"/>
  <c r="AE30" i="115"/>
  <c r="AF30" i="115"/>
  <c r="C31" i="115"/>
  <c r="X31" i="115"/>
  <c r="Y31" i="115"/>
  <c r="AC31" i="115"/>
  <c r="AD31" i="115"/>
  <c r="AE31" i="115"/>
  <c r="AF31" i="115"/>
  <c r="C32" i="115"/>
  <c r="X32" i="115"/>
  <c r="Y32" i="115"/>
  <c r="AC32" i="115"/>
  <c r="AD32" i="115"/>
  <c r="AE32" i="115"/>
  <c r="AF32" i="115"/>
  <c r="C33" i="115"/>
  <c r="X33" i="115"/>
  <c r="Y33" i="115"/>
  <c r="AC33" i="115"/>
  <c r="AD33" i="115"/>
  <c r="AE33" i="115"/>
  <c r="AF33" i="115"/>
  <c r="C34" i="115"/>
  <c r="X34" i="115"/>
  <c r="Y34" i="115"/>
  <c r="AC34" i="115"/>
  <c r="AD34" i="115"/>
  <c r="AE34" i="115"/>
  <c r="AF34" i="115"/>
  <c r="C35" i="115"/>
  <c r="X35" i="115"/>
  <c r="Y35" i="115"/>
  <c r="AC35" i="115"/>
  <c r="AD35" i="115"/>
  <c r="AE35" i="115"/>
  <c r="AF35" i="115"/>
  <c r="C36" i="115"/>
  <c r="X36" i="115"/>
  <c r="Y36" i="115"/>
  <c r="AC36" i="115"/>
  <c r="AD36" i="115"/>
  <c r="AE36" i="115"/>
  <c r="AF36" i="115"/>
  <c r="C37" i="115"/>
  <c r="X37" i="115"/>
  <c r="Y37" i="115"/>
  <c r="AC37" i="115"/>
  <c r="AD37" i="115"/>
  <c r="AE37" i="115"/>
  <c r="AF37" i="115"/>
  <c r="C38" i="115"/>
  <c r="X38" i="115"/>
  <c r="Y38" i="115"/>
  <c r="AC38" i="115"/>
  <c r="AD38" i="115"/>
  <c r="AE38" i="115"/>
  <c r="AF38" i="115"/>
  <c r="C39" i="115"/>
  <c r="X39" i="115"/>
  <c r="Y39" i="115"/>
  <c r="AC39" i="115"/>
  <c r="AD39" i="115"/>
  <c r="AE39" i="115"/>
  <c r="AF39" i="115"/>
  <c r="A84" i="115"/>
  <c r="A83" i="115"/>
  <c r="A82" i="115"/>
  <c r="A81" i="115"/>
  <c r="A80" i="115"/>
  <c r="A79" i="115"/>
  <c r="A78" i="115"/>
  <c r="A77" i="115"/>
  <c r="A76" i="115"/>
  <c r="A75" i="115"/>
  <c r="A74" i="115"/>
  <c r="A73" i="115"/>
  <c r="A72" i="115"/>
  <c r="A71" i="115"/>
  <c r="A70" i="115"/>
  <c r="A69" i="115"/>
  <c r="A68" i="115"/>
  <c r="A67" i="115"/>
  <c r="A66" i="115"/>
  <c r="A65" i="115"/>
  <c r="A64" i="115"/>
  <c r="A63" i="115"/>
  <c r="A62" i="115"/>
  <c r="A61" i="115"/>
  <c r="A60" i="115"/>
  <c r="A59" i="115"/>
  <c r="A58" i="115"/>
  <c r="A57" i="115"/>
  <c r="A56" i="115"/>
  <c r="A55" i="115"/>
  <c r="A54" i="115"/>
  <c r="A53" i="115"/>
  <c r="A52" i="115"/>
  <c r="A51" i="115"/>
  <c r="A50" i="115"/>
  <c r="A49" i="115"/>
  <c r="A48" i="115"/>
  <c r="A47" i="115"/>
  <c r="A46" i="115"/>
  <c r="A45" i="115"/>
  <c r="A44" i="115"/>
  <c r="A43" i="115"/>
  <c r="A42" i="115"/>
  <c r="A41" i="115"/>
  <c r="A40" i="115"/>
  <c r="C40" i="115"/>
  <c r="D40" i="115"/>
  <c r="E40" i="115"/>
  <c r="X40" i="115"/>
  <c r="Y40" i="115"/>
  <c r="AC40" i="115"/>
  <c r="AD40" i="115"/>
  <c r="AE40" i="115"/>
  <c r="AF40" i="115"/>
  <c r="C41" i="115"/>
  <c r="X41" i="115"/>
  <c r="Y41" i="115"/>
  <c r="AC41" i="115"/>
  <c r="AD41" i="115"/>
  <c r="AE41" i="115"/>
  <c r="AF41" i="115"/>
  <c r="C42" i="115"/>
  <c r="X42" i="115"/>
  <c r="Y42" i="115"/>
  <c r="AC42" i="115"/>
  <c r="AD42" i="115"/>
  <c r="AE42" i="115"/>
  <c r="AF42" i="115"/>
  <c r="C43" i="115"/>
  <c r="X43" i="115"/>
  <c r="Y43" i="115"/>
  <c r="AC43" i="115"/>
  <c r="AD43" i="115"/>
  <c r="AE43" i="115"/>
  <c r="AF43" i="115"/>
  <c r="C44" i="115"/>
  <c r="X44" i="115"/>
  <c r="Y44" i="115"/>
  <c r="AC44" i="115"/>
  <c r="AD44" i="115"/>
  <c r="AE44" i="115"/>
  <c r="AF44" i="115"/>
  <c r="C45" i="115"/>
  <c r="X45" i="115"/>
  <c r="Y45" i="115"/>
  <c r="AC45" i="115"/>
  <c r="AD45" i="115"/>
  <c r="AE45" i="115"/>
  <c r="AF45" i="115"/>
  <c r="C46" i="115"/>
  <c r="X46" i="115"/>
  <c r="Y46" i="115"/>
  <c r="AC46" i="115"/>
  <c r="AD46" i="115"/>
  <c r="AE46" i="115"/>
  <c r="AF46" i="115"/>
  <c r="C47" i="115"/>
  <c r="X47" i="115"/>
  <c r="Y47" i="115"/>
  <c r="AC47" i="115"/>
  <c r="AD47" i="115"/>
  <c r="AE47" i="115"/>
  <c r="AF47" i="115"/>
  <c r="C48" i="115"/>
  <c r="X48" i="115"/>
  <c r="Y48" i="115"/>
  <c r="AC48" i="115"/>
  <c r="AD48" i="115"/>
  <c r="AE48" i="115"/>
  <c r="AF48" i="115"/>
  <c r="C49" i="115"/>
  <c r="X49" i="115"/>
  <c r="Y49" i="115"/>
  <c r="AC49" i="115"/>
  <c r="AD49" i="115"/>
  <c r="AE49" i="115"/>
  <c r="AF49" i="115"/>
  <c r="X50" i="115"/>
  <c r="Y50" i="115"/>
  <c r="AC50" i="115"/>
  <c r="AD50" i="115"/>
  <c r="AE50" i="115"/>
  <c r="AF50" i="115"/>
  <c r="C51" i="115"/>
  <c r="X51" i="115"/>
  <c r="Y51" i="115"/>
  <c r="AC51" i="115"/>
  <c r="AD51" i="115"/>
  <c r="AE51" i="115"/>
  <c r="AF51" i="115"/>
  <c r="C52" i="115"/>
  <c r="D52" i="115"/>
  <c r="E52" i="115"/>
  <c r="X52" i="115"/>
  <c r="Y52" i="115"/>
  <c r="AC52" i="115"/>
  <c r="AD52" i="115"/>
  <c r="AE52" i="115"/>
  <c r="AF52" i="115"/>
  <c r="C53" i="115"/>
  <c r="X53" i="115"/>
  <c r="Y53" i="115"/>
  <c r="AC53" i="115"/>
  <c r="AD53" i="115"/>
  <c r="AE53" i="115"/>
  <c r="AF53" i="115"/>
  <c r="C54" i="115"/>
  <c r="X54" i="115"/>
  <c r="Y54" i="115"/>
  <c r="AC54" i="115"/>
  <c r="AD54" i="115"/>
  <c r="AE54" i="115"/>
  <c r="AF54" i="115"/>
  <c r="C55" i="115"/>
  <c r="X55" i="115"/>
  <c r="Y55" i="115"/>
  <c r="AC55" i="115"/>
  <c r="AD55" i="115"/>
  <c r="AE55" i="115"/>
  <c r="AF55" i="115"/>
  <c r="D56" i="115"/>
  <c r="E56" i="115"/>
  <c r="X56" i="115"/>
  <c r="Y56" i="115"/>
  <c r="AC56" i="115"/>
  <c r="AD56" i="115"/>
  <c r="AE56" i="115"/>
  <c r="AF56" i="115"/>
  <c r="X57" i="115"/>
  <c r="Y57" i="115"/>
  <c r="AC57" i="115"/>
  <c r="AD57" i="115"/>
  <c r="AE57" i="115"/>
  <c r="AF57" i="115"/>
  <c r="X58" i="115"/>
  <c r="Y58" i="115"/>
  <c r="AC58" i="115"/>
  <c r="AD58" i="115"/>
  <c r="AE58" i="115"/>
  <c r="AF58" i="115"/>
  <c r="X59" i="115"/>
  <c r="Y59" i="115"/>
  <c r="AC59" i="115"/>
  <c r="AD59" i="115"/>
  <c r="AE59" i="115"/>
  <c r="AF59" i="115"/>
  <c r="X60" i="115"/>
  <c r="Y60" i="115"/>
  <c r="AC60" i="115"/>
  <c r="AD60" i="115"/>
  <c r="AE60" i="115"/>
  <c r="AF60" i="115"/>
  <c r="X61" i="115"/>
  <c r="Y61" i="115"/>
  <c r="AC61" i="115"/>
  <c r="AD61" i="115"/>
  <c r="AE61" i="115"/>
  <c r="AF61" i="115"/>
  <c r="X62" i="115"/>
  <c r="Y62" i="115"/>
  <c r="AC62" i="115"/>
  <c r="AD62" i="115"/>
  <c r="AE62" i="115"/>
  <c r="AF62" i="115"/>
  <c r="X63" i="115"/>
  <c r="Y63" i="115"/>
  <c r="AC63" i="115"/>
  <c r="AD63" i="115"/>
  <c r="AE63" i="115"/>
  <c r="AF63" i="115"/>
  <c r="X64" i="115"/>
  <c r="Y64" i="115"/>
  <c r="AC64" i="115"/>
  <c r="AD64" i="115"/>
  <c r="AE64" i="115"/>
  <c r="AF64" i="115"/>
  <c r="X65" i="115"/>
  <c r="Y65" i="115"/>
  <c r="AC65" i="115"/>
  <c r="AD65" i="115"/>
  <c r="AE65" i="115"/>
  <c r="AF65" i="115"/>
  <c r="X66" i="115"/>
  <c r="Y66" i="115"/>
  <c r="AC66" i="115"/>
  <c r="AD66" i="115"/>
  <c r="AE66" i="115"/>
  <c r="AF66" i="115"/>
  <c r="X67" i="115"/>
  <c r="Y67" i="115"/>
  <c r="AC67" i="115"/>
  <c r="AD67" i="115"/>
  <c r="AE67" i="115"/>
  <c r="AF67" i="115"/>
  <c r="X68" i="115"/>
  <c r="Y68" i="115"/>
  <c r="AC68" i="115"/>
  <c r="AD68" i="115"/>
  <c r="AE68" i="115"/>
  <c r="AF68" i="115"/>
  <c r="X69" i="115"/>
  <c r="Y69" i="115"/>
  <c r="AC69" i="115"/>
  <c r="AD69" i="115"/>
  <c r="AE69" i="115"/>
  <c r="AF69" i="115"/>
  <c r="X70" i="115"/>
  <c r="Y70" i="115"/>
  <c r="AC70" i="115"/>
  <c r="AD70" i="115"/>
  <c r="AE70" i="115"/>
  <c r="AF70" i="115"/>
  <c r="X71" i="115"/>
  <c r="Y71" i="115"/>
  <c r="AC71" i="115"/>
  <c r="AD71" i="115"/>
  <c r="AE71" i="115"/>
  <c r="AF71" i="115"/>
  <c r="X72" i="115"/>
  <c r="Y72" i="115"/>
  <c r="AC72" i="115"/>
  <c r="AD72" i="115"/>
  <c r="AE72" i="115"/>
  <c r="AF72" i="115"/>
  <c r="X73" i="115"/>
  <c r="Y73" i="115"/>
  <c r="AC73" i="115"/>
  <c r="AD73" i="115"/>
  <c r="AE73" i="115"/>
  <c r="AF73" i="115"/>
  <c r="X74" i="115"/>
  <c r="Y74" i="115"/>
  <c r="AC74" i="115"/>
  <c r="AD74" i="115"/>
  <c r="AE74" i="115"/>
  <c r="AF74" i="115"/>
  <c r="X75" i="115"/>
  <c r="Y75" i="115"/>
  <c r="AC75" i="115"/>
  <c r="AD75" i="115"/>
  <c r="AE75" i="115"/>
  <c r="AF75" i="115"/>
  <c r="X76" i="115"/>
  <c r="Y76" i="115"/>
  <c r="AC76" i="115"/>
  <c r="AD76" i="115"/>
  <c r="AE76" i="115"/>
  <c r="AF76" i="115"/>
  <c r="X77" i="115"/>
  <c r="Y77" i="115"/>
  <c r="AC77" i="115"/>
  <c r="AD77" i="115"/>
  <c r="AE77" i="115"/>
  <c r="AF77" i="115"/>
  <c r="X78" i="115"/>
  <c r="Y78" i="115"/>
  <c r="AC78" i="115"/>
  <c r="AD78" i="115"/>
  <c r="AE78" i="115"/>
  <c r="AF78" i="115"/>
  <c r="X79" i="115"/>
  <c r="Y79" i="115"/>
  <c r="AC79" i="115"/>
  <c r="AD79" i="115"/>
  <c r="AE79" i="115"/>
  <c r="AF79" i="115"/>
  <c r="X80" i="115"/>
  <c r="Y80" i="115"/>
  <c r="AC80" i="115"/>
  <c r="AD80" i="115"/>
  <c r="AE80" i="115"/>
  <c r="AF80" i="115"/>
  <c r="X81" i="115"/>
  <c r="Y81" i="115"/>
  <c r="AC81" i="115"/>
  <c r="AD81" i="115"/>
  <c r="AE81" i="115"/>
  <c r="AF81" i="115"/>
  <c r="X82" i="115"/>
  <c r="Y82" i="115"/>
  <c r="AC82" i="115"/>
  <c r="AD82" i="115"/>
  <c r="AE82" i="115"/>
  <c r="AF82" i="115"/>
  <c r="X83" i="115"/>
  <c r="Y83" i="115"/>
  <c r="AC83" i="115"/>
  <c r="AD83" i="115"/>
  <c r="AE83" i="115"/>
  <c r="AF83" i="115"/>
  <c r="X84" i="115"/>
  <c r="Y84" i="115"/>
  <c r="AC84" i="115"/>
  <c r="AD84" i="115"/>
  <c r="AE84" i="115"/>
  <c r="AF84" i="115"/>
  <c r="X85" i="115"/>
  <c r="Y85" i="115"/>
  <c r="AC85" i="115"/>
  <c r="AD85" i="115"/>
  <c r="AE85" i="115"/>
  <c r="AF85" i="115"/>
  <c r="A86" i="115"/>
  <c r="L86" i="115"/>
  <c r="M86" i="115"/>
  <c r="O86" i="115"/>
  <c r="X86" i="115"/>
  <c r="Y86" i="115"/>
  <c r="AC86" i="115"/>
  <c r="AD86" i="115"/>
  <c r="AE86" i="115"/>
  <c r="AF86" i="115"/>
  <c r="A87" i="115"/>
  <c r="L87" i="115"/>
  <c r="K87" i="115"/>
  <c r="M87" i="115"/>
  <c r="N87" i="115"/>
  <c r="O87" i="115"/>
  <c r="P87" i="115"/>
  <c r="X87" i="115"/>
  <c r="Y87" i="115"/>
  <c r="AC87" i="115"/>
  <c r="AD87" i="115"/>
  <c r="AE87" i="115"/>
  <c r="AF87" i="115"/>
  <c r="A88" i="115"/>
  <c r="L88" i="115"/>
  <c r="K88" i="115"/>
  <c r="M88" i="115"/>
  <c r="N88" i="115"/>
  <c r="O88" i="115"/>
  <c r="P88" i="115"/>
  <c r="X88" i="115"/>
  <c r="Y88" i="115"/>
  <c r="AC88" i="115"/>
  <c r="AD88" i="115"/>
  <c r="AE88" i="115"/>
  <c r="AF88" i="115"/>
  <c r="L89" i="115"/>
  <c r="K89" i="115"/>
  <c r="M89" i="115"/>
  <c r="N89" i="115"/>
  <c r="O89" i="115"/>
  <c r="P89" i="115"/>
  <c r="X89" i="115"/>
  <c r="Y89" i="115"/>
  <c r="AC89" i="115"/>
  <c r="AD89" i="115"/>
  <c r="AE89" i="115"/>
  <c r="AF89" i="115"/>
  <c r="K90" i="115"/>
  <c r="N90" i="115"/>
  <c r="P90" i="115"/>
  <c r="X90" i="115"/>
  <c r="Y90" i="115"/>
  <c r="AC90" i="115"/>
  <c r="AD90" i="115"/>
  <c r="AE90" i="115"/>
  <c r="AF90" i="115"/>
  <c r="A91" i="115"/>
  <c r="X91" i="115"/>
  <c r="Y91" i="115"/>
  <c r="AC91" i="115"/>
  <c r="A92" i="115"/>
  <c r="X92" i="115"/>
  <c r="Y92" i="115"/>
  <c r="AC92" i="115"/>
  <c r="A93" i="115"/>
  <c r="X93" i="115"/>
  <c r="Y93" i="115"/>
  <c r="AC93" i="115"/>
  <c r="A94" i="115"/>
  <c r="X94" i="115"/>
  <c r="Y94" i="115"/>
  <c r="AC94" i="115"/>
  <c r="A95" i="115"/>
  <c r="X95" i="115"/>
  <c r="Y95" i="115"/>
  <c r="AC95" i="115"/>
  <c r="A96" i="115"/>
  <c r="X96" i="115"/>
  <c r="Y96" i="115"/>
  <c r="AC96" i="115"/>
  <c r="A97" i="115"/>
  <c r="X97" i="115"/>
  <c r="Y97" i="115"/>
  <c r="AC97" i="115"/>
  <c r="A98" i="115"/>
  <c r="X98" i="115"/>
  <c r="Y98" i="115"/>
  <c r="AC98" i="115"/>
  <c r="A99" i="115"/>
  <c r="X99" i="115"/>
  <c r="Y99" i="115"/>
  <c r="AC99" i="115"/>
  <c r="A100" i="115"/>
  <c r="X100" i="115"/>
  <c r="Y100" i="115"/>
  <c r="AC100" i="115"/>
  <c r="A101" i="115"/>
  <c r="X101" i="115"/>
  <c r="Y101" i="115"/>
  <c r="AC101" i="115"/>
  <c r="A102" i="115"/>
  <c r="X102" i="115"/>
  <c r="Y102" i="115"/>
  <c r="AC102" i="115"/>
  <c r="A103" i="115"/>
  <c r="X103" i="115"/>
  <c r="Y103" i="115"/>
  <c r="AC103" i="115"/>
  <c r="A104" i="115"/>
  <c r="X104" i="115"/>
  <c r="Y104" i="115"/>
  <c r="AC104" i="115"/>
  <c r="A105" i="115"/>
  <c r="X105" i="115"/>
  <c r="Y105" i="115"/>
  <c r="AC105" i="115"/>
  <c r="A106" i="115"/>
  <c r="X106" i="115"/>
  <c r="Y106" i="115"/>
  <c r="AC106" i="115"/>
  <c r="A107" i="115"/>
  <c r="X107" i="115"/>
  <c r="Y107" i="115"/>
  <c r="AC107" i="115"/>
  <c r="A108" i="115"/>
  <c r="X108" i="115"/>
  <c r="Y108" i="115"/>
  <c r="AC108" i="115"/>
  <c r="A109" i="115"/>
  <c r="X109" i="115"/>
  <c r="Y109" i="115"/>
  <c r="AC109" i="115"/>
  <c r="A110" i="115"/>
  <c r="X110" i="115"/>
  <c r="Y110" i="115"/>
  <c r="AC110" i="115"/>
  <c r="X111" i="115"/>
  <c r="Y111" i="115"/>
  <c r="AC111" i="115"/>
  <c r="X112" i="115"/>
  <c r="Y112" i="115"/>
  <c r="AC112" i="115"/>
  <c r="X113" i="115"/>
  <c r="Y113" i="115"/>
  <c r="AC113" i="115"/>
  <c r="X114" i="115"/>
  <c r="Y114" i="115"/>
  <c r="AC114" i="115"/>
  <c r="X115" i="115"/>
  <c r="Y115" i="115"/>
  <c r="AC115" i="115"/>
  <c r="X116" i="115"/>
  <c r="Y116" i="115"/>
  <c r="AC116" i="115"/>
  <c r="X117" i="115"/>
  <c r="Y117" i="115"/>
  <c r="AC117" i="115"/>
  <c r="X118" i="115"/>
  <c r="Y118" i="115"/>
  <c r="AC118" i="115"/>
  <c r="X119" i="115"/>
  <c r="Y119" i="115"/>
  <c r="AC119" i="115"/>
  <c r="X120" i="115"/>
  <c r="Y120" i="115"/>
  <c r="AC120" i="115"/>
  <c r="X121" i="115"/>
  <c r="Y121" i="115"/>
  <c r="AC121" i="115"/>
  <c r="X122" i="115"/>
  <c r="Y122" i="115"/>
  <c r="AC122" i="115"/>
  <c r="X123" i="115"/>
  <c r="Y123" i="115"/>
  <c r="AC123" i="115"/>
  <c r="X124" i="115"/>
  <c r="Y124" i="115"/>
  <c r="AC124" i="115"/>
  <c r="X125" i="115"/>
  <c r="Y125" i="115"/>
  <c r="AC125" i="115"/>
  <c r="X126" i="115"/>
  <c r="Y126" i="115"/>
  <c r="AC126" i="115"/>
  <c r="X127" i="115"/>
  <c r="Y127" i="115"/>
  <c r="AC127" i="115"/>
  <c r="X128" i="115"/>
  <c r="Y128" i="115"/>
  <c r="AC128" i="115"/>
  <c r="X129" i="115"/>
  <c r="Y129" i="115"/>
  <c r="AC129" i="115"/>
  <c r="X130" i="115"/>
  <c r="Y130" i="115"/>
  <c r="AC130" i="115"/>
  <c r="X131" i="115"/>
  <c r="Y131" i="115"/>
  <c r="AC131" i="115"/>
  <c r="X132" i="115"/>
  <c r="Y132" i="115"/>
  <c r="AC132" i="115"/>
  <c r="X133" i="115"/>
  <c r="Y133" i="115"/>
  <c r="AC133" i="115"/>
  <c r="X134" i="115"/>
  <c r="Y134" i="115"/>
  <c r="AC134" i="115"/>
  <c r="X135" i="115"/>
  <c r="Y135" i="115"/>
  <c r="AC135" i="115"/>
  <c r="X136" i="115"/>
  <c r="Y136" i="115"/>
  <c r="AC136" i="115"/>
  <c r="X137" i="115"/>
  <c r="Y137" i="115"/>
  <c r="AC137" i="115"/>
  <c r="X138" i="115"/>
  <c r="Y138" i="115"/>
  <c r="AC138" i="115"/>
  <c r="A139" i="115"/>
  <c r="X139" i="115"/>
  <c r="Y139" i="115"/>
  <c r="AC139" i="115"/>
  <c r="A140" i="115"/>
  <c r="X140" i="115"/>
  <c r="Y140" i="115"/>
  <c r="AC140" i="115"/>
  <c r="A141" i="115"/>
  <c r="X141" i="115"/>
  <c r="Y141" i="115"/>
  <c r="AC141" i="115"/>
  <c r="A142" i="115"/>
  <c r="X142" i="115"/>
  <c r="Y142" i="115"/>
  <c r="AC142" i="115"/>
  <c r="A143" i="115"/>
  <c r="X143" i="115"/>
  <c r="Y143" i="115"/>
  <c r="AC143" i="115"/>
  <c r="A144" i="115"/>
  <c r="X144" i="115"/>
  <c r="Y144" i="115"/>
  <c r="AC144" i="115"/>
  <c r="A145" i="115"/>
  <c r="X145" i="115"/>
  <c r="Y145" i="115"/>
  <c r="AC145" i="115"/>
  <c r="A146" i="115"/>
  <c r="X146" i="115"/>
  <c r="Y146" i="115"/>
  <c r="AC146" i="115"/>
  <c r="A147" i="115"/>
  <c r="X147" i="115"/>
  <c r="Y147" i="115"/>
  <c r="AC147" i="115"/>
  <c r="X148" i="115"/>
  <c r="Y148" i="115"/>
  <c r="AC148" i="115"/>
  <c r="X149" i="115"/>
  <c r="Y149" i="115"/>
  <c r="AC149" i="115"/>
  <c r="G150" i="115"/>
  <c r="I150" i="115"/>
  <c r="M150" i="115"/>
  <c r="O150" i="115"/>
  <c r="X150" i="115"/>
  <c r="Y150" i="115"/>
  <c r="AC150" i="115"/>
  <c r="T155" i="115"/>
  <c r="V155" i="115"/>
  <c r="H156" i="115"/>
  <c r="I156" i="115"/>
  <c r="J156" i="115"/>
  <c r="T158" i="115"/>
  <c r="V158" i="115"/>
  <c r="H159" i="115"/>
  <c r="I159" i="115"/>
  <c r="J159" i="115"/>
  <c r="T161" i="115"/>
  <c r="V161" i="115"/>
  <c r="H162" i="115"/>
  <c r="I162" i="115"/>
  <c r="J162" i="115"/>
  <c r="T164" i="115"/>
  <c r="V164" i="115"/>
  <c r="H165" i="115"/>
  <c r="I165" i="115"/>
  <c r="J165" i="115"/>
  <c r="Q167" i="115"/>
  <c r="V167" i="115"/>
  <c r="W167" i="115"/>
  <c r="H168" i="115"/>
  <c r="I168" i="115"/>
  <c r="J168" i="115"/>
  <c r="N168" i="115"/>
  <c r="O168" i="115"/>
  <c r="P168" i="115"/>
  <c r="Q170" i="115"/>
  <c r="V170" i="115"/>
  <c r="W170" i="115"/>
  <c r="H171" i="115"/>
  <c r="I171" i="115"/>
  <c r="J171" i="115"/>
  <c r="N171" i="115"/>
  <c r="O171" i="115"/>
  <c r="P171" i="115"/>
  <c r="Q173" i="115"/>
  <c r="V173" i="115"/>
  <c r="W173" i="115"/>
  <c r="H174" i="115"/>
  <c r="I174" i="115"/>
  <c r="J174" i="115"/>
  <c r="N174" i="115"/>
  <c r="O174" i="115"/>
  <c r="P174" i="115"/>
  <c r="Q176" i="115"/>
  <c r="V176" i="115"/>
  <c r="W176" i="115"/>
  <c r="H177" i="115"/>
  <c r="I177" i="115"/>
  <c r="J177" i="115"/>
  <c r="N177" i="115"/>
  <c r="O177" i="115"/>
  <c r="P177" i="115"/>
  <c r="Q179" i="115"/>
  <c r="V179" i="115"/>
  <c r="W179" i="115"/>
  <c r="H180" i="115"/>
  <c r="I180" i="115"/>
  <c r="J180" i="115"/>
  <c r="N180" i="115"/>
  <c r="O180" i="115"/>
  <c r="P180" i="115"/>
  <c r="Q182" i="115"/>
  <c r="V182" i="115"/>
  <c r="W182" i="115"/>
  <c r="H183" i="115"/>
  <c r="I183" i="115"/>
  <c r="J183" i="115"/>
  <c r="N183" i="115"/>
  <c r="O183" i="115"/>
  <c r="P183" i="115"/>
  <c r="Q185" i="115"/>
  <c r="V185" i="115"/>
  <c r="W185" i="115"/>
  <c r="H186" i="115"/>
  <c r="I186" i="115"/>
  <c r="J186" i="115"/>
  <c r="N186" i="115"/>
  <c r="O186" i="115"/>
  <c r="P186" i="115"/>
  <c r="Q188" i="115"/>
  <c r="V188" i="115"/>
  <c r="W188" i="115"/>
  <c r="H189" i="115"/>
  <c r="I189" i="115"/>
  <c r="J189" i="115"/>
  <c r="N189" i="115"/>
  <c r="O189" i="115"/>
  <c r="P189" i="115"/>
  <c r="Q191" i="115"/>
  <c r="V191" i="115"/>
  <c r="W191" i="115"/>
  <c r="H192" i="115"/>
  <c r="I192" i="115"/>
  <c r="J192" i="115"/>
  <c r="N192" i="115"/>
  <c r="O192" i="115"/>
  <c r="P192" i="115"/>
  <c r="Q194" i="115"/>
  <c r="V194" i="115"/>
  <c r="W194" i="115"/>
  <c r="H195" i="115"/>
  <c r="I195" i="115"/>
  <c r="J195" i="115"/>
  <c r="N195" i="115"/>
  <c r="O195" i="115"/>
  <c r="P195" i="115"/>
  <c r="Q197" i="115"/>
  <c r="V197" i="115"/>
  <c r="W197" i="115"/>
  <c r="H198" i="115"/>
  <c r="I198" i="115"/>
  <c r="J198" i="115"/>
  <c r="N198" i="115"/>
  <c r="O198" i="115"/>
  <c r="P198" i="115"/>
  <c r="Q200" i="115"/>
  <c r="V200" i="115"/>
  <c r="W200" i="115"/>
  <c r="H201" i="115"/>
  <c r="I201" i="115"/>
  <c r="J201" i="115"/>
  <c r="N201" i="115"/>
  <c r="O201" i="115"/>
  <c r="P201" i="115"/>
  <c r="Q203" i="115"/>
  <c r="V203" i="115"/>
  <c r="W203" i="115"/>
  <c r="H204" i="115"/>
  <c r="I204" i="115"/>
  <c r="J204" i="115"/>
  <c r="N204" i="115"/>
  <c r="O204" i="115"/>
  <c r="P204" i="115"/>
  <c r="L10" i="118"/>
  <c r="L11" i="118"/>
  <c r="T11" i="118"/>
  <c r="U11" i="118"/>
  <c r="L12" i="118"/>
  <c r="T12" i="118"/>
  <c r="U12" i="118"/>
  <c r="L13" i="118"/>
  <c r="T13" i="118"/>
  <c r="U13" i="118"/>
  <c r="L14" i="118"/>
  <c r="T14" i="118"/>
  <c r="U14" i="118"/>
  <c r="L15" i="118"/>
  <c r="T15" i="118"/>
  <c r="U15" i="118"/>
  <c r="L16" i="118"/>
  <c r="T16" i="118"/>
  <c r="U16" i="118"/>
  <c r="L17" i="118"/>
  <c r="T17" i="118"/>
  <c r="U17" i="118"/>
  <c r="L18" i="118"/>
  <c r="T18" i="118"/>
  <c r="U18" i="118"/>
  <c r="L19" i="118"/>
  <c r="T19" i="118"/>
  <c r="U19" i="118"/>
  <c r="L20" i="118"/>
  <c r="T20" i="118"/>
  <c r="U20" i="118"/>
  <c r="L21" i="118"/>
  <c r="T21" i="118"/>
  <c r="U21" i="118"/>
  <c r="L22" i="118"/>
  <c r="T22" i="118"/>
  <c r="U22" i="118"/>
  <c r="L23" i="118"/>
  <c r="T23" i="118"/>
  <c r="U23" i="118"/>
  <c r="L24" i="118"/>
  <c r="T24" i="118"/>
  <c r="U24" i="118"/>
  <c r="L25" i="118"/>
  <c r="T25" i="118"/>
  <c r="U25" i="118"/>
  <c r="L26" i="118"/>
  <c r="T26" i="118"/>
  <c r="U26" i="118"/>
  <c r="L27" i="118"/>
  <c r="T27" i="118"/>
  <c r="U27" i="118"/>
  <c r="L28" i="118"/>
  <c r="T28" i="118"/>
  <c r="U28" i="118"/>
  <c r="L29" i="118"/>
  <c r="T29" i="118"/>
  <c r="U29" i="118"/>
  <c r="L30" i="118"/>
  <c r="T30" i="118"/>
  <c r="U30" i="118"/>
  <c r="L31" i="118"/>
  <c r="T31" i="118"/>
  <c r="U31" i="118"/>
  <c r="L32" i="118"/>
  <c r="T32" i="118"/>
  <c r="U32" i="118"/>
  <c r="L33" i="118"/>
  <c r="T33" i="118"/>
  <c r="U33" i="118"/>
  <c r="L34" i="118"/>
  <c r="T34" i="118"/>
  <c r="U34" i="118"/>
  <c r="L35" i="118"/>
  <c r="T35" i="118"/>
  <c r="U35" i="118"/>
  <c r="L36" i="118"/>
  <c r="T36" i="118"/>
  <c r="U36" i="118"/>
  <c r="L37" i="118"/>
  <c r="T37" i="118"/>
  <c r="U37" i="118"/>
  <c r="L38" i="118"/>
  <c r="T38" i="118"/>
  <c r="U38" i="118"/>
  <c r="L39" i="118"/>
  <c r="T39" i="118"/>
  <c r="U39" i="118"/>
  <c r="A84" i="118"/>
  <c r="A83" i="118"/>
  <c r="A82" i="118"/>
  <c r="A81" i="118"/>
  <c r="A80" i="118"/>
  <c r="A79" i="118"/>
  <c r="A78" i="118"/>
  <c r="A77" i="118"/>
  <c r="A76" i="118"/>
  <c r="A75" i="118"/>
  <c r="A74" i="118"/>
  <c r="A73" i="118"/>
  <c r="A72" i="118"/>
  <c r="A71" i="118"/>
  <c r="A70" i="118"/>
  <c r="A69" i="118"/>
  <c r="A68" i="118"/>
  <c r="A67" i="118"/>
  <c r="A66" i="118"/>
  <c r="A65" i="118"/>
  <c r="A64" i="118"/>
  <c r="A63" i="118"/>
  <c r="A62" i="118"/>
  <c r="A61" i="118"/>
  <c r="A60" i="118"/>
  <c r="A59" i="118"/>
  <c r="A58" i="118"/>
  <c r="A57" i="118"/>
  <c r="A56" i="118"/>
  <c r="A55" i="118"/>
  <c r="A54" i="118"/>
  <c r="A53" i="118"/>
  <c r="A52" i="118"/>
  <c r="A51" i="118"/>
  <c r="A50" i="118"/>
  <c r="A49" i="118"/>
  <c r="A48" i="118"/>
  <c r="A47" i="118"/>
  <c r="A46" i="118"/>
  <c r="A45" i="118"/>
  <c r="A44" i="118"/>
  <c r="A43" i="118"/>
  <c r="A42" i="118"/>
  <c r="A41" i="118"/>
  <c r="A40" i="118"/>
  <c r="L40" i="118"/>
  <c r="T40" i="118"/>
  <c r="U40" i="118"/>
  <c r="L41" i="118"/>
  <c r="T41" i="118"/>
  <c r="U41" i="118"/>
  <c r="L42" i="118"/>
  <c r="T42" i="118"/>
  <c r="U42" i="118"/>
  <c r="L43" i="118"/>
  <c r="T43" i="118"/>
  <c r="U43" i="118"/>
  <c r="L44" i="118"/>
  <c r="T44" i="118"/>
  <c r="U44" i="118"/>
  <c r="L45" i="118"/>
  <c r="T45" i="118"/>
  <c r="U45" i="118"/>
  <c r="L46" i="118"/>
  <c r="T46" i="118"/>
  <c r="U46" i="118"/>
  <c r="L47" i="118"/>
  <c r="T47" i="118"/>
  <c r="U47" i="118"/>
  <c r="L48" i="118"/>
  <c r="T48" i="118"/>
  <c r="U48" i="118"/>
  <c r="L49" i="118"/>
  <c r="T49" i="118"/>
  <c r="U49" i="118"/>
  <c r="L50" i="118"/>
  <c r="T50" i="118"/>
  <c r="U50" i="118"/>
  <c r="L51" i="118"/>
  <c r="T51" i="118"/>
  <c r="U51" i="118"/>
  <c r="L52" i="118"/>
  <c r="T52" i="118"/>
  <c r="U52" i="118"/>
  <c r="L53" i="118"/>
  <c r="T53" i="118"/>
  <c r="U53" i="118"/>
  <c r="L54" i="118"/>
  <c r="T54" i="118"/>
  <c r="U54" i="118"/>
  <c r="L55" i="118"/>
  <c r="T55" i="118"/>
  <c r="U55" i="118"/>
  <c r="L56" i="118"/>
  <c r="T56" i="118"/>
  <c r="U56" i="118"/>
  <c r="L57" i="118"/>
  <c r="T57" i="118"/>
  <c r="U57" i="118"/>
  <c r="L58" i="118"/>
  <c r="T58" i="118"/>
  <c r="U58" i="118"/>
  <c r="L59" i="118"/>
  <c r="T59" i="118"/>
  <c r="U59" i="118"/>
  <c r="L60" i="118"/>
  <c r="T60" i="118"/>
  <c r="U60" i="118"/>
  <c r="L61" i="118"/>
  <c r="T61" i="118"/>
  <c r="U61" i="118"/>
  <c r="L62" i="118"/>
  <c r="T62" i="118"/>
  <c r="U62" i="118"/>
  <c r="L63" i="118"/>
  <c r="T63" i="118"/>
  <c r="U63" i="118"/>
  <c r="L64" i="118"/>
  <c r="T64" i="118"/>
  <c r="U64" i="118"/>
  <c r="L65" i="118"/>
  <c r="T65" i="118"/>
  <c r="U65" i="118"/>
  <c r="L66" i="118"/>
  <c r="T66" i="118"/>
  <c r="U66" i="118"/>
  <c r="L67" i="118"/>
  <c r="T67" i="118"/>
  <c r="U67" i="118"/>
  <c r="L68" i="118"/>
  <c r="T68" i="118"/>
  <c r="U68" i="118"/>
  <c r="L69" i="118"/>
  <c r="T69" i="118"/>
  <c r="U69" i="118"/>
  <c r="L70" i="118"/>
  <c r="T70" i="118"/>
  <c r="U70" i="118"/>
  <c r="L71" i="118"/>
  <c r="T71" i="118"/>
  <c r="U71" i="118"/>
  <c r="L72" i="118"/>
  <c r="T72" i="118"/>
  <c r="U72" i="118"/>
  <c r="L73" i="118"/>
  <c r="T73" i="118"/>
  <c r="U73" i="118"/>
  <c r="L74" i="118"/>
  <c r="T74" i="118"/>
  <c r="U74" i="118"/>
  <c r="L75" i="118"/>
  <c r="T75" i="118"/>
  <c r="U75" i="118"/>
  <c r="L76" i="118"/>
  <c r="T76" i="118"/>
  <c r="U76" i="118"/>
  <c r="L77" i="118"/>
  <c r="T77" i="118"/>
  <c r="U77" i="118"/>
  <c r="L78" i="118"/>
  <c r="T78" i="118"/>
  <c r="U78" i="118"/>
  <c r="L79" i="118"/>
  <c r="T79" i="118"/>
  <c r="U79" i="118"/>
  <c r="L80" i="118"/>
  <c r="T80" i="118"/>
  <c r="U80" i="118"/>
  <c r="L81" i="118"/>
  <c r="T81" i="118"/>
  <c r="U81" i="118"/>
  <c r="AA81" i="118"/>
  <c r="L82" i="118"/>
  <c r="T82" i="118"/>
  <c r="U82" i="118"/>
  <c r="AA82" i="118"/>
  <c r="L83" i="118"/>
  <c r="T83" i="118"/>
  <c r="U83" i="118"/>
  <c r="AA83" i="118"/>
  <c r="L84" i="118"/>
  <c r="T84" i="118"/>
  <c r="U84" i="118"/>
  <c r="AA84" i="118"/>
  <c r="L85" i="118"/>
  <c r="T85" i="118"/>
  <c r="U85" i="118"/>
  <c r="AA85" i="118"/>
  <c r="A86" i="118"/>
  <c r="DP93" i="44"/>
  <c r="DP92" i="44"/>
  <c r="DP91" i="44"/>
  <c r="DP90" i="44"/>
  <c r="CX90" i="44"/>
  <c r="CX91" i="44"/>
  <c r="C87" i="28"/>
  <c r="CY90" i="44"/>
  <c r="CY91" i="44"/>
  <c r="D87" i="28"/>
  <c r="CZ90" i="44"/>
  <c r="CZ91" i="44"/>
  <c r="E87" i="28"/>
  <c r="B87" i="28"/>
  <c r="DA90" i="44"/>
  <c r="DA91" i="44"/>
  <c r="F87" i="28"/>
  <c r="G87" i="28"/>
  <c r="J87" i="28"/>
  <c r="K86" i="118"/>
  <c r="L86" i="118"/>
  <c r="T86" i="118"/>
  <c r="U86" i="118"/>
  <c r="AA86" i="118"/>
  <c r="A87" i="118"/>
  <c r="CX92" i="44"/>
  <c r="C88" i="28"/>
  <c r="CY92" i="44"/>
  <c r="D88" i="28"/>
  <c r="CZ92" i="44"/>
  <c r="E88" i="28"/>
  <c r="B88" i="28"/>
  <c r="DA92" i="44"/>
  <c r="F88" i="28"/>
  <c r="G88" i="28"/>
  <c r="J88" i="28"/>
  <c r="K87" i="118"/>
  <c r="J87" i="118"/>
  <c r="L87" i="118"/>
  <c r="M87" i="118"/>
  <c r="N87" i="118"/>
  <c r="T87" i="118"/>
  <c r="U87" i="118"/>
  <c r="Y87" i="118"/>
  <c r="Z87" i="118"/>
  <c r="AA87" i="118"/>
  <c r="AB87" i="118"/>
  <c r="A88" i="118"/>
  <c r="CX93" i="44"/>
  <c r="C89" i="28"/>
  <c r="CY93" i="44"/>
  <c r="D89" i="28"/>
  <c r="CZ93" i="44"/>
  <c r="E89" i="28"/>
  <c r="B89" i="28"/>
  <c r="DA93" i="44"/>
  <c r="F89" i="28"/>
  <c r="G89" i="28"/>
  <c r="J89" i="28"/>
  <c r="K88" i="118"/>
  <c r="J88" i="118"/>
  <c r="L88" i="118"/>
  <c r="M88" i="118"/>
  <c r="N88" i="118"/>
  <c r="O88" i="118"/>
  <c r="T88" i="118"/>
  <c r="U88" i="118"/>
  <c r="Y88" i="118"/>
  <c r="Z88" i="118"/>
  <c r="AA88" i="118"/>
  <c r="AB88" i="118"/>
  <c r="C90" i="28"/>
  <c r="D90" i="28"/>
  <c r="E90" i="28"/>
  <c r="B90" i="28"/>
  <c r="F90" i="28"/>
  <c r="G90" i="28"/>
  <c r="J90" i="28"/>
  <c r="K89" i="118"/>
  <c r="J89" i="118"/>
  <c r="L89" i="118"/>
  <c r="M89" i="118"/>
  <c r="N89" i="118"/>
  <c r="O89" i="118"/>
  <c r="T89" i="118"/>
  <c r="U89" i="118"/>
  <c r="Y89" i="118"/>
  <c r="Z89" i="118"/>
  <c r="AA89" i="118"/>
  <c r="AB89" i="118"/>
  <c r="J90" i="118"/>
  <c r="M90" i="118"/>
  <c r="O90" i="118"/>
  <c r="T90" i="118"/>
  <c r="U90" i="118"/>
  <c r="Y90" i="118"/>
  <c r="Z90" i="118"/>
  <c r="AA90" i="118"/>
  <c r="AB90" i="118"/>
  <c r="A91" i="118"/>
  <c r="T91" i="118"/>
  <c r="U91" i="118"/>
  <c r="Y91" i="118"/>
  <c r="A92" i="118"/>
  <c r="T92" i="118"/>
  <c r="U92" i="118"/>
  <c r="Y92" i="118"/>
  <c r="A93" i="118"/>
  <c r="T93" i="118"/>
  <c r="U93" i="118"/>
  <c r="Y93" i="118"/>
  <c r="A94" i="118"/>
  <c r="T94" i="118"/>
  <c r="U94" i="118"/>
  <c r="Y94" i="118"/>
  <c r="A95" i="118"/>
  <c r="T95" i="118"/>
  <c r="U95" i="118"/>
  <c r="Y95" i="118"/>
  <c r="A96" i="118"/>
  <c r="T96" i="118"/>
  <c r="U96" i="118"/>
  <c r="Y96" i="118"/>
  <c r="A97" i="118"/>
  <c r="T97" i="118"/>
  <c r="U97" i="118"/>
  <c r="Y97" i="118"/>
  <c r="A98" i="118"/>
  <c r="T98" i="118"/>
  <c r="U98" i="118"/>
  <c r="Y98" i="118"/>
  <c r="A99" i="118"/>
  <c r="T99" i="118"/>
  <c r="U99" i="118"/>
  <c r="Y99" i="118"/>
  <c r="A100" i="118"/>
  <c r="T100" i="118"/>
  <c r="U100" i="118"/>
  <c r="Y100" i="118"/>
  <c r="A101" i="118"/>
  <c r="T101" i="118"/>
  <c r="U101" i="118"/>
  <c r="A102" i="118"/>
  <c r="T102" i="118"/>
  <c r="U102" i="118"/>
  <c r="A103" i="118"/>
  <c r="T103" i="118"/>
  <c r="U103" i="118"/>
  <c r="A104" i="118"/>
  <c r="T104" i="118"/>
  <c r="U104" i="118"/>
  <c r="A105" i="118"/>
  <c r="T105" i="118"/>
  <c r="U105" i="118"/>
  <c r="A106" i="118"/>
  <c r="T106" i="118"/>
  <c r="U106" i="118"/>
  <c r="A107" i="118"/>
  <c r="T107" i="118"/>
  <c r="U107" i="118"/>
  <c r="A108" i="118"/>
  <c r="T108" i="118"/>
  <c r="U108" i="118"/>
  <c r="A109" i="118"/>
  <c r="T109" i="118"/>
  <c r="U109" i="118"/>
  <c r="A110" i="118"/>
  <c r="T110" i="118"/>
  <c r="U110" i="118"/>
  <c r="T111" i="118"/>
  <c r="U111" i="118"/>
  <c r="T112" i="118"/>
  <c r="U112" i="118"/>
  <c r="T113" i="118"/>
  <c r="U113" i="118"/>
  <c r="T114" i="118"/>
  <c r="U114" i="118"/>
  <c r="T115" i="118"/>
  <c r="U115" i="118"/>
  <c r="T116" i="118"/>
  <c r="U116" i="118"/>
  <c r="T117" i="118"/>
  <c r="U117" i="118"/>
  <c r="T118" i="118"/>
  <c r="U118" i="118"/>
  <c r="T119" i="118"/>
  <c r="U119" i="118"/>
  <c r="T120" i="118"/>
  <c r="U120" i="118"/>
  <c r="T121" i="118"/>
  <c r="U121" i="118"/>
  <c r="T122" i="118"/>
  <c r="U122" i="118"/>
  <c r="T123" i="118"/>
  <c r="U123" i="118"/>
  <c r="T124" i="118"/>
  <c r="U124" i="118"/>
  <c r="T125" i="118"/>
  <c r="U125" i="118"/>
  <c r="T126" i="118"/>
  <c r="U126" i="118"/>
  <c r="T127" i="118"/>
  <c r="U127" i="118"/>
  <c r="T128" i="118"/>
  <c r="U128" i="118"/>
  <c r="T129" i="118"/>
  <c r="U129" i="118"/>
  <c r="T130" i="118"/>
  <c r="U130" i="118"/>
  <c r="T131" i="118"/>
  <c r="U131" i="118"/>
  <c r="T132" i="118"/>
  <c r="U132" i="118"/>
  <c r="T133" i="118"/>
  <c r="U133" i="118"/>
  <c r="T134" i="118"/>
  <c r="U134" i="118"/>
  <c r="T135" i="118"/>
  <c r="U135" i="118"/>
  <c r="T136" i="118"/>
  <c r="U136" i="118"/>
  <c r="T137" i="118"/>
  <c r="U137" i="118"/>
  <c r="T138" i="118"/>
  <c r="U138" i="118"/>
  <c r="A139" i="118"/>
  <c r="T139" i="118"/>
  <c r="U139" i="118"/>
  <c r="A140" i="118"/>
  <c r="T140" i="118"/>
  <c r="U140" i="118"/>
  <c r="A141" i="118"/>
  <c r="T141" i="118"/>
  <c r="U141" i="118"/>
  <c r="A142" i="118"/>
  <c r="T142" i="118"/>
  <c r="U142" i="118"/>
  <c r="A143" i="118"/>
  <c r="T143" i="118"/>
  <c r="U143" i="118"/>
  <c r="A144" i="118"/>
  <c r="T144" i="118"/>
  <c r="U144" i="118"/>
  <c r="A145" i="118"/>
  <c r="T145" i="118"/>
  <c r="U145" i="118"/>
  <c r="A146" i="118"/>
  <c r="T146" i="118"/>
  <c r="U146" i="118"/>
  <c r="A147" i="118"/>
  <c r="T147" i="118"/>
  <c r="U147" i="118"/>
  <c r="T148" i="118"/>
  <c r="U148" i="118"/>
  <c r="T149" i="118"/>
  <c r="U149" i="118"/>
  <c r="F150" i="118"/>
  <c r="P150" i="118"/>
  <c r="H150" i="118"/>
  <c r="L150" i="118"/>
  <c r="Q150" i="118"/>
  <c r="N150" i="118"/>
  <c r="T150" i="118"/>
  <c r="U150" i="118"/>
  <c r="L157" i="118"/>
  <c r="P157" i="118"/>
  <c r="S157" i="118"/>
  <c r="T157" i="118"/>
  <c r="G158" i="118"/>
  <c r="H158" i="118"/>
  <c r="I158" i="118"/>
  <c r="L160" i="118"/>
  <c r="P160" i="118"/>
  <c r="S160" i="118"/>
  <c r="T160" i="118"/>
  <c r="G161" i="118"/>
  <c r="H161" i="118"/>
  <c r="I161" i="118"/>
  <c r="L163" i="118"/>
  <c r="P163" i="118"/>
  <c r="S163" i="118"/>
  <c r="T163" i="118"/>
  <c r="G164" i="118"/>
  <c r="H164" i="118"/>
  <c r="I164" i="118"/>
  <c r="L166" i="118"/>
  <c r="P166" i="118"/>
  <c r="S166" i="118"/>
  <c r="T166" i="118"/>
  <c r="G167" i="118"/>
  <c r="H167" i="118"/>
  <c r="I167" i="118"/>
  <c r="L169" i="118"/>
  <c r="P169" i="118"/>
  <c r="Q169" i="118"/>
  <c r="S169" i="118"/>
  <c r="T169" i="118"/>
  <c r="G170" i="118"/>
  <c r="H170" i="118"/>
  <c r="I170" i="118"/>
  <c r="M170" i="118"/>
  <c r="N170" i="118"/>
  <c r="O170" i="118"/>
  <c r="L172" i="118"/>
  <c r="P172" i="118"/>
  <c r="Q172" i="118"/>
  <c r="S172" i="118"/>
  <c r="T172" i="118"/>
  <c r="G173" i="118"/>
  <c r="H173" i="118"/>
  <c r="I173" i="118"/>
  <c r="M173" i="118"/>
  <c r="N173" i="118"/>
  <c r="O173" i="118"/>
  <c r="L175" i="118"/>
  <c r="P175" i="118"/>
  <c r="Q175" i="118"/>
  <c r="S175" i="118"/>
  <c r="T175" i="118"/>
  <c r="G176" i="118"/>
  <c r="H176" i="118"/>
  <c r="I176" i="118"/>
  <c r="M176" i="118"/>
  <c r="N176" i="118"/>
  <c r="O176" i="118"/>
  <c r="L178" i="118"/>
  <c r="P178" i="118"/>
  <c r="Q178" i="118"/>
  <c r="S178" i="118"/>
  <c r="T178" i="118"/>
  <c r="G179" i="118"/>
  <c r="H179" i="118"/>
  <c r="I179" i="118"/>
  <c r="M179" i="118"/>
  <c r="N179" i="118"/>
  <c r="O179" i="118"/>
  <c r="L181" i="118"/>
  <c r="P181" i="118"/>
  <c r="Q181" i="118"/>
  <c r="S181" i="118"/>
  <c r="T181" i="118"/>
  <c r="G182" i="118"/>
  <c r="H182" i="118"/>
  <c r="I182" i="118"/>
  <c r="M182" i="118"/>
  <c r="N182" i="118"/>
  <c r="O182" i="118"/>
  <c r="L184" i="118"/>
  <c r="P184" i="118"/>
  <c r="Q184" i="118"/>
  <c r="S184" i="118"/>
  <c r="T184" i="118"/>
  <c r="G185" i="118"/>
  <c r="H185" i="118"/>
  <c r="I185" i="118"/>
  <c r="M185" i="118"/>
  <c r="N185" i="118"/>
  <c r="O185" i="118"/>
  <c r="L187" i="118"/>
  <c r="P187" i="118"/>
  <c r="Q187" i="118"/>
  <c r="S187" i="118"/>
  <c r="T187" i="118"/>
  <c r="G188" i="118"/>
  <c r="H188" i="118"/>
  <c r="I188" i="118"/>
  <c r="M188" i="118"/>
  <c r="N188" i="118"/>
  <c r="O188" i="118"/>
  <c r="L190" i="118"/>
  <c r="P190" i="118"/>
  <c r="Q190" i="118"/>
  <c r="S190" i="118"/>
  <c r="T190" i="118"/>
  <c r="G191" i="118"/>
  <c r="H191" i="118"/>
  <c r="I191" i="118"/>
  <c r="M191" i="118"/>
  <c r="N191" i="118"/>
  <c r="O191" i="118"/>
  <c r="L193" i="118"/>
  <c r="P193" i="118"/>
  <c r="Q193" i="118"/>
  <c r="S193" i="118"/>
  <c r="T193" i="118"/>
  <c r="G194" i="118"/>
  <c r="H194" i="118"/>
  <c r="I194" i="118"/>
  <c r="M194" i="118"/>
  <c r="N194" i="118"/>
  <c r="O194" i="118"/>
  <c r="L196" i="118"/>
  <c r="P196" i="118"/>
  <c r="Q196" i="118"/>
  <c r="S196" i="118"/>
  <c r="T196" i="118"/>
  <c r="G197" i="118"/>
  <c r="H197" i="118"/>
  <c r="I197" i="118"/>
  <c r="M197" i="118"/>
  <c r="N197" i="118"/>
  <c r="O197" i="118"/>
  <c r="L199" i="118"/>
  <c r="P199" i="118"/>
  <c r="Q199" i="118"/>
  <c r="S199" i="118"/>
  <c r="T199" i="118"/>
  <c r="G200" i="118"/>
  <c r="H200" i="118"/>
  <c r="I200" i="118"/>
  <c r="M200" i="118"/>
  <c r="N200" i="118"/>
  <c r="O200" i="118"/>
  <c r="L202" i="118"/>
  <c r="P202" i="118"/>
  <c r="Q202" i="118"/>
  <c r="S202" i="118"/>
  <c r="T202" i="118"/>
  <c r="G203" i="118"/>
  <c r="H203" i="118"/>
  <c r="I203" i="118"/>
  <c r="M203" i="118"/>
  <c r="N203" i="118"/>
  <c r="O203" i="118"/>
  <c r="L205" i="118"/>
  <c r="P205" i="118"/>
  <c r="Q205" i="118"/>
  <c r="S205" i="118"/>
  <c r="T205" i="118"/>
  <c r="G206" i="118"/>
  <c r="H206" i="118"/>
  <c r="I206" i="118"/>
  <c r="M206" i="118"/>
  <c r="N206" i="118"/>
  <c r="O206" i="118"/>
  <c r="B10" i="132"/>
  <c r="D10" i="132"/>
  <c r="E10" i="132"/>
  <c r="F10" i="132"/>
  <c r="G10" i="132"/>
  <c r="H10" i="132"/>
  <c r="O10" i="132"/>
  <c r="N10" i="132"/>
  <c r="P10" i="132"/>
  <c r="S10" i="132"/>
  <c r="T10" i="132"/>
  <c r="B11" i="132"/>
  <c r="C11" i="132"/>
  <c r="D11" i="132"/>
  <c r="E11" i="132"/>
  <c r="F11" i="132"/>
  <c r="G11" i="132"/>
  <c r="H11" i="132"/>
  <c r="I11" i="132"/>
  <c r="O11" i="132"/>
  <c r="N11" i="132"/>
  <c r="P11" i="132"/>
  <c r="S11" i="132"/>
  <c r="T11" i="132"/>
  <c r="B12" i="132"/>
  <c r="C12" i="132"/>
  <c r="D12" i="132"/>
  <c r="E12" i="132"/>
  <c r="F12" i="132"/>
  <c r="G12" i="132"/>
  <c r="H12" i="132"/>
  <c r="I12" i="132"/>
  <c r="O12" i="132"/>
  <c r="N12" i="132"/>
  <c r="P12" i="132"/>
  <c r="S12" i="132"/>
  <c r="T12" i="132"/>
  <c r="B13" i="132"/>
  <c r="C13" i="132"/>
  <c r="D13" i="132"/>
  <c r="E13" i="132"/>
  <c r="F13" i="132"/>
  <c r="G13" i="132"/>
  <c r="H13" i="132"/>
  <c r="I13" i="132"/>
  <c r="O13" i="132"/>
  <c r="N13" i="132"/>
  <c r="P13" i="132"/>
  <c r="S13" i="132"/>
  <c r="T13" i="132"/>
  <c r="B14" i="132"/>
  <c r="C14" i="132"/>
  <c r="D14" i="132"/>
  <c r="E14" i="132"/>
  <c r="F14" i="132"/>
  <c r="G14" i="132"/>
  <c r="H14" i="132"/>
  <c r="I14" i="132"/>
  <c r="O14" i="132"/>
  <c r="N14" i="132"/>
  <c r="P14" i="132"/>
  <c r="S14" i="132"/>
  <c r="T14" i="132"/>
  <c r="B15" i="132"/>
  <c r="C15" i="132"/>
  <c r="D15" i="132"/>
  <c r="E15" i="132"/>
  <c r="F15" i="132"/>
  <c r="G15" i="132"/>
  <c r="H15" i="132"/>
  <c r="I15" i="132"/>
  <c r="O15" i="132"/>
  <c r="N15" i="132"/>
  <c r="P15" i="132"/>
  <c r="S15" i="132"/>
  <c r="T15" i="132"/>
  <c r="B16" i="132"/>
  <c r="C16" i="132"/>
  <c r="D16" i="132"/>
  <c r="E16" i="132"/>
  <c r="F16" i="132"/>
  <c r="G16" i="132"/>
  <c r="H16" i="132"/>
  <c r="I16" i="132"/>
  <c r="O16" i="132"/>
  <c r="N16" i="132"/>
  <c r="P16" i="132"/>
  <c r="S16" i="132"/>
  <c r="T16" i="132"/>
  <c r="B17" i="132"/>
  <c r="C17" i="132"/>
  <c r="D17" i="132"/>
  <c r="E17" i="132"/>
  <c r="F17" i="132"/>
  <c r="G17" i="132"/>
  <c r="H17" i="132"/>
  <c r="I17" i="132"/>
  <c r="O17" i="132"/>
  <c r="N17" i="132"/>
  <c r="P17" i="132"/>
  <c r="S17" i="132"/>
  <c r="T17" i="132"/>
  <c r="B18" i="132"/>
  <c r="C18" i="132"/>
  <c r="D18" i="132"/>
  <c r="E18" i="132"/>
  <c r="F18" i="132"/>
  <c r="G18" i="132"/>
  <c r="H18" i="132"/>
  <c r="I18" i="132"/>
  <c r="O18" i="132"/>
  <c r="N18" i="132"/>
  <c r="P18" i="132"/>
  <c r="S18" i="132"/>
  <c r="T18" i="132"/>
  <c r="B19" i="132"/>
  <c r="C19" i="132"/>
  <c r="D19" i="132"/>
  <c r="E19" i="132"/>
  <c r="F19" i="132"/>
  <c r="G19" i="132"/>
  <c r="H19" i="132"/>
  <c r="I19" i="132"/>
  <c r="O19" i="132"/>
  <c r="N19" i="132"/>
  <c r="P19" i="132"/>
  <c r="S19" i="132"/>
  <c r="T19" i="132"/>
  <c r="B20" i="132"/>
  <c r="C20" i="132"/>
  <c r="D20" i="132"/>
  <c r="E20" i="132"/>
  <c r="F20" i="132"/>
  <c r="G20" i="132"/>
  <c r="H20" i="132"/>
  <c r="I20" i="132"/>
  <c r="O20" i="132"/>
  <c r="N20" i="132"/>
  <c r="P20" i="132"/>
  <c r="S20" i="132"/>
  <c r="T20" i="132"/>
  <c r="B21" i="132"/>
  <c r="C21" i="132"/>
  <c r="D21" i="132"/>
  <c r="E21" i="132"/>
  <c r="F21" i="132"/>
  <c r="G21" i="132"/>
  <c r="H21" i="132"/>
  <c r="I21" i="132"/>
  <c r="O21" i="132"/>
  <c r="N21" i="132"/>
  <c r="P21" i="132"/>
  <c r="S21" i="132"/>
  <c r="T21" i="132"/>
  <c r="B22" i="132"/>
  <c r="C22" i="132"/>
  <c r="D22" i="132"/>
  <c r="E22" i="132"/>
  <c r="F22" i="132"/>
  <c r="G22" i="132"/>
  <c r="H22" i="132"/>
  <c r="I22" i="132"/>
  <c r="O22" i="132"/>
  <c r="N22" i="132"/>
  <c r="P22" i="132"/>
  <c r="S22" i="132"/>
  <c r="T22" i="132"/>
  <c r="B23" i="132"/>
  <c r="C23" i="132"/>
  <c r="D23" i="132"/>
  <c r="E23" i="132"/>
  <c r="F23" i="132"/>
  <c r="G23" i="132"/>
  <c r="H23" i="132"/>
  <c r="I23" i="132"/>
  <c r="O23" i="132"/>
  <c r="N23" i="132"/>
  <c r="P23" i="132"/>
  <c r="S23" i="132"/>
  <c r="T23" i="132"/>
  <c r="B24" i="132"/>
  <c r="C24" i="132"/>
  <c r="D24" i="132"/>
  <c r="E24" i="132"/>
  <c r="F24" i="132"/>
  <c r="G24" i="132"/>
  <c r="H24" i="132"/>
  <c r="I24" i="132"/>
  <c r="O24" i="132"/>
  <c r="N24" i="132"/>
  <c r="P24" i="132"/>
  <c r="S24" i="132"/>
  <c r="T24" i="132"/>
  <c r="B25" i="132"/>
  <c r="C25" i="132"/>
  <c r="D25" i="132"/>
  <c r="E25" i="132"/>
  <c r="F25" i="132"/>
  <c r="G25" i="132"/>
  <c r="H25" i="132"/>
  <c r="I25" i="132"/>
  <c r="O25" i="132"/>
  <c r="N25" i="132"/>
  <c r="P25" i="132"/>
  <c r="S25" i="132"/>
  <c r="T25" i="132"/>
  <c r="B26" i="132"/>
  <c r="C26" i="132"/>
  <c r="D26" i="132"/>
  <c r="E26" i="132"/>
  <c r="F26" i="132"/>
  <c r="G26" i="132"/>
  <c r="H26" i="132"/>
  <c r="I26" i="132"/>
  <c r="O26" i="132"/>
  <c r="N26" i="132"/>
  <c r="P26" i="132"/>
  <c r="S26" i="132"/>
  <c r="T26" i="132"/>
  <c r="B27" i="132"/>
  <c r="C27" i="132"/>
  <c r="D27" i="132"/>
  <c r="E27" i="132"/>
  <c r="F27" i="132"/>
  <c r="G27" i="132"/>
  <c r="H27" i="132"/>
  <c r="I27" i="132"/>
  <c r="O27" i="132"/>
  <c r="N27" i="132"/>
  <c r="P27" i="132"/>
  <c r="S27" i="132"/>
  <c r="T27" i="132"/>
  <c r="B28" i="132"/>
  <c r="C28" i="132"/>
  <c r="D28" i="132"/>
  <c r="E28" i="132"/>
  <c r="F28" i="132"/>
  <c r="G28" i="132"/>
  <c r="H28" i="132"/>
  <c r="I28" i="132"/>
  <c r="O28" i="132"/>
  <c r="N28" i="132"/>
  <c r="P28" i="132"/>
  <c r="S28" i="132"/>
  <c r="T28" i="132"/>
  <c r="B29" i="132"/>
  <c r="C29" i="132"/>
  <c r="D29" i="132"/>
  <c r="E29" i="132"/>
  <c r="F29" i="132"/>
  <c r="G29" i="132"/>
  <c r="H29" i="132"/>
  <c r="I29" i="132"/>
  <c r="O29" i="132"/>
  <c r="N29" i="132"/>
  <c r="P29" i="132"/>
  <c r="S29" i="132"/>
  <c r="T29" i="132"/>
  <c r="B30" i="132"/>
  <c r="C30" i="132"/>
  <c r="D30" i="132"/>
  <c r="E30" i="132"/>
  <c r="F30" i="132"/>
  <c r="G30" i="132"/>
  <c r="H30" i="132"/>
  <c r="I30" i="132"/>
  <c r="O30" i="132"/>
  <c r="N30" i="132"/>
  <c r="P30" i="132"/>
  <c r="S30" i="132"/>
  <c r="T30" i="132"/>
  <c r="B31" i="132"/>
  <c r="C31" i="132"/>
  <c r="D31" i="132"/>
  <c r="E31" i="132"/>
  <c r="F31" i="132"/>
  <c r="G31" i="132"/>
  <c r="H31" i="132"/>
  <c r="I31" i="132"/>
  <c r="O31" i="132"/>
  <c r="N31" i="132"/>
  <c r="P31" i="132"/>
  <c r="S31" i="132"/>
  <c r="T31" i="132"/>
  <c r="B32" i="132"/>
  <c r="C32" i="132"/>
  <c r="D32" i="132"/>
  <c r="E32" i="132"/>
  <c r="F32" i="132"/>
  <c r="G32" i="132"/>
  <c r="H32" i="132"/>
  <c r="I32" i="132"/>
  <c r="O32" i="132"/>
  <c r="N32" i="132"/>
  <c r="P32" i="132"/>
  <c r="S32" i="132"/>
  <c r="T32" i="132"/>
  <c r="B33" i="132"/>
  <c r="C33" i="132"/>
  <c r="D33" i="132"/>
  <c r="E33" i="132"/>
  <c r="F33" i="132"/>
  <c r="G33" i="132"/>
  <c r="H33" i="132"/>
  <c r="I33" i="132"/>
  <c r="O33" i="132"/>
  <c r="N33" i="132"/>
  <c r="P33" i="132"/>
  <c r="S33" i="132"/>
  <c r="T33" i="132"/>
  <c r="B34" i="132"/>
  <c r="C34" i="132"/>
  <c r="D34" i="132"/>
  <c r="E34" i="132"/>
  <c r="F34" i="132"/>
  <c r="G34" i="132"/>
  <c r="H34" i="132"/>
  <c r="I34" i="132"/>
  <c r="O34" i="132"/>
  <c r="N34" i="132"/>
  <c r="P34" i="132"/>
  <c r="S34" i="132"/>
  <c r="T34" i="132"/>
  <c r="B35" i="132"/>
  <c r="C35" i="132"/>
  <c r="D35" i="132"/>
  <c r="E35" i="132"/>
  <c r="F35" i="132"/>
  <c r="G35" i="132"/>
  <c r="H35" i="132"/>
  <c r="I35" i="132"/>
  <c r="O35" i="132"/>
  <c r="N35" i="132"/>
  <c r="P35" i="132"/>
  <c r="S35" i="132"/>
  <c r="T35" i="132"/>
  <c r="B36" i="132"/>
  <c r="C36" i="132"/>
  <c r="D36" i="132"/>
  <c r="E36" i="132"/>
  <c r="F36" i="132"/>
  <c r="G36" i="132"/>
  <c r="H36" i="132"/>
  <c r="I36" i="132"/>
  <c r="O36" i="132"/>
  <c r="N36" i="132"/>
  <c r="P36" i="132"/>
  <c r="S36" i="132"/>
  <c r="T36" i="132"/>
  <c r="B37" i="132"/>
  <c r="C37" i="132"/>
  <c r="D37" i="132"/>
  <c r="E37" i="132"/>
  <c r="F37" i="132"/>
  <c r="G37" i="132"/>
  <c r="H37" i="132"/>
  <c r="I37" i="132"/>
  <c r="O37" i="132"/>
  <c r="N37" i="132"/>
  <c r="P37" i="132"/>
  <c r="S37" i="132"/>
  <c r="T37" i="132"/>
  <c r="B38" i="132"/>
  <c r="C38" i="132"/>
  <c r="D38" i="132"/>
  <c r="E38" i="132"/>
  <c r="F38" i="132"/>
  <c r="G38" i="132"/>
  <c r="H38" i="132"/>
  <c r="I38" i="132"/>
  <c r="O38" i="132"/>
  <c r="N38" i="132"/>
  <c r="P38" i="132"/>
  <c r="S38" i="132"/>
  <c r="T38" i="132"/>
  <c r="B39" i="132"/>
  <c r="C39" i="132"/>
  <c r="D39" i="132"/>
  <c r="E39" i="132"/>
  <c r="F39" i="132"/>
  <c r="G39" i="132"/>
  <c r="H39" i="132"/>
  <c r="I39" i="132"/>
  <c r="O39" i="132"/>
  <c r="N39" i="132"/>
  <c r="P39" i="132"/>
  <c r="S39" i="132"/>
  <c r="T39" i="132"/>
  <c r="B40" i="132"/>
  <c r="C40" i="132"/>
  <c r="D40" i="132"/>
  <c r="E40" i="132"/>
  <c r="F40" i="132"/>
  <c r="G40" i="132"/>
  <c r="H40" i="132"/>
  <c r="I40" i="132"/>
  <c r="O40" i="132"/>
  <c r="N40" i="132"/>
  <c r="P40" i="132"/>
  <c r="S40" i="132"/>
  <c r="T40" i="132"/>
  <c r="B41" i="132"/>
  <c r="C41" i="132"/>
  <c r="D41" i="132"/>
  <c r="E41" i="132"/>
  <c r="F41" i="132"/>
  <c r="G41" i="132"/>
  <c r="H41" i="132"/>
  <c r="I41" i="132"/>
  <c r="O41" i="132"/>
  <c r="N41" i="132"/>
  <c r="P41" i="132"/>
  <c r="S41" i="132"/>
  <c r="T41" i="132"/>
  <c r="B42" i="132"/>
  <c r="C42" i="132"/>
  <c r="D42" i="132"/>
  <c r="E42" i="132"/>
  <c r="F42" i="132"/>
  <c r="G42" i="132"/>
  <c r="H42" i="132"/>
  <c r="I42" i="132"/>
  <c r="O42" i="132"/>
  <c r="N42" i="132"/>
  <c r="P42" i="132"/>
  <c r="S42" i="132"/>
  <c r="T42" i="132"/>
  <c r="B43" i="132"/>
  <c r="C43" i="132"/>
  <c r="D43" i="132"/>
  <c r="E43" i="132"/>
  <c r="F43" i="132"/>
  <c r="G43" i="132"/>
  <c r="H43" i="132"/>
  <c r="I43" i="132"/>
  <c r="O43" i="132"/>
  <c r="N43" i="132"/>
  <c r="P43" i="132"/>
  <c r="S43" i="132"/>
  <c r="T43" i="132"/>
  <c r="B44" i="132"/>
  <c r="C44" i="132"/>
  <c r="D44" i="132"/>
  <c r="E44" i="132"/>
  <c r="F44" i="132"/>
  <c r="G44" i="132"/>
  <c r="H44" i="132"/>
  <c r="I44" i="132"/>
  <c r="O44" i="132"/>
  <c r="N44" i="132"/>
  <c r="P44" i="132"/>
  <c r="S44" i="132"/>
  <c r="T44" i="132"/>
  <c r="B45" i="132"/>
  <c r="C45" i="132"/>
  <c r="D45" i="132"/>
  <c r="E45" i="132"/>
  <c r="F45" i="132"/>
  <c r="G45" i="132"/>
  <c r="H45" i="132"/>
  <c r="I45" i="132"/>
  <c r="O45" i="132"/>
  <c r="N45" i="132"/>
  <c r="P45" i="132"/>
  <c r="S45" i="132"/>
  <c r="T45" i="132"/>
  <c r="B46" i="132"/>
  <c r="C46" i="132"/>
  <c r="D46" i="132"/>
  <c r="E46" i="132"/>
  <c r="F46" i="132"/>
  <c r="G46" i="132"/>
  <c r="H46" i="132"/>
  <c r="I46" i="132"/>
  <c r="O46" i="132"/>
  <c r="N46" i="132"/>
  <c r="P46" i="132"/>
  <c r="S46" i="132"/>
  <c r="T46" i="132"/>
  <c r="B47" i="132"/>
  <c r="C47" i="132"/>
  <c r="D47" i="132"/>
  <c r="E47" i="132"/>
  <c r="F47" i="132"/>
  <c r="G47" i="132"/>
  <c r="H47" i="132"/>
  <c r="I47" i="132"/>
  <c r="O47" i="132"/>
  <c r="N47" i="132"/>
  <c r="P47" i="132"/>
  <c r="S47" i="132"/>
  <c r="T47" i="132"/>
  <c r="B48" i="132"/>
  <c r="C48" i="132"/>
  <c r="D48" i="132"/>
  <c r="E48" i="132"/>
  <c r="F48" i="132"/>
  <c r="G48" i="132"/>
  <c r="H48" i="132"/>
  <c r="I48" i="132"/>
  <c r="O48" i="132"/>
  <c r="N48" i="132"/>
  <c r="P48" i="132"/>
  <c r="S48" i="132"/>
  <c r="T48" i="132"/>
  <c r="B49" i="132"/>
  <c r="C49" i="132"/>
  <c r="D49" i="132"/>
  <c r="E49" i="132"/>
  <c r="F49" i="132"/>
  <c r="G49" i="132"/>
  <c r="H49" i="132"/>
  <c r="I49" i="132"/>
  <c r="O49" i="132"/>
  <c r="N49" i="132"/>
  <c r="P49" i="132"/>
  <c r="S49" i="132"/>
  <c r="T49" i="132"/>
  <c r="B50" i="132"/>
  <c r="C50" i="132"/>
  <c r="D50" i="132"/>
  <c r="E50" i="132"/>
  <c r="F50" i="132"/>
  <c r="G50" i="132"/>
  <c r="H50" i="132"/>
  <c r="I50" i="132"/>
  <c r="O50" i="132"/>
  <c r="N50" i="132"/>
  <c r="P50" i="132"/>
  <c r="S50" i="132"/>
  <c r="T50" i="132"/>
  <c r="B51" i="132"/>
  <c r="C51" i="132"/>
  <c r="D51" i="132"/>
  <c r="E51" i="132"/>
  <c r="F51" i="132"/>
  <c r="G51" i="132"/>
  <c r="H51" i="132"/>
  <c r="I51" i="132"/>
  <c r="O51" i="132"/>
  <c r="N51" i="132"/>
  <c r="P51" i="132"/>
  <c r="S51" i="132"/>
  <c r="T51" i="132"/>
  <c r="B52" i="132"/>
  <c r="C52" i="132"/>
  <c r="D52" i="132"/>
  <c r="E52" i="132"/>
  <c r="F52" i="132"/>
  <c r="G52" i="132"/>
  <c r="H52" i="132"/>
  <c r="I52" i="132"/>
  <c r="O52" i="132"/>
  <c r="N52" i="132"/>
  <c r="P52" i="132"/>
  <c r="S52" i="132"/>
  <c r="T52" i="132"/>
  <c r="B53" i="132"/>
  <c r="C53" i="132"/>
  <c r="D53" i="132"/>
  <c r="E53" i="132"/>
  <c r="F53" i="132"/>
  <c r="G53" i="132"/>
  <c r="H53" i="132"/>
  <c r="I53" i="132"/>
  <c r="O53" i="132"/>
  <c r="N53" i="132"/>
  <c r="P53" i="132"/>
  <c r="S53" i="132"/>
  <c r="T53" i="132"/>
  <c r="A54" i="132"/>
  <c r="B54" i="132"/>
  <c r="C54" i="132"/>
  <c r="D54" i="132"/>
  <c r="E54" i="132"/>
  <c r="F54" i="132"/>
  <c r="G54" i="132"/>
  <c r="H54" i="132"/>
  <c r="I54" i="132"/>
  <c r="O54" i="132"/>
  <c r="N54" i="132"/>
  <c r="P54" i="132"/>
  <c r="S54" i="132"/>
  <c r="T54" i="132"/>
  <c r="A55" i="132"/>
  <c r="B55" i="132"/>
  <c r="C55" i="132"/>
  <c r="D55" i="132"/>
  <c r="E55" i="132"/>
  <c r="F55" i="132"/>
  <c r="G55" i="132"/>
  <c r="H55" i="132"/>
  <c r="I55" i="132"/>
  <c r="O55" i="132"/>
  <c r="N55" i="132"/>
  <c r="P55" i="132"/>
  <c r="S55" i="132"/>
  <c r="T55" i="132"/>
  <c r="A56" i="132"/>
  <c r="B56" i="132"/>
  <c r="C56" i="132"/>
  <c r="D56" i="132"/>
  <c r="E56" i="132"/>
  <c r="F56" i="132"/>
  <c r="G56" i="132"/>
  <c r="H56" i="132"/>
  <c r="I56" i="132"/>
  <c r="O56" i="132"/>
  <c r="N56" i="132"/>
  <c r="P56" i="132"/>
  <c r="S56" i="132"/>
  <c r="T56" i="132"/>
  <c r="A57" i="132"/>
  <c r="B57" i="132"/>
  <c r="C57" i="132"/>
  <c r="D57" i="132"/>
  <c r="E57" i="132"/>
  <c r="F57" i="132"/>
  <c r="G57" i="132"/>
  <c r="H57" i="132"/>
  <c r="I57" i="132"/>
  <c r="O57" i="132"/>
  <c r="N57" i="132"/>
  <c r="P57" i="132"/>
  <c r="S57" i="132"/>
  <c r="T57" i="132"/>
  <c r="A58" i="132"/>
  <c r="B58" i="132"/>
  <c r="C58" i="132"/>
  <c r="D58" i="132"/>
  <c r="E58" i="132"/>
  <c r="F58" i="132"/>
  <c r="G58" i="132"/>
  <c r="H58" i="132"/>
  <c r="I58" i="132"/>
  <c r="O58" i="132"/>
  <c r="N58" i="132"/>
  <c r="P58" i="132"/>
  <c r="S58" i="132"/>
  <c r="T58" i="132"/>
  <c r="A59" i="132"/>
  <c r="B59" i="132"/>
  <c r="C59" i="132"/>
  <c r="D59" i="132"/>
  <c r="E59" i="132"/>
  <c r="F59" i="132"/>
  <c r="G59" i="132"/>
  <c r="H59" i="132"/>
  <c r="I59" i="132"/>
  <c r="O59" i="132"/>
  <c r="N59" i="132"/>
  <c r="P59" i="132"/>
  <c r="S59" i="132"/>
  <c r="T59" i="132"/>
  <c r="A60" i="132"/>
  <c r="B60" i="132"/>
  <c r="C60" i="132"/>
  <c r="D60" i="132"/>
  <c r="E60" i="132"/>
  <c r="F60" i="132"/>
  <c r="G60" i="132"/>
  <c r="H60" i="132"/>
  <c r="I60" i="132"/>
  <c r="O60" i="132"/>
  <c r="N60" i="132"/>
  <c r="P60" i="132"/>
  <c r="S60" i="132"/>
  <c r="T60" i="132"/>
  <c r="A61" i="132"/>
  <c r="B61" i="132"/>
  <c r="C61" i="132"/>
  <c r="D61" i="132"/>
  <c r="E61" i="132"/>
  <c r="F61" i="132"/>
  <c r="G61" i="132"/>
  <c r="H61" i="132"/>
  <c r="I61" i="132"/>
  <c r="O61" i="132"/>
  <c r="N61" i="132"/>
  <c r="P61" i="132"/>
  <c r="S61" i="132"/>
  <c r="T61" i="132"/>
  <c r="A62" i="132"/>
  <c r="B62" i="132"/>
  <c r="C62" i="132"/>
  <c r="D62" i="132"/>
  <c r="E62" i="132"/>
  <c r="F62" i="132"/>
  <c r="G62" i="132"/>
  <c r="H62" i="132"/>
  <c r="I62" i="132"/>
  <c r="O62" i="132"/>
  <c r="N62" i="132"/>
  <c r="P62" i="132"/>
  <c r="S62" i="132"/>
  <c r="T62" i="132"/>
  <c r="A63" i="132"/>
  <c r="B63" i="132"/>
  <c r="C63" i="132"/>
  <c r="D63" i="132"/>
  <c r="E63" i="132"/>
  <c r="F63" i="132"/>
  <c r="G63" i="132"/>
  <c r="H63" i="132"/>
  <c r="I63" i="132"/>
  <c r="O63" i="132"/>
  <c r="N63" i="132"/>
  <c r="P63" i="132"/>
  <c r="S63" i="132"/>
  <c r="T63" i="132"/>
  <c r="A64" i="132"/>
  <c r="B64" i="132"/>
  <c r="C64" i="132"/>
  <c r="D64" i="132"/>
  <c r="E64" i="132"/>
  <c r="F64" i="132"/>
  <c r="G64" i="132"/>
  <c r="H64" i="132"/>
  <c r="I64" i="132"/>
  <c r="O64" i="132"/>
  <c r="N64" i="132"/>
  <c r="P64" i="132"/>
  <c r="S64" i="132"/>
  <c r="T64" i="132"/>
  <c r="A65" i="132"/>
  <c r="B65" i="132"/>
  <c r="C65" i="132"/>
  <c r="D65" i="132"/>
  <c r="E65" i="132"/>
  <c r="F65" i="132"/>
  <c r="G65" i="132"/>
  <c r="H65" i="132"/>
  <c r="I65" i="132"/>
  <c r="O65" i="132"/>
  <c r="N65" i="132"/>
  <c r="P65" i="132"/>
  <c r="S65" i="132"/>
  <c r="T65" i="132"/>
  <c r="A66" i="132"/>
  <c r="B66" i="132"/>
  <c r="C66" i="132"/>
  <c r="D66" i="132"/>
  <c r="E66" i="132"/>
  <c r="F66" i="132"/>
  <c r="G66" i="132"/>
  <c r="H66" i="132"/>
  <c r="I66" i="132"/>
  <c r="O66" i="132"/>
  <c r="N66" i="132"/>
  <c r="P66" i="132"/>
  <c r="S66" i="132"/>
  <c r="T66" i="132"/>
  <c r="A67" i="132"/>
  <c r="B67" i="132"/>
  <c r="C67" i="132"/>
  <c r="D67" i="132"/>
  <c r="E67" i="132"/>
  <c r="F67" i="132"/>
  <c r="G67" i="132"/>
  <c r="H67" i="132"/>
  <c r="I67" i="132"/>
  <c r="O67" i="132"/>
  <c r="N67" i="132"/>
  <c r="P67" i="132"/>
  <c r="S67" i="132"/>
  <c r="T67" i="132"/>
  <c r="A68" i="132"/>
  <c r="B68" i="132"/>
  <c r="C68" i="132"/>
  <c r="D68" i="132"/>
  <c r="E68" i="132"/>
  <c r="F68" i="132"/>
  <c r="G68" i="132"/>
  <c r="H68" i="132"/>
  <c r="I68" i="132"/>
  <c r="O68" i="132"/>
  <c r="N68" i="132"/>
  <c r="P68" i="132"/>
  <c r="S68" i="132"/>
  <c r="T68" i="132"/>
  <c r="A69" i="132"/>
  <c r="B69" i="132"/>
  <c r="C69" i="132"/>
  <c r="D69" i="132"/>
  <c r="E69" i="132"/>
  <c r="F69" i="132"/>
  <c r="EL73" i="108"/>
  <c r="K69" i="121"/>
  <c r="G69" i="132"/>
  <c r="H69" i="132"/>
  <c r="I69" i="132"/>
  <c r="O69" i="132"/>
  <c r="N69" i="132"/>
  <c r="P69" i="132"/>
  <c r="S69" i="132"/>
  <c r="T69" i="132"/>
  <c r="A70" i="132"/>
  <c r="B70" i="132"/>
  <c r="C70" i="132"/>
  <c r="D70" i="132"/>
  <c r="E70" i="132"/>
  <c r="F70" i="132"/>
  <c r="EL74" i="108"/>
  <c r="K70" i="121"/>
  <c r="G70" i="132"/>
  <c r="H70" i="132"/>
  <c r="I70" i="132"/>
  <c r="O70" i="132"/>
  <c r="N70" i="132"/>
  <c r="P70" i="132"/>
  <c r="S70" i="132"/>
  <c r="T70" i="132"/>
  <c r="A71" i="132"/>
  <c r="B71" i="132"/>
  <c r="C71" i="132"/>
  <c r="D71" i="132"/>
  <c r="E71" i="132"/>
  <c r="F71" i="132"/>
  <c r="EL75" i="108"/>
  <c r="K71" i="121"/>
  <c r="G71" i="132"/>
  <c r="H71" i="132"/>
  <c r="I71" i="132"/>
  <c r="O71" i="132"/>
  <c r="N71" i="132"/>
  <c r="P71" i="132"/>
  <c r="S71" i="132"/>
  <c r="T71" i="132"/>
  <c r="A72" i="132"/>
  <c r="B72" i="132"/>
  <c r="C72" i="132"/>
  <c r="D72" i="132"/>
  <c r="E72" i="132"/>
  <c r="F72" i="132"/>
  <c r="EL76" i="108"/>
  <c r="K72" i="121"/>
  <c r="G72" i="132"/>
  <c r="H72" i="132"/>
  <c r="I72" i="132"/>
  <c r="O72" i="132"/>
  <c r="N72" i="132"/>
  <c r="P72" i="132"/>
  <c r="S72" i="132"/>
  <c r="T72" i="132"/>
  <c r="A73" i="132"/>
  <c r="B73" i="132"/>
  <c r="C73" i="132"/>
  <c r="D73" i="132"/>
  <c r="E73" i="132"/>
  <c r="F73" i="132"/>
  <c r="EL77" i="108"/>
  <c r="K73" i="121"/>
  <c r="G73" i="132"/>
  <c r="H73" i="132"/>
  <c r="I73" i="132"/>
  <c r="O73" i="132"/>
  <c r="N73" i="132"/>
  <c r="P73" i="132"/>
  <c r="S73" i="132"/>
  <c r="T73" i="132"/>
  <c r="A74" i="132"/>
  <c r="B74" i="132"/>
  <c r="C74" i="132"/>
  <c r="D74" i="132"/>
  <c r="E74" i="132"/>
  <c r="F74" i="132"/>
  <c r="EL78" i="108"/>
  <c r="K74" i="121"/>
  <c r="G74" i="132"/>
  <c r="H74" i="132"/>
  <c r="I74" i="132"/>
  <c r="O74" i="132"/>
  <c r="N74" i="132"/>
  <c r="P74" i="132"/>
  <c r="S74" i="132"/>
  <c r="T74" i="132"/>
  <c r="A75" i="132"/>
  <c r="B75" i="132"/>
  <c r="C75" i="132"/>
  <c r="D75" i="132"/>
  <c r="E75" i="132"/>
  <c r="F75" i="132"/>
  <c r="EL79" i="108"/>
  <c r="K75" i="121"/>
  <c r="G75" i="132"/>
  <c r="H75" i="132"/>
  <c r="I75" i="132"/>
  <c r="O75" i="132"/>
  <c r="N75" i="132"/>
  <c r="P75" i="132"/>
  <c r="S75" i="132"/>
  <c r="T75" i="132"/>
  <c r="A76" i="132"/>
  <c r="B76" i="132"/>
  <c r="C76" i="132"/>
  <c r="D76" i="132"/>
  <c r="E76" i="132"/>
  <c r="F76" i="132"/>
  <c r="EL80" i="108"/>
  <c r="K76" i="121"/>
  <c r="G76" i="132"/>
  <c r="H76" i="132"/>
  <c r="I76" i="132"/>
  <c r="O76" i="132"/>
  <c r="N76" i="132"/>
  <c r="P76" i="132"/>
  <c r="S76" i="132"/>
  <c r="T76" i="132"/>
  <c r="A77" i="132"/>
  <c r="B77" i="132"/>
  <c r="C77" i="132"/>
  <c r="D77" i="132"/>
  <c r="E77" i="132"/>
  <c r="F77" i="132"/>
  <c r="EL81" i="108"/>
  <c r="K77" i="121"/>
  <c r="G77" i="132"/>
  <c r="H77" i="132"/>
  <c r="I77" i="132"/>
  <c r="O77" i="132"/>
  <c r="N77" i="132"/>
  <c r="P77" i="132"/>
  <c r="S77" i="132"/>
  <c r="T77" i="132"/>
  <c r="A78" i="132"/>
  <c r="B78" i="132"/>
  <c r="C78" i="132"/>
  <c r="D78" i="132"/>
  <c r="E78" i="132"/>
  <c r="F78" i="132"/>
  <c r="EL82" i="108"/>
  <c r="K78" i="121"/>
  <c r="G78" i="132"/>
  <c r="H78" i="132"/>
  <c r="I78" i="132"/>
  <c r="O78" i="132"/>
  <c r="N78" i="132"/>
  <c r="P78" i="132"/>
  <c r="S78" i="132"/>
  <c r="T78" i="132"/>
  <c r="A79" i="132"/>
  <c r="B79" i="132"/>
  <c r="C79" i="132"/>
  <c r="D79" i="132"/>
  <c r="E79" i="132"/>
  <c r="F79" i="132"/>
  <c r="EL83" i="108"/>
  <c r="K79" i="121"/>
  <c r="G79" i="132"/>
  <c r="H79" i="132"/>
  <c r="I79" i="132"/>
  <c r="O79" i="132"/>
  <c r="N79" i="132"/>
  <c r="P79" i="132"/>
  <c r="S79" i="132"/>
  <c r="T79" i="132"/>
  <c r="A80" i="132"/>
  <c r="B80" i="132"/>
  <c r="C80" i="132"/>
  <c r="D80" i="132"/>
  <c r="E80" i="132"/>
  <c r="F80" i="132"/>
  <c r="EL84" i="108"/>
  <c r="K80" i="121"/>
  <c r="G80" i="132"/>
  <c r="H80" i="132"/>
  <c r="I80" i="132"/>
  <c r="O80" i="132"/>
  <c r="N80" i="132"/>
  <c r="P80" i="132"/>
  <c r="S80" i="132"/>
  <c r="T80" i="132"/>
  <c r="A81" i="132"/>
  <c r="B81" i="132"/>
  <c r="C81" i="132"/>
  <c r="D81" i="132"/>
  <c r="E81" i="132"/>
  <c r="F81" i="132"/>
  <c r="EL85" i="108"/>
  <c r="K81" i="121"/>
  <c r="G81" i="132"/>
  <c r="H81" i="132"/>
  <c r="I81" i="132"/>
  <c r="O81" i="132"/>
  <c r="N81" i="132"/>
  <c r="P81" i="132"/>
  <c r="S81" i="132"/>
  <c r="T81" i="132"/>
  <c r="A82" i="132"/>
  <c r="B82" i="132"/>
  <c r="C82" i="132"/>
  <c r="D82" i="132"/>
  <c r="E82" i="132"/>
  <c r="F82" i="132"/>
  <c r="EL86" i="108"/>
  <c r="K82" i="121"/>
  <c r="G82" i="132"/>
  <c r="H82" i="132"/>
  <c r="I82" i="132"/>
  <c r="O82" i="132"/>
  <c r="N82" i="132"/>
  <c r="P82" i="132"/>
  <c r="S82" i="132"/>
  <c r="T82" i="132"/>
  <c r="A83" i="132"/>
  <c r="B83" i="132"/>
  <c r="C83" i="132"/>
  <c r="D83" i="132"/>
  <c r="E83" i="132"/>
  <c r="F83" i="132"/>
  <c r="EL87" i="108"/>
  <c r="K83" i="121"/>
  <c r="G83" i="132"/>
  <c r="H83" i="132"/>
  <c r="I83" i="132"/>
  <c r="O83" i="132"/>
  <c r="N83" i="132"/>
  <c r="P83" i="132"/>
  <c r="S83" i="132"/>
  <c r="T83" i="132"/>
  <c r="A84" i="132"/>
  <c r="B84" i="132"/>
  <c r="C84" i="132"/>
  <c r="D84" i="132"/>
  <c r="E84" i="132"/>
  <c r="F84" i="132"/>
  <c r="EL88" i="108"/>
  <c r="K84" i="121"/>
  <c r="G84" i="132"/>
  <c r="H84" i="132"/>
  <c r="I84" i="132"/>
  <c r="O84" i="132"/>
  <c r="N84" i="132"/>
  <c r="P84" i="132"/>
  <c r="T84" i="132"/>
  <c r="A85" i="132"/>
  <c r="B85" i="132"/>
  <c r="C85" i="132"/>
  <c r="D85" i="132"/>
  <c r="E85" i="132"/>
  <c r="F85" i="132"/>
  <c r="EL89" i="108"/>
  <c r="K85" i="121"/>
  <c r="G85" i="132"/>
  <c r="H85" i="132"/>
  <c r="I85" i="132"/>
  <c r="L86" i="132"/>
  <c r="K86" i="132"/>
  <c r="K85" i="132"/>
  <c r="L85" i="132"/>
  <c r="O85" i="132"/>
  <c r="N85" i="132"/>
  <c r="P85" i="132"/>
  <c r="T85" i="132"/>
  <c r="A86" i="132"/>
  <c r="B86" i="132"/>
  <c r="C86" i="132"/>
  <c r="D86" i="132"/>
  <c r="E86" i="132"/>
  <c r="F86" i="132"/>
  <c r="EL90" i="108"/>
  <c r="K86" i="121"/>
  <c r="G86" i="132"/>
  <c r="H86" i="132"/>
  <c r="I86" i="132"/>
  <c r="O86" i="132"/>
  <c r="N86" i="132"/>
  <c r="P86" i="132"/>
  <c r="T86" i="132"/>
  <c r="A87" i="132"/>
  <c r="B87" i="132"/>
  <c r="C87" i="132"/>
  <c r="D87" i="132"/>
  <c r="E87" i="132"/>
  <c r="F87" i="132"/>
  <c r="EL91" i="108"/>
  <c r="K87" i="121"/>
  <c r="G87" i="132"/>
  <c r="H87" i="132"/>
  <c r="I87" i="132"/>
  <c r="L87" i="132"/>
  <c r="K87" i="132"/>
  <c r="O87" i="132"/>
  <c r="N87" i="132"/>
  <c r="P87" i="132"/>
  <c r="T87" i="132"/>
  <c r="A88" i="132"/>
  <c r="B88" i="132"/>
  <c r="C88" i="132"/>
  <c r="D88" i="132"/>
  <c r="E88" i="132"/>
  <c r="F88" i="132"/>
  <c r="EL92" i="108"/>
  <c r="K88" i="121"/>
  <c r="G88" i="132"/>
  <c r="H88" i="132"/>
  <c r="I88" i="132"/>
  <c r="L88" i="132"/>
  <c r="K88" i="132"/>
  <c r="O88" i="132"/>
  <c r="N88" i="132"/>
  <c r="P88" i="132"/>
  <c r="T88" i="132"/>
  <c r="B89" i="132"/>
  <c r="C89" i="132"/>
  <c r="D89" i="132"/>
  <c r="E89" i="132"/>
  <c r="F89" i="132"/>
  <c r="EL93" i="108"/>
  <c r="K89" i="121"/>
  <c r="G89" i="132"/>
  <c r="H89" i="132"/>
  <c r="I89" i="132"/>
  <c r="L89" i="132"/>
  <c r="K89" i="132"/>
  <c r="O89" i="132"/>
  <c r="N89" i="132"/>
  <c r="P89" i="132"/>
  <c r="T89" i="132"/>
  <c r="B90" i="132"/>
  <c r="C90" i="132"/>
  <c r="D90" i="132"/>
  <c r="E90" i="132"/>
  <c r="F90" i="132"/>
  <c r="G90" i="132"/>
  <c r="H90" i="132"/>
  <c r="I90" i="132"/>
  <c r="L90" i="132"/>
  <c r="K90" i="132"/>
  <c r="O90" i="132"/>
  <c r="N90" i="132"/>
  <c r="P90" i="132"/>
  <c r="T90" i="132"/>
  <c r="A91" i="132"/>
  <c r="B91" i="132"/>
  <c r="C91" i="132"/>
  <c r="D91" i="132"/>
  <c r="E91" i="132"/>
  <c r="F91" i="132"/>
  <c r="G91" i="132"/>
  <c r="H91" i="132"/>
  <c r="I91" i="132"/>
  <c r="L91" i="132"/>
  <c r="K91" i="132"/>
  <c r="O91" i="132"/>
  <c r="N91" i="132"/>
  <c r="P91" i="132"/>
  <c r="T91" i="132"/>
  <c r="A92" i="132"/>
  <c r="B92" i="132"/>
  <c r="C92" i="132"/>
  <c r="D92" i="132"/>
  <c r="E92" i="132"/>
  <c r="F92" i="132"/>
  <c r="G92" i="132"/>
  <c r="H92" i="132"/>
  <c r="I92" i="132"/>
  <c r="L92" i="132"/>
  <c r="K92" i="132"/>
  <c r="O92" i="132"/>
  <c r="N92" i="132"/>
  <c r="P92" i="132"/>
  <c r="T92" i="132"/>
  <c r="A93" i="132"/>
  <c r="B93" i="132"/>
  <c r="C93" i="132"/>
  <c r="D93" i="132"/>
  <c r="E93" i="132"/>
  <c r="F93" i="132"/>
  <c r="G93" i="132"/>
  <c r="H93" i="132"/>
  <c r="I93" i="132"/>
  <c r="L93" i="132"/>
  <c r="K93" i="132"/>
  <c r="O93" i="132"/>
  <c r="N93" i="132"/>
  <c r="P93" i="132"/>
  <c r="T93" i="132"/>
  <c r="A94" i="132"/>
  <c r="B94" i="132"/>
  <c r="C94" i="132"/>
  <c r="D94" i="132"/>
  <c r="E94" i="132"/>
  <c r="F94" i="132"/>
  <c r="G94" i="132"/>
  <c r="H94" i="132"/>
  <c r="I94" i="132"/>
  <c r="L94" i="132"/>
  <c r="K94" i="132"/>
  <c r="O94" i="132"/>
  <c r="N94" i="132"/>
  <c r="P94" i="132"/>
  <c r="T94" i="132"/>
  <c r="A95" i="132"/>
  <c r="B95" i="132"/>
  <c r="C95" i="132"/>
  <c r="D95" i="132"/>
  <c r="E95" i="132"/>
  <c r="F95" i="132"/>
  <c r="G95" i="132"/>
  <c r="H95" i="132"/>
  <c r="I95" i="132"/>
  <c r="L95" i="132"/>
  <c r="K95" i="132"/>
  <c r="O95" i="132"/>
  <c r="N95" i="132"/>
  <c r="P95" i="132"/>
  <c r="T95" i="132"/>
  <c r="A96" i="132"/>
  <c r="B96" i="132"/>
  <c r="C96" i="132"/>
  <c r="D96" i="132"/>
  <c r="E96" i="132"/>
  <c r="F96" i="132"/>
  <c r="G96" i="132"/>
  <c r="H96" i="132"/>
  <c r="I96" i="132"/>
  <c r="L96" i="132"/>
  <c r="K96" i="132"/>
  <c r="O96" i="132"/>
  <c r="N96" i="132"/>
  <c r="P96" i="132"/>
  <c r="T96" i="132"/>
  <c r="A97" i="132"/>
  <c r="B97" i="132"/>
  <c r="C97" i="132"/>
  <c r="D97" i="132"/>
  <c r="E97" i="132"/>
  <c r="F97" i="132"/>
  <c r="G97" i="132"/>
  <c r="H97" i="132"/>
  <c r="I97" i="132"/>
  <c r="L97" i="132"/>
  <c r="K97" i="132"/>
  <c r="O97" i="132"/>
  <c r="N97" i="132"/>
  <c r="P97" i="132"/>
  <c r="T97" i="132"/>
  <c r="A98" i="132"/>
  <c r="B98" i="132"/>
  <c r="C98" i="132"/>
  <c r="D98" i="132"/>
  <c r="E98" i="132"/>
  <c r="F98" i="132"/>
  <c r="G98" i="132"/>
  <c r="H98" i="132"/>
  <c r="I98" i="132"/>
  <c r="L98" i="132"/>
  <c r="K98" i="132"/>
  <c r="O98" i="132"/>
  <c r="N98" i="132"/>
  <c r="P98" i="132"/>
  <c r="T98" i="132"/>
  <c r="A99" i="132"/>
  <c r="B99" i="132"/>
  <c r="C99" i="132"/>
  <c r="D99" i="132"/>
  <c r="E99" i="132"/>
  <c r="F99" i="132"/>
  <c r="G99" i="132"/>
  <c r="H99" i="132"/>
  <c r="I99" i="132"/>
  <c r="L99" i="132"/>
  <c r="K99" i="132"/>
  <c r="O99" i="132"/>
  <c r="N99" i="132"/>
  <c r="P99" i="132"/>
  <c r="T99" i="132"/>
  <c r="A100" i="132"/>
  <c r="B100" i="132"/>
  <c r="C100" i="132"/>
  <c r="D100" i="132"/>
  <c r="E100" i="132"/>
  <c r="F100" i="132"/>
  <c r="G100" i="132"/>
  <c r="H100" i="132"/>
  <c r="I100" i="132"/>
  <c r="L100" i="132"/>
  <c r="K100" i="132"/>
  <c r="O100" i="132"/>
  <c r="N100" i="132"/>
  <c r="P100" i="132"/>
  <c r="T100" i="132"/>
  <c r="A101" i="132"/>
  <c r="B101" i="132"/>
  <c r="C101" i="132"/>
  <c r="D101" i="132"/>
  <c r="E101" i="132"/>
  <c r="F101" i="132"/>
  <c r="G101" i="132"/>
  <c r="H101" i="132"/>
  <c r="I101" i="132"/>
  <c r="L101" i="132"/>
  <c r="K101" i="132"/>
  <c r="O101" i="132"/>
  <c r="N101" i="132"/>
  <c r="P101" i="132"/>
  <c r="T101" i="132"/>
  <c r="A102" i="132"/>
  <c r="B102" i="132"/>
  <c r="C102" i="132"/>
  <c r="D102" i="132"/>
  <c r="E102" i="132"/>
  <c r="F102" i="132"/>
  <c r="G102" i="132"/>
  <c r="H102" i="132"/>
  <c r="I102" i="132"/>
  <c r="L102" i="132"/>
  <c r="K102" i="132"/>
  <c r="O102" i="132"/>
  <c r="N102" i="132"/>
  <c r="P102" i="132"/>
  <c r="T102" i="132"/>
  <c r="A103" i="132"/>
  <c r="B103" i="132"/>
  <c r="C103" i="132"/>
  <c r="D103" i="132"/>
  <c r="E103" i="132"/>
  <c r="F103" i="132"/>
  <c r="G103" i="132"/>
  <c r="H103" i="132"/>
  <c r="I103" i="132"/>
  <c r="L103" i="132"/>
  <c r="K103" i="132"/>
  <c r="O103" i="132"/>
  <c r="N103" i="132"/>
  <c r="P103" i="132"/>
  <c r="T103" i="132"/>
  <c r="A104" i="132"/>
  <c r="B104" i="132"/>
  <c r="C104" i="132"/>
  <c r="D104" i="132"/>
  <c r="E104" i="132"/>
  <c r="F104" i="132"/>
  <c r="G104" i="132"/>
  <c r="H104" i="132"/>
  <c r="I104" i="132"/>
  <c r="L104" i="132"/>
  <c r="K104" i="132"/>
  <c r="O104" i="132"/>
  <c r="N104" i="132"/>
  <c r="P104" i="132"/>
  <c r="T104" i="132"/>
  <c r="A105" i="132"/>
  <c r="B105" i="132"/>
  <c r="C105" i="132"/>
  <c r="D105" i="132"/>
  <c r="E105" i="132"/>
  <c r="F105" i="132"/>
  <c r="G105" i="132"/>
  <c r="H105" i="132"/>
  <c r="I105" i="132"/>
  <c r="L105" i="132"/>
  <c r="K105" i="132"/>
  <c r="O105" i="132"/>
  <c r="N105" i="132"/>
  <c r="P105" i="132"/>
  <c r="T105" i="132"/>
  <c r="A106" i="132"/>
  <c r="B106" i="132"/>
  <c r="C106" i="132"/>
  <c r="D106" i="132"/>
  <c r="E106" i="132"/>
  <c r="F106" i="132"/>
  <c r="G106" i="132"/>
  <c r="H106" i="132"/>
  <c r="I106" i="132"/>
  <c r="L106" i="132"/>
  <c r="K106" i="132"/>
  <c r="O106" i="132"/>
  <c r="N106" i="132"/>
  <c r="P106" i="132"/>
  <c r="T106" i="132"/>
  <c r="A107" i="132"/>
  <c r="B107" i="132"/>
  <c r="C107" i="132"/>
  <c r="D107" i="132"/>
  <c r="E107" i="132"/>
  <c r="F107" i="132"/>
  <c r="G107" i="132"/>
  <c r="H107" i="132"/>
  <c r="I107" i="132"/>
  <c r="L107" i="132"/>
  <c r="K107" i="132"/>
  <c r="O107" i="132"/>
  <c r="N107" i="132"/>
  <c r="P107" i="132"/>
  <c r="T107" i="132"/>
  <c r="A108" i="132"/>
  <c r="B108" i="132"/>
  <c r="C108" i="132"/>
  <c r="D108" i="132"/>
  <c r="E108" i="132"/>
  <c r="F108" i="132"/>
  <c r="G108" i="132"/>
  <c r="H108" i="132"/>
  <c r="I108" i="132"/>
  <c r="L108" i="132"/>
  <c r="K108" i="132"/>
  <c r="O108" i="132"/>
  <c r="N108" i="132"/>
  <c r="P108" i="132"/>
  <c r="T108" i="132"/>
  <c r="A109" i="132"/>
  <c r="B109" i="132"/>
  <c r="C109" i="132"/>
  <c r="D109" i="132"/>
  <c r="E109" i="132"/>
  <c r="F109" i="132"/>
  <c r="G109" i="132"/>
  <c r="H109" i="132"/>
  <c r="I109" i="132"/>
  <c r="L109" i="132"/>
  <c r="K109" i="132"/>
  <c r="O109" i="132"/>
  <c r="N109" i="132"/>
  <c r="P109" i="132"/>
  <c r="T109" i="132"/>
  <c r="A110" i="132"/>
  <c r="B110" i="132"/>
  <c r="C110" i="132"/>
  <c r="D110" i="132"/>
  <c r="E110" i="132"/>
  <c r="F110" i="132"/>
  <c r="G110" i="132"/>
  <c r="H110" i="132"/>
  <c r="I110" i="132"/>
  <c r="L110" i="132"/>
  <c r="K110" i="132"/>
  <c r="O110" i="132"/>
  <c r="N110" i="132"/>
  <c r="P110" i="132"/>
  <c r="T110" i="132"/>
  <c r="B111" i="132"/>
  <c r="C111" i="132"/>
  <c r="D111" i="132"/>
  <c r="E111" i="132"/>
  <c r="F111" i="132"/>
  <c r="G111" i="132"/>
  <c r="H111" i="132"/>
  <c r="I111" i="132"/>
  <c r="L111" i="132"/>
  <c r="K111" i="132"/>
  <c r="O111" i="132"/>
  <c r="N111" i="132"/>
  <c r="P111" i="132"/>
  <c r="T111" i="132"/>
  <c r="B112" i="132"/>
  <c r="C112" i="132"/>
  <c r="D112" i="132"/>
  <c r="E112" i="132"/>
  <c r="F112" i="132"/>
  <c r="G112" i="132"/>
  <c r="H112" i="132"/>
  <c r="I112" i="132"/>
  <c r="L112" i="132"/>
  <c r="K112" i="132"/>
  <c r="O112" i="132"/>
  <c r="N112" i="132"/>
  <c r="P112" i="132"/>
  <c r="T112" i="132"/>
  <c r="B113" i="132"/>
  <c r="C113" i="132"/>
  <c r="D113" i="132"/>
  <c r="E113" i="132"/>
  <c r="F113" i="132"/>
  <c r="G113" i="132"/>
  <c r="H113" i="132"/>
  <c r="I113" i="132"/>
  <c r="L113" i="132"/>
  <c r="K113" i="132"/>
  <c r="O113" i="132"/>
  <c r="N113" i="132"/>
  <c r="P113" i="132"/>
  <c r="T113" i="132"/>
  <c r="B114" i="132"/>
  <c r="C114" i="132"/>
  <c r="D114" i="132"/>
  <c r="E114" i="132"/>
  <c r="F114" i="132"/>
  <c r="G114" i="132"/>
  <c r="H114" i="132"/>
  <c r="I114" i="132"/>
  <c r="L114" i="132"/>
  <c r="K114" i="132"/>
  <c r="O114" i="132"/>
  <c r="N114" i="132"/>
  <c r="P114" i="132"/>
  <c r="T114" i="132"/>
  <c r="B115" i="132"/>
  <c r="C115" i="132"/>
  <c r="D115" i="132"/>
  <c r="E115" i="132"/>
  <c r="F115" i="132"/>
  <c r="G115" i="132"/>
  <c r="H115" i="132"/>
  <c r="I115" i="132"/>
  <c r="L115" i="132"/>
  <c r="K115" i="132"/>
  <c r="O115" i="132"/>
  <c r="N115" i="132"/>
  <c r="P115" i="132"/>
  <c r="T115" i="132"/>
  <c r="B116" i="132"/>
  <c r="C116" i="132"/>
  <c r="D116" i="132"/>
  <c r="E116" i="132"/>
  <c r="F116" i="132"/>
  <c r="G116" i="132"/>
  <c r="H116" i="132"/>
  <c r="I116" i="132"/>
  <c r="L116" i="132"/>
  <c r="K116" i="132"/>
  <c r="O116" i="132"/>
  <c r="N116" i="132"/>
  <c r="P116" i="132"/>
  <c r="T116" i="132"/>
  <c r="B117" i="132"/>
  <c r="C117" i="132"/>
  <c r="D117" i="132"/>
  <c r="E117" i="132"/>
  <c r="F117" i="132"/>
  <c r="G117" i="132"/>
  <c r="H117" i="132"/>
  <c r="I117" i="132"/>
  <c r="L117" i="132"/>
  <c r="K117" i="132"/>
  <c r="O117" i="132"/>
  <c r="N117" i="132"/>
  <c r="P117" i="132"/>
  <c r="T117" i="132"/>
  <c r="B118" i="132"/>
  <c r="C118" i="132"/>
  <c r="D118" i="132"/>
  <c r="E118" i="132"/>
  <c r="F118" i="132"/>
  <c r="G118" i="132"/>
  <c r="H118" i="132"/>
  <c r="I118" i="132"/>
  <c r="L118" i="132"/>
  <c r="K118" i="132"/>
  <c r="O118" i="132"/>
  <c r="N118" i="132"/>
  <c r="P118" i="132"/>
  <c r="T118" i="132"/>
  <c r="B119" i="132"/>
  <c r="C119" i="132"/>
  <c r="D119" i="132"/>
  <c r="E119" i="132"/>
  <c r="F119" i="132"/>
  <c r="G119" i="132"/>
  <c r="H119" i="132"/>
  <c r="I119" i="132"/>
  <c r="L119" i="132"/>
  <c r="K119" i="132"/>
  <c r="O119" i="132"/>
  <c r="N119" i="132"/>
  <c r="P119" i="132"/>
  <c r="T119" i="132"/>
  <c r="B120" i="132"/>
  <c r="C120" i="132"/>
  <c r="D120" i="132"/>
  <c r="E120" i="132"/>
  <c r="F120" i="132"/>
  <c r="G120" i="132"/>
  <c r="H120" i="132"/>
  <c r="I120" i="132"/>
  <c r="L120" i="132"/>
  <c r="K120" i="132"/>
  <c r="O120" i="132"/>
  <c r="N120" i="132"/>
  <c r="P120" i="132"/>
  <c r="T120" i="132"/>
  <c r="B121" i="132"/>
  <c r="C121" i="132"/>
  <c r="D121" i="132"/>
  <c r="E121" i="132"/>
  <c r="F121" i="132"/>
  <c r="G121" i="132"/>
  <c r="H121" i="132"/>
  <c r="I121" i="132"/>
  <c r="L121" i="132"/>
  <c r="K121" i="132"/>
  <c r="O121" i="132"/>
  <c r="N121" i="132"/>
  <c r="P121" i="132"/>
  <c r="T121" i="132"/>
  <c r="B122" i="132"/>
  <c r="C122" i="132"/>
  <c r="D122" i="132"/>
  <c r="E122" i="132"/>
  <c r="F122" i="132"/>
  <c r="G122" i="132"/>
  <c r="H122" i="132"/>
  <c r="I122" i="132"/>
  <c r="L122" i="132"/>
  <c r="K122" i="132"/>
  <c r="O122" i="132"/>
  <c r="N122" i="132"/>
  <c r="P122" i="132"/>
  <c r="T122" i="132"/>
  <c r="B123" i="132"/>
  <c r="C123" i="132"/>
  <c r="D123" i="132"/>
  <c r="E123" i="132"/>
  <c r="F123" i="132"/>
  <c r="G123" i="132"/>
  <c r="H123" i="132"/>
  <c r="I123" i="132"/>
  <c r="L123" i="132"/>
  <c r="K123" i="132"/>
  <c r="O123" i="132"/>
  <c r="N123" i="132"/>
  <c r="P123" i="132"/>
  <c r="T123" i="132"/>
  <c r="B124" i="132"/>
  <c r="C124" i="132"/>
  <c r="D124" i="132"/>
  <c r="E124" i="132"/>
  <c r="F124" i="132"/>
  <c r="G124" i="132"/>
  <c r="H124" i="132"/>
  <c r="I124" i="132"/>
  <c r="L124" i="132"/>
  <c r="K124" i="132"/>
  <c r="O124" i="132"/>
  <c r="N124" i="132"/>
  <c r="P124" i="132"/>
  <c r="T124" i="132"/>
  <c r="B125" i="132"/>
  <c r="C125" i="132"/>
  <c r="D125" i="132"/>
  <c r="E125" i="132"/>
  <c r="F125" i="132"/>
  <c r="G125" i="132"/>
  <c r="H125" i="132"/>
  <c r="I125" i="132"/>
  <c r="L125" i="132"/>
  <c r="K125" i="132"/>
  <c r="O125" i="132"/>
  <c r="N125" i="132"/>
  <c r="P125" i="132"/>
  <c r="T125" i="132"/>
  <c r="B126" i="132"/>
  <c r="C126" i="132"/>
  <c r="D126" i="132"/>
  <c r="E126" i="132"/>
  <c r="F126" i="132"/>
  <c r="G126" i="132"/>
  <c r="H126" i="132"/>
  <c r="I126" i="132"/>
  <c r="L126" i="132"/>
  <c r="K126" i="132"/>
  <c r="O126" i="132"/>
  <c r="N126" i="132"/>
  <c r="P126" i="132"/>
  <c r="T126" i="132"/>
  <c r="B127" i="132"/>
  <c r="C127" i="132"/>
  <c r="D127" i="132"/>
  <c r="E127" i="132"/>
  <c r="F127" i="132"/>
  <c r="G127" i="132"/>
  <c r="H127" i="132"/>
  <c r="I127" i="132"/>
  <c r="L127" i="132"/>
  <c r="K127" i="132"/>
  <c r="O127" i="132"/>
  <c r="N127" i="132"/>
  <c r="P127" i="132"/>
  <c r="T127" i="132"/>
  <c r="B128" i="132"/>
  <c r="C128" i="132"/>
  <c r="D128" i="132"/>
  <c r="E128" i="132"/>
  <c r="F128" i="132"/>
  <c r="G128" i="132"/>
  <c r="H128" i="132"/>
  <c r="I128" i="132"/>
  <c r="L128" i="132"/>
  <c r="K128" i="132"/>
  <c r="O128" i="132"/>
  <c r="N128" i="132"/>
  <c r="P128" i="132"/>
  <c r="T128" i="132"/>
  <c r="B129" i="132"/>
  <c r="C129" i="132"/>
  <c r="D129" i="132"/>
  <c r="E129" i="132"/>
  <c r="F129" i="132"/>
  <c r="G129" i="132"/>
  <c r="H129" i="132"/>
  <c r="I129" i="132"/>
  <c r="L129" i="132"/>
  <c r="K129" i="132"/>
  <c r="O129" i="132"/>
  <c r="N129" i="132"/>
  <c r="P129" i="132"/>
  <c r="T129" i="132"/>
  <c r="B130" i="132"/>
  <c r="C130" i="132"/>
  <c r="D130" i="132"/>
  <c r="E130" i="132"/>
  <c r="F130" i="132"/>
  <c r="G130" i="132"/>
  <c r="H130" i="132"/>
  <c r="I130" i="132"/>
  <c r="L130" i="132"/>
  <c r="K130" i="132"/>
  <c r="O130" i="132"/>
  <c r="N130" i="132"/>
  <c r="P130" i="132"/>
  <c r="T130" i="132"/>
  <c r="B131" i="132"/>
  <c r="C131" i="132"/>
  <c r="D131" i="132"/>
  <c r="E131" i="132"/>
  <c r="F131" i="132"/>
  <c r="G131" i="132"/>
  <c r="H131" i="132"/>
  <c r="I131" i="132"/>
  <c r="L131" i="132"/>
  <c r="K131" i="132"/>
  <c r="O131" i="132"/>
  <c r="N131" i="132"/>
  <c r="P131" i="132"/>
  <c r="T131" i="132"/>
  <c r="B132" i="132"/>
  <c r="C132" i="132"/>
  <c r="D132" i="132"/>
  <c r="E132" i="132"/>
  <c r="F132" i="132"/>
  <c r="G132" i="132"/>
  <c r="H132" i="132"/>
  <c r="I132" i="132"/>
  <c r="L132" i="132"/>
  <c r="K132" i="132"/>
  <c r="O132" i="132"/>
  <c r="N132" i="132"/>
  <c r="P132" i="132"/>
  <c r="T132" i="132"/>
  <c r="B133" i="132"/>
  <c r="C133" i="132"/>
  <c r="D133" i="132"/>
  <c r="E133" i="132"/>
  <c r="F133" i="132"/>
  <c r="G133" i="132"/>
  <c r="H133" i="132"/>
  <c r="I133" i="132"/>
  <c r="L133" i="132"/>
  <c r="K133" i="132"/>
  <c r="O133" i="132"/>
  <c r="N133" i="132"/>
  <c r="P133" i="132"/>
  <c r="T133" i="132"/>
  <c r="B134" i="132"/>
  <c r="C134" i="132"/>
  <c r="D134" i="132"/>
  <c r="E134" i="132"/>
  <c r="F134" i="132"/>
  <c r="G134" i="132"/>
  <c r="H134" i="132"/>
  <c r="I134" i="132"/>
  <c r="L134" i="132"/>
  <c r="K134" i="132"/>
  <c r="O134" i="132"/>
  <c r="N134" i="132"/>
  <c r="P134" i="132"/>
  <c r="T134" i="132"/>
  <c r="B135" i="132"/>
  <c r="C135" i="132"/>
  <c r="D135" i="132"/>
  <c r="E135" i="132"/>
  <c r="F135" i="132"/>
  <c r="G135" i="132"/>
  <c r="H135" i="132"/>
  <c r="I135" i="132"/>
  <c r="L135" i="132"/>
  <c r="K135" i="132"/>
  <c r="O135" i="132"/>
  <c r="N135" i="132"/>
  <c r="P135" i="132"/>
  <c r="T135" i="132"/>
  <c r="B136" i="132"/>
  <c r="C136" i="132"/>
  <c r="D136" i="132"/>
  <c r="E136" i="132"/>
  <c r="F136" i="132"/>
  <c r="G136" i="132"/>
  <c r="H136" i="132"/>
  <c r="I136" i="132"/>
  <c r="L136" i="132"/>
  <c r="K136" i="132"/>
  <c r="O136" i="132"/>
  <c r="N136" i="132"/>
  <c r="P136" i="132"/>
  <c r="T136" i="132"/>
  <c r="B137" i="132"/>
  <c r="C137" i="132"/>
  <c r="D137" i="132"/>
  <c r="E137" i="132"/>
  <c r="F137" i="132"/>
  <c r="G137" i="132"/>
  <c r="H137" i="132"/>
  <c r="I137" i="132"/>
  <c r="L137" i="132"/>
  <c r="K137" i="132"/>
  <c r="O137" i="132"/>
  <c r="N137" i="132"/>
  <c r="P137" i="132"/>
  <c r="T137" i="132"/>
  <c r="B138" i="132"/>
  <c r="C138" i="132"/>
  <c r="D138" i="132"/>
  <c r="E138" i="132"/>
  <c r="F138" i="132"/>
  <c r="G138" i="132"/>
  <c r="H138" i="132"/>
  <c r="I138" i="132"/>
  <c r="L138" i="132"/>
  <c r="K138" i="132"/>
  <c r="O138" i="132"/>
  <c r="N138" i="132"/>
  <c r="P138" i="132"/>
  <c r="T138" i="132"/>
  <c r="A139" i="132"/>
  <c r="B139" i="132"/>
  <c r="C139" i="132"/>
  <c r="D139" i="132"/>
  <c r="E139" i="132"/>
  <c r="F139" i="132"/>
  <c r="G139" i="132"/>
  <c r="H139" i="132"/>
  <c r="I139" i="132"/>
  <c r="L139" i="132"/>
  <c r="K139" i="132"/>
  <c r="O139" i="132"/>
  <c r="N139" i="132"/>
  <c r="P139" i="132"/>
  <c r="T139" i="132"/>
  <c r="A140" i="132"/>
  <c r="B140" i="132"/>
  <c r="C140" i="132"/>
  <c r="D140" i="132"/>
  <c r="E140" i="132"/>
  <c r="F140" i="132"/>
  <c r="G140" i="132"/>
  <c r="H140" i="132"/>
  <c r="I140" i="132"/>
  <c r="L140" i="132"/>
  <c r="K140" i="132"/>
  <c r="O140" i="132"/>
  <c r="N140" i="132"/>
  <c r="P140" i="132"/>
  <c r="T140" i="132"/>
  <c r="A141" i="132"/>
  <c r="B141" i="132"/>
  <c r="C141" i="132"/>
  <c r="D141" i="132"/>
  <c r="E141" i="132"/>
  <c r="F141" i="132"/>
  <c r="G141" i="132"/>
  <c r="H141" i="132"/>
  <c r="I141" i="132"/>
  <c r="L141" i="132"/>
  <c r="K141" i="132"/>
  <c r="O141" i="132"/>
  <c r="N141" i="132"/>
  <c r="P141" i="132"/>
  <c r="T141" i="132"/>
  <c r="A142" i="132"/>
  <c r="B142" i="132"/>
  <c r="C142" i="132"/>
  <c r="D142" i="132"/>
  <c r="E142" i="132"/>
  <c r="F142" i="132"/>
  <c r="G142" i="132"/>
  <c r="H142" i="132"/>
  <c r="I142" i="132"/>
  <c r="L142" i="132"/>
  <c r="K142" i="132"/>
  <c r="O142" i="132"/>
  <c r="N142" i="132"/>
  <c r="P142" i="132"/>
  <c r="T142" i="132"/>
  <c r="A143" i="132"/>
  <c r="B143" i="132"/>
  <c r="C143" i="132"/>
  <c r="D143" i="132"/>
  <c r="E143" i="132"/>
  <c r="F143" i="132"/>
  <c r="G143" i="132"/>
  <c r="H143" i="132"/>
  <c r="I143" i="132"/>
  <c r="L143" i="132"/>
  <c r="K143" i="132"/>
  <c r="O143" i="132"/>
  <c r="N143" i="132"/>
  <c r="P143" i="132"/>
  <c r="T143" i="132"/>
  <c r="A144" i="132"/>
  <c r="B144" i="132"/>
  <c r="C144" i="132"/>
  <c r="D144" i="132"/>
  <c r="E144" i="132"/>
  <c r="F144" i="132"/>
  <c r="G144" i="132"/>
  <c r="H144" i="132"/>
  <c r="I144" i="132"/>
  <c r="L144" i="132"/>
  <c r="K144" i="132"/>
  <c r="O144" i="132"/>
  <c r="N144" i="132"/>
  <c r="P144" i="132"/>
  <c r="T144" i="132"/>
  <c r="A145" i="132"/>
  <c r="B145" i="132"/>
  <c r="C145" i="132"/>
  <c r="D145" i="132"/>
  <c r="E145" i="132"/>
  <c r="F145" i="132"/>
  <c r="G145" i="132"/>
  <c r="H145" i="132"/>
  <c r="I145" i="132"/>
  <c r="L145" i="132"/>
  <c r="K145" i="132"/>
  <c r="O145" i="132"/>
  <c r="N145" i="132"/>
  <c r="P145" i="132"/>
  <c r="T145" i="132"/>
  <c r="A146" i="132"/>
  <c r="B146" i="132"/>
  <c r="C146" i="132"/>
  <c r="D146" i="132"/>
  <c r="E146" i="132"/>
  <c r="F146" i="132"/>
  <c r="G146" i="132"/>
  <c r="H146" i="132"/>
  <c r="I146" i="132"/>
  <c r="L146" i="132"/>
  <c r="K146" i="132"/>
  <c r="O146" i="132"/>
  <c r="N146" i="132"/>
  <c r="P146" i="132"/>
  <c r="T146" i="132"/>
  <c r="A147" i="132"/>
  <c r="B147" i="132"/>
  <c r="C147" i="132"/>
  <c r="D147" i="132"/>
  <c r="E147" i="132"/>
  <c r="F147" i="132"/>
  <c r="G147" i="132"/>
  <c r="H147" i="132"/>
  <c r="I147" i="132"/>
  <c r="L147" i="132"/>
  <c r="K147" i="132"/>
  <c r="O147" i="132"/>
  <c r="N147" i="132"/>
  <c r="P147" i="132"/>
  <c r="T147" i="132"/>
  <c r="A148" i="132"/>
  <c r="B148" i="132"/>
  <c r="C148" i="132"/>
  <c r="D148" i="132"/>
  <c r="E148" i="132"/>
  <c r="F148" i="132"/>
  <c r="G148" i="132"/>
  <c r="H148" i="132"/>
  <c r="I148" i="132"/>
  <c r="L148" i="132"/>
  <c r="K148" i="132"/>
  <c r="O148" i="132"/>
  <c r="N148" i="132"/>
  <c r="P148" i="132"/>
  <c r="T148" i="132"/>
  <c r="A149" i="132"/>
  <c r="B149" i="132"/>
  <c r="C149" i="132"/>
  <c r="D149" i="132"/>
  <c r="E149" i="132"/>
  <c r="F149" i="132"/>
  <c r="G149" i="132"/>
  <c r="H149" i="132"/>
  <c r="I149" i="132"/>
  <c r="L149" i="132"/>
  <c r="K149" i="132"/>
  <c r="O149" i="132"/>
  <c r="N149" i="132"/>
  <c r="P149" i="132"/>
  <c r="T149" i="132"/>
  <c r="A150" i="132"/>
  <c r="B150" i="132"/>
  <c r="C150" i="132"/>
  <c r="D150" i="132"/>
  <c r="E150" i="132"/>
  <c r="F150" i="132"/>
  <c r="K150" i="121"/>
  <c r="G150" i="132"/>
  <c r="H150" i="132"/>
  <c r="I150" i="132"/>
  <c r="L150" i="132"/>
  <c r="K150" i="132"/>
  <c r="O150" i="132"/>
  <c r="N150" i="132"/>
  <c r="P150" i="132"/>
  <c r="T150" i="132"/>
  <c r="E165" i="132"/>
  <c r="F165" i="132"/>
  <c r="G165" i="132"/>
  <c r="E168" i="132"/>
  <c r="F168" i="132"/>
  <c r="G168" i="132"/>
  <c r="Q11" i="27"/>
  <c r="R11" i="27"/>
  <c r="Q12" i="27"/>
  <c r="R12" i="27"/>
  <c r="Q13" i="27"/>
  <c r="R13" i="27"/>
  <c r="Q14" i="27"/>
  <c r="R14" i="27"/>
  <c r="Q15" i="27"/>
  <c r="R15" i="27"/>
  <c r="Q16" i="27"/>
  <c r="R16" i="27"/>
  <c r="Q17" i="27"/>
  <c r="R17" i="27"/>
  <c r="Q18" i="27"/>
  <c r="R18" i="27"/>
  <c r="Q19" i="27"/>
  <c r="R19" i="27"/>
  <c r="Q20" i="27"/>
  <c r="R20" i="27"/>
  <c r="Q21" i="27"/>
  <c r="R21" i="27"/>
  <c r="Q22" i="27"/>
  <c r="R22" i="27"/>
  <c r="Q23" i="27"/>
  <c r="R23" i="27"/>
  <c r="Q24" i="27"/>
  <c r="R24" i="27"/>
  <c r="Q25" i="27"/>
  <c r="R25" i="27"/>
  <c r="Q26" i="27"/>
  <c r="R26" i="27"/>
  <c r="Q27" i="27"/>
  <c r="R27" i="27"/>
  <c r="Q28" i="27"/>
  <c r="R28" i="27"/>
  <c r="Q29" i="27"/>
  <c r="R29" i="27"/>
  <c r="Q30" i="27"/>
  <c r="R30" i="27"/>
  <c r="Q31" i="27"/>
  <c r="R31" i="27"/>
  <c r="Q32" i="27"/>
  <c r="R32" i="27"/>
  <c r="Q33" i="27"/>
  <c r="R33" i="27"/>
  <c r="Q34" i="27"/>
  <c r="R34" i="27"/>
  <c r="Q35" i="27"/>
  <c r="R35" i="27"/>
  <c r="Q36" i="27"/>
  <c r="R36" i="27"/>
  <c r="Q37" i="27"/>
  <c r="R37" i="27"/>
  <c r="Q38" i="27"/>
  <c r="R38" i="27"/>
  <c r="Q39" i="27"/>
  <c r="R39" i="27"/>
  <c r="Q40" i="27"/>
  <c r="R40" i="27"/>
  <c r="Q41" i="27"/>
  <c r="R41" i="27"/>
  <c r="Q42" i="27"/>
  <c r="R42" i="27"/>
  <c r="Q43" i="27"/>
  <c r="R43" i="27"/>
  <c r="Q44" i="27"/>
  <c r="R44" i="27"/>
  <c r="Q45" i="27"/>
  <c r="R45" i="27"/>
  <c r="Q46" i="27"/>
  <c r="R46" i="27"/>
  <c r="Q47" i="27"/>
  <c r="R47" i="27"/>
  <c r="Q48" i="27"/>
  <c r="R48" i="27"/>
  <c r="Q49" i="27"/>
  <c r="R49" i="27"/>
  <c r="Q50" i="27"/>
  <c r="R50" i="27"/>
  <c r="Q51" i="27"/>
  <c r="R51" i="27"/>
  <c r="Q52" i="27"/>
  <c r="R52" i="27"/>
  <c r="Q53" i="27"/>
  <c r="R53" i="27"/>
  <c r="Q54" i="27"/>
  <c r="R54" i="27"/>
  <c r="Q55" i="27"/>
  <c r="R55" i="27"/>
  <c r="Q56" i="27"/>
  <c r="R56" i="27"/>
  <c r="Q57" i="27"/>
  <c r="R57" i="27"/>
  <c r="Q58" i="27"/>
  <c r="R58" i="27"/>
  <c r="Q59" i="27"/>
  <c r="R59" i="27"/>
  <c r="Q60" i="27"/>
  <c r="R60" i="27"/>
  <c r="Q61" i="27"/>
  <c r="R61" i="27"/>
  <c r="Q62" i="27"/>
  <c r="R62" i="27"/>
  <c r="Q63" i="27"/>
  <c r="R63" i="27"/>
  <c r="Q64" i="27"/>
  <c r="R64" i="27"/>
  <c r="Q65" i="27"/>
  <c r="R65" i="27"/>
  <c r="Q66" i="27"/>
  <c r="R66" i="27"/>
  <c r="Q67" i="27"/>
  <c r="R67" i="27"/>
  <c r="Q68" i="27"/>
  <c r="R68" i="27"/>
  <c r="Q69" i="27"/>
  <c r="R69" i="27"/>
  <c r="Q70" i="27"/>
  <c r="R70" i="27"/>
  <c r="Q71" i="27"/>
  <c r="R71" i="27"/>
  <c r="Q72" i="27"/>
  <c r="R72" i="27"/>
  <c r="Q73" i="27"/>
  <c r="R73" i="27"/>
  <c r="Q74" i="27"/>
  <c r="R74" i="27"/>
  <c r="Q75" i="27"/>
  <c r="R75" i="27"/>
  <c r="Q76" i="27"/>
  <c r="R76" i="27"/>
  <c r="Q77" i="27"/>
  <c r="R77" i="27"/>
  <c r="Q78" i="27"/>
  <c r="R78" i="27"/>
  <c r="Q79" i="27"/>
  <c r="R79" i="27"/>
  <c r="Q80" i="27"/>
  <c r="R80" i="27"/>
  <c r="Q81" i="27"/>
  <c r="R81" i="27"/>
  <c r="Q82" i="27"/>
  <c r="R82" i="27"/>
  <c r="Q83" i="27"/>
  <c r="R83" i="27"/>
  <c r="Q84" i="27"/>
  <c r="R84" i="27"/>
  <c r="Q85" i="27"/>
  <c r="R85" i="27"/>
  <c r="Q86" i="27"/>
  <c r="R86" i="27"/>
  <c r="K87" i="27"/>
  <c r="L87" i="27"/>
  <c r="M87" i="27"/>
  <c r="Q87" i="27"/>
  <c r="R87" i="27"/>
  <c r="T87" i="27"/>
  <c r="K88" i="27"/>
  <c r="L88" i="27"/>
  <c r="M88" i="27"/>
  <c r="Q88" i="27"/>
  <c r="R88" i="27"/>
  <c r="T88" i="27"/>
  <c r="K89" i="27"/>
  <c r="L89" i="27"/>
  <c r="M89" i="27"/>
  <c r="Q89" i="27"/>
  <c r="R89" i="27"/>
  <c r="T89" i="27"/>
  <c r="K90" i="27"/>
  <c r="L90" i="27"/>
  <c r="M90" i="27"/>
  <c r="Q90" i="27"/>
  <c r="R90" i="27"/>
  <c r="T90" i="27"/>
  <c r="K91" i="27"/>
  <c r="L91" i="27"/>
  <c r="M91" i="27"/>
  <c r="Q91" i="27"/>
  <c r="R91" i="27"/>
  <c r="T91" i="27"/>
  <c r="K92" i="27"/>
  <c r="L92" i="27"/>
  <c r="M92" i="27"/>
  <c r="Q92" i="27"/>
  <c r="R92" i="27"/>
  <c r="T92" i="27"/>
  <c r="K93" i="27"/>
  <c r="L93" i="27"/>
  <c r="M93" i="27"/>
  <c r="Q93" i="27"/>
  <c r="R93" i="27"/>
  <c r="T93" i="27"/>
  <c r="K94" i="27"/>
  <c r="L94" i="27"/>
  <c r="M94" i="27"/>
  <c r="Q94" i="27"/>
  <c r="R94" i="27"/>
  <c r="T94" i="27"/>
  <c r="K95" i="27"/>
  <c r="L95" i="27"/>
  <c r="M95" i="27"/>
  <c r="Q95" i="27"/>
  <c r="R95" i="27"/>
  <c r="T95" i="27"/>
  <c r="K96" i="27"/>
  <c r="L96" i="27"/>
  <c r="M96" i="27"/>
  <c r="Q96" i="27"/>
  <c r="R96" i="27"/>
  <c r="T96" i="27"/>
  <c r="K97" i="27"/>
  <c r="L97" i="27"/>
  <c r="M97" i="27"/>
  <c r="Q97" i="27"/>
  <c r="R97" i="27"/>
  <c r="T97" i="27"/>
  <c r="K98" i="27"/>
  <c r="L98" i="27"/>
  <c r="M98" i="27"/>
  <c r="Q98" i="27"/>
  <c r="R98" i="27"/>
  <c r="T98" i="27"/>
  <c r="K99" i="27"/>
  <c r="L99" i="27"/>
  <c r="M99" i="27"/>
  <c r="Q99" i="27"/>
  <c r="R99" i="27"/>
  <c r="T99" i="27"/>
  <c r="K100" i="27"/>
  <c r="L100" i="27"/>
  <c r="M100" i="27"/>
  <c r="Q100" i="27"/>
  <c r="R100" i="27"/>
  <c r="T100" i="27"/>
  <c r="K101" i="27"/>
  <c r="L101" i="27"/>
  <c r="M101" i="27"/>
  <c r="Q101" i="27"/>
  <c r="R101" i="27"/>
  <c r="T101" i="27"/>
  <c r="K102" i="27"/>
  <c r="L102" i="27"/>
  <c r="M102" i="27"/>
  <c r="Q102" i="27"/>
  <c r="R102" i="27"/>
  <c r="T102" i="27"/>
  <c r="K103" i="27"/>
  <c r="L103" i="27"/>
  <c r="M103" i="27"/>
  <c r="Q103" i="27"/>
  <c r="R103" i="27"/>
  <c r="T103" i="27"/>
  <c r="K104" i="27"/>
  <c r="L104" i="27"/>
  <c r="M104" i="27"/>
  <c r="Q104" i="27"/>
  <c r="R104" i="27"/>
  <c r="T104" i="27"/>
  <c r="K105" i="27"/>
  <c r="L105" i="27"/>
  <c r="M105" i="27"/>
  <c r="Q105" i="27"/>
  <c r="R105" i="27"/>
  <c r="T105" i="27"/>
  <c r="K106" i="27"/>
  <c r="L106" i="27"/>
  <c r="M106" i="27"/>
  <c r="Q106" i="27"/>
  <c r="R106" i="27"/>
  <c r="T106" i="27"/>
  <c r="K107" i="27"/>
  <c r="L107" i="27"/>
  <c r="M107" i="27"/>
  <c r="Q107" i="27"/>
  <c r="R107" i="27"/>
  <c r="T107" i="27"/>
  <c r="K108" i="27"/>
  <c r="L108" i="27"/>
  <c r="M108" i="27"/>
  <c r="Q108" i="27"/>
  <c r="R108" i="27"/>
  <c r="T108" i="27"/>
  <c r="K109" i="27"/>
  <c r="L109" i="27"/>
  <c r="M109" i="27"/>
  <c r="Q109" i="27"/>
  <c r="R109" i="27"/>
  <c r="T109" i="27"/>
  <c r="K110" i="27"/>
  <c r="L110" i="27"/>
  <c r="M110" i="27"/>
  <c r="Q110" i="27"/>
  <c r="R110" i="27"/>
  <c r="T110" i="27"/>
  <c r="K111" i="27"/>
  <c r="L111" i="27"/>
  <c r="M111" i="27"/>
  <c r="Q111" i="27"/>
  <c r="R111" i="27"/>
  <c r="T111" i="27"/>
  <c r="K112" i="27"/>
  <c r="L112" i="27"/>
  <c r="M112" i="27"/>
  <c r="Q112" i="27"/>
  <c r="R112" i="27"/>
  <c r="T112" i="27"/>
  <c r="K113" i="27"/>
  <c r="L113" i="27"/>
  <c r="M113" i="27"/>
  <c r="Q113" i="27"/>
  <c r="R113" i="27"/>
  <c r="T113" i="27"/>
  <c r="K114" i="27"/>
  <c r="L114" i="27"/>
  <c r="M114" i="27"/>
  <c r="Q114" i="27"/>
  <c r="R114" i="27"/>
  <c r="T114" i="27"/>
  <c r="K115" i="27"/>
  <c r="L115" i="27"/>
  <c r="M115" i="27"/>
  <c r="Q115" i="27"/>
  <c r="R115" i="27"/>
  <c r="T115" i="27"/>
  <c r="K116" i="27"/>
  <c r="L116" i="27"/>
  <c r="M116" i="27"/>
  <c r="Q116" i="27"/>
  <c r="R116" i="27"/>
  <c r="T116" i="27"/>
  <c r="K117" i="27"/>
  <c r="L117" i="27"/>
  <c r="M117" i="27"/>
  <c r="Q117" i="27"/>
  <c r="R117" i="27"/>
  <c r="T117" i="27"/>
  <c r="K118" i="27"/>
  <c r="L118" i="27"/>
  <c r="M118" i="27"/>
  <c r="Q118" i="27"/>
  <c r="R118" i="27"/>
  <c r="T118" i="27"/>
  <c r="K119" i="27"/>
  <c r="L119" i="27"/>
  <c r="M119" i="27"/>
  <c r="Q119" i="27"/>
  <c r="R119" i="27"/>
  <c r="T119" i="27"/>
  <c r="K120" i="27"/>
  <c r="L120" i="27"/>
  <c r="M120" i="27"/>
  <c r="Q120" i="27"/>
  <c r="R120" i="27"/>
  <c r="T120" i="27"/>
  <c r="K121" i="27"/>
  <c r="L121" i="27"/>
  <c r="M121" i="27"/>
  <c r="Q121" i="27"/>
  <c r="R121" i="27"/>
  <c r="T121" i="27"/>
  <c r="K122" i="27"/>
  <c r="L122" i="27"/>
  <c r="M122" i="27"/>
  <c r="Q122" i="27"/>
  <c r="R122" i="27"/>
  <c r="T122" i="27"/>
  <c r="K123" i="27"/>
  <c r="L123" i="27"/>
  <c r="M123" i="27"/>
  <c r="Q123" i="27"/>
  <c r="R123" i="27"/>
  <c r="T123" i="27"/>
  <c r="K124" i="27"/>
  <c r="L124" i="27"/>
  <c r="M124" i="27"/>
  <c r="Q124" i="27"/>
  <c r="R124" i="27"/>
  <c r="T124" i="27"/>
  <c r="K125" i="27"/>
  <c r="L125" i="27"/>
  <c r="M125" i="27"/>
  <c r="Q125" i="27"/>
  <c r="R125" i="27"/>
  <c r="T125" i="27"/>
  <c r="K126" i="27"/>
  <c r="L126" i="27"/>
  <c r="M126" i="27"/>
  <c r="Q126" i="27"/>
  <c r="R126" i="27"/>
  <c r="T126" i="27"/>
  <c r="K127" i="27"/>
  <c r="L127" i="27"/>
  <c r="M127" i="27"/>
  <c r="Q127" i="27"/>
  <c r="R127" i="27"/>
  <c r="T127" i="27"/>
  <c r="K128" i="27"/>
  <c r="L128" i="27"/>
  <c r="M128" i="27"/>
  <c r="Q128" i="27"/>
  <c r="R128" i="27"/>
  <c r="T128" i="27"/>
  <c r="K129" i="27"/>
  <c r="L129" i="27"/>
  <c r="M129" i="27"/>
  <c r="Q129" i="27"/>
  <c r="R129" i="27"/>
  <c r="T129" i="27"/>
  <c r="K130" i="27"/>
  <c r="L130" i="27"/>
  <c r="M130" i="27"/>
  <c r="Q130" i="27"/>
  <c r="R130" i="27"/>
  <c r="T130" i="27"/>
  <c r="K131" i="27"/>
  <c r="L131" i="27"/>
  <c r="M131" i="27"/>
  <c r="Q131" i="27"/>
  <c r="R131" i="27"/>
  <c r="T131" i="27"/>
  <c r="K132" i="27"/>
  <c r="L132" i="27"/>
  <c r="M132" i="27"/>
  <c r="Q132" i="27"/>
  <c r="R132" i="27"/>
  <c r="T132" i="27"/>
  <c r="K133" i="27"/>
  <c r="L133" i="27"/>
  <c r="M133" i="27"/>
  <c r="Q133" i="27"/>
  <c r="R133" i="27"/>
  <c r="T133" i="27"/>
  <c r="K134" i="27"/>
  <c r="L134" i="27"/>
  <c r="M134" i="27"/>
  <c r="Q134" i="27"/>
  <c r="R134" i="27"/>
  <c r="T134" i="27"/>
  <c r="K135" i="27"/>
  <c r="L135" i="27"/>
  <c r="M135" i="27"/>
  <c r="Q135" i="27"/>
  <c r="R135" i="27"/>
  <c r="T135" i="27"/>
  <c r="K136" i="27"/>
  <c r="L136" i="27"/>
  <c r="M136" i="27"/>
  <c r="Q136" i="27"/>
  <c r="R136" i="27"/>
  <c r="T136" i="27"/>
  <c r="K137" i="27"/>
  <c r="L137" i="27"/>
  <c r="M137" i="27"/>
  <c r="Q137" i="27"/>
  <c r="R137" i="27"/>
  <c r="T137" i="27"/>
  <c r="K138" i="27"/>
  <c r="L138" i="27"/>
  <c r="M138" i="27"/>
  <c r="Q138" i="27"/>
  <c r="R138" i="27"/>
  <c r="T138" i="27"/>
  <c r="K139" i="27"/>
  <c r="L139" i="27"/>
  <c r="M139" i="27"/>
  <c r="Q139" i="27"/>
  <c r="R139" i="27"/>
  <c r="T139" i="27"/>
  <c r="K140" i="27"/>
  <c r="L140" i="27"/>
  <c r="M140" i="27"/>
  <c r="Q140" i="27"/>
  <c r="R140" i="27"/>
  <c r="T140" i="27"/>
  <c r="K141" i="27"/>
  <c r="L141" i="27"/>
  <c r="M141" i="27"/>
  <c r="Q141" i="27"/>
  <c r="R141" i="27"/>
  <c r="T141" i="27"/>
  <c r="K142" i="27"/>
  <c r="L142" i="27"/>
  <c r="M142" i="27"/>
  <c r="Q142" i="27"/>
  <c r="R142" i="27"/>
  <c r="T142" i="27"/>
  <c r="K143" i="27"/>
  <c r="L143" i="27"/>
  <c r="M143" i="27"/>
  <c r="Q143" i="27"/>
  <c r="R143" i="27"/>
  <c r="T143" i="27"/>
  <c r="K144" i="27"/>
  <c r="L144" i="27"/>
  <c r="M144" i="27"/>
  <c r="Q144" i="27"/>
  <c r="R144" i="27"/>
  <c r="T144" i="27"/>
  <c r="K145" i="27"/>
  <c r="L145" i="27"/>
  <c r="M145" i="27"/>
  <c r="Q145" i="27"/>
  <c r="R145" i="27"/>
  <c r="T145" i="27"/>
  <c r="K146" i="27"/>
  <c r="L146" i="27"/>
  <c r="M146" i="27"/>
  <c r="Q146" i="27"/>
  <c r="R146" i="27"/>
  <c r="T146" i="27"/>
  <c r="K147" i="27"/>
  <c r="L147" i="27"/>
  <c r="M147" i="27"/>
  <c r="Q147" i="27"/>
  <c r="R147" i="27"/>
  <c r="T147" i="27"/>
  <c r="K148" i="27"/>
  <c r="L148" i="27"/>
  <c r="M148" i="27"/>
  <c r="Q148" i="27"/>
  <c r="R148" i="27"/>
  <c r="T148" i="27"/>
  <c r="K149" i="27"/>
  <c r="L149" i="27"/>
  <c r="M149" i="27"/>
  <c r="Q149" i="27"/>
  <c r="R149" i="27"/>
  <c r="T149" i="27"/>
  <c r="K150" i="27"/>
  <c r="L150" i="27"/>
  <c r="M150" i="27"/>
  <c r="Q150" i="27"/>
  <c r="R150" i="27"/>
  <c r="T150" i="27"/>
  <c r="K151" i="27"/>
  <c r="L151" i="27"/>
  <c r="M151" i="27"/>
  <c r="Q151" i="27"/>
  <c r="R151" i="27"/>
  <c r="T151" i="27"/>
  <c r="DZ156" i="44"/>
  <c r="DX156" i="44"/>
  <c r="BU156" i="44"/>
  <c r="C152" i="27"/>
  <c r="D152" i="27"/>
  <c r="E152" i="27"/>
  <c r="B152" i="27"/>
  <c r="N152" i="27"/>
  <c r="DZ157" i="44"/>
  <c r="DX157" i="44"/>
  <c r="BU157" i="44"/>
  <c r="B156" i="108"/>
  <c r="C153" i="27"/>
  <c r="D153" i="27"/>
  <c r="E153" i="27"/>
  <c r="B153" i="27"/>
  <c r="Q11" i="28"/>
  <c r="Q26" i="28"/>
  <c r="Q39" i="28"/>
  <c r="Q50" i="28"/>
  <c r="Q55" i="28"/>
  <c r="Q61" i="28"/>
  <c r="Q66" i="28"/>
  <c r="Q69" i="28"/>
  <c r="Q72" i="28"/>
  <c r="Q77" i="28"/>
  <c r="Q82" i="28"/>
  <c r="H87" i="28"/>
  <c r="I87" i="28"/>
  <c r="N87" i="28"/>
  <c r="P87" i="28"/>
  <c r="Q87" i="28"/>
  <c r="G26" i="31"/>
  <c r="U87" i="28"/>
  <c r="H26" i="31"/>
  <c r="V87" i="28"/>
  <c r="W87" i="28"/>
  <c r="H88" i="28"/>
  <c r="I88" i="28"/>
  <c r="N88" i="28"/>
  <c r="P88" i="28"/>
  <c r="Q88" i="28"/>
  <c r="G27" i="31"/>
  <c r="U88" i="28"/>
  <c r="H27" i="31"/>
  <c r="V88" i="28"/>
  <c r="W88" i="28"/>
  <c r="H89" i="28"/>
  <c r="I89" i="28"/>
  <c r="N89" i="28"/>
  <c r="P89" i="28"/>
  <c r="Q89" i="28"/>
  <c r="G28" i="31"/>
  <c r="U89" i="28"/>
  <c r="H28" i="31"/>
  <c r="V89" i="28"/>
  <c r="W89" i="28"/>
  <c r="H90" i="28"/>
  <c r="I90" i="28"/>
  <c r="N90" i="28"/>
  <c r="P90" i="28"/>
  <c r="Q90" i="28"/>
  <c r="G29" i="31"/>
  <c r="U90" i="28"/>
  <c r="H29" i="31"/>
  <c r="V90" i="28"/>
  <c r="W90" i="28"/>
  <c r="H91" i="28"/>
  <c r="I91" i="28"/>
  <c r="N91" i="28"/>
  <c r="P91" i="28"/>
  <c r="Q91" i="28"/>
  <c r="G30" i="31"/>
  <c r="U91" i="28"/>
  <c r="H30" i="31"/>
  <c r="V91" i="28"/>
  <c r="W91" i="28"/>
  <c r="H92" i="28"/>
  <c r="I92" i="28"/>
  <c r="N92" i="28"/>
  <c r="P92" i="28"/>
  <c r="Q92" i="28"/>
  <c r="G31" i="31"/>
  <c r="U92" i="28"/>
  <c r="H31" i="31"/>
  <c r="V92" i="28"/>
  <c r="W92" i="28"/>
  <c r="H93" i="28"/>
  <c r="I93" i="28"/>
  <c r="N93" i="28"/>
  <c r="P93" i="28"/>
  <c r="Q93" i="28"/>
  <c r="G32" i="31"/>
  <c r="U93" i="28"/>
  <c r="H32" i="31"/>
  <c r="V93" i="28"/>
  <c r="W93" i="28"/>
  <c r="H94" i="28"/>
  <c r="I94" i="28"/>
  <c r="N94" i="28"/>
  <c r="P94" i="28"/>
  <c r="Q94" i="28"/>
  <c r="G33" i="31"/>
  <c r="U94" i="28"/>
  <c r="H33" i="31"/>
  <c r="V94" i="28"/>
  <c r="W94" i="28"/>
  <c r="H95" i="28"/>
  <c r="I95" i="28"/>
  <c r="N95" i="28"/>
  <c r="P95" i="28"/>
  <c r="Q95" i="28"/>
  <c r="G34" i="31"/>
  <c r="U95" i="28"/>
  <c r="H34" i="31"/>
  <c r="V95" i="28"/>
  <c r="W95" i="28"/>
  <c r="H96" i="28"/>
  <c r="I96" i="28"/>
  <c r="N96" i="28"/>
  <c r="P96" i="28"/>
  <c r="Q96" i="28"/>
  <c r="G35" i="31"/>
  <c r="U96" i="28"/>
  <c r="H35" i="31"/>
  <c r="V96" i="28"/>
  <c r="W96" i="28"/>
  <c r="H97" i="28"/>
  <c r="I97" i="28"/>
  <c r="N97" i="28"/>
  <c r="P97" i="28"/>
  <c r="Q97" i="28"/>
  <c r="G36" i="31"/>
  <c r="U97" i="28"/>
  <c r="H36" i="31"/>
  <c r="V97" i="28"/>
  <c r="W97" i="28"/>
  <c r="H98" i="28"/>
  <c r="I98" i="28"/>
  <c r="N98" i="28"/>
  <c r="P98" i="28"/>
  <c r="Q98" i="28"/>
  <c r="G37" i="31"/>
  <c r="U98" i="28"/>
  <c r="H37" i="31"/>
  <c r="V98" i="28"/>
  <c r="W98" i="28"/>
  <c r="H99" i="28"/>
  <c r="I99" i="28"/>
  <c r="N99" i="28"/>
  <c r="P99" i="28"/>
  <c r="Q99" i="28"/>
  <c r="G38" i="31"/>
  <c r="U99" i="28"/>
  <c r="H38" i="31"/>
  <c r="V99" i="28"/>
  <c r="W99" i="28"/>
  <c r="H100" i="28"/>
  <c r="I100" i="28"/>
  <c r="N100" i="28"/>
  <c r="P100" i="28"/>
  <c r="Q100" i="28"/>
  <c r="G39" i="31"/>
  <c r="U100" i="28"/>
  <c r="H39" i="31"/>
  <c r="V100" i="28"/>
  <c r="W100" i="28"/>
  <c r="I101" i="28"/>
  <c r="K101" i="28"/>
  <c r="N101" i="28"/>
  <c r="P101" i="28"/>
  <c r="Q101" i="28"/>
  <c r="G40" i="31"/>
  <c r="U101" i="28"/>
  <c r="H40" i="31"/>
  <c r="V101" i="28"/>
  <c r="W101" i="28"/>
  <c r="I102" i="28"/>
  <c r="K102" i="28"/>
  <c r="N102" i="28"/>
  <c r="P102" i="28"/>
  <c r="Q102" i="28"/>
  <c r="G41" i="31"/>
  <c r="U102" i="28"/>
  <c r="H41" i="31"/>
  <c r="V102" i="28"/>
  <c r="W102" i="28"/>
  <c r="I103" i="28"/>
  <c r="K103" i="28"/>
  <c r="N103" i="28"/>
  <c r="P103" i="28"/>
  <c r="Q103" i="28"/>
  <c r="G42" i="31"/>
  <c r="U103" i="28"/>
  <c r="H42" i="31"/>
  <c r="V103" i="28"/>
  <c r="W103" i="28"/>
  <c r="I104" i="28"/>
  <c r="K104" i="28"/>
  <c r="N104" i="28"/>
  <c r="P104" i="28"/>
  <c r="Q104" i="28"/>
  <c r="G43" i="31"/>
  <c r="U104" i="28"/>
  <c r="H43" i="31"/>
  <c r="V104" i="28"/>
  <c r="W104" i="28"/>
  <c r="I105" i="28"/>
  <c r="K105" i="28"/>
  <c r="N105" i="28"/>
  <c r="P105" i="28"/>
  <c r="Q105" i="28"/>
  <c r="G44" i="31"/>
  <c r="U105" i="28"/>
  <c r="H44" i="31"/>
  <c r="V105" i="28"/>
  <c r="W105" i="28"/>
  <c r="I106" i="28"/>
  <c r="K106" i="28"/>
  <c r="N106" i="28"/>
  <c r="P106" i="28"/>
  <c r="Q106" i="28"/>
  <c r="G45" i="31"/>
  <c r="U106" i="28"/>
  <c r="H45" i="31"/>
  <c r="V106" i="28"/>
  <c r="W106" i="28"/>
  <c r="I107" i="28"/>
  <c r="K107" i="28"/>
  <c r="N107" i="28"/>
  <c r="P107" i="28"/>
  <c r="Q107" i="28"/>
  <c r="G46" i="31"/>
  <c r="U107" i="28"/>
  <c r="H46" i="31"/>
  <c r="V107" i="28"/>
  <c r="W107" i="28"/>
  <c r="I108" i="28"/>
  <c r="K108" i="28"/>
  <c r="N108" i="28"/>
  <c r="P108" i="28"/>
  <c r="Q108" i="28"/>
  <c r="G47" i="31"/>
  <c r="U108" i="28"/>
  <c r="H47" i="31"/>
  <c r="V108" i="28"/>
  <c r="W108" i="28"/>
  <c r="I109" i="28"/>
  <c r="K109" i="28"/>
  <c r="N109" i="28"/>
  <c r="P109" i="28"/>
  <c r="Q109" i="28"/>
  <c r="G48" i="31"/>
  <c r="U109" i="28"/>
  <c r="H48" i="31"/>
  <c r="V109" i="28"/>
  <c r="W109" i="28"/>
  <c r="I110" i="28"/>
  <c r="K110" i="28"/>
  <c r="N110" i="28"/>
  <c r="P110" i="28"/>
  <c r="Q110" i="28"/>
  <c r="G49" i="31"/>
  <c r="U110" i="28"/>
  <c r="H49" i="31"/>
  <c r="V110" i="28"/>
  <c r="W110" i="28"/>
  <c r="I111" i="28"/>
  <c r="K111" i="28"/>
  <c r="N111" i="28"/>
  <c r="P111" i="28"/>
  <c r="Q111" i="28"/>
  <c r="G50" i="31"/>
  <c r="U111" i="28"/>
  <c r="H50" i="31"/>
  <c r="V111" i="28"/>
  <c r="W111" i="28"/>
  <c r="I112" i="28"/>
  <c r="K112" i="28"/>
  <c r="N112" i="28"/>
  <c r="P112" i="28"/>
  <c r="Q112" i="28"/>
  <c r="G51" i="31"/>
  <c r="U112" i="28"/>
  <c r="H51" i="31"/>
  <c r="V112" i="28"/>
  <c r="W112" i="28"/>
  <c r="I113" i="28"/>
  <c r="K113" i="28"/>
  <c r="N113" i="28"/>
  <c r="P113" i="28"/>
  <c r="Q113" i="28"/>
  <c r="G52" i="31"/>
  <c r="U113" i="28"/>
  <c r="H52" i="31"/>
  <c r="V113" i="28"/>
  <c r="W113" i="28"/>
  <c r="I114" i="28"/>
  <c r="K114" i="28"/>
  <c r="N114" i="28"/>
  <c r="P114" i="28"/>
  <c r="Q114" i="28"/>
  <c r="G53" i="31"/>
  <c r="U114" i="28"/>
  <c r="H53" i="31"/>
  <c r="V114" i="28"/>
  <c r="W114" i="28"/>
  <c r="I115" i="28"/>
  <c r="K115" i="28"/>
  <c r="N115" i="28"/>
  <c r="P115" i="28"/>
  <c r="Q115" i="28"/>
  <c r="G54" i="31"/>
  <c r="U115" i="28"/>
  <c r="H54" i="31"/>
  <c r="V115" i="28"/>
  <c r="W115" i="28"/>
  <c r="I116" i="28"/>
  <c r="K116" i="28"/>
  <c r="N116" i="28"/>
  <c r="P116" i="28"/>
  <c r="Q116" i="28"/>
  <c r="G55" i="31"/>
  <c r="U116" i="28"/>
  <c r="H55" i="31"/>
  <c r="V116" i="28"/>
  <c r="W116" i="28"/>
  <c r="I117" i="28"/>
  <c r="K117" i="28"/>
  <c r="N117" i="28"/>
  <c r="P117" i="28"/>
  <c r="Q117" i="28"/>
  <c r="G56" i="31"/>
  <c r="U117" i="28"/>
  <c r="H56" i="31"/>
  <c r="V117" i="28"/>
  <c r="W117" i="28"/>
  <c r="I118" i="28"/>
  <c r="K118" i="28"/>
  <c r="N118" i="28"/>
  <c r="P118" i="28"/>
  <c r="Q118" i="28"/>
  <c r="G57" i="31"/>
  <c r="U118" i="28"/>
  <c r="H57" i="31"/>
  <c r="V118" i="28"/>
  <c r="W118" i="28"/>
  <c r="I119" i="28"/>
  <c r="K119" i="28"/>
  <c r="N119" i="28"/>
  <c r="P119" i="28"/>
  <c r="Q119" i="28"/>
  <c r="G58" i="31"/>
  <c r="U119" i="28"/>
  <c r="H58" i="31"/>
  <c r="V119" i="28"/>
  <c r="W119" i="28"/>
  <c r="I120" i="28"/>
  <c r="K120" i="28"/>
  <c r="N120" i="28"/>
  <c r="P120" i="28"/>
  <c r="Q120" i="28"/>
  <c r="G59" i="31"/>
  <c r="U120" i="28"/>
  <c r="H59" i="31"/>
  <c r="V120" i="28"/>
  <c r="W120" i="28"/>
  <c r="I121" i="28"/>
  <c r="K121" i="28"/>
  <c r="N121" i="28"/>
  <c r="P121" i="28"/>
  <c r="Q121" i="28"/>
  <c r="G60" i="31"/>
  <c r="U121" i="28"/>
  <c r="H60" i="31"/>
  <c r="V121" i="28"/>
  <c r="W121" i="28"/>
  <c r="I122" i="28"/>
  <c r="K122" i="28"/>
  <c r="N122" i="28"/>
  <c r="P122" i="28"/>
  <c r="Q122" i="28"/>
  <c r="G61" i="31"/>
  <c r="U122" i="28"/>
  <c r="H61" i="31"/>
  <c r="V122" i="28"/>
  <c r="W122" i="28"/>
  <c r="I123" i="28"/>
  <c r="K123" i="28"/>
  <c r="N123" i="28"/>
  <c r="P123" i="28"/>
  <c r="Q123" i="28"/>
  <c r="G62" i="31"/>
  <c r="U123" i="28"/>
  <c r="H62" i="31"/>
  <c r="V123" i="28"/>
  <c r="W123" i="28"/>
  <c r="I124" i="28"/>
  <c r="K124" i="28"/>
  <c r="N124" i="28"/>
  <c r="P124" i="28"/>
  <c r="Q124" i="28"/>
  <c r="G63" i="31"/>
  <c r="U124" i="28"/>
  <c r="H63" i="31"/>
  <c r="V124" i="28"/>
  <c r="W124" i="28"/>
  <c r="I125" i="28"/>
  <c r="K125" i="28"/>
  <c r="N125" i="28"/>
  <c r="P125" i="28"/>
  <c r="Q125" i="28"/>
  <c r="G64" i="31"/>
  <c r="U125" i="28"/>
  <c r="H64" i="31"/>
  <c r="V125" i="28"/>
  <c r="W125" i="28"/>
  <c r="I126" i="28"/>
  <c r="K126" i="28"/>
  <c r="N126" i="28"/>
  <c r="P126" i="28"/>
  <c r="Q126" i="28"/>
  <c r="G65" i="31"/>
  <c r="U126" i="28"/>
  <c r="H65" i="31"/>
  <c r="V126" i="28"/>
  <c r="W126" i="28"/>
  <c r="I127" i="28"/>
  <c r="K127" i="28"/>
  <c r="N127" i="28"/>
  <c r="P127" i="28"/>
  <c r="Q127" i="28"/>
  <c r="G66" i="31"/>
  <c r="U127" i="28"/>
  <c r="H66" i="31"/>
  <c r="V127" i="28"/>
  <c r="W127" i="28"/>
  <c r="I128" i="28"/>
  <c r="K128" i="28"/>
  <c r="N128" i="28"/>
  <c r="P128" i="28"/>
  <c r="Q128" i="28"/>
  <c r="G67" i="31"/>
  <c r="U128" i="28"/>
  <c r="H67" i="31"/>
  <c r="V128" i="28"/>
  <c r="W128" i="28"/>
  <c r="I129" i="28"/>
  <c r="K129" i="28"/>
  <c r="N129" i="28"/>
  <c r="P129" i="28"/>
  <c r="Q129" i="28"/>
  <c r="G68" i="31"/>
  <c r="U129" i="28"/>
  <c r="H68" i="31"/>
  <c r="V129" i="28"/>
  <c r="W129" i="28"/>
  <c r="I130" i="28"/>
  <c r="K130" i="28"/>
  <c r="N130" i="28"/>
  <c r="P130" i="28"/>
  <c r="Q130" i="28"/>
  <c r="G69" i="31"/>
  <c r="U130" i="28"/>
  <c r="H69" i="31"/>
  <c r="V130" i="28"/>
  <c r="W130" i="28"/>
  <c r="I131" i="28"/>
  <c r="K131" i="28"/>
  <c r="N131" i="28"/>
  <c r="P131" i="28"/>
  <c r="Q131" i="28"/>
  <c r="G70" i="31"/>
  <c r="U131" i="28"/>
  <c r="H70" i="31"/>
  <c r="V131" i="28"/>
  <c r="W131" i="28"/>
  <c r="I132" i="28"/>
  <c r="K132" i="28"/>
  <c r="N132" i="28"/>
  <c r="P132" i="28"/>
  <c r="Q132" i="28"/>
  <c r="G71" i="31"/>
  <c r="U132" i="28"/>
  <c r="H71" i="31"/>
  <c r="V132" i="28"/>
  <c r="W132" i="28"/>
  <c r="I133" i="28"/>
  <c r="K133" i="28"/>
  <c r="N133" i="28"/>
  <c r="P133" i="28"/>
  <c r="Q133" i="28"/>
  <c r="G72" i="31"/>
  <c r="U133" i="28"/>
  <c r="H72" i="31"/>
  <c r="V133" i="28"/>
  <c r="W133" i="28"/>
  <c r="I134" i="28"/>
  <c r="K134" i="28"/>
  <c r="N134" i="28"/>
  <c r="P134" i="28"/>
  <c r="Q134" i="28"/>
  <c r="G73" i="31"/>
  <c r="U134" i="28"/>
  <c r="H73" i="31"/>
  <c r="V134" i="28"/>
  <c r="W134" i="28"/>
  <c r="I135" i="28"/>
  <c r="K135" i="28"/>
  <c r="N135" i="28"/>
  <c r="P135" i="28"/>
  <c r="Q135" i="28"/>
  <c r="G74" i="31"/>
  <c r="U135" i="28"/>
  <c r="H74" i="31"/>
  <c r="V135" i="28"/>
  <c r="W135" i="28"/>
  <c r="I136" i="28"/>
  <c r="K136" i="28"/>
  <c r="N136" i="28"/>
  <c r="P136" i="28"/>
  <c r="Q136" i="28"/>
  <c r="G75" i="31"/>
  <c r="U136" i="28"/>
  <c r="H75" i="31"/>
  <c r="V136" i="28"/>
  <c r="W136" i="28"/>
  <c r="I137" i="28"/>
  <c r="K137" i="28"/>
  <c r="N137" i="28"/>
  <c r="P137" i="28"/>
  <c r="Q137" i="28"/>
  <c r="G76" i="31"/>
  <c r="U137" i="28"/>
  <c r="H76" i="31"/>
  <c r="V137" i="28"/>
  <c r="W137" i="28"/>
  <c r="I138" i="28"/>
  <c r="K138" i="28"/>
  <c r="N138" i="28"/>
  <c r="P138" i="28"/>
  <c r="Q138" i="28"/>
  <c r="G77" i="31"/>
  <c r="U138" i="28"/>
  <c r="H77" i="31"/>
  <c r="V138" i="28"/>
  <c r="W138" i="28"/>
  <c r="I139" i="28"/>
  <c r="K139" i="28"/>
  <c r="N139" i="28"/>
  <c r="P139" i="28"/>
  <c r="Q139" i="28"/>
  <c r="G78" i="31"/>
  <c r="U139" i="28"/>
  <c r="H78" i="31"/>
  <c r="V139" i="28"/>
  <c r="W139" i="28"/>
  <c r="A140" i="28"/>
  <c r="I140" i="28"/>
  <c r="K140" i="28"/>
  <c r="N140" i="28"/>
  <c r="P140" i="28"/>
  <c r="Q140" i="28"/>
  <c r="G79" i="31"/>
  <c r="U140" i="28"/>
  <c r="H79" i="31"/>
  <c r="V140" i="28"/>
  <c r="W140" i="28"/>
  <c r="A141" i="28"/>
  <c r="I141" i="28"/>
  <c r="K141" i="28"/>
  <c r="N141" i="28"/>
  <c r="P141" i="28"/>
  <c r="Q141" i="28"/>
  <c r="G80" i="31"/>
  <c r="U141" i="28"/>
  <c r="H80" i="31"/>
  <c r="V141" i="28"/>
  <c r="W141" i="28"/>
  <c r="A142" i="28"/>
  <c r="I142" i="28"/>
  <c r="K142" i="28"/>
  <c r="N142" i="28"/>
  <c r="P142" i="28"/>
  <c r="Q142" i="28"/>
  <c r="G81" i="31"/>
  <c r="U142" i="28"/>
  <c r="H81" i="31"/>
  <c r="V142" i="28"/>
  <c r="W142" i="28"/>
  <c r="A143" i="28"/>
  <c r="I143" i="28"/>
  <c r="K143" i="28"/>
  <c r="N143" i="28"/>
  <c r="P143" i="28"/>
  <c r="Q143" i="28"/>
  <c r="G82" i="31"/>
  <c r="U143" i="28"/>
  <c r="H82" i="31"/>
  <c r="V143" i="28"/>
  <c r="W143" i="28"/>
  <c r="A144" i="28"/>
  <c r="I144" i="28"/>
  <c r="K144" i="28"/>
  <c r="N144" i="28"/>
  <c r="P144" i="28"/>
  <c r="Q144" i="28"/>
  <c r="G83" i="31"/>
  <c r="U144" i="28"/>
  <c r="H83" i="31"/>
  <c r="V144" i="28"/>
  <c r="W144" i="28"/>
  <c r="A145" i="28"/>
  <c r="I145" i="28"/>
  <c r="K145" i="28"/>
  <c r="N145" i="28"/>
  <c r="P145" i="28"/>
  <c r="Q145" i="28"/>
  <c r="G84" i="31"/>
  <c r="U145" i="28"/>
  <c r="H84" i="31"/>
  <c r="V145" i="28"/>
  <c r="W145" i="28"/>
  <c r="A146" i="28"/>
  <c r="I146" i="28"/>
  <c r="K146" i="28"/>
  <c r="N146" i="28"/>
  <c r="P146" i="28"/>
  <c r="Q146" i="28"/>
  <c r="G85" i="31"/>
  <c r="U146" i="28"/>
  <c r="H85" i="31"/>
  <c r="V146" i="28"/>
  <c r="W146" i="28"/>
  <c r="A147" i="28"/>
  <c r="I147" i="28"/>
  <c r="K147" i="28"/>
  <c r="N147" i="28"/>
  <c r="P147" i="28"/>
  <c r="Q147" i="28"/>
  <c r="G86" i="31"/>
  <c r="U147" i="28"/>
  <c r="H86" i="31"/>
  <c r="V147" i="28"/>
  <c r="W147" i="28"/>
  <c r="A148" i="28"/>
  <c r="I148" i="28"/>
  <c r="N148" i="28"/>
  <c r="P148" i="28"/>
  <c r="Q148" i="28"/>
  <c r="G87" i="31"/>
  <c r="U148" i="28"/>
  <c r="H87" i="31"/>
  <c r="V148" i="28"/>
  <c r="W148" i="28"/>
  <c r="I149" i="28"/>
  <c r="N149" i="28"/>
  <c r="P149" i="28"/>
  <c r="Q149" i="28"/>
  <c r="G88" i="31"/>
  <c r="U149" i="28"/>
  <c r="H88" i="31"/>
  <c r="V149" i="28"/>
  <c r="W149" i="28"/>
  <c r="I150" i="28"/>
  <c r="N150" i="28"/>
  <c r="P150" i="28"/>
  <c r="Q150" i="28"/>
  <c r="G89" i="31"/>
  <c r="U150" i="28"/>
  <c r="H89" i="31"/>
  <c r="V150" i="28"/>
  <c r="W150" i="28"/>
  <c r="I151" i="28"/>
  <c r="N151" i="28"/>
  <c r="P151" i="28"/>
  <c r="Q151" i="28"/>
  <c r="G90" i="31"/>
  <c r="U151" i="28"/>
  <c r="H90" i="31"/>
  <c r="V151" i="28"/>
  <c r="W151" i="28"/>
  <c r="U153" i="28"/>
  <c r="V153" i="28"/>
  <c r="W153" i="28"/>
  <c r="D11" i="29"/>
  <c r="E11" i="29"/>
  <c r="C11" i="29"/>
  <c r="F11" i="29"/>
  <c r="H11" i="29"/>
  <c r="B11" i="29"/>
  <c r="J11" i="29"/>
  <c r="K11" i="29"/>
  <c r="L11" i="29"/>
  <c r="I11" i="29"/>
  <c r="M11" i="29"/>
  <c r="O11" i="29"/>
  <c r="R11" i="29"/>
  <c r="S11" i="29"/>
  <c r="U11" i="29"/>
  <c r="V11" i="29"/>
  <c r="Z11" i="29"/>
  <c r="D12" i="29"/>
  <c r="E12" i="29"/>
  <c r="C12" i="29"/>
  <c r="F12" i="29"/>
  <c r="H12" i="29"/>
  <c r="B12" i="29"/>
  <c r="J12" i="29"/>
  <c r="K12" i="29"/>
  <c r="L12" i="29"/>
  <c r="I12" i="29"/>
  <c r="M12" i="29"/>
  <c r="O12" i="29"/>
  <c r="R12" i="29"/>
  <c r="S12" i="29"/>
  <c r="U12" i="29"/>
  <c r="V12" i="29"/>
  <c r="Z12" i="29"/>
  <c r="D13" i="29"/>
  <c r="E13" i="29"/>
  <c r="C13" i="29"/>
  <c r="F13" i="29"/>
  <c r="H13" i="29"/>
  <c r="B13" i="29"/>
  <c r="J13" i="29"/>
  <c r="K13" i="29"/>
  <c r="L13" i="29"/>
  <c r="I13" i="29"/>
  <c r="M13" i="29"/>
  <c r="O13" i="29"/>
  <c r="R13" i="29"/>
  <c r="S13" i="29"/>
  <c r="U13" i="29"/>
  <c r="V13" i="29"/>
  <c r="Z13" i="29"/>
  <c r="D14" i="29"/>
  <c r="E14" i="29"/>
  <c r="C14" i="29"/>
  <c r="F14" i="29"/>
  <c r="H14" i="29"/>
  <c r="B14" i="29"/>
  <c r="J14" i="29"/>
  <c r="K14" i="29"/>
  <c r="L14" i="29"/>
  <c r="I14" i="29"/>
  <c r="M14" i="29"/>
  <c r="O14" i="29"/>
  <c r="R14" i="29"/>
  <c r="S14" i="29"/>
  <c r="U14" i="29"/>
  <c r="V14" i="29"/>
  <c r="Z14" i="29"/>
  <c r="E15" i="29"/>
  <c r="C15" i="29"/>
  <c r="F15" i="29"/>
  <c r="H15" i="29"/>
  <c r="B15" i="29"/>
  <c r="J15" i="29"/>
  <c r="K15" i="29"/>
  <c r="L15" i="29"/>
  <c r="I15" i="29"/>
  <c r="M15" i="29"/>
  <c r="O15" i="29"/>
  <c r="R15" i="29"/>
  <c r="S15" i="29"/>
  <c r="U15" i="29"/>
  <c r="V15" i="29"/>
  <c r="Z15" i="29"/>
  <c r="E16" i="29"/>
  <c r="C16" i="29"/>
  <c r="F16" i="29"/>
  <c r="H16" i="29"/>
  <c r="B16" i="29"/>
  <c r="J16" i="29"/>
  <c r="K16" i="29"/>
  <c r="L16" i="29"/>
  <c r="I16" i="29"/>
  <c r="M16" i="29"/>
  <c r="O16" i="29"/>
  <c r="R16" i="29"/>
  <c r="S16" i="29"/>
  <c r="U16" i="29"/>
  <c r="V16" i="29"/>
  <c r="Z16" i="29"/>
  <c r="E17" i="29"/>
  <c r="C17" i="29"/>
  <c r="F17" i="29"/>
  <c r="H17" i="29"/>
  <c r="B17" i="29"/>
  <c r="J17" i="29"/>
  <c r="K17" i="29"/>
  <c r="L17" i="29"/>
  <c r="I17" i="29"/>
  <c r="M17" i="29"/>
  <c r="O17" i="29"/>
  <c r="R17" i="29"/>
  <c r="S17" i="29"/>
  <c r="U17" i="29"/>
  <c r="V17" i="29"/>
  <c r="Z17" i="29"/>
  <c r="E18" i="29"/>
  <c r="C18" i="29"/>
  <c r="F18" i="29"/>
  <c r="H18" i="29"/>
  <c r="B18" i="29"/>
  <c r="J18" i="29"/>
  <c r="K18" i="29"/>
  <c r="L18" i="29"/>
  <c r="I18" i="29"/>
  <c r="M18" i="29"/>
  <c r="O18" i="29"/>
  <c r="R18" i="29"/>
  <c r="S18" i="29"/>
  <c r="U18" i="29"/>
  <c r="V18" i="29"/>
  <c r="Z18" i="29"/>
  <c r="E19" i="29"/>
  <c r="C19" i="29"/>
  <c r="F19" i="29"/>
  <c r="H19" i="29"/>
  <c r="B19" i="29"/>
  <c r="J19" i="29"/>
  <c r="K19" i="29"/>
  <c r="L19" i="29"/>
  <c r="I19" i="29"/>
  <c r="M19" i="29"/>
  <c r="O19" i="29"/>
  <c r="R19" i="29"/>
  <c r="S19" i="29"/>
  <c r="U19" i="29"/>
  <c r="V19" i="29"/>
  <c r="Z19" i="29"/>
  <c r="E20" i="29"/>
  <c r="C20" i="29"/>
  <c r="F20" i="29"/>
  <c r="H20" i="29"/>
  <c r="B20" i="29"/>
  <c r="J20" i="29"/>
  <c r="K20" i="29"/>
  <c r="L20" i="29"/>
  <c r="I20" i="29"/>
  <c r="M20" i="29"/>
  <c r="O20" i="29"/>
  <c r="R20" i="29"/>
  <c r="S20" i="29"/>
  <c r="U20" i="29"/>
  <c r="V20" i="29"/>
  <c r="Z20" i="29"/>
  <c r="E21" i="29"/>
  <c r="C21" i="29"/>
  <c r="F21" i="29"/>
  <c r="H21" i="29"/>
  <c r="B21" i="29"/>
  <c r="J21" i="29"/>
  <c r="K21" i="29"/>
  <c r="L21" i="29"/>
  <c r="I21" i="29"/>
  <c r="M21" i="29"/>
  <c r="O21" i="29"/>
  <c r="R21" i="29"/>
  <c r="S21" i="29"/>
  <c r="U21" i="29"/>
  <c r="V21" i="29"/>
  <c r="Z21" i="29"/>
  <c r="E22" i="29"/>
  <c r="C22" i="29"/>
  <c r="F22" i="29"/>
  <c r="H22" i="29"/>
  <c r="B22" i="29"/>
  <c r="J22" i="29"/>
  <c r="K22" i="29"/>
  <c r="L22" i="29"/>
  <c r="I22" i="29"/>
  <c r="M22" i="29"/>
  <c r="O22" i="29"/>
  <c r="R22" i="29"/>
  <c r="S22" i="29"/>
  <c r="U22" i="29"/>
  <c r="V22" i="29"/>
  <c r="Z22" i="29"/>
  <c r="E23" i="29"/>
  <c r="C23" i="29"/>
  <c r="F23" i="29"/>
  <c r="H23" i="29"/>
  <c r="B23" i="29"/>
  <c r="J23" i="29"/>
  <c r="K23" i="29"/>
  <c r="L23" i="29"/>
  <c r="I23" i="29"/>
  <c r="M23" i="29"/>
  <c r="O23" i="29"/>
  <c r="R23" i="29"/>
  <c r="S23" i="29"/>
  <c r="U23" i="29"/>
  <c r="V23" i="29"/>
  <c r="Z23" i="29"/>
  <c r="E24" i="29"/>
  <c r="C24" i="29"/>
  <c r="F24" i="29"/>
  <c r="H24" i="29"/>
  <c r="B24" i="29"/>
  <c r="J24" i="29"/>
  <c r="K24" i="29"/>
  <c r="L24" i="29"/>
  <c r="I24" i="29"/>
  <c r="M24" i="29"/>
  <c r="O24" i="29"/>
  <c r="R24" i="29"/>
  <c r="S24" i="29"/>
  <c r="U24" i="29"/>
  <c r="V24" i="29"/>
  <c r="Z24" i="29"/>
  <c r="J25" i="29"/>
  <c r="K25" i="29"/>
  <c r="L25" i="29"/>
  <c r="I25" i="29"/>
  <c r="M25" i="29"/>
  <c r="O25" i="29"/>
  <c r="S25" i="29"/>
  <c r="U25" i="29"/>
  <c r="V25" i="29"/>
  <c r="Z25" i="29"/>
  <c r="J26" i="29"/>
  <c r="K26" i="29"/>
  <c r="L26" i="29"/>
  <c r="I26" i="29"/>
  <c r="M26" i="29"/>
  <c r="N26" i="29"/>
  <c r="O26" i="29"/>
  <c r="P26" i="29"/>
  <c r="Q26" i="29"/>
  <c r="S26" i="29"/>
  <c r="U26" i="29"/>
  <c r="V26" i="29"/>
  <c r="Z26" i="29"/>
  <c r="J27" i="29"/>
  <c r="K27" i="29"/>
  <c r="L27" i="29"/>
  <c r="I27" i="29"/>
  <c r="M27" i="29"/>
  <c r="N27" i="29"/>
  <c r="O27" i="29"/>
  <c r="P27" i="29"/>
  <c r="Q27" i="29"/>
  <c r="S27" i="29"/>
  <c r="U27" i="29"/>
  <c r="V27" i="29"/>
  <c r="Z27" i="29"/>
  <c r="J28" i="29"/>
  <c r="K28" i="29"/>
  <c r="L28" i="29"/>
  <c r="I28" i="29"/>
  <c r="M28" i="29"/>
  <c r="N28" i="29"/>
  <c r="O28" i="29"/>
  <c r="P28" i="29"/>
  <c r="Q28" i="29"/>
  <c r="S28" i="29"/>
  <c r="U28" i="29"/>
  <c r="V28" i="29"/>
  <c r="Z28" i="29"/>
  <c r="J29" i="29"/>
  <c r="K29" i="29"/>
  <c r="L29" i="29"/>
  <c r="I29" i="29"/>
  <c r="M29" i="29"/>
  <c r="N29" i="29"/>
  <c r="O29" i="29"/>
  <c r="P29" i="29"/>
  <c r="Q29" i="29"/>
  <c r="S29" i="29"/>
  <c r="U29" i="29"/>
  <c r="V29" i="29"/>
  <c r="Z29" i="29"/>
  <c r="J30" i="29"/>
  <c r="K30" i="29"/>
  <c r="L30" i="29"/>
  <c r="I30" i="29"/>
  <c r="M30" i="29"/>
  <c r="N30" i="29"/>
  <c r="O30" i="29"/>
  <c r="P30" i="29"/>
  <c r="Q30" i="29"/>
  <c r="S30" i="29"/>
  <c r="U30" i="29"/>
  <c r="V30" i="29"/>
  <c r="Z30" i="29"/>
  <c r="J31" i="29"/>
  <c r="K31" i="29"/>
  <c r="L31" i="29"/>
  <c r="I31" i="29"/>
  <c r="M31" i="29"/>
  <c r="N31" i="29"/>
  <c r="O31" i="29"/>
  <c r="P31" i="29"/>
  <c r="Q31" i="29"/>
  <c r="S31" i="29"/>
  <c r="U31" i="29"/>
  <c r="V31" i="29"/>
  <c r="Z31" i="29"/>
  <c r="J32" i="29"/>
  <c r="K32" i="29"/>
  <c r="L32" i="29"/>
  <c r="I32" i="29"/>
  <c r="M32" i="29"/>
  <c r="N32" i="29"/>
  <c r="O32" i="29"/>
  <c r="P32" i="29"/>
  <c r="Q32" i="29"/>
  <c r="S32" i="29"/>
  <c r="U32" i="29"/>
  <c r="V32" i="29"/>
  <c r="Z32" i="29"/>
  <c r="J33" i="29"/>
  <c r="K33" i="29"/>
  <c r="L33" i="29"/>
  <c r="I33" i="29"/>
  <c r="M33" i="29"/>
  <c r="N33" i="29"/>
  <c r="O33" i="29"/>
  <c r="P33" i="29"/>
  <c r="Q33" i="29"/>
  <c r="S33" i="29"/>
  <c r="U33" i="29"/>
  <c r="V33" i="29"/>
  <c r="Z33" i="29"/>
  <c r="J34" i="29"/>
  <c r="K34" i="29"/>
  <c r="L34" i="29"/>
  <c r="I34" i="29"/>
  <c r="M34" i="29"/>
  <c r="N34" i="29"/>
  <c r="O34" i="29"/>
  <c r="P34" i="29"/>
  <c r="Q34" i="29"/>
  <c r="S34" i="29"/>
  <c r="U34" i="29"/>
  <c r="V34" i="29"/>
  <c r="Z34" i="29"/>
  <c r="J35" i="29"/>
  <c r="K35" i="29"/>
  <c r="L35" i="29"/>
  <c r="I35" i="29"/>
  <c r="M35" i="29"/>
  <c r="N35" i="29"/>
  <c r="O35" i="29"/>
  <c r="P35" i="29"/>
  <c r="Q35" i="29"/>
  <c r="S35" i="29"/>
  <c r="U35" i="29"/>
  <c r="V35" i="29"/>
  <c r="Z35" i="29"/>
  <c r="J36" i="29"/>
  <c r="K36" i="29"/>
  <c r="L36" i="29"/>
  <c r="I36" i="29"/>
  <c r="M36" i="29"/>
  <c r="N36" i="29"/>
  <c r="O36" i="29"/>
  <c r="P36" i="29"/>
  <c r="Q36" i="29"/>
  <c r="S36" i="29"/>
  <c r="U36" i="29"/>
  <c r="V36" i="29"/>
  <c r="Z36" i="29"/>
  <c r="J37" i="29"/>
  <c r="K37" i="29"/>
  <c r="L37" i="29"/>
  <c r="I37" i="29"/>
  <c r="M37" i="29"/>
  <c r="N37" i="29"/>
  <c r="O37" i="29"/>
  <c r="P37" i="29"/>
  <c r="Q37" i="29"/>
  <c r="S37" i="29"/>
  <c r="U37" i="29"/>
  <c r="V37" i="29"/>
  <c r="Z37" i="29"/>
  <c r="J38" i="29"/>
  <c r="K38" i="29"/>
  <c r="L38" i="29"/>
  <c r="I38" i="29"/>
  <c r="M38" i="29"/>
  <c r="N38" i="29"/>
  <c r="O38" i="29"/>
  <c r="P38" i="29"/>
  <c r="Q38" i="29"/>
  <c r="S38" i="29"/>
  <c r="U38" i="29"/>
  <c r="V38" i="29"/>
  <c r="Z38" i="29"/>
  <c r="J39" i="29"/>
  <c r="K39" i="29"/>
  <c r="L39" i="29"/>
  <c r="I39" i="29"/>
  <c r="M39" i="29"/>
  <c r="N39" i="29"/>
  <c r="O39" i="29"/>
  <c r="P39" i="29"/>
  <c r="Q39" i="29"/>
  <c r="S39" i="29"/>
  <c r="U39" i="29"/>
  <c r="V39" i="29"/>
  <c r="Z39" i="29"/>
  <c r="J40" i="29"/>
  <c r="K40" i="29"/>
  <c r="L40" i="29"/>
  <c r="I40" i="29"/>
  <c r="M40" i="29"/>
  <c r="N40" i="29"/>
  <c r="O40" i="29"/>
  <c r="P40" i="29"/>
  <c r="Q40" i="29"/>
  <c r="S40" i="29"/>
  <c r="U40" i="29"/>
  <c r="V40" i="29"/>
  <c r="Z40" i="29"/>
  <c r="J41" i="29"/>
  <c r="K41" i="29"/>
  <c r="L41" i="29"/>
  <c r="I41" i="29"/>
  <c r="M41" i="29"/>
  <c r="N41" i="29"/>
  <c r="O41" i="29"/>
  <c r="P41" i="29"/>
  <c r="Q41" i="29"/>
  <c r="S41" i="29"/>
  <c r="U41" i="29"/>
  <c r="V41" i="29"/>
  <c r="Z41" i="29"/>
  <c r="J42" i="29"/>
  <c r="K42" i="29"/>
  <c r="L42" i="29"/>
  <c r="I42" i="29"/>
  <c r="M42" i="29"/>
  <c r="N42" i="29"/>
  <c r="O42" i="29"/>
  <c r="P42" i="29"/>
  <c r="Q42" i="29"/>
  <c r="S42" i="29"/>
  <c r="U42" i="29"/>
  <c r="V42" i="29"/>
  <c r="Z42" i="29"/>
  <c r="J43" i="29"/>
  <c r="K43" i="29"/>
  <c r="L43" i="29"/>
  <c r="I43" i="29"/>
  <c r="M43" i="29"/>
  <c r="N43" i="29"/>
  <c r="O43" i="29"/>
  <c r="P43" i="29"/>
  <c r="Q43" i="29"/>
  <c r="S43" i="29"/>
  <c r="U43" i="29"/>
  <c r="V43" i="29"/>
  <c r="Z43" i="29"/>
  <c r="J44" i="29"/>
  <c r="K44" i="29"/>
  <c r="L44" i="29"/>
  <c r="I44" i="29"/>
  <c r="M44" i="29"/>
  <c r="N44" i="29"/>
  <c r="O44" i="29"/>
  <c r="P44" i="29"/>
  <c r="Q44" i="29"/>
  <c r="S44" i="29"/>
  <c r="U44" i="29"/>
  <c r="V44" i="29"/>
  <c r="Z44" i="29"/>
  <c r="J45" i="29"/>
  <c r="K45" i="29"/>
  <c r="L45" i="29"/>
  <c r="I45" i="29"/>
  <c r="M45" i="29"/>
  <c r="N45" i="29"/>
  <c r="O45" i="29"/>
  <c r="P45" i="29"/>
  <c r="Q45" i="29"/>
  <c r="S45" i="29"/>
  <c r="U45" i="29"/>
  <c r="V45" i="29"/>
  <c r="Z45" i="29"/>
  <c r="J46" i="29"/>
  <c r="K46" i="29"/>
  <c r="L46" i="29"/>
  <c r="I46" i="29"/>
  <c r="M46" i="29"/>
  <c r="N46" i="29"/>
  <c r="O46" i="29"/>
  <c r="P46" i="29"/>
  <c r="Q46" i="29"/>
  <c r="S46" i="29"/>
  <c r="U46" i="29"/>
  <c r="V46" i="29"/>
  <c r="Z46" i="29"/>
  <c r="J47" i="29"/>
  <c r="K47" i="29"/>
  <c r="L47" i="29"/>
  <c r="I47" i="29"/>
  <c r="M47" i="29"/>
  <c r="N47" i="29"/>
  <c r="O47" i="29"/>
  <c r="P47" i="29"/>
  <c r="Q47" i="29"/>
  <c r="S47" i="29"/>
  <c r="U47" i="29"/>
  <c r="V47" i="29"/>
  <c r="Z47" i="29"/>
  <c r="J48" i="29"/>
  <c r="K48" i="29"/>
  <c r="L48" i="29"/>
  <c r="I48" i="29"/>
  <c r="M48" i="29"/>
  <c r="N48" i="29"/>
  <c r="O48" i="29"/>
  <c r="P48" i="29"/>
  <c r="Q48" i="29"/>
  <c r="S48" i="29"/>
  <c r="U48" i="29"/>
  <c r="V48" i="29"/>
  <c r="Z48" i="29"/>
  <c r="J49" i="29"/>
  <c r="K49" i="29"/>
  <c r="L49" i="29"/>
  <c r="I49" i="29"/>
  <c r="M49" i="29"/>
  <c r="N49" i="29"/>
  <c r="O49" i="29"/>
  <c r="P49" i="29"/>
  <c r="Q49" i="29"/>
  <c r="S49" i="29"/>
  <c r="U49" i="29"/>
  <c r="V49" i="29"/>
  <c r="Z49" i="29"/>
  <c r="J50" i="29"/>
  <c r="K50" i="29"/>
  <c r="L50" i="29"/>
  <c r="I50" i="29"/>
  <c r="M50" i="29"/>
  <c r="N50" i="29"/>
  <c r="O50" i="29"/>
  <c r="P50" i="29"/>
  <c r="Q50" i="29"/>
  <c r="S50" i="29"/>
  <c r="U50" i="29"/>
  <c r="V50" i="29"/>
  <c r="Z50" i="29"/>
  <c r="J51" i="29"/>
  <c r="K51" i="29"/>
  <c r="L51" i="29"/>
  <c r="I51" i="29"/>
  <c r="M51" i="29"/>
  <c r="N51" i="29"/>
  <c r="O51" i="29"/>
  <c r="P51" i="29"/>
  <c r="Q51" i="29"/>
  <c r="S51" i="29"/>
  <c r="U51" i="29"/>
  <c r="V51" i="29"/>
  <c r="Z51" i="29"/>
  <c r="J52" i="29"/>
  <c r="K52" i="29"/>
  <c r="L52" i="29"/>
  <c r="I52" i="29"/>
  <c r="M52" i="29"/>
  <c r="N52" i="29"/>
  <c r="O52" i="29"/>
  <c r="P52" i="29"/>
  <c r="Q52" i="29"/>
  <c r="S52" i="29"/>
  <c r="U52" i="29"/>
  <c r="V52" i="29"/>
  <c r="Z52" i="29"/>
  <c r="J53" i="29"/>
  <c r="K53" i="29"/>
  <c r="L53" i="29"/>
  <c r="I53" i="29"/>
  <c r="M53" i="29"/>
  <c r="N53" i="29"/>
  <c r="O53" i="29"/>
  <c r="P53" i="29"/>
  <c r="Q53" i="29"/>
  <c r="S53" i="29"/>
  <c r="U53" i="29"/>
  <c r="V53" i="29"/>
  <c r="Z53" i="29"/>
  <c r="J54" i="29"/>
  <c r="K54" i="29"/>
  <c r="L54" i="29"/>
  <c r="I54" i="29"/>
  <c r="M54" i="29"/>
  <c r="N54" i="29"/>
  <c r="O54" i="29"/>
  <c r="P54" i="29"/>
  <c r="Q54" i="29"/>
  <c r="S54" i="29"/>
  <c r="U54" i="29"/>
  <c r="V54" i="29"/>
  <c r="Z54" i="29"/>
  <c r="J55" i="29"/>
  <c r="K55" i="29"/>
  <c r="L55" i="29"/>
  <c r="I55" i="29"/>
  <c r="M55" i="29"/>
  <c r="N55" i="29"/>
  <c r="O55" i="29"/>
  <c r="P55" i="29"/>
  <c r="Q55" i="29"/>
  <c r="S55" i="29"/>
  <c r="U55" i="29"/>
  <c r="V55" i="29"/>
  <c r="Z55" i="29"/>
  <c r="J56" i="29"/>
  <c r="K56" i="29"/>
  <c r="L56" i="29"/>
  <c r="I56" i="29"/>
  <c r="M56" i="29"/>
  <c r="N56" i="29"/>
  <c r="O56" i="29"/>
  <c r="P56" i="29"/>
  <c r="Q56" i="29"/>
  <c r="S56" i="29"/>
  <c r="U56" i="29"/>
  <c r="V56" i="29"/>
  <c r="Z56" i="29"/>
  <c r="J57" i="29"/>
  <c r="K57" i="29"/>
  <c r="L57" i="29"/>
  <c r="I57" i="29"/>
  <c r="M57" i="29"/>
  <c r="N57" i="29"/>
  <c r="O57" i="29"/>
  <c r="P57" i="29"/>
  <c r="Q57" i="29"/>
  <c r="S57" i="29"/>
  <c r="U57" i="29"/>
  <c r="V57" i="29"/>
  <c r="Z57" i="29"/>
  <c r="J58" i="29"/>
  <c r="K58" i="29"/>
  <c r="L58" i="29"/>
  <c r="I58" i="29"/>
  <c r="M58" i="29"/>
  <c r="N58" i="29"/>
  <c r="O58" i="29"/>
  <c r="P58" i="29"/>
  <c r="Q58" i="29"/>
  <c r="S58" i="29"/>
  <c r="U58" i="29"/>
  <c r="V58" i="29"/>
  <c r="Z58" i="29"/>
  <c r="J59" i="29"/>
  <c r="K59" i="29"/>
  <c r="L59" i="29"/>
  <c r="I59" i="29"/>
  <c r="M59" i="29"/>
  <c r="N59" i="29"/>
  <c r="O59" i="29"/>
  <c r="P59" i="29"/>
  <c r="Q59" i="29"/>
  <c r="S59" i="29"/>
  <c r="U59" i="29"/>
  <c r="V59" i="29"/>
  <c r="Z59" i="29"/>
  <c r="J60" i="29"/>
  <c r="K60" i="29"/>
  <c r="L60" i="29"/>
  <c r="I60" i="29"/>
  <c r="M60" i="29"/>
  <c r="N60" i="29"/>
  <c r="O60" i="29"/>
  <c r="P60" i="29"/>
  <c r="Q60" i="29"/>
  <c r="S60" i="29"/>
  <c r="U60" i="29"/>
  <c r="V60" i="29"/>
  <c r="Z60" i="29"/>
  <c r="J61" i="29"/>
  <c r="K61" i="29"/>
  <c r="L61" i="29"/>
  <c r="I61" i="29"/>
  <c r="M61" i="29"/>
  <c r="N61" i="29"/>
  <c r="O61" i="29"/>
  <c r="P61" i="29"/>
  <c r="Q61" i="29"/>
  <c r="S61" i="29"/>
  <c r="U61" i="29"/>
  <c r="V61" i="29"/>
  <c r="Z61" i="29"/>
  <c r="J62" i="29"/>
  <c r="K62" i="29"/>
  <c r="L62" i="29"/>
  <c r="I62" i="29"/>
  <c r="M62" i="29"/>
  <c r="N62" i="29"/>
  <c r="O62" i="29"/>
  <c r="P62" i="29"/>
  <c r="Q62" i="29"/>
  <c r="S62" i="29"/>
  <c r="U62" i="29"/>
  <c r="V62" i="29"/>
  <c r="Z62" i="29"/>
  <c r="J63" i="29"/>
  <c r="K63" i="29"/>
  <c r="L63" i="29"/>
  <c r="I63" i="29"/>
  <c r="M63" i="29"/>
  <c r="N63" i="29"/>
  <c r="O63" i="29"/>
  <c r="P63" i="29"/>
  <c r="Q63" i="29"/>
  <c r="S63" i="29"/>
  <c r="U63" i="29"/>
  <c r="V63" i="29"/>
  <c r="Z63" i="29"/>
  <c r="A64" i="29"/>
  <c r="J64" i="29"/>
  <c r="K64" i="29"/>
  <c r="L64" i="29"/>
  <c r="I64" i="29"/>
  <c r="M64" i="29"/>
  <c r="N64" i="29"/>
  <c r="O64" i="29"/>
  <c r="P64" i="29"/>
  <c r="Q64" i="29"/>
  <c r="S64" i="29"/>
  <c r="U64" i="29"/>
  <c r="V64" i="29"/>
  <c r="Z64" i="29"/>
  <c r="A65" i="29"/>
  <c r="J65" i="29"/>
  <c r="K65" i="29"/>
  <c r="L65" i="29"/>
  <c r="I65" i="29"/>
  <c r="M65" i="29"/>
  <c r="N65" i="29"/>
  <c r="O65" i="29"/>
  <c r="P65" i="29"/>
  <c r="Q65" i="29"/>
  <c r="S65" i="29"/>
  <c r="U65" i="29"/>
  <c r="V65" i="29"/>
  <c r="Z65" i="29"/>
  <c r="A66" i="29"/>
  <c r="J66" i="29"/>
  <c r="K66" i="29"/>
  <c r="L66" i="29"/>
  <c r="I66" i="29"/>
  <c r="M66" i="29"/>
  <c r="N66" i="29"/>
  <c r="O66" i="29"/>
  <c r="P66" i="29"/>
  <c r="Q66" i="29"/>
  <c r="S66" i="29"/>
  <c r="U66" i="29"/>
  <c r="V66" i="29"/>
  <c r="Z66" i="29"/>
  <c r="A67" i="29"/>
  <c r="J67" i="29"/>
  <c r="K67" i="29"/>
  <c r="L67" i="29"/>
  <c r="I67" i="29"/>
  <c r="M67" i="29"/>
  <c r="N67" i="29"/>
  <c r="O67" i="29"/>
  <c r="P67" i="29"/>
  <c r="Q67" i="29"/>
  <c r="S67" i="29"/>
  <c r="U67" i="29"/>
  <c r="V67" i="29"/>
  <c r="Z67" i="29"/>
  <c r="A68" i="29"/>
  <c r="J68" i="29"/>
  <c r="K68" i="29"/>
  <c r="L68" i="29"/>
  <c r="I68" i="29"/>
  <c r="M68" i="29"/>
  <c r="N68" i="29"/>
  <c r="O68" i="29"/>
  <c r="P68" i="29"/>
  <c r="Q68" i="29"/>
  <c r="S68" i="29"/>
  <c r="U68" i="29"/>
  <c r="V68" i="29"/>
  <c r="Z68" i="29"/>
  <c r="A69" i="29"/>
  <c r="J69" i="29"/>
  <c r="K69" i="29"/>
  <c r="L69" i="29"/>
  <c r="I69" i="29"/>
  <c r="M69" i="29"/>
  <c r="N69" i="29"/>
  <c r="O69" i="29"/>
  <c r="P69" i="29"/>
  <c r="Q69" i="29"/>
  <c r="S69" i="29"/>
  <c r="U69" i="29"/>
  <c r="V69" i="29"/>
  <c r="Z69" i="29"/>
  <c r="A70" i="29"/>
  <c r="J70" i="29"/>
  <c r="K70" i="29"/>
  <c r="L70" i="29"/>
  <c r="I70" i="29"/>
  <c r="M70" i="29"/>
  <c r="N70" i="29"/>
  <c r="O70" i="29"/>
  <c r="P70" i="29"/>
  <c r="Q70" i="29"/>
  <c r="S70" i="29"/>
  <c r="U70" i="29"/>
  <c r="V70" i="29"/>
  <c r="Z70" i="29"/>
  <c r="A71" i="29"/>
  <c r="J71" i="29"/>
  <c r="K71" i="29"/>
  <c r="L71" i="29"/>
  <c r="I71" i="29"/>
  <c r="M71" i="29"/>
  <c r="N71" i="29"/>
  <c r="O71" i="29"/>
  <c r="P71" i="29"/>
  <c r="Q71" i="29"/>
  <c r="S71" i="29"/>
  <c r="U71" i="29"/>
  <c r="V71" i="29"/>
  <c r="Z71" i="29"/>
  <c r="A72" i="29"/>
  <c r="J72" i="29"/>
  <c r="K72" i="29"/>
  <c r="L72" i="29"/>
  <c r="I72" i="29"/>
  <c r="M72" i="29"/>
  <c r="N72" i="29"/>
  <c r="O72" i="29"/>
  <c r="P72" i="29"/>
  <c r="Q72" i="29"/>
  <c r="S72" i="29"/>
  <c r="U72" i="29"/>
  <c r="V72" i="29"/>
  <c r="Z72" i="29"/>
  <c r="J73" i="29"/>
  <c r="K73" i="29"/>
  <c r="L73" i="29"/>
  <c r="I73" i="29"/>
  <c r="M73" i="29"/>
  <c r="N73" i="29"/>
  <c r="O73" i="29"/>
  <c r="P73" i="29"/>
  <c r="Q73" i="29"/>
  <c r="S73" i="29"/>
  <c r="U73" i="29"/>
  <c r="V73" i="29"/>
  <c r="Z73" i="29"/>
  <c r="J74" i="29"/>
  <c r="K74" i="29"/>
  <c r="L74" i="29"/>
  <c r="I74" i="29"/>
  <c r="M74" i="29"/>
  <c r="N74" i="29"/>
  <c r="O74" i="29"/>
  <c r="P74" i="29"/>
  <c r="Q74" i="29"/>
  <c r="S74" i="29"/>
  <c r="U74" i="29"/>
  <c r="V74" i="29"/>
  <c r="Z74" i="29"/>
  <c r="J75" i="29"/>
  <c r="K75" i="29"/>
  <c r="L75" i="29"/>
  <c r="I75" i="29"/>
  <c r="M75" i="29"/>
  <c r="N75" i="29"/>
  <c r="O75" i="29"/>
  <c r="P75" i="29"/>
  <c r="Q75" i="29"/>
  <c r="S75" i="29"/>
  <c r="U75" i="29"/>
  <c r="V75" i="29"/>
  <c r="Z75" i="29"/>
  <c r="B11" i="134"/>
  <c r="C11" i="134"/>
  <c r="D11" i="134"/>
  <c r="E11" i="134"/>
  <c r="F11" i="134"/>
  <c r="G11" i="134"/>
  <c r="H11" i="134"/>
  <c r="I11" i="134"/>
  <c r="J11" i="134"/>
  <c r="K11" i="134"/>
  <c r="L11" i="134"/>
  <c r="N11" i="134"/>
  <c r="Q11" i="134"/>
  <c r="R11" i="134"/>
  <c r="T11" i="134"/>
  <c r="U11" i="134"/>
  <c r="W11" i="134"/>
  <c r="B12" i="134"/>
  <c r="C12" i="134"/>
  <c r="D12" i="134"/>
  <c r="E12" i="134"/>
  <c r="F12" i="134"/>
  <c r="G12" i="134"/>
  <c r="H12" i="134"/>
  <c r="I12" i="134"/>
  <c r="J12" i="134"/>
  <c r="K12" i="134"/>
  <c r="L12" i="134"/>
  <c r="N12" i="134"/>
  <c r="Q12" i="134"/>
  <c r="R12" i="134"/>
  <c r="T12" i="134"/>
  <c r="U12" i="134"/>
  <c r="W12" i="134"/>
  <c r="B13" i="134"/>
  <c r="C13" i="134"/>
  <c r="D13" i="134"/>
  <c r="E13" i="134"/>
  <c r="F13" i="134"/>
  <c r="G13" i="134"/>
  <c r="H13" i="134"/>
  <c r="I13" i="134"/>
  <c r="J13" i="134"/>
  <c r="K13" i="134"/>
  <c r="L13" i="134"/>
  <c r="N13" i="134"/>
  <c r="Q13" i="134"/>
  <c r="R13" i="134"/>
  <c r="T13" i="134"/>
  <c r="U13" i="134"/>
  <c r="W13" i="134"/>
  <c r="B14" i="134"/>
  <c r="C14" i="134"/>
  <c r="D14" i="134"/>
  <c r="E14" i="134"/>
  <c r="F14" i="134"/>
  <c r="G14" i="134"/>
  <c r="H14" i="134"/>
  <c r="I14" i="134"/>
  <c r="J14" i="134"/>
  <c r="K14" i="134"/>
  <c r="L14" i="134"/>
  <c r="N14" i="134"/>
  <c r="Q14" i="134"/>
  <c r="R14" i="134"/>
  <c r="T14" i="134"/>
  <c r="U14" i="134"/>
  <c r="W14" i="134"/>
  <c r="B15" i="134"/>
  <c r="C15" i="134"/>
  <c r="D15" i="134"/>
  <c r="E15" i="134"/>
  <c r="F15" i="134"/>
  <c r="G15" i="134"/>
  <c r="H15" i="134"/>
  <c r="I15" i="134"/>
  <c r="J15" i="134"/>
  <c r="K15" i="134"/>
  <c r="L15" i="134"/>
  <c r="N15" i="134"/>
  <c r="Q15" i="134"/>
  <c r="R15" i="134"/>
  <c r="T15" i="134"/>
  <c r="U15" i="134"/>
  <c r="W15" i="134"/>
  <c r="B16" i="134"/>
  <c r="C16" i="134"/>
  <c r="D16" i="134"/>
  <c r="E16" i="134"/>
  <c r="F16" i="134"/>
  <c r="G16" i="134"/>
  <c r="H16" i="134"/>
  <c r="I16" i="134"/>
  <c r="J16" i="134"/>
  <c r="K16" i="134"/>
  <c r="L16" i="134"/>
  <c r="N16" i="134"/>
  <c r="Q16" i="134"/>
  <c r="R16" i="134"/>
  <c r="T16" i="134"/>
  <c r="U16" i="134"/>
  <c r="W16" i="134"/>
  <c r="B17" i="134"/>
  <c r="C17" i="134"/>
  <c r="D17" i="134"/>
  <c r="E17" i="134"/>
  <c r="F17" i="134"/>
  <c r="G17" i="134"/>
  <c r="H17" i="134"/>
  <c r="I17" i="134"/>
  <c r="J17" i="134"/>
  <c r="K17" i="134"/>
  <c r="L17" i="134"/>
  <c r="N17" i="134"/>
  <c r="Q17" i="134"/>
  <c r="R17" i="134"/>
  <c r="T17" i="134"/>
  <c r="U17" i="134"/>
  <c r="W17" i="134"/>
  <c r="B18" i="134"/>
  <c r="C18" i="134"/>
  <c r="D18" i="134"/>
  <c r="E18" i="134"/>
  <c r="F18" i="134"/>
  <c r="G18" i="134"/>
  <c r="H18" i="134"/>
  <c r="I18" i="134"/>
  <c r="J18" i="134"/>
  <c r="K18" i="134"/>
  <c r="L18" i="134"/>
  <c r="N18" i="134"/>
  <c r="Q18" i="134"/>
  <c r="R18" i="134"/>
  <c r="T18" i="134"/>
  <c r="U18" i="134"/>
  <c r="W18" i="134"/>
  <c r="B19" i="134"/>
  <c r="C19" i="134"/>
  <c r="D19" i="134"/>
  <c r="E19" i="134"/>
  <c r="F19" i="134"/>
  <c r="G19" i="134"/>
  <c r="H19" i="134"/>
  <c r="I19" i="134"/>
  <c r="J19" i="134"/>
  <c r="K19" i="134"/>
  <c r="L19" i="134"/>
  <c r="N19" i="134"/>
  <c r="Q19" i="134"/>
  <c r="R19" i="134"/>
  <c r="T19" i="134"/>
  <c r="U19" i="134"/>
  <c r="W19" i="134"/>
  <c r="B20" i="134"/>
  <c r="C20" i="134"/>
  <c r="D20" i="134"/>
  <c r="E20" i="134"/>
  <c r="F20" i="134"/>
  <c r="G20" i="134"/>
  <c r="H20" i="134"/>
  <c r="I20" i="134"/>
  <c r="J20" i="134"/>
  <c r="K20" i="134"/>
  <c r="L20" i="134"/>
  <c r="N20" i="134"/>
  <c r="Q20" i="134"/>
  <c r="R20" i="134"/>
  <c r="T20" i="134"/>
  <c r="U20" i="134"/>
  <c r="W20" i="134"/>
  <c r="B21" i="134"/>
  <c r="C21" i="134"/>
  <c r="D21" i="134"/>
  <c r="E21" i="134"/>
  <c r="F21" i="134"/>
  <c r="G21" i="134"/>
  <c r="H21" i="134"/>
  <c r="I21" i="134"/>
  <c r="J21" i="134"/>
  <c r="K21" i="134"/>
  <c r="L21" i="134"/>
  <c r="N21" i="134"/>
  <c r="Q21" i="134"/>
  <c r="R21" i="134"/>
  <c r="T21" i="134"/>
  <c r="U21" i="134"/>
  <c r="W21" i="134"/>
  <c r="B22" i="134"/>
  <c r="C22" i="134"/>
  <c r="D22" i="134"/>
  <c r="E22" i="134"/>
  <c r="F22" i="134"/>
  <c r="G22" i="134"/>
  <c r="H22" i="134"/>
  <c r="I22" i="134"/>
  <c r="J22" i="134"/>
  <c r="K22" i="134"/>
  <c r="L22" i="134"/>
  <c r="N22" i="134"/>
  <c r="Q22" i="134"/>
  <c r="R22" i="134"/>
  <c r="T22" i="134"/>
  <c r="U22" i="134"/>
  <c r="W22" i="134"/>
  <c r="B23" i="134"/>
  <c r="C23" i="134"/>
  <c r="D23" i="134"/>
  <c r="E23" i="134"/>
  <c r="F23" i="134"/>
  <c r="G23" i="134"/>
  <c r="H23" i="134"/>
  <c r="I23" i="134"/>
  <c r="J23" i="134"/>
  <c r="K23" i="134"/>
  <c r="L23" i="134"/>
  <c r="N23" i="134"/>
  <c r="Q23" i="134"/>
  <c r="R23" i="134"/>
  <c r="T23" i="134"/>
  <c r="U23" i="134"/>
  <c r="W23" i="134"/>
  <c r="B24" i="134"/>
  <c r="C24" i="134"/>
  <c r="D24" i="134"/>
  <c r="E24" i="134"/>
  <c r="F24" i="134"/>
  <c r="G24" i="134"/>
  <c r="H24" i="134"/>
  <c r="I24" i="134"/>
  <c r="J24" i="134"/>
  <c r="K24" i="134"/>
  <c r="L24" i="134"/>
  <c r="N24" i="134"/>
  <c r="Q24" i="134"/>
  <c r="R24" i="134"/>
  <c r="T24" i="134"/>
  <c r="U24" i="134"/>
  <c r="W24" i="134"/>
  <c r="C25" i="134"/>
  <c r="H25" i="134"/>
  <c r="I25" i="134"/>
  <c r="J25" i="134"/>
  <c r="K25" i="134"/>
  <c r="L25" i="134"/>
  <c r="N25" i="134"/>
  <c r="R25" i="134"/>
  <c r="T25" i="134"/>
  <c r="U25" i="134"/>
  <c r="W25" i="134"/>
  <c r="C26" i="134"/>
  <c r="H26" i="134"/>
  <c r="I26" i="134"/>
  <c r="J26" i="134"/>
  <c r="K26" i="134"/>
  <c r="L26" i="134"/>
  <c r="M26" i="134"/>
  <c r="N26" i="134"/>
  <c r="O26" i="134"/>
  <c r="P26" i="134"/>
  <c r="R26" i="134"/>
  <c r="T26" i="134"/>
  <c r="U26" i="134"/>
  <c r="W26" i="134"/>
  <c r="C27" i="134"/>
  <c r="H27" i="134"/>
  <c r="I27" i="134"/>
  <c r="J27" i="134"/>
  <c r="K27" i="134"/>
  <c r="L27" i="134"/>
  <c r="M27" i="134"/>
  <c r="N27" i="134"/>
  <c r="O27" i="134"/>
  <c r="P27" i="134"/>
  <c r="R27" i="134"/>
  <c r="T27" i="134"/>
  <c r="U27" i="134"/>
  <c r="W27" i="134"/>
  <c r="C28" i="134"/>
  <c r="H28" i="134"/>
  <c r="I28" i="134"/>
  <c r="J28" i="134"/>
  <c r="K28" i="134"/>
  <c r="L28" i="134"/>
  <c r="M28" i="134"/>
  <c r="N28" i="134"/>
  <c r="O28" i="134"/>
  <c r="P28" i="134"/>
  <c r="R28" i="134"/>
  <c r="T28" i="134"/>
  <c r="U28" i="134"/>
  <c r="W28" i="134"/>
  <c r="C29" i="134"/>
  <c r="H29" i="134"/>
  <c r="I29" i="134"/>
  <c r="J29" i="134"/>
  <c r="K29" i="134"/>
  <c r="L29" i="134"/>
  <c r="M29" i="134"/>
  <c r="N29" i="134"/>
  <c r="O29" i="134"/>
  <c r="P29" i="134"/>
  <c r="R29" i="134"/>
  <c r="T29" i="134"/>
  <c r="U29" i="134"/>
  <c r="W29" i="134"/>
  <c r="C30" i="134"/>
  <c r="H30" i="134"/>
  <c r="I30" i="134"/>
  <c r="J30" i="134"/>
  <c r="K30" i="134"/>
  <c r="L30" i="134"/>
  <c r="M30" i="134"/>
  <c r="N30" i="134"/>
  <c r="O30" i="134"/>
  <c r="P30" i="134"/>
  <c r="R30" i="134"/>
  <c r="T30" i="134"/>
  <c r="U30" i="134"/>
  <c r="W30" i="134"/>
  <c r="C31" i="134"/>
  <c r="H31" i="134"/>
  <c r="I31" i="134"/>
  <c r="J31" i="134"/>
  <c r="K31" i="134"/>
  <c r="L31" i="134"/>
  <c r="M31" i="134"/>
  <c r="N31" i="134"/>
  <c r="O31" i="134"/>
  <c r="P31" i="134"/>
  <c r="R31" i="134"/>
  <c r="T31" i="134"/>
  <c r="U31" i="134"/>
  <c r="W31" i="134"/>
  <c r="C32" i="134"/>
  <c r="H32" i="134"/>
  <c r="I32" i="134"/>
  <c r="J32" i="134"/>
  <c r="K32" i="134"/>
  <c r="L32" i="134"/>
  <c r="M32" i="134"/>
  <c r="N32" i="134"/>
  <c r="O32" i="134"/>
  <c r="P32" i="134"/>
  <c r="R32" i="134"/>
  <c r="T32" i="134"/>
  <c r="U32" i="134"/>
  <c r="W32" i="134"/>
  <c r="C33" i="134"/>
  <c r="H33" i="134"/>
  <c r="I33" i="134"/>
  <c r="J33" i="134"/>
  <c r="K33" i="134"/>
  <c r="L33" i="134"/>
  <c r="M33" i="134"/>
  <c r="N33" i="134"/>
  <c r="O33" i="134"/>
  <c r="P33" i="134"/>
  <c r="R33" i="134"/>
  <c r="T33" i="134"/>
  <c r="U33" i="134"/>
  <c r="W33" i="134"/>
  <c r="C34" i="134"/>
  <c r="H34" i="134"/>
  <c r="I34" i="134"/>
  <c r="J34" i="134"/>
  <c r="K34" i="134"/>
  <c r="L34" i="134"/>
  <c r="M34" i="134"/>
  <c r="N34" i="134"/>
  <c r="O34" i="134"/>
  <c r="P34" i="134"/>
  <c r="R34" i="134"/>
  <c r="T34" i="134"/>
  <c r="U34" i="134"/>
  <c r="W34" i="134"/>
  <c r="H35" i="134"/>
  <c r="I35" i="134"/>
  <c r="J35" i="134"/>
  <c r="K35" i="134"/>
  <c r="L35" i="134"/>
  <c r="M35" i="134"/>
  <c r="N35" i="134"/>
  <c r="O35" i="134"/>
  <c r="P35" i="134"/>
  <c r="R35" i="134"/>
  <c r="T35" i="134"/>
  <c r="U35" i="134"/>
  <c r="W35" i="134"/>
  <c r="H36" i="134"/>
  <c r="I36" i="134"/>
  <c r="J36" i="134"/>
  <c r="K36" i="134"/>
  <c r="L36" i="134"/>
  <c r="M36" i="134"/>
  <c r="N36" i="134"/>
  <c r="O36" i="134"/>
  <c r="P36" i="134"/>
  <c r="R36" i="134"/>
  <c r="T36" i="134"/>
  <c r="U36" i="134"/>
  <c r="W36" i="134"/>
  <c r="H37" i="134"/>
  <c r="I37" i="134"/>
  <c r="J37" i="134"/>
  <c r="K37" i="134"/>
  <c r="L37" i="134"/>
  <c r="M37" i="134"/>
  <c r="N37" i="134"/>
  <c r="O37" i="134"/>
  <c r="P37" i="134"/>
  <c r="R37" i="134"/>
  <c r="T37" i="134"/>
  <c r="U37" i="134"/>
  <c r="W37" i="134"/>
  <c r="H38" i="134"/>
  <c r="I38" i="134"/>
  <c r="J38" i="134"/>
  <c r="K38" i="134"/>
  <c r="L38" i="134"/>
  <c r="M38" i="134"/>
  <c r="N38" i="134"/>
  <c r="O38" i="134"/>
  <c r="P38" i="134"/>
  <c r="R38" i="134"/>
  <c r="T38" i="134"/>
  <c r="U38" i="134"/>
  <c r="W38" i="134"/>
  <c r="H39" i="134"/>
  <c r="I39" i="134"/>
  <c r="J39" i="134"/>
  <c r="K39" i="134"/>
  <c r="L39" i="134"/>
  <c r="M39" i="134"/>
  <c r="N39" i="134"/>
  <c r="O39" i="134"/>
  <c r="P39" i="134"/>
  <c r="R39" i="134"/>
  <c r="T39" i="134"/>
  <c r="U39" i="134"/>
  <c r="W39" i="134"/>
  <c r="H40" i="134"/>
  <c r="I40" i="134"/>
  <c r="J40" i="134"/>
  <c r="K40" i="134"/>
  <c r="L40" i="134"/>
  <c r="M40" i="134"/>
  <c r="N40" i="134"/>
  <c r="O40" i="134"/>
  <c r="P40" i="134"/>
  <c r="R40" i="134"/>
  <c r="T40" i="134"/>
  <c r="U40" i="134"/>
  <c r="W40" i="134"/>
  <c r="H41" i="134"/>
  <c r="I41" i="134"/>
  <c r="J41" i="134"/>
  <c r="K41" i="134"/>
  <c r="L41" i="134"/>
  <c r="M41" i="134"/>
  <c r="N41" i="134"/>
  <c r="O41" i="134"/>
  <c r="P41" i="134"/>
  <c r="R41" i="134"/>
  <c r="T41" i="134"/>
  <c r="U41" i="134"/>
  <c r="W41" i="134"/>
  <c r="H42" i="134"/>
  <c r="I42" i="134"/>
  <c r="J42" i="134"/>
  <c r="K42" i="134"/>
  <c r="L42" i="134"/>
  <c r="M42" i="134"/>
  <c r="N42" i="134"/>
  <c r="O42" i="134"/>
  <c r="P42" i="134"/>
  <c r="R42" i="134"/>
  <c r="T42" i="134"/>
  <c r="U42" i="134"/>
  <c r="W42" i="134"/>
  <c r="H43" i="134"/>
  <c r="I43" i="134"/>
  <c r="J43" i="134"/>
  <c r="K43" i="134"/>
  <c r="L43" i="134"/>
  <c r="M43" i="134"/>
  <c r="N43" i="134"/>
  <c r="O43" i="134"/>
  <c r="P43" i="134"/>
  <c r="R43" i="134"/>
  <c r="T43" i="134"/>
  <c r="U43" i="134"/>
  <c r="W43" i="134"/>
  <c r="H44" i="134"/>
  <c r="I44" i="134"/>
  <c r="J44" i="134"/>
  <c r="K44" i="134"/>
  <c r="L44" i="134"/>
  <c r="M44" i="134"/>
  <c r="N44" i="134"/>
  <c r="O44" i="134"/>
  <c r="P44" i="134"/>
  <c r="R44" i="134"/>
  <c r="T44" i="134"/>
  <c r="U44" i="134"/>
  <c r="W44" i="134"/>
  <c r="H45" i="134"/>
  <c r="I45" i="134"/>
  <c r="J45" i="134"/>
  <c r="K45" i="134"/>
  <c r="L45" i="134"/>
  <c r="M45" i="134"/>
  <c r="N45" i="134"/>
  <c r="O45" i="134"/>
  <c r="P45" i="134"/>
  <c r="R45" i="134"/>
  <c r="T45" i="134"/>
  <c r="U45" i="134"/>
  <c r="W45" i="134"/>
  <c r="H46" i="134"/>
  <c r="I46" i="134"/>
  <c r="J46" i="134"/>
  <c r="K46" i="134"/>
  <c r="L46" i="134"/>
  <c r="M46" i="134"/>
  <c r="N46" i="134"/>
  <c r="O46" i="134"/>
  <c r="P46" i="134"/>
  <c r="R46" i="134"/>
  <c r="T46" i="134"/>
  <c r="U46" i="134"/>
  <c r="W46" i="134"/>
  <c r="H47" i="134"/>
  <c r="I47" i="134"/>
  <c r="J47" i="134"/>
  <c r="K47" i="134"/>
  <c r="L47" i="134"/>
  <c r="M47" i="134"/>
  <c r="N47" i="134"/>
  <c r="O47" i="134"/>
  <c r="P47" i="134"/>
  <c r="R47" i="134"/>
  <c r="T47" i="134"/>
  <c r="U47" i="134"/>
  <c r="W47" i="134"/>
  <c r="H48" i="134"/>
  <c r="I48" i="134"/>
  <c r="J48" i="134"/>
  <c r="K48" i="134"/>
  <c r="L48" i="134"/>
  <c r="M48" i="134"/>
  <c r="N48" i="134"/>
  <c r="O48" i="134"/>
  <c r="P48" i="134"/>
  <c r="R48" i="134"/>
  <c r="T48" i="134"/>
  <c r="U48" i="134"/>
  <c r="W48" i="134"/>
  <c r="H49" i="134"/>
  <c r="I49" i="134"/>
  <c r="J49" i="134"/>
  <c r="K49" i="134"/>
  <c r="L49" i="134"/>
  <c r="M49" i="134"/>
  <c r="N49" i="134"/>
  <c r="O49" i="134"/>
  <c r="P49" i="134"/>
  <c r="R49" i="134"/>
  <c r="T49" i="134"/>
  <c r="U49" i="134"/>
  <c r="W49" i="134"/>
  <c r="H50" i="134"/>
  <c r="I50" i="134"/>
  <c r="J50" i="134"/>
  <c r="K50" i="134"/>
  <c r="L50" i="134"/>
  <c r="M50" i="134"/>
  <c r="N50" i="134"/>
  <c r="O50" i="134"/>
  <c r="P50" i="134"/>
  <c r="R50" i="134"/>
  <c r="T50" i="134"/>
  <c r="U50" i="134"/>
  <c r="W50" i="134"/>
  <c r="H51" i="134"/>
  <c r="I51" i="134"/>
  <c r="J51" i="134"/>
  <c r="K51" i="134"/>
  <c r="L51" i="134"/>
  <c r="M51" i="134"/>
  <c r="N51" i="134"/>
  <c r="O51" i="134"/>
  <c r="P51" i="134"/>
  <c r="R51" i="134"/>
  <c r="T51" i="134"/>
  <c r="U51" i="134"/>
  <c r="W51" i="134"/>
  <c r="H52" i="134"/>
  <c r="I52" i="134"/>
  <c r="J52" i="134"/>
  <c r="K52" i="134"/>
  <c r="L52" i="134"/>
  <c r="M52" i="134"/>
  <c r="N52" i="134"/>
  <c r="O52" i="134"/>
  <c r="P52" i="134"/>
  <c r="R52" i="134"/>
  <c r="T52" i="134"/>
  <c r="U52" i="134"/>
  <c r="W52" i="134"/>
  <c r="H53" i="134"/>
  <c r="I53" i="134"/>
  <c r="J53" i="134"/>
  <c r="K53" i="134"/>
  <c r="L53" i="134"/>
  <c r="M53" i="134"/>
  <c r="N53" i="134"/>
  <c r="O53" i="134"/>
  <c r="P53" i="134"/>
  <c r="R53" i="134"/>
  <c r="T53" i="134"/>
  <c r="U53" i="134"/>
  <c r="W53" i="134"/>
  <c r="H54" i="134"/>
  <c r="I54" i="134"/>
  <c r="J54" i="134"/>
  <c r="K54" i="134"/>
  <c r="L54" i="134"/>
  <c r="M54" i="134"/>
  <c r="N54" i="134"/>
  <c r="O54" i="134"/>
  <c r="P54" i="134"/>
  <c r="R54" i="134"/>
  <c r="T54" i="134"/>
  <c r="U54" i="134"/>
  <c r="W54" i="134"/>
  <c r="H55" i="134"/>
  <c r="I55" i="134"/>
  <c r="J55" i="134"/>
  <c r="K55" i="134"/>
  <c r="L55" i="134"/>
  <c r="M55" i="134"/>
  <c r="N55" i="134"/>
  <c r="O55" i="134"/>
  <c r="P55" i="134"/>
  <c r="R55" i="134"/>
  <c r="T55" i="134"/>
  <c r="U55" i="134"/>
  <c r="W55" i="134"/>
  <c r="H56" i="134"/>
  <c r="I56" i="134"/>
  <c r="J56" i="134"/>
  <c r="K56" i="134"/>
  <c r="L56" i="134"/>
  <c r="M56" i="134"/>
  <c r="N56" i="134"/>
  <c r="O56" i="134"/>
  <c r="P56" i="134"/>
  <c r="R56" i="134"/>
  <c r="T56" i="134"/>
  <c r="U56" i="134"/>
  <c r="W56" i="134"/>
  <c r="H57" i="134"/>
  <c r="I57" i="134"/>
  <c r="J57" i="134"/>
  <c r="K57" i="134"/>
  <c r="L57" i="134"/>
  <c r="M57" i="134"/>
  <c r="N57" i="134"/>
  <c r="O57" i="134"/>
  <c r="P57" i="134"/>
  <c r="R57" i="134"/>
  <c r="T57" i="134"/>
  <c r="U57" i="134"/>
  <c r="W57" i="134"/>
  <c r="H58" i="134"/>
  <c r="I58" i="134"/>
  <c r="J58" i="134"/>
  <c r="K58" i="134"/>
  <c r="L58" i="134"/>
  <c r="M58" i="134"/>
  <c r="N58" i="134"/>
  <c r="O58" i="134"/>
  <c r="P58" i="134"/>
  <c r="R58" i="134"/>
  <c r="T58" i="134"/>
  <c r="U58" i="134"/>
  <c r="W58" i="134"/>
  <c r="H59" i="134"/>
  <c r="I59" i="134"/>
  <c r="J59" i="134"/>
  <c r="K59" i="134"/>
  <c r="L59" i="134"/>
  <c r="M59" i="134"/>
  <c r="N59" i="134"/>
  <c r="O59" i="134"/>
  <c r="P59" i="134"/>
  <c r="R59" i="134"/>
  <c r="T59" i="134"/>
  <c r="U59" i="134"/>
  <c r="W59" i="134"/>
  <c r="H60" i="134"/>
  <c r="I60" i="134"/>
  <c r="J60" i="134"/>
  <c r="K60" i="134"/>
  <c r="L60" i="134"/>
  <c r="M60" i="134"/>
  <c r="N60" i="134"/>
  <c r="O60" i="134"/>
  <c r="P60" i="134"/>
  <c r="R60" i="134"/>
  <c r="T60" i="134"/>
  <c r="U60" i="134"/>
  <c r="W60" i="134"/>
  <c r="H61" i="134"/>
  <c r="I61" i="134"/>
  <c r="J61" i="134"/>
  <c r="K61" i="134"/>
  <c r="L61" i="134"/>
  <c r="M61" i="134"/>
  <c r="N61" i="134"/>
  <c r="O61" i="134"/>
  <c r="P61" i="134"/>
  <c r="R61" i="134"/>
  <c r="T61" i="134"/>
  <c r="U61" i="134"/>
  <c r="W61" i="134"/>
  <c r="H62" i="134"/>
  <c r="I62" i="134"/>
  <c r="J62" i="134"/>
  <c r="K62" i="134"/>
  <c r="L62" i="134"/>
  <c r="M62" i="134"/>
  <c r="N62" i="134"/>
  <c r="O62" i="134"/>
  <c r="P62" i="134"/>
  <c r="R62" i="134"/>
  <c r="T62" i="134"/>
  <c r="U62" i="134"/>
  <c r="W62" i="134"/>
  <c r="H63" i="134"/>
  <c r="I63" i="134"/>
  <c r="J63" i="134"/>
  <c r="K63" i="134"/>
  <c r="L63" i="134"/>
  <c r="M63" i="134"/>
  <c r="N63" i="134"/>
  <c r="O63" i="134"/>
  <c r="P63" i="134"/>
  <c r="R63" i="134"/>
  <c r="T63" i="134"/>
  <c r="U63" i="134"/>
  <c r="W63" i="134"/>
  <c r="A64" i="134"/>
  <c r="H64" i="134"/>
  <c r="I64" i="134"/>
  <c r="J64" i="134"/>
  <c r="K64" i="134"/>
  <c r="L64" i="134"/>
  <c r="M64" i="134"/>
  <c r="N64" i="134"/>
  <c r="O64" i="134"/>
  <c r="P64" i="134"/>
  <c r="R64" i="134"/>
  <c r="T64" i="134"/>
  <c r="U64" i="134"/>
  <c r="W64" i="134"/>
  <c r="A65" i="134"/>
  <c r="H65" i="134"/>
  <c r="I65" i="134"/>
  <c r="J65" i="134"/>
  <c r="K65" i="134"/>
  <c r="L65" i="134"/>
  <c r="M65" i="134"/>
  <c r="N65" i="134"/>
  <c r="O65" i="134"/>
  <c r="P65" i="134"/>
  <c r="R65" i="134"/>
  <c r="T65" i="134"/>
  <c r="U65" i="134"/>
  <c r="W65" i="134"/>
  <c r="A66" i="134"/>
  <c r="H66" i="134"/>
  <c r="I66" i="134"/>
  <c r="J66" i="134"/>
  <c r="K66" i="134"/>
  <c r="L66" i="134"/>
  <c r="M66" i="134"/>
  <c r="N66" i="134"/>
  <c r="O66" i="134"/>
  <c r="P66" i="134"/>
  <c r="R66" i="134"/>
  <c r="T66" i="134"/>
  <c r="U66" i="134"/>
  <c r="W66" i="134"/>
  <c r="A67" i="134"/>
  <c r="H67" i="134"/>
  <c r="I67" i="134"/>
  <c r="J67" i="134"/>
  <c r="K67" i="134"/>
  <c r="L67" i="134"/>
  <c r="M67" i="134"/>
  <c r="N67" i="134"/>
  <c r="O67" i="134"/>
  <c r="P67" i="134"/>
  <c r="R67" i="134"/>
  <c r="T67" i="134"/>
  <c r="U67" i="134"/>
  <c r="W67" i="134"/>
  <c r="A68" i="134"/>
  <c r="H68" i="134"/>
  <c r="I68" i="134"/>
  <c r="J68" i="134"/>
  <c r="K68" i="134"/>
  <c r="L68" i="134"/>
  <c r="M68" i="134"/>
  <c r="N68" i="134"/>
  <c r="O68" i="134"/>
  <c r="P68" i="134"/>
  <c r="R68" i="134"/>
  <c r="T68" i="134"/>
  <c r="U68" i="134"/>
  <c r="W68" i="134"/>
  <c r="A69" i="134"/>
  <c r="H69" i="134"/>
  <c r="I69" i="134"/>
  <c r="J69" i="134"/>
  <c r="K69" i="134"/>
  <c r="L69" i="134"/>
  <c r="M69" i="134"/>
  <c r="N69" i="134"/>
  <c r="O69" i="134"/>
  <c r="P69" i="134"/>
  <c r="R69" i="134"/>
  <c r="T69" i="134"/>
  <c r="U69" i="134"/>
  <c r="W69" i="134"/>
  <c r="A70" i="134"/>
  <c r="H70" i="134"/>
  <c r="I70" i="134"/>
  <c r="J70" i="134"/>
  <c r="K70" i="134"/>
  <c r="L70" i="134"/>
  <c r="M70" i="134"/>
  <c r="N70" i="134"/>
  <c r="O70" i="134"/>
  <c r="P70" i="134"/>
  <c r="R70" i="134"/>
  <c r="T70" i="134"/>
  <c r="U70" i="134"/>
  <c r="W70" i="134"/>
  <c r="A71" i="134"/>
  <c r="H71" i="134"/>
  <c r="I71" i="134"/>
  <c r="J71" i="134"/>
  <c r="K71" i="134"/>
  <c r="L71" i="134"/>
  <c r="M71" i="134"/>
  <c r="N71" i="134"/>
  <c r="O71" i="134"/>
  <c r="P71" i="134"/>
  <c r="R71" i="134"/>
  <c r="T71" i="134"/>
  <c r="U71" i="134"/>
  <c r="W71" i="134"/>
  <c r="A72" i="134"/>
  <c r="H72" i="134"/>
  <c r="I72" i="134"/>
  <c r="J72" i="134"/>
  <c r="K72" i="134"/>
  <c r="L72" i="134"/>
  <c r="M72" i="134"/>
  <c r="N72" i="134"/>
  <c r="O72" i="134"/>
  <c r="P72" i="134"/>
  <c r="R72" i="134"/>
  <c r="T72" i="134"/>
  <c r="U72" i="134"/>
  <c r="W72" i="134"/>
  <c r="H73" i="134"/>
  <c r="I73" i="134"/>
  <c r="J73" i="134"/>
  <c r="K73" i="134"/>
  <c r="L73" i="134"/>
  <c r="M73" i="134"/>
  <c r="N73" i="134"/>
  <c r="O73" i="134"/>
  <c r="P73" i="134"/>
  <c r="R73" i="134"/>
  <c r="T73" i="134"/>
  <c r="U73" i="134"/>
  <c r="W73" i="134"/>
  <c r="H74" i="134"/>
  <c r="I74" i="134"/>
  <c r="J74" i="134"/>
  <c r="K74" i="134"/>
  <c r="L74" i="134"/>
  <c r="M74" i="134"/>
  <c r="N74" i="134"/>
  <c r="O74" i="134"/>
  <c r="P74" i="134"/>
  <c r="R74" i="134"/>
  <c r="T74" i="134"/>
  <c r="U74" i="134"/>
  <c r="W74" i="134"/>
  <c r="H75" i="134"/>
  <c r="I75" i="134"/>
  <c r="J75" i="134"/>
  <c r="K75" i="134"/>
  <c r="L75" i="134"/>
  <c r="M75" i="134"/>
  <c r="N75" i="134"/>
  <c r="O75" i="134"/>
  <c r="P75" i="134"/>
  <c r="R75" i="134"/>
  <c r="T75" i="134"/>
  <c r="U75" i="134"/>
  <c r="W75" i="134"/>
  <c r="J10" i="133"/>
  <c r="K10" i="133"/>
  <c r="J11" i="133"/>
  <c r="K11" i="133"/>
  <c r="J12" i="133"/>
  <c r="K12" i="133"/>
  <c r="J13" i="133"/>
  <c r="K13" i="133"/>
  <c r="J14" i="133"/>
  <c r="K14" i="133"/>
  <c r="J15" i="133"/>
  <c r="K15" i="133"/>
  <c r="J16" i="133"/>
  <c r="K16" i="133"/>
  <c r="J17" i="133"/>
  <c r="K17" i="133"/>
  <c r="J18" i="133"/>
  <c r="K18" i="133"/>
  <c r="J19" i="133"/>
  <c r="K19" i="133"/>
  <c r="J20" i="133"/>
  <c r="K20" i="133"/>
  <c r="J21" i="133"/>
  <c r="K21" i="133"/>
  <c r="J22" i="133"/>
  <c r="K22" i="133"/>
  <c r="J23" i="133"/>
  <c r="K23" i="133"/>
  <c r="J24" i="133"/>
  <c r="K24" i="133"/>
  <c r="M9" i="130"/>
  <c r="I10" i="130"/>
  <c r="J10" i="130"/>
  <c r="H10" i="130"/>
  <c r="K10" i="130"/>
  <c r="M10" i="130"/>
  <c r="H11" i="130"/>
  <c r="I11" i="130"/>
  <c r="J11" i="130"/>
  <c r="K11" i="130"/>
  <c r="M11" i="130"/>
  <c r="I12" i="130"/>
  <c r="J12" i="130"/>
  <c r="H12" i="130"/>
  <c r="M12" i="130"/>
  <c r="F15" i="130"/>
  <c r="L15" i="130"/>
  <c r="E18" i="130"/>
  <c r="F18" i="130"/>
  <c r="I20" i="130"/>
  <c r="J20" i="130"/>
  <c r="H20" i="130"/>
  <c r="K20" i="130"/>
  <c r="I21" i="130"/>
  <c r="J21" i="130"/>
  <c r="H21" i="130"/>
  <c r="K21" i="130"/>
  <c r="F22" i="130"/>
  <c r="I22" i="130"/>
  <c r="J22" i="130"/>
  <c r="H22" i="130"/>
  <c r="K22" i="130"/>
  <c r="F23" i="130"/>
  <c r="I23" i="130"/>
  <c r="J23" i="130"/>
  <c r="H23" i="130"/>
  <c r="K23" i="130"/>
  <c r="C24" i="130"/>
  <c r="D24" i="130"/>
  <c r="E24" i="130"/>
  <c r="F24" i="130"/>
  <c r="G24" i="130"/>
  <c r="I24" i="130"/>
  <c r="J24" i="130"/>
  <c r="H24" i="130"/>
  <c r="K24" i="130"/>
  <c r="M24" i="130"/>
  <c r="B25" i="130"/>
  <c r="C25" i="130"/>
  <c r="D25" i="130"/>
  <c r="E25" i="130"/>
  <c r="F25" i="130"/>
  <c r="G25" i="130"/>
  <c r="I25" i="130"/>
  <c r="J25" i="130"/>
  <c r="H25" i="130"/>
  <c r="K25" i="130"/>
  <c r="M25" i="130"/>
  <c r="B26" i="130"/>
  <c r="I48" i="130"/>
  <c r="J48" i="130"/>
  <c r="H48" i="130"/>
  <c r="K48" i="130"/>
  <c r="C48" i="130"/>
  <c r="C26" i="130"/>
  <c r="EA124" i="44"/>
  <c r="EA125" i="44"/>
  <c r="EA126" i="44"/>
  <c r="EA127" i="44"/>
  <c r="EA128" i="44"/>
  <c r="EA129" i="44"/>
  <c r="EA130" i="44"/>
  <c r="EA131" i="44"/>
  <c r="EA132" i="44"/>
  <c r="EA133" i="44"/>
  <c r="D26" i="130"/>
  <c r="E26" i="130"/>
  <c r="G48" i="130"/>
  <c r="F48" i="130"/>
  <c r="F26" i="130"/>
  <c r="G26" i="130"/>
  <c r="I26" i="130"/>
  <c r="J26" i="130"/>
  <c r="H26" i="130"/>
  <c r="K26" i="130"/>
  <c r="M26" i="130"/>
  <c r="B27" i="130"/>
  <c r="C27" i="130"/>
  <c r="D27" i="130"/>
  <c r="E27" i="130"/>
  <c r="F27" i="130"/>
  <c r="G27" i="130"/>
  <c r="I27" i="130"/>
  <c r="J27" i="130"/>
  <c r="H27" i="130"/>
  <c r="K27" i="130"/>
  <c r="M27" i="130"/>
  <c r="B28" i="130"/>
  <c r="I50" i="130"/>
  <c r="J50" i="130"/>
  <c r="H50" i="130"/>
  <c r="K50" i="130"/>
  <c r="C50" i="130"/>
  <c r="C28" i="130"/>
  <c r="EA144" i="44"/>
  <c r="EA145" i="44"/>
  <c r="EA146" i="44"/>
  <c r="EA147" i="44"/>
  <c r="EA148" i="44"/>
  <c r="EA149" i="44"/>
  <c r="EA150" i="44"/>
  <c r="EA151" i="44"/>
  <c r="EA152" i="44"/>
  <c r="EA153" i="44"/>
  <c r="D28" i="130"/>
  <c r="E28" i="130"/>
  <c r="G50" i="130"/>
  <c r="F50" i="130"/>
  <c r="F28" i="130"/>
  <c r="G28" i="130"/>
  <c r="I28" i="130"/>
  <c r="J28" i="130"/>
  <c r="H28" i="130"/>
  <c r="K28" i="130"/>
  <c r="M28" i="130"/>
  <c r="B29" i="130"/>
  <c r="C29" i="130"/>
  <c r="D29" i="130"/>
  <c r="E29" i="130"/>
  <c r="F29" i="130"/>
  <c r="G29" i="130"/>
  <c r="I29" i="130"/>
  <c r="J29" i="130"/>
  <c r="H29" i="130"/>
  <c r="K29" i="130"/>
  <c r="M29" i="130"/>
  <c r="B31" i="130"/>
  <c r="C31" i="130"/>
  <c r="D31" i="130"/>
  <c r="E31" i="130"/>
  <c r="F31" i="130"/>
  <c r="G31" i="130"/>
  <c r="I31" i="130"/>
  <c r="J31" i="130"/>
  <c r="H31" i="130"/>
  <c r="K31" i="130"/>
  <c r="L31" i="130"/>
  <c r="M31" i="130"/>
  <c r="B32" i="130"/>
  <c r="I32" i="130"/>
  <c r="J32" i="130"/>
  <c r="H32" i="130"/>
  <c r="K32" i="130"/>
  <c r="M32" i="130"/>
  <c r="B33" i="130"/>
  <c r="I33" i="130"/>
  <c r="J33" i="130"/>
  <c r="H33" i="130"/>
  <c r="K33" i="130"/>
  <c r="M33" i="130"/>
  <c r="B34" i="130"/>
  <c r="I34" i="130"/>
  <c r="J34" i="130"/>
  <c r="H34" i="130"/>
  <c r="M34" i="130"/>
  <c r="B35" i="130"/>
  <c r="M35" i="130"/>
  <c r="B36" i="130"/>
  <c r="M36" i="130"/>
  <c r="B37" i="130"/>
  <c r="F37" i="130"/>
  <c r="L37" i="130"/>
  <c r="B38" i="130"/>
  <c r="B39" i="130"/>
  <c r="H39" i="130"/>
  <c r="M39" i="130"/>
  <c r="B40" i="130"/>
  <c r="C40" i="130"/>
  <c r="E40" i="130"/>
  <c r="F40" i="130"/>
  <c r="G40" i="130"/>
  <c r="H40" i="130"/>
  <c r="M40" i="130"/>
  <c r="B41" i="130"/>
  <c r="H41" i="130"/>
  <c r="M41" i="130"/>
  <c r="B42" i="130"/>
  <c r="M42" i="130"/>
  <c r="B43" i="130"/>
  <c r="M43" i="130"/>
  <c r="B44" i="130"/>
  <c r="F44" i="130"/>
  <c r="G44" i="130"/>
  <c r="M44" i="130"/>
  <c r="B45" i="130"/>
  <c r="F45" i="130"/>
  <c r="G45" i="130"/>
  <c r="M45" i="130"/>
  <c r="B46" i="130"/>
  <c r="M46" i="130"/>
  <c r="B47" i="130"/>
  <c r="L47" i="130"/>
  <c r="M47" i="130"/>
  <c r="B48" i="130"/>
  <c r="L48" i="130"/>
  <c r="M48" i="130"/>
  <c r="B49" i="130"/>
  <c r="L49" i="130"/>
  <c r="M49" i="130"/>
  <c r="B50" i="130"/>
  <c r="L50" i="130"/>
  <c r="M50" i="130"/>
  <c r="B51" i="130"/>
  <c r="L51" i="130"/>
  <c r="M51" i="130"/>
  <c r="C9" i="31"/>
  <c r="D9" i="31"/>
  <c r="E9" i="31"/>
  <c r="F9" i="31"/>
  <c r="G9" i="31"/>
  <c r="H9" i="31"/>
  <c r="I9" i="31"/>
  <c r="J9" i="31"/>
  <c r="K9" i="31"/>
  <c r="L9" i="31"/>
  <c r="M9" i="31"/>
  <c r="N9" i="31"/>
  <c r="C10" i="31"/>
  <c r="D10" i="31"/>
  <c r="E10" i="31"/>
  <c r="F10" i="31"/>
  <c r="G10" i="31"/>
  <c r="H10" i="31"/>
  <c r="I10" i="31"/>
  <c r="J10" i="31"/>
  <c r="K10" i="31"/>
  <c r="L10" i="31"/>
  <c r="M10" i="31"/>
  <c r="N10" i="31"/>
  <c r="C11" i="31"/>
  <c r="D11" i="31"/>
  <c r="E11" i="31"/>
  <c r="F11" i="31"/>
  <c r="G11" i="31"/>
  <c r="H11" i="31"/>
  <c r="I11" i="31"/>
  <c r="J11" i="31"/>
  <c r="K11" i="31"/>
  <c r="L11" i="31"/>
  <c r="M11" i="31"/>
  <c r="N11" i="31"/>
  <c r="C12" i="31"/>
  <c r="D12" i="31"/>
  <c r="E12" i="31"/>
  <c r="F12" i="31"/>
  <c r="G12" i="31"/>
  <c r="H12" i="31"/>
  <c r="I12" i="31"/>
  <c r="J12" i="31"/>
  <c r="K12" i="31"/>
  <c r="L12" i="31"/>
  <c r="M12" i="31"/>
  <c r="N12" i="31"/>
  <c r="C13" i="31"/>
  <c r="D13" i="31"/>
  <c r="E13" i="31"/>
  <c r="F13" i="31"/>
  <c r="G13" i="31"/>
  <c r="H13" i="31"/>
  <c r="I13" i="31"/>
  <c r="J13" i="31"/>
  <c r="K13" i="31"/>
  <c r="L13" i="31"/>
  <c r="M13" i="31"/>
  <c r="N13" i="31"/>
  <c r="C14" i="31"/>
  <c r="D14" i="31"/>
  <c r="E14" i="31"/>
  <c r="F14" i="31"/>
  <c r="G14" i="31"/>
  <c r="H14" i="31"/>
  <c r="I14" i="31"/>
  <c r="J14" i="31"/>
  <c r="K14" i="31"/>
  <c r="L14" i="31"/>
  <c r="M14" i="31"/>
  <c r="N14" i="31"/>
  <c r="C15" i="31"/>
  <c r="D15" i="31"/>
  <c r="E15" i="31"/>
  <c r="F15" i="31"/>
  <c r="G15" i="31"/>
  <c r="H15" i="31"/>
  <c r="I15" i="31"/>
  <c r="J15" i="31"/>
  <c r="K15" i="31"/>
  <c r="L15" i="31"/>
  <c r="M15" i="31"/>
  <c r="N15" i="31"/>
  <c r="C16" i="31"/>
  <c r="D16" i="31"/>
  <c r="E16" i="31"/>
  <c r="F16" i="31"/>
  <c r="G16" i="31"/>
  <c r="H16" i="31"/>
  <c r="I16" i="31"/>
  <c r="J16" i="31"/>
  <c r="K16" i="31"/>
  <c r="L16" i="31"/>
  <c r="M16" i="31"/>
  <c r="N16" i="31"/>
  <c r="C17" i="31"/>
  <c r="D17" i="31"/>
  <c r="E17" i="31"/>
  <c r="F17" i="31"/>
  <c r="G17" i="31"/>
  <c r="H17" i="31"/>
  <c r="I17" i="31"/>
  <c r="J17" i="31"/>
  <c r="K17" i="31"/>
  <c r="L17" i="31"/>
  <c r="M17" i="31"/>
  <c r="N17" i="31"/>
  <c r="C18" i="31"/>
  <c r="D18" i="31"/>
  <c r="E18" i="31"/>
  <c r="F18" i="31"/>
  <c r="G18" i="31"/>
  <c r="H18" i="31"/>
  <c r="I18" i="31"/>
  <c r="J18" i="31"/>
  <c r="K18" i="31"/>
  <c r="L18" i="31"/>
  <c r="M18" i="31"/>
  <c r="N18" i="31"/>
  <c r="C19" i="31"/>
  <c r="D19" i="31"/>
  <c r="E19" i="31"/>
  <c r="F19" i="31"/>
  <c r="G19" i="31"/>
  <c r="H19" i="31"/>
  <c r="I19" i="31"/>
  <c r="J19" i="31"/>
  <c r="K19" i="31"/>
  <c r="L19" i="31"/>
  <c r="M19" i="31"/>
  <c r="N19" i="31"/>
  <c r="C20" i="31"/>
  <c r="D20" i="31"/>
  <c r="E20" i="31"/>
  <c r="F20" i="31"/>
  <c r="G20" i="31"/>
  <c r="H20" i="31"/>
  <c r="I20" i="31"/>
  <c r="J20" i="31"/>
  <c r="K20" i="31"/>
  <c r="L20" i="31"/>
  <c r="M20" i="31"/>
  <c r="N20" i="31"/>
  <c r="C21" i="31"/>
  <c r="D21" i="31"/>
  <c r="E21" i="31"/>
  <c r="F21" i="31"/>
  <c r="G21" i="31"/>
  <c r="H21" i="31"/>
  <c r="I21" i="31"/>
  <c r="J21" i="31"/>
  <c r="K21" i="31"/>
  <c r="L21" i="31"/>
  <c r="M21" i="31"/>
  <c r="N21" i="31"/>
  <c r="C22" i="31"/>
  <c r="D22" i="31"/>
  <c r="E22" i="31"/>
  <c r="F22" i="31"/>
  <c r="G22" i="31"/>
  <c r="H22" i="31"/>
  <c r="I22" i="31"/>
  <c r="J22" i="31"/>
  <c r="K22" i="31"/>
  <c r="L22" i="31"/>
  <c r="M22" i="31"/>
  <c r="N22" i="31"/>
  <c r="C23" i="31"/>
  <c r="D23" i="31"/>
  <c r="E23" i="31"/>
  <c r="F23" i="31"/>
  <c r="G23" i="31"/>
  <c r="H23" i="31"/>
  <c r="I23" i="31"/>
  <c r="J23" i="31"/>
  <c r="K23" i="31"/>
  <c r="L23" i="31"/>
  <c r="M23" i="31"/>
  <c r="N23" i="31"/>
  <c r="C24" i="31"/>
  <c r="D24" i="31"/>
  <c r="E24" i="31"/>
  <c r="F24" i="31"/>
  <c r="G24" i="31"/>
  <c r="H24" i="31"/>
  <c r="I24" i="31"/>
  <c r="J24" i="31"/>
  <c r="K24" i="31"/>
  <c r="L24" i="31"/>
  <c r="M24" i="31"/>
  <c r="N24" i="31"/>
  <c r="C25" i="31"/>
  <c r="D25" i="31"/>
  <c r="E25" i="31"/>
  <c r="F25" i="31"/>
  <c r="G25" i="31"/>
  <c r="H25" i="31"/>
  <c r="I25" i="31"/>
  <c r="J25" i="31"/>
  <c r="K25" i="31"/>
  <c r="L25" i="31"/>
  <c r="M25" i="31"/>
  <c r="N25" i="31"/>
  <c r="A26" i="31"/>
  <c r="C26" i="31"/>
  <c r="D26" i="31"/>
  <c r="E26" i="31"/>
  <c r="F26" i="31"/>
  <c r="I26" i="31"/>
  <c r="J26" i="31"/>
  <c r="K26" i="31"/>
  <c r="L26" i="31"/>
  <c r="M26" i="31"/>
  <c r="N26" i="31"/>
  <c r="A27" i="31"/>
  <c r="C27" i="31"/>
  <c r="D27" i="31"/>
  <c r="E27" i="31"/>
  <c r="F27" i="31"/>
  <c r="I27" i="31"/>
  <c r="J27" i="31"/>
  <c r="K27" i="31"/>
  <c r="L27" i="31"/>
  <c r="M27" i="31"/>
  <c r="N27" i="31"/>
  <c r="A28" i="31"/>
  <c r="C28" i="31"/>
  <c r="D28" i="31"/>
  <c r="E28" i="31"/>
  <c r="F28" i="31"/>
  <c r="I28" i="31"/>
  <c r="J28" i="31"/>
  <c r="K28" i="31"/>
  <c r="L28" i="31"/>
  <c r="M28" i="31"/>
  <c r="N28" i="31"/>
  <c r="C29" i="31"/>
  <c r="D29" i="31"/>
  <c r="E29" i="31"/>
  <c r="F29" i="31"/>
  <c r="I29" i="31"/>
  <c r="J29" i="31"/>
  <c r="K29" i="31"/>
  <c r="L29" i="31"/>
  <c r="M29" i="31"/>
  <c r="N29" i="31"/>
  <c r="A30" i="31"/>
  <c r="D30" i="31"/>
  <c r="E30" i="31"/>
  <c r="F30" i="31"/>
  <c r="I30" i="31"/>
  <c r="J30" i="31"/>
  <c r="K30" i="31"/>
  <c r="L30" i="31"/>
  <c r="M30" i="31"/>
  <c r="N30" i="31"/>
  <c r="A31" i="31"/>
  <c r="D31" i="31"/>
  <c r="E31" i="31"/>
  <c r="F31" i="31"/>
  <c r="I31" i="31"/>
  <c r="J31" i="31"/>
  <c r="K31" i="31"/>
  <c r="L31" i="31"/>
  <c r="M31" i="31"/>
  <c r="N31" i="31"/>
  <c r="A32" i="31"/>
  <c r="D32" i="31"/>
  <c r="E32" i="31"/>
  <c r="F32" i="31"/>
  <c r="I32" i="31"/>
  <c r="J32" i="31"/>
  <c r="K32" i="31"/>
  <c r="L32" i="31"/>
  <c r="M32" i="31"/>
  <c r="N32" i="31"/>
  <c r="A33" i="31"/>
  <c r="D33" i="31"/>
  <c r="E33" i="31"/>
  <c r="F33" i="31"/>
  <c r="I33" i="31"/>
  <c r="J33" i="31"/>
  <c r="K33" i="31"/>
  <c r="L33" i="31"/>
  <c r="M33" i="31"/>
  <c r="N33" i="31"/>
  <c r="A34" i="31"/>
  <c r="D34" i="31"/>
  <c r="E34" i="31"/>
  <c r="F34" i="31"/>
  <c r="I34" i="31"/>
  <c r="J34" i="31"/>
  <c r="K34" i="31"/>
  <c r="L34" i="31"/>
  <c r="M34" i="31"/>
  <c r="N34" i="31"/>
  <c r="A35" i="31"/>
  <c r="D35" i="31"/>
  <c r="E35" i="31"/>
  <c r="F35" i="31"/>
  <c r="I35" i="31"/>
  <c r="J35" i="31"/>
  <c r="K35" i="31"/>
  <c r="L35" i="31"/>
  <c r="M35" i="31"/>
  <c r="N35" i="31"/>
  <c r="A36" i="31"/>
  <c r="D36" i="31"/>
  <c r="E36" i="31"/>
  <c r="F36" i="31"/>
  <c r="I36" i="31"/>
  <c r="J36" i="31"/>
  <c r="K36" i="31"/>
  <c r="L36" i="31"/>
  <c r="M36" i="31"/>
  <c r="N36" i="31"/>
  <c r="A37" i="31"/>
  <c r="D37" i="31"/>
  <c r="E37" i="31"/>
  <c r="F37" i="31"/>
  <c r="I37" i="31"/>
  <c r="J37" i="31"/>
  <c r="K37" i="31"/>
  <c r="L37" i="31"/>
  <c r="M37" i="31"/>
  <c r="N37" i="31"/>
  <c r="A38" i="31"/>
  <c r="D38" i="31"/>
  <c r="E38" i="31"/>
  <c r="F38" i="31"/>
  <c r="I38" i="31"/>
  <c r="J38" i="31"/>
  <c r="K38" i="31"/>
  <c r="L38" i="31"/>
  <c r="M38" i="31"/>
  <c r="N38" i="31"/>
  <c r="A39" i="31"/>
  <c r="D39" i="31"/>
  <c r="E39" i="31"/>
  <c r="F39" i="31"/>
  <c r="I39" i="31"/>
  <c r="J39" i="31"/>
  <c r="K39" i="31"/>
  <c r="L39" i="31"/>
  <c r="M39" i="31"/>
  <c r="N39" i="31"/>
  <c r="A40" i="31"/>
  <c r="D40" i="31"/>
  <c r="E40" i="31"/>
  <c r="F40" i="31"/>
  <c r="I40" i="31"/>
  <c r="J40" i="31"/>
  <c r="K40" i="31"/>
  <c r="L40" i="31"/>
  <c r="M40" i="31"/>
  <c r="N40" i="31"/>
  <c r="A41" i="31"/>
  <c r="D41" i="31"/>
  <c r="E41" i="31"/>
  <c r="F41" i="31"/>
  <c r="I41" i="31"/>
  <c r="J41" i="31"/>
  <c r="K41" i="31"/>
  <c r="L41" i="31"/>
  <c r="M41" i="31"/>
  <c r="N41" i="31"/>
  <c r="A42" i="31"/>
  <c r="D42" i="31"/>
  <c r="E42" i="31"/>
  <c r="F42" i="31"/>
  <c r="I42" i="31"/>
  <c r="J42" i="31"/>
  <c r="K42" i="31"/>
  <c r="L42" i="31"/>
  <c r="M42" i="31"/>
  <c r="N42" i="31"/>
  <c r="A43" i="31"/>
  <c r="D43" i="31"/>
  <c r="E43" i="31"/>
  <c r="F43" i="31"/>
  <c r="I43" i="31"/>
  <c r="J43" i="31"/>
  <c r="K43" i="31"/>
  <c r="L43" i="31"/>
  <c r="M43" i="31"/>
  <c r="N43" i="31"/>
  <c r="A44" i="31"/>
  <c r="D44" i="31"/>
  <c r="E44" i="31"/>
  <c r="F44" i="31"/>
  <c r="I44" i="31"/>
  <c r="J44" i="31"/>
  <c r="K44" i="31"/>
  <c r="L44" i="31"/>
  <c r="M44" i="31"/>
  <c r="N44" i="31"/>
  <c r="A45" i="31"/>
  <c r="D45" i="31"/>
  <c r="E45" i="31"/>
  <c r="F45" i="31"/>
  <c r="I45" i="31"/>
  <c r="J45" i="31"/>
  <c r="K45" i="31"/>
  <c r="L45" i="31"/>
  <c r="M45" i="31"/>
  <c r="N45" i="31"/>
  <c r="A46" i="31"/>
  <c r="D46" i="31"/>
  <c r="E46" i="31"/>
  <c r="F46" i="31"/>
  <c r="I46" i="31"/>
  <c r="J46" i="31"/>
  <c r="K46" i="31"/>
  <c r="L46" i="31"/>
  <c r="M46" i="31"/>
  <c r="N46" i="31"/>
  <c r="A47" i="31"/>
  <c r="D47" i="31"/>
  <c r="E47" i="31"/>
  <c r="F47" i="31"/>
  <c r="I47" i="31"/>
  <c r="J47" i="31"/>
  <c r="K47" i="31"/>
  <c r="L47" i="31"/>
  <c r="M47" i="31"/>
  <c r="N47" i="31"/>
  <c r="A48" i="31"/>
  <c r="D48" i="31"/>
  <c r="E48" i="31"/>
  <c r="F48" i="31"/>
  <c r="I48" i="31"/>
  <c r="J48" i="31"/>
  <c r="K48" i="31"/>
  <c r="L48" i="31"/>
  <c r="M48" i="31"/>
  <c r="N48" i="31"/>
  <c r="A49" i="31"/>
  <c r="D49" i="31"/>
  <c r="E49" i="31"/>
  <c r="F49" i="31"/>
  <c r="I49" i="31"/>
  <c r="J49" i="31"/>
  <c r="K49" i="31"/>
  <c r="L49" i="31"/>
  <c r="M49" i="31"/>
  <c r="N49" i="31"/>
  <c r="A50" i="31"/>
  <c r="D50" i="31"/>
  <c r="E50" i="31"/>
  <c r="F50" i="31"/>
  <c r="I50" i="31"/>
  <c r="J50" i="31"/>
  <c r="K50" i="31"/>
  <c r="L50" i="31"/>
  <c r="M50" i="31"/>
  <c r="N50" i="31"/>
  <c r="D51" i="31"/>
  <c r="E51" i="31"/>
  <c r="F51" i="31"/>
  <c r="I51" i="31"/>
  <c r="J51" i="31"/>
  <c r="K51" i="31"/>
  <c r="L51" i="31"/>
  <c r="M51" i="31"/>
  <c r="N51" i="31"/>
  <c r="D52" i="31"/>
  <c r="E52" i="31"/>
  <c r="F52" i="31"/>
  <c r="I52" i="31"/>
  <c r="J52" i="31"/>
  <c r="K52" i="31"/>
  <c r="L52" i="31"/>
  <c r="M52" i="31"/>
  <c r="N52" i="31"/>
  <c r="D53" i="31"/>
  <c r="E53" i="31"/>
  <c r="F53" i="31"/>
  <c r="I53" i="31"/>
  <c r="J53" i="31"/>
  <c r="K53" i="31"/>
  <c r="L53" i="31"/>
  <c r="M53" i="31"/>
  <c r="N53" i="31"/>
  <c r="D54" i="31"/>
  <c r="E54" i="31"/>
  <c r="F54" i="31"/>
  <c r="I54" i="31"/>
  <c r="J54" i="31"/>
  <c r="K54" i="31"/>
  <c r="L54" i="31"/>
  <c r="M54" i="31"/>
  <c r="N54" i="31"/>
  <c r="D55" i="31"/>
  <c r="E55" i="31"/>
  <c r="F55" i="31"/>
  <c r="I55" i="31"/>
  <c r="J55" i="31"/>
  <c r="K55" i="31"/>
  <c r="L55" i="31"/>
  <c r="M55" i="31"/>
  <c r="N55" i="31"/>
  <c r="D56" i="31"/>
  <c r="E56" i="31"/>
  <c r="F56" i="31"/>
  <c r="I56" i="31"/>
  <c r="J56" i="31"/>
  <c r="K56" i="31"/>
  <c r="L56" i="31"/>
  <c r="M56" i="31"/>
  <c r="N56" i="31"/>
  <c r="D57" i="31"/>
  <c r="E57" i="31"/>
  <c r="F57" i="31"/>
  <c r="I57" i="31"/>
  <c r="J57" i="31"/>
  <c r="K57" i="31"/>
  <c r="L57" i="31"/>
  <c r="M57" i="31"/>
  <c r="N57" i="31"/>
  <c r="D58" i="31"/>
  <c r="E58" i="31"/>
  <c r="F58" i="31"/>
  <c r="I58" i="31"/>
  <c r="J58" i="31"/>
  <c r="K58" i="31"/>
  <c r="L58" i="31"/>
  <c r="M58" i="31"/>
  <c r="N58" i="31"/>
  <c r="D59" i="31"/>
  <c r="E59" i="31"/>
  <c r="F59" i="31"/>
  <c r="I59" i="31"/>
  <c r="J59" i="31"/>
  <c r="K59" i="31"/>
  <c r="L59" i="31"/>
  <c r="M59" i="31"/>
  <c r="N59" i="31"/>
  <c r="D60" i="31"/>
  <c r="E60" i="31"/>
  <c r="F60" i="31"/>
  <c r="I60" i="31"/>
  <c r="J60" i="31"/>
  <c r="K60" i="31"/>
  <c r="L60" i="31"/>
  <c r="M60" i="31"/>
  <c r="N60" i="31"/>
  <c r="D61" i="31"/>
  <c r="E61" i="31"/>
  <c r="F61" i="31"/>
  <c r="I61" i="31"/>
  <c r="J61" i="31"/>
  <c r="K61" i="31"/>
  <c r="L61" i="31"/>
  <c r="M61" i="31"/>
  <c r="N61" i="31"/>
  <c r="D62" i="31"/>
  <c r="E62" i="31"/>
  <c r="F62" i="31"/>
  <c r="I62" i="31"/>
  <c r="J62" i="31"/>
  <c r="K62" i="31"/>
  <c r="L62" i="31"/>
  <c r="M62" i="31"/>
  <c r="N62" i="31"/>
  <c r="D63" i="31"/>
  <c r="E63" i="31"/>
  <c r="F63" i="31"/>
  <c r="I63" i="31"/>
  <c r="J63" i="31"/>
  <c r="K63" i="31"/>
  <c r="L63" i="31"/>
  <c r="M63" i="31"/>
  <c r="N63" i="31"/>
  <c r="D64" i="31"/>
  <c r="E64" i="31"/>
  <c r="F64" i="31"/>
  <c r="I64" i="31"/>
  <c r="J64" i="31"/>
  <c r="K64" i="31"/>
  <c r="L64" i="31"/>
  <c r="M64" i="31"/>
  <c r="N64" i="31"/>
  <c r="D65" i="31"/>
  <c r="E65" i="31"/>
  <c r="F65" i="31"/>
  <c r="I65" i="31"/>
  <c r="J65" i="31"/>
  <c r="K65" i="31"/>
  <c r="L65" i="31"/>
  <c r="M65" i="31"/>
  <c r="N65" i="31"/>
  <c r="D66" i="31"/>
  <c r="E66" i="31"/>
  <c r="F66" i="31"/>
  <c r="I66" i="31"/>
  <c r="J66" i="31"/>
  <c r="K66" i="31"/>
  <c r="L66" i="31"/>
  <c r="M66" i="31"/>
  <c r="N66" i="31"/>
  <c r="D67" i="31"/>
  <c r="E67" i="31"/>
  <c r="F67" i="31"/>
  <c r="I67" i="31"/>
  <c r="J67" i="31"/>
  <c r="K67" i="31"/>
  <c r="L67" i="31"/>
  <c r="M67" i="31"/>
  <c r="N67" i="31"/>
  <c r="D68" i="31"/>
  <c r="E68" i="31"/>
  <c r="F68" i="31"/>
  <c r="I68" i="31"/>
  <c r="J68" i="31"/>
  <c r="K68" i="31"/>
  <c r="L68" i="31"/>
  <c r="M68" i="31"/>
  <c r="N68" i="31"/>
  <c r="D69" i="31"/>
  <c r="E69" i="31"/>
  <c r="F69" i="31"/>
  <c r="I69" i="31"/>
  <c r="J69" i="31"/>
  <c r="K69" i="31"/>
  <c r="L69" i="31"/>
  <c r="M69" i="31"/>
  <c r="N69" i="31"/>
  <c r="D70" i="31"/>
  <c r="E70" i="31"/>
  <c r="F70" i="31"/>
  <c r="I70" i="31"/>
  <c r="J70" i="31"/>
  <c r="K70" i="31"/>
  <c r="L70" i="31"/>
  <c r="M70" i="31"/>
  <c r="N70" i="31"/>
  <c r="D71" i="31"/>
  <c r="E71" i="31"/>
  <c r="F71" i="31"/>
  <c r="I71" i="31"/>
  <c r="J71" i="31"/>
  <c r="K71" i="31"/>
  <c r="L71" i="31"/>
  <c r="M71" i="31"/>
  <c r="N71" i="31"/>
  <c r="D72" i="31"/>
  <c r="E72" i="31"/>
  <c r="F72" i="31"/>
  <c r="I72" i="31"/>
  <c r="J72" i="31"/>
  <c r="K72" i="31"/>
  <c r="L72" i="31"/>
  <c r="M72" i="31"/>
  <c r="N72" i="31"/>
  <c r="D73" i="31"/>
  <c r="E73" i="31"/>
  <c r="F73" i="31"/>
  <c r="I73" i="31"/>
  <c r="J73" i="31"/>
  <c r="K73" i="31"/>
  <c r="L73" i="31"/>
  <c r="M73" i="31"/>
  <c r="N73" i="31"/>
  <c r="D74" i="31"/>
  <c r="E74" i="31"/>
  <c r="F74" i="31"/>
  <c r="I74" i="31"/>
  <c r="J74" i="31"/>
  <c r="K74" i="31"/>
  <c r="L74" i="31"/>
  <c r="M74" i="31"/>
  <c r="N74" i="31"/>
  <c r="D75" i="31"/>
  <c r="E75" i="31"/>
  <c r="F75" i="31"/>
  <c r="I75" i="31"/>
  <c r="J75" i="31"/>
  <c r="K75" i="31"/>
  <c r="L75" i="31"/>
  <c r="M75" i="31"/>
  <c r="N75" i="31"/>
  <c r="D76" i="31"/>
  <c r="E76" i="31"/>
  <c r="F76" i="31"/>
  <c r="I76" i="31"/>
  <c r="J76" i="31"/>
  <c r="K76" i="31"/>
  <c r="L76" i="31"/>
  <c r="M76" i="31"/>
  <c r="N76" i="31"/>
  <c r="D77" i="31"/>
  <c r="E77" i="31"/>
  <c r="F77" i="31"/>
  <c r="I77" i="31"/>
  <c r="J77" i="31"/>
  <c r="K77" i="31"/>
  <c r="L77" i="31"/>
  <c r="M77" i="31"/>
  <c r="N77" i="31"/>
  <c r="D78" i="31"/>
  <c r="E78" i="31"/>
  <c r="F78" i="31"/>
  <c r="I78" i="31"/>
  <c r="J78" i="31"/>
  <c r="K78" i="31"/>
  <c r="L78" i="31"/>
  <c r="M78" i="31"/>
  <c r="N78" i="31"/>
  <c r="A79" i="31"/>
  <c r="D79" i="31"/>
  <c r="E79" i="31"/>
  <c r="F79" i="31"/>
  <c r="I79" i="31"/>
  <c r="J79" i="31"/>
  <c r="K79" i="31"/>
  <c r="L79" i="31"/>
  <c r="M79" i="31"/>
  <c r="N79" i="31"/>
  <c r="A80" i="31"/>
  <c r="D80" i="31"/>
  <c r="E80" i="31"/>
  <c r="F80" i="31"/>
  <c r="I80" i="31"/>
  <c r="J80" i="31"/>
  <c r="K80" i="31"/>
  <c r="L80" i="31"/>
  <c r="M80" i="31"/>
  <c r="N80" i="31"/>
  <c r="A81" i="31"/>
  <c r="D81" i="31"/>
  <c r="E81" i="31"/>
  <c r="F81" i="31"/>
  <c r="I81" i="31"/>
  <c r="J81" i="31"/>
  <c r="K81" i="31"/>
  <c r="L81" i="31"/>
  <c r="M81" i="31"/>
  <c r="N81" i="31"/>
  <c r="A82" i="31"/>
  <c r="D82" i="31"/>
  <c r="E82" i="31"/>
  <c r="F82" i="31"/>
  <c r="I82" i="31"/>
  <c r="J82" i="31"/>
  <c r="K82" i="31"/>
  <c r="L82" i="31"/>
  <c r="M82" i="31"/>
  <c r="N82" i="31"/>
  <c r="A83" i="31"/>
  <c r="D83" i="31"/>
  <c r="E83" i="31"/>
  <c r="F83" i="31"/>
  <c r="I83" i="31"/>
  <c r="J83" i="31"/>
  <c r="K83" i="31"/>
  <c r="L83" i="31"/>
  <c r="M83" i="31"/>
  <c r="N83" i="31"/>
  <c r="A84" i="31"/>
  <c r="D84" i="31"/>
  <c r="E84" i="31"/>
  <c r="F84" i="31"/>
  <c r="I84" i="31"/>
  <c r="J84" i="31"/>
  <c r="K84" i="31"/>
  <c r="L84" i="31"/>
  <c r="M84" i="31"/>
  <c r="N84" i="31"/>
  <c r="A85" i="31"/>
  <c r="D85" i="31"/>
  <c r="E85" i="31"/>
  <c r="F85" i="31"/>
  <c r="I85" i="31"/>
  <c r="J85" i="31"/>
  <c r="K85" i="31"/>
  <c r="L85" i="31"/>
  <c r="M85" i="31"/>
  <c r="N85" i="31"/>
  <c r="A86" i="31"/>
  <c r="D86" i="31"/>
  <c r="E86" i="31"/>
  <c r="F86" i="31"/>
  <c r="I86" i="31"/>
  <c r="J86" i="31"/>
  <c r="K86" i="31"/>
  <c r="L86" i="31"/>
  <c r="M86" i="31"/>
  <c r="N86" i="31"/>
  <c r="A87" i="31"/>
  <c r="D87" i="31"/>
  <c r="E87" i="31"/>
  <c r="F87" i="31"/>
  <c r="I87" i="31"/>
  <c r="J87" i="31"/>
  <c r="K87" i="31"/>
  <c r="L87" i="31"/>
  <c r="M87" i="31"/>
  <c r="N87" i="31"/>
  <c r="D88" i="31"/>
  <c r="E88" i="31"/>
  <c r="F88" i="31"/>
  <c r="I88" i="31"/>
  <c r="J88" i="31"/>
  <c r="K88" i="31"/>
  <c r="L88" i="31"/>
  <c r="M88" i="31"/>
  <c r="N88" i="31"/>
  <c r="D89" i="31"/>
  <c r="E89" i="31"/>
  <c r="F89" i="31"/>
  <c r="I89" i="31"/>
  <c r="J89" i="31"/>
  <c r="K89" i="31"/>
  <c r="L89" i="31"/>
  <c r="M89" i="31"/>
  <c r="N89" i="31"/>
  <c r="D90" i="31"/>
  <c r="E90" i="31"/>
  <c r="F90" i="31"/>
  <c r="I90" i="31"/>
  <c r="J90" i="31"/>
  <c r="K90" i="31"/>
  <c r="L90" i="31"/>
  <c r="M90" i="31"/>
  <c r="N90" i="31"/>
  <c r="B91" i="31"/>
  <c r="C91" i="31"/>
  <c r="D91" i="31"/>
  <c r="E91" i="31"/>
  <c r="F91" i="31"/>
  <c r="G91" i="31"/>
  <c r="H91" i="31"/>
  <c r="I91" i="31"/>
  <c r="J91" i="31"/>
  <c r="K91" i="31"/>
  <c r="L91" i="31"/>
  <c r="M91" i="31"/>
  <c r="N91" i="31"/>
  <c r="B9" i="45"/>
  <c r="C9" i="45"/>
  <c r="E9" i="45"/>
  <c r="F9" i="45"/>
  <c r="H9" i="45"/>
  <c r="I9" i="45"/>
  <c r="J9" i="45"/>
  <c r="K9" i="45"/>
  <c r="L9" i="45"/>
  <c r="M9" i="45"/>
  <c r="A10" i="45"/>
  <c r="B10" i="45"/>
  <c r="C10" i="45"/>
  <c r="E10" i="45"/>
  <c r="F10" i="45"/>
  <c r="H10" i="45"/>
  <c r="I10" i="45"/>
  <c r="J10" i="45"/>
  <c r="K10" i="45"/>
  <c r="L10" i="45"/>
  <c r="M10" i="45"/>
  <c r="A11" i="45"/>
  <c r="B11" i="45"/>
  <c r="C11" i="45"/>
  <c r="E11" i="45"/>
  <c r="F11" i="45"/>
  <c r="H11" i="45"/>
  <c r="I11" i="45"/>
  <c r="J11" i="45"/>
  <c r="K11" i="45"/>
  <c r="L11" i="45"/>
  <c r="M11" i="45"/>
  <c r="A12" i="45"/>
  <c r="B12" i="45"/>
  <c r="C12" i="45"/>
  <c r="E12" i="45"/>
  <c r="F12" i="45"/>
  <c r="H12" i="45"/>
  <c r="I12" i="45"/>
  <c r="J12" i="45"/>
  <c r="K12" i="45"/>
  <c r="L12" i="45"/>
  <c r="M12" i="45"/>
  <c r="A13" i="45"/>
  <c r="B13" i="45"/>
  <c r="C13" i="45"/>
  <c r="E13" i="45"/>
  <c r="F13" i="45"/>
  <c r="H13" i="45"/>
  <c r="I13" i="45"/>
  <c r="J13" i="45"/>
  <c r="K13" i="45"/>
  <c r="L13" i="45"/>
  <c r="M13" i="45"/>
  <c r="A14" i="45"/>
  <c r="B14" i="45"/>
  <c r="C14" i="45"/>
  <c r="E14" i="45"/>
  <c r="F14" i="45"/>
  <c r="H14" i="45"/>
  <c r="I14" i="45"/>
  <c r="J14" i="45"/>
  <c r="K14" i="45"/>
  <c r="L14" i="45"/>
  <c r="M14" i="45"/>
  <c r="A15" i="45"/>
  <c r="B15" i="45"/>
  <c r="C15" i="45"/>
  <c r="E15" i="45"/>
  <c r="F15" i="45"/>
  <c r="H15" i="45"/>
  <c r="I15" i="45"/>
  <c r="J15" i="45"/>
  <c r="K15" i="45"/>
  <c r="L15" i="45"/>
  <c r="M15" i="45"/>
  <c r="A16" i="45"/>
  <c r="B16" i="45"/>
  <c r="C16" i="45"/>
  <c r="E16" i="45"/>
  <c r="F16" i="45"/>
  <c r="H16" i="45"/>
  <c r="I16" i="45"/>
  <c r="J16" i="45"/>
  <c r="K16" i="45"/>
  <c r="L16" i="45"/>
  <c r="M16" i="45"/>
  <c r="A17" i="45"/>
  <c r="B17" i="45"/>
  <c r="C17" i="45"/>
  <c r="E17" i="45"/>
  <c r="F17" i="45"/>
  <c r="H17" i="45"/>
  <c r="I17" i="45"/>
  <c r="J17" i="45"/>
  <c r="K17" i="45"/>
  <c r="L17" i="45"/>
  <c r="M17" i="45"/>
  <c r="A18" i="45"/>
  <c r="B18" i="45"/>
  <c r="C18" i="45"/>
  <c r="E18" i="45"/>
  <c r="F18" i="45"/>
  <c r="H18" i="45"/>
  <c r="I18" i="45"/>
  <c r="J18" i="45"/>
  <c r="K18" i="45"/>
  <c r="L18" i="45"/>
  <c r="M18" i="45"/>
  <c r="A19" i="45"/>
  <c r="B19" i="45"/>
  <c r="C19" i="45"/>
  <c r="E19" i="45"/>
  <c r="F19" i="45"/>
  <c r="H19" i="45"/>
  <c r="I19" i="45"/>
  <c r="J19" i="45"/>
  <c r="K19" i="45"/>
  <c r="L19" i="45"/>
  <c r="M19" i="45"/>
  <c r="A20" i="45"/>
  <c r="B20" i="45"/>
  <c r="C20" i="45"/>
  <c r="E20" i="45"/>
  <c r="F20" i="45"/>
  <c r="H20" i="45"/>
  <c r="I20" i="45"/>
  <c r="J20" i="45"/>
  <c r="K20" i="45"/>
  <c r="L20" i="45"/>
  <c r="M20" i="45"/>
  <c r="A21" i="45"/>
  <c r="B21" i="45"/>
  <c r="C21" i="45"/>
  <c r="E21" i="45"/>
  <c r="F21" i="45"/>
  <c r="H21" i="45"/>
  <c r="I21" i="45"/>
  <c r="J21" i="45"/>
  <c r="K21" i="45"/>
  <c r="L21" i="45"/>
  <c r="M21" i="45"/>
  <c r="A22" i="45"/>
  <c r="B22" i="45"/>
  <c r="C22" i="45"/>
  <c r="E22" i="45"/>
  <c r="F22" i="45"/>
  <c r="H22" i="45"/>
  <c r="I22" i="45"/>
  <c r="J22" i="45"/>
  <c r="K22" i="45"/>
  <c r="L22" i="45"/>
  <c r="M22" i="45"/>
  <c r="A23" i="45"/>
  <c r="B23" i="45"/>
  <c r="C23" i="45"/>
  <c r="E23" i="45"/>
  <c r="F23" i="45"/>
  <c r="H23" i="45"/>
  <c r="I23" i="45"/>
  <c r="J23" i="45"/>
  <c r="K23" i="45"/>
  <c r="L23" i="45"/>
  <c r="M23" i="45"/>
  <c r="A24" i="45"/>
  <c r="B24" i="45"/>
  <c r="C24" i="45"/>
  <c r="E24" i="45"/>
  <c r="F24" i="45"/>
  <c r="H24" i="45"/>
  <c r="I24" i="45"/>
  <c r="J24" i="45"/>
  <c r="K24" i="45"/>
  <c r="L24" i="45"/>
  <c r="M24" i="45"/>
  <c r="A25" i="45"/>
  <c r="B25" i="45"/>
  <c r="C25" i="45"/>
  <c r="E25" i="45"/>
  <c r="F25" i="45"/>
  <c r="H25" i="45"/>
  <c r="I25" i="45"/>
  <c r="J25" i="45"/>
  <c r="K25" i="45"/>
  <c r="L25" i="45"/>
  <c r="M25" i="45"/>
  <c r="A26" i="45"/>
  <c r="B26" i="45"/>
  <c r="C26" i="45"/>
  <c r="E26" i="45"/>
  <c r="F26" i="45"/>
  <c r="H26" i="45"/>
  <c r="I26" i="45"/>
  <c r="J26" i="45"/>
  <c r="K26" i="45"/>
  <c r="L26" i="45"/>
  <c r="M26" i="45"/>
  <c r="A27" i="45"/>
  <c r="B27" i="45"/>
  <c r="C27" i="45"/>
  <c r="E27" i="45"/>
  <c r="F27" i="45"/>
  <c r="H27" i="45"/>
  <c r="I27" i="45"/>
  <c r="J27" i="45"/>
  <c r="K27" i="45"/>
  <c r="L27" i="45"/>
  <c r="M27" i="45"/>
  <c r="A28" i="45"/>
  <c r="B28" i="45"/>
  <c r="C28" i="45"/>
  <c r="E28" i="45"/>
  <c r="F28" i="45"/>
  <c r="H28" i="45"/>
  <c r="I28" i="45"/>
  <c r="J28" i="45"/>
  <c r="K28" i="45"/>
  <c r="L28" i="45"/>
  <c r="M28" i="45"/>
  <c r="B29" i="45"/>
  <c r="C29" i="45"/>
  <c r="E29" i="45"/>
  <c r="F29" i="45"/>
  <c r="H29" i="45"/>
  <c r="I29" i="45"/>
  <c r="J29" i="45"/>
  <c r="K29" i="45"/>
  <c r="L29" i="45"/>
  <c r="M29" i="45"/>
  <c r="A30" i="45"/>
  <c r="M30" i="45"/>
  <c r="A31" i="45"/>
  <c r="M31" i="45"/>
  <c r="A32" i="45"/>
  <c r="M32" i="45"/>
  <c r="A33" i="45"/>
  <c r="M33" i="45"/>
  <c r="A34" i="45"/>
  <c r="M34" i="45"/>
  <c r="A35" i="45"/>
  <c r="M35" i="45"/>
  <c r="A36" i="45"/>
  <c r="M36" i="45"/>
  <c r="A37" i="45"/>
  <c r="M37" i="45"/>
  <c r="A38" i="45"/>
  <c r="M38" i="45"/>
  <c r="A39" i="45"/>
  <c r="M39" i="45"/>
  <c r="A40" i="45"/>
  <c r="M40" i="45"/>
  <c r="A41" i="45"/>
  <c r="M41" i="45"/>
  <c r="A42" i="45"/>
  <c r="M42" i="45"/>
  <c r="A43" i="45"/>
  <c r="M43" i="45"/>
  <c r="A44" i="45"/>
  <c r="M44" i="45"/>
  <c r="A45" i="45"/>
  <c r="M45" i="45"/>
  <c r="A46" i="45"/>
  <c r="M46" i="45"/>
  <c r="A47" i="45"/>
  <c r="M47" i="45"/>
  <c r="A48" i="45"/>
  <c r="M48" i="45"/>
  <c r="A49" i="45"/>
  <c r="M49" i="45"/>
  <c r="A50" i="45"/>
  <c r="M50" i="45"/>
  <c r="M51" i="45"/>
  <c r="M52" i="45"/>
  <c r="M53" i="45"/>
  <c r="M54" i="45"/>
  <c r="M55" i="45"/>
  <c r="M56" i="45"/>
  <c r="M57" i="45"/>
  <c r="M58" i="45"/>
  <c r="M59" i="45"/>
  <c r="M60" i="45"/>
  <c r="M61" i="45"/>
  <c r="M62" i="45"/>
  <c r="M63" i="45"/>
  <c r="M64" i="45"/>
  <c r="M65" i="45"/>
  <c r="M66" i="45"/>
  <c r="M67" i="45"/>
  <c r="M68" i="45"/>
  <c r="M69" i="45"/>
  <c r="M70" i="45"/>
  <c r="M71" i="45"/>
  <c r="M72" i="45"/>
  <c r="M73" i="45"/>
  <c r="M74" i="45"/>
  <c r="M75" i="45"/>
  <c r="M76" i="45"/>
  <c r="M77" i="45"/>
  <c r="M78" i="45"/>
  <c r="A79" i="45"/>
  <c r="M79" i="45"/>
  <c r="A80" i="45"/>
  <c r="M80" i="45"/>
  <c r="A81" i="45"/>
  <c r="M81" i="45"/>
  <c r="A82" i="45"/>
  <c r="M82" i="45"/>
  <c r="A83" i="45"/>
  <c r="M83" i="45"/>
  <c r="A84" i="45"/>
  <c r="M84" i="45"/>
  <c r="A85" i="45"/>
  <c r="M85" i="45"/>
  <c r="A86" i="45"/>
  <c r="M86" i="45"/>
  <c r="A87" i="45"/>
  <c r="M87" i="45"/>
  <c r="A88" i="45"/>
  <c r="M88" i="45"/>
  <c r="A89" i="45"/>
  <c r="M89" i="45"/>
  <c r="A90" i="45"/>
  <c r="M90" i="45"/>
  <c r="B9" i="46"/>
  <c r="C9" i="46"/>
  <c r="D9" i="46"/>
  <c r="F9" i="46"/>
  <c r="G9" i="46"/>
  <c r="I9" i="46"/>
  <c r="H9" i="46"/>
  <c r="J9" i="46"/>
  <c r="K9" i="46"/>
  <c r="L9" i="46"/>
  <c r="N9" i="46"/>
  <c r="O9" i="46"/>
  <c r="A10" i="46"/>
  <c r="B10" i="46"/>
  <c r="C10" i="46"/>
  <c r="D10" i="46"/>
  <c r="F10" i="46"/>
  <c r="G10" i="46"/>
  <c r="I10" i="46"/>
  <c r="H10" i="46"/>
  <c r="J10" i="46"/>
  <c r="K10" i="46"/>
  <c r="L10" i="46"/>
  <c r="N10" i="46"/>
  <c r="O10" i="46"/>
  <c r="A11" i="46"/>
  <c r="B11" i="46"/>
  <c r="C11" i="46"/>
  <c r="D11" i="46"/>
  <c r="F11" i="46"/>
  <c r="G11" i="46"/>
  <c r="I11" i="46"/>
  <c r="H11" i="46"/>
  <c r="J11" i="46"/>
  <c r="K11" i="46"/>
  <c r="L11" i="46"/>
  <c r="N11" i="46"/>
  <c r="O11" i="46"/>
  <c r="A12" i="46"/>
  <c r="B12" i="46"/>
  <c r="C12" i="46"/>
  <c r="D12" i="46"/>
  <c r="F12" i="46"/>
  <c r="G12" i="46"/>
  <c r="I12" i="46"/>
  <c r="H12" i="46"/>
  <c r="J12" i="46"/>
  <c r="K12" i="46"/>
  <c r="L12" i="46"/>
  <c r="N12" i="46"/>
  <c r="O12" i="46"/>
  <c r="A13" i="46"/>
  <c r="B13" i="46"/>
  <c r="C13" i="46"/>
  <c r="D13" i="46"/>
  <c r="F13" i="46"/>
  <c r="G13" i="46"/>
  <c r="I13" i="46"/>
  <c r="H13" i="46"/>
  <c r="J13" i="46"/>
  <c r="K13" i="46"/>
  <c r="L13" i="46"/>
  <c r="N13" i="46"/>
  <c r="O13" i="46"/>
  <c r="A14" i="46"/>
  <c r="B14" i="46"/>
  <c r="C14" i="46"/>
  <c r="D14" i="46"/>
  <c r="F14" i="46"/>
  <c r="G14" i="46"/>
  <c r="I14" i="46"/>
  <c r="H14" i="46"/>
  <c r="J14" i="46"/>
  <c r="K14" i="46"/>
  <c r="L14" i="46"/>
  <c r="N14" i="46"/>
  <c r="O14" i="46"/>
  <c r="A15" i="46"/>
  <c r="B15" i="46"/>
  <c r="C15" i="46"/>
  <c r="D15" i="46"/>
  <c r="F15" i="46"/>
  <c r="G15" i="46"/>
  <c r="I15" i="46"/>
  <c r="H15" i="46"/>
  <c r="J15" i="46"/>
  <c r="K15" i="46"/>
  <c r="L15" i="46"/>
  <c r="N15" i="46"/>
  <c r="O15" i="46"/>
  <c r="A16" i="46"/>
  <c r="B16" i="46"/>
  <c r="C16" i="46"/>
  <c r="D16" i="46"/>
  <c r="F16" i="46"/>
  <c r="G16" i="46"/>
  <c r="I16" i="46"/>
  <c r="H16" i="46"/>
  <c r="J16" i="46"/>
  <c r="K16" i="46"/>
  <c r="L16" i="46"/>
  <c r="N16" i="46"/>
  <c r="O16" i="46"/>
  <c r="A17" i="46"/>
  <c r="B17" i="46"/>
  <c r="C17" i="46"/>
  <c r="D17" i="46"/>
  <c r="F17" i="46"/>
  <c r="G17" i="46"/>
  <c r="I17" i="46"/>
  <c r="H17" i="46"/>
  <c r="J17" i="46"/>
  <c r="K17" i="46"/>
  <c r="L17" i="46"/>
  <c r="N17" i="46"/>
  <c r="O17" i="46"/>
  <c r="A18" i="46"/>
  <c r="B18" i="46"/>
  <c r="C18" i="46"/>
  <c r="D18" i="46"/>
  <c r="F18" i="46"/>
  <c r="G18" i="46"/>
  <c r="I18" i="46"/>
  <c r="H18" i="46"/>
  <c r="J18" i="46"/>
  <c r="K18" i="46"/>
  <c r="L18" i="46"/>
  <c r="N18" i="46"/>
  <c r="O18" i="46"/>
  <c r="A19" i="46"/>
  <c r="B19" i="46"/>
  <c r="C19" i="46"/>
  <c r="D19" i="46"/>
  <c r="F19" i="46"/>
  <c r="G19" i="46"/>
  <c r="I19" i="46"/>
  <c r="H19" i="46"/>
  <c r="J19" i="46"/>
  <c r="K19" i="46"/>
  <c r="L19" i="46"/>
  <c r="N19" i="46"/>
  <c r="O19" i="46"/>
  <c r="A20" i="46"/>
  <c r="B20" i="46"/>
  <c r="C20" i="46"/>
  <c r="D20" i="46"/>
  <c r="F20" i="46"/>
  <c r="G20" i="46"/>
  <c r="I20" i="46"/>
  <c r="H20" i="46"/>
  <c r="J20" i="46"/>
  <c r="K20" i="46"/>
  <c r="L20" i="46"/>
  <c r="N20" i="46"/>
  <c r="O20" i="46"/>
  <c r="A21" i="46"/>
  <c r="B21" i="46"/>
  <c r="C21" i="46"/>
  <c r="D21" i="46"/>
  <c r="F21" i="46"/>
  <c r="G21" i="46"/>
  <c r="I21" i="46"/>
  <c r="H21" i="46"/>
  <c r="J21" i="46"/>
  <c r="K21" i="46"/>
  <c r="L21" i="46"/>
  <c r="N21" i="46"/>
  <c r="O21" i="46"/>
  <c r="A22" i="46"/>
  <c r="B22" i="46"/>
  <c r="C22" i="46"/>
  <c r="D22" i="46"/>
  <c r="F22" i="46"/>
  <c r="G22" i="46"/>
  <c r="I22" i="46"/>
  <c r="H22" i="46"/>
  <c r="J22" i="46"/>
  <c r="K22" i="46"/>
  <c r="L22" i="46"/>
  <c r="N22" i="46"/>
  <c r="O22" i="46"/>
  <c r="A23" i="46"/>
  <c r="B23" i="46"/>
  <c r="C23" i="46"/>
  <c r="D23" i="46"/>
  <c r="F23" i="46"/>
  <c r="G23" i="46"/>
  <c r="I23" i="46"/>
  <c r="H23" i="46"/>
  <c r="J23" i="46"/>
  <c r="K23" i="46"/>
  <c r="L23" i="46"/>
  <c r="N23" i="46"/>
  <c r="O23" i="46"/>
  <c r="A24" i="46"/>
  <c r="B24" i="46"/>
  <c r="C24" i="46"/>
  <c r="D24" i="46"/>
  <c r="F24" i="46"/>
  <c r="G24" i="46"/>
  <c r="I24" i="46"/>
  <c r="H24" i="46"/>
  <c r="J24" i="46"/>
  <c r="K24" i="46"/>
  <c r="L24" i="46"/>
  <c r="N24" i="46"/>
  <c r="O24" i="46"/>
  <c r="A25" i="46"/>
  <c r="B25" i="46"/>
  <c r="C25" i="46"/>
  <c r="D25" i="46"/>
  <c r="F25" i="46"/>
  <c r="G25" i="46"/>
  <c r="I25" i="46"/>
  <c r="H25" i="46"/>
  <c r="J25" i="46"/>
  <c r="K25" i="46"/>
  <c r="L25" i="46"/>
  <c r="N25" i="46"/>
  <c r="O25" i="46"/>
  <c r="A26" i="46"/>
  <c r="B26" i="46"/>
  <c r="C26" i="46"/>
  <c r="D26" i="46"/>
  <c r="F26" i="46"/>
  <c r="G26" i="46"/>
  <c r="I26" i="46"/>
  <c r="H26" i="46"/>
  <c r="J26" i="46"/>
  <c r="K26" i="46"/>
  <c r="L26" i="46"/>
  <c r="N26" i="46"/>
  <c r="O26" i="46"/>
  <c r="A27" i="46"/>
  <c r="B27" i="46"/>
  <c r="C27" i="46"/>
  <c r="D27" i="46"/>
  <c r="F27" i="46"/>
  <c r="G27" i="46"/>
  <c r="I27" i="46"/>
  <c r="H27" i="46"/>
  <c r="J27" i="46"/>
  <c r="K27" i="46"/>
  <c r="L27" i="46"/>
  <c r="N27" i="46"/>
  <c r="O27" i="46"/>
  <c r="A28" i="46"/>
  <c r="B28" i="46"/>
  <c r="C28" i="46"/>
  <c r="D28" i="46"/>
  <c r="F28" i="46"/>
  <c r="G28" i="46"/>
  <c r="I28" i="46"/>
  <c r="H28" i="46"/>
  <c r="J28" i="46"/>
  <c r="K28" i="46"/>
  <c r="L28" i="46"/>
  <c r="N28" i="46"/>
  <c r="O28" i="46"/>
  <c r="B29" i="46"/>
  <c r="C29" i="46"/>
  <c r="D29" i="46"/>
  <c r="F29" i="46"/>
  <c r="G29" i="46"/>
  <c r="I29" i="46"/>
  <c r="H29" i="46"/>
  <c r="J29" i="46"/>
  <c r="K29" i="46"/>
  <c r="L29" i="46"/>
  <c r="N29" i="46"/>
  <c r="O29" i="46"/>
  <c r="A30" i="46"/>
  <c r="B30" i="46"/>
  <c r="C30" i="46"/>
  <c r="D30" i="46"/>
  <c r="F30" i="46"/>
  <c r="G30" i="46"/>
  <c r="I30" i="46"/>
  <c r="H30" i="46"/>
  <c r="J30" i="46"/>
  <c r="K30" i="46"/>
  <c r="L30" i="46"/>
  <c r="N30" i="46"/>
  <c r="O30" i="46"/>
  <c r="A31" i="46"/>
  <c r="B31" i="46"/>
  <c r="C31" i="46"/>
  <c r="D31" i="46"/>
  <c r="F31" i="46"/>
  <c r="G31" i="46"/>
  <c r="I31" i="46"/>
  <c r="H31" i="46"/>
  <c r="J31" i="46"/>
  <c r="K31" i="46"/>
  <c r="L31" i="46"/>
  <c r="N31" i="46"/>
  <c r="O31" i="46"/>
  <c r="A32" i="46"/>
  <c r="B32" i="46"/>
  <c r="C32" i="46"/>
  <c r="D32" i="46"/>
  <c r="F32" i="46"/>
  <c r="G32" i="46"/>
  <c r="I32" i="46"/>
  <c r="H32" i="46"/>
  <c r="J32" i="46"/>
  <c r="K32" i="46"/>
  <c r="L32" i="46"/>
  <c r="N32" i="46"/>
  <c r="O32" i="46"/>
  <c r="A33" i="46"/>
  <c r="B33" i="46"/>
  <c r="C33" i="46"/>
  <c r="D33" i="46"/>
  <c r="F33" i="46"/>
  <c r="G33" i="46"/>
  <c r="I33" i="46"/>
  <c r="H33" i="46"/>
  <c r="J33" i="46"/>
  <c r="K33" i="46"/>
  <c r="L33" i="46"/>
  <c r="N33" i="46"/>
  <c r="O33" i="46"/>
  <c r="A34" i="46"/>
  <c r="B34" i="46"/>
  <c r="C34" i="46"/>
  <c r="D34" i="46"/>
  <c r="F34" i="46"/>
  <c r="G34" i="46"/>
  <c r="I34" i="46"/>
  <c r="H34" i="46"/>
  <c r="J34" i="46"/>
  <c r="K34" i="46"/>
  <c r="L34" i="46"/>
  <c r="N34" i="46"/>
  <c r="O34" i="46"/>
  <c r="A35" i="46"/>
  <c r="B35" i="46"/>
  <c r="C35" i="46"/>
  <c r="D35" i="46"/>
  <c r="F35" i="46"/>
  <c r="G35" i="46"/>
  <c r="I35" i="46"/>
  <c r="H35" i="46"/>
  <c r="J35" i="46"/>
  <c r="K35" i="46"/>
  <c r="L35" i="46"/>
  <c r="N35" i="46"/>
  <c r="O35" i="46"/>
  <c r="A36" i="46"/>
  <c r="B36" i="46"/>
  <c r="C36" i="46"/>
  <c r="D36" i="46"/>
  <c r="F36" i="46"/>
  <c r="G36" i="46"/>
  <c r="I36" i="46"/>
  <c r="H36" i="46"/>
  <c r="J36" i="46"/>
  <c r="K36" i="46"/>
  <c r="L36" i="46"/>
  <c r="N36" i="46"/>
  <c r="O36" i="46"/>
  <c r="A37" i="46"/>
  <c r="B37" i="46"/>
  <c r="C37" i="46"/>
  <c r="D37" i="46"/>
  <c r="F37" i="46"/>
  <c r="G37" i="46"/>
  <c r="I37" i="46"/>
  <c r="H37" i="46"/>
  <c r="J37" i="46"/>
  <c r="K37" i="46"/>
  <c r="L37" i="46"/>
  <c r="N37" i="46"/>
  <c r="O37" i="46"/>
  <c r="A38" i="46"/>
  <c r="B38" i="46"/>
  <c r="C38" i="46"/>
  <c r="D38" i="46"/>
  <c r="F38" i="46"/>
  <c r="G38" i="46"/>
  <c r="I38" i="46"/>
  <c r="H38" i="46"/>
  <c r="J38" i="46"/>
  <c r="K38" i="46"/>
  <c r="L38" i="46"/>
  <c r="N38" i="46"/>
  <c r="O38" i="46"/>
  <c r="A39" i="46"/>
  <c r="B39" i="46"/>
  <c r="C39" i="46"/>
  <c r="D39" i="46"/>
  <c r="F39" i="46"/>
  <c r="G39" i="46"/>
  <c r="I39" i="46"/>
  <c r="H39" i="46"/>
  <c r="J39" i="46"/>
  <c r="K39" i="46"/>
  <c r="L39" i="46"/>
  <c r="N39" i="46"/>
  <c r="O39" i="46"/>
  <c r="A40" i="46"/>
  <c r="B40" i="46"/>
  <c r="C40" i="46"/>
  <c r="D40" i="46"/>
  <c r="F40" i="46"/>
  <c r="G40" i="46"/>
  <c r="I40" i="46"/>
  <c r="H40" i="46"/>
  <c r="J40" i="46"/>
  <c r="K40" i="46"/>
  <c r="L40" i="46"/>
  <c r="N40" i="46"/>
  <c r="O40" i="46"/>
  <c r="A41" i="46"/>
  <c r="B41" i="46"/>
  <c r="C41" i="46"/>
  <c r="D41" i="46"/>
  <c r="F41" i="46"/>
  <c r="G41" i="46"/>
  <c r="I41" i="46"/>
  <c r="H41" i="46"/>
  <c r="J41" i="46"/>
  <c r="K41" i="46"/>
  <c r="L41" i="46"/>
  <c r="N41" i="46"/>
  <c r="O41" i="46"/>
  <c r="A42" i="46"/>
  <c r="B42" i="46"/>
  <c r="C42" i="46"/>
  <c r="D42" i="46"/>
  <c r="F42" i="46"/>
  <c r="G42" i="46"/>
  <c r="I42" i="46"/>
  <c r="H42" i="46"/>
  <c r="J42" i="46"/>
  <c r="K42" i="46"/>
  <c r="L42" i="46"/>
  <c r="N42" i="46"/>
  <c r="O42" i="46"/>
  <c r="A43" i="46"/>
  <c r="B43" i="46"/>
  <c r="C43" i="46"/>
  <c r="D43" i="46"/>
  <c r="F43" i="46"/>
  <c r="G43" i="46"/>
  <c r="I43" i="46"/>
  <c r="H43" i="46"/>
  <c r="J43" i="46"/>
  <c r="K43" i="46"/>
  <c r="L43" i="46"/>
  <c r="N43" i="46"/>
  <c r="O43" i="46"/>
  <c r="A44" i="46"/>
  <c r="B44" i="46"/>
  <c r="C44" i="46"/>
  <c r="D44" i="46"/>
  <c r="F44" i="46"/>
  <c r="G44" i="46"/>
  <c r="I44" i="46"/>
  <c r="H44" i="46"/>
  <c r="J44" i="46"/>
  <c r="K44" i="46"/>
  <c r="L44" i="46"/>
  <c r="N44" i="46"/>
  <c r="O44" i="46"/>
  <c r="A45" i="46"/>
  <c r="B45" i="46"/>
  <c r="C45" i="46"/>
  <c r="D45" i="46"/>
  <c r="F45" i="46"/>
  <c r="G45" i="46"/>
  <c r="I45" i="46"/>
  <c r="H45" i="46"/>
  <c r="J45" i="46"/>
  <c r="K45" i="46"/>
  <c r="L45" i="46"/>
  <c r="N45" i="46"/>
  <c r="O45" i="46"/>
  <c r="A46" i="46"/>
  <c r="B46" i="46"/>
  <c r="C46" i="46"/>
  <c r="D46" i="46"/>
  <c r="F46" i="46"/>
  <c r="G46" i="46"/>
  <c r="I46" i="46"/>
  <c r="H46" i="46"/>
  <c r="J46" i="46"/>
  <c r="K46" i="46"/>
  <c r="L46" i="46"/>
  <c r="N46" i="46"/>
  <c r="O46" i="46"/>
  <c r="A47" i="46"/>
  <c r="B47" i="46"/>
  <c r="C47" i="46"/>
  <c r="D47" i="46"/>
  <c r="F47" i="46"/>
  <c r="G47" i="46"/>
  <c r="I47" i="46"/>
  <c r="H47" i="46"/>
  <c r="J47" i="46"/>
  <c r="K47" i="46"/>
  <c r="L47" i="46"/>
  <c r="N47" i="46"/>
  <c r="O47" i="46"/>
  <c r="A48" i="46"/>
  <c r="B48" i="46"/>
  <c r="C48" i="46"/>
  <c r="D48" i="46"/>
  <c r="F48" i="46"/>
  <c r="G48" i="46"/>
  <c r="I48" i="46"/>
  <c r="H48" i="46"/>
  <c r="J48" i="46"/>
  <c r="K48" i="46"/>
  <c r="L48" i="46"/>
  <c r="N48" i="46"/>
  <c r="O48" i="46"/>
  <c r="A49" i="46"/>
  <c r="B49" i="46"/>
  <c r="C49" i="46"/>
  <c r="D49" i="46"/>
  <c r="F49" i="46"/>
  <c r="G49" i="46"/>
  <c r="I49" i="46"/>
  <c r="H49" i="46"/>
  <c r="J49" i="46"/>
  <c r="K49" i="46"/>
  <c r="L49" i="46"/>
  <c r="N49" i="46"/>
  <c r="O49" i="46"/>
  <c r="A50" i="46"/>
  <c r="B50" i="46"/>
  <c r="C50" i="46"/>
  <c r="D50" i="46"/>
  <c r="F50" i="46"/>
  <c r="G50" i="46"/>
  <c r="I50" i="46"/>
  <c r="H50" i="46"/>
  <c r="J50" i="46"/>
  <c r="K50" i="46"/>
  <c r="L50" i="46"/>
  <c r="N50" i="46"/>
  <c r="O50" i="46"/>
  <c r="B51" i="46"/>
  <c r="C51" i="46"/>
  <c r="D51" i="46"/>
  <c r="F51" i="46"/>
  <c r="G51" i="46"/>
  <c r="I51" i="46"/>
  <c r="H51" i="46"/>
  <c r="J51" i="46"/>
  <c r="K51" i="46"/>
  <c r="L51" i="46"/>
  <c r="N51" i="46"/>
  <c r="O51" i="46"/>
  <c r="B52" i="46"/>
  <c r="C52" i="46"/>
  <c r="D52" i="46"/>
  <c r="F52" i="46"/>
  <c r="G52" i="46"/>
  <c r="I52" i="46"/>
  <c r="H52" i="46"/>
  <c r="J52" i="46"/>
  <c r="K52" i="46"/>
  <c r="L52" i="46"/>
  <c r="N52" i="46"/>
  <c r="O52" i="46"/>
  <c r="B53" i="46"/>
  <c r="C53" i="46"/>
  <c r="D53" i="46"/>
  <c r="F53" i="46"/>
  <c r="G53" i="46"/>
  <c r="I53" i="46"/>
  <c r="H53" i="46"/>
  <c r="J53" i="46"/>
  <c r="K53" i="46"/>
  <c r="L53" i="46"/>
  <c r="N53" i="46"/>
  <c r="O53" i="46"/>
  <c r="B54" i="46"/>
  <c r="C54" i="46"/>
  <c r="D54" i="46"/>
  <c r="F54" i="46"/>
  <c r="G54" i="46"/>
  <c r="I54" i="46"/>
  <c r="H54" i="46"/>
  <c r="J54" i="46"/>
  <c r="K54" i="46"/>
  <c r="L54" i="46"/>
  <c r="N54" i="46"/>
  <c r="O54" i="46"/>
  <c r="B55" i="46"/>
  <c r="C55" i="46"/>
  <c r="D55" i="46"/>
  <c r="F55" i="46"/>
  <c r="G55" i="46"/>
  <c r="I55" i="46"/>
  <c r="H55" i="46"/>
  <c r="J55" i="46"/>
  <c r="K55" i="46"/>
  <c r="L55" i="46"/>
  <c r="N55" i="46"/>
  <c r="O55" i="46"/>
  <c r="B56" i="46"/>
  <c r="C56" i="46"/>
  <c r="D56" i="46"/>
  <c r="F56" i="46"/>
  <c r="G56" i="46"/>
  <c r="I56" i="46"/>
  <c r="H56" i="46"/>
  <c r="J56" i="46"/>
  <c r="K56" i="46"/>
  <c r="L56" i="46"/>
  <c r="N56" i="46"/>
  <c r="O56" i="46"/>
  <c r="B57" i="46"/>
  <c r="C57" i="46"/>
  <c r="D57" i="46"/>
  <c r="F57" i="46"/>
  <c r="G57" i="46"/>
  <c r="I57" i="46"/>
  <c r="H57" i="46"/>
  <c r="J57" i="46"/>
  <c r="K57" i="46"/>
  <c r="L57" i="46"/>
  <c r="N57" i="46"/>
  <c r="O57" i="46"/>
  <c r="B58" i="46"/>
  <c r="C58" i="46"/>
  <c r="D58" i="46"/>
  <c r="F58" i="46"/>
  <c r="G58" i="46"/>
  <c r="I58" i="46"/>
  <c r="H58" i="46"/>
  <c r="J58" i="46"/>
  <c r="K58" i="46"/>
  <c r="L58" i="46"/>
  <c r="N58" i="46"/>
  <c r="O58" i="46"/>
  <c r="B59" i="46"/>
  <c r="C59" i="46"/>
  <c r="D59" i="46"/>
  <c r="F59" i="46"/>
  <c r="G59" i="46"/>
  <c r="I59" i="46"/>
  <c r="H59" i="46"/>
  <c r="J59" i="46"/>
  <c r="K59" i="46"/>
  <c r="L59" i="46"/>
  <c r="N59" i="46"/>
  <c r="O59" i="46"/>
  <c r="B60" i="46"/>
  <c r="C60" i="46"/>
  <c r="D60" i="46"/>
  <c r="F60" i="46"/>
  <c r="G60" i="46"/>
  <c r="I60" i="46"/>
  <c r="H60" i="46"/>
  <c r="J60" i="46"/>
  <c r="K60" i="46"/>
  <c r="L60" i="46"/>
  <c r="N60" i="46"/>
  <c r="O60" i="46"/>
  <c r="B61" i="46"/>
  <c r="C61" i="46"/>
  <c r="D61" i="46"/>
  <c r="F61" i="46"/>
  <c r="G61" i="46"/>
  <c r="I61" i="46"/>
  <c r="H61" i="46"/>
  <c r="J61" i="46"/>
  <c r="K61" i="46"/>
  <c r="L61" i="46"/>
  <c r="N61" i="46"/>
  <c r="O61" i="46"/>
  <c r="B62" i="46"/>
  <c r="C62" i="46"/>
  <c r="D62" i="46"/>
  <c r="F62" i="46"/>
  <c r="G62" i="46"/>
  <c r="I62" i="46"/>
  <c r="H62" i="46"/>
  <c r="J62" i="46"/>
  <c r="K62" i="46"/>
  <c r="L62" i="46"/>
  <c r="N62" i="46"/>
  <c r="O62" i="46"/>
  <c r="B63" i="46"/>
  <c r="C63" i="46"/>
  <c r="D63" i="46"/>
  <c r="F63" i="46"/>
  <c r="G63" i="46"/>
  <c r="I63" i="46"/>
  <c r="H63" i="46"/>
  <c r="J63" i="46"/>
  <c r="K63" i="46"/>
  <c r="L63" i="46"/>
  <c r="N63" i="46"/>
  <c r="O63" i="46"/>
  <c r="B64" i="46"/>
  <c r="C64" i="46"/>
  <c r="D64" i="46"/>
  <c r="F64" i="46"/>
  <c r="G64" i="46"/>
  <c r="I64" i="46"/>
  <c r="H64" i="46"/>
  <c r="J64" i="46"/>
  <c r="K64" i="46"/>
  <c r="L64" i="46"/>
  <c r="N64" i="46"/>
  <c r="O64" i="46"/>
  <c r="B65" i="46"/>
  <c r="C65" i="46"/>
  <c r="D65" i="46"/>
  <c r="F65" i="46"/>
  <c r="G65" i="46"/>
  <c r="I65" i="46"/>
  <c r="H65" i="46"/>
  <c r="J65" i="46"/>
  <c r="K65" i="46"/>
  <c r="L65" i="46"/>
  <c r="N65" i="46"/>
  <c r="O65" i="46"/>
  <c r="B66" i="46"/>
  <c r="C66" i="46"/>
  <c r="D66" i="46"/>
  <c r="F66" i="46"/>
  <c r="G66" i="46"/>
  <c r="I66" i="46"/>
  <c r="H66" i="46"/>
  <c r="J66" i="46"/>
  <c r="K66" i="46"/>
  <c r="L66" i="46"/>
  <c r="N66" i="46"/>
  <c r="O66" i="46"/>
  <c r="B67" i="46"/>
  <c r="C67" i="46"/>
  <c r="D67" i="46"/>
  <c r="F67" i="46"/>
  <c r="G67" i="46"/>
  <c r="I67" i="46"/>
  <c r="H67" i="46"/>
  <c r="J67" i="46"/>
  <c r="K67" i="46"/>
  <c r="L67" i="46"/>
  <c r="N67" i="46"/>
  <c r="O67" i="46"/>
  <c r="B68" i="46"/>
  <c r="C68" i="46"/>
  <c r="D68" i="46"/>
  <c r="F68" i="46"/>
  <c r="G68" i="46"/>
  <c r="I68" i="46"/>
  <c r="H68" i="46"/>
  <c r="J68" i="46"/>
  <c r="K68" i="46"/>
  <c r="L68" i="46"/>
  <c r="N68" i="46"/>
  <c r="O68" i="46"/>
  <c r="B69" i="46"/>
  <c r="C69" i="46"/>
  <c r="D69" i="46"/>
  <c r="F69" i="46"/>
  <c r="G69" i="46"/>
  <c r="I69" i="46"/>
  <c r="H69" i="46"/>
  <c r="J69" i="46"/>
  <c r="K69" i="46"/>
  <c r="L69" i="46"/>
  <c r="N69" i="46"/>
  <c r="O69" i="46"/>
  <c r="B70" i="46"/>
  <c r="C70" i="46"/>
  <c r="D70" i="46"/>
  <c r="F70" i="46"/>
  <c r="G70" i="46"/>
  <c r="I70" i="46"/>
  <c r="H70" i="46"/>
  <c r="J70" i="46"/>
  <c r="K70" i="46"/>
  <c r="L70" i="46"/>
  <c r="N70" i="46"/>
  <c r="O70" i="46"/>
  <c r="B71" i="46"/>
  <c r="C71" i="46"/>
  <c r="D71" i="46"/>
  <c r="F71" i="46"/>
  <c r="G71" i="46"/>
  <c r="I71" i="46"/>
  <c r="H71" i="46"/>
  <c r="J71" i="46"/>
  <c r="K71" i="46"/>
  <c r="L71" i="46"/>
  <c r="N71" i="46"/>
  <c r="O71" i="46"/>
  <c r="B72" i="46"/>
  <c r="C72" i="46"/>
  <c r="D72" i="46"/>
  <c r="F72" i="46"/>
  <c r="G72" i="46"/>
  <c r="I72" i="46"/>
  <c r="H72" i="46"/>
  <c r="J72" i="46"/>
  <c r="K72" i="46"/>
  <c r="L72" i="46"/>
  <c r="N72" i="46"/>
  <c r="O72" i="46"/>
  <c r="B73" i="46"/>
  <c r="C73" i="46"/>
  <c r="D73" i="46"/>
  <c r="F73" i="46"/>
  <c r="G73" i="46"/>
  <c r="I73" i="46"/>
  <c r="H73" i="46"/>
  <c r="J73" i="46"/>
  <c r="K73" i="46"/>
  <c r="L73" i="46"/>
  <c r="N73" i="46"/>
  <c r="O73" i="46"/>
  <c r="B74" i="46"/>
  <c r="C74" i="46"/>
  <c r="D74" i="46"/>
  <c r="F74" i="46"/>
  <c r="G74" i="46"/>
  <c r="I74" i="46"/>
  <c r="H74" i="46"/>
  <c r="J74" i="46"/>
  <c r="K74" i="46"/>
  <c r="L74" i="46"/>
  <c r="N74" i="46"/>
  <c r="O74" i="46"/>
  <c r="B75" i="46"/>
  <c r="C75" i="46"/>
  <c r="D75" i="46"/>
  <c r="F75" i="46"/>
  <c r="G75" i="46"/>
  <c r="I75" i="46"/>
  <c r="H75" i="46"/>
  <c r="J75" i="46"/>
  <c r="K75" i="46"/>
  <c r="L75" i="46"/>
  <c r="N75" i="46"/>
  <c r="O75" i="46"/>
  <c r="B76" i="46"/>
  <c r="C76" i="46"/>
  <c r="D76" i="46"/>
  <c r="F76" i="46"/>
  <c r="G76" i="46"/>
  <c r="I76" i="46"/>
  <c r="H76" i="46"/>
  <c r="J76" i="46"/>
  <c r="K76" i="46"/>
  <c r="L76" i="46"/>
  <c r="N76" i="46"/>
  <c r="O76" i="46"/>
  <c r="B77" i="46"/>
  <c r="C77" i="46"/>
  <c r="D77" i="46"/>
  <c r="F77" i="46"/>
  <c r="G77" i="46"/>
  <c r="I77" i="46"/>
  <c r="H77" i="46"/>
  <c r="J77" i="46"/>
  <c r="K77" i="46"/>
  <c r="L77" i="46"/>
  <c r="N77" i="46"/>
  <c r="O77" i="46"/>
  <c r="B78" i="46"/>
  <c r="C78" i="46"/>
  <c r="D78" i="46"/>
  <c r="F78" i="46"/>
  <c r="G78" i="46"/>
  <c r="I78" i="46"/>
  <c r="H78" i="46"/>
  <c r="J78" i="46"/>
  <c r="K78" i="46"/>
  <c r="L78" i="46"/>
  <c r="N78" i="46"/>
  <c r="O78" i="46"/>
  <c r="A79" i="46"/>
  <c r="B79" i="46"/>
  <c r="C79" i="46"/>
  <c r="D79" i="46"/>
  <c r="F79" i="46"/>
  <c r="G79" i="46"/>
  <c r="I79" i="46"/>
  <c r="H79" i="46"/>
  <c r="J79" i="46"/>
  <c r="K79" i="46"/>
  <c r="L79" i="46"/>
  <c r="N79" i="46"/>
  <c r="O79" i="46"/>
  <c r="A80" i="46"/>
  <c r="B80" i="46"/>
  <c r="C80" i="46"/>
  <c r="D80" i="46"/>
  <c r="F80" i="46"/>
  <c r="G80" i="46"/>
  <c r="I80" i="46"/>
  <c r="H80" i="46"/>
  <c r="J80" i="46"/>
  <c r="K80" i="46"/>
  <c r="L80" i="46"/>
  <c r="N80" i="46"/>
  <c r="O80" i="46"/>
  <c r="A81" i="46"/>
  <c r="B81" i="46"/>
  <c r="C81" i="46"/>
  <c r="D81" i="46"/>
  <c r="F81" i="46"/>
  <c r="G81" i="46"/>
  <c r="I81" i="46"/>
  <c r="H81" i="46"/>
  <c r="J81" i="46"/>
  <c r="K81" i="46"/>
  <c r="L81" i="46"/>
  <c r="N81" i="46"/>
  <c r="O81" i="46"/>
  <c r="A82" i="46"/>
  <c r="B82" i="46"/>
  <c r="C82" i="46"/>
  <c r="D82" i="46"/>
  <c r="F82" i="46"/>
  <c r="G82" i="46"/>
  <c r="I82" i="46"/>
  <c r="H82" i="46"/>
  <c r="J82" i="46"/>
  <c r="K82" i="46"/>
  <c r="L82" i="46"/>
  <c r="N82" i="46"/>
  <c r="O82" i="46"/>
  <c r="A83" i="46"/>
  <c r="B83" i="46"/>
  <c r="C83" i="46"/>
  <c r="D83" i="46"/>
  <c r="F83" i="46"/>
  <c r="G83" i="46"/>
  <c r="I83" i="46"/>
  <c r="H83" i="46"/>
  <c r="J83" i="46"/>
  <c r="K83" i="46"/>
  <c r="L83" i="46"/>
  <c r="N83" i="46"/>
  <c r="O83" i="46"/>
  <c r="A84" i="46"/>
  <c r="B84" i="46"/>
  <c r="C84" i="46"/>
  <c r="D84" i="46"/>
  <c r="F84" i="46"/>
  <c r="G84" i="46"/>
  <c r="I84" i="46"/>
  <c r="H84" i="46"/>
  <c r="J84" i="46"/>
  <c r="K84" i="46"/>
  <c r="L84" i="46"/>
  <c r="N84" i="46"/>
  <c r="O84" i="46"/>
  <c r="A85" i="46"/>
  <c r="B85" i="46"/>
  <c r="C85" i="46"/>
  <c r="D85" i="46"/>
  <c r="F85" i="46"/>
  <c r="G85" i="46"/>
  <c r="I85" i="46"/>
  <c r="H85" i="46"/>
  <c r="J85" i="46"/>
  <c r="K85" i="46"/>
  <c r="L85" i="46"/>
  <c r="N85" i="46"/>
  <c r="O85" i="46"/>
  <c r="A86" i="46"/>
  <c r="B86" i="46"/>
  <c r="C86" i="46"/>
  <c r="D86" i="46"/>
  <c r="F86" i="46"/>
  <c r="G86" i="46"/>
  <c r="I86" i="46"/>
  <c r="H86" i="46"/>
  <c r="J86" i="46"/>
  <c r="K86" i="46"/>
  <c r="L86" i="46"/>
  <c r="N86" i="46"/>
  <c r="O86" i="46"/>
  <c r="A87" i="46"/>
  <c r="B87" i="46"/>
  <c r="C87" i="46"/>
  <c r="D87" i="46"/>
  <c r="F87" i="46"/>
  <c r="G87" i="46"/>
  <c r="I87" i="46"/>
  <c r="H87" i="46"/>
  <c r="J87" i="46"/>
  <c r="K87" i="46"/>
  <c r="L87" i="46"/>
  <c r="N87" i="46"/>
  <c r="O87" i="46"/>
  <c r="B88" i="46"/>
  <c r="C88" i="46"/>
  <c r="D88" i="46"/>
  <c r="F88" i="46"/>
  <c r="G88" i="46"/>
  <c r="I88" i="46"/>
  <c r="H88" i="46"/>
  <c r="J88" i="46"/>
  <c r="K88" i="46"/>
  <c r="L88" i="46"/>
  <c r="N88" i="46"/>
  <c r="O88" i="46"/>
  <c r="B89" i="46"/>
  <c r="C89" i="46"/>
  <c r="D89" i="46"/>
  <c r="F89" i="46"/>
  <c r="G89" i="46"/>
  <c r="I89" i="46"/>
  <c r="H89" i="46"/>
  <c r="J89" i="46"/>
  <c r="K89" i="46"/>
  <c r="L89" i="46"/>
  <c r="N89" i="46"/>
  <c r="O89" i="46"/>
  <c r="B90" i="46"/>
  <c r="C90" i="46"/>
  <c r="D90" i="46"/>
  <c r="F90" i="46"/>
  <c r="G90" i="46"/>
  <c r="I90" i="46"/>
  <c r="H90" i="46"/>
  <c r="J90" i="46"/>
  <c r="K90" i="46"/>
  <c r="L90" i="46"/>
  <c r="N90" i="46"/>
  <c r="O90" i="46"/>
  <c r="C12" i="47"/>
  <c r="D12" i="47"/>
  <c r="E12" i="47"/>
  <c r="F12" i="47"/>
  <c r="H12" i="47"/>
  <c r="J12" i="47"/>
  <c r="K12" i="47"/>
  <c r="L12" i="47"/>
  <c r="M12" i="47"/>
  <c r="O12" i="47"/>
  <c r="A13" i="47"/>
  <c r="C13" i="47"/>
  <c r="D13" i="47"/>
  <c r="E13" i="47"/>
  <c r="F13" i="47"/>
  <c r="H13" i="47"/>
  <c r="J13" i="47"/>
  <c r="K13" i="47"/>
  <c r="L13" i="47"/>
  <c r="M13" i="47"/>
  <c r="O13" i="47"/>
  <c r="A14" i="47"/>
  <c r="C14" i="47"/>
  <c r="D14" i="47"/>
  <c r="E14" i="47"/>
  <c r="F14" i="47"/>
  <c r="H14" i="47"/>
  <c r="J14" i="47"/>
  <c r="K14" i="47"/>
  <c r="L14" i="47"/>
  <c r="M14" i="47"/>
  <c r="O14" i="47"/>
  <c r="A15" i="47"/>
  <c r="C15" i="47"/>
  <c r="D15" i="47"/>
  <c r="E15" i="47"/>
  <c r="F15" i="47"/>
  <c r="H15" i="47"/>
  <c r="J15" i="47"/>
  <c r="K15" i="47"/>
  <c r="L15" i="47"/>
  <c r="M15" i="47"/>
  <c r="O15" i="47"/>
  <c r="A16" i="47"/>
  <c r="C16" i="47"/>
  <c r="D16" i="47"/>
  <c r="E16" i="47"/>
  <c r="F16" i="47"/>
  <c r="H16" i="47"/>
  <c r="J16" i="47"/>
  <c r="K16" i="47"/>
  <c r="L16" i="47"/>
  <c r="M16" i="47"/>
  <c r="O16" i="47"/>
  <c r="A17" i="47"/>
  <c r="C17" i="47"/>
  <c r="D17" i="47"/>
  <c r="E17" i="47"/>
  <c r="F17" i="47"/>
  <c r="H17" i="47"/>
  <c r="J17" i="47"/>
  <c r="K17" i="47"/>
  <c r="L17" i="47"/>
  <c r="M17" i="47"/>
  <c r="O17" i="47"/>
  <c r="A18" i="47"/>
  <c r="C18" i="47"/>
  <c r="D18" i="47"/>
  <c r="E18" i="47"/>
  <c r="F18" i="47"/>
  <c r="H18" i="47"/>
  <c r="J18" i="47"/>
  <c r="K18" i="47"/>
  <c r="L18" i="47"/>
  <c r="M18" i="47"/>
  <c r="O18" i="47"/>
  <c r="A19" i="47"/>
  <c r="C19" i="47"/>
  <c r="D19" i="47"/>
  <c r="E19" i="47"/>
  <c r="F19" i="47"/>
  <c r="H19" i="47"/>
  <c r="J19" i="47"/>
  <c r="K19" i="47"/>
  <c r="L19" i="47"/>
  <c r="M19" i="47"/>
  <c r="O19" i="47"/>
  <c r="A20" i="47"/>
  <c r="C20" i="47"/>
  <c r="D20" i="47"/>
  <c r="E20" i="47"/>
  <c r="F20" i="47"/>
  <c r="H20" i="47"/>
  <c r="J20" i="47"/>
  <c r="K20" i="47"/>
  <c r="L20" i="47"/>
  <c r="M20" i="47"/>
  <c r="O20" i="47"/>
  <c r="A21" i="47"/>
  <c r="C21" i="47"/>
  <c r="D21" i="47"/>
  <c r="E21" i="47"/>
  <c r="F21" i="47"/>
  <c r="H21" i="47"/>
  <c r="J21" i="47"/>
  <c r="K21" i="47"/>
  <c r="L21" i="47"/>
  <c r="M21" i="47"/>
  <c r="O21" i="47"/>
  <c r="A22" i="47"/>
  <c r="C22" i="47"/>
  <c r="D22" i="47"/>
  <c r="E22" i="47"/>
  <c r="F22" i="47"/>
  <c r="H22" i="47"/>
  <c r="J22" i="47"/>
  <c r="K22" i="47"/>
  <c r="L22" i="47"/>
  <c r="M22" i="47"/>
  <c r="O22" i="47"/>
  <c r="A23" i="47"/>
  <c r="C23" i="47"/>
  <c r="D23" i="47"/>
  <c r="E23" i="47"/>
  <c r="F23" i="47"/>
  <c r="H23" i="47"/>
  <c r="J23" i="47"/>
  <c r="K23" i="47"/>
  <c r="L23" i="47"/>
  <c r="M23" i="47"/>
  <c r="O23" i="47"/>
  <c r="A24" i="47"/>
  <c r="C24" i="47"/>
  <c r="D24" i="47"/>
  <c r="E24" i="47"/>
  <c r="F24" i="47"/>
  <c r="H24" i="47"/>
  <c r="J24" i="47"/>
  <c r="K24" i="47"/>
  <c r="L24" i="47"/>
  <c r="M24" i="47"/>
  <c r="O24" i="47"/>
  <c r="A25" i="47"/>
  <c r="C25" i="47"/>
  <c r="D25" i="47"/>
  <c r="E25" i="47"/>
  <c r="F25" i="47"/>
  <c r="H25" i="47"/>
  <c r="J25" i="47"/>
  <c r="K25" i="47"/>
  <c r="L25" i="47"/>
  <c r="M25" i="47"/>
  <c r="O25" i="47"/>
  <c r="A26" i="47"/>
  <c r="C26" i="47"/>
  <c r="D26" i="47"/>
  <c r="E26" i="47"/>
  <c r="F26" i="47"/>
  <c r="H26" i="47"/>
  <c r="J26" i="47"/>
  <c r="K26" i="47"/>
  <c r="L26" i="47"/>
  <c r="M26" i="47"/>
  <c r="O26" i="47"/>
  <c r="A27" i="47"/>
  <c r="C27" i="47"/>
  <c r="D27" i="47"/>
  <c r="E27" i="47"/>
  <c r="F27" i="47"/>
  <c r="H27" i="47"/>
  <c r="J27" i="47"/>
  <c r="K27" i="47"/>
  <c r="L27" i="47"/>
  <c r="M27" i="47"/>
  <c r="O27" i="47"/>
  <c r="A28" i="47"/>
  <c r="C28" i="47"/>
  <c r="D28" i="47"/>
  <c r="E28" i="47"/>
  <c r="F28" i="47"/>
  <c r="H28" i="47"/>
  <c r="J28" i="47"/>
  <c r="K28" i="47"/>
  <c r="L28" i="47"/>
  <c r="M28" i="47"/>
  <c r="O28" i="47"/>
  <c r="A29" i="47"/>
  <c r="C29" i="47"/>
  <c r="D29" i="47"/>
  <c r="E29" i="47"/>
  <c r="F29" i="47"/>
  <c r="H29" i="47"/>
  <c r="J29" i="47"/>
  <c r="K29" i="47"/>
  <c r="L29" i="47"/>
  <c r="M29" i="47"/>
  <c r="O29" i="47"/>
  <c r="A30" i="47"/>
  <c r="C30" i="47"/>
  <c r="D30" i="47"/>
  <c r="E30" i="47"/>
  <c r="F30" i="47"/>
  <c r="H30" i="47"/>
  <c r="J30" i="47"/>
  <c r="K30" i="47"/>
  <c r="L30" i="47"/>
  <c r="M30" i="47"/>
  <c r="O30" i="47"/>
  <c r="A31" i="47"/>
  <c r="C31" i="47"/>
  <c r="D31" i="47"/>
  <c r="E31" i="47"/>
  <c r="F31" i="47"/>
  <c r="H31" i="47"/>
  <c r="J31" i="47"/>
  <c r="K31" i="47"/>
  <c r="L31" i="47"/>
  <c r="M31" i="47"/>
  <c r="O31" i="47"/>
  <c r="Y31" i="47"/>
  <c r="AB31" i="47"/>
  <c r="AC31" i="47"/>
  <c r="AD31" i="47"/>
  <c r="C32" i="47"/>
  <c r="D32" i="47"/>
  <c r="E32" i="47"/>
  <c r="F32" i="47"/>
  <c r="H32" i="47"/>
  <c r="J32" i="47"/>
  <c r="K32" i="47"/>
  <c r="L32" i="47"/>
  <c r="M32" i="47"/>
  <c r="O32" i="47"/>
  <c r="Y32" i="47"/>
  <c r="AB32" i="47"/>
  <c r="AC32" i="47"/>
  <c r="AD32" i="47"/>
  <c r="A33" i="47"/>
  <c r="C33" i="47"/>
  <c r="D33" i="47"/>
  <c r="E33" i="47"/>
  <c r="F33" i="47"/>
  <c r="H33" i="47"/>
  <c r="J33" i="47"/>
  <c r="K33" i="47"/>
  <c r="L33" i="47"/>
  <c r="M33" i="47"/>
  <c r="O33" i="47"/>
  <c r="Y33" i="47"/>
  <c r="AB33" i="47"/>
  <c r="AC33" i="47"/>
  <c r="AD33" i="47"/>
  <c r="A34" i="47"/>
  <c r="C34" i="47"/>
  <c r="D34" i="47"/>
  <c r="E34" i="47"/>
  <c r="F34" i="47"/>
  <c r="H34" i="47"/>
  <c r="J34" i="47"/>
  <c r="K34" i="47"/>
  <c r="L34" i="47"/>
  <c r="M34" i="47"/>
  <c r="O34" i="47"/>
  <c r="Y34" i="47"/>
  <c r="AB34" i="47"/>
  <c r="AC34" i="47"/>
  <c r="AD34" i="47"/>
  <c r="A35" i="47"/>
  <c r="C35" i="47"/>
  <c r="D35" i="47"/>
  <c r="E35" i="47"/>
  <c r="F35" i="47"/>
  <c r="H35" i="47"/>
  <c r="J35" i="47"/>
  <c r="K35" i="47"/>
  <c r="L35" i="47"/>
  <c r="M35" i="47"/>
  <c r="O35" i="47"/>
  <c r="Y35" i="47"/>
  <c r="AB35" i="47"/>
  <c r="AC35" i="47"/>
  <c r="AD35" i="47"/>
  <c r="A36" i="47"/>
  <c r="C36" i="47"/>
  <c r="D36" i="47"/>
  <c r="E36" i="47"/>
  <c r="F36" i="47"/>
  <c r="H36" i="47"/>
  <c r="J36" i="47"/>
  <c r="K36" i="47"/>
  <c r="L36" i="47"/>
  <c r="M36" i="47"/>
  <c r="O36" i="47"/>
  <c r="Y36" i="47"/>
  <c r="AB36" i="47"/>
  <c r="AC36" i="47"/>
  <c r="AD36" i="47"/>
  <c r="A37" i="47"/>
  <c r="C37" i="47"/>
  <c r="D37" i="47"/>
  <c r="E37" i="47"/>
  <c r="F37" i="47"/>
  <c r="H37" i="47"/>
  <c r="J37" i="47"/>
  <c r="K37" i="47"/>
  <c r="L37" i="47"/>
  <c r="M37" i="47"/>
  <c r="O37" i="47"/>
  <c r="Y37" i="47"/>
  <c r="AB37" i="47"/>
  <c r="AC37" i="47"/>
  <c r="AD37" i="47"/>
  <c r="A38" i="47"/>
  <c r="C38" i="47"/>
  <c r="D38" i="47"/>
  <c r="E38" i="47"/>
  <c r="F38" i="47"/>
  <c r="H38" i="47"/>
  <c r="J38" i="47"/>
  <c r="K38" i="47"/>
  <c r="L38" i="47"/>
  <c r="M38" i="47"/>
  <c r="O38" i="47"/>
  <c r="Y38" i="47"/>
  <c r="AB38" i="47"/>
  <c r="AC38" i="47"/>
  <c r="AD38" i="47"/>
  <c r="A39" i="47"/>
  <c r="C39" i="47"/>
  <c r="D39" i="47"/>
  <c r="E39" i="47"/>
  <c r="F39" i="47"/>
  <c r="H39" i="47"/>
  <c r="J39" i="47"/>
  <c r="K39" i="47"/>
  <c r="L39" i="47"/>
  <c r="M39" i="47"/>
  <c r="O39" i="47"/>
  <c r="Y39" i="47"/>
  <c r="AB39" i="47"/>
  <c r="AC39" i="47"/>
  <c r="AD39" i="47"/>
  <c r="A40" i="47"/>
  <c r="C40" i="47"/>
  <c r="D40" i="47"/>
  <c r="E40" i="47"/>
  <c r="F40" i="47"/>
  <c r="H40" i="47"/>
  <c r="J40" i="47"/>
  <c r="K40" i="47"/>
  <c r="L40" i="47"/>
  <c r="M40" i="47"/>
  <c r="O40" i="47"/>
  <c r="Y40" i="47"/>
  <c r="AB40" i="47"/>
  <c r="AC40" i="47"/>
  <c r="AD40" i="47"/>
  <c r="A41" i="47"/>
  <c r="C41" i="47"/>
  <c r="D41" i="47"/>
  <c r="E41" i="47"/>
  <c r="F41" i="47"/>
  <c r="H41" i="47"/>
  <c r="J41" i="47"/>
  <c r="K41" i="47"/>
  <c r="L41" i="47"/>
  <c r="M41" i="47"/>
  <c r="O41" i="47"/>
  <c r="Y41" i="47"/>
  <c r="AB41" i="47"/>
  <c r="AC41" i="47"/>
  <c r="AD41" i="47"/>
  <c r="A42" i="47"/>
  <c r="C42" i="47"/>
  <c r="D42" i="47"/>
  <c r="E42" i="47"/>
  <c r="F42" i="47"/>
  <c r="H42" i="47"/>
  <c r="J42" i="47"/>
  <c r="K42" i="47"/>
  <c r="L42" i="47"/>
  <c r="M42" i="47"/>
  <c r="O42" i="47"/>
  <c r="Y42" i="47"/>
  <c r="AB42" i="47"/>
  <c r="AC42" i="47"/>
  <c r="AD42" i="47"/>
  <c r="A43" i="47"/>
  <c r="C43" i="47"/>
  <c r="D43" i="47"/>
  <c r="E43" i="47"/>
  <c r="F43" i="47"/>
  <c r="H43" i="47"/>
  <c r="J43" i="47"/>
  <c r="K43" i="47"/>
  <c r="L43" i="47"/>
  <c r="M43" i="47"/>
  <c r="O43" i="47"/>
  <c r="Y43" i="47"/>
  <c r="AB43" i="47"/>
  <c r="AC43" i="47"/>
  <c r="AD43" i="47"/>
  <c r="A44" i="47"/>
  <c r="C44" i="47"/>
  <c r="D44" i="47"/>
  <c r="E44" i="47"/>
  <c r="F44" i="47"/>
  <c r="H44" i="47"/>
  <c r="J44" i="47"/>
  <c r="K44" i="47"/>
  <c r="L44" i="47"/>
  <c r="M44" i="47"/>
  <c r="O44" i="47"/>
  <c r="Y44" i="47"/>
  <c r="AB44" i="47"/>
  <c r="AC44" i="47"/>
  <c r="AD44" i="47"/>
  <c r="A45" i="47"/>
  <c r="C45" i="47"/>
  <c r="D45" i="47"/>
  <c r="E45" i="47"/>
  <c r="F45" i="47"/>
  <c r="H45" i="47"/>
  <c r="J45" i="47"/>
  <c r="K45" i="47"/>
  <c r="L45" i="47"/>
  <c r="M45" i="47"/>
  <c r="O45" i="47"/>
  <c r="Y45" i="47"/>
  <c r="AB45" i="47"/>
  <c r="AC45" i="47"/>
  <c r="AD45" i="47"/>
  <c r="A46" i="47"/>
  <c r="C46" i="47"/>
  <c r="D46" i="47"/>
  <c r="E46" i="47"/>
  <c r="F46" i="47"/>
  <c r="H46" i="47"/>
  <c r="J46" i="47"/>
  <c r="K46" i="47"/>
  <c r="L46" i="47"/>
  <c r="M46" i="47"/>
  <c r="O46" i="47"/>
  <c r="Y46" i="47"/>
  <c r="AB46" i="47"/>
  <c r="AC46" i="47"/>
  <c r="AD46" i="47"/>
  <c r="A47" i="47"/>
  <c r="C47" i="47"/>
  <c r="D47" i="47"/>
  <c r="E47" i="47"/>
  <c r="F47" i="47"/>
  <c r="H47" i="47"/>
  <c r="J47" i="47"/>
  <c r="K47" i="47"/>
  <c r="L47" i="47"/>
  <c r="M47" i="47"/>
  <c r="O47" i="47"/>
  <c r="Y47" i="47"/>
  <c r="AB47" i="47"/>
  <c r="AC47" i="47"/>
  <c r="AD47" i="47"/>
  <c r="A48" i="47"/>
  <c r="C48" i="47"/>
  <c r="D48" i="47"/>
  <c r="E48" i="47"/>
  <c r="F48" i="47"/>
  <c r="H48" i="47"/>
  <c r="J48" i="47"/>
  <c r="K48" i="47"/>
  <c r="L48" i="47"/>
  <c r="M48" i="47"/>
  <c r="O48" i="47"/>
  <c r="Y48" i="47"/>
  <c r="AB48" i="47"/>
  <c r="AC48" i="47"/>
  <c r="AD48" i="47"/>
  <c r="A49" i="47"/>
  <c r="C49" i="47"/>
  <c r="D49" i="47"/>
  <c r="E49" i="47"/>
  <c r="F49" i="47"/>
  <c r="H49" i="47"/>
  <c r="J49" i="47"/>
  <c r="K49" i="47"/>
  <c r="L49" i="47"/>
  <c r="M49" i="47"/>
  <c r="O49" i="47"/>
  <c r="Y49" i="47"/>
  <c r="AB49" i="47"/>
  <c r="AC49" i="47"/>
  <c r="AD49" i="47"/>
  <c r="A50" i="47"/>
  <c r="C50" i="47"/>
  <c r="D50" i="47"/>
  <c r="E50" i="47"/>
  <c r="F50" i="47"/>
  <c r="H50" i="47"/>
  <c r="J50" i="47"/>
  <c r="K50" i="47"/>
  <c r="L50" i="47"/>
  <c r="M50" i="47"/>
  <c r="O50" i="47"/>
  <c r="Y50" i="47"/>
  <c r="AB50" i="47"/>
  <c r="AC50" i="47"/>
  <c r="AD50" i="47"/>
  <c r="A51" i="47"/>
  <c r="C51" i="47"/>
  <c r="D51" i="47"/>
  <c r="E51" i="47"/>
  <c r="F51" i="47"/>
  <c r="H51" i="47"/>
  <c r="J51" i="47"/>
  <c r="K51" i="47"/>
  <c r="L51" i="47"/>
  <c r="M51" i="47"/>
  <c r="O51" i="47"/>
  <c r="Y51" i="47"/>
  <c r="AB51" i="47"/>
  <c r="AC51" i="47"/>
  <c r="AD51" i="47"/>
  <c r="A52" i="47"/>
  <c r="C52" i="47"/>
  <c r="D52" i="47"/>
  <c r="E52" i="47"/>
  <c r="F52" i="47"/>
  <c r="H52" i="47"/>
  <c r="J52" i="47"/>
  <c r="K52" i="47"/>
  <c r="L52" i="47"/>
  <c r="M52" i="47"/>
  <c r="O52" i="47"/>
  <c r="Y52" i="47"/>
  <c r="AB52" i="47"/>
  <c r="AC52" i="47"/>
  <c r="AD52" i="47"/>
  <c r="A53" i="47"/>
  <c r="C53" i="47"/>
  <c r="D53" i="47"/>
  <c r="E53" i="47"/>
  <c r="F53" i="47"/>
  <c r="H53" i="47"/>
  <c r="J53" i="47"/>
  <c r="K53" i="47"/>
  <c r="L53" i="47"/>
  <c r="M53" i="47"/>
  <c r="O53" i="47"/>
  <c r="Y53" i="47"/>
  <c r="AB53" i="47"/>
  <c r="AC53" i="47"/>
  <c r="AD53" i="47"/>
  <c r="C54" i="47"/>
  <c r="D54" i="47"/>
  <c r="E54" i="47"/>
  <c r="F54" i="47"/>
  <c r="H54" i="47"/>
  <c r="J54" i="47"/>
  <c r="K54" i="47"/>
  <c r="L54" i="47"/>
  <c r="M54" i="47"/>
  <c r="O54" i="47"/>
  <c r="Y54" i="47"/>
  <c r="AB54" i="47"/>
  <c r="AC54" i="47"/>
  <c r="AD54" i="47"/>
  <c r="C55" i="47"/>
  <c r="D55" i="47"/>
  <c r="E55" i="47"/>
  <c r="F55" i="47"/>
  <c r="H55" i="47"/>
  <c r="J55" i="47"/>
  <c r="K55" i="47"/>
  <c r="L55" i="47"/>
  <c r="M55" i="47"/>
  <c r="O55" i="47"/>
  <c r="Y55" i="47"/>
  <c r="AB55" i="47"/>
  <c r="AC55" i="47"/>
  <c r="AD55" i="47"/>
  <c r="C56" i="47"/>
  <c r="D56" i="47"/>
  <c r="E56" i="47"/>
  <c r="F56" i="47"/>
  <c r="H56" i="47"/>
  <c r="J56" i="47"/>
  <c r="K56" i="47"/>
  <c r="L56" i="47"/>
  <c r="M56" i="47"/>
  <c r="O56" i="47"/>
  <c r="Y56" i="47"/>
  <c r="AB56" i="47"/>
  <c r="AC56" i="47"/>
  <c r="AD56" i="47"/>
  <c r="C57" i="47"/>
  <c r="D57" i="47"/>
  <c r="E57" i="47"/>
  <c r="F57" i="47"/>
  <c r="H57" i="47"/>
  <c r="J57" i="47"/>
  <c r="K57" i="47"/>
  <c r="L57" i="47"/>
  <c r="M57" i="47"/>
  <c r="O57" i="47"/>
  <c r="Y57" i="47"/>
  <c r="AB57" i="47"/>
  <c r="AC57" i="47"/>
  <c r="AD57" i="47"/>
  <c r="C58" i="47"/>
  <c r="D58" i="47"/>
  <c r="E58" i="47"/>
  <c r="F58" i="47"/>
  <c r="H58" i="47"/>
  <c r="J58" i="47"/>
  <c r="K58" i="47"/>
  <c r="L58" i="47"/>
  <c r="M58" i="47"/>
  <c r="O58" i="47"/>
  <c r="Y58" i="47"/>
  <c r="AB58" i="47"/>
  <c r="AC58" i="47"/>
  <c r="AD58" i="47"/>
  <c r="C59" i="47"/>
  <c r="D59" i="47"/>
  <c r="E59" i="47"/>
  <c r="F59" i="47"/>
  <c r="H59" i="47"/>
  <c r="J59" i="47"/>
  <c r="K59" i="47"/>
  <c r="L59" i="47"/>
  <c r="M59" i="47"/>
  <c r="O59" i="47"/>
  <c r="Y59" i="47"/>
  <c r="AB59" i="47"/>
  <c r="AC59" i="47"/>
  <c r="AD59" i="47"/>
  <c r="C60" i="47"/>
  <c r="D60" i="47"/>
  <c r="E60" i="47"/>
  <c r="F60" i="47"/>
  <c r="H60" i="47"/>
  <c r="J60" i="47"/>
  <c r="K60" i="47"/>
  <c r="L60" i="47"/>
  <c r="M60" i="47"/>
  <c r="O60" i="47"/>
  <c r="Y60" i="47"/>
  <c r="AB60" i="47"/>
  <c r="AC60" i="47"/>
  <c r="AD60" i="47"/>
  <c r="C61" i="47"/>
  <c r="D61" i="47"/>
  <c r="E61" i="47"/>
  <c r="F61" i="47"/>
  <c r="H61" i="47"/>
  <c r="J61" i="47"/>
  <c r="K61" i="47"/>
  <c r="L61" i="47"/>
  <c r="M61" i="47"/>
  <c r="O61" i="47"/>
  <c r="Y61" i="47"/>
  <c r="AB61" i="47"/>
  <c r="AC61" i="47"/>
  <c r="AD61" i="47"/>
  <c r="C62" i="47"/>
  <c r="D62" i="47"/>
  <c r="E62" i="47"/>
  <c r="F62" i="47"/>
  <c r="H62" i="47"/>
  <c r="J62" i="47"/>
  <c r="K62" i="47"/>
  <c r="L62" i="47"/>
  <c r="M62" i="47"/>
  <c r="O62" i="47"/>
  <c r="Y62" i="47"/>
  <c r="AB62" i="47"/>
  <c r="AC62" i="47"/>
  <c r="AD62" i="47"/>
  <c r="C63" i="47"/>
  <c r="D63" i="47"/>
  <c r="E63" i="47"/>
  <c r="F63" i="47"/>
  <c r="H63" i="47"/>
  <c r="J63" i="47"/>
  <c r="K63" i="47"/>
  <c r="L63" i="47"/>
  <c r="M63" i="47"/>
  <c r="O63" i="47"/>
  <c r="Y63" i="47"/>
  <c r="AB63" i="47"/>
  <c r="AC63" i="47"/>
  <c r="AD63" i="47"/>
  <c r="C64" i="47"/>
  <c r="D64" i="47"/>
  <c r="E64" i="47"/>
  <c r="F64" i="47"/>
  <c r="H64" i="47"/>
  <c r="J64" i="47"/>
  <c r="K64" i="47"/>
  <c r="L64" i="47"/>
  <c r="M64" i="47"/>
  <c r="O64" i="47"/>
  <c r="Y64" i="47"/>
  <c r="AB64" i="47"/>
  <c r="AC64" i="47"/>
  <c r="AD64" i="47"/>
  <c r="C65" i="47"/>
  <c r="D65" i="47"/>
  <c r="E65" i="47"/>
  <c r="F65" i="47"/>
  <c r="H65" i="47"/>
  <c r="J65" i="47"/>
  <c r="K65" i="47"/>
  <c r="L65" i="47"/>
  <c r="M65" i="47"/>
  <c r="O65" i="47"/>
  <c r="Y65" i="47"/>
  <c r="AB65" i="47"/>
  <c r="AC65" i="47"/>
  <c r="AD65" i="47"/>
  <c r="C66" i="47"/>
  <c r="D66" i="47"/>
  <c r="E66" i="47"/>
  <c r="F66" i="47"/>
  <c r="H66" i="47"/>
  <c r="J66" i="47"/>
  <c r="K66" i="47"/>
  <c r="L66" i="47"/>
  <c r="M66" i="47"/>
  <c r="O66" i="47"/>
  <c r="Y66" i="47"/>
  <c r="AB66" i="47"/>
  <c r="AC66" i="47"/>
  <c r="AD66" i="47"/>
  <c r="C67" i="47"/>
  <c r="D67" i="47"/>
  <c r="E67" i="47"/>
  <c r="F67" i="47"/>
  <c r="H67" i="47"/>
  <c r="J67" i="47"/>
  <c r="K67" i="47"/>
  <c r="L67" i="47"/>
  <c r="M67" i="47"/>
  <c r="O67" i="47"/>
  <c r="Y67" i="47"/>
  <c r="AB67" i="47"/>
  <c r="AC67" i="47"/>
  <c r="AD67" i="47"/>
  <c r="C68" i="47"/>
  <c r="D68" i="47"/>
  <c r="E68" i="47"/>
  <c r="F68" i="47"/>
  <c r="H68" i="47"/>
  <c r="J68" i="47"/>
  <c r="K68" i="47"/>
  <c r="L68" i="47"/>
  <c r="M68" i="47"/>
  <c r="O68" i="47"/>
  <c r="Y68" i="47"/>
  <c r="AB68" i="47"/>
  <c r="AC68" i="47"/>
  <c r="AD68" i="47"/>
  <c r="C69" i="47"/>
  <c r="D69" i="47"/>
  <c r="E69" i="47"/>
  <c r="F69" i="47"/>
  <c r="H69" i="47"/>
  <c r="J69" i="47"/>
  <c r="K69" i="47"/>
  <c r="L69" i="47"/>
  <c r="M69" i="47"/>
  <c r="O69" i="47"/>
  <c r="Y69" i="47"/>
  <c r="AB69" i="47"/>
  <c r="AC69" i="47"/>
  <c r="AD69" i="47"/>
  <c r="C70" i="47"/>
  <c r="D70" i="47"/>
  <c r="E70" i="47"/>
  <c r="F70" i="47"/>
  <c r="H70" i="47"/>
  <c r="J70" i="47"/>
  <c r="K70" i="47"/>
  <c r="L70" i="47"/>
  <c r="M70" i="47"/>
  <c r="O70" i="47"/>
  <c r="Y70" i="47"/>
  <c r="AB70" i="47"/>
  <c r="AC70" i="47"/>
  <c r="AD70" i="47"/>
  <c r="C71" i="47"/>
  <c r="D71" i="47"/>
  <c r="E71" i="47"/>
  <c r="F71" i="47"/>
  <c r="H71" i="47"/>
  <c r="J71" i="47"/>
  <c r="K71" i="47"/>
  <c r="L71" i="47"/>
  <c r="M71" i="47"/>
  <c r="O71" i="47"/>
  <c r="Y71" i="47"/>
  <c r="AB71" i="47"/>
  <c r="AC71" i="47"/>
  <c r="AD71" i="47"/>
  <c r="C72" i="47"/>
  <c r="D72" i="47"/>
  <c r="E72" i="47"/>
  <c r="F72" i="47"/>
  <c r="H72" i="47"/>
  <c r="J72" i="47"/>
  <c r="K72" i="47"/>
  <c r="L72" i="47"/>
  <c r="M72" i="47"/>
  <c r="O72" i="47"/>
  <c r="Y72" i="47"/>
  <c r="AB72" i="47"/>
  <c r="AC72" i="47"/>
  <c r="AD72" i="47"/>
  <c r="C73" i="47"/>
  <c r="D73" i="47"/>
  <c r="E73" i="47"/>
  <c r="F73" i="47"/>
  <c r="H73" i="47"/>
  <c r="J73" i="47"/>
  <c r="K73" i="47"/>
  <c r="L73" i="47"/>
  <c r="M73" i="47"/>
  <c r="O73" i="47"/>
  <c r="Y73" i="47"/>
  <c r="AB73" i="47"/>
  <c r="AC73" i="47"/>
  <c r="AD73" i="47"/>
  <c r="C74" i="47"/>
  <c r="D74" i="47"/>
  <c r="E74" i="47"/>
  <c r="F74" i="47"/>
  <c r="H74" i="47"/>
  <c r="J74" i="47"/>
  <c r="K74" i="47"/>
  <c r="L74" i="47"/>
  <c r="M74" i="47"/>
  <c r="O74" i="47"/>
  <c r="Y74" i="47"/>
  <c r="AB74" i="47"/>
  <c r="AC74" i="47"/>
  <c r="AD74" i="47"/>
  <c r="C75" i="47"/>
  <c r="D75" i="47"/>
  <c r="E75" i="47"/>
  <c r="F75" i="47"/>
  <c r="H75" i="47"/>
  <c r="J75" i="47"/>
  <c r="K75" i="47"/>
  <c r="L75" i="47"/>
  <c r="M75" i="47"/>
  <c r="O75" i="47"/>
  <c r="Y75" i="47"/>
  <c r="AB75" i="47"/>
  <c r="AC75" i="47"/>
  <c r="AD75" i="47"/>
  <c r="C76" i="47"/>
  <c r="D76" i="47"/>
  <c r="E76" i="47"/>
  <c r="F76" i="47"/>
  <c r="H76" i="47"/>
  <c r="J76" i="47"/>
  <c r="K76" i="47"/>
  <c r="L76" i="47"/>
  <c r="M76" i="47"/>
  <c r="O76" i="47"/>
  <c r="Y76" i="47"/>
  <c r="AB76" i="47"/>
  <c r="AC76" i="47"/>
  <c r="AD76" i="47"/>
  <c r="C77" i="47"/>
  <c r="D77" i="47"/>
  <c r="E77" i="47"/>
  <c r="F77" i="47"/>
  <c r="H77" i="47"/>
  <c r="J77" i="47"/>
  <c r="K77" i="47"/>
  <c r="L77" i="47"/>
  <c r="M77" i="47"/>
  <c r="O77" i="47"/>
  <c r="Y77" i="47"/>
  <c r="AB77" i="47"/>
  <c r="AC77" i="47"/>
  <c r="AD77" i="47"/>
  <c r="C78" i="47"/>
  <c r="D78" i="47"/>
  <c r="E78" i="47"/>
  <c r="F78" i="47"/>
  <c r="H78" i="47"/>
  <c r="J78" i="47"/>
  <c r="K78" i="47"/>
  <c r="L78" i="47"/>
  <c r="M78" i="47"/>
  <c r="O78" i="47"/>
  <c r="Y78" i="47"/>
  <c r="AB78" i="47"/>
  <c r="AC78" i="47"/>
  <c r="AD78" i="47"/>
  <c r="C79" i="47"/>
  <c r="D79" i="47"/>
  <c r="E79" i="47"/>
  <c r="F79" i="47"/>
  <c r="H79" i="47"/>
  <c r="J79" i="47"/>
  <c r="K79" i="47"/>
  <c r="L79" i="47"/>
  <c r="M79" i="47"/>
  <c r="O79" i="47"/>
  <c r="Y79" i="47"/>
  <c r="AB79" i="47"/>
  <c r="AC79" i="47"/>
  <c r="AD79" i="47"/>
  <c r="C80" i="47"/>
  <c r="D80" i="47"/>
  <c r="E80" i="47"/>
  <c r="F80" i="47"/>
  <c r="H80" i="47"/>
  <c r="J80" i="47"/>
  <c r="K80" i="47"/>
  <c r="L80" i="47"/>
  <c r="M80" i="47"/>
  <c r="O80" i="47"/>
  <c r="Y80" i="47"/>
  <c r="AB80" i="47"/>
  <c r="AC80" i="47"/>
  <c r="AD80" i="47"/>
  <c r="C81" i="47"/>
  <c r="D81" i="47"/>
  <c r="E81" i="47"/>
  <c r="F81" i="47"/>
  <c r="H81" i="47"/>
  <c r="J81" i="47"/>
  <c r="K81" i="47"/>
  <c r="L81" i="47"/>
  <c r="M81" i="47"/>
  <c r="O81" i="47"/>
  <c r="Y81" i="47"/>
  <c r="AB81" i="47"/>
  <c r="AC81" i="47"/>
  <c r="AD81" i="47"/>
  <c r="A82" i="47"/>
  <c r="C82" i="47"/>
  <c r="D82" i="47"/>
  <c r="E82" i="47"/>
  <c r="F82" i="47"/>
  <c r="H82" i="47"/>
  <c r="J82" i="47"/>
  <c r="K82" i="47"/>
  <c r="L82" i="47"/>
  <c r="M82" i="47"/>
  <c r="O82" i="47"/>
  <c r="Y82" i="47"/>
  <c r="AB82" i="47"/>
  <c r="AC82" i="47"/>
  <c r="AD82" i="47"/>
  <c r="A83" i="47"/>
  <c r="C83" i="47"/>
  <c r="D83" i="47"/>
  <c r="E83" i="47"/>
  <c r="F83" i="47"/>
  <c r="H83" i="47"/>
  <c r="J83" i="47"/>
  <c r="K83" i="47"/>
  <c r="L83" i="47"/>
  <c r="M83" i="47"/>
  <c r="O83" i="47"/>
  <c r="Y83" i="47"/>
  <c r="AB83" i="47"/>
  <c r="AC83" i="47"/>
  <c r="AD83" i="47"/>
  <c r="A84" i="47"/>
  <c r="C84" i="47"/>
  <c r="D84" i="47"/>
  <c r="E84" i="47"/>
  <c r="F84" i="47"/>
  <c r="H84" i="47"/>
  <c r="J84" i="47"/>
  <c r="K84" i="47"/>
  <c r="L84" i="47"/>
  <c r="M84" i="47"/>
  <c r="O84" i="47"/>
  <c r="Y84" i="47"/>
  <c r="AB84" i="47"/>
  <c r="AC84" i="47"/>
  <c r="AD84" i="47"/>
  <c r="A85" i="47"/>
  <c r="C85" i="47"/>
  <c r="D85" i="47"/>
  <c r="E85" i="47"/>
  <c r="F85" i="47"/>
  <c r="H85" i="47"/>
  <c r="J85" i="47"/>
  <c r="K85" i="47"/>
  <c r="L85" i="47"/>
  <c r="M85" i="47"/>
  <c r="O85" i="47"/>
  <c r="Y85" i="47"/>
  <c r="AB85" i="47"/>
  <c r="AC85" i="47"/>
  <c r="AD85" i="47"/>
  <c r="A86" i="47"/>
  <c r="C86" i="47"/>
  <c r="D86" i="47"/>
  <c r="E86" i="47"/>
  <c r="F86" i="47"/>
  <c r="H86" i="47"/>
  <c r="J86" i="47"/>
  <c r="K86" i="47"/>
  <c r="L86" i="47"/>
  <c r="M86" i="47"/>
  <c r="O86" i="47"/>
  <c r="A87" i="47"/>
  <c r="C87" i="47"/>
  <c r="D87" i="47"/>
  <c r="E87" i="47"/>
  <c r="F87" i="47"/>
  <c r="H87" i="47"/>
  <c r="J87" i="47"/>
  <c r="K87" i="47"/>
  <c r="L87" i="47"/>
  <c r="M87" i="47"/>
  <c r="O87" i="47"/>
  <c r="A88" i="47"/>
  <c r="C88" i="47"/>
  <c r="D88" i="47"/>
  <c r="E88" i="47"/>
  <c r="F88" i="47"/>
  <c r="H88" i="47"/>
  <c r="J88" i="47"/>
  <c r="K88" i="47"/>
  <c r="L88" i="47"/>
  <c r="M88" i="47"/>
  <c r="O88" i="47"/>
  <c r="A89" i="47"/>
  <c r="C89" i="47"/>
  <c r="D89" i="47"/>
  <c r="E89" i="47"/>
  <c r="F89" i="47"/>
  <c r="H89" i="47"/>
  <c r="J89" i="47"/>
  <c r="K89" i="47"/>
  <c r="L89" i="47"/>
  <c r="M89" i="47"/>
  <c r="O89" i="47"/>
  <c r="A90" i="47"/>
  <c r="C90" i="47"/>
  <c r="D90" i="47"/>
  <c r="E90" i="47"/>
  <c r="F90" i="47"/>
  <c r="H90" i="47"/>
  <c r="J90" i="47"/>
  <c r="K90" i="47"/>
  <c r="L90" i="47"/>
  <c r="M90" i="47"/>
  <c r="O90" i="47"/>
  <c r="C91" i="47"/>
  <c r="D91" i="47"/>
  <c r="E91" i="47"/>
  <c r="F91" i="47"/>
  <c r="H91" i="47"/>
  <c r="J91" i="47"/>
  <c r="K91" i="47"/>
  <c r="L91" i="47"/>
  <c r="M91" i="47"/>
  <c r="O91" i="47"/>
  <c r="C92" i="47"/>
  <c r="D92" i="47"/>
  <c r="E92" i="47"/>
  <c r="F92" i="47"/>
  <c r="H92" i="47"/>
  <c r="J92" i="47"/>
  <c r="K92" i="47"/>
  <c r="L92" i="47"/>
  <c r="M92" i="47"/>
  <c r="O92" i="47"/>
  <c r="C93" i="47"/>
  <c r="D93" i="47"/>
  <c r="E93" i="47"/>
  <c r="F93" i="47"/>
  <c r="H93" i="47"/>
  <c r="J93" i="47"/>
  <c r="K93" i="47"/>
  <c r="L93" i="47"/>
  <c r="M93" i="47"/>
  <c r="O93" i="47"/>
  <c r="B9" i="49"/>
  <c r="DX73" i="108"/>
  <c r="D9" i="49"/>
  <c r="DY73" i="108"/>
  <c r="E9" i="49"/>
  <c r="G9" i="49"/>
  <c r="H9" i="49"/>
  <c r="M9" i="49"/>
  <c r="N9" i="49"/>
  <c r="O9" i="49"/>
  <c r="P9" i="49"/>
  <c r="Q9" i="49"/>
  <c r="R9" i="49"/>
  <c r="S9" i="49"/>
  <c r="T9" i="49"/>
  <c r="V9" i="49"/>
  <c r="X9" i="49"/>
  <c r="A10" i="49"/>
  <c r="B10" i="49"/>
  <c r="DX74" i="108"/>
  <c r="D10" i="49"/>
  <c r="DY74" i="108"/>
  <c r="E10" i="49"/>
  <c r="G10" i="49"/>
  <c r="H10" i="49"/>
  <c r="M10" i="49"/>
  <c r="N10" i="49"/>
  <c r="O10" i="49"/>
  <c r="P10" i="49"/>
  <c r="Q10" i="49"/>
  <c r="R10" i="49"/>
  <c r="S10" i="49"/>
  <c r="T10" i="49"/>
  <c r="V10" i="49"/>
  <c r="X10" i="49"/>
  <c r="A11" i="49"/>
  <c r="B11" i="49"/>
  <c r="DX75" i="108"/>
  <c r="D11" i="49"/>
  <c r="DY75" i="108"/>
  <c r="E11" i="49"/>
  <c r="G11" i="49"/>
  <c r="H11" i="49"/>
  <c r="M11" i="49"/>
  <c r="N11" i="49"/>
  <c r="O11" i="49"/>
  <c r="P11" i="49"/>
  <c r="Q11" i="49"/>
  <c r="R11" i="49"/>
  <c r="S11" i="49"/>
  <c r="T11" i="49"/>
  <c r="V11" i="49"/>
  <c r="X11" i="49"/>
  <c r="A12" i="49"/>
  <c r="B12" i="49"/>
  <c r="DX76" i="108"/>
  <c r="D12" i="49"/>
  <c r="DY76" i="108"/>
  <c r="E12" i="49"/>
  <c r="G12" i="49"/>
  <c r="H12" i="49"/>
  <c r="M12" i="49"/>
  <c r="N12" i="49"/>
  <c r="O12" i="49"/>
  <c r="P12" i="49"/>
  <c r="Q12" i="49"/>
  <c r="R12" i="49"/>
  <c r="S12" i="49"/>
  <c r="T12" i="49"/>
  <c r="V12" i="49"/>
  <c r="X12" i="49"/>
  <c r="A13" i="49"/>
  <c r="B13" i="49"/>
  <c r="DX77" i="108"/>
  <c r="D13" i="49"/>
  <c r="DY77" i="108"/>
  <c r="E13" i="49"/>
  <c r="G13" i="49"/>
  <c r="H13" i="49"/>
  <c r="M13" i="49"/>
  <c r="N13" i="49"/>
  <c r="O13" i="49"/>
  <c r="P13" i="49"/>
  <c r="Q13" i="49"/>
  <c r="R13" i="49"/>
  <c r="S13" i="49"/>
  <c r="T13" i="49"/>
  <c r="V13" i="49"/>
  <c r="X13" i="49"/>
  <c r="A14" i="49"/>
  <c r="B14" i="49"/>
  <c r="DX78" i="108"/>
  <c r="D14" i="49"/>
  <c r="DY78" i="108"/>
  <c r="E14" i="49"/>
  <c r="G14" i="49"/>
  <c r="H14" i="49"/>
  <c r="M14" i="49"/>
  <c r="N14" i="49"/>
  <c r="O14" i="49"/>
  <c r="P14" i="49"/>
  <c r="Q14" i="49"/>
  <c r="R14" i="49"/>
  <c r="S14" i="49"/>
  <c r="T14" i="49"/>
  <c r="V14" i="49"/>
  <c r="X14" i="49"/>
  <c r="A15" i="49"/>
  <c r="B15" i="49"/>
  <c r="DX79" i="108"/>
  <c r="D15" i="49"/>
  <c r="DY79" i="108"/>
  <c r="E15" i="49"/>
  <c r="G15" i="49"/>
  <c r="H15" i="49"/>
  <c r="M15" i="49"/>
  <c r="N15" i="49"/>
  <c r="O15" i="49"/>
  <c r="P15" i="49"/>
  <c r="Q15" i="49"/>
  <c r="R15" i="49"/>
  <c r="S15" i="49"/>
  <c r="T15" i="49"/>
  <c r="V15" i="49"/>
  <c r="X15" i="49"/>
  <c r="A16" i="49"/>
  <c r="B16" i="49"/>
  <c r="DX80" i="108"/>
  <c r="D16" i="49"/>
  <c r="DY80" i="108"/>
  <c r="E16" i="49"/>
  <c r="G16" i="49"/>
  <c r="H16" i="49"/>
  <c r="M16" i="49"/>
  <c r="N16" i="49"/>
  <c r="O16" i="49"/>
  <c r="P16" i="49"/>
  <c r="Q16" i="49"/>
  <c r="R16" i="49"/>
  <c r="S16" i="49"/>
  <c r="T16" i="49"/>
  <c r="V16" i="49"/>
  <c r="X16" i="49"/>
  <c r="A17" i="49"/>
  <c r="B17" i="49"/>
  <c r="DX81" i="108"/>
  <c r="D17" i="49"/>
  <c r="DY81" i="108"/>
  <c r="E17" i="49"/>
  <c r="G17" i="49"/>
  <c r="H17" i="49"/>
  <c r="M17" i="49"/>
  <c r="N17" i="49"/>
  <c r="O17" i="49"/>
  <c r="P17" i="49"/>
  <c r="Q17" i="49"/>
  <c r="R17" i="49"/>
  <c r="S17" i="49"/>
  <c r="T17" i="49"/>
  <c r="V17" i="49"/>
  <c r="X17" i="49"/>
  <c r="A18" i="49"/>
  <c r="B18" i="49"/>
  <c r="DX82" i="108"/>
  <c r="D18" i="49"/>
  <c r="DY82" i="108"/>
  <c r="E18" i="49"/>
  <c r="G18" i="49"/>
  <c r="H18" i="49"/>
  <c r="M18" i="49"/>
  <c r="N18" i="49"/>
  <c r="O18" i="49"/>
  <c r="P18" i="49"/>
  <c r="Q18" i="49"/>
  <c r="R18" i="49"/>
  <c r="S18" i="49"/>
  <c r="T18" i="49"/>
  <c r="V18" i="49"/>
  <c r="X18" i="49"/>
  <c r="A19" i="49"/>
  <c r="B19" i="49"/>
  <c r="DX83" i="108"/>
  <c r="D19" i="49"/>
  <c r="DY83" i="108"/>
  <c r="E19" i="49"/>
  <c r="G19" i="49"/>
  <c r="H19" i="49"/>
  <c r="M19" i="49"/>
  <c r="N19" i="49"/>
  <c r="O19" i="49"/>
  <c r="P19" i="49"/>
  <c r="Q19" i="49"/>
  <c r="R19" i="49"/>
  <c r="S19" i="49"/>
  <c r="T19" i="49"/>
  <c r="V19" i="49"/>
  <c r="X19" i="49"/>
  <c r="A20" i="49"/>
  <c r="B20" i="49"/>
  <c r="DX84" i="108"/>
  <c r="D20" i="49"/>
  <c r="DY84" i="108"/>
  <c r="E20" i="49"/>
  <c r="G20" i="49"/>
  <c r="H20" i="49"/>
  <c r="M20" i="49"/>
  <c r="N20" i="49"/>
  <c r="O20" i="49"/>
  <c r="P20" i="49"/>
  <c r="Q20" i="49"/>
  <c r="R20" i="49"/>
  <c r="S20" i="49"/>
  <c r="T20" i="49"/>
  <c r="V20" i="49"/>
  <c r="X20" i="49"/>
  <c r="A21" i="49"/>
  <c r="B21" i="49"/>
  <c r="DX85" i="108"/>
  <c r="D21" i="49"/>
  <c r="DY85" i="108"/>
  <c r="E21" i="49"/>
  <c r="G21" i="49"/>
  <c r="H21" i="49"/>
  <c r="M21" i="49"/>
  <c r="N21" i="49"/>
  <c r="O21" i="49"/>
  <c r="P21" i="49"/>
  <c r="Q21" i="49"/>
  <c r="R21" i="49"/>
  <c r="S21" i="49"/>
  <c r="T21" i="49"/>
  <c r="V21" i="49"/>
  <c r="X21" i="49"/>
  <c r="A22" i="49"/>
  <c r="B22" i="49"/>
  <c r="DX86" i="108"/>
  <c r="D22" i="49"/>
  <c r="DY86" i="108"/>
  <c r="E22" i="49"/>
  <c r="G22" i="49"/>
  <c r="H22" i="49"/>
  <c r="M22" i="49"/>
  <c r="N22" i="49"/>
  <c r="O22" i="49"/>
  <c r="P22" i="49"/>
  <c r="Q22" i="49"/>
  <c r="R22" i="49"/>
  <c r="S22" i="49"/>
  <c r="T22" i="49"/>
  <c r="V22" i="49"/>
  <c r="X22" i="49"/>
  <c r="A23" i="49"/>
  <c r="B23" i="49"/>
  <c r="DX87" i="108"/>
  <c r="D23" i="49"/>
  <c r="DY87" i="108"/>
  <c r="E23" i="49"/>
  <c r="G23" i="49"/>
  <c r="H23" i="49"/>
  <c r="M23" i="49"/>
  <c r="N23" i="49"/>
  <c r="O23" i="49"/>
  <c r="P23" i="49"/>
  <c r="Q23" i="49"/>
  <c r="R23" i="49"/>
  <c r="S23" i="49"/>
  <c r="T23" i="49"/>
  <c r="V23" i="49"/>
  <c r="X23" i="49"/>
  <c r="A24" i="49"/>
  <c r="B24" i="49"/>
  <c r="DX88" i="108"/>
  <c r="D24" i="49"/>
  <c r="DY88" i="108"/>
  <c r="E24" i="49"/>
  <c r="G24" i="49"/>
  <c r="H24" i="49"/>
  <c r="M24" i="49"/>
  <c r="N24" i="49"/>
  <c r="O24" i="49"/>
  <c r="P24" i="49"/>
  <c r="Q24" i="49"/>
  <c r="R24" i="49"/>
  <c r="S24" i="49"/>
  <c r="T24" i="49"/>
  <c r="V24" i="49"/>
  <c r="X24" i="49"/>
  <c r="A25" i="49"/>
  <c r="B25" i="49"/>
  <c r="DX89" i="108"/>
  <c r="D25" i="49"/>
  <c r="DY89" i="108"/>
  <c r="E25" i="49"/>
  <c r="G25" i="49"/>
  <c r="H25" i="49"/>
  <c r="M25" i="49"/>
  <c r="N25" i="49"/>
  <c r="O25" i="49"/>
  <c r="P25" i="49"/>
  <c r="Q25" i="49"/>
  <c r="R25" i="49"/>
  <c r="S25" i="49"/>
  <c r="T25" i="49"/>
  <c r="V25" i="49"/>
  <c r="X25" i="49"/>
  <c r="A26" i="49"/>
  <c r="B26" i="49"/>
  <c r="DX90" i="108"/>
  <c r="D26" i="49"/>
  <c r="DY90" i="108"/>
  <c r="E26" i="49"/>
  <c r="G26" i="49"/>
  <c r="H26" i="49"/>
  <c r="K26" i="49"/>
  <c r="M26" i="49"/>
  <c r="N26" i="49"/>
  <c r="O26" i="49"/>
  <c r="P26" i="49"/>
  <c r="Q26" i="49"/>
  <c r="R26" i="49"/>
  <c r="S26" i="49"/>
  <c r="T26" i="49"/>
  <c r="V26" i="49"/>
  <c r="X26" i="49"/>
  <c r="A27" i="49"/>
  <c r="B27" i="49"/>
  <c r="DX91" i="108"/>
  <c r="D27" i="49"/>
  <c r="DY91" i="108"/>
  <c r="E27" i="49"/>
  <c r="G27" i="49"/>
  <c r="H27" i="49"/>
  <c r="K27" i="49"/>
  <c r="M27" i="49"/>
  <c r="N27" i="49"/>
  <c r="O27" i="49"/>
  <c r="P27" i="49"/>
  <c r="Q27" i="49"/>
  <c r="R27" i="49"/>
  <c r="S27" i="49"/>
  <c r="T27" i="49"/>
  <c r="V27" i="49"/>
  <c r="X27" i="49"/>
  <c r="A28" i="49"/>
  <c r="B28" i="49"/>
  <c r="DX92" i="108"/>
  <c r="D28" i="49"/>
  <c r="DY92" i="108"/>
  <c r="E28" i="49"/>
  <c r="G28" i="49"/>
  <c r="H28" i="49"/>
  <c r="K28" i="49"/>
  <c r="M28" i="49"/>
  <c r="N28" i="49"/>
  <c r="O28" i="49"/>
  <c r="P28" i="49"/>
  <c r="Q28" i="49"/>
  <c r="R28" i="49"/>
  <c r="S28" i="49"/>
  <c r="T28" i="49"/>
  <c r="V28" i="49"/>
  <c r="X28" i="49"/>
  <c r="B29" i="49"/>
  <c r="DX93" i="108"/>
  <c r="D29" i="49"/>
  <c r="DY93" i="108"/>
  <c r="E29" i="49"/>
  <c r="G29" i="49"/>
  <c r="H29" i="49"/>
  <c r="K29" i="49"/>
  <c r="M29" i="49"/>
  <c r="N29" i="49"/>
  <c r="O29" i="49"/>
  <c r="P29" i="49"/>
  <c r="Q29" i="49"/>
  <c r="R29" i="49"/>
  <c r="S29" i="49"/>
  <c r="T29" i="49"/>
  <c r="V29" i="49"/>
  <c r="X29" i="49"/>
  <c r="A30" i="49"/>
  <c r="B30" i="49"/>
  <c r="DX94" i="108"/>
  <c r="D30" i="49"/>
  <c r="DY94" i="108"/>
  <c r="E30" i="49"/>
  <c r="G30" i="49"/>
  <c r="H30" i="49"/>
  <c r="K30" i="49"/>
  <c r="M30" i="49"/>
  <c r="N30" i="49"/>
  <c r="O30" i="49"/>
  <c r="P30" i="49"/>
  <c r="Q30" i="49"/>
  <c r="R30" i="49"/>
  <c r="S30" i="49"/>
  <c r="T30" i="49"/>
  <c r="V30" i="49"/>
  <c r="X30" i="49"/>
  <c r="A31" i="49"/>
  <c r="B31" i="49"/>
  <c r="DX95" i="108"/>
  <c r="D31" i="49"/>
  <c r="DY95" i="108"/>
  <c r="E31" i="49"/>
  <c r="G31" i="49"/>
  <c r="H31" i="49"/>
  <c r="K31" i="49"/>
  <c r="M31" i="49"/>
  <c r="N31" i="49"/>
  <c r="O31" i="49"/>
  <c r="P31" i="49"/>
  <c r="Q31" i="49"/>
  <c r="R31" i="49"/>
  <c r="S31" i="49"/>
  <c r="T31" i="49"/>
  <c r="V31" i="49"/>
  <c r="X31" i="49"/>
  <c r="A32" i="49"/>
  <c r="B32" i="49"/>
  <c r="DX96" i="108"/>
  <c r="D32" i="49"/>
  <c r="DY96" i="108"/>
  <c r="E32" i="49"/>
  <c r="G32" i="49"/>
  <c r="H32" i="49"/>
  <c r="K32" i="49"/>
  <c r="M32" i="49"/>
  <c r="N32" i="49"/>
  <c r="O32" i="49"/>
  <c r="P32" i="49"/>
  <c r="Q32" i="49"/>
  <c r="R32" i="49"/>
  <c r="S32" i="49"/>
  <c r="T32" i="49"/>
  <c r="V32" i="49"/>
  <c r="X32" i="49"/>
  <c r="A33" i="49"/>
  <c r="B33" i="49"/>
  <c r="DX97" i="108"/>
  <c r="D33" i="49"/>
  <c r="DY97" i="108"/>
  <c r="E33" i="49"/>
  <c r="G33" i="49"/>
  <c r="H33" i="49"/>
  <c r="K33" i="49"/>
  <c r="M33" i="49"/>
  <c r="N33" i="49"/>
  <c r="O33" i="49"/>
  <c r="P33" i="49"/>
  <c r="Q33" i="49"/>
  <c r="R33" i="49"/>
  <c r="S33" i="49"/>
  <c r="T33" i="49"/>
  <c r="V33" i="49"/>
  <c r="X33" i="49"/>
  <c r="A34" i="49"/>
  <c r="B34" i="49"/>
  <c r="DX98" i="108"/>
  <c r="D34" i="49"/>
  <c r="DY98" i="108"/>
  <c r="E34" i="49"/>
  <c r="G34" i="49"/>
  <c r="H34" i="49"/>
  <c r="K34" i="49"/>
  <c r="M34" i="49"/>
  <c r="N34" i="49"/>
  <c r="O34" i="49"/>
  <c r="P34" i="49"/>
  <c r="Q34" i="49"/>
  <c r="R34" i="49"/>
  <c r="S34" i="49"/>
  <c r="T34" i="49"/>
  <c r="V34" i="49"/>
  <c r="X34" i="49"/>
  <c r="A35" i="49"/>
  <c r="B35" i="49"/>
  <c r="DX99" i="108"/>
  <c r="D35" i="49"/>
  <c r="DY99" i="108"/>
  <c r="E35" i="49"/>
  <c r="G35" i="49"/>
  <c r="H35" i="49"/>
  <c r="K35" i="49"/>
  <c r="M35" i="49"/>
  <c r="N35" i="49"/>
  <c r="O35" i="49"/>
  <c r="P35" i="49"/>
  <c r="Q35" i="49"/>
  <c r="R35" i="49"/>
  <c r="S35" i="49"/>
  <c r="T35" i="49"/>
  <c r="V35" i="49"/>
  <c r="X35" i="49"/>
  <c r="A36" i="49"/>
  <c r="B36" i="49"/>
  <c r="DX100" i="108"/>
  <c r="D36" i="49"/>
  <c r="DY100" i="108"/>
  <c r="E36" i="49"/>
  <c r="G36" i="49"/>
  <c r="H36" i="49"/>
  <c r="K36" i="49"/>
  <c r="M36" i="49"/>
  <c r="N36" i="49"/>
  <c r="O36" i="49"/>
  <c r="P36" i="49"/>
  <c r="Q36" i="49"/>
  <c r="R36" i="49"/>
  <c r="S36" i="49"/>
  <c r="T36" i="49"/>
  <c r="V36" i="49"/>
  <c r="X36" i="49"/>
  <c r="A37" i="49"/>
  <c r="B37" i="49"/>
  <c r="DX101" i="108"/>
  <c r="D37" i="49"/>
  <c r="DY101" i="108"/>
  <c r="E37" i="49"/>
  <c r="G37" i="49"/>
  <c r="H37" i="49"/>
  <c r="K37" i="49"/>
  <c r="M37" i="49"/>
  <c r="N37" i="49"/>
  <c r="O37" i="49"/>
  <c r="P37" i="49"/>
  <c r="Q37" i="49"/>
  <c r="R37" i="49"/>
  <c r="S37" i="49"/>
  <c r="T37" i="49"/>
  <c r="V37" i="49"/>
  <c r="X37" i="49"/>
  <c r="A38" i="49"/>
  <c r="B38" i="49"/>
  <c r="DX102" i="108"/>
  <c r="D38" i="49"/>
  <c r="DY102" i="108"/>
  <c r="E38" i="49"/>
  <c r="G38" i="49"/>
  <c r="H38" i="49"/>
  <c r="K38" i="49"/>
  <c r="M38" i="49"/>
  <c r="N38" i="49"/>
  <c r="O38" i="49"/>
  <c r="P38" i="49"/>
  <c r="Q38" i="49"/>
  <c r="R38" i="49"/>
  <c r="S38" i="49"/>
  <c r="T38" i="49"/>
  <c r="V38" i="49"/>
  <c r="X38" i="49"/>
  <c r="A39" i="49"/>
  <c r="B39" i="49"/>
  <c r="DX103" i="108"/>
  <c r="D39" i="49"/>
  <c r="DY103" i="108"/>
  <c r="E39" i="49"/>
  <c r="G39" i="49"/>
  <c r="H39" i="49"/>
  <c r="K39" i="49"/>
  <c r="M39" i="49"/>
  <c r="N39" i="49"/>
  <c r="O39" i="49"/>
  <c r="P39" i="49"/>
  <c r="Q39" i="49"/>
  <c r="R39" i="49"/>
  <c r="S39" i="49"/>
  <c r="T39" i="49"/>
  <c r="V39" i="49"/>
  <c r="X39" i="49"/>
  <c r="A40" i="49"/>
  <c r="B40" i="49"/>
  <c r="DX104" i="108"/>
  <c r="D40" i="49"/>
  <c r="DY104" i="108"/>
  <c r="E40" i="49"/>
  <c r="G40" i="49"/>
  <c r="H40" i="49"/>
  <c r="K40" i="49"/>
  <c r="M40" i="49"/>
  <c r="N40" i="49"/>
  <c r="O40" i="49"/>
  <c r="P40" i="49"/>
  <c r="Q40" i="49"/>
  <c r="R40" i="49"/>
  <c r="S40" i="49"/>
  <c r="T40" i="49"/>
  <c r="V40" i="49"/>
  <c r="X40" i="49"/>
  <c r="A41" i="49"/>
  <c r="B41" i="49"/>
  <c r="DX105" i="108"/>
  <c r="D41" i="49"/>
  <c r="DY105" i="108"/>
  <c r="E41" i="49"/>
  <c r="G41" i="49"/>
  <c r="H41" i="49"/>
  <c r="K41" i="49"/>
  <c r="M41" i="49"/>
  <c r="N41" i="49"/>
  <c r="O41" i="49"/>
  <c r="P41" i="49"/>
  <c r="Q41" i="49"/>
  <c r="R41" i="49"/>
  <c r="S41" i="49"/>
  <c r="T41" i="49"/>
  <c r="V41" i="49"/>
  <c r="X41" i="49"/>
  <c r="A42" i="49"/>
  <c r="B42" i="49"/>
  <c r="DX106" i="108"/>
  <c r="D42" i="49"/>
  <c r="DY106" i="108"/>
  <c r="E42" i="49"/>
  <c r="G42" i="49"/>
  <c r="H42" i="49"/>
  <c r="K42" i="49"/>
  <c r="M42" i="49"/>
  <c r="N42" i="49"/>
  <c r="O42" i="49"/>
  <c r="P42" i="49"/>
  <c r="Q42" i="49"/>
  <c r="R42" i="49"/>
  <c r="S42" i="49"/>
  <c r="T42" i="49"/>
  <c r="V42" i="49"/>
  <c r="X42" i="49"/>
  <c r="A43" i="49"/>
  <c r="B43" i="49"/>
  <c r="DX107" i="108"/>
  <c r="D43" i="49"/>
  <c r="DY107" i="108"/>
  <c r="E43" i="49"/>
  <c r="G43" i="49"/>
  <c r="H43" i="49"/>
  <c r="K43" i="49"/>
  <c r="M43" i="49"/>
  <c r="N43" i="49"/>
  <c r="O43" i="49"/>
  <c r="P43" i="49"/>
  <c r="Q43" i="49"/>
  <c r="R43" i="49"/>
  <c r="S43" i="49"/>
  <c r="T43" i="49"/>
  <c r="V43" i="49"/>
  <c r="X43" i="49"/>
  <c r="A44" i="49"/>
  <c r="B44" i="49"/>
  <c r="DX108" i="108"/>
  <c r="D44" i="49"/>
  <c r="DY108" i="108"/>
  <c r="E44" i="49"/>
  <c r="G44" i="49"/>
  <c r="H44" i="49"/>
  <c r="K44" i="49"/>
  <c r="M44" i="49"/>
  <c r="N44" i="49"/>
  <c r="O44" i="49"/>
  <c r="P44" i="49"/>
  <c r="Q44" i="49"/>
  <c r="R44" i="49"/>
  <c r="S44" i="49"/>
  <c r="T44" i="49"/>
  <c r="V44" i="49"/>
  <c r="X44" i="49"/>
  <c r="A45" i="49"/>
  <c r="B45" i="49"/>
  <c r="DX109" i="108"/>
  <c r="D45" i="49"/>
  <c r="DY109" i="108"/>
  <c r="E45" i="49"/>
  <c r="G45" i="49"/>
  <c r="H45" i="49"/>
  <c r="K45" i="49"/>
  <c r="M45" i="49"/>
  <c r="N45" i="49"/>
  <c r="O45" i="49"/>
  <c r="P45" i="49"/>
  <c r="Q45" i="49"/>
  <c r="R45" i="49"/>
  <c r="S45" i="49"/>
  <c r="T45" i="49"/>
  <c r="V45" i="49"/>
  <c r="X45" i="49"/>
  <c r="A46" i="49"/>
  <c r="B46" i="49"/>
  <c r="DX110" i="108"/>
  <c r="D46" i="49"/>
  <c r="DY110" i="108"/>
  <c r="E46" i="49"/>
  <c r="G46" i="49"/>
  <c r="H46" i="49"/>
  <c r="K46" i="49"/>
  <c r="M46" i="49"/>
  <c r="N46" i="49"/>
  <c r="O46" i="49"/>
  <c r="P46" i="49"/>
  <c r="Q46" i="49"/>
  <c r="R46" i="49"/>
  <c r="S46" i="49"/>
  <c r="T46" i="49"/>
  <c r="V46" i="49"/>
  <c r="X46" i="49"/>
  <c r="A47" i="49"/>
  <c r="B47" i="49"/>
  <c r="DX111" i="108"/>
  <c r="D47" i="49"/>
  <c r="DY111" i="108"/>
  <c r="E47" i="49"/>
  <c r="G47" i="49"/>
  <c r="H47" i="49"/>
  <c r="K47" i="49"/>
  <c r="M47" i="49"/>
  <c r="N47" i="49"/>
  <c r="O47" i="49"/>
  <c r="P47" i="49"/>
  <c r="Q47" i="49"/>
  <c r="R47" i="49"/>
  <c r="S47" i="49"/>
  <c r="T47" i="49"/>
  <c r="V47" i="49"/>
  <c r="X47" i="49"/>
  <c r="A48" i="49"/>
  <c r="B48" i="49"/>
  <c r="DX112" i="108"/>
  <c r="D48" i="49"/>
  <c r="DY112" i="108"/>
  <c r="E48" i="49"/>
  <c r="G48" i="49"/>
  <c r="H48" i="49"/>
  <c r="K48" i="49"/>
  <c r="M48" i="49"/>
  <c r="N48" i="49"/>
  <c r="O48" i="49"/>
  <c r="P48" i="49"/>
  <c r="Q48" i="49"/>
  <c r="R48" i="49"/>
  <c r="S48" i="49"/>
  <c r="T48" i="49"/>
  <c r="V48" i="49"/>
  <c r="X48" i="49"/>
  <c r="A49" i="49"/>
  <c r="B49" i="49"/>
  <c r="DX113" i="108"/>
  <c r="D49" i="49"/>
  <c r="DY113" i="108"/>
  <c r="E49" i="49"/>
  <c r="G49" i="49"/>
  <c r="H49" i="49"/>
  <c r="K49" i="49"/>
  <c r="M49" i="49"/>
  <c r="N49" i="49"/>
  <c r="O49" i="49"/>
  <c r="P49" i="49"/>
  <c r="Q49" i="49"/>
  <c r="R49" i="49"/>
  <c r="S49" i="49"/>
  <c r="T49" i="49"/>
  <c r="V49" i="49"/>
  <c r="X49" i="49"/>
  <c r="A50" i="49"/>
  <c r="B50" i="49"/>
  <c r="DX114" i="108"/>
  <c r="D50" i="49"/>
  <c r="DY114" i="108"/>
  <c r="E50" i="49"/>
  <c r="G50" i="49"/>
  <c r="H50" i="49"/>
  <c r="K50" i="49"/>
  <c r="M50" i="49"/>
  <c r="N50" i="49"/>
  <c r="O50" i="49"/>
  <c r="P50" i="49"/>
  <c r="Q50" i="49"/>
  <c r="R50" i="49"/>
  <c r="S50" i="49"/>
  <c r="T50" i="49"/>
  <c r="V50" i="49"/>
  <c r="X50" i="49"/>
  <c r="B51" i="49"/>
  <c r="DX115" i="108"/>
  <c r="D51" i="49"/>
  <c r="DY115" i="108"/>
  <c r="E51" i="49"/>
  <c r="G51" i="49"/>
  <c r="H51" i="49"/>
  <c r="K51" i="49"/>
  <c r="M51" i="49"/>
  <c r="N51" i="49"/>
  <c r="O51" i="49"/>
  <c r="P51" i="49"/>
  <c r="Q51" i="49"/>
  <c r="R51" i="49"/>
  <c r="S51" i="49"/>
  <c r="T51" i="49"/>
  <c r="V51" i="49"/>
  <c r="X51" i="49"/>
  <c r="B52" i="49"/>
  <c r="DX116" i="108"/>
  <c r="D52" i="49"/>
  <c r="DY116" i="108"/>
  <c r="E52" i="49"/>
  <c r="G52" i="49"/>
  <c r="H52" i="49"/>
  <c r="K52" i="49"/>
  <c r="M52" i="49"/>
  <c r="N52" i="49"/>
  <c r="O52" i="49"/>
  <c r="P52" i="49"/>
  <c r="Q52" i="49"/>
  <c r="R52" i="49"/>
  <c r="S52" i="49"/>
  <c r="T52" i="49"/>
  <c r="V52" i="49"/>
  <c r="X52" i="49"/>
  <c r="B53" i="49"/>
  <c r="DX117" i="108"/>
  <c r="D53" i="49"/>
  <c r="DY117" i="108"/>
  <c r="E53" i="49"/>
  <c r="G53" i="49"/>
  <c r="H53" i="49"/>
  <c r="K53" i="49"/>
  <c r="M53" i="49"/>
  <c r="N53" i="49"/>
  <c r="O53" i="49"/>
  <c r="P53" i="49"/>
  <c r="Q53" i="49"/>
  <c r="R53" i="49"/>
  <c r="S53" i="49"/>
  <c r="T53" i="49"/>
  <c r="V53" i="49"/>
  <c r="X53" i="49"/>
  <c r="B54" i="49"/>
  <c r="DX118" i="108"/>
  <c r="D54" i="49"/>
  <c r="DY118" i="108"/>
  <c r="E54" i="49"/>
  <c r="G54" i="49"/>
  <c r="H54" i="49"/>
  <c r="K54" i="49"/>
  <c r="M54" i="49"/>
  <c r="N54" i="49"/>
  <c r="O54" i="49"/>
  <c r="P54" i="49"/>
  <c r="Q54" i="49"/>
  <c r="R54" i="49"/>
  <c r="S54" i="49"/>
  <c r="T54" i="49"/>
  <c r="V54" i="49"/>
  <c r="X54" i="49"/>
  <c r="B55" i="49"/>
  <c r="DX119" i="108"/>
  <c r="D55" i="49"/>
  <c r="DY119" i="108"/>
  <c r="E55" i="49"/>
  <c r="G55" i="49"/>
  <c r="H55" i="49"/>
  <c r="K55" i="49"/>
  <c r="M55" i="49"/>
  <c r="N55" i="49"/>
  <c r="O55" i="49"/>
  <c r="P55" i="49"/>
  <c r="Q55" i="49"/>
  <c r="R55" i="49"/>
  <c r="S55" i="49"/>
  <c r="T55" i="49"/>
  <c r="V55" i="49"/>
  <c r="X55" i="49"/>
  <c r="B56" i="49"/>
  <c r="DX120" i="108"/>
  <c r="D56" i="49"/>
  <c r="DY120" i="108"/>
  <c r="E56" i="49"/>
  <c r="G56" i="49"/>
  <c r="H56" i="49"/>
  <c r="K56" i="49"/>
  <c r="M56" i="49"/>
  <c r="N56" i="49"/>
  <c r="O56" i="49"/>
  <c r="P56" i="49"/>
  <c r="Q56" i="49"/>
  <c r="R56" i="49"/>
  <c r="S56" i="49"/>
  <c r="T56" i="49"/>
  <c r="V56" i="49"/>
  <c r="X56" i="49"/>
  <c r="B57" i="49"/>
  <c r="DX121" i="108"/>
  <c r="D57" i="49"/>
  <c r="DY121" i="108"/>
  <c r="E57" i="49"/>
  <c r="G57" i="49"/>
  <c r="H57" i="49"/>
  <c r="K57" i="49"/>
  <c r="M57" i="49"/>
  <c r="N57" i="49"/>
  <c r="O57" i="49"/>
  <c r="P57" i="49"/>
  <c r="Q57" i="49"/>
  <c r="R57" i="49"/>
  <c r="S57" i="49"/>
  <c r="T57" i="49"/>
  <c r="V57" i="49"/>
  <c r="X57" i="49"/>
  <c r="B58" i="49"/>
  <c r="DX122" i="108"/>
  <c r="D58" i="49"/>
  <c r="DY122" i="108"/>
  <c r="E58" i="49"/>
  <c r="G58" i="49"/>
  <c r="H58" i="49"/>
  <c r="K58" i="49"/>
  <c r="M58" i="49"/>
  <c r="N58" i="49"/>
  <c r="O58" i="49"/>
  <c r="P58" i="49"/>
  <c r="Q58" i="49"/>
  <c r="R58" i="49"/>
  <c r="S58" i="49"/>
  <c r="T58" i="49"/>
  <c r="V58" i="49"/>
  <c r="X58" i="49"/>
  <c r="B59" i="49"/>
  <c r="DX123" i="108"/>
  <c r="D59" i="49"/>
  <c r="DY123" i="108"/>
  <c r="E59" i="49"/>
  <c r="G59" i="49"/>
  <c r="H59" i="49"/>
  <c r="K59" i="49"/>
  <c r="M59" i="49"/>
  <c r="N59" i="49"/>
  <c r="O59" i="49"/>
  <c r="P59" i="49"/>
  <c r="Q59" i="49"/>
  <c r="R59" i="49"/>
  <c r="S59" i="49"/>
  <c r="T59" i="49"/>
  <c r="V59" i="49"/>
  <c r="X59" i="49"/>
  <c r="B60" i="49"/>
  <c r="DX124" i="108"/>
  <c r="D60" i="49"/>
  <c r="DY124" i="108"/>
  <c r="E60" i="49"/>
  <c r="G60" i="49"/>
  <c r="H60" i="49"/>
  <c r="K60" i="49"/>
  <c r="M60" i="49"/>
  <c r="N60" i="49"/>
  <c r="O60" i="49"/>
  <c r="P60" i="49"/>
  <c r="Q60" i="49"/>
  <c r="R60" i="49"/>
  <c r="S60" i="49"/>
  <c r="T60" i="49"/>
  <c r="V60" i="49"/>
  <c r="X60" i="49"/>
  <c r="B61" i="49"/>
  <c r="DX125" i="108"/>
  <c r="D61" i="49"/>
  <c r="DY125" i="108"/>
  <c r="E61" i="49"/>
  <c r="G61" i="49"/>
  <c r="H61" i="49"/>
  <c r="K61" i="49"/>
  <c r="M61" i="49"/>
  <c r="N61" i="49"/>
  <c r="O61" i="49"/>
  <c r="P61" i="49"/>
  <c r="Q61" i="49"/>
  <c r="R61" i="49"/>
  <c r="S61" i="49"/>
  <c r="T61" i="49"/>
  <c r="V61" i="49"/>
  <c r="X61" i="49"/>
  <c r="B62" i="49"/>
  <c r="DX126" i="108"/>
  <c r="D62" i="49"/>
  <c r="DY126" i="108"/>
  <c r="E62" i="49"/>
  <c r="G62" i="49"/>
  <c r="H62" i="49"/>
  <c r="K62" i="49"/>
  <c r="M62" i="49"/>
  <c r="N62" i="49"/>
  <c r="O62" i="49"/>
  <c r="P62" i="49"/>
  <c r="Q62" i="49"/>
  <c r="R62" i="49"/>
  <c r="S62" i="49"/>
  <c r="T62" i="49"/>
  <c r="V62" i="49"/>
  <c r="X62" i="49"/>
  <c r="B63" i="49"/>
  <c r="DX127" i="108"/>
  <c r="D63" i="49"/>
  <c r="DY127" i="108"/>
  <c r="E63" i="49"/>
  <c r="G63" i="49"/>
  <c r="H63" i="49"/>
  <c r="K63" i="49"/>
  <c r="M63" i="49"/>
  <c r="N63" i="49"/>
  <c r="O63" i="49"/>
  <c r="P63" i="49"/>
  <c r="Q63" i="49"/>
  <c r="R63" i="49"/>
  <c r="S63" i="49"/>
  <c r="T63" i="49"/>
  <c r="V63" i="49"/>
  <c r="X63" i="49"/>
  <c r="B64" i="49"/>
  <c r="DX128" i="108"/>
  <c r="D64" i="49"/>
  <c r="DY128" i="108"/>
  <c r="E64" i="49"/>
  <c r="G64" i="49"/>
  <c r="H64" i="49"/>
  <c r="K64" i="49"/>
  <c r="M64" i="49"/>
  <c r="N64" i="49"/>
  <c r="O64" i="49"/>
  <c r="P64" i="49"/>
  <c r="Q64" i="49"/>
  <c r="R64" i="49"/>
  <c r="S64" i="49"/>
  <c r="T64" i="49"/>
  <c r="V64" i="49"/>
  <c r="X64" i="49"/>
  <c r="B65" i="49"/>
  <c r="DX129" i="108"/>
  <c r="D65" i="49"/>
  <c r="DY129" i="108"/>
  <c r="E65" i="49"/>
  <c r="G65" i="49"/>
  <c r="H65" i="49"/>
  <c r="K65" i="49"/>
  <c r="M65" i="49"/>
  <c r="N65" i="49"/>
  <c r="O65" i="49"/>
  <c r="P65" i="49"/>
  <c r="Q65" i="49"/>
  <c r="R65" i="49"/>
  <c r="S65" i="49"/>
  <c r="T65" i="49"/>
  <c r="V65" i="49"/>
  <c r="X65" i="49"/>
  <c r="B66" i="49"/>
  <c r="DX130" i="108"/>
  <c r="D66" i="49"/>
  <c r="DY130" i="108"/>
  <c r="E66" i="49"/>
  <c r="G66" i="49"/>
  <c r="H66" i="49"/>
  <c r="K66" i="49"/>
  <c r="M66" i="49"/>
  <c r="N66" i="49"/>
  <c r="O66" i="49"/>
  <c r="P66" i="49"/>
  <c r="Q66" i="49"/>
  <c r="R66" i="49"/>
  <c r="S66" i="49"/>
  <c r="T66" i="49"/>
  <c r="V66" i="49"/>
  <c r="X66" i="49"/>
  <c r="B67" i="49"/>
  <c r="DX131" i="108"/>
  <c r="D67" i="49"/>
  <c r="DY131" i="108"/>
  <c r="E67" i="49"/>
  <c r="G67" i="49"/>
  <c r="H67" i="49"/>
  <c r="K67" i="49"/>
  <c r="M67" i="49"/>
  <c r="N67" i="49"/>
  <c r="O67" i="49"/>
  <c r="P67" i="49"/>
  <c r="Q67" i="49"/>
  <c r="R67" i="49"/>
  <c r="S67" i="49"/>
  <c r="T67" i="49"/>
  <c r="V67" i="49"/>
  <c r="X67" i="49"/>
  <c r="B68" i="49"/>
  <c r="DX132" i="108"/>
  <c r="D68" i="49"/>
  <c r="DY132" i="108"/>
  <c r="E68" i="49"/>
  <c r="G68" i="49"/>
  <c r="H68" i="49"/>
  <c r="K68" i="49"/>
  <c r="M68" i="49"/>
  <c r="N68" i="49"/>
  <c r="O68" i="49"/>
  <c r="P68" i="49"/>
  <c r="Q68" i="49"/>
  <c r="R68" i="49"/>
  <c r="S68" i="49"/>
  <c r="T68" i="49"/>
  <c r="V68" i="49"/>
  <c r="X68" i="49"/>
  <c r="B69" i="49"/>
  <c r="DX133" i="108"/>
  <c r="D69" i="49"/>
  <c r="DY133" i="108"/>
  <c r="E69" i="49"/>
  <c r="G69" i="49"/>
  <c r="H69" i="49"/>
  <c r="K69" i="49"/>
  <c r="M69" i="49"/>
  <c r="N69" i="49"/>
  <c r="O69" i="49"/>
  <c r="P69" i="49"/>
  <c r="Q69" i="49"/>
  <c r="R69" i="49"/>
  <c r="S69" i="49"/>
  <c r="T69" i="49"/>
  <c r="V69" i="49"/>
  <c r="X69" i="49"/>
  <c r="B70" i="49"/>
  <c r="DX134" i="108"/>
  <c r="D70" i="49"/>
  <c r="DY134" i="108"/>
  <c r="E70" i="49"/>
  <c r="G70" i="49"/>
  <c r="H70" i="49"/>
  <c r="K70" i="49"/>
  <c r="M70" i="49"/>
  <c r="N70" i="49"/>
  <c r="O70" i="49"/>
  <c r="P70" i="49"/>
  <c r="Q70" i="49"/>
  <c r="R70" i="49"/>
  <c r="S70" i="49"/>
  <c r="T70" i="49"/>
  <c r="V70" i="49"/>
  <c r="X70" i="49"/>
  <c r="B71" i="49"/>
  <c r="DX135" i="108"/>
  <c r="D71" i="49"/>
  <c r="DY135" i="108"/>
  <c r="E71" i="49"/>
  <c r="G71" i="49"/>
  <c r="H71" i="49"/>
  <c r="K71" i="49"/>
  <c r="M71" i="49"/>
  <c r="N71" i="49"/>
  <c r="O71" i="49"/>
  <c r="P71" i="49"/>
  <c r="Q71" i="49"/>
  <c r="R71" i="49"/>
  <c r="S71" i="49"/>
  <c r="T71" i="49"/>
  <c r="V71" i="49"/>
  <c r="X71" i="49"/>
  <c r="B72" i="49"/>
  <c r="DX136" i="108"/>
  <c r="D72" i="49"/>
  <c r="DY136" i="108"/>
  <c r="E72" i="49"/>
  <c r="G72" i="49"/>
  <c r="H72" i="49"/>
  <c r="K72" i="49"/>
  <c r="M72" i="49"/>
  <c r="N72" i="49"/>
  <c r="O72" i="49"/>
  <c r="P72" i="49"/>
  <c r="Q72" i="49"/>
  <c r="R72" i="49"/>
  <c r="S72" i="49"/>
  <c r="T72" i="49"/>
  <c r="V72" i="49"/>
  <c r="X72" i="49"/>
  <c r="B73" i="49"/>
  <c r="DX137" i="108"/>
  <c r="D73" i="49"/>
  <c r="DY137" i="108"/>
  <c r="E73" i="49"/>
  <c r="G73" i="49"/>
  <c r="H73" i="49"/>
  <c r="K73" i="49"/>
  <c r="M73" i="49"/>
  <c r="N73" i="49"/>
  <c r="O73" i="49"/>
  <c r="P73" i="49"/>
  <c r="Q73" i="49"/>
  <c r="R73" i="49"/>
  <c r="S73" i="49"/>
  <c r="T73" i="49"/>
  <c r="V73" i="49"/>
  <c r="X73" i="49"/>
  <c r="B74" i="49"/>
  <c r="DX138" i="108"/>
  <c r="D74" i="49"/>
  <c r="DY138" i="108"/>
  <c r="E74" i="49"/>
  <c r="G74" i="49"/>
  <c r="H74" i="49"/>
  <c r="K74" i="49"/>
  <c r="M74" i="49"/>
  <c r="N74" i="49"/>
  <c r="O74" i="49"/>
  <c r="P74" i="49"/>
  <c r="Q74" i="49"/>
  <c r="R74" i="49"/>
  <c r="S74" i="49"/>
  <c r="T74" i="49"/>
  <c r="V74" i="49"/>
  <c r="X74" i="49"/>
  <c r="B75" i="49"/>
  <c r="DX139" i="108"/>
  <c r="D75" i="49"/>
  <c r="DY139" i="108"/>
  <c r="E75" i="49"/>
  <c r="G75" i="49"/>
  <c r="H75" i="49"/>
  <c r="K75" i="49"/>
  <c r="M75" i="49"/>
  <c r="N75" i="49"/>
  <c r="O75" i="49"/>
  <c r="P75" i="49"/>
  <c r="Q75" i="49"/>
  <c r="R75" i="49"/>
  <c r="S75" i="49"/>
  <c r="T75" i="49"/>
  <c r="V75" i="49"/>
  <c r="X75" i="49"/>
  <c r="B76" i="49"/>
  <c r="DX140" i="108"/>
  <c r="D76" i="49"/>
  <c r="DY140" i="108"/>
  <c r="E76" i="49"/>
  <c r="G76" i="49"/>
  <c r="H76" i="49"/>
  <c r="K76" i="49"/>
  <c r="M76" i="49"/>
  <c r="N76" i="49"/>
  <c r="O76" i="49"/>
  <c r="P76" i="49"/>
  <c r="Q76" i="49"/>
  <c r="R76" i="49"/>
  <c r="S76" i="49"/>
  <c r="T76" i="49"/>
  <c r="V76" i="49"/>
  <c r="X76" i="49"/>
  <c r="B77" i="49"/>
  <c r="DX141" i="108"/>
  <c r="D77" i="49"/>
  <c r="DY141" i="108"/>
  <c r="E77" i="49"/>
  <c r="G77" i="49"/>
  <c r="H77" i="49"/>
  <c r="K77" i="49"/>
  <c r="M77" i="49"/>
  <c r="N77" i="49"/>
  <c r="O77" i="49"/>
  <c r="P77" i="49"/>
  <c r="Q77" i="49"/>
  <c r="R77" i="49"/>
  <c r="S77" i="49"/>
  <c r="T77" i="49"/>
  <c r="V77" i="49"/>
  <c r="X77" i="49"/>
  <c r="B78" i="49"/>
  <c r="DX142" i="108"/>
  <c r="D78" i="49"/>
  <c r="DY142" i="108"/>
  <c r="E78" i="49"/>
  <c r="G78" i="49"/>
  <c r="H78" i="49"/>
  <c r="K78" i="49"/>
  <c r="M78" i="49"/>
  <c r="N78" i="49"/>
  <c r="O78" i="49"/>
  <c r="P78" i="49"/>
  <c r="Q78" i="49"/>
  <c r="R78" i="49"/>
  <c r="S78" i="49"/>
  <c r="T78" i="49"/>
  <c r="V78" i="49"/>
  <c r="X78" i="49"/>
  <c r="A79" i="49"/>
  <c r="B79" i="49"/>
  <c r="DX143" i="108"/>
  <c r="D79" i="49"/>
  <c r="DY143" i="108"/>
  <c r="E79" i="49"/>
  <c r="G79" i="49"/>
  <c r="H79" i="49"/>
  <c r="K79" i="49"/>
  <c r="M79" i="49"/>
  <c r="N79" i="49"/>
  <c r="O79" i="49"/>
  <c r="P79" i="49"/>
  <c r="Q79" i="49"/>
  <c r="R79" i="49"/>
  <c r="S79" i="49"/>
  <c r="T79" i="49"/>
  <c r="V79" i="49"/>
  <c r="X79" i="49"/>
  <c r="A80" i="49"/>
  <c r="B80" i="49"/>
  <c r="DX144" i="108"/>
  <c r="D80" i="49"/>
  <c r="DY144" i="108"/>
  <c r="E80" i="49"/>
  <c r="G80" i="49"/>
  <c r="H80" i="49"/>
  <c r="K80" i="49"/>
  <c r="M80" i="49"/>
  <c r="N80" i="49"/>
  <c r="O80" i="49"/>
  <c r="P80" i="49"/>
  <c r="Q80" i="49"/>
  <c r="R80" i="49"/>
  <c r="S80" i="49"/>
  <c r="T80" i="49"/>
  <c r="V80" i="49"/>
  <c r="X80" i="49"/>
  <c r="A81" i="49"/>
  <c r="B81" i="49"/>
  <c r="DX145" i="108"/>
  <c r="D81" i="49"/>
  <c r="DY145" i="108"/>
  <c r="E81" i="49"/>
  <c r="G81" i="49"/>
  <c r="H81" i="49"/>
  <c r="K81" i="49"/>
  <c r="M81" i="49"/>
  <c r="N81" i="49"/>
  <c r="O81" i="49"/>
  <c r="P81" i="49"/>
  <c r="Q81" i="49"/>
  <c r="R81" i="49"/>
  <c r="S81" i="49"/>
  <c r="T81" i="49"/>
  <c r="V81" i="49"/>
  <c r="X81" i="49"/>
  <c r="A82" i="49"/>
  <c r="B82" i="49"/>
  <c r="DX146" i="108"/>
  <c r="D82" i="49"/>
  <c r="DY146" i="108"/>
  <c r="E82" i="49"/>
  <c r="G82" i="49"/>
  <c r="H82" i="49"/>
  <c r="K82" i="49"/>
  <c r="M82" i="49"/>
  <c r="N82" i="49"/>
  <c r="O82" i="49"/>
  <c r="P82" i="49"/>
  <c r="Q82" i="49"/>
  <c r="R82" i="49"/>
  <c r="S82" i="49"/>
  <c r="T82" i="49"/>
  <c r="V82" i="49"/>
  <c r="X82" i="49"/>
  <c r="A83" i="49"/>
  <c r="B83" i="49"/>
  <c r="DX147" i="108"/>
  <c r="D83" i="49"/>
  <c r="DY147" i="108"/>
  <c r="E83" i="49"/>
  <c r="G83" i="49"/>
  <c r="H83" i="49"/>
  <c r="K83" i="49"/>
  <c r="M83" i="49"/>
  <c r="N83" i="49"/>
  <c r="O83" i="49"/>
  <c r="P83" i="49"/>
  <c r="Q83" i="49"/>
  <c r="R83" i="49"/>
  <c r="S83" i="49"/>
  <c r="T83" i="49"/>
  <c r="V83" i="49"/>
  <c r="X83" i="49"/>
  <c r="A84" i="49"/>
  <c r="B84" i="49"/>
  <c r="DX148" i="108"/>
  <c r="D84" i="49"/>
  <c r="DY148" i="108"/>
  <c r="E84" i="49"/>
  <c r="G84" i="49"/>
  <c r="H84" i="49"/>
  <c r="K84" i="49"/>
  <c r="M84" i="49"/>
  <c r="N84" i="49"/>
  <c r="O84" i="49"/>
  <c r="P84" i="49"/>
  <c r="Q84" i="49"/>
  <c r="R84" i="49"/>
  <c r="S84" i="49"/>
  <c r="T84" i="49"/>
  <c r="V84" i="49"/>
  <c r="X84" i="49"/>
  <c r="A85" i="49"/>
  <c r="B85" i="49"/>
  <c r="DX149" i="108"/>
  <c r="D85" i="49"/>
  <c r="DY149" i="108"/>
  <c r="E85" i="49"/>
  <c r="G85" i="49"/>
  <c r="H85" i="49"/>
  <c r="K85" i="49"/>
  <c r="M85" i="49"/>
  <c r="N85" i="49"/>
  <c r="O85" i="49"/>
  <c r="P85" i="49"/>
  <c r="Q85" i="49"/>
  <c r="R85" i="49"/>
  <c r="S85" i="49"/>
  <c r="T85" i="49"/>
  <c r="V85" i="49"/>
  <c r="X85" i="49"/>
  <c r="A86" i="49"/>
  <c r="B86" i="49"/>
  <c r="DX150" i="108"/>
  <c r="D86" i="49"/>
  <c r="DY150" i="108"/>
  <c r="E86" i="49"/>
  <c r="G86" i="49"/>
  <c r="H86" i="49"/>
  <c r="K86" i="49"/>
  <c r="M86" i="49"/>
  <c r="N86" i="49"/>
  <c r="O86" i="49"/>
  <c r="P86" i="49"/>
  <c r="Q86" i="49"/>
  <c r="R86" i="49"/>
  <c r="S86" i="49"/>
  <c r="T86" i="49"/>
  <c r="V86" i="49"/>
  <c r="X86" i="49"/>
  <c r="A87" i="49"/>
  <c r="B87" i="49"/>
  <c r="DX151" i="108"/>
  <c r="D87" i="49"/>
  <c r="DY151" i="108"/>
  <c r="E87" i="49"/>
  <c r="G87" i="49"/>
  <c r="H87" i="49"/>
  <c r="K87" i="49"/>
  <c r="M87" i="49"/>
  <c r="N87" i="49"/>
  <c r="O87" i="49"/>
  <c r="P87" i="49"/>
  <c r="Q87" i="49"/>
  <c r="R87" i="49"/>
  <c r="S87" i="49"/>
  <c r="T87" i="49"/>
  <c r="V87" i="49"/>
  <c r="X87" i="49"/>
  <c r="B88" i="49"/>
  <c r="DX152" i="108"/>
  <c r="D88" i="49"/>
  <c r="DY152" i="108"/>
  <c r="E88" i="49"/>
  <c r="G88" i="49"/>
  <c r="H88" i="49"/>
  <c r="K88" i="49"/>
  <c r="M88" i="49"/>
  <c r="N88" i="49"/>
  <c r="O88" i="49"/>
  <c r="P88" i="49"/>
  <c r="Q88" i="49"/>
  <c r="R88" i="49"/>
  <c r="S88" i="49"/>
  <c r="T88" i="49"/>
  <c r="V88" i="49"/>
  <c r="X88" i="49"/>
  <c r="B89" i="49"/>
  <c r="DX153" i="108"/>
  <c r="D89" i="49"/>
  <c r="DY153" i="108"/>
  <c r="E89" i="49"/>
  <c r="G89" i="49"/>
  <c r="H89" i="49"/>
  <c r="K89" i="49"/>
  <c r="M89" i="49"/>
  <c r="N89" i="49"/>
  <c r="O89" i="49"/>
  <c r="P89" i="49"/>
  <c r="Q89" i="49"/>
  <c r="R89" i="49"/>
  <c r="S89" i="49"/>
  <c r="T89" i="49"/>
  <c r="V89" i="49"/>
  <c r="X89" i="49"/>
  <c r="B90" i="49"/>
  <c r="DX154" i="108"/>
  <c r="D90" i="49"/>
  <c r="DY154" i="108"/>
  <c r="E90" i="49"/>
  <c r="G90" i="49"/>
  <c r="H90" i="49"/>
  <c r="K90" i="49"/>
  <c r="M90" i="49"/>
  <c r="N90" i="49"/>
  <c r="O90" i="49"/>
  <c r="P90" i="49"/>
  <c r="Q90" i="49"/>
  <c r="R90" i="49"/>
  <c r="S90" i="49"/>
  <c r="T90" i="49"/>
  <c r="V90" i="49"/>
  <c r="X90" i="49"/>
  <c r="B10" i="120"/>
  <c r="V10" i="120"/>
  <c r="GD14" i="108"/>
  <c r="W10" i="120"/>
  <c r="B11" i="120"/>
  <c r="V11" i="120"/>
  <c r="GD15" i="108"/>
  <c r="W11" i="120"/>
  <c r="B12" i="120"/>
  <c r="V12" i="120"/>
  <c r="GD16" i="108"/>
  <c r="W12" i="120"/>
  <c r="B13" i="120"/>
  <c r="V13" i="120"/>
  <c r="GD17" i="108"/>
  <c r="W13" i="120"/>
  <c r="B14" i="120"/>
  <c r="V14" i="120"/>
  <c r="GD18" i="108"/>
  <c r="W14" i="120"/>
  <c r="B15" i="120"/>
  <c r="V15" i="120"/>
  <c r="GD19" i="108"/>
  <c r="W15" i="120"/>
  <c r="B16" i="120"/>
  <c r="V16" i="120"/>
  <c r="GD20" i="108"/>
  <c r="W16" i="120"/>
  <c r="B17" i="120"/>
  <c r="V17" i="120"/>
  <c r="GD21" i="108"/>
  <c r="W17" i="120"/>
  <c r="B18" i="120"/>
  <c r="V18" i="120"/>
  <c r="GD22" i="108"/>
  <c r="W18" i="120"/>
  <c r="B19" i="120"/>
  <c r="V19" i="120"/>
  <c r="GD23" i="108"/>
  <c r="W19" i="120"/>
  <c r="B20" i="120"/>
  <c r="V20" i="120"/>
  <c r="GD24" i="108"/>
  <c r="W20" i="120"/>
  <c r="B21" i="120"/>
  <c r="V21" i="120"/>
  <c r="GD25" i="108"/>
  <c r="W21" i="120"/>
  <c r="B22" i="120"/>
  <c r="V22" i="120"/>
  <c r="GD26" i="108"/>
  <c r="W22" i="120"/>
  <c r="B23" i="120"/>
  <c r="V23" i="120"/>
  <c r="GD27" i="108"/>
  <c r="W23" i="120"/>
  <c r="B24" i="120"/>
  <c r="V24" i="120"/>
  <c r="GD28" i="108"/>
  <c r="W24" i="120"/>
  <c r="B25" i="120"/>
  <c r="V25" i="120"/>
  <c r="GD29" i="108"/>
  <c r="W25" i="120"/>
  <c r="B26" i="120"/>
  <c r="V26" i="120"/>
  <c r="GD30" i="108"/>
  <c r="W26" i="120"/>
  <c r="B27" i="120"/>
  <c r="V27" i="120"/>
  <c r="GD31" i="108"/>
  <c r="W27" i="120"/>
  <c r="B28" i="120"/>
  <c r="V28" i="120"/>
  <c r="GD32" i="108"/>
  <c r="W28" i="120"/>
  <c r="B29" i="120"/>
  <c r="V29" i="120"/>
  <c r="GD33" i="108"/>
  <c r="W29" i="120"/>
  <c r="B30" i="120"/>
  <c r="V30" i="120"/>
  <c r="GD34" i="108"/>
  <c r="W30" i="120"/>
  <c r="B31" i="120"/>
  <c r="V31" i="120"/>
  <c r="GD35" i="108"/>
  <c r="W31" i="120"/>
  <c r="B32" i="120"/>
  <c r="V32" i="120"/>
  <c r="GD36" i="108"/>
  <c r="W32" i="120"/>
  <c r="B33" i="120"/>
  <c r="V33" i="120"/>
  <c r="GD37" i="108"/>
  <c r="W33" i="120"/>
  <c r="B34" i="120"/>
  <c r="V34" i="120"/>
  <c r="GD38" i="108"/>
  <c r="W34" i="120"/>
  <c r="B35" i="120"/>
  <c r="V35" i="120"/>
  <c r="GD39" i="108"/>
  <c r="W35" i="120"/>
  <c r="B36" i="120"/>
  <c r="V36" i="120"/>
  <c r="GD40" i="108"/>
  <c r="W36" i="120"/>
  <c r="B37" i="120"/>
  <c r="V37" i="120"/>
  <c r="GD41" i="108"/>
  <c r="W37" i="120"/>
  <c r="B38" i="120"/>
  <c r="V38" i="120"/>
  <c r="GD42" i="108"/>
  <c r="W38" i="120"/>
  <c r="B39" i="120"/>
  <c r="V39" i="120"/>
  <c r="GD43" i="108"/>
  <c r="W39" i="120"/>
  <c r="B40" i="120"/>
  <c r="V40" i="120"/>
  <c r="GD44" i="108"/>
  <c r="W40" i="120"/>
  <c r="B41" i="120"/>
  <c r="V41" i="120"/>
  <c r="GD45" i="108"/>
  <c r="W41" i="120"/>
  <c r="B42" i="120"/>
  <c r="V42" i="120"/>
  <c r="GD46" i="108"/>
  <c r="W42" i="120"/>
  <c r="B43" i="120"/>
  <c r="V43" i="120"/>
  <c r="GD47" i="108"/>
  <c r="W43" i="120"/>
  <c r="B44" i="120"/>
  <c r="V44" i="120"/>
  <c r="GD48" i="108"/>
  <c r="W44" i="120"/>
  <c r="B45" i="120"/>
  <c r="V45" i="120"/>
  <c r="GD49" i="108"/>
  <c r="W45" i="120"/>
  <c r="B46" i="120"/>
  <c r="V46" i="120"/>
  <c r="GD50" i="108"/>
  <c r="W46" i="120"/>
  <c r="B47" i="120"/>
  <c r="V47" i="120"/>
  <c r="GD51" i="108"/>
  <c r="W47" i="120"/>
  <c r="B48" i="120"/>
  <c r="V48" i="120"/>
  <c r="GD52" i="108"/>
  <c r="W48" i="120"/>
  <c r="B49" i="120"/>
  <c r="V49" i="120"/>
  <c r="GD53" i="108"/>
  <c r="W49" i="120"/>
  <c r="B50" i="120"/>
  <c r="V50" i="120"/>
  <c r="GD54" i="108"/>
  <c r="W50" i="120"/>
  <c r="B51" i="120"/>
  <c r="V51" i="120"/>
  <c r="GD55" i="108"/>
  <c r="W51" i="120"/>
  <c r="B52" i="120"/>
  <c r="V52" i="120"/>
  <c r="GD56" i="108"/>
  <c r="W52" i="120"/>
  <c r="B53" i="120"/>
  <c r="V53" i="120"/>
  <c r="GD57" i="108"/>
  <c r="W53" i="120"/>
  <c r="B54" i="120"/>
  <c r="V54" i="120"/>
  <c r="GD58" i="108"/>
  <c r="W54" i="120"/>
  <c r="B55" i="120"/>
  <c r="V55" i="120"/>
  <c r="GD59" i="108"/>
  <c r="W55" i="120"/>
  <c r="B56" i="120"/>
  <c r="V56" i="120"/>
  <c r="GD60" i="108"/>
  <c r="W56" i="120"/>
  <c r="B57" i="120"/>
  <c r="V57" i="120"/>
  <c r="GD61" i="108"/>
  <c r="W57" i="120"/>
  <c r="B58" i="120"/>
  <c r="V58" i="120"/>
  <c r="GD62" i="108"/>
  <c r="W58" i="120"/>
  <c r="B59" i="120"/>
  <c r="V59" i="120"/>
  <c r="GD63" i="108"/>
  <c r="W59" i="120"/>
  <c r="B60" i="120"/>
  <c r="V60" i="120"/>
  <c r="GD64" i="108"/>
  <c r="W60" i="120"/>
  <c r="B61" i="120"/>
  <c r="V61" i="120"/>
  <c r="GD65" i="108"/>
  <c r="W61" i="120"/>
  <c r="B62" i="120"/>
  <c r="V62" i="120"/>
  <c r="GD66" i="108"/>
  <c r="W62" i="120"/>
  <c r="B63" i="120"/>
  <c r="V63" i="120"/>
  <c r="GD67" i="108"/>
  <c r="W63" i="120"/>
  <c r="B64" i="120"/>
  <c r="V64" i="120"/>
  <c r="GD68" i="108"/>
  <c r="W64" i="120"/>
  <c r="B65" i="120"/>
  <c r="V65" i="120"/>
  <c r="GD69" i="108"/>
  <c r="W65" i="120"/>
  <c r="B66" i="120"/>
  <c r="V66" i="120"/>
  <c r="GD70" i="108"/>
  <c r="W66" i="120"/>
  <c r="B67" i="120"/>
  <c r="V67" i="120"/>
  <c r="GD71" i="108"/>
  <c r="W67" i="120"/>
  <c r="B68" i="120"/>
  <c r="V68" i="120"/>
  <c r="GD72" i="108"/>
  <c r="W68" i="120"/>
  <c r="A89" i="120"/>
  <c r="A88" i="120"/>
  <c r="A87" i="120"/>
  <c r="A86" i="120"/>
  <c r="A85" i="120"/>
  <c r="A84" i="120"/>
  <c r="A83" i="120"/>
  <c r="A82" i="120"/>
  <c r="A81" i="120"/>
  <c r="A80" i="120"/>
  <c r="A79" i="120"/>
  <c r="A78" i="120"/>
  <c r="A77" i="120"/>
  <c r="A76" i="120"/>
  <c r="A75" i="120"/>
  <c r="A74" i="120"/>
  <c r="A73" i="120"/>
  <c r="A72" i="120"/>
  <c r="A71" i="120"/>
  <c r="A70" i="120"/>
  <c r="A69" i="120"/>
  <c r="C69" i="120"/>
  <c r="D69" i="120"/>
  <c r="B69" i="120"/>
  <c r="V69" i="120"/>
  <c r="CF73" i="108"/>
  <c r="GD73" i="108"/>
  <c r="W69" i="120"/>
  <c r="C70" i="120"/>
  <c r="D70" i="120"/>
  <c r="B70" i="120"/>
  <c r="V70" i="120"/>
  <c r="CF74" i="108"/>
  <c r="GD74" i="108"/>
  <c r="W70" i="120"/>
  <c r="C71" i="120"/>
  <c r="D71" i="120"/>
  <c r="B71" i="120"/>
  <c r="V71" i="120"/>
  <c r="CF75" i="108"/>
  <c r="GD75" i="108"/>
  <c r="W71" i="120"/>
  <c r="C72" i="120"/>
  <c r="D72" i="120"/>
  <c r="B72" i="120"/>
  <c r="V72" i="120"/>
  <c r="CF76" i="108"/>
  <c r="GD76" i="108"/>
  <c r="W72" i="120"/>
  <c r="C73" i="120"/>
  <c r="D73" i="120"/>
  <c r="B73" i="120"/>
  <c r="V73" i="120"/>
  <c r="CF77" i="108"/>
  <c r="GD77" i="108"/>
  <c r="W73" i="120"/>
  <c r="C74" i="120"/>
  <c r="D74" i="120"/>
  <c r="B74" i="120"/>
  <c r="V74" i="120"/>
  <c r="CF78" i="108"/>
  <c r="GD78" i="108"/>
  <c r="W74" i="120"/>
  <c r="C75" i="120"/>
  <c r="D75" i="120"/>
  <c r="B75" i="120"/>
  <c r="V75" i="120"/>
  <c r="CF79" i="108"/>
  <c r="GD79" i="108"/>
  <c r="W75" i="120"/>
  <c r="C76" i="120"/>
  <c r="D76" i="120"/>
  <c r="B76" i="120"/>
  <c r="V76" i="120"/>
  <c r="CF80" i="108"/>
  <c r="GD80" i="108"/>
  <c r="W76" i="120"/>
  <c r="C77" i="120"/>
  <c r="D77" i="120"/>
  <c r="B77" i="120"/>
  <c r="V77" i="120"/>
  <c r="CF81" i="108"/>
  <c r="GD81" i="108"/>
  <c r="W77" i="120"/>
  <c r="C78" i="120"/>
  <c r="D78" i="120"/>
  <c r="B78" i="120"/>
  <c r="V78" i="120"/>
  <c r="CF82" i="108"/>
  <c r="GD82" i="108"/>
  <c r="W78" i="120"/>
  <c r="C79" i="120"/>
  <c r="D79" i="120"/>
  <c r="B79" i="120"/>
  <c r="V79" i="120"/>
  <c r="CF83" i="108"/>
  <c r="GD83" i="108"/>
  <c r="W79" i="120"/>
  <c r="C80" i="120"/>
  <c r="D80" i="120"/>
  <c r="B80" i="120"/>
  <c r="V80" i="120"/>
  <c r="CF84" i="108"/>
  <c r="GD84" i="108"/>
  <c r="W80" i="120"/>
  <c r="C81" i="120"/>
  <c r="D81" i="120"/>
  <c r="B81" i="120"/>
  <c r="V81" i="120"/>
  <c r="CF85" i="108"/>
  <c r="GD85" i="108"/>
  <c r="W81" i="120"/>
  <c r="C82" i="120"/>
  <c r="D82" i="120"/>
  <c r="B82" i="120"/>
  <c r="V82" i="120"/>
  <c r="CF86" i="108"/>
  <c r="GD86" i="108"/>
  <c r="W82" i="120"/>
  <c r="C83" i="120"/>
  <c r="D83" i="120"/>
  <c r="B83" i="120"/>
  <c r="V83" i="120"/>
  <c r="CF87" i="108"/>
  <c r="GD87" i="108"/>
  <c r="W83" i="120"/>
  <c r="C84" i="120"/>
  <c r="D84" i="120"/>
  <c r="B84" i="120"/>
  <c r="V84" i="120"/>
  <c r="CF88" i="108"/>
  <c r="GD88" i="108"/>
  <c r="W84" i="120"/>
  <c r="C85" i="120"/>
  <c r="D85" i="120"/>
  <c r="B85" i="120"/>
  <c r="V85" i="120"/>
  <c r="CF89" i="108"/>
  <c r="GD89" i="108"/>
  <c r="W85" i="120"/>
  <c r="C86" i="120"/>
  <c r="D86" i="120"/>
  <c r="B86" i="120"/>
  <c r="V86" i="120"/>
  <c r="CF90" i="108"/>
  <c r="GD90" i="108"/>
  <c r="W86" i="120"/>
  <c r="C87" i="120"/>
  <c r="D87" i="120"/>
  <c r="B87" i="120"/>
  <c r="V87" i="120"/>
  <c r="CF91" i="108"/>
  <c r="GD91" i="108"/>
  <c r="W87" i="120"/>
  <c r="C88" i="120"/>
  <c r="D88" i="120"/>
  <c r="B88" i="120"/>
  <c r="V88" i="120"/>
  <c r="CF92" i="108"/>
  <c r="GD92" i="108"/>
  <c r="W88" i="120"/>
  <c r="C89" i="120"/>
  <c r="D89" i="120"/>
  <c r="B89" i="120"/>
  <c r="V89" i="120"/>
  <c r="CF93" i="108"/>
  <c r="GD93" i="108"/>
  <c r="W89" i="120"/>
  <c r="C90" i="120"/>
  <c r="D90" i="120"/>
  <c r="B90" i="120"/>
  <c r="V90" i="120"/>
  <c r="CF94" i="108"/>
  <c r="GD94" i="108"/>
  <c r="W90" i="120"/>
  <c r="X90" i="120"/>
  <c r="A91" i="120"/>
  <c r="C91" i="120"/>
  <c r="D91" i="120"/>
  <c r="B91" i="120"/>
  <c r="V91" i="120"/>
  <c r="CF95" i="108"/>
  <c r="GD95" i="108"/>
  <c r="W91" i="120"/>
  <c r="X91" i="120"/>
  <c r="A92" i="120"/>
  <c r="C92" i="120"/>
  <c r="D92" i="120"/>
  <c r="B92" i="120"/>
  <c r="V92" i="120"/>
  <c r="CF96" i="108"/>
  <c r="GD96" i="108"/>
  <c r="W92" i="120"/>
  <c r="X92" i="120"/>
  <c r="A93" i="120"/>
  <c r="C93" i="120"/>
  <c r="D93" i="120"/>
  <c r="B93" i="120"/>
  <c r="V93" i="120"/>
  <c r="CF97" i="108"/>
  <c r="GD97" i="108"/>
  <c r="W93" i="120"/>
  <c r="X93" i="120"/>
  <c r="A94" i="120"/>
  <c r="C94" i="120"/>
  <c r="D94" i="120"/>
  <c r="B94" i="120"/>
  <c r="V94" i="120"/>
  <c r="CF98" i="108"/>
  <c r="GD98" i="108"/>
  <c r="W94" i="120"/>
  <c r="X94" i="120"/>
  <c r="A95" i="120"/>
  <c r="C95" i="120"/>
  <c r="D95" i="120"/>
  <c r="B95" i="120"/>
  <c r="V95" i="120"/>
  <c r="CF99" i="108"/>
  <c r="GD99" i="108"/>
  <c r="W95" i="120"/>
  <c r="X95" i="120"/>
  <c r="A96" i="120"/>
  <c r="C96" i="120"/>
  <c r="D96" i="120"/>
  <c r="B96" i="120"/>
  <c r="V96" i="120"/>
  <c r="CF100" i="108"/>
  <c r="GD100" i="108"/>
  <c r="W96" i="120"/>
  <c r="X96" i="120"/>
  <c r="A97" i="120"/>
  <c r="C97" i="120"/>
  <c r="D97" i="120"/>
  <c r="B97" i="120"/>
  <c r="V97" i="120"/>
  <c r="CF101" i="108"/>
  <c r="GD101" i="108"/>
  <c r="W97" i="120"/>
  <c r="X97" i="120"/>
  <c r="A98" i="120"/>
  <c r="C98" i="120"/>
  <c r="D98" i="120"/>
  <c r="B98" i="120"/>
  <c r="V98" i="120"/>
  <c r="CF102" i="108"/>
  <c r="GD102" i="108"/>
  <c r="W98" i="120"/>
  <c r="X98" i="120"/>
  <c r="A99" i="120"/>
  <c r="C99" i="120"/>
  <c r="D99" i="120"/>
  <c r="B99" i="120"/>
  <c r="N99" i="120"/>
  <c r="O99" i="120"/>
  <c r="P99" i="120"/>
  <c r="V99" i="120"/>
  <c r="CF103" i="108"/>
  <c r="GD103" i="108"/>
  <c r="W99" i="120"/>
  <c r="X99" i="120"/>
  <c r="A100" i="120"/>
  <c r="C100" i="120"/>
  <c r="D100" i="120"/>
  <c r="B100" i="120"/>
  <c r="N100" i="120"/>
  <c r="O100" i="120"/>
  <c r="P100" i="120"/>
  <c r="V100" i="120"/>
  <c r="CF104" i="108"/>
  <c r="GD104" i="108"/>
  <c r="W100" i="120"/>
  <c r="X100" i="120"/>
  <c r="A101" i="120"/>
  <c r="C101" i="120"/>
  <c r="D101" i="120"/>
  <c r="B101" i="120"/>
  <c r="N101" i="120"/>
  <c r="O101" i="120"/>
  <c r="P101" i="120"/>
  <c r="V101" i="120"/>
  <c r="CF105" i="108"/>
  <c r="GD105" i="108"/>
  <c r="W101" i="120"/>
  <c r="X101" i="120"/>
  <c r="A102" i="120"/>
  <c r="C102" i="120"/>
  <c r="D102" i="120"/>
  <c r="B102" i="120"/>
  <c r="N102" i="120"/>
  <c r="O102" i="120"/>
  <c r="P102" i="120"/>
  <c r="V102" i="120"/>
  <c r="CF106" i="108"/>
  <c r="GD106" i="108"/>
  <c r="W102" i="120"/>
  <c r="X102" i="120"/>
  <c r="A103" i="120"/>
  <c r="C103" i="120"/>
  <c r="D103" i="120"/>
  <c r="B103" i="120"/>
  <c r="N103" i="120"/>
  <c r="O103" i="120"/>
  <c r="P103" i="120"/>
  <c r="V103" i="120"/>
  <c r="CF107" i="108"/>
  <c r="GD107" i="108"/>
  <c r="W103" i="120"/>
  <c r="X103" i="120"/>
  <c r="A104" i="120"/>
  <c r="C104" i="120"/>
  <c r="D104" i="120"/>
  <c r="B104" i="120"/>
  <c r="N104" i="120"/>
  <c r="O104" i="120"/>
  <c r="P104" i="120"/>
  <c r="V104" i="120"/>
  <c r="CF108" i="108"/>
  <c r="GD108" i="108"/>
  <c r="W104" i="120"/>
  <c r="X104" i="120"/>
  <c r="A105" i="120"/>
  <c r="C105" i="120"/>
  <c r="D105" i="120"/>
  <c r="B105" i="120"/>
  <c r="N105" i="120"/>
  <c r="O105" i="120"/>
  <c r="P105" i="120"/>
  <c r="V105" i="120"/>
  <c r="CF109" i="108"/>
  <c r="GD109" i="108"/>
  <c r="W105" i="120"/>
  <c r="X105" i="120"/>
  <c r="A106" i="120"/>
  <c r="C106" i="120"/>
  <c r="D106" i="120"/>
  <c r="B106" i="120"/>
  <c r="N106" i="120"/>
  <c r="O106" i="120"/>
  <c r="P106" i="120"/>
  <c r="V106" i="120"/>
  <c r="CF110" i="108"/>
  <c r="GD110" i="108"/>
  <c r="W106" i="120"/>
  <c r="X106" i="120"/>
  <c r="A107" i="120"/>
  <c r="C107" i="120"/>
  <c r="D107" i="120"/>
  <c r="B107" i="120"/>
  <c r="N107" i="120"/>
  <c r="O107" i="120"/>
  <c r="P107" i="120"/>
  <c r="V107" i="120"/>
  <c r="CF111" i="108"/>
  <c r="GD111" i="108"/>
  <c r="W107" i="120"/>
  <c r="X107" i="120"/>
  <c r="A108" i="120"/>
  <c r="C108" i="120"/>
  <c r="D108" i="120"/>
  <c r="B108" i="120"/>
  <c r="N108" i="120"/>
  <c r="O108" i="120"/>
  <c r="P108" i="120"/>
  <c r="V108" i="120"/>
  <c r="CF112" i="108"/>
  <c r="GD112" i="108"/>
  <c r="W108" i="120"/>
  <c r="X108" i="120"/>
  <c r="A109" i="120"/>
  <c r="C109" i="120"/>
  <c r="D109" i="120"/>
  <c r="B109" i="120"/>
  <c r="N109" i="120"/>
  <c r="O109" i="120"/>
  <c r="P109" i="120"/>
  <c r="V109" i="120"/>
  <c r="CF113" i="108"/>
  <c r="GD113" i="108"/>
  <c r="W109" i="120"/>
  <c r="X109" i="120"/>
  <c r="A110" i="120"/>
  <c r="C110" i="120"/>
  <c r="D110" i="120"/>
  <c r="B110" i="120"/>
  <c r="N110" i="120"/>
  <c r="O110" i="120"/>
  <c r="P110" i="120"/>
  <c r="V110" i="120"/>
  <c r="CF114" i="108"/>
  <c r="GD114" i="108"/>
  <c r="W110" i="120"/>
  <c r="X110" i="120"/>
  <c r="C111" i="120"/>
  <c r="D111" i="120"/>
  <c r="B111" i="120"/>
  <c r="N111" i="120"/>
  <c r="O111" i="120"/>
  <c r="P111" i="120"/>
  <c r="V111" i="120"/>
  <c r="CF115" i="108"/>
  <c r="GD115" i="108"/>
  <c r="W111" i="120"/>
  <c r="X111" i="120"/>
  <c r="C112" i="120"/>
  <c r="D112" i="120"/>
  <c r="B112" i="120"/>
  <c r="N112" i="120"/>
  <c r="O112" i="120"/>
  <c r="P112" i="120"/>
  <c r="V112" i="120"/>
  <c r="CF116" i="108"/>
  <c r="GD116" i="108"/>
  <c r="W112" i="120"/>
  <c r="X112" i="120"/>
  <c r="C113" i="120"/>
  <c r="D113" i="120"/>
  <c r="B113" i="120"/>
  <c r="N113" i="120"/>
  <c r="O113" i="120"/>
  <c r="P113" i="120"/>
  <c r="V113" i="120"/>
  <c r="CF117" i="108"/>
  <c r="GD117" i="108"/>
  <c r="W113" i="120"/>
  <c r="X113" i="120"/>
  <c r="C114" i="120"/>
  <c r="D114" i="120"/>
  <c r="B114" i="120"/>
  <c r="N114" i="120"/>
  <c r="O114" i="120"/>
  <c r="P114" i="120"/>
  <c r="V114" i="120"/>
  <c r="CF118" i="108"/>
  <c r="GD118" i="108"/>
  <c r="W114" i="120"/>
  <c r="X114" i="120"/>
  <c r="C115" i="120"/>
  <c r="D115" i="120"/>
  <c r="B115" i="120"/>
  <c r="N115" i="120"/>
  <c r="O115" i="120"/>
  <c r="P115" i="120"/>
  <c r="V115" i="120"/>
  <c r="CF119" i="108"/>
  <c r="GD119" i="108"/>
  <c r="W115" i="120"/>
  <c r="X115" i="120"/>
  <c r="C116" i="120"/>
  <c r="D116" i="120"/>
  <c r="B116" i="120"/>
  <c r="N116" i="120"/>
  <c r="O116" i="120"/>
  <c r="P116" i="120"/>
  <c r="V116" i="120"/>
  <c r="CF120" i="108"/>
  <c r="GD120" i="108"/>
  <c r="W116" i="120"/>
  <c r="X116" i="120"/>
  <c r="C117" i="120"/>
  <c r="D117" i="120"/>
  <c r="B117" i="120"/>
  <c r="N117" i="120"/>
  <c r="O117" i="120"/>
  <c r="P117" i="120"/>
  <c r="V117" i="120"/>
  <c r="CF121" i="108"/>
  <c r="GD121" i="108"/>
  <c r="W117" i="120"/>
  <c r="X117" i="120"/>
  <c r="C118" i="120"/>
  <c r="D118" i="120"/>
  <c r="B118" i="120"/>
  <c r="N118" i="120"/>
  <c r="O118" i="120"/>
  <c r="P118" i="120"/>
  <c r="V118" i="120"/>
  <c r="CF122" i="108"/>
  <c r="GD122" i="108"/>
  <c r="W118" i="120"/>
  <c r="X118" i="120"/>
  <c r="C119" i="120"/>
  <c r="D119" i="120"/>
  <c r="B119" i="120"/>
  <c r="N119" i="120"/>
  <c r="O119" i="120"/>
  <c r="P119" i="120"/>
  <c r="V119" i="120"/>
  <c r="CF123" i="108"/>
  <c r="GD123" i="108"/>
  <c r="W119" i="120"/>
  <c r="X119" i="120"/>
  <c r="C120" i="120"/>
  <c r="D120" i="120"/>
  <c r="B120" i="120"/>
  <c r="N120" i="120"/>
  <c r="O120" i="120"/>
  <c r="P120" i="120"/>
  <c r="V120" i="120"/>
  <c r="CF124" i="108"/>
  <c r="GD124" i="108"/>
  <c r="W120" i="120"/>
  <c r="X120" i="120"/>
  <c r="C121" i="120"/>
  <c r="D121" i="120"/>
  <c r="B121" i="120"/>
  <c r="N121" i="120"/>
  <c r="O121" i="120"/>
  <c r="P121" i="120"/>
  <c r="V121" i="120"/>
  <c r="CF125" i="108"/>
  <c r="GD125" i="108"/>
  <c r="W121" i="120"/>
  <c r="X121" i="120"/>
  <c r="C122" i="120"/>
  <c r="D122" i="120"/>
  <c r="B122" i="120"/>
  <c r="N122" i="120"/>
  <c r="O122" i="120"/>
  <c r="P122" i="120"/>
  <c r="V122" i="120"/>
  <c r="CF126" i="108"/>
  <c r="GD126" i="108"/>
  <c r="W122" i="120"/>
  <c r="X122" i="120"/>
  <c r="C123" i="120"/>
  <c r="D123" i="120"/>
  <c r="B123" i="120"/>
  <c r="N123" i="120"/>
  <c r="O123" i="120"/>
  <c r="P123" i="120"/>
  <c r="V123" i="120"/>
  <c r="CF127" i="108"/>
  <c r="GD127" i="108"/>
  <c r="W123" i="120"/>
  <c r="X123" i="120"/>
  <c r="C124" i="120"/>
  <c r="D124" i="120"/>
  <c r="B124" i="120"/>
  <c r="N124" i="120"/>
  <c r="O124" i="120"/>
  <c r="P124" i="120"/>
  <c r="V124" i="120"/>
  <c r="CF128" i="108"/>
  <c r="GD128" i="108"/>
  <c r="W124" i="120"/>
  <c r="X124" i="120"/>
  <c r="C125" i="120"/>
  <c r="D125" i="120"/>
  <c r="B125" i="120"/>
  <c r="N125" i="120"/>
  <c r="O125" i="120"/>
  <c r="P125" i="120"/>
  <c r="V125" i="120"/>
  <c r="CF129" i="108"/>
  <c r="GD129" i="108"/>
  <c r="W125" i="120"/>
  <c r="X125" i="120"/>
  <c r="C126" i="120"/>
  <c r="D126" i="120"/>
  <c r="B126" i="120"/>
  <c r="N126" i="120"/>
  <c r="O126" i="120"/>
  <c r="P126" i="120"/>
  <c r="V126" i="120"/>
  <c r="CF130" i="108"/>
  <c r="GD130" i="108"/>
  <c r="W126" i="120"/>
  <c r="X126" i="120"/>
  <c r="C127" i="120"/>
  <c r="D127" i="120"/>
  <c r="B127" i="120"/>
  <c r="N127" i="120"/>
  <c r="O127" i="120"/>
  <c r="P127" i="120"/>
  <c r="V127" i="120"/>
  <c r="CF131" i="108"/>
  <c r="GD131" i="108"/>
  <c r="W127" i="120"/>
  <c r="X127" i="120"/>
  <c r="C128" i="120"/>
  <c r="D128" i="120"/>
  <c r="B128" i="120"/>
  <c r="N128" i="120"/>
  <c r="O128" i="120"/>
  <c r="P128" i="120"/>
  <c r="V128" i="120"/>
  <c r="CF132" i="108"/>
  <c r="GD132" i="108"/>
  <c r="W128" i="120"/>
  <c r="X128" i="120"/>
  <c r="C129" i="120"/>
  <c r="D129" i="120"/>
  <c r="B129" i="120"/>
  <c r="N129" i="120"/>
  <c r="O129" i="120"/>
  <c r="P129" i="120"/>
  <c r="V129" i="120"/>
  <c r="CF133" i="108"/>
  <c r="GD133" i="108"/>
  <c r="W129" i="120"/>
  <c r="X129" i="120"/>
  <c r="C130" i="120"/>
  <c r="D130" i="120"/>
  <c r="B130" i="120"/>
  <c r="N130" i="120"/>
  <c r="O130" i="120"/>
  <c r="P130" i="120"/>
  <c r="V130" i="120"/>
  <c r="CF134" i="108"/>
  <c r="GD134" i="108"/>
  <c r="W130" i="120"/>
  <c r="X130" i="120"/>
  <c r="C131" i="120"/>
  <c r="D131" i="120"/>
  <c r="B131" i="120"/>
  <c r="N131" i="120"/>
  <c r="O131" i="120"/>
  <c r="P131" i="120"/>
  <c r="V131" i="120"/>
  <c r="CF135" i="108"/>
  <c r="GD135" i="108"/>
  <c r="W131" i="120"/>
  <c r="X131" i="120"/>
  <c r="C132" i="120"/>
  <c r="D132" i="120"/>
  <c r="B132" i="120"/>
  <c r="N132" i="120"/>
  <c r="O132" i="120"/>
  <c r="P132" i="120"/>
  <c r="V132" i="120"/>
  <c r="CF136" i="108"/>
  <c r="GD136" i="108"/>
  <c r="W132" i="120"/>
  <c r="X132" i="120"/>
  <c r="C133" i="120"/>
  <c r="D133" i="120"/>
  <c r="B133" i="120"/>
  <c r="N133" i="120"/>
  <c r="O133" i="120"/>
  <c r="P133" i="120"/>
  <c r="V133" i="120"/>
  <c r="CF137" i="108"/>
  <c r="GD137" i="108"/>
  <c r="W133" i="120"/>
  <c r="X133" i="120"/>
  <c r="C134" i="120"/>
  <c r="D134" i="120"/>
  <c r="B134" i="120"/>
  <c r="N134" i="120"/>
  <c r="O134" i="120"/>
  <c r="P134" i="120"/>
  <c r="V134" i="120"/>
  <c r="CF138" i="108"/>
  <c r="GD138" i="108"/>
  <c r="W134" i="120"/>
  <c r="X134" i="120"/>
  <c r="C135" i="120"/>
  <c r="D135" i="120"/>
  <c r="B135" i="120"/>
  <c r="N135" i="120"/>
  <c r="O135" i="120"/>
  <c r="P135" i="120"/>
  <c r="V135" i="120"/>
  <c r="CF139" i="108"/>
  <c r="GD139" i="108"/>
  <c r="W135" i="120"/>
  <c r="X135" i="120"/>
  <c r="C136" i="120"/>
  <c r="D136" i="120"/>
  <c r="B136" i="120"/>
  <c r="N136" i="120"/>
  <c r="O136" i="120"/>
  <c r="P136" i="120"/>
  <c r="V136" i="120"/>
  <c r="CF140" i="108"/>
  <c r="GD140" i="108"/>
  <c r="W136" i="120"/>
  <c r="X136" i="120"/>
  <c r="C137" i="120"/>
  <c r="D137" i="120"/>
  <c r="B137" i="120"/>
  <c r="N137" i="120"/>
  <c r="O137" i="120"/>
  <c r="P137" i="120"/>
  <c r="V137" i="120"/>
  <c r="CF141" i="108"/>
  <c r="GD141" i="108"/>
  <c r="W137" i="120"/>
  <c r="X137" i="120"/>
  <c r="C138" i="120"/>
  <c r="D138" i="120"/>
  <c r="B138" i="120"/>
  <c r="N138" i="120"/>
  <c r="O138" i="120"/>
  <c r="P138" i="120"/>
  <c r="V138" i="120"/>
  <c r="CF142" i="108"/>
  <c r="GD142" i="108"/>
  <c r="W138" i="120"/>
  <c r="X138" i="120"/>
  <c r="A139" i="120"/>
  <c r="C139" i="120"/>
  <c r="D139" i="120"/>
  <c r="B139" i="120"/>
  <c r="N139" i="120"/>
  <c r="O139" i="120"/>
  <c r="P139" i="120"/>
  <c r="V139" i="120"/>
  <c r="CF143" i="108"/>
  <c r="GD143" i="108"/>
  <c r="W139" i="120"/>
  <c r="X139" i="120"/>
  <c r="A140" i="120"/>
  <c r="C140" i="120"/>
  <c r="D140" i="120"/>
  <c r="B140" i="120"/>
  <c r="N140" i="120"/>
  <c r="O140" i="120"/>
  <c r="P140" i="120"/>
  <c r="V140" i="120"/>
  <c r="CF144" i="108"/>
  <c r="GD144" i="108"/>
  <c r="W140" i="120"/>
  <c r="X140" i="120"/>
  <c r="A141" i="120"/>
  <c r="C141" i="120"/>
  <c r="D141" i="120"/>
  <c r="B141" i="120"/>
  <c r="N141" i="120"/>
  <c r="O141" i="120"/>
  <c r="P141" i="120"/>
  <c r="V141" i="120"/>
  <c r="CF145" i="108"/>
  <c r="GD145" i="108"/>
  <c r="W141" i="120"/>
  <c r="X141" i="120"/>
  <c r="A142" i="120"/>
  <c r="C142" i="120"/>
  <c r="D142" i="120"/>
  <c r="B142" i="120"/>
  <c r="N142" i="120"/>
  <c r="O142" i="120"/>
  <c r="P142" i="120"/>
  <c r="V142" i="120"/>
  <c r="CF146" i="108"/>
  <c r="GD146" i="108"/>
  <c r="W142" i="120"/>
  <c r="X142" i="120"/>
  <c r="A143" i="120"/>
  <c r="C143" i="120"/>
  <c r="D143" i="120"/>
  <c r="B143" i="120"/>
  <c r="N143" i="120"/>
  <c r="O143" i="120"/>
  <c r="P143" i="120"/>
  <c r="V143" i="120"/>
  <c r="CF147" i="108"/>
  <c r="GD147" i="108"/>
  <c r="W143" i="120"/>
  <c r="X143" i="120"/>
  <c r="A144" i="120"/>
  <c r="C144" i="120"/>
  <c r="D144" i="120"/>
  <c r="B144" i="120"/>
  <c r="N144" i="120"/>
  <c r="O144" i="120"/>
  <c r="P144" i="120"/>
  <c r="V144" i="120"/>
  <c r="CF148" i="108"/>
  <c r="GD148" i="108"/>
  <c r="W144" i="120"/>
  <c r="X144" i="120"/>
  <c r="A145" i="120"/>
  <c r="C145" i="120"/>
  <c r="D145" i="120"/>
  <c r="B145" i="120"/>
  <c r="N145" i="120"/>
  <c r="O145" i="120"/>
  <c r="P145" i="120"/>
  <c r="V145" i="120"/>
  <c r="CF149" i="108"/>
  <c r="GD149" i="108"/>
  <c r="W145" i="120"/>
  <c r="X145" i="120"/>
  <c r="A146" i="120"/>
  <c r="C146" i="120"/>
  <c r="D146" i="120"/>
  <c r="B146" i="120"/>
  <c r="N146" i="120"/>
  <c r="O146" i="120"/>
  <c r="P146" i="120"/>
  <c r="V146" i="120"/>
  <c r="CF150" i="108"/>
  <c r="GD150" i="108"/>
  <c r="W146" i="120"/>
  <c r="X146" i="120"/>
  <c r="A147" i="120"/>
  <c r="C147" i="120"/>
  <c r="D147" i="120"/>
  <c r="B147" i="120"/>
  <c r="N147" i="120"/>
  <c r="O147" i="120"/>
  <c r="P147" i="120"/>
  <c r="V147" i="120"/>
  <c r="CF151" i="108"/>
  <c r="GD151" i="108"/>
  <c r="W147" i="120"/>
  <c r="X147" i="120"/>
  <c r="A148" i="120"/>
  <c r="C148" i="120"/>
  <c r="D148" i="120"/>
  <c r="B148" i="120"/>
  <c r="FP152" i="108"/>
  <c r="N148" i="120"/>
  <c r="FQ152" i="108"/>
  <c r="O148" i="120"/>
  <c r="P148" i="120"/>
  <c r="V148" i="120"/>
  <c r="CF152" i="108"/>
  <c r="GD152" i="108"/>
  <c r="W148" i="120"/>
  <c r="X148" i="120"/>
  <c r="A149" i="120"/>
  <c r="C149" i="120"/>
  <c r="D149" i="120"/>
  <c r="B149" i="120"/>
  <c r="FP153" i="108"/>
  <c r="N149" i="120"/>
  <c r="FQ153" i="108"/>
  <c r="O149" i="120"/>
  <c r="P149" i="120"/>
  <c r="V149" i="120"/>
  <c r="CF153" i="108"/>
  <c r="GD153" i="108"/>
  <c r="W149" i="120"/>
  <c r="X149" i="120"/>
  <c r="A150" i="120"/>
  <c r="C150" i="120"/>
  <c r="D150" i="120"/>
  <c r="B150" i="120"/>
  <c r="FP154" i="108"/>
  <c r="N150" i="120"/>
  <c r="FQ154" i="108"/>
  <c r="O150" i="120"/>
  <c r="P150" i="120"/>
  <c r="V150" i="120"/>
  <c r="CF154" i="108"/>
  <c r="GD154" i="108"/>
  <c r="W150" i="120"/>
  <c r="X150" i="120"/>
  <c r="G10" i="121"/>
  <c r="H10" i="121"/>
  <c r="L10" i="121"/>
  <c r="Q10" i="121"/>
  <c r="R10" i="121"/>
  <c r="AA10" i="121"/>
  <c r="G11" i="121"/>
  <c r="H11" i="121"/>
  <c r="L11" i="121"/>
  <c r="Q11" i="121"/>
  <c r="R11" i="121"/>
  <c r="AA11" i="121"/>
  <c r="G12" i="121"/>
  <c r="H12" i="121"/>
  <c r="L12" i="121"/>
  <c r="Q12" i="121"/>
  <c r="R12" i="121"/>
  <c r="AA12" i="121"/>
  <c r="G13" i="121"/>
  <c r="H13" i="121"/>
  <c r="L13" i="121"/>
  <c r="Q13" i="121"/>
  <c r="R13" i="121"/>
  <c r="AA13" i="121"/>
  <c r="G14" i="121"/>
  <c r="H14" i="121"/>
  <c r="L14" i="121"/>
  <c r="Q14" i="121"/>
  <c r="R14" i="121"/>
  <c r="AA14" i="121"/>
  <c r="G15" i="121"/>
  <c r="H15" i="121"/>
  <c r="L15" i="121"/>
  <c r="Q15" i="121"/>
  <c r="R15" i="121"/>
  <c r="AA15" i="121"/>
  <c r="G16" i="121"/>
  <c r="H16" i="121"/>
  <c r="L16" i="121"/>
  <c r="Q16" i="121"/>
  <c r="R16" i="121"/>
  <c r="AA16" i="121"/>
  <c r="G17" i="121"/>
  <c r="H17" i="121"/>
  <c r="L17" i="121"/>
  <c r="Q17" i="121"/>
  <c r="R17" i="121"/>
  <c r="AA17" i="121"/>
  <c r="G18" i="121"/>
  <c r="H18" i="121"/>
  <c r="L18" i="121"/>
  <c r="Q18" i="121"/>
  <c r="R18" i="121"/>
  <c r="AA18" i="121"/>
  <c r="G19" i="121"/>
  <c r="H19" i="121"/>
  <c r="L19" i="121"/>
  <c r="Q19" i="121"/>
  <c r="R19" i="121"/>
  <c r="AA19" i="121"/>
  <c r="G20" i="121"/>
  <c r="H20" i="121"/>
  <c r="L20" i="121"/>
  <c r="Q20" i="121"/>
  <c r="R20" i="121"/>
  <c r="AA20" i="121"/>
  <c r="G21" i="121"/>
  <c r="H21" i="121"/>
  <c r="L21" i="121"/>
  <c r="Q21" i="121"/>
  <c r="R21" i="121"/>
  <c r="AA21" i="121"/>
  <c r="G22" i="121"/>
  <c r="H22" i="121"/>
  <c r="L22" i="121"/>
  <c r="Q22" i="121"/>
  <c r="R22" i="121"/>
  <c r="AA22" i="121"/>
  <c r="G23" i="121"/>
  <c r="H23" i="121"/>
  <c r="L23" i="121"/>
  <c r="Q23" i="121"/>
  <c r="R23" i="121"/>
  <c r="AA23" i="121"/>
  <c r="G24" i="121"/>
  <c r="H24" i="121"/>
  <c r="L24" i="121"/>
  <c r="Q24" i="121"/>
  <c r="R24" i="121"/>
  <c r="AA24" i="121"/>
  <c r="G25" i="121"/>
  <c r="H25" i="121"/>
  <c r="L25" i="121"/>
  <c r="Q25" i="121"/>
  <c r="R25" i="121"/>
  <c r="AA25" i="121"/>
  <c r="G26" i="121"/>
  <c r="H26" i="121"/>
  <c r="L26" i="121"/>
  <c r="Q26" i="121"/>
  <c r="R26" i="121"/>
  <c r="AA26" i="121"/>
  <c r="G27" i="121"/>
  <c r="H27" i="121"/>
  <c r="L27" i="121"/>
  <c r="Q27" i="121"/>
  <c r="R27" i="121"/>
  <c r="AA27" i="121"/>
  <c r="G28" i="121"/>
  <c r="H28" i="121"/>
  <c r="L28" i="121"/>
  <c r="Q28" i="121"/>
  <c r="R28" i="121"/>
  <c r="AA28" i="121"/>
  <c r="G29" i="121"/>
  <c r="H29" i="121"/>
  <c r="L29" i="121"/>
  <c r="Q29" i="121"/>
  <c r="R29" i="121"/>
  <c r="AA29" i="121"/>
  <c r="G30" i="121"/>
  <c r="H30" i="121"/>
  <c r="L30" i="121"/>
  <c r="Q30" i="121"/>
  <c r="R30" i="121"/>
  <c r="AA30" i="121"/>
  <c r="G31" i="121"/>
  <c r="H31" i="121"/>
  <c r="L31" i="121"/>
  <c r="Q31" i="121"/>
  <c r="R31" i="121"/>
  <c r="AA31" i="121"/>
  <c r="G32" i="121"/>
  <c r="H32" i="121"/>
  <c r="L32" i="121"/>
  <c r="Q32" i="121"/>
  <c r="R32" i="121"/>
  <c r="AA32" i="121"/>
  <c r="G33" i="121"/>
  <c r="H33" i="121"/>
  <c r="L33" i="121"/>
  <c r="Q33" i="121"/>
  <c r="R33" i="121"/>
  <c r="AA33" i="121"/>
  <c r="G34" i="121"/>
  <c r="H34" i="121"/>
  <c r="L34" i="121"/>
  <c r="Q34" i="121"/>
  <c r="R34" i="121"/>
  <c r="AA34" i="121"/>
  <c r="G35" i="121"/>
  <c r="H35" i="121"/>
  <c r="L35" i="121"/>
  <c r="Q35" i="121"/>
  <c r="R35" i="121"/>
  <c r="AA35" i="121"/>
  <c r="G36" i="121"/>
  <c r="H36" i="121"/>
  <c r="L36" i="121"/>
  <c r="Q36" i="121"/>
  <c r="R36" i="121"/>
  <c r="AA36" i="121"/>
  <c r="G37" i="121"/>
  <c r="H37" i="121"/>
  <c r="L37" i="121"/>
  <c r="Q37" i="121"/>
  <c r="R37" i="121"/>
  <c r="AA37" i="121"/>
  <c r="G38" i="121"/>
  <c r="H38" i="121"/>
  <c r="L38" i="121"/>
  <c r="Q38" i="121"/>
  <c r="R38" i="121"/>
  <c r="AA38" i="121"/>
  <c r="G39" i="121"/>
  <c r="H39" i="121"/>
  <c r="L39" i="121"/>
  <c r="Q39" i="121"/>
  <c r="R39" i="121"/>
  <c r="AA39" i="121"/>
  <c r="G40" i="121"/>
  <c r="H40" i="121"/>
  <c r="L40" i="121"/>
  <c r="Q40" i="121"/>
  <c r="R40" i="121"/>
  <c r="AA40" i="121"/>
  <c r="G41" i="121"/>
  <c r="H41" i="121"/>
  <c r="L41" i="121"/>
  <c r="Q41" i="121"/>
  <c r="R41" i="121"/>
  <c r="AA41" i="121"/>
  <c r="G42" i="121"/>
  <c r="H42" i="121"/>
  <c r="L42" i="121"/>
  <c r="Q42" i="121"/>
  <c r="R42" i="121"/>
  <c r="AA42" i="121"/>
  <c r="G43" i="121"/>
  <c r="H43" i="121"/>
  <c r="L43" i="121"/>
  <c r="Q43" i="121"/>
  <c r="R43" i="121"/>
  <c r="AA43" i="121"/>
  <c r="G44" i="121"/>
  <c r="H44" i="121"/>
  <c r="L44" i="121"/>
  <c r="Q44" i="121"/>
  <c r="R44" i="121"/>
  <c r="AA44" i="121"/>
  <c r="G45" i="121"/>
  <c r="H45" i="121"/>
  <c r="L45" i="121"/>
  <c r="Q45" i="121"/>
  <c r="R45" i="121"/>
  <c r="AA45" i="121"/>
  <c r="G46" i="121"/>
  <c r="H46" i="121"/>
  <c r="L46" i="121"/>
  <c r="Q46" i="121"/>
  <c r="R46" i="121"/>
  <c r="AA46" i="121"/>
  <c r="G47" i="121"/>
  <c r="H47" i="121"/>
  <c r="L47" i="121"/>
  <c r="Q47" i="121"/>
  <c r="R47" i="121"/>
  <c r="AA47" i="121"/>
  <c r="G48" i="121"/>
  <c r="H48" i="121"/>
  <c r="L48" i="121"/>
  <c r="Q48" i="121"/>
  <c r="R48" i="121"/>
  <c r="AA48" i="121"/>
  <c r="G49" i="121"/>
  <c r="H49" i="121"/>
  <c r="L49" i="121"/>
  <c r="Q49" i="121"/>
  <c r="R49" i="121"/>
  <c r="AA49" i="121"/>
  <c r="G50" i="121"/>
  <c r="H50" i="121"/>
  <c r="L50" i="121"/>
  <c r="Q50" i="121"/>
  <c r="R50" i="121"/>
  <c r="AA50" i="121"/>
  <c r="G51" i="121"/>
  <c r="H51" i="121"/>
  <c r="L51" i="121"/>
  <c r="Q51" i="121"/>
  <c r="R51" i="121"/>
  <c r="AA51" i="121"/>
  <c r="G52" i="121"/>
  <c r="H52" i="121"/>
  <c r="L52" i="121"/>
  <c r="Q52" i="121"/>
  <c r="R52" i="121"/>
  <c r="AA52" i="121"/>
  <c r="G53" i="121"/>
  <c r="H53" i="121"/>
  <c r="L53" i="121"/>
  <c r="Q53" i="121"/>
  <c r="R53" i="121"/>
  <c r="AA53" i="121"/>
  <c r="G54" i="121"/>
  <c r="H54" i="121"/>
  <c r="L54" i="121"/>
  <c r="Q54" i="121"/>
  <c r="R54" i="121"/>
  <c r="AA54" i="121"/>
  <c r="G55" i="121"/>
  <c r="H55" i="121"/>
  <c r="L55" i="121"/>
  <c r="Q55" i="121"/>
  <c r="R55" i="121"/>
  <c r="AA55" i="121"/>
  <c r="G56" i="121"/>
  <c r="H56" i="121"/>
  <c r="L56" i="121"/>
  <c r="Q56" i="121"/>
  <c r="R56" i="121"/>
  <c r="AA56" i="121"/>
  <c r="G57" i="121"/>
  <c r="H57" i="121"/>
  <c r="L57" i="121"/>
  <c r="Q57" i="121"/>
  <c r="R57" i="121"/>
  <c r="AA57" i="121"/>
  <c r="G58" i="121"/>
  <c r="H58" i="121"/>
  <c r="L58" i="121"/>
  <c r="Q58" i="121"/>
  <c r="R58" i="121"/>
  <c r="AA58" i="121"/>
  <c r="G59" i="121"/>
  <c r="H59" i="121"/>
  <c r="L59" i="121"/>
  <c r="Q59" i="121"/>
  <c r="R59" i="121"/>
  <c r="AA59" i="121"/>
  <c r="G60" i="121"/>
  <c r="H60" i="121"/>
  <c r="L60" i="121"/>
  <c r="Q60" i="121"/>
  <c r="R60" i="121"/>
  <c r="AA60" i="121"/>
  <c r="G61" i="121"/>
  <c r="H61" i="121"/>
  <c r="L61" i="121"/>
  <c r="Q61" i="121"/>
  <c r="R61" i="121"/>
  <c r="AA61" i="121"/>
  <c r="G62" i="121"/>
  <c r="H62" i="121"/>
  <c r="L62" i="121"/>
  <c r="Q62" i="121"/>
  <c r="R62" i="121"/>
  <c r="AA62" i="121"/>
  <c r="G63" i="121"/>
  <c r="H63" i="121"/>
  <c r="L63" i="121"/>
  <c r="Q63" i="121"/>
  <c r="R63" i="121"/>
  <c r="AA63" i="121"/>
  <c r="G64" i="121"/>
  <c r="H64" i="121"/>
  <c r="L64" i="121"/>
  <c r="Q64" i="121"/>
  <c r="R64" i="121"/>
  <c r="AA64" i="121"/>
  <c r="G65" i="121"/>
  <c r="H65" i="121"/>
  <c r="L65" i="121"/>
  <c r="Q65" i="121"/>
  <c r="R65" i="121"/>
  <c r="AA65" i="121"/>
  <c r="G66" i="121"/>
  <c r="H66" i="121"/>
  <c r="L66" i="121"/>
  <c r="Q66" i="121"/>
  <c r="R66" i="121"/>
  <c r="AA66" i="121"/>
  <c r="G67" i="121"/>
  <c r="H67" i="121"/>
  <c r="L67" i="121"/>
  <c r="Q67" i="121"/>
  <c r="R67" i="121"/>
  <c r="AA67" i="121"/>
  <c r="G68" i="121"/>
  <c r="H68" i="121"/>
  <c r="L68" i="121"/>
  <c r="Q68" i="121"/>
  <c r="R68" i="121"/>
  <c r="AA68" i="121"/>
  <c r="A89" i="121"/>
  <c r="A88" i="121"/>
  <c r="A87" i="121"/>
  <c r="A86" i="121"/>
  <c r="A85" i="121"/>
  <c r="A84" i="121"/>
  <c r="A83" i="121"/>
  <c r="A82" i="121"/>
  <c r="A81" i="121"/>
  <c r="A80" i="121"/>
  <c r="A79" i="121"/>
  <c r="A78" i="121"/>
  <c r="A77" i="121"/>
  <c r="A76" i="121"/>
  <c r="A75" i="121"/>
  <c r="A74" i="121"/>
  <c r="A73" i="121"/>
  <c r="A72" i="121"/>
  <c r="A71" i="121"/>
  <c r="A70" i="121"/>
  <c r="A69" i="121"/>
  <c r="G69" i="121"/>
  <c r="H69" i="121"/>
  <c r="L69" i="121"/>
  <c r="N69" i="121"/>
  <c r="O69" i="121"/>
  <c r="M69" i="121"/>
  <c r="P69" i="121"/>
  <c r="Q69" i="121"/>
  <c r="R69" i="121"/>
  <c r="U69" i="121"/>
  <c r="AA69" i="121"/>
  <c r="AE69" i="121"/>
  <c r="G70" i="121"/>
  <c r="H70" i="121"/>
  <c r="L70" i="121"/>
  <c r="N70" i="121"/>
  <c r="O70" i="121"/>
  <c r="M70" i="121"/>
  <c r="P70" i="121"/>
  <c r="Q70" i="121"/>
  <c r="R70" i="121"/>
  <c r="U70" i="121"/>
  <c r="AA70" i="121"/>
  <c r="AE70" i="121"/>
  <c r="G71" i="121"/>
  <c r="H71" i="121"/>
  <c r="L71" i="121"/>
  <c r="N71" i="121"/>
  <c r="O71" i="121"/>
  <c r="M71" i="121"/>
  <c r="P71" i="121"/>
  <c r="Q71" i="121"/>
  <c r="R71" i="121"/>
  <c r="U71" i="121"/>
  <c r="AA71" i="121"/>
  <c r="AE71" i="121"/>
  <c r="G72" i="121"/>
  <c r="H72" i="121"/>
  <c r="L72" i="121"/>
  <c r="N72" i="121"/>
  <c r="O72" i="121"/>
  <c r="M72" i="121"/>
  <c r="P72" i="121"/>
  <c r="Q72" i="121"/>
  <c r="R72" i="121"/>
  <c r="U72" i="121"/>
  <c r="AA72" i="121"/>
  <c r="AE72" i="121"/>
  <c r="G73" i="121"/>
  <c r="H73" i="121"/>
  <c r="L73" i="121"/>
  <c r="N73" i="121"/>
  <c r="O73" i="121"/>
  <c r="M73" i="121"/>
  <c r="P73" i="121"/>
  <c r="Q73" i="121"/>
  <c r="R73" i="121"/>
  <c r="U73" i="121"/>
  <c r="AA73" i="121"/>
  <c r="AE73" i="121"/>
  <c r="G74" i="121"/>
  <c r="H74" i="121"/>
  <c r="L74" i="121"/>
  <c r="N74" i="121"/>
  <c r="O74" i="121"/>
  <c r="M74" i="121"/>
  <c r="P74" i="121"/>
  <c r="Q74" i="121"/>
  <c r="R74" i="121"/>
  <c r="U74" i="121"/>
  <c r="AA74" i="121"/>
  <c r="AE74" i="121"/>
  <c r="G75" i="121"/>
  <c r="H75" i="121"/>
  <c r="L75" i="121"/>
  <c r="N75" i="121"/>
  <c r="O75" i="121"/>
  <c r="M75" i="121"/>
  <c r="P75" i="121"/>
  <c r="Q75" i="121"/>
  <c r="R75" i="121"/>
  <c r="U75" i="121"/>
  <c r="AA75" i="121"/>
  <c r="AE75" i="121"/>
  <c r="G76" i="121"/>
  <c r="H76" i="121"/>
  <c r="L76" i="121"/>
  <c r="N76" i="121"/>
  <c r="O76" i="121"/>
  <c r="M76" i="121"/>
  <c r="P76" i="121"/>
  <c r="Q76" i="121"/>
  <c r="R76" i="121"/>
  <c r="U76" i="121"/>
  <c r="AA76" i="121"/>
  <c r="AE76" i="121"/>
  <c r="G77" i="121"/>
  <c r="H77" i="121"/>
  <c r="L77" i="121"/>
  <c r="N77" i="121"/>
  <c r="O77" i="121"/>
  <c r="M77" i="121"/>
  <c r="P77" i="121"/>
  <c r="Q77" i="121"/>
  <c r="R77" i="121"/>
  <c r="U77" i="121"/>
  <c r="AA77" i="121"/>
  <c r="AE77" i="121"/>
  <c r="G78" i="121"/>
  <c r="H78" i="121"/>
  <c r="L78" i="121"/>
  <c r="N78" i="121"/>
  <c r="O78" i="121"/>
  <c r="M78" i="121"/>
  <c r="P78" i="121"/>
  <c r="Q78" i="121"/>
  <c r="R78" i="121"/>
  <c r="U78" i="121"/>
  <c r="AA78" i="121"/>
  <c r="AE78" i="121"/>
  <c r="G79" i="121"/>
  <c r="H79" i="121"/>
  <c r="L79" i="121"/>
  <c r="N79" i="121"/>
  <c r="O79" i="121"/>
  <c r="M79" i="121"/>
  <c r="P79" i="121"/>
  <c r="Q79" i="121"/>
  <c r="R79" i="121"/>
  <c r="U79" i="121"/>
  <c r="AA79" i="121"/>
  <c r="AE79" i="121"/>
  <c r="G80" i="121"/>
  <c r="H80" i="121"/>
  <c r="L80" i="121"/>
  <c r="N80" i="121"/>
  <c r="O80" i="121"/>
  <c r="M80" i="121"/>
  <c r="P80" i="121"/>
  <c r="Q80" i="121"/>
  <c r="R80" i="121"/>
  <c r="U80" i="121"/>
  <c r="AA80" i="121"/>
  <c r="AE80" i="121"/>
  <c r="G81" i="121"/>
  <c r="H81" i="121"/>
  <c r="L81" i="121"/>
  <c r="N81" i="121"/>
  <c r="O81" i="121"/>
  <c r="M81" i="121"/>
  <c r="P81" i="121"/>
  <c r="Q81" i="121"/>
  <c r="R81" i="121"/>
  <c r="U81" i="121"/>
  <c r="AA81" i="121"/>
  <c r="AE81" i="121"/>
  <c r="G82" i="121"/>
  <c r="H82" i="121"/>
  <c r="L82" i="121"/>
  <c r="N82" i="121"/>
  <c r="O82" i="121"/>
  <c r="M82" i="121"/>
  <c r="P82" i="121"/>
  <c r="Q82" i="121"/>
  <c r="R82" i="121"/>
  <c r="U82" i="121"/>
  <c r="AA82" i="121"/>
  <c r="AE82" i="121"/>
  <c r="G83" i="121"/>
  <c r="H83" i="121"/>
  <c r="L83" i="121"/>
  <c r="N83" i="121"/>
  <c r="O83" i="121"/>
  <c r="M83" i="121"/>
  <c r="P83" i="121"/>
  <c r="Q83" i="121"/>
  <c r="R83" i="121"/>
  <c r="U83" i="121"/>
  <c r="AA83" i="121"/>
  <c r="AE83" i="121"/>
  <c r="G84" i="121"/>
  <c r="H84" i="121"/>
  <c r="L84" i="121"/>
  <c r="N84" i="121"/>
  <c r="O84" i="121"/>
  <c r="M84" i="121"/>
  <c r="P84" i="121"/>
  <c r="Q84" i="121"/>
  <c r="R84" i="121"/>
  <c r="U84" i="121"/>
  <c r="AA84" i="121"/>
  <c r="AE84" i="121"/>
  <c r="G85" i="121"/>
  <c r="H85" i="121"/>
  <c r="L85" i="121"/>
  <c r="N85" i="121"/>
  <c r="O85" i="121"/>
  <c r="M85" i="121"/>
  <c r="P85" i="121"/>
  <c r="Q85" i="121"/>
  <c r="R85" i="121"/>
  <c r="U85" i="121"/>
  <c r="AA85" i="121"/>
  <c r="AE85" i="121"/>
  <c r="G86" i="121"/>
  <c r="H86" i="121"/>
  <c r="I86" i="121"/>
  <c r="J86" i="121"/>
  <c r="L86" i="121"/>
  <c r="N86" i="121"/>
  <c r="O86" i="121"/>
  <c r="M86" i="121"/>
  <c r="P86" i="121"/>
  <c r="Q86" i="121"/>
  <c r="R86" i="121"/>
  <c r="S86" i="121"/>
  <c r="T86" i="121"/>
  <c r="U86" i="121"/>
  <c r="AA86" i="121"/>
  <c r="AB86" i="121"/>
  <c r="AE86" i="121"/>
  <c r="G87" i="121"/>
  <c r="H87" i="121"/>
  <c r="I87" i="121"/>
  <c r="J87" i="121"/>
  <c r="L87" i="121"/>
  <c r="N87" i="121"/>
  <c r="O87" i="121"/>
  <c r="M87" i="121"/>
  <c r="P87" i="121"/>
  <c r="Q87" i="121"/>
  <c r="R87" i="121"/>
  <c r="S87" i="121"/>
  <c r="T87" i="121"/>
  <c r="U87" i="121"/>
  <c r="AA87" i="121"/>
  <c r="AB87" i="121"/>
  <c r="AE87" i="121"/>
  <c r="G88" i="121"/>
  <c r="H88" i="121"/>
  <c r="I88" i="121"/>
  <c r="J88" i="121"/>
  <c r="L88" i="121"/>
  <c r="N88" i="121"/>
  <c r="O88" i="121"/>
  <c r="M88" i="121"/>
  <c r="P88" i="121"/>
  <c r="Q88" i="121"/>
  <c r="R88" i="121"/>
  <c r="S88" i="121"/>
  <c r="T88" i="121"/>
  <c r="U88" i="121"/>
  <c r="AA88" i="121"/>
  <c r="AB88" i="121"/>
  <c r="AE88" i="121"/>
  <c r="G89" i="121"/>
  <c r="H89" i="121"/>
  <c r="I89" i="121"/>
  <c r="J89" i="121"/>
  <c r="L89" i="121"/>
  <c r="N89" i="121"/>
  <c r="O89" i="121"/>
  <c r="M89" i="121"/>
  <c r="P89" i="121"/>
  <c r="Q89" i="121"/>
  <c r="R89" i="121"/>
  <c r="S89" i="121"/>
  <c r="T89" i="121"/>
  <c r="U89" i="121"/>
  <c r="AA89" i="121"/>
  <c r="AB89" i="121"/>
  <c r="AE89" i="121"/>
  <c r="G90" i="121"/>
  <c r="H90" i="121"/>
  <c r="I90" i="121"/>
  <c r="J90" i="121"/>
  <c r="L90" i="121"/>
  <c r="N90" i="121"/>
  <c r="O90" i="121"/>
  <c r="M90" i="121"/>
  <c r="P90" i="121"/>
  <c r="Q90" i="121"/>
  <c r="R90" i="121"/>
  <c r="S90" i="121"/>
  <c r="T90" i="121"/>
  <c r="U90" i="121"/>
  <c r="AA90" i="121"/>
  <c r="AB90" i="121"/>
  <c r="AD90" i="121"/>
  <c r="AE90" i="121"/>
  <c r="A91" i="121"/>
  <c r="G91" i="121"/>
  <c r="H91" i="121"/>
  <c r="I91" i="121"/>
  <c r="J91" i="121"/>
  <c r="L91" i="121"/>
  <c r="N91" i="121"/>
  <c r="O91" i="121"/>
  <c r="M91" i="121"/>
  <c r="P91" i="121"/>
  <c r="Q91" i="121"/>
  <c r="R91" i="121"/>
  <c r="S91" i="121"/>
  <c r="T91" i="121"/>
  <c r="U91" i="121"/>
  <c r="AA91" i="121"/>
  <c r="AB91" i="121"/>
  <c r="AD91" i="121"/>
  <c r="AE91" i="121"/>
  <c r="A92" i="121"/>
  <c r="G92" i="121"/>
  <c r="H92" i="121"/>
  <c r="I92" i="121"/>
  <c r="J92" i="121"/>
  <c r="L92" i="121"/>
  <c r="N92" i="121"/>
  <c r="O92" i="121"/>
  <c r="M92" i="121"/>
  <c r="P92" i="121"/>
  <c r="Q92" i="121"/>
  <c r="R92" i="121"/>
  <c r="S92" i="121"/>
  <c r="T92" i="121"/>
  <c r="U92" i="121"/>
  <c r="AA92" i="121"/>
  <c r="AB92" i="121"/>
  <c r="AD92" i="121"/>
  <c r="AE92" i="121"/>
  <c r="A93" i="121"/>
  <c r="G93" i="121"/>
  <c r="H93" i="121"/>
  <c r="I93" i="121"/>
  <c r="J93" i="121"/>
  <c r="L93" i="121"/>
  <c r="N93" i="121"/>
  <c r="O93" i="121"/>
  <c r="M93" i="121"/>
  <c r="P93" i="121"/>
  <c r="Q93" i="121"/>
  <c r="R93" i="121"/>
  <c r="S93" i="121"/>
  <c r="T93" i="121"/>
  <c r="U93" i="121"/>
  <c r="AA93" i="121"/>
  <c r="AB93" i="121"/>
  <c r="AD93" i="121"/>
  <c r="AE93" i="121"/>
  <c r="A94" i="121"/>
  <c r="G94" i="121"/>
  <c r="H94" i="121"/>
  <c r="I94" i="121"/>
  <c r="J94" i="121"/>
  <c r="L94" i="121"/>
  <c r="N94" i="121"/>
  <c r="O94" i="121"/>
  <c r="M94" i="121"/>
  <c r="P94" i="121"/>
  <c r="Q94" i="121"/>
  <c r="R94" i="121"/>
  <c r="S94" i="121"/>
  <c r="T94" i="121"/>
  <c r="U94" i="121"/>
  <c r="AA94" i="121"/>
  <c r="AB94" i="121"/>
  <c r="AD94" i="121"/>
  <c r="AE94" i="121"/>
  <c r="A95" i="121"/>
  <c r="G95" i="121"/>
  <c r="H95" i="121"/>
  <c r="I95" i="121"/>
  <c r="J95" i="121"/>
  <c r="L95" i="121"/>
  <c r="N95" i="121"/>
  <c r="O95" i="121"/>
  <c r="M95" i="121"/>
  <c r="P95" i="121"/>
  <c r="Q95" i="121"/>
  <c r="R95" i="121"/>
  <c r="S95" i="121"/>
  <c r="T95" i="121"/>
  <c r="U95" i="121"/>
  <c r="AA95" i="121"/>
  <c r="AB95" i="121"/>
  <c r="AD95" i="121"/>
  <c r="AE95" i="121"/>
  <c r="A96" i="121"/>
  <c r="G96" i="121"/>
  <c r="H96" i="121"/>
  <c r="I96" i="121"/>
  <c r="J96" i="121"/>
  <c r="L96" i="121"/>
  <c r="N96" i="121"/>
  <c r="O96" i="121"/>
  <c r="M96" i="121"/>
  <c r="P96" i="121"/>
  <c r="Q96" i="121"/>
  <c r="R96" i="121"/>
  <c r="S96" i="121"/>
  <c r="T96" i="121"/>
  <c r="U96" i="121"/>
  <c r="AA96" i="121"/>
  <c r="AB96" i="121"/>
  <c r="AD96" i="121"/>
  <c r="AE96" i="121"/>
  <c r="A97" i="121"/>
  <c r="G97" i="121"/>
  <c r="H97" i="121"/>
  <c r="I97" i="121"/>
  <c r="J97" i="121"/>
  <c r="L97" i="121"/>
  <c r="N97" i="121"/>
  <c r="O97" i="121"/>
  <c r="M97" i="121"/>
  <c r="P97" i="121"/>
  <c r="Q97" i="121"/>
  <c r="R97" i="121"/>
  <c r="S97" i="121"/>
  <c r="T97" i="121"/>
  <c r="U97" i="121"/>
  <c r="AA97" i="121"/>
  <c r="AB97" i="121"/>
  <c r="AD97" i="121"/>
  <c r="AE97" i="121"/>
  <c r="A98" i="121"/>
  <c r="G98" i="121"/>
  <c r="H98" i="121"/>
  <c r="I98" i="121"/>
  <c r="J98" i="121"/>
  <c r="L98" i="121"/>
  <c r="N98" i="121"/>
  <c r="O98" i="121"/>
  <c r="M98" i="121"/>
  <c r="P98" i="121"/>
  <c r="Q98" i="121"/>
  <c r="R98" i="121"/>
  <c r="S98" i="121"/>
  <c r="T98" i="121"/>
  <c r="U98" i="121"/>
  <c r="AA98" i="121"/>
  <c r="AB98" i="121"/>
  <c r="AD98" i="121"/>
  <c r="AE98" i="121"/>
  <c r="A99" i="121"/>
  <c r="G99" i="121"/>
  <c r="H99" i="121"/>
  <c r="I99" i="121"/>
  <c r="J99" i="121"/>
  <c r="L99" i="121"/>
  <c r="N99" i="121"/>
  <c r="O99" i="121"/>
  <c r="M99" i="121"/>
  <c r="P99" i="121"/>
  <c r="Q99" i="121"/>
  <c r="R99" i="121"/>
  <c r="S99" i="121"/>
  <c r="T99" i="121"/>
  <c r="U99" i="121"/>
  <c r="AA99" i="121"/>
  <c r="AB99" i="121"/>
  <c r="AD99" i="121"/>
  <c r="AE99" i="121"/>
  <c r="A100" i="121"/>
  <c r="G100" i="121"/>
  <c r="H100" i="121"/>
  <c r="C104" i="44"/>
  <c r="I100" i="121"/>
  <c r="J100" i="121"/>
  <c r="L100" i="121"/>
  <c r="N100" i="121"/>
  <c r="O100" i="121"/>
  <c r="M100" i="121"/>
  <c r="P100" i="121"/>
  <c r="Q100" i="121"/>
  <c r="R100" i="121"/>
  <c r="S100" i="121"/>
  <c r="T100" i="121"/>
  <c r="U100" i="121"/>
  <c r="AA100" i="121"/>
  <c r="AB100" i="121"/>
  <c r="AD100" i="121"/>
  <c r="AE100" i="121"/>
  <c r="A101" i="121"/>
  <c r="G101" i="121"/>
  <c r="H101" i="121"/>
  <c r="C105" i="44"/>
  <c r="I101" i="121"/>
  <c r="J101" i="121"/>
  <c r="L101" i="121"/>
  <c r="N101" i="121"/>
  <c r="O101" i="121"/>
  <c r="M101" i="121"/>
  <c r="P101" i="121"/>
  <c r="Q101" i="121"/>
  <c r="R101" i="121"/>
  <c r="S101" i="121"/>
  <c r="T101" i="121"/>
  <c r="U101" i="121"/>
  <c r="AA101" i="121"/>
  <c r="AB101" i="121"/>
  <c r="AD101" i="121"/>
  <c r="AE101" i="121"/>
  <c r="A102" i="121"/>
  <c r="G102" i="121"/>
  <c r="H102" i="121"/>
  <c r="C106" i="44"/>
  <c r="I102" i="121"/>
  <c r="J102" i="121"/>
  <c r="L102" i="121"/>
  <c r="N102" i="121"/>
  <c r="O102" i="121"/>
  <c r="M102" i="121"/>
  <c r="P102" i="121"/>
  <c r="Q102" i="121"/>
  <c r="R102" i="121"/>
  <c r="S102" i="121"/>
  <c r="T102" i="121"/>
  <c r="U102" i="121"/>
  <c r="AA102" i="121"/>
  <c r="AB102" i="121"/>
  <c r="AD102" i="121"/>
  <c r="AE102" i="121"/>
  <c r="A103" i="121"/>
  <c r="G103" i="121"/>
  <c r="H103" i="121"/>
  <c r="C107" i="44"/>
  <c r="I103" i="121"/>
  <c r="J103" i="121"/>
  <c r="L103" i="121"/>
  <c r="N103" i="121"/>
  <c r="O103" i="121"/>
  <c r="M103" i="121"/>
  <c r="P103" i="121"/>
  <c r="Q103" i="121"/>
  <c r="R103" i="121"/>
  <c r="S103" i="121"/>
  <c r="T103" i="121"/>
  <c r="U103" i="121"/>
  <c r="AA103" i="121"/>
  <c r="AB103" i="121"/>
  <c r="AD103" i="121"/>
  <c r="AE103" i="121"/>
  <c r="A104" i="121"/>
  <c r="G104" i="121"/>
  <c r="H104" i="121"/>
  <c r="C108" i="44"/>
  <c r="I104" i="121"/>
  <c r="J104" i="121"/>
  <c r="L104" i="121"/>
  <c r="N104" i="121"/>
  <c r="O104" i="121"/>
  <c r="M104" i="121"/>
  <c r="P104" i="121"/>
  <c r="Q104" i="121"/>
  <c r="R104" i="121"/>
  <c r="S104" i="121"/>
  <c r="T104" i="121"/>
  <c r="U104" i="121"/>
  <c r="AA104" i="121"/>
  <c r="AB104" i="121"/>
  <c r="AD104" i="121"/>
  <c r="AE104" i="121"/>
  <c r="A105" i="121"/>
  <c r="G105" i="121"/>
  <c r="H105" i="121"/>
  <c r="C109" i="44"/>
  <c r="I105" i="121"/>
  <c r="J105" i="121"/>
  <c r="L105" i="121"/>
  <c r="N105" i="121"/>
  <c r="O105" i="121"/>
  <c r="M105" i="121"/>
  <c r="P105" i="121"/>
  <c r="Q105" i="121"/>
  <c r="R105" i="121"/>
  <c r="S105" i="121"/>
  <c r="T105" i="121"/>
  <c r="U105" i="121"/>
  <c r="AA105" i="121"/>
  <c r="AB105" i="121"/>
  <c r="AD105" i="121"/>
  <c r="AE105" i="121"/>
  <c r="A106" i="121"/>
  <c r="G106" i="121"/>
  <c r="H106" i="121"/>
  <c r="C110" i="44"/>
  <c r="I106" i="121"/>
  <c r="J106" i="121"/>
  <c r="L106" i="121"/>
  <c r="N106" i="121"/>
  <c r="O106" i="121"/>
  <c r="M106" i="121"/>
  <c r="P106" i="121"/>
  <c r="Q106" i="121"/>
  <c r="R106" i="121"/>
  <c r="S106" i="121"/>
  <c r="T106" i="121"/>
  <c r="U106" i="121"/>
  <c r="AA106" i="121"/>
  <c r="AB106" i="121"/>
  <c r="AD106" i="121"/>
  <c r="AE106" i="121"/>
  <c r="A107" i="121"/>
  <c r="G107" i="121"/>
  <c r="H107" i="121"/>
  <c r="C111" i="44"/>
  <c r="I107" i="121"/>
  <c r="J107" i="121"/>
  <c r="L107" i="121"/>
  <c r="N107" i="121"/>
  <c r="O107" i="121"/>
  <c r="M107" i="121"/>
  <c r="P107" i="121"/>
  <c r="Q107" i="121"/>
  <c r="R107" i="121"/>
  <c r="S107" i="121"/>
  <c r="T107" i="121"/>
  <c r="U107" i="121"/>
  <c r="AA107" i="121"/>
  <c r="AB107" i="121"/>
  <c r="AD107" i="121"/>
  <c r="AE107" i="121"/>
  <c r="A108" i="121"/>
  <c r="G108" i="121"/>
  <c r="H108" i="121"/>
  <c r="C112" i="44"/>
  <c r="I108" i="121"/>
  <c r="J108" i="121"/>
  <c r="L108" i="121"/>
  <c r="N108" i="121"/>
  <c r="O108" i="121"/>
  <c r="M108" i="121"/>
  <c r="P108" i="121"/>
  <c r="Q108" i="121"/>
  <c r="R108" i="121"/>
  <c r="S108" i="121"/>
  <c r="T108" i="121"/>
  <c r="U108" i="121"/>
  <c r="AA108" i="121"/>
  <c r="AB108" i="121"/>
  <c r="AD108" i="121"/>
  <c r="AE108" i="121"/>
  <c r="A109" i="121"/>
  <c r="G109" i="121"/>
  <c r="H109" i="121"/>
  <c r="C113" i="44"/>
  <c r="I109" i="121"/>
  <c r="J109" i="121"/>
  <c r="L109" i="121"/>
  <c r="N109" i="121"/>
  <c r="O109" i="121"/>
  <c r="M109" i="121"/>
  <c r="P109" i="121"/>
  <c r="Q109" i="121"/>
  <c r="R109" i="121"/>
  <c r="S109" i="121"/>
  <c r="T109" i="121"/>
  <c r="U109" i="121"/>
  <c r="AA109" i="121"/>
  <c r="AB109" i="121"/>
  <c r="AD109" i="121"/>
  <c r="AE109" i="121"/>
  <c r="A110" i="121"/>
  <c r="G110" i="121"/>
  <c r="H110" i="121"/>
  <c r="C114" i="44"/>
  <c r="I110" i="121"/>
  <c r="J110" i="121"/>
  <c r="L110" i="121"/>
  <c r="N110" i="121"/>
  <c r="O110" i="121"/>
  <c r="M110" i="121"/>
  <c r="P110" i="121"/>
  <c r="Q110" i="121"/>
  <c r="R110" i="121"/>
  <c r="S110" i="121"/>
  <c r="T110" i="121"/>
  <c r="U110" i="121"/>
  <c r="AA110" i="121"/>
  <c r="AB110" i="121"/>
  <c r="AD110" i="121"/>
  <c r="AE110" i="121"/>
  <c r="G111" i="121"/>
  <c r="H111" i="121"/>
  <c r="C115" i="44"/>
  <c r="I111" i="121"/>
  <c r="J111" i="121"/>
  <c r="L111" i="121"/>
  <c r="N111" i="121"/>
  <c r="O111" i="121"/>
  <c r="M111" i="121"/>
  <c r="P111" i="121"/>
  <c r="Q111" i="121"/>
  <c r="R111" i="121"/>
  <c r="S111" i="121"/>
  <c r="T111" i="121"/>
  <c r="U111" i="121"/>
  <c r="AA111" i="121"/>
  <c r="AB111" i="121"/>
  <c r="AD111" i="121"/>
  <c r="AE111" i="121"/>
  <c r="G112" i="121"/>
  <c r="H112" i="121"/>
  <c r="C116" i="44"/>
  <c r="I112" i="121"/>
  <c r="J112" i="121"/>
  <c r="L112" i="121"/>
  <c r="N112" i="121"/>
  <c r="O112" i="121"/>
  <c r="M112" i="121"/>
  <c r="P112" i="121"/>
  <c r="Q112" i="121"/>
  <c r="R112" i="121"/>
  <c r="S112" i="121"/>
  <c r="T112" i="121"/>
  <c r="U112" i="121"/>
  <c r="AA112" i="121"/>
  <c r="AB112" i="121"/>
  <c r="AD112" i="121"/>
  <c r="AE112" i="121"/>
  <c r="G113" i="121"/>
  <c r="H113" i="121"/>
  <c r="C117" i="44"/>
  <c r="I113" i="121"/>
  <c r="J113" i="121"/>
  <c r="L113" i="121"/>
  <c r="N113" i="121"/>
  <c r="O113" i="121"/>
  <c r="M113" i="121"/>
  <c r="P113" i="121"/>
  <c r="Q113" i="121"/>
  <c r="R113" i="121"/>
  <c r="S113" i="121"/>
  <c r="T113" i="121"/>
  <c r="U113" i="121"/>
  <c r="AA113" i="121"/>
  <c r="AB113" i="121"/>
  <c r="AD113" i="121"/>
  <c r="AE113" i="121"/>
  <c r="G114" i="121"/>
  <c r="H114" i="121"/>
  <c r="C118" i="44"/>
  <c r="I114" i="121"/>
  <c r="J114" i="121"/>
  <c r="L114" i="121"/>
  <c r="N114" i="121"/>
  <c r="O114" i="121"/>
  <c r="M114" i="121"/>
  <c r="P114" i="121"/>
  <c r="Q114" i="121"/>
  <c r="R114" i="121"/>
  <c r="S114" i="121"/>
  <c r="T114" i="121"/>
  <c r="U114" i="121"/>
  <c r="AA114" i="121"/>
  <c r="AB114" i="121"/>
  <c r="AD114" i="121"/>
  <c r="AE114" i="121"/>
  <c r="G115" i="121"/>
  <c r="H115" i="121"/>
  <c r="C119" i="44"/>
  <c r="I115" i="121"/>
  <c r="J115" i="121"/>
  <c r="L115" i="121"/>
  <c r="N115" i="121"/>
  <c r="O115" i="121"/>
  <c r="M115" i="121"/>
  <c r="P115" i="121"/>
  <c r="Q115" i="121"/>
  <c r="R115" i="121"/>
  <c r="S115" i="121"/>
  <c r="T115" i="121"/>
  <c r="U115" i="121"/>
  <c r="AA115" i="121"/>
  <c r="AB115" i="121"/>
  <c r="AD115" i="121"/>
  <c r="AE115" i="121"/>
  <c r="G116" i="121"/>
  <c r="H116" i="121"/>
  <c r="C120" i="44"/>
  <c r="I116" i="121"/>
  <c r="J116" i="121"/>
  <c r="L116" i="121"/>
  <c r="N116" i="121"/>
  <c r="O116" i="121"/>
  <c r="M116" i="121"/>
  <c r="P116" i="121"/>
  <c r="Q116" i="121"/>
  <c r="R116" i="121"/>
  <c r="S116" i="121"/>
  <c r="T116" i="121"/>
  <c r="U116" i="121"/>
  <c r="AA116" i="121"/>
  <c r="AB116" i="121"/>
  <c r="AD116" i="121"/>
  <c r="AE116" i="121"/>
  <c r="G117" i="121"/>
  <c r="H117" i="121"/>
  <c r="C121" i="44"/>
  <c r="I117" i="121"/>
  <c r="J117" i="121"/>
  <c r="L117" i="121"/>
  <c r="N117" i="121"/>
  <c r="O117" i="121"/>
  <c r="M117" i="121"/>
  <c r="P117" i="121"/>
  <c r="Q117" i="121"/>
  <c r="R117" i="121"/>
  <c r="S117" i="121"/>
  <c r="T117" i="121"/>
  <c r="U117" i="121"/>
  <c r="AA117" i="121"/>
  <c r="AB117" i="121"/>
  <c r="AD117" i="121"/>
  <c r="AE117" i="121"/>
  <c r="G118" i="121"/>
  <c r="H118" i="121"/>
  <c r="C122" i="44"/>
  <c r="I118" i="121"/>
  <c r="J118" i="121"/>
  <c r="L118" i="121"/>
  <c r="N118" i="121"/>
  <c r="O118" i="121"/>
  <c r="M118" i="121"/>
  <c r="P118" i="121"/>
  <c r="Q118" i="121"/>
  <c r="R118" i="121"/>
  <c r="S118" i="121"/>
  <c r="T118" i="121"/>
  <c r="U118" i="121"/>
  <c r="AA118" i="121"/>
  <c r="AB118" i="121"/>
  <c r="AD118" i="121"/>
  <c r="AE118" i="121"/>
  <c r="G119" i="121"/>
  <c r="H119" i="121"/>
  <c r="C123" i="44"/>
  <c r="I119" i="121"/>
  <c r="J119" i="121"/>
  <c r="L119" i="121"/>
  <c r="N119" i="121"/>
  <c r="O119" i="121"/>
  <c r="M119" i="121"/>
  <c r="P119" i="121"/>
  <c r="Q119" i="121"/>
  <c r="R119" i="121"/>
  <c r="S119" i="121"/>
  <c r="T119" i="121"/>
  <c r="U119" i="121"/>
  <c r="AA119" i="121"/>
  <c r="AB119" i="121"/>
  <c r="AD119" i="121"/>
  <c r="AE119" i="121"/>
  <c r="G120" i="121"/>
  <c r="H120" i="121"/>
  <c r="C124" i="44"/>
  <c r="I120" i="121"/>
  <c r="J120" i="121"/>
  <c r="L120" i="121"/>
  <c r="N120" i="121"/>
  <c r="O120" i="121"/>
  <c r="M120" i="121"/>
  <c r="P120" i="121"/>
  <c r="Q120" i="121"/>
  <c r="R120" i="121"/>
  <c r="S120" i="121"/>
  <c r="T120" i="121"/>
  <c r="U120" i="121"/>
  <c r="AA120" i="121"/>
  <c r="AB120" i="121"/>
  <c r="AD120" i="121"/>
  <c r="AE120" i="121"/>
  <c r="G121" i="121"/>
  <c r="H121" i="121"/>
  <c r="C125" i="44"/>
  <c r="I121" i="121"/>
  <c r="J121" i="121"/>
  <c r="L121" i="121"/>
  <c r="N121" i="121"/>
  <c r="O121" i="121"/>
  <c r="M121" i="121"/>
  <c r="P121" i="121"/>
  <c r="Q121" i="121"/>
  <c r="R121" i="121"/>
  <c r="S121" i="121"/>
  <c r="T121" i="121"/>
  <c r="U121" i="121"/>
  <c r="AA121" i="121"/>
  <c r="AB121" i="121"/>
  <c r="AD121" i="121"/>
  <c r="AE121" i="121"/>
  <c r="G122" i="121"/>
  <c r="H122" i="121"/>
  <c r="C126" i="44"/>
  <c r="I122" i="121"/>
  <c r="J122" i="121"/>
  <c r="L122" i="121"/>
  <c r="N122" i="121"/>
  <c r="O122" i="121"/>
  <c r="M122" i="121"/>
  <c r="P122" i="121"/>
  <c r="Q122" i="121"/>
  <c r="R122" i="121"/>
  <c r="S122" i="121"/>
  <c r="T122" i="121"/>
  <c r="U122" i="121"/>
  <c r="AA122" i="121"/>
  <c r="AB122" i="121"/>
  <c r="AD122" i="121"/>
  <c r="AE122" i="121"/>
  <c r="G123" i="121"/>
  <c r="H123" i="121"/>
  <c r="C127" i="44"/>
  <c r="I123" i="121"/>
  <c r="J123" i="121"/>
  <c r="L123" i="121"/>
  <c r="N123" i="121"/>
  <c r="O123" i="121"/>
  <c r="M123" i="121"/>
  <c r="P123" i="121"/>
  <c r="Q123" i="121"/>
  <c r="R123" i="121"/>
  <c r="S123" i="121"/>
  <c r="T123" i="121"/>
  <c r="U123" i="121"/>
  <c r="AA123" i="121"/>
  <c r="AB123" i="121"/>
  <c r="AD123" i="121"/>
  <c r="AE123" i="121"/>
  <c r="G124" i="121"/>
  <c r="H124" i="121"/>
  <c r="C128" i="44"/>
  <c r="I124" i="121"/>
  <c r="J124" i="121"/>
  <c r="L124" i="121"/>
  <c r="N124" i="121"/>
  <c r="O124" i="121"/>
  <c r="M124" i="121"/>
  <c r="P124" i="121"/>
  <c r="Q124" i="121"/>
  <c r="R124" i="121"/>
  <c r="S124" i="121"/>
  <c r="T124" i="121"/>
  <c r="U124" i="121"/>
  <c r="AA124" i="121"/>
  <c r="AB124" i="121"/>
  <c r="AD124" i="121"/>
  <c r="AE124" i="121"/>
  <c r="G125" i="121"/>
  <c r="H125" i="121"/>
  <c r="C129" i="44"/>
  <c r="I125" i="121"/>
  <c r="J125" i="121"/>
  <c r="L125" i="121"/>
  <c r="N125" i="121"/>
  <c r="O125" i="121"/>
  <c r="M125" i="121"/>
  <c r="P125" i="121"/>
  <c r="Q125" i="121"/>
  <c r="R125" i="121"/>
  <c r="S125" i="121"/>
  <c r="T125" i="121"/>
  <c r="U125" i="121"/>
  <c r="AA125" i="121"/>
  <c r="AB125" i="121"/>
  <c r="AD125" i="121"/>
  <c r="AE125" i="121"/>
  <c r="G126" i="121"/>
  <c r="H126" i="121"/>
  <c r="C130" i="44"/>
  <c r="I126" i="121"/>
  <c r="J126" i="121"/>
  <c r="L126" i="121"/>
  <c r="N126" i="121"/>
  <c r="O126" i="121"/>
  <c r="M126" i="121"/>
  <c r="P126" i="121"/>
  <c r="Q126" i="121"/>
  <c r="R126" i="121"/>
  <c r="S126" i="121"/>
  <c r="T126" i="121"/>
  <c r="U126" i="121"/>
  <c r="AA126" i="121"/>
  <c r="AB126" i="121"/>
  <c r="AD126" i="121"/>
  <c r="AE126" i="121"/>
  <c r="G127" i="121"/>
  <c r="H127" i="121"/>
  <c r="C131" i="44"/>
  <c r="I127" i="121"/>
  <c r="J127" i="121"/>
  <c r="L127" i="121"/>
  <c r="N127" i="121"/>
  <c r="O127" i="121"/>
  <c r="M127" i="121"/>
  <c r="P127" i="121"/>
  <c r="Q127" i="121"/>
  <c r="R127" i="121"/>
  <c r="S127" i="121"/>
  <c r="T127" i="121"/>
  <c r="U127" i="121"/>
  <c r="AA127" i="121"/>
  <c r="AB127" i="121"/>
  <c r="AD127" i="121"/>
  <c r="AE127" i="121"/>
  <c r="G128" i="121"/>
  <c r="H128" i="121"/>
  <c r="C132" i="44"/>
  <c r="I128" i="121"/>
  <c r="J128" i="121"/>
  <c r="L128" i="121"/>
  <c r="N128" i="121"/>
  <c r="O128" i="121"/>
  <c r="M128" i="121"/>
  <c r="P128" i="121"/>
  <c r="Q128" i="121"/>
  <c r="R128" i="121"/>
  <c r="S128" i="121"/>
  <c r="T128" i="121"/>
  <c r="U128" i="121"/>
  <c r="AA128" i="121"/>
  <c r="AB128" i="121"/>
  <c r="AD128" i="121"/>
  <c r="AE128" i="121"/>
  <c r="G129" i="121"/>
  <c r="H129" i="121"/>
  <c r="C133" i="44"/>
  <c r="I129" i="121"/>
  <c r="J129" i="121"/>
  <c r="L129" i="121"/>
  <c r="N129" i="121"/>
  <c r="O129" i="121"/>
  <c r="M129" i="121"/>
  <c r="P129" i="121"/>
  <c r="Q129" i="121"/>
  <c r="R129" i="121"/>
  <c r="S129" i="121"/>
  <c r="T129" i="121"/>
  <c r="U129" i="121"/>
  <c r="AA129" i="121"/>
  <c r="AB129" i="121"/>
  <c r="AD129" i="121"/>
  <c r="AE129" i="121"/>
  <c r="G130" i="121"/>
  <c r="H130" i="121"/>
  <c r="C134" i="44"/>
  <c r="I130" i="121"/>
  <c r="J130" i="121"/>
  <c r="L130" i="121"/>
  <c r="N130" i="121"/>
  <c r="O130" i="121"/>
  <c r="M130" i="121"/>
  <c r="P130" i="121"/>
  <c r="Q130" i="121"/>
  <c r="R130" i="121"/>
  <c r="S130" i="121"/>
  <c r="T130" i="121"/>
  <c r="U130" i="121"/>
  <c r="AA130" i="121"/>
  <c r="AB130" i="121"/>
  <c r="AD130" i="121"/>
  <c r="AE130" i="121"/>
  <c r="G131" i="121"/>
  <c r="H131" i="121"/>
  <c r="C135" i="44"/>
  <c r="I131" i="121"/>
  <c r="J131" i="121"/>
  <c r="L131" i="121"/>
  <c r="N131" i="121"/>
  <c r="O131" i="121"/>
  <c r="M131" i="121"/>
  <c r="P131" i="121"/>
  <c r="Q131" i="121"/>
  <c r="R131" i="121"/>
  <c r="S131" i="121"/>
  <c r="T131" i="121"/>
  <c r="U131" i="121"/>
  <c r="AA131" i="121"/>
  <c r="AB131" i="121"/>
  <c r="AD131" i="121"/>
  <c r="AE131" i="121"/>
  <c r="G132" i="121"/>
  <c r="H132" i="121"/>
  <c r="C136" i="44"/>
  <c r="I132" i="121"/>
  <c r="J132" i="121"/>
  <c r="L132" i="121"/>
  <c r="N132" i="121"/>
  <c r="O132" i="121"/>
  <c r="M132" i="121"/>
  <c r="P132" i="121"/>
  <c r="Q132" i="121"/>
  <c r="R132" i="121"/>
  <c r="S132" i="121"/>
  <c r="T132" i="121"/>
  <c r="U132" i="121"/>
  <c r="AA132" i="121"/>
  <c r="AB132" i="121"/>
  <c r="AD132" i="121"/>
  <c r="AE132" i="121"/>
  <c r="G133" i="121"/>
  <c r="H133" i="121"/>
  <c r="C137" i="44"/>
  <c r="I133" i="121"/>
  <c r="J133" i="121"/>
  <c r="L133" i="121"/>
  <c r="N133" i="121"/>
  <c r="O133" i="121"/>
  <c r="M133" i="121"/>
  <c r="P133" i="121"/>
  <c r="Q133" i="121"/>
  <c r="R133" i="121"/>
  <c r="S133" i="121"/>
  <c r="T133" i="121"/>
  <c r="U133" i="121"/>
  <c r="AA133" i="121"/>
  <c r="AB133" i="121"/>
  <c r="AD133" i="121"/>
  <c r="AE133" i="121"/>
  <c r="G134" i="121"/>
  <c r="H134" i="121"/>
  <c r="C138" i="44"/>
  <c r="I134" i="121"/>
  <c r="J134" i="121"/>
  <c r="L134" i="121"/>
  <c r="N134" i="121"/>
  <c r="O134" i="121"/>
  <c r="M134" i="121"/>
  <c r="P134" i="121"/>
  <c r="Q134" i="121"/>
  <c r="R134" i="121"/>
  <c r="S134" i="121"/>
  <c r="T134" i="121"/>
  <c r="U134" i="121"/>
  <c r="AA134" i="121"/>
  <c r="AB134" i="121"/>
  <c r="AD134" i="121"/>
  <c r="AE134" i="121"/>
  <c r="G135" i="121"/>
  <c r="H135" i="121"/>
  <c r="C139" i="44"/>
  <c r="I135" i="121"/>
  <c r="J135" i="121"/>
  <c r="L135" i="121"/>
  <c r="N135" i="121"/>
  <c r="O135" i="121"/>
  <c r="M135" i="121"/>
  <c r="P135" i="121"/>
  <c r="Q135" i="121"/>
  <c r="R135" i="121"/>
  <c r="S135" i="121"/>
  <c r="T135" i="121"/>
  <c r="U135" i="121"/>
  <c r="AA135" i="121"/>
  <c r="AB135" i="121"/>
  <c r="AD135" i="121"/>
  <c r="AE135" i="121"/>
  <c r="G136" i="121"/>
  <c r="H136" i="121"/>
  <c r="C140" i="44"/>
  <c r="I136" i="121"/>
  <c r="J136" i="121"/>
  <c r="L136" i="121"/>
  <c r="N136" i="121"/>
  <c r="O136" i="121"/>
  <c r="M136" i="121"/>
  <c r="P136" i="121"/>
  <c r="Q136" i="121"/>
  <c r="R136" i="121"/>
  <c r="S136" i="121"/>
  <c r="T136" i="121"/>
  <c r="U136" i="121"/>
  <c r="AA136" i="121"/>
  <c r="AB136" i="121"/>
  <c r="AD136" i="121"/>
  <c r="AE136" i="121"/>
  <c r="G137" i="121"/>
  <c r="H137" i="121"/>
  <c r="C141" i="44"/>
  <c r="I137" i="121"/>
  <c r="J137" i="121"/>
  <c r="L137" i="121"/>
  <c r="N137" i="121"/>
  <c r="O137" i="121"/>
  <c r="M137" i="121"/>
  <c r="P137" i="121"/>
  <c r="Q137" i="121"/>
  <c r="R137" i="121"/>
  <c r="S137" i="121"/>
  <c r="T137" i="121"/>
  <c r="U137" i="121"/>
  <c r="AA137" i="121"/>
  <c r="AB137" i="121"/>
  <c r="AD137" i="121"/>
  <c r="AE137" i="121"/>
  <c r="G138" i="121"/>
  <c r="H138" i="121"/>
  <c r="C142" i="44"/>
  <c r="I138" i="121"/>
  <c r="J138" i="121"/>
  <c r="L138" i="121"/>
  <c r="N138" i="121"/>
  <c r="O138" i="121"/>
  <c r="M138" i="121"/>
  <c r="P138" i="121"/>
  <c r="Q138" i="121"/>
  <c r="R138" i="121"/>
  <c r="S138" i="121"/>
  <c r="T138" i="121"/>
  <c r="U138" i="121"/>
  <c r="AA138" i="121"/>
  <c r="AB138" i="121"/>
  <c r="AD138" i="121"/>
  <c r="AE138" i="121"/>
  <c r="A139" i="121"/>
  <c r="G139" i="121"/>
  <c r="H139" i="121"/>
  <c r="C143" i="44"/>
  <c r="I139" i="121"/>
  <c r="J139" i="121"/>
  <c r="L139" i="121"/>
  <c r="N139" i="121"/>
  <c r="O139" i="121"/>
  <c r="M139" i="121"/>
  <c r="P139" i="121"/>
  <c r="Q139" i="121"/>
  <c r="R139" i="121"/>
  <c r="S139" i="121"/>
  <c r="T139" i="121"/>
  <c r="U139" i="121"/>
  <c r="AA139" i="121"/>
  <c r="AB139" i="121"/>
  <c r="AD139" i="121"/>
  <c r="AE139" i="121"/>
  <c r="A140" i="121"/>
  <c r="G140" i="121"/>
  <c r="H140" i="121"/>
  <c r="C144" i="44"/>
  <c r="I140" i="121"/>
  <c r="J140" i="121"/>
  <c r="L140" i="121"/>
  <c r="N140" i="121"/>
  <c r="O140" i="121"/>
  <c r="M140" i="121"/>
  <c r="P140" i="121"/>
  <c r="Q140" i="121"/>
  <c r="R140" i="121"/>
  <c r="S140" i="121"/>
  <c r="T140" i="121"/>
  <c r="U140" i="121"/>
  <c r="AA140" i="121"/>
  <c r="AB140" i="121"/>
  <c r="AD140" i="121"/>
  <c r="AE140" i="121"/>
  <c r="A141" i="121"/>
  <c r="G141" i="121"/>
  <c r="H141" i="121"/>
  <c r="C145" i="44"/>
  <c r="I141" i="121"/>
  <c r="J141" i="121"/>
  <c r="L141" i="121"/>
  <c r="N141" i="121"/>
  <c r="O141" i="121"/>
  <c r="M141" i="121"/>
  <c r="P141" i="121"/>
  <c r="Q141" i="121"/>
  <c r="R141" i="121"/>
  <c r="S141" i="121"/>
  <c r="T141" i="121"/>
  <c r="U141" i="121"/>
  <c r="AA141" i="121"/>
  <c r="AB141" i="121"/>
  <c r="AD141" i="121"/>
  <c r="AE141" i="121"/>
  <c r="A142" i="121"/>
  <c r="G142" i="121"/>
  <c r="H142" i="121"/>
  <c r="C146" i="44"/>
  <c r="I142" i="121"/>
  <c r="J142" i="121"/>
  <c r="L142" i="121"/>
  <c r="N142" i="121"/>
  <c r="O142" i="121"/>
  <c r="M142" i="121"/>
  <c r="P142" i="121"/>
  <c r="Q142" i="121"/>
  <c r="R142" i="121"/>
  <c r="S142" i="121"/>
  <c r="T142" i="121"/>
  <c r="U142" i="121"/>
  <c r="AA142" i="121"/>
  <c r="AB142" i="121"/>
  <c r="AD142" i="121"/>
  <c r="AE142" i="121"/>
  <c r="A143" i="121"/>
  <c r="G143" i="121"/>
  <c r="H143" i="121"/>
  <c r="C147" i="44"/>
  <c r="I143" i="121"/>
  <c r="J143" i="121"/>
  <c r="L143" i="121"/>
  <c r="N143" i="121"/>
  <c r="O143" i="121"/>
  <c r="M143" i="121"/>
  <c r="P143" i="121"/>
  <c r="Q143" i="121"/>
  <c r="R143" i="121"/>
  <c r="S143" i="121"/>
  <c r="T143" i="121"/>
  <c r="U143" i="121"/>
  <c r="AA143" i="121"/>
  <c r="AB143" i="121"/>
  <c r="AD143" i="121"/>
  <c r="AE143" i="121"/>
  <c r="A144" i="121"/>
  <c r="G144" i="121"/>
  <c r="H144" i="121"/>
  <c r="C148" i="44"/>
  <c r="I144" i="121"/>
  <c r="J144" i="121"/>
  <c r="L144" i="121"/>
  <c r="N144" i="121"/>
  <c r="O144" i="121"/>
  <c r="M144" i="121"/>
  <c r="P144" i="121"/>
  <c r="Q144" i="121"/>
  <c r="R144" i="121"/>
  <c r="S144" i="121"/>
  <c r="T144" i="121"/>
  <c r="U144" i="121"/>
  <c r="AA144" i="121"/>
  <c r="AB144" i="121"/>
  <c r="AD144" i="121"/>
  <c r="AE144" i="121"/>
  <c r="A145" i="121"/>
  <c r="G145" i="121"/>
  <c r="H145" i="121"/>
  <c r="C149" i="44"/>
  <c r="I145" i="121"/>
  <c r="J145" i="121"/>
  <c r="L145" i="121"/>
  <c r="N145" i="121"/>
  <c r="O145" i="121"/>
  <c r="M145" i="121"/>
  <c r="P145" i="121"/>
  <c r="Q145" i="121"/>
  <c r="R145" i="121"/>
  <c r="S145" i="121"/>
  <c r="T145" i="121"/>
  <c r="U145" i="121"/>
  <c r="AA145" i="121"/>
  <c r="AB145" i="121"/>
  <c r="AD145" i="121"/>
  <c r="AE145" i="121"/>
  <c r="A146" i="121"/>
  <c r="G146" i="121"/>
  <c r="H146" i="121"/>
  <c r="C150" i="44"/>
  <c r="I146" i="121"/>
  <c r="J146" i="121"/>
  <c r="L146" i="121"/>
  <c r="N146" i="121"/>
  <c r="O146" i="121"/>
  <c r="M146" i="121"/>
  <c r="P146" i="121"/>
  <c r="Q146" i="121"/>
  <c r="R146" i="121"/>
  <c r="S146" i="121"/>
  <c r="T146" i="121"/>
  <c r="U146" i="121"/>
  <c r="AA146" i="121"/>
  <c r="AB146" i="121"/>
  <c r="AD146" i="121"/>
  <c r="AE146" i="121"/>
  <c r="A147" i="121"/>
  <c r="G147" i="121"/>
  <c r="H147" i="121"/>
  <c r="C151" i="44"/>
  <c r="I147" i="121"/>
  <c r="J147" i="121"/>
  <c r="L147" i="121"/>
  <c r="N147" i="121"/>
  <c r="O147" i="121"/>
  <c r="M147" i="121"/>
  <c r="P147" i="121"/>
  <c r="Q147" i="121"/>
  <c r="R147" i="121"/>
  <c r="S147" i="121"/>
  <c r="T147" i="121"/>
  <c r="U147" i="121"/>
  <c r="AA147" i="121"/>
  <c r="AB147" i="121"/>
  <c r="AD147" i="121"/>
  <c r="AE147" i="121"/>
  <c r="A148" i="121"/>
  <c r="G148" i="121"/>
  <c r="H148" i="121"/>
  <c r="C152" i="44"/>
  <c r="I148" i="121"/>
  <c r="J148" i="121"/>
  <c r="L148" i="121"/>
  <c r="N148" i="121"/>
  <c r="O148" i="121"/>
  <c r="M148" i="121"/>
  <c r="P148" i="121"/>
  <c r="Q148" i="121"/>
  <c r="R148" i="121"/>
  <c r="S148" i="121"/>
  <c r="T148" i="121"/>
  <c r="U148" i="121"/>
  <c r="AA148" i="121"/>
  <c r="AB148" i="121"/>
  <c r="AD148" i="121"/>
  <c r="AE148" i="121"/>
  <c r="A149" i="121"/>
  <c r="G149" i="121"/>
  <c r="H149" i="121"/>
  <c r="C153" i="44"/>
  <c r="I149" i="121"/>
  <c r="J149" i="121"/>
  <c r="L149" i="121"/>
  <c r="N149" i="121"/>
  <c r="O149" i="121"/>
  <c r="M149" i="121"/>
  <c r="P149" i="121"/>
  <c r="Q149" i="121"/>
  <c r="R149" i="121"/>
  <c r="S149" i="121"/>
  <c r="T149" i="121"/>
  <c r="U149" i="121"/>
  <c r="AA149" i="121"/>
  <c r="AB149" i="121"/>
  <c r="AD149" i="121"/>
  <c r="AE149" i="121"/>
  <c r="A150" i="121"/>
  <c r="G150" i="121"/>
  <c r="H150" i="121"/>
  <c r="C154" i="44"/>
  <c r="I150" i="121"/>
  <c r="J150" i="121"/>
  <c r="L150" i="121"/>
  <c r="N150" i="121"/>
  <c r="O150" i="121"/>
  <c r="M150" i="121"/>
  <c r="P150" i="121"/>
  <c r="Q150" i="121"/>
  <c r="R150" i="121"/>
  <c r="S150" i="121"/>
  <c r="T150" i="121"/>
  <c r="U150" i="121"/>
  <c r="AA150" i="121"/>
  <c r="AB150" i="121"/>
  <c r="AD150" i="121"/>
  <c r="AE150" i="121"/>
  <c r="D9" i="48"/>
  <c r="E9" i="48"/>
  <c r="H9" i="48"/>
  <c r="DQ73" i="108"/>
  <c r="DP73" i="108"/>
  <c r="Q9" i="48"/>
  <c r="S9" i="48"/>
  <c r="A10" i="48"/>
  <c r="D10" i="48"/>
  <c r="E10" i="48"/>
  <c r="H10" i="48"/>
  <c r="DQ74" i="108"/>
  <c r="DP74" i="108"/>
  <c r="Q10" i="48"/>
  <c r="S10" i="48"/>
  <c r="A11" i="48"/>
  <c r="D11" i="48"/>
  <c r="E11" i="48"/>
  <c r="H11" i="48"/>
  <c r="DQ75" i="108"/>
  <c r="DP75" i="108"/>
  <c r="Q11" i="48"/>
  <c r="S11" i="48"/>
  <c r="A12" i="48"/>
  <c r="D12" i="48"/>
  <c r="E12" i="48"/>
  <c r="H12" i="48"/>
  <c r="DQ76" i="108"/>
  <c r="DP76" i="108"/>
  <c r="Q12" i="48"/>
  <c r="S12" i="48"/>
  <c r="A13" i="48"/>
  <c r="D13" i="48"/>
  <c r="E13" i="48"/>
  <c r="H13" i="48"/>
  <c r="DQ77" i="108"/>
  <c r="DP77" i="108"/>
  <c r="Q13" i="48"/>
  <c r="S13" i="48"/>
  <c r="A14" i="48"/>
  <c r="D14" i="48"/>
  <c r="E14" i="48"/>
  <c r="H14" i="48"/>
  <c r="DQ78" i="108"/>
  <c r="DP78" i="108"/>
  <c r="Q14" i="48"/>
  <c r="S14" i="48"/>
  <c r="A15" i="48"/>
  <c r="D15" i="48"/>
  <c r="E15" i="48"/>
  <c r="H15" i="48"/>
  <c r="DQ79" i="108"/>
  <c r="DP79" i="108"/>
  <c r="Q15" i="48"/>
  <c r="S15" i="48"/>
  <c r="A16" i="48"/>
  <c r="D16" i="48"/>
  <c r="E16" i="48"/>
  <c r="H16" i="48"/>
  <c r="DQ80" i="108"/>
  <c r="DP80" i="108"/>
  <c r="Q16" i="48"/>
  <c r="S16" i="48"/>
  <c r="A17" i="48"/>
  <c r="D17" i="48"/>
  <c r="E17" i="48"/>
  <c r="H17" i="48"/>
  <c r="DQ81" i="108"/>
  <c r="DP81" i="108"/>
  <c r="Q17" i="48"/>
  <c r="S17" i="48"/>
  <c r="A18" i="48"/>
  <c r="D18" i="48"/>
  <c r="E18" i="48"/>
  <c r="H18" i="48"/>
  <c r="DQ82" i="108"/>
  <c r="DP82" i="108"/>
  <c r="Q18" i="48"/>
  <c r="S18" i="48"/>
  <c r="A19" i="48"/>
  <c r="D19" i="48"/>
  <c r="E19" i="48"/>
  <c r="H19" i="48"/>
  <c r="DQ83" i="108"/>
  <c r="DP83" i="108"/>
  <c r="Q19" i="48"/>
  <c r="S19" i="48"/>
  <c r="A20" i="48"/>
  <c r="D20" i="48"/>
  <c r="E20" i="48"/>
  <c r="H20" i="48"/>
  <c r="DQ84" i="108"/>
  <c r="DP84" i="108"/>
  <c r="Q20" i="48"/>
  <c r="S20" i="48"/>
  <c r="A21" i="48"/>
  <c r="D21" i="48"/>
  <c r="E21" i="48"/>
  <c r="H21" i="48"/>
  <c r="DQ85" i="108"/>
  <c r="DP85" i="108"/>
  <c r="Q21" i="48"/>
  <c r="S21" i="48"/>
  <c r="A22" i="48"/>
  <c r="D22" i="48"/>
  <c r="E22" i="48"/>
  <c r="H22" i="48"/>
  <c r="DQ86" i="108"/>
  <c r="DP86" i="108"/>
  <c r="Q22" i="48"/>
  <c r="S22" i="48"/>
  <c r="A23" i="48"/>
  <c r="D23" i="48"/>
  <c r="E23" i="48"/>
  <c r="H23" i="48"/>
  <c r="DQ87" i="108"/>
  <c r="DP87" i="108"/>
  <c r="Q23" i="48"/>
  <c r="S23" i="48"/>
  <c r="A24" i="48"/>
  <c r="D24" i="48"/>
  <c r="E24" i="48"/>
  <c r="H24" i="48"/>
  <c r="DQ88" i="108"/>
  <c r="DP88" i="108"/>
  <c r="Q24" i="48"/>
  <c r="S24" i="48"/>
  <c r="A25" i="48"/>
  <c r="D25" i="48"/>
  <c r="E25" i="48"/>
  <c r="H25" i="48"/>
  <c r="DQ89" i="108"/>
  <c r="DP89" i="108"/>
  <c r="Q25" i="48"/>
  <c r="S25" i="48"/>
  <c r="A26" i="48"/>
  <c r="D26" i="48"/>
  <c r="E26" i="48"/>
  <c r="H26" i="48"/>
  <c r="DQ90" i="108"/>
  <c r="DP90" i="108"/>
  <c r="Q26" i="48"/>
  <c r="S26" i="48"/>
  <c r="A27" i="48"/>
  <c r="D27" i="48"/>
  <c r="E27" i="48"/>
  <c r="H27" i="48"/>
  <c r="DQ91" i="108"/>
  <c r="DP91" i="108"/>
  <c r="Q27" i="48"/>
  <c r="S27" i="48"/>
  <c r="A28" i="48"/>
  <c r="D28" i="48"/>
  <c r="E28" i="48"/>
  <c r="H28" i="48"/>
  <c r="DQ92" i="108"/>
  <c r="DP92" i="108"/>
  <c r="Q28" i="48"/>
  <c r="S28" i="48"/>
  <c r="D29" i="48"/>
  <c r="E29" i="48"/>
  <c r="H29" i="48"/>
  <c r="DQ93" i="108"/>
  <c r="DP93" i="108"/>
  <c r="Q29" i="48"/>
  <c r="S29" i="48"/>
  <c r="A30" i="48"/>
  <c r="D30" i="48"/>
  <c r="E30" i="48"/>
  <c r="H30" i="48"/>
  <c r="DQ94" i="108"/>
  <c r="DP94" i="108"/>
  <c r="Q30" i="48"/>
  <c r="S30" i="48"/>
  <c r="A31" i="48"/>
  <c r="D31" i="48"/>
  <c r="E31" i="48"/>
  <c r="H31" i="48"/>
  <c r="DQ95" i="108"/>
  <c r="DP95" i="108"/>
  <c r="Q31" i="48"/>
  <c r="S31" i="48"/>
  <c r="A32" i="48"/>
  <c r="D32" i="48"/>
  <c r="E32" i="48"/>
  <c r="H32" i="48"/>
  <c r="DQ96" i="108"/>
  <c r="DP96" i="108"/>
  <c r="Q32" i="48"/>
  <c r="S32" i="48"/>
  <c r="A33" i="48"/>
  <c r="D33" i="48"/>
  <c r="E33" i="48"/>
  <c r="H33" i="48"/>
  <c r="DQ97" i="108"/>
  <c r="DP97" i="108"/>
  <c r="Q33" i="48"/>
  <c r="S33" i="48"/>
  <c r="A34" i="48"/>
  <c r="D34" i="48"/>
  <c r="E34" i="48"/>
  <c r="H34" i="48"/>
  <c r="DQ98" i="108"/>
  <c r="DP98" i="108"/>
  <c r="Q34" i="48"/>
  <c r="S34" i="48"/>
  <c r="A35" i="48"/>
  <c r="D35" i="48"/>
  <c r="E35" i="48"/>
  <c r="H35" i="48"/>
  <c r="DQ99" i="108"/>
  <c r="DP99" i="108"/>
  <c r="Q35" i="48"/>
  <c r="S35" i="48"/>
  <c r="A36" i="48"/>
  <c r="D36" i="48"/>
  <c r="E36" i="48"/>
  <c r="H36" i="48"/>
  <c r="DQ100" i="108"/>
  <c r="DP100" i="108"/>
  <c r="Q36" i="48"/>
  <c r="S36" i="48"/>
  <c r="A37" i="48"/>
  <c r="D37" i="48"/>
  <c r="E37" i="48"/>
  <c r="H37" i="48"/>
  <c r="DQ101" i="108"/>
  <c r="DP101" i="108"/>
  <c r="Q37" i="48"/>
  <c r="S37" i="48"/>
  <c r="A38" i="48"/>
  <c r="D38" i="48"/>
  <c r="E38" i="48"/>
  <c r="H38" i="48"/>
  <c r="DQ102" i="108"/>
  <c r="DP102" i="108"/>
  <c r="Q38" i="48"/>
  <c r="S38" i="48"/>
  <c r="A39" i="48"/>
  <c r="D39" i="48"/>
  <c r="E39" i="48"/>
  <c r="H39" i="48"/>
  <c r="DQ103" i="108"/>
  <c r="DP103" i="108"/>
  <c r="Q39" i="48"/>
  <c r="S39" i="48"/>
  <c r="A40" i="48"/>
  <c r="D40" i="48"/>
  <c r="E40" i="48"/>
  <c r="H40" i="48"/>
  <c r="DQ104" i="108"/>
  <c r="DP104" i="108"/>
  <c r="Q40" i="48"/>
  <c r="S40" i="48"/>
  <c r="A41" i="48"/>
  <c r="D41" i="48"/>
  <c r="E41" i="48"/>
  <c r="H41" i="48"/>
  <c r="DQ105" i="108"/>
  <c r="DP105" i="108"/>
  <c r="Q41" i="48"/>
  <c r="S41" i="48"/>
  <c r="A42" i="48"/>
  <c r="D42" i="48"/>
  <c r="E42" i="48"/>
  <c r="H42" i="48"/>
  <c r="DQ106" i="108"/>
  <c r="DP106" i="108"/>
  <c r="Q42" i="48"/>
  <c r="S42" i="48"/>
  <c r="A43" i="48"/>
  <c r="D43" i="48"/>
  <c r="E43" i="48"/>
  <c r="H43" i="48"/>
  <c r="DQ107" i="108"/>
  <c r="DP107" i="108"/>
  <c r="Q43" i="48"/>
  <c r="S43" i="48"/>
  <c r="A44" i="48"/>
  <c r="D44" i="48"/>
  <c r="E44" i="48"/>
  <c r="H44" i="48"/>
  <c r="DQ108" i="108"/>
  <c r="DP108" i="108"/>
  <c r="Q44" i="48"/>
  <c r="S44" i="48"/>
  <c r="A45" i="48"/>
  <c r="D45" i="48"/>
  <c r="E45" i="48"/>
  <c r="H45" i="48"/>
  <c r="DQ109" i="108"/>
  <c r="DP109" i="108"/>
  <c r="Q45" i="48"/>
  <c r="S45" i="48"/>
  <c r="A46" i="48"/>
  <c r="D46" i="48"/>
  <c r="E46" i="48"/>
  <c r="H46" i="48"/>
  <c r="DQ110" i="108"/>
  <c r="DP110" i="108"/>
  <c r="Q46" i="48"/>
  <c r="S46" i="48"/>
  <c r="A47" i="48"/>
  <c r="D47" i="48"/>
  <c r="E47" i="48"/>
  <c r="H47" i="48"/>
  <c r="DQ111" i="108"/>
  <c r="DP111" i="108"/>
  <c r="Q47" i="48"/>
  <c r="S47" i="48"/>
  <c r="A48" i="48"/>
  <c r="D48" i="48"/>
  <c r="E48" i="48"/>
  <c r="H48" i="48"/>
  <c r="DQ112" i="108"/>
  <c r="DP112" i="108"/>
  <c r="Q48" i="48"/>
  <c r="S48" i="48"/>
  <c r="A49" i="48"/>
  <c r="D49" i="48"/>
  <c r="E49" i="48"/>
  <c r="H49" i="48"/>
  <c r="DQ113" i="108"/>
  <c r="DP113" i="108"/>
  <c r="Q49" i="48"/>
  <c r="S49" i="48"/>
  <c r="A50" i="48"/>
  <c r="D50" i="48"/>
  <c r="E50" i="48"/>
  <c r="H50" i="48"/>
  <c r="DQ114" i="108"/>
  <c r="DP114" i="108"/>
  <c r="Q50" i="48"/>
  <c r="S50" i="48"/>
  <c r="D51" i="48"/>
  <c r="E51" i="48"/>
  <c r="H51" i="48"/>
  <c r="DQ115" i="108"/>
  <c r="DP115" i="108"/>
  <c r="Q51" i="48"/>
  <c r="S51" i="48"/>
  <c r="D52" i="48"/>
  <c r="E52" i="48"/>
  <c r="H52" i="48"/>
  <c r="DQ116" i="108"/>
  <c r="DP116" i="108"/>
  <c r="Q52" i="48"/>
  <c r="S52" i="48"/>
  <c r="D53" i="48"/>
  <c r="E53" i="48"/>
  <c r="H53" i="48"/>
  <c r="DQ117" i="108"/>
  <c r="DP117" i="108"/>
  <c r="Q53" i="48"/>
  <c r="S53" i="48"/>
  <c r="D54" i="48"/>
  <c r="E54" i="48"/>
  <c r="H54" i="48"/>
  <c r="DQ118" i="108"/>
  <c r="DP118" i="108"/>
  <c r="Q54" i="48"/>
  <c r="S54" i="48"/>
  <c r="D55" i="48"/>
  <c r="E55" i="48"/>
  <c r="H55" i="48"/>
  <c r="DQ119" i="108"/>
  <c r="DP119" i="108"/>
  <c r="Q55" i="48"/>
  <c r="S55" i="48"/>
  <c r="D56" i="48"/>
  <c r="E56" i="48"/>
  <c r="H56" i="48"/>
  <c r="DQ120" i="108"/>
  <c r="DP120" i="108"/>
  <c r="Q56" i="48"/>
  <c r="S56" i="48"/>
  <c r="D57" i="48"/>
  <c r="E57" i="48"/>
  <c r="H57" i="48"/>
  <c r="DQ121" i="108"/>
  <c r="DP121" i="108"/>
  <c r="Q57" i="48"/>
  <c r="S57" i="48"/>
  <c r="D58" i="48"/>
  <c r="E58" i="48"/>
  <c r="H58" i="48"/>
  <c r="DQ122" i="108"/>
  <c r="DP122" i="108"/>
  <c r="Q58" i="48"/>
  <c r="S58" i="48"/>
  <c r="D59" i="48"/>
  <c r="E59" i="48"/>
  <c r="H59" i="48"/>
  <c r="DQ123" i="108"/>
  <c r="DP123" i="108"/>
  <c r="Q59" i="48"/>
  <c r="S59" i="48"/>
  <c r="D60" i="48"/>
  <c r="E60" i="48"/>
  <c r="H60" i="48"/>
  <c r="DQ124" i="108"/>
  <c r="DP124" i="108"/>
  <c r="Q60" i="48"/>
  <c r="S60" i="48"/>
  <c r="D61" i="48"/>
  <c r="E61" i="48"/>
  <c r="H61" i="48"/>
  <c r="DQ125" i="108"/>
  <c r="DP125" i="108"/>
  <c r="Q61" i="48"/>
  <c r="S61" i="48"/>
  <c r="D62" i="48"/>
  <c r="E62" i="48"/>
  <c r="H62" i="48"/>
  <c r="DQ126" i="108"/>
  <c r="DP126" i="108"/>
  <c r="Q62" i="48"/>
  <c r="S62" i="48"/>
  <c r="D63" i="48"/>
  <c r="E63" i="48"/>
  <c r="H63" i="48"/>
  <c r="DQ127" i="108"/>
  <c r="DP127" i="108"/>
  <c r="Q63" i="48"/>
  <c r="S63" i="48"/>
  <c r="D64" i="48"/>
  <c r="E64" i="48"/>
  <c r="H64" i="48"/>
  <c r="DQ128" i="108"/>
  <c r="DP128" i="108"/>
  <c r="Q64" i="48"/>
  <c r="S64" i="48"/>
  <c r="D65" i="48"/>
  <c r="E65" i="48"/>
  <c r="H65" i="48"/>
  <c r="DQ129" i="108"/>
  <c r="DP129" i="108"/>
  <c r="Q65" i="48"/>
  <c r="S65" i="48"/>
  <c r="D66" i="48"/>
  <c r="E66" i="48"/>
  <c r="H66" i="48"/>
  <c r="DQ130" i="108"/>
  <c r="DP130" i="108"/>
  <c r="Q66" i="48"/>
  <c r="S66" i="48"/>
  <c r="D67" i="48"/>
  <c r="E67" i="48"/>
  <c r="H67" i="48"/>
  <c r="DQ131" i="108"/>
  <c r="DP131" i="108"/>
  <c r="Q67" i="48"/>
  <c r="S67" i="48"/>
  <c r="D68" i="48"/>
  <c r="E68" i="48"/>
  <c r="H68" i="48"/>
  <c r="DQ132" i="108"/>
  <c r="DP132" i="108"/>
  <c r="Q68" i="48"/>
  <c r="S68" i="48"/>
  <c r="D69" i="48"/>
  <c r="E69" i="48"/>
  <c r="H69" i="48"/>
  <c r="DQ133" i="108"/>
  <c r="DP133" i="108"/>
  <c r="Q69" i="48"/>
  <c r="S69" i="48"/>
  <c r="D70" i="48"/>
  <c r="E70" i="48"/>
  <c r="H70" i="48"/>
  <c r="DQ134" i="108"/>
  <c r="DP134" i="108"/>
  <c r="Q70" i="48"/>
  <c r="S70" i="48"/>
  <c r="D71" i="48"/>
  <c r="E71" i="48"/>
  <c r="H71" i="48"/>
  <c r="DQ135" i="108"/>
  <c r="DP135" i="108"/>
  <c r="Q71" i="48"/>
  <c r="S71" i="48"/>
  <c r="D72" i="48"/>
  <c r="E72" i="48"/>
  <c r="H72" i="48"/>
  <c r="DQ136" i="108"/>
  <c r="DP136" i="108"/>
  <c r="Q72" i="48"/>
  <c r="S72" i="48"/>
  <c r="D73" i="48"/>
  <c r="E73" i="48"/>
  <c r="H73" i="48"/>
  <c r="DQ137" i="108"/>
  <c r="DP137" i="108"/>
  <c r="Q73" i="48"/>
  <c r="S73" i="48"/>
  <c r="D74" i="48"/>
  <c r="E74" i="48"/>
  <c r="H74" i="48"/>
  <c r="DQ138" i="108"/>
  <c r="DP138" i="108"/>
  <c r="Q74" i="48"/>
  <c r="S74" i="48"/>
  <c r="D75" i="48"/>
  <c r="E75" i="48"/>
  <c r="H75" i="48"/>
  <c r="DQ139" i="108"/>
  <c r="DP139" i="108"/>
  <c r="Q75" i="48"/>
  <c r="S75" i="48"/>
  <c r="D76" i="48"/>
  <c r="E76" i="48"/>
  <c r="H76" i="48"/>
  <c r="DQ140" i="108"/>
  <c r="DP140" i="108"/>
  <c r="Q76" i="48"/>
  <c r="S76" i="48"/>
  <c r="D77" i="48"/>
  <c r="E77" i="48"/>
  <c r="H77" i="48"/>
  <c r="DQ141" i="108"/>
  <c r="DP141" i="108"/>
  <c r="Q77" i="48"/>
  <c r="S77" i="48"/>
  <c r="D78" i="48"/>
  <c r="E78" i="48"/>
  <c r="H78" i="48"/>
  <c r="DQ142" i="108"/>
  <c r="DP142" i="108"/>
  <c r="Q78" i="48"/>
  <c r="S78" i="48"/>
  <c r="A79" i="48"/>
  <c r="D79" i="48"/>
  <c r="E79" i="48"/>
  <c r="H79" i="48"/>
  <c r="DQ143" i="108"/>
  <c r="DP143" i="108"/>
  <c r="Q79" i="48"/>
  <c r="S79" i="48"/>
  <c r="A80" i="48"/>
  <c r="D80" i="48"/>
  <c r="E80" i="48"/>
  <c r="H80" i="48"/>
  <c r="DQ144" i="108"/>
  <c r="DP144" i="108"/>
  <c r="Q80" i="48"/>
  <c r="S80" i="48"/>
  <c r="A81" i="48"/>
  <c r="D81" i="48"/>
  <c r="E81" i="48"/>
  <c r="H81" i="48"/>
  <c r="DQ145" i="108"/>
  <c r="DP145" i="108"/>
  <c r="Q81" i="48"/>
  <c r="S81" i="48"/>
  <c r="A82" i="48"/>
  <c r="D82" i="48"/>
  <c r="E82" i="48"/>
  <c r="H82" i="48"/>
  <c r="DQ146" i="108"/>
  <c r="DP146" i="108"/>
  <c r="Q82" i="48"/>
  <c r="S82" i="48"/>
  <c r="A83" i="48"/>
  <c r="D83" i="48"/>
  <c r="E83" i="48"/>
  <c r="H83" i="48"/>
  <c r="DQ147" i="108"/>
  <c r="DP147" i="108"/>
  <c r="Q83" i="48"/>
  <c r="S83" i="48"/>
  <c r="A84" i="48"/>
  <c r="D84" i="48"/>
  <c r="E84" i="48"/>
  <c r="H84" i="48"/>
  <c r="DQ148" i="108"/>
  <c r="DP148" i="108"/>
  <c r="Q84" i="48"/>
  <c r="S84" i="48"/>
  <c r="A85" i="48"/>
  <c r="D85" i="48"/>
  <c r="E85" i="48"/>
  <c r="H85" i="48"/>
  <c r="DQ149" i="108"/>
  <c r="DP149" i="108"/>
  <c r="Q85" i="48"/>
  <c r="S85" i="48"/>
  <c r="A86" i="48"/>
  <c r="D86" i="48"/>
  <c r="E86" i="48"/>
  <c r="H86" i="48"/>
  <c r="DQ150" i="108"/>
  <c r="DP150" i="108"/>
  <c r="Q86" i="48"/>
  <c r="S86" i="48"/>
  <c r="A87" i="48"/>
  <c r="D87" i="48"/>
  <c r="E87" i="48"/>
  <c r="H87" i="48"/>
  <c r="DQ151" i="108"/>
  <c r="DP151" i="108"/>
  <c r="Q87" i="48"/>
  <c r="S87" i="48"/>
  <c r="A88" i="48"/>
  <c r="D88" i="48"/>
  <c r="E88" i="48"/>
  <c r="H88" i="48"/>
  <c r="DQ152" i="108"/>
  <c r="DP152" i="108"/>
  <c r="Q88" i="48"/>
  <c r="S88" i="48"/>
  <c r="A89" i="48"/>
  <c r="D89" i="48"/>
  <c r="E89" i="48"/>
  <c r="H89" i="48"/>
  <c r="DQ153" i="108"/>
  <c r="DP153" i="108"/>
  <c r="Q89" i="48"/>
  <c r="S89" i="48"/>
  <c r="A90" i="48"/>
  <c r="D90" i="48"/>
  <c r="E90" i="48"/>
  <c r="H90" i="48"/>
  <c r="DQ154" i="108"/>
  <c r="DP154" i="108"/>
  <c r="Q90" i="48"/>
  <c r="S90" i="48"/>
  <c r="B9" i="78"/>
  <c r="A10" i="78"/>
  <c r="B10" i="78"/>
  <c r="C10" i="78"/>
  <c r="E10" i="78"/>
  <c r="F10" i="78"/>
  <c r="I10" i="78"/>
  <c r="B85" i="39"/>
  <c r="B84" i="39"/>
  <c r="C85" i="39"/>
  <c r="S10" i="78"/>
  <c r="T10" i="78"/>
  <c r="A11" i="78"/>
  <c r="B11" i="78"/>
  <c r="C11" i="78"/>
  <c r="E11" i="78"/>
  <c r="D11" i="78"/>
  <c r="F11" i="78"/>
  <c r="G11" i="78"/>
  <c r="H11" i="78"/>
  <c r="I11" i="78"/>
  <c r="G86" i="39"/>
  <c r="K11" i="78"/>
  <c r="B86" i="39"/>
  <c r="C86" i="39"/>
  <c r="S11" i="78"/>
  <c r="T11" i="78"/>
  <c r="U11" i="78"/>
  <c r="V11" i="78"/>
  <c r="W11" i="78"/>
  <c r="X11" i="78"/>
  <c r="A12" i="78"/>
  <c r="B12" i="78"/>
  <c r="C12" i="78"/>
  <c r="E12" i="78"/>
  <c r="D12" i="78"/>
  <c r="F12" i="78"/>
  <c r="G12" i="78"/>
  <c r="H12" i="78"/>
  <c r="I12" i="78"/>
  <c r="G87" i="39"/>
  <c r="K12" i="78"/>
  <c r="B87" i="39"/>
  <c r="C87" i="39"/>
  <c r="S12" i="78"/>
  <c r="T12" i="78"/>
  <c r="U12" i="78"/>
  <c r="V12" i="78"/>
  <c r="W12" i="78"/>
  <c r="X12" i="78"/>
  <c r="B13" i="78"/>
  <c r="C13" i="78"/>
  <c r="E13" i="78"/>
  <c r="D13" i="78"/>
  <c r="F13" i="78"/>
  <c r="G13" i="78"/>
  <c r="H13" i="78"/>
  <c r="I13" i="78"/>
  <c r="G88" i="39"/>
  <c r="K13" i="78"/>
  <c r="B88" i="39"/>
  <c r="C88" i="39"/>
  <c r="S13" i="78"/>
  <c r="T13" i="78"/>
  <c r="U13" i="78"/>
  <c r="V13" i="78"/>
  <c r="W13" i="78"/>
  <c r="X13" i="78"/>
  <c r="B14" i="78"/>
  <c r="C14" i="78"/>
  <c r="E14" i="78"/>
  <c r="D14" i="78"/>
  <c r="F14" i="78"/>
  <c r="G14" i="78"/>
  <c r="H14" i="78"/>
  <c r="I14" i="78"/>
  <c r="G89" i="39"/>
  <c r="K14" i="78"/>
  <c r="C89" i="39"/>
  <c r="S14" i="78"/>
  <c r="T14" i="78"/>
  <c r="U14" i="78"/>
  <c r="V14" i="78"/>
  <c r="W14" i="78"/>
  <c r="X14" i="78"/>
  <c r="A15" i="78"/>
  <c r="B15" i="78"/>
  <c r="C15" i="78"/>
  <c r="E15" i="78"/>
  <c r="D15" i="78"/>
  <c r="F15" i="78"/>
  <c r="G15" i="78"/>
  <c r="H15" i="78"/>
  <c r="I15" i="78"/>
  <c r="G90" i="39"/>
  <c r="K15" i="78"/>
  <c r="B90" i="39"/>
  <c r="C90" i="39"/>
  <c r="S15" i="78"/>
  <c r="T15" i="78"/>
  <c r="U15" i="78"/>
  <c r="V15" i="78"/>
  <c r="W15" i="78"/>
  <c r="X15" i="78"/>
  <c r="A16" i="78"/>
  <c r="B16" i="78"/>
  <c r="C16" i="78"/>
  <c r="E16" i="78"/>
  <c r="D16" i="78"/>
  <c r="F16" i="78"/>
  <c r="G16" i="78"/>
  <c r="H16" i="78"/>
  <c r="I16" i="78"/>
  <c r="G91" i="39"/>
  <c r="K16" i="78"/>
  <c r="B91" i="39"/>
  <c r="C91" i="39"/>
  <c r="S16" i="78"/>
  <c r="T16" i="78"/>
  <c r="U16" i="78"/>
  <c r="V16" i="78"/>
  <c r="W16" i="78"/>
  <c r="X16" i="78"/>
  <c r="A17" i="78"/>
  <c r="B17" i="78"/>
  <c r="C17" i="78"/>
  <c r="E17" i="78"/>
  <c r="D17" i="78"/>
  <c r="F17" i="78"/>
  <c r="G17" i="78"/>
  <c r="H17" i="78"/>
  <c r="I17" i="78"/>
  <c r="G92" i="39"/>
  <c r="K17" i="78"/>
  <c r="B92" i="39"/>
  <c r="C92" i="39"/>
  <c r="S17" i="78"/>
  <c r="T17" i="78"/>
  <c r="U17" i="78"/>
  <c r="V17" i="78"/>
  <c r="W17" i="78"/>
  <c r="X17" i="78"/>
  <c r="A18" i="78"/>
  <c r="B18" i="78"/>
  <c r="C18" i="78"/>
  <c r="E18" i="78"/>
  <c r="D18" i="78"/>
  <c r="F18" i="78"/>
  <c r="G18" i="78"/>
  <c r="H18" i="78"/>
  <c r="I18" i="78"/>
  <c r="G93" i="39"/>
  <c r="K18" i="78"/>
  <c r="B93" i="39"/>
  <c r="C93" i="39"/>
  <c r="S18" i="78"/>
  <c r="T18" i="78"/>
  <c r="U18" i="78"/>
  <c r="V18" i="78"/>
  <c r="W18" i="78"/>
  <c r="X18" i="78"/>
  <c r="A19" i="78"/>
  <c r="B19" i="78"/>
  <c r="C19" i="78"/>
  <c r="E19" i="78"/>
  <c r="D19" i="78"/>
  <c r="F19" i="78"/>
  <c r="G19" i="78"/>
  <c r="H19" i="78"/>
  <c r="I19" i="78"/>
  <c r="G94" i="39"/>
  <c r="K19" i="78"/>
  <c r="B94" i="39"/>
  <c r="C94" i="39"/>
  <c r="S19" i="78"/>
  <c r="T19" i="78"/>
  <c r="U19" i="78"/>
  <c r="V19" i="78"/>
  <c r="W19" i="78"/>
  <c r="X19" i="78"/>
  <c r="A20" i="78"/>
  <c r="B20" i="78"/>
  <c r="C20" i="78"/>
  <c r="E20" i="78"/>
  <c r="D20" i="78"/>
  <c r="F20" i="78"/>
  <c r="G20" i="78"/>
  <c r="H20" i="78"/>
  <c r="I20" i="78"/>
  <c r="G95" i="39"/>
  <c r="K20" i="78"/>
  <c r="B95" i="39"/>
  <c r="C95" i="39"/>
  <c r="S20" i="78"/>
  <c r="T20" i="78"/>
  <c r="U20" i="78"/>
  <c r="V20" i="78"/>
  <c r="W20" i="78"/>
  <c r="X20" i="78"/>
  <c r="A21" i="78"/>
  <c r="B21" i="78"/>
  <c r="C21" i="78"/>
  <c r="E21" i="78"/>
  <c r="D21" i="78"/>
  <c r="F21" i="78"/>
  <c r="G21" i="78"/>
  <c r="H21" i="78"/>
  <c r="I21" i="78"/>
  <c r="G96" i="39"/>
  <c r="K21" i="78"/>
  <c r="B96" i="39"/>
  <c r="C96" i="39"/>
  <c r="S21" i="78"/>
  <c r="T21" i="78"/>
  <c r="U21" i="78"/>
  <c r="V21" i="78"/>
  <c r="W21" i="78"/>
  <c r="X21" i="78"/>
  <c r="A22" i="78"/>
  <c r="B22" i="78"/>
  <c r="C22" i="78"/>
  <c r="E22" i="78"/>
  <c r="D22" i="78"/>
  <c r="F22" i="78"/>
  <c r="G22" i="78"/>
  <c r="H22" i="78"/>
  <c r="I22" i="78"/>
  <c r="G97" i="39"/>
  <c r="K22" i="78"/>
  <c r="B97" i="39"/>
  <c r="C97" i="39"/>
  <c r="S22" i="78"/>
  <c r="T22" i="78"/>
  <c r="U22" i="78"/>
  <c r="V22" i="78"/>
  <c r="W22" i="78"/>
  <c r="X22" i="78"/>
  <c r="A23" i="78"/>
  <c r="B23" i="78"/>
  <c r="C23" i="78"/>
  <c r="E23" i="78"/>
  <c r="D23" i="78"/>
  <c r="F23" i="78"/>
  <c r="G23" i="78"/>
  <c r="H23" i="78"/>
  <c r="I23" i="78"/>
  <c r="G98" i="39"/>
  <c r="K23" i="78"/>
  <c r="B98" i="39"/>
  <c r="C98" i="39"/>
  <c r="S23" i="78"/>
  <c r="T23" i="78"/>
  <c r="U23" i="78"/>
  <c r="V23" i="78"/>
  <c r="W23" i="78"/>
  <c r="X23" i="78"/>
  <c r="A24" i="78"/>
  <c r="B24" i="78"/>
  <c r="C24" i="78"/>
  <c r="E24" i="78"/>
  <c r="D24" i="78"/>
  <c r="F24" i="78"/>
  <c r="G24" i="78"/>
  <c r="H24" i="78"/>
  <c r="I24" i="78"/>
  <c r="G99" i="39"/>
  <c r="K24" i="78"/>
  <c r="C99" i="39"/>
  <c r="S24" i="78"/>
  <c r="T24" i="78"/>
  <c r="U24" i="78"/>
  <c r="V24" i="78"/>
  <c r="W24" i="78"/>
  <c r="X24" i="78"/>
  <c r="A25" i="78"/>
  <c r="B25" i="78"/>
  <c r="C25" i="78"/>
  <c r="E25" i="78"/>
  <c r="D25" i="78"/>
  <c r="F25" i="78"/>
  <c r="G25" i="78"/>
  <c r="H25" i="78"/>
  <c r="I25" i="78"/>
  <c r="G100" i="39"/>
  <c r="K25" i="78"/>
  <c r="B100" i="39"/>
  <c r="C100" i="39"/>
  <c r="S25" i="78"/>
  <c r="T25" i="78"/>
  <c r="U25" i="78"/>
  <c r="V25" i="78"/>
  <c r="W25" i="78"/>
  <c r="X25" i="78"/>
  <c r="A26" i="78"/>
  <c r="B26" i="78"/>
  <c r="C26" i="78"/>
  <c r="E26" i="78"/>
  <c r="D26" i="78"/>
  <c r="F26" i="78"/>
  <c r="G26" i="78"/>
  <c r="H26" i="78"/>
  <c r="I26" i="78"/>
  <c r="G101" i="39"/>
  <c r="K26" i="78"/>
  <c r="B101" i="39"/>
  <c r="C101" i="39"/>
  <c r="S26" i="78"/>
  <c r="T26" i="78"/>
  <c r="U26" i="78"/>
  <c r="V26" i="78"/>
  <c r="W26" i="78"/>
  <c r="X26" i="78"/>
  <c r="A27" i="78"/>
  <c r="B27" i="78"/>
  <c r="C27" i="78"/>
  <c r="E27" i="78"/>
  <c r="D27" i="78"/>
  <c r="F27" i="78"/>
  <c r="G27" i="78"/>
  <c r="H27" i="78"/>
  <c r="I27" i="78"/>
  <c r="G102" i="39"/>
  <c r="K27" i="78"/>
  <c r="B102" i="39"/>
  <c r="C102" i="39"/>
  <c r="S27" i="78"/>
  <c r="T27" i="78"/>
  <c r="U27" i="78"/>
  <c r="V27" i="78"/>
  <c r="W27" i="78"/>
  <c r="X27" i="78"/>
  <c r="A28" i="78"/>
  <c r="B28" i="78"/>
  <c r="C28" i="78"/>
  <c r="E28" i="78"/>
  <c r="D28" i="78"/>
  <c r="F28" i="78"/>
  <c r="G28" i="78"/>
  <c r="H28" i="78"/>
  <c r="I28" i="78"/>
  <c r="G103" i="39"/>
  <c r="K28" i="78"/>
  <c r="B103" i="39"/>
  <c r="C103" i="39"/>
  <c r="S28" i="78"/>
  <c r="T28" i="78"/>
  <c r="U28" i="78"/>
  <c r="V28" i="78"/>
  <c r="W28" i="78"/>
  <c r="X28" i="78"/>
  <c r="A29" i="78"/>
  <c r="B29" i="78"/>
  <c r="C29" i="78"/>
  <c r="E29" i="78"/>
  <c r="D29" i="78"/>
  <c r="F29" i="78"/>
  <c r="G29" i="78"/>
  <c r="H29" i="78"/>
  <c r="I29" i="78"/>
  <c r="G104" i="39"/>
  <c r="K29" i="78"/>
  <c r="B104" i="39"/>
  <c r="C104" i="39"/>
  <c r="S29" i="78"/>
  <c r="T29" i="78"/>
  <c r="U29" i="78"/>
  <c r="V29" i="78"/>
  <c r="W29" i="78"/>
  <c r="X29" i="78"/>
  <c r="A30" i="78"/>
  <c r="B30" i="78"/>
  <c r="C30" i="78"/>
  <c r="E30" i="78"/>
  <c r="D30" i="78"/>
  <c r="F30" i="78"/>
  <c r="G30" i="78"/>
  <c r="H30" i="78"/>
  <c r="I30" i="78"/>
  <c r="G105" i="39"/>
  <c r="K30" i="78"/>
  <c r="B105" i="39"/>
  <c r="C105" i="39"/>
  <c r="S30" i="78"/>
  <c r="T30" i="78"/>
  <c r="U30" i="78"/>
  <c r="V30" i="78"/>
  <c r="W30" i="78"/>
  <c r="X30" i="78"/>
  <c r="A31" i="78"/>
  <c r="B31" i="78"/>
  <c r="C31" i="78"/>
  <c r="E31" i="78"/>
  <c r="D31" i="78"/>
  <c r="F31" i="78"/>
  <c r="G31" i="78"/>
  <c r="H31" i="78"/>
  <c r="I31" i="78"/>
  <c r="G106" i="39"/>
  <c r="K31" i="78"/>
  <c r="B106" i="39"/>
  <c r="C106" i="39"/>
  <c r="S31" i="78"/>
  <c r="T31" i="78"/>
  <c r="U31" i="78"/>
  <c r="V31" i="78"/>
  <c r="W31" i="78"/>
  <c r="X31" i="78"/>
  <c r="A32" i="78"/>
  <c r="B32" i="78"/>
  <c r="C32" i="78"/>
  <c r="E32" i="78"/>
  <c r="D32" i="78"/>
  <c r="F32" i="78"/>
  <c r="G32" i="78"/>
  <c r="H32" i="78"/>
  <c r="I32" i="78"/>
  <c r="G107" i="39"/>
  <c r="K32" i="78"/>
  <c r="B107" i="39"/>
  <c r="C107" i="39"/>
  <c r="S32" i="78"/>
  <c r="T32" i="78"/>
  <c r="U32" i="78"/>
  <c r="V32" i="78"/>
  <c r="W32" i="78"/>
  <c r="X32" i="78"/>
  <c r="A33" i="78"/>
  <c r="B33" i="78"/>
  <c r="C33" i="78"/>
  <c r="E33" i="78"/>
  <c r="D33" i="78"/>
  <c r="F33" i="78"/>
  <c r="G33" i="78"/>
  <c r="H33" i="78"/>
  <c r="I33" i="78"/>
  <c r="G108" i="39"/>
  <c r="K33" i="78"/>
  <c r="B108" i="39"/>
  <c r="C108" i="39"/>
  <c r="S33" i="78"/>
  <c r="T33" i="78"/>
  <c r="U33" i="78"/>
  <c r="V33" i="78"/>
  <c r="W33" i="78"/>
  <c r="X33" i="78"/>
  <c r="A34" i="78"/>
  <c r="B34" i="78"/>
  <c r="C34" i="78"/>
  <c r="E34" i="78"/>
  <c r="D34" i="78"/>
  <c r="F34" i="78"/>
  <c r="G34" i="78"/>
  <c r="H34" i="78"/>
  <c r="I34" i="78"/>
  <c r="G109" i="39"/>
  <c r="K34" i="78"/>
  <c r="C109" i="39"/>
  <c r="S34" i="78"/>
  <c r="T34" i="78"/>
  <c r="U34" i="78"/>
  <c r="V34" i="78"/>
  <c r="W34" i="78"/>
  <c r="X34" i="78"/>
  <c r="B35" i="78"/>
  <c r="C35" i="78"/>
  <c r="E35" i="78"/>
  <c r="D35" i="78"/>
  <c r="F35" i="78"/>
  <c r="G35" i="78"/>
  <c r="H35" i="78"/>
  <c r="I35" i="78"/>
  <c r="G110" i="39"/>
  <c r="K35" i="78"/>
  <c r="B110" i="39"/>
  <c r="C110" i="39"/>
  <c r="S35" i="78"/>
  <c r="T35" i="78"/>
  <c r="U35" i="78"/>
  <c r="V35" i="78"/>
  <c r="W35" i="78"/>
  <c r="X35" i="78"/>
  <c r="B36" i="78"/>
  <c r="C36" i="78"/>
  <c r="E36" i="78"/>
  <c r="D36" i="78"/>
  <c r="F36" i="78"/>
  <c r="G36" i="78"/>
  <c r="H36" i="78"/>
  <c r="I36" i="78"/>
  <c r="G111" i="39"/>
  <c r="K36" i="78"/>
  <c r="B111" i="39"/>
  <c r="C111" i="39"/>
  <c r="S36" i="78"/>
  <c r="T36" i="78"/>
  <c r="U36" i="78"/>
  <c r="V36" i="78"/>
  <c r="W36" i="78"/>
  <c r="X36" i="78"/>
  <c r="B37" i="78"/>
  <c r="C37" i="78"/>
  <c r="E37" i="78"/>
  <c r="D37" i="78"/>
  <c r="F37" i="78"/>
  <c r="G37" i="78"/>
  <c r="H37" i="78"/>
  <c r="I37" i="78"/>
  <c r="G112" i="39"/>
  <c r="K37" i="78"/>
  <c r="B112" i="39"/>
  <c r="C112" i="39"/>
  <c r="S37" i="78"/>
  <c r="T37" i="78"/>
  <c r="U37" i="78"/>
  <c r="V37" i="78"/>
  <c r="W37" i="78"/>
  <c r="X37" i="78"/>
  <c r="B38" i="78"/>
  <c r="C38" i="78"/>
  <c r="E38" i="78"/>
  <c r="D38" i="78"/>
  <c r="F38" i="78"/>
  <c r="G38" i="78"/>
  <c r="H38" i="78"/>
  <c r="I38" i="78"/>
  <c r="G113" i="39"/>
  <c r="K38" i="78"/>
  <c r="B113" i="39"/>
  <c r="C113" i="39"/>
  <c r="S38" i="78"/>
  <c r="T38" i="78"/>
  <c r="U38" i="78"/>
  <c r="V38" i="78"/>
  <c r="W38" i="78"/>
  <c r="X38" i="78"/>
  <c r="B39" i="78"/>
  <c r="C39" i="78"/>
  <c r="E39" i="78"/>
  <c r="D39" i="78"/>
  <c r="F39" i="78"/>
  <c r="G39" i="78"/>
  <c r="H39" i="78"/>
  <c r="I39" i="78"/>
  <c r="G114" i="39"/>
  <c r="K39" i="78"/>
  <c r="B114" i="39"/>
  <c r="C114" i="39"/>
  <c r="S39" i="78"/>
  <c r="T39" i="78"/>
  <c r="U39" i="78"/>
  <c r="V39" i="78"/>
  <c r="W39" i="78"/>
  <c r="X39" i="78"/>
  <c r="B40" i="78"/>
  <c r="C40" i="78"/>
  <c r="E40" i="78"/>
  <c r="D40" i="78"/>
  <c r="F40" i="78"/>
  <c r="G40" i="78"/>
  <c r="H40" i="78"/>
  <c r="I40" i="78"/>
  <c r="G115" i="39"/>
  <c r="K40" i="78"/>
  <c r="B115" i="39"/>
  <c r="C115" i="39"/>
  <c r="S40" i="78"/>
  <c r="T40" i="78"/>
  <c r="U40" i="78"/>
  <c r="V40" i="78"/>
  <c r="W40" i="78"/>
  <c r="X40" i="78"/>
  <c r="B41" i="78"/>
  <c r="C41" i="78"/>
  <c r="E41" i="78"/>
  <c r="D41" i="78"/>
  <c r="F41" i="78"/>
  <c r="G41" i="78"/>
  <c r="H41" i="78"/>
  <c r="I41" i="78"/>
  <c r="G116" i="39"/>
  <c r="K41" i="78"/>
  <c r="B116" i="39"/>
  <c r="C116" i="39"/>
  <c r="S41" i="78"/>
  <c r="T41" i="78"/>
  <c r="U41" i="78"/>
  <c r="V41" i="78"/>
  <c r="W41" i="78"/>
  <c r="X41" i="78"/>
  <c r="B42" i="78"/>
  <c r="C42" i="78"/>
  <c r="E42" i="78"/>
  <c r="D42" i="78"/>
  <c r="F42" i="78"/>
  <c r="G42" i="78"/>
  <c r="H42" i="78"/>
  <c r="I42" i="78"/>
  <c r="G117" i="39"/>
  <c r="K42" i="78"/>
  <c r="B117" i="39"/>
  <c r="C117" i="39"/>
  <c r="S42" i="78"/>
  <c r="T42" i="78"/>
  <c r="U42" i="78"/>
  <c r="V42" i="78"/>
  <c r="W42" i="78"/>
  <c r="X42" i="78"/>
  <c r="B43" i="78"/>
  <c r="C43" i="78"/>
  <c r="E43" i="78"/>
  <c r="D43" i="78"/>
  <c r="F43" i="78"/>
  <c r="G43" i="78"/>
  <c r="H43" i="78"/>
  <c r="I43" i="78"/>
  <c r="G118" i="39"/>
  <c r="K43" i="78"/>
  <c r="B118" i="39"/>
  <c r="C118" i="39"/>
  <c r="S43" i="78"/>
  <c r="T43" i="78"/>
  <c r="U43" i="78"/>
  <c r="V43" i="78"/>
  <c r="W43" i="78"/>
  <c r="X43" i="78"/>
  <c r="B44" i="78"/>
  <c r="C44" i="78"/>
  <c r="E44" i="78"/>
  <c r="D44" i="78"/>
  <c r="F44" i="78"/>
  <c r="G44" i="78"/>
  <c r="H44" i="78"/>
  <c r="I44" i="78"/>
  <c r="G119" i="39"/>
  <c r="K44" i="78"/>
  <c r="C119" i="39"/>
  <c r="S44" i="78"/>
  <c r="T44" i="78"/>
  <c r="U44" i="78"/>
  <c r="V44" i="78"/>
  <c r="W44" i="78"/>
  <c r="X44" i="78"/>
  <c r="B45" i="78"/>
  <c r="C45" i="78"/>
  <c r="E45" i="78"/>
  <c r="D45" i="78"/>
  <c r="F45" i="78"/>
  <c r="G45" i="78"/>
  <c r="H45" i="78"/>
  <c r="I45" i="78"/>
  <c r="G120" i="39"/>
  <c r="K45" i="78"/>
  <c r="B120" i="39"/>
  <c r="C120" i="39"/>
  <c r="S45" i="78"/>
  <c r="T45" i="78"/>
  <c r="U45" i="78"/>
  <c r="V45" i="78"/>
  <c r="W45" i="78"/>
  <c r="X45" i="78"/>
  <c r="B46" i="78"/>
  <c r="C46" i="78"/>
  <c r="E46" i="78"/>
  <c r="D46" i="78"/>
  <c r="F46" i="78"/>
  <c r="G46" i="78"/>
  <c r="H46" i="78"/>
  <c r="I46" i="78"/>
  <c r="G121" i="39"/>
  <c r="K46" i="78"/>
  <c r="B121" i="39"/>
  <c r="C121" i="39"/>
  <c r="S46" i="78"/>
  <c r="T46" i="78"/>
  <c r="U46" i="78"/>
  <c r="V46" i="78"/>
  <c r="W46" i="78"/>
  <c r="X46" i="78"/>
  <c r="B47" i="78"/>
  <c r="C47" i="78"/>
  <c r="E47" i="78"/>
  <c r="D47" i="78"/>
  <c r="F47" i="78"/>
  <c r="G47" i="78"/>
  <c r="H47" i="78"/>
  <c r="I47" i="78"/>
  <c r="G122" i="39"/>
  <c r="K47" i="78"/>
  <c r="B122" i="39"/>
  <c r="C122" i="39"/>
  <c r="S47" i="78"/>
  <c r="T47" i="78"/>
  <c r="U47" i="78"/>
  <c r="V47" i="78"/>
  <c r="W47" i="78"/>
  <c r="X47" i="78"/>
  <c r="B48" i="78"/>
  <c r="C48" i="78"/>
  <c r="E48" i="78"/>
  <c r="D48" i="78"/>
  <c r="F48" i="78"/>
  <c r="G48" i="78"/>
  <c r="H48" i="78"/>
  <c r="I48" i="78"/>
  <c r="G123" i="39"/>
  <c r="K48" i="78"/>
  <c r="B123" i="39"/>
  <c r="C123" i="39"/>
  <c r="S48" i="78"/>
  <c r="T48" i="78"/>
  <c r="U48" i="78"/>
  <c r="V48" i="78"/>
  <c r="W48" i="78"/>
  <c r="X48" i="78"/>
  <c r="B49" i="78"/>
  <c r="C49" i="78"/>
  <c r="E49" i="78"/>
  <c r="D49" i="78"/>
  <c r="F49" i="78"/>
  <c r="G49" i="78"/>
  <c r="H49" i="78"/>
  <c r="I49" i="78"/>
  <c r="G124" i="39"/>
  <c r="K49" i="78"/>
  <c r="B124" i="39"/>
  <c r="C124" i="39"/>
  <c r="S49" i="78"/>
  <c r="T49" i="78"/>
  <c r="U49" i="78"/>
  <c r="V49" i="78"/>
  <c r="W49" i="78"/>
  <c r="X49" i="78"/>
  <c r="B50" i="78"/>
  <c r="C50" i="78"/>
  <c r="E50" i="78"/>
  <c r="D50" i="78"/>
  <c r="F50" i="78"/>
  <c r="G50" i="78"/>
  <c r="H50" i="78"/>
  <c r="I50" i="78"/>
  <c r="G125" i="39"/>
  <c r="K50" i="78"/>
  <c r="B125" i="39"/>
  <c r="C125" i="39"/>
  <c r="S50" i="78"/>
  <c r="T50" i="78"/>
  <c r="U50" i="78"/>
  <c r="V50" i="78"/>
  <c r="W50" i="78"/>
  <c r="X50" i="78"/>
  <c r="B51" i="78"/>
  <c r="C51" i="78"/>
  <c r="E51" i="78"/>
  <c r="D51" i="78"/>
  <c r="F51" i="78"/>
  <c r="G51" i="78"/>
  <c r="H51" i="78"/>
  <c r="I51" i="78"/>
  <c r="G126" i="39"/>
  <c r="K51" i="78"/>
  <c r="B126" i="39"/>
  <c r="C126" i="39"/>
  <c r="S51" i="78"/>
  <c r="T51" i="78"/>
  <c r="U51" i="78"/>
  <c r="V51" i="78"/>
  <c r="W51" i="78"/>
  <c r="X51" i="78"/>
  <c r="B52" i="78"/>
  <c r="C52" i="78"/>
  <c r="E52" i="78"/>
  <c r="D52" i="78"/>
  <c r="F52" i="78"/>
  <c r="G52" i="78"/>
  <c r="H52" i="78"/>
  <c r="I52" i="78"/>
  <c r="G127" i="39"/>
  <c r="K52" i="78"/>
  <c r="B127" i="39"/>
  <c r="C127" i="39"/>
  <c r="S52" i="78"/>
  <c r="T52" i="78"/>
  <c r="U52" i="78"/>
  <c r="V52" i="78"/>
  <c r="W52" i="78"/>
  <c r="X52" i="78"/>
  <c r="B53" i="78"/>
  <c r="C53" i="78"/>
  <c r="E53" i="78"/>
  <c r="D53" i="78"/>
  <c r="F53" i="78"/>
  <c r="G53" i="78"/>
  <c r="H53" i="78"/>
  <c r="I53" i="78"/>
  <c r="G128" i="39"/>
  <c r="K53" i="78"/>
  <c r="B128" i="39"/>
  <c r="C128" i="39"/>
  <c r="S53" i="78"/>
  <c r="T53" i="78"/>
  <c r="U53" i="78"/>
  <c r="V53" i="78"/>
  <c r="W53" i="78"/>
  <c r="X53" i="78"/>
  <c r="B54" i="78"/>
  <c r="C54" i="78"/>
  <c r="E54" i="78"/>
  <c r="D54" i="78"/>
  <c r="F54" i="78"/>
  <c r="G54" i="78"/>
  <c r="H54" i="78"/>
  <c r="I54" i="78"/>
  <c r="G129" i="39"/>
  <c r="K54" i="78"/>
  <c r="C129" i="39"/>
  <c r="S54" i="78"/>
  <c r="T54" i="78"/>
  <c r="U54" i="78"/>
  <c r="V54" i="78"/>
  <c r="W54" i="78"/>
  <c r="X54" i="78"/>
  <c r="B55" i="78"/>
  <c r="C55" i="78"/>
  <c r="E55" i="78"/>
  <c r="D55" i="78"/>
  <c r="F55" i="78"/>
  <c r="G55" i="78"/>
  <c r="H55" i="78"/>
  <c r="I55" i="78"/>
  <c r="G130" i="39"/>
  <c r="K55" i="78"/>
  <c r="B130" i="39"/>
  <c r="C130" i="39"/>
  <c r="S55" i="78"/>
  <c r="T55" i="78"/>
  <c r="U55" i="78"/>
  <c r="V55" i="78"/>
  <c r="W55" i="78"/>
  <c r="X55" i="78"/>
  <c r="B56" i="78"/>
  <c r="C56" i="78"/>
  <c r="E56" i="78"/>
  <c r="D56" i="78"/>
  <c r="F56" i="78"/>
  <c r="G56" i="78"/>
  <c r="H56" i="78"/>
  <c r="I56" i="78"/>
  <c r="G131" i="39"/>
  <c r="K56" i="78"/>
  <c r="B131" i="39"/>
  <c r="C131" i="39"/>
  <c r="S56" i="78"/>
  <c r="T56" i="78"/>
  <c r="U56" i="78"/>
  <c r="V56" i="78"/>
  <c r="W56" i="78"/>
  <c r="X56" i="78"/>
  <c r="B57" i="78"/>
  <c r="C57" i="78"/>
  <c r="E57" i="78"/>
  <c r="D57" i="78"/>
  <c r="F57" i="78"/>
  <c r="G57" i="78"/>
  <c r="H57" i="78"/>
  <c r="I57" i="78"/>
  <c r="G132" i="39"/>
  <c r="K57" i="78"/>
  <c r="B132" i="39"/>
  <c r="C132" i="39"/>
  <c r="S57" i="78"/>
  <c r="T57" i="78"/>
  <c r="U57" i="78"/>
  <c r="V57" i="78"/>
  <c r="W57" i="78"/>
  <c r="X57" i="78"/>
  <c r="B58" i="78"/>
  <c r="C58" i="78"/>
  <c r="E58" i="78"/>
  <c r="D58" i="78"/>
  <c r="F58" i="78"/>
  <c r="G58" i="78"/>
  <c r="H58" i="78"/>
  <c r="I58" i="78"/>
  <c r="G133" i="39"/>
  <c r="K58" i="78"/>
  <c r="B133" i="39"/>
  <c r="C133" i="39"/>
  <c r="S58" i="78"/>
  <c r="T58" i="78"/>
  <c r="U58" i="78"/>
  <c r="V58" i="78"/>
  <c r="W58" i="78"/>
  <c r="X58" i="78"/>
  <c r="B59" i="78"/>
  <c r="C59" i="78"/>
  <c r="E59" i="78"/>
  <c r="D59" i="78"/>
  <c r="F59" i="78"/>
  <c r="G59" i="78"/>
  <c r="H59" i="78"/>
  <c r="I59" i="78"/>
  <c r="G134" i="39"/>
  <c r="K59" i="78"/>
  <c r="B134" i="39"/>
  <c r="C134" i="39"/>
  <c r="S59" i="78"/>
  <c r="T59" i="78"/>
  <c r="U59" i="78"/>
  <c r="V59" i="78"/>
  <c r="W59" i="78"/>
  <c r="X59" i="78"/>
  <c r="B60" i="78"/>
  <c r="C60" i="78"/>
  <c r="E60" i="78"/>
  <c r="D60" i="78"/>
  <c r="F60" i="78"/>
  <c r="G60" i="78"/>
  <c r="H60" i="78"/>
  <c r="I60" i="78"/>
  <c r="G135" i="39"/>
  <c r="K60" i="78"/>
  <c r="B135" i="39"/>
  <c r="C135" i="39"/>
  <c r="S60" i="78"/>
  <c r="T60" i="78"/>
  <c r="U60" i="78"/>
  <c r="V60" i="78"/>
  <c r="W60" i="78"/>
  <c r="X60" i="78"/>
  <c r="B61" i="78"/>
  <c r="C61" i="78"/>
  <c r="E61" i="78"/>
  <c r="D61" i="78"/>
  <c r="F61" i="78"/>
  <c r="G61" i="78"/>
  <c r="H61" i="78"/>
  <c r="I61" i="78"/>
  <c r="G136" i="39"/>
  <c r="K61" i="78"/>
  <c r="B136" i="39"/>
  <c r="C136" i="39"/>
  <c r="S61" i="78"/>
  <c r="T61" i="78"/>
  <c r="U61" i="78"/>
  <c r="V61" i="78"/>
  <c r="W61" i="78"/>
  <c r="X61" i="78"/>
  <c r="B62" i="78"/>
  <c r="C62" i="78"/>
  <c r="E62" i="78"/>
  <c r="D62" i="78"/>
  <c r="F62" i="78"/>
  <c r="G62" i="78"/>
  <c r="H62" i="78"/>
  <c r="I62" i="78"/>
  <c r="G137" i="39"/>
  <c r="K62" i="78"/>
  <c r="B137" i="39"/>
  <c r="C137" i="39"/>
  <c r="S62" i="78"/>
  <c r="T62" i="78"/>
  <c r="U62" i="78"/>
  <c r="V62" i="78"/>
  <c r="W62" i="78"/>
  <c r="X62" i="78"/>
  <c r="A63" i="78"/>
  <c r="B63" i="78"/>
  <c r="C63" i="78"/>
  <c r="E63" i="78"/>
  <c r="D63" i="78"/>
  <c r="F63" i="78"/>
  <c r="G63" i="78"/>
  <c r="H63" i="78"/>
  <c r="I63" i="78"/>
  <c r="G138" i="39"/>
  <c r="K63" i="78"/>
  <c r="B138" i="39"/>
  <c r="C138" i="39"/>
  <c r="S63" i="78"/>
  <c r="T63" i="78"/>
  <c r="U63" i="78"/>
  <c r="V63" i="78"/>
  <c r="W63" i="78"/>
  <c r="X63" i="78"/>
  <c r="A64" i="78"/>
  <c r="B64" i="78"/>
  <c r="C64" i="78"/>
  <c r="E64" i="78"/>
  <c r="D64" i="78"/>
  <c r="F64" i="78"/>
  <c r="G64" i="78"/>
  <c r="H64" i="78"/>
  <c r="I64" i="78"/>
  <c r="G139" i="39"/>
  <c r="K64" i="78"/>
  <c r="C139" i="39"/>
  <c r="S64" i="78"/>
  <c r="T64" i="78"/>
  <c r="U64" i="78"/>
  <c r="V64" i="78"/>
  <c r="W64" i="78"/>
  <c r="X64" i="78"/>
  <c r="A65" i="78"/>
  <c r="B65" i="78"/>
  <c r="C65" i="78"/>
  <c r="E65" i="78"/>
  <c r="D65" i="78"/>
  <c r="F65" i="78"/>
  <c r="G65" i="78"/>
  <c r="H65" i="78"/>
  <c r="I65" i="78"/>
  <c r="G140" i="39"/>
  <c r="K65" i="78"/>
  <c r="B140" i="39"/>
  <c r="C140" i="39"/>
  <c r="S65" i="78"/>
  <c r="T65" i="78"/>
  <c r="U65" i="78"/>
  <c r="V65" i="78"/>
  <c r="W65" i="78"/>
  <c r="X65" i="78"/>
  <c r="A66" i="78"/>
  <c r="B66" i="78"/>
  <c r="C66" i="78"/>
  <c r="E66" i="78"/>
  <c r="D66" i="78"/>
  <c r="F66" i="78"/>
  <c r="G66" i="78"/>
  <c r="H66" i="78"/>
  <c r="I66" i="78"/>
  <c r="G141" i="39"/>
  <c r="K66" i="78"/>
  <c r="B141" i="39"/>
  <c r="C141" i="39"/>
  <c r="S66" i="78"/>
  <c r="T66" i="78"/>
  <c r="U66" i="78"/>
  <c r="V66" i="78"/>
  <c r="W66" i="78"/>
  <c r="X66" i="78"/>
  <c r="A67" i="78"/>
  <c r="B67" i="78"/>
  <c r="C67" i="78"/>
  <c r="E67" i="78"/>
  <c r="D67" i="78"/>
  <c r="F67" i="78"/>
  <c r="G67" i="78"/>
  <c r="H67" i="78"/>
  <c r="I67" i="78"/>
  <c r="G142" i="39"/>
  <c r="K67" i="78"/>
  <c r="B142" i="39"/>
  <c r="C142" i="39"/>
  <c r="S67" i="78"/>
  <c r="T67" i="78"/>
  <c r="U67" i="78"/>
  <c r="V67" i="78"/>
  <c r="W67" i="78"/>
  <c r="X67" i="78"/>
  <c r="A68" i="78"/>
  <c r="B68" i="78"/>
  <c r="C68" i="78"/>
  <c r="E68" i="78"/>
  <c r="D68" i="78"/>
  <c r="F68" i="78"/>
  <c r="G68" i="78"/>
  <c r="H68" i="78"/>
  <c r="I68" i="78"/>
  <c r="G143" i="39"/>
  <c r="K68" i="78"/>
  <c r="B143" i="39"/>
  <c r="C143" i="39"/>
  <c r="S68" i="78"/>
  <c r="T68" i="78"/>
  <c r="U68" i="78"/>
  <c r="V68" i="78"/>
  <c r="W68" i="78"/>
  <c r="X68" i="78"/>
  <c r="A69" i="78"/>
  <c r="B69" i="78"/>
  <c r="C69" i="78"/>
  <c r="E69" i="78"/>
  <c r="D69" i="78"/>
  <c r="F69" i="78"/>
  <c r="G69" i="78"/>
  <c r="H69" i="78"/>
  <c r="I69" i="78"/>
  <c r="G144" i="39"/>
  <c r="K69" i="78"/>
  <c r="B144" i="39"/>
  <c r="C144" i="39"/>
  <c r="S69" i="78"/>
  <c r="T69" i="78"/>
  <c r="U69" i="78"/>
  <c r="V69" i="78"/>
  <c r="W69" i="78"/>
  <c r="X69" i="78"/>
  <c r="A70" i="78"/>
  <c r="B70" i="78"/>
  <c r="C70" i="78"/>
  <c r="E70" i="78"/>
  <c r="D70" i="78"/>
  <c r="F70" i="78"/>
  <c r="G70" i="78"/>
  <c r="H70" i="78"/>
  <c r="I70" i="78"/>
  <c r="G145" i="39"/>
  <c r="K70" i="78"/>
  <c r="B145" i="39"/>
  <c r="C145" i="39"/>
  <c r="S70" i="78"/>
  <c r="T70" i="78"/>
  <c r="U70" i="78"/>
  <c r="V70" i="78"/>
  <c r="W70" i="78"/>
  <c r="X70" i="78"/>
  <c r="A71" i="78"/>
  <c r="B71" i="78"/>
  <c r="C71" i="78"/>
  <c r="E71" i="78"/>
  <c r="D71" i="78"/>
  <c r="F71" i="78"/>
  <c r="G71" i="78"/>
  <c r="H71" i="78"/>
  <c r="I71" i="78"/>
  <c r="G146" i="39"/>
  <c r="K71" i="78"/>
  <c r="B146" i="39"/>
  <c r="C146" i="39"/>
  <c r="S71" i="78"/>
  <c r="T71" i="78"/>
  <c r="U71" i="78"/>
  <c r="V71" i="78"/>
  <c r="W71" i="78"/>
  <c r="X71" i="78"/>
  <c r="B72" i="78"/>
  <c r="C72" i="78"/>
  <c r="E72" i="78"/>
  <c r="D72" i="78"/>
  <c r="F72" i="78"/>
  <c r="G72" i="78"/>
  <c r="H72" i="78"/>
  <c r="I72" i="78"/>
  <c r="G147" i="39"/>
  <c r="K72" i="78"/>
  <c r="B147" i="39"/>
  <c r="C147" i="39"/>
  <c r="S72" i="78"/>
  <c r="T72" i="78"/>
  <c r="U72" i="78"/>
  <c r="V72" i="78"/>
  <c r="W72" i="78"/>
  <c r="X72" i="78"/>
  <c r="B73" i="78"/>
  <c r="C73" i="78"/>
  <c r="E73" i="78"/>
  <c r="D73" i="78"/>
  <c r="F73" i="78"/>
  <c r="G73" i="78"/>
  <c r="H73" i="78"/>
  <c r="I73" i="78"/>
  <c r="G148" i="39"/>
  <c r="K73" i="78"/>
  <c r="B148" i="39"/>
  <c r="C148" i="39"/>
  <c r="S73" i="78"/>
  <c r="T73" i="78"/>
  <c r="U73" i="78"/>
  <c r="V73" i="78"/>
  <c r="W73" i="78"/>
  <c r="X73" i="78"/>
  <c r="B74" i="78"/>
  <c r="C74" i="78"/>
  <c r="E74" i="78"/>
  <c r="D74" i="78"/>
  <c r="F74" i="78"/>
  <c r="G74" i="78"/>
  <c r="H74" i="78"/>
  <c r="I74" i="78"/>
  <c r="G149" i="39"/>
  <c r="K74" i="78"/>
  <c r="C149" i="39"/>
  <c r="S74" i="78"/>
  <c r="T74" i="78"/>
  <c r="U74" i="78"/>
  <c r="V74" i="78"/>
  <c r="W74" i="78"/>
  <c r="X74" i="78"/>
  <c r="B75" i="78"/>
  <c r="C75" i="78"/>
  <c r="E75" i="78"/>
  <c r="D75" i="78"/>
  <c r="G75" i="78"/>
  <c r="H75" i="78"/>
  <c r="B150" i="39"/>
  <c r="C150" i="39"/>
  <c r="S75" i="78"/>
  <c r="T75" i="78"/>
  <c r="U75" i="78"/>
  <c r="V75" i="78"/>
  <c r="W75" i="78"/>
  <c r="X75" i="78"/>
  <c r="B80" i="78"/>
  <c r="C80" i="78"/>
  <c r="D80" i="78"/>
  <c r="E80" i="78"/>
  <c r="F80" i="78"/>
  <c r="G80" i="78"/>
  <c r="H80" i="78"/>
  <c r="I80" i="78"/>
  <c r="G81" i="78"/>
  <c r="H81" i="78"/>
  <c r="I81" i="78"/>
  <c r="B83" i="78"/>
  <c r="C83" i="78"/>
  <c r="D83" i="78"/>
  <c r="E83" i="78"/>
  <c r="F83" i="78"/>
  <c r="G83" i="78"/>
  <c r="H83" i="78"/>
  <c r="I83" i="78"/>
  <c r="G84" i="78"/>
  <c r="H84" i="78"/>
  <c r="I84" i="78"/>
  <c r="B86" i="78"/>
  <c r="C86" i="78"/>
  <c r="D86" i="78"/>
  <c r="E86" i="78"/>
  <c r="F86" i="78"/>
  <c r="G86" i="78"/>
  <c r="H86" i="78"/>
  <c r="I86" i="78"/>
  <c r="G87" i="78"/>
  <c r="H87" i="78"/>
  <c r="I87" i="78"/>
  <c r="B89" i="78"/>
  <c r="C89" i="78"/>
  <c r="D89" i="78"/>
  <c r="E89" i="78"/>
  <c r="F89" i="78"/>
  <c r="G89" i="78"/>
  <c r="H89" i="78"/>
  <c r="I89" i="78"/>
  <c r="G90" i="78"/>
  <c r="H90" i="78"/>
  <c r="I90" i="78"/>
  <c r="B92" i="78"/>
  <c r="C92" i="78"/>
  <c r="D92" i="78"/>
  <c r="E92" i="78"/>
  <c r="F92" i="78"/>
  <c r="G92" i="78"/>
  <c r="H92" i="78"/>
  <c r="I92" i="78"/>
  <c r="G93" i="78"/>
  <c r="H93" i="78"/>
  <c r="I93" i="78"/>
  <c r="B95" i="78"/>
  <c r="C95" i="78"/>
  <c r="D95" i="78"/>
  <c r="E95" i="78"/>
  <c r="F95" i="78"/>
  <c r="G95" i="78"/>
  <c r="H95" i="78"/>
  <c r="I95" i="78"/>
  <c r="G96" i="78"/>
  <c r="H96" i="78"/>
  <c r="I96" i="78"/>
  <c r="B98" i="78"/>
  <c r="C98" i="78"/>
  <c r="D98" i="78"/>
  <c r="E98" i="78"/>
  <c r="F98" i="78"/>
  <c r="G98" i="78"/>
  <c r="H98" i="78"/>
  <c r="I98" i="78"/>
  <c r="G99" i="78"/>
  <c r="H99" i="78"/>
  <c r="I99" i="78"/>
  <c r="B101" i="78"/>
  <c r="C101" i="78"/>
  <c r="D101" i="78"/>
  <c r="E101" i="78"/>
  <c r="F101" i="78"/>
  <c r="G101" i="78"/>
  <c r="H101" i="78"/>
  <c r="I101" i="78"/>
  <c r="G102" i="78"/>
  <c r="H102" i="78"/>
  <c r="I102" i="78"/>
  <c r="B9" i="85"/>
  <c r="A10" i="85"/>
  <c r="B10" i="85"/>
  <c r="C10" i="85"/>
  <c r="E10" i="85"/>
  <c r="F10" i="85"/>
  <c r="I10" i="85"/>
  <c r="M10" i="85"/>
  <c r="N10" i="85"/>
  <c r="A11" i="85"/>
  <c r="B11" i="85"/>
  <c r="C11" i="85"/>
  <c r="E11" i="85"/>
  <c r="D11" i="85"/>
  <c r="F11" i="85"/>
  <c r="G11" i="85"/>
  <c r="H11" i="85"/>
  <c r="I11" i="85"/>
  <c r="M11" i="85"/>
  <c r="N11" i="85"/>
  <c r="O11" i="85"/>
  <c r="P11" i="85"/>
  <c r="Q11" i="85"/>
  <c r="R11" i="85"/>
  <c r="A12" i="85"/>
  <c r="B12" i="85"/>
  <c r="C12" i="85"/>
  <c r="E12" i="85"/>
  <c r="D12" i="85"/>
  <c r="F12" i="85"/>
  <c r="G12" i="85"/>
  <c r="H12" i="85"/>
  <c r="I12" i="85"/>
  <c r="M12" i="85"/>
  <c r="N12" i="85"/>
  <c r="O12" i="85"/>
  <c r="P12" i="85"/>
  <c r="Q12" i="85"/>
  <c r="R12" i="85"/>
  <c r="B13" i="85"/>
  <c r="C13" i="85"/>
  <c r="E13" i="85"/>
  <c r="D13" i="85"/>
  <c r="F13" i="85"/>
  <c r="G13" i="85"/>
  <c r="H13" i="85"/>
  <c r="I13" i="85"/>
  <c r="M13" i="85"/>
  <c r="N13" i="85"/>
  <c r="O13" i="85"/>
  <c r="P13" i="85"/>
  <c r="Q13" i="85"/>
  <c r="R13" i="85"/>
  <c r="B14" i="85"/>
  <c r="C14" i="85"/>
  <c r="E14" i="85"/>
  <c r="D14" i="85"/>
  <c r="F14" i="85"/>
  <c r="G14" i="85"/>
  <c r="H14" i="85"/>
  <c r="I14" i="85"/>
  <c r="M14" i="85"/>
  <c r="N14" i="85"/>
  <c r="O14" i="85"/>
  <c r="P14" i="85"/>
  <c r="Q14" i="85"/>
  <c r="R14" i="85"/>
  <c r="A15" i="85"/>
  <c r="B15" i="85"/>
  <c r="C15" i="85"/>
  <c r="E15" i="85"/>
  <c r="D15" i="85"/>
  <c r="F15" i="85"/>
  <c r="G15" i="85"/>
  <c r="H15" i="85"/>
  <c r="I15" i="85"/>
  <c r="M15" i="85"/>
  <c r="N15" i="85"/>
  <c r="O15" i="85"/>
  <c r="P15" i="85"/>
  <c r="Q15" i="85"/>
  <c r="R15" i="85"/>
  <c r="A16" i="85"/>
  <c r="B16" i="85"/>
  <c r="C16" i="85"/>
  <c r="E16" i="85"/>
  <c r="D16" i="85"/>
  <c r="F16" i="85"/>
  <c r="G16" i="85"/>
  <c r="H16" i="85"/>
  <c r="I16" i="85"/>
  <c r="M16" i="85"/>
  <c r="N16" i="85"/>
  <c r="O16" i="85"/>
  <c r="P16" i="85"/>
  <c r="Q16" i="85"/>
  <c r="R16" i="85"/>
  <c r="A17" i="85"/>
  <c r="B17" i="85"/>
  <c r="C17" i="85"/>
  <c r="E17" i="85"/>
  <c r="D17" i="85"/>
  <c r="F17" i="85"/>
  <c r="G17" i="85"/>
  <c r="H17" i="85"/>
  <c r="I17" i="85"/>
  <c r="M17" i="85"/>
  <c r="N17" i="85"/>
  <c r="O17" i="85"/>
  <c r="P17" i="85"/>
  <c r="Q17" i="85"/>
  <c r="R17" i="85"/>
  <c r="A18" i="85"/>
  <c r="B18" i="85"/>
  <c r="C18" i="85"/>
  <c r="E18" i="85"/>
  <c r="D18" i="85"/>
  <c r="F18" i="85"/>
  <c r="G18" i="85"/>
  <c r="H18" i="85"/>
  <c r="I18" i="85"/>
  <c r="M18" i="85"/>
  <c r="N18" i="85"/>
  <c r="O18" i="85"/>
  <c r="P18" i="85"/>
  <c r="Q18" i="85"/>
  <c r="R18" i="85"/>
  <c r="A19" i="85"/>
  <c r="B19" i="85"/>
  <c r="C19" i="85"/>
  <c r="E19" i="85"/>
  <c r="D19" i="85"/>
  <c r="F19" i="85"/>
  <c r="G19" i="85"/>
  <c r="H19" i="85"/>
  <c r="I19" i="85"/>
  <c r="M19" i="85"/>
  <c r="N19" i="85"/>
  <c r="O19" i="85"/>
  <c r="P19" i="85"/>
  <c r="Q19" i="85"/>
  <c r="R19" i="85"/>
  <c r="A20" i="85"/>
  <c r="B20" i="85"/>
  <c r="C20" i="85"/>
  <c r="E20" i="85"/>
  <c r="D20" i="85"/>
  <c r="F20" i="85"/>
  <c r="G20" i="85"/>
  <c r="H20" i="85"/>
  <c r="I20" i="85"/>
  <c r="M20" i="85"/>
  <c r="N20" i="85"/>
  <c r="O20" i="85"/>
  <c r="P20" i="85"/>
  <c r="Q20" i="85"/>
  <c r="R20" i="85"/>
  <c r="A21" i="85"/>
  <c r="B21" i="85"/>
  <c r="C21" i="85"/>
  <c r="E21" i="85"/>
  <c r="D21" i="85"/>
  <c r="F21" i="85"/>
  <c r="G21" i="85"/>
  <c r="H21" i="85"/>
  <c r="I21" i="85"/>
  <c r="M21" i="85"/>
  <c r="N21" i="85"/>
  <c r="O21" i="85"/>
  <c r="P21" i="85"/>
  <c r="Q21" i="85"/>
  <c r="R21" i="85"/>
  <c r="A22" i="85"/>
  <c r="B22" i="85"/>
  <c r="C22" i="85"/>
  <c r="E22" i="85"/>
  <c r="D22" i="85"/>
  <c r="F22" i="85"/>
  <c r="G22" i="85"/>
  <c r="H22" i="85"/>
  <c r="I22" i="85"/>
  <c r="M22" i="85"/>
  <c r="N22" i="85"/>
  <c r="O22" i="85"/>
  <c r="P22" i="85"/>
  <c r="Q22" i="85"/>
  <c r="R22" i="85"/>
  <c r="A23" i="85"/>
  <c r="B23" i="85"/>
  <c r="C23" i="85"/>
  <c r="E23" i="85"/>
  <c r="D23" i="85"/>
  <c r="F23" i="85"/>
  <c r="G23" i="85"/>
  <c r="H23" i="85"/>
  <c r="I23" i="85"/>
  <c r="M23" i="85"/>
  <c r="N23" i="85"/>
  <c r="O23" i="85"/>
  <c r="P23" i="85"/>
  <c r="Q23" i="85"/>
  <c r="R23" i="85"/>
  <c r="A24" i="85"/>
  <c r="B24" i="85"/>
  <c r="C24" i="85"/>
  <c r="E24" i="85"/>
  <c r="D24" i="85"/>
  <c r="F24" i="85"/>
  <c r="G24" i="85"/>
  <c r="H24" i="85"/>
  <c r="I24" i="85"/>
  <c r="M24" i="85"/>
  <c r="N24" i="85"/>
  <c r="O24" i="85"/>
  <c r="P24" i="85"/>
  <c r="Q24" i="85"/>
  <c r="R24" i="85"/>
  <c r="A25" i="85"/>
  <c r="B25" i="85"/>
  <c r="C25" i="85"/>
  <c r="E25" i="85"/>
  <c r="D25" i="85"/>
  <c r="F25" i="85"/>
  <c r="G25" i="85"/>
  <c r="H25" i="85"/>
  <c r="I25" i="85"/>
  <c r="M25" i="85"/>
  <c r="N25" i="85"/>
  <c r="O25" i="85"/>
  <c r="P25" i="85"/>
  <c r="Q25" i="85"/>
  <c r="R25" i="85"/>
  <c r="A26" i="85"/>
  <c r="B26" i="85"/>
  <c r="C26" i="85"/>
  <c r="E26" i="85"/>
  <c r="D26" i="85"/>
  <c r="F26" i="85"/>
  <c r="G26" i="85"/>
  <c r="H26" i="85"/>
  <c r="I26" i="85"/>
  <c r="M26" i="85"/>
  <c r="N26" i="85"/>
  <c r="O26" i="85"/>
  <c r="P26" i="85"/>
  <c r="Q26" i="85"/>
  <c r="R26" i="85"/>
  <c r="A27" i="85"/>
  <c r="B27" i="85"/>
  <c r="C27" i="85"/>
  <c r="E27" i="85"/>
  <c r="D27" i="85"/>
  <c r="F27" i="85"/>
  <c r="G27" i="85"/>
  <c r="H27" i="85"/>
  <c r="I27" i="85"/>
  <c r="M27" i="85"/>
  <c r="N27" i="85"/>
  <c r="O27" i="85"/>
  <c r="P27" i="85"/>
  <c r="Q27" i="85"/>
  <c r="R27" i="85"/>
  <c r="A28" i="85"/>
  <c r="B28" i="85"/>
  <c r="C28" i="85"/>
  <c r="E28" i="85"/>
  <c r="D28" i="85"/>
  <c r="F28" i="85"/>
  <c r="G28" i="85"/>
  <c r="H28" i="85"/>
  <c r="I28" i="85"/>
  <c r="M28" i="85"/>
  <c r="N28" i="85"/>
  <c r="O28" i="85"/>
  <c r="P28" i="85"/>
  <c r="Q28" i="85"/>
  <c r="R28" i="85"/>
  <c r="A29" i="85"/>
  <c r="B29" i="85"/>
  <c r="C29" i="85"/>
  <c r="E29" i="85"/>
  <c r="D29" i="85"/>
  <c r="F29" i="85"/>
  <c r="G29" i="85"/>
  <c r="H29" i="85"/>
  <c r="I29" i="85"/>
  <c r="M29" i="85"/>
  <c r="N29" i="85"/>
  <c r="O29" i="85"/>
  <c r="P29" i="85"/>
  <c r="Q29" i="85"/>
  <c r="R29" i="85"/>
  <c r="A30" i="85"/>
  <c r="B30" i="85"/>
  <c r="C30" i="85"/>
  <c r="E30" i="85"/>
  <c r="D30" i="85"/>
  <c r="F30" i="85"/>
  <c r="G30" i="85"/>
  <c r="H30" i="85"/>
  <c r="I30" i="85"/>
  <c r="M30" i="85"/>
  <c r="N30" i="85"/>
  <c r="O30" i="85"/>
  <c r="P30" i="85"/>
  <c r="Q30" i="85"/>
  <c r="R30" i="85"/>
  <c r="A31" i="85"/>
  <c r="B31" i="85"/>
  <c r="C31" i="85"/>
  <c r="E31" i="85"/>
  <c r="D31" i="85"/>
  <c r="F31" i="85"/>
  <c r="G31" i="85"/>
  <c r="H31" i="85"/>
  <c r="I31" i="85"/>
  <c r="M31" i="85"/>
  <c r="N31" i="85"/>
  <c r="O31" i="85"/>
  <c r="P31" i="85"/>
  <c r="Q31" i="85"/>
  <c r="R31" i="85"/>
  <c r="A32" i="85"/>
  <c r="B32" i="85"/>
  <c r="C32" i="85"/>
  <c r="E32" i="85"/>
  <c r="D32" i="85"/>
  <c r="F32" i="85"/>
  <c r="G32" i="85"/>
  <c r="H32" i="85"/>
  <c r="I32" i="85"/>
  <c r="M32" i="85"/>
  <c r="N32" i="85"/>
  <c r="O32" i="85"/>
  <c r="P32" i="85"/>
  <c r="Q32" i="85"/>
  <c r="R32" i="85"/>
  <c r="A33" i="85"/>
  <c r="B33" i="85"/>
  <c r="C33" i="85"/>
  <c r="E33" i="85"/>
  <c r="D33" i="85"/>
  <c r="F33" i="85"/>
  <c r="G33" i="85"/>
  <c r="H33" i="85"/>
  <c r="I33" i="85"/>
  <c r="M33" i="85"/>
  <c r="N33" i="85"/>
  <c r="O33" i="85"/>
  <c r="P33" i="85"/>
  <c r="Q33" i="85"/>
  <c r="R33" i="85"/>
  <c r="A34" i="85"/>
  <c r="B34" i="85"/>
  <c r="C34" i="85"/>
  <c r="E34" i="85"/>
  <c r="D34" i="85"/>
  <c r="F34" i="85"/>
  <c r="G34" i="85"/>
  <c r="H34" i="85"/>
  <c r="I34" i="85"/>
  <c r="M34" i="85"/>
  <c r="N34" i="85"/>
  <c r="O34" i="85"/>
  <c r="P34" i="85"/>
  <c r="Q34" i="85"/>
  <c r="R34" i="85"/>
  <c r="B35" i="85"/>
  <c r="C35" i="85"/>
  <c r="E35" i="85"/>
  <c r="D35" i="85"/>
  <c r="F35" i="85"/>
  <c r="G35" i="85"/>
  <c r="H35" i="85"/>
  <c r="I35" i="85"/>
  <c r="M35" i="85"/>
  <c r="N35" i="85"/>
  <c r="O35" i="85"/>
  <c r="P35" i="85"/>
  <c r="Q35" i="85"/>
  <c r="R35" i="85"/>
  <c r="B36" i="85"/>
  <c r="C36" i="85"/>
  <c r="E36" i="85"/>
  <c r="D36" i="85"/>
  <c r="F36" i="85"/>
  <c r="G36" i="85"/>
  <c r="H36" i="85"/>
  <c r="I36" i="85"/>
  <c r="M36" i="85"/>
  <c r="N36" i="85"/>
  <c r="O36" i="85"/>
  <c r="P36" i="85"/>
  <c r="Q36" i="85"/>
  <c r="R36" i="85"/>
  <c r="B37" i="85"/>
  <c r="C37" i="85"/>
  <c r="E37" i="85"/>
  <c r="D37" i="85"/>
  <c r="F37" i="85"/>
  <c r="G37" i="85"/>
  <c r="H37" i="85"/>
  <c r="I37" i="85"/>
  <c r="M37" i="85"/>
  <c r="N37" i="85"/>
  <c r="O37" i="85"/>
  <c r="P37" i="85"/>
  <c r="Q37" i="85"/>
  <c r="R37" i="85"/>
  <c r="B38" i="85"/>
  <c r="C38" i="85"/>
  <c r="E38" i="85"/>
  <c r="D38" i="85"/>
  <c r="F38" i="85"/>
  <c r="G38" i="85"/>
  <c r="H38" i="85"/>
  <c r="I38" i="85"/>
  <c r="M38" i="85"/>
  <c r="N38" i="85"/>
  <c r="O38" i="85"/>
  <c r="P38" i="85"/>
  <c r="Q38" i="85"/>
  <c r="R38" i="85"/>
  <c r="B39" i="85"/>
  <c r="C39" i="85"/>
  <c r="E39" i="85"/>
  <c r="D39" i="85"/>
  <c r="F39" i="85"/>
  <c r="G39" i="85"/>
  <c r="H39" i="85"/>
  <c r="I39" i="85"/>
  <c r="M39" i="85"/>
  <c r="N39" i="85"/>
  <c r="O39" i="85"/>
  <c r="P39" i="85"/>
  <c r="Q39" i="85"/>
  <c r="R39" i="85"/>
  <c r="B40" i="85"/>
  <c r="C40" i="85"/>
  <c r="E40" i="85"/>
  <c r="D40" i="85"/>
  <c r="F40" i="85"/>
  <c r="G40" i="85"/>
  <c r="H40" i="85"/>
  <c r="I40" i="85"/>
  <c r="M40" i="85"/>
  <c r="N40" i="85"/>
  <c r="O40" i="85"/>
  <c r="P40" i="85"/>
  <c r="Q40" i="85"/>
  <c r="R40" i="85"/>
  <c r="B41" i="85"/>
  <c r="C41" i="85"/>
  <c r="E41" i="85"/>
  <c r="D41" i="85"/>
  <c r="F41" i="85"/>
  <c r="G41" i="85"/>
  <c r="H41" i="85"/>
  <c r="I41" i="85"/>
  <c r="M41" i="85"/>
  <c r="N41" i="85"/>
  <c r="O41" i="85"/>
  <c r="P41" i="85"/>
  <c r="Q41" i="85"/>
  <c r="R41" i="85"/>
  <c r="B42" i="85"/>
  <c r="C42" i="85"/>
  <c r="E42" i="85"/>
  <c r="D42" i="85"/>
  <c r="F42" i="85"/>
  <c r="G42" i="85"/>
  <c r="H42" i="85"/>
  <c r="I42" i="85"/>
  <c r="M42" i="85"/>
  <c r="N42" i="85"/>
  <c r="O42" i="85"/>
  <c r="P42" i="85"/>
  <c r="Q42" i="85"/>
  <c r="R42" i="85"/>
  <c r="B43" i="85"/>
  <c r="C43" i="85"/>
  <c r="E43" i="85"/>
  <c r="D43" i="85"/>
  <c r="F43" i="85"/>
  <c r="G43" i="85"/>
  <c r="H43" i="85"/>
  <c r="I43" i="85"/>
  <c r="M43" i="85"/>
  <c r="N43" i="85"/>
  <c r="O43" i="85"/>
  <c r="P43" i="85"/>
  <c r="Q43" i="85"/>
  <c r="R43" i="85"/>
  <c r="B44" i="85"/>
  <c r="C44" i="85"/>
  <c r="E44" i="85"/>
  <c r="D44" i="85"/>
  <c r="F44" i="85"/>
  <c r="G44" i="85"/>
  <c r="H44" i="85"/>
  <c r="I44" i="85"/>
  <c r="M44" i="85"/>
  <c r="N44" i="85"/>
  <c r="O44" i="85"/>
  <c r="P44" i="85"/>
  <c r="Q44" i="85"/>
  <c r="R44" i="85"/>
  <c r="B45" i="85"/>
  <c r="C45" i="85"/>
  <c r="E45" i="85"/>
  <c r="D45" i="85"/>
  <c r="F45" i="85"/>
  <c r="G45" i="85"/>
  <c r="H45" i="85"/>
  <c r="I45" i="85"/>
  <c r="M45" i="85"/>
  <c r="N45" i="85"/>
  <c r="O45" i="85"/>
  <c r="P45" i="85"/>
  <c r="Q45" i="85"/>
  <c r="R45" i="85"/>
  <c r="B46" i="85"/>
  <c r="C46" i="85"/>
  <c r="E46" i="85"/>
  <c r="D46" i="85"/>
  <c r="F46" i="85"/>
  <c r="G46" i="85"/>
  <c r="H46" i="85"/>
  <c r="I46" i="85"/>
  <c r="M46" i="85"/>
  <c r="N46" i="85"/>
  <c r="O46" i="85"/>
  <c r="P46" i="85"/>
  <c r="Q46" i="85"/>
  <c r="R46" i="85"/>
  <c r="B47" i="85"/>
  <c r="C47" i="85"/>
  <c r="E47" i="85"/>
  <c r="D47" i="85"/>
  <c r="F47" i="85"/>
  <c r="G47" i="85"/>
  <c r="H47" i="85"/>
  <c r="I47" i="85"/>
  <c r="M47" i="85"/>
  <c r="N47" i="85"/>
  <c r="O47" i="85"/>
  <c r="P47" i="85"/>
  <c r="Q47" i="85"/>
  <c r="R47" i="85"/>
  <c r="B48" i="85"/>
  <c r="C48" i="85"/>
  <c r="E48" i="85"/>
  <c r="D48" i="85"/>
  <c r="F48" i="85"/>
  <c r="G48" i="85"/>
  <c r="H48" i="85"/>
  <c r="I48" i="85"/>
  <c r="M48" i="85"/>
  <c r="N48" i="85"/>
  <c r="O48" i="85"/>
  <c r="P48" i="85"/>
  <c r="Q48" i="85"/>
  <c r="R48" i="85"/>
  <c r="B49" i="85"/>
  <c r="C49" i="85"/>
  <c r="E49" i="85"/>
  <c r="D49" i="85"/>
  <c r="F49" i="85"/>
  <c r="G49" i="85"/>
  <c r="H49" i="85"/>
  <c r="I49" i="85"/>
  <c r="M49" i="85"/>
  <c r="N49" i="85"/>
  <c r="O49" i="85"/>
  <c r="P49" i="85"/>
  <c r="Q49" i="85"/>
  <c r="R49" i="85"/>
  <c r="B50" i="85"/>
  <c r="C50" i="85"/>
  <c r="E50" i="85"/>
  <c r="D50" i="85"/>
  <c r="F50" i="85"/>
  <c r="G50" i="85"/>
  <c r="H50" i="85"/>
  <c r="I50" i="85"/>
  <c r="M50" i="85"/>
  <c r="N50" i="85"/>
  <c r="O50" i="85"/>
  <c r="P50" i="85"/>
  <c r="Q50" i="85"/>
  <c r="R50" i="85"/>
  <c r="B51" i="85"/>
  <c r="C51" i="85"/>
  <c r="E51" i="85"/>
  <c r="D51" i="85"/>
  <c r="F51" i="85"/>
  <c r="G51" i="85"/>
  <c r="H51" i="85"/>
  <c r="I51" i="85"/>
  <c r="M51" i="85"/>
  <c r="N51" i="85"/>
  <c r="O51" i="85"/>
  <c r="P51" i="85"/>
  <c r="Q51" i="85"/>
  <c r="R51" i="85"/>
  <c r="B52" i="85"/>
  <c r="C52" i="85"/>
  <c r="E52" i="85"/>
  <c r="D52" i="85"/>
  <c r="F52" i="85"/>
  <c r="G52" i="85"/>
  <c r="H52" i="85"/>
  <c r="I52" i="85"/>
  <c r="M52" i="85"/>
  <c r="N52" i="85"/>
  <c r="O52" i="85"/>
  <c r="P52" i="85"/>
  <c r="Q52" i="85"/>
  <c r="R52" i="85"/>
  <c r="B53" i="85"/>
  <c r="C53" i="85"/>
  <c r="E53" i="85"/>
  <c r="D53" i="85"/>
  <c r="F53" i="85"/>
  <c r="G53" i="85"/>
  <c r="H53" i="85"/>
  <c r="I53" i="85"/>
  <c r="M53" i="85"/>
  <c r="N53" i="85"/>
  <c r="O53" i="85"/>
  <c r="P53" i="85"/>
  <c r="Q53" i="85"/>
  <c r="R53" i="85"/>
  <c r="B54" i="85"/>
  <c r="C54" i="85"/>
  <c r="E54" i="85"/>
  <c r="D54" i="85"/>
  <c r="F54" i="85"/>
  <c r="G54" i="85"/>
  <c r="H54" i="85"/>
  <c r="I54" i="85"/>
  <c r="M54" i="85"/>
  <c r="N54" i="85"/>
  <c r="O54" i="85"/>
  <c r="P54" i="85"/>
  <c r="Q54" i="85"/>
  <c r="R54" i="85"/>
  <c r="B55" i="85"/>
  <c r="C55" i="85"/>
  <c r="E55" i="85"/>
  <c r="D55" i="85"/>
  <c r="F55" i="85"/>
  <c r="G55" i="85"/>
  <c r="H55" i="85"/>
  <c r="I55" i="85"/>
  <c r="M55" i="85"/>
  <c r="N55" i="85"/>
  <c r="O55" i="85"/>
  <c r="P55" i="85"/>
  <c r="Q55" i="85"/>
  <c r="R55" i="85"/>
  <c r="B56" i="85"/>
  <c r="C56" i="85"/>
  <c r="E56" i="85"/>
  <c r="D56" i="85"/>
  <c r="F56" i="85"/>
  <c r="G56" i="85"/>
  <c r="H56" i="85"/>
  <c r="I56" i="85"/>
  <c r="M56" i="85"/>
  <c r="N56" i="85"/>
  <c r="O56" i="85"/>
  <c r="P56" i="85"/>
  <c r="Q56" i="85"/>
  <c r="R56" i="85"/>
  <c r="B57" i="85"/>
  <c r="C57" i="85"/>
  <c r="E57" i="85"/>
  <c r="D57" i="85"/>
  <c r="F57" i="85"/>
  <c r="G57" i="85"/>
  <c r="H57" i="85"/>
  <c r="I57" i="85"/>
  <c r="M57" i="85"/>
  <c r="N57" i="85"/>
  <c r="O57" i="85"/>
  <c r="P57" i="85"/>
  <c r="Q57" i="85"/>
  <c r="R57" i="85"/>
  <c r="B58" i="85"/>
  <c r="C58" i="85"/>
  <c r="E58" i="85"/>
  <c r="D58" i="85"/>
  <c r="F58" i="85"/>
  <c r="G58" i="85"/>
  <c r="H58" i="85"/>
  <c r="I58" i="85"/>
  <c r="M58" i="85"/>
  <c r="N58" i="85"/>
  <c r="O58" i="85"/>
  <c r="P58" i="85"/>
  <c r="Q58" i="85"/>
  <c r="R58" i="85"/>
  <c r="B59" i="85"/>
  <c r="C59" i="85"/>
  <c r="E59" i="85"/>
  <c r="D59" i="85"/>
  <c r="F59" i="85"/>
  <c r="G59" i="85"/>
  <c r="H59" i="85"/>
  <c r="I59" i="85"/>
  <c r="M59" i="85"/>
  <c r="N59" i="85"/>
  <c r="O59" i="85"/>
  <c r="P59" i="85"/>
  <c r="Q59" i="85"/>
  <c r="R59" i="85"/>
  <c r="B60" i="85"/>
  <c r="C60" i="85"/>
  <c r="E60" i="85"/>
  <c r="D60" i="85"/>
  <c r="F60" i="85"/>
  <c r="G60" i="85"/>
  <c r="H60" i="85"/>
  <c r="I60" i="85"/>
  <c r="M60" i="85"/>
  <c r="N60" i="85"/>
  <c r="O60" i="85"/>
  <c r="P60" i="85"/>
  <c r="Q60" i="85"/>
  <c r="R60" i="85"/>
  <c r="B61" i="85"/>
  <c r="C61" i="85"/>
  <c r="E61" i="85"/>
  <c r="D61" i="85"/>
  <c r="F61" i="85"/>
  <c r="G61" i="85"/>
  <c r="H61" i="85"/>
  <c r="I61" i="85"/>
  <c r="M61" i="85"/>
  <c r="N61" i="85"/>
  <c r="O61" i="85"/>
  <c r="P61" i="85"/>
  <c r="Q61" i="85"/>
  <c r="R61" i="85"/>
  <c r="B62" i="85"/>
  <c r="C62" i="85"/>
  <c r="E62" i="85"/>
  <c r="D62" i="85"/>
  <c r="F62" i="85"/>
  <c r="G62" i="85"/>
  <c r="H62" i="85"/>
  <c r="I62" i="85"/>
  <c r="M62" i="85"/>
  <c r="N62" i="85"/>
  <c r="O62" i="85"/>
  <c r="P62" i="85"/>
  <c r="Q62" i="85"/>
  <c r="R62" i="85"/>
  <c r="A63" i="85"/>
  <c r="B63" i="85"/>
  <c r="C63" i="85"/>
  <c r="E63" i="85"/>
  <c r="D63" i="85"/>
  <c r="F63" i="85"/>
  <c r="G63" i="85"/>
  <c r="H63" i="85"/>
  <c r="I63" i="85"/>
  <c r="M63" i="85"/>
  <c r="N63" i="85"/>
  <c r="O63" i="85"/>
  <c r="P63" i="85"/>
  <c r="Q63" i="85"/>
  <c r="R63" i="85"/>
  <c r="A64" i="85"/>
  <c r="B64" i="85"/>
  <c r="C64" i="85"/>
  <c r="E64" i="85"/>
  <c r="D64" i="85"/>
  <c r="F64" i="85"/>
  <c r="G64" i="85"/>
  <c r="H64" i="85"/>
  <c r="I64" i="85"/>
  <c r="M64" i="85"/>
  <c r="N64" i="85"/>
  <c r="O64" i="85"/>
  <c r="P64" i="85"/>
  <c r="Q64" i="85"/>
  <c r="R64" i="85"/>
  <c r="A65" i="85"/>
  <c r="B65" i="85"/>
  <c r="C65" i="85"/>
  <c r="E65" i="85"/>
  <c r="D65" i="85"/>
  <c r="F65" i="85"/>
  <c r="G65" i="85"/>
  <c r="H65" i="85"/>
  <c r="I65" i="85"/>
  <c r="M65" i="85"/>
  <c r="N65" i="85"/>
  <c r="O65" i="85"/>
  <c r="P65" i="85"/>
  <c r="Q65" i="85"/>
  <c r="R65" i="85"/>
  <c r="A66" i="85"/>
  <c r="B66" i="85"/>
  <c r="C66" i="85"/>
  <c r="E66" i="85"/>
  <c r="D66" i="85"/>
  <c r="F66" i="85"/>
  <c r="G66" i="85"/>
  <c r="H66" i="85"/>
  <c r="I66" i="85"/>
  <c r="M66" i="85"/>
  <c r="N66" i="85"/>
  <c r="O66" i="85"/>
  <c r="P66" i="85"/>
  <c r="Q66" i="85"/>
  <c r="R66" i="85"/>
  <c r="A67" i="85"/>
  <c r="B67" i="85"/>
  <c r="C67" i="85"/>
  <c r="E67" i="85"/>
  <c r="D67" i="85"/>
  <c r="F67" i="85"/>
  <c r="G67" i="85"/>
  <c r="H67" i="85"/>
  <c r="I67" i="85"/>
  <c r="M67" i="85"/>
  <c r="N67" i="85"/>
  <c r="O67" i="85"/>
  <c r="P67" i="85"/>
  <c r="Q67" i="85"/>
  <c r="R67" i="85"/>
  <c r="A68" i="85"/>
  <c r="B68" i="85"/>
  <c r="C68" i="85"/>
  <c r="E68" i="85"/>
  <c r="D68" i="85"/>
  <c r="F68" i="85"/>
  <c r="G68" i="85"/>
  <c r="H68" i="85"/>
  <c r="I68" i="85"/>
  <c r="M68" i="85"/>
  <c r="N68" i="85"/>
  <c r="O68" i="85"/>
  <c r="P68" i="85"/>
  <c r="Q68" i="85"/>
  <c r="R68" i="85"/>
  <c r="A69" i="85"/>
  <c r="B69" i="85"/>
  <c r="C69" i="85"/>
  <c r="E69" i="85"/>
  <c r="D69" i="85"/>
  <c r="F69" i="85"/>
  <c r="G69" i="85"/>
  <c r="H69" i="85"/>
  <c r="I69" i="85"/>
  <c r="M69" i="85"/>
  <c r="N69" i="85"/>
  <c r="O69" i="85"/>
  <c r="P69" i="85"/>
  <c r="Q69" i="85"/>
  <c r="R69" i="85"/>
  <c r="A70" i="85"/>
  <c r="B70" i="85"/>
  <c r="C70" i="85"/>
  <c r="E70" i="85"/>
  <c r="D70" i="85"/>
  <c r="F70" i="85"/>
  <c r="G70" i="85"/>
  <c r="H70" i="85"/>
  <c r="I70" i="85"/>
  <c r="M70" i="85"/>
  <c r="N70" i="85"/>
  <c r="O70" i="85"/>
  <c r="P70" i="85"/>
  <c r="Q70" i="85"/>
  <c r="R70" i="85"/>
  <c r="A71" i="85"/>
  <c r="B71" i="85"/>
  <c r="C71" i="85"/>
  <c r="E71" i="85"/>
  <c r="D71" i="85"/>
  <c r="F71" i="85"/>
  <c r="G71" i="85"/>
  <c r="H71" i="85"/>
  <c r="I71" i="85"/>
  <c r="M71" i="85"/>
  <c r="N71" i="85"/>
  <c r="O71" i="85"/>
  <c r="P71" i="85"/>
  <c r="Q71" i="85"/>
  <c r="R71" i="85"/>
  <c r="B72" i="85"/>
  <c r="C72" i="85"/>
  <c r="E72" i="85"/>
  <c r="D72" i="85"/>
  <c r="F72" i="85"/>
  <c r="G72" i="85"/>
  <c r="H72" i="85"/>
  <c r="I72" i="85"/>
  <c r="M72" i="85"/>
  <c r="N72" i="85"/>
  <c r="O72" i="85"/>
  <c r="P72" i="85"/>
  <c r="Q72" i="85"/>
  <c r="R72" i="85"/>
  <c r="B73" i="85"/>
  <c r="C73" i="85"/>
  <c r="E73" i="85"/>
  <c r="D73" i="85"/>
  <c r="F73" i="85"/>
  <c r="G73" i="85"/>
  <c r="H73" i="85"/>
  <c r="I73" i="85"/>
  <c r="M73" i="85"/>
  <c r="N73" i="85"/>
  <c r="O73" i="85"/>
  <c r="P73" i="85"/>
  <c r="Q73" i="85"/>
  <c r="R73" i="85"/>
  <c r="B74" i="85"/>
  <c r="C74" i="85"/>
  <c r="E74" i="85"/>
  <c r="D74" i="85"/>
  <c r="F74" i="85"/>
  <c r="G74" i="85"/>
  <c r="H74" i="85"/>
  <c r="I74" i="85"/>
  <c r="M74" i="85"/>
  <c r="N74" i="85"/>
  <c r="O74" i="85"/>
  <c r="P74" i="85"/>
  <c r="Q74" i="85"/>
  <c r="R74" i="85"/>
  <c r="B75" i="85"/>
  <c r="C75" i="85"/>
  <c r="E75" i="85"/>
  <c r="D75" i="85"/>
  <c r="G75" i="85"/>
  <c r="H75" i="85"/>
  <c r="M75" i="85"/>
  <c r="N75" i="85"/>
  <c r="O75" i="85"/>
  <c r="P75" i="85"/>
  <c r="Q75" i="85"/>
  <c r="R75" i="85"/>
  <c r="B80" i="85"/>
  <c r="C80" i="85"/>
  <c r="D80" i="85"/>
  <c r="F80" i="85"/>
  <c r="G80" i="85"/>
  <c r="H80" i="85"/>
  <c r="I80" i="85"/>
  <c r="G81" i="85"/>
  <c r="H81" i="85"/>
  <c r="I81" i="85"/>
  <c r="B83" i="85"/>
  <c r="C83" i="85"/>
  <c r="D83" i="85"/>
  <c r="F83" i="85"/>
  <c r="G83" i="85"/>
  <c r="H83" i="85"/>
  <c r="I83" i="85"/>
  <c r="G84" i="85"/>
  <c r="H84" i="85"/>
  <c r="I84" i="85"/>
  <c r="B86" i="85"/>
  <c r="C86" i="85"/>
  <c r="D86" i="85"/>
  <c r="F86" i="85"/>
  <c r="G86" i="85"/>
  <c r="H86" i="85"/>
  <c r="I86" i="85"/>
  <c r="G87" i="85"/>
  <c r="H87" i="85"/>
  <c r="I87" i="85"/>
  <c r="B89" i="85"/>
  <c r="C89" i="85"/>
  <c r="D89" i="85"/>
  <c r="F89" i="85"/>
  <c r="G89" i="85"/>
  <c r="H89" i="85"/>
  <c r="I89" i="85"/>
  <c r="G90" i="85"/>
  <c r="H90" i="85"/>
  <c r="I90" i="85"/>
  <c r="B92" i="85"/>
  <c r="C92" i="85"/>
  <c r="D92" i="85"/>
  <c r="F92" i="85"/>
  <c r="G92" i="85"/>
  <c r="H92" i="85"/>
  <c r="I92" i="85"/>
  <c r="G93" i="85"/>
  <c r="H93" i="85"/>
  <c r="I93" i="85"/>
  <c r="B95" i="85"/>
  <c r="C95" i="85"/>
  <c r="D95" i="85"/>
  <c r="F95" i="85"/>
  <c r="G95" i="85"/>
  <c r="H95" i="85"/>
  <c r="I95" i="85"/>
  <c r="G96" i="85"/>
  <c r="H96" i="85"/>
  <c r="I96" i="85"/>
  <c r="B98" i="85"/>
  <c r="C98" i="85"/>
  <c r="D98" i="85"/>
  <c r="F98" i="85"/>
  <c r="G98" i="85"/>
  <c r="H98" i="85"/>
  <c r="I98" i="85"/>
  <c r="G99" i="85"/>
  <c r="H99" i="85"/>
  <c r="I99" i="85"/>
  <c r="B101" i="85"/>
  <c r="C101" i="85"/>
  <c r="D101" i="85"/>
  <c r="F101" i="85"/>
  <c r="G101" i="85"/>
  <c r="H101" i="85"/>
  <c r="I101" i="85"/>
  <c r="G102" i="85"/>
  <c r="H102" i="85"/>
  <c r="I102" i="85"/>
  <c r="B9" i="81"/>
  <c r="B83" i="39"/>
  <c r="C84" i="39"/>
  <c r="T9" i="81"/>
  <c r="A10" i="81"/>
  <c r="B10" i="81"/>
  <c r="C10" i="81"/>
  <c r="E10" i="81"/>
  <c r="F10" i="81"/>
  <c r="I10" i="81"/>
  <c r="K10" i="81"/>
  <c r="L10" i="81"/>
  <c r="O10" i="81"/>
  <c r="T10" i="81"/>
  <c r="U10" i="81"/>
  <c r="A11" i="81"/>
  <c r="B11" i="81"/>
  <c r="C11" i="81"/>
  <c r="E11" i="81"/>
  <c r="D11" i="81"/>
  <c r="F11" i="81"/>
  <c r="G11" i="81"/>
  <c r="H11" i="81"/>
  <c r="I11" i="81"/>
  <c r="K11" i="81"/>
  <c r="J11" i="81"/>
  <c r="L11" i="81"/>
  <c r="M11" i="81"/>
  <c r="N11" i="81"/>
  <c r="O11" i="81"/>
  <c r="Q11" i="81"/>
  <c r="R11" i="81"/>
  <c r="T11" i="81"/>
  <c r="U11" i="81"/>
  <c r="V11" i="81"/>
  <c r="W11" i="81"/>
  <c r="X11" i="81"/>
  <c r="Y11" i="81"/>
  <c r="Z11" i="81"/>
  <c r="AA11" i="81"/>
  <c r="AB11" i="81"/>
  <c r="AC11" i="81"/>
  <c r="A12" i="81"/>
  <c r="B12" i="81"/>
  <c r="C12" i="81"/>
  <c r="E12" i="81"/>
  <c r="D12" i="81"/>
  <c r="F12" i="81"/>
  <c r="G12" i="81"/>
  <c r="H12" i="81"/>
  <c r="I12" i="81"/>
  <c r="K12" i="81"/>
  <c r="J12" i="81"/>
  <c r="L12" i="81"/>
  <c r="M12" i="81"/>
  <c r="N12" i="81"/>
  <c r="O12" i="81"/>
  <c r="Q12" i="81"/>
  <c r="R12" i="81"/>
  <c r="T12" i="81"/>
  <c r="U12" i="81"/>
  <c r="V12" i="81"/>
  <c r="W12" i="81"/>
  <c r="X12" i="81"/>
  <c r="Y12" i="81"/>
  <c r="Z12" i="81"/>
  <c r="AA12" i="81"/>
  <c r="AB12" i="81"/>
  <c r="AC12" i="81"/>
  <c r="B13" i="81"/>
  <c r="C13" i="81"/>
  <c r="E13" i="81"/>
  <c r="D13" i="81"/>
  <c r="F13" i="81"/>
  <c r="G13" i="81"/>
  <c r="H13" i="81"/>
  <c r="I13" i="81"/>
  <c r="K13" i="81"/>
  <c r="J13" i="81"/>
  <c r="L13" i="81"/>
  <c r="M13" i="81"/>
  <c r="N13" i="81"/>
  <c r="O13" i="81"/>
  <c r="Q13" i="81"/>
  <c r="R13" i="81"/>
  <c r="T13" i="81"/>
  <c r="U13" i="81"/>
  <c r="V13" i="81"/>
  <c r="W13" i="81"/>
  <c r="X13" i="81"/>
  <c r="Y13" i="81"/>
  <c r="Z13" i="81"/>
  <c r="AA13" i="81"/>
  <c r="AB13" i="81"/>
  <c r="AC13" i="81"/>
  <c r="B14" i="81"/>
  <c r="C14" i="81"/>
  <c r="E14" i="81"/>
  <c r="D14" i="81"/>
  <c r="F14" i="81"/>
  <c r="G14" i="81"/>
  <c r="H14" i="81"/>
  <c r="I14" i="81"/>
  <c r="K14" i="81"/>
  <c r="J14" i="81"/>
  <c r="L14" i="81"/>
  <c r="M14" i="81"/>
  <c r="N14" i="81"/>
  <c r="O14" i="81"/>
  <c r="Q14" i="81"/>
  <c r="R14" i="81"/>
  <c r="T14" i="81"/>
  <c r="U14" i="81"/>
  <c r="V14" i="81"/>
  <c r="W14" i="81"/>
  <c r="X14" i="81"/>
  <c r="Y14" i="81"/>
  <c r="Z14" i="81"/>
  <c r="AA14" i="81"/>
  <c r="AB14" i="81"/>
  <c r="AC14" i="81"/>
  <c r="A15" i="81"/>
  <c r="B15" i="81"/>
  <c r="C15" i="81"/>
  <c r="E15" i="81"/>
  <c r="D15" i="81"/>
  <c r="F15" i="81"/>
  <c r="G15" i="81"/>
  <c r="H15" i="81"/>
  <c r="I15" i="81"/>
  <c r="K15" i="81"/>
  <c r="J15" i="81"/>
  <c r="L15" i="81"/>
  <c r="M15" i="81"/>
  <c r="N15" i="81"/>
  <c r="O15" i="81"/>
  <c r="Q15" i="81"/>
  <c r="R15" i="81"/>
  <c r="T15" i="81"/>
  <c r="U15" i="81"/>
  <c r="V15" i="81"/>
  <c r="W15" i="81"/>
  <c r="X15" i="81"/>
  <c r="Y15" i="81"/>
  <c r="Z15" i="81"/>
  <c r="AA15" i="81"/>
  <c r="AB15" i="81"/>
  <c r="AC15" i="81"/>
  <c r="A16" i="81"/>
  <c r="B16" i="81"/>
  <c r="C16" i="81"/>
  <c r="E16" i="81"/>
  <c r="D16" i="81"/>
  <c r="F16" i="81"/>
  <c r="G16" i="81"/>
  <c r="H16" i="81"/>
  <c r="I16" i="81"/>
  <c r="K16" i="81"/>
  <c r="J16" i="81"/>
  <c r="L16" i="81"/>
  <c r="M16" i="81"/>
  <c r="N16" i="81"/>
  <c r="O16" i="81"/>
  <c r="Q16" i="81"/>
  <c r="R16" i="81"/>
  <c r="T16" i="81"/>
  <c r="U16" i="81"/>
  <c r="V16" i="81"/>
  <c r="W16" i="81"/>
  <c r="X16" i="81"/>
  <c r="Y16" i="81"/>
  <c r="Z16" i="81"/>
  <c r="AA16" i="81"/>
  <c r="AB16" i="81"/>
  <c r="AC16" i="81"/>
  <c r="A17" i="81"/>
  <c r="B17" i="81"/>
  <c r="C17" i="81"/>
  <c r="E17" i="81"/>
  <c r="D17" i="81"/>
  <c r="F17" i="81"/>
  <c r="G17" i="81"/>
  <c r="H17" i="81"/>
  <c r="I17" i="81"/>
  <c r="K17" i="81"/>
  <c r="J17" i="81"/>
  <c r="L17" i="81"/>
  <c r="M17" i="81"/>
  <c r="N17" i="81"/>
  <c r="O17" i="81"/>
  <c r="Q17" i="81"/>
  <c r="R17" i="81"/>
  <c r="T17" i="81"/>
  <c r="U17" i="81"/>
  <c r="V17" i="81"/>
  <c r="W17" i="81"/>
  <c r="X17" i="81"/>
  <c r="Y17" i="81"/>
  <c r="Z17" i="81"/>
  <c r="AA17" i="81"/>
  <c r="AB17" i="81"/>
  <c r="AC17" i="81"/>
  <c r="A18" i="81"/>
  <c r="B18" i="81"/>
  <c r="C18" i="81"/>
  <c r="E18" i="81"/>
  <c r="D18" i="81"/>
  <c r="F18" i="81"/>
  <c r="G18" i="81"/>
  <c r="H18" i="81"/>
  <c r="I18" i="81"/>
  <c r="K18" i="81"/>
  <c r="J18" i="81"/>
  <c r="L18" i="81"/>
  <c r="M18" i="81"/>
  <c r="N18" i="81"/>
  <c r="O18" i="81"/>
  <c r="Q18" i="81"/>
  <c r="R18" i="81"/>
  <c r="T18" i="81"/>
  <c r="U18" i="81"/>
  <c r="V18" i="81"/>
  <c r="W18" i="81"/>
  <c r="X18" i="81"/>
  <c r="Y18" i="81"/>
  <c r="Z18" i="81"/>
  <c r="AA18" i="81"/>
  <c r="AB18" i="81"/>
  <c r="AC18" i="81"/>
  <c r="A19" i="81"/>
  <c r="B19" i="81"/>
  <c r="C19" i="81"/>
  <c r="E19" i="81"/>
  <c r="D19" i="81"/>
  <c r="F19" i="81"/>
  <c r="G19" i="81"/>
  <c r="H19" i="81"/>
  <c r="I19" i="81"/>
  <c r="K19" i="81"/>
  <c r="J19" i="81"/>
  <c r="L19" i="81"/>
  <c r="M19" i="81"/>
  <c r="N19" i="81"/>
  <c r="O19" i="81"/>
  <c r="Q19" i="81"/>
  <c r="R19" i="81"/>
  <c r="T19" i="81"/>
  <c r="U19" i="81"/>
  <c r="V19" i="81"/>
  <c r="W19" i="81"/>
  <c r="X19" i="81"/>
  <c r="Y19" i="81"/>
  <c r="Z19" i="81"/>
  <c r="AA19" i="81"/>
  <c r="AB19" i="81"/>
  <c r="AC19" i="81"/>
  <c r="A20" i="81"/>
  <c r="B20" i="81"/>
  <c r="C20" i="81"/>
  <c r="E20" i="81"/>
  <c r="D20" i="81"/>
  <c r="F20" i="81"/>
  <c r="G20" i="81"/>
  <c r="H20" i="81"/>
  <c r="I20" i="81"/>
  <c r="K20" i="81"/>
  <c r="J20" i="81"/>
  <c r="L20" i="81"/>
  <c r="M20" i="81"/>
  <c r="N20" i="81"/>
  <c r="O20" i="81"/>
  <c r="Q20" i="81"/>
  <c r="R20" i="81"/>
  <c r="T20" i="81"/>
  <c r="U20" i="81"/>
  <c r="V20" i="81"/>
  <c r="W20" i="81"/>
  <c r="X20" i="81"/>
  <c r="Y20" i="81"/>
  <c r="Z20" i="81"/>
  <c r="AA20" i="81"/>
  <c r="AB20" i="81"/>
  <c r="AC20" i="81"/>
  <c r="A21" i="81"/>
  <c r="B21" i="81"/>
  <c r="C21" i="81"/>
  <c r="E21" i="81"/>
  <c r="D21" i="81"/>
  <c r="F21" i="81"/>
  <c r="G21" i="81"/>
  <c r="H21" i="81"/>
  <c r="I21" i="81"/>
  <c r="K21" i="81"/>
  <c r="J21" i="81"/>
  <c r="L21" i="81"/>
  <c r="M21" i="81"/>
  <c r="N21" i="81"/>
  <c r="O21" i="81"/>
  <c r="Q21" i="81"/>
  <c r="R21" i="81"/>
  <c r="T21" i="81"/>
  <c r="U21" i="81"/>
  <c r="V21" i="81"/>
  <c r="W21" i="81"/>
  <c r="X21" i="81"/>
  <c r="Y21" i="81"/>
  <c r="Z21" i="81"/>
  <c r="AA21" i="81"/>
  <c r="AB21" i="81"/>
  <c r="AC21" i="81"/>
  <c r="A22" i="81"/>
  <c r="B22" i="81"/>
  <c r="C22" i="81"/>
  <c r="E22" i="81"/>
  <c r="D22" i="81"/>
  <c r="F22" i="81"/>
  <c r="G22" i="81"/>
  <c r="H22" i="81"/>
  <c r="I22" i="81"/>
  <c r="K22" i="81"/>
  <c r="J22" i="81"/>
  <c r="L22" i="81"/>
  <c r="M22" i="81"/>
  <c r="N22" i="81"/>
  <c r="O22" i="81"/>
  <c r="Q22" i="81"/>
  <c r="R22" i="81"/>
  <c r="T22" i="81"/>
  <c r="U22" i="81"/>
  <c r="V22" i="81"/>
  <c r="W22" i="81"/>
  <c r="X22" i="81"/>
  <c r="Y22" i="81"/>
  <c r="Z22" i="81"/>
  <c r="AA22" i="81"/>
  <c r="AB22" i="81"/>
  <c r="AC22" i="81"/>
  <c r="A23" i="81"/>
  <c r="B23" i="81"/>
  <c r="C23" i="81"/>
  <c r="E23" i="81"/>
  <c r="D23" i="81"/>
  <c r="F23" i="81"/>
  <c r="G23" i="81"/>
  <c r="H23" i="81"/>
  <c r="I23" i="81"/>
  <c r="K23" i="81"/>
  <c r="J23" i="81"/>
  <c r="L23" i="81"/>
  <c r="M23" i="81"/>
  <c r="N23" i="81"/>
  <c r="O23" i="81"/>
  <c r="Q23" i="81"/>
  <c r="R23" i="81"/>
  <c r="T23" i="81"/>
  <c r="U23" i="81"/>
  <c r="V23" i="81"/>
  <c r="W23" i="81"/>
  <c r="X23" i="81"/>
  <c r="Y23" i="81"/>
  <c r="Z23" i="81"/>
  <c r="AA23" i="81"/>
  <c r="AB23" i="81"/>
  <c r="AC23" i="81"/>
  <c r="A24" i="81"/>
  <c r="B24" i="81"/>
  <c r="C24" i="81"/>
  <c r="E24" i="81"/>
  <c r="D24" i="81"/>
  <c r="F24" i="81"/>
  <c r="G24" i="81"/>
  <c r="H24" i="81"/>
  <c r="I24" i="81"/>
  <c r="K24" i="81"/>
  <c r="J24" i="81"/>
  <c r="L24" i="81"/>
  <c r="M24" i="81"/>
  <c r="N24" i="81"/>
  <c r="O24" i="81"/>
  <c r="Q24" i="81"/>
  <c r="R24" i="81"/>
  <c r="T24" i="81"/>
  <c r="U24" i="81"/>
  <c r="V24" i="81"/>
  <c r="W24" i="81"/>
  <c r="X24" i="81"/>
  <c r="Y24" i="81"/>
  <c r="Z24" i="81"/>
  <c r="AA24" i="81"/>
  <c r="AB24" i="81"/>
  <c r="AC24" i="81"/>
  <c r="A25" i="81"/>
  <c r="B25" i="81"/>
  <c r="C25" i="81"/>
  <c r="E25" i="81"/>
  <c r="D25" i="81"/>
  <c r="F25" i="81"/>
  <c r="G25" i="81"/>
  <c r="H25" i="81"/>
  <c r="I25" i="81"/>
  <c r="K25" i="81"/>
  <c r="J25" i="81"/>
  <c r="L25" i="81"/>
  <c r="M25" i="81"/>
  <c r="N25" i="81"/>
  <c r="O25" i="81"/>
  <c r="Q25" i="81"/>
  <c r="R25" i="81"/>
  <c r="T25" i="81"/>
  <c r="U25" i="81"/>
  <c r="V25" i="81"/>
  <c r="W25" i="81"/>
  <c r="X25" i="81"/>
  <c r="Y25" i="81"/>
  <c r="Z25" i="81"/>
  <c r="AA25" i="81"/>
  <c r="AB25" i="81"/>
  <c r="AC25" i="81"/>
  <c r="A26" i="81"/>
  <c r="B26" i="81"/>
  <c r="C26" i="81"/>
  <c r="E26" i="81"/>
  <c r="D26" i="81"/>
  <c r="F26" i="81"/>
  <c r="G26" i="81"/>
  <c r="H26" i="81"/>
  <c r="I26" i="81"/>
  <c r="K26" i="81"/>
  <c r="J26" i="81"/>
  <c r="L26" i="81"/>
  <c r="M26" i="81"/>
  <c r="N26" i="81"/>
  <c r="O26" i="81"/>
  <c r="Q26" i="81"/>
  <c r="R26" i="81"/>
  <c r="T26" i="81"/>
  <c r="U26" i="81"/>
  <c r="V26" i="81"/>
  <c r="W26" i="81"/>
  <c r="X26" i="81"/>
  <c r="Y26" i="81"/>
  <c r="Z26" i="81"/>
  <c r="AA26" i="81"/>
  <c r="AB26" i="81"/>
  <c r="AC26" i="81"/>
  <c r="A27" i="81"/>
  <c r="B27" i="81"/>
  <c r="C27" i="81"/>
  <c r="E27" i="81"/>
  <c r="D27" i="81"/>
  <c r="F27" i="81"/>
  <c r="G27" i="81"/>
  <c r="H27" i="81"/>
  <c r="I27" i="81"/>
  <c r="K27" i="81"/>
  <c r="J27" i="81"/>
  <c r="L27" i="81"/>
  <c r="M27" i="81"/>
  <c r="N27" i="81"/>
  <c r="O27" i="81"/>
  <c r="Q27" i="81"/>
  <c r="R27" i="81"/>
  <c r="T27" i="81"/>
  <c r="U27" i="81"/>
  <c r="V27" i="81"/>
  <c r="W27" i="81"/>
  <c r="X27" i="81"/>
  <c r="Y27" i="81"/>
  <c r="Z27" i="81"/>
  <c r="AA27" i="81"/>
  <c r="AB27" i="81"/>
  <c r="AC27" i="81"/>
  <c r="A28" i="81"/>
  <c r="B28" i="81"/>
  <c r="C28" i="81"/>
  <c r="E28" i="81"/>
  <c r="D28" i="81"/>
  <c r="F28" i="81"/>
  <c r="G28" i="81"/>
  <c r="H28" i="81"/>
  <c r="I28" i="81"/>
  <c r="K28" i="81"/>
  <c r="J28" i="81"/>
  <c r="L28" i="81"/>
  <c r="M28" i="81"/>
  <c r="N28" i="81"/>
  <c r="O28" i="81"/>
  <c r="Q28" i="81"/>
  <c r="R28" i="81"/>
  <c r="T28" i="81"/>
  <c r="U28" i="81"/>
  <c r="V28" i="81"/>
  <c r="W28" i="81"/>
  <c r="X28" i="81"/>
  <c r="Y28" i="81"/>
  <c r="Z28" i="81"/>
  <c r="AA28" i="81"/>
  <c r="AB28" i="81"/>
  <c r="AC28" i="81"/>
  <c r="A29" i="81"/>
  <c r="B29" i="81"/>
  <c r="C29" i="81"/>
  <c r="E29" i="81"/>
  <c r="D29" i="81"/>
  <c r="F29" i="81"/>
  <c r="G29" i="81"/>
  <c r="H29" i="81"/>
  <c r="I29" i="81"/>
  <c r="K29" i="81"/>
  <c r="J29" i="81"/>
  <c r="L29" i="81"/>
  <c r="M29" i="81"/>
  <c r="N29" i="81"/>
  <c r="O29" i="81"/>
  <c r="Q29" i="81"/>
  <c r="R29" i="81"/>
  <c r="T29" i="81"/>
  <c r="U29" i="81"/>
  <c r="V29" i="81"/>
  <c r="W29" i="81"/>
  <c r="X29" i="81"/>
  <c r="Y29" i="81"/>
  <c r="Z29" i="81"/>
  <c r="AA29" i="81"/>
  <c r="AB29" i="81"/>
  <c r="AC29" i="81"/>
  <c r="A30" i="81"/>
  <c r="B30" i="81"/>
  <c r="C30" i="81"/>
  <c r="E30" i="81"/>
  <c r="D30" i="81"/>
  <c r="F30" i="81"/>
  <c r="G30" i="81"/>
  <c r="H30" i="81"/>
  <c r="I30" i="81"/>
  <c r="K30" i="81"/>
  <c r="J30" i="81"/>
  <c r="L30" i="81"/>
  <c r="M30" i="81"/>
  <c r="N30" i="81"/>
  <c r="O30" i="81"/>
  <c r="Q30" i="81"/>
  <c r="R30" i="81"/>
  <c r="T30" i="81"/>
  <c r="U30" i="81"/>
  <c r="V30" i="81"/>
  <c r="W30" i="81"/>
  <c r="X30" i="81"/>
  <c r="Y30" i="81"/>
  <c r="Z30" i="81"/>
  <c r="AA30" i="81"/>
  <c r="AB30" i="81"/>
  <c r="AC30" i="81"/>
  <c r="A31" i="81"/>
  <c r="B31" i="81"/>
  <c r="C31" i="81"/>
  <c r="E31" i="81"/>
  <c r="D31" i="81"/>
  <c r="F31" i="81"/>
  <c r="G31" i="81"/>
  <c r="H31" i="81"/>
  <c r="I31" i="81"/>
  <c r="K31" i="81"/>
  <c r="J31" i="81"/>
  <c r="L31" i="81"/>
  <c r="M31" i="81"/>
  <c r="N31" i="81"/>
  <c r="O31" i="81"/>
  <c r="Q31" i="81"/>
  <c r="R31" i="81"/>
  <c r="T31" i="81"/>
  <c r="U31" i="81"/>
  <c r="V31" i="81"/>
  <c r="W31" i="81"/>
  <c r="X31" i="81"/>
  <c r="Y31" i="81"/>
  <c r="Z31" i="81"/>
  <c r="AA31" i="81"/>
  <c r="AB31" i="81"/>
  <c r="AC31" i="81"/>
  <c r="A32" i="81"/>
  <c r="B32" i="81"/>
  <c r="C32" i="81"/>
  <c r="E32" i="81"/>
  <c r="D32" i="81"/>
  <c r="F32" i="81"/>
  <c r="G32" i="81"/>
  <c r="H32" i="81"/>
  <c r="I32" i="81"/>
  <c r="K32" i="81"/>
  <c r="J32" i="81"/>
  <c r="L32" i="81"/>
  <c r="M32" i="81"/>
  <c r="N32" i="81"/>
  <c r="O32" i="81"/>
  <c r="Q32" i="81"/>
  <c r="R32" i="81"/>
  <c r="T32" i="81"/>
  <c r="U32" i="81"/>
  <c r="V32" i="81"/>
  <c r="W32" i="81"/>
  <c r="X32" i="81"/>
  <c r="Y32" i="81"/>
  <c r="Z32" i="81"/>
  <c r="AA32" i="81"/>
  <c r="AB32" i="81"/>
  <c r="AC32" i="81"/>
  <c r="A33" i="81"/>
  <c r="B33" i="81"/>
  <c r="C33" i="81"/>
  <c r="E33" i="81"/>
  <c r="D33" i="81"/>
  <c r="F33" i="81"/>
  <c r="G33" i="81"/>
  <c r="H33" i="81"/>
  <c r="I33" i="81"/>
  <c r="K33" i="81"/>
  <c r="J33" i="81"/>
  <c r="L33" i="81"/>
  <c r="M33" i="81"/>
  <c r="N33" i="81"/>
  <c r="O33" i="81"/>
  <c r="Q33" i="81"/>
  <c r="R33" i="81"/>
  <c r="T33" i="81"/>
  <c r="U33" i="81"/>
  <c r="V33" i="81"/>
  <c r="W33" i="81"/>
  <c r="X33" i="81"/>
  <c r="Y33" i="81"/>
  <c r="Z33" i="81"/>
  <c r="AA33" i="81"/>
  <c r="AB33" i="81"/>
  <c r="AC33" i="81"/>
  <c r="A34" i="81"/>
  <c r="B34" i="81"/>
  <c r="C34" i="81"/>
  <c r="E34" i="81"/>
  <c r="D34" i="81"/>
  <c r="F34" i="81"/>
  <c r="G34" i="81"/>
  <c r="H34" i="81"/>
  <c r="I34" i="81"/>
  <c r="K34" i="81"/>
  <c r="J34" i="81"/>
  <c r="L34" i="81"/>
  <c r="M34" i="81"/>
  <c r="N34" i="81"/>
  <c r="O34" i="81"/>
  <c r="Q34" i="81"/>
  <c r="R34" i="81"/>
  <c r="T34" i="81"/>
  <c r="U34" i="81"/>
  <c r="V34" i="81"/>
  <c r="W34" i="81"/>
  <c r="X34" i="81"/>
  <c r="Y34" i="81"/>
  <c r="Z34" i="81"/>
  <c r="AA34" i="81"/>
  <c r="AB34" i="81"/>
  <c r="AC34" i="81"/>
  <c r="B35" i="81"/>
  <c r="C35" i="81"/>
  <c r="E35" i="81"/>
  <c r="D35" i="81"/>
  <c r="F35" i="81"/>
  <c r="G35" i="81"/>
  <c r="H35" i="81"/>
  <c r="I35" i="81"/>
  <c r="K35" i="81"/>
  <c r="J35" i="81"/>
  <c r="L35" i="81"/>
  <c r="M35" i="81"/>
  <c r="N35" i="81"/>
  <c r="O35" i="81"/>
  <c r="Q35" i="81"/>
  <c r="R35" i="81"/>
  <c r="T35" i="81"/>
  <c r="U35" i="81"/>
  <c r="V35" i="81"/>
  <c r="W35" i="81"/>
  <c r="X35" i="81"/>
  <c r="Y35" i="81"/>
  <c r="Z35" i="81"/>
  <c r="AA35" i="81"/>
  <c r="AB35" i="81"/>
  <c r="AC35" i="81"/>
  <c r="B36" i="81"/>
  <c r="C36" i="81"/>
  <c r="E36" i="81"/>
  <c r="D36" i="81"/>
  <c r="F36" i="81"/>
  <c r="G36" i="81"/>
  <c r="H36" i="81"/>
  <c r="I36" i="81"/>
  <c r="K36" i="81"/>
  <c r="J36" i="81"/>
  <c r="L36" i="81"/>
  <c r="M36" i="81"/>
  <c r="N36" i="81"/>
  <c r="O36" i="81"/>
  <c r="Q36" i="81"/>
  <c r="R36" i="81"/>
  <c r="T36" i="81"/>
  <c r="U36" i="81"/>
  <c r="V36" i="81"/>
  <c r="W36" i="81"/>
  <c r="X36" i="81"/>
  <c r="Y36" i="81"/>
  <c r="Z36" i="81"/>
  <c r="AA36" i="81"/>
  <c r="AB36" i="81"/>
  <c r="AC36" i="81"/>
  <c r="B37" i="81"/>
  <c r="C37" i="81"/>
  <c r="E37" i="81"/>
  <c r="D37" i="81"/>
  <c r="F37" i="81"/>
  <c r="G37" i="81"/>
  <c r="H37" i="81"/>
  <c r="I37" i="81"/>
  <c r="K37" i="81"/>
  <c r="J37" i="81"/>
  <c r="L37" i="81"/>
  <c r="M37" i="81"/>
  <c r="N37" i="81"/>
  <c r="O37" i="81"/>
  <c r="Q37" i="81"/>
  <c r="R37" i="81"/>
  <c r="T37" i="81"/>
  <c r="U37" i="81"/>
  <c r="V37" i="81"/>
  <c r="W37" i="81"/>
  <c r="X37" i="81"/>
  <c r="Y37" i="81"/>
  <c r="Z37" i="81"/>
  <c r="AA37" i="81"/>
  <c r="AB37" i="81"/>
  <c r="AC37" i="81"/>
  <c r="B38" i="81"/>
  <c r="C38" i="81"/>
  <c r="E38" i="81"/>
  <c r="D38" i="81"/>
  <c r="F38" i="81"/>
  <c r="G38" i="81"/>
  <c r="H38" i="81"/>
  <c r="I38" i="81"/>
  <c r="K38" i="81"/>
  <c r="J38" i="81"/>
  <c r="L38" i="81"/>
  <c r="M38" i="81"/>
  <c r="N38" i="81"/>
  <c r="O38" i="81"/>
  <c r="Q38" i="81"/>
  <c r="R38" i="81"/>
  <c r="T38" i="81"/>
  <c r="U38" i="81"/>
  <c r="V38" i="81"/>
  <c r="W38" i="81"/>
  <c r="X38" i="81"/>
  <c r="Y38" i="81"/>
  <c r="Z38" i="81"/>
  <c r="AA38" i="81"/>
  <c r="AB38" i="81"/>
  <c r="AC38" i="81"/>
  <c r="B39" i="81"/>
  <c r="C39" i="81"/>
  <c r="E39" i="81"/>
  <c r="D39" i="81"/>
  <c r="F39" i="81"/>
  <c r="G39" i="81"/>
  <c r="H39" i="81"/>
  <c r="I39" i="81"/>
  <c r="K39" i="81"/>
  <c r="J39" i="81"/>
  <c r="L39" i="81"/>
  <c r="M39" i="81"/>
  <c r="N39" i="81"/>
  <c r="O39" i="81"/>
  <c r="Q39" i="81"/>
  <c r="R39" i="81"/>
  <c r="T39" i="81"/>
  <c r="U39" i="81"/>
  <c r="V39" i="81"/>
  <c r="W39" i="81"/>
  <c r="X39" i="81"/>
  <c r="Y39" i="81"/>
  <c r="Z39" i="81"/>
  <c r="AA39" i="81"/>
  <c r="AB39" i="81"/>
  <c r="AC39" i="81"/>
  <c r="B40" i="81"/>
  <c r="C40" i="81"/>
  <c r="E40" i="81"/>
  <c r="D40" i="81"/>
  <c r="F40" i="81"/>
  <c r="G40" i="81"/>
  <c r="H40" i="81"/>
  <c r="I40" i="81"/>
  <c r="K40" i="81"/>
  <c r="J40" i="81"/>
  <c r="L40" i="81"/>
  <c r="M40" i="81"/>
  <c r="N40" i="81"/>
  <c r="O40" i="81"/>
  <c r="Q40" i="81"/>
  <c r="R40" i="81"/>
  <c r="T40" i="81"/>
  <c r="U40" i="81"/>
  <c r="V40" i="81"/>
  <c r="W40" i="81"/>
  <c r="X40" i="81"/>
  <c r="Y40" i="81"/>
  <c r="Z40" i="81"/>
  <c r="AA40" i="81"/>
  <c r="AB40" i="81"/>
  <c r="AC40" i="81"/>
  <c r="B41" i="81"/>
  <c r="C41" i="81"/>
  <c r="E41" i="81"/>
  <c r="D41" i="81"/>
  <c r="F41" i="81"/>
  <c r="G41" i="81"/>
  <c r="H41" i="81"/>
  <c r="I41" i="81"/>
  <c r="K41" i="81"/>
  <c r="J41" i="81"/>
  <c r="L41" i="81"/>
  <c r="M41" i="81"/>
  <c r="N41" i="81"/>
  <c r="O41" i="81"/>
  <c r="Q41" i="81"/>
  <c r="R41" i="81"/>
  <c r="T41" i="81"/>
  <c r="U41" i="81"/>
  <c r="V41" i="81"/>
  <c r="W41" i="81"/>
  <c r="X41" i="81"/>
  <c r="Y41" i="81"/>
  <c r="Z41" i="81"/>
  <c r="AA41" i="81"/>
  <c r="AB41" i="81"/>
  <c r="AC41" i="81"/>
  <c r="B42" i="81"/>
  <c r="C42" i="81"/>
  <c r="E42" i="81"/>
  <c r="D42" i="81"/>
  <c r="F42" i="81"/>
  <c r="G42" i="81"/>
  <c r="H42" i="81"/>
  <c r="I42" i="81"/>
  <c r="K42" i="81"/>
  <c r="J42" i="81"/>
  <c r="L42" i="81"/>
  <c r="M42" i="81"/>
  <c r="N42" i="81"/>
  <c r="O42" i="81"/>
  <c r="Q42" i="81"/>
  <c r="R42" i="81"/>
  <c r="T42" i="81"/>
  <c r="U42" i="81"/>
  <c r="V42" i="81"/>
  <c r="W42" i="81"/>
  <c r="X42" i="81"/>
  <c r="Y42" i="81"/>
  <c r="Z42" i="81"/>
  <c r="AA42" i="81"/>
  <c r="AB42" i="81"/>
  <c r="AC42" i="81"/>
  <c r="B43" i="81"/>
  <c r="C43" i="81"/>
  <c r="E43" i="81"/>
  <c r="D43" i="81"/>
  <c r="F43" i="81"/>
  <c r="G43" i="81"/>
  <c r="H43" i="81"/>
  <c r="I43" i="81"/>
  <c r="K43" i="81"/>
  <c r="J43" i="81"/>
  <c r="L43" i="81"/>
  <c r="M43" i="81"/>
  <c r="N43" i="81"/>
  <c r="O43" i="81"/>
  <c r="Q43" i="81"/>
  <c r="R43" i="81"/>
  <c r="T43" i="81"/>
  <c r="U43" i="81"/>
  <c r="V43" i="81"/>
  <c r="W43" i="81"/>
  <c r="X43" i="81"/>
  <c r="Y43" i="81"/>
  <c r="Z43" i="81"/>
  <c r="AA43" i="81"/>
  <c r="AB43" i="81"/>
  <c r="AC43" i="81"/>
  <c r="B44" i="81"/>
  <c r="C44" i="81"/>
  <c r="E44" i="81"/>
  <c r="D44" i="81"/>
  <c r="F44" i="81"/>
  <c r="G44" i="81"/>
  <c r="H44" i="81"/>
  <c r="I44" i="81"/>
  <c r="K44" i="81"/>
  <c r="J44" i="81"/>
  <c r="L44" i="81"/>
  <c r="M44" i="81"/>
  <c r="N44" i="81"/>
  <c r="O44" i="81"/>
  <c r="Q44" i="81"/>
  <c r="R44" i="81"/>
  <c r="T44" i="81"/>
  <c r="U44" i="81"/>
  <c r="V44" i="81"/>
  <c r="W44" i="81"/>
  <c r="X44" i="81"/>
  <c r="Y44" i="81"/>
  <c r="Z44" i="81"/>
  <c r="AA44" i="81"/>
  <c r="AB44" i="81"/>
  <c r="AC44" i="81"/>
  <c r="B45" i="81"/>
  <c r="C45" i="81"/>
  <c r="E45" i="81"/>
  <c r="D45" i="81"/>
  <c r="F45" i="81"/>
  <c r="G45" i="81"/>
  <c r="H45" i="81"/>
  <c r="I45" i="81"/>
  <c r="K45" i="81"/>
  <c r="J45" i="81"/>
  <c r="L45" i="81"/>
  <c r="M45" i="81"/>
  <c r="N45" i="81"/>
  <c r="O45" i="81"/>
  <c r="Q45" i="81"/>
  <c r="R45" i="81"/>
  <c r="T45" i="81"/>
  <c r="U45" i="81"/>
  <c r="V45" i="81"/>
  <c r="W45" i="81"/>
  <c r="X45" i="81"/>
  <c r="Y45" i="81"/>
  <c r="Z45" i="81"/>
  <c r="AA45" i="81"/>
  <c r="AB45" i="81"/>
  <c r="AC45" i="81"/>
  <c r="B46" i="81"/>
  <c r="C46" i="81"/>
  <c r="E46" i="81"/>
  <c r="D46" i="81"/>
  <c r="F46" i="81"/>
  <c r="G46" i="81"/>
  <c r="H46" i="81"/>
  <c r="I46" i="81"/>
  <c r="K46" i="81"/>
  <c r="J46" i="81"/>
  <c r="L46" i="81"/>
  <c r="M46" i="81"/>
  <c r="N46" i="81"/>
  <c r="O46" i="81"/>
  <c r="Q46" i="81"/>
  <c r="R46" i="81"/>
  <c r="T46" i="81"/>
  <c r="U46" i="81"/>
  <c r="V46" i="81"/>
  <c r="W46" i="81"/>
  <c r="X46" i="81"/>
  <c r="Y46" i="81"/>
  <c r="Z46" i="81"/>
  <c r="AA46" i="81"/>
  <c r="AB46" i="81"/>
  <c r="AC46" i="81"/>
  <c r="B47" i="81"/>
  <c r="C47" i="81"/>
  <c r="E47" i="81"/>
  <c r="D47" i="81"/>
  <c r="F47" i="81"/>
  <c r="G47" i="81"/>
  <c r="H47" i="81"/>
  <c r="I47" i="81"/>
  <c r="K47" i="81"/>
  <c r="J47" i="81"/>
  <c r="L47" i="81"/>
  <c r="M47" i="81"/>
  <c r="N47" i="81"/>
  <c r="O47" i="81"/>
  <c r="Q47" i="81"/>
  <c r="R47" i="81"/>
  <c r="T47" i="81"/>
  <c r="U47" i="81"/>
  <c r="V47" i="81"/>
  <c r="W47" i="81"/>
  <c r="X47" i="81"/>
  <c r="Y47" i="81"/>
  <c r="Z47" i="81"/>
  <c r="AA47" i="81"/>
  <c r="AB47" i="81"/>
  <c r="AC47" i="81"/>
  <c r="B48" i="81"/>
  <c r="C48" i="81"/>
  <c r="E48" i="81"/>
  <c r="D48" i="81"/>
  <c r="F48" i="81"/>
  <c r="G48" i="81"/>
  <c r="H48" i="81"/>
  <c r="I48" i="81"/>
  <c r="K48" i="81"/>
  <c r="J48" i="81"/>
  <c r="L48" i="81"/>
  <c r="M48" i="81"/>
  <c r="N48" i="81"/>
  <c r="O48" i="81"/>
  <c r="Q48" i="81"/>
  <c r="R48" i="81"/>
  <c r="T48" i="81"/>
  <c r="U48" i="81"/>
  <c r="V48" i="81"/>
  <c r="W48" i="81"/>
  <c r="X48" i="81"/>
  <c r="Y48" i="81"/>
  <c r="Z48" i="81"/>
  <c r="AA48" i="81"/>
  <c r="AB48" i="81"/>
  <c r="AC48" i="81"/>
  <c r="B49" i="81"/>
  <c r="C49" i="81"/>
  <c r="E49" i="81"/>
  <c r="D49" i="81"/>
  <c r="F49" i="81"/>
  <c r="G49" i="81"/>
  <c r="H49" i="81"/>
  <c r="I49" i="81"/>
  <c r="K49" i="81"/>
  <c r="J49" i="81"/>
  <c r="L49" i="81"/>
  <c r="M49" i="81"/>
  <c r="N49" i="81"/>
  <c r="O49" i="81"/>
  <c r="Q49" i="81"/>
  <c r="R49" i="81"/>
  <c r="T49" i="81"/>
  <c r="U49" i="81"/>
  <c r="V49" i="81"/>
  <c r="W49" i="81"/>
  <c r="X49" i="81"/>
  <c r="Y49" i="81"/>
  <c r="Z49" i="81"/>
  <c r="AA49" i="81"/>
  <c r="AB49" i="81"/>
  <c r="AC49" i="81"/>
  <c r="B50" i="81"/>
  <c r="C50" i="81"/>
  <c r="E50" i="81"/>
  <c r="D50" i="81"/>
  <c r="F50" i="81"/>
  <c r="G50" i="81"/>
  <c r="H50" i="81"/>
  <c r="I50" i="81"/>
  <c r="K50" i="81"/>
  <c r="J50" i="81"/>
  <c r="L50" i="81"/>
  <c r="M50" i="81"/>
  <c r="N50" i="81"/>
  <c r="O50" i="81"/>
  <c r="Q50" i="81"/>
  <c r="R50" i="81"/>
  <c r="T50" i="81"/>
  <c r="U50" i="81"/>
  <c r="V50" i="81"/>
  <c r="W50" i="81"/>
  <c r="X50" i="81"/>
  <c r="Y50" i="81"/>
  <c r="Z50" i="81"/>
  <c r="AA50" i="81"/>
  <c r="AB50" i="81"/>
  <c r="AC50" i="81"/>
  <c r="B51" i="81"/>
  <c r="C51" i="81"/>
  <c r="E51" i="81"/>
  <c r="D51" i="81"/>
  <c r="F51" i="81"/>
  <c r="G51" i="81"/>
  <c r="H51" i="81"/>
  <c r="I51" i="81"/>
  <c r="K51" i="81"/>
  <c r="J51" i="81"/>
  <c r="L51" i="81"/>
  <c r="M51" i="81"/>
  <c r="N51" i="81"/>
  <c r="O51" i="81"/>
  <c r="Q51" i="81"/>
  <c r="R51" i="81"/>
  <c r="T51" i="81"/>
  <c r="U51" i="81"/>
  <c r="V51" i="81"/>
  <c r="W51" i="81"/>
  <c r="X51" i="81"/>
  <c r="Y51" i="81"/>
  <c r="Z51" i="81"/>
  <c r="AA51" i="81"/>
  <c r="AB51" i="81"/>
  <c r="AC51" i="81"/>
  <c r="B52" i="81"/>
  <c r="C52" i="81"/>
  <c r="E52" i="81"/>
  <c r="D52" i="81"/>
  <c r="F52" i="81"/>
  <c r="G52" i="81"/>
  <c r="H52" i="81"/>
  <c r="I52" i="81"/>
  <c r="K52" i="81"/>
  <c r="J52" i="81"/>
  <c r="L52" i="81"/>
  <c r="M52" i="81"/>
  <c r="N52" i="81"/>
  <c r="O52" i="81"/>
  <c r="Q52" i="81"/>
  <c r="R52" i="81"/>
  <c r="T52" i="81"/>
  <c r="U52" i="81"/>
  <c r="V52" i="81"/>
  <c r="W52" i="81"/>
  <c r="X52" i="81"/>
  <c r="Y52" i="81"/>
  <c r="Z52" i="81"/>
  <c r="AA52" i="81"/>
  <c r="AB52" i="81"/>
  <c r="AC52" i="81"/>
  <c r="B53" i="81"/>
  <c r="C53" i="81"/>
  <c r="E53" i="81"/>
  <c r="D53" i="81"/>
  <c r="F53" i="81"/>
  <c r="G53" i="81"/>
  <c r="H53" i="81"/>
  <c r="I53" i="81"/>
  <c r="K53" i="81"/>
  <c r="J53" i="81"/>
  <c r="L53" i="81"/>
  <c r="M53" i="81"/>
  <c r="N53" i="81"/>
  <c r="O53" i="81"/>
  <c r="Q53" i="81"/>
  <c r="R53" i="81"/>
  <c r="T53" i="81"/>
  <c r="U53" i="81"/>
  <c r="V53" i="81"/>
  <c r="W53" i="81"/>
  <c r="X53" i="81"/>
  <c r="Y53" i="81"/>
  <c r="Z53" i="81"/>
  <c r="AA53" i="81"/>
  <c r="AB53" i="81"/>
  <c r="AC53" i="81"/>
  <c r="B54" i="81"/>
  <c r="C54" i="81"/>
  <c r="E54" i="81"/>
  <c r="D54" i="81"/>
  <c r="F54" i="81"/>
  <c r="G54" i="81"/>
  <c r="H54" i="81"/>
  <c r="I54" i="81"/>
  <c r="K54" i="81"/>
  <c r="J54" i="81"/>
  <c r="L54" i="81"/>
  <c r="M54" i="81"/>
  <c r="N54" i="81"/>
  <c r="O54" i="81"/>
  <c r="Q54" i="81"/>
  <c r="R54" i="81"/>
  <c r="T54" i="81"/>
  <c r="U54" i="81"/>
  <c r="V54" i="81"/>
  <c r="W54" i="81"/>
  <c r="X54" i="81"/>
  <c r="Y54" i="81"/>
  <c r="Z54" i="81"/>
  <c r="AA54" i="81"/>
  <c r="AB54" i="81"/>
  <c r="AC54" i="81"/>
  <c r="B55" i="81"/>
  <c r="C55" i="81"/>
  <c r="E55" i="81"/>
  <c r="D55" i="81"/>
  <c r="F55" i="81"/>
  <c r="G55" i="81"/>
  <c r="H55" i="81"/>
  <c r="I55" i="81"/>
  <c r="K55" i="81"/>
  <c r="J55" i="81"/>
  <c r="L55" i="81"/>
  <c r="M55" i="81"/>
  <c r="N55" i="81"/>
  <c r="O55" i="81"/>
  <c r="Q55" i="81"/>
  <c r="R55" i="81"/>
  <c r="T55" i="81"/>
  <c r="U55" i="81"/>
  <c r="V55" i="81"/>
  <c r="W55" i="81"/>
  <c r="X55" i="81"/>
  <c r="Y55" i="81"/>
  <c r="Z55" i="81"/>
  <c r="AA55" i="81"/>
  <c r="AB55" i="81"/>
  <c r="AC55" i="81"/>
  <c r="B56" i="81"/>
  <c r="C56" i="81"/>
  <c r="E56" i="81"/>
  <c r="D56" i="81"/>
  <c r="F56" i="81"/>
  <c r="G56" i="81"/>
  <c r="H56" i="81"/>
  <c r="I56" i="81"/>
  <c r="K56" i="81"/>
  <c r="J56" i="81"/>
  <c r="L56" i="81"/>
  <c r="M56" i="81"/>
  <c r="N56" i="81"/>
  <c r="O56" i="81"/>
  <c r="Q56" i="81"/>
  <c r="R56" i="81"/>
  <c r="T56" i="81"/>
  <c r="U56" i="81"/>
  <c r="V56" i="81"/>
  <c r="W56" i="81"/>
  <c r="X56" i="81"/>
  <c r="Y56" i="81"/>
  <c r="Z56" i="81"/>
  <c r="AA56" i="81"/>
  <c r="AB56" i="81"/>
  <c r="AC56" i="81"/>
  <c r="B57" i="81"/>
  <c r="C57" i="81"/>
  <c r="E57" i="81"/>
  <c r="D57" i="81"/>
  <c r="F57" i="81"/>
  <c r="G57" i="81"/>
  <c r="H57" i="81"/>
  <c r="I57" i="81"/>
  <c r="K57" i="81"/>
  <c r="J57" i="81"/>
  <c r="L57" i="81"/>
  <c r="M57" i="81"/>
  <c r="N57" i="81"/>
  <c r="O57" i="81"/>
  <c r="Q57" i="81"/>
  <c r="R57" i="81"/>
  <c r="T57" i="81"/>
  <c r="U57" i="81"/>
  <c r="V57" i="81"/>
  <c r="W57" i="81"/>
  <c r="X57" i="81"/>
  <c r="Y57" i="81"/>
  <c r="Z57" i="81"/>
  <c r="AA57" i="81"/>
  <c r="AB57" i="81"/>
  <c r="AC57" i="81"/>
  <c r="B58" i="81"/>
  <c r="C58" i="81"/>
  <c r="E58" i="81"/>
  <c r="D58" i="81"/>
  <c r="F58" i="81"/>
  <c r="G58" i="81"/>
  <c r="H58" i="81"/>
  <c r="I58" i="81"/>
  <c r="K58" i="81"/>
  <c r="J58" i="81"/>
  <c r="L58" i="81"/>
  <c r="M58" i="81"/>
  <c r="N58" i="81"/>
  <c r="O58" i="81"/>
  <c r="Q58" i="81"/>
  <c r="R58" i="81"/>
  <c r="T58" i="81"/>
  <c r="U58" i="81"/>
  <c r="V58" i="81"/>
  <c r="W58" i="81"/>
  <c r="X58" i="81"/>
  <c r="Y58" i="81"/>
  <c r="Z58" i="81"/>
  <c r="AA58" i="81"/>
  <c r="AB58" i="81"/>
  <c r="AC58" i="81"/>
  <c r="B59" i="81"/>
  <c r="C59" i="81"/>
  <c r="E59" i="81"/>
  <c r="D59" i="81"/>
  <c r="F59" i="81"/>
  <c r="G59" i="81"/>
  <c r="H59" i="81"/>
  <c r="I59" i="81"/>
  <c r="K59" i="81"/>
  <c r="J59" i="81"/>
  <c r="L59" i="81"/>
  <c r="M59" i="81"/>
  <c r="N59" i="81"/>
  <c r="O59" i="81"/>
  <c r="Q59" i="81"/>
  <c r="R59" i="81"/>
  <c r="T59" i="81"/>
  <c r="U59" i="81"/>
  <c r="V59" i="81"/>
  <c r="W59" i="81"/>
  <c r="X59" i="81"/>
  <c r="Y59" i="81"/>
  <c r="Z59" i="81"/>
  <c r="AA59" i="81"/>
  <c r="AB59" i="81"/>
  <c r="AC59" i="81"/>
  <c r="B60" i="81"/>
  <c r="C60" i="81"/>
  <c r="E60" i="81"/>
  <c r="D60" i="81"/>
  <c r="F60" i="81"/>
  <c r="G60" i="81"/>
  <c r="H60" i="81"/>
  <c r="I60" i="81"/>
  <c r="K60" i="81"/>
  <c r="J60" i="81"/>
  <c r="L60" i="81"/>
  <c r="M60" i="81"/>
  <c r="N60" i="81"/>
  <c r="O60" i="81"/>
  <c r="Q60" i="81"/>
  <c r="R60" i="81"/>
  <c r="T60" i="81"/>
  <c r="U60" i="81"/>
  <c r="V60" i="81"/>
  <c r="W60" i="81"/>
  <c r="X60" i="81"/>
  <c r="Y60" i="81"/>
  <c r="Z60" i="81"/>
  <c r="AA60" i="81"/>
  <c r="AB60" i="81"/>
  <c r="AC60" i="81"/>
  <c r="B61" i="81"/>
  <c r="C61" i="81"/>
  <c r="E61" i="81"/>
  <c r="D61" i="81"/>
  <c r="F61" i="81"/>
  <c r="G61" i="81"/>
  <c r="H61" i="81"/>
  <c r="I61" i="81"/>
  <c r="K61" i="81"/>
  <c r="J61" i="81"/>
  <c r="L61" i="81"/>
  <c r="M61" i="81"/>
  <c r="N61" i="81"/>
  <c r="O61" i="81"/>
  <c r="Q61" i="81"/>
  <c r="R61" i="81"/>
  <c r="T61" i="81"/>
  <c r="U61" i="81"/>
  <c r="V61" i="81"/>
  <c r="W61" i="81"/>
  <c r="X61" i="81"/>
  <c r="Y61" i="81"/>
  <c r="Z61" i="81"/>
  <c r="AA61" i="81"/>
  <c r="AB61" i="81"/>
  <c r="AC61" i="81"/>
  <c r="B62" i="81"/>
  <c r="C62" i="81"/>
  <c r="E62" i="81"/>
  <c r="D62" i="81"/>
  <c r="F62" i="81"/>
  <c r="G62" i="81"/>
  <c r="H62" i="81"/>
  <c r="I62" i="81"/>
  <c r="K62" i="81"/>
  <c r="J62" i="81"/>
  <c r="L62" i="81"/>
  <c r="M62" i="81"/>
  <c r="N62" i="81"/>
  <c r="O62" i="81"/>
  <c r="Q62" i="81"/>
  <c r="R62" i="81"/>
  <c r="T62" i="81"/>
  <c r="U62" i="81"/>
  <c r="V62" i="81"/>
  <c r="W62" i="81"/>
  <c r="X62" i="81"/>
  <c r="Y62" i="81"/>
  <c r="Z62" i="81"/>
  <c r="AA62" i="81"/>
  <c r="AB62" i="81"/>
  <c r="AC62" i="81"/>
  <c r="A63" i="81"/>
  <c r="B63" i="81"/>
  <c r="C63" i="81"/>
  <c r="E63" i="81"/>
  <c r="D63" i="81"/>
  <c r="F63" i="81"/>
  <c r="G63" i="81"/>
  <c r="H63" i="81"/>
  <c r="I63" i="81"/>
  <c r="K63" i="81"/>
  <c r="J63" i="81"/>
  <c r="L63" i="81"/>
  <c r="M63" i="81"/>
  <c r="N63" i="81"/>
  <c r="O63" i="81"/>
  <c r="Q63" i="81"/>
  <c r="R63" i="81"/>
  <c r="T63" i="81"/>
  <c r="U63" i="81"/>
  <c r="V63" i="81"/>
  <c r="W63" i="81"/>
  <c r="X63" i="81"/>
  <c r="Y63" i="81"/>
  <c r="Z63" i="81"/>
  <c r="AA63" i="81"/>
  <c r="AB63" i="81"/>
  <c r="AC63" i="81"/>
  <c r="A64" i="81"/>
  <c r="B64" i="81"/>
  <c r="C64" i="81"/>
  <c r="E64" i="81"/>
  <c r="D64" i="81"/>
  <c r="F64" i="81"/>
  <c r="G64" i="81"/>
  <c r="H64" i="81"/>
  <c r="I64" i="81"/>
  <c r="K64" i="81"/>
  <c r="J64" i="81"/>
  <c r="L64" i="81"/>
  <c r="M64" i="81"/>
  <c r="N64" i="81"/>
  <c r="O64" i="81"/>
  <c r="Q64" i="81"/>
  <c r="R64" i="81"/>
  <c r="T64" i="81"/>
  <c r="U64" i="81"/>
  <c r="V64" i="81"/>
  <c r="W64" i="81"/>
  <c r="X64" i="81"/>
  <c r="Y64" i="81"/>
  <c r="Z64" i="81"/>
  <c r="AA64" i="81"/>
  <c r="AB64" i="81"/>
  <c r="AC64" i="81"/>
  <c r="A65" i="81"/>
  <c r="B65" i="81"/>
  <c r="C65" i="81"/>
  <c r="E65" i="81"/>
  <c r="D65" i="81"/>
  <c r="F65" i="81"/>
  <c r="G65" i="81"/>
  <c r="H65" i="81"/>
  <c r="I65" i="81"/>
  <c r="K65" i="81"/>
  <c r="J65" i="81"/>
  <c r="L65" i="81"/>
  <c r="M65" i="81"/>
  <c r="N65" i="81"/>
  <c r="O65" i="81"/>
  <c r="Q65" i="81"/>
  <c r="R65" i="81"/>
  <c r="T65" i="81"/>
  <c r="U65" i="81"/>
  <c r="V65" i="81"/>
  <c r="W65" i="81"/>
  <c r="X65" i="81"/>
  <c r="Y65" i="81"/>
  <c r="Z65" i="81"/>
  <c r="AA65" i="81"/>
  <c r="AB65" i="81"/>
  <c r="AC65" i="81"/>
  <c r="A66" i="81"/>
  <c r="B66" i="81"/>
  <c r="C66" i="81"/>
  <c r="E66" i="81"/>
  <c r="D66" i="81"/>
  <c r="F66" i="81"/>
  <c r="G66" i="81"/>
  <c r="H66" i="81"/>
  <c r="I66" i="81"/>
  <c r="K66" i="81"/>
  <c r="J66" i="81"/>
  <c r="L66" i="81"/>
  <c r="M66" i="81"/>
  <c r="N66" i="81"/>
  <c r="O66" i="81"/>
  <c r="Q66" i="81"/>
  <c r="R66" i="81"/>
  <c r="T66" i="81"/>
  <c r="U66" i="81"/>
  <c r="V66" i="81"/>
  <c r="W66" i="81"/>
  <c r="X66" i="81"/>
  <c r="Y66" i="81"/>
  <c r="Z66" i="81"/>
  <c r="AA66" i="81"/>
  <c r="AB66" i="81"/>
  <c r="AC66" i="81"/>
  <c r="A67" i="81"/>
  <c r="B67" i="81"/>
  <c r="C67" i="81"/>
  <c r="E67" i="81"/>
  <c r="D67" i="81"/>
  <c r="F67" i="81"/>
  <c r="G67" i="81"/>
  <c r="H67" i="81"/>
  <c r="I67" i="81"/>
  <c r="K67" i="81"/>
  <c r="J67" i="81"/>
  <c r="L67" i="81"/>
  <c r="M67" i="81"/>
  <c r="N67" i="81"/>
  <c r="O67" i="81"/>
  <c r="Q67" i="81"/>
  <c r="R67" i="81"/>
  <c r="T67" i="81"/>
  <c r="U67" i="81"/>
  <c r="V67" i="81"/>
  <c r="W67" i="81"/>
  <c r="X67" i="81"/>
  <c r="Y67" i="81"/>
  <c r="Z67" i="81"/>
  <c r="AA67" i="81"/>
  <c r="AB67" i="81"/>
  <c r="AC67" i="81"/>
  <c r="A68" i="81"/>
  <c r="B68" i="81"/>
  <c r="C68" i="81"/>
  <c r="E68" i="81"/>
  <c r="D68" i="81"/>
  <c r="F68" i="81"/>
  <c r="G68" i="81"/>
  <c r="H68" i="81"/>
  <c r="I68" i="81"/>
  <c r="K68" i="81"/>
  <c r="J68" i="81"/>
  <c r="L68" i="81"/>
  <c r="M68" i="81"/>
  <c r="N68" i="81"/>
  <c r="O68" i="81"/>
  <c r="Q68" i="81"/>
  <c r="R68" i="81"/>
  <c r="T68" i="81"/>
  <c r="U68" i="81"/>
  <c r="V68" i="81"/>
  <c r="W68" i="81"/>
  <c r="X68" i="81"/>
  <c r="Y68" i="81"/>
  <c r="Z68" i="81"/>
  <c r="AA68" i="81"/>
  <c r="AB68" i="81"/>
  <c r="AC68" i="81"/>
  <c r="A69" i="81"/>
  <c r="B69" i="81"/>
  <c r="C69" i="81"/>
  <c r="E69" i="81"/>
  <c r="D69" i="81"/>
  <c r="F69" i="81"/>
  <c r="G69" i="81"/>
  <c r="H69" i="81"/>
  <c r="I69" i="81"/>
  <c r="K69" i="81"/>
  <c r="J69" i="81"/>
  <c r="L69" i="81"/>
  <c r="M69" i="81"/>
  <c r="N69" i="81"/>
  <c r="O69" i="81"/>
  <c r="Q69" i="81"/>
  <c r="R69" i="81"/>
  <c r="T69" i="81"/>
  <c r="U69" i="81"/>
  <c r="V69" i="81"/>
  <c r="W69" i="81"/>
  <c r="X69" i="81"/>
  <c r="Y69" i="81"/>
  <c r="Z69" i="81"/>
  <c r="AA69" i="81"/>
  <c r="AB69" i="81"/>
  <c r="AC69" i="81"/>
  <c r="A70" i="81"/>
  <c r="B70" i="81"/>
  <c r="C70" i="81"/>
  <c r="E70" i="81"/>
  <c r="D70" i="81"/>
  <c r="F70" i="81"/>
  <c r="G70" i="81"/>
  <c r="H70" i="81"/>
  <c r="I70" i="81"/>
  <c r="K70" i="81"/>
  <c r="J70" i="81"/>
  <c r="L70" i="81"/>
  <c r="M70" i="81"/>
  <c r="N70" i="81"/>
  <c r="O70" i="81"/>
  <c r="Q70" i="81"/>
  <c r="R70" i="81"/>
  <c r="T70" i="81"/>
  <c r="U70" i="81"/>
  <c r="V70" i="81"/>
  <c r="W70" i="81"/>
  <c r="X70" i="81"/>
  <c r="Y70" i="81"/>
  <c r="Z70" i="81"/>
  <c r="AA70" i="81"/>
  <c r="AB70" i="81"/>
  <c r="AC70" i="81"/>
  <c r="A71" i="81"/>
  <c r="B71" i="81"/>
  <c r="C71" i="81"/>
  <c r="E71" i="81"/>
  <c r="D71" i="81"/>
  <c r="F71" i="81"/>
  <c r="G71" i="81"/>
  <c r="H71" i="81"/>
  <c r="I71" i="81"/>
  <c r="K71" i="81"/>
  <c r="J71" i="81"/>
  <c r="L71" i="81"/>
  <c r="M71" i="81"/>
  <c r="N71" i="81"/>
  <c r="O71" i="81"/>
  <c r="Q71" i="81"/>
  <c r="R71" i="81"/>
  <c r="T71" i="81"/>
  <c r="U71" i="81"/>
  <c r="V71" i="81"/>
  <c r="W71" i="81"/>
  <c r="X71" i="81"/>
  <c r="Y71" i="81"/>
  <c r="Z71" i="81"/>
  <c r="AA71" i="81"/>
  <c r="AB71" i="81"/>
  <c r="AC71" i="81"/>
  <c r="B72" i="81"/>
  <c r="C72" i="81"/>
  <c r="E72" i="81"/>
  <c r="D72" i="81"/>
  <c r="F72" i="81"/>
  <c r="G72" i="81"/>
  <c r="H72" i="81"/>
  <c r="I72" i="81"/>
  <c r="K72" i="81"/>
  <c r="J72" i="81"/>
  <c r="L72" i="81"/>
  <c r="M72" i="81"/>
  <c r="N72" i="81"/>
  <c r="O72" i="81"/>
  <c r="Q72" i="81"/>
  <c r="R72" i="81"/>
  <c r="T72" i="81"/>
  <c r="U72" i="81"/>
  <c r="V72" i="81"/>
  <c r="W72" i="81"/>
  <c r="X72" i="81"/>
  <c r="Y72" i="81"/>
  <c r="Z72" i="81"/>
  <c r="AA72" i="81"/>
  <c r="AB72" i="81"/>
  <c r="AC72" i="81"/>
  <c r="B73" i="81"/>
  <c r="C73" i="81"/>
  <c r="E73" i="81"/>
  <c r="D73" i="81"/>
  <c r="F73" i="81"/>
  <c r="G73" i="81"/>
  <c r="H73" i="81"/>
  <c r="I73" i="81"/>
  <c r="K73" i="81"/>
  <c r="J73" i="81"/>
  <c r="L73" i="81"/>
  <c r="M73" i="81"/>
  <c r="N73" i="81"/>
  <c r="O73" i="81"/>
  <c r="Q73" i="81"/>
  <c r="R73" i="81"/>
  <c r="T73" i="81"/>
  <c r="U73" i="81"/>
  <c r="V73" i="81"/>
  <c r="W73" i="81"/>
  <c r="X73" i="81"/>
  <c r="Y73" i="81"/>
  <c r="Z73" i="81"/>
  <c r="AA73" i="81"/>
  <c r="AB73" i="81"/>
  <c r="AC73" i="81"/>
  <c r="B74" i="81"/>
  <c r="C74" i="81"/>
  <c r="E74" i="81"/>
  <c r="D74" i="81"/>
  <c r="F74" i="81"/>
  <c r="G74" i="81"/>
  <c r="H74" i="81"/>
  <c r="I74" i="81"/>
  <c r="K74" i="81"/>
  <c r="J74" i="81"/>
  <c r="L74" i="81"/>
  <c r="M74" i="81"/>
  <c r="N74" i="81"/>
  <c r="O74" i="81"/>
  <c r="Q74" i="81"/>
  <c r="R74" i="81"/>
  <c r="T74" i="81"/>
  <c r="U74" i="81"/>
  <c r="V74" i="81"/>
  <c r="W74" i="81"/>
  <c r="X74" i="81"/>
  <c r="Y74" i="81"/>
  <c r="Z74" i="81"/>
  <c r="AA74" i="81"/>
  <c r="AB74" i="81"/>
  <c r="AC74" i="81"/>
  <c r="B75" i="81"/>
  <c r="C75" i="81"/>
  <c r="E75" i="81"/>
  <c r="D75" i="81"/>
  <c r="G75" i="81"/>
  <c r="H75" i="81"/>
  <c r="K75" i="81"/>
  <c r="J75" i="81"/>
  <c r="M75" i="81"/>
  <c r="N75" i="81"/>
  <c r="Q75" i="81"/>
  <c r="R75" i="81"/>
  <c r="T75" i="81"/>
  <c r="U75" i="81"/>
  <c r="V75" i="81"/>
  <c r="W75" i="81"/>
  <c r="X75" i="81"/>
  <c r="Y75" i="81"/>
  <c r="Z75" i="81"/>
  <c r="AA75" i="81"/>
  <c r="AB75" i="81"/>
  <c r="AC75" i="81"/>
  <c r="B80" i="81"/>
  <c r="C80" i="81"/>
  <c r="D80" i="81"/>
  <c r="F80" i="81"/>
  <c r="G80" i="81"/>
  <c r="H80" i="81"/>
  <c r="I80" i="81"/>
  <c r="J80" i="81"/>
  <c r="L80" i="81"/>
  <c r="M80" i="81"/>
  <c r="N80" i="81"/>
  <c r="O80" i="81"/>
  <c r="G81" i="81"/>
  <c r="H81" i="81"/>
  <c r="I81" i="81"/>
  <c r="M81" i="81"/>
  <c r="N81" i="81"/>
  <c r="O81" i="81"/>
  <c r="B83" i="81"/>
  <c r="C83" i="81"/>
  <c r="D83" i="81"/>
  <c r="F83" i="81"/>
  <c r="G83" i="81"/>
  <c r="H83" i="81"/>
  <c r="I83" i="81"/>
  <c r="J83" i="81"/>
  <c r="L83" i="81"/>
  <c r="M83" i="81"/>
  <c r="N83" i="81"/>
  <c r="O83" i="81"/>
  <c r="G84" i="81"/>
  <c r="H84" i="81"/>
  <c r="I84" i="81"/>
  <c r="M84" i="81"/>
  <c r="N84" i="81"/>
  <c r="O84" i="81"/>
  <c r="B86" i="81"/>
  <c r="C86" i="81"/>
  <c r="D86" i="81"/>
  <c r="F86" i="81"/>
  <c r="G86" i="81"/>
  <c r="H86" i="81"/>
  <c r="I86" i="81"/>
  <c r="J86" i="81"/>
  <c r="L86" i="81"/>
  <c r="M86" i="81"/>
  <c r="N86" i="81"/>
  <c r="O86" i="81"/>
  <c r="G87" i="81"/>
  <c r="H87" i="81"/>
  <c r="I87" i="81"/>
  <c r="M87" i="81"/>
  <c r="N87" i="81"/>
  <c r="O87" i="81"/>
  <c r="B89" i="81"/>
  <c r="C89" i="81"/>
  <c r="D89" i="81"/>
  <c r="F89" i="81"/>
  <c r="G89" i="81"/>
  <c r="H89" i="81"/>
  <c r="I89" i="81"/>
  <c r="J89" i="81"/>
  <c r="L89" i="81"/>
  <c r="M89" i="81"/>
  <c r="N89" i="81"/>
  <c r="O89" i="81"/>
  <c r="G90" i="81"/>
  <c r="H90" i="81"/>
  <c r="I90" i="81"/>
  <c r="M90" i="81"/>
  <c r="N90" i="81"/>
  <c r="O90" i="81"/>
  <c r="B92" i="81"/>
  <c r="C92" i="81"/>
  <c r="D92" i="81"/>
  <c r="F92" i="81"/>
  <c r="G92" i="81"/>
  <c r="H92" i="81"/>
  <c r="I92" i="81"/>
  <c r="J92" i="81"/>
  <c r="L92" i="81"/>
  <c r="M92" i="81"/>
  <c r="N92" i="81"/>
  <c r="O92" i="81"/>
  <c r="G93" i="81"/>
  <c r="H93" i="81"/>
  <c r="I93" i="81"/>
  <c r="M93" i="81"/>
  <c r="N93" i="81"/>
  <c r="O93" i="81"/>
  <c r="B95" i="81"/>
  <c r="C95" i="81"/>
  <c r="D95" i="81"/>
  <c r="F95" i="81"/>
  <c r="G95" i="81"/>
  <c r="H95" i="81"/>
  <c r="I95" i="81"/>
  <c r="J95" i="81"/>
  <c r="L95" i="81"/>
  <c r="M95" i="81"/>
  <c r="N95" i="81"/>
  <c r="O95" i="81"/>
  <c r="G96" i="81"/>
  <c r="H96" i="81"/>
  <c r="I96" i="81"/>
  <c r="M96" i="81"/>
  <c r="N96" i="81"/>
  <c r="O96" i="81"/>
  <c r="B98" i="81"/>
  <c r="C98" i="81"/>
  <c r="D98" i="81"/>
  <c r="F98" i="81"/>
  <c r="G98" i="81"/>
  <c r="H98" i="81"/>
  <c r="I98" i="81"/>
  <c r="J98" i="81"/>
  <c r="L98" i="81"/>
  <c r="M98" i="81"/>
  <c r="N98" i="81"/>
  <c r="O98" i="81"/>
  <c r="G99" i="81"/>
  <c r="H99" i="81"/>
  <c r="I99" i="81"/>
  <c r="M99" i="81"/>
  <c r="N99" i="81"/>
  <c r="O99" i="81"/>
  <c r="B101" i="81"/>
  <c r="C101" i="81"/>
  <c r="D101" i="81"/>
  <c r="F101" i="81"/>
  <c r="G101" i="81"/>
  <c r="H101" i="81"/>
  <c r="I101" i="81"/>
  <c r="J101" i="81"/>
  <c r="L101" i="81"/>
  <c r="M101" i="81"/>
  <c r="N101" i="81"/>
  <c r="O101" i="81"/>
  <c r="G102" i="81"/>
  <c r="H102" i="81"/>
  <c r="I102" i="81"/>
  <c r="M102" i="81"/>
  <c r="N102" i="81"/>
  <c r="O102" i="81"/>
  <c r="B9" i="103"/>
  <c r="T9" i="103"/>
  <c r="A10" i="103"/>
  <c r="B10" i="103"/>
  <c r="C10" i="103"/>
  <c r="E10" i="103"/>
  <c r="F10" i="103"/>
  <c r="I10" i="103"/>
  <c r="K10" i="103"/>
  <c r="L10" i="103"/>
  <c r="O10" i="103"/>
  <c r="T10" i="103"/>
  <c r="U10" i="103"/>
  <c r="A11" i="103"/>
  <c r="B11" i="103"/>
  <c r="C11" i="103"/>
  <c r="E11" i="103"/>
  <c r="D11" i="103"/>
  <c r="F11" i="103"/>
  <c r="G11" i="103"/>
  <c r="H11" i="103"/>
  <c r="I11" i="103"/>
  <c r="K11" i="103"/>
  <c r="J11" i="103"/>
  <c r="L11" i="103"/>
  <c r="M11" i="103"/>
  <c r="N11" i="103"/>
  <c r="O11" i="103"/>
  <c r="Q11" i="103"/>
  <c r="T11" i="103"/>
  <c r="U11" i="103"/>
  <c r="V11" i="103"/>
  <c r="W11" i="103"/>
  <c r="X11" i="103"/>
  <c r="Y11" i="103"/>
  <c r="Z11" i="103"/>
  <c r="AA11" i="103"/>
  <c r="AB11" i="103"/>
  <c r="AC11" i="103"/>
  <c r="A12" i="103"/>
  <c r="B12" i="103"/>
  <c r="C12" i="103"/>
  <c r="E12" i="103"/>
  <c r="D12" i="103"/>
  <c r="F12" i="103"/>
  <c r="G12" i="103"/>
  <c r="H12" i="103"/>
  <c r="I12" i="103"/>
  <c r="K12" i="103"/>
  <c r="J12" i="103"/>
  <c r="L12" i="103"/>
  <c r="M12" i="103"/>
  <c r="N12" i="103"/>
  <c r="O12" i="103"/>
  <c r="Q12" i="103"/>
  <c r="T12" i="103"/>
  <c r="U12" i="103"/>
  <c r="V12" i="103"/>
  <c r="W12" i="103"/>
  <c r="X12" i="103"/>
  <c r="Y12" i="103"/>
  <c r="Z12" i="103"/>
  <c r="AA12" i="103"/>
  <c r="AB12" i="103"/>
  <c r="AC12" i="103"/>
  <c r="B13" i="103"/>
  <c r="C13" i="103"/>
  <c r="E13" i="103"/>
  <c r="D13" i="103"/>
  <c r="F13" i="103"/>
  <c r="G13" i="103"/>
  <c r="H13" i="103"/>
  <c r="I13" i="103"/>
  <c r="K13" i="103"/>
  <c r="J13" i="103"/>
  <c r="L13" i="103"/>
  <c r="M13" i="103"/>
  <c r="N13" i="103"/>
  <c r="O13" i="103"/>
  <c r="Q13" i="103"/>
  <c r="T13" i="103"/>
  <c r="U13" i="103"/>
  <c r="V13" i="103"/>
  <c r="W13" i="103"/>
  <c r="X13" i="103"/>
  <c r="Y13" i="103"/>
  <c r="Z13" i="103"/>
  <c r="AA13" i="103"/>
  <c r="AB13" i="103"/>
  <c r="AC13" i="103"/>
  <c r="B14" i="103"/>
  <c r="C14" i="103"/>
  <c r="E14" i="103"/>
  <c r="D14" i="103"/>
  <c r="F14" i="103"/>
  <c r="G14" i="103"/>
  <c r="H14" i="103"/>
  <c r="I14" i="103"/>
  <c r="K14" i="103"/>
  <c r="J14" i="103"/>
  <c r="L14" i="103"/>
  <c r="M14" i="103"/>
  <c r="N14" i="103"/>
  <c r="O14" i="103"/>
  <c r="Q14" i="103"/>
  <c r="T14" i="103"/>
  <c r="U14" i="103"/>
  <c r="V14" i="103"/>
  <c r="W14" i="103"/>
  <c r="X14" i="103"/>
  <c r="Y14" i="103"/>
  <c r="Z14" i="103"/>
  <c r="AA14" i="103"/>
  <c r="AB14" i="103"/>
  <c r="AC14" i="103"/>
  <c r="A15" i="103"/>
  <c r="B15" i="103"/>
  <c r="C15" i="103"/>
  <c r="E15" i="103"/>
  <c r="D15" i="103"/>
  <c r="F15" i="103"/>
  <c r="G15" i="103"/>
  <c r="H15" i="103"/>
  <c r="I15" i="103"/>
  <c r="K15" i="103"/>
  <c r="J15" i="103"/>
  <c r="L15" i="103"/>
  <c r="M15" i="103"/>
  <c r="N15" i="103"/>
  <c r="O15" i="103"/>
  <c r="Q15" i="103"/>
  <c r="T15" i="103"/>
  <c r="U15" i="103"/>
  <c r="V15" i="103"/>
  <c r="W15" i="103"/>
  <c r="X15" i="103"/>
  <c r="Y15" i="103"/>
  <c r="Z15" i="103"/>
  <c r="AA15" i="103"/>
  <c r="AB15" i="103"/>
  <c r="AC15" i="103"/>
  <c r="A16" i="103"/>
  <c r="B16" i="103"/>
  <c r="C16" i="103"/>
  <c r="E16" i="103"/>
  <c r="D16" i="103"/>
  <c r="F16" i="103"/>
  <c r="G16" i="103"/>
  <c r="H16" i="103"/>
  <c r="I16" i="103"/>
  <c r="K16" i="103"/>
  <c r="J16" i="103"/>
  <c r="L16" i="103"/>
  <c r="M16" i="103"/>
  <c r="N16" i="103"/>
  <c r="O16" i="103"/>
  <c r="Q16" i="103"/>
  <c r="T16" i="103"/>
  <c r="U16" i="103"/>
  <c r="V16" i="103"/>
  <c r="W16" i="103"/>
  <c r="X16" i="103"/>
  <c r="Y16" i="103"/>
  <c r="Z16" i="103"/>
  <c r="AA16" i="103"/>
  <c r="AB16" i="103"/>
  <c r="AC16" i="103"/>
  <c r="A17" i="103"/>
  <c r="B17" i="103"/>
  <c r="C17" i="103"/>
  <c r="E17" i="103"/>
  <c r="D17" i="103"/>
  <c r="F17" i="103"/>
  <c r="G17" i="103"/>
  <c r="H17" i="103"/>
  <c r="I17" i="103"/>
  <c r="K17" i="103"/>
  <c r="J17" i="103"/>
  <c r="L17" i="103"/>
  <c r="M17" i="103"/>
  <c r="N17" i="103"/>
  <c r="O17" i="103"/>
  <c r="Q17" i="103"/>
  <c r="T17" i="103"/>
  <c r="U17" i="103"/>
  <c r="V17" i="103"/>
  <c r="W17" i="103"/>
  <c r="X17" i="103"/>
  <c r="Y17" i="103"/>
  <c r="Z17" i="103"/>
  <c r="AA17" i="103"/>
  <c r="AB17" i="103"/>
  <c r="AC17" i="103"/>
  <c r="A18" i="103"/>
  <c r="B18" i="103"/>
  <c r="C18" i="103"/>
  <c r="E18" i="103"/>
  <c r="D18" i="103"/>
  <c r="F18" i="103"/>
  <c r="G18" i="103"/>
  <c r="H18" i="103"/>
  <c r="I18" i="103"/>
  <c r="K18" i="103"/>
  <c r="J18" i="103"/>
  <c r="L18" i="103"/>
  <c r="M18" i="103"/>
  <c r="N18" i="103"/>
  <c r="O18" i="103"/>
  <c r="Q18" i="103"/>
  <c r="T18" i="103"/>
  <c r="U18" i="103"/>
  <c r="V18" i="103"/>
  <c r="W18" i="103"/>
  <c r="X18" i="103"/>
  <c r="Y18" i="103"/>
  <c r="Z18" i="103"/>
  <c r="AA18" i="103"/>
  <c r="AB18" i="103"/>
  <c r="AC18" i="103"/>
  <c r="A19" i="103"/>
  <c r="B19" i="103"/>
  <c r="C19" i="103"/>
  <c r="E19" i="103"/>
  <c r="D19" i="103"/>
  <c r="F19" i="103"/>
  <c r="G19" i="103"/>
  <c r="H19" i="103"/>
  <c r="I19" i="103"/>
  <c r="K19" i="103"/>
  <c r="J19" i="103"/>
  <c r="L19" i="103"/>
  <c r="M19" i="103"/>
  <c r="N19" i="103"/>
  <c r="O19" i="103"/>
  <c r="Q19" i="103"/>
  <c r="T19" i="103"/>
  <c r="U19" i="103"/>
  <c r="V19" i="103"/>
  <c r="W19" i="103"/>
  <c r="X19" i="103"/>
  <c r="Y19" i="103"/>
  <c r="Z19" i="103"/>
  <c r="AA19" i="103"/>
  <c r="AB19" i="103"/>
  <c r="AC19" i="103"/>
  <c r="A20" i="103"/>
  <c r="B20" i="103"/>
  <c r="C20" i="103"/>
  <c r="E20" i="103"/>
  <c r="D20" i="103"/>
  <c r="F20" i="103"/>
  <c r="G20" i="103"/>
  <c r="H20" i="103"/>
  <c r="I20" i="103"/>
  <c r="K20" i="103"/>
  <c r="J20" i="103"/>
  <c r="L20" i="103"/>
  <c r="M20" i="103"/>
  <c r="N20" i="103"/>
  <c r="O20" i="103"/>
  <c r="Q20" i="103"/>
  <c r="T20" i="103"/>
  <c r="U20" i="103"/>
  <c r="V20" i="103"/>
  <c r="W20" i="103"/>
  <c r="X20" i="103"/>
  <c r="Y20" i="103"/>
  <c r="Z20" i="103"/>
  <c r="AA20" i="103"/>
  <c r="AB20" i="103"/>
  <c r="AC20" i="103"/>
  <c r="A21" i="103"/>
  <c r="B21" i="103"/>
  <c r="C21" i="103"/>
  <c r="E21" i="103"/>
  <c r="D21" i="103"/>
  <c r="F21" i="103"/>
  <c r="G21" i="103"/>
  <c r="H21" i="103"/>
  <c r="I21" i="103"/>
  <c r="K21" i="103"/>
  <c r="J21" i="103"/>
  <c r="L21" i="103"/>
  <c r="M21" i="103"/>
  <c r="N21" i="103"/>
  <c r="O21" i="103"/>
  <c r="Q21" i="103"/>
  <c r="T21" i="103"/>
  <c r="U21" i="103"/>
  <c r="V21" i="103"/>
  <c r="W21" i="103"/>
  <c r="X21" i="103"/>
  <c r="Y21" i="103"/>
  <c r="Z21" i="103"/>
  <c r="AA21" i="103"/>
  <c r="AB21" i="103"/>
  <c r="AC21" i="103"/>
  <c r="A22" i="103"/>
  <c r="B22" i="103"/>
  <c r="C22" i="103"/>
  <c r="E22" i="103"/>
  <c r="D22" i="103"/>
  <c r="F22" i="103"/>
  <c r="G22" i="103"/>
  <c r="H22" i="103"/>
  <c r="I22" i="103"/>
  <c r="K22" i="103"/>
  <c r="J22" i="103"/>
  <c r="L22" i="103"/>
  <c r="M22" i="103"/>
  <c r="N22" i="103"/>
  <c r="O22" i="103"/>
  <c r="Q22" i="103"/>
  <c r="T22" i="103"/>
  <c r="U22" i="103"/>
  <c r="V22" i="103"/>
  <c r="W22" i="103"/>
  <c r="X22" i="103"/>
  <c r="Y22" i="103"/>
  <c r="Z22" i="103"/>
  <c r="AA22" i="103"/>
  <c r="AB22" i="103"/>
  <c r="AC22" i="103"/>
  <c r="A23" i="103"/>
  <c r="B23" i="103"/>
  <c r="C23" i="103"/>
  <c r="E23" i="103"/>
  <c r="D23" i="103"/>
  <c r="F23" i="103"/>
  <c r="G23" i="103"/>
  <c r="H23" i="103"/>
  <c r="I23" i="103"/>
  <c r="K23" i="103"/>
  <c r="J23" i="103"/>
  <c r="L23" i="103"/>
  <c r="M23" i="103"/>
  <c r="N23" i="103"/>
  <c r="O23" i="103"/>
  <c r="Q23" i="103"/>
  <c r="T23" i="103"/>
  <c r="U23" i="103"/>
  <c r="V23" i="103"/>
  <c r="W23" i="103"/>
  <c r="X23" i="103"/>
  <c r="Y23" i="103"/>
  <c r="Z23" i="103"/>
  <c r="AA23" i="103"/>
  <c r="AB23" i="103"/>
  <c r="AC23" i="103"/>
  <c r="A24" i="103"/>
  <c r="B24" i="103"/>
  <c r="C24" i="103"/>
  <c r="E24" i="103"/>
  <c r="D24" i="103"/>
  <c r="F24" i="103"/>
  <c r="G24" i="103"/>
  <c r="H24" i="103"/>
  <c r="I24" i="103"/>
  <c r="K24" i="103"/>
  <c r="J24" i="103"/>
  <c r="L24" i="103"/>
  <c r="M24" i="103"/>
  <c r="N24" i="103"/>
  <c r="O24" i="103"/>
  <c r="Q24" i="103"/>
  <c r="T24" i="103"/>
  <c r="U24" i="103"/>
  <c r="V24" i="103"/>
  <c r="W24" i="103"/>
  <c r="X24" i="103"/>
  <c r="Y24" i="103"/>
  <c r="Z24" i="103"/>
  <c r="AA24" i="103"/>
  <c r="AB24" i="103"/>
  <c r="AC24" i="103"/>
  <c r="A25" i="103"/>
  <c r="B25" i="103"/>
  <c r="C25" i="103"/>
  <c r="E25" i="103"/>
  <c r="D25" i="103"/>
  <c r="F25" i="103"/>
  <c r="G25" i="103"/>
  <c r="H25" i="103"/>
  <c r="I25" i="103"/>
  <c r="K25" i="103"/>
  <c r="J25" i="103"/>
  <c r="L25" i="103"/>
  <c r="M25" i="103"/>
  <c r="N25" i="103"/>
  <c r="O25" i="103"/>
  <c r="Q25" i="103"/>
  <c r="T25" i="103"/>
  <c r="U25" i="103"/>
  <c r="V25" i="103"/>
  <c r="W25" i="103"/>
  <c r="X25" i="103"/>
  <c r="Y25" i="103"/>
  <c r="Z25" i="103"/>
  <c r="AA25" i="103"/>
  <c r="AB25" i="103"/>
  <c r="AC25" i="103"/>
  <c r="A26" i="103"/>
  <c r="B26" i="103"/>
  <c r="C26" i="103"/>
  <c r="E26" i="103"/>
  <c r="D26" i="103"/>
  <c r="F26" i="103"/>
  <c r="G26" i="103"/>
  <c r="H26" i="103"/>
  <c r="I26" i="103"/>
  <c r="K26" i="103"/>
  <c r="J26" i="103"/>
  <c r="L26" i="103"/>
  <c r="M26" i="103"/>
  <c r="N26" i="103"/>
  <c r="O26" i="103"/>
  <c r="Q26" i="103"/>
  <c r="T26" i="103"/>
  <c r="U26" i="103"/>
  <c r="V26" i="103"/>
  <c r="W26" i="103"/>
  <c r="X26" i="103"/>
  <c r="Y26" i="103"/>
  <c r="Z26" i="103"/>
  <c r="AA26" i="103"/>
  <c r="AB26" i="103"/>
  <c r="AC26" i="103"/>
  <c r="A27" i="103"/>
  <c r="B27" i="103"/>
  <c r="C27" i="103"/>
  <c r="E27" i="103"/>
  <c r="D27" i="103"/>
  <c r="F27" i="103"/>
  <c r="G27" i="103"/>
  <c r="H27" i="103"/>
  <c r="I27" i="103"/>
  <c r="K27" i="103"/>
  <c r="J27" i="103"/>
  <c r="L27" i="103"/>
  <c r="M27" i="103"/>
  <c r="N27" i="103"/>
  <c r="O27" i="103"/>
  <c r="Q27" i="103"/>
  <c r="T27" i="103"/>
  <c r="U27" i="103"/>
  <c r="V27" i="103"/>
  <c r="W27" i="103"/>
  <c r="X27" i="103"/>
  <c r="Y27" i="103"/>
  <c r="Z27" i="103"/>
  <c r="AA27" i="103"/>
  <c r="AB27" i="103"/>
  <c r="AC27" i="103"/>
  <c r="A28" i="103"/>
  <c r="B28" i="103"/>
  <c r="C28" i="103"/>
  <c r="E28" i="103"/>
  <c r="D28" i="103"/>
  <c r="F28" i="103"/>
  <c r="G28" i="103"/>
  <c r="H28" i="103"/>
  <c r="I28" i="103"/>
  <c r="K28" i="103"/>
  <c r="J28" i="103"/>
  <c r="L28" i="103"/>
  <c r="M28" i="103"/>
  <c r="N28" i="103"/>
  <c r="O28" i="103"/>
  <c r="Q28" i="103"/>
  <c r="T28" i="103"/>
  <c r="U28" i="103"/>
  <c r="V28" i="103"/>
  <c r="W28" i="103"/>
  <c r="X28" i="103"/>
  <c r="Y28" i="103"/>
  <c r="Z28" i="103"/>
  <c r="AA28" i="103"/>
  <c r="AB28" i="103"/>
  <c r="AC28" i="103"/>
  <c r="A29" i="103"/>
  <c r="B29" i="103"/>
  <c r="C29" i="103"/>
  <c r="E29" i="103"/>
  <c r="D29" i="103"/>
  <c r="F29" i="103"/>
  <c r="G29" i="103"/>
  <c r="H29" i="103"/>
  <c r="I29" i="103"/>
  <c r="K29" i="103"/>
  <c r="J29" i="103"/>
  <c r="L29" i="103"/>
  <c r="M29" i="103"/>
  <c r="N29" i="103"/>
  <c r="O29" i="103"/>
  <c r="Q29" i="103"/>
  <c r="T29" i="103"/>
  <c r="U29" i="103"/>
  <c r="V29" i="103"/>
  <c r="W29" i="103"/>
  <c r="X29" i="103"/>
  <c r="Y29" i="103"/>
  <c r="Z29" i="103"/>
  <c r="AA29" i="103"/>
  <c r="AB29" i="103"/>
  <c r="AC29" i="103"/>
  <c r="A30" i="103"/>
  <c r="B30" i="103"/>
  <c r="C30" i="103"/>
  <c r="E30" i="103"/>
  <c r="D30" i="103"/>
  <c r="F30" i="103"/>
  <c r="G30" i="103"/>
  <c r="H30" i="103"/>
  <c r="I30" i="103"/>
  <c r="K30" i="103"/>
  <c r="J30" i="103"/>
  <c r="L30" i="103"/>
  <c r="M30" i="103"/>
  <c r="N30" i="103"/>
  <c r="O30" i="103"/>
  <c r="Q30" i="103"/>
  <c r="T30" i="103"/>
  <c r="U30" i="103"/>
  <c r="V30" i="103"/>
  <c r="W30" i="103"/>
  <c r="X30" i="103"/>
  <c r="Y30" i="103"/>
  <c r="Z30" i="103"/>
  <c r="AA30" i="103"/>
  <c r="AB30" i="103"/>
  <c r="AC30" i="103"/>
  <c r="A31" i="103"/>
  <c r="B31" i="103"/>
  <c r="C31" i="103"/>
  <c r="E31" i="103"/>
  <c r="D31" i="103"/>
  <c r="F31" i="103"/>
  <c r="G31" i="103"/>
  <c r="H31" i="103"/>
  <c r="I31" i="103"/>
  <c r="K31" i="103"/>
  <c r="J31" i="103"/>
  <c r="L31" i="103"/>
  <c r="M31" i="103"/>
  <c r="N31" i="103"/>
  <c r="O31" i="103"/>
  <c r="Q31" i="103"/>
  <c r="T31" i="103"/>
  <c r="U31" i="103"/>
  <c r="V31" i="103"/>
  <c r="W31" i="103"/>
  <c r="X31" i="103"/>
  <c r="Y31" i="103"/>
  <c r="Z31" i="103"/>
  <c r="AA31" i="103"/>
  <c r="AB31" i="103"/>
  <c r="AC31" i="103"/>
  <c r="A32" i="103"/>
  <c r="B32" i="103"/>
  <c r="C32" i="103"/>
  <c r="E32" i="103"/>
  <c r="D32" i="103"/>
  <c r="F32" i="103"/>
  <c r="G32" i="103"/>
  <c r="H32" i="103"/>
  <c r="I32" i="103"/>
  <c r="K32" i="103"/>
  <c r="J32" i="103"/>
  <c r="L32" i="103"/>
  <c r="M32" i="103"/>
  <c r="N32" i="103"/>
  <c r="O32" i="103"/>
  <c r="Q32" i="103"/>
  <c r="T32" i="103"/>
  <c r="U32" i="103"/>
  <c r="V32" i="103"/>
  <c r="W32" i="103"/>
  <c r="X32" i="103"/>
  <c r="Y32" i="103"/>
  <c r="Z32" i="103"/>
  <c r="AA32" i="103"/>
  <c r="AB32" i="103"/>
  <c r="AC32" i="103"/>
  <c r="A33" i="103"/>
  <c r="B33" i="103"/>
  <c r="C33" i="103"/>
  <c r="E33" i="103"/>
  <c r="D33" i="103"/>
  <c r="F33" i="103"/>
  <c r="G33" i="103"/>
  <c r="H33" i="103"/>
  <c r="I33" i="103"/>
  <c r="K33" i="103"/>
  <c r="J33" i="103"/>
  <c r="L33" i="103"/>
  <c r="M33" i="103"/>
  <c r="N33" i="103"/>
  <c r="O33" i="103"/>
  <c r="Q33" i="103"/>
  <c r="T33" i="103"/>
  <c r="U33" i="103"/>
  <c r="V33" i="103"/>
  <c r="W33" i="103"/>
  <c r="X33" i="103"/>
  <c r="Y33" i="103"/>
  <c r="Z33" i="103"/>
  <c r="AA33" i="103"/>
  <c r="AB33" i="103"/>
  <c r="AC33" i="103"/>
  <c r="A34" i="103"/>
  <c r="B34" i="103"/>
  <c r="C34" i="103"/>
  <c r="E34" i="103"/>
  <c r="D34" i="103"/>
  <c r="F34" i="103"/>
  <c r="G34" i="103"/>
  <c r="H34" i="103"/>
  <c r="I34" i="103"/>
  <c r="K34" i="103"/>
  <c r="J34" i="103"/>
  <c r="L34" i="103"/>
  <c r="M34" i="103"/>
  <c r="N34" i="103"/>
  <c r="O34" i="103"/>
  <c r="Q34" i="103"/>
  <c r="T34" i="103"/>
  <c r="U34" i="103"/>
  <c r="V34" i="103"/>
  <c r="W34" i="103"/>
  <c r="X34" i="103"/>
  <c r="Y34" i="103"/>
  <c r="Z34" i="103"/>
  <c r="AA34" i="103"/>
  <c r="AB34" i="103"/>
  <c r="AC34" i="103"/>
  <c r="B35" i="103"/>
  <c r="C35" i="103"/>
  <c r="E35" i="103"/>
  <c r="D35" i="103"/>
  <c r="F35" i="103"/>
  <c r="G35" i="103"/>
  <c r="H35" i="103"/>
  <c r="I35" i="103"/>
  <c r="K35" i="103"/>
  <c r="J35" i="103"/>
  <c r="L35" i="103"/>
  <c r="M35" i="103"/>
  <c r="N35" i="103"/>
  <c r="O35" i="103"/>
  <c r="Q35" i="103"/>
  <c r="T35" i="103"/>
  <c r="U35" i="103"/>
  <c r="V35" i="103"/>
  <c r="W35" i="103"/>
  <c r="X35" i="103"/>
  <c r="Y35" i="103"/>
  <c r="Z35" i="103"/>
  <c r="AA35" i="103"/>
  <c r="AB35" i="103"/>
  <c r="AC35" i="103"/>
  <c r="B36" i="103"/>
  <c r="C36" i="103"/>
  <c r="E36" i="103"/>
  <c r="D36" i="103"/>
  <c r="F36" i="103"/>
  <c r="G36" i="103"/>
  <c r="H36" i="103"/>
  <c r="I36" i="103"/>
  <c r="K36" i="103"/>
  <c r="J36" i="103"/>
  <c r="L36" i="103"/>
  <c r="M36" i="103"/>
  <c r="N36" i="103"/>
  <c r="O36" i="103"/>
  <c r="Q36" i="103"/>
  <c r="T36" i="103"/>
  <c r="U36" i="103"/>
  <c r="V36" i="103"/>
  <c r="W36" i="103"/>
  <c r="X36" i="103"/>
  <c r="Y36" i="103"/>
  <c r="Z36" i="103"/>
  <c r="AA36" i="103"/>
  <c r="AB36" i="103"/>
  <c r="AC36" i="103"/>
  <c r="B37" i="103"/>
  <c r="C37" i="103"/>
  <c r="E37" i="103"/>
  <c r="D37" i="103"/>
  <c r="F37" i="103"/>
  <c r="G37" i="103"/>
  <c r="H37" i="103"/>
  <c r="I37" i="103"/>
  <c r="K37" i="103"/>
  <c r="J37" i="103"/>
  <c r="L37" i="103"/>
  <c r="M37" i="103"/>
  <c r="N37" i="103"/>
  <c r="O37" i="103"/>
  <c r="Q37" i="103"/>
  <c r="T37" i="103"/>
  <c r="U37" i="103"/>
  <c r="V37" i="103"/>
  <c r="W37" i="103"/>
  <c r="X37" i="103"/>
  <c r="Y37" i="103"/>
  <c r="Z37" i="103"/>
  <c r="AA37" i="103"/>
  <c r="AB37" i="103"/>
  <c r="AC37" i="103"/>
  <c r="B38" i="103"/>
  <c r="C38" i="103"/>
  <c r="E38" i="103"/>
  <c r="D38" i="103"/>
  <c r="F38" i="103"/>
  <c r="G38" i="103"/>
  <c r="H38" i="103"/>
  <c r="I38" i="103"/>
  <c r="K38" i="103"/>
  <c r="J38" i="103"/>
  <c r="L38" i="103"/>
  <c r="M38" i="103"/>
  <c r="N38" i="103"/>
  <c r="O38" i="103"/>
  <c r="Q38" i="103"/>
  <c r="T38" i="103"/>
  <c r="U38" i="103"/>
  <c r="V38" i="103"/>
  <c r="W38" i="103"/>
  <c r="X38" i="103"/>
  <c r="Y38" i="103"/>
  <c r="Z38" i="103"/>
  <c r="AA38" i="103"/>
  <c r="AB38" i="103"/>
  <c r="AC38" i="103"/>
  <c r="B39" i="103"/>
  <c r="C39" i="103"/>
  <c r="E39" i="103"/>
  <c r="D39" i="103"/>
  <c r="F39" i="103"/>
  <c r="G39" i="103"/>
  <c r="H39" i="103"/>
  <c r="I39" i="103"/>
  <c r="K39" i="103"/>
  <c r="J39" i="103"/>
  <c r="L39" i="103"/>
  <c r="M39" i="103"/>
  <c r="N39" i="103"/>
  <c r="O39" i="103"/>
  <c r="Q39" i="103"/>
  <c r="T39" i="103"/>
  <c r="U39" i="103"/>
  <c r="V39" i="103"/>
  <c r="W39" i="103"/>
  <c r="X39" i="103"/>
  <c r="Y39" i="103"/>
  <c r="Z39" i="103"/>
  <c r="AA39" i="103"/>
  <c r="AB39" i="103"/>
  <c r="AC39" i="103"/>
  <c r="B40" i="103"/>
  <c r="C40" i="103"/>
  <c r="E40" i="103"/>
  <c r="D40" i="103"/>
  <c r="F40" i="103"/>
  <c r="G40" i="103"/>
  <c r="H40" i="103"/>
  <c r="I40" i="103"/>
  <c r="K40" i="103"/>
  <c r="J40" i="103"/>
  <c r="L40" i="103"/>
  <c r="M40" i="103"/>
  <c r="N40" i="103"/>
  <c r="O40" i="103"/>
  <c r="Q40" i="103"/>
  <c r="T40" i="103"/>
  <c r="U40" i="103"/>
  <c r="V40" i="103"/>
  <c r="W40" i="103"/>
  <c r="X40" i="103"/>
  <c r="Y40" i="103"/>
  <c r="Z40" i="103"/>
  <c r="AA40" i="103"/>
  <c r="AB40" i="103"/>
  <c r="AC40" i="103"/>
  <c r="B41" i="103"/>
  <c r="C41" i="103"/>
  <c r="E41" i="103"/>
  <c r="D41" i="103"/>
  <c r="F41" i="103"/>
  <c r="G41" i="103"/>
  <c r="H41" i="103"/>
  <c r="I41" i="103"/>
  <c r="K41" i="103"/>
  <c r="J41" i="103"/>
  <c r="L41" i="103"/>
  <c r="M41" i="103"/>
  <c r="N41" i="103"/>
  <c r="O41" i="103"/>
  <c r="Q41" i="103"/>
  <c r="T41" i="103"/>
  <c r="U41" i="103"/>
  <c r="V41" i="103"/>
  <c r="W41" i="103"/>
  <c r="X41" i="103"/>
  <c r="Y41" i="103"/>
  <c r="Z41" i="103"/>
  <c r="AA41" i="103"/>
  <c r="AB41" i="103"/>
  <c r="AC41" i="103"/>
  <c r="B42" i="103"/>
  <c r="C42" i="103"/>
  <c r="E42" i="103"/>
  <c r="D42" i="103"/>
  <c r="F42" i="103"/>
  <c r="G42" i="103"/>
  <c r="H42" i="103"/>
  <c r="I42" i="103"/>
  <c r="K42" i="103"/>
  <c r="J42" i="103"/>
  <c r="L42" i="103"/>
  <c r="M42" i="103"/>
  <c r="N42" i="103"/>
  <c r="O42" i="103"/>
  <c r="Q42" i="103"/>
  <c r="T42" i="103"/>
  <c r="U42" i="103"/>
  <c r="V42" i="103"/>
  <c r="W42" i="103"/>
  <c r="X42" i="103"/>
  <c r="Y42" i="103"/>
  <c r="Z42" i="103"/>
  <c r="AA42" i="103"/>
  <c r="AB42" i="103"/>
  <c r="AC42" i="103"/>
  <c r="B43" i="103"/>
  <c r="C43" i="103"/>
  <c r="E43" i="103"/>
  <c r="D43" i="103"/>
  <c r="F43" i="103"/>
  <c r="G43" i="103"/>
  <c r="H43" i="103"/>
  <c r="I43" i="103"/>
  <c r="K43" i="103"/>
  <c r="J43" i="103"/>
  <c r="L43" i="103"/>
  <c r="M43" i="103"/>
  <c r="N43" i="103"/>
  <c r="O43" i="103"/>
  <c r="Q43" i="103"/>
  <c r="T43" i="103"/>
  <c r="U43" i="103"/>
  <c r="V43" i="103"/>
  <c r="W43" i="103"/>
  <c r="X43" i="103"/>
  <c r="Y43" i="103"/>
  <c r="Z43" i="103"/>
  <c r="AA43" i="103"/>
  <c r="AB43" i="103"/>
  <c r="AC43" i="103"/>
  <c r="B44" i="103"/>
  <c r="C44" i="103"/>
  <c r="E44" i="103"/>
  <c r="D44" i="103"/>
  <c r="F44" i="103"/>
  <c r="G44" i="103"/>
  <c r="H44" i="103"/>
  <c r="I44" i="103"/>
  <c r="K44" i="103"/>
  <c r="J44" i="103"/>
  <c r="L44" i="103"/>
  <c r="M44" i="103"/>
  <c r="N44" i="103"/>
  <c r="O44" i="103"/>
  <c r="Q44" i="103"/>
  <c r="T44" i="103"/>
  <c r="U44" i="103"/>
  <c r="V44" i="103"/>
  <c r="W44" i="103"/>
  <c r="X44" i="103"/>
  <c r="Y44" i="103"/>
  <c r="Z44" i="103"/>
  <c r="AA44" i="103"/>
  <c r="AB44" i="103"/>
  <c r="AC44" i="103"/>
  <c r="B45" i="103"/>
  <c r="C45" i="103"/>
  <c r="E45" i="103"/>
  <c r="D45" i="103"/>
  <c r="F45" i="103"/>
  <c r="G45" i="103"/>
  <c r="H45" i="103"/>
  <c r="I45" i="103"/>
  <c r="K45" i="103"/>
  <c r="J45" i="103"/>
  <c r="L45" i="103"/>
  <c r="M45" i="103"/>
  <c r="N45" i="103"/>
  <c r="O45" i="103"/>
  <c r="Q45" i="103"/>
  <c r="T45" i="103"/>
  <c r="U45" i="103"/>
  <c r="V45" i="103"/>
  <c r="W45" i="103"/>
  <c r="X45" i="103"/>
  <c r="Y45" i="103"/>
  <c r="Z45" i="103"/>
  <c r="AA45" i="103"/>
  <c r="AB45" i="103"/>
  <c r="AC45" i="103"/>
  <c r="B46" i="103"/>
  <c r="C46" i="103"/>
  <c r="E46" i="103"/>
  <c r="D46" i="103"/>
  <c r="F46" i="103"/>
  <c r="G46" i="103"/>
  <c r="H46" i="103"/>
  <c r="I46" i="103"/>
  <c r="K46" i="103"/>
  <c r="J46" i="103"/>
  <c r="L46" i="103"/>
  <c r="M46" i="103"/>
  <c r="N46" i="103"/>
  <c r="O46" i="103"/>
  <c r="Q46" i="103"/>
  <c r="T46" i="103"/>
  <c r="U46" i="103"/>
  <c r="V46" i="103"/>
  <c r="W46" i="103"/>
  <c r="X46" i="103"/>
  <c r="Y46" i="103"/>
  <c r="Z46" i="103"/>
  <c r="AA46" i="103"/>
  <c r="AB46" i="103"/>
  <c r="AC46" i="103"/>
  <c r="B47" i="103"/>
  <c r="C47" i="103"/>
  <c r="E47" i="103"/>
  <c r="D47" i="103"/>
  <c r="F47" i="103"/>
  <c r="G47" i="103"/>
  <c r="H47" i="103"/>
  <c r="I47" i="103"/>
  <c r="K47" i="103"/>
  <c r="J47" i="103"/>
  <c r="L47" i="103"/>
  <c r="M47" i="103"/>
  <c r="N47" i="103"/>
  <c r="O47" i="103"/>
  <c r="Q47" i="103"/>
  <c r="T47" i="103"/>
  <c r="U47" i="103"/>
  <c r="V47" i="103"/>
  <c r="W47" i="103"/>
  <c r="X47" i="103"/>
  <c r="Y47" i="103"/>
  <c r="Z47" i="103"/>
  <c r="AA47" i="103"/>
  <c r="AB47" i="103"/>
  <c r="AC47" i="103"/>
  <c r="B48" i="103"/>
  <c r="C48" i="103"/>
  <c r="E48" i="103"/>
  <c r="D48" i="103"/>
  <c r="F48" i="103"/>
  <c r="G48" i="103"/>
  <c r="H48" i="103"/>
  <c r="I48" i="103"/>
  <c r="K48" i="103"/>
  <c r="J48" i="103"/>
  <c r="L48" i="103"/>
  <c r="M48" i="103"/>
  <c r="N48" i="103"/>
  <c r="O48" i="103"/>
  <c r="Q48" i="103"/>
  <c r="T48" i="103"/>
  <c r="U48" i="103"/>
  <c r="V48" i="103"/>
  <c r="W48" i="103"/>
  <c r="X48" i="103"/>
  <c r="Y48" i="103"/>
  <c r="Z48" i="103"/>
  <c r="AA48" i="103"/>
  <c r="AB48" i="103"/>
  <c r="AC48" i="103"/>
  <c r="B49" i="103"/>
  <c r="C49" i="103"/>
  <c r="E49" i="103"/>
  <c r="D49" i="103"/>
  <c r="F49" i="103"/>
  <c r="G49" i="103"/>
  <c r="H49" i="103"/>
  <c r="I49" i="103"/>
  <c r="K49" i="103"/>
  <c r="J49" i="103"/>
  <c r="L49" i="103"/>
  <c r="M49" i="103"/>
  <c r="N49" i="103"/>
  <c r="O49" i="103"/>
  <c r="Q49" i="103"/>
  <c r="T49" i="103"/>
  <c r="U49" i="103"/>
  <c r="V49" i="103"/>
  <c r="W49" i="103"/>
  <c r="X49" i="103"/>
  <c r="Y49" i="103"/>
  <c r="Z49" i="103"/>
  <c r="AA49" i="103"/>
  <c r="AB49" i="103"/>
  <c r="AC49" i="103"/>
  <c r="B50" i="103"/>
  <c r="C50" i="103"/>
  <c r="E50" i="103"/>
  <c r="D50" i="103"/>
  <c r="F50" i="103"/>
  <c r="G50" i="103"/>
  <c r="H50" i="103"/>
  <c r="I50" i="103"/>
  <c r="K50" i="103"/>
  <c r="J50" i="103"/>
  <c r="L50" i="103"/>
  <c r="M50" i="103"/>
  <c r="N50" i="103"/>
  <c r="O50" i="103"/>
  <c r="Q50" i="103"/>
  <c r="T50" i="103"/>
  <c r="U50" i="103"/>
  <c r="V50" i="103"/>
  <c r="W50" i="103"/>
  <c r="X50" i="103"/>
  <c r="Y50" i="103"/>
  <c r="Z50" i="103"/>
  <c r="AA50" i="103"/>
  <c r="AB50" i="103"/>
  <c r="AC50" i="103"/>
  <c r="B51" i="103"/>
  <c r="C51" i="103"/>
  <c r="E51" i="103"/>
  <c r="D51" i="103"/>
  <c r="F51" i="103"/>
  <c r="G51" i="103"/>
  <c r="H51" i="103"/>
  <c r="I51" i="103"/>
  <c r="K51" i="103"/>
  <c r="J51" i="103"/>
  <c r="L51" i="103"/>
  <c r="M51" i="103"/>
  <c r="N51" i="103"/>
  <c r="O51" i="103"/>
  <c r="Q51" i="103"/>
  <c r="T51" i="103"/>
  <c r="U51" i="103"/>
  <c r="V51" i="103"/>
  <c r="W51" i="103"/>
  <c r="X51" i="103"/>
  <c r="Y51" i="103"/>
  <c r="Z51" i="103"/>
  <c r="AA51" i="103"/>
  <c r="AB51" i="103"/>
  <c r="AC51" i="103"/>
  <c r="B52" i="103"/>
  <c r="C52" i="103"/>
  <c r="E52" i="103"/>
  <c r="D52" i="103"/>
  <c r="F52" i="103"/>
  <c r="G52" i="103"/>
  <c r="H52" i="103"/>
  <c r="I52" i="103"/>
  <c r="K52" i="103"/>
  <c r="J52" i="103"/>
  <c r="L52" i="103"/>
  <c r="M52" i="103"/>
  <c r="N52" i="103"/>
  <c r="O52" i="103"/>
  <c r="Q52" i="103"/>
  <c r="T52" i="103"/>
  <c r="U52" i="103"/>
  <c r="V52" i="103"/>
  <c r="W52" i="103"/>
  <c r="X52" i="103"/>
  <c r="Y52" i="103"/>
  <c r="Z52" i="103"/>
  <c r="AA52" i="103"/>
  <c r="AB52" i="103"/>
  <c r="AC52" i="103"/>
  <c r="B53" i="103"/>
  <c r="C53" i="103"/>
  <c r="E53" i="103"/>
  <c r="D53" i="103"/>
  <c r="F53" i="103"/>
  <c r="G53" i="103"/>
  <c r="H53" i="103"/>
  <c r="I53" i="103"/>
  <c r="K53" i="103"/>
  <c r="J53" i="103"/>
  <c r="L53" i="103"/>
  <c r="M53" i="103"/>
  <c r="N53" i="103"/>
  <c r="O53" i="103"/>
  <c r="Q53" i="103"/>
  <c r="T53" i="103"/>
  <c r="U53" i="103"/>
  <c r="V53" i="103"/>
  <c r="W53" i="103"/>
  <c r="X53" i="103"/>
  <c r="Y53" i="103"/>
  <c r="Z53" i="103"/>
  <c r="AA53" i="103"/>
  <c r="AB53" i="103"/>
  <c r="AC53" i="103"/>
  <c r="B54" i="103"/>
  <c r="C54" i="103"/>
  <c r="E54" i="103"/>
  <c r="D54" i="103"/>
  <c r="F54" i="103"/>
  <c r="G54" i="103"/>
  <c r="H54" i="103"/>
  <c r="I54" i="103"/>
  <c r="K54" i="103"/>
  <c r="J54" i="103"/>
  <c r="L54" i="103"/>
  <c r="M54" i="103"/>
  <c r="N54" i="103"/>
  <c r="O54" i="103"/>
  <c r="Q54" i="103"/>
  <c r="T54" i="103"/>
  <c r="U54" i="103"/>
  <c r="V54" i="103"/>
  <c r="W54" i="103"/>
  <c r="X54" i="103"/>
  <c r="Y54" i="103"/>
  <c r="Z54" i="103"/>
  <c r="AA54" i="103"/>
  <c r="AB54" i="103"/>
  <c r="AC54" i="103"/>
  <c r="B55" i="103"/>
  <c r="C55" i="103"/>
  <c r="E55" i="103"/>
  <c r="D55" i="103"/>
  <c r="F55" i="103"/>
  <c r="G55" i="103"/>
  <c r="H55" i="103"/>
  <c r="I55" i="103"/>
  <c r="K55" i="103"/>
  <c r="J55" i="103"/>
  <c r="L55" i="103"/>
  <c r="M55" i="103"/>
  <c r="N55" i="103"/>
  <c r="O55" i="103"/>
  <c r="Q55" i="103"/>
  <c r="T55" i="103"/>
  <c r="U55" i="103"/>
  <c r="V55" i="103"/>
  <c r="W55" i="103"/>
  <c r="X55" i="103"/>
  <c r="Y55" i="103"/>
  <c r="Z55" i="103"/>
  <c r="AA55" i="103"/>
  <c r="AB55" i="103"/>
  <c r="AC55" i="103"/>
  <c r="B56" i="103"/>
  <c r="C56" i="103"/>
  <c r="E56" i="103"/>
  <c r="D56" i="103"/>
  <c r="F56" i="103"/>
  <c r="G56" i="103"/>
  <c r="H56" i="103"/>
  <c r="I56" i="103"/>
  <c r="K56" i="103"/>
  <c r="J56" i="103"/>
  <c r="L56" i="103"/>
  <c r="M56" i="103"/>
  <c r="N56" i="103"/>
  <c r="O56" i="103"/>
  <c r="Q56" i="103"/>
  <c r="T56" i="103"/>
  <c r="U56" i="103"/>
  <c r="V56" i="103"/>
  <c r="W56" i="103"/>
  <c r="X56" i="103"/>
  <c r="Y56" i="103"/>
  <c r="Z56" i="103"/>
  <c r="AA56" i="103"/>
  <c r="AB56" i="103"/>
  <c r="AC56" i="103"/>
  <c r="B57" i="103"/>
  <c r="C57" i="103"/>
  <c r="E57" i="103"/>
  <c r="D57" i="103"/>
  <c r="F57" i="103"/>
  <c r="G57" i="103"/>
  <c r="H57" i="103"/>
  <c r="I57" i="103"/>
  <c r="K57" i="103"/>
  <c r="J57" i="103"/>
  <c r="L57" i="103"/>
  <c r="M57" i="103"/>
  <c r="N57" i="103"/>
  <c r="O57" i="103"/>
  <c r="Q57" i="103"/>
  <c r="T57" i="103"/>
  <c r="U57" i="103"/>
  <c r="V57" i="103"/>
  <c r="W57" i="103"/>
  <c r="X57" i="103"/>
  <c r="Y57" i="103"/>
  <c r="Z57" i="103"/>
  <c r="AA57" i="103"/>
  <c r="AB57" i="103"/>
  <c r="AC57" i="103"/>
  <c r="B58" i="103"/>
  <c r="C58" i="103"/>
  <c r="E58" i="103"/>
  <c r="D58" i="103"/>
  <c r="F58" i="103"/>
  <c r="G58" i="103"/>
  <c r="H58" i="103"/>
  <c r="I58" i="103"/>
  <c r="K58" i="103"/>
  <c r="J58" i="103"/>
  <c r="L58" i="103"/>
  <c r="M58" i="103"/>
  <c r="N58" i="103"/>
  <c r="O58" i="103"/>
  <c r="Q58" i="103"/>
  <c r="T58" i="103"/>
  <c r="U58" i="103"/>
  <c r="V58" i="103"/>
  <c r="W58" i="103"/>
  <c r="X58" i="103"/>
  <c r="Y58" i="103"/>
  <c r="Z58" i="103"/>
  <c r="AA58" i="103"/>
  <c r="AB58" i="103"/>
  <c r="AC58" i="103"/>
  <c r="B59" i="103"/>
  <c r="C59" i="103"/>
  <c r="E59" i="103"/>
  <c r="D59" i="103"/>
  <c r="F59" i="103"/>
  <c r="G59" i="103"/>
  <c r="H59" i="103"/>
  <c r="I59" i="103"/>
  <c r="K59" i="103"/>
  <c r="J59" i="103"/>
  <c r="L59" i="103"/>
  <c r="M59" i="103"/>
  <c r="N59" i="103"/>
  <c r="O59" i="103"/>
  <c r="Q59" i="103"/>
  <c r="T59" i="103"/>
  <c r="U59" i="103"/>
  <c r="V59" i="103"/>
  <c r="W59" i="103"/>
  <c r="X59" i="103"/>
  <c r="Y59" i="103"/>
  <c r="Z59" i="103"/>
  <c r="AA59" i="103"/>
  <c r="AB59" i="103"/>
  <c r="AC59" i="103"/>
  <c r="B60" i="103"/>
  <c r="C60" i="103"/>
  <c r="E60" i="103"/>
  <c r="D60" i="103"/>
  <c r="F60" i="103"/>
  <c r="G60" i="103"/>
  <c r="H60" i="103"/>
  <c r="I60" i="103"/>
  <c r="K60" i="103"/>
  <c r="J60" i="103"/>
  <c r="L60" i="103"/>
  <c r="M60" i="103"/>
  <c r="N60" i="103"/>
  <c r="O60" i="103"/>
  <c r="Q60" i="103"/>
  <c r="T60" i="103"/>
  <c r="U60" i="103"/>
  <c r="V60" i="103"/>
  <c r="W60" i="103"/>
  <c r="X60" i="103"/>
  <c r="Y60" i="103"/>
  <c r="Z60" i="103"/>
  <c r="AA60" i="103"/>
  <c r="AB60" i="103"/>
  <c r="AC60" i="103"/>
  <c r="B61" i="103"/>
  <c r="C61" i="103"/>
  <c r="E61" i="103"/>
  <c r="D61" i="103"/>
  <c r="F61" i="103"/>
  <c r="G61" i="103"/>
  <c r="H61" i="103"/>
  <c r="I61" i="103"/>
  <c r="K61" i="103"/>
  <c r="J61" i="103"/>
  <c r="L61" i="103"/>
  <c r="M61" i="103"/>
  <c r="N61" i="103"/>
  <c r="O61" i="103"/>
  <c r="Q61" i="103"/>
  <c r="T61" i="103"/>
  <c r="U61" i="103"/>
  <c r="V61" i="103"/>
  <c r="W61" i="103"/>
  <c r="X61" i="103"/>
  <c r="Y61" i="103"/>
  <c r="Z61" i="103"/>
  <c r="AA61" i="103"/>
  <c r="AB61" i="103"/>
  <c r="AC61" i="103"/>
  <c r="B62" i="103"/>
  <c r="C62" i="103"/>
  <c r="E62" i="103"/>
  <c r="D62" i="103"/>
  <c r="F62" i="103"/>
  <c r="G62" i="103"/>
  <c r="H62" i="103"/>
  <c r="I62" i="103"/>
  <c r="K62" i="103"/>
  <c r="J62" i="103"/>
  <c r="L62" i="103"/>
  <c r="M62" i="103"/>
  <c r="N62" i="103"/>
  <c r="O62" i="103"/>
  <c r="Q62" i="103"/>
  <c r="T62" i="103"/>
  <c r="U62" i="103"/>
  <c r="V62" i="103"/>
  <c r="W62" i="103"/>
  <c r="X62" i="103"/>
  <c r="Y62" i="103"/>
  <c r="Z62" i="103"/>
  <c r="AA62" i="103"/>
  <c r="AB62" i="103"/>
  <c r="AC62" i="103"/>
  <c r="A63" i="103"/>
  <c r="B63" i="103"/>
  <c r="C63" i="103"/>
  <c r="E63" i="103"/>
  <c r="D63" i="103"/>
  <c r="F63" i="103"/>
  <c r="G63" i="103"/>
  <c r="H63" i="103"/>
  <c r="I63" i="103"/>
  <c r="K63" i="103"/>
  <c r="J63" i="103"/>
  <c r="L63" i="103"/>
  <c r="M63" i="103"/>
  <c r="N63" i="103"/>
  <c r="O63" i="103"/>
  <c r="Q63" i="103"/>
  <c r="T63" i="103"/>
  <c r="U63" i="103"/>
  <c r="V63" i="103"/>
  <c r="W63" i="103"/>
  <c r="X63" i="103"/>
  <c r="Y63" i="103"/>
  <c r="Z63" i="103"/>
  <c r="AA63" i="103"/>
  <c r="AB63" i="103"/>
  <c r="AC63" i="103"/>
  <c r="A64" i="103"/>
  <c r="B64" i="103"/>
  <c r="C64" i="103"/>
  <c r="E64" i="103"/>
  <c r="D64" i="103"/>
  <c r="F64" i="103"/>
  <c r="G64" i="103"/>
  <c r="H64" i="103"/>
  <c r="I64" i="103"/>
  <c r="K64" i="103"/>
  <c r="J64" i="103"/>
  <c r="L64" i="103"/>
  <c r="M64" i="103"/>
  <c r="N64" i="103"/>
  <c r="O64" i="103"/>
  <c r="Q64" i="103"/>
  <c r="T64" i="103"/>
  <c r="U64" i="103"/>
  <c r="V64" i="103"/>
  <c r="W64" i="103"/>
  <c r="X64" i="103"/>
  <c r="Y64" i="103"/>
  <c r="Z64" i="103"/>
  <c r="AA64" i="103"/>
  <c r="AB64" i="103"/>
  <c r="AC64" i="103"/>
  <c r="A65" i="103"/>
  <c r="B65" i="103"/>
  <c r="C65" i="103"/>
  <c r="E65" i="103"/>
  <c r="D65" i="103"/>
  <c r="F65" i="103"/>
  <c r="G65" i="103"/>
  <c r="H65" i="103"/>
  <c r="I65" i="103"/>
  <c r="K65" i="103"/>
  <c r="J65" i="103"/>
  <c r="L65" i="103"/>
  <c r="M65" i="103"/>
  <c r="N65" i="103"/>
  <c r="O65" i="103"/>
  <c r="Q65" i="103"/>
  <c r="T65" i="103"/>
  <c r="U65" i="103"/>
  <c r="V65" i="103"/>
  <c r="W65" i="103"/>
  <c r="X65" i="103"/>
  <c r="Y65" i="103"/>
  <c r="Z65" i="103"/>
  <c r="AA65" i="103"/>
  <c r="AB65" i="103"/>
  <c r="AC65" i="103"/>
  <c r="A66" i="103"/>
  <c r="B66" i="103"/>
  <c r="C66" i="103"/>
  <c r="E66" i="103"/>
  <c r="D66" i="103"/>
  <c r="F66" i="103"/>
  <c r="G66" i="103"/>
  <c r="H66" i="103"/>
  <c r="I66" i="103"/>
  <c r="K66" i="103"/>
  <c r="J66" i="103"/>
  <c r="L66" i="103"/>
  <c r="M66" i="103"/>
  <c r="N66" i="103"/>
  <c r="O66" i="103"/>
  <c r="Q66" i="103"/>
  <c r="T66" i="103"/>
  <c r="U66" i="103"/>
  <c r="V66" i="103"/>
  <c r="W66" i="103"/>
  <c r="X66" i="103"/>
  <c r="Y66" i="103"/>
  <c r="Z66" i="103"/>
  <c r="AA66" i="103"/>
  <c r="AB66" i="103"/>
  <c r="AC66" i="103"/>
  <c r="A67" i="103"/>
  <c r="B67" i="103"/>
  <c r="C67" i="103"/>
  <c r="E67" i="103"/>
  <c r="D67" i="103"/>
  <c r="F67" i="103"/>
  <c r="G67" i="103"/>
  <c r="H67" i="103"/>
  <c r="I67" i="103"/>
  <c r="K67" i="103"/>
  <c r="J67" i="103"/>
  <c r="L67" i="103"/>
  <c r="M67" i="103"/>
  <c r="N67" i="103"/>
  <c r="O67" i="103"/>
  <c r="Q67" i="103"/>
  <c r="T67" i="103"/>
  <c r="U67" i="103"/>
  <c r="V67" i="103"/>
  <c r="W67" i="103"/>
  <c r="X67" i="103"/>
  <c r="Y67" i="103"/>
  <c r="Z67" i="103"/>
  <c r="AA67" i="103"/>
  <c r="AB67" i="103"/>
  <c r="AC67" i="103"/>
  <c r="A68" i="103"/>
  <c r="B68" i="103"/>
  <c r="C68" i="103"/>
  <c r="E68" i="103"/>
  <c r="D68" i="103"/>
  <c r="F68" i="103"/>
  <c r="G68" i="103"/>
  <c r="H68" i="103"/>
  <c r="I68" i="103"/>
  <c r="K68" i="103"/>
  <c r="J68" i="103"/>
  <c r="L68" i="103"/>
  <c r="M68" i="103"/>
  <c r="N68" i="103"/>
  <c r="O68" i="103"/>
  <c r="Q68" i="103"/>
  <c r="T68" i="103"/>
  <c r="U68" i="103"/>
  <c r="V68" i="103"/>
  <c r="W68" i="103"/>
  <c r="X68" i="103"/>
  <c r="Y68" i="103"/>
  <c r="Z68" i="103"/>
  <c r="AA68" i="103"/>
  <c r="AB68" i="103"/>
  <c r="AC68" i="103"/>
  <c r="A69" i="103"/>
  <c r="B69" i="103"/>
  <c r="C69" i="103"/>
  <c r="E69" i="103"/>
  <c r="D69" i="103"/>
  <c r="F69" i="103"/>
  <c r="G69" i="103"/>
  <c r="H69" i="103"/>
  <c r="I69" i="103"/>
  <c r="K69" i="103"/>
  <c r="J69" i="103"/>
  <c r="L69" i="103"/>
  <c r="M69" i="103"/>
  <c r="N69" i="103"/>
  <c r="O69" i="103"/>
  <c r="Q69" i="103"/>
  <c r="T69" i="103"/>
  <c r="U69" i="103"/>
  <c r="V69" i="103"/>
  <c r="W69" i="103"/>
  <c r="X69" i="103"/>
  <c r="Y69" i="103"/>
  <c r="Z69" i="103"/>
  <c r="AA69" i="103"/>
  <c r="AB69" i="103"/>
  <c r="AC69" i="103"/>
  <c r="A70" i="103"/>
  <c r="B70" i="103"/>
  <c r="C70" i="103"/>
  <c r="E70" i="103"/>
  <c r="D70" i="103"/>
  <c r="F70" i="103"/>
  <c r="G70" i="103"/>
  <c r="H70" i="103"/>
  <c r="I70" i="103"/>
  <c r="K70" i="103"/>
  <c r="J70" i="103"/>
  <c r="L70" i="103"/>
  <c r="M70" i="103"/>
  <c r="N70" i="103"/>
  <c r="O70" i="103"/>
  <c r="Q70" i="103"/>
  <c r="T70" i="103"/>
  <c r="U70" i="103"/>
  <c r="V70" i="103"/>
  <c r="W70" i="103"/>
  <c r="X70" i="103"/>
  <c r="Y70" i="103"/>
  <c r="Z70" i="103"/>
  <c r="AA70" i="103"/>
  <c r="AB70" i="103"/>
  <c r="AC70" i="103"/>
  <c r="A71" i="103"/>
  <c r="B71" i="103"/>
  <c r="C71" i="103"/>
  <c r="E71" i="103"/>
  <c r="D71" i="103"/>
  <c r="F71" i="103"/>
  <c r="G71" i="103"/>
  <c r="H71" i="103"/>
  <c r="I71" i="103"/>
  <c r="K71" i="103"/>
  <c r="J71" i="103"/>
  <c r="L71" i="103"/>
  <c r="M71" i="103"/>
  <c r="N71" i="103"/>
  <c r="O71" i="103"/>
  <c r="Q71" i="103"/>
  <c r="T71" i="103"/>
  <c r="U71" i="103"/>
  <c r="V71" i="103"/>
  <c r="W71" i="103"/>
  <c r="X71" i="103"/>
  <c r="Y71" i="103"/>
  <c r="Z71" i="103"/>
  <c r="AA71" i="103"/>
  <c r="AB71" i="103"/>
  <c r="AC71" i="103"/>
  <c r="B72" i="103"/>
  <c r="C72" i="103"/>
  <c r="E72" i="103"/>
  <c r="D72" i="103"/>
  <c r="F72" i="103"/>
  <c r="G72" i="103"/>
  <c r="H72" i="103"/>
  <c r="I72" i="103"/>
  <c r="K72" i="103"/>
  <c r="J72" i="103"/>
  <c r="L72" i="103"/>
  <c r="M72" i="103"/>
  <c r="N72" i="103"/>
  <c r="O72" i="103"/>
  <c r="Q72" i="103"/>
  <c r="T72" i="103"/>
  <c r="U72" i="103"/>
  <c r="V72" i="103"/>
  <c r="W72" i="103"/>
  <c r="X72" i="103"/>
  <c r="Y72" i="103"/>
  <c r="Z72" i="103"/>
  <c r="AA72" i="103"/>
  <c r="AB72" i="103"/>
  <c r="AC72" i="103"/>
  <c r="B73" i="103"/>
  <c r="C73" i="103"/>
  <c r="E73" i="103"/>
  <c r="D73" i="103"/>
  <c r="F73" i="103"/>
  <c r="G73" i="103"/>
  <c r="H73" i="103"/>
  <c r="I73" i="103"/>
  <c r="K73" i="103"/>
  <c r="J73" i="103"/>
  <c r="L73" i="103"/>
  <c r="M73" i="103"/>
  <c r="N73" i="103"/>
  <c r="O73" i="103"/>
  <c r="Q73" i="103"/>
  <c r="T73" i="103"/>
  <c r="U73" i="103"/>
  <c r="V73" i="103"/>
  <c r="W73" i="103"/>
  <c r="X73" i="103"/>
  <c r="Y73" i="103"/>
  <c r="Z73" i="103"/>
  <c r="AA73" i="103"/>
  <c r="AB73" i="103"/>
  <c r="AC73" i="103"/>
  <c r="B74" i="103"/>
  <c r="C74" i="103"/>
  <c r="E74" i="103"/>
  <c r="D74" i="103"/>
  <c r="F74" i="103"/>
  <c r="G74" i="103"/>
  <c r="H74" i="103"/>
  <c r="I74" i="103"/>
  <c r="K74" i="103"/>
  <c r="J74" i="103"/>
  <c r="L74" i="103"/>
  <c r="M74" i="103"/>
  <c r="N74" i="103"/>
  <c r="O74" i="103"/>
  <c r="Q74" i="103"/>
  <c r="T74" i="103"/>
  <c r="U74" i="103"/>
  <c r="V74" i="103"/>
  <c r="W74" i="103"/>
  <c r="X74" i="103"/>
  <c r="Y74" i="103"/>
  <c r="Z74" i="103"/>
  <c r="AA74" i="103"/>
  <c r="AB74" i="103"/>
  <c r="AC74" i="103"/>
  <c r="B79" i="103"/>
  <c r="C79" i="103"/>
  <c r="D79" i="103"/>
  <c r="F79" i="103"/>
  <c r="G79" i="103"/>
  <c r="H79" i="103"/>
  <c r="I79" i="103"/>
  <c r="J79" i="103"/>
  <c r="L79" i="103"/>
  <c r="M79" i="103"/>
  <c r="N79" i="103"/>
  <c r="O79" i="103"/>
  <c r="G80" i="103"/>
  <c r="H80" i="103"/>
  <c r="I80" i="103"/>
  <c r="M80" i="103"/>
  <c r="N80" i="103"/>
  <c r="O80" i="103"/>
  <c r="B82" i="103"/>
  <c r="C82" i="103"/>
  <c r="D82" i="103"/>
  <c r="F82" i="103"/>
  <c r="G82" i="103"/>
  <c r="H82" i="103"/>
  <c r="I82" i="103"/>
  <c r="J82" i="103"/>
  <c r="L82" i="103"/>
  <c r="M82" i="103"/>
  <c r="N82" i="103"/>
  <c r="O82" i="103"/>
  <c r="G83" i="103"/>
  <c r="H83" i="103"/>
  <c r="I83" i="103"/>
  <c r="M83" i="103"/>
  <c r="N83" i="103"/>
  <c r="O83" i="103"/>
  <c r="B85" i="103"/>
  <c r="C85" i="103"/>
  <c r="D85" i="103"/>
  <c r="F85" i="103"/>
  <c r="G85" i="103"/>
  <c r="H85" i="103"/>
  <c r="I85" i="103"/>
  <c r="J85" i="103"/>
  <c r="L85" i="103"/>
  <c r="M85" i="103"/>
  <c r="N85" i="103"/>
  <c r="O85" i="103"/>
  <c r="G86" i="103"/>
  <c r="H86" i="103"/>
  <c r="I86" i="103"/>
  <c r="M86" i="103"/>
  <c r="N86" i="103"/>
  <c r="O86" i="103"/>
  <c r="B88" i="103"/>
  <c r="C88" i="103"/>
  <c r="D88" i="103"/>
  <c r="F88" i="103"/>
  <c r="G88" i="103"/>
  <c r="H88" i="103"/>
  <c r="I88" i="103"/>
  <c r="J88" i="103"/>
  <c r="L88" i="103"/>
  <c r="M88" i="103"/>
  <c r="N88" i="103"/>
  <c r="O88" i="103"/>
  <c r="G89" i="103"/>
  <c r="H89" i="103"/>
  <c r="I89" i="103"/>
  <c r="M89" i="103"/>
  <c r="N89" i="103"/>
  <c r="O89" i="103"/>
  <c r="B91" i="103"/>
  <c r="C91" i="103"/>
  <c r="D91" i="103"/>
  <c r="F91" i="103"/>
  <c r="G91" i="103"/>
  <c r="H91" i="103"/>
  <c r="I91" i="103"/>
  <c r="J91" i="103"/>
  <c r="L91" i="103"/>
  <c r="M91" i="103"/>
  <c r="N91" i="103"/>
  <c r="O91" i="103"/>
  <c r="G92" i="103"/>
  <c r="H92" i="103"/>
  <c r="I92" i="103"/>
  <c r="M92" i="103"/>
  <c r="N92" i="103"/>
  <c r="O92" i="103"/>
  <c r="B94" i="103"/>
  <c r="C94" i="103"/>
  <c r="D94" i="103"/>
  <c r="F94" i="103"/>
  <c r="G94" i="103"/>
  <c r="H94" i="103"/>
  <c r="I94" i="103"/>
  <c r="J94" i="103"/>
  <c r="L94" i="103"/>
  <c r="M94" i="103"/>
  <c r="N94" i="103"/>
  <c r="O94" i="103"/>
  <c r="G95" i="103"/>
  <c r="H95" i="103"/>
  <c r="I95" i="103"/>
  <c r="M95" i="103"/>
  <c r="N95" i="103"/>
  <c r="O95" i="103"/>
  <c r="B97" i="103"/>
  <c r="C97" i="103"/>
  <c r="D97" i="103"/>
  <c r="F97" i="103"/>
  <c r="G97" i="103"/>
  <c r="H97" i="103"/>
  <c r="I97" i="103"/>
  <c r="J97" i="103"/>
  <c r="L97" i="103"/>
  <c r="M97" i="103"/>
  <c r="N97" i="103"/>
  <c r="O97" i="103"/>
  <c r="G98" i="103"/>
  <c r="H98" i="103"/>
  <c r="I98" i="103"/>
  <c r="M98" i="103"/>
  <c r="N98" i="103"/>
  <c r="O98" i="103"/>
  <c r="B100" i="103"/>
  <c r="C100" i="103"/>
  <c r="D100" i="103"/>
  <c r="F100" i="103"/>
  <c r="G100" i="103"/>
  <c r="H100" i="103"/>
  <c r="I100" i="103"/>
  <c r="J100" i="103"/>
  <c r="L100" i="103"/>
  <c r="M100" i="103"/>
  <c r="N100" i="103"/>
  <c r="O100" i="103"/>
  <c r="G101" i="103"/>
  <c r="H101" i="103"/>
  <c r="I101" i="103"/>
  <c r="M101" i="103"/>
  <c r="N101" i="103"/>
  <c r="O101" i="103"/>
  <c r="B9" i="86"/>
  <c r="A10" i="86"/>
  <c r="B10" i="86"/>
  <c r="C10" i="86"/>
  <c r="E10" i="86"/>
  <c r="F10" i="86"/>
  <c r="I10" i="86"/>
  <c r="M10" i="86"/>
  <c r="N10" i="86"/>
  <c r="A11" i="86"/>
  <c r="B11" i="86"/>
  <c r="C11" i="86"/>
  <c r="E11" i="86"/>
  <c r="D11" i="86"/>
  <c r="F11" i="86"/>
  <c r="G11" i="86"/>
  <c r="H11" i="86"/>
  <c r="I11" i="86"/>
  <c r="M11" i="86"/>
  <c r="N11" i="86"/>
  <c r="O11" i="86"/>
  <c r="P11" i="86"/>
  <c r="Q11" i="86"/>
  <c r="R11" i="86"/>
  <c r="A12" i="86"/>
  <c r="B12" i="86"/>
  <c r="C12" i="86"/>
  <c r="E12" i="86"/>
  <c r="D12" i="86"/>
  <c r="F12" i="86"/>
  <c r="G12" i="86"/>
  <c r="H12" i="86"/>
  <c r="I12" i="86"/>
  <c r="M12" i="86"/>
  <c r="N12" i="86"/>
  <c r="O12" i="86"/>
  <c r="P12" i="86"/>
  <c r="Q12" i="86"/>
  <c r="R12" i="86"/>
  <c r="B13" i="86"/>
  <c r="C13" i="86"/>
  <c r="E13" i="86"/>
  <c r="D13" i="86"/>
  <c r="F13" i="86"/>
  <c r="G13" i="86"/>
  <c r="H13" i="86"/>
  <c r="I13" i="86"/>
  <c r="M13" i="86"/>
  <c r="N13" i="86"/>
  <c r="O13" i="86"/>
  <c r="P13" i="86"/>
  <c r="Q13" i="86"/>
  <c r="R13" i="86"/>
  <c r="B14" i="86"/>
  <c r="C14" i="86"/>
  <c r="E14" i="86"/>
  <c r="D14" i="86"/>
  <c r="F14" i="86"/>
  <c r="G14" i="86"/>
  <c r="H14" i="86"/>
  <c r="I14" i="86"/>
  <c r="M14" i="86"/>
  <c r="N14" i="86"/>
  <c r="O14" i="86"/>
  <c r="P14" i="86"/>
  <c r="Q14" i="86"/>
  <c r="R14" i="86"/>
  <c r="A15" i="86"/>
  <c r="B15" i="86"/>
  <c r="C15" i="86"/>
  <c r="E15" i="86"/>
  <c r="D15" i="86"/>
  <c r="F15" i="86"/>
  <c r="G15" i="86"/>
  <c r="H15" i="86"/>
  <c r="I15" i="86"/>
  <c r="M15" i="86"/>
  <c r="N15" i="86"/>
  <c r="O15" i="86"/>
  <c r="P15" i="86"/>
  <c r="Q15" i="86"/>
  <c r="R15" i="86"/>
  <c r="A16" i="86"/>
  <c r="B16" i="86"/>
  <c r="C16" i="86"/>
  <c r="E16" i="86"/>
  <c r="D16" i="86"/>
  <c r="F16" i="86"/>
  <c r="G16" i="86"/>
  <c r="H16" i="86"/>
  <c r="I16" i="86"/>
  <c r="M16" i="86"/>
  <c r="N16" i="86"/>
  <c r="O16" i="86"/>
  <c r="P16" i="86"/>
  <c r="Q16" i="86"/>
  <c r="R16" i="86"/>
  <c r="A17" i="86"/>
  <c r="B17" i="86"/>
  <c r="C17" i="86"/>
  <c r="E17" i="86"/>
  <c r="D17" i="86"/>
  <c r="F17" i="86"/>
  <c r="G17" i="86"/>
  <c r="H17" i="86"/>
  <c r="I17" i="86"/>
  <c r="M17" i="86"/>
  <c r="N17" i="86"/>
  <c r="O17" i="86"/>
  <c r="P17" i="86"/>
  <c r="Q17" i="86"/>
  <c r="R17" i="86"/>
  <c r="A18" i="86"/>
  <c r="B18" i="86"/>
  <c r="C18" i="86"/>
  <c r="E18" i="86"/>
  <c r="D18" i="86"/>
  <c r="F18" i="86"/>
  <c r="G18" i="86"/>
  <c r="H18" i="86"/>
  <c r="I18" i="86"/>
  <c r="M18" i="86"/>
  <c r="N18" i="86"/>
  <c r="O18" i="86"/>
  <c r="P18" i="86"/>
  <c r="Q18" i="86"/>
  <c r="R18" i="86"/>
  <c r="A19" i="86"/>
  <c r="B19" i="86"/>
  <c r="C19" i="86"/>
  <c r="E19" i="86"/>
  <c r="D19" i="86"/>
  <c r="F19" i="86"/>
  <c r="G19" i="86"/>
  <c r="H19" i="86"/>
  <c r="I19" i="86"/>
  <c r="M19" i="86"/>
  <c r="N19" i="86"/>
  <c r="O19" i="86"/>
  <c r="P19" i="86"/>
  <c r="Q19" i="86"/>
  <c r="R19" i="86"/>
  <c r="A20" i="86"/>
  <c r="B20" i="86"/>
  <c r="C20" i="86"/>
  <c r="E20" i="86"/>
  <c r="D20" i="86"/>
  <c r="F20" i="86"/>
  <c r="G20" i="86"/>
  <c r="H20" i="86"/>
  <c r="I20" i="86"/>
  <c r="M20" i="86"/>
  <c r="N20" i="86"/>
  <c r="O20" i="86"/>
  <c r="P20" i="86"/>
  <c r="Q20" i="86"/>
  <c r="R20" i="86"/>
  <c r="A21" i="86"/>
  <c r="B21" i="86"/>
  <c r="C21" i="86"/>
  <c r="E21" i="86"/>
  <c r="D21" i="86"/>
  <c r="F21" i="86"/>
  <c r="G21" i="86"/>
  <c r="H21" i="86"/>
  <c r="I21" i="86"/>
  <c r="M21" i="86"/>
  <c r="N21" i="86"/>
  <c r="O21" i="86"/>
  <c r="P21" i="86"/>
  <c r="Q21" i="86"/>
  <c r="R21" i="86"/>
  <c r="A22" i="86"/>
  <c r="B22" i="86"/>
  <c r="C22" i="86"/>
  <c r="E22" i="86"/>
  <c r="D22" i="86"/>
  <c r="F22" i="86"/>
  <c r="G22" i="86"/>
  <c r="H22" i="86"/>
  <c r="I22" i="86"/>
  <c r="M22" i="86"/>
  <c r="N22" i="86"/>
  <c r="O22" i="86"/>
  <c r="P22" i="86"/>
  <c r="Q22" i="86"/>
  <c r="R22" i="86"/>
  <c r="A23" i="86"/>
  <c r="B23" i="86"/>
  <c r="C23" i="86"/>
  <c r="E23" i="86"/>
  <c r="D23" i="86"/>
  <c r="F23" i="86"/>
  <c r="G23" i="86"/>
  <c r="H23" i="86"/>
  <c r="I23" i="86"/>
  <c r="M23" i="86"/>
  <c r="N23" i="86"/>
  <c r="O23" i="86"/>
  <c r="P23" i="86"/>
  <c r="Q23" i="86"/>
  <c r="R23" i="86"/>
  <c r="A24" i="86"/>
  <c r="B24" i="86"/>
  <c r="C24" i="86"/>
  <c r="E24" i="86"/>
  <c r="D24" i="86"/>
  <c r="F24" i="86"/>
  <c r="G24" i="86"/>
  <c r="H24" i="86"/>
  <c r="I24" i="86"/>
  <c r="M24" i="86"/>
  <c r="N24" i="86"/>
  <c r="O24" i="86"/>
  <c r="P24" i="86"/>
  <c r="Q24" i="86"/>
  <c r="R24" i="86"/>
  <c r="A25" i="86"/>
  <c r="B25" i="86"/>
  <c r="C25" i="86"/>
  <c r="E25" i="86"/>
  <c r="D25" i="86"/>
  <c r="F25" i="86"/>
  <c r="G25" i="86"/>
  <c r="H25" i="86"/>
  <c r="I25" i="86"/>
  <c r="M25" i="86"/>
  <c r="N25" i="86"/>
  <c r="O25" i="86"/>
  <c r="P25" i="86"/>
  <c r="Q25" i="86"/>
  <c r="R25" i="86"/>
  <c r="A26" i="86"/>
  <c r="B26" i="86"/>
  <c r="C26" i="86"/>
  <c r="E26" i="86"/>
  <c r="D26" i="86"/>
  <c r="F26" i="86"/>
  <c r="G26" i="86"/>
  <c r="H26" i="86"/>
  <c r="I26" i="86"/>
  <c r="M26" i="86"/>
  <c r="N26" i="86"/>
  <c r="O26" i="86"/>
  <c r="P26" i="86"/>
  <c r="Q26" i="86"/>
  <c r="R26" i="86"/>
  <c r="A27" i="86"/>
  <c r="B27" i="86"/>
  <c r="C27" i="86"/>
  <c r="E27" i="86"/>
  <c r="D27" i="86"/>
  <c r="F27" i="86"/>
  <c r="G27" i="86"/>
  <c r="H27" i="86"/>
  <c r="I27" i="86"/>
  <c r="M27" i="86"/>
  <c r="N27" i="86"/>
  <c r="O27" i="86"/>
  <c r="P27" i="86"/>
  <c r="Q27" i="86"/>
  <c r="R27" i="86"/>
  <c r="A28" i="86"/>
  <c r="B28" i="86"/>
  <c r="C28" i="86"/>
  <c r="E28" i="86"/>
  <c r="D28" i="86"/>
  <c r="F28" i="86"/>
  <c r="G28" i="86"/>
  <c r="H28" i="86"/>
  <c r="I28" i="86"/>
  <c r="M28" i="86"/>
  <c r="N28" i="86"/>
  <c r="O28" i="86"/>
  <c r="P28" i="86"/>
  <c r="Q28" i="86"/>
  <c r="R28" i="86"/>
  <c r="A29" i="86"/>
  <c r="B29" i="86"/>
  <c r="C29" i="86"/>
  <c r="E29" i="86"/>
  <c r="D29" i="86"/>
  <c r="F29" i="86"/>
  <c r="G29" i="86"/>
  <c r="H29" i="86"/>
  <c r="I29" i="86"/>
  <c r="M29" i="86"/>
  <c r="N29" i="86"/>
  <c r="O29" i="86"/>
  <c r="P29" i="86"/>
  <c r="Q29" i="86"/>
  <c r="R29" i="86"/>
  <c r="A30" i="86"/>
  <c r="B30" i="86"/>
  <c r="C30" i="86"/>
  <c r="E30" i="86"/>
  <c r="D30" i="86"/>
  <c r="F30" i="86"/>
  <c r="G30" i="86"/>
  <c r="H30" i="86"/>
  <c r="I30" i="86"/>
  <c r="M30" i="86"/>
  <c r="N30" i="86"/>
  <c r="O30" i="86"/>
  <c r="P30" i="86"/>
  <c r="Q30" i="86"/>
  <c r="R30" i="86"/>
  <c r="A31" i="86"/>
  <c r="B31" i="86"/>
  <c r="C31" i="86"/>
  <c r="E31" i="86"/>
  <c r="D31" i="86"/>
  <c r="F31" i="86"/>
  <c r="G31" i="86"/>
  <c r="H31" i="86"/>
  <c r="I31" i="86"/>
  <c r="M31" i="86"/>
  <c r="N31" i="86"/>
  <c r="O31" i="86"/>
  <c r="P31" i="86"/>
  <c r="Q31" i="86"/>
  <c r="R31" i="86"/>
  <c r="A32" i="86"/>
  <c r="B32" i="86"/>
  <c r="C32" i="86"/>
  <c r="E32" i="86"/>
  <c r="D32" i="86"/>
  <c r="F32" i="86"/>
  <c r="G32" i="86"/>
  <c r="H32" i="86"/>
  <c r="I32" i="86"/>
  <c r="M32" i="86"/>
  <c r="N32" i="86"/>
  <c r="O32" i="86"/>
  <c r="P32" i="86"/>
  <c r="Q32" i="86"/>
  <c r="R32" i="86"/>
  <c r="A33" i="86"/>
  <c r="B33" i="86"/>
  <c r="C33" i="86"/>
  <c r="E33" i="86"/>
  <c r="D33" i="86"/>
  <c r="F33" i="86"/>
  <c r="G33" i="86"/>
  <c r="H33" i="86"/>
  <c r="I33" i="86"/>
  <c r="M33" i="86"/>
  <c r="N33" i="86"/>
  <c r="O33" i="86"/>
  <c r="P33" i="86"/>
  <c r="Q33" i="86"/>
  <c r="R33" i="86"/>
  <c r="A34" i="86"/>
  <c r="B34" i="86"/>
  <c r="C34" i="86"/>
  <c r="E34" i="86"/>
  <c r="D34" i="86"/>
  <c r="F34" i="86"/>
  <c r="G34" i="86"/>
  <c r="H34" i="86"/>
  <c r="I34" i="86"/>
  <c r="M34" i="86"/>
  <c r="N34" i="86"/>
  <c r="O34" i="86"/>
  <c r="P34" i="86"/>
  <c r="Q34" i="86"/>
  <c r="R34" i="86"/>
  <c r="B35" i="86"/>
  <c r="C35" i="86"/>
  <c r="E35" i="86"/>
  <c r="D35" i="86"/>
  <c r="F35" i="86"/>
  <c r="G35" i="86"/>
  <c r="H35" i="86"/>
  <c r="I35" i="86"/>
  <c r="M35" i="86"/>
  <c r="N35" i="86"/>
  <c r="O35" i="86"/>
  <c r="P35" i="86"/>
  <c r="Q35" i="86"/>
  <c r="R35" i="86"/>
  <c r="B36" i="86"/>
  <c r="C36" i="86"/>
  <c r="E36" i="86"/>
  <c r="D36" i="86"/>
  <c r="F36" i="86"/>
  <c r="G36" i="86"/>
  <c r="H36" i="86"/>
  <c r="I36" i="86"/>
  <c r="M36" i="86"/>
  <c r="N36" i="86"/>
  <c r="O36" i="86"/>
  <c r="P36" i="86"/>
  <c r="Q36" i="86"/>
  <c r="R36" i="86"/>
  <c r="B37" i="86"/>
  <c r="C37" i="86"/>
  <c r="E37" i="86"/>
  <c r="D37" i="86"/>
  <c r="F37" i="86"/>
  <c r="G37" i="86"/>
  <c r="H37" i="86"/>
  <c r="I37" i="86"/>
  <c r="M37" i="86"/>
  <c r="N37" i="86"/>
  <c r="O37" i="86"/>
  <c r="P37" i="86"/>
  <c r="Q37" i="86"/>
  <c r="R37" i="86"/>
  <c r="B38" i="86"/>
  <c r="C38" i="86"/>
  <c r="E38" i="86"/>
  <c r="D38" i="86"/>
  <c r="F38" i="86"/>
  <c r="G38" i="86"/>
  <c r="H38" i="86"/>
  <c r="I38" i="86"/>
  <c r="M38" i="86"/>
  <c r="N38" i="86"/>
  <c r="O38" i="86"/>
  <c r="P38" i="86"/>
  <c r="Q38" i="86"/>
  <c r="R38" i="86"/>
  <c r="B39" i="86"/>
  <c r="C39" i="86"/>
  <c r="E39" i="86"/>
  <c r="D39" i="86"/>
  <c r="F39" i="86"/>
  <c r="G39" i="86"/>
  <c r="H39" i="86"/>
  <c r="I39" i="86"/>
  <c r="M39" i="86"/>
  <c r="N39" i="86"/>
  <c r="O39" i="86"/>
  <c r="P39" i="86"/>
  <c r="Q39" i="86"/>
  <c r="R39" i="86"/>
  <c r="B40" i="86"/>
  <c r="C40" i="86"/>
  <c r="E40" i="86"/>
  <c r="D40" i="86"/>
  <c r="F40" i="86"/>
  <c r="G40" i="86"/>
  <c r="H40" i="86"/>
  <c r="I40" i="86"/>
  <c r="M40" i="86"/>
  <c r="N40" i="86"/>
  <c r="O40" i="86"/>
  <c r="P40" i="86"/>
  <c r="Q40" i="86"/>
  <c r="R40" i="86"/>
  <c r="B41" i="86"/>
  <c r="C41" i="86"/>
  <c r="E41" i="86"/>
  <c r="D41" i="86"/>
  <c r="F41" i="86"/>
  <c r="G41" i="86"/>
  <c r="H41" i="86"/>
  <c r="I41" i="86"/>
  <c r="M41" i="86"/>
  <c r="N41" i="86"/>
  <c r="O41" i="86"/>
  <c r="P41" i="86"/>
  <c r="Q41" i="86"/>
  <c r="R41" i="86"/>
  <c r="B42" i="86"/>
  <c r="C42" i="86"/>
  <c r="E42" i="86"/>
  <c r="D42" i="86"/>
  <c r="F42" i="86"/>
  <c r="G42" i="86"/>
  <c r="H42" i="86"/>
  <c r="I42" i="86"/>
  <c r="M42" i="86"/>
  <c r="N42" i="86"/>
  <c r="O42" i="86"/>
  <c r="P42" i="86"/>
  <c r="Q42" i="86"/>
  <c r="R42" i="86"/>
  <c r="B43" i="86"/>
  <c r="C43" i="86"/>
  <c r="E43" i="86"/>
  <c r="D43" i="86"/>
  <c r="F43" i="86"/>
  <c r="G43" i="86"/>
  <c r="H43" i="86"/>
  <c r="I43" i="86"/>
  <c r="M43" i="86"/>
  <c r="N43" i="86"/>
  <c r="O43" i="86"/>
  <c r="P43" i="86"/>
  <c r="Q43" i="86"/>
  <c r="R43" i="86"/>
  <c r="B44" i="86"/>
  <c r="C44" i="86"/>
  <c r="E44" i="86"/>
  <c r="D44" i="86"/>
  <c r="F44" i="86"/>
  <c r="G44" i="86"/>
  <c r="H44" i="86"/>
  <c r="I44" i="86"/>
  <c r="M44" i="86"/>
  <c r="N44" i="86"/>
  <c r="O44" i="86"/>
  <c r="P44" i="86"/>
  <c r="Q44" i="86"/>
  <c r="R44" i="86"/>
  <c r="B45" i="86"/>
  <c r="C45" i="86"/>
  <c r="E45" i="86"/>
  <c r="D45" i="86"/>
  <c r="F45" i="86"/>
  <c r="G45" i="86"/>
  <c r="H45" i="86"/>
  <c r="I45" i="86"/>
  <c r="M45" i="86"/>
  <c r="N45" i="86"/>
  <c r="O45" i="86"/>
  <c r="P45" i="86"/>
  <c r="Q45" i="86"/>
  <c r="R45" i="86"/>
  <c r="B46" i="86"/>
  <c r="C46" i="86"/>
  <c r="E46" i="86"/>
  <c r="D46" i="86"/>
  <c r="F46" i="86"/>
  <c r="G46" i="86"/>
  <c r="H46" i="86"/>
  <c r="I46" i="86"/>
  <c r="M46" i="86"/>
  <c r="N46" i="86"/>
  <c r="O46" i="86"/>
  <c r="P46" i="86"/>
  <c r="Q46" i="86"/>
  <c r="R46" i="86"/>
  <c r="B47" i="86"/>
  <c r="C47" i="86"/>
  <c r="E47" i="86"/>
  <c r="D47" i="86"/>
  <c r="F47" i="86"/>
  <c r="G47" i="86"/>
  <c r="H47" i="86"/>
  <c r="I47" i="86"/>
  <c r="M47" i="86"/>
  <c r="N47" i="86"/>
  <c r="O47" i="86"/>
  <c r="P47" i="86"/>
  <c r="Q47" i="86"/>
  <c r="R47" i="86"/>
  <c r="B48" i="86"/>
  <c r="C48" i="86"/>
  <c r="E48" i="86"/>
  <c r="D48" i="86"/>
  <c r="F48" i="86"/>
  <c r="G48" i="86"/>
  <c r="H48" i="86"/>
  <c r="I48" i="86"/>
  <c r="M48" i="86"/>
  <c r="N48" i="86"/>
  <c r="O48" i="86"/>
  <c r="P48" i="86"/>
  <c r="Q48" i="86"/>
  <c r="R48" i="86"/>
  <c r="B49" i="86"/>
  <c r="C49" i="86"/>
  <c r="E49" i="86"/>
  <c r="D49" i="86"/>
  <c r="F49" i="86"/>
  <c r="G49" i="86"/>
  <c r="H49" i="86"/>
  <c r="I49" i="86"/>
  <c r="M49" i="86"/>
  <c r="N49" i="86"/>
  <c r="O49" i="86"/>
  <c r="P49" i="86"/>
  <c r="Q49" i="86"/>
  <c r="R49" i="86"/>
  <c r="B50" i="86"/>
  <c r="C50" i="86"/>
  <c r="E50" i="86"/>
  <c r="D50" i="86"/>
  <c r="F50" i="86"/>
  <c r="G50" i="86"/>
  <c r="H50" i="86"/>
  <c r="I50" i="86"/>
  <c r="M50" i="86"/>
  <c r="N50" i="86"/>
  <c r="O50" i="86"/>
  <c r="P50" i="86"/>
  <c r="Q50" i="86"/>
  <c r="R50" i="86"/>
  <c r="B51" i="86"/>
  <c r="C51" i="86"/>
  <c r="E51" i="86"/>
  <c r="D51" i="86"/>
  <c r="F51" i="86"/>
  <c r="G51" i="86"/>
  <c r="H51" i="86"/>
  <c r="I51" i="86"/>
  <c r="M51" i="86"/>
  <c r="N51" i="86"/>
  <c r="O51" i="86"/>
  <c r="P51" i="86"/>
  <c r="Q51" i="86"/>
  <c r="R51" i="86"/>
  <c r="B52" i="86"/>
  <c r="C52" i="86"/>
  <c r="E52" i="86"/>
  <c r="D52" i="86"/>
  <c r="F52" i="86"/>
  <c r="G52" i="86"/>
  <c r="H52" i="86"/>
  <c r="I52" i="86"/>
  <c r="M52" i="86"/>
  <c r="N52" i="86"/>
  <c r="O52" i="86"/>
  <c r="P52" i="86"/>
  <c r="Q52" i="86"/>
  <c r="R52" i="86"/>
  <c r="B53" i="86"/>
  <c r="C53" i="86"/>
  <c r="E53" i="86"/>
  <c r="D53" i="86"/>
  <c r="F53" i="86"/>
  <c r="G53" i="86"/>
  <c r="H53" i="86"/>
  <c r="I53" i="86"/>
  <c r="M53" i="86"/>
  <c r="N53" i="86"/>
  <c r="O53" i="86"/>
  <c r="P53" i="86"/>
  <c r="Q53" i="86"/>
  <c r="R53" i="86"/>
  <c r="B54" i="86"/>
  <c r="C54" i="86"/>
  <c r="E54" i="86"/>
  <c r="D54" i="86"/>
  <c r="F54" i="86"/>
  <c r="G54" i="86"/>
  <c r="H54" i="86"/>
  <c r="I54" i="86"/>
  <c r="M54" i="86"/>
  <c r="N54" i="86"/>
  <c r="O54" i="86"/>
  <c r="P54" i="86"/>
  <c r="Q54" i="86"/>
  <c r="R54" i="86"/>
  <c r="B55" i="86"/>
  <c r="C55" i="86"/>
  <c r="E55" i="86"/>
  <c r="D55" i="86"/>
  <c r="F55" i="86"/>
  <c r="G55" i="86"/>
  <c r="H55" i="86"/>
  <c r="I55" i="86"/>
  <c r="M55" i="86"/>
  <c r="N55" i="86"/>
  <c r="O55" i="86"/>
  <c r="P55" i="86"/>
  <c r="Q55" i="86"/>
  <c r="R55" i="86"/>
  <c r="B56" i="86"/>
  <c r="C56" i="86"/>
  <c r="E56" i="86"/>
  <c r="D56" i="86"/>
  <c r="F56" i="86"/>
  <c r="G56" i="86"/>
  <c r="H56" i="86"/>
  <c r="I56" i="86"/>
  <c r="M56" i="86"/>
  <c r="N56" i="86"/>
  <c r="O56" i="86"/>
  <c r="P56" i="86"/>
  <c r="Q56" i="86"/>
  <c r="R56" i="86"/>
  <c r="B57" i="86"/>
  <c r="C57" i="86"/>
  <c r="E57" i="86"/>
  <c r="D57" i="86"/>
  <c r="F57" i="86"/>
  <c r="G57" i="86"/>
  <c r="H57" i="86"/>
  <c r="I57" i="86"/>
  <c r="M57" i="86"/>
  <c r="N57" i="86"/>
  <c r="O57" i="86"/>
  <c r="P57" i="86"/>
  <c r="Q57" i="86"/>
  <c r="R57" i="86"/>
  <c r="B58" i="86"/>
  <c r="C58" i="86"/>
  <c r="E58" i="86"/>
  <c r="D58" i="86"/>
  <c r="F58" i="86"/>
  <c r="G58" i="86"/>
  <c r="H58" i="86"/>
  <c r="I58" i="86"/>
  <c r="M58" i="86"/>
  <c r="N58" i="86"/>
  <c r="O58" i="86"/>
  <c r="P58" i="86"/>
  <c r="Q58" i="86"/>
  <c r="R58" i="86"/>
  <c r="B59" i="86"/>
  <c r="C59" i="86"/>
  <c r="E59" i="86"/>
  <c r="D59" i="86"/>
  <c r="F59" i="86"/>
  <c r="G59" i="86"/>
  <c r="H59" i="86"/>
  <c r="I59" i="86"/>
  <c r="M59" i="86"/>
  <c r="N59" i="86"/>
  <c r="O59" i="86"/>
  <c r="P59" i="86"/>
  <c r="Q59" i="86"/>
  <c r="R59" i="86"/>
  <c r="B60" i="86"/>
  <c r="C60" i="86"/>
  <c r="E60" i="86"/>
  <c r="D60" i="86"/>
  <c r="F60" i="86"/>
  <c r="G60" i="86"/>
  <c r="H60" i="86"/>
  <c r="I60" i="86"/>
  <c r="M60" i="86"/>
  <c r="N60" i="86"/>
  <c r="O60" i="86"/>
  <c r="P60" i="86"/>
  <c r="Q60" i="86"/>
  <c r="R60" i="86"/>
  <c r="B61" i="86"/>
  <c r="C61" i="86"/>
  <c r="E61" i="86"/>
  <c r="D61" i="86"/>
  <c r="F61" i="86"/>
  <c r="G61" i="86"/>
  <c r="H61" i="86"/>
  <c r="I61" i="86"/>
  <c r="M61" i="86"/>
  <c r="N61" i="86"/>
  <c r="O61" i="86"/>
  <c r="P61" i="86"/>
  <c r="Q61" i="86"/>
  <c r="R61" i="86"/>
  <c r="B62" i="86"/>
  <c r="C62" i="86"/>
  <c r="E62" i="86"/>
  <c r="D62" i="86"/>
  <c r="F62" i="86"/>
  <c r="G62" i="86"/>
  <c r="H62" i="86"/>
  <c r="I62" i="86"/>
  <c r="M62" i="86"/>
  <c r="N62" i="86"/>
  <c r="O62" i="86"/>
  <c r="P62" i="86"/>
  <c r="Q62" i="86"/>
  <c r="R62" i="86"/>
  <c r="A63" i="86"/>
  <c r="B63" i="86"/>
  <c r="C63" i="86"/>
  <c r="E63" i="86"/>
  <c r="D63" i="86"/>
  <c r="F63" i="86"/>
  <c r="G63" i="86"/>
  <c r="H63" i="86"/>
  <c r="I63" i="86"/>
  <c r="M63" i="86"/>
  <c r="N63" i="86"/>
  <c r="O63" i="86"/>
  <c r="P63" i="86"/>
  <c r="Q63" i="86"/>
  <c r="R63" i="86"/>
  <c r="A64" i="86"/>
  <c r="B64" i="86"/>
  <c r="C64" i="86"/>
  <c r="E64" i="86"/>
  <c r="D64" i="86"/>
  <c r="F64" i="86"/>
  <c r="G64" i="86"/>
  <c r="H64" i="86"/>
  <c r="I64" i="86"/>
  <c r="M64" i="86"/>
  <c r="N64" i="86"/>
  <c r="O64" i="86"/>
  <c r="P64" i="86"/>
  <c r="Q64" i="86"/>
  <c r="R64" i="86"/>
  <c r="A65" i="86"/>
  <c r="B65" i="86"/>
  <c r="C65" i="86"/>
  <c r="E65" i="86"/>
  <c r="D65" i="86"/>
  <c r="F65" i="86"/>
  <c r="G65" i="86"/>
  <c r="H65" i="86"/>
  <c r="I65" i="86"/>
  <c r="M65" i="86"/>
  <c r="N65" i="86"/>
  <c r="O65" i="86"/>
  <c r="P65" i="86"/>
  <c r="Q65" i="86"/>
  <c r="R65" i="86"/>
  <c r="A66" i="86"/>
  <c r="B66" i="86"/>
  <c r="C66" i="86"/>
  <c r="E66" i="86"/>
  <c r="D66" i="86"/>
  <c r="F66" i="86"/>
  <c r="G66" i="86"/>
  <c r="H66" i="86"/>
  <c r="I66" i="86"/>
  <c r="M66" i="86"/>
  <c r="N66" i="86"/>
  <c r="O66" i="86"/>
  <c r="P66" i="86"/>
  <c r="Q66" i="86"/>
  <c r="R66" i="86"/>
  <c r="A67" i="86"/>
  <c r="B67" i="86"/>
  <c r="C67" i="86"/>
  <c r="E67" i="86"/>
  <c r="D67" i="86"/>
  <c r="F67" i="86"/>
  <c r="G67" i="86"/>
  <c r="H67" i="86"/>
  <c r="I67" i="86"/>
  <c r="M67" i="86"/>
  <c r="N67" i="86"/>
  <c r="O67" i="86"/>
  <c r="P67" i="86"/>
  <c r="Q67" i="86"/>
  <c r="R67" i="86"/>
  <c r="A68" i="86"/>
  <c r="B68" i="86"/>
  <c r="C68" i="86"/>
  <c r="E68" i="86"/>
  <c r="D68" i="86"/>
  <c r="F68" i="86"/>
  <c r="G68" i="86"/>
  <c r="H68" i="86"/>
  <c r="I68" i="86"/>
  <c r="M68" i="86"/>
  <c r="N68" i="86"/>
  <c r="O68" i="86"/>
  <c r="P68" i="86"/>
  <c r="Q68" i="86"/>
  <c r="R68" i="86"/>
  <c r="A69" i="86"/>
  <c r="B69" i="86"/>
  <c r="C69" i="86"/>
  <c r="E69" i="86"/>
  <c r="D69" i="86"/>
  <c r="F69" i="86"/>
  <c r="G69" i="86"/>
  <c r="H69" i="86"/>
  <c r="I69" i="86"/>
  <c r="M69" i="86"/>
  <c r="N69" i="86"/>
  <c r="O69" i="86"/>
  <c r="P69" i="86"/>
  <c r="Q69" i="86"/>
  <c r="R69" i="86"/>
  <c r="A70" i="86"/>
  <c r="B70" i="86"/>
  <c r="C70" i="86"/>
  <c r="E70" i="86"/>
  <c r="D70" i="86"/>
  <c r="F70" i="86"/>
  <c r="G70" i="86"/>
  <c r="H70" i="86"/>
  <c r="I70" i="86"/>
  <c r="M70" i="86"/>
  <c r="N70" i="86"/>
  <c r="O70" i="86"/>
  <c r="P70" i="86"/>
  <c r="Q70" i="86"/>
  <c r="R70" i="86"/>
  <c r="A71" i="86"/>
  <c r="B71" i="86"/>
  <c r="C71" i="86"/>
  <c r="E71" i="86"/>
  <c r="D71" i="86"/>
  <c r="F71" i="86"/>
  <c r="G71" i="86"/>
  <c r="H71" i="86"/>
  <c r="I71" i="86"/>
  <c r="M71" i="86"/>
  <c r="N71" i="86"/>
  <c r="O71" i="86"/>
  <c r="P71" i="86"/>
  <c r="Q71" i="86"/>
  <c r="R71" i="86"/>
  <c r="B72" i="86"/>
  <c r="C72" i="86"/>
  <c r="E72" i="86"/>
  <c r="D72" i="86"/>
  <c r="F72" i="86"/>
  <c r="G72" i="86"/>
  <c r="H72" i="86"/>
  <c r="I72" i="86"/>
  <c r="M72" i="86"/>
  <c r="N72" i="86"/>
  <c r="O72" i="86"/>
  <c r="P72" i="86"/>
  <c r="Q72" i="86"/>
  <c r="R72" i="86"/>
  <c r="B73" i="86"/>
  <c r="C73" i="86"/>
  <c r="E73" i="86"/>
  <c r="D73" i="86"/>
  <c r="F73" i="86"/>
  <c r="G73" i="86"/>
  <c r="H73" i="86"/>
  <c r="I73" i="86"/>
  <c r="M73" i="86"/>
  <c r="N73" i="86"/>
  <c r="O73" i="86"/>
  <c r="P73" i="86"/>
  <c r="Q73" i="86"/>
  <c r="R73" i="86"/>
  <c r="B74" i="86"/>
  <c r="C74" i="86"/>
  <c r="E74" i="86"/>
  <c r="D74" i="86"/>
  <c r="F74" i="86"/>
  <c r="G74" i="86"/>
  <c r="H74" i="86"/>
  <c r="I74" i="86"/>
  <c r="M74" i="86"/>
  <c r="N74" i="86"/>
  <c r="O74" i="86"/>
  <c r="P74" i="86"/>
  <c r="Q74" i="86"/>
  <c r="R74" i="86"/>
  <c r="B75" i="86"/>
  <c r="C75" i="86"/>
  <c r="E75" i="86"/>
  <c r="D75" i="86"/>
  <c r="G75" i="86"/>
  <c r="H75" i="86"/>
  <c r="M75" i="86"/>
  <c r="N75" i="86"/>
  <c r="O75" i="86"/>
  <c r="P75" i="86"/>
  <c r="Q75" i="86"/>
  <c r="R75" i="86"/>
  <c r="B80" i="86"/>
  <c r="C80" i="86"/>
  <c r="D80" i="86"/>
  <c r="F80" i="86"/>
  <c r="G80" i="86"/>
  <c r="H80" i="86"/>
  <c r="I80" i="86"/>
  <c r="G81" i="86"/>
  <c r="H81" i="86"/>
  <c r="I81" i="86"/>
  <c r="B83" i="86"/>
  <c r="C83" i="86"/>
  <c r="D83" i="86"/>
  <c r="F83" i="86"/>
  <c r="G83" i="86"/>
  <c r="H83" i="86"/>
  <c r="I83" i="86"/>
  <c r="G84" i="86"/>
  <c r="H84" i="86"/>
  <c r="I84" i="86"/>
  <c r="B86" i="86"/>
  <c r="C86" i="86"/>
  <c r="D86" i="86"/>
  <c r="F86" i="86"/>
  <c r="G86" i="86"/>
  <c r="H86" i="86"/>
  <c r="I86" i="86"/>
  <c r="G87" i="86"/>
  <c r="H87" i="86"/>
  <c r="I87" i="86"/>
  <c r="B89" i="86"/>
  <c r="C89" i="86"/>
  <c r="D89" i="86"/>
  <c r="F89" i="86"/>
  <c r="G89" i="86"/>
  <c r="H89" i="86"/>
  <c r="I89" i="86"/>
  <c r="G90" i="86"/>
  <c r="H90" i="86"/>
  <c r="I90" i="86"/>
  <c r="B92" i="86"/>
  <c r="C92" i="86"/>
  <c r="D92" i="86"/>
  <c r="F92" i="86"/>
  <c r="G92" i="86"/>
  <c r="H92" i="86"/>
  <c r="I92" i="86"/>
  <c r="G93" i="86"/>
  <c r="H93" i="86"/>
  <c r="I93" i="86"/>
  <c r="B95" i="86"/>
  <c r="C95" i="86"/>
  <c r="D95" i="86"/>
  <c r="F95" i="86"/>
  <c r="G95" i="86"/>
  <c r="H95" i="86"/>
  <c r="I95" i="86"/>
  <c r="G96" i="86"/>
  <c r="H96" i="86"/>
  <c r="I96" i="86"/>
  <c r="B98" i="86"/>
  <c r="C98" i="86"/>
  <c r="D98" i="86"/>
  <c r="F98" i="86"/>
  <c r="G98" i="86"/>
  <c r="H98" i="86"/>
  <c r="I98" i="86"/>
  <c r="G99" i="86"/>
  <c r="H99" i="86"/>
  <c r="I99" i="86"/>
  <c r="B101" i="86"/>
  <c r="C101" i="86"/>
  <c r="D101" i="86"/>
  <c r="F101" i="86"/>
  <c r="G101" i="86"/>
  <c r="H101" i="86"/>
  <c r="I101" i="86"/>
  <c r="G102" i="86"/>
  <c r="H102" i="86"/>
  <c r="I102" i="86"/>
  <c r="B9" i="82"/>
  <c r="B10" i="82"/>
  <c r="C10" i="82"/>
  <c r="E10" i="82"/>
  <c r="F10" i="82"/>
  <c r="I10" i="82"/>
  <c r="K10" i="82"/>
  <c r="L10" i="82"/>
  <c r="O10" i="82"/>
  <c r="S10" i="82"/>
  <c r="T10" i="82"/>
  <c r="X10" i="82"/>
  <c r="B11" i="82"/>
  <c r="C11" i="82"/>
  <c r="E11" i="82"/>
  <c r="D11" i="82"/>
  <c r="F11" i="82"/>
  <c r="G11" i="82"/>
  <c r="H11" i="82"/>
  <c r="I11" i="82"/>
  <c r="K11" i="82"/>
  <c r="J11" i="82"/>
  <c r="L11" i="82"/>
  <c r="M11" i="82"/>
  <c r="N11" i="82"/>
  <c r="O11" i="82"/>
  <c r="Q11" i="82"/>
  <c r="S11" i="82"/>
  <c r="T11" i="82"/>
  <c r="U11" i="82"/>
  <c r="V11" i="82"/>
  <c r="W11" i="82"/>
  <c r="X11" i="82"/>
  <c r="Y11" i="82"/>
  <c r="Z11" i="82"/>
  <c r="AA11" i="82"/>
  <c r="AB11" i="82"/>
  <c r="B12" i="82"/>
  <c r="C12" i="82"/>
  <c r="E12" i="82"/>
  <c r="D12" i="82"/>
  <c r="F12" i="82"/>
  <c r="G12" i="82"/>
  <c r="H12" i="82"/>
  <c r="I12" i="82"/>
  <c r="K12" i="82"/>
  <c r="J12" i="82"/>
  <c r="L12" i="82"/>
  <c r="M12" i="82"/>
  <c r="N12" i="82"/>
  <c r="O12" i="82"/>
  <c r="Q12" i="82"/>
  <c r="S12" i="82"/>
  <c r="T12" i="82"/>
  <c r="U12" i="82"/>
  <c r="V12" i="82"/>
  <c r="W12" i="82"/>
  <c r="X12" i="82"/>
  <c r="Y12" i="82"/>
  <c r="Z12" i="82"/>
  <c r="AA12" i="82"/>
  <c r="AB12" i="82"/>
  <c r="B13" i="82"/>
  <c r="C13" i="82"/>
  <c r="E13" i="82"/>
  <c r="D13" i="82"/>
  <c r="F13" i="82"/>
  <c r="G13" i="82"/>
  <c r="H13" i="82"/>
  <c r="I13" i="82"/>
  <c r="K13" i="82"/>
  <c r="J13" i="82"/>
  <c r="L13" i="82"/>
  <c r="M13" i="82"/>
  <c r="N13" i="82"/>
  <c r="O13" i="82"/>
  <c r="Q13" i="82"/>
  <c r="S13" i="82"/>
  <c r="T13" i="82"/>
  <c r="U13" i="82"/>
  <c r="V13" i="82"/>
  <c r="W13" i="82"/>
  <c r="X13" i="82"/>
  <c r="Y13" i="82"/>
  <c r="Z13" i="82"/>
  <c r="AA13" i="82"/>
  <c r="AB13" i="82"/>
  <c r="B14" i="82"/>
  <c r="C14" i="82"/>
  <c r="E14" i="82"/>
  <c r="D14" i="82"/>
  <c r="F14" i="82"/>
  <c r="G14" i="82"/>
  <c r="H14" i="82"/>
  <c r="I14" i="82"/>
  <c r="K14" i="82"/>
  <c r="J14" i="82"/>
  <c r="L14" i="82"/>
  <c r="M14" i="82"/>
  <c r="N14" i="82"/>
  <c r="O14" i="82"/>
  <c r="Q14" i="82"/>
  <c r="S14" i="82"/>
  <c r="T14" i="82"/>
  <c r="U14" i="82"/>
  <c r="V14" i="82"/>
  <c r="W14" i="82"/>
  <c r="X14" i="82"/>
  <c r="Y14" i="82"/>
  <c r="Z14" i="82"/>
  <c r="AA14" i="82"/>
  <c r="AB14" i="82"/>
  <c r="B15" i="82"/>
  <c r="C15" i="82"/>
  <c r="E15" i="82"/>
  <c r="D15" i="82"/>
  <c r="F15" i="82"/>
  <c r="G15" i="82"/>
  <c r="H15" i="82"/>
  <c r="I15" i="82"/>
  <c r="K15" i="82"/>
  <c r="J15" i="82"/>
  <c r="L15" i="82"/>
  <c r="M15" i="82"/>
  <c r="N15" i="82"/>
  <c r="O15" i="82"/>
  <c r="Q15" i="82"/>
  <c r="S15" i="82"/>
  <c r="T15" i="82"/>
  <c r="U15" i="82"/>
  <c r="V15" i="82"/>
  <c r="W15" i="82"/>
  <c r="X15" i="82"/>
  <c r="Y15" i="82"/>
  <c r="Z15" i="82"/>
  <c r="AA15" i="82"/>
  <c r="AB15" i="82"/>
  <c r="B16" i="82"/>
  <c r="C16" i="82"/>
  <c r="E16" i="82"/>
  <c r="D16" i="82"/>
  <c r="F16" i="82"/>
  <c r="G16" i="82"/>
  <c r="H16" i="82"/>
  <c r="I16" i="82"/>
  <c r="K16" i="82"/>
  <c r="J16" i="82"/>
  <c r="L16" i="82"/>
  <c r="M16" i="82"/>
  <c r="N16" i="82"/>
  <c r="O16" i="82"/>
  <c r="Q16" i="82"/>
  <c r="S16" i="82"/>
  <c r="T16" i="82"/>
  <c r="U16" i="82"/>
  <c r="V16" i="82"/>
  <c r="W16" i="82"/>
  <c r="X16" i="82"/>
  <c r="Y16" i="82"/>
  <c r="Z16" i="82"/>
  <c r="AA16" i="82"/>
  <c r="AB16" i="82"/>
  <c r="B17" i="82"/>
  <c r="C17" i="82"/>
  <c r="E17" i="82"/>
  <c r="D17" i="82"/>
  <c r="F17" i="82"/>
  <c r="G17" i="82"/>
  <c r="H17" i="82"/>
  <c r="I17" i="82"/>
  <c r="K17" i="82"/>
  <c r="J17" i="82"/>
  <c r="L17" i="82"/>
  <c r="M17" i="82"/>
  <c r="N17" i="82"/>
  <c r="O17" i="82"/>
  <c r="Q17" i="82"/>
  <c r="S17" i="82"/>
  <c r="T17" i="82"/>
  <c r="U17" i="82"/>
  <c r="V17" i="82"/>
  <c r="W17" i="82"/>
  <c r="X17" i="82"/>
  <c r="Y17" i="82"/>
  <c r="Z17" i="82"/>
  <c r="AA17" i="82"/>
  <c r="AB17" i="82"/>
  <c r="B18" i="82"/>
  <c r="C18" i="82"/>
  <c r="E18" i="82"/>
  <c r="D18" i="82"/>
  <c r="F18" i="82"/>
  <c r="G18" i="82"/>
  <c r="H18" i="82"/>
  <c r="I18" i="82"/>
  <c r="K18" i="82"/>
  <c r="J18" i="82"/>
  <c r="L18" i="82"/>
  <c r="M18" i="82"/>
  <c r="N18" i="82"/>
  <c r="O18" i="82"/>
  <c r="Q18" i="82"/>
  <c r="S18" i="82"/>
  <c r="T18" i="82"/>
  <c r="U18" i="82"/>
  <c r="V18" i="82"/>
  <c r="W18" i="82"/>
  <c r="X18" i="82"/>
  <c r="Y18" i="82"/>
  <c r="Z18" i="82"/>
  <c r="AA18" i="82"/>
  <c r="AB18" i="82"/>
  <c r="B19" i="82"/>
  <c r="C19" i="82"/>
  <c r="E19" i="82"/>
  <c r="D19" i="82"/>
  <c r="F19" i="82"/>
  <c r="G19" i="82"/>
  <c r="H19" i="82"/>
  <c r="I19" i="82"/>
  <c r="K19" i="82"/>
  <c r="J19" i="82"/>
  <c r="L19" i="82"/>
  <c r="M19" i="82"/>
  <c r="N19" i="82"/>
  <c r="O19" i="82"/>
  <c r="Q19" i="82"/>
  <c r="S19" i="82"/>
  <c r="T19" i="82"/>
  <c r="U19" i="82"/>
  <c r="V19" i="82"/>
  <c r="W19" i="82"/>
  <c r="X19" i="82"/>
  <c r="Y19" i="82"/>
  <c r="Z19" i="82"/>
  <c r="AA19" i="82"/>
  <c r="AB19" i="82"/>
  <c r="B20" i="82"/>
  <c r="C20" i="82"/>
  <c r="E20" i="82"/>
  <c r="D20" i="82"/>
  <c r="F20" i="82"/>
  <c r="G20" i="82"/>
  <c r="H20" i="82"/>
  <c r="I20" i="82"/>
  <c r="K20" i="82"/>
  <c r="J20" i="82"/>
  <c r="L20" i="82"/>
  <c r="M20" i="82"/>
  <c r="N20" i="82"/>
  <c r="O20" i="82"/>
  <c r="Q20" i="82"/>
  <c r="S20" i="82"/>
  <c r="T20" i="82"/>
  <c r="U20" i="82"/>
  <c r="V20" i="82"/>
  <c r="W20" i="82"/>
  <c r="X20" i="82"/>
  <c r="Y20" i="82"/>
  <c r="Z20" i="82"/>
  <c r="AA20" i="82"/>
  <c r="AB20" i="82"/>
  <c r="B21" i="82"/>
  <c r="C21" i="82"/>
  <c r="E21" i="82"/>
  <c r="D21" i="82"/>
  <c r="F21" i="82"/>
  <c r="G21" i="82"/>
  <c r="H21" i="82"/>
  <c r="I21" i="82"/>
  <c r="K21" i="82"/>
  <c r="J21" i="82"/>
  <c r="L21" i="82"/>
  <c r="M21" i="82"/>
  <c r="N21" i="82"/>
  <c r="O21" i="82"/>
  <c r="Q21" i="82"/>
  <c r="S21" i="82"/>
  <c r="T21" i="82"/>
  <c r="U21" i="82"/>
  <c r="V21" i="82"/>
  <c r="W21" i="82"/>
  <c r="X21" i="82"/>
  <c r="Y21" i="82"/>
  <c r="Z21" i="82"/>
  <c r="AA21" i="82"/>
  <c r="AB21" i="82"/>
  <c r="B22" i="82"/>
  <c r="C22" i="82"/>
  <c r="E22" i="82"/>
  <c r="D22" i="82"/>
  <c r="F22" i="82"/>
  <c r="G22" i="82"/>
  <c r="H22" i="82"/>
  <c r="I22" i="82"/>
  <c r="K22" i="82"/>
  <c r="J22" i="82"/>
  <c r="L22" i="82"/>
  <c r="M22" i="82"/>
  <c r="N22" i="82"/>
  <c r="O22" i="82"/>
  <c r="Q22" i="82"/>
  <c r="S22" i="82"/>
  <c r="T22" i="82"/>
  <c r="U22" i="82"/>
  <c r="V22" i="82"/>
  <c r="W22" i="82"/>
  <c r="X22" i="82"/>
  <c r="Y22" i="82"/>
  <c r="Z22" i="82"/>
  <c r="AA22" i="82"/>
  <c r="AB22" i="82"/>
  <c r="B23" i="82"/>
  <c r="C23" i="82"/>
  <c r="E23" i="82"/>
  <c r="D23" i="82"/>
  <c r="F23" i="82"/>
  <c r="G23" i="82"/>
  <c r="H23" i="82"/>
  <c r="I23" i="82"/>
  <c r="K23" i="82"/>
  <c r="J23" i="82"/>
  <c r="L23" i="82"/>
  <c r="M23" i="82"/>
  <c r="N23" i="82"/>
  <c r="O23" i="82"/>
  <c r="Q23" i="82"/>
  <c r="S23" i="82"/>
  <c r="T23" i="82"/>
  <c r="U23" i="82"/>
  <c r="V23" i="82"/>
  <c r="W23" i="82"/>
  <c r="X23" i="82"/>
  <c r="Y23" i="82"/>
  <c r="Z23" i="82"/>
  <c r="AA23" i="82"/>
  <c r="AB23" i="82"/>
  <c r="B24" i="82"/>
  <c r="C24" i="82"/>
  <c r="E24" i="82"/>
  <c r="D24" i="82"/>
  <c r="F24" i="82"/>
  <c r="G24" i="82"/>
  <c r="H24" i="82"/>
  <c r="I24" i="82"/>
  <c r="K24" i="82"/>
  <c r="J24" i="82"/>
  <c r="L24" i="82"/>
  <c r="M24" i="82"/>
  <c r="N24" i="82"/>
  <c r="O24" i="82"/>
  <c r="Q24" i="82"/>
  <c r="S24" i="82"/>
  <c r="T24" i="82"/>
  <c r="U24" i="82"/>
  <c r="V24" i="82"/>
  <c r="W24" i="82"/>
  <c r="X24" i="82"/>
  <c r="Y24" i="82"/>
  <c r="Z24" i="82"/>
  <c r="AA24" i="82"/>
  <c r="AB24" i="82"/>
  <c r="A25" i="82"/>
  <c r="B25" i="82"/>
  <c r="C25" i="82"/>
  <c r="E25" i="82"/>
  <c r="D25" i="82"/>
  <c r="F25" i="82"/>
  <c r="G25" i="82"/>
  <c r="H25" i="82"/>
  <c r="I25" i="82"/>
  <c r="K25" i="82"/>
  <c r="J25" i="82"/>
  <c r="L25" i="82"/>
  <c r="M25" i="82"/>
  <c r="N25" i="82"/>
  <c r="O25" i="82"/>
  <c r="Q25" i="82"/>
  <c r="S25" i="82"/>
  <c r="T25" i="82"/>
  <c r="U25" i="82"/>
  <c r="V25" i="82"/>
  <c r="W25" i="82"/>
  <c r="X25" i="82"/>
  <c r="Y25" i="82"/>
  <c r="Z25" i="82"/>
  <c r="AA25" i="82"/>
  <c r="AB25" i="82"/>
  <c r="A26" i="82"/>
  <c r="B26" i="82"/>
  <c r="C26" i="82"/>
  <c r="E26" i="82"/>
  <c r="D26" i="82"/>
  <c r="F26" i="82"/>
  <c r="G26" i="82"/>
  <c r="H26" i="82"/>
  <c r="I26" i="82"/>
  <c r="K26" i="82"/>
  <c r="J26" i="82"/>
  <c r="L26" i="82"/>
  <c r="M26" i="82"/>
  <c r="N26" i="82"/>
  <c r="O26" i="82"/>
  <c r="Q26" i="82"/>
  <c r="S26" i="82"/>
  <c r="T26" i="82"/>
  <c r="U26" i="82"/>
  <c r="V26" i="82"/>
  <c r="W26" i="82"/>
  <c r="X26" i="82"/>
  <c r="Y26" i="82"/>
  <c r="Z26" i="82"/>
  <c r="AA26" i="82"/>
  <c r="AB26" i="82"/>
  <c r="A27" i="82"/>
  <c r="B27" i="82"/>
  <c r="C27" i="82"/>
  <c r="E27" i="82"/>
  <c r="D27" i="82"/>
  <c r="F27" i="82"/>
  <c r="G27" i="82"/>
  <c r="H27" i="82"/>
  <c r="I27" i="82"/>
  <c r="K27" i="82"/>
  <c r="J27" i="82"/>
  <c r="L27" i="82"/>
  <c r="M27" i="82"/>
  <c r="N27" i="82"/>
  <c r="O27" i="82"/>
  <c r="Q27" i="82"/>
  <c r="S27" i="82"/>
  <c r="T27" i="82"/>
  <c r="U27" i="82"/>
  <c r="V27" i="82"/>
  <c r="W27" i="82"/>
  <c r="X27" i="82"/>
  <c r="Y27" i="82"/>
  <c r="Z27" i="82"/>
  <c r="AA27" i="82"/>
  <c r="AB27" i="82"/>
  <c r="A28" i="82"/>
  <c r="B28" i="82"/>
  <c r="C28" i="82"/>
  <c r="E28" i="82"/>
  <c r="D28" i="82"/>
  <c r="F28" i="82"/>
  <c r="G28" i="82"/>
  <c r="H28" i="82"/>
  <c r="I28" i="82"/>
  <c r="K28" i="82"/>
  <c r="J28" i="82"/>
  <c r="L28" i="82"/>
  <c r="M28" i="82"/>
  <c r="N28" i="82"/>
  <c r="O28" i="82"/>
  <c r="Q28" i="82"/>
  <c r="S28" i="82"/>
  <c r="T28" i="82"/>
  <c r="U28" i="82"/>
  <c r="V28" i="82"/>
  <c r="W28" i="82"/>
  <c r="X28" i="82"/>
  <c r="Y28" i="82"/>
  <c r="Z28" i="82"/>
  <c r="AA28" i="82"/>
  <c r="AB28" i="82"/>
  <c r="A29" i="82"/>
  <c r="B29" i="82"/>
  <c r="C29" i="82"/>
  <c r="E29" i="82"/>
  <c r="D29" i="82"/>
  <c r="F29" i="82"/>
  <c r="G29" i="82"/>
  <c r="H29" i="82"/>
  <c r="I29" i="82"/>
  <c r="K29" i="82"/>
  <c r="J29" i="82"/>
  <c r="L29" i="82"/>
  <c r="M29" i="82"/>
  <c r="N29" i="82"/>
  <c r="O29" i="82"/>
  <c r="Q29" i="82"/>
  <c r="S29" i="82"/>
  <c r="T29" i="82"/>
  <c r="U29" i="82"/>
  <c r="V29" i="82"/>
  <c r="W29" i="82"/>
  <c r="X29" i="82"/>
  <c r="Y29" i="82"/>
  <c r="Z29" i="82"/>
  <c r="AA29" i="82"/>
  <c r="AB29" i="82"/>
  <c r="A30" i="82"/>
  <c r="B30" i="82"/>
  <c r="C30" i="82"/>
  <c r="E30" i="82"/>
  <c r="D30" i="82"/>
  <c r="F30" i="82"/>
  <c r="G30" i="82"/>
  <c r="H30" i="82"/>
  <c r="I30" i="82"/>
  <c r="K30" i="82"/>
  <c r="J30" i="82"/>
  <c r="L30" i="82"/>
  <c r="M30" i="82"/>
  <c r="N30" i="82"/>
  <c r="O30" i="82"/>
  <c r="Q30" i="82"/>
  <c r="S30" i="82"/>
  <c r="T30" i="82"/>
  <c r="U30" i="82"/>
  <c r="V30" i="82"/>
  <c r="W30" i="82"/>
  <c r="X30" i="82"/>
  <c r="Y30" i="82"/>
  <c r="Z30" i="82"/>
  <c r="AA30" i="82"/>
  <c r="AB30" i="82"/>
  <c r="A31" i="82"/>
  <c r="B31" i="82"/>
  <c r="C31" i="82"/>
  <c r="E31" i="82"/>
  <c r="D31" i="82"/>
  <c r="F31" i="82"/>
  <c r="G31" i="82"/>
  <c r="H31" i="82"/>
  <c r="I31" i="82"/>
  <c r="K31" i="82"/>
  <c r="J31" i="82"/>
  <c r="L31" i="82"/>
  <c r="M31" i="82"/>
  <c r="N31" i="82"/>
  <c r="O31" i="82"/>
  <c r="Q31" i="82"/>
  <c r="S31" i="82"/>
  <c r="T31" i="82"/>
  <c r="U31" i="82"/>
  <c r="V31" i="82"/>
  <c r="W31" i="82"/>
  <c r="X31" i="82"/>
  <c r="Y31" i="82"/>
  <c r="Z31" i="82"/>
  <c r="AA31" i="82"/>
  <c r="AB31" i="82"/>
  <c r="A32" i="82"/>
  <c r="B32" i="82"/>
  <c r="C32" i="82"/>
  <c r="E32" i="82"/>
  <c r="D32" i="82"/>
  <c r="F32" i="82"/>
  <c r="G32" i="82"/>
  <c r="H32" i="82"/>
  <c r="I32" i="82"/>
  <c r="K32" i="82"/>
  <c r="J32" i="82"/>
  <c r="L32" i="82"/>
  <c r="M32" i="82"/>
  <c r="N32" i="82"/>
  <c r="O32" i="82"/>
  <c r="Q32" i="82"/>
  <c r="S32" i="82"/>
  <c r="T32" i="82"/>
  <c r="U32" i="82"/>
  <c r="V32" i="82"/>
  <c r="W32" i="82"/>
  <c r="X32" i="82"/>
  <c r="Y32" i="82"/>
  <c r="Z32" i="82"/>
  <c r="AA32" i="82"/>
  <c r="AB32" i="82"/>
  <c r="A33" i="82"/>
  <c r="B33" i="82"/>
  <c r="C33" i="82"/>
  <c r="E33" i="82"/>
  <c r="D33" i="82"/>
  <c r="F33" i="82"/>
  <c r="G33" i="82"/>
  <c r="H33" i="82"/>
  <c r="I33" i="82"/>
  <c r="K33" i="82"/>
  <c r="J33" i="82"/>
  <c r="L33" i="82"/>
  <c r="M33" i="82"/>
  <c r="N33" i="82"/>
  <c r="O33" i="82"/>
  <c r="Q33" i="82"/>
  <c r="S33" i="82"/>
  <c r="T33" i="82"/>
  <c r="U33" i="82"/>
  <c r="V33" i="82"/>
  <c r="W33" i="82"/>
  <c r="X33" i="82"/>
  <c r="Y33" i="82"/>
  <c r="Z33" i="82"/>
  <c r="AA33" i="82"/>
  <c r="AB33" i="82"/>
  <c r="A34" i="82"/>
  <c r="B34" i="82"/>
  <c r="C34" i="82"/>
  <c r="E34" i="82"/>
  <c r="D34" i="82"/>
  <c r="F34" i="82"/>
  <c r="G34" i="82"/>
  <c r="H34" i="82"/>
  <c r="I34" i="82"/>
  <c r="K34" i="82"/>
  <c r="J34" i="82"/>
  <c r="L34" i="82"/>
  <c r="M34" i="82"/>
  <c r="N34" i="82"/>
  <c r="O34" i="82"/>
  <c r="Q34" i="82"/>
  <c r="S34" i="82"/>
  <c r="T34" i="82"/>
  <c r="U34" i="82"/>
  <c r="V34" i="82"/>
  <c r="W34" i="82"/>
  <c r="X34" i="82"/>
  <c r="Y34" i="82"/>
  <c r="Z34" i="82"/>
  <c r="AA34" i="82"/>
  <c r="AB34" i="82"/>
  <c r="B35" i="82"/>
  <c r="C35" i="82"/>
  <c r="E35" i="82"/>
  <c r="D35" i="82"/>
  <c r="F35" i="82"/>
  <c r="G35" i="82"/>
  <c r="H35" i="82"/>
  <c r="I35" i="82"/>
  <c r="K35" i="82"/>
  <c r="J35" i="82"/>
  <c r="L35" i="82"/>
  <c r="M35" i="82"/>
  <c r="N35" i="82"/>
  <c r="O35" i="82"/>
  <c r="Q35" i="82"/>
  <c r="S35" i="82"/>
  <c r="T35" i="82"/>
  <c r="U35" i="82"/>
  <c r="V35" i="82"/>
  <c r="W35" i="82"/>
  <c r="X35" i="82"/>
  <c r="Y35" i="82"/>
  <c r="Z35" i="82"/>
  <c r="AA35" i="82"/>
  <c r="AB35" i="82"/>
  <c r="B36" i="82"/>
  <c r="C36" i="82"/>
  <c r="E36" i="82"/>
  <c r="D36" i="82"/>
  <c r="F36" i="82"/>
  <c r="G36" i="82"/>
  <c r="H36" i="82"/>
  <c r="I36" i="82"/>
  <c r="K36" i="82"/>
  <c r="J36" i="82"/>
  <c r="L36" i="82"/>
  <c r="M36" i="82"/>
  <c r="N36" i="82"/>
  <c r="O36" i="82"/>
  <c r="Q36" i="82"/>
  <c r="S36" i="82"/>
  <c r="T36" i="82"/>
  <c r="U36" i="82"/>
  <c r="V36" i="82"/>
  <c r="W36" i="82"/>
  <c r="X36" i="82"/>
  <c r="Y36" i="82"/>
  <c r="Z36" i="82"/>
  <c r="AA36" i="82"/>
  <c r="AB36" i="82"/>
  <c r="B37" i="82"/>
  <c r="C37" i="82"/>
  <c r="E37" i="82"/>
  <c r="D37" i="82"/>
  <c r="F37" i="82"/>
  <c r="G37" i="82"/>
  <c r="H37" i="82"/>
  <c r="I37" i="82"/>
  <c r="K37" i="82"/>
  <c r="J37" i="82"/>
  <c r="L37" i="82"/>
  <c r="M37" i="82"/>
  <c r="N37" i="82"/>
  <c r="O37" i="82"/>
  <c r="Q37" i="82"/>
  <c r="S37" i="82"/>
  <c r="T37" i="82"/>
  <c r="U37" i="82"/>
  <c r="V37" i="82"/>
  <c r="W37" i="82"/>
  <c r="X37" i="82"/>
  <c r="Y37" i="82"/>
  <c r="Z37" i="82"/>
  <c r="AA37" i="82"/>
  <c r="AB37" i="82"/>
  <c r="B38" i="82"/>
  <c r="C38" i="82"/>
  <c r="E38" i="82"/>
  <c r="D38" i="82"/>
  <c r="F38" i="82"/>
  <c r="G38" i="82"/>
  <c r="H38" i="82"/>
  <c r="I38" i="82"/>
  <c r="K38" i="82"/>
  <c r="J38" i="82"/>
  <c r="L38" i="82"/>
  <c r="M38" i="82"/>
  <c r="N38" i="82"/>
  <c r="O38" i="82"/>
  <c r="Q38" i="82"/>
  <c r="S38" i="82"/>
  <c r="T38" i="82"/>
  <c r="U38" i="82"/>
  <c r="V38" i="82"/>
  <c r="W38" i="82"/>
  <c r="X38" i="82"/>
  <c r="Y38" i="82"/>
  <c r="Z38" i="82"/>
  <c r="AA38" i="82"/>
  <c r="AB38" i="82"/>
  <c r="B39" i="82"/>
  <c r="C39" i="82"/>
  <c r="E39" i="82"/>
  <c r="D39" i="82"/>
  <c r="F39" i="82"/>
  <c r="G39" i="82"/>
  <c r="H39" i="82"/>
  <c r="I39" i="82"/>
  <c r="K39" i="82"/>
  <c r="J39" i="82"/>
  <c r="L39" i="82"/>
  <c r="M39" i="82"/>
  <c r="N39" i="82"/>
  <c r="O39" i="82"/>
  <c r="Q39" i="82"/>
  <c r="S39" i="82"/>
  <c r="T39" i="82"/>
  <c r="U39" i="82"/>
  <c r="V39" i="82"/>
  <c r="W39" i="82"/>
  <c r="X39" i="82"/>
  <c r="Y39" i="82"/>
  <c r="Z39" i="82"/>
  <c r="AA39" i="82"/>
  <c r="AB39" i="82"/>
  <c r="B40" i="82"/>
  <c r="C40" i="82"/>
  <c r="E40" i="82"/>
  <c r="D40" i="82"/>
  <c r="F40" i="82"/>
  <c r="G40" i="82"/>
  <c r="H40" i="82"/>
  <c r="I40" i="82"/>
  <c r="K40" i="82"/>
  <c r="J40" i="82"/>
  <c r="L40" i="82"/>
  <c r="M40" i="82"/>
  <c r="N40" i="82"/>
  <c r="O40" i="82"/>
  <c r="Q40" i="82"/>
  <c r="S40" i="82"/>
  <c r="T40" i="82"/>
  <c r="U40" i="82"/>
  <c r="V40" i="82"/>
  <c r="W40" i="82"/>
  <c r="X40" i="82"/>
  <c r="Y40" i="82"/>
  <c r="Z40" i="82"/>
  <c r="AA40" i="82"/>
  <c r="AB40" i="82"/>
  <c r="B41" i="82"/>
  <c r="C41" i="82"/>
  <c r="E41" i="82"/>
  <c r="D41" i="82"/>
  <c r="F41" i="82"/>
  <c r="G41" i="82"/>
  <c r="H41" i="82"/>
  <c r="I41" i="82"/>
  <c r="K41" i="82"/>
  <c r="J41" i="82"/>
  <c r="L41" i="82"/>
  <c r="M41" i="82"/>
  <c r="N41" i="82"/>
  <c r="O41" i="82"/>
  <c r="Q41" i="82"/>
  <c r="S41" i="82"/>
  <c r="T41" i="82"/>
  <c r="U41" i="82"/>
  <c r="V41" i="82"/>
  <c r="W41" i="82"/>
  <c r="X41" i="82"/>
  <c r="Y41" i="82"/>
  <c r="Z41" i="82"/>
  <c r="AA41" i="82"/>
  <c r="AB41" i="82"/>
  <c r="B42" i="82"/>
  <c r="C42" i="82"/>
  <c r="E42" i="82"/>
  <c r="D42" i="82"/>
  <c r="F42" i="82"/>
  <c r="G42" i="82"/>
  <c r="H42" i="82"/>
  <c r="I42" i="82"/>
  <c r="K42" i="82"/>
  <c r="J42" i="82"/>
  <c r="L42" i="82"/>
  <c r="M42" i="82"/>
  <c r="N42" i="82"/>
  <c r="O42" i="82"/>
  <c r="Q42" i="82"/>
  <c r="S42" i="82"/>
  <c r="T42" i="82"/>
  <c r="U42" i="82"/>
  <c r="V42" i="82"/>
  <c r="W42" i="82"/>
  <c r="X42" i="82"/>
  <c r="Y42" i="82"/>
  <c r="Z42" i="82"/>
  <c r="AA42" i="82"/>
  <c r="AB42" i="82"/>
  <c r="B43" i="82"/>
  <c r="C43" i="82"/>
  <c r="E43" i="82"/>
  <c r="D43" i="82"/>
  <c r="F43" i="82"/>
  <c r="G43" i="82"/>
  <c r="H43" i="82"/>
  <c r="I43" i="82"/>
  <c r="K43" i="82"/>
  <c r="J43" i="82"/>
  <c r="L43" i="82"/>
  <c r="M43" i="82"/>
  <c r="N43" i="82"/>
  <c r="O43" i="82"/>
  <c r="Q43" i="82"/>
  <c r="S43" i="82"/>
  <c r="T43" i="82"/>
  <c r="U43" i="82"/>
  <c r="V43" i="82"/>
  <c r="W43" i="82"/>
  <c r="X43" i="82"/>
  <c r="Y43" i="82"/>
  <c r="Z43" i="82"/>
  <c r="AA43" i="82"/>
  <c r="AB43" i="82"/>
  <c r="B44" i="82"/>
  <c r="C44" i="82"/>
  <c r="E44" i="82"/>
  <c r="D44" i="82"/>
  <c r="F44" i="82"/>
  <c r="G44" i="82"/>
  <c r="H44" i="82"/>
  <c r="I44" i="82"/>
  <c r="K44" i="82"/>
  <c r="J44" i="82"/>
  <c r="L44" i="82"/>
  <c r="M44" i="82"/>
  <c r="N44" i="82"/>
  <c r="O44" i="82"/>
  <c r="Q44" i="82"/>
  <c r="S44" i="82"/>
  <c r="T44" i="82"/>
  <c r="U44" i="82"/>
  <c r="V44" i="82"/>
  <c r="W44" i="82"/>
  <c r="X44" i="82"/>
  <c r="Y44" i="82"/>
  <c r="Z44" i="82"/>
  <c r="AA44" i="82"/>
  <c r="AB44" i="82"/>
  <c r="B45" i="82"/>
  <c r="C45" i="82"/>
  <c r="E45" i="82"/>
  <c r="D45" i="82"/>
  <c r="F45" i="82"/>
  <c r="G45" i="82"/>
  <c r="H45" i="82"/>
  <c r="I45" i="82"/>
  <c r="K45" i="82"/>
  <c r="J45" i="82"/>
  <c r="L45" i="82"/>
  <c r="M45" i="82"/>
  <c r="N45" i="82"/>
  <c r="O45" i="82"/>
  <c r="Q45" i="82"/>
  <c r="S45" i="82"/>
  <c r="T45" i="82"/>
  <c r="U45" i="82"/>
  <c r="V45" i="82"/>
  <c r="W45" i="82"/>
  <c r="X45" i="82"/>
  <c r="Y45" i="82"/>
  <c r="Z45" i="82"/>
  <c r="AA45" i="82"/>
  <c r="AB45" i="82"/>
  <c r="B46" i="82"/>
  <c r="C46" i="82"/>
  <c r="E46" i="82"/>
  <c r="D46" i="82"/>
  <c r="F46" i="82"/>
  <c r="G46" i="82"/>
  <c r="H46" i="82"/>
  <c r="I46" i="82"/>
  <c r="K46" i="82"/>
  <c r="J46" i="82"/>
  <c r="L46" i="82"/>
  <c r="M46" i="82"/>
  <c r="N46" i="82"/>
  <c r="O46" i="82"/>
  <c r="Q46" i="82"/>
  <c r="S46" i="82"/>
  <c r="T46" i="82"/>
  <c r="U46" i="82"/>
  <c r="V46" i="82"/>
  <c r="W46" i="82"/>
  <c r="X46" i="82"/>
  <c r="Y46" i="82"/>
  <c r="Z46" i="82"/>
  <c r="AA46" i="82"/>
  <c r="AB46" i="82"/>
  <c r="B47" i="82"/>
  <c r="C47" i="82"/>
  <c r="E47" i="82"/>
  <c r="D47" i="82"/>
  <c r="F47" i="82"/>
  <c r="G47" i="82"/>
  <c r="H47" i="82"/>
  <c r="I47" i="82"/>
  <c r="K47" i="82"/>
  <c r="J47" i="82"/>
  <c r="L47" i="82"/>
  <c r="M47" i="82"/>
  <c r="N47" i="82"/>
  <c r="O47" i="82"/>
  <c r="Q47" i="82"/>
  <c r="S47" i="82"/>
  <c r="T47" i="82"/>
  <c r="U47" i="82"/>
  <c r="V47" i="82"/>
  <c r="W47" i="82"/>
  <c r="X47" i="82"/>
  <c r="Y47" i="82"/>
  <c r="Z47" i="82"/>
  <c r="AA47" i="82"/>
  <c r="AB47" i="82"/>
  <c r="B48" i="82"/>
  <c r="C48" i="82"/>
  <c r="E48" i="82"/>
  <c r="D48" i="82"/>
  <c r="F48" i="82"/>
  <c r="G48" i="82"/>
  <c r="H48" i="82"/>
  <c r="I48" i="82"/>
  <c r="K48" i="82"/>
  <c r="J48" i="82"/>
  <c r="L48" i="82"/>
  <c r="M48" i="82"/>
  <c r="N48" i="82"/>
  <c r="O48" i="82"/>
  <c r="Q48" i="82"/>
  <c r="S48" i="82"/>
  <c r="T48" i="82"/>
  <c r="U48" i="82"/>
  <c r="V48" i="82"/>
  <c r="W48" i="82"/>
  <c r="X48" i="82"/>
  <c r="Y48" i="82"/>
  <c r="Z48" i="82"/>
  <c r="AA48" i="82"/>
  <c r="AB48" i="82"/>
  <c r="B49" i="82"/>
  <c r="C49" i="82"/>
  <c r="E49" i="82"/>
  <c r="D49" i="82"/>
  <c r="F49" i="82"/>
  <c r="G49" i="82"/>
  <c r="H49" i="82"/>
  <c r="I49" i="82"/>
  <c r="K49" i="82"/>
  <c r="J49" i="82"/>
  <c r="L49" i="82"/>
  <c r="M49" i="82"/>
  <c r="N49" i="82"/>
  <c r="O49" i="82"/>
  <c r="Q49" i="82"/>
  <c r="S49" i="82"/>
  <c r="T49" i="82"/>
  <c r="U49" i="82"/>
  <c r="V49" i="82"/>
  <c r="W49" i="82"/>
  <c r="X49" i="82"/>
  <c r="Y49" i="82"/>
  <c r="Z49" i="82"/>
  <c r="AA49" i="82"/>
  <c r="AB49" i="82"/>
  <c r="B50" i="82"/>
  <c r="C50" i="82"/>
  <c r="E50" i="82"/>
  <c r="D50" i="82"/>
  <c r="F50" i="82"/>
  <c r="G50" i="82"/>
  <c r="H50" i="82"/>
  <c r="I50" i="82"/>
  <c r="K50" i="82"/>
  <c r="J50" i="82"/>
  <c r="L50" i="82"/>
  <c r="M50" i="82"/>
  <c r="N50" i="82"/>
  <c r="O50" i="82"/>
  <c r="Q50" i="82"/>
  <c r="S50" i="82"/>
  <c r="T50" i="82"/>
  <c r="U50" i="82"/>
  <c r="V50" i="82"/>
  <c r="W50" i="82"/>
  <c r="X50" i="82"/>
  <c r="Y50" i="82"/>
  <c r="Z50" i="82"/>
  <c r="AA50" i="82"/>
  <c r="AB50" i="82"/>
  <c r="B51" i="82"/>
  <c r="C51" i="82"/>
  <c r="E51" i="82"/>
  <c r="D51" i="82"/>
  <c r="F51" i="82"/>
  <c r="G51" i="82"/>
  <c r="H51" i="82"/>
  <c r="I51" i="82"/>
  <c r="K51" i="82"/>
  <c r="J51" i="82"/>
  <c r="L51" i="82"/>
  <c r="M51" i="82"/>
  <c r="N51" i="82"/>
  <c r="O51" i="82"/>
  <c r="Q51" i="82"/>
  <c r="S51" i="82"/>
  <c r="T51" i="82"/>
  <c r="U51" i="82"/>
  <c r="V51" i="82"/>
  <c r="W51" i="82"/>
  <c r="X51" i="82"/>
  <c r="Y51" i="82"/>
  <c r="Z51" i="82"/>
  <c r="AA51" i="82"/>
  <c r="AB51" i="82"/>
  <c r="B52" i="82"/>
  <c r="C52" i="82"/>
  <c r="E52" i="82"/>
  <c r="D52" i="82"/>
  <c r="F52" i="82"/>
  <c r="G52" i="82"/>
  <c r="H52" i="82"/>
  <c r="I52" i="82"/>
  <c r="K52" i="82"/>
  <c r="J52" i="82"/>
  <c r="L52" i="82"/>
  <c r="M52" i="82"/>
  <c r="N52" i="82"/>
  <c r="O52" i="82"/>
  <c r="Q52" i="82"/>
  <c r="S52" i="82"/>
  <c r="T52" i="82"/>
  <c r="U52" i="82"/>
  <c r="V52" i="82"/>
  <c r="W52" i="82"/>
  <c r="X52" i="82"/>
  <c r="Y52" i="82"/>
  <c r="Z52" i="82"/>
  <c r="AA52" i="82"/>
  <c r="AB52" i="82"/>
  <c r="B53" i="82"/>
  <c r="C53" i="82"/>
  <c r="E53" i="82"/>
  <c r="D53" i="82"/>
  <c r="F53" i="82"/>
  <c r="G53" i="82"/>
  <c r="H53" i="82"/>
  <c r="I53" i="82"/>
  <c r="K53" i="82"/>
  <c r="J53" i="82"/>
  <c r="L53" i="82"/>
  <c r="M53" i="82"/>
  <c r="N53" i="82"/>
  <c r="O53" i="82"/>
  <c r="Q53" i="82"/>
  <c r="S53" i="82"/>
  <c r="T53" i="82"/>
  <c r="U53" i="82"/>
  <c r="V53" i="82"/>
  <c r="W53" i="82"/>
  <c r="X53" i="82"/>
  <c r="Y53" i="82"/>
  <c r="Z53" i="82"/>
  <c r="AA53" i="82"/>
  <c r="AB53" i="82"/>
  <c r="B54" i="82"/>
  <c r="C54" i="82"/>
  <c r="E54" i="82"/>
  <c r="D54" i="82"/>
  <c r="F54" i="82"/>
  <c r="G54" i="82"/>
  <c r="H54" i="82"/>
  <c r="I54" i="82"/>
  <c r="K54" i="82"/>
  <c r="J54" i="82"/>
  <c r="L54" i="82"/>
  <c r="M54" i="82"/>
  <c r="N54" i="82"/>
  <c r="O54" i="82"/>
  <c r="Q54" i="82"/>
  <c r="S54" i="82"/>
  <c r="T54" i="82"/>
  <c r="U54" i="82"/>
  <c r="V54" i="82"/>
  <c r="W54" i="82"/>
  <c r="X54" i="82"/>
  <c r="Y54" i="82"/>
  <c r="Z54" i="82"/>
  <c r="AA54" i="82"/>
  <c r="AB54" i="82"/>
  <c r="B55" i="82"/>
  <c r="C55" i="82"/>
  <c r="E55" i="82"/>
  <c r="D55" i="82"/>
  <c r="F55" i="82"/>
  <c r="G55" i="82"/>
  <c r="H55" i="82"/>
  <c r="I55" i="82"/>
  <c r="K55" i="82"/>
  <c r="J55" i="82"/>
  <c r="L55" i="82"/>
  <c r="M55" i="82"/>
  <c r="N55" i="82"/>
  <c r="O55" i="82"/>
  <c r="Q55" i="82"/>
  <c r="S55" i="82"/>
  <c r="T55" i="82"/>
  <c r="U55" i="82"/>
  <c r="V55" i="82"/>
  <c r="W55" i="82"/>
  <c r="X55" i="82"/>
  <c r="Y55" i="82"/>
  <c r="Z55" i="82"/>
  <c r="AA55" i="82"/>
  <c r="AB55" i="82"/>
  <c r="B56" i="82"/>
  <c r="C56" i="82"/>
  <c r="E56" i="82"/>
  <c r="D56" i="82"/>
  <c r="F56" i="82"/>
  <c r="G56" i="82"/>
  <c r="H56" i="82"/>
  <c r="I56" i="82"/>
  <c r="K56" i="82"/>
  <c r="J56" i="82"/>
  <c r="L56" i="82"/>
  <c r="M56" i="82"/>
  <c r="N56" i="82"/>
  <c r="O56" i="82"/>
  <c r="Q56" i="82"/>
  <c r="S56" i="82"/>
  <c r="T56" i="82"/>
  <c r="U56" i="82"/>
  <c r="V56" i="82"/>
  <c r="W56" i="82"/>
  <c r="X56" i="82"/>
  <c r="Y56" i="82"/>
  <c r="Z56" i="82"/>
  <c r="AA56" i="82"/>
  <c r="AB56" i="82"/>
  <c r="B57" i="82"/>
  <c r="C57" i="82"/>
  <c r="E57" i="82"/>
  <c r="D57" i="82"/>
  <c r="F57" i="82"/>
  <c r="G57" i="82"/>
  <c r="H57" i="82"/>
  <c r="I57" i="82"/>
  <c r="K57" i="82"/>
  <c r="J57" i="82"/>
  <c r="L57" i="82"/>
  <c r="M57" i="82"/>
  <c r="N57" i="82"/>
  <c r="O57" i="82"/>
  <c r="Q57" i="82"/>
  <c r="S57" i="82"/>
  <c r="T57" i="82"/>
  <c r="U57" i="82"/>
  <c r="V57" i="82"/>
  <c r="W57" i="82"/>
  <c r="X57" i="82"/>
  <c r="Y57" i="82"/>
  <c r="Z57" i="82"/>
  <c r="AA57" i="82"/>
  <c r="AB57" i="82"/>
  <c r="B58" i="82"/>
  <c r="C58" i="82"/>
  <c r="E58" i="82"/>
  <c r="D58" i="82"/>
  <c r="F58" i="82"/>
  <c r="G58" i="82"/>
  <c r="H58" i="82"/>
  <c r="I58" i="82"/>
  <c r="K58" i="82"/>
  <c r="J58" i="82"/>
  <c r="L58" i="82"/>
  <c r="M58" i="82"/>
  <c r="N58" i="82"/>
  <c r="O58" i="82"/>
  <c r="Q58" i="82"/>
  <c r="S58" i="82"/>
  <c r="T58" i="82"/>
  <c r="U58" i="82"/>
  <c r="V58" i="82"/>
  <c r="W58" i="82"/>
  <c r="X58" i="82"/>
  <c r="Y58" i="82"/>
  <c r="Z58" i="82"/>
  <c r="AA58" i="82"/>
  <c r="AB58" i="82"/>
  <c r="B59" i="82"/>
  <c r="C59" i="82"/>
  <c r="E59" i="82"/>
  <c r="D59" i="82"/>
  <c r="F59" i="82"/>
  <c r="G59" i="82"/>
  <c r="H59" i="82"/>
  <c r="I59" i="82"/>
  <c r="K59" i="82"/>
  <c r="J59" i="82"/>
  <c r="L59" i="82"/>
  <c r="M59" i="82"/>
  <c r="N59" i="82"/>
  <c r="O59" i="82"/>
  <c r="Q59" i="82"/>
  <c r="S59" i="82"/>
  <c r="T59" i="82"/>
  <c r="U59" i="82"/>
  <c r="V59" i="82"/>
  <c r="W59" i="82"/>
  <c r="X59" i="82"/>
  <c r="Y59" i="82"/>
  <c r="Z59" i="82"/>
  <c r="AA59" i="82"/>
  <c r="AB59" i="82"/>
  <c r="B60" i="82"/>
  <c r="C60" i="82"/>
  <c r="E60" i="82"/>
  <c r="D60" i="82"/>
  <c r="F60" i="82"/>
  <c r="G60" i="82"/>
  <c r="H60" i="82"/>
  <c r="I60" i="82"/>
  <c r="K60" i="82"/>
  <c r="J60" i="82"/>
  <c r="L60" i="82"/>
  <c r="M60" i="82"/>
  <c r="N60" i="82"/>
  <c r="O60" i="82"/>
  <c r="Q60" i="82"/>
  <c r="S60" i="82"/>
  <c r="T60" i="82"/>
  <c r="U60" i="82"/>
  <c r="V60" i="82"/>
  <c r="W60" i="82"/>
  <c r="X60" i="82"/>
  <c r="Y60" i="82"/>
  <c r="Z60" i="82"/>
  <c r="AA60" i="82"/>
  <c r="AB60" i="82"/>
  <c r="B61" i="82"/>
  <c r="C61" i="82"/>
  <c r="E61" i="82"/>
  <c r="D61" i="82"/>
  <c r="F61" i="82"/>
  <c r="G61" i="82"/>
  <c r="H61" i="82"/>
  <c r="I61" i="82"/>
  <c r="K61" i="82"/>
  <c r="J61" i="82"/>
  <c r="L61" i="82"/>
  <c r="M61" i="82"/>
  <c r="N61" i="82"/>
  <c r="O61" i="82"/>
  <c r="Q61" i="82"/>
  <c r="S61" i="82"/>
  <c r="T61" i="82"/>
  <c r="U61" i="82"/>
  <c r="V61" i="82"/>
  <c r="W61" i="82"/>
  <c r="X61" i="82"/>
  <c r="Y61" i="82"/>
  <c r="Z61" i="82"/>
  <c r="AA61" i="82"/>
  <c r="AB61" i="82"/>
  <c r="B62" i="82"/>
  <c r="C62" i="82"/>
  <c r="E62" i="82"/>
  <c r="D62" i="82"/>
  <c r="F62" i="82"/>
  <c r="G62" i="82"/>
  <c r="H62" i="82"/>
  <c r="I62" i="82"/>
  <c r="K62" i="82"/>
  <c r="J62" i="82"/>
  <c r="L62" i="82"/>
  <c r="M62" i="82"/>
  <c r="N62" i="82"/>
  <c r="O62" i="82"/>
  <c r="Q62" i="82"/>
  <c r="S62" i="82"/>
  <c r="T62" i="82"/>
  <c r="U62" i="82"/>
  <c r="V62" i="82"/>
  <c r="W62" i="82"/>
  <c r="X62" i="82"/>
  <c r="Y62" i="82"/>
  <c r="Z62" i="82"/>
  <c r="AA62" i="82"/>
  <c r="AB62" i="82"/>
  <c r="A63" i="82"/>
  <c r="B63" i="82"/>
  <c r="C63" i="82"/>
  <c r="E63" i="82"/>
  <c r="D63" i="82"/>
  <c r="F63" i="82"/>
  <c r="G63" i="82"/>
  <c r="H63" i="82"/>
  <c r="I63" i="82"/>
  <c r="K63" i="82"/>
  <c r="J63" i="82"/>
  <c r="L63" i="82"/>
  <c r="M63" i="82"/>
  <c r="N63" i="82"/>
  <c r="O63" i="82"/>
  <c r="Q63" i="82"/>
  <c r="S63" i="82"/>
  <c r="T63" i="82"/>
  <c r="U63" i="82"/>
  <c r="V63" i="82"/>
  <c r="W63" i="82"/>
  <c r="X63" i="82"/>
  <c r="Y63" i="82"/>
  <c r="Z63" i="82"/>
  <c r="AA63" i="82"/>
  <c r="AB63" i="82"/>
  <c r="A64" i="82"/>
  <c r="B64" i="82"/>
  <c r="C64" i="82"/>
  <c r="E64" i="82"/>
  <c r="D64" i="82"/>
  <c r="F64" i="82"/>
  <c r="G64" i="82"/>
  <c r="H64" i="82"/>
  <c r="I64" i="82"/>
  <c r="K64" i="82"/>
  <c r="J64" i="82"/>
  <c r="L64" i="82"/>
  <c r="M64" i="82"/>
  <c r="N64" i="82"/>
  <c r="O64" i="82"/>
  <c r="Q64" i="82"/>
  <c r="S64" i="82"/>
  <c r="T64" i="82"/>
  <c r="U64" i="82"/>
  <c r="V64" i="82"/>
  <c r="W64" i="82"/>
  <c r="X64" i="82"/>
  <c r="Y64" i="82"/>
  <c r="Z64" i="82"/>
  <c r="AA64" i="82"/>
  <c r="AB64" i="82"/>
  <c r="A65" i="82"/>
  <c r="B65" i="82"/>
  <c r="C65" i="82"/>
  <c r="E65" i="82"/>
  <c r="D65" i="82"/>
  <c r="F65" i="82"/>
  <c r="G65" i="82"/>
  <c r="H65" i="82"/>
  <c r="I65" i="82"/>
  <c r="K65" i="82"/>
  <c r="J65" i="82"/>
  <c r="L65" i="82"/>
  <c r="M65" i="82"/>
  <c r="N65" i="82"/>
  <c r="O65" i="82"/>
  <c r="Q65" i="82"/>
  <c r="S65" i="82"/>
  <c r="T65" i="82"/>
  <c r="U65" i="82"/>
  <c r="V65" i="82"/>
  <c r="W65" i="82"/>
  <c r="X65" i="82"/>
  <c r="Y65" i="82"/>
  <c r="Z65" i="82"/>
  <c r="AA65" i="82"/>
  <c r="AB65" i="82"/>
  <c r="A66" i="82"/>
  <c r="B66" i="82"/>
  <c r="C66" i="82"/>
  <c r="E66" i="82"/>
  <c r="D66" i="82"/>
  <c r="F66" i="82"/>
  <c r="G66" i="82"/>
  <c r="H66" i="82"/>
  <c r="I66" i="82"/>
  <c r="K66" i="82"/>
  <c r="J66" i="82"/>
  <c r="L66" i="82"/>
  <c r="M66" i="82"/>
  <c r="N66" i="82"/>
  <c r="O66" i="82"/>
  <c r="Q66" i="82"/>
  <c r="S66" i="82"/>
  <c r="T66" i="82"/>
  <c r="U66" i="82"/>
  <c r="V66" i="82"/>
  <c r="W66" i="82"/>
  <c r="X66" i="82"/>
  <c r="Y66" i="82"/>
  <c r="Z66" i="82"/>
  <c r="AA66" i="82"/>
  <c r="AB66" i="82"/>
  <c r="A67" i="82"/>
  <c r="B67" i="82"/>
  <c r="C67" i="82"/>
  <c r="E67" i="82"/>
  <c r="D67" i="82"/>
  <c r="F67" i="82"/>
  <c r="G67" i="82"/>
  <c r="H67" i="82"/>
  <c r="I67" i="82"/>
  <c r="K67" i="82"/>
  <c r="J67" i="82"/>
  <c r="L67" i="82"/>
  <c r="M67" i="82"/>
  <c r="N67" i="82"/>
  <c r="O67" i="82"/>
  <c r="Q67" i="82"/>
  <c r="S67" i="82"/>
  <c r="T67" i="82"/>
  <c r="U67" i="82"/>
  <c r="V67" i="82"/>
  <c r="W67" i="82"/>
  <c r="X67" i="82"/>
  <c r="Y67" i="82"/>
  <c r="Z67" i="82"/>
  <c r="AA67" i="82"/>
  <c r="AB67" i="82"/>
  <c r="A68" i="82"/>
  <c r="B68" i="82"/>
  <c r="C68" i="82"/>
  <c r="E68" i="82"/>
  <c r="D68" i="82"/>
  <c r="F68" i="82"/>
  <c r="G68" i="82"/>
  <c r="H68" i="82"/>
  <c r="I68" i="82"/>
  <c r="K68" i="82"/>
  <c r="J68" i="82"/>
  <c r="L68" i="82"/>
  <c r="M68" i="82"/>
  <c r="N68" i="82"/>
  <c r="O68" i="82"/>
  <c r="Q68" i="82"/>
  <c r="S68" i="82"/>
  <c r="T68" i="82"/>
  <c r="U68" i="82"/>
  <c r="V68" i="82"/>
  <c r="W68" i="82"/>
  <c r="X68" i="82"/>
  <c r="Y68" i="82"/>
  <c r="Z68" i="82"/>
  <c r="AA68" i="82"/>
  <c r="AB68" i="82"/>
  <c r="A69" i="82"/>
  <c r="B69" i="82"/>
  <c r="C69" i="82"/>
  <c r="E69" i="82"/>
  <c r="D69" i="82"/>
  <c r="F69" i="82"/>
  <c r="G69" i="82"/>
  <c r="H69" i="82"/>
  <c r="I69" i="82"/>
  <c r="K69" i="82"/>
  <c r="J69" i="82"/>
  <c r="L69" i="82"/>
  <c r="M69" i="82"/>
  <c r="N69" i="82"/>
  <c r="O69" i="82"/>
  <c r="Q69" i="82"/>
  <c r="S69" i="82"/>
  <c r="T69" i="82"/>
  <c r="U69" i="82"/>
  <c r="V69" i="82"/>
  <c r="W69" i="82"/>
  <c r="X69" i="82"/>
  <c r="Y69" i="82"/>
  <c r="Z69" i="82"/>
  <c r="AA69" i="82"/>
  <c r="AB69" i="82"/>
  <c r="A70" i="82"/>
  <c r="B70" i="82"/>
  <c r="C70" i="82"/>
  <c r="E70" i="82"/>
  <c r="D70" i="82"/>
  <c r="F70" i="82"/>
  <c r="G70" i="82"/>
  <c r="H70" i="82"/>
  <c r="I70" i="82"/>
  <c r="K70" i="82"/>
  <c r="J70" i="82"/>
  <c r="L70" i="82"/>
  <c r="M70" i="82"/>
  <c r="N70" i="82"/>
  <c r="O70" i="82"/>
  <c r="Q70" i="82"/>
  <c r="S70" i="82"/>
  <c r="T70" i="82"/>
  <c r="U70" i="82"/>
  <c r="V70" i="82"/>
  <c r="W70" i="82"/>
  <c r="X70" i="82"/>
  <c r="Y70" i="82"/>
  <c r="Z70" i="82"/>
  <c r="AA70" i="82"/>
  <c r="AB70" i="82"/>
  <c r="A71" i="82"/>
  <c r="B71" i="82"/>
  <c r="C71" i="82"/>
  <c r="E71" i="82"/>
  <c r="D71" i="82"/>
  <c r="F71" i="82"/>
  <c r="G71" i="82"/>
  <c r="H71" i="82"/>
  <c r="I71" i="82"/>
  <c r="K71" i="82"/>
  <c r="J71" i="82"/>
  <c r="L71" i="82"/>
  <c r="M71" i="82"/>
  <c r="N71" i="82"/>
  <c r="O71" i="82"/>
  <c r="Q71" i="82"/>
  <c r="S71" i="82"/>
  <c r="T71" i="82"/>
  <c r="U71" i="82"/>
  <c r="V71" i="82"/>
  <c r="W71" i="82"/>
  <c r="X71" i="82"/>
  <c r="Y71" i="82"/>
  <c r="Z71" i="82"/>
  <c r="AA71" i="82"/>
  <c r="AB71" i="82"/>
  <c r="B72" i="82"/>
  <c r="C72" i="82"/>
  <c r="E72" i="82"/>
  <c r="D72" i="82"/>
  <c r="F72" i="82"/>
  <c r="G72" i="82"/>
  <c r="H72" i="82"/>
  <c r="I72" i="82"/>
  <c r="K72" i="82"/>
  <c r="J72" i="82"/>
  <c r="L72" i="82"/>
  <c r="M72" i="82"/>
  <c r="N72" i="82"/>
  <c r="O72" i="82"/>
  <c r="Q72" i="82"/>
  <c r="S72" i="82"/>
  <c r="T72" i="82"/>
  <c r="U72" i="82"/>
  <c r="V72" i="82"/>
  <c r="W72" i="82"/>
  <c r="X72" i="82"/>
  <c r="Y72" i="82"/>
  <c r="Z72" i="82"/>
  <c r="AA72" i="82"/>
  <c r="AB72" i="82"/>
  <c r="B73" i="82"/>
  <c r="C73" i="82"/>
  <c r="E73" i="82"/>
  <c r="D73" i="82"/>
  <c r="F73" i="82"/>
  <c r="G73" i="82"/>
  <c r="H73" i="82"/>
  <c r="I73" i="82"/>
  <c r="K73" i="82"/>
  <c r="J73" i="82"/>
  <c r="L73" i="82"/>
  <c r="M73" i="82"/>
  <c r="N73" i="82"/>
  <c r="O73" i="82"/>
  <c r="Q73" i="82"/>
  <c r="S73" i="82"/>
  <c r="T73" i="82"/>
  <c r="U73" i="82"/>
  <c r="V73" i="82"/>
  <c r="W73" i="82"/>
  <c r="X73" i="82"/>
  <c r="Y73" i="82"/>
  <c r="Z73" i="82"/>
  <c r="AA73" i="82"/>
  <c r="AB73" i="82"/>
  <c r="B74" i="82"/>
  <c r="C74" i="82"/>
  <c r="E74" i="82"/>
  <c r="D74" i="82"/>
  <c r="F74" i="82"/>
  <c r="G74" i="82"/>
  <c r="H74" i="82"/>
  <c r="I74" i="82"/>
  <c r="K74" i="82"/>
  <c r="J74" i="82"/>
  <c r="L74" i="82"/>
  <c r="M74" i="82"/>
  <c r="N74" i="82"/>
  <c r="O74" i="82"/>
  <c r="Q74" i="82"/>
  <c r="S74" i="82"/>
  <c r="T74" i="82"/>
  <c r="U74" i="82"/>
  <c r="V74" i="82"/>
  <c r="W74" i="82"/>
  <c r="X74" i="82"/>
  <c r="Y74" i="82"/>
  <c r="Z74" i="82"/>
  <c r="AA74" i="82"/>
  <c r="AB74" i="82"/>
  <c r="B75" i="82"/>
  <c r="C75" i="82"/>
  <c r="E75" i="82"/>
  <c r="D75" i="82"/>
  <c r="G75" i="82"/>
  <c r="H75" i="82"/>
  <c r="K75" i="82"/>
  <c r="J75" i="82"/>
  <c r="M75" i="82"/>
  <c r="N75" i="82"/>
  <c r="S75" i="82"/>
  <c r="T75" i="82"/>
  <c r="U75" i="82"/>
  <c r="V75" i="82"/>
  <c r="W75" i="82"/>
  <c r="X75" i="82"/>
  <c r="Y75" i="82"/>
  <c r="Z75" i="82"/>
  <c r="AA75" i="82"/>
  <c r="AB75" i="82"/>
  <c r="B80" i="82"/>
  <c r="C80" i="82"/>
  <c r="D80" i="82"/>
  <c r="F80" i="82"/>
  <c r="G80" i="82"/>
  <c r="H80" i="82"/>
  <c r="I80" i="82"/>
  <c r="J80" i="82"/>
  <c r="L80" i="82"/>
  <c r="M80" i="82"/>
  <c r="N80" i="82"/>
  <c r="O80" i="82"/>
  <c r="G81" i="82"/>
  <c r="H81" i="82"/>
  <c r="I81" i="82"/>
  <c r="M81" i="82"/>
  <c r="N81" i="82"/>
  <c r="O81" i="82"/>
  <c r="B83" i="82"/>
  <c r="C83" i="82"/>
  <c r="D83" i="82"/>
  <c r="F83" i="82"/>
  <c r="G83" i="82"/>
  <c r="H83" i="82"/>
  <c r="I83" i="82"/>
  <c r="J83" i="82"/>
  <c r="L83" i="82"/>
  <c r="M83" i="82"/>
  <c r="N83" i="82"/>
  <c r="O83" i="82"/>
  <c r="G84" i="82"/>
  <c r="H84" i="82"/>
  <c r="I84" i="82"/>
  <c r="M84" i="82"/>
  <c r="N84" i="82"/>
  <c r="O84" i="82"/>
  <c r="B86" i="82"/>
  <c r="C86" i="82"/>
  <c r="D86" i="82"/>
  <c r="F86" i="82"/>
  <c r="G86" i="82"/>
  <c r="H86" i="82"/>
  <c r="I86" i="82"/>
  <c r="J86" i="82"/>
  <c r="L86" i="82"/>
  <c r="M86" i="82"/>
  <c r="N86" i="82"/>
  <c r="O86" i="82"/>
  <c r="G87" i="82"/>
  <c r="H87" i="82"/>
  <c r="I87" i="82"/>
  <c r="M87" i="82"/>
  <c r="N87" i="82"/>
  <c r="O87" i="82"/>
  <c r="B89" i="82"/>
  <c r="C89" i="82"/>
  <c r="D89" i="82"/>
  <c r="F89" i="82"/>
  <c r="G89" i="82"/>
  <c r="H89" i="82"/>
  <c r="I89" i="82"/>
  <c r="J89" i="82"/>
  <c r="L89" i="82"/>
  <c r="M89" i="82"/>
  <c r="N89" i="82"/>
  <c r="O89" i="82"/>
  <c r="G90" i="82"/>
  <c r="H90" i="82"/>
  <c r="I90" i="82"/>
  <c r="M90" i="82"/>
  <c r="N90" i="82"/>
  <c r="O90" i="82"/>
  <c r="B92" i="82"/>
  <c r="C92" i="82"/>
  <c r="D92" i="82"/>
  <c r="F92" i="82"/>
  <c r="G92" i="82"/>
  <c r="H92" i="82"/>
  <c r="I92" i="82"/>
  <c r="J92" i="82"/>
  <c r="L92" i="82"/>
  <c r="M92" i="82"/>
  <c r="N92" i="82"/>
  <c r="O92" i="82"/>
  <c r="G93" i="82"/>
  <c r="H93" i="82"/>
  <c r="I93" i="82"/>
  <c r="M93" i="82"/>
  <c r="N93" i="82"/>
  <c r="O93" i="82"/>
  <c r="B95" i="82"/>
  <c r="C95" i="82"/>
  <c r="D95" i="82"/>
  <c r="F95" i="82"/>
  <c r="G95" i="82"/>
  <c r="H95" i="82"/>
  <c r="I95" i="82"/>
  <c r="J95" i="82"/>
  <c r="L95" i="82"/>
  <c r="M95" i="82"/>
  <c r="N95" i="82"/>
  <c r="O95" i="82"/>
  <c r="G96" i="82"/>
  <c r="H96" i="82"/>
  <c r="I96" i="82"/>
  <c r="M96" i="82"/>
  <c r="N96" i="82"/>
  <c r="O96" i="82"/>
  <c r="B98" i="82"/>
  <c r="C98" i="82"/>
  <c r="D98" i="82"/>
  <c r="F98" i="82"/>
  <c r="G98" i="82"/>
  <c r="H98" i="82"/>
  <c r="I98" i="82"/>
  <c r="J98" i="82"/>
  <c r="L98" i="82"/>
  <c r="M98" i="82"/>
  <c r="N98" i="82"/>
  <c r="O98" i="82"/>
  <c r="G99" i="82"/>
  <c r="H99" i="82"/>
  <c r="I99" i="82"/>
  <c r="M99" i="82"/>
  <c r="N99" i="82"/>
  <c r="O99" i="82"/>
  <c r="B101" i="82"/>
  <c r="C101" i="82"/>
  <c r="D101" i="82"/>
  <c r="F101" i="82"/>
  <c r="G101" i="82"/>
  <c r="H101" i="82"/>
  <c r="I101" i="82"/>
  <c r="J101" i="82"/>
  <c r="L101" i="82"/>
  <c r="M101" i="82"/>
  <c r="N101" i="82"/>
  <c r="O101" i="82"/>
  <c r="G102" i="82"/>
  <c r="H102" i="82"/>
  <c r="I102" i="82"/>
  <c r="M102" i="82"/>
  <c r="N102" i="82"/>
  <c r="O102" i="82"/>
  <c r="B9" i="102"/>
  <c r="B10" i="102"/>
  <c r="C10" i="102"/>
  <c r="E10" i="102"/>
  <c r="F10" i="102"/>
  <c r="I10" i="102"/>
  <c r="K10" i="102"/>
  <c r="L10" i="102"/>
  <c r="O10" i="102"/>
  <c r="S10" i="102"/>
  <c r="T10" i="102"/>
  <c r="X10" i="102"/>
  <c r="B11" i="102"/>
  <c r="C11" i="102"/>
  <c r="E11" i="102"/>
  <c r="D11" i="102"/>
  <c r="F11" i="102"/>
  <c r="G11" i="102"/>
  <c r="H11" i="102"/>
  <c r="I11" i="102"/>
  <c r="K11" i="102"/>
  <c r="J11" i="102"/>
  <c r="L11" i="102"/>
  <c r="M11" i="102"/>
  <c r="N11" i="102"/>
  <c r="O11" i="102"/>
  <c r="S11" i="102"/>
  <c r="T11" i="102"/>
  <c r="U11" i="102"/>
  <c r="V11" i="102"/>
  <c r="W11" i="102"/>
  <c r="X11" i="102"/>
  <c r="Y11" i="102"/>
  <c r="Z11" i="102"/>
  <c r="AA11" i="102"/>
  <c r="AB11" i="102"/>
  <c r="B12" i="102"/>
  <c r="C12" i="102"/>
  <c r="E12" i="102"/>
  <c r="D12" i="102"/>
  <c r="F12" i="102"/>
  <c r="G12" i="102"/>
  <c r="H12" i="102"/>
  <c r="I12" i="102"/>
  <c r="K12" i="102"/>
  <c r="J12" i="102"/>
  <c r="L12" i="102"/>
  <c r="M12" i="102"/>
  <c r="N12" i="102"/>
  <c r="O12" i="102"/>
  <c r="S12" i="102"/>
  <c r="T12" i="102"/>
  <c r="U12" i="102"/>
  <c r="V12" i="102"/>
  <c r="W12" i="102"/>
  <c r="X12" i="102"/>
  <c r="Y12" i="102"/>
  <c r="Z12" i="102"/>
  <c r="AA12" i="102"/>
  <c r="AB12" i="102"/>
  <c r="B13" i="102"/>
  <c r="C13" i="102"/>
  <c r="E13" i="102"/>
  <c r="D13" i="102"/>
  <c r="F13" i="102"/>
  <c r="G13" i="102"/>
  <c r="H13" i="102"/>
  <c r="I13" i="102"/>
  <c r="K13" i="102"/>
  <c r="J13" i="102"/>
  <c r="L13" i="102"/>
  <c r="M13" i="102"/>
  <c r="N13" i="102"/>
  <c r="O13" i="102"/>
  <c r="S13" i="102"/>
  <c r="T13" i="102"/>
  <c r="U13" i="102"/>
  <c r="V13" i="102"/>
  <c r="W13" i="102"/>
  <c r="X13" i="102"/>
  <c r="Y13" i="102"/>
  <c r="Z13" i="102"/>
  <c r="AA13" i="102"/>
  <c r="AB13" i="102"/>
  <c r="B14" i="102"/>
  <c r="C14" i="102"/>
  <c r="E14" i="102"/>
  <c r="D14" i="102"/>
  <c r="F14" i="102"/>
  <c r="G14" i="102"/>
  <c r="H14" i="102"/>
  <c r="I14" i="102"/>
  <c r="K14" i="102"/>
  <c r="J14" i="102"/>
  <c r="L14" i="102"/>
  <c r="M14" i="102"/>
  <c r="N14" i="102"/>
  <c r="O14" i="102"/>
  <c r="S14" i="102"/>
  <c r="T14" i="102"/>
  <c r="U14" i="102"/>
  <c r="V14" i="102"/>
  <c r="W14" i="102"/>
  <c r="X14" i="102"/>
  <c r="Y14" i="102"/>
  <c r="Z14" i="102"/>
  <c r="AA14" i="102"/>
  <c r="AB14" i="102"/>
  <c r="B15" i="102"/>
  <c r="C15" i="102"/>
  <c r="E15" i="102"/>
  <c r="D15" i="102"/>
  <c r="F15" i="102"/>
  <c r="G15" i="102"/>
  <c r="H15" i="102"/>
  <c r="I15" i="102"/>
  <c r="K15" i="102"/>
  <c r="J15" i="102"/>
  <c r="L15" i="102"/>
  <c r="M15" i="102"/>
  <c r="N15" i="102"/>
  <c r="O15" i="102"/>
  <c r="S15" i="102"/>
  <c r="T15" i="102"/>
  <c r="U15" i="102"/>
  <c r="V15" i="102"/>
  <c r="W15" i="102"/>
  <c r="X15" i="102"/>
  <c r="Y15" i="102"/>
  <c r="Z15" i="102"/>
  <c r="AA15" i="102"/>
  <c r="AB15" i="102"/>
  <c r="B16" i="102"/>
  <c r="C16" i="102"/>
  <c r="E16" i="102"/>
  <c r="D16" i="102"/>
  <c r="F16" i="102"/>
  <c r="G16" i="102"/>
  <c r="H16" i="102"/>
  <c r="I16" i="102"/>
  <c r="K16" i="102"/>
  <c r="J16" i="102"/>
  <c r="L16" i="102"/>
  <c r="M16" i="102"/>
  <c r="N16" i="102"/>
  <c r="O16" i="102"/>
  <c r="S16" i="102"/>
  <c r="T16" i="102"/>
  <c r="U16" i="102"/>
  <c r="V16" i="102"/>
  <c r="W16" i="102"/>
  <c r="X16" i="102"/>
  <c r="Y16" i="102"/>
  <c r="Z16" i="102"/>
  <c r="AA16" i="102"/>
  <c r="AB16" i="102"/>
  <c r="B17" i="102"/>
  <c r="C17" i="102"/>
  <c r="E17" i="102"/>
  <c r="D17" i="102"/>
  <c r="F17" i="102"/>
  <c r="G17" i="102"/>
  <c r="H17" i="102"/>
  <c r="I17" i="102"/>
  <c r="K17" i="102"/>
  <c r="J17" i="102"/>
  <c r="L17" i="102"/>
  <c r="M17" i="102"/>
  <c r="N17" i="102"/>
  <c r="O17" i="102"/>
  <c r="S17" i="102"/>
  <c r="T17" i="102"/>
  <c r="U17" i="102"/>
  <c r="V17" i="102"/>
  <c r="W17" i="102"/>
  <c r="X17" i="102"/>
  <c r="Y17" i="102"/>
  <c r="Z17" i="102"/>
  <c r="AA17" i="102"/>
  <c r="AB17" i="102"/>
  <c r="B18" i="102"/>
  <c r="C18" i="102"/>
  <c r="E18" i="102"/>
  <c r="D18" i="102"/>
  <c r="F18" i="102"/>
  <c r="G18" i="102"/>
  <c r="H18" i="102"/>
  <c r="I18" i="102"/>
  <c r="K18" i="102"/>
  <c r="J18" i="102"/>
  <c r="L18" i="102"/>
  <c r="M18" i="102"/>
  <c r="N18" i="102"/>
  <c r="O18" i="102"/>
  <c r="S18" i="102"/>
  <c r="T18" i="102"/>
  <c r="U18" i="102"/>
  <c r="V18" i="102"/>
  <c r="W18" i="102"/>
  <c r="X18" i="102"/>
  <c r="Y18" i="102"/>
  <c r="Z18" i="102"/>
  <c r="AA18" i="102"/>
  <c r="AB18" i="102"/>
  <c r="B19" i="102"/>
  <c r="C19" i="102"/>
  <c r="E19" i="102"/>
  <c r="D19" i="102"/>
  <c r="F19" i="102"/>
  <c r="G19" i="102"/>
  <c r="H19" i="102"/>
  <c r="I19" i="102"/>
  <c r="K19" i="102"/>
  <c r="J19" i="102"/>
  <c r="L19" i="102"/>
  <c r="M19" i="102"/>
  <c r="N19" i="102"/>
  <c r="O19" i="102"/>
  <c r="S19" i="102"/>
  <c r="T19" i="102"/>
  <c r="U19" i="102"/>
  <c r="V19" i="102"/>
  <c r="W19" i="102"/>
  <c r="X19" i="102"/>
  <c r="Y19" i="102"/>
  <c r="Z19" i="102"/>
  <c r="AA19" i="102"/>
  <c r="AB19" i="102"/>
  <c r="B20" i="102"/>
  <c r="C20" i="102"/>
  <c r="E20" i="102"/>
  <c r="D20" i="102"/>
  <c r="F20" i="102"/>
  <c r="G20" i="102"/>
  <c r="H20" i="102"/>
  <c r="I20" i="102"/>
  <c r="K20" i="102"/>
  <c r="J20" i="102"/>
  <c r="L20" i="102"/>
  <c r="M20" i="102"/>
  <c r="N20" i="102"/>
  <c r="O20" i="102"/>
  <c r="S20" i="102"/>
  <c r="T20" i="102"/>
  <c r="U20" i="102"/>
  <c r="V20" i="102"/>
  <c r="W20" i="102"/>
  <c r="X20" i="102"/>
  <c r="Y20" i="102"/>
  <c r="Z20" i="102"/>
  <c r="AA20" i="102"/>
  <c r="AB20" i="102"/>
  <c r="B21" i="102"/>
  <c r="C21" i="102"/>
  <c r="E21" i="102"/>
  <c r="D21" i="102"/>
  <c r="F21" i="102"/>
  <c r="G21" i="102"/>
  <c r="H21" i="102"/>
  <c r="I21" i="102"/>
  <c r="K21" i="102"/>
  <c r="J21" i="102"/>
  <c r="L21" i="102"/>
  <c r="M21" i="102"/>
  <c r="N21" i="102"/>
  <c r="O21" i="102"/>
  <c r="S21" i="102"/>
  <c r="T21" i="102"/>
  <c r="U21" i="102"/>
  <c r="V21" i="102"/>
  <c r="W21" i="102"/>
  <c r="X21" i="102"/>
  <c r="Y21" i="102"/>
  <c r="Z21" i="102"/>
  <c r="AA21" i="102"/>
  <c r="AB21" i="102"/>
  <c r="B22" i="102"/>
  <c r="C22" i="102"/>
  <c r="E22" i="102"/>
  <c r="D22" i="102"/>
  <c r="F22" i="102"/>
  <c r="G22" i="102"/>
  <c r="H22" i="102"/>
  <c r="I22" i="102"/>
  <c r="K22" i="102"/>
  <c r="J22" i="102"/>
  <c r="L22" i="102"/>
  <c r="M22" i="102"/>
  <c r="N22" i="102"/>
  <c r="O22" i="102"/>
  <c r="S22" i="102"/>
  <c r="T22" i="102"/>
  <c r="U22" i="102"/>
  <c r="V22" i="102"/>
  <c r="W22" i="102"/>
  <c r="X22" i="102"/>
  <c r="Y22" i="102"/>
  <c r="Z22" i="102"/>
  <c r="AA22" i="102"/>
  <c r="AB22" i="102"/>
  <c r="B23" i="102"/>
  <c r="C23" i="102"/>
  <c r="E23" i="102"/>
  <c r="D23" i="102"/>
  <c r="F23" i="102"/>
  <c r="G23" i="102"/>
  <c r="H23" i="102"/>
  <c r="I23" i="102"/>
  <c r="K23" i="102"/>
  <c r="J23" i="102"/>
  <c r="L23" i="102"/>
  <c r="M23" i="102"/>
  <c r="N23" i="102"/>
  <c r="O23" i="102"/>
  <c r="S23" i="102"/>
  <c r="T23" i="102"/>
  <c r="U23" i="102"/>
  <c r="V23" i="102"/>
  <c r="W23" i="102"/>
  <c r="X23" i="102"/>
  <c r="Y23" i="102"/>
  <c r="Z23" i="102"/>
  <c r="AA23" i="102"/>
  <c r="AB23" i="102"/>
  <c r="B24" i="102"/>
  <c r="C24" i="102"/>
  <c r="E24" i="102"/>
  <c r="D24" i="102"/>
  <c r="F24" i="102"/>
  <c r="G24" i="102"/>
  <c r="H24" i="102"/>
  <c r="I24" i="102"/>
  <c r="K24" i="102"/>
  <c r="J24" i="102"/>
  <c r="L24" i="102"/>
  <c r="M24" i="102"/>
  <c r="N24" i="102"/>
  <c r="O24" i="102"/>
  <c r="S24" i="102"/>
  <c r="T24" i="102"/>
  <c r="U24" i="102"/>
  <c r="V24" i="102"/>
  <c r="W24" i="102"/>
  <c r="X24" i="102"/>
  <c r="Y24" i="102"/>
  <c r="Z24" i="102"/>
  <c r="AA24" i="102"/>
  <c r="AB24" i="102"/>
  <c r="A25" i="102"/>
  <c r="B25" i="102"/>
  <c r="C25" i="102"/>
  <c r="E25" i="102"/>
  <c r="D25" i="102"/>
  <c r="F25" i="102"/>
  <c r="G25" i="102"/>
  <c r="H25" i="102"/>
  <c r="I25" i="102"/>
  <c r="K25" i="102"/>
  <c r="J25" i="102"/>
  <c r="L25" i="102"/>
  <c r="M25" i="102"/>
  <c r="N25" i="102"/>
  <c r="O25" i="102"/>
  <c r="S25" i="102"/>
  <c r="T25" i="102"/>
  <c r="U25" i="102"/>
  <c r="V25" i="102"/>
  <c r="W25" i="102"/>
  <c r="X25" i="102"/>
  <c r="Y25" i="102"/>
  <c r="Z25" i="102"/>
  <c r="AA25" i="102"/>
  <c r="AB25" i="102"/>
  <c r="A26" i="102"/>
  <c r="B26" i="102"/>
  <c r="C26" i="102"/>
  <c r="E26" i="102"/>
  <c r="D26" i="102"/>
  <c r="F26" i="102"/>
  <c r="G26" i="102"/>
  <c r="H26" i="102"/>
  <c r="I26" i="102"/>
  <c r="K26" i="102"/>
  <c r="J26" i="102"/>
  <c r="L26" i="102"/>
  <c r="M26" i="102"/>
  <c r="N26" i="102"/>
  <c r="O26" i="102"/>
  <c r="S26" i="102"/>
  <c r="T26" i="102"/>
  <c r="U26" i="102"/>
  <c r="V26" i="102"/>
  <c r="W26" i="102"/>
  <c r="X26" i="102"/>
  <c r="Y26" i="102"/>
  <c r="Z26" i="102"/>
  <c r="AA26" i="102"/>
  <c r="AB26" i="102"/>
  <c r="A27" i="102"/>
  <c r="B27" i="102"/>
  <c r="C27" i="102"/>
  <c r="E27" i="102"/>
  <c r="D27" i="102"/>
  <c r="F27" i="102"/>
  <c r="G27" i="102"/>
  <c r="H27" i="102"/>
  <c r="I27" i="102"/>
  <c r="K27" i="102"/>
  <c r="J27" i="102"/>
  <c r="L27" i="102"/>
  <c r="M27" i="102"/>
  <c r="N27" i="102"/>
  <c r="O27" i="102"/>
  <c r="S27" i="102"/>
  <c r="T27" i="102"/>
  <c r="U27" i="102"/>
  <c r="V27" i="102"/>
  <c r="W27" i="102"/>
  <c r="X27" i="102"/>
  <c r="Y27" i="102"/>
  <c r="Z27" i="102"/>
  <c r="AA27" i="102"/>
  <c r="AB27" i="102"/>
  <c r="A28" i="102"/>
  <c r="B28" i="102"/>
  <c r="C28" i="102"/>
  <c r="E28" i="102"/>
  <c r="D28" i="102"/>
  <c r="F28" i="102"/>
  <c r="G28" i="102"/>
  <c r="H28" i="102"/>
  <c r="I28" i="102"/>
  <c r="K28" i="102"/>
  <c r="J28" i="102"/>
  <c r="L28" i="102"/>
  <c r="M28" i="102"/>
  <c r="N28" i="102"/>
  <c r="O28" i="102"/>
  <c r="S28" i="102"/>
  <c r="T28" i="102"/>
  <c r="U28" i="102"/>
  <c r="V28" i="102"/>
  <c r="W28" i="102"/>
  <c r="X28" i="102"/>
  <c r="Y28" i="102"/>
  <c r="Z28" i="102"/>
  <c r="AA28" i="102"/>
  <c r="AB28" i="102"/>
  <c r="A29" i="102"/>
  <c r="B29" i="102"/>
  <c r="C29" i="102"/>
  <c r="E29" i="102"/>
  <c r="D29" i="102"/>
  <c r="F29" i="102"/>
  <c r="G29" i="102"/>
  <c r="H29" i="102"/>
  <c r="I29" i="102"/>
  <c r="K29" i="102"/>
  <c r="J29" i="102"/>
  <c r="L29" i="102"/>
  <c r="M29" i="102"/>
  <c r="N29" i="102"/>
  <c r="O29" i="102"/>
  <c r="S29" i="102"/>
  <c r="T29" i="102"/>
  <c r="U29" i="102"/>
  <c r="V29" i="102"/>
  <c r="W29" i="102"/>
  <c r="X29" i="102"/>
  <c r="Y29" i="102"/>
  <c r="Z29" i="102"/>
  <c r="AA29" i="102"/>
  <c r="AB29" i="102"/>
  <c r="A30" i="102"/>
  <c r="B30" i="102"/>
  <c r="C30" i="102"/>
  <c r="E30" i="102"/>
  <c r="D30" i="102"/>
  <c r="F30" i="102"/>
  <c r="G30" i="102"/>
  <c r="H30" i="102"/>
  <c r="I30" i="102"/>
  <c r="K30" i="102"/>
  <c r="J30" i="102"/>
  <c r="L30" i="102"/>
  <c r="M30" i="102"/>
  <c r="N30" i="102"/>
  <c r="O30" i="102"/>
  <c r="S30" i="102"/>
  <c r="T30" i="102"/>
  <c r="U30" i="102"/>
  <c r="V30" i="102"/>
  <c r="W30" i="102"/>
  <c r="X30" i="102"/>
  <c r="Y30" i="102"/>
  <c r="Z30" i="102"/>
  <c r="AA30" i="102"/>
  <c r="AB30" i="102"/>
  <c r="A31" i="102"/>
  <c r="B31" i="102"/>
  <c r="C31" i="102"/>
  <c r="E31" i="102"/>
  <c r="D31" i="102"/>
  <c r="F31" i="102"/>
  <c r="G31" i="102"/>
  <c r="H31" i="102"/>
  <c r="I31" i="102"/>
  <c r="K31" i="102"/>
  <c r="J31" i="102"/>
  <c r="L31" i="102"/>
  <c r="M31" i="102"/>
  <c r="N31" i="102"/>
  <c r="O31" i="102"/>
  <c r="S31" i="102"/>
  <c r="T31" i="102"/>
  <c r="U31" i="102"/>
  <c r="V31" i="102"/>
  <c r="W31" i="102"/>
  <c r="X31" i="102"/>
  <c r="Y31" i="102"/>
  <c r="Z31" i="102"/>
  <c r="AA31" i="102"/>
  <c r="AB31" i="102"/>
  <c r="A32" i="102"/>
  <c r="B32" i="102"/>
  <c r="C32" i="102"/>
  <c r="E32" i="102"/>
  <c r="D32" i="102"/>
  <c r="F32" i="102"/>
  <c r="G32" i="102"/>
  <c r="H32" i="102"/>
  <c r="I32" i="102"/>
  <c r="K32" i="102"/>
  <c r="J32" i="102"/>
  <c r="L32" i="102"/>
  <c r="M32" i="102"/>
  <c r="N32" i="102"/>
  <c r="O32" i="102"/>
  <c r="S32" i="102"/>
  <c r="T32" i="102"/>
  <c r="U32" i="102"/>
  <c r="V32" i="102"/>
  <c r="W32" i="102"/>
  <c r="X32" i="102"/>
  <c r="Y32" i="102"/>
  <c r="Z32" i="102"/>
  <c r="AA32" i="102"/>
  <c r="AB32" i="102"/>
  <c r="A33" i="102"/>
  <c r="B33" i="102"/>
  <c r="C33" i="102"/>
  <c r="E33" i="102"/>
  <c r="D33" i="102"/>
  <c r="F33" i="102"/>
  <c r="G33" i="102"/>
  <c r="H33" i="102"/>
  <c r="I33" i="102"/>
  <c r="K33" i="102"/>
  <c r="J33" i="102"/>
  <c r="L33" i="102"/>
  <c r="M33" i="102"/>
  <c r="N33" i="102"/>
  <c r="O33" i="102"/>
  <c r="S33" i="102"/>
  <c r="T33" i="102"/>
  <c r="U33" i="102"/>
  <c r="V33" i="102"/>
  <c r="W33" i="102"/>
  <c r="X33" i="102"/>
  <c r="Y33" i="102"/>
  <c r="Z33" i="102"/>
  <c r="AA33" i="102"/>
  <c r="AB33" i="102"/>
  <c r="A34" i="102"/>
  <c r="B34" i="102"/>
  <c r="C34" i="102"/>
  <c r="E34" i="102"/>
  <c r="D34" i="102"/>
  <c r="F34" i="102"/>
  <c r="G34" i="102"/>
  <c r="H34" i="102"/>
  <c r="I34" i="102"/>
  <c r="K34" i="102"/>
  <c r="J34" i="102"/>
  <c r="L34" i="102"/>
  <c r="M34" i="102"/>
  <c r="N34" i="102"/>
  <c r="O34" i="102"/>
  <c r="S34" i="102"/>
  <c r="T34" i="102"/>
  <c r="U34" i="102"/>
  <c r="V34" i="102"/>
  <c r="W34" i="102"/>
  <c r="X34" i="102"/>
  <c r="Y34" i="102"/>
  <c r="Z34" i="102"/>
  <c r="AA34" i="102"/>
  <c r="AB34" i="102"/>
  <c r="B35" i="102"/>
  <c r="C35" i="102"/>
  <c r="E35" i="102"/>
  <c r="D35" i="102"/>
  <c r="F35" i="102"/>
  <c r="G35" i="102"/>
  <c r="H35" i="102"/>
  <c r="I35" i="102"/>
  <c r="K35" i="102"/>
  <c r="J35" i="102"/>
  <c r="L35" i="102"/>
  <c r="M35" i="102"/>
  <c r="N35" i="102"/>
  <c r="O35" i="102"/>
  <c r="S35" i="102"/>
  <c r="T35" i="102"/>
  <c r="U35" i="102"/>
  <c r="V35" i="102"/>
  <c r="W35" i="102"/>
  <c r="X35" i="102"/>
  <c r="Y35" i="102"/>
  <c r="Z35" i="102"/>
  <c r="AA35" i="102"/>
  <c r="AB35" i="102"/>
  <c r="B36" i="102"/>
  <c r="C36" i="102"/>
  <c r="E36" i="102"/>
  <c r="D36" i="102"/>
  <c r="F36" i="102"/>
  <c r="G36" i="102"/>
  <c r="H36" i="102"/>
  <c r="I36" i="102"/>
  <c r="K36" i="102"/>
  <c r="J36" i="102"/>
  <c r="L36" i="102"/>
  <c r="M36" i="102"/>
  <c r="N36" i="102"/>
  <c r="O36" i="102"/>
  <c r="S36" i="102"/>
  <c r="T36" i="102"/>
  <c r="U36" i="102"/>
  <c r="V36" i="102"/>
  <c r="W36" i="102"/>
  <c r="X36" i="102"/>
  <c r="Y36" i="102"/>
  <c r="Z36" i="102"/>
  <c r="AA36" i="102"/>
  <c r="AB36" i="102"/>
  <c r="B37" i="102"/>
  <c r="C37" i="102"/>
  <c r="E37" i="102"/>
  <c r="D37" i="102"/>
  <c r="F37" i="102"/>
  <c r="G37" i="102"/>
  <c r="H37" i="102"/>
  <c r="I37" i="102"/>
  <c r="K37" i="102"/>
  <c r="J37" i="102"/>
  <c r="L37" i="102"/>
  <c r="M37" i="102"/>
  <c r="N37" i="102"/>
  <c r="O37" i="102"/>
  <c r="S37" i="102"/>
  <c r="T37" i="102"/>
  <c r="U37" i="102"/>
  <c r="V37" i="102"/>
  <c r="W37" i="102"/>
  <c r="X37" i="102"/>
  <c r="Y37" i="102"/>
  <c r="Z37" i="102"/>
  <c r="AA37" i="102"/>
  <c r="AB37" i="102"/>
  <c r="B38" i="102"/>
  <c r="C38" i="102"/>
  <c r="E38" i="102"/>
  <c r="D38" i="102"/>
  <c r="F38" i="102"/>
  <c r="G38" i="102"/>
  <c r="H38" i="102"/>
  <c r="I38" i="102"/>
  <c r="K38" i="102"/>
  <c r="J38" i="102"/>
  <c r="L38" i="102"/>
  <c r="M38" i="102"/>
  <c r="N38" i="102"/>
  <c r="O38" i="102"/>
  <c r="S38" i="102"/>
  <c r="T38" i="102"/>
  <c r="U38" i="102"/>
  <c r="V38" i="102"/>
  <c r="W38" i="102"/>
  <c r="X38" i="102"/>
  <c r="Y38" i="102"/>
  <c r="Z38" i="102"/>
  <c r="AA38" i="102"/>
  <c r="AB38" i="102"/>
  <c r="B39" i="102"/>
  <c r="C39" i="102"/>
  <c r="E39" i="102"/>
  <c r="D39" i="102"/>
  <c r="F39" i="102"/>
  <c r="G39" i="102"/>
  <c r="H39" i="102"/>
  <c r="I39" i="102"/>
  <c r="K39" i="102"/>
  <c r="J39" i="102"/>
  <c r="L39" i="102"/>
  <c r="M39" i="102"/>
  <c r="N39" i="102"/>
  <c r="O39" i="102"/>
  <c r="S39" i="102"/>
  <c r="T39" i="102"/>
  <c r="U39" i="102"/>
  <c r="V39" i="102"/>
  <c r="W39" i="102"/>
  <c r="X39" i="102"/>
  <c r="Y39" i="102"/>
  <c r="Z39" i="102"/>
  <c r="AA39" i="102"/>
  <c r="AB39" i="102"/>
  <c r="B40" i="102"/>
  <c r="C40" i="102"/>
  <c r="E40" i="102"/>
  <c r="D40" i="102"/>
  <c r="F40" i="102"/>
  <c r="G40" i="102"/>
  <c r="H40" i="102"/>
  <c r="I40" i="102"/>
  <c r="K40" i="102"/>
  <c r="J40" i="102"/>
  <c r="L40" i="102"/>
  <c r="M40" i="102"/>
  <c r="N40" i="102"/>
  <c r="O40" i="102"/>
  <c r="S40" i="102"/>
  <c r="T40" i="102"/>
  <c r="U40" i="102"/>
  <c r="V40" i="102"/>
  <c r="W40" i="102"/>
  <c r="X40" i="102"/>
  <c r="Y40" i="102"/>
  <c r="Z40" i="102"/>
  <c r="AA40" i="102"/>
  <c r="AB40" i="102"/>
  <c r="B41" i="102"/>
  <c r="C41" i="102"/>
  <c r="E41" i="102"/>
  <c r="D41" i="102"/>
  <c r="F41" i="102"/>
  <c r="G41" i="102"/>
  <c r="H41" i="102"/>
  <c r="I41" i="102"/>
  <c r="K41" i="102"/>
  <c r="J41" i="102"/>
  <c r="L41" i="102"/>
  <c r="M41" i="102"/>
  <c r="N41" i="102"/>
  <c r="O41" i="102"/>
  <c r="S41" i="102"/>
  <c r="T41" i="102"/>
  <c r="U41" i="102"/>
  <c r="V41" i="102"/>
  <c r="W41" i="102"/>
  <c r="X41" i="102"/>
  <c r="Y41" i="102"/>
  <c r="Z41" i="102"/>
  <c r="AA41" i="102"/>
  <c r="AB41" i="102"/>
  <c r="B42" i="102"/>
  <c r="C42" i="102"/>
  <c r="E42" i="102"/>
  <c r="D42" i="102"/>
  <c r="F42" i="102"/>
  <c r="G42" i="102"/>
  <c r="H42" i="102"/>
  <c r="I42" i="102"/>
  <c r="K42" i="102"/>
  <c r="J42" i="102"/>
  <c r="L42" i="102"/>
  <c r="M42" i="102"/>
  <c r="N42" i="102"/>
  <c r="O42" i="102"/>
  <c r="S42" i="102"/>
  <c r="T42" i="102"/>
  <c r="U42" i="102"/>
  <c r="V42" i="102"/>
  <c r="W42" i="102"/>
  <c r="X42" i="102"/>
  <c r="Y42" i="102"/>
  <c r="Z42" i="102"/>
  <c r="AA42" i="102"/>
  <c r="AB42" i="102"/>
  <c r="B43" i="102"/>
  <c r="C43" i="102"/>
  <c r="E43" i="102"/>
  <c r="D43" i="102"/>
  <c r="F43" i="102"/>
  <c r="G43" i="102"/>
  <c r="H43" i="102"/>
  <c r="I43" i="102"/>
  <c r="K43" i="102"/>
  <c r="J43" i="102"/>
  <c r="L43" i="102"/>
  <c r="M43" i="102"/>
  <c r="N43" i="102"/>
  <c r="O43" i="102"/>
  <c r="S43" i="102"/>
  <c r="T43" i="102"/>
  <c r="U43" i="102"/>
  <c r="V43" i="102"/>
  <c r="W43" i="102"/>
  <c r="X43" i="102"/>
  <c r="Y43" i="102"/>
  <c r="Z43" i="102"/>
  <c r="AA43" i="102"/>
  <c r="AB43" i="102"/>
  <c r="B44" i="102"/>
  <c r="C44" i="102"/>
  <c r="E44" i="102"/>
  <c r="D44" i="102"/>
  <c r="F44" i="102"/>
  <c r="G44" i="102"/>
  <c r="H44" i="102"/>
  <c r="I44" i="102"/>
  <c r="K44" i="102"/>
  <c r="J44" i="102"/>
  <c r="L44" i="102"/>
  <c r="M44" i="102"/>
  <c r="N44" i="102"/>
  <c r="O44" i="102"/>
  <c r="S44" i="102"/>
  <c r="T44" i="102"/>
  <c r="U44" i="102"/>
  <c r="V44" i="102"/>
  <c r="W44" i="102"/>
  <c r="X44" i="102"/>
  <c r="Y44" i="102"/>
  <c r="Z44" i="102"/>
  <c r="AA44" i="102"/>
  <c r="AB44" i="102"/>
  <c r="B45" i="102"/>
  <c r="C45" i="102"/>
  <c r="E45" i="102"/>
  <c r="D45" i="102"/>
  <c r="F45" i="102"/>
  <c r="G45" i="102"/>
  <c r="H45" i="102"/>
  <c r="I45" i="102"/>
  <c r="K45" i="102"/>
  <c r="J45" i="102"/>
  <c r="L45" i="102"/>
  <c r="M45" i="102"/>
  <c r="N45" i="102"/>
  <c r="O45" i="102"/>
  <c r="S45" i="102"/>
  <c r="T45" i="102"/>
  <c r="U45" i="102"/>
  <c r="V45" i="102"/>
  <c r="W45" i="102"/>
  <c r="X45" i="102"/>
  <c r="Y45" i="102"/>
  <c r="Z45" i="102"/>
  <c r="AA45" i="102"/>
  <c r="AB45" i="102"/>
  <c r="B46" i="102"/>
  <c r="C46" i="102"/>
  <c r="E46" i="102"/>
  <c r="D46" i="102"/>
  <c r="F46" i="102"/>
  <c r="G46" i="102"/>
  <c r="H46" i="102"/>
  <c r="I46" i="102"/>
  <c r="K46" i="102"/>
  <c r="J46" i="102"/>
  <c r="L46" i="102"/>
  <c r="M46" i="102"/>
  <c r="N46" i="102"/>
  <c r="O46" i="102"/>
  <c r="S46" i="102"/>
  <c r="T46" i="102"/>
  <c r="U46" i="102"/>
  <c r="V46" i="102"/>
  <c r="W46" i="102"/>
  <c r="X46" i="102"/>
  <c r="Y46" i="102"/>
  <c r="Z46" i="102"/>
  <c r="AA46" i="102"/>
  <c r="AB46" i="102"/>
  <c r="B47" i="102"/>
  <c r="C47" i="102"/>
  <c r="E47" i="102"/>
  <c r="D47" i="102"/>
  <c r="F47" i="102"/>
  <c r="G47" i="102"/>
  <c r="H47" i="102"/>
  <c r="I47" i="102"/>
  <c r="K47" i="102"/>
  <c r="J47" i="102"/>
  <c r="L47" i="102"/>
  <c r="M47" i="102"/>
  <c r="N47" i="102"/>
  <c r="O47" i="102"/>
  <c r="S47" i="102"/>
  <c r="T47" i="102"/>
  <c r="U47" i="102"/>
  <c r="V47" i="102"/>
  <c r="W47" i="102"/>
  <c r="X47" i="102"/>
  <c r="Y47" i="102"/>
  <c r="Z47" i="102"/>
  <c r="AA47" i="102"/>
  <c r="AB47" i="102"/>
  <c r="B48" i="102"/>
  <c r="C48" i="102"/>
  <c r="E48" i="102"/>
  <c r="D48" i="102"/>
  <c r="F48" i="102"/>
  <c r="G48" i="102"/>
  <c r="H48" i="102"/>
  <c r="I48" i="102"/>
  <c r="K48" i="102"/>
  <c r="J48" i="102"/>
  <c r="L48" i="102"/>
  <c r="M48" i="102"/>
  <c r="N48" i="102"/>
  <c r="O48" i="102"/>
  <c r="S48" i="102"/>
  <c r="T48" i="102"/>
  <c r="U48" i="102"/>
  <c r="V48" i="102"/>
  <c r="W48" i="102"/>
  <c r="X48" i="102"/>
  <c r="Y48" i="102"/>
  <c r="Z48" i="102"/>
  <c r="AA48" i="102"/>
  <c r="AB48" i="102"/>
  <c r="B49" i="102"/>
  <c r="C49" i="102"/>
  <c r="E49" i="102"/>
  <c r="D49" i="102"/>
  <c r="F49" i="102"/>
  <c r="G49" i="102"/>
  <c r="H49" i="102"/>
  <c r="I49" i="102"/>
  <c r="K49" i="102"/>
  <c r="J49" i="102"/>
  <c r="L49" i="102"/>
  <c r="M49" i="102"/>
  <c r="N49" i="102"/>
  <c r="O49" i="102"/>
  <c r="S49" i="102"/>
  <c r="T49" i="102"/>
  <c r="U49" i="102"/>
  <c r="V49" i="102"/>
  <c r="W49" i="102"/>
  <c r="X49" i="102"/>
  <c r="Y49" i="102"/>
  <c r="Z49" i="102"/>
  <c r="AA49" i="102"/>
  <c r="AB49" i="102"/>
  <c r="B50" i="102"/>
  <c r="C50" i="102"/>
  <c r="E50" i="102"/>
  <c r="D50" i="102"/>
  <c r="F50" i="102"/>
  <c r="G50" i="102"/>
  <c r="H50" i="102"/>
  <c r="I50" i="102"/>
  <c r="K50" i="102"/>
  <c r="J50" i="102"/>
  <c r="L50" i="102"/>
  <c r="M50" i="102"/>
  <c r="N50" i="102"/>
  <c r="O50" i="102"/>
  <c r="S50" i="102"/>
  <c r="T50" i="102"/>
  <c r="U50" i="102"/>
  <c r="V50" i="102"/>
  <c r="W50" i="102"/>
  <c r="X50" i="102"/>
  <c r="Y50" i="102"/>
  <c r="Z50" i="102"/>
  <c r="AA50" i="102"/>
  <c r="AB50" i="102"/>
  <c r="B51" i="102"/>
  <c r="C51" i="102"/>
  <c r="E51" i="102"/>
  <c r="D51" i="102"/>
  <c r="F51" i="102"/>
  <c r="G51" i="102"/>
  <c r="H51" i="102"/>
  <c r="I51" i="102"/>
  <c r="K51" i="102"/>
  <c r="J51" i="102"/>
  <c r="L51" i="102"/>
  <c r="M51" i="102"/>
  <c r="N51" i="102"/>
  <c r="O51" i="102"/>
  <c r="S51" i="102"/>
  <c r="T51" i="102"/>
  <c r="U51" i="102"/>
  <c r="V51" i="102"/>
  <c r="W51" i="102"/>
  <c r="X51" i="102"/>
  <c r="Y51" i="102"/>
  <c r="Z51" i="102"/>
  <c r="AA51" i="102"/>
  <c r="AB51" i="102"/>
  <c r="B52" i="102"/>
  <c r="C52" i="102"/>
  <c r="E52" i="102"/>
  <c r="D52" i="102"/>
  <c r="F52" i="102"/>
  <c r="G52" i="102"/>
  <c r="H52" i="102"/>
  <c r="I52" i="102"/>
  <c r="K52" i="102"/>
  <c r="J52" i="102"/>
  <c r="L52" i="102"/>
  <c r="M52" i="102"/>
  <c r="N52" i="102"/>
  <c r="O52" i="102"/>
  <c r="S52" i="102"/>
  <c r="T52" i="102"/>
  <c r="U52" i="102"/>
  <c r="V52" i="102"/>
  <c r="W52" i="102"/>
  <c r="X52" i="102"/>
  <c r="Y52" i="102"/>
  <c r="Z52" i="102"/>
  <c r="AA52" i="102"/>
  <c r="AB52" i="102"/>
  <c r="B53" i="102"/>
  <c r="C53" i="102"/>
  <c r="E53" i="102"/>
  <c r="D53" i="102"/>
  <c r="F53" i="102"/>
  <c r="G53" i="102"/>
  <c r="H53" i="102"/>
  <c r="I53" i="102"/>
  <c r="K53" i="102"/>
  <c r="J53" i="102"/>
  <c r="L53" i="102"/>
  <c r="M53" i="102"/>
  <c r="N53" i="102"/>
  <c r="O53" i="102"/>
  <c r="S53" i="102"/>
  <c r="T53" i="102"/>
  <c r="U53" i="102"/>
  <c r="V53" i="102"/>
  <c r="W53" i="102"/>
  <c r="X53" i="102"/>
  <c r="Y53" i="102"/>
  <c r="Z53" i="102"/>
  <c r="AA53" i="102"/>
  <c r="AB53" i="102"/>
  <c r="B54" i="102"/>
  <c r="C54" i="102"/>
  <c r="E54" i="102"/>
  <c r="D54" i="102"/>
  <c r="F54" i="102"/>
  <c r="G54" i="102"/>
  <c r="H54" i="102"/>
  <c r="I54" i="102"/>
  <c r="K54" i="102"/>
  <c r="J54" i="102"/>
  <c r="L54" i="102"/>
  <c r="M54" i="102"/>
  <c r="N54" i="102"/>
  <c r="O54" i="102"/>
  <c r="S54" i="102"/>
  <c r="T54" i="102"/>
  <c r="U54" i="102"/>
  <c r="V54" i="102"/>
  <c r="W54" i="102"/>
  <c r="X54" i="102"/>
  <c r="Y54" i="102"/>
  <c r="Z54" i="102"/>
  <c r="AA54" i="102"/>
  <c r="AB54" i="102"/>
  <c r="B55" i="102"/>
  <c r="C55" i="102"/>
  <c r="E55" i="102"/>
  <c r="D55" i="102"/>
  <c r="F55" i="102"/>
  <c r="G55" i="102"/>
  <c r="H55" i="102"/>
  <c r="I55" i="102"/>
  <c r="K55" i="102"/>
  <c r="J55" i="102"/>
  <c r="L55" i="102"/>
  <c r="M55" i="102"/>
  <c r="N55" i="102"/>
  <c r="O55" i="102"/>
  <c r="S55" i="102"/>
  <c r="T55" i="102"/>
  <c r="U55" i="102"/>
  <c r="V55" i="102"/>
  <c r="W55" i="102"/>
  <c r="X55" i="102"/>
  <c r="Y55" i="102"/>
  <c r="Z55" i="102"/>
  <c r="AA55" i="102"/>
  <c r="AB55" i="102"/>
  <c r="B56" i="102"/>
  <c r="C56" i="102"/>
  <c r="E56" i="102"/>
  <c r="D56" i="102"/>
  <c r="F56" i="102"/>
  <c r="G56" i="102"/>
  <c r="H56" i="102"/>
  <c r="I56" i="102"/>
  <c r="K56" i="102"/>
  <c r="J56" i="102"/>
  <c r="L56" i="102"/>
  <c r="M56" i="102"/>
  <c r="N56" i="102"/>
  <c r="O56" i="102"/>
  <c r="S56" i="102"/>
  <c r="T56" i="102"/>
  <c r="U56" i="102"/>
  <c r="V56" i="102"/>
  <c r="W56" i="102"/>
  <c r="X56" i="102"/>
  <c r="Y56" i="102"/>
  <c r="Z56" i="102"/>
  <c r="AA56" i="102"/>
  <c r="AB56" i="102"/>
  <c r="B57" i="102"/>
  <c r="C57" i="102"/>
  <c r="E57" i="102"/>
  <c r="D57" i="102"/>
  <c r="F57" i="102"/>
  <c r="G57" i="102"/>
  <c r="H57" i="102"/>
  <c r="I57" i="102"/>
  <c r="K57" i="102"/>
  <c r="J57" i="102"/>
  <c r="L57" i="102"/>
  <c r="M57" i="102"/>
  <c r="N57" i="102"/>
  <c r="O57" i="102"/>
  <c r="S57" i="102"/>
  <c r="T57" i="102"/>
  <c r="U57" i="102"/>
  <c r="V57" i="102"/>
  <c r="W57" i="102"/>
  <c r="X57" i="102"/>
  <c r="Y57" i="102"/>
  <c r="Z57" i="102"/>
  <c r="AA57" i="102"/>
  <c r="AB57" i="102"/>
  <c r="B58" i="102"/>
  <c r="C58" i="102"/>
  <c r="E58" i="102"/>
  <c r="D58" i="102"/>
  <c r="F58" i="102"/>
  <c r="G58" i="102"/>
  <c r="H58" i="102"/>
  <c r="I58" i="102"/>
  <c r="K58" i="102"/>
  <c r="J58" i="102"/>
  <c r="L58" i="102"/>
  <c r="M58" i="102"/>
  <c r="N58" i="102"/>
  <c r="O58" i="102"/>
  <c r="S58" i="102"/>
  <c r="T58" i="102"/>
  <c r="U58" i="102"/>
  <c r="V58" i="102"/>
  <c r="W58" i="102"/>
  <c r="X58" i="102"/>
  <c r="Y58" i="102"/>
  <c r="Z58" i="102"/>
  <c r="AA58" i="102"/>
  <c r="AB58" i="102"/>
  <c r="B59" i="102"/>
  <c r="C59" i="102"/>
  <c r="E59" i="102"/>
  <c r="D59" i="102"/>
  <c r="F59" i="102"/>
  <c r="G59" i="102"/>
  <c r="H59" i="102"/>
  <c r="I59" i="102"/>
  <c r="K59" i="102"/>
  <c r="J59" i="102"/>
  <c r="L59" i="102"/>
  <c r="M59" i="102"/>
  <c r="N59" i="102"/>
  <c r="O59" i="102"/>
  <c r="S59" i="102"/>
  <c r="T59" i="102"/>
  <c r="U59" i="102"/>
  <c r="V59" i="102"/>
  <c r="W59" i="102"/>
  <c r="X59" i="102"/>
  <c r="Y59" i="102"/>
  <c r="Z59" i="102"/>
  <c r="AA59" i="102"/>
  <c r="AB59" i="102"/>
  <c r="B60" i="102"/>
  <c r="C60" i="102"/>
  <c r="E60" i="102"/>
  <c r="D60" i="102"/>
  <c r="F60" i="102"/>
  <c r="G60" i="102"/>
  <c r="H60" i="102"/>
  <c r="I60" i="102"/>
  <c r="K60" i="102"/>
  <c r="J60" i="102"/>
  <c r="L60" i="102"/>
  <c r="M60" i="102"/>
  <c r="N60" i="102"/>
  <c r="O60" i="102"/>
  <c r="S60" i="102"/>
  <c r="T60" i="102"/>
  <c r="U60" i="102"/>
  <c r="V60" i="102"/>
  <c r="W60" i="102"/>
  <c r="X60" i="102"/>
  <c r="Y60" i="102"/>
  <c r="Z60" i="102"/>
  <c r="AA60" i="102"/>
  <c r="AB60" i="102"/>
  <c r="B61" i="102"/>
  <c r="C61" i="102"/>
  <c r="E61" i="102"/>
  <c r="D61" i="102"/>
  <c r="F61" i="102"/>
  <c r="G61" i="102"/>
  <c r="H61" i="102"/>
  <c r="I61" i="102"/>
  <c r="K61" i="102"/>
  <c r="J61" i="102"/>
  <c r="L61" i="102"/>
  <c r="M61" i="102"/>
  <c r="N61" i="102"/>
  <c r="O61" i="102"/>
  <c r="S61" i="102"/>
  <c r="T61" i="102"/>
  <c r="U61" i="102"/>
  <c r="V61" i="102"/>
  <c r="W61" i="102"/>
  <c r="X61" i="102"/>
  <c r="Y61" i="102"/>
  <c r="Z61" i="102"/>
  <c r="AA61" i="102"/>
  <c r="AB61" i="102"/>
  <c r="B62" i="102"/>
  <c r="C62" i="102"/>
  <c r="E62" i="102"/>
  <c r="D62" i="102"/>
  <c r="F62" i="102"/>
  <c r="G62" i="102"/>
  <c r="H62" i="102"/>
  <c r="I62" i="102"/>
  <c r="K62" i="102"/>
  <c r="J62" i="102"/>
  <c r="L62" i="102"/>
  <c r="M62" i="102"/>
  <c r="N62" i="102"/>
  <c r="O62" i="102"/>
  <c r="S62" i="102"/>
  <c r="T62" i="102"/>
  <c r="U62" i="102"/>
  <c r="V62" i="102"/>
  <c r="W62" i="102"/>
  <c r="X62" i="102"/>
  <c r="Y62" i="102"/>
  <c r="Z62" i="102"/>
  <c r="AA62" i="102"/>
  <c r="AB62" i="102"/>
  <c r="A63" i="102"/>
  <c r="B63" i="102"/>
  <c r="C63" i="102"/>
  <c r="E63" i="102"/>
  <c r="D63" i="102"/>
  <c r="F63" i="102"/>
  <c r="G63" i="102"/>
  <c r="H63" i="102"/>
  <c r="I63" i="102"/>
  <c r="K63" i="102"/>
  <c r="J63" i="102"/>
  <c r="L63" i="102"/>
  <c r="M63" i="102"/>
  <c r="N63" i="102"/>
  <c r="O63" i="102"/>
  <c r="S63" i="102"/>
  <c r="T63" i="102"/>
  <c r="U63" i="102"/>
  <c r="V63" i="102"/>
  <c r="W63" i="102"/>
  <c r="X63" i="102"/>
  <c r="Y63" i="102"/>
  <c r="Z63" i="102"/>
  <c r="AA63" i="102"/>
  <c r="AB63" i="102"/>
  <c r="A64" i="102"/>
  <c r="B64" i="102"/>
  <c r="C64" i="102"/>
  <c r="E64" i="102"/>
  <c r="D64" i="102"/>
  <c r="F64" i="102"/>
  <c r="G64" i="102"/>
  <c r="H64" i="102"/>
  <c r="I64" i="102"/>
  <c r="K64" i="102"/>
  <c r="J64" i="102"/>
  <c r="L64" i="102"/>
  <c r="M64" i="102"/>
  <c r="N64" i="102"/>
  <c r="O64" i="102"/>
  <c r="S64" i="102"/>
  <c r="T64" i="102"/>
  <c r="U64" i="102"/>
  <c r="V64" i="102"/>
  <c r="W64" i="102"/>
  <c r="X64" i="102"/>
  <c r="Y64" i="102"/>
  <c r="Z64" i="102"/>
  <c r="AA64" i="102"/>
  <c r="AB64" i="102"/>
  <c r="A65" i="102"/>
  <c r="B65" i="102"/>
  <c r="C65" i="102"/>
  <c r="E65" i="102"/>
  <c r="D65" i="102"/>
  <c r="F65" i="102"/>
  <c r="G65" i="102"/>
  <c r="H65" i="102"/>
  <c r="I65" i="102"/>
  <c r="K65" i="102"/>
  <c r="J65" i="102"/>
  <c r="L65" i="102"/>
  <c r="M65" i="102"/>
  <c r="N65" i="102"/>
  <c r="O65" i="102"/>
  <c r="S65" i="102"/>
  <c r="T65" i="102"/>
  <c r="U65" i="102"/>
  <c r="V65" i="102"/>
  <c r="W65" i="102"/>
  <c r="X65" i="102"/>
  <c r="Y65" i="102"/>
  <c r="Z65" i="102"/>
  <c r="AA65" i="102"/>
  <c r="AB65" i="102"/>
  <c r="A66" i="102"/>
  <c r="B66" i="102"/>
  <c r="C66" i="102"/>
  <c r="E66" i="102"/>
  <c r="D66" i="102"/>
  <c r="F66" i="102"/>
  <c r="G66" i="102"/>
  <c r="H66" i="102"/>
  <c r="I66" i="102"/>
  <c r="K66" i="102"/>
  <c r="J66" i="102"/>
  <c r="L66" i="102"/>
  <c r="M66" i="102"/>
  <c r="N66" i="102"/>
  <c r="O66" i="102"/>
  <c r="S66" i="102"/>
  <c r="T66" i="102"/>
  <c r="U66" i="102"/>
  <c r="V66" i="102"/>
  <c r="W66" i="102"/>
  <c r="X66" i="102"/>
  <c r="Y66" i="102"/>
  <c r="Z66" i="102"/>
  <c r="AA66" i="102"/>
  <c r="AB66" i="102"/>
  <c r="A67" i="102"/>
  <c r="B67" i="102"/>
  <c r="C67" i="102"/>
  <c r="E67" i="102"/>
  <c r="D67" i="102"/>
  <c r="F67" i="102"/>
  <c r="G67" i="102"/>
  <c r="H67" i="102"/>
  <c r="I67" i="102"/>
  <c r="K67" i="102"/>
  <c r="J67" i="102"/>
  <c r="L67" i="102"/>
  <c r="M67" i="102"/>
  <c r="N67" i="102"/>
  <c r="O67" i="102"/>
  <c r="S67" i="102"/>
  <c r="T67" i="102"/>
  <c r="U67" i="102"/>
  <c r="V67" i="102"/>
  <c r="W67" i="102"/>
  <c r="X67" i="102"/>
  <c r="Y67" i="102"/>
  <c r="Z67" i="102"/>
  <c r="AA67" i="102"/>
  <c r="AB67" i="102"/>
  <c r="A68" i="102"/>
  <c r="B68" i="102"/>
  <c r="C68" i="102"/>
  <c r="E68" i="102"/>
  <c r="D68" i="102"/>
  <c r="F68" i="102"/>
  <c r="G68" i="102"/>
  <c r="H68" i="102"/>
  <c r="I68" i="102"/>
  <c r="K68" i="102"/>
  <c r="J68" i="102"/>
  <c r="L68" i="102"/>
  <c r="M68" i="102"/>
  <c r="N68" i="102"/>
  <c r="O68" i="102"/>
  <c r="S68" i="102"/>
  <c r="T68" i="102"/>
  <c r="U68" i="102"/>
  <c r="V68" i="102"/>
  <c r="W68" i="102"/>
  <c r="X68" i="102"/>
  <c r="Y68" i="102"/>
  <c r="Z68" i="102"/>
  <c r="AA68" i="102"/>
  <c r="AB68" i="102"/>
  <c r="A69" i="102"/>
  <c r="B69" i="102"/>
  <c r="C69" i="102"/>
  <c r="E69" i="102"/>
  <c r="D69" i="102"/>
  <c r="F69" i="102"/>
  <c r="G69" i="102"/>
  <c r="H69" i="102"/>
  <c r="I69" i="102"/>
  <c r="K69" i="102"/>
  <c r="J69" i="102"/>
  <c r="L69" i="102"/>
  <c r="M69" i="102"/>
  <c r="N69" i="102"/>
  <c r="O69" i="102"/>
  <c r="S69" i="102"/>
  <c r="T69" i="102"/>
  <c r="U69" i="102"/>
  <c r="V69" i="102"/>
  <c r="W69" i="102"/>
  <c r="X69" i="102"/>
  <c r="Y69" i="102"/>
  <c r="Z69" i="102"/>
  <c r="AA69" i="102"/>
  <c r="AB69" i="102"/>
  <c r="A70" i="102"/>
  <c r="B70" i="102"/>
  <c r="C70" i="102"/>
  <c r="E70" i="102"/>
  <c r="D70" i="102"/>
  <c r="F70" i="102"/>
  <c r="G70" i="102"/>
  <c r="H70" i="102"/>
  <c r="I70" i="102"/>
  <c r="K70" i="102"/>
  <c r="J70" i="102"/>
  <c r="L70" i="102"/>
  <c r="M70" i="102"/>
  <c r="N70" i="102"/>
  <c r="O70" i="102"/>
  <c r="S70" i="102"/>
  <c r="T70" i="102"/>
  <c r="U70" i="102"/>
  <c r="V70" i="102"/>
  <c r="W70" i="102"/>
  <c r="X70" i="102"/>
  <c r="Y70" i="102"/>
  <c r="Z70" i="102"/>
  <c r="AA70" i="102"/>
  <c r="AB70" i="102"/>
  <c r="A71" i="102"/>
  <c r="B71" i="102"/>
  <c r="C71" i="102"/>
  <c r="E71" i="102"/>
  <c r="D71" i="102"/>
  <c r="F71" i="102"/>
  <c r="G71" i="102"/>
  <c r="H71" i="102"/>
  <c r="I71" i="102"/>
  <c r="K71" i="102"/>
  <c r="J71" i="102"/>
  <c r="L71" i="102"/>
  <c r="M71" i="102"/>
  <c r="N71" i="102"/>
  <c r="O71" i="102"/>
  <c r="S71" i="102"/>
  <c r="T71" i="102"/>
  <c r="U71" i="102"/>
  <c r="V71" i="102"/>
  <c r="W71" i="102"/>
  <c r="X71" i="102"/>
  <c r="Y71" i="102"/>
  <c r="Z71" i="102"/>
  <c r="AA71" i="102"/>
  <c r="AB71" i="102"/>
  <c r="B72" i="102"/>
  <c r="C72" i="102"/>
  <c r="E72" i="102"/>
  <c r="D72" i="102"/>
  <c r="F72" i="102"/>
  <c r="G72" i="102"/>
  <c r="H72" i="102"/>
  <c r="I72" i="102"/>
  <c r="K72" i="102"/>
  <c r="J72" i="102"/>
  <c r="L72" i="102"/>
  <c r="M72" i="102"/>
  <c r="N72" i="102"/>
  <c r="O72" i="102"/>
  <c r="S72" i="102"/>
  <c r="T72" i="102"/>
  <c r="U72" i="102"/>
  <c r="V72" i="102"/>
  <c r="W72" i="102"/>
  <c r="X72" i="102"/>
  <c r="Y72" i="102"/>
  <c r="Z72" i="102"/>
  <c r="AA72" i="102"/>
  <c r="AB72" i="102"/>
  <c r="B73" i="102"/>
  <c r="C73" i="102"/>
  <c r="E73" i="102"/>
  <c r="D73" i="102"/>
  <c r="F73" i="102"/>
  <c r="G73" i="102"/>
  <c r="H73" i="102"/>
  <c r="I73" i="102"/>
  <c r="K73" i="102"/>
  <c r="J73" i="102"/>
  <c r="L73" i="102"/>
  <c r="M73" i="102"/>
  <c r="N73" i="102"/>
  <c r="O73" i="102"/>
  <c r="S73" i="102"/>
  <c r="T73" i="102"/>
  <c r="U73" i="102"/>
  <c r="V73" i="102"/>
  <c r="W73" i="102"/>
  <c r="X73" i="102"/>
  <c r="Y73" i="102"/>
  <c r="Z73" i="102"/>
  <c r="AA73" i="102"/>
  <c r="AB73" i="102"/>
  <c r="B74" i="102"/>
  <c r="C74" i="102"/>
  <c r="E74" i="102"/>
  <c r="D74" i="102"/>
  <c r="F74" i="102"/>
  <c r="G74" i="102"/>
  <c r="H74" i="102"/>
  <c r="I74" i="102"/>
  <c r="K74" i="102"/>
  <c r="J74" i="102"/>
  <c r="L74" i="102"/>
  <c r="M74" i="102"/>
  <c r="N74" i="102"/>
  <c r="O74" i="102"/>
  <c r="S74" i="102"/>
  <c r="T74" i="102"/>
  <c r="U74" i="102"/>
  <c r="V74" i="102"/>
  <c r="W74" i="102"/>
  <c r="X74" i="102"/>
  <c r="Y74" i="102"/>
  <c r="Z74" i="102"/>
  <c r="AA74" i="102"/>
  <c r="AB74" i="102"/>
  <c r="B75" i="102"/>
  <c r="C75" i="102"/>
  <c r="E75" i="102"/>
  <c r="D75" i="102"/>
  <c r="G75" i="102"/>
  <c r="H75" i="102"/>
  <c r="K75" i="102"/>
  <c r="J75" i="102"/>
  <c r="M75" i="102"/>
  <c r="N75" i="102"/>
  <c r="S75" i="102"/>
  <c r="T75" i="102"/>
  <c r="U75" i="102"/>
  <c r="V75" i="102"/>
  <c r="W75" i="102"/>
  <c r="X75" i="102"/>
  <c r="Y75" i="102"/>
  <c r="Z75" i="102"/>
  <c r="AA75" i="102"/>
  <c r="AB75" i="102"/>
  <c r="B80" i="102"/>
  <c r="C80" i="102"/>
  <c r="D80" i="102"/>
  <c r="F80" i="102"/>
  <c r="G80" i="102"/>
  <c r="H80" i="102"/>
  <c r="I80" i="102"/>
  <c r="J80" i="102"/>
  <c r="L80" i="102"/>
  <c r="M80" i="102"/>
  <c r="N80" i="102"/>
  <c r="O80" i="102"/>
  <c r="G81" i="102"/>
  <c r="H81" i="102"/>
  <c r="I81" i="102"/>
  <c r="M81" i="102"/>
  <c r="N81" i="102"/>
  <c r="O81" i="102"/>
  <c r="B83" i="102"/>
  <c r="C83" i="102"/>
  <c r="D83" i="102"/>
  <c r="F83" i="102"/>
  <c r="G83" i="102"/>
  <c r="H83" i="102"/>
  <c r="I83" i="102"/>
  <c r="J83" i="102"/>
  <c r="L83" i="102"/>
  <c r="M83" i="102"/>
  <c r="N83" i="102"/>
  <c r="O83" i="102"/>
  <c r="G84" i="102"/>
  <c r="H84" i="102"/>
  <c r="I84" i="102"/>
  <c r="M84" i="102"/>
  <c r="N84" i="102"/>
  <c r="O84" i="102"/>
  <c r="B86" i="102"/>
  <c r="C86" i="102"/>
  <c r="D86" i="102"/>
  <c r="F86" i="102"/>
  <c r="G86" i="102"/>
  <c r="H86" i="102"/>
  <c r="I86" i="102"/>
  <c r="J86" i="102"/>
  <c r="L86" i="102"/>
  <c r="M86" i="102"/>
  <c r="N86" i="102"/>
  <c r="O86" i="102"/>
  <c r="G87" i="102"/>
  <c r="H87" i="102"/>
  <c r="I87" i="102"/>
  <c r="M87" i="102"/>
  <c r="N87" i="102"/>
  <c r="O87" i="102"/>
  <c r="B89" i="102"/>
  <c r="C89" i="102"/>
  <c r="D89" i="102"/>
  <c r="F89" i="102"/>
  <c r="G89" i="102"/>
  <c r="H89" i="102"/>
  <c r="I89" i="102"/>
  <c r="J89" i="102"/>
  <c r="L89" i="102"/>
  <c r="M89" i="102"/>
  <c r="N89" i="102"/>
  <c r="O89" i="102"/>
  <c r="G90" i="102"/>
  <c r="H90" i="102"/>
  <c r="I90" i="102"/>
  <c r="M90" i="102"/>
  <c r="N90" i="102"/>
  <c r="O90" i="102"/>
  <c r="B92" i="102"/>
  <c r="C92" i="102"/>
  <c r="D92" i="102"/>
  <c r="F92" i="102"/>
  <c r="G92" i="102"/>
  <c r="H92" i="102"/>
  <c r="I92" i="102"/>
  <c r="J92" i="102"/>
  <c r="L92" i="102"/>
  <c r="M92" i="102"/>
  <c r="N92" i="102"/>
  <c r="O92" i="102"/>
  <c r="G93" i="102"/>
  <c r="H93" i="102"/>
  <c r="I93" i="102"/>
  <c r="M93" i="102"/>
  <c r="N93" i="102"/>
  <c r="O93" i="102"/>
  <c r="B95" i="102"/>
  <c r="C95" i="102"/>
  <c r="D95" i="102"/>
  <c r="F95" i="102"/>
  <c r="G95" i="102"/>
  <c r="H95" i="102"/>
  <c r="I95" i="102"/>
  <c r="J95" i="102"/>
  <c r="L95" i="102"/>
  <c r="M95" i="102"/>
  <c r="N95" i="102"/>
  <c r="O95" i="102"/>
  <c r="G96" i="102"/>
  <c r="H96" i="102"/>
  <c r="I96" i="102"/>
  <c r="M96" i="102"/>
  <c r="N96" i="102"/>
  <c r="O96" i="102"/>
  <c r="B98" i="102"/>
  <c r="C98" i="102"/>
  <c r="D98" i="102"/>
  <c r="F98" i="102"/>
  <c r="G98" i="102"/>
  <c r="H98" i="102"/>
  <c r="I98" i="102"/>
  <c r="J98" i="102"/>
  <c r="L98" i="102"/>
  <c r="M98" i="102"/>
  <c r="N98" i="102"/>
  <c r="O98" i="102"/>
  <c r="G99" i="102"/>
  <c r="H99" i="102"/>
  <c r="I99" i="102"/>
  <c r="M99" i="102"/>
  <c r="N99" i="102"/>
  <c r="O99" i="102"/>
  <c r="B101" i="102"/>
  <c r="C101" i="102"/>
  <c r="D101" i="102"/>
  <c r="F101" i="102"/>
  <c r="G101" i="102"/>
  <c r="H101" i="102"/>
  <c r="I101" i="102"/>
  <c r="J101" i="102"/>
  <c r="L101" i="102"/>
  <c r="M101" i="102"/>
  <c r="N101" i="102"/>
  <c r="O101" i="102"/>
  <c r="G102" i="102"/>
  <c r="H102" i="102"/>
  <c r="I102" i="102"/>
  <c r="M102" i="102"/>
  <c r="N102" i="102"/>
  <c r="O102" i="102"/>
  <c r="B9" i="79"/>
  <c r="A10" i="79"/>
  <c r="B10" i="79"/>
  <c r="C10" i="79"/>
  <c r="E10" i="79"/>
  <c r="F10" i="79"/>
  <c r="I10" i="79"/>
  <c r="M10" i="79"/>
  <c r="N10" i="79"/>
  <c r="A11" i="79"/>
  <c r="B11" i="79"/>
  <c r="C11" i="79"/>
  <c r="E11" i="79"/>
  <c r="D11" i="79"/>
  <c r="F11" i="79"/>
  <c r="G11" i="79"/>
  <c r="H11" i="79"/>
  <c r="I11" i="79"/>
  <c r="M11" i="79"/>
  <c r="N11" i="79"/>
  <c r="O11" i="79"/>
  <c r="P11" i="79"/>
  <c r="Q11" i="79"/>
  <c r="R11" i="79"/>
  <c r="A12" i="79"/>
  <c r="B12" i="79"/>
  <c r="C12" i="79"/>
  <c r="E12" i="79"/>
  <c r="D12" i="79"/>
  <c r="F12" i="79"/>
  <c r="G12" i="79"/>
  <c r="H12" i="79"/>
  <c r="I12" i="79"/>
  <c r="M12" i="79"/>
  <c r="N12" i="79"/>
  <c r="O12" i="79"/>
  <c r="P12" i="79"/>
  <c r="Q12" i="79"/>
  <c r="R12" i="79"/>
  <c r="B13" i="79"/>
  <c r="C13" i="79"/>
  <c r="E13" i="79"/>
  <c r="D13" i="79"/>
  <c r="F13" i="79"/>
  <c r="G13" i="79"/>
  <c r="H13" i="79"/>
  <c r="I13" i="79"/>
  <c r="M13" i="79"/>
  <c r="N13" i="79"/>
  <c r="O13" i="79"/>
  <c r="P13" i="79"/>
  <c r="Q13" i="79"/>
  <c r="R13" i="79"/>
  <c r="B14" i="79"/>
  <c r="C14" i="79"/>
  <c r="E14" i="79"/>
  <c r="D14" i="79"/>
  <c r="F14" i="79"/>
  <c r="G14" i="79"/>
  <c r="H14" i="79"/>
  <c r="I14" i="79"/>
  <c r="M14" i="79"/>
  <c r="N14" i="79"/>
  <c r="O14" i="79"/>
  <c r="P14" i="79"/>
  <c r="Q14" i="79"/>
  <c r="R14" i="79"/>
  <c r="A15" i="79"/>
  <c r="B15" i="79"/>
  <c r="C15" i="79"/>
  <c r="E15" i="79"/>
  <c r="D15" i="79"/>
  <c r="F15" i="79"/>
  <c r="G15" i="79"/>
  <c r="H15" i="79"/>
  <c r="I15" i="79"/>
  <c r="M15" i="79"/>
  <c r="N15" i="79"/>
  <c r="O15" i="79"/>
  <c r="P15" i="79"/>
  <c r="Q15" i="79"/>
  <c r="R15" i="79"/>
  <c r="A16" i="79"/>
  <c r="B16" i="79"/>
  <c r="C16" i="79"/>
  <c r="E16" i="79"/>
  <c r="D16" i="79"/>
  <c r="F16" i="79"/>
  <c r="G16" i="79"/>
  <c r="H16" i="79"/>
  <c r="I16" i="79"/>
  <c r="M16" i="79"/>
  <c r="N16" i="79"/>
  <c r="O16" i="79"/>
  <c r="P16" i="79"/>
  <c r="Q16" i="79"/>
  <c r="R16" i="79"/>
  <c r="A17" i="79"/>
  <c r="B17" i="79"/>
  <c r="C17" i="79"/>
  <c r="E17" i="79"/>
  <c r="D17" i="79"/>
  <c r="F17" i="79"/>
  <c r="G17" i="79"/>
  <c r="H17" i="79"/>
  <c r="I17" i="79"/>
  <c r="M17" i="79"/>
  <c r="N17" i="79"/>
  <c r="O17" i="79"/>
  <c r="P17" i="79"/>
  <c r="Q17" i="79"/>
  <c r="R17" i="79"/>
  <c r="A18" i="79"/>
  <c r="B18" i="79"/>
  <c r="C18" i="79"/>
  <c r="E18" i="79"/>
  <c r="D18" i="79"/>
  <c r="F18" i="79"/>
  <c r="G18" i="79"/>
  <c r="H18" i="79"/>
  <c r="I18" i="79"/>
  <c r="M18" i="79"/>
  <c r="N18" i="79"/>
  <c r="O18" i="79"/>
  <c r="P18" i="79"/>
  <c r="Q18" i="79"/>
  <c r="R18" i="79"/>
  <c r="A19" i="79"/>
  <c r="B19" i="79"/>
  <c r="C19" i="79"/>
  <c r="E19" i="79"/>
  <c r="D19" i="79"/>
  <c r="F19" i="79"/>
  <c r="G19" i="79"/>
  <c r="H19" i="79"/>
  <c r="I19" i="79"/>
  <c r="M19" i="79"/>
  <c r="N19" i="79"/>
  <c r="O19" i="79"/>
  <c r="P19" i="79"/>
  <c r="Q19" i="79"/>
  <c r="R19" i="79"/>
  <c r="A20" i="79"/>
  <c r="B20" i="79"/>
  <c r="C20" i="79"/>
  <c r="E20" i="79"/>
  <c r="D20" i="79"/>
  <c r="F20" i="79"/>
  <c r="G20" i="79"/>
  <c r="H20" i="79"/>
  <c r="I20" i="79"/>
  <c r="M20" i="79"/>
  <c r="N20" i="79"/>
  <c r="O20" i="79"/>
  <c r="P20" i="79"/>
  <c r="Q20" i="79"/>
  <c r="R20" i="79"/>
  <c r="A21" i="79"/>
  <c r="B21" i="79"/>
  <c r="C21" i="79"/>
  <c r="E21" i="79"/>
  <c r="D21" i="79"/>
  <c r="F21" i="79"/>
  <c r="G21" i="79"/>
  <c r="H21" i="79"/>
  <c r="I21" i="79"/>
  <c r="M21" i="79"/>
  <c r="N21" i="79"/>
  <c r="O21" i="79"/>
  <c r="P21" i="79"/>
  <c r="Q21" i="79"/>
  <c r="R21" i="79"/>
  <c r="A22" i="79"/>
  <c r="B22" i="79"/>
  <c r="C22" i="79"/>
  <c r="E22" i="79"/>
  <c r="D22" i="79"/>
  <c r="F22" i="79"/>
  <c r="G22" i="79"/>
  <c r="H22" i="79"/>
  <c r="I22" i="79"/>
  <c r="M22" i="79"/>
  <c r="N22" i="79"/>
  <c r="O22" i="79"/>
  <c r="P22" i="79"/>
  <c r="Q22" i="79"/>
  <c r="R22" i="79"/>
  <c r="A23" i="79"/>
  <c r="B23" i="79"/>
  <c r="C23" i="79"/>
  <c r="E23" i="79"/>
  <c r="D23" i="79"/>
  <c r="F23" i="79"/>
  <c r="G23" i="79"/>
  <c r="H23" i="79"/>
  <c r="I23" i="79"/>
  <c r="M23" i="79"/>
  <c r="N23" i="79"/>
  <c r="O23" i="79"/>
  <c r="P23" i="79"/>
  <c r="Q23" i="79"/>
  <c r="R23" i="79"/>
  <c r="A24" i="79"/>
  <c r="B24" i="79"/>
  <c r="C24" i="79"/>
  <c r="E24" i="79"/>
  <c r="D24" i="79"/>
  <c r="F24" i="79"/>
  <c r="G24" i="79"/>
  <c r="H24" i="79"/>
  <c r="I24" i="79"/>
  <c r="M24" i="79"/>
  <c r="N24" i="79"/>
  <c r="O24" i="79"/>
  <c r="P24" i="79"/>
  <c r="Q24" i="79"/>
  <c r="R24" i="79"/>
  <c r="A25" i="79"/>
  <c r="B25" i="79"/>
  <c r="C25" i="79"/>
  <c r="E25" i="79"/>
  <c r="D25" i="79"/>
  <c r="F25" i="79"/>
  <c r="G25" i="79"/>
  <c r="H25" i="79"/>
  <c r="I25" i="79"/>
  <c r="M25" i="79"/>
  <c r="N25" i="79"/>
  <c r="O25" i="79"/>
  <c r="P25" i="79"/>
  <c r="Q25" i="79"/>
  <c r="R25" i="79"/>
  <c r="A26" i="79"/>
  <c r="B26" i="79"/>
  <c r="C26" i="79"/>
  <c r="E26" i="79"/>
  <c r="D26" i="79"/>
  <c r="F26" i="79"/>
  <c r="G26" i="79"/>
  <c r="H26" i="79"/>
  <c r="I26" i="79"/>
  <c r="M26" i="79"/>
  <c r="N26" i="79"/>
  <c r="O26" i="79"/>
  <c r="P26" i="79"/>
  <c r="Q26" i="79"/>
  <c r="R26" i="79"/>
  <c r="A27" i="79"/>
  <c r="B27" i="79"/>
  <c r="C27" i="79"/>
  <c r="E27" i="79"/>
  <c r="D27" i="79"/>
  <c r="F27" i="79"/>
  <c r="G27" i="79"/>
  <c r="H27" i="79"/>
  <c r="I27" i="79"/>
  <c r="M27" i="79"/>
  <c r="N27" i="79"/>
  <c r="O27" i="79"/>
  <c r="P27" i="79"/>
  <c r="Q27" i="79"/>
  <c r="R27" i="79"/>
  <c r="A28" i="79"/>
  <c r="B28" i="79"/>
  <c r="C28" i="79"/>
  <c r="E28" i="79"/>
  <c r="D28" i="79"/>
  <c r="F28" i="79"/>
  <c r="G28" i="79"/>
  <c r="H28" i="79"/>
  <c r="I28" i="79"/>
  <c r="M28" i="79"/>
  <c r="N28" i="79"/>
  <c r="O28" i="79"/>
  <c r="P28" i="79"/>
  <c r="Q28" i="79"/>
  <c r="R28" i="79"/>
  <c r="A29" i="79"/>
  <c r="B29" i="79"/>
  <c r="C29" i="79"/>
  <c r="E29" i="79"/>
  <c r="D29" i="79"/>
  <c r="F29" i="79"/>
  <c r="G29" i="79"/>
  <c r="H29" i="79"/>
  <c r="I29" i="79"/>
  <c r="M29" i="79"/>
  <c r="N29" i="79"/>
  <c r="O29" i="79"/>
  <c r="P29" i="79"/>
  <c r="Q29" i="79"/>
  <c r="R29" i="79"/>
  <c r="A30" i="79"/>
  <c r="B30" i="79"/>
  <c r="C30" i="79"/>
  <c r="E30" i="79"/>
  <c r="D30" i="79"/>
  <c r="F30" i="79"/>
  <c r="G30" i="79"/>
  <c r="H30" i="79"/>
  <c r="I30" i="79"/>
  <c r="M30" i="79"/>
  <c r="N30" i="79"/>
  <c r="O30" i="79"/>
  <c r="P30" i="79"/>
  <c r="Q30" i="79"/>
  <c r="R30" i="79"/>
  <c r="A31" i="79"/>
  <c r="B31" i="79"/>
  <c r="C31" i="79"/>
  <c r="E31" i="79"/>
  <c r="D31" i="79"/>
  <c r="F31" i="79"/>
  <c r="G31" i="79"/>
  <c r="H31" i="79"/>
  <c r="I31" i="79"/>
  <c r="M31" i="79"/>
  <c r="N31" i="79"/>
  <c r="O31" i="79"/>
  <c r="P31" i="79"/>
  <c r="Q31" i="79"/>
  <c r="R31" i="79"/>
  <c r="A32" i="79"/>
  <c r="B32" i="79"/>
  <c r="C32" i="79"/>
  <c r="E32" i="79"/>
  <c r="D32" i="79"/>
  <c r="F32" i="79"/>
  <c r="G32" i="79"/>
  <c r="H32" i="79"/>
  <c r="I32" i="79"/>
  <c r="M32" i="79"/>
  <c r="N32" i="79"/>
  <c r="O32" i="79"/>
  <c r="P32" i="79"/>
  <c r="Q32" i="79"/>
  <c r="R32" i="79"/>
  <c r="A33" i="79"/>
  <c r="B33" i="79"/>
  <c r="C33" i="79"/>
  <c r="E33" i="79"/>
  <c r="D33" i="79"/>
  <c r="F33" i="79"/>
  <c r="G33" i="79"/>
  <c r="H33" i="79"/>
  <c r="I33" i="79"/>
  <c r="M33" i="79"/>
  <c r="N33" i="79"/>
  <c r="O33" i="79"/>
  <c r="P33" i="79"/>
  <c r="Q33" i="79"/>
  <c r="R33" i="79"/>
  <c r="A34" i="79"/>
  <c r="B34" i="79"/>
  <c r="C34" i="79"/>
  <c r="E34" i="79"/>
  <c r="D34" i="79"/>
  <c r="F34" i="79"/>
  <c r="G34" i="79"/>
  <c r="H34" i="79"/>
  <c r="I34" i="79"/>
  <c r="M34" i="79"/>
  <c r="N34" i="79"/>
  <c r="O34" i="79"/>
  <c r="P34" i="79"/>
  <c r="Q34" i="79"/>
  <c r="R34" i="79"/>
  <c r="B35" i="79"/>
  <c r="C35" i="79"/>
  <c r="E35" i="79"/>
  <c r="D35" i="79"/>
  <c r="F35" i="79"/>
  <c r="G35" i="79"/>
  <c r="H35" i="79"/>
  <c r="I35" i="79"/>
  <c r="M35" i="79"/>
  <c r="N35" i="79"/>
  <c r="O35" i="79"/>
  <c r="P35" i="79"/>
  <c r="Q35" i="79"/>
  <c r="R35" i="79"/>
  <c r="B36" i="79"/>
  <c r="C36" i="79"/>
  <c r="E36" i="79"/>
  <c r="D36" i="79"/>
  <c r="F36" i="79"/>
  <c r="G36" i="79"/>
  <c r="H36" i="79"/>
  <c r="I36" i="79"/>
  <c r="M36" i="79"/>
  <c r="N36" i="79"/>
  <c r="O36" i="79"/>
  <c r="P36" i="79"/>
  <c r="Q36" i="79"/>
  <c r="R36" i="79"/>
  <c r="B37" i="79"/>
  <c r="C37" i="79"/>
  <c r="E37" i="79"/>
  <c r="D37" i="79"/>
  <c r="F37" i="79"/>
  <c r="G37" i="79"/>
  <c r="H37" i="79"/>
  <c r="I37" i="79"/>
  <c r="M37" i="79"/>
  <c r="N37" i="79"/>
  <c r="O37" i="79"/>
  <c r="P37" i="79"/>
  <c r="Q37" i="79"/>
  <c r="R37" i="79"/>
  <c r="B38" i="79"/>
  <c r="C38" i="79"/>
  <c r="E38" i="79"/>
  <c r="D38" i="79"/>
  <c r="F38" i="79"/>
  <c r="G38" i="79"/>
  <c r="H38" i="79"/>
  <c r="I38" i="79"/>
  <c r="M38" i="79"/>
  <c r="N38" i="79"/>
  <c r="O38" i="79"/>
  <c r="P38" i="79"/>
  <c r="Q38" i="79"/>
  <c r="R38" i="79"/>
  <c r="B39" i="79"/>
  <c r="C39" i="79"/>
  <c r="E39" i="79"/>
  <c r="D39" i="79"/>
  <c r="F39" i="79"/>
  <c r="G39" i="79"/>
  <c r="H39" i="79"/>
  <c r="I39" i="79"/>
  <c r="M39" i="79"/>
  <c r="N39" i="79"/>
  <c r="O39" i="79"/>
  <c r="P39" i="79"/>
  <c r="Q39" i="79"/>
  <c r="R39" i="79"/>
  <c r="B40" i="79"/>
  <c r="C40" i="79"/>
  <c r="E40" i="79"/>
  <c r="D40" i="79"/>
  <c r="F40" i="79"/>
  <c r="G40" i="79"/>
  <c r="H40" i="79"/>
  <c r="I40" i="79"/>
  <c r="M40" i="79"/>
  <c r="N40" i="79"/>
  <c r="O40" i="79"/>
  <c r="P40" i="79"/>
  <c r="Q40" i="79"/>
  <c r="R40" i="79"/>
  <c r="B41" i="79"/>
  <c r="C41" i="79"/>
  <c r="E41" i="79"/>
  <c r="D41" i="79"/>
  <c r="F41" i="79"/>
  <c r="G41" i="79"/>
  <c r="H41" i="79"/>
  <c r="I41" i="79"/>
  <c r="M41" i="79"/>
  <c r="N41" i="79"/>
  <c r="O41" i="79"/>
  <c r="P41" i="79"/>
  <c r="Q41" i="79"/>
  <c r="R41" i="79"/>
  <c r="B42" i="79"/>
  <c r="C42" i="79"/>
  <c r="E42" i="79"/>
  <c r="D42" i="79"/>
  <c r="F42" i="79"/>
  <c r="G42" i="79"/>
  <c r="H42" i="79"/>
  <c r="I42" i="79"/>
  <c r="M42" i="79"/>
  <c r="N42" i="79"/>
  <c r="O42" i="79"/>
  <c r="P42" i="79"/>
  <c r="Q42" i="79"/>
  <c r="R42" i="79"/>
  <c r="B43" i="79"/>
  <c r="C43" i="79"/>
  <c r="E43" i="79"/>
  <c r="D43" i="79"/>
  <c r="F43" i="79"/>
  <c r="G43" i="79"/>
  <c r="H43" i="79"/>
  <c r="I43" i="79"/>
  <c r="M43" i="79"/>
  <c r="N43" i="79"/>
  <c r="O43" i="79"/>
  <c r="P43" i="79"/>
  <c r="Q43" i="79"/>
  <c r="R43" i="79"/>
  <c r="B44" i="79"/>
  <c r="C44" i="79"/>
  <c r="E44" i="79"/>
  <c r="D44" i="79"/>
  <c r="F44" i="79"/>
  <c r="G44" i="79"/>
  <c r="H44" i="79"/>
  <c r="I44" i="79"/>
  <c r="M44" i="79"/>
  <c r="N44" i="79"/>
  <c r="O44" i="79"/>
  <c r="P44" i="79"/>
  <c r="Q44" i="79"/>
  <c r="R44" i="79"/>
  <c r="B45" i="79"/>
  <c r="C45" i="79"/>
  <c r="E45" i="79"/>
  <c r="D45" i="79"/>
  <c r="F45" i="79"/>
  <c r="G45" i="79"/>
  <c r="H45" i="79"/>
  <c r="I45" i="79"/>
  <c r="M45" i="79"/>
  <c r="N45" i="79"/>
  <c r="O45" i="79"/>
  <c r="P45" i="79"/>
  <c r="Q45" i="79"/>
  <c r="R45" i="79"/>
  <c r="B46" i="79"/>
  <c r="C46" i="79"/>
  <c r="E46" i="79"/>
  <c r="D46" i="79"/>
  <c r="F46" i="79"/>
  <c r="G46" i="79"/>
  <c r="H46" i="79"/>
  <c r="I46" i="79"/>
  <c r="M46" i="79"/>
  <c r="N46" i="79"/>
  <c r="O46" i="79"/>
  <c r="P46" i="79"/>
  <c r="Q46" i="79"/>
  <c r="R46" i="79"/>
  <c r="B47" i="79"/>
  <c r="C47" i="79"/>
  <c r="E47" i="79"/>
  <c r="D47" i="79"/>
  <c r="F47" i="79"/>
  <c r="G47" i="79"/>
  <c r="H47" i="79"/>
  <c r="I47" i="79"/>
  <c r="M47" i="79"/>
  <c r="N47" i="79"/>
  <c r="O47" i="79"/>
  <c r="P47" i="79"/>
  <c r="Q47" i="79"/>
  <c r="R47" i="79"/>
  <c r="B48" i="79"/>
  <c r="C48" i="79"/>
  <c r="E48" i="79"/>
  <c r="D48" i="79"/>
  <c r="F48" i="79"/>
  <c r="G48" i="79"/>
  <c r="H48" i="79"/>
  <c r="I48" i="79"/>
  <c r="M48" i="79"/>
  <c r="N48" i="79"/>
  <c r="O48" i="79"/>
  <c r="P48" i="79"/>
  <c r="Q48" i="79"/>
  <c r="R48" i="79"/>
  <c r="B49" i="79"/>
  <c r="C49" i="79"/>
  <c r="E49" i="79"/>
  <c r="D49" i="79"/>
  <c r="F49" i="79"/>
  <c r="G49" i="79"/>
  <c r="H49" i="79"/>
  <c r="I49" i="79"/>
  <c r="M49" i="79"/>
  <c r="N49" i="79"/>
  <c r="O49" i="79"/>
  <c r="P49" i="79"/>
  <c r="Q49" i="79"/>
  <c r="R49" i="79"/>
  <c r="B50" i="79"/>
  <c r="C50" i="79"/>
  <c r="E50" i="79"/>
  <c r="D50" i="79"/>
  <c r="F50" i="79"/>
  <c r="G50" i="79"/>
  <c r="H50" i="79"/>
  <c r="I50" i="79"/>
  <c r="M50" i="79"/>
  <c r="N50" i="79"/>
  <c r="O50" i="79"/>
  <c r="P50" i="79"/>
  <c r="Q50" i="79"/>
  <c r="R50" i="79"/>
  <c r="B51" i="79"/>
  <c r="C51" i="79"/>
  <c r="E51" i="79"/>
  <c r="D51" i="79"/>
  <c r="F51" i="79"/>
  <c r="G51" i="79"/>
  <c r="H51" i="79"/>
  <c r="I51" i="79"/>
  <c r="M51" i="79"/>
  <c r="N51" i="79"/>
  <c r="O51" i="79"/>
  <c r="P51" i="79"/>
  <c r="Q51" i="79"/>
  <c r="R51" i="79"/>
  <c r="B52" i="79"/>
  <c r="C52" i="79"/>
  <c r="E52" i="79"/>
  <c r="D52" i="79"/>
  <c r="F52" i="79"/>
  <c r="G52" i="79"/>
  <c r="H52" i="79"/>
  <c r="I52" i="79"/>
  <c r="M52" i="79"/>
  <c r="N52" i="79"/>
  <c r="O52" i="79"/>
  <c r="P52" i="79"/>
  <c r="Q52" i="79"/>
  <c r="R52" i="79"/>
  <c r="B53" i="79"/>
  <c r="C53" i="79"/>
  <c r="E53" i="79"/>
  <c r="D53" i="79"/>
  <c r="F53" i="79"/>
  <c r="G53" i="79"/>
  <c r="H53" i="79"/>
  <c r="I53" i="79"/>
  <c r="M53" i="79"/>
  <c r="N53" i="79"/>
  <c r="O53" i="79"/>
  <c r="P53" i="79"/>
  <c r="Q53" i="79"/>
  <c r="R53" i="79"/>
  <c r="B54" i="79"/>
  <c r="C54" i="79"/>
  <c r="E54" i="79"/>
  <c r="D54" i="79"/>
  <c r="F54" i="79"/>
  <c r="G54" i="79"/>
  <c r="H54" i="79"/>
  <c r="I54" i="79"/>
  <c r="M54" i="79"/>
  <c r="N54" i="79"/>
  <c r="O54" i="79"/>
  <c r="P54" i="79"/>
  <c r="Q54" i="79"/>
  <c r="R54" i="79"/>
  <c r="B55" i="79"/>
  <c r="C55" i="79"/>
  <c r="E55" i="79"/>
  <c r="D55" i="79"/>
  <c r="F55" i="79"/>
  <c r="G55" i="79"/>
  <c r="H55" i="79"/>
  <c r="I55" i="79"/>
  <c r="M55" i="79"/>
  <c r="N55" i="79"/>
  <c r="O55" i="79"/>
  <c r="P55" i="79"/>
  <c r="Q55" i="79"/>
  <c r="R55" i="79"/>
  <c r="B56" i="79"/>
  <c r="C56" i="79"/>
  <c r="E56" i="79"/>
  <c r="D56" i="79"/>
  <c r="F56" i="79"/>
  <c r="G56" i="79"/>
  <c r="H56" i="79"/>
  <c r="I56" i="79"/>
  <c r="M56" i="79"/>
  <c r="N56" i="79"/>
  <c r="O56" i="79"/>
  <c r="P56" i="79"/>
  <c r="Q56" i="79"/>
  <c r="R56" i="79"/>
  <c r="B57" i="79"/>
  <c r="C57" i="79"/>
  <c r="E57" i="79"/>
  <c r="D57" i="79"/>
  <c r="F57" i="79"/>
  <c r="G57" i="79"/>
  <c r="H57" i="79"/>
  <c r="I57" i="79"/>
  <c r="M57" i="79"/>
  <c r="N57" i="79"/>
  <c r="O57" i="79"/>
  <c r="P57" i="79"/>
  <c r="Q57" i="79"/>
  <c r="R57" i="79"/>
  <c r="B58" i="79"/>
  <c r="C58" i="79"/>
  <c r="E58" i="79"/>
  <c r="D58" i="79"/>
  <c r="F58" i="79"/>
  <c r="G58" i="79"/>
  <c r="H58" i="79"/>
  <c r="I58" i="79"/>
  <c r="M58" i="79"/>
  <c r="N58" i="79"/>
  <c r="O58" i="79"/>
  <c r="P58" i="79"/>
  <c r="Q58" i="79"/>
  <c r="R58" i="79"/>
  <c r="B59" i="79"/>
  <c r="C59" i="79"/>
  <c r="E59" i="79"/>
  <c r="D59" i="79"/>
  <c r="F59" i="79"/>
  <c r="G59" i="79"/>
  <c r="H59" i="79"/>
  <c r="I59" i="79"/>
  <c r="M59" i="79"/>
  <c r="N59" i="79"/>
  <c r="O59" i="79"/>
  <c r="P59" i="79"/>
  <c r="Q59" i="79"/>
  <c r="R59" i="79"/>
  <c r="B60" i="79"/>
  <c r="C60" i="79"/>
  <c r="E60" i="79"/>
  <c r="D60" i="79"/>
  <c r="F60" i="79"/>
  <c r="G60" i="79"/>
  <c r="H60" i="79"/>
  <c r="I60" i="79"/>
  <c r="M60" i="79"/>
  <c r="N60" i="79"/>
  <c r="O60" i="79"/>
  <c r="P60" i="79"/>
  <c r="Q60" i="79"/>
  <c r="R60" i="79"/>
  <c r="B61" i="79"/>
  <c r="C61" i="79"/>
  <c r="E61" i="79"/>
  <c r="D61" i="79"/>
  <c r="F61" i="79"/>
  <c r="G61" i="79"/>
  <c r="H61" i="79"/>
  <c r="I61" i="79"/>
  <c r="M61" i="79"/>
  <c r="N61" i="79"/>
  <c r="O61" i="79"/>
  <c r="P61" i="79"/>
  <c r="Q61" i="79"/>
  <c r="R61" i="79"/>
  <c r="B62" i="79"/>
  <c r="C62" i="79"/>
  <c r="E62" i="79"/>
  <c r="D62" i="79"/>
  <c r="F62" i="79"/>
  <c r="G62" i="79"/>
  <c r="H62" i="79"/>
  <c r="I62" i="79"/>
  <c r="M62" i="79"/>
  <c r="N62" i="79"/>
  <c r="O62" i="79"/>
  <c r="P62" i="79"/>
  <c r="Q62" i="79"/>
  <c r="R62" i="79"/>
  <c r="A63" i="79"/>
  <c r="B63" i="79"/>
  <c r="C63" i="79"/>
  <c r="E63" i="79"/>
  <c r="D63" i="79"/>
  <c r="F63" i="79"/>
  <c r="G63" i="79"/>
  <c r="H63" i="79"/>
  <c r="I63" i="79"/>
  <c r="M63" i="79"/>
  <c r="N63" i="79"/>
  <c r="O63" i="79"/>
  <c r="P63" i="79"/>
  <c r="Q63" i="79"/>
  <c r="R63" i="79"/>
  <c r="A64" i="79"/>
  <c r="B64" i="79"/>
  <c r="C64" i="79"/>
  <c r="E64" i="79"/>
  <c r="D64" i="79"/>
  <c r="F64" i="79"/>
  <c r="G64" i="79"/>
  <c r="H64" i="79"/>
  <c r="I64" i="79"/>
  <c r="M64" i="79"/>
  <c r="N64" i="79"/>
  <c r="O64" i="79"/>
  <c r="P64" i="79"/>
  <c r="Q64" i="79"/>
  <c r="R64" i="79"/>
  <c r="A65" i="79"/>
  <c r="B65" i="79"/>
  <c r="C65" i="79"/>
  <c r="E65" i="79"/>
  <c r="D65" i="79"/>
  <c r="F65" i="79"/>
  <c r="G65" i="79"/>
  <c r="H65" i="79"/>
  <c r="I65" i="79"/>
  <c r="M65" i="79"/>
  <c r="N65" i="79"/>
  <c r="O65" i="79"/>
  <c r="P65" i="79"/>
  <c r="Q65" i="79"/>
  <c r="R65" i="79"/>
  <c r="A66" i="79"/>
  <c r="B66" i="79"/>
  <c r="C66" i="79"/>
  <c r="E66" i="79"/>
  <c r="D66" i="79"/>
  <c r="F66" i="79"/>
  <c r="G66" i="79"/>
  <c r="H66" i="79"/>
  <c r="I66" i="79"/>
  <c r="M66" i="79"/>
  <c r="N66" i="79"/>
  <c r="O66" i="79"/>
  <c r="P66" i="79"/>
  <c r="Q66" i="79"/>
  <c r="R66" i="79"/>
  <c r="A67" i="79"/>
  <c r="B67" i="79"/>
  <c r="C67" i="79"/>
  <c r="E67" i="79"/>
  <c r="D67" i="79"/>
  <c r="F67" i="79"/>
  <c r="G67" i="79"/>
  <c r="H67" i="79"/>
  <c r="I67" i="79"/>
  <c r="M67" i="79"/>
  <c r="N67" i="79"/>
  <c r="O67" i="79"/>
  <c r="P67" i="79"/>
  <c r="Q67" i="79"/>
  <c r="R67" i="79"/>
  <c r="A68" i="79"/>
  <c r="B68" i="79"/>
  <c r="C68" i="79"/>
  <c r="E68" i="79"/>
  <c r="D68" i="79"/>
  <c r="F68" i="79"/>
  <c r="G68" i="79"/>
  <c r="H68" i="79"/>
  <c r="I68" i="79"/>
  <c r="M68" i="79"/>
  <c r="N68" i="79"/>
  <c r="O68" i="79"/>
  <c r="P68" i="79"/>
  <c r="Q68" i="79"/>
  <c r="R68" i="79"/>
  <c r="A69" i="79"/>
  <c r="B69" i="79"/>
  <c r="C69" i="79"/>
  <c r="E69" i="79"/>
  <c r="D69" i="79"/>
  <c r="F69" i="79"/>
  <c r="G69" i="79"/>
  <c r="H69" i="79"/>
  <c r="I69" i="79"/>
  <c r="M69" i="79"/>
  <c r="N69" i="79"/>
  <c r="O69" i="79"/>
  <c r="P69" i="79"/>
  <c r="Q69" i="79"/>
  <c r="R69" i="79"/>
  <c r="A70" i="79"/>
  <c r="B70" i="79"/>
  <c r="C70" i="79"/>
  <c r="E70" i="79"/>
  <c r="D70" i="79"/>
  <c r="F70" i="79"/>
  <c r="G70" i="79"/>
  <c r="H70" i="79"/>
  <c r="I70" i="79"/>
  <c r="M70" i="79"/>
  <c r="N70" i="79"/>
  <c r="O70" i="79"/>
  <c r="P70" i="79"/>
  <c r="Q70" i="79"/>
  <c r="R70" i="79"/>
  <c r="A71" i="79"/>
  <c r="B71" i="79"/>
  <c r="C71" i="79"/>
  <c r="E71" i="79"/>
  <c r="D71" i="79"/>
  <c r="F71" i="79"/>
  <c r="G71" i="79"/>
  <c r="H71" i="79"/>
  <c r="I71" i="79"/>
  <c r="M71" i="79"/>
  <c r="N71" i="79"/>
  <c r="O71" i="79"/>
  <c r="P71" i="79"/>
  <c r="Q71" i="79"/>
  <c r="R71" i="79"/>
  <c r="B72" i="79"/>
  <c r="C72" i="79"/>
  <c r="E72" i="79"/>
  <c r="D72" i="79"/>
  <c r="F72" i="79"/>
  <c r="G72" i="79"/>
  <c r="H72" i="79"/>
  <c r="I72" i="79"/>
  <c r="M72" i="79"/>
  <c r="N72" i="79"/>
  <c r="O72" i="79"/>
  <c r="P72" i="79"/>
  <c r="Q72" i="79"/>
  <c r="R72" i="79"/>
  <c r="B73" i="79"/>
  <c r="C73" i="79"/>
  <c r="E73" i="79"/>
  <c r="D73" i="79"/>
  <c r="F73" i="79"/>
  <c r="G73" i="79"/>
  <c r="H73" i="79"/>
  <c r="I73" i="79"/>
  <c r="M73" i="79"/>
  <c r="N73" i="79"/>
  <c r="O73" i="79"/>
  <c r="P73" i="79"/>
  <c r="Q73" i="79"/>
  <c r="R73" i="79"/>
  <c r="B74" i="79"/>
  <c r="C74" i="79"/>
  <c r="E74" i="79"/>
  <c r="D74" i="79"/>
  <c r="F74" i="79"/>
  <c r="G74" i="79"/>
  <c r="H74" i="79"/>
  <c r="I74" i="79"/>
  <c r="M74" i="79"/>
  <c r="N74" i="79"/>
  <c r="O74" i="79"/>
  <c r="P74" i="79"/>
  <c r="Q74" i="79"/>
  <c r="R74" i="79"/>
  <c r="B75" i="79"/>
  <c r="C75" i="79"/>
  <c r="E75" i="79"/>
  <c r="D75" i="79"/>
  <c r="G75" i="79"/>
  <c r="H75" i="79"/>
  <c r="M75" i="79"/>
  <c r="N75" i="79"/>
  <c r="O75" i="79"/>
  <c r="P75" i="79"/>
  <c r="Q75" i="79"/>
  <c r="R75" i="79"/>
  <c r="B80" i="79"/>
  <c r="C80" i="79"/>
  <c r="D80" i="79"/>
  <c r="F80" i="79"/>
  <c r="G80" i="79"/>
  <c r="H80" i="79"/>
  <c r="I80" i="79"/>
  <c r="G81" i="79"/>
  <c r="H81" i="79"/>
  <c r="I81" i="79"/>
  <c r="B83" i="79"/>
  <c r="C83" i="79"/>
  <c r="D83" i="79"/>
  <c r="F83" i="79"/>
  <c r="G83" i="79"/>
  <c r="H83" i="79"/>
  <c r="I83" i="79"/>
  <c r="G84" i="79"/>
  <c r="H84" i="79"/>
  <c r="I84" i="79"/>
  <c r="B86" i="79"/>
  <c r="C86" i="79"/>
  <c r="D86" i="79"/>
  <c r="F86" i="79"/>
  <c r="G86" i="79"/>
  <c r="H86" i="79"/>
  <c r="I86" i="79"/>
  <c r="G87" i="79"/>
  <c r="H87" i="79"/>
  <c r="I87" i="79"/>
  <c r="B89" i="79"/>
  <c r="C89" i="79"/>
  <c r="D89" i="79"/>
  <c r="F89" i="79"/>
  <c r="G89" i="79"/>
  <c r="H89" i="79"/>
  <c r="I89" i="79"/>
  <c r="G90" i="79"/>
  <c r="H90" i="79"/>
  <c r="I90" i="79"/>
  <c r="B92" i="79"/>
  <c r="C92" i="79"/>
  <c r="D92" i="79"/>
  <c r="F92" i="79"/>
  <c r="G92" i="79"/>
  <c r="H92" i="79"/>
  <c r="I92" i="79"/>
  <c r="G93" i="79"/>
  <c r="H93" i="79"/>
  <c r="I93" i="79"/>
  <c r="B95" i="79"/>
  <c r="C95" i="79"/>
  <c r="D95" i="79"/>
  <c r="F95" i="79"/>
  <c r="G95" i="79"/>
  <c r="H95" i="79"/>
  <c r="I95" i="79"/>
  <c r="G96" i="79"/>
  <c r="H96" i="79"/>
  <c r="I96" i="79"/>
  <c r="B98" i="79"/>
  <c r="C98" i="79"/>
  <c r="D98" i="79"/>
  <c r="F98" i="79"/>
  <c r="G98" i="79"/>
  <c r="H98" i="79"/>
  <c r="I98" i="79"/>
  <c r="G99" i="79"/>
  <c r="H99" i="79"/>
  <c r="I99" i="79"/>
  <c r="B101" i="79"/>
  <c r="C101" i="79"/>
  <c r="D101" i="79"/>
  <c r="F101" i="79"/>
  <c r="G101" i="79"/>
  <c r="H101" i="79"/>
  <c r="I101" i="79"/>
  <c r="G102" i="79"/>
  <c r="H102" i="79"/>
  <c r="I102" i="79"/>
  <c r="B9" i="80"/>
  <c r="B10" i="80"/>
  <c r="C10" i="80"/>
  <c r="E10" i="80"/>
  <c r="F10" i="80"/>
  <c r="I10" i="80"/>
  <c r="M10" i="80"/>
  <c r="N10" i="80"/>
  <c r="B11" i="80"/>
  <c r="C11" i="80"/>
  <c r="E11" i="80"/>
  <c r="D11" i="80"/>
  <c r="F11" i="80"/>
  <c r="G11" i="80"/>
  <c r="H11" i="80"/>
  <c r="I11" i="80"/>
  <c r="M11" i="80"/>
  <c r="N11" i="80"/>
  <c r="O11" i="80"/>
  <c r="P11" i="80"/>
  <c r="Q11" i="80"/>
  <c r="R11" i="80"/>
  <c r="B12" i="80"/>
  <c r="C12" i="80"/>
  <c r="E12" i="80"/>
  <c r="D12" i="80"/>
  <c r="F12" i="80"/>
  <c r="G12" i="80"/>
  <c r="H12" i="80"/>
  <c r="I12" i="80"/>
  <c r="M12" i="80"/>
  <c r="N12" i="80"/>
  <c r="O12" i="80"/>
  <c r="P12" i="80"/>
  <c r="Q12" i="80"/>
  <c r="R12" i="80"/>
  <c r="B13" i="80"/>
  <c r="C13" i="80"/>
  <c r="E13" i="80"/>
  <c r="D13" i="80"/>
  <c r="F13" i="80"/>
  <c r="G13" i="80"/>
  <c r="H13" i="80"/>
  <c r="I13" i="80"/>
  <c r="M13" i="80"/>
  <c r="N13" i="80"/>
  <c r="O13" i="80"/>
  <c r="P13" i="80"/>
  <c r="Q13" i="80"/>
  <c r="R13" i="80"/>
  <c r="B14" i="80"/>
  <c r="C14" i="80"/>
  <c r="E14" i="80"/>
  <c r="D14" i="80"/>
  <c r="F14" i="80"/>
  <c r="G14" i="80"/>
  <c r="H14" i="80"/>
  <c r="I14" i="80"/>
  <c r="M14" i="80"/>
  <c r="N14" i="80"/>
  <c r="O14" i="80"/>
  <c r="P14" i="80"/>
  <c r="Q14" i="80"/>
  <c r="R14" i="80"/>
  <c r="B15" i="80"/>
  <c r="C15" i="80"/>
  <c r="E15" i="80"/>
  <c r="D15" i="80"/>
  <c r="F15" i="80"/>
  <c r="G15" i="80"/>
  <c r="H15" i="80"/>
  <c r="I15" i="80"/>
  <c r="M15" i="80"/>
  <c r="N15" i="80"/>
  <c r="O15" i="80"/>
  <c r="P15" i="80"/>
  <c r="Q15" i="80"/>
  <c r="R15" i="80"/>
  <c r="B16" i="80"/>
  <c r="C16" i="80"/>
  <c r="E16" i="80"/>
  <c r="D16" i="80"/>
  <c r="F16" i="80"/>
  <c r="G16" i="80"/>
  <c r="H16" i="80"/>
  <c r="I16" i="80"/>
  <c r="M16" i="80"/>
  <c r="N16" i="80"/>
  <c r="O16" i="80"/>
  <c r="P16" i="80"/>
  <c r="Q16" i="80"/>
  <c r="R16" i="80"/>
  <c r="B17" i="80"/>
  <c r="C17" i="80"/>
  <c r="E17" i="80"/>
  <c r="D17" i="80"/>
  <c r="F17" i="80"/>
  <c r="G17" i="80"/>
  <c r="H17" i="80"/>
  <c r="I17" i="80"/>
  <c r="M17" i="80"/>
  <c r="N17" i="80"/>
  <c r="O17" i="80"/>
  <c r="P17" i="80"/>
  <c r="Q17" i="80"/>
  <c r="R17" i="80"/>
  <c r="B18" i="80"/>
  <c r="C18" i="80"/>
  <c r="E18" i="80"/>
  <c r="D18" i="80"/>
  <c r="F18" i="80"/>
  <c r="G18" i="80"/>
  <c r="H18" i="80"/>
  <c r="I18" i="80"/>
  <c r="M18" i="80"/>
  <c r="N18" i="80"/>
  <c r="O18" i="80"/>
  <c r="P18" i="80"/>
  <c r="Q18" i="80"/>
  <c r="R18" i="80"/>
  <c r="B19" i="80"/>
  <c r="C19" i="80"/>
  <c r="E19" i="80"/>
  <c r="D19" i="80"/>
  <c r="F19" i="80"/>
  <c r="G19" i="80"/>
  <c r="H19" i="80"/>
  <c r="I19" i="80"/>
  <c r="M19" i="80"/>
  <c r="N19" i="80"/>
  <c r="O19" i="80"/>
  <c r="P19" i="80"/>
  <c r="Q19" i="80"/>
  <c r="R19" i="80"/>
  <c r="B20" i="80"/>
  <c r="C20" i="80"/>
  <c r="E20" i="80"/>
  <c r="D20" i="80"/>
  <c r="F20" i="80"/>
  <c r="G20" i="80"/>
  <c r="H20" i="80"/>
  <c r="I20" i="80"/>
  <c r="M20" i="80"/>
  <c r="N20" i="80"/>
  <c r="O20" i="80"/>
  <c r="P20" i="80"/>
  <c r="Q20" i="80"/>
  <c r="R20" i="80"/>
  <c r="B21" i="80"/>
  <c r="C21" i="80"/>
  <c r="E21" i="80"/>
  <c r="D21" i="80"/>
  <c r="F21" i="80"/>
  <c r="G21" i="80"/>
  <c r="H21" i="80"/>
  <c r="I21" i="80"/>
  <c r="M21" i="80"/>
  <c r="N21" i="80"/>
  <c r="O21" i="80"/>
  <c r="P21" i="80"/>
  <c r="Q21" i="80"/>
  <c r="R21" i="80"/>
  <c r="B22" i="80"/>
  <c r="C22" i="80"/>
  <c r="E22" i="80"/>
  <c r="D22" i="80"/>
  <c r="F22" i="80"/>
  <c r="G22" i="80"/>
  <c r="H22" i="80"/>
  <c r="I22" i="80"/>
  <c r="M22" i="80"/>
  <c r="N22" i="80"/>
  <c r="O22" i="80"/>
  <c r="P22" i="80"/>
  <c r="Q22" i="80"/>
  <c r="R22" i="80"/>
  <c r="B23" i="80"/>
  <c r="C23" i="80"/>
  <c r="E23" i="80"/>
  <c r="D23" i="80"/>
  <c r="F23" i="80"/>
  <c r="G23" i="80"/>
  <c r="H23" i="80"/>
  <c r="I23" i="80"/>
  <c r="M23" i="80"/>
  <c r="N23" i="80"/>
  <c r="O23" i="80"/>
  <c r="P23" i="80"/>
  <c r="Q23" i="80"/>
  <c r="R23" i="80"/>
  <c r="B24" i="80"/>
  <c r="C24" i="80"/>
  <c r="E24" i="80"/>
  <c r="D24" i="80"/>
  <c r="F24" i="80"/>
  <c r="G24" i="80"/>
  <c r="H24" i="80"/>
  <c r="I24" i="80"/>
  <c r="M24" i="80"/>
  <c r="N24" i="80"/>
  <c r="O24" i="80"/>
  <c r="P24" i="80"/>
  <c r="Q24" i="80"/>
  <c r="R24" i="80"/>
  <c r="A25" i="80"/>
  <c r="B25" i="80"/>
  <c r="C25" i="80"/>
  <c r="E25" i="80"/>
  <c r="D25" i="80"/>
  <c r="F25" i="80"/>
  <c r="G25" i="80"/>
  <c r="H25" i="80"/>
  <c r="I25" i="80"/>
  <c r="M25" i="80"/>
  <c r="N25" i="80"/>
  <c r="O25" i="80"/>
  <c r="P25" i="80"/>
  <c r="Q25" i="80"/>
  <c r="R25" i="80"/>
  <c r="A26" i="80"/>
  <c r="B26" i="80"/>
  <c r="C26" i="80"/>
  <c r="E26" i="80"/>
  <c r="D26" i="80"/>
  <c r="F26" i="80"/>
  <c r="G26" i="80"/>
  <c r="H26" i="80"/>
  <c r="I26" i="80"/>
  <c r="M26" i="80"/>
  <c r="N26" i="80"/>
  <c r="O26" i="80"/>
  <c r="P26" i="80"/>
  <c r="Q26" i="80"/>
  <c r="R26" i="80"/>
  <c r="A27" i="80"/>
  <c r="B27" i="80"/>
  <c r="C27" i="80"/>
  <c r="E27" i="80"/>
  <c r="D27" i="80"/>
  <c r="F27" i="80"/>
  <c r="G27" i="80"/>
  <c r="H27" i="80"/>
  <c r="I27" i="80"/>
  <c r="M27" i="80"/>
  <c r="N27" i="80"/>
  <c r="O27" i="80"/>
  <c r="P27" i="80"/>
  <c r="Q27" i="80"/>
  <c r="R27" i="80"/>
  <c r="A28" i="80"/>
  <c r="B28" i="80"/>
  <c r="C28" i="80"/>
  <c r="E28" i="80"/>
  <c r="D28" i="80"/>
  <c r="F28" i="80"/>
  <c r="G28" i="80"/>
  <c r="H28" i="80"/>
  <c r="I28" i="80"/>
  <c r="M28" i="80"/>
  <c r="N28" i="80"/>
  <c r="O28" i="80"/>
  <c r="P28" i="80"/>
  <c r="Q28" i="80"/>
  <c r="R28" i="80"/>
  <c r="A29" i="80"/>
  <c r="B29" i="80"/>
  <c r="C29" i="80"/>
  <c r="E29" i="80"/>
  <c r="D29" i="80"/>
  <c r="F29" i="80"/>
  <c r="G29" i="80"/>
  <c r="H29" i="80"/>
  <c r="I29" i="80"/>
  <c r="M29" i="80"/>
  <c r="N29" i="80"/>
  <c r="O29" i="80"/>
  <c r="P29" i="80"/>
  <c r="Q29" i="80"/>
  <c r="R29" i="80"/>
  <c r="A30" i="80"/>
  <c r="B30" i="80"/>
  <c r="C30" i="80"/>
  <c r="E30" i="80"/>
  <c r="D30" i="80"/>
  <c r="F30" i="80"/>
  <c r="G30" i="80"/>
  <c r="H30" i="80"/>
  <c r="I30" i="80"/>
  <c r="M30" i="80"/>
  <c r="N30" i="80"/>
  <c r="O30" i="80"/>
  <c r="P30" i="80"/>
  <c r="Q30" i="80"/>
  <c r="R30" i="80"/>
  <c r="A31" i="80"/>
  <c r="B31" i="80"/>
  <c r="C31" i="80"/>
  <c r="E31" i="80"/>
  <c r="D31" i="80"/>
  <c r="F31" i="80"/>
  <c r="G31" i="80"/>
  <c r="H31" i="80"/>
  <c r="I31" i="80"/>
  <c r="M31" i="80"/>
  <c r="N31" i="80"/>
  <c r="O31" i="80"/>
  <c r="P31" i="80"/>
  <c r="Q31" i="80"/>
  <c r="R31" i="80"/>
  <c r="A32" i="80"/>
  <c r="B32" i="80"/>
  <c r="C32" i="80"/>
  <c r="E32" i="80"/>
  <c r="D32" i="80"/>
  <c r="F32" i="80"/>
  <c r="G32" i="80"/>
  <c r="H32" i="80"/>
  <c r="I32" i="80"/>
  <c r="M32" i="80"/>
  <c r="N32" i="80"/>
  <c r="O32" i="80"/>
  <c r="P32" i="80"/>
  <c r="Q32" i="80"/>
  <c r="R32" i="80"/>
  <c r="A33" i="80"/>
  <c r="B33" i="80"/>
  <c r="C33" i="80"/>
  <c r="E33" i="80"/>
  <c r="D33" i="80"/>
  <c r="F33" i="80"/>
  <c r="G33" i="80"/>
  <c r="H33" i="80"/>
  <c r="I33" i="80"/>
  <c r="M33" i="80"/>
  <c r="N33" i="80"/>
  <c r="O33" i="80"/>
  <c r="P33" i="80"/>
  <c r="Q33" i="80"/>
  <c r="R33" i="80"/>
  <c r="A34" i="80"/>
  <c r="B34" i="80"/>
  <c r="C34" i="80"/>
  <c r="E34" i="80"/>
  <c r="D34" i="80"/>
  <c r="F34" i="80"/>
  <c r="G34" i="80"/>
  <c r="H34" i="80"/>
  <c r="I34" i="80"/>
  <c r="M34" i="80"/>
  <c r="N34" i="80"/>
  <c r="O34" i="80"/>
  <c r="P34" i="80"/>
  <c r="Q34" i="80"/>
  <c r="R34" i="80"/>
  <c r="B35" i="80"/>
  <c r="C35" i="80"/>
  <c r="E35" i="80"/>
  <c r="D35" i="80"/>
  <c r="F35" i="80"/>
  <c r="G35" i="80"/>
  <c r="H35" i="80"/>
  <c r="I35" i="80"/>
  <c r="M35" i="80"/>
  <c r="N35" i="80"/>
  <c r="O35" i="80"/>
  <c r="P35" i="80"/>
  <c r="Q35" i="80"/>
  <c r="R35" i="80"/>
  <c r="B36" i="80"/>
  <c r="C36" i="80"/>
  <c r="E36" i="80"/>
  <c r="D36" i="80"/>
  <c r="F36" i="80"/>
  <c r="G36" i="80"/>
  <c r="H36" i="80"/>
  <c r="I36" i="80"/>
  <c r="M36" i="80"/>
  <c r="N36" i="80"/>
  <c r="O36" i="80"/>
  <c r="P36" i="80"/>
  <c r="Q36" i="80"/>
  <c r="R36" i="80"/>
  <c r="B37" i="80"/>
  <c r="C37" i="80"/>
  <c r="E37" i="80"/>
  <c r="D37" i="80"/>
  <c r="F37" i="80"/>
  <c r="G37" i="80"/>
  <c r="H37" i="80"/>
  <c r="I37" i="80"/>
  <c r="M37" i="80"/>
  <c r="N37" i="80"/>
  <c r="O37" i="80"/>
  <c r="P37" i="80"/>
  <c r="Q37" i="80"/>
  <c r="R37" i="80"/>
  <c r="B38" i="80"/>
  <c r="C38" i="80"/>
  <c r="E38" i="80"/>
  <c r="D38" i="80"/>
  <c r="F38" i="80"/>
  <c r="G38" i="80"/>
  <c r="H38" i="80"/>
  <c r="I38" i="80"/>
  <c r="M38" i="80"/>
  <c r="N38" i="80"/>
  <c r="O38" i="80"/>
  <c r="P38" i="80"/>
  <c r="Q38" i="80"/>
  <c r="R38" i="80"/>
  <c r="B39" i="80"/>
  <c r="C39" i="80"/>
  <c r="E39" i="80"/>
  <c r="D39" i="80"/>
  <c r="F39" i="80"/>
  <c r="G39" i="80"/>
  <c r="H39" i="80"/>
  <c r="I39" i="80"/>
  <c r="M39" i="80"/>
  <c r="N39" i="80"/>
  <c r="O39" i="80"/>
  <c r="P39" i="80"/>
  <c r="Q39" i="80"/>
  <c r="R39" i="80"/>
  <c r="B40" i="80"/>
  <c r="C40" i="80"/>
  <c r="E40" i="80"/>
  <c r="D40" i="80"/>
  <c r="F40" i="80"/>
  <c r="G40" i="80"/>
  <c r="H40" i="80"/>
  <c r="I40" i="80"/>
  <c r="M40" i="80"/>
  <c r="N40" i="80"/>
  <c r="O40" i="80"/>
  <c r="P40" i="80"/>
  <c r="Q40" i="80"/>
  <c r="R40" i="80"/>
  <c r="B41" i="80"/>
  <c r="C41" i="80"/>
  <c r="E41" i="80"/>
  <c r="D41" i="80"/>
  <c r="F41" i="80"/>
  <c r="G41" i="80"/>
  <c r="H41" i="80"/>
  <c r="I41" i="80"/>
  <c r="M41" i="80"/>
  <c r="N41" i="80"/>
  <c r="O41" i="80"/>
  <c r="P41" i="80"/>
  <c r="Q41" i="80"/>
  <c r="R41" i="80"/>
  <c r="B42" i="80"/>
  <c r="C42" i="80"/>
  <c r="E42" i="80"/>
  <c r="D42" i="80"/>
  <c r="F42" i="80"/>
  <c r="G42" i="80"/>
  <c r="H42" i="80"/>
  <c r="I42" i="80"/>
  <c r="M42" i="80"/>
  <c r="N42" i="80"/>
  <c r="O42" i="80"/>
  <c r="P42" i="80"/>
  <c r="Q42" i="80"/>
  <c r="R42" i="80"/>
  <c r="B43" i="80"/>
  <c r="C43" i="80"/>
  <c r="E43" i="80"/>
  <c r="D43" i="80"/>
  <c r="F43" i="80"/>
  <c r="G43" i="80"/>
  <c r="H43" i="80"/>
  <c r="I43" i="80"/>
  <c r="M43" i="80"/>
  <c r="N43" i="80"/>
  <c r="O43" i="80"/>
  <c r="P43" i="80"/>
  <c r="Q43" i="80"/>
  <c r="R43" i="80"/>
  <c r="B44" i="80"/>
  <c r="C44" i="80"/>
  <c r="E44" i="80"/>
  <c r="D44" i="80"/>
  <c r="F44" i="80"/>
  <c r="G44" i="80"/>
  <c r="H44" i="80"/>
  <c r="I44" i="80"/>
  <c r="M44" i="80"/>
  <c r="N44" i="80"/>
  <c r="O44" i="80"/>
  <c r="P44" i="80"/>
  <c r="Q44" i="80"/>
  <c r="R44" i="80"/>
  <c r="B45" i="80"/>
  <c r="C45" i="80"/>
  <c r="E45" i="80"/>
  <c r="D45" i="80"/>
  <c r="F45" i="80"/>
  <c r="G45" i="80"/>
  <c r="H45" i="80"/>
  <c r="I45" i="80"/>
  <c r="M45" i="80"/>
  <c r="N45" i="80"/>
  <c r="O45" i="80"/>
  <c r="P45" i="80"/>
  <c r="Q45" i="80"/>
  <c r="R45" i="80"/>
  <c r="B46" i="80"/>
  <c r="C46" i="80"/>
  <c r="E46" i="80"/>
  <c r="D46" i="80"/>
  <c r="F46" i="80"/>
  <c r="G46" i="80"/>
  <c r="H46" i="80"/>
  <c r="I46" i="80"/>
  <c r="M46" i="80"/>
  <c r="N46" i="80"/>
  <c r="O46" i="80"/>
  <c r="P46" i="80"/>
  <c r="Q46" i="80"/>
  <c r="R46" i="80"/>
  <c r="B47" i="80"/>
  <c r="C47" i="80"/>
  <c r="E47" i="80"/>
  <c r="D47" i="80"/>
  <c r="F47" i="80"/>
  <c r="G47" i="80"/>
  <c r="H47" i="80"/>
  <c r="I47" i="80"/>
  <c r="M47" i="80"/>
  <c r="N47" i="80"/>
  <c r="O47" i="80"/>
  <c r="P47" i="80"/>
  <c r="Q47" i="80"/>
  <c r="R47" i="80"/>
  <c r="B48" i="80"/>
  <c r="C48" i="80"/>
  <c r="E48" i="80"/>
  <c r="D48" i="80"/>
  <c r="F48" i="80"/>
  <c r="G48" i="80"/>
  <c r="H48" i="80"/>
  <c r="I48" i="80"/>
  <c r="M48" i="80"/>
  <c r="N48" i="80"/>
  <c r="O48" i="80"/>
  <c r="P48" i="80"/>
  <c r="Q48" i="80"/>
  <c r="R48" i="80"/>
  <c r="B49" i="80"/>
  <c r="C49" i="80"/>
  <c r="E49" i="80"/>
  <c r="D49" i="80"/>
  <c r="F49" i="80"/>
  <c r="G49" i="80"/>
  <c r="H49" i="80"/>
  <c r="I49" i="80"/>
  <c r="M49" i="80"/>
  <c r="N49" i="80"/>
  <c r="O49" i="80"/>
  <c r="P49" i="80"/>
  <c r="Q49" i="80"/>
  <c r="R49" i="80"/>
  <c r="B50" i="80"/>
  <c r="C50" i="80"/>
  <c r="E50" i="80"/>
  <c r="D50" i="80"/>
  <c r="F50" i="80"/>
  <c r="G50" i="80"/>
  <c r="H50" i="80"/>
  <c r="I50" i="80"/>
  <c r="M50" i="80"/>
  <c r="N50" i="80"/>
  <c r="O50" i="80"/>
  <c r="P50" i="80"/>
  <c r="Q50" i="80"/>
  <c r="R50" i="80"/>
  <c r="B51" i="80"/>
  <c r="C51" i="80"/>
  <c r="E51" i="80"/>
  <c r="D51" i="80"/>
  <c r="F51" i="80"/>
  <c r="G51" i="80"/>
  <c r="H51" i="80"/>
  <c r="I51" i="80"/>
  <c r="M51" i="80"/>
  <c r="N51" i="80"/>
  <c r="O51" i="80"/>
  <c r="P51" i="80"/>
  <c r="Q51" i="80"/>
  <c r="R51" i="80"/>
  <c r="B52" i="80"/>
  <c r="C52" i="80"/>
  <c r="E52" i="80"/>
  <c r="D52" i="80"/>
  <c r="F52" i="80"/>
  <c r="G52" i="80"/>
  <c r="H52" i="80"/>
  <c r="I52" i="80"/>
  <c r="M52" i="80"/>
  <c r="N52" i="80"/>
  <c r="O52" i="80"/>
  <c r="P52" i="80"/>
  <c r="Q52" i="80"/>
  <c r="R52" i="80"/>
  <c r="B53" i="80"/>
  <c r="C53" i="80"/>
  <c r="E53" i="80"/>
  <c r="D53" i="80"/>
  <c r="F53" i="80"/>
  <c r="G53" i="80"/>
  <c r="H53" i="80"/>
  <c r="I53" i="80"/>
  <c r="M53" i="80"/>
  <c r="N53" i="80"/>
  <c r="O53" i="80"/>
  <c r="P53" i="80"/>
  <c r="Q53" i="80"/>
  <c r="R53" i="80"/>
  <c r="B54" i="80"/>
  <c r="C54" i="80"/>
  <c r="E54" i="80"/>
  <c r="D54" i="80"/>
  <c r="F54" i="80"/>
  <c r="G54" i="80"/>
  <c r="H54" i="80"/>
  <c r="I54" i="80"/>
  <c r="M54" i="80"/>
  <c r="N54" i="80"/>
  <c r="O54" i="80"/>
  <c r="P54" i="80"/>
  <c r="Q54" i="80"/>
  <c r="R54" i="80"/>
  <c r="B55" i="80"/>
  <c r="C55" i="80"/>
  <c r="E55" i="80"/>
  <c r="D55" i="80"/>
  <c r="F55" i="80"/>
  <c r="G55" i="80"/>
  <c r="H55" i="80"/>
  <c r="I55" i="80"/>
  <c r="M55" i="80"/>
  <c r="N55" i="80"/>
  <c r="O55" i="80"/>
  <c r="P55" i="80"/>
  <c r="Q55" i="80"/>
  <c r="R55" i="80"/>
  <c r="B56" i="80"/>
  <c r="C56" i="80"/>
  <c r="E56" i="80"/>
  <c r="D56" i="80"/>
  <c r="F56" i="80"/>
  <c r="G56" i="80"/>
  <c r="H56" i="80"/>
  <c r="I56" i="80"/>
  <c r="M56" i="80"/>
  <c r="N56" i="80"/>
  <c r="O56" i="80"/>
  <c r="P56" i="80"/>
  <c r="Q56" i="80"/>
  <c r="R56" i="80"/>
  <c r="B57" i="80"/>
  <c r="C57" i="80"/>
  <c r="E57" i="80"/>
  <c r="D57" i="80"/>
  <c r="F57" i="80"/>
  <c r="G57" i="80"/>
  <c r="H57" i="80"/>
  <c r="I57" i="80"/>
  <c r="M57" i="80"/>
  <c r="N57" i="80"/>
  <c r="O57" i="80"/>
  <c r="P57" i="80"/>
  <c r="Q57" i="80"/>
  <c r="R57" i="80"/>
  <c r="B58" i="80"/>
  <c r="C58" i="80"/>
  <c r="E58" i="80"/>
  <c r="D58" i="80"/>
  <c r="F58" i="80"/>
  <c r="G58" i="80"/>
  <c r="H58" i="80"/>
  <c r="I58" i="80"/>
  <c r="M58" i="80"/>
  <c r="N58" i="80"/>
  <c r="O58" i="80"/>
  <c r="P58" i="80"/>
  <c r="Q58" i="80"/>
  <c r="R58" i="80"/>
  <c r="B59" i="80"/>
  <c r="C59" i="80"/>
  <c r="E59" i="80"/>
  <c r="D59" i="80"/>
  <c r="F59" i="80"/>
  <c r="G59" i="80"/>
  <c r="H59" i="80"/>
  <c r="I59" i="80"/>
  <c r="M59" i="80"/>
  <c r="N59" i="80"/>
  <c r="O59" i="80"/>
  <c r="P59" i="80"/>
  <c r="Q59" i="80"/>
  <c r="R59" i="80"/>
  <c r="B60" i="80"/>
  <c r="C60" i="80"/>
  <c r="E60" i="80"/>
  <c r="D60" i="80"/>
  <c r="F60" i="80"/>
  <c r="G60" i="80"/>
  <c r="H60" i="80"/>
  <c r="I60" i="80"/>
  <c r="M60" i="80"/>
  <c r="N60" i="80"/>
  <c r="O60" i="80"/>
  <c r="P60" i="80"/>
  <c r="Q60" i="80"/>
  <c r="R60" i="80"/>
  <c r="B61" i="80"/>
  <c r="C61" i="80"/>
  <c r="E61" i="80"/>
  <c r="D61" i="80"/>
  <c r="F61" i="80"/>
  <c r="G61" i="80"/>
  <c r="H61" i="80"/>
  <c r="I61" i="80"/>
  <c r="M61" i="80"/>
  <c r="N61" i="80"/>
  <c r="O61" i="80"/>
  <c r="P61" i="80"/>
  <c r="Q61" i="80"/>
  <c r="R61" i="80"/>
  <c r="B62" i="80"/>
  <c r="C62" i="80"/>
  <c r="E62" i="80"/>
  <c r="D62" i="80"/>
  <c r="F62" i="80"/>
  <c r="G62" i="80"/>
  <c r="H62" i="80"/>
  <c r="I62" i="80"/>
  <c r="M62" i="80"/>
  <c r="N62" i="80"/>
  <c r="O62" i="80"/>
  <c r="P62" i="80"/>
  <c r="Q62" i="80"/>
  <c r="R62" i="80"/>
  <c r="A63" i="80"/>
  <c r="B63" i="80"/>
  <c r="C63" i="80"/>
  <c r="E63" i="80"/>
  <c r="D63" i="80"/>
  <c r="F63" i="80"/>
  <c r="G63" i="80"/>
  <c r="H63" i="80"/>
  <c r="I63" i="80"/>
  <c r="M63" i="80"/>
  <c r="N63" i="80"/>
  <c r="O63" i="80"/>
  <c r="P63" i="80"/>
  <c r="Q63" i="80"/>
  <c r="R63" i="80"/>
  <c r="A64" i="80"/>
  <c r="B64" i="80"/>
  <c r="C64" i="80"/>
  <c r="E64" i="80"/>
  <c r="D64" i="80"/>
  <c r="F64" i="80"/>
  <c r="G64" i="80"/>
  <c r="H64" i="80"/>
  <c r="I64" i="80"/>
  <c r="M64" i="80"/>
  <c r="N64" i="80"/>
  <c r="O64" i="80"/>
  <c r="P64" i="80"/>
  <c r="Q64" i="80"/>
  <c r="R64" i="80"/>
  <c r="A65" i="80"/>
  <c r="B65" i="80"/>
  <c r="C65" i="80"/>
  <c r="E65" i="80"/>
  <c r="D65" i="80"/>
  <c r="F65" i="80"/>
  <c r="G65" i="80"/>
  <c r="H65" i="80"/>
  <c r="I65" i="80"/>
  <c r="M65" i="80"/>
  <c r="N65" i="80"/>
  <c r="O65" i="80"/>
  <c r="P65" i="80"/>
  <c r="Q65" i="80"/>
  <c r="R65" i="80"/>
  <c r="A66" i="80"/>
  <c r="B66" i="80"/>
  <c r="C66" i="80"/>
  <c r="E66" i="80"/>
  <c r="D66" i="80"/>
  <c r="F66" i="80"/>
  <c r="G66" i="80"/>
  <c r="H66" i="80"/>
  <c r="I66" i="80"/>
  <c r="M66" i="80"/>
  <c r="N66" i="80"/>
  <c r="O66" i="80"/>
  <c r="P66" i="80"/>
  <c r="Q66" i="80"/>
  <c r="R66" i="80"/>
  <c r="A67" i="80"/>
  <c r="B67" i="80"/>
  <c r="C67" i="80"/>
  <c r="E67" i="80"/>
  <c r="D67" i="80"/>
  <c r="F67" i="80"/>
  <c r="G67" i="80"/>
  <c r="H67" i="80"/>
  <c r="I67" i="80"/>
  <c r="M67" i="80"/>
  <c r="N67" i="80"/>
  <c r="O67" i="80"/>
  <c r="P67" i="80"/>
  <c r="Q67" i="80"/>
  <c r="R67" i="80"/>
  <c r="A68" i="80"/>
  <c r="B68" i="80"/>
  <c r="C68" i="80"/>
  <c r="E68" i="80"/>
  <c r="D68" i="80"/>
  <c r="F68" i="80"/>
  <c r="G68" i="80"/>
  <c r="H68" i="80"/>
  <c r="I68" i="80"/>
  <c r="M68" i="80"/>
  <c r="N68" i="80"/>
  <c r="O68" i="80"/>
  <c r="P68" i="80"/>
  <c r="Q68" i="80"/>
  <c r="R68" i="80"/>
  <c r="A69" i="80"/>
  <c r="B69" i="80"/>
  <c r="C69" i="80"/>
  <c r="E69" i="80"/>
  <c r="D69" i="80"/>
  <c r="F69" i="80"/>
  <c r="G69" i="80"/>
  <c r="H69" i="80"/>
  <c r="I69" i="80"/>
  <c r="M69" i="80"/>
  <c r="N69" i="80"/>
  <c r="O69" i="80"/>
  <c r="P69" i="80"/>
  <c r="Q69" i="80"/>
  <c r="R69" i="80"/>
  <c r="A70" i="80"/>
  <c r="B70" i="80"/>
  <c r="C70" i="80"/>
  <c r="E70" i="80"/>
  <c r="D70" i="80"/>
  <c r="F70" i="80"/>
  <c r="G70" i="80"/>
  <c r="H70" i="80"/>
  <c r="I70" i="80"/>
  <c r="M70" i="80"/>
  <c r="N70" i="80"/>
  <c r="O70" i="80"/>
  <c r="P70" i="80"/>
  <c r="Q70" i="80"/>
  <c r="R70" i="80"/>
  <c r="A71" i="80"/>
  <c r="B71" i="80"/>
  <c r="C71" i="80"/>
  <c r="E71" i="80"/>
  <c r="D71" i="80"/>
  <c r="F71" i="80"/>
  <c r="G71" i="80"/>
  <c r="H71" i="80"/>
  <c r="I71" i="80"/>
  <c r="M71" i="80"/>
  <c r="N71" i="80"/>
  <c r="O71" i="80"/>
  <c r="P71" i="80"/>
  <c r="Q71" i="80"/>
  <c r="R71" i="80"/>
  <c r="B72" i="80"/>
  <c r="C72" i="80"/>
  <c r="E72" i="80"/>
  <c r="D72" i="80"/>
  <c r="F72" i="80"/>
  <c r="G72" i="80"/>
  <c r="H72" i="80"/>
  <c r="I72" i="80"/>
  <c r="M72" i="80"/>
  <c r="N72" i="80"/>
  <c r="O72" i="80"/>
  <c r="P72" i="80"/>
  <c r="Q72" i="80"/>
  <c r="R72" i="80"/>
  <c r="B73" i="80"/>
  <c r="C73" i="80"/>
  <c r="E73" i="80"/>
  <c r="D73" i="80"/>
  <c r="F73" i="80"/>
  <c r="G73" i="80"/>
  <c r="H73" i="80"/>
  <c r="I73" i="80"/>
  <c r="M73" i="80"/>
  <c r="N73" i="80"/>
  <c r="O73" i="80"/>
  <c r="P73" i="80"/>
  <c r="Q73" i="80"/>
  <c r="R73" i="80"/>
  <c r="B74" i="80"/>
  <c r="C74" i="80"/>
  <c r="E74" i="80"/>
  <c r="D74" i="80"/>
  <c r="F74" i="80"/>
  <c r="G74" i="80"/>
  <c r="H74" i="80"/>
  <c r="I74" i="80"/>
  <c r="M74" i="80"/>
  <c r="N74" i="80"/>
  <c r="O74" i="80"/>
  <c r="P74" i="80"/>
  <c r="Q74" i="80"/>
  <c r="R74" i="80"/>
  <c r="B75" i="80"/>
  <c r="C75" i="80"/>
  <c r="E75" i="80"/>
  <c r="D75" i="80"/>
  <c r="G75" i="80"/>
  <c r="H75" i="80"/>
  <c r="M75" i="80"/>
  <c r="N75" i="80"/>
  <c r="O75" i="80"/>
  <c r="P75" i="80"/>
  <c r="Q75" i="80"/>
  <c r="R75" i="80"/>
  <c r="B80" i="80"/>
  <c r="C80" i="80"/>
  <c r="D80" i="80"/>
  <c r="F80" i="80"/>
  <c r="G80" i="80"/>
  <c r="H80" i="80"/>
  <c r="I80" i="80"/>
  <c r="G81" i="80"/>
  <c r="H81" i="80"/>
  <c r="I81" i="80"/>
  <c r="B83" i="80"/>
  <c r="C83" i="80"/>
  <c r="D83" i="80"/>
  <c r="F83" i="80"/>
  <c r="G83" i="80"/>
  <c r="H83" i="80"/>
  <c r="I83" i="80"/>
  <c r="G84" i="80"/>
  <c r="H84" i="80"/>
  <c r="I84" i="80"/>
  <c r="B86" i="80"/>
  <c r="C86" i="80"/>
  <c r="D86" i="80"/>
  <c r="F86" i="80"/>
  <c r="G86" i="80"/>
  <c r="H86" i="80"/>
  <c r="I86" i="80"/>
  <c r="G87" i="80"/>
  <c r="H87" i="80"/>
  <c r="I87" i="80"/>
  <c r="B89" i="80"/>
  <c r="C89" i="80"/>
  <c r="D89" i="80"/>
  <c r="F89" i="80"/>
  <c r="G89" i="80"/>
  <c r="H89" i="80"/>
  <c r="I89" i="80"/>
  <c r="G90" i="80"/>
  <c r="H90" i="80"/>
  <c r="I90" i="80"/>
  <c r="B92" i="80"/>
  <c r="C92" i="80"/>
  <c r="D92" i="80"/>
  <c r="F92" i="80"/>
  <c r="G92" i="80"/>
  <c r="H92" i="80"/>
  <c r="I92" i="80"/>
  <c r="G93" i="80"/>
  <c r="H93" i="80"/>
  <c r="I93" i="80"/>
  <c r="B95" i="80"/>
  <c r="C95" i="80"/>
  <c r="D95" i="80"/>
  <c r="F95" i="80"/>
  <c r="G95" i="80"/>
  <c r="H95" i="80"/>
  <c r="I95" i="80"/>
  <c r="G96" i="80"/>
  <c r="H96" i="80"/>
  <c r="I96" i="80"/>
  <c r="B98" i="80"/>
  <c r="C98" i="80"/>
  <c r="D98" i="80"/>
  <c r="F98" i="80"/>
  <c r="G98" i="80"/>
  <c r="H98" i="80"/>
  <c r="I98" i="80"/>
  <c r="G99" i="80"/>
  <c r="H99" i="80"/>
  <c r="I99" i="80"/>
  <c r="B101" i="80"/>
  <c r="C101" i="80"/>
  <c r="D101" i="80"/>
  <c r="F101" i="80"/>
  <c r="G101" i="80"/>
  <c r="H101" i="80"/>
  <c r="I101" i="80"/>
  <c r="G102" i="80"/>
  <c r="H102" i="80"/>
  <c r="I102" i="80"/>
  <c r="B9" i="104"/>
  <c r="B10" i="104"/>
  <c r="C10" i="104"/>
  <c r="E10" i="104"/>
  <c r="F10" i="104"/>
  <c r="I10" i="104"/>
  <c r="M10" i="104"/>
  <c r="N10" i="104"/>
  <c r="B11" i="104"/>
  <c r="C11" i="104"/>
  <c r="E11" i="104"/>
  <c r="D11" i="104"/>
  <c r="F11" i="104"/>
  <c r="G11" i="104"/>
  <c r="H11" i="104"/>
  <c r="I11" i="104"/>
  <c r="M11" i="104"/>
  <c r="N11" i="104"/>
  <c r="O11" i="104"/>
  <c r="P11" i="104"/>
  <c r="Q11" i="104"/>
  <c r="R11" i="104"/>
  <c r="B12" i="104"/>
  <c r="C12" i="104"/>
  <c r="E12" i="104"/>
  <c r="D12" i="104"/>
  <c r="F12" i="104"/>
  <c r="G12" i="104"/>
  <c r="H12" i="104"/>
  <c r="I12" i="104"/>
  <c r="M12" i="104"/>
  <c r="N12" i="104"/>
  <c r="O12" i="104"/>
  <c r="P12" i="104"/>
  <c r="Q12" i="104"/>
  <c r="R12" i="104"/>
  <c r="B13" i="104"/>
  <c r="C13" i="104"/>
  <c r="E13" i="104"/>
  <c r="D13" i="104"/>
  <c r="F13" i="104"/>
  <c r="G13" i="104"/>
  <c r="H13" i="104"/>
  <c r="I13" i="104"/>
  <c r="M13" i="104"/>
  <c r="N13" i="104"/>
  <c r="O13" i="104"/>
  <c r="P13" i="104"/>
  <c r="Q13" i="104"/>
  <c r="R13" i="104"/>
  <c r="B14" i="104"/>
  <c r="C14" i="104"/>
  <c r="E14" i="104"/>
  <c r="D14" i="104"/>
  <c r="F14" i="104"/>
  <c r="G14" i="104"/>
  <c r="H14" i="104"/>
  <c r="I14" i="104"/>
  <c r="M14" i="104"/>
  <c r="N14" i="104"/>
  <c r="O14" i="104"/>
  <c r="P14" i="104"/>
  <c r="Q14" i="104"/>
  <c r="R14" i="104"/>
  <c r="B15" i="104"/>
  <c r="C15" i="104"/>
  <c r="E15" i="104"/>
  <c r="D15" i="104"/>
  <c r="F15" i="104"/>
  <c r="G15" i="104"/>
  <c r="H15" i="104"/>
  <c r="I15" i="104"/>
  <c r="M15" i="104"/>
  <c r="N15" i="104"/>
  <c r="O15" i="104"/>
  <c r="P15" i="104"/>
  <c r="Q15" i="104"/>
  <c r="R15" i="104"/>
  <c r="B16" i="104"/>
  <c r="C16" i="104"/>
  <c r="E16" i="104"/>
  <c r="D16" i="104"/>
  <c r="F16" i="104"/>
  <c r="G16" i="104"/>
  <c r="H16" i="104"/>
  <c r="I16" i="104"/>
  <c r="M16" i="104"/>
  <c r="N16" i="104"/>
  <c r="O16" i="104"/>
  <c r="P16" i="104"/>
  <c r="Q16" i="104"/>
  <c r="R16" i="104"/>
  <c r="B17" i="104"/>
  <c r="C17" i="104"/>
  <c r="E17" i="104"/>
  <c r="D17" i="104"/>
  <c r="F17" i="104"/>
  <c r="G17" i="104"/>
  <c r="H17" i="104"/>
  <c r="I17" i="104"/>
  <c r="M17" i="104"/>
  <c r="N17" i="104"/>
  <c r="O17" i="104"/>
  <c r="P17" i="104"/>
  <c r="Q17" i="104"/>
  <c r="R17" i="104"/>
  <c r="B18" i="104"/>
  <c r="C18" i="104"/>
  <c r="E18" i="104"/>
  <c r="D18" i="104"/>
  <c r="F18" i="104"/>
  <c r="G18" i="104"/>
  <c r="H18" i="104"/>
  <c r="I18" i="104"/>
  <c r="M18" i="104"/>
  <c r="N18" i="104"/>
  <c r="O18" i="104"/>
  <c r="P18" i="104"/>
  <c r="Q18" i="104"/>
  <c r="R18" i="104"/>
  <c r="B19" i="104"/>
  <c r="C19" i="104"/>
  <c r="E19" i="104"/>
  <c r="D19" i="104"/>
  <c r="F19" i="104"/>
  <c r="G19" i="104"/>
  <c r="H19" i="104"/>
  <c r="I19" i="104"/>
  <c r="M19" i="104"/>
  <c r="N19" i="104"/>
  <c r="O19" i="104"/>
  <c r="P19" i="104"/>
  <c r="Q19" i="104"/>
  <c r="R19" i="104"/>
  <c r="B20" i="104"/>
  <c r="C20" i="104"/>
  <c r="E20" i="104"/>
  <c r="D20" i="104"/>
  <c r="F20" i="104"/>
  <c r="G20" i="104"/>
  <c r="H20" i="104"/>
  <c r="I20" i="104"/>
  <c r="M20" i="104"/>
  <c r="N20" i="104"/>
  <c r="O20" i="104"/>
  <c r="P20" i="104"/>
  <c r="Q20" i="104"/>
  <c r="R20" i="104"/>
  <c r="B21" i="104"/>
  <c r="C21" i="104"/>
  <c r="E21" i="104"/>
  <c r="D21" i="104"/>
  <c r="F21" i="104"/>
  <c r="G21" i="104"/>
  <c r="H21" i="104"/>
  <c r="I21" i="104"/>
  <c r="M21" i="104"/>
  <c r="N21" i="104"/>
  <c r="O21" i="104"/>
  <c r="P21" i="104"/>
  <c r="Q21" i="104"/>
  <c r="R21" i="104"/>
  <c r="B22" i="104"/>
  <c r="C22" i="104"/>
  <c r="E22" i="104"/>
  <c r="D22" i="104"/>
  <c r="F22" i="104"/>
  <c r="G22" i="104"/>
  <c r="H22" i="104"/>
  <c r="I22" i="104"/>
  <c r="M22" i="104"/>
  <c r="N22" i="104"/>
  <c r="O22" i="104"/>
  <c r="P22" i="104"/>
  <c r="Q22" i="104"/>
  <c r="R22" i="104"/>
  <c r="B23" i="104"/>
  <c r="C23" i="104"/>
  <c r="E23" i="104"/>
  <c r="D23" i="104"/>
  <c r="F23" i="104"/>
  <c r="G23" i="104"/>
  <c r="H23" i="104"/>
  <c r="I23" i="104"/>
  <c r="M23" i="104"/>
  <c r="N23" i="104"/>
  <c r="O23" i="104"/>
  <c r="P23" i="104"/>
  <c r="Q23" i="104"/>
  <c r="R23" i="104"/>
  <c r="B24" i="104"/>
  <c r="C24" i="104"/>
  <c r="E24" i="104"/>
  <c r="D24" i="104"/>
  <c r="F24" i="104"/>
  <c r="G24" i="104"/>
  <c r="H24" i="104"/>
  <c r="I24" i="104"/>
  <c r="M24" i="104"/>
  <c r="N24" i="104"/>
  <c r="O24" i="104"/>
  <c r="P24" i="104"/>
  <c r="Q24" i="104"/>
  <c r="R24" i="104"/>
  <c r="A25" i="104"/>
  <c r="B25" i="104"/>
  <c r="C25" i="104"/>
  <c r="E25" i="104"/>
  <c r="D25" i="104"/>
  <c r="F25" i="104"/>
  <c r="G25" i="104"/>
  <c r="H25" i="104"/>
  <c r="I25" i="104"/>
  <c r="M25" i="104"/>
  <c r="N25" i="104"/>
  <c r="O25" i="104"/>
  <c r="P25" i="104"/>
  <c r="Q25" i="104"/>
  <c r="R25" i="104"/>
  <c r="A26" i="104"/>
  <c r="B26" i="104"/>
  <c r="C26" i="104"/>
  <c r="E26" i="104"/>
  <c r="D26" i="104"/>
  <c r="F26" i="104"/>
  <c r="G26" i="104"/>
  <c r="H26" i="104"/>
  <c r="I26" i="104"/>
  <c r="M26" i="104"/>
  <c r="N26" i="104"/>
  <c r="O26" i="104"/>
  <c r="P26" i="104"/>
  <c r="Q26" i="104"/>
  <c r="R26" i="104"/>
  <c r="A27" i="104"/>
  <c r="B27" i="104"/>
  <c r="C27" i="104"/>
  <c r="E27" i="104"/>
  <c r="D27" i="104"/>
  <c r="F27" i="104"/>
  <c r="G27" i="104"/>
  <c r="H27" i="104"/>
  <c r="I27" i="104"/>
  <c r="M27" i="104"/>
  <c r="N27" i="104"/>
  <c r="O27" i="104"/>
  <c r="P27" i="104"/>
  <c r="Q27" i="104"/>
  <c r="R27" i="104"/>
  <c r="A28" i="104"/>
  <c r="B28" i="104"/>
  <c r="C28" i="104"/>
  <c r="E28" i="104"/>
  <c r="D28" i="104"/>
  <c r="F28" i="104"/>
  <c r="G28" i="104"/>
  <c r="H28" i="104"/>
  <c r="I28" i="104"/>
  <c r="M28" i="104"/>
  <c r="N28" i="104"/>
  <c r="O28" i="104"/>
  <c r="P28" i="104"/>
  <c r="Q28" i="104"/>
  <c r="R28" i="104"/>
  <c r="A29" i="104"/>
  <c r="B29" i="104"/>
  <c r="C29" i="104"/>
  <c r="E29" i="104"/>
  <c r="D29" i="104"/>
  <c r="F29" i="104"/>
  <c r="G29" i="104"/>
  <c r="H29" i="104"/>
  <c r="I29" i="104"/>
  <c r="M29" i="104"/>
  <c r="N29" i="104"/>
  <c r="O29" i="104"/>
  <c r="P29" i="104"/>
  <c r="Q29" i="104"/>
  <c r="R29" i="104"/>
  <c r="A30" i="104"/>
  <c r="B30" i="104"/>
  <c r="C30" i="104"/>
  <c r="E30" i="104"/>
  <c r="D30" i="104"/>
  <c r="F30" i="104"/>
  <c r="G30" i="104"/>
  <c r="H30" i="104"/>
  <c r="I30" i="104"/>
  <c r="M30" i="104"/>
  <c r="N30" i="104"/>
  <c r="O30" i="104"/>
  <c r="P30" i="104"/>
  <c r="Q30" i="104"/>
  <c r="R30" i="104"/>
  <c r="A31" i="104"/>
  <c r="B31" i="104"/>
  <c r="C31" i="104"/>
  <c r="E31" i="104"/>
  <c r="D31" i="104"/>
  <c r="F31" i="104"/>
  <c r="G31" i="104"/>
  <c r="H31" i="104"/>
  <c r="I31" i="104"/>
  <c r="M31" i="104"/>
  <c r="N31" i="104"/>
  <c r="O31" i="104"/>
  <c r="P31" i="104"/>
  <c r="Q31" i="104"/>
  <c r="R31" i="104"/>
  <c r="A32" i="104"/>
  <c r="B32" i="104"/>
  <c r="C32" i="104"/>
  <c r="E32" i="104"/>
  <c r="D32" i="104"/>
  <c r="F32" i="104"/>
  <c r="G32" i="104"/>
  <c r="H32" i="104"/>
  <c r="I32" i="104"/>
  <c r="M32" i="104"/>
  <c r="N32" i="104"/>
  <c r="O32" i="104"/>
  <c r="P32" i="104"/>
  <c r="Q32" i="104"/>
  <c r="R32" i="104"/>
  <c r="A33" i="104"/>
  <c r="B33" i="104"/>
  <c r="C33" i="104"/>
  <c r="E33" i="104"/>
  <c r="D33" i="104"/>
  <c r="F33" i="104"/>
  <c r="G33" i="104"/>
  <c r="H33" i="104"/>
  <c r="I33" i="104"/>
  <c r="M33" i="104"/>
  <c r="N33" i="104"/>
  <c r="O33" i="104"/>
  <c r="P33" i="104"/>
  <c r="Q33" i="104"/>
  <c r="R33" i="104"/>
  <c r="A34" i="104"/>
  <c r="B34" i="104"/>
  <c r="C34" i="104"/>
  <c r="E34" i="104"/>
  <c r="D34" i="104"/>
  <c r="F34" i="104"/>
  <c r="G34" i="104"/>
  <c r="H34" i="104"/>
  <c r="I34" i="104"/>
  <c r="M34" i="104"/>
  <c r="N34" i="104"/>
  <c r="O34" i="104"/>
  <c r="P34" i="104"/>
  <c r="Q34" i="104"/>
  <c r="R34" i="104"/>
  <c r="B35" i="104"/>
  <c r="C35" i="104"/>
  <c r="E35" i="104"/>
  <c r="D35" i="104"/>
  <c r="F35" i="104"/>
  <c r="G35" i="104"/>
  <c r="H35" i="104"/>
  <c r="I35" i="104"/>
  <c r="M35" i="104"/>
  <c r="N35" i="104"/>
  <c r="O35" i="104"/>
  <c r="P35" i="104"/>
  <c r="Q35" i="104"/>
  <c r="R35" i="104"/>
  <c r="B36" i="104"/>
  <c r="C36" i="104"/>
  <c r="E36" i="104"/>
  <c r="D36" i="104"/>
  <c r="F36" i="104"/>
  <c r="G36" i="104"/>
  <c r="H36" i="104"/>
  <c r="I36" i="104"/>
  <c r="M36" i="104"/>
  <c r="N36" i="104"/>
  <c r="O36" i="104"/>
  <c r="P36" i="104"/>
  <c r="Q36" i="104"/>
  <c r="R36" i="104"/>
  <c r="B37" i="104"/>
  <c r="C37" i="104"/>
  <c r="E37" i="104"/>
  <c r="D37" i="104"/>
  <c r="F37" i="104"/>
  <c r="G37" i="104"/>
  <c r="H37" i="104"/>
  <c r="I37" i="104"/>
  <c r="M37" i="104"/>
  <c r="N37" i="104"/>
  <c r="O37" i="104"/>
  <c r="P37" i="104"/>
  <c r="Q37" i="104"/>
  <c r="R37" i="104"/>
  <c r="B38" i="104"/>
  <c r="C38" i="104"/>
  <c r="E38" i="104"/>
  <c r="D38" i="104"/>
  <c r="F38" i="104"/>
  <c r="G38" i="104"/>
  <c r="H38" i="104"/>
  <c r="I38" i="104"/>
  <c r="M38" i="104"/>
  <c r="N38" i="104"/>
  <c r="O38" i="104"/>
  <c r="P38" i="104"/>
  <c r="Q38" i="104"/>
  <c r="R38" i="104"/>
  <c r="B39" i="104"/>
  <c r="C39" i="104"/>
  <c r="E39" i="104"/>
  <c r="D39" i="104"/>
  <c r="F39" i="104"/>
  <c r="G39" i="104"/>
  <c r="H39" i="104"/>
  <c r="I39" i="104"/>
  <c r="M39" i="104"/>
  <c r="N39" i="104"/>
  <c r="O39" i="104"/>
  <c r="P39" i="104"/>
  <c r="Q39" i="104"/>
  <c r="R39" i="104"/>
  <c r="B40" i="104"/>
  <c r="C40" i="104"/>
  <c r="E40" i="104"/>
  <c r="D40" i="104"/>
  <c r="F40" i="104"/>
  <c r="G40" i="104"/>
  <c r="H40" i="104"/>
  <c r="I40" i="104"/>
  <c r="M40" i="104"/>
  <c r="N40" i="104"/>
  <c r="O40" i="104"/>
  <c r="P40" i="104"/>
  <c r="Q40" i="104"/>
  <c r="R40" i="104"/>
  <c r="B41" i="104"/>
  <c r="C41" i="104"/>
  <c r="E41" i="104"/>
  <c r="D41" i="104"/>
  <c r="F41" i="104"/>
  <c r="G41" i="104"/>
  <c r="H41" i="104"/>
  <c r="I41" i="104"/>
  <c r="M41" i="104"/>
  <c r="N41" i="104"/>
  <c r="O41" i="104"/>
  <c r="P41" i="104"/>
  <c r="Q41" i="104"/>
  <c r="R41" i="104"/>
  <c r="B42" i="104"/>
  <c r="C42" i="104"/>
  <c r="E42" i="104"/>
  <c r="D42" i="104"/>
  <c r="F42" i="104"/>
  <c r="G42" i="104"/>
  <c r="H42" i="104"/>
  <c r="I42" i="104"/>
  <c r="M42" i="104"/>
  <c r="N42" i="104"/>
  <c r="O42" i="104"/>
  <c r="P42" i="104"/>
  <c r="Q42" i="104"/>
  <c r="R42" i="104"/>
  <c r="B43" i="104"/>
  <c r="C43" i="104"/>
  <c r="E43" i="104"/>
  <c r="D43" i="104"/>
  <c r="F43" i="104"/>
  <c r="G43" i="104"/>
  <c r="H43" i="104"/>
  <c r="I43" i="104"/>
  <c r="M43" i="104"/>
  <c r="N43" i="104"/>
  <c r="O43" i="104"/>
  <c r="P43" i="104"/>
  <c r="Q43" i="104"/>
  <c r="R43" i="104"/>
  <c r="B44" i="104"/>
  <c r="C44" i="104"/>
  <c r="E44" i="104"/>
  <c r="D44" i="104"/>
  <c r="F44" i="104"/>
  <c r="G44" i="104"/>
  <c r="H44" i="104"/>
  <c r="I44" i="104"/>
  <c r="M44" i="104"/>
  <c r="N44" i="104"/>
  <c r="O44" i="104"/>
  <c r="P44" i="104"/>
  <c r="Q44" i="104"/>
  <c r="R44" i="104"/>
  <c r="B45" i="104"/>
  <c r="C45" i="104"/>
  <c r="E45" i="104"/>
  <c r="D45" i="104"/>
  <c r="F45" i="104"/>
  <c r="G45" i="104"/>
  <c r="H45" i="104"/>
  <c r="I45" i="104"/>
  <c r="M45" i="104"/>
  <c r="N45" i="104"/>
  <c r="O45" i="104"/>
  <c r="P45" i="104"/>
  <c r="Q45" i="104"/>
  <c r="R45" i="104"/>
  <c r="B46" i="104"/>
  <c r="C46" i="104"/>
  <c r="E46" i="104"/>
  <c r="D46" i="104"/>
  <c r="F46" i="104"/>
  <c r="G46" i="104"/>
  <c r="H46" i="104"/>
  <c r="I46" i="104"/>
  <c r="M46" i="104"/>
  <c r="N46" i="104"/>
  <c r="O46" i="104"/>
  <c r="P46" i="104"/>
  <c r="Q46" i="104"/>
  <c r="R46" i="104"/>
  <c r="B47" i="104"/>
  <c r="C47" i="104"/>
  <c r="E47" i="104"/>
  <c r="D47" i="104"/>
  <c r="F47" i="104"/>
  <c r="G47" i="104"/>
  <c r="H47" i="104"/>
  <c r="I47" i="104"/>
  <c r="M47" i="104"/>
  <c r="N47" i="104"/>
  <c r="O47" i="104"/>
  <c r="P47" i="104"/>
  <c r="Q47" i="104"/>
  <c r="R47" i="104"/>
  <c r="B48" i="104"/>
  <c r="C48" i="104"/>
  <c r="E48" i="104"/>
  <c r="D48" i="104"/>
  <c r="F48" i="104"/>
  <c r="G48" i="104"/>
  <c r="H48" i="104"/>
  <c r="I48" i="104"/>
  <c r="M48" i="104"/>
  <c r="N48" i="104"/>
  <c r="O48" i="104"/>
  <c r="P48" i="104"/>
  <c r="Q48" i="104"/>
  <c r="R48" i="104"/>
  <c r="B49" i="104"/>
  <c r="C49" i="104"/>
  <c r="E49" i="104"/>
  <c r="D49" i="104"/>
  <c r="F49" i="104"/>
  <c r="G49" i="104"/>
  <c r="H49" i="104"/>
  <c r="I49" i="104"/>
  <c r="M49" i="104"/>
  <c r="N49" i="104"/>
  <c r="O49" i="104"/>
  <c r="P49" i="104"/>
  <c r="Q49" i="104"/>
  <c r="R49" i="104"/>
  <c r="B50" i="104"/>
  <c r="C50" i="104"/>
  <c r="E50" i="104"/>
  <c r="D50" i="104"/>
  <c r="F50" i="104"/>
  <c r="G50" i="104"/>
  <c r="H50" i="104"/>
  <c r="I50" i="104"/>
  <c r="M50" i="104"/>
  <c r="N50" i="104"/>
  <c r="O50" i="104"/>
  <c r="P50" i="104"/>
  <c r="Q50" i="104"/>
  <c r="R50" i="104"/>
  <c r="B51" i="104"/>
  <c r="C51" i="104"/>
  <c r="E51" i="104"/>
  <c r="D51" i="104"/>
  <c r="F51" i="104"/>
  <c r="G51" i="104"/>
  <c r="H51" i="104"/>
  <c r="I51" i="104"/>
  <c r="M51" i="104"/>
  <c r="N51" i="104"/>
  <c r="O51" i="104"/>
  <c r="P51" i="104"/>
  <c r="Q51" i="104"/>
  <c r="R51" i="104"/>
  <c r="B52" i="104"/>
  <c r="C52" i="104"/>
  <c r="E52" i="104"/>
  <c r="D52" i="104"/>
  <c r="F52" i="104"/>
  <c r="G52" i="104"/>
  <c r="H52" i="104"/>
  <c r="I52" i="104"/>
  <c r="M52" i="104"/>
  <c r="N52" i="104"/>
  <c r="O52" i="104"/>
  <c r="P52" i="104"/>
  <c r="Q52" i="104"/>
  <c r="R52" i="104"/>
  <c r="B53" i="104"/>
  <c r="C53" i="104"/>
  <c r="E53" i="104"/>
  <c r="D53" i="104"/>
  <c r="F53" i="104"/>
  <c r="G53" i="104"/>
  <c r="H53" i="104"/>
  <c r="I53" i="104"/>
  <c r="M53" i="104"/>
  <c r="N53" i="104"/>
  <c r="O53" i="104"/>
  <c r="P53" i="104"/>
  <c r="Q53" i="104"/>
  <c r="R53" i="104"/>
  <c r="B54" i="104"/>
  <c r="C54" i="104"/>
  <c r="E54" i="104"/>
  <c r="D54" i="104"/>
  <c r="F54" i="104"/>
  <c r="G54" i="104"/>
  <c r="H54" i="104"/>
  <c r="I54" i="104"/>
  <c r="M54" i="104"/>
  <c r="N54" i="104"/>
  <c r="O54" i="104"/>
  <c r="P54" i="104"/>
  <c r="Q54" i="104"/>
  <c r="R54" i="104"/>
  <c r="B55" i="104"/>
  <c r="C55" i="104"/>
  <c r="E55" i="104"/>
  <c r="D55" i="104"/>
  <c r="F55" i="104"/>
  <c r="G55" i="104"/>
  <c r="H55" i="104"/>
  <c r="I55" i="104"/>
  <c r="M55" i="104"/>
  <c r="N55" i="104"/>
  <c r="O55" i="104"/>
  <c r="P55" i="104"/>
  <c r="Q55" i="104"/>
  <c r="R55" i="104"/>
  <c r="B56" i="104"/>
  <c r="C56" i="104"/>
  <c r="E56" i="104"/>
  <c r="D56" i="104"/>
  <c r="F56" i="104"/>
  <c r="G56" i="104"/>
  <c r="H56" i="104"/>
  <c r="I56" i="104"/>
  <c r="M56" i="104"/>
  <c r="N56" i="104"/>
  <c r="O56" i="104"/>
  <c r="P56" i="104"/>
  <c r="Q56" i="104"/>
  <c r="R56" i="104"/>
  <c r="B57" i="104"/>
  <c r="C57" i="104"/>
  <c r="E57" i="104"/>
  <c r="D57" i="104"/>
  <c r="F57" i="104"/>
  <c r="G57" i="104"/>
  <c r="H57" i="104"/>
  <c r="I57" i="104"/>
  <c r="M57" i="104"/>
  <c r="N57" i="104"/>
  <c r="O57" i="104"/>
  <c r="P57" i="104"/>
  <c r="Q57" i="104"/>
  <c r="R57" i="104"/>
  <c r="B58" i="104"/>
  <c r="C58" i="104"/>
  <c r="E58" i="104"/>
  <c r="D58" i="104"/>
  <c r="F58" i="104"/>
  <c r="G58" i="104"/>
  <c r="H58" i="104"/>
  <c r="I58" i="104"/>
  <c r="M58" i="104"/>
  <c r="N58" i="104"/>
  <c r="O58" i="104"/>
  <c r="P58" i="104"/>
  <c r="Q58" i="104"/>
  <c r="R58" i="104"/>
  <c r="B59" i="104"/>
  <c r="C59" i="104"/>
  <c r="E59" i="104"/>
  <c r="D59" i="104"/>
  <c r="F59" i="104"/>
  <c r="G59" i="104"/>
  <c r="H59" i="104"/>
  <c r="I59" i="104"/>
  <c r="M59" i="104"/>
  <c r="N59" i="104"/>
  <c r="O59" i="104"/>
  <c r="P59" i="104"/>
  <c r="Q59" i="104"/>
  <c r="R59" i="104"/>
  <c r="B60" i="104"/>
  <c r="C60" i="104"/>
  <c r="E60" i="104"/>
  <c r="D60" i="104"/>
  <c r="F60" i="104"/>
  <c r="G60" i="104"/>
  <c r="H60" i="104"/>
  <c r="I60" i="104"/>
  <c r="M60" i="104"/>
  <c r="N60" i="104"/>
  <c r="O60" i="104"/>
  <c r="P60" i="104"/>
  <c r="Q60" i="104"/>
  <c r="R60" i="104"/>
  <c r="B61" i="104"/>
  <c r="C61" i="104"/>
  <c r="E61" i="104"/>
  <c r="D61" i="104"/>
  <c r="F61" i="104"/>
  <c r="G61" i="104"/>
  <c r="H61" i="104"/>
  <c r="I61" i="104"/>
  <c r="M61" i="104"/>
  <c r="N61" i="104"/>
  <c r="O61" i="104"/>
  <c r="P61" i="104"/>
  <c r="Q61" i="104"/>
  <c r="R61" i="104"/>
  <c r="B62" i="104"/>
  <c r="C62" i="104"/>
  <c r="E62" i="104"/>
  <c r="D62" i="104"/>
  <c r="F62" i="104"/>
  <c r="G62" i="104"/>
  <c r="H62" i="104"/>
  <c r="I62" i="104"/>
  <c r="M62" i="104"/>
  <c r="N62" i="104"/>
  <c r="O62" i="104"/>
  <c r="P62" i="104"/>
  <c r="Q62" i="104"/>
  <c r="R62" i="104"/>
  <c r="A63" i="104"/>
  <c r="B63" i="104"/>
  <c r="C63" i="104"/>
  <c r="E63" i="104"/>
  <c r="D63" i="104"/>
  <c r="F63" i="104"/>
  <c r="G63" i="104"/>
  <c r="H63" i="104"/>
  <c r="I63" i="104"/>
  <c r="M63" i="104"/>
  <c r="N63" i="104"/>
  <c r="O63" i="104"/>
  <c r="P63" i="104"/>
  <c r="Q63" i="104"/>
  <c r="R63" i="104"/>
  <c r="A64" i="104"/>
  <c r="B64" i="104"/>
  <c r="C64" i="104"/>
  <c r="E64" i="104"/>
  <c r="D64" i="104"/>
  <c r="F64" i="104"/>
  <c r="G64" i="104"/>
  <c r="H64" i="104"/>
  <c r="I64" i="104"/>
  <c r="M64" i="104"/>
  <c r="N64" i="104"/>
  <c r="O64" i="104"/>
  <c r="P64" i="104"/>
  <c r="Q64" i="104"/>
  <c r="R64" i="104"/>
  <c r="A65" i="104"/>
  <c r="B65" i="104"/>
  <c r="C65" i="104"/>
  <c r="E65" i="104"/>
  <c r="D65" i="104"/>
  <c r="F65" i="104"/>
  <c r="G65" i="104"/>
  <c r="H65" i="104"/>
  <c r="I65" i="104"/>
  <c r="M65" i="104"/>
  <c r="N65" i="104"/>
  <c r="O65" i="104"/>
  <c r="P65" i="104"/>
  <c r="Q65" i="104"/>
  <c r="R65" i="104"/>
  <c r="A66" i="104"/>
  <c r="B66" i="104"/>
  <c r="C66" i="104"/>
  <c r="E66" i="104"/>
  <c r="D66" i="104"/>
  <c r="F66" i="104"/>
  <c r="G66" i="104"/>
  <c r="H66" i="104"/>
  <c r="I66" i="104"/>
  <c r="M66" i="104"/>
  <c r="N66" i="104"/>
  <c r="O66" i="104"/>
  <c r="P66" i="104"/>
  <c r="Q66" i="104"/>
  <c r="R66" i="104"/>
  <c r="A67" i="104"/>
  <c r="B67" i="104"/>
  <c r="C67" i="104"/>
  <c r="E67" i="104"/>
  <c r="D67" i="104"/>
  <c r="F67" i="104"/>
  <c r="G67" i="104"/>
  <c r="H67" i="104"/>
  <c r="I67" i="104"/>
  <c r="M67" i="104"/>
  <c r="N67" i="104"/>
  <c r="O67" i="104"/>
  <c r="P67" i="104"/>
  <c r="Q67" i="104"/>
  <c r="R67" i="104"/>
  <c r="A68" i="104"/>
  <c r="B68" i="104"/>
  <c r="C68" i="104"/>
  <c r="E68" i="104"/>
  <c r="D68" i="104"/>
  <c r="F68" i="104"/>
  <c r="G68" i="104"/>
  <c r="H68" i="104"/>
  <c r="I68" i="104"/>
  <c r="M68" i="104"/>
  <c r="N68" i="104"/>
  <c r="O68" i="104"/>
  <c r="P68" i="104"/>
  <c r="Q68" i="104"/>
  <c r="R68" i="104"/>
  <c r="A69" i="104"/>
  <c r="B69" i="104"/>
  <c r="C69" i="104"/>
  <c r="E69" i="104"/>
  <c r="D69" i="104"/>
  <c r="F69" i="104"/>
  <c r="G69" i="104"/>
  <c r="H69" i="104"/>
  <c r="I69" i="104"/>
  <c r="M69" i="104"/>
  <c r="N69" i="104"/>
  <c r="O69" i="104"/>
  <c r="P69" i="104"/>
  <c r="Q69" i="104"/>
  <c r="R69" i="104"/>
  <c r="A70" i="104"/>
  <c r="B70" i="104"/>
  <c r="C70" i="104"/>
  <c r="E70" i="104"/>
  <c r="D70" i="104"/>
  <c r="F70" i="104"/>
  <c r="G70" i="104"/>
  <c r="H70" i="104"/>
  <c r="I70" i="104"/>
  <c r="M70" i="104"/>
  <c r="N70" i="104"/>
  <c r="O70" i="104"/>
  <c r="P70" i="104"/>
  <c r="Q70" i="104"/>
  <c r="R70" i="104"/>
  <c r="A71" i="104"/>
  <c r="B71" i="104"/>
  <c r="C71" i="104"/>
  <c r="E71" i="104"/>
  <c r="D71" i="104"/>
  <c r="F71" i="104"/>
  <c r="G71" i="104"/>
  <c r="H71" i="104"/>
  <c r="I71" i="104"/>
  <c r="M71" i="104"/>
  <c r="N71" i="104"/>
  <c r="O71" i="104"/>
  <c r="P71" i="104"/>
  <c r="Q71" i="104"/>
  <c r="R71" i="104"/>
  <c r="B72" i="104"/>
  <c r="C72" i="104"/>
  <c r="E72" i="104"/>
  <c r="D72" i="104"/>
  <c r="F72" i="104"/>
  <c r="G72" i="104"/>
  <c r="H72" i="104"/>
  <c r="I72" i="104"/>
  <c r="M72" i="104"/>
  <c r="N72" i="104"/>
  <c r="O72" i="104"/>
  <c r="P72" i="104"/>
  <c r="Q72" i="104"/>
  <c r="R72" i="104"/>
  <c r="B73" i="104"/>
  <c r="C73" i="104"/>
  <c r="E73" i="104"/>
  <c r="D73" i="104"/>
  <c r="F73" i="104"/>
  <c r="G73" i="104"/>
  <c r="H73" i="104"/>
  <c r="I73" i="104"/>
  <c r="M73" i="104"/>
  <c r="N73" i="104"/>
  <c r="O73" i="104"/>
  <c r="P73" i="104"/>
  <c r="Q73" i="104"/>
  <c r="R73" i="104"/>
  <c r="B74" i="104"/>
  <c r="C74" i="104"/>
  <c r="E74" i="104"/>
  <c r="D74" i="104"/>
  <c r="F74" i="104"/>
  <c r="G74" i="104"/>
  <c r="H74" i="104"/>
  <c r="I74" i="104"/>
  <c r="M74" i="104"/>
  <c r="N74" i="104"/>
  <c r="O74" i="104"/>
  <c r="P74" i="104"/>
  <c r="Q74" i="104"/>
  <c r="R74" i="104"/>
  <c r="B75" i="104"/>
  <c r="C75" i="104"/>
  <c r="E75" i="104"/>
  <c r="D75" i="104"/>
  <c r="G75" i="104"/>
  <c r="H75" i="104"/>
  <c r="M75" i="104"/>
  <c r="N75" i="104"/>
  <c r="O75" i="104"/>
  <c r="P75" i="104"/>
  <c r="Q75" i="104"/>
  <c r="R75" i="104"/>
  <c r="B80" i="104"/>
  <c r="C80" i="104"/>
  <c r="D80" i="104"/>
  <c r="F80" i="104"/>
  <c r="G80" i="104"/>
  <c r="H80" i="104"/>
  <c r="I80" i="104"/>
  <c r="G81" i="104"/>
  <c r="H81" i="104"/>
  <c r="I81" i="104"/>
  <c r="B83" i="104"/>
  <c r="C83" i="104"/>
  <c r="D83" i="104"/>
  <c r="F83" i="104"/>
  <c r="G83" i="104"/>
  <c r="H83" i="104"/>
  <c r="I83" i="104"/>
  <c r="G84" i="104"/>
  <c r="H84" i="104"/>
  <c r="I84" i="104"/>
  <c r="B86" i="104"/>
  <c r="C86" i="104"/>
  <c r="D86" i="104"/>
  <c r="F86" i="104"/>
  <c r="G86" i="104"/>
  <c r="H86" i="104"/>
  <c r="I86" i="104"/>
  <c r="G87" i="104"/>
  <c r="H87" i="104"/>
  <c r="I87" i="104"/>
  <c r="B89" i="104"/>
  <c r="C89" i="104"/>
  <c r="D89" i="104"/>
  <c r="F89" i="104"/>
  <c r="G89" i="104"/>
  <c r="H89" i="104"/>
  <c r="I89" i="104"/>
  <c r="G90" i="104"/>
  <c r="H90" i="104"/>
  <c r="I90" i="104"/>
  <c r="B92" i="104"/>
  <c r="C92" i="104"/>
  <c r="D92" i="104"/>
  <c r="F92" i="104"/>
  <c r="G92" i="104"/>
  <c r="H92" i="104"/>
  <c r="I92" i="104"/>
  <c r="G93" i="104"/>
  <c r="H93" i="104"/>
  <c r="I93" i="104"/>
  <c r="B95" i="104"/>
  <c r="C95" i="104"/>
  <c r="D95" i="104"/>
  <c r="F95" i="104"/>
  <c r="G95" i="104"/>
  <c r="H95" i="104"/>
  <c r="I95" i="104"/>
  <c r="G96" i="104"/>
  <c r="H96" i="104"/>
  <c r="I96" i="104"/>
  <c r="B98" i="104"/>
  <c r="C98" i="104"/>
  <c r="D98" i="104"/>
  <c r="F98" i="104"/>
  <c r="G98" i="104"/>
  <c r="H98" i="104"/>
  <c r="I98" i="104"/>
  <c r="G99" i="104"/>
  <c r="H99" i="104"/>
  <c r="I99" i="104"/>
  <c r="B101" i="104"/>
  <c r="C101" i="104"/>
  <c r="D101" i="104"/>
  <c r="F101" i="104"/>
  <c r="G101" i="104"/>
  <c r="H101" i="104"/>
  <c r="I101" i="104"/>
  <c r="G102" i="104"/>
  <c r="H102" i="104"/>
  <c r="I102" i="104"/>
  <c r="B9" i="83"/>
  <c r="B10" i="83"/>
  <c r="C10" i="83"/>
  <c r="E10" i="83"/>
  <c r="F10" i="83"/>
  <c r="I10" i="83"/>
  <c r="M10" i="83"/>
  <c r="N10" i="83"/>
  <c r="B11" i="83"/>
  <c r="C11" i="83"/>
  <c r="E11" i="83"/>
  <c r="D11" i="83"/>
  <c r="F11" i="83"/>
  <c r="G11" i="83"/>
  <c r="H11" i="83"/>
  <c r="I11" i="83"/>
  <c r="M11" i="83"/>
  <c r="N11" i="83"/>
  <c r="O11" i="83"/>
  <c r="P11" i="83"/>
  <c r="Q11" i="83"/>
  <c r="R11" i="83"/>
  <c r="B12" i="83"/>
  <c r="C12" i="83"/>
  <c r="E12" i="83"/>
  <c r="D12" i="83"/>
  <c r="F12" i="83"/>
  <c r="G12" i="83"/>
  <c r="H12" i="83"/>
  <c r="I12" i="83"/>
  <c r="M12" i="83"/>
  <c r="N12" i="83"/>
  <c r="O12" i="83"/>
  <c r="P12" i="83"/>
  <c r="Q12" i="83"/>
  <c r="R12" i="83"/>
  <c r="B13" i="83"/>
  <c r="C13" i="83"/>
  <c r="E13" i="83"/>
  <c r="D13" i="83"/>
  <c r="F13" i="83"/>
  <c r="G13" i="83"/>
  <c r="H13" i="83"/>
  <c r="I13" i="83"/>
  <c r="M13" i="83"/>
  <c r="N13" i="83"/>
  <c r="O13" i="83"/>
  <c r="P13" i="83"/>
  <c r="Q13" i="83"/>
  <c r="R13" i="83"/>
  <c r="B14" i="83"/>
  <c r="C14" i="83"/>
  <c r="E14" i="83"/>
  <c r="D14" i="83"/>
  <c r="F14" i="83"/>
  <c r="G14" i="83"/>
  <c r="H14" i="83"/>
  <c r="I14" i="83"/>
  <c r="M14" i="83"/>
  <c r="N14" i="83"/>
  <c r="O14" i="83"/>
  <c r="P14" i="83"/>
  <c r="Q14" i="83"/>
  <c r="R14" i="83"/>
  <c r="B15" i="83"/>
  <c r="C15" i="83"/>
  <c r="E15" i="83"/>
  <c r="D15" i="83"/>
  <c r="F15" i="83"/>
  <c r="G15" i="83"/>
  <c r="H15" i="83"/>
  <c r="I15" i="83"/>
  <c r="M15" i="83"/>
  <c r="N15" i="83"/>
  <c r="O15" i="83"/>
  <c r="P15" i="83"/>
  <c r="Q15" i="83"/>
  <c r="R15" i="83"/>
  <c r="B16" i="83"/>
  <c r="C16" i="83"/>
  <c r="E16" i="83"/>
  <c r="D16" i="83"/>
  <c r="F16" i="83"/>
  <c r="G16" i="83"/>
  <c r="H16" i="83"/>
  <c r="I16" i="83"/>
  <c r="M16" i="83"/>
  <c r="N16" i="83"/>
  <c r="O16" i="83"/>
  <c r="P16" i="83"/>
  <c r="Q16" i="83"/>
  <c r="R16" i="83"/>
  <c r="B17" i="83"/>
  <c r="C17" i="83"/>
  <c r="E17" i="83"/>
  <c r="D17" i="83"/>
  <c r="F17" i="83"/>
  <c r="G17" i="83"/>
  <c r="H17" i="83"/>
  <c r="I17" i="83"/>
  <c r="M17" i="83"/>
  <c r="N17" i="83"/>
  <c r="O17" i="83"/>
  <c r="P17" i="83"/>
  <c r="Q17" i="83"/>
  <c r="R17" i="83"/>
  <c r="B18" i="83"/>
  <c r="C18" i="83"/>
  <c r="E18" i="83"/>
  <c r="D18" i="83"/>
  <c r="F18" i="83"/>
  <c r="G18" i="83"/>
  <c r="H18" i="83"/>
  <c r="I18" i="83"/>
  <c r="M18" i="83"/>
  <c r="N18" i="83"/>
  <c r="O18" i="83"/>
  <c r="P18" i="83"/>
  <c r="Q18" i="83"/>
  <c r="R18" i="83"/>
  <c r="B19" i="83"/>
  <c r="C19" i="83"/>
  <c r="E19" i="83"/>
  <c r="D19" i="83"/>
  <c r="F19" i="83"/>
  <c r="G19" i="83"/>
  <c r="H19" i="83"/>
  <c r="I19" i="83"/>
  <c r="M19" i="83"/>
  <c r="N19" i="83"/>
  <c r="O19" i="83"/>
  <c r="P19" i="83"/>
  <c r="Q19" i="83"/>
  <c r="R19" i="83"/>
  <c r="B20" i="83"/>
  <c r="C20" i="83"/>
  <c r="E20" i="83"/>
  <c r="D20" i="83"/>
  <c r="F20" i="83"/>
  <c r="G20" i="83"/>
  <c r="H20" i="83"/>
  <c r="I20" i="83"/>
  <c r="M20" i="83"/>
  <c r="N20" i="83"/>
  <c r="O20" i="83"/>
  <c r="P20" i="83"/>
  <c r="Q20" i="83"/>
  <c r="R20" i="83"/>
  <c r="B21" i="83"/>
  <c r="C21" i="83"/>
  <c r="E21" i="83"/>
  <c r="D21" i="83"/>
  <c r="F21" i="83"/>
  <c r="G21" i="83"/>
  <c r="H21" i="83"/>
  <c r="I21" i="83"/>
  <c r="M21" i="83"/>
  <c r="N21" i="83"/>
  <c r="O21" i="83"/>
  <c r="P21" i="83"/>
  <c r="Q21" i="83"/>
  <c r="R21" i="83"/>
  <c r="B22" i="83"/>
  <c r="C22" i="83"/>
  <c r="E22" i="83"/>
  <c r="D22" i="83"/>
  <c r="F22" i="83"/>
  <c r="G22" i="83"/>
  <c r="H22" i="83"/>
  <c r="I22" i="83"/>
  <c r="M22" i="83"/>
  <c r="N22" i="83"/>
  <c r="O22" i="83"/>
  <c r="P22" i="83"/>
  <c r="Q22" i="83"/>
  <c r="R22" i="83"/>
  <c r="B23" i="83"/>
  <c r="C23" i="83"/>
  <c r="E23" i="83"/>
  <c r="D23" i="83"/>
  <c r="F23" i="83"/>
  <c r="G23" i="83"/>
  <c r="H23" i="83"/>
  <c r="I23" i="83"/>
  <c r="M23" i="83"/>
  <c r="N23" i="83"/>
  <c r="O23" i="83"/>
  <c r="P23" i="83"/>
  <c r="Q23" i="83"/>
  <c r="R23" i="83"/>
  <c r="B24" i="83"/>
  <c r="C24" i="83"/>
  <c r="E24" i="83"/>
  <c r="D24" i="83"/>
  <c r="F24" i="83"/>
  <c r="G24" i="83"/>
  <c r="H24" i="83"/>
  <c r="I24" i="83"/>
  <c r="M24" i="83"/>
  <c r="N24" i="83"/>
  <c r="O24" i="83"/>
  <c r="P24" i="83"/>
  <c r="Q24" i="83"/>
  <c r="R24" i="83"/>
  <c r="A25" i="83"/>
  <c r="B25" i="83"/>
  <c r="C25" i="83"/>
  <c r="E25" i="83"/>
  <c r="D25" i="83"/>
  <c r="F25" i="83"/>
  <c r="G25" i="83"/>
  <c r="H25" i="83"/>
  <c r="I25" i="83"/>
  <c r="M25" i="83"/>
  <c r="N25" i="83"/>
  <c r="O25" i="83"/>
  <c r="P25" i="83"/>
  <c r="Q25" i="83"/>
  <c r="R25" i="83"/>
  <c r="A26" i="83"/>
  <c r="B26" i="83"/>
  <c r="C26" i="83"/>
  <c r="E26" i="83"/>
  <c r="D26" i="83"/>
  <c r="F26" i="83"/>
  <c r="G26" i="83"/>
  <c r="H26" i="83"/>
  <c r="I26" i="83"/>
  <c r="M26" i="83"/>
  <c r="N26" i="83"/>
  <c r="O26" i="83"/>
  <c r="P26" i="83"/>
  <c r="Q26" i="83"/>
  <c r="R26" i="83"/>
  <c r="A27" i="83"/>
  <c r="B27" i="83"/>
  <c r="C27" i="83"/>
  <c r="E27" i="83"/>
  <c r="D27" i="83"/>
  <c r="F27" i="83"/>
  <c r="G27" i="83"/>
  <c r="H27" i="83"/>
  <c r="I27" i="83"/>
  <c r="M27" i="83"/>
  <c r="N27" i="83"/>
  <c r="O27" i="83"/>
  <c r="P27" i="83"/>
  <c r="Q27" i="83"/>
  <c r="R27" i="83"/>
  <c r="A28" i="83"/>
  <c r="B28" i="83"/>
  <c r="C28" i="83"/>
  <c r="E28" i="83"/>
  <c r="D28" i="83"/>
  <c r="F28" i="83"/>
  <c r="G28" i="83"/>
  <c r="H28" i="83"/>
  <c r="I28" i="83"/>
  <c r="M28" i="83"/>
  <c r="N28" i="83"/>
  <c r="O28" i="83"/>
  <c r="P28" i="83"/>
  <c r="Q28" i="83"/>
  <c r="R28" i="83"/>
  <c r="A29" i="83"/>
  <c r="B29" i="83"/>
  <c r="C29" i="83"/>
  <c r="E29" i="83"/>
  <c r="D29" i="83"/>
  <c r="F29" i="83"/>
  <c r="G29" i="83"/>
  <c r="H29" i="83"/>
  <c r="I29" i="83"/>
  <c r="M29" i="83"/>
  <c r="N29" i="83"/>
  <c r="O29" i="83"/>
  <c r="P29" i="83"/>
  <c r="Q29" i="83"/>
  <c r="R29" i="83"/>
  <c r="A30" i="83"/>
  <c r="B30" i="83"/>
  <c r="C30" i="83"/>
  <c r="E30" i="83"/>
  <c r="D30" i="83"/>
  <c r="F30" i="83"/>
  <c r="G30" i="83"/>
  <c r="H30" i="83"/>
  <c r="I30" i="83"/>
  <c r="M30" i="83"/>
  <c r="N30" i="83"/>
  <c r="O30" i="83"/>
  <c r="P30" i="83"/>
  <c r="Q30" i="83"/>
  <c r="R30" i="83"/>
  <c r="A31" i="83"/>
  <c r="B31" i="83"/>
  <c r="C31" i="83"/>
  <c r="E31" i="83"/>
  <c r="D31" i="83"/>
  <c r="F31" i="83"/>
  <c r="G31" i="83"/>
  <c r="H31" i="83"/>
  <c r="I31" i="83"/>
  <c r="M31" i="83"/>
  <c r="N31" i="83"/>
  <c r="O31" i="83"/>
  <c r="P31" i="83"/>
  <c r="Q31" i="83"/>
  <c r="R31" i="83"/>
  <c r="A32" i="83"/>
  <c r="B32" i="83"/>
  <c r="C32" i="83"/>
  <c r="E32" i="83"/>
  <c r="D32" i="83"/>
  <c r="F32" i="83"/>
  <c r="G32" i="83"/>
  <c r="H32" i="83"/>
  <c r="I32" i="83"/>
  <c r="M32" i="83"/>
  <c r="N32" i="83"/>
  <c r="O32" i="83"/>
  <c r="P32" i="83"/>
  <c r="Q32" i="83"/>
  <c r="R32" i="83"/>
  <c r="A33" i="83"/>
  <c r="B33" i="83"/>
  <c r="C33" i="83"/>
  <c r="E33" i="83"/>
  <c r="D33" i="83"/>
  <c r="F33" i="83"/>
  <c r="G33" i="83"/>
  <c r="H33" i="83"/>
  <c r="I33" i="83"/>
  <c r="M33" i="83"/>
  <c r="N33" i="83"/>
  <c r="O33" i="83"/>
  <c r="P33" i="83"/>
  <c r="Q33" i="83"/>
  <c r="R33" i="83"/>
  <c r="A34" i="83"/>
  <c r="B34" i="83"/>
  <c r="C34" i="83"/>
  <c r="E34" i="83"/>
  <c r="D34" i="83"/>
  <c r="F34" i="83"/>
  <c r="G34" i="83"/>
  <c r="H34" i="83"/>
  <c r="I34" i="83"/>
  <c r="M34" i="83"/>
  <c r="N34" i="83"/>
  <c r="O34" i="83"/>
  <c r="P34" i="83"/>
  <c r="Q34" i="83"/>
  <c r="R34" i="83"/>
  <c r="B35" i="83"/>
  <c r="C35" i="83"/>
  <c r="E35" i="83"/>
  <c r="D35" i="83"/>
  <c r="F35" i="83"/>
  <c r="G35" i="83"/>
  <c r="H35" i="83"/>
  <c r="I35" i="83"/>
  <c r="M35" i="83"/>
  <c r="N35" i="83"/>
  <c r="O35" i="83"/>
  <c r="P35" i="83"/>
  <c r="Q35" i="83"/>
  <c r="R35" i="83"/>
  <c r="B36" i="83"/>
  <c r="C36" i="83"/>
  <c r="E36" i="83"/>
  <c r="D36" i="83"/>
  <c r="F36" i="83"/>
  <c r="G36" i="83"/>
  <c r="H36" i="83"/>
  <c r="I36" i="83"/>
  <c r="M36" i="83"/>
  <c r="N36" i="83"/>
  <c r="O36" i="83"/>
  <c r="P36" i="83"/>
  <c r="Q36" i="83"/>
  <c r="R36" i="83"/>
  <c r="B37" i="83"/>
  <c r="C37" i="83"/>
  <c r="E37" i="83"/>
  <c r="D37" i="83"/>
  <c r="F37" i="83"/>
  <c r="G37" i="83"/>
  <c r="H37" i="83"/>
  <c r="I37" i="83"/>
  <c r="M37" i="83"/>
  <c r="N37" i="83"/>
  <c r="O37" i="83"/>
  <c r="P37" i="83"/>
  <c r="Q37" i="83"/>
  <c r="R37" i="83"/>
  <c r="B38" i="83"/>
  <c r="C38" i="83"/>
  <c r="E38" i="83"/>
  <c r="D38" i="83"/>
  <c r="F38" i="83"/>
  <c r="G38" i="83"/>
  <c r="H38" i="83"/>
  <c r="I38" i="83"/>
  <c r="M38" i="83"/>
  <c r="N38" i="83"/>
  <c r="O38" i="83"/>
  <c r="P38" i="83"/>
  <c r="Q38" i="83"/>
  <c r="R38" i="83"/>
  <c r="B39" i="83"/>
  <c r="C39" i="83"/>
  <c r="E39" i="83"/>
  <c r="D39" i="83"/>
  <c r="F39" i="83"/>
  <c r="G39" i="83"/>
  <c r="H39" i="83"/>
  <c r="I39" i="83"/>
  <c r="M39" i="83"/>
  <c r="N39" i="83"/>
  <c r="O39" i="83"/>
  <c r="P39" i="83"/>
  <c r="Q39" i="83"/>
  <c r="R39" i="83"/>
  <c r="B40" i="83"/>
  <c r="C40" i="83"/>
  <c r="E40" i="83"/>
  <c r="D40" i="83"/>
  <c r="F40" i="83"/>
  <c r="G40" i="83"/>
  <c r="H40" i="83"/>
  <c r="I40" i="83"/>
  <c r="M40" i="83"/>
  <c r="N40" i="83"/>
  <c r="O40" i="83"/>
  <c r="P40" i="83"/>
  <c r="Q40" i="83"/>
  <c r="R40" i="83"/>
  <c r="B41" i="83"/>
  <c r="C41" i="83"/>
  <c r="E41" i="83"/>
  <c r="D41" i="83"/>
  <c r="F41" i="83"/>
  <c r="G41" i="83"/>
  <c r="H41" i="83"/>
  <c r="I41" i="83"/>
  <c r="M41" i="83"/>
  <c r="N41" i="83"/>
  <c r="O41" i="83"/>
  <c r="P41" i="83"/>
  <c r="Q41" i="83"/>
  <c r="R41" i="83"/>
  <c r="B42" i="83"/>
  <c r="C42" i="83"/>
  <c r="E42" i="83"/>
  <c r="D42" i="83"/>
  <c r="F42" i="83"/>
  <c r="G42" i="83"/>
  <c r="H42" i="83"/>
  <c r="I42" i="83"/>
  <c r="M42" i="83"/>
  <c r="N42" i="83"/>
  <c r="O42" i="83"/>
  <c r="P42" i="83"/>
  <c r="Q42" i="83"/>
  <c r="R42" i="83"/>
  <c r="B43" i="83"/>
  <c r="C43" i="83"/>
  <c r="E43" i="83"/>
  <c r="D43" i="83"/>
  <c r="F43" i="83"/>
  <c r="G43" i="83"/>
  <c r="H43" i="83"/>
  <c r="I43" i="83"/>
  <c r="M43" i="83"/>
  <c r="N43" i="83"/>
  <c r="O43" i="83"/>
  <c r="P43" i="83"/>
  <c r="Q43" i="83"/>
  <c r="R43" i="83"/>
  <c r="B44" i="83"/>
  <c r="C44" i="83"/>
  <c r="E44" i="83"/>
  <c r="D44" i="83"/>
  <c r="F44" i="83"/>
  <c r="G44" i="83"/>
  <c r="H44" i="83"/>
  <c r="I44" i="83"/>
  <c r="M44" i="83"/>
  <c r="N44" i="83"/>
  <c r="O44" i="83"/>
  <c r="P44" i="83"/>
  <c r="Q44" i="83"/>
  <c r="R44" i="83"/>
  <c r="B45" i="83"/>
  <c r="C45" i="83"/>
  <c r="E45" i="83"/>
  <c r="D45" i="83"/>
  <c r="F45" i="83"/>
  <c r="G45" i="83"/>
  <c r="H45" i="83"/>
  <c r="I45" i="83"/>
  <c r="M45" i="83"/>
  <c r="N45" i="83"/>
  <c r="O45" i="83"/>
  <c r="P45" i="83"/>
  <c r="Q45" i="83"/>
  <c r="R45" i="83"/>
  <c r="B46" i="83"/>
  <c r="C46" i="83"/>
  <c r="E46" i="83"/>
  <c r="D46" i="83"/>
  <c r="F46" i="83"/>
  <c r="G46" i="83"/>
  <c r="H46" i="83"/>
  <c r="I46" i="83"/>
  <c r="M46" i="83"/>
  <c r="N46" i="83"/>
  <c r="O46" i="83"/>
  <c r="P46" i="83"/>
  <c r="Q46" i="83"/>
  <c r="R46" i="83"/>
  <c r="B47" i="83"/>
  <c r="C47" i="83"/>
  <c r="E47" i="83"/>
  <c r="D47" i="83"/>
  <c r="F47" i="83"/>
  <c r="G47" i="83"/>
  <c r="H47" i="83"/>
  <c r="I47" i="83"/>
  <c r="M47" i="83"/>
  <c r="N47" i="83"/>
  <c r="O47" i="83"/>
  <c r="P47" i="83"/>
  <c r="Q47" i="83"/>
  <c r="R47" i="83"/>
  <c r="B48" i="83"/>
  <c r="C48" i="83"/>
  <c r="E48" i="83"/>
  <c r="D48" i="83"/>
  <c r="F48" i="83"/>
  <c r="G48" i="83"/>
  <c r="H48" i="83"/>
  <c r="I48" i="83"/>
  <c r="M48" i="83"/>
  <c r="N48" i="83"/>
  <c r="O48" i="83"/>
  <c r="P48" i="83"/>
  <c r="Q48" i="83"/>
  <c r="R48" i="83"/>
  <c r="B49" i="83"/>
  <c r="C49" i="83"/>
  <c r="E49" i="83"/>
  <c r="D49" i="83"/>
  <c r="F49" i="83"/>
  <c r="G49" i="83"/>
  <c r="H49" i="83"/>
  <c r="I49" i="83"/>
  <c r="M49" i="83"/>
  <c r="N49" i="83"/>
  <c r="O49" i="83"/>
  <c r="P49" i="83"/>
  <c r="Q49" i="83"/>
  <c r="R49" i="83"/>
  <c r="B50" i="83"/>
  <c r="C50" i="83"/>
  <c r="E50" i="83"/>
  <c r="D50" i="83"/>
  <c r="F50" i="83"/>
  <c r="G50" i="83"/>
  <c r="H50" i="83"/>
  <c r="I50" i="83"/>
  <c r="M50" i="83"/>
  <c r="N50" i="83"/>
  <c r="O50" i="83"/>
  <c r="P50" i="83"/>
  <c r="Q50" i="83"/>
  <c r="R50" i="83"/>
  <c r="B51" i="83"/>
  <c r="C51" i="83"/>
  <c r="E51" i="83"/>
  <c r="D51" i="83"/>
  <c r="F51" i="83"/>
  <c r="G51" i="83"/>
  <c r="H51" i="83"/>
  <c r="I51" i="83"/>
  <c r="M51" i="83"/>
  <c r="N51" i="83"/>
  <c r="O51" i="83"/>
  <c r="P51" i="83"/>
  <c r="Q51" i="83"/>
  <c r="R51" i="83"/>
  <c r="B52" i="83"/>
  <c r="C52" i="83"/>
  <c r="E52" i="83"/>
  <c r="D52" i="83"/>
  <c r="F52" i="83"/>
  <c r="G52" i="83"/>
  <c r="H52" i="83"/>
  <c r="I52" i="83"/>
  <c r="M52" i="83"/>
  <c r="N52" i="83"/>
  <c r="O52" i="83"/>
  <c r="P52" i="83"/>
  <c r="Q52" i="83"/>
  <c r="R52" i="83"/>
  <c r="B53" i="83"/>
  <c r="C53" i="83"/>
  <c r="E53" i="83"/>
  <c r="D53" i="83"/>
  <c r="F53" i="83"/>
  <c r="G53" i="83"/>
  <c r="H53" i="83"/>
  <c r="I53" i="83"/>
  <c r="M53" i="83"/>
  <c r="N53" i="83"/>
  <c r="O53" i="83"/>
  <c r="P53" i="83"/>
  <c r="Q53" i="83"/>
  <c r="R53" i="83"/>
  <c r="B54" i="83"/>
  <c r="C54" i="83"/>
  <c r="E54" i="83"/>
  <c r="D54" i="83"/>
  <c r="F54" i="83"/>
  <c r="G54" i="83"/>
  <c r="H54" i="83"/>
  <c r="I54" i="83"/>
  <c r="M54" i="83"/>
  <c r="N54" i="83"/>
  <c r="O54" i="83"/>
  <c r="P54" i="83"/>
  <c r="Q54" i="83"/>
  <c r="R54" i="83"/>
  <c r="B55" i="83"/>
  <c r="C55" i="83"/>
  <c r="E55" i="83"/>
  <c r="D55" i="83"/>
  <c r="F55" i="83"/>
  <c r="G55" i="83"/>
  <c r="H55" i="83"/>
  <c r="I55" i="83"/>
  <c r="M55" i="83"/>
  <c r="N55" i="83"/>
  <c r="O55" i="83"/>
  <c r="P55" i="83"/>
  <c r="Q55" i="83"/>
  <c r="R55" i="83"/>
  <c r="B56" i="83"/>
  <c r="C56" i="83"/>
  <c r="E56" i="83"/>
  <c r="D56" i="83"/>
  <c r="F56" i="83"/>
  <c r="G56" i="83"/>
  <c r="H56" i="83"/>
  <c r="I56" i="83"/>
  <c r="M56" i="83"/>
  <c r="N56" i="83"/>
  <c r="O56" i="83"/>
  <c r="P56" i="83"/>
  <c r="Q56" i="83"/>
  <c r="R56" i="83"/>
  <c r="B57" i="83"/>
  <c r="C57" i="83"/>
  <c r="E57" i="83"/>
  <c r="D57" i="83"/>
  <c r="F57" i="83"/>
  <c r="G57" i="83"/>
  <c r="H57" i="83"/>
  <c r="I57" i="83"/>
  <c r="M57" i="83"/>
  <c r="N57" i="83"/>
  <c r="O57" i="83"/>
  <c r="P57" i="83"/>
  <c r="Q57" i="83"/>
  <c r="R57" i="83"/>
  <c r="B58" i="83"/>
  <c r="C58" i="83"/>
  <c r="E58" i="83"/>
  <c r="D58" i="83"/>
  <c r="F58" i="83"/>
  <c r="G58" i="83"/>
  <c r="H58" i="83"/>
  <c r="I58" i="83"/>
  <c r="M58" i="83"/>
  <c r="N58" i="83"/>
  <c r="O58" i="83"/>
  <c r="P58" i="83"/>
  <c r="Q58" i="83"/>
  <c r="R58" i="83"/>
  <c r="B59" i="83"/>
  <c r="C59" i="83"/>
  <c r="E59" i="83"/>
  <c r="D59" i="83"/>
  <c r="F59" i="83"/>
  <c r="G59" i="83"/>
  <c r="H59" i="83"/>
  <c r="I59" i="83"/>
  <c r="M59" i="83"/>
  <c r="N59" i="83"/>
  <c r="O59" i="83"/>
  <c r="P59" i="83"/>
  <c r="Q59" i="83"/>
  <c r="R59" i="83"/>
  <c r="B60" i="83"/>
  <c r="C60" i="83"/>
  <c r="E60" i="83"/>
  <c r="D60" i="83"/>
  <c r="F60" i="83"/>
  <c r="G60" i="83"/>
  <c r="H60" i="83"/>
  <c r="I60" i="83"/>
  <c r="M60" i="83"/>
  <c r="N60" i="83"/>
  <c r="O60" i="83"/>
  <c r="P60" i="83"/>
  <c r="Q60" i="83"/>
  <c r="R60" i="83"/>
  <c r="B61" i="83"/>
  <c r="C61" i="83"/>
  <c r="E61" i="83"/>
  <c r="D61" i="83"/>
  <c r="F61" i="83"/>
  <c r="G61" i="83"/>
  <c r="H61" i="83"/>
  <c r="I61" i="83"/>
  <c r="M61" i="83"/>
  <c r="N61" i="83"/>
  <c r="O61" i="83"/>
  <c r="P61" i="83"/>
  <c r="Q61" i="83"/>
  <c r="R61" i="83"/>
  <c r="B62" i="83"/>
  <c r="C62" i="83"/>
  <c r="E62" i="83"/>
  <c r="D62" i="83"/>
  <c r="F62" i="83"/>
  <c r="G62" i="83"/>
  <c r="H62" i="83"/>
  <c r="I62" i="83"/>
  <c r="M62" i="83"/>
  <c r="N62" i="83"/>
  <c r="O62" i="83"/>
  <c r="P62" i="83"/>
  <c r="Q62" i="83"/>
  <c r="R62" i="83"/>
  <c r="A63" i="83"/>
  <c r="B63" i="83"/>
  <c r="C63" i="83"/>
  <c r="E63" i="83"/>
  <c r="D63" i="83"/>
  <c r="F63" i="83"/>
  <c r="G63" i="83"/>
  <c r="H63" i="83"/>
  <c r="I63" i="83"/>
  <c r="M63" i="83"/>
  <c r="N63" i="83"/>
  <c r="O63" i="83"/>
  <c r="P63" i="83"/>
  <c r="Q63" i="83"/>
  <c r="R63" i="83"/>
  <c r="A64" i="83"/>
  <c r="B64" i="83"/>
  <c r="C64" i="83"/>
  <c r="E64" i="83"/>
  <c r="D64" i="83"/>
  <c r="F64" i="83"/>
  <c r="G64" i="83"/>
  <c r="H64" i="83"/>
  <c r="I64" i="83"/>
  <c r="M64" i="83"/>
  <c r="N64" i="83"/>
  <c r="O64" i="83"/>
  <c r="P64" i="83"/>
  <c r="Q64" i="83"/>
  <c r="R64" i="83"/>
  <c r="A65" i="83"/>
  <c r="B65" i="83"/>
  <c r="C65" i="83"/>
  <c r="E65" i="83"/>
  <c r="D65" i="83"/>
  <c r="F65" i="83"/>
  <c r="G65" i="83"/>
  <c r="H65" i="83"/>
  <c r="I65" i="83"/>
  <c r="M65" i="83"/>
  <c r="N65" i="83"/>
  <c r="O65" i="83"/>
  <c r="P65" i="83"/>
  <c r="Q65" i="83"/>
  <c r="R65" i="83"/>
  <c r="A66" i="83"/>
  <c r="B66" i="83"/>
  <c r="C66" i="83"/>
  <c r="E66" i="83"/>
  <c r="D66" i="83"/>
  <c r="F66" i="83"/>
  <c r="G66" i="83"/>
  <c r="H66" i="83"/>
  <c r="I66" i="83"/>
  <c r="M66" i="83"/>
  <c r="N66" i="83"/>
  <c r="O66" i="83"/>
  <c r="P66" i="83"/>
  <c r="Q66" i="83"/>
  <c r="R66" i="83"/>
  <c r="A67" i="83"/>
  <c r="B67" i="83"/>
  <c r="C67" i="83"/>
  <c r="E67" i="83"/>
  <c r="D67" i="83"/>
  <c r="F67" i="83"/>
  <c r="G67" i="83"/>
  <c r="H67" i="83"/>
  <c r="I67" i="83"/>
  <c r="M67" i="83"/>
  <c r="N67" i="83"/>
  <c r="O67" i="83"/>
  <c r="P67" i="83"/>
  <c r="Q67" i="83"/>
  <c r="R67" i="83"/>
  <c r="A68" i="83"/>
  <c r="B68" i="83"/>
  <c r="C68" i="83"/>
  <c r="E68" i="83"/>
  <c r="D68" i="83"/>
  <c r="F68" i="83"/>
  <c r="G68" i="83"/>
  <c r="H68" i="83"/>
  <c r="I68" i="83"/>
  <c r="M68" i="83"/>
  <c r="N68" i="83"/>
  <c r="O68" i="83"/>
  <c r="P68" i="83"/>
  <c r="Q68" i="83"/>
  <c r="R68" i="83"/>
  <c r="A69" i="83"/>
  <c r="B69" i="83"/>
  <c r="C69" i="83"/>
  <c r="E69" i="83"/>
  <c r="D69" i="83"/>
  <c r="F69" i="83"/>
  <c r="G69" i="83"/>
  <c r="H69" i="83"/>
  <c r="I69" i="83"/>
  <c r="M69" i="83"/>
  <c r="N69" i="83"/>
  <c r="O69" i="83"/>
  <c r="P69" i="83"/>
  <c r="Q69" i="83"/>
  <c r="R69" i="83"/>
  <c r="A70" i="83"/>
  <c r="B70" i="83"/>
  <c r="C70" i="83"/>
  <c r="E70" i="83"/>
  <c r="D70" i="83"/>
  <c r="F70" i="83"/>
  <c r="G70" i="83"/>
  <c r="H70" i="83"/>
  <c r="I70" i="83"/>
  <c r="M70" i="83"/>
  <c r="N70" i="83"/>
  <c r="O70" i="83"/>
  <c r="P70" i="83"/>
  <c r="Q70" i="83"/>
  <c r="R70" i="83"/>
  <c r="A71" i="83"/>
  <c r="B71" i="83"/>
  <c r="C71" i="83"/>
  <c r="E71" i="83"/>
  <c r="D71" i="83"/>
  <c r="F71" i="83"/>
  <c r="G71" i="83"/>
  <c r="H71" i="83"/>
  <c r="I71" i="83"/>
  <c r="M71" i="83"/>
  <c r="N71" i="83"/>
  <c r="O71" i="83"/>
  <c r="P71" i="83"/>
  <c r="Q71" i="83"/>
  <c r="R71" i="83"/>
  <c r="B72" i="83"/>
  <c r="C72" i="83"/>
  <c r="E72" i="83"/>
  <c r="D72" i="83"/>
  <c r="F72" i="83"/>
  <c r="G72" i="83"/>
  <c r="H72" i="83"/>
  <c r="I72" i="83"/>
  <c r="M72" i="83"/>
  <c r="N72" i="83"/>
  <c r="O72" i="83"/>
  <c r="P72" i="83"/>
  <c r="Q72" i="83"/>
  <c r="R72" i="83"/>
  <c r="B73" i="83"/>
  <c r="C73" i="83"/>
  <c r="E73" i="83"/>
  <c r="D73" i="83"/>
  <c r="F73" i="83"/>
  <c r="G73" i="83"/>
  <c r="H73" i="83"/>
  <c r="I73" i="83"/>
  <c r="M73" i="83"/>
  <c r="N73" i="83"/>
  <c r="O73" i="83"/>
  <c r="P73" i="83"/>
  <c r="Q73" i="83"/>
  <c r="R73" i="83"/>
  <c r="B74" i="83"/>
  <c r="C74" i="83"/>
  <c r="E74" i="83"/>
  <c r="D74" i="83"/>
  <c r="F74" i="83"/>
  <c r="G74" i="83"/>
  <c r="H74" i="83"/>
  <c r="I74" i="83"/>
  <c r="M74" i="83"/>
  <c r="N74" i="83"/>
  <c r="O74" i="83"/>
  <c r="P74" i="83"/>
  <c r="Q74" i="83"/>
  <c r="R74" i="83"/>
  <c r="B75" i="83"/>
  <c r="C75" i="83"/>
  <c r="E75" i="83"/>
  <c r="D75" i="83"/>
  <c r="G75" i="83"/>
  <c r="H75" i="83"/>
  <c r="M75" i="83"/>
  <c r="N75" i="83"/>
  <c r="O75" i="83"/>
  <c r="P75" i="83"/>
  <c r="Q75" i="83"/>
  <c r="R75" i="83"/>
  <c r="B80" i="83"/>
  <c r="C80" i="83"/>
  <c r="D80" i="83"/>
  <c r="F80" i="83"/>
  <c r="G80" i="83"/>
  <c r="H80" i="83"/>
  <c r="I80" i="83"/>
  <c r="G81" i="83"/>
  <c r="H81" i="83"/>
  <c r="I81" i="83"/>
  <c r="B83" i="83"/>
  <c r="C83" i="83"/>
  <c r="D83" i="83"/>
  <c r="F83" i="83"/>
  <c r="G83" i="83"/>
  <c r="H83" i="83"/>
  <c r="I83" i="83"/>
  <c r="G84" i="83"/>
  <c r="H84" i="83"/>
  <c r="I84" i="83"/>
  <c r="B86" i="83"/>
  <c r="C86" i="83"/>
  <c r="D86" i="83"/>
  <c r="F86" i="83"/>
  <c r="G86" i="83"/>
  <c r="H86" i="83"/>
  <c r="I86" i="83"/>
  <c r="G87" i="83"/>
  <c r="H87" i="83"/>
  <c r="I87" i="83"/>
  <c r="B89" i="83"/>
  <c r="C89" i="83"/>
  <c r="D89" i="83"/>
  <c r="F89" i="83"/>
  <c r="G89" i="83"/>
  <c r="H89" i="83"/>
  <c r="I89" i="83"/>
  <c r="G90" i="83"/>
  <c r="H90" i="83"/>
  <c r="I90" i="83"/>
  <c r="B92" i="83"/>
  <c r="C92" i="83"/>
  <c r="D92" i="83"/>
  <c r="F92" i="83"/>
  <c r="G92" i="83"/>
  <c r="H92" i="83"/>
  <c r="I92" i="83"/>
  <c r="G93" i="83"/>
  <c r="H93" i="83"/>
  <c r="I93" i="83"/>
  <c r="B95" i="83"/>
  <c r="C95" i="83"/>
  <c r="D95" i="83"/>
  <c r="F95" i="83"/>
  <c r="G95" i="83"/>
  <c r="H95" i="83"/>
  <c r="I95" i="83"/>
  <c r="G96" i="83"/>
  <c r="H96" i="83"/>
  <c r="I96" i="83"/>
  <c r="B98" i="83"/>
  <c r="C98" i="83"/>
  <c r="D98" i="83"/>
  <c r="F98" i="83"/>
  <c r="G98" i="83"/>
  <c r="H98" i="83"/>
  <c r="I98" i="83"/>
  <c r="G99" i="83"/>
  <c r="H99" i="83"/>
  <c r="I99" i="83"/>
  <c r="B101" i="83"/>
  <c r="C101" i="83"/>
  <c r="D101" i="83"/>
  <c r="F101" i="83"/>
  <c r="G101" i="83"/>
  <c r="H101" i="83"/>
  <c r="I101" i="83"/>
  <c r="G102" i="83"/>
  <c r="H102" i="83"/>
  <c r="I102" i="83"/>
  <c r="FE90" i="44"/>
  <c r="B9" i="84"/>
  <c r="FD90" i="44"/>
  <c r="FC90" i="44"/>
  <c r="C5" i="99"/>
  <c r="B9" i="92"/>
  <c r="FJ90" i="44"/>
  <c r="C9" i="84"/>
  <c r="C9" i="92"/>
  <c r="FN90" i="44"/>
  <c r="FF90" i="44"/>
  <c r="D9" i="84"/>
  <c r="D9" i="92"/>
  <c r="E9" i="84"/>
  <c r="E9" i="92"/>
  <c r="F9" i="84"/>
  <c r="F9" i="92"/>
  <c r="FX90" i="44"/>
  <c r="FY90" i="44"/>
  <c r="FW90" i="44"/>
  <c r="G9" i="84"/>
  <c r="G9" i="92"/>
  <c r="H10" i="92"/>
  <c r="N9" i="92"/>
  <c r="I10" i="92"/>
  <c r="O9" i="92"/>
  <c r="J10" i="92"/>
  <c r="P9" i="92"/>
  <c r="K10" i="92"/>
  <c r="Q9" i="92"/>
  <c r="L10" i="92"/>
  <c r="R9" i="92"/>
  <c r="M10" i="92"/>
  <c r="S9" i="92"/>
  <c r="A10" i="92"/>
  <c r="FE91" i="44"/>
  <c r="B10" i="84"/>
  <c r="FD91" i="44"/>
  <c r="FC91" i="44"/>
  <c r="C6" i="99"/>
  <c r="B10" i="92"/>
  <c r="FJ91" i="44"/>
  <c r="C10" i="84"/>
  <c r="C10" i="92"/>
  <c r="FN91" i="44"/>
  <c r="FF91" i="44"/>
  <c r="D10" i="84"/>
  <c r="D10" i="92"/>
  <c r="E10" i="84"/>
  <c r="E10" i="92"/>
  <c r="F10" i="84"/>
  <c r="F10" i="92"/>
  <c r="FX91" i="44"/>
  <c r="FY91" i="44"/>
  <c r="FW91" i="44"/>
  <c r="G10" i="84"/>
  <c r="G10" i="92"/>
  <c r="H11" i="92"/>
  <c r="N10" i="92"/>
  <c r="I11" i="92"/>
  <c r="O10" i="92"/>
  <c r="J11" i="92"/>
  <c r="P10" i="92"/>
  <c r="K11" i="92"/>
  <c r="Q10" i="92"/>
  <c r="L11" i="92"/>
  <c r="R10" i="92"/>
  <c r="M11" i="92"/>
  <c r="S10" i="92"/>
  <c r="U10" i="92"/>
  <c r="V10" i="92"/>
  <c r="W10" i="92"/>
  <c r="Y10" i="92"/>
  <c r="Z10" i="92"/>
  <c r="AA10" i="92"/>
  <c r="AB10" i="92"/>
  <c r="AC10" i="92"/>
  <c r="AD10" i="92"/>
  <c r="AE10" i="92"/>
  <c r="A11" i="92"/>
  <c r="FE92" i="44"/>
  <c r="B11" i="84"/>
  <c r="FD92" i="44"/>
  <c r="FC92" i="44"/>
  <c r="C7" i="99"/>
  <c r="B11" i="92"/>
  <c r="FJ92" i="44"/>
  <c r="C11" i="84"/>
  <c r="C11" i="92"/>
  <c r="FN92" i="44"/>
  <c r="FF92" i="44"/>
  <c r="D11" i="84"/>
  <c r="D11" i="92"/>
  <c r="E11" i="84"/>
  <c r="E11" i="92"/>
  <c r="F11" i="84"/>
  <c r="F11" i="92"/>
  <c r="FX92" i="44"/>
  <c r="FY92" i="44"/>
  <c r="FW92" i="44"/>
  <c r="G11" i="84"/>
  <c r="G11" i="92"/>
  <c r="H12" i="92"/>
  <c r="N11" i="92"/>
  <c r="I12" i="92"/>
  <c r="O11" i="92"/>
  <c r="J12" i="92"/>
  <c r="P11" i="92"/>
  <c r="K12" i="92"/>
  <c r="Q11" i="92"/>
  <c r="L12" i="92"/>
  <c r="R11" i="92"/>
  <c r="M12" i="92"/>
  <c r="S11" i="92"/>
  <c r="U11" i="92"/>
  <c r="V11" i="92"/>
  <c r="W11" i="92"/>
  <c r="Y11" i="92"/>
  <c r="Z11" i="92"/>
  <c r="AA11" i="92"/>
  <c r="AB11" i="92"/>
  <c r="AC11" i="92"/>
  <c r="AD11" i="92"/>
  <c r="AE11" i="92"/>
  <c r="FE93" i="44"/>
  <c r="B12" i="84"/>
  <c r="FD93" i="44"/>
  <c r="FC93" i="44"/>
  <c r="C8" i="99"/>
  <c r="B12" i="92"/>
  <c r="FJ93" i="44"/>
  <c r="C12" i="84"/>
  <c r="C12" i="92"/>
  <c r="FN93" i="44"/>
  <c r="FF93" i="44"/>
  <c r="D12" i="84"/>
  <c r="D12" i="92"/>
  <c r="E12" i="84"/>
  <c r="E12" i="92"/>
  <c r="F12" i="84"/>
  <c r="F12" i="92"/>
  <c r="FX93" i="44"/>
  <c r="FY93" i="44"/>
  <c r="FW93" i="44"/>
  <c r="G12" i="84"/>
  <c r="G12" i="92"/>
  <c r="H13" i="92"/>
  <c r="N12" i="92"/>
  <c r="I13" i="92"/>
  <c r="O12" i="92"/>
  <c r="J13" i="92"/>
  <c r="P12" i="92"/>
  <c r="K13" i="92"/>
  <c r="Q12" i="92"/>
  <c r="L13" i="92"/>
  <c r="R12" i="92"/>
  <c r="M13" i="92"/>
  <c r="S12" i="92"/>
  <c r="U12" i="92"/>
  <c r="V12" i="92"/>
  <c r="W12" i="92"/>
  <c r="Y12" i="92"/>
  <c r="Z12" i="92"/>
  <c r="AA12" i="92"/>
  <c r="AB12" i="92"/>
  <c r="AC12" i="92"/>
  <c r="AD12" i="92"/>
  <c r="AE12" i="92"/>
  <c r="FE94" i="44"/>
  <c r="B13" i="84"/>
  <c r="FD94" i="44"/>
  <c r="FC94" i="44"/>
  <c r="C9" i="99"/>
  <c r="B13" i="92"/>
  <c r="FJ94" i="44"/>
  <c r="C13" i="84"/>
  <c r="C13" i="92"/>
  <c r="FN94" i="44"/>
  <c r="FF94" i="44"/>
  <c r="D13" i="84"/>
  <c r="D13" i="92"/>
  <c r="E13" i="84"/>
  <c r="E13" i="92"/>
  <c r="F13" i="84"/>
  <c r="F13" i="92"/>
  <c r="FX94" i="44"/>
  <c r="FY94" i="44"/>
  <c r="FW94" i="44"/>
  <c r="G13" i="84"/>
  <c r="G13" i="92"/>
  <c r="H14" i="92"/>
  <c r="N13" i="92"/>
  <c r="I14" i="92"/>
  <c r="O13" i="92"/>
  <c r="J14" i="92"/>
  <c r="P13" i="92"/>
  <c r="K14" i="92"/>
  <c r="Q13" i="92"/>
  <c r="L14" i="92"/>
  <c r="R13" i="92"/>
  <c r="M14" i="92"/>
  <c r="S13" i="92"/>
  <c r="U13" i="92"/>
  <c r="V13" i="92"/>
  <c r="W13" i="92"/>
  <c r="Y13" i="92"/>
  <c r="Z13" i="92"/>
  <c r="AA13" i="92"/>
  <c r="AB13" i="92"/>
  <c r="AC13" i="92"/>
  <c r="AD13" i="92"/>
  <c r="AE13" i="92"/>
  <c r="A14" i="92"/>
  <c r="FE95" i="44"/>
  <c r="B14" i="84"/>
  <c r="FD95" i="44"/>
  <c r="FC95" i="44"/>
  <c r="C10" i="99"/>
  <c r="B14" i="92"/>
  <c r="FJ95" i="44"/>
  <c r="C14" i="84"/>
  <c r="C14" i="92"/>
  <c r="FN95" i="44"/>
  <c r="FF95" i="44"/>
  <c r="D14" i="84"/>
  <c r="D14" i="92"/>
  <c r="E14" i="84"/>
  <c r="E14" i="92"/>
  <c r="F14" i="84"/>
  <c r="F14" i="92"/>
  <c r="FX95" i="44"/>
  <c r="FY95" i="44"/>
  <c r="FW95" i="44"/>
  <c r="G14" i="84"/>
  <c r="G14" i="92"/>
  <c r="H15" i="92"/>
  <c r="N14" i="92"/>
  <c r="I15" i="92"/>
  <c r="O14" i="92"/>
  <c r="J15" i="92"/>
  <c r="P14" i="92"/>
  <c r="K15" i="92"/>
  <c r="Q14" i="92"/>
  <c r="L15" i="92"/>
  <c r="R14" i="92"/>
  <c r="M15" i="92"/>
  <c r="S14" i="92"/>
  <c r="U14" i="92"/>
  <c r="V14" i="92"/>
  <c r="W14" i="92"/>
  <c r="Y14" i="92"/>
  <c r="Z14" i="92"/>
  <c r="AA14" i="92"/>
  <c r="AB14" i="92"/>
  <c r="AC14" i="92"/>
  <c r="AD14" i="92"/>
  <c r="AE14" i="92"/>
  <c r="A15" i="92"/>
  <c r="FE96" i="44"/>
  <c r="B15" i="84"/>
  <c r="FD96" i="44"/>
  <c r="FC96" i="44"/>
  <c r="C11" i="99"/>
  <c r="B15" i="92"/>
  <c r="FJ96" i="44"/>
  <c r="C15" i="84"/>
  <c r="C15" i="92"/>
  <c r="FN96" i="44"/>
  <c r="FF96" i="44"/>
  <c r="D15" i="84"/>
  <c r="D15" i="92"/>
  <c r="E15" i="84"/>
  <c r="E15" i="92"/>
  <c r="F15" i="84"/>
  <c r="F15" i="92"/>
  <c r="FX96" i="44"/>
  <c r="FY96" i="44"/>
  <c r="FW96" i="44"/>
  <c r="G15" i="84"/>
  <c r="G15" i="92"/>
  <c r="H16" i="92"/>
  <c r="N15" i="92"/>
  <c r="I16" i="92"/>
  <c r="O15" i="92"/>
  <c r="J16" i="92"/>
  <c r="P15" i="92"/>
  <c r="K16" i="92"/>
  <c r="Q15" i="92"/>
  <c r="L16" i="92"/>
  <c r="R15" i="92"/>
  <c r="M16" i="92"/>
  <c r="S15" i="92"/>
  <c r="U15" i="92"/>
  <c r="V15" i="92"/>
  <c r="W15" i="92"/>
  <c r="Y15" i="92"/>
  <c r="Z15" i="92"/>
  <c r="AA15" i="92"/>
  <c r="AB15" i="92"/>
  <c r="AC15" i="92"/>
  <c r="AD15" i="92"/>
  <c r="AE15" i="92"/>
  <c r="A16" i="92"/>
  <c r="FE97" i="44"/>
  <c r="B16" i="84"/>
  <c r="FD97" i="44"/>
  <c r="FC97" i="44"/>
  <c r="C12" i="99"/>
  <c r="B16" i="92"/>
  <c r="FJ97" i="44"/>
  <c r="C16" i="84"/>
  <c r="C16" i="92"/>
  <c r="FN97" i="44"/>
  <c r="FF97" i="44"/>
  <c r="D16" i="84"/>
  <c r="D16" i="92"/>
  <c r="E16" i="84"/>
  <c r="E16" i="92"/>
  <c r="F16" i="84"/>
  <c r="F16" i="92"/>
  <c r="FX97" i="44"/>
  <c r="FY97" i="44"/>
  <c r="FW97" i="44"/>
  <c r="G16" i="84"/>
  <c r="G16" i="92"/>
  <c r="H17" i="92"/>
  <c r="N16" i="92"/>
  <c r="I17" i="92"/>
  <c r="O16" i="92"/>
  <c r="J17" i="92"/>
  <c r="P16" i="92"/>
  <c r="K17" i="92"/>
  <c r="Q16" i="92"/>
  <c r="L17" i="92"/>
  <c r="R16" i="92"/>
  <c r="M17" i="92"/>
  <c r="S16" i="92"/>
  <c r="U16" i="92"/>
  <c r="V16" i="92"/>
  <c r="W16" i="92"/>
  <c r="Y16" i="92"/>
  <c r="Z16" i="92"/>
  <c r="AA16" i="92"/>
  <c r="AB16" i="92"/>
  <c r="AC16" i="92"/>
  <c r="AD16" i="92"/>
  <c r="AE16" i="92"/>
  <c r="A17" i="92"/>
  <c r="FE98" i="44"/>
  <c r="B17" i="84"/>
  <c r="FD98" i="44"/>
  <c r="FC98" i="44"/>
  <c r="C13" i="99"/>
  <c r="B17" i="92"/>
  <c r="FJ98" i="44"/>
  <c r="C17" i="84"/>
  <c r="C17" i="92"/>
  <c r="FN98" i="44"/>
  <c r="FF98" i="44"/>
  <c r="D17" i="84"/>
  <c r="D17" i="92"/>
  <c r="E17" i="84"/>
  <c r="E17" i="92"/>
  <c r="F17" i="84"/>
  <c r="F17" i="92"/>
  <c r="FX98" i="44"/>
  <c r="FY98" i="44"/>
  <c r="FW98" i="44"/>
  <c r="G17" i="84"/>
  <c r="G17" i="92"/>
  <c r="H18" i="92"/>
  <c r="N17" i="92"/>
  <c r="I18" i="92"/>
  <c r="O17" i="92"/>
  <c r="J18" i="92"/>
  <c r="P17" i="92"/>
  <c r="K18" i="92"/>
  <c r="Q17" i="92"/>
  <c r="L18" i="92"/>
  <c r="R17" i="92"/>
  <c r="M18" i="92"/>
  <c r="S17" i="92"/>
  <c r="U17" i="92"/>
  <c r="V17" i="92"/>
  <c r="W17" i="92"/>
  <c r="Y17" i="92"/>
  <c r="Z17" i="92"/>
  <c r="AA17" i="92"/>
  <c r="AB17" i="92"/>
  <c r="AC17" i="92"/>
  <c r="AD17" i="92"/>
  <c r="AE17" i="92"/>
  <c r="A18" i="92"/>
  <c r="FE99" i="44"/>
  <c r="B18" i="84"/>
  <c r="FD99" i="44"/>
  <c r="FC99" i="44"/>
  <c r="C14" i="99"/>
  <c r="B18" i="92"/>
  <c r="FJ99" i="44"/>
  <c r="C18" i="84"/>
  <c r="C18" i="92"/>
  <c r="FN99" i="44"/>
  <c r="FF99" i="44"/>
  <c r="D18" i="84"/>
  <c r="D18" i="92"/>
  <c r="E18" i="84"/>
  <c r="E18" i="92"/>
  <c r="F18" i="84"/>
  <c r="F18" i="92"/>
  <c r="FX99" i="44"/>
  <c r="FY99" i="44"/>
  <c r="FW99" i="44"/>
  <c r="G18" i="84"/>
  <c r="G18" i="92"/>
  <c r="H19" i="92"/>
  <c r="N18" i="92"/>
  <c r="I19" i="92"/>
  <c r="O18" i="92"/>
  <c r="J19" i="92"/>
  <c r="P18" i="92"/>
  <c r="K19" i="92"/>
  <c r="Q18" i="92"/>
  <c r="L19" i="92"/>
  <c r="R18" i="92"/>
  <c r="M19" i="92"/>
  <c r="S18" i="92"/>
  <c r="U18" i="92"/>
  <c r="V18" i="92"/>
  <c r="W18" i="92"/>
  <c r="Y18" i="92"/>
  <c r="Z18" i="92"/>
  <c r="AA18" i="92"/>
  <c r="AB18" i="92"/>
  <c r="AC18" i="92"/>
  <c r="AD18" i="92"/>
  <c r="AE18" i="92"/>
  <c r="A19" i="92"/>
  <c r="FE100" i="44"/>
  <c r="B19" i="84"/>
  <c r="FD100" i="44"/>
  <c r="FC100" i="44"/>
  <c r="C15" i="99"/>
  <c r="B19" i="92"/>
  <c r="FJ100" i="44"/>
  <c r="C19" i="84"/>
  <c r="C19" i="92"/>
  <c r="FN100" i="44"/>
  <c r="FF100" i="44"/>
  <c r="D19" i="84"/>
  <c r="D19" i="92"/>
  <c r="E19" i="84"/>
  <c r="E19" i="92"/>
  <c r="F19" i="84"/>
  <c r="F19" i="92"/>
  <c r="FX100" i="44"/>
  <c r="FY100" i="44"/>
  <c r="FW100" i="44"/>
  <c r="G19" i="84"/>
  <c r="G19" i="92"/>
  <c r="H20" i="92"/>
  <c r="N19" i="92"/>
  <c r="I20" i="92"/>
  <c r="O19" i="92"/>
  <c r="J20" i="92"/>
  <c r="P19" i="92"/>
  <c r="K20" i="92"/>
  <c r="Q19" i="92"/>
  <c r="L20" i="92"/>
  <c r="R19" i="92"/>
  <c r="M20" i="92"/>
  <c r="S19" i="92"/>
  <c r="U19" i="92"/>
  <c r="V19" i="92"/>
  <c r="W19" i="92"/>
  <c r="Y19" i="92"/>
  <c r="Z19" i="92"/>
  <c r="AA19" i="92"/>
  <c r="AB19" i="92"/>
  <c r="AC19" i="92"/>
  <c r="AD19" i="92"/>
  <c r="AE19" i="92"/>
  <c r="A20" i="92"/>
  <c r="FE101" i="44"/>
  <c r="B20" i="84"/>
  <c r="FD101" i="44"/>
  <c r="FC101" i="44"/>
  <c r="C16" i="99"/>
  <c r="B20" i="92"/>
  <c r="FJ101" i="44"/>
  <c r="C20" i="84"/>
  <c r="C20" i="92"/>
  <c r="FN101" i="44"/>
  <c r="FF101" i="44"/>
  <c r="D20" i="84"/>
  <c r="D20" i="92"/>
  <c r="E20" i="84"/>
  <c r="E20" i="92"/>
  <c r="F20" i="84"/>
  <c r="F20" i="92"/>
  <c r="FX101" i="44"/>
  <c r="FY101" i="44"/>
  <c r="FW101" i="44"/>
  <c r="G20" i="84"/>
  <c r="G20" i="92"/>
  <c r="H21" i="92"/>
  <c r="N20" i="92"/>
  <c r="I21" i="92"/>
  <c r="O20" i="92"/>
  <c r="J21" i="92"/>
  <c r="P20" i="92"/>
  <c r="K21" i="92"/>
  <c r="Q20" i="92"/>
  <c r="L21" i="92"/>
  <c r="R20" i="92"/>
  <c r="M21" i="92"/>
  <c r="S20" i="92"/>
  <c r="U20" i="92"/>
  <c r="V20" i="92"/>
  <c r="W20" i="92"/>
  <c r="Y20" i="92"/>
  <c r="Z20" i="92"/>
  <c r="AA20" i="92"/>
  <c r="AB20" i="92"/>
  <c r="AC20" i="92"/>
  <c r="AD20" i="92"/>
  <c r="AE20" i="92"/>
  <c r="A21" i="92"/>
  <c r="FE102" i="44"/>
  <c r="B21" i="84"/>
  <c r="FD102" i="44"/>
  <c r="FC102" i="44"/>
  <c r="C17" i="99"/>
  <c r="B21" i="92"/>
  <c r="FJ102" i="44"/>
  <c r="C21" i="84"/>
  <c r="C21" i="92"/>
  <c r="FN102" i="44"/>
  <c r="FF102" i="44"/>
  <c r="D21" i="84"/>
  <c r="D21" i="92"/>
  <c r="E21" i="84"/>
  <c r="E21" i="92"/>
  <c r="F21" i="84"/>
  <c r="F21" i="92"/>
  <c r="FX102" i="44"/>
  <c r="FY102" i="44"/>
  <c r="FW102" i="44"/>
  <c r="G21" i="84"/>
  <c r="G21" i="92"/>
  <c r="H22" i="92"/>
  <c r="N21" i="92"/>
  <c r="I22" i="92"/>
  <c r="O21" i="92"/>
  <c r="J22" i="92"/>
  <c r="P21" i="92"/>
  <c r="K22" i="92"/>
  <c r="Q21" i="92"/>
  <c r="L22" i="92"/>
  <c r="R21" i="92"/>
  <c r="M22" i="92"/>
  <c r="S21" i="92"/>
  <c r="U21" i="92"/>
  <c r="V21" i="92"/>
  <c r="W21" i="92"/>
  <c r="Y21" i="92"/>
  <c r="Z21" i="92"/>
  <c r="AA21" i="92"/>
  <c r="AB21" i="92"/>
  <c r="AC21" i="92"/>
  <c r="AD21" i="92"/>
  <c r="AE21" i="92"/>
  <c r="A22" i="92"/>
  <c r="FE103" i="44"/>
  <c r="B22" i="84"/>
  <c r="FD103" i="44"/>
  <c r="FC103" i="44"/>
  <c r="C18" i="99"/>
  <c r="B22" i="92"/>
  <c r="FJ103" i="44"/>
  <c r="C22" i="84"/>
  <c r="C22" i="92"/>
  <c r="FN103" i="44"/>
  <c r="FF103" i="44"/>
  <c r="D22" i="84"/>
  <c r="D22" i="92"/>
  <c r="E22" i="84"/>
  <c r="E22" i="92"/>
  <c r="F22" i="84"/>
  <c r="F22" i="92"/>
  <c r="FX103" i="44"/>
  <c r="FY103" i="44"/>
  <c r="FW103" i="44"/>
  <c r="G22" i="84"/>
  <c r="G22" i="92"/>
  <c r="H23" i="92"/>
  <c r="N22" i="92"/>
  <c r="I23" i="92"/>
  <c r="O22" i="92"/>
  <c r="J23" i="92"/>
  <c r="P22" i="92"/>
  <c r="K23" i="92"/>
  <c r="Q22" i="92"/>
  <c r="L23" i="92"/>
  <c r="R22" i="92"/>
  <c r="M23" i="92"/>
  <c r="S22" i="92"/>
  <c r="U22" i="92"/>
  <c r="V22" i="92"/>
  <c r="W22" i="92"/>
  <c r="Y22" i="92"/>
  <c r="Z22" i="92"/>
  <c r="AA22" i="92"/>
  <c r="AB22" i="92"/>
  <c r="AC22" i="92"/>
  <c r="AD22" i="92"/>
  <c r="AE22" i="92"/>
  <c r="A23" i="92"/>
  <c r="FE104" i="44"/>
  <c r="B23" i="84"/>
  <c r="FD104" i="44"/>
  <c r="FC104" i="44"/>
  <c r="C19" i="99"/>
  <c r="B23" i="92"/>
  <c r="FJ104" i="44"/>
  <c r="C23" i="84"/>
  <c r="C23" i="92"/>
  <c r="FN104" i="44"/>
  <c r="FF104" i="44"/>
  <c r="D23" i="84"/>
  <c r="D23" i="92"/>
  <c r="E23" i="84"/>
  <c r="E23" i="92"/>
  <c r="F23" i="84"/>
  <c r="F23" i="92"/>
  <c r="FX104" i="44"/>
  <c r="FY104" i="44"/>
  <c r="FW104" i="44"/>
  <c r="G23" i="84"/>
  <c r="G23" i="92"/>
  <c r="H24" i="92"/>
  <c r="N23" i="92"/>
  <c r="I24" i="92"/>
  <c r="O23" i="92"/>
  <c r="J24" i="92"/>
  <c r="P23" i="92"/>
  <c r="K24" i="92"/>
  <c r="Q23" i="92"/>
  <c r="L24" i="92"/>
  <c r="R23" i="92"/>
  <c r="M24" i="92"/>
  <c r="S23" i="92"/>
  <c r="U23" i="92"/>
  <c r="V23" i="92"/>
  <c r="W23" i="92"/>
  <c r="Y23" i="92"/>
  <c r="Z23" i="92"/>
  <c r="AA23" i="92"/>
  <c r="AB23" i="92"/>
  <c r="AC23" i="92"/>
  <c r="AD23" i="92"/>
  <c r="AE23" i="92"/>
  <c r="A24" i="92"/>
  <c r="FE105" i="44"/>
  <c r="B24" i="84"/>
  <c r="FD105" i="44"/>
  <c r="FC105" i="44"/>
  <c r="C20" i="99"/>
  <c r="B24" i="92"/>
  <c r="FJ105" i="44"/>
  <c r="C24" i="84"/>
  <c r="C24" i="92"/>
  <c r="FN105" i="44"/>
  <c r="FF105" i="44"/>
  <c r="D24" i="84"/>
  <c r="D24" i="92"/>
  <c r="E24" i="84"/>
  <c r="E24" i="92"/>
  <c r="F24" i="84"/>
  <c r="F24" i="92"/>
  <c r="FX105" i="44"/>
  <c r="FY105" i="44"/>
  <c r="FW105" i="44"/>
  <c r="G24" i="84"/>
  <c r="G24" i="92"/>
  <c r="H25" i="92"/>
  <c r="N24" i="92"/>
  <c r="I25" i="92"/>
  <c r="O24" i="92"/>
  <c r="J25" i="92"/>
  <c r="P24" i="92"/>
  <c r="K25" i="92"/>
  <c r="Q24" i="92"/>
  <c r="L25" i="92"/>
  <c r="R24" i="92"/>
  <c r="M25" i="92"/>
  <c r="S24" i="92"/>
  <c r="U24" i="92"/>
  <c r="V24" i="92"/>
  <c r="W24" i="92"/>
  <c r="Y24" i="92"/>
  <c r="Z24" i="92"/>
  <c r="AA24" i="92"/>
  <c r="AB24" i="92"/>
  <c r="AC24" i="92"/>
  <c r="AD24" i="92"/>
  <c r="AE24" i="92"/>
  <c r="A25" i="92"/>
  <c r="FE106" i="44"/>
  <c r="B25" i="84"/>
  <c r="FD106" i="44"/>
  <c r="FC106" i="44"/>
  <c r="C21" i="99"/>
  <c r="B25" i="92"/>
  <c r="FJ106" i="44"/>
  <c r="C25" i="84"/>
  <c r="C25" i="92"/>
  <c r="FN106" i="44"/>
  <c r="FF106" i="44"/>
  <c r="D25" i="84"/>
  <c r="D25" i="92"/>
  <c r="E25" i="84"/>
  <c r="E25" i="92"/>
  <c r="F25" i="84"/>
  <c r="F25" i="92"/>
  <c r="FX106" i="44"/>
  <c r="FY106" i="44"/>
  <c r="FW106" i="44"/>
  <c r="G25" i="84"/>
  <c r="G25" i="92"/>
  <c r="H26" i="92"/>
  <c r="N25" i="92"/>
  <c r="I26" i="92"/>
  <c r="O25" i="92"/>
  <c r="J26" i="92"/>
  <c r="P25" i="92"/>
  <c r="K26" i="92"/>
  <c r="Q25" i="92"/>
  <c r="L26" i="92"/>
  <c r="R25" i="92"/>
  <c r="M26" i="92"/>
  <c r="S25" i="92"/>
  <c r="U25" i="92"/>
  <c r="V25" i="92"/>
  <c r="W25" i="92"/>
  <c r="Y25" i="92"/>
  <c r="Z25" i="92"/>
  <c r="AA25" i="92"/>
  <c r="AB25" i="92"/>
  <c r="AC25" i="92"/>
  <c r="AD25" i="92"/>
  <c r="AE25" i="92"/>
  <c r="A26" i="92"/>
  <c r="FE107" i="44"/>
  <c r="B26" i="84"/>
  <c r="FD107" i="44"/>
  <c r="FC107" i="44"/>
  <c r="C22" i="99"/>
  <c r="B26" i="92"/>
  <c r="FJ107" i="44"/>
  <c r="C26" i="84"/>
  <c r="C26" i="92"/>
  <c r="FN107" i="44"/>
  <c r="FF107" i="44"/>
  <c r="D26" i="84"/>
  <c r="D26" i="92"/>
  <c r="E26" i="84"/>
  <c r="E26" i="92"/>
  <c r="F26" i="84"/>
  <c r="F26" i="92"/>
  <c r="FX107" i="44"/>
  <c r="FY107" i="44"/>
  <c r="FW107" i="44"/>
  <c r="G26" i="84"/>
  <c r="G26" i="92"/>
  <c r="H27" i="92"/>
  <c r="N26" i="92"/>
  <c r="I27" i="92"/>
  <c r="O26" i="92"/>
  <c r="J27" i="92"/>
  <c r="P26" i="92"/>
  <c r="K27" i="92"/>
  <c r="Q26" i="92"/>
  <c r="L27" i="92"/>
  <c r="R26" i="92"/>
  <c r="M27" i="92"/>
  <c r="S26" i="92"/>
  <c r="U26" i="92"/>
  <c r="V26" i="92"/>
  <c r="W26" i="92"/>
  <c r="Y26" i="92"/>
  <c r="Z26" i="92"/>
  <c r="AA26" i="92"/>
  <c r="AB26" i="92"/>
  <c r="AC26" i="92"/>
  <c r="AD26" i="92"/>
  <c r="AE26" i="92"/>
  <c r="A27" i="92"/>
  <c r="FE108" i="44"/>
  <c r="B27" i="84"/>
  <c r="FD108" i="44"/>
  <c r="FC108" i="44"/>
  <c r="C23" i="99"/>
  <c r="B27" i="92"/>
  <c r="FJ108" i="44"/>
  <c r="C27" i="84"/>
  <c r="C27" i="92"/>
  <c r="FN108" i="44"/>
  <c r="FF108" i="44"/>
  <c r="D27" i="84"/>
  <c r="D27" i="92"/>
  <c r="E27" i="84"/>
  <c r="E27" i="92"/>
  <c r="F27" i="84"/>
  <c r="F27" i="92"/>
  <c r="FX108" i="44"/>
  <c r="FY108" i="44"/>
  <c r="FW108" i="44"/>
  <c r="G27" i="84"/>
  <c r="G27" i="92"/>
  <c r="H28" i="92"/>
  <c r="N27" i="92"/>
  <c r="I28" i="92"/>
  <c r="O27" i="92"/>
  <c r="J28" i="92"/>
  <c r="P27" i="92"/>
  <c r="K28" i="92"/>
  <c r="Q27" i="92"/>
  <c r="L28" i="92"/>
  <c r="R27" i="92"/>
  <c r="M28" i="92"/>
  <c r="S27" i="92"/>
  <c r="U27" i="92"/>
  <c r="V27" i="92"/>
  <c r="W27" i="92"/>
  <c r="Y27" i="92"/>
  <c r="Z27" i="92"/>
  <c r="AA27" i="92"/>
  <c r="AB27" i="92"/>
  <c r="AC27" i="92"/>
  <c r="AD27" i="92"/>
  <c r="AE27" i="92"/>
  <c r="A28" i="92"/>
  <c r="FE109" i="44"/>
  <c r="B28" i="84"/>
  <c r="FD109" i="44"/>
  <c r="FC109" i="44"/>
  <c r="C24" i="99"/>
  <c r="B28" i="92"/>
  <c r="FJ109" i="44"/>
  <c r="C28" i="84"/>
  <c r="C28" i="92"/>
  <c r="FN109" i="44"/>
  <c r="FF109" i="44"/>
  <c r="D28" i="84"/>
  <c r="D28" i="92"/>
  <c r="E28" i="84"/>
  <c r="E28" i="92"/>
  <c r="F28" i="84"/>
  <c r="F28" i="92"/>
  <c r="FX109" i="44"/>
  <c r="FY109" i="44"/>
  <c r="FW109" i="44"/>
  <c r="G28" i="84"/>
  <c r="G28" i="92"/>
  <c r="H29" i="92"/>
  <c r="N28" i="92"/>
  <c r="I29" i="92"/>
  <c r="O28" i="92"/>
  <c r="J29" i="92"/>
  <c r="P28" i="92"/>
  <c r="K29" i="92"/>
  <c r="Q28" i="92"/>
  <c r="L29" i="92"/>
  <c r="R28" i="92"/>
  <c r="M29" i="92"/>
  <c r="S28" i="92"/>
  <c r="U28" i="92"/>
  <c r="V28" i="92"/>
  <c r="W28" i="92"/>
  <c r="Y28" i="92"/>
  <c r="Z28" i="92"/>
  <c r="AA28" i="92"/>
  <c r="AB28" i="92"/>
  <c r="AC28" i="92"/>
  <c r="AD28" i="92"/>
  <c r="AE28" i="92"/>
  <c r="A29" i="92"/>
  <c r="FE110" i="44"/>
  <c r="B29" i="84"/>
  <c r="FD110" i="44"/>
  <c r="FC110" i="44"/>
  <c r="C25" i="99"/>
  <c r="B29" i="92"/>
  <c r="FJ110" i="44"/>
  <c r="C29" i="84"/>
  <c r="C29" i="92"/>
  <c r="FN110" i="44"/>
  <c r="FF110" i="44"/>
  <c r="D29" i="84"/>
  <c r="D29" i="92"/>
  <c r="E29" i="84"/>
  <c r="E29" i="92"/>
  <c r="F29" i="84"/>
  <c r="F29" i="92"/>
  <c r="FX110" i="44"/>
  <c r="FY110" i="44"/>
  <c r="FW110" i="44"/>
  <c r="G29" i="84"/>
  <c r="G29" i="92"/>
  <c r="H30" i="92"/>
  <c r="N29" i="92"/>
  <c r="I30" i="92"/>
  <c r="O29" i="92"/>
  <c r="J30" i="92"/>
  <c r="P29" i="92"/>
  <c r="K30" i="92"/>
  <c r="Q29" i="92"/>
  <c r="L30" i="92"/>
  <c r="R29" i="92"/>
  <c r="M30" i="92"/>
  <c r="S29" i="92"/>
  <c r="U29" i="92"/>
  <c r="V29" i="92"/>
  <c r="W29" i="92"/>
  <c r="Y29" i="92"/>
  <c r="Z29" i="92"/>
  <c r="AA29" i="92"/>
  <c r="AB29" i="92"/>
  <c r="AC29" i="92"/>
  <c r="AD29" i="92"/>
  <c r="AE29" i="92"/>
  <c r="A30" i="92"/>
  <c r="FE111" i="44"/>
  <c r="B30" i="84"/>
  <c r="FD111" i="44"/>
  <c r="FC111" i="44"/>
  <c r="C26" i="99"/>
  <c r="B30" i="92"/>
  <c r="FJ111" i="44"/>
  <c r="C30" i="84"/>
  <c r="C30" i="92"/>
  <c r="FN111" i="44"/>
  <c r="FF111" i="44"/>
  <c r="D30" i="84"/>
  <c r="D30" i="92"/>
  <c r="E30" i="84"/>
  <c r="E30" i="92"/>
  <c r="F30" i="84"/>
  <c r="F30" i="92"/>
  <c r="FX111" i="44"/>
  <c r="FY111" i="44"/>
  <c r="FW111" i="44"/>
  <c r="G30" i="84"/>
  <c r="G30" i="92"/>
  <c r="H31" i="92"/>
  <c r="N30" i="92"/>
  <c r="I31" i="92"/>
  <c r="O30" i="92"/>
  <c r="J31" i="92"/>
  <c r="P30" i="92"/>
  <c r="K31" i="92"/>
  <c r="Q30" i="92"/>
  <c r="L31" i="92"/>
  <c r="R30" i="92"/>
  <c r="M31" i="92"/>
  <c r="S30" i="92"/>
  <c r="U30" i="92"/>
  <c r="V30" i="92"/>
  <c r="W30" i="92"/>
  <c r="Y30" i="92"/>
  <c r="Z30" i="92"/>
  <c r="AA30" i="92"/>
  <c r="AB30" i="92"/>
  <c r="AC30" i="92"/>
  <c r="AD30" i="92"/>
  <c r="AE30" i="92"/>
  <c r="A31" i="92"/>
  <c r="FE112" i="44"/>
  <c r="B31" i="84"/>
  <c r="FD112" i="44"/>
  <c r="FC112" i="44"/>
  <c r="C27" i="99"/>
  <c r="B31" i="92"/>
  <c r="FJ112" i="44"/>
  <c r="C31" i="84"/>
  <c r="C31" i="92"/>
  <c r="FN112" i="44"/>
  <c r="FF112" i="44"/>
  <c r="D31" i="84"/>
  <c r="D31" i="92"/>
  <c r="E31" i="84"/>
  <c r="E31" i="92"/>
  <c r="F31" i="84"/>
  <c r="F31" i="92"/>
  <c r="FX112" i="44"/>
  <c r="FY112" i="44"/>
  <c r="FW112" i="44"/>
  <c r="G31" i="84"/>
  <c r="G31" i="92"/>
  <c r="H32" i="92"/>
  <c r="N31" i="92"/>
  <c r="I32" i="92"/>
  <c r="O31" i="92"/>
  <c r="J32" i="92"/>
  <c r="P31" i="92"/>
  <c r="K32" i="92"/>
  <c r="Q31" i="92"/>
  <c r="L32" i="92"/>
  <c r="R31" i="92"/>
  <c r="M32" i="92"/>
  <c r="S31" i="92"/>
  <c r="U31" i="92"/>
  <c r="V31" i="92"/>
  <c r="W31" i="92"/>
  <c r="Y31" i="92"/>
  <c r="Z31" i="92"/>
  <c r="AA31" i="92"/>
  <c r="AB31" i="92"/>
  <c r="AC31" i="92"/>
  <c r="AD31" i="92"/>
  <c r="AE31" i="92"/>
  <c r="A32" i="92"/>
  <c r="FE113" i="44"/>
  <c r="B32" i="84"/>
  <c r="FD113" i="44"/>
  <c r="FC113" i="44"/>
  <c r="C28" i="99"/>
  <c r="B32" i="92"/>
  <c r="FJ113" i="44"/>
  <c r="C32" i="84"/>
  <c r="C32" i="92"/>
  <c r="FN113" i="44"/>
  <c r="FF113" i="44"/>
  <c r="D32" i="84"/>
  <c r="D32" i="92"/>
  <c r="E32" i="84"/>
  <c r="E32" i="92"/>
  <c r="F32" i="84"/>
  <c r="F32" i="92"/>
  <c r="FX113" i="44"/>
  <c r="FY113" i="44"/>
  <c r="FW113" i="44"/>
  <c r="G32" i="84"/>
  <c r="G32" i="92"/>
  <c r="H33" i="92"/>
  <c r="N32" i="92"/>
  <c r="I33" i="92"/>
  <c r="O32" i="92"/>
  <c r="J33" i="92"/>
  <c r="P32" i="92"/>
  <c r="K33" i="92"/>
  <c r="Q32" i="92"/>
  <c r="L33" i="92"/>
  <c r="R32" i="92"/>
  <c r="M33" i="92"/>
  <c r="S32" i="92"/>
  <c r="U32" i="92"/>
  <c r="V32" i="92"/>
  <c r="W32" i="92"/>
  <c r="Y32" i="92"/>
  <c r="Z32" i="92"/>
  <c r="AA32" i="92"/>
  <c r="AB32" i="92"/>
  <c r="AC32" i="92"/>
  <c r="AD32" i="92"/>
  <c r="AE32" i="92"/>
  <c r="A33" i="92"/>
  <c r="FE114" i="44"/>
  <c r="B33" i="84"/>
  <c r="FD114" i="44"/>
  <c r="FC114" i="44"/>
  <c r="C29" i="99"/>
  <c r="B33" i="92"/>
  <c r="FJ114" i="44"/>
  <c r="C33" i="84"/>
  <c r="C33" i="92"/>
  <c r="FN114" i="44"/>
  <c r="FF114" i="44"/>
  <c r="D33" i="84"/>
  <c r="D33" i="92"/>
  <c r="E33" i="84"/>
  <c r="E33" i="92"/>
  <c r="F33" i="84"/>
  <c r="F33" i="92"/>
  <c r="FX114" i="44"/>
  <c r="FY114" i="44"/>
  <c r="FW114" i="44"/>
  <c r="G33" i="84"/>
  <c r="G33" i="92"/>
  <c r="H34" i="92"/>
  <c r="N33" i="92"/>
  <c r="I34" i="92"/>
  <c r="O33" i="92"/>
  <c r="J34" i="92"/>
  <c r="P33" i="92"/>
  <c r="K34" i="92"/>
  <c r="Q33" i="92"/>
  <c r="L34" i="92"/>
  <c r="R33" i="92"/>
  <c r="M34" i="92"/>
  <c r="S33" i="92"/>
  <c r="U33" i="92"/>
  <c r="V33" i="92"/>
  <c r="W33" i="92"/>
  <c r="Y33" i="92"/>
  <c r="Z33" i="92"/>
  <c r="AA33" i="92"/>
  <c r="AB33" i="92"/>
  <c r="AC33" i="92"/>
  <c r="AD33" i="92"/>
  <c r="AE33" i="92"/>
  <c r="FE115" i="44"/>
  <c r="B34" i="84"/>
  <c r="FD115" i="44"/>
  <c r="FC115" i="44"/>
  <c r="C30" i="99"/>
  <c r="B34" i="92"/>
  <c r="FJ115" i="44"/>
  <c r="C34" i="84"/>
  <c r="C34" i="92"/>
  <c r="FN115" i="44"/>
  <c r="FF115" i="44"/>
  <c r="D34" i="84"/>
  <c r="D34" i="92"/>
  <c r="E34" i="84"/>
  <c r="E34" i="92"/>
  <c r="F34" i="84"/>
  <c r="F34" i="92"/>
  <c r="FX115" i="44"/>
  <c r="FY115" i="44"/>
  <c r="FW115" i="44"/>
  <c r="G34" i="84"/>
  <c r="G34" i="92"/>
  <c r="H35" i="92"/>
  <c r="N34" i="92"/>
  <c r="I35" i="92"/>
  <c r="O34" i="92"/>
  <c r="J35" i="92"/>
  <c r="P34" i="92"/>
  <c r="K35" i="92"/>
  <c r="Q34" i="92"/>
  <c r="L35" i="92"/>
  <c r="R34" i="92"/>
  <c r="M35" i="92"/>
  <c r="S34" i="92"/>
  <c r="U34" i="92"/>
  <c r="V34" i="92"/>
  <c r="W34" i="92"/>
  <c r="Y34" i="92"/>
  <c r="Z34" i="92"/>
  <c r="AA34" i="92"/>
  <c r="AB34" i="92"/>
  <c r="AC34" i="92"/>
  <c r="AD34" i="92"/>
  <c r="AE34" i="92"/>
  <c r="FE116" i="44"/>
  <c r="B35" i="84"/>
  <c r="FD116" i="44"/>
  <c r="FC116" i="44"/>
  <c r="C31" i="99"/>
  <c r="B35" i="92"/>
  <c r="FJ116" i="44"/>
  <c r="C35" i="84"/>
  <c r="C35" i="92"/>
  <c r="FN116" i="44"/>
  <c r="FF116" i="44"/>
  <c r="D35" i="84"/>
  <c r="D35" i="92"/>
  <c r="E35" i="84"/>
  <c r="E35" i="92"/>
  <c r="F35" i="84"/>
  <c r="F35" i="92"/>
  <c r="FX116" i="44"/>
  <c r="FY116" i="44"/>
  <c r="FW116" i="44"/>
  <c r="G35" i="84"/>
  <c r="G35" i="92"/>
  <c r="H36" i="92"/>
  <c r="N35" i="92"/>
  <c r="I36" i="92"/>
  <c r="O35" i="92"/>
  <c r="J36" i="92"/>
  <c r="P35" i="92"/>
  <c r="K36" i="92"/>
  <c r="Q35" i="92"/>
  <c r="L36" i="92"/>
  <c r="R35" i="92"/>
  <c r="M36" i="92"/>
  <c r="S35" i="92"/>
  <c r="U35" i="92"/>
  <c r="V35" i="92"/>
  <c r="W35" i="92"/>
  <c r="Y35" i="92"/>
  <c r="Z35" i="92"/>
  <c r="AA35" i="92"/>
  <c r="AB35" i="92"/>
  <c r="AC35" i="92"/>
  <c r="AD35" i="92"/>
  <c r="AE35" i="92"/>
  <c r="FE117" i="44"/>
  <c r="B36" i="84"/>
  <c r="FD117" i="44"/>
  <c r="FC117" i="44"/>
  <c r="C32" i="99"/>
  <c r="B36" i="92"/>
  <c r="FJ117" i="44"/>
  <c r="C36" i="84"/>
  <c r="C36" i="92"/>
  <c r="FN117" i="44"/>
  <c r="FF117" i="44"/>
  <c r="D36" i="84"/>
  <c r="D36" i="92"/>
  <c r="E36" i="84"/>
  <c r="E36" i="92"/>
  <c r="F36" i="84"/>
  <c r="F36" i="92"/>
  <c r="FX117" i="44"/>
  <c r="FY117" i="44"/>
  <c r="FW117" i="44"/>
  <c r="G36" i="84"/>
  <c r="G36" i="92"/>
  <c r="H37" i="92"/>
  <c r="N36" i="92"/>
  <c r="I37" i="92"/>
  <c r="O36" i="92"/>
  <c r="J37" i="92"/>
  <c r="P36" i="92"/>
  <c r="K37" i="92"/>
  <c r="Q36" i="92"/>
  <c r="L37" i="92"/>
  <c r="R36" i="92"/>
  <c r="M37" i="92"/>
  <c r="S36" i="92"/>
  <c r="U36" i="92"/>
  <c r="V36" i="92"/>
  <c r="W36" i="92"/>
  <c r="Y36" i="92"/>
  <c r="Z36" i="92"/>
  <c r="AA36" i="92"/>
  <c r="AB36" i="92"/>
  <c r="AC36" i="92"/>
  <c r="AD36" i="92"/>
  <c r="AE36" i="92"/>
  <c r="FE118" i="44"/>
  <c r="B37" i="84"/>
  <c r="FD118" i="44"/>
  <c r="FC118" i="44"/>
  <c r="C33" i="99"/>
  <c r="B37" i="92"/>
  <c r="FJ118" i="44"/>
  <c r="C37" i="84"/>
  <c r="C37" i="92"/>
  <c r="FN118" i="44"/>
  <c r="FF118" i="44"/>
  <c r="D37" i="84"/>
  <c r="D37" i="92"/>
  <c r="E37" i="84"/>
  <c r="E37" i="92"/>
  <c r="F37" i="84"/>
  <c r="F37" i="92"/>
  <c r="FX118" i="44"/>
  <c r="FY118" i="44"/>
  <c r="FW118" i="44"/>
  <c r="G37" i="84"/>
  <c r="G37" i="92"/>
  <c r="H38" i="92"/>
  <c r="N37" i="92"/>
  <c r="I38" i="92"/>
  <c r="O37" i="92"/>
  <c r="J38" i="92"/>
  <c r="P37" i="92"/>
  <c r="K38" i="92"/>
  <c r="Q37" i="92"/>
  <c r="L38" i="92"/>
  <c r="R37" i="92"/>
  <c r="M38" i="92"/>
  <c r="S37" i="92"/>
  <c r="U37" i="92"/>
  <c r="V37" i="92"/>
  <c r="W37" i="92"/>
  <c r="Y37" i="92"/>
  <c r="Z37" i="92"/>
  <c r="AA37" i="92"/>
  <c r="AB37" i="92"/>
  <c r="AC37" i="92"/>
  <c r="AD37" i="92"/>
  <c r="AE37" i="92"/>
  <c r="FE119" i="44"/>
  <c r="B38" i="84"/>
  <c r="FD119" i="44"/>
  <c r="FC119" i="44"/>
  <c r="C34" i="99"/>
  <c r="B38" i="92"/>
  <c r="FJ119" i="44"/>
  <c r="C38" i="84"/>
  <c r="C38" i="92"/>
  <c r="FN119" i="44"/>
  <c r="FF119" i="44"/>
  <c r="D38" i="84"/>
  <c r="D38" i="92"/>
  <c r="E38" i="84"/>
  <c r="E38" i="92"/>
  <c r="F38" i="84"/>
  <c r="F38" i="92"/>
  <c r="FX119" i="44"/>
  <c r="FY119" i="44"/>
  <c r="FW119" i="44"/>
  <c r="G38" i="84"/>
  <c r="G38" i="92"/>
  <c r="H39" i="92"/>
  <c r="N38" i="92"/>
  <c r="I39" i="92"/>
  <c r="O38" i="92"/>
  <c r="J39" i="92"/>
  <c r="P38" i="92"/>
  <c r="K39" i="92"/>
  <c r="Q38" i="92"/>
  <c r="L39" i="92"/>
  <c r="R38" i="92"/>
  <c r="M39" i="92"/>
  <c r="S38" i="92"/>
  <c r="U38" i="92"/>
  <c r="V38" i="92"/>
  <c r="W38" i="92"/>
  <c r="Y38" i="92"/>
  <c r="Z38" i="92"/>
  <c r="AA38" i="92"/>
  <c r="AB38" i="92"/>
  <c r="AC38" i="92"/>
  <c r="AD38" i="92"/>
  <c r="AE38" i="92"/>
  <c r="FE120" i="44"/>
  <c r="B39" i="84"/>
  <c r="FD120" i="44"/>
  <c r="FC120" i="44"/>
  <c r="C35" i="99"/>
  <c r="B39" i="92"/>
  <c r="FJ120" i="44"/>
  <c r="C39" i="84"/>
  <c r="C39" i="92"/>
  <c r="FN120" i="44"/>
  <c r="FF120" i="44"/>
  <c r="D39" i="84"/>
  <c r="D39" i="92"/>
  <c r="E39" i="84"/>
  <c r="E39" i="92"/>
  <c r="F39" i="84"/>
  <c r="F39" i="92"/>
  <c r="FX120" i="44"/>
  <c r="FY120" i="44"/>
  <c r="FW120" i="44"/>
  <c r="G39" i="84"/>
  <c r="G39" i="92"/>
  <c r="H40" i="92"/>
  <c r="N39" i="92"/>
  <c r="I40" i="92"/>
  <c r="O39" i="92"/>
  <c r="J40" i="92"/>
  <c r="P39" i="92"/>
  <c r="K40" i="92"/>
  <c r="Q39" i="92"/>
  <c r="L40" i="92"/>
  <c r="R39" i="92"/>
  <c r="M40" i="92"/>
  <c r="S39" i="92"/>
  <c r="U39" i="92"/>
  <c r="V39" i="92"/>
  <c r="W39" i="92"/>
  <c r="Y39" i="92"/>
  <c r="Z39" i="92"/>
  <c r="AA39" i="92"/>
  <c r="AB39" i="92"/>
  <c r="AC39" i="92"/>
  <c r="AD39" i="92"/>
  <c r="AE39" i="92"/>
  <c r="FE121" i="44"/>
  <c r="B40" i="84"/>
  <c r="FD121" i="44"/>
  <c r="FC121" i="44"/>
  <c r="C36" i="99"/>
  <c r="B40" i="92"/>
  <c r="FJ121" i="44"/>
  <c r="C40" i="84"/>
  <c r="C40" i="92"/>
  <c r="FN121" i="44"/>
  <c r="FF121" i="44"/>
  <c r="D40" i="84"/>
  <c r="D40" i="92"/>
  <c r="E40" i="84"/>
  <c r="E40" i="92"/>
  <c r="F40" i="84"/>
  <c r="F40" i="92"/>
  <c r="FX121" i="44"/>
  <c r="FY121" i="44"/>
  <c r="FW121" i="44"/>
  <c r="G40" i="84"/>
  <c r="G40" i="92"/>
  <c r="H41" i="92"/>
  <c r="N40" i="92"/>
  <c r="I41" i="92"/>
  <c r="O40" i="92"/>
  <c r="J41" i="92"/>
  <c r="P40" i="92"/>
  <c r="K41" i="92"/>
  <c r="Q40" i="92"/>
  <c r="L41" i="92"/>
  <c r="R40" i="92"/>
  <c r="M41" i="92"/>
  <c r="S40" i="92"/>
  <c r="U40" i="92"/>
  <c r="V40" i="92"/>
  <c r="W40" i="92"/>
  <c r="Y40" i="92"/>
  <c r="Z40" i="92"/>
  <c r="AA40" i="92"/>
  <c r="AB40" i="92"/>
  <c r="AC40" i="92"/>
  <c r="AD40" i="92"/>
  <c r="AE40" i="92"/>
  <c r="FE122" i="44"/>
  <c r="B41" i="84"/>
  <c r="FD122" i="44"/>
  <c r="FC122" i="44"/>
  <c r="C37" i="99"/>
  <c r="B41" i="92"/>
  <c r="FJ122" i="44"/>
  <c r="C41" i="84"/>
  <c r="C41" i="92"/>
  <c r="FN122" i="44"/>
  <c r="FF122" i="44"/>
  <c r="D41" i="84"/>
  <c r="D41" i="92"/>
  <c r="E41" i="84"/>
  <c r="E41" i="92"/>
  <c r="F41" i="84"/>
  <c r="F41" i="92"/>
  <c r="FX122" i="44"/>
  <c r="FY122" i="44"/>
  <c r="FW122" i="44"/>
  <c r="G41" i="84"/>
  <c r="G41" i="92"/>
  <c r="H42" i="92"/>
  <c r="N41" i="92"/>
  <c r="I42" i="92"/>
  <c r="O41" i="92"/>
  <c r="J42" i="92"/>
  <c r="P41" i="92"/>
  <c r="K42" i="92"/>
  <c r="Q41" i="92"/>
  <c r="L42" i="92"/>
  <c r="R41" i="92"/>
  <c r="M42" i="92"/>
  <c r="S41" i="92"/>
  <c r="U41" i="92"/>
  <c r="V41" i="92"/>
  <c r="W41" i="92"/>
  <c r="Y41" i="92"/>
  <c r="Z41" i="92"/>
  <c r="AA41" i="92"/>
  <c r="AB41" i="92"/>
  <c r="AC41" i="92"/>
  <c r="AD41" i="92"/>
  <c r="AE41" i="92"/>
  <c r="FE123" i="44"/>
  <c r="B42" i="84"/>
  <c r="FD123" i="44"/>
  <c r="FC123" i="44"/>
  <c r="C38" i="99"/>
  <c r="B42" i="92"/>
  <c r="FJ123" i="44"/>
  <c r="C42" i="84"/>
  <c r="C42" i="92"/>
  <c r="FN123" i="44"/>
  <c r="FF123" i="44"/>
  <c r="D42" i="84"/>
  <c r="D42" i="92"/>
  <c r="E42" i="84"/>
  <c r="E42" i="92"/>
  <c r="F42" i="84"/>
  <c r="F42" i="92"/>
  <c r="FX123" i="44"/>
  <c r="FY123" i="44"/>
  <c r="FW123" i="44"/>
  <c r="G42" i="84"/>
  <c r="G42" i="92"/>
  <c r="H43" i="92"/>
  <c r="N42" i="92"/>
  <c r="I43" i="92"/>
  <c r="O42" i="92"/>
  <c r="J43" i="92"/>
  <c r="P42" i="92"/>
  <c r="K43" i="92"/>
  <c r="Q42" i="92"/>
  <c r="L43" i="92"/>
  <c r="R42" i="92"/>
  <c r="M43" i="92"/>
  <c r="S42" i="92"/>
  <c r="U42" i="92"/>
  <c r="V42" i="92"/>
  <c r="W42" i="92"/>
  <c r="Y42" i="92"/>
  <c r="Z42" i="92"/>
  <c r="AA42" i="92"/>
  <c r="AB42" i="92"/>
  <c r="AC42" i="92"/>
  <c r="AD42" i="92"/>
  <c r="AE42" i="92"/>
  <c r="FE124" i="44"/>
  <c r="B43" i="84"/>
  <c r="FD124" i="44"/>
  <c r="FC124" i="44"/>
  <c r="C39" i="99"/>
  <c r="B43" i="92"/>
  <c r="FJ124" i="44"/>
  <c r="C43" i="84"/>
  <c r="C43" i="92"/>
  <c r="FN124" i="44"/>
  <c r="FF124" i="44"/>
  <c r="D43" i="84"/>
  <c r="D43" i="92"/>
  <c r="E43" i="84"/>
  <c r="E43" i="92"/>
  <c r="F43" i="84"/>
  <c r="F43" i="92"/>
  <c r="FX124" i="44"/>
  <c r="FY124" i="44"/>
  <c r="FW124" i="44"/>
  <c r="G43" i="84"/>
  <c r="G43" i="92"/>
  <c r="H44" i="92"/>
  <c r="N43" i="92"/>
  <c r="I44" i="92"/>
  <c r="O43" i="92"/>
  <c r="J44" i="92"/>
  <c r="P43" i="92"/>
  <c r="K44" i="92"/>
  <c r="Q43" i="92"/>
  <c r="L44" i="92"/>
  <c r="R43" i="92"/>
  <c r="M44" i="92"/>
  <c r="S43" i="92"/>
  <c r="U43" i="92"/>
  <c r="V43" i="92"/>
  <c r="W43" i="92"/>
  <c r="Y43" i="92"/>
  <c r="Z43" i="92"/>
  <c r="AA43" i="92"/>
  <c r="AB43" i="92"/>
  <c r="AC43" i="92"/>
  <c r="AD43" i="92"/>
  <c r="AE43" i="92"/>
  <c r="FE125" i="44"/>
  <c r="B44" i="84"/>
  <c r="FD125" i="44"/>
  <c r="FC125" i="44"/>
  <c r="C40" i="99"/>
  <c r="B44" i="92"/>
  <c r="FJ125" i="44"/>
  <c r="C44" i="84"/>
  <c r="C44" i="92"/>
  <c r="FN125" i="44"/>
  <c r="FF125" i="44"/>
  <c r="D44" i="84"/>
  <c r="D44" i="92"/>
  <c r="E44" i="84"/>
  <c r="E44" i="92"/>
  <c r="F44" i="84"/>
  <c r="F44" i="92"/>
  <c r="FX125" i="44"/>
  <c r="FY125" i="44"/>
  <c r="FW125" i="44"/>
  <c r="G44" i="84"/>
  <c r="G44" i="92"/>
  <c r="H45" i="92"/>
  <c r="N44" i="92"/>
  <c r="I45" i="92"/>
  <c r="O44" i="92"/>
  <c r="J45" i="92"/>
  <c r="P44" i="92"/>
  <c r="K45" i="92"/>
  <c r="Q44" i="92"/>
  <c r="L45" i="92"/>
  <c r="R44" i="92"/>
  <c r="M45" i="92"/>
  <c r="S44" i="92"/>
  <c r="U44" i="92"/>
  <c r="V44" i="92"/>
  <c r="W44" i="92"/>
  <c r="Y44" i="92"/>
  <c r="Z44" i="92"/>
  <c r="AA44" i="92"/>
  <c r="AB44" i="92"/>
  <c r="AC44" i="92"/>
  <c r="AD44" i="92"/>
  <c r="AE44" i="92"/>
  <c r="FE126" i="44"/>
  <c r="B45" i="84"/>
  <c r="FD126" i="44"/>
  <c r="FC126" i="44"/>
  <c r="C41" i="99"/>
  <c r="B45" i="92"/>
  <c r="FJ126" i="44"/>
  <c r="C45" i="84"/>
  <c r="C45" i="92"/>
  <c r="FN126" i="44"/>
  <c r="FF126" i="44"/>
  <c r="D45" i="84"/>
  <c r="D45" i="92"/>
  <c r="E45" i="84"/>
  <c r="E45" i="92"/>
  <c r="F45" i="84"/>
  <c r="F45" i="92"/>
  <c r="FX126" i="44"/>
  <c r="FY126" i="44"/>
  <c r="FW126" i="44"/>
  <c r="G45" i="84"/>
  <c r="G45" i="92"/>
  <c r="H46" i="92"/>
  <c r="N45" i="92"/>
  <c r="I46" i="92"/>
  <c r="O45" i="92"/>
  <c r="J46" i="92"/>
  <c r="P45" i="92"/>
  <c r="K46" i="92"/>
  <c r="Q45" i="92"/>
  <c r="L46" i="92"/>
  <c r="R45" i="92"/>
  <c r="M46" i="92"/>
  <c r="S45" i="92"/>
  <c r="U45" i="92"/>
  <c r="V45" i="92"/>
  <c r="W45" i="92"/>
  <c r="Y45" i="92"/>
  <c r="Z45" i="92"/>
  <c r="AA45" i="92"/>
  <c r="AB45" i="92"/>
  <c r="AC45" i="92"/>
  <c r="AD45" i="92"/>
  <c r="AE45" i="92"/>
  <c r="FE127" i="44"/>
  <c r="B46" i="84"/>
  <c r="FD127" i="44"/>
  <c r="FC127" i="44"/>
  <c r="C42" i="99"/>
  <c r="B46" i="92"/>
  <c r="FJ127" i="44"/>
  <c r="C46" i="84"/>
  <c r="C46" i="92"/>
  <c r="FN127" i="44"/>
  <c r="FF127" i="44"/>
  <c r="D46" i="84"/>
  <c r="D46" i="92"/>
  <c r="E46" i="84"/>
  <c r="E46" i="92"/>
  <c r="F46" i="84"/>
  <c r="F46" i="92"/>
  <c r="FX127" i="44"/>
  <c r="FY127" i="44"/>
  <c r="FW127" i="44"/>
  <c r="G46" i="84"/>
  <c r="G46" i="92"/>
  <c r="H47" i="92"/>
  <c r="N46" i="92"/>
  <c r="I47" i="92"/>
  <c r="O46" i="92"/>
  <c r="J47" i="92"/>
  <c r="P46" i="92"/>
  <c r="K47" i="92"/>
  <c r="Q46" i="92"/>
  <c r="L47" i="92"/>
  <c r="R46" i="92"/>
  <c r="M47" i="92"/>
  <c r="S46" i="92"/>
  <c r="U46" i="92"/>
  <c r="V46" i="92"/>
  <c r="W46" i="92"/>
  <c r="Y46" i="92"/>
  <c r="Z46" i="92"/>
  <c r="AA46" i="92"/>
  <c r="AB46" i="92"/>
  <c r="AC46" i="92"/>
  <c r="AD46" i="92"/>
  <c r="AE46" i="92"/>
  <c r="FE128" i="44"/>
  <c r="B47" i="84"/>
  <c r="FD128" i="44"/>
  <c r="FC128" i="44"/>
  <c r="C43" i="99"/>
  <c r="B47" i="92"/>
  <c r="FJ128" i="44"/>
  <c r="C47" i="84"/>
  <c r="C47" i="92"/>
  <c r="FN128" i="44"/>
  <c r="FF128" i="44"/>
  <c r="D47" i="84"/>
  <c r="D47" i="92"/>
  <c r="E47" i="84"/>
  <c r="E47" i="92"/>
  <c r="F47" i="84"/>
  <c r="F47" i="92"/>
  <c r="FX128" i="44"/>
  <c r="FY128" i="44"/>
  <c r="FW128" i="44"/>
  <c r="G47" i="84"/>
  <c r="G47" i="92"/>
  <c r="H48" i="92"/>
  <c r="N47" i="92"/>
  <c r="I48" i="92"/>
  <c r="O47" i="92"/>
  <c r="J48" i="92"/>
  <c r="P47" i="92"/>
  <c r="K48" i="92"/>
  <c r="Q47" i="92"/>
  <c r="L48" i="92"/>
  <c r="R47" i="92"/>
  <c r="M48" i="92"/>
  <c r="S47" i="92"/>
  <c r="U47" i="92"/>
  <c r="V47" i="92"/>
  <c r="W47" i="92"/>
  <c r="Y47" i="92"/>
  <c r="Z47" i="92"/>
  <c r="AA47" i="92"/>
  <c r="AB47" i="92"/>
  <c r="AC47" i="92"/>
  <c r="AD47" i="92"/>
  <c r="AE47" i="92"/>
  <c r="FE129" i="44"/>
  <c r="B48" i="84"/>
  <c r="FD129" i="44"/>
  <c r="FC129" i="44"/>
  <c r="C44" i="99"/>
  <c r="B48" i="92"/>
  <c r="FJ129" i="44"/>
  <c r="C48" i="84"/>
  <c r="C48" i="92"/>
  <c r="FN129" i="44"/>
  <c r="FF129" i="44"/>
  <c r="D48" i="84"/>
  <c r="D48" i="92"/>
  <c r="E48" i="84"/>
  <c r="E48" i="92"/>
  <c r="F48" i="84"/>
  <c r="F48" i="92"/>
  <c r="FX129" i="44"/>
  <c r="FY129" i="44"/>
  <c r="FW129" i="44"/>
  <c r="G48" i="84"/>
  <c r="G48" i="92"/>
  <c r="H49" i="92"/>
  <c r="N48" i="92"/>
  <c r="I49" i="92"/>
  <c r="O48" i="92"/>
  <c r="J49" i="92"/>
  <c r="P48" i="92"/>
  <c r="K49" i="92"/>
  <c r="Q48" i="92"/>
  <c r="L49" i="92"/>
  <c r="R48" i="92"/>
  <c r="M49" i="92"/>
  <c r="S48" i="92"/>
  <c r="U48" i="92"/>
  <c r="V48" i="92"/>
  <c r="W48" i="92"/>
  <c r="Y48" i="92"/>
  <c r="Z48" i="92"/>
  <c r="AA48" i="92"/>
  <c r="AB48" i="92"/>
  <c r="AC48" i="92"/>
  <c r="AD48" i="92"/>
  <c r="AE48" i="92"/>
  <c r="FE130" i="44"/>
  <c r="B49" i="84"/>
  <c r="FD130" i="44"/>
  <c r="FC130" i="44"/>
  <c r="C45" i="99"/>
  <c r="B49" i="92"/>
  <c r="FJ130" i="44"/>
  <c r="C49" i="84"/>
  <c r="C49" i="92"/>
  <c r="FN130" i="44"/>
  <c r="FF130" i="44"/>
  <c r="D49" i="84"/>
  <c r="D49" i="92"/>
  <c r="E49" i="84"/>
  <c r="E49" i="92"/>
  <c r="F49" i="84"/>
  <c r="F49" i="92"/>
  <c r="FX130" i="44"/>
  <c r="FY130" i="44"/>
  <c r="FW130" i="44"/>
  <c r="G49" i="84"/>
  <c r="G49" i="92"/>
  <c r="H50" i="92"/>
  <c r="N49" i="92"/>
  <c r="I50" i="92"/>
  <c r="O49" i="92"/>
  <c r="J50" i="92"/>
  <c r="P49" i="92"/>
  <c r="K50" i="92"/>
  <c r="Q49" i="92"/>
  <c r="L50" i="92"/>
  <c r="R49" i="92"/>
  <c r="M50" i="92"/>
  <c r="S49" i="92"/>
  <c r="U49" i="92"/>
  <c r="V49" i="92"/>
  <c r="W49" i="92"/>
  <c r="Y49" i="92"/>
  <c r="Z49" i="92"/>
  <c r="AA49" i="92"/>
  <c r="AB49" i="92"/>
  <c r="AC49" i="92"/>
  <c r="AD49" i="92"/>
  <c r="AE49" i="92"/>
  <c r="FE131" i="44"/>
  <c r="B50" i="84"/>
  <c r="FD131" i="44"/>
  <c r="FC131" i="44"/>
  <c r="C46" i="99"/>
  <c r="B50" i="92"/>
  <c r="FJ131" i="44"/>
  <c r="C50" i="84"/>
  <c r="C50" i="92"/>
  <c r="FN131" i="44"/>
  <c r="FF131" i="44"/>
  <c r="D50" i="84"/>
  <c r="D50" i="92"/>
  <c r="E50" i="84"/>
  <c r="E50" i="92"/>
  <c r="F50" i="84"/>
  <c r="F50" i="92"/>
  <c r="FX131" i="44"/>
  <c r="FY131" i="44"/>
  <c r="FW131" i="44"/>
  <c r="G50" i="84"/>
  <c r="G50" i="92"/>
  <c r="H51" i="92"/>
  <c r="N50" i="92"/>
  <c r="I51" i="92"/>
  <c r="O50" i="92"/>
  <c r="J51" i="92"/>
  <c r="P50" i="92"/>
  <c r="K51" i="92"/>
  <c r="Q50" i="92"/>
  <c r="L51" i="92"/>
  <c r="R50" i="92"/>
  <c r="M51" i="92"/>
  <c r="S50" i="92"/>
  <c r="U50" i="92"/>
  <c r="V50" i="92"/>
  <c r="W50" i="92"/>
  <c r="Y50" i="92"/>
  <c r="Z50" i="92"/>
  <c r="AA50" i="92"/>
  <c r="AB50" i="92"/>
  <c r="AC50" i="92"/>
  <c r="AD50" i="92"/>
  <c r="AE50" i="92"/>
  <c r="FE132" i="44"/>
  <c r="B51" i="84"/>
  <c r="FD132" i="44"/>
  <c r="FC132" i="44"/>
  <c r="C47" i="99"/>
  <c r="B51" i="92"/>
  <c r="FJ132" i="44"/>
  <c r="C51" i="84"/>
  <c r="C51" i="92"/>
  <c r="FN132" i="44"/>
  <c r="FF132" i="44"/>
  <c r="D51" i="84"/>
  <c r="D51" i="92"/>
  <c r="E51" i="84"/>
  <c r="E51" i="92"/>
  <c r="F51" i="84"/>
  <c r="F51" i="92"/>
  <c r="FX132" i="44"/>
  <c r="FY132" i="44"/>
  <c r="FW132" i="44"/>
  <c r="G51" i="84"/>
  <c r="G51" i="92"/>
  <c r="H52" i="92"/>
  <c r="N51" i="92"/>
  <c r="I52" i="92"/>
  <c r="O51" i="92"/>
  <c r="J52" i="92"/>
  <c r="P51" i="92"/>
  <c r="K52" i="92"/>
  <c r="Q51" i="92"/>
  <c r="L52" i="92"/>
  <c r="R51" i="92"/>
  <c r="M52" i="92"/>
  <c r="S51" i="92"/>
  <c r="U51" i="92"/>
  <c r="V51" i="92"/>
  <c r="W51" i="92"/>
  <c r="Y51" i="92"/>
  <c r="Z51" i="92"/>
  <c r="AA51" i="92"/>
  <c r="AB51" i="92"/>
  <c r="AC51" i="92"/>
  <c r="AD51" i="92"/>
  <c r="AE51" i="92"/>
  <c r="FE133" i="44"/>
  <c r="B52" i="84"/>
  <c r="FD133" i="44"/>
  <c r="FC133" i="44"/>
  <c r="C48" i="99"/>
  <c r="B52" i="92"/>
  <c r="FJ133" i="44"/>
  <c r="C52" i="84"/>
  <c r="C52" i="92"/>
  <c r="FN133" i="44"/>
  <c r="FF133" i="44"/>
  <c r="D52" i="84"/>
  <c r="D52" i="92"/>
  <c r="E52" i="84"/>
  <c r="E52" i="92"/>
  <c r="F52" i="84"/>
  <c r="F52" i="92"/>
  <c r="FX133" i="44"/>
  <c r="FY133" i="44"/>
  <c r="FW133" i="44"/>
  <c r="G52" i="84"/>
  <c r="G52" i="92"/>
  <c r="H53" i="92"/>
  <c r="N52" i="92"/>
  <c r="I53" i="92"/>
  <c r="O52" i="92"/>
  <c r="J53" i="92"/>
  <c r="P52" i="92"/>
  <c r="K53" i="92"/>
  <c r="Q52" i="92"/>
  <c r="L53" i="92"/>
  <c r="R52" i="92"/>
  <c r="M53" i="92"/>
  <c r="S52" i="92"/>
  <c r="U52" i="92"/>
  <c r="V52" i="92"/>
  <c r="W52" i="92"/>
  <c r="Y52" i="92"/>
  <c r="Z52" i="92"/>
  <c r="AA52" i="92"/>
  <c r="AB52" i="92"/>
  <c r="AC52" i="92"/>
  <c r="AD52" i="92"/>
  <c r="AE52" i="92"/>
  <c r="FE134" i="44"/>
  <c r="B53" i="84"/>
  <c r="FD134" i="44"/>
  <c r="FC134" i="44"/>
  <c r="C49" i="99"/>
  <c r="B53" i="92"/>
  <c r="FJ134" i="44"/>
  <c r="C53" i="84"/>
  <c r="C53" i="92"/>
  <c r="FN134" i="44"/>
  <c r="FF134" i="44"/>
  <c r="D53" i="84"/>
  <c r="D53" i="92"/>
  <c r="E53" i="84"/>
  <c r="E53" i="92"/>
  <c r="F53" i="84"/>
  <c r="F53" i="92"/>
  <c r="FX134" i="44"/>
  <c r="FY134" i="44"/>
  <c r="FW134" i="44"/>
  <c r="G53" i="84"/>
  <c r="G53" i="92"/>
  <c r="H54" i="92"/>
  <c r="N53" i="92"/>
  <c r="I54" i="92"/>
  <c r="O53" i="92"/>
  <c r="J54" i="92"/>
  <c r="P53" i="92"/>
  <c r="K54" i="92"/>
  <c r="Q53" i="92"/>
  <c r="L54" i="92"/>
  <c r="R53" i="92"/>
  <c r="M54" i="92"/>
  <c r="S53" i="92"/>
  <c r="U53" i="92"/>
  <c r="V53" i="92"/>
  <c r="W53" i="92"/>
  <c r="Y53" i="92"/>
  <c r="Z53" i="92"/>
  <c r="AA53" i="92"/>
  <c r="AB53" i="92"/>
  <c r="AC53" i="92"/>
  <c r="AD53" i="92"/>
  <c r="AE53" i="92"/>
  <c r="FE135" i="44"/>
  <c r="B54" i="84"/>
  <c r="FD135" i="44"/>
  <c r="FC135" i="44"/>
  <c r="C50" i="99"/>
  <c r="B54" i="92"/>
  <c r="FJ135" i="44"/>
  <c r="C54" i="84"/>
  <c r="C54" i="92"/>
  <c r="FN135" i="44"/>
  <c r="FF135" i="44"/>
  <c r="D54" i="84"/>
  <c r="D54" i="92"/>
  <c r="E54" i="84"/>
  <c r="E54" i="92"/>
  <c r="F54" i="84"/>
  <c r="F54" i="92"/>
  <c r="FX135" i="44"/>
  <c r="FY135" i="44"/>
  <c r="FW135" i="44"/>
  <c r="G54" i="84"/>
  <c r="G54" i="92"/>
  <c r="H55" i="92"/>
  <c r="N54" i="92"/>
  <c r="I55" i="92"/>
  <c r="O54" i="92"/>
  <c r="J55" i="92"/>
  <c r="P54" i="92"/>
  <c r="K55" i="92"/>
  <c r="Q54" i="92"/>
  <c r="L55" i="92"/>
  <c r="R54" i="92"/>
  <c r="M55" i="92"/>
  <c r="S54" i="92"/>
  <c r="U54" i="92"/>
  <c r="V54" i="92"/>
  <c r="W54" i="92"/>
  <c r="Y54" i="92"/>
  <c r="Z54" i="92"/>
  <c r="AA54" i="92"/>
  <c r="AB54" i="92"/>
  <c r="AC54" i="92"/>
  <c r="AD54" i="92"/>
  <c r="AE54" i="92"/>
  <c r="FE136" i="44"/>
  <c r="B55" i="84"/>
  <c r="FD136" i="44"/>
  <c r="FC136" i="44"/>
  <c r="C51" i="99"/>
  <c r="B55" i="92"/>
  <c r="FJ136" i="44"/>
  <c r="C55" i="84"/>
  <c r="C55" i="92"/>
  <c r="FN136" i="44"/>
  <c r="FF136" i="44"/>
  <c r="D55" i="84"/>
  <c r="D55" i="92"/>
  <c r="E55" i="84"/>
  <c r="E55" i="92"/>
  <c r="F55" i="84"/>
  <c r="F55" i="92"/>
  <c r="FX136" i="44"/>
  <c r="FY136" i="44"/>
  <c r="FW136" i="44"/>
  <c r="G55" i="84"/>
  <c r="G55" i="92"/>
  <c r="H56" i="92"/>
  <c r="N55" i="92"/>
  <c r="I56" i="92"/>
  <c r="O55" i="92"/>
  <c r="J56" i="92"/>
  <c r="P55" i="92"/>
  <c r="K56" i="92"/>
  <c r="Q55" i="92"/>
  <c r="L56" i="92"/>
  <c r="R55" i="92"/>
  <c r="M56" i="92"/>
  <c r="S55" i="92"/>
  <c r="U55" i="92"/>
  <c r="V55" i="92"/>
  <c r="W55" i="92"/>
  <c r="Y55" i="92"/>
  <c r="Z55" i="92"/>
  <c r="AA55" i="92"/>
  <c r="AB55" i="92"/>
  <c r="AC55" i="92"/>
  <c r="AD55" i="92"/>
  <c r="AE55" i="92"/>
  <c r="FE137" i="44"/>
  <c r="B56" i="84"/>
  <c r="FD137" i="44"/>
  <c r="FC137" i="44"/>
  <c r="C52" i="99"/>
  <c r="B56" i="92"/>
  <c r="FJ137" i="44"/>
  <c r="C56" i="84"/>
  <c r="C56" i="92"/>
  <c r="FN137" i="44"/>
  <c r="FF137" i="44"/>
  <c r="D56" i="84"/>
  <c r="D56" i="92"/>
  <c r="E56" i="84"/>
  <c r="E56" i="92"/>
  <c r="F56" i="84"/>
  <c r="F56" i="92"/>
  <c r="FX137" i="44"/>
  <c r="FY137" i="44"/>
  <c r="FW137" i="44"/>
  <c r="G56" i="84"/>
  <c r="G56" i="92"/>
  <c r="H57" i="92"/>
  <c r="N56" i="92"/>
  <c r="I57" i="92"/>
  <c r="O56" i="92"/>
  <c r="J57" i="92"/>
  <c r="P56" i="92"/>
  <c r="K57" i="92"/>
  <c r="Q56" i="92"/>
  <c r="L57" i="92"/>
  <c r="R56" i="92"/>
  <c r="M57" i="92"/>
  <c r="S56" i="92"/>
  <c r="U56" i="92"/>
  <c r="V56" i="92"/>
  <c r="W56" i="92"/>
  <c r="Y56" i="92"/>
  <c r="Z56" i="92"/>
  <c r="AA56" i="92"/>
  <c r="AB56" i="92"/>
  <c r="AC56" i="92"/>
  <c r="AD56" i="92"/>
  <c r="AE56" i="92"/>
  <c r="FE138" i="44"/>
  <c r="B57" i="84"/>
  <c r="FD138" i="44"/>
  <c r="FC138" i="44"/>
  <c r="C53" i="99"/>
  <c r="B57" i="92"/>
  <c r="FJ138" i="44"/>
  <c r="C57" i="84"/>
  <c r="C57" i="92"/>
  <c r="FN138" i="44"/>
  <c r="FF138" i="44"/>
  <c r="D57" i="84"/>
  <c r="D57" i="92"/>
  <c r="E57" i="84"/>
  <c r="E57" i="92"/>
  <c r="F57" i="84"/>
  <c r="F57" i="92"/>
  <c r="FX138" i="44"/>
  <c r="FY138" i="44"/>
  <c r="FW138" i="44"/>
  <c r="G57" i="84"/>
  <c r="G57" i="92"/>
  <c r="H58" i="92"/>
  <c r="N57" i="92"/>
  <c r="I58" i="92"/>
  <c r="O57" i="92"/>
  <c r="J58" i="92"/>
  <c r="P57" i="92"/>
  <c r="K58" i="92"/>
  <c r="Q57" i="92"/>
  <c r="L58" i="92"/>
  <c r="R57" i="92"/>
  <c r="M58" i="92"/>
  <c r="S57" i="92"/>
  <c r="U57" i="92"/>
  <c r="V57" i="92"/>
  <c r="W57" i="92"/>
  <c r="Y57" i="92"/>
  <c r="Z57" i="92"/>
  <c r="AA57" i="92"/>
  <c r="AB57" i="92"/>
  <c r="AC57" i="92"/>
  <c r="AD57" i="92"/>
  <c r="AE57" i="92"/>
  <c r="FE139" i="44"/>
  <c r="B58" i="84"/>
  <c r="FD139" i="44"/>
  <c r="FC139" i="44"/>
  <c r="C54" i="99"/>
  <c r="B58" i="92"/>
  <c r="FJ139" i="44"/>
  <c r="C58" i="84"/>
  <c r="C58" i="92"/>
  <c r="FN139" i="44"/>
  <c r="FF139" i="44"/>
  <c r="D58" i="84"/>
  <c r="D58" i="92"/>
  <c r="E58" i="84"/>
  <c r="E58" i="92"/>
  <c r="F58" i="84"/>
  <c r="F58" i="92"/>
  <c r="FX139" i="44"/>
  <c r="FY139" i="44"/>
  <c r="FW139" i="44"/>
  <c r="G58" i="84"/>
  <c r="G58" i="92"/>
  <c r="H59" i="92"/>
  <c r="N58" i="92"/>
  <c r="I59" i="92"/>
  <c r="O58" i="92"/>
  <c r="J59" i="92"/>
  <c r="P58" i="92"/>
  <c r="K59" i="92"/>
  <c r="Q58" i="92"/>
  <c r="L59" i="92"/>
  <c r="R58" i="92"/>
  <c r="M59" i="92"/>
  <c r="S58" i="92"/>
  <c r="U58" i="92"/>
  <c r="V58" i="92"/>
  <c r="W58" i="92"/>
  <c r="Y58" i="92"/>
  <c r="Z58" i="92"/>
  <c r="AA58" i="92"/>
  <c r="AB58" i="92"/>
  <c r="AC58" i="92"/>
  <c r="AD58" i="92"/>
  <c r="AE58" i="92"/>
  <c r="FE140" i="44"/>
  <c r="B59" i="84"/>
  <c r="FD140" i="44"/>
  <c r="FC140" i="44"/>
  <c r="C55" i="99"/>
  <c r="B59" i="92"/>
  <c r="FJ140" i="44"/>
  <c r="C59" i="84"/>
  <c r="C59" i="92"/>
  <c r="FN140" i="44"/>
  <c r="FF140" i="44"/>
  <c r="D59" i="84"/>
  <c r="D59" i="92"/>
  <c r="E59" i="84"/>
  <c r="E59" i="92"/>
  <c r="F59" i="84"/>
  <c r="F59" i="92"/>
  <c r="FX140" i="44"/>
  <c r="FY140" i="44"/>
  <c r="FW140" i="44"/>
  <c r="G59" i="84"/>
  <c r="G59" i="92"/>
  <c r="H60" i="92"/>
  <c r="N59" i="92"/>
  <c r="I60" i="92"/>
  <c r="O59" i="92"/>
  <c r="J60" i="92"/>
  <c r="P59" i="92"/>
  <c r="K60" i="92"/>
  <c r="Q59" i="92"/>
  <c r="L60" i="92"/>
  <c r="R59" i="92"/>
  <c r="M60" i="92"/>
  <c r="S59" i="92"/>
  <c r="U59" i="92"/>
  <c r="V59" i="92"/>
  <c r="W59" i="92"/>
  <c r="Y59" i="92"/>
  <c r="Z59" i="92"/>
  <c r="AA59" i="92"/>
  <c r="AB59" i="92"/>
  <c r="AC59" i="92"/>
  <c r="AD59" i="92"/>
  <c r="AE59" i="92"/>
  <c r="FE141" i="44"/>
  <c r="B60" i="84"/>
  <c r="FD141" i="44"/>
  <c r="FC141" i="44"/>
  <c r="C56" i="99"/>
  <c r="B60" i="92"/>
  <c r="FJ141" i="44"/>
  <c r="C60" i="84"/>
  <c r="C60" i="92"/>
  <c r="FN141" i="44"/>
  <c r="FF141" i="44"/>
  <c r="D60" i="84"/>
  <c r="D60" i="92"/>
  <c r="E60" i="84"/>
  <c r="E60" i="92"/>
  <c r="F60" i="84"/>
  <c r="F60" i="92"/>
  <c r="FX141" i="44"/>
  <c r="FY141" i="44"/>
  <c r="FW141" i="44"/>
  <c r="G60" i="84"/>
  <c r="G60" i="92"/>
  <c r="H61" i="92"/>
  <c r="N60" i="92"/>
  <c r="I61" i="92"/>
  <c r="O60" i="92"/>
  <c r="J61" i="92"/>
  <c r="P60" i="92"/>
  <c r="K61" i="92"/>
  <c r="Q60" i="92"/>
  <c r="L61" i="92"/>
  <c r="R60" i="92"/>
  <c r="M61" i="92"/>
  <c r="S60" i="92"/>
  <c r="U60" i="92"/>
  <c r="V60" i="92"/>
  <c r="W60" i="92"/>
  <c r="Y60" i="92"/>
  <c r="Z60" i="92"/>
  <c r="AA60" i="92"/>
  <c r="AB60" i="92"/>
  <c r="AC60" i="92"/>
  <c r="AD60" i="92"/>
  <c r="AE60" i="92"/>
  <c r="FE142" i="44"/>
  <c r="B61" i="84"/>
  <c r="FD142" i="44"/>
  <c r="FC142" i="44"/>
  <c r="C57" i="99"/>
  <c r="B61" i="92"/>
  <c r="FJ142" i="44"/>
  <c r="C61" i="84"/>
  <c r="C61" i="92"/>
  <c r="FN142" i="44"/>
  <c r="FF142" i="44"/>
  <c r="D61" i="84"/>
  <c r="D61" i="92"/>
  <c r="E61" i="84"/>
  <c r="E61" i="92"/>
  <c r="F61" i="84"/>
  <c r="F61" i="92"/>
  <c r="FX142" i="44"/>
  <c r="FY142" i="44"/>
  <c r="FW142" i="44"/>
  <c r="G61" i="84"/>
  <c r="G61" i="92"/>
  <c r="H62" i="92"/>
  <c r="N61" i="92"/>
  <c r="I62" i="92"/>
  <c r="O61" i="92"/>
  <c r="J62" i="92"/>
  <c r="P61" i="92"/>
  <c r="K62" i="92"/>
  <c r="Q61" i="92"/>
  <c r="L62" i="92"/>
  <c r="R61" i="92"/>
  <c r="M62" i="92"/>
  <c r="S61" i="92"/>
  <c r="U61" i="92"/>
  <c r="V61" i="92"/>
  <c r="W61" i="92"/>
  <c r="Y61" i="92"/>
  <c r="Z61" i="92"/>
  <c r="AA61" i="92"/>
  <c r="AB61" i="92"/>
  <c r="AC61" i="92"/>
  <c r="AD61" i="92"/>
  <c r="AE61" i="92"/>
  <c r="A62" i="92"/>
  <c r="FE143" i="44"/>
  <c r="B62" i="84"/>
  <c r="FD143" i="44"/>
  <c r="FC143" i="44"/>
  <c r="C58" i="99"/>
  <c r="B62" i="92"/>
  <c r="FJ143" i="44"/>
  <c r="C62" i="84"/>
  <c r="C62" i="92"/>
  <c r="FN143" i="44"/>
  <c r="FF143" i="44"/>
  <c r="D62" i="84"/>
  <c r="D62" i="92"/>
  <c r="E62" i="84"/>
  <c r="E62" i="92"/>
  <c r="F62" i="84"/>
  <c r="F62" i="92"/>
  <c r="FX143" i="44"/>
  <c r="FY143" i="44"/>
  <c r="FW143" i="44"/>
  <c r="G62" i="84"/>
  <c r="G62" i="92"/>
  <c r="H63" i="92"/>
  <c r="N62" i="92"/>
  <c r="I63" i="92"/>
  <c r="O62" i="92"/>
  <c r="J63" i="92"/>
  <c r="P62" i="92"/>
  <c r="K63" i="92"/>
  <c r="Q62" i="92"/>
  <c r="L63" i="92"/>
  <c r="R62" i="92"/>
  <c r="M63" i="92"/>
  <c r="S62" i="92"/>
  <c r="U62" i="92"/>
  <c r="V62" i="92"/>
  <c r="W62" i="92"/>
  <c r="Y62" i="92"/>
  <c r="Z62" i="92"/>
  <c r="AA62" i="92"/>
  <c r="AB62" i="92"/>
  <c r="AC62" i="92"/>
  <c r="AD62" i="92"/>
  <c r="AE62" i="92"/>
  <c r="A63" i="92"/>
  <c r="FE144" i="44"/>
  <c r="B63" i="84"/>
  <c r="FD144" i="44"/>
  <c r="FC144" i="44"/>
  <c r="C59" i="99"/>
  <c r="B63" i="92"/>
  <c r="FJ144" i="44"/>
  <c r="C63" i="84"/>
  <c r="C63" i="92"/>
  <c r="FN144" i="44"/>
  <c r="FF144" i="44"/>
  <c r="D63" i="84"/>
  <c r="D63" i="92"/>
  <c r="E63" i="84"/>
  <c r="E63" i="92"/>
  <c r="F63" i="84"/>
  <c r="F63" i="92"/>
  <c r="FX144" i="44"/>
  <c r="FY144" i="44"/>
  <c r="FW144" i="44"/>
  <c r="G63" i="84"/>
  <c r="G63" i="92"/>
  <c r="H64" i="92"/>
  <c r="N63" i="92"/>
  <c r="I64" i="92"/>
  <c r="O63" i="92"/>
  <c r="J64" i="92"/>
  <c r="P63" i="92"/>
  <c r="K64" i="92"/>
  <c r="Q63" i="92"/>
  <c r="L64" i="92"/>
  <c r="R63" i="92"/>
  <c r="M64" i="92"/>
  <c r="S63" i="92"/>
  <c r="U63" i="92"/>
  <c r="V63" i="92"/>
  <c r="W63" i="92"/>
  <c r="Y63" i="92"/>
  <c r="Z63" i="92"/>
  <c r="AA63" i="92"/>
  <c r="AB63" i="92"/>
  <c r="AC63" i="92"/>
  <c r="AD63" i="92"/>
  <c r="AE63" i="92"/>
  <c r="A64" i="92"/>
  <c r="FE145" i="44"/>
  <c r="B64" i="84"/>
  <c r="FD145" i="44"/>
  <c r="FC145" i="44"/>
  <c r="C60" i="99"/>
  <c r="B64" i="92"/>
  <c r="FJ145" i="44"/>
  <c r="C64" i="84"/>
  <c r="C64" i="92"/>
  <c r="FN145" i="44"/>
  <c r="FF145" i="44"/>
  <c r="D64" i="84"/>
  <c r="D64" i="92"/>
  <c r="E64" i="84"/>
  <c r="E64" i="92"/>
  <c r="F64" i="84"/>
  <c r="F64" i="92"/>
  <c r="FX145" i="44"/>
  <c r="FY145" i="44"/>
  <c r="FW145" i="44"/>
  <c r="G64" i="84"/>
  <c r="G64" i="92"/>
  <c r="H65" i="92"/>
  <c r="N64" i="92"/>
  <c r="I65" i="92"/>
  <c r="O64" i="92"/>
  <c r="J65" i="92"/>
  <c r="P64" i="92"/>
  <c r="K65" i="92"/>
  <c r="Q64" i="92"/>
  <c r="L65" i="92"/>
  <c r="R64" i="92"/>
  <c r="M65" i="92"/>
  <c r="S64" i="92"/>
  <c r="U64" i="92"/>
  <c r="V64" i="92"/>
  <c r="W64" i="92"/>
  <c r="Y64" i="92"/>
  <c r="Z64" i="92"/>
  <c r="AA64" i="92"/>
  <c r="AB64" i="92"/>
  <c r="AC64" i="92"/>
  <c r="AD64" i="92"/>
  <c r="AE64" i="92"/>
  <c r="A65" i="92"/>
  <c r="FE146" i="44"/>
  <c r="B65" i="84"/>
  <c r="FD146" i="44"/>
  <c r="FC146" i="44"/>
  <c r="C61" i="99"/>
  <c r="B65" i="92"/>
  <c r="FJ146" i="44"/>
  <c r="C65" i="84"/>
  <c r="C65" i="92"/>
  <c r="FN146" i="44"/>
  <c r="FF146" i="44"/>
  <c r="D65" i="84"/>
  <c r="D65" i="92"/>
  <c r="E65" i="84"/>
  <c r="E65" i="92"/>
  <c r="F65" i="84"/>
  <c r="F65" i="92"/>
  <c r="FX146" i="44"/>
  <c r="FY146" i="44"/>
  <c r="FW146" i="44"/>
  <c r="G65" i="84"/>
  <c r="G65" i="92"/>
  <c r="H66" i="92"/>
  <c r="N65" i="92"/>
  <c r="I66" i="92"/>
  <c r="O65" i="92"/>
  <c r="J66" i="92"/>
  <c r="P65" i="92"/>
  <c r="K66" i="92"/>
  <c r="Q65" i="92"/>
  <c r="L66" i="92"/>
  <c r="R65" i="92"/>
  <c r="M66" i="92"/>
  <c r="S65" i="92"/>
  <c r="U65" i="92"/>
  <c r="V65" i="92"/>
  <c r="W65" i="92"/>
  <c r="Y65" i="92"/>
  <c r="Z65" i="92"/>
  <c r="AA65" i="92"/>
  <c r="AB65" i="92"/>
  <c r="AC65" i="92"/>
  <c r="AD65" i="92"/>
  <c r="AE65" i="92"/>
  <c r="A66" i="92"/>
  <c r="FE147" i="44"/>
  <c r="B66" i="84"/>
  <c r="FD147" i="44"/>
  <c r="FC147" i="44"/>
  <c r="C62" i="99"/>
  <c r="B66" i="92"/>
  <c r="FJ147" i="44"/>
  <c r="C66" i="84"/>
  <c r="C66" i="92"/>
  <c r="FN147" i="44"/>
  <c r="FF147" i="44"/>
  <c r="D66" i="84"/>
  <c r="D66" i="92"/>
  <c r="E66" i="84"/>
  <c r="E66" i="92"/>
  <c r="F66" i="84"/>
  <c r="F66" i="92"/>
  <c r="FX147" i="44"/>
  <c r="FY147" i="44"/>
  <c r="FW147" i="44"/>
  <c r="G66" i="84"/>
  <c r="G66" i="92"/>
  <c r="H67" i="92"/>
  <c r="N66" i="92"/>
  <c r="I67" i="92"/>
  <c r="O66" i="92"/>
  <c r="J67" i="92"/>
  <c r="P66" i="92"/>
  <c r="K67" i="92"/>
  <c r="Q66" i="92"/>
  <c r="L67" i="92"/>
  <c r="R66" i="92"/>
  <c r="M67" i="92"/>
  <c r="S66" i="92"/>
  <c r="U66" i="92"/>
  <c r="V66" i="92"/>
  <c r="W66" i="92"/>
  <c r="Y66" i="92"/>
  <c r="Z66" i="92"/>
  <c r="AA66" i="92"/>
  <c r="AB66" i="92"/>
  <c r="AC66" i="92"/>
  <c r="AD66" i="92"/>
  <c r="AE66" i="92"/>
  <c r="A67" i="92"/>
  <c r="FE148" i="44"/>
  <c r="B67" i="84"/>
  <c r="FD148" i="44"/>
  <c r="FC148" i="44"/>
  <c r="C63" i="99"/>
  <c r="B67" i="92"/>
  <c r="FJ148" i="44"/>
  <c r="C67" i="84"/>
  <c r="C67" i="92"/>
  <c r="FN148" i="44"/>
  <c r="FF148" i="44"/>
  <c r="D67" i="84"/>
  <c r="D67" i="92"/>
  <c r="E67" i="84"/>
  <c r="E67" i="92"/>
  <c r="F67" i="84"/>
  <c r="F67" i="92"/>
  <c r="FX148" i="44"/>
  <c r="FY148" i="44"/>
  <c r="FW148" i="44"/>
  <c r="G67" i="84"/>
  <c r="G67" i="92"/>
  <c r="H68" i="92"/>
  <c r="N67" i="92"/>
  <c r="I68" i="92"/>
  <c r="O67" i="92"/>
  <c r="J68" i="92"/>
  <c r="P67" i="92"/>
  <c r="K68" i="92"/>
  <c r="Q67" i="92"/>
  <c r="L68" i="92"/>
  <c r="R67" i="92"/>
  <c r="M68" i="92"/>
  <c r="S67" i="92"/>
  <c r="U67" i="92"/>
  <c r="V67" i="92"/>
  <c r="W67" i="92"/>
  <c r="Y67" i="92"/>
  <c r="Z67" i="92"/>
  <c r="AA67" i="92"/>
  <c r="AB67" i="92"/>
  <c r="AC67" i="92"/>
  <c r="AD67" i="92"/>
  <c r="AE67" i="92"/>
  <c r="A68" i="92"/>
  <c r="FE149" i="44"/>
  <c r="B68" i="84"/>
  <c r="FD149" i="44"/>
  <c r="FC149" i="44"/>
  <c r="C64" i="99"/>
  <c r="B68" i="92"/>
  <c r="FJ149" i="44"/>
  <c r="C68" i="84"/>
  <c r="C68" i="92"/>
  <c r="FN149" i="44"/>
  <c r="FF149" i="44"/>
  <c r="D68" i="84"/>
  <c r="D68" i="92"/>
  <c r="E68" i="84"/>
  <c r="E68" i="92"/>
  <c r="F68" i="84"/>
  <c r="F68" i="92"/>
  <c r="FX149" i="44"/>
  <c r="FY149" i="44"/>
  <c r="FW149" i="44"/>
  <c r="G68" i="84"/>
  <c r="G68" i="92"/>
  <c r="H69" i="92"/>
  <c r="N68" i="92"/>
  <c r="I69" i="92"/>
  <c r="O68" i="92"/>
  <c r="J69" i="92"/>
  <c r="P68" i="92"/>
  <c r="K69" i="92"/>
  <c r="Q68" i="92"/>
  <c r="L69" i="92"/>
  <c r="R68" i="92"/>
  <c r="M69" i="92"/>
  <c r="S68" i="92"/>
  <c r="U68" i="92"/>
  <c r="V68" i="92"/>
  <c r="W68" i="92"/>
  <c r="Y68" i="92"/>
  <c r="Z68" i="92"/>
  <c r="AA68" i="92"/>
  <c r="AB68" i="92"/>
  <c r="AC68" i="92"/>
  <c r="AD68" i="92"/>
  <c r="AE68" i="92"/>
  <c r="A69" i="92"/>
  <c r="FE150" i="44"/>
  <c r="B69" i="84"/>
  <c r="FD150" i="44"/>
  <c r="FC150" i="44"/>
  <c r="C65" i="99"/>
  <c r="B69" i="92"/>
  <c r="FJ150" i="44"/>
  <c r="C69" i="84"/>
  <c r="C69" i="92"/>
  <c r="FN150" i="44"/>
  <c r="FF150" i="44"/>
  <c r="D69" i="84"/>
  <c r="D69" i="92"/>
  <c r="E69" i="84"/>
  <c r="E69" i="92"/>
  <c r="F69" i="84"/>
  <c r="F69" i="92"/>
  <c r="FX150" i="44"/>
  <c r="FY150" i="44"/>
  <c r="FW150" i="44"/>
  <c r="G69" i="84"/>
  <c r="G69" i="92"/>
  <c r="H70" i="92"/>
  <c r="N69" i="92"/>
  <c r="I70" i="92"/>
  <c r="O69" i="92"/>
  <c r="J70" i="92"/>
  <c r="P69" i="92"/>
  <c r="K70" i="92"/>
  <c r="Q69" i="92"/>
  <c r="L70" i="92"/>
  <c r="R69" i="92"/>
  <c r="M70" i="92"/>
  <c r="S69" i="92"/>
  <c r="U69" i="92"/>
  <c r="V69" i="92"/>
  <c r="W69" i="92"/>
  <c r="Y69" i="92"/>
  <c r="Z69" i="92"/>
  <c r="AA69" i="92"/>
  <c r="AB69" i="92"/>
  <c r="AC69" i="92"/>
  <c r="AD69" i="92"/>
  <c r="AE69" i="92"/>
  <c r="A70" i="92"/>
  <c r="FE151" i="44"/>
  <c r="B70" i="84"/>
  <c r="FD151" i="44"/>
  <c r="FC151" i="44"/>
  <c r="C66" i="99"/>
  <c r="B70" i="92"/>
  <c r="FJ151" i="44"/>
  <c r="C70" i="84"/>
  <c r="C70" i="92"/>
  <c r="FN151" i="44"/>
  <c r="FF151" i="44"/>
  <c r="D70" i="84"/>
  <c r="D70" i="92"/>
  <c r="E70" i="84"/>
  <c r="E70" i="92"/>
  <c r="F70" i="84"/>
  <c r="F70" i="92"/>
  <c r="FX151" i="44"/>
  <c r="FY151" i="44"/>
  <c r="FW151" i="44"/>
  <c r="G70" i="84"/>
  <c r="G70" i="92"/>
  <c r="H71" i="92"/>
  <c r="N70" i="92"/>
  <c r="I71" i="92"/>
  <c r="O70" i="92"/>
  <c r="J71" i="92"/>
  <c r="P70" i="92"/>
  <c r="K71" i="92"/>
  <c r="Q70" i="92"/>
  <c r="L71" i="92"/>
  <c r="R70" i="92"/>
  <c r="M71" i="92"/>
  <c r="S70" i="92"/>
  <c r="U70" i="92"/>
  <c r="V70" i="92"/>
  <c r="W70" i="92"/>
  <c r="Y70" i="92"/>
  <c r="Z70" i="92"/>
  <c r="AA70" i="92"/>
  <c r="AB70" i="92"/>
  <c r="AC70" i="92"/>
  <c r="AD70" i="92"/>
  <c r="AE70" i="92"/>
  <c r="FE152" i="44"/>
  <c r="B71" i="84"/>
  <c r="FD152" i="44"/>
  <c r="FC152" i="44"/>
  <c r="C67" i="99"/>
  <c r="B71" i="92"/>
  <c r="FJ152" i="44"/>
  <c r="C71" i="84"/>
  <c r="C71" i="92"/>
  <c r="FN152" i="44"/>
  <c r="FF152" i="44"/>
  <c r="D71" i="84"/>
  <c r="D71" i="92"/>
  <c r="E71" i="84"/>
  <c r="E71" i="92"/>
  <c r="F71" i="84"/>
  <c r="F71" i="92"/>
  <c r="FX152" i="44"/>
  <c r="FY152" i="44"/>
  <c r="FW152" i="44"/>
  <c r="G71" i="84"/>
  <c r="G71" i="92"/>
  <c r="H72" i="92"/>
  <c r="N71" i="92"/>
  <c r="I72" i="92"/>
  <c r="O71" i="92"/>
  <c r="J72" i="92"/>
  <c r="P71" i="92"/>
  <c r="K72" i="92"/>
  <c r="Q71" i="92"/>
  <c r="L72" i="92"/>
  <c r="R71" i="92"/>
  <c r="M72" i="92"/>
  <c r="S71" i="92"/>
  <c r="U71" i="92"/>
  <c r="V71" i="92"/>
  <c r="W71" i="92"/>
  <c r="Y71" i="92"/>
  <c r="Z71" i="92"/>
  <c r="AA71" i="92"/>
  <c r="AB71" i="92"/>
  <c r="AC71" i="92"/>
  <c r="AD71" i="92"/>
  <c r="AE71" i="92"/>
  <c r="FE153" i="44"/>
  <c r="B72" i="84"/>
  <c r="FD153" i="44"/>
  <c r="FC153" i="44"/>
  <c r="C68" i="99"/>
  <c r="B72" i="92"/>
  <c r="FJ153" i="44"/>
  <c r="C72" i="84"/>
  <c r="C72" i="92"/>
  <c r="FN153" i="44"/>
  <c r="FF153" i="44"/>
  <c r="D72" i="84"/>
  <c r="D72" i="92"/>
  <c r="E72" i="84"/>
  <c r="E72" i="92"/>
  <c r="F72" i="84"/>
  <c r="F72" i="92"/>
  <c r="FX153" i="44"/>
  <c r="FY153" i="44"/>
  <c r="FW153" i="44"/>
  <c r="G72" i="84"/>
  <c r="G72" i="92"/>
  <c r="H73" i="92"/>
  <c r="N72" i="92"/>
  <c r="I73" i="92"/>
  <c r="O72" i="92"/>
  <c r="J73" i="92"/>
  <c r="P72" i="92"/>
  <c r="K73" i="92"/>
  <c r="Q72" i="92"/>
  <c r="L73" i="92"/>
  <c r="R72" i="92"/>
  <c r="M73" i="92"/>
  <c r="S72" i="92"/>
  <c r="U72" i="92"/>
  <c r="V72" i="92"/>
  <c r="W72" i="92"/>
  <c r="Y72" i="92"/>
  <c r="Z72" i="92"/>
  <c r="AA72" i="92"/>
  <c r="AB72" i="92"/>
  <c r="AC72" i="92"/>
  <c r="AD72" i="92"/>
  <c r="AE72" i="92"/>
  <c r="FE154" i="44"/>
  <c r="B73" i="84"/>
  <c r="FD154" i="44"/>
  <c r="FC154" i="44"/>
  <c r="C69" i="99"/>
  <c r="B73" i="92"/>
  <c r="FJ154" i="44"/>
  <c r="C73" i="84"/>
  <c r="C73" i="92"/>
  <c r="FN154" i="44"/>
  <c r="FF154" i="44"/>
  <c r="D73" i="84"/>
  <c r="D73" i="92"/>
  <c r="E73" i="84"/>
  <c r="E73" i="92"/>
  <c r="F73" i="84"/>
  <c r="F73" i="92"/>
  <c r="FX154" i="44"/>
  <c r="FY154" i="44"/>
  <c r="FW154" i="44"/>
  <c r="G73" i="84"/>
  <c r="G73" i="92"/>
  <c r="B75" i="114"/>
  <c r="C75" i="114"/>
  <c r="F75" i="114"/>
  <c r="E75" i="114"/>
  <c r="G74" i="114"/>
  <c r="H75" i="114"/>
  <c r="Q74" i="114"/>
  <c r="J74" i="114"/>
  <c r="I75" i="114"/>
  <c r="H74" i="92"/>
  <c r="N73" i="92"/>
  <c r="I74" i="92"/>
  <c r="O73" i="92"/>
  <c r="J74" i="92"/>
  <c r="P73" i="92"/>
  <c r="K74" i="92"/>
  <c r="Q73" i="92"/>
  <c r="L74" i="92"/>
  <c r="R73" i="92"/>
  <c r="M74" i="92"/>
  <c r="S73" i="92"/>
  <c r="U73" i="92"/>
  <c r="V73" i="92"/>
  <c r="W73" i="92"/>
  <c r="Y73" i="92"/>
  <c r="Z73" i="92"/>
  <c r="AA73" i="92"/>
  <c r="AB73" i="92"/>
  <c r="AC73" i="92"/>
  <c r="AD73" i="92"/>
  <c r="AE73" i="92"/>
  <c r="V74" i="92"/>
  <c r="W74" i="92"/>
  <c r="Y74" i="92"/>
  <c r="Z74" i="92"/>
  <c r="AA74" i="92"/>
  <c r="AB74" i="92"/>
  <c r="AC74" i="92"/>
  <c r="AD74" i="92"/>
  <c r="B79" i="92"/>
  <c r="C79" i="92"/>
  <c r="D79" i="92"/>
  <c r="E79" i="92"/>
  <c r="F79" i="92"/>
  <c r="G79" i="92"/>
  <c r="H79" i="92"/>
  <c r="I79" i="92"/>
  <c r="J79" i="92"/>
  <c r="K79" i="92"/>
  <c r="L79" i="92"/>
  <c r="M79" i="92"/>
  <c r="N79" i="92"/>
  <c r="O79" i="92"/>
  <c r="P79" i="92"/>
  <c r="Q79" i="92"/>
  <c r="R79" i="92"/>
  <c r="S79" i="92"/>
  <c r="B82" i="92"/>
  <c r="C82" i="92"/>
  <c r="D82" i="92"/>
  <c r="E82" i="92"/>
  <c r="F82" i="92"/>
  <c r="G82" i="92"/>
  <c r="H82" i="92"/>
  <c r="I82" i="92"/>
  <c r="J82" i="92"/>
  <c r="K82" i="92"/>
  <c r="L82" i="92"/>
  <c r="M82" i="92"/>
  <c r="N82" i="92"/>
  <c r="O82" i="92"/>
  <c r="P82" i="92"/>
  <c r="Q82" i="92"/>
  <c r="R82" i="92"/>
  <c r="S82" i="92"/>
  <c r="B85" i="92"/>
  <c r="C85" i="92"/>
  <c r="D85" i="92"/>
  <c r="E85" i="92"/>
  <c r="F85" i="92"/>
  <c r="G85" i="92"/>
  <c r="H85" i="92"/>
  <c r="I85" i="92"/>
  <c r="J85" i="92"/>
  <c r="K85" i="92"/>
  <c r="L85" i="92"/>
  <c r="M85" i="92"/>
  <c r="N85" i="92"/>
  <c r="O85" i="92"/>
  <c r="P85" i="92"/>
  <c r="Q85" i="92"/>
  <c r="R85" i="92"/>
  <c r="S85" i="92"/>
  <c r="B88" i="92"/>
  <c r="C88" i="92"/>
  <c r="D88" i="92"/>
  <c r="E88" i="92"/>
  <c r="F88" i="92"/>
  <c r="G88" i="92"/>
  <c r="H88" i="92"/>
  <c r="I88" i="92"/>
  <c r="J88" i="92"/>
  <c r="K88" i="92"/>
  <c r="L88" i="92"/>
  <c r="M88" i="92"/>
  <c r="N88" i="92"/>
  <c r="O88" i="92"/>
  <c r="P88" i="92"/>
  <c r="Q88" i="92"/>
  <c r="R88" i="92"/>
  <c r="S88" i="92"/>
  <c r="B91" i="92"/>
  <c r="C91" i="92"/>
  <c r="D91" i="92"/>
  <c r="E91" i="92"/>
  <c r="F91" i="92"/>
  <c r="G91" i="92"/>
  <c r="H91" i="92"/>
  <c r="I91" i="92"/>
  <c r="J91" i="92"/>
  <c r="K91" i="92"/>
  <c r="L91" i="92"/>
  <c r="M91" i="92"/>
  <c r="N91" i="92"/>
  <c r="O91" i="92"/>
  <c r="P91" i="92"/>
  <c r="Q91" i="92"/>
  <c r="R91" i="92"/>
  <c r="S91" i="92"/>
  <c r="B94" i="92"/>
  <c r="C94" i="92"/>
  <c r="D94" i="92"/>
  <c r="E94" i="92"/>
  <c r="F94" i="92"/>
  <c r="G94" i="92"/>
  <c r="H94" i="92"/>
  <c r="I94" i="92"/>
  <c r="J94" i="92"/>
  <c r="K94" i="92"/>
  <c r="L94" i="92"/>
  <c r="M94" i="92"/>
  <c r="N94" i="92"/>
  <c r="O94" i="92"/>
  <c r="P94" i="92"/>
  <c r="Q94" i="92"/>
  <c r="R94" i="92"/>
  <c r="S94" i="92"/>
  <c r="B97" i="92"/>
  <c r="C97" i="92"/>
  <c r="D97" i="92"/>
  <c r="E97" i="92"/>
  <c r="F97" i="92"/>
  <c r="G97" i="92"/>
  <c r="H97" i="92"/>
  <c r="I97" i="92"/>
  <c r="J97" i="92"/>
  <c r="K97" i="92"/>
  <c r="L97" i="92"/>
  <c r="M97" i="92"/>
  <c r="N97" i="92"/>
  <c r="O97" i="92"/>
  <c r="P97" i="92"/>
  <c r="Q97" i="92"/>
  <c r="R97" i="92"/>
  <c r="S97" i="92"/>
  <c r="B100" i="92"/>
  <c r="C100" i="92"/>
  <c r="D100" i="92"/>
  <c r="E100" i="92"/>
  <c r="F100" i="92"/>
  <c r="G100" i="92"/>
  <c r="H100" i="92"/>
  <c r="I100" i="92"/>
  <c r="J100" i="92"/>
  <c r="K100" i="92"/>
  <c r="L100" i="92"/>
  <c r="M100" i="92"/>
  <c r="N100" i="92"/>
  <c r="O100" i="92"/>
  <c r="P100" i="92"/>
  <c r="Q100" i="92"/>
  <c r="R100" i="92"/>
  <c r="S100" i="92"/>
  <c r="H10" i="84"/>
  <c r="N9" i="84"/>
  <c r="I10" i="84"/>
  <c r="O9" i="84"/>
  <c r="J10" i="84"/>
  <c r="P9" i="84"/>
  <c r="K10" i="84"/>
  <c r="Q9" i="84"/>
  <c r="L10" i="84"/>
  <c r="R9" i="84"/>
  <c r="M10" i="84"/>
  <c r="S9" i="84"/>
  <c r="U9" i="84"/>
  <c r="A10" i="84"/>
  <c r="H11" i="84"/>
  <c r="N10" i="84"/>
  <c r="I11" i="84"/>
  <c r="O10" i="84"/>
  <c r="J11" i="84"/>
  <c r="P10" i="84"/>
  <c r="K11" i="84"/>
  <c r="Q10" i="84"/>
  <c r="L11" i="84"/>
  <c r="R10" i="84"/>
  <c r="M11" i="84"/>
  <c r="S10" i="84"/>
  <c r="U10" i="84"/>
  <c r="V10" i="84"/>
  <c r="W10" i="84"/>
  <c r="Z10" i="84"/>
  <c r="AA10" i="84"/>
  <c r="AB10" i="84"/>
  <c r="AC10" i="84"/>
  <c r="AD10" i="84"/>
  <c r="AE10" i="84"/>
  <c r="AF10" i="84"/>
  <c r="A11" i="84"/>
  <c r="H12" i="84"/>
  <c r="N11" i="84"/>
  <c r="I12" i="84"/>
  <c r="O11" i="84"/>
  <c r="J12" i="84"/>
  <c r="P11" i="84"/>
  <c r="K12" i="84"/>
  <c r="Q11" i="84"/>
  <c r="L12" i="84"/>
  <c r="R11" i="84"/>
  <c r="M12" i="84"/>
  <c r="S11" i="84"/>
  <c r="U11" i="84"/>
  <c r="V11" i="84"/>
  <c r="W11" i="84"/>
  <c r="Z11" i="84"/>
  <c r="AA11" i="84"/>
  <c r="AB11" i="84"/>
  <c r="AC11" i="84"/>
  <c r="AD11" i="84"/>
  <c r="AE11" i="84"/>
  <c r="AF11" i="84"/>
  <c r="H13" i="84"/>
  <c r="N12" i="84"/>
  <c r="I13" i="84"/>
  <c r="O12" i="84"/>
  <c r="J13" i="84"/>
  <c r="P12" i="84"/>
  <c r="K13" i="84"/>
  <c r="Q12" i="84"/>
  <c r="L13" i="84"/>
  <c r="R12" i="84"/>
  <c r="M13" i="84"/>
  <c r="S12" i="84"/>
  <c r="U12" i="84"/>
  <c r="V12" i="84"/>
  <c r="W12" i="84"/>
  <c r="Z12" i="84"/>
  <c r="AA12" i="84"/>
  <c r="AB12" i="84"/>
  <c r="AC12" i="84"/>
  <c r="AD12" i="84"/>
  <c r="AE12" i="84"/>
  <c r="AF12" i="84"/>
  <c r="H14" i="84"/>
  <c r="N13" i="84"/>
  <c r="I14" i="84"/>
  <c r="O13" i="84"/>
  <c r="J14" i="84"/>
  <c r="P13" i="84"/>
  <c r="K14" i="84"/>
  <c r="Q13" i="84"/>
  <c r="L14" i="84"/>
  <c r="R13" i="84"/>
  <c r="M14" i="84"/>
  <c r="S13" i="84"/>
  <c r="U13" i="84"/>
  <c r="V13" i="84"/>
  <c r="W13" i="84"/>
  <c r="Z13" i="84"/>
  <c r="AA13" i="84"/>
  <c r="AB13" i="84"/>
  <c r="AC13" i="84"/>
  <c r="AD13" i="84"/>
  <c r="AE13" i="84"/>
  <c r="AF13" i="84"/>
  <c r="A14" i="84"/>
  <c r="H15" i="84"/>
  <c r="N14" i="84"/>
  <c r="I15" i="84"/>
  <c r="O14" i="84"/>
  <c r="J15" i="84"/>
  <c r="P14" i="84"/>
  <c r="K15" i="84"/>
  <c r="Q14" i="84"/>
  <c r="L15" i="84"/>
  <c r="R14" i="84"/>
  <c r="M15" i="84"/>
  <c r="S14" i="84"/>
  <c r="U14" i="84"/>
  <c r="V14" i="84"/>
  <c r="W14" i="84"/>
  <c r="Z14" i="84"/>
  <c r="AA14" i="84"/>
  <c r="AB14" i="84"/>
  <c r="AC14" i="84"/>
  <c r="AD14" i="84"/>
  <c r="AE14" i="84"/>
  <c r="AF14" i="84"/>
  <c r="A15" i="84"/>
  <c r="H16" i="84"/>
  <c r="N15" i="84"/>
  <c r="I16" i="84"/>
  <c r="O15" i="84"/>
  <c r="J16" i="84"/>
  <c r="P15" i="84"/>
  <c r="K16" i="84"/>
  <c r="Q15" i="84"/>
  <c r="L16" i="84"/>
  <c r="R15" i="84"/>
  <c r="M16" i="84"/>
  <c r="S15" i="84"/>
  <c r="U15" i="84"/>
  <c r="V15" i="84"/>
  <c r="W15" i="84"/>
  <c r="Z15" i="84"/>
  <c r="AA15" i="84"/>
  <c r="AB15" i="84"/>
  <c r="AC15" i="84"/>
  <c r="AD15" i="84"/>
  <c r="AE15" i="84"/>
  <c r="AF15" i="84"/>
  <c r="A16" i="84"/>
  <c r="H17" i="84"/>
  <c r="N16" i="84"/>
  <c r="I17" i="84"/>
  <c r="O16" i="84"/>
  <c r="J17" i="84"/>
  <c r="P16" i="84"/>
  <c r="K17" i="84"/>
  <c r="Q16" i="84"/>
  <c r="L17" i="84"/>
  <c r="R16" i="84"/>
  <c r="M17" i="84"/>
  <c r="S16" i="84"/>
  <c r="U16" i="84"/>
  <c r="V16" i="84"/>
  <c r="W16" i="84"/>
  <c r="Z16" i="84"/>
  <c r="AA16" i="84"/>
  <c r="AB16" i="84"/>
  <c r="AC16" i="84"/>
  <c r="AD16" i="84"/>
  <c r="AE16" i="84"/>
  <c r="AF16" i="84"/>
  <c r="A17" i="84"/>
  <c r="H18" i="84"/>
  <c r="N17" i="84"/>
  <c r="I18" i="84"/>
  <c r="O17" i="84"/>
  <c r="J18" i="84"/>
  <c r="P17" i="84"/>
  <c r="K18" i="84"/>
  <c r="Q17" i="84"/>
  <c r="L18" i="84"/>
  <c r="R17" i="84"/>
  <c r="M18" i="84"/>
  <c r="S17" i="84"/>
  <c r="U17" i="84"/>
  <c r="V17" i="84"/>
  <c r="W17" i="84"/>
  <c r="Z17" i="84"/>
  <c r="AA17" i="84"/>
  <c r="AB17" i="84"/>
  <c r="AC17" i="84"/>
  <c r="AD17" i="84"/>
  <c r="AE17" i="84"/>
  <c r="AF17" i="84"/>
  <c r="A18" i="84"/>
  <c r="H19" i="84"/>
  <c r="N18" i="84"/>
  <c r="I19" i="84"/>
  <c r="O18" i="84"/>
  <c r="J19" i="84"/>
  <c r="P18" i="84"/>
  <c r="K19" i="84"/>
  <c r="Q18" i="84"/>
  <c r="L19" i="84"/>
  <c r="R18" i="84"/>
  <c r="M19" i="84"/>
  <c r="S18" i="84"/>
  <c r="U18" i="84"/>
  <c r="V18" i="84"/>
  <c r="W18" i="84"/>
  <c r="Z18" i="84"/>
  <c r="AA18" i="84"/>
  <c r="AB18" i="84"/>
  <c r="AC18" i="84"/>
  <c r="AD18" i="84"/>
  <c r="AE18" i="84"/>
  <c r="AF18" i="84"/>
  <c r="A19" i="84"/>
  <c r="H20" i="84"/>
  <c r="N19" i="84"/>
  <c r="I20" i="84"/>
  <c r="O19" i="84"/>
  <c r="J20" i="84"/>
  <c r="P19" i="84"/>
  <c r="K20" i="84"/>
  <c r="Q19" i="84"/>
  <c r="L20" i="84"/>
  <c r="R19" i="84"/>
  <c r="M20" i="84"/>
  <c r="S19" i="84"/>
  <c r="U19" i="84"/>
  <c r="V19" i="84"/>
  <c r="W19" i="84"/>
  <c r="Z19" i="84"/>
  <c r="AA19" i="84"/>
  <c r="AB19" i="84"/>
  <c r="AC19" i="84"/>
  <c r="AD19" i="84"/>
  <c r="AE19" i="84"/>
  <c r="AF19" i="84"/>
  <c r="A20" i="84"/>
  <c r="H21" i="84"/>
  <c r="N20" i="84"/>
  <c r="I21" i="84"/>
  <c r="O20" i="84"/>
  <c r="J21" i="84"/>
  <c r="P20" i="84"/>
  <c r="K21" i="84"/>
  <c r="Q20" i="84"/>
  <c r="L21" i="84"/>
  <c r="R20" i="84"/>
  <c r="M21" i="84"/>
  <c r="S20" i="84"/>
  <c r="U20" i="84"/>
  <c r="V20" i="84"/>
  <c r="W20" i="84"/>
  <c r="Z20" i="84"/>
  <c r="AA20" i="84"/>
  <c r="AB20" i="84"/>
  <c r="AC20" i="84"/>
  <c r="AD20" i="84"/>
  <c r="AE20" i="84"/>
  <c r="AF20" i="84"/>
  <c r="A21" i="84"/>
  <c r="H22" i="84"/>
  <c r="N21" i="84"/>
  <c r="I22" i="84"/>
  <c r="O21" i="84"/>
  <c r="J22" i="84"/>
  <c r="P21" i="84"/>
  <c r="K22" i="84"/>
  <c r="Q21" i="84"/>
  <c r="L22" i="84"/>
  <c r="R21" i="84"/>
  <c r="M22" i="84"/>
  <c r="S21" i="84"/>
  <c r="U21" i="84"/>
  <c r="V21" i="84"/>
  <c r="W21" i="84"/>
  <c r="Z21" i="84"/>
  <c r="AA21" i="84"/>
  <c r="AB21" i="84"/>
  <c r="AC21" i="84"/>
  <c r="AD21" i="84"/>
  <c r="AE21" i="84"/>
  <c r="AF21" i="84"/>
  <c r="A22" i="84"/>
  <c r="H23" i="84"/>
  <c r="N22" i="84"/>
  <c r="I23" i="84"/>
  <c r="O22" i="84"/>
  <c r="J23" i="84"/>
  <c r="P22" i="84"/>
  <c r="K23" i="84"/>
  <c r="Q22" i="84"/>
  <c r="L23" i="84"/>
  <c r="R22" i="84"/>
  <c r="M23" i="84"/>
  <c r="S22" i="84"/>
  <c r="U22" i="84"/>
  <c r="V22" i="84"/>
  <c r="W22" i="84"/>
  <c r="Z22" i="84"/>
  <c r="AA22" i="84"/>
  <c r="AB22" i="84"/>
  <c r="AC22" i="84"/>
  <c r="AD22" i="84"/>
  <c r="AE22" i="84"/>
  <c r="AF22" i="84"/>
  <c r="A23" i="84"/>
  <c r="H24" i="84"/>
  <c r="N23" i="84"/>
  <c r="I24" i="84"/>
  <c r="O23" i="84"/>
  <c r="J24" i="84"/>
  <c r="P23" i="84"/>
  <c r="K24" i="84"/>
  <c r="Q23" i="84"/>
  <c r="L24" i="84"/>
  <c r="R23" i="84"/>
  <c r="M24" i="84"/>
  <c r="S23" i="84"/>
  <c r="U23" i="84"/>
  <c r="V23" i="84"/>
  <c r="W23" i="84"/>
  <c r="Z23" i="84"/>
  <c r="AA23" i="84"/>
  <c r="AB23" i="84"/>
  <c r="AC23" i="84"/>
  <c r="AD23" i="84"/>
  <c r="AE23" i="84"/>
  <c r="AF23" i="84"/>
  <c r="A24" i="84"/>
  <c r="H25" i="84"/>
  <c r="N24" i="84"/>
  <c r="I25" i="84"/>
  <c r="O24" i="84"/>
  <c r="J25" i="84"/>
  <c r="P24" i="84"/>
  <c r="K25" i="84"/>
  <c r="Q24" i="84"/>
  <c r="L25" i="84"/>
  <c r="R24" i="84"/>
  <c r="M25" i="84"/>
  <c r="S24" i="84"/>
  <c r="U24" i="84"/>
  <c r="V24" i="84"/>
  <c r="W24" i="84"/>
  <c r="Z24" i="84"/>
  <c r="AA24" i="84"/>
  <c r="AB24" i="84"/>
  <c r="AC24" i="84"/>
  <c r="AD24" i="84"/>
  <c r="AE24" i="84"/>
  <c r="AF24" i="84"/>
  <c r="A25" i="84"/>
  <c r="H26" i="84"/>
  <c r="N25" i="84"/>
  <c r="I26" i="84"/>
  <c r="O25" i="84"/>
  <c r="J26" i="84"/>
  <c r="P25" i="84"/>
  <c r="K26" i="84"/>
  <c r="Q25" i="84"/>
  <c r="L26" i="84"/>
  <c r="R25" i="84"/>
  <c r="M26" i="84"/>
  <c r="S25" i="84"/>
  <c r="U25" i="84"/>
  <c r="V25" i="84"/>
  <c r="W25" i="84"/>
  <c r="Z25" i="84"/>
  <c r="AA25" i="84"/>
  <c r="AB25" i="84"/>
  <c r="AC25" i="84"/>
  <c r="AD25" i="84"/>
  <c r="AE25" i="84"/>
  <c r="AF25" i="84"/>
  <c r="A26" i="84"/>
  <c r="H27" i="84"/>
  <c r="N26" i="84"/>
  <c r="I27" i="84"/>
  <c r="O26" i="84"/>
  <c r="J27" i="84"/>
  <c r="P26" i="84"/>
  <c r="K27" i="84"/>
  <c r="Q26" i="84"/>
  <c r="L27" i="84"/>
  <c r="R26" i="84"/>
  <c r="M27" i="84"/>
  <c r="S26" i="84"/>
  <c r="U26" i="84"/>
  <c r="V26" i="84"/>
  <c r="W26" i="84"/>
  <c r="Z26" i="84"/>
  <c r="AA26" i="84"/>
  <c r="AB26" i="84"/>
  <c r="AC26" i="84"/>
  <c r="AD26" i="84"/>
  <c r="AE26" i="84"/>
  <c r="AF26" i="84"/>
  <c r="A27" i="84"/>
  <c r="H28" i="84"/>
  <c r="N27" i="84"/>
  <c r="I28" i="84"/>
  <c r="O27" i="84"/>
  <c r="J28" i="84"/>
  <c r="P27" i="84"/>
  <c r="K28" i="84"/>
  <c r="Q27" i="84"/>
  <c r="L28" i="84"/>
  <c r="R27" i="84"/>
  <c r="M28" i="84"/>
  <c r="S27" i="84"/>
  <c r="U27" i="84"/>
  <c r="V27" i="84"/>
  <c r="W27" i="84"/>
  <c r="Z27" i="84"/>
  <c r="AA27" i="84"/>
  <c r="AB27" i="84"/>
  <c r="AC27" i="84"/>
  <c r="AD27" i="84"/>
  <c r="AE27" i="84"/>
  <c r="AF27" i="84"/>
  <c r="A28" i="84"/>
  <c r="H29" i="84"/>
  <c r="N28" i="84"/>
  <c r="I29" i="84"/>
  <c r="O28" i="84"/>
  <c r="J29" i="84"/>
  <c r="P28" i="84"/>
  <c r="K29" i="84"/>
  <c r="Q28" i="84"/>
  <c r="L29" i="84"/>
  <c r="R28" i="84"/>
  <c r="M29" i="84"/>
  <c r="S28" i="84"/>
  <c r="U28" i="84"/>
  <c r="V28" i="84"/>
  <c r="W28" i="84"/>
  <c r="Z28" i="84"/>
  <c r="AA28" i="84"/>
  <c r="AB28" i="84"/>
  <c r="AC28" i="84"/>
  <c r="AD28" i="84"/>
  <c r="AE28" i="84"/>
  <c r="AF28" i="84"/>
  <c r="A29" i="84"/>
  <c r="H30" i="84"/>
  <c r="N29" i="84"/>
  <c r="I30" i="84"/>
  <c r="O29" i="84"/>
  <c r="J30" i="84"/>
  <c r="P29" i="84"/>
  <c r="K30" i="84"/>
  <c r="Q29" i="84"/>
  <c r="L30" i="84"/>
  <c r="R29" i="84"/>
  <c r="M30" i="84"/>
  <c r="S29" i="84"/>
  <c r="U29" i="84"/>
  <c r="V29" i="84"/>
  <c r="W29" i="84"/>
  <c r="Z29" i="84"/>
  <c r="AA29" i="84"/>
  <c r="AB29" i="84"/>
  <c r="AC29" i="84"/>
  <c r="AD29" i="84"/>
  <c r="AE29" i="84"/>
  <c r="AF29" i="84"/>
  <c r="A30" i="84"/>
  <c r="H31" i="84"/>
  <c r="N30" i="84"/>
  <c r="I31" i="84"/>
  <c r="O30" i="84"/>
  <c r="J31" i="84"/>
  <c r="P30" i="84"/>
  <c r="K31" i="84"/>
  <c r="Q30" i="84"/>
  <c r="L31" i="84"/>
  <c r="R30" i="84"/>
  <c r="M31" i="84"/>
  <c r="S30" i="84"/>
  <c r="U30" i="84"/>
  <c r="V30" i="84"/>
  <c r="W30" i="84"/>
  <c r="Z30" i="84"/>
  <c r="AA30" i="84"/>
  <c r="AB30" i="84"/>
  <c r="AC30" i="84"/>
  <c r="AD30" i="84"/>
  <c r="AE30" i="84"/>
  <c r="AF30" i="84"/>
  <c r="A31" i="84"/>
  <c r="H32" i="84"/>
  <c r="N31" i="84"/>
  <c r="I32" i="84"/>
  <c r="O31" i="84"/>
  <c r="J32" i="84"/>
  <c r="P31" i="84"/>
  <c r="K32" i="84"/>
  <c r="Q31" i="84"/>
  <c r="L32" i="84"/>
  <c r="R31" i="84"/>
  <c r="M32" i="84"/>
  <c r="S31" i="84"/>
  <c r="U31" i="84"/>
  <c r="V31" i="84"/>
  <c r="W31" i="84"/>
  <c r="Z31" i="84"/>
  <c r="AA31" i="84"/>
  <c r="AB31" i="84"/>
  <c r="AC31" i="84"/>
  <c r="AD31" i="84"/>
  <c r="AE31" i="84"/>
  <c r="AF31" i="84"/>
  <c r="A32" i="84"/>
  <c r="H33" i="84"/>
  <c r="N32" i="84"/>
  <c r="I33" i="84"/>
  <c r="O32" i="84"/>
  <c r="J33" i="84"/>
  <c r="P32" i="84"/>
  <c r="K33" i="84"/>
  <c r="Q32" i="84"/>
  <c r="L33" i="84"/>
  <c r="R32" i="84"/>
  <c r="M33" i="84"/>
  <c r="S32" i="84"/>
  <c r="U32" i="84"/>
  <c r="V32" i="84"/>
  <c r="W32" i="84"/>
  <c r="Z32" i="84"/>
  <c r="AA32" i="84"/>
  <c r="AB32" i="84"/>
  <c r="AC32" i="84"/>
  <c r="AD32" i="84"/>
  <c r="AE32" i="84"/>
  <c r="AF32" i="84"/>
  <c r="A33" i="84"/>
  <c r="H34" i="84"/>
  <c r="N33" i="84"/>
  <c r="I34" i="84"/>
  <c r="O33" i="84"/>
  <c r="J34" i="84"/>
  <c r="P33" i="84"/>
  <c r="K34" i="84"/>
  <c r="Q33" i="84"/>
  <c r="L34" i="84"/>
  <c r="R33" i="84"/>
  <c r="M34" i="84"/>
  <c r="S33" i="84"/>
  <c r="U33" i="84"/>
  <c r="V33" i="84"/>
  <c r="W33" i="84"/>
  <c r="Z33" i="84"/>
  <c r="AA33" i="84"/>
  <c r="AB33" i="84"/>
  <c r="AC33" i="84"/>
  <c r="AD33" i="84"/>
  <c r="AE33" i="84"/>
  <c r="AF33" i="84"/>
  <c r="H35" i="84"/>
  <c r="N34" i="84"/>
  <c r="I35" i="84"/>
  <c r="O34" i="84"/>
  <c r="J35" i="84"/>
  <c r="P34" i="84"/>
  <c r="K35" i="84"/>
  <c r="Q34" i="84"/>
  <c r="L35" i="84"/>
  <c r="R34" i="84"/>
  <c r="M35" i="84"/>
  <c r="S34" i="84"/>
  <c r="U34" i="84"/>
  <c r="V34" i="84"/>
  <c r="W34" i="84"/>
  <c r="Z34" i="84"/>
  <c r="AA34" i="84"/>
  <c r="AB34" i="84"/>
  <c r="AC34" i="84"/>
  <c r="AD34" i="84"/>
  <c r="AE34" i="84"/>
  <c r="AF34" i="84"/>
  <c r="H36" i="84"/>
  <c r="N35" i="84"/>
  <c r="I36" i="84"/>
  <c r="O35" i="84"/>
  <c r="J36" i="84"/>
  <c r="P35" i="84"/>
  <c r="K36" i="84"/>
  <c r="Q35" i="84"/>
  <c r="L36" i="84"/>
  <c r="R35" i="84"/>
  <c r="M36" i="84"/>
  <c r="S35" i="84"/>
  <c r="U35" i="84"/>
  <c r="V35" i="84"/>
  <c r="W35" i="84"/>
  <c r="Z35" i="84"/>
  <c r="AA35" i="84"/>
  <c r="AB35" i="84"/>
  <c r="AC35" i="84"/>
  <c r="AD35" i="84"/>
  <c r="AE35" i="84"/>
  <c r="AF35" i="84"/>
  <c r="H37" i="84"/>
  <c r="N36" i="84"/>
  <c r="I37" i="84"/>
  <c r="O36" i="84"/>
  <c r="J37" i="84"/>
  <c r="P36" i="84"/>
  <c r="K37" i="84"/>
  <c r="Q36" i="84"/>
  <c r="L37" i="84"/>
  <c r="R36" i="84"/>
  <c r="M37" i="84"/>
  <c r="S36" i="84"/>
  <c r="U36" i="84"/>
  <c r="V36" i="84"/>
  <c r="W36" i="84"/>
  <c r="Z36" i="84"/>
  <c r="AA36" i="84"/>
  <c r="AB36" i="84"/>
  <c r="AC36" i="84"/>
  <c r="AD36" i="84"/>
  <c r="AE36" i="84"/>
  <c r="AF36" i="84"/>
  <c r="H38" i="84"/>
  <c r="N37" i="84"/>
  <c r="I38" i="84"/>
  <c r="O37" i="84"/>
  <c r="J38" i="84"/>
  <c r="P37" i="84"/>
  <c r="K38" i="84"/>
  <c r="Q37" i="84"/>
  <c r="L38" i="84"/>
  <c r="R37" i="84"/>
  <c r="M38" i="84"/>
  <c r="S37" i="84"/>
  <c r="U37" i="84"/>
  <c r="V37" i="84"/>
  <c r="W37" i="84"/>
  <c r="Z37" i="84"/>
  <c r="AA37" i="84"/>
  <c r="AB37" i="84"/>
  <c r="AC37" i="84"/>
  <c r="AD37" i="84"/>
  <c r="AE37" i="84"/>
  <c r="AF37" i="84"/>
  <c r="H39" i="84"/>
  <c r="N38" i="84"/>
  <c r="I39" i="84"/>
  <c r="O38" i="84"/>
  <c r="J39" i="84"/>
  <c r="P38" i="84"/>
  <c r="K39" i="84"/>
  <c r="Q38" i="84"/>
  <c r="L39" i="84"/>
  <c r="R38" i="84"/>
  <c r="M39" i="84"/>
  <c r="S38" i="84"/>
  <c r="U38" i="84"/>
  <c r="V38" i="84"/>
  <c r="W38" i="84"/>
  <c r="Z38" i="84"/>
  <c r="AA38" i="84"/>
  <c r="AB38" i="84"/>
  <c r="AC38" i="84"/>
  <c r="AD38" i="84"/>
  <c r="AE38" i="84"/>
  <c r="AF38" i="84"/>
  <c r="H40" i="84"/>
  <c r="N39" i="84"/>
  <c r="I40" i="84"/>
  <c r="O39" i="84"/>
  <c r="J40" i="84"/>
  <c r="P39" i="84"/>
  <c r="K40" i="84"/>
  <c r="Q39" i="84"/>
  <c r="L40" i="84"/>
  <c r="R39" i="84"/>
  <c r="M40" i="84"/>
  <c r="S39" i="84"/>
  <c r="U39" i="84"/>
  <c r="V39" i="84"/>
  <c r="W39" i="84"/>
  <c r="Z39" i="84"/>
  <c r="AA39" i="84"/>
  <c r="AB39" i="84"/>
  <c r="AC39" i="84"/>
  <c r="AD39" i="84"/>
  <c r="AE39" i="84"/>
  <c r="AF39" i="84"/>
  <c r="H41" i="84"/>
  <c r="N40" i="84"/>
  <c r="I41" i="84"/>
  <c r="O40" i="84"/>
  <c r="J41" i="84"/>
  <c r="P40" i="84"/>
  <c r="K41" i="84"/>
  <c r="Q40" i="84"/>
  <c r="L41" i="84"/>
  <c r="R40" i="84"/>
  <c r="M41" i="84"/>
  <c r="S40" i="84"/>
  <c r="U40" i="84"/>
  <c r="V40" i="84"/>
  <c r="W40" i="84"/>
  <c r="Z40" i="84"/>
  <c r="AA40" i="84"/>
  <c r="AB40" i="84"/>
  <c r="AC40" i="84"/>
  <c r="AD40" i="84"/>
  <c r="AE40" i="84"/>
  <c r="AF40" i="84"/>
  <c r="H42" i="84"/>
  <c r="N41" i="84"/>
  <c r="I42" i="84"/>
  <c r="O41" i="84"/>
  <c r="J42" i="84"/>
  <c r="P41" i="84"/>
  <c r="K42" i="84"/>
  <c r="Q41" i="84"/>
  <c r="L42" i="84"/>
  <c r="R41" i="84"/>
  <c r="M42" i="84"/>
  <c r="S41" i="84"/>
  <c r="U41" i="84"/>
  <c r="V41" i="84"/>
  <c r="W41" i="84"/>
  <c r="Z41" i="84"/>
  <c r="AA41" i="84"/>
  <c r="AB41" i="84"/>
  <c r="AC41" i="84"/>
  <c r="AD41" i="84"/>
  <c r="AE41" i="84"/>
  <c r="AF41" i="84"/>
  <c r="H43" i="84"/>
  <c r="N42" i="84"/>
  <c r="I43" i="84"/>
  <c r="O42" i="84"/>
  <c r="J43" i="84"/>
  <c r="P42" i="84"/>
  <c r="K43" i="84"/>
  <c r="Q42" i="84"/>
  <c r="L43" i="84"/>
  <c r="R42" i="84"/>
  <c r="M43" i="84"/>
  <c r="S42" i="84"/>
  <c r="U42" i="84"/>
  <c r="V42" i="84"/>
  <c r="W42" i="84"/>
  <c r="Z42" i="84"/>
  <c r="AA42" i="84"/>
  <c r="AB42" i="84"/>
  <c r="AC42" i="84"/>
  <c r="AD42" i="84"/>
  <c r="AE42" i="84"/>
  <c r="AF42" i="84"/>
  <c r="H44" i="84"/>
  <c r="N43" i="84"/>
  <c r="I44" i="84"/>
  <c r="O43" i="84"/>
  <c r="J44" i="84"/>
  <c r="P43" i="84"/>
  <c r="K44" i="84"/>
  <c r="Q43" i="84"/>
  <c r="L44" i="84"/>
  <c r="R43" i="84"/>
  <c r="M44" i="84"/>
  <c r="S43" i="84"/>
  <c r="U43" i="84"/>
  <c r="V43" i="84"/>
  <c r="W43" i="84"/>
  <c r="Z43" i="84"/>
  <c r="AA43" i="84"/>
  <c r="AB43" i="84"/>
  <c r="AC43" i="84"/>
  <c r="AD43" i="84"/>
  <c r="AE43" i="84"/>
  <c r="AF43" i="84"/>
  <c r="H45" i="84"/>
  <c r="N44" i="84"/>
  <c r="I45" i="84"/>
  <c r="O44" i="84"/>
  <c r="J45" i="84"/>
  <c r="P44" i="84"/>
  <c r="K45" i="84"/>
  <c r="Q44" i="84"/>
  <c r="L45" i="84"/>
  <c r="R44" i="84"/>
  <c r="M45" i="84"/>
  <c r="S44" i="84"/>
  <c r="U44" i="84"/>
  <c r="V44" i="84"/>
  <c r="W44" i="84"/>
  <c r="Z44" i="84"/>
  <c r="AA44" i="84"/>
  <c r="AB44" i="84"/>
  <c r="AC44" i="84"/>
  <c r="AD44" i="84"/>
  <c r="AE44" i="84"/>
  <c r="AF44" i="84"/>
  <c r="H46" i="84"/>
  <c r="N45" i="84"/>
  <c r="I46" i="84"/>
  <c r="O45" i="84"/>
  <c r="J46" i="84"/>
  <c r="P45" i="84"/>
  <c r="K46" i="84"/>
  <c r="Q45" i="84"/>
  <c r="L46" i="84"/>
  <c r="R45" i="84"/>
  <c r="M46" i="84"/>
  <c r="S45" i="84"/>
  <c r="U45" i="84"/>
  <c r="V45" i="84"/>
  <c r="W45" i="84"/>
  <c r="Z45" i="84"/>
  <c r="AA45" i="84"/>
  <c r="AB45" i="84"/>
  <c r="AC45" i="84"/>
  <c r="AD45" i="84"/>
  <c r="AE45" i="84"/>
  <c r="AF45" i="84"/>
  <c r="H47" i="84"/>
  <c r="N46" i="84"/>
  <c r="I47" i="84"/>
  <c r="O46" i="84"/>
  <c r="J47" i="84"/>
  <c r="P46" i="84"/>
  <c r="K47" i="84"/>
  <c r="Q46" i="84"/>
  <c r="L47" i="84"/>
  <c r="R46" i="84"/>
  <c r="M47" i="84"/>
  <c r="S46" i="84"/>
  <c r="U46" i="84"/>
  <c r="V46" i="84"/>
  <c r="W46" i="84"/>
  <c r="Z46" i="84"/>
  <c r="AA46" i="84"/>
  <c r="AB46" i="84"/>
  <c r="AC46" i="84"/>
  <c r="AD46" i="84"/>
  <c r="AE46" i="84"/>
  <c r="AF46" i="84"/>
  <c r="H48" i="84"/>
  <c r="N47" i="84"/>
  <c r="I48" i="84"/>
  <c r="O47" i="84"/>
  <c r="J48" i="84"/>
  <c r="P47" i="84"/>
  <c r="K48" i="84"/>
  <c r="Q47" i="84"/>
  <c r="L48" i="84"/>
  <c r="R47" i="84"/>
  <c r="M48" i="84"/>
  <c r="S47" i="84"/>
  <c r="U47" i="84"/>
  <c r="V47" i="84"/>
  <c r="W47" i="84"/>
  <c r="Z47" i="84"/>
  <c r="AA47" i="84"/>
  <c r="AB47" i="84"/>
  <c r="AC47" i="84"/>
  <c r="AD47" i="84"/>
  <c r="AE47" i="84"/>
  <c r="AF47" i="84"/>
  <c r="H49" i="84"/>
  <c r="N48" i="84"/>
  <c r="I49" i="84"/>
  <c r="O48" i="84"/>
  <c r="J49" i="84"/>
  <c r="P48" i="84"/>
  <c r="K49" i="84"/>
  <c r="Q48" i="84"/>
  <c r="L49" i="84"/>
  <c r="R48" i="84"/>
  <c r="M49" i="84"/>
  <c r="S48" i="84"/>
  <c r="U48" i="84"/>
  <c r="V48" i="84"/>
  <c r="W48" i="84"/>
  <c r="Z48" i="84"/>
  <c r="AA48" i="84"/>
  <c r="AB48" i="84"/>
  <c r="AC48" i="84"/>
  <c r="AD48" i="84"/>
  <c r="AE48" i="84"/>
  <c r="AF48" i="84"/>
  <c r="H50" i="84"/>
  <c r="N49" i="84"/>
  <c r="I50" i="84"/>
  <c r="O49" i="84"/>
  <c r="J50" i="84"/>
  <c r="P49" i="84"/>
  <c r="K50" i="84"/>
  <c r="Q49" i="84"/>
  <c r="L50" i="84"/>
  <c r="R49" i="84"/>
  <c r="M50" i="84"/>
  <c r="S49" i="84"/>
  <c r="U49" i="84"/>
  <c r="V49" i="84"/>
  <c r="W49" i="84"/>
  <c r="Z49" i="84"/>
  <c r="AA49" i="84"/>
  <c r="AB49" i="84"/>
  <c r="AC49" i="84"/>
  <c r="AD49" i="84"/>
  <c r="AE49" i="84"/>
  <c r="AF49" i="84"/>
  <c r="H51" i="84"/>
  <c r="N50" i="84"/>
  <c r="I51" i="84"/>
  <c r="O50" i="84"/>
  <c r="J51" i="84"/>
  <c r="P50" i="84"/>
  <c r="K51" i="84"/>
  <c r="Q50" i="84"/>
  <c r="L51" i="84"/>
  <c r="R50" i="84"/>
  <c r="M51" i="84"/>
  <c r="S50" i="84"/>
  <c r="U50" i="84"/>
  <c r="V50" i="84"/>
  <c r="W50" i="84"/>
  <c r="Z50" i="84"/>
  <c r="AA50" i="84"/>
  <c r="AB50" i="84"/>
  <c r="AC50" i="84"/>
  <c r="AD50" i="84"/>
  <c r="AE50" i="84"/>
  <c r="AF50" i="84"/>
  <c r="H52" i="84"/>
  <c r="N51" i="84"/>
  <c r="I52" i="84"/>
  <c r="O51" i="84"/>
  <c r="J52" i="84"/>
  <c r="P51" i="84"/>
  <c r="K52" i="84"/>
  <c r="Q51" i="84"/>
  <c r="L52" i="84"/>
  <c r="R51" i="84"/>
  <c r="M52" i="84"/>
  <c r="S51" i="84"/>
  <c r="U51" i="84"/>
  <c r="V51" i="84"/>
  <c r="W51" i="84"/>
  <c r="Z51" i="84"/>
  <c r="AA51" i="84"/>
  <c r="AB51" i="84"/>
  <c r="AC51" i="84"/>
  <c r="AD51" i="84"/>
  <c r="AE51" i="84"/>
  <c r="AF51" i="84"/>
  <c r="H53" i="84"/>
  <c r="N52" i="84"/>
  <c r="I53" i="84"/>
  <c r="O52" i="84"/>
  <c r="J53" i="84"/>
  <c r="P52" i="84"/>
  <c r="K53" i="84"/>
  <c r="Q52" i="84"/>
  <c r="L53" i="84"/>
  <c r="R52" i="84"/>
  <c r="M53" i="84"/>
  <c r="S52" i="84"/>
  <c r="U52" i="84"/>
  <c r="V52" i="84"/>
  <c r="W52" i="84"/>
  <c r="Z52" i="84"/>
  <c r="AA52" i="84"/>
  <c r="AB52" i="84"/>
  <c r="AC52" i="84"/>
  <c r="AD52" i="84"/>
  <c r="AE52" i="84"/>
  <c r="AF52" i="84"/>
  <c r="H54" i="84"/>
  <c r="N53" i="84"/>
  <c r="I54" i="84"/>
  <c r="O53" i="84"/>
  <c r="J54" i="84"/>
  <c r="P53" i="84"/>
  <c r="K54" i="84"/>
  <c r="Q53" i="84"/>
  <c r="L54" i="84"/>
  <c r="R53" i="84"/>
  <c r="M54" i="84"/>
  <c r="S53" i="84"/>
  <c r="U53" i="84"/>
  <c r="V53" i="84"/>
  <c r="W53" i="84"/>
  <c r="Z53" i="84"/>
  <c r="AA53" i="84"/>
  <c r="AB53" i="84"/>
  <c r="AC53" i="84"/>
  <c r="AD53" i="84"/>
  <c r="AE53" i="84"/>
  <c r="AF53" i="84"/>
  <c r="H55" i="84"/>
  <c r="N54" i="84"/>
  <c r="I55" i="84"/>
  <c r="O54" i="84"/>
  <c r="J55" i="84"/>
  <c r="P54" i="84"/>
  <c r="K55" i="84"/>
  <c r="Q54" i="84"/>
  <c r="L55" i="84"/>
  <c r="R54" i="84"/>
  <c r="M55" i="84"/>
  <c r="S54" i="84"/>
  <c r="U54" i="84"/>
  <c r="V54" i="84"/>
  <c r="W54" i="84"/>
  <c r="Z54" i="84"/>
  <c r="AA54" i="84"/>
  <c r="AB54" i="84"/>
  <c r="AC54" i="84"/>
  <c r="AD54" i="84"/>
  <c r="AE54" i="84"/>
  <c r="AF54" i="84"/>
  <c r="H56" i="84"/>
  <c r="N55" i="84"/>
  <c r="I56" i="84"/>
  <c r="O55" i="84"/>
  <c r="J56" i="84"/>
  <c r="P55" i="84"/>
  <c r="K56" i="84"/>
  <c r="Q55" i="84"/>
  <c r="L56" i="84"/>
  <c r="R55" i="84"/>
  <c r="M56" i="84"/>
  <c r="S55" i="84"/>
  <c r="U55" i="84"/>
  <c r="V55" i="84"/>
  <c r="W55" i="84"/>
  <c r="Z55" i="84"/>
  <c r="AA55" i="84"/>
  <c r="AB55" i="84"/>
  <c r="AC55" i="84"/>
  <c r="AD55" i="84"/>
  <c r="AE55" i="84"/>
  <c r="AF55" i="84"/>
  <c r="H57" i="84"/>
  <c r="N56" i="84"/>
  <c r="I57" i="84"/>
  <c r="O56" i="84"/>
  <c r="J57" i="84"/>
  <c r="P56" i="84"/>
  <c r="K57" i="84"/>
  <c r="Q56" i="84"/>
  <c r="L57" i="84"/>
  <c r="R56" i="84"/>
  <c r="M57" i="84"/>
  <c r="S56" i="84"/>
  <c r="U56" i="84"/>
  <c r="V56" i="84"/>
  <c r="W56" i="84"/>
  <c r="Z56" i="84"/>
  <c r="AA56" i="84"/>
  <c r="AB56" i="84"/>
  <c r="AC56" i="84"/>
  <c r="AD56" i="84"/>
  <c r="AE56" i="84"/>
  <c r="AF56" i="84"/>
  <c r="H58" i="84"/>
  <c r="N57" i="84"/>
  <c r="I58" i="84"/>
  <c r="O57" i="84"/>
  <c r="J58" i="84"/>
  <c r="P57" i="84"/>
  <c r="K58" i="84"/>
  <c r="Q57" i="84"/>
  <c r="L58" i="84"/>
  <c r="R57" i="84"/>
  <c r="M58" i="84"/>
  <c r="S57" i="84"/>
  <c r="U57" i="84"/>
  <c r="V57" i="84"/>
  <c r="W57" i="84"/>
  <c r="Z57" i="84"/>
  <c r="AA57" i="84"/>
  <c r="AB57" i="84"/>
  <c r="AC57" i="84"/>
  <c r="AD57" i="84"/>
  <c r="AE57" i="84"/>
  <c r="AF57" i="84"/>
  <c r="H59" i="84"/>
  <c r="N58" i="84"/>
  <c r="I59" i="84"/>
  <c r="O58" i="84"/>
  <c r="J59" i="84"/>
  <c r="P58" i="84"/>
  <c r="K59" i="84"/>
  <c r="Q58" i="84"/>
  <c r="L59" i="84"/>
  <c r="R58" i="84"/>
  <c r="M59" i="84"/>
  <c r="S58" i="84"/>
  <c r="U58" i="84"/>
  <c r="V58" i="84"/>
  <c r="W58" i="84"/>
  <c r="Z58" i="84"/>
  <c r="AA58" i="84"/>
  <c r="AB58" i="84"/>
  <c r="AC58" i="84"/>
  <c r="AD58" i="84"/>
  <c r="AE58" i="84"/>
  <c r="AF58" i="84"/>
  <c r="H60" i="84"/>
  <c r="N59" i="84"/>
  <c r="I60" i="84"/>
  <c r="O59" i="84"/>
  <c r="J60" i="84"/>
  <c r="P59" i="84"/>
  <c r="K60" i="84"/>
  <c r="Q59" i="84"/>
  <c r="L60" i="84"/>
  <c r="R59" i="84"/>
  <c r="M60" i="84"/>
  <c r="S59" i="84"/>
  <c r="U59" i="84"/>
  <c r="V59" i="84"/>
  <c r="W59" i="84"/>
  <c r="Z59" i="84"/>
  <c r="AA59" i="84"/>
  <c r="AB59" i="84"/>
  <c r="AC59" i="84"/>
  <c r="AD59" i="84"/>
  <c r="AE59" i="84"/>
  <c r="AF59" i="84"/>
  <c r="H61" i="84"/>
  <c r="N60" i="84"/>
  <c r="I61" i="84"/>
  <c r="O60" i="84"/>
  <c r="J61" i="84"/>
  <c r="P60" i="84"/>
  <c r="K61" i="84"/>
  <c r="Q60" i="84"/>
  <c r="L61" i="84"/>
  <c r="R60" i="84"/>
  <c r="M61" i="84"/>
  <c r="S60" i="84"/>
  <c r="U60" i="84"/>
  <c r="V60" i="84"/>
  <c r="W60" i="84"/>
  <c r="Z60" i="84"/>
  <c r="AA60" i="84"/>
  <c r="AB60" i="84"/>
  <c r="AC60" i="84"/>
  <c r="AD60" i="84"/>
  <c r="AE60" i="84"/>
  <c r="AF60" i="84"/>
  <c r="H62" i="84"/>
  <c r="N61" i="84"/>
  <c r="I62" i="84"/>
  <c r="O61" i="84"/>
  <c r="J62" i="84"/>
  <c r="P61" i="84"/>
  <c r="K62" i="84"/>
  <c r="Q61" i="84"/>
  <c r="L62" i="84"/>
  <c r="R61" i="84"/>
  <c r="M62" i="84"/>
  <c r="S61" i="84"/>
  <c r="U61" i="84"/>
  <c r="V61" i="84"/>
  <c r="W61" i="84"/>
  <c r="Z61" i="84"/>
  <c r="AA61" i="84"/>
  <c r="AB61" i="84"/>
  <c r="AC61" i="84"/>
  <c r="AD61" i="84"/>
  <c r="AE61" i="84"/>
  <c r="AF61" i="84"/>
  <c r="A62" i="84"/>
  <c r="H63" i="84"/>
  <c r="N62" i="84"/>
  <c r="I63" i="84"/>
  <c r="O62" i="84"/>
  <c r="J63" i="84"/>
  <c r="P62" i="84"/>
  <c r="K63" i="84"/>
  <c r="Q62" i="84"/>
  <c r="L63" i="84"/>
  <c r="R62" i="84"/>
  <c r="M63" i="84"/>
  <c r="S62" i="84"/>
  <c r="U62" i="84"/>
  <c r="V62" i="84"/>
  <c r="W62" i="84"/>
  <c r="Z62" i="84"/>
  <c r="AA62" i="84"/>
  <c r="AB62" i="84"/>
  <c r="AC62" i="84"/>
  <c r="AD62" i="84"/>
  <c r="AE62" i="84"/>
  <c r="AF62" i="84"/>
  <c r="A63" i="84"/>
  <c r="H64" i="84"/>
  <c r="N63" i="84"/>
  <c r="I64" i="84"/>
  <c r="O63" i="84"/>
  <c r="J64" i="84"/>
  <c r="P63" i="84"/>
  <c r="K64" i="84"/>
  <c r="Q63" i="84"/>
  <c r="L64" i="84"/>
  <c r="R63" i="84"/>
  <c r="M64" i="84"/>
  <c r="S63" i="84"/>
  <c r="U63" i="84"/>
  <c r="V63" i="84"/>
  <c r="W63" i="84"/>
  <c r="Z63" i="84"/>
  <c r="AA63" i="84"/>
  <c r="AB63" i="84"/>
  <c r="AC63" i="84"/>
  <c r="AD63" i="84"/>
  <c r="AE63" i="84"/>
  <c r="AF63" i="84"/>
  <c r="A64" i="84"/>
  <c r="H65" i="84"/>
  <c r="N64" i="84"/>
  <c r="I65" i="84"/>
  <c r="O64" i="84"/>
  <c r="J65" i="84"/>
  <c r="P64" i="84"/>
  <c r="K65" i="84"/>
  <c r="Q64" i="84"/>
  <c r="L65" i="84"/>
  <c r="R64" i="84"/>
  <c r="M65" i="84"/>
  <c r="S64" i="84"/>
  <c r="U64" i="84"/>
  <c r="V64" i="84"/>
  <c r="W64" i="84"/>
  <c r="Z64" i="84"/>
  <c r="AA64" i="84"/>
  <c r="AB64" i="84"/>
  <c r="AC64" i="84"/>
  <c r="AD64" i="84"/>
  <c r="AE64" i="84"/>
  <c r="AF64" i="84"/>
  <c r="A65" i="84"/>
  <c r="H66" i="84"/>
  <c r="N65" i="84"/>
  <c r="I66" i="84"/>
  <c r="O65" i="84"/>
  <c r="J66" i="84"/>
  <c r="P65" i="84"/>
  <c r="K66" i="84"/>
  <c r="Q65" i="84"/>
  <c r="L66" i="84"/>
  <c r="R65" i="84"/>
  <c r="M66" i="84"/>
  <c r="S65" i="84"/>
  <c r="U65" i="84"/>
  <c r="V65" i="84"/>
  <c r="W65" i="84"/>
  <c r="Z65" i="84"/>
  <c r="AA65" i="84"/>
  <c r="AB65" i="84"/>
  <c r="AC65" i="84"/>
  <c r="AD65" i="84"/>
  <c r="AE65" i="84"/>
  <c r="AF65" i="84"/>
  <c r="A66" i="84"/>
  <c r="H67" i="84"/>
  <c r="N66" i="84"/>
  <c r="I67" i="84"/>
  <c r="O66" i="84"/>
  <c r="J67" i="84"/>
  <c r="P66" i="84"/>
  <c r="K67" i="84"/>
  <c r="Q66" i="84"/>
  <c r="L67" i="84"/>
  <c r="R66" i="84"/>
  <c r="M67" i="84"/>
  <c r="S66" i="84"/>
  <c r="U66" i="84"/>
  <c r="V66" i="84"/>
  <c r="W66" i="84"/>
  <c r="Z66" i="84"/>
  <c r="AA66" i="84"/>
  <c r="AB66" i="84"/>
  <c r="AC66" i="84"/>
  <c r="AD66" i="84"/>
  <c r="AE66" i="84"/>
  <c r="AF66" i="84"/>
  <c r="A67" i="84"/>
  <c r="H68" i="84"/>
  <c r="N67" i="84"/>
  <c r="I68" i="84"/>
  <c r="O67" i="84"/>
  <c r="J68" i="84"/>
  <c r="P67" i="84"/>
  <c r="K68" i="84"/>
  <c r="Q67" i="84"/>
  <c r="L68" i="84"/>
  <c r="R67" i="84"/>
  <c r="M68" i="84"/>
  <c r="S67" i="84"/>
  <c r="U67" i="84"/>
  <c r="V67" i="84"/>
  <c r="W67" i="84"/>
  <c r="Z67" i="84"/>
  <c r="AA67" i="84"/>
  <c r="AB67" i="84"/>
  <c r="AC67" i="84"/>
  <c r="AD67" i="84"/>
  <c r="AE67" i="84"/>
  <c r="AF67" i="84"/>
  <c r="A68" i="84"/>
  <c r="H69" i="84"/>
  <c r="N68" i="84"/>
  <c r="I69" i="84"/>
  <c r="O68" i="84"/>
  <c r="J69" i="84"/>
  <c r="P68" i="84"/>
  <c r="K69" i="84"/>
  <c r="Q68" i="84"/>
  <c r="L69" i="84"/>
  <c r="R68" i="84"/>
  <c r="M69" i="84"/>
  <c r="S68" i="84"/>
  <c r="U68" i="84"/>
  <c r="V68" i="84"/>
  <c r="W68" i="84"/>
  <c r="Z68" i="84"/>
  <c r="AA68" i="84"/>
  <c r="AB68" i="84"/>
  <c r="AC68" i="84"/>
  <c r="AD68" i="84"/>
  <c r="AE68" i="84"/>
  <c r="AF68" i="84"/>
  <c r="A69" i="84"/>
  <c r="H70" i="84"/>
  <c r="N69" i="84"/>
  <c r="I70" i="84"/>
  <c r="O69" i="84"/>
  <c r="J70" i="84"/>
  <c r="P69" i="84"/>
  <c r="K70" i="84"/>
  <c r="Q69" i="84"/>
  <c r="L70" i="84"/>
  <c r="R69" i="84"/>
  <c r="M70" i="84"/>
  <c r="S69" i="84"/>
  <c r="U69" i="84"/>
  <c r="V69" i="84"/>
  <c r="W69" i="84"/>
  <c r="Z69" i="84"/>
  <c r="AA69" i="84"/>
  <c r="AB69" i="84"/>
  <c r="AC69" i="84"/>
  <c r="AD69" i="84"/>
  <c r="AE69" i="84"/>
  <c r="AF69" i="84"/>
  <c r="A70" i="84"/>
  <c r="H71" i="84"/>
  <c r="N70" i="84"/>
  <c r="I71" i="84"/>
  <c r="O70" i="84"/>
  <c r="J71" i="84"/>
  <c r="P70" i="84"/>
  <c r="K71" i="84"/>
  <c r="Q70" i="84"/>
  <c r="L71" i="84"/>
  <c r="R70" i="84"/>
  <c r="M71" i="84"/>
  <c r="S70" i="84"/>
  <c r="U70" i="84"/>
  <c r="V70" i="84"/>
  <c r="W70" i="84"/>
  <c r="Z70" i="84"/>
  <c r="AA70" i="84"/>
  <c r="AB70" i="84"/>
  <c r="AC70" i="84"/>
  <c r="AD70" i="84"/>
  <c r="AE70" i="84"/>
  <c r="AF70" i="84"/>
  <c r="H72" i="84"/>
  <c r="N71" i="84"/>
  <c r="I72" i="84"/>
  <c r="O71" i="84"/>
  <c r="J72" i="84"/>
  <c r="P71" i="84"/>
  <c r="K72" i="84"/>
  <c r="Q71" i="84"/>
  <c r="L72" i="84"/>
  <c r="R71" i="84"/>
  <c r="M72" i="84"/>
  <c r="S71" i="84"/>
  <c r="U71" i="84"/>
  <c r="V71" i="84"/>
  <c r="W71" i="84"/>
  <c r="Z71" i="84"/>
  <c r="AA71" i="84"/>
  <c r="AB71" i="84"/>
  <c r="AC71" i="84"/>
  <c r="AD71" i="84"/>
  <c r="AE71" i="84"/>
  <c r="AF71" i="84"/>
  <c r="H73" i="84"/>
  <c r="N72" i="84"/>
  <c r="I73" i="84"/>
  <c r="O72" i="84"/>
  <c r="J73" i="84"/>
  <c r="P72" i="84"/>
  <c r="K73" i="84"/>
  <c r="Q72" i="84"/>
  <c r="L73" i="84"/>
  <c r="R72" i="84"/>
  <c r="M73" i="84"/>
  <c r="S72" i="84"/>
  <c r="U72" i="84"/>
  <c r="V72" i="84"/>
  <c r="W72" i="84"/>
  <c r="Z72" i="84"/>
  <c r="AA72" i="84"/>
  <c r="AB72" i="84"/>
  <c r="AC72" i="84"/>
  <c r="AD72" i="84"/>
  <c r="AE72" i="84"/>
  <c r="AF72" i="84"/>
  <c r="H74" i="84"/>
  <c r="N73" i="84"/>
  <c r="I74" i="84"/>
  <c r="O73" i="84"/>
  <c r="J74" i="84"/>
  <c r="P73" i="84"/>
  <c r="K74" i="84"/>
  <c r="Q73" i="84"/>
  <c r="L74" i="84"/>
  <c r="R73" i="84"/>
  <c r="M74" i="84"/>
  <c r="S73" i="84"/>
  <c r="U73" i="84"/>
  <c r="V73" i="84"/>
  <c r="W73" i="84"/>
  <c r="Z73" i="84"/>
  <c r="AA73" i="84"/>
  <c r="AB73" i="84"/>
  <c r="AC73" i="84"/>
  <c r="AD73" i="84"/>
  <c r="AE73" i="84"/>
  <c r="AF73" i="84"/>
  <c r="V74" i="84"/>
  <c r="W74" i="84"/>
  <c r="Z74" i="84"/>
  <c r="AA74" i="84"/>
  <c r="AB74" i="84"/>
  <c r="AC74" i="84"/>
  <c r="AD74" i="84"/>
  <c r="AE74" i="84"/>
  <c r="B79" i="84"/>
  <c r="C79" i="84"/>
  <c r="D79" i="84"/>
  <c r="E79" i="84"/>
  <c r="F79" i="84"/>
  <c r="G79" i="84"/>
  <c r="H79" i="84"/>
  <c r="I79" i="84"/>
  <c r="J79" i="84"/>
  <c r="K79" i="84"/>
  <c r="L79" i="84"/>
  <c r="M79" i="84"/>
  <c r="N79" i="84"/>
  <c r="O79" i="84"/>
  <c r="P79" i="84"/>
  <c r="Q79" i="84"/>
  <c r="R79" i="84"/>
  <c r="S79" i="84"/>
  <c r="B82" i="84"/>
  <c r="C82" i="84"/>
  <c r="D82" i="84"/>
  <c r="E82" i="84"/>
  <c r="F82" i="84"/>
  <c r="G82" i="84"/>
  <c r="H82" i="84"/>
  <c r="I82" i="84"/>
  <c r="J82" i="84"/>
  <c r="K82" i="84"/>
  <c r="L82" i="84"/>
  <c r="M82" i="84"/>
  <c r="N82" i="84"/>
  <c r="O82" i="84"/>
  <c r="P82" i="84"/>
  <c r="Q82" i="84"/>
  <c r="R82" i="84"/>
  <c r="S82" i="84"/>
  <c r="B85" i="84"/>
  <c r="C85" i="84"/>
  <c r="D85" i="84"/>
  <c r="E85" i="84"/>
  <c r="F85" i="84"/>
  <c r="G85" i="84"/>
  <c r="H85" i="84"/>
  <c r="I85" i="84"/>
  <c r="J85" i="84"/>
  <c r="K85" i="84"/>
  <c r="L85" i="84"/>
  <c r="M85" i="84"/>
  <c r="N85" i="84"/>
  <c r="O85" i="84"/>
  <c r="P85" i="84"/>
  <c r="Q85" i="84"/>
  <c r="R85" i="84"/>
  <c r="S85" i="84"/>
  <c r="B88" i="84"/>
  <c r="C88" i="84"/>
  <c r="D88" i="84"/>
  <c r="E88" i="84"/>
  <c r="F88" i="84"/>
  <c r="G88" i="84"/>
  <c r="H88" i="84"/>
  <c r="I88" i="84"/>
  <c r="J88" i="84"/>
  <c r="K88" i="84"/>
  <c r="L88" i="84"/>
  <c r="M88" i="84"/>
  <c r="N88" i="84"/>
  <c r="O88" i="84"/>
  <c r="P88" i="84"/>
  <c r="Q88" i="84"/>
  <c r="R88" i="84"/>
  <c r="S88" i="84"/>
  <c r="B91" i="84"/>
  <c r="C91" i="84"/>
  <c r="D91" i="84"/>
  <c r="E91" i="84"/>
  <c r="F91" i="84"/>
  <c r="G91" i="84"/>
  <c r="H91" i="84"/>
  <c r="I91" i="84"/>
  <c r="J91" i="84"/>
  <c r="K91" i="84"/>
  <c r="L91" i="84"/>
  <c r="M91" i="84"/>
  <c r="N91" i="84"/>
  <c r="O91" i="84"/>
  <c r="P91" i="84"/>
  <c r="Q91" i="84"/>
  <c r="R91" i="84"/>
  <c r="S91" i="84"/>
  <c r="B94" i="84"/>
  <c r="C94" i="84"/>
  <c r="D94" i="84"/>
  <c r="E94" i="84"/>
  <c r="F94" i="84"/>
  <c r="G94" i="84"/>
  <c r="H94" i="84"/>
  <c r="I94" i="84"/>
  <c r="J94" i="84"/>
  <c r="K94" i="84"/>
  <c r="L94" i="84"/>
  <c r="M94" i="84"/>
  <c r="N94" i="84"/>
  <c r="O94" i="84"/>
  <c r="P94" i="84"/>
  <c r="Q94" i="84"/>
  <c r="R94" i="84"/>
  <c r="S94" i="84"/>
  <c r="B97" i="84"/>
  <c r="C97" i="84"/>
  <c r="D97" i="84"/>
  <c r="E97" i="84"/>
  <c r="F97" i="84"/>
  <c r="G97" i="84"/>
  <c r="H97" i="84"/>
  <c r="I97" i="84"/>
  <c r="J97" i="84"/>
  <c r="K97" i="84"/>
  <c r="L97" i="84"/>
  <c r="M97" i="84"/>
  <c r="N97" i="84"/>
  <c r="O97" i="84"/>
  <c r="P97" i="84"/>
  <c r="Q97" i="84"/>
  <c r="R97" i="84"/>
  <c r="S97" i="84"/>
  <c r="B100" i="84"/>
  <c r="C100" i="84"/>
  <c r="D100" i="84"/>
  <c r="E100" i="84"/>
  <c r="F100" i="84"/>
  <c r="G100" i="84"/>
  <c r="H100" i="84"/>
  <c r="I100" i="84"/>
  <c r="J100" i="84"/>
  <c r="K100" i="84"/>
  <c r="L100" i="84"/>
  <c r="M100" i="84"/>
  <c r="N100" i="84"/>
  <c r="O100" i="84"/>
  <c r="P100" i="84"/>
  <c r="Q100" i="84"/>
  <c r="R100" i="84"/>
  <c r="S100" i="84"/>
  <c r="B9" i="87"/>
  <c r="B9" i="93"/>
  <c r="C9" i="87"/>
  <c r="C9" i="93"/>
  <c r="D9" i="87"/>
  <c r="D9" i="93"/>
  <c r="E9" i="87"/>
  <c r="E9" i="93"/>
  <c r="F9" i="87"/>
  <c r="F9" i="93"/>
  <c r="G9" i="87"/>
  <c r="G9" i="93"/>
  <c r="L11" i="114"/>
  <c r="L10" i="114"/>
  <c r="K11" i="114"/>
  <c r="M10" i="114"/>
  <c r="N11" i="114"/>
  <c r="P10" i="114"/>
  <c r="O11" i="114"/>
  <c r="H10" i="93"/>
  <c r="P9" i="93"/>
  <c r="I10" i="93"/>
  <c r="Q9" i="93"/>
  <c r="J10" i="93"/>
  <c r="R9" i="93"/>
  <c r="M10" i="93"/>
  <c r="S9" i="93"/>
  <c r="N10" i="93"/>
  <c r="T9" i="93"/>
  <c r="O10" i="93"/>
  <c r="U9" i="93"/>
  <c r="A10" i="93"/>
  <c r="B10" i="87"/>
  <c r="B10" i="93"/>
  <c r="C10" i="87"/>
  <c r="C10" i="93"/>
  <c r="D10" i="87"/>
  <c r="D10" i="93"/>
  <c r="E10" i="87"/>
  <c r="E10" i="93"/>
  <c r="F10" i="87"/>
  <c r="F10" i="93"/>
  <c r="G10" i="87"/>
  <c r="G10" i="93"/>
  <c r="K10" i="93"/>
  <c r="L10" i="93"/>
  <c r="L12" i="114"/>
  <c r="K12" i="114"/>
  <c r="M11" i="114"/>
  <c r="N12" i="114"/>
  <c r="P11" i="114"/>
  <c r="O12" i="114"/>
  <c r="H11" i="93"/>
  <c r="P10" i="93"/>
  <c r="I11" i="93"/>
  <c r="Q10" i="93"/>
  <c r="J11" i="93"/>
  <c r="R10" i="93"/>
  <c r="M11" i="93"/>
  <c r="S10" i="93"/>
  <c r="N11" i="93"/>
  <c r="T10" i="93"/>
  <c r="O11" i="93"/>
  <c r="U10" i="93"/>
  <c r="W10" i="93"/>
  <c r="X10" i="93"/>
  <c r="Y10" i="93"/>
  <c r="AA10" i="93"/>
  <c r="AB10" i="93"/>
  <c r="AC10" i="93"/>
  <c r="AD10" i="93"/>
  <c r="AE10" i="93"/>
  <c r="AF10" i="93"/>
  <c r="AG10" i="93"/>
  <c r="AH10" i="93"/>
  <c r="AI10" i="93"/>
  <c r="A11" i="93"/>
  <c r="B11" i="87"/>
  <c r="B11" i="93"/>
  <c r="C11" i="87"/>
  <c r="C11" i="93"/>
  <c r="D11" i="87"/>
  <c r="D11" i="93"/>
  <c r="E11" i="87"/>
  <c r="E11" i="93"/>
  <c r="F11" i="87"/>
  <c r="F11" i="93"/>
  <c r="G11" i="87"/>
  <c r="G11" i="93"/>
  <c r="K11" i="93"/>
  <c r="L11" i="93"/>
  <c r="L13" i="114"/>
  <c r="K13" i="114"/>
  <c r="M12" i="114"/>
  <c r="N13" i="114"/>
  <c r="P12" i="114"/>
  <c r="O13" i="114"/>
  <c r="H12" i="93"/>
  <c r="P11" i="93"/>
  <c r="I12" i="93"/>
  <c r="Q11" i="93"/>
  <c r="J12" i="93"/>
  <c r="R11" i="93"/>
  <c r="M12" i="93"/>
  <c r="S11" i="93"/>
  <c r="N12" i="93"/>
  <c r="T11" i="93"/>
  <c r="O12" i="93"/>
  <c r="U11" i="93"/>
  <c r="W11" i="93"/>
  <c r="X11" i="93"/>
  <c r="Y11" i="93"/>
  <c r="AA11" i="93"/>
  <c r="AB11" i="93"/>
  <c r="AC11" i="93"/>
  <c r="AD11" i="93"/>
  <c r="AE11" i="93"/>
  <c r="AF11" i="93"/>
  <c r="AG11" i="93"/>
  <c r="AH11" i="93"/>
  <c r="AI11" i="93"/>
  <c r="B12" i="87"/>
  <c r="B12" i="93"/>
  <c r="C12" i="87"/>
  <c r="C12" i="93"/>
  <c r="D12" i="87"/>
  <c r="D12" i="93"/>
  <c r="E12" i="87"/>
  <c r="E12" i="93"/>
  <c r="F12" i="87"/>
  <c r="F12" i="93"/>
  <c r="G12" i="87"/>
  <c r="G12" i="93"/>
  <c r="K12" i="93"/>
  <c r="L12" i="93"/>
  <c r="L14" i="114"/>
  <c r="K14" i="114"/>
  <c r="M13" i="114"/>
  <c r="N14" i="114"/>
  <c r="P13" i="114"/>
  <c r="O14" i="114"/>
  <c r="H13" i="93"/>
  <c r="P12" i="93"/>
  <c r="I13" i="93"/>
  <c r="Q12" i="93"/>
  <c r="J13" i="93"/>
  <c r="R12" i="93"/>
  <c r="M13" i="93"/>
  <c r="S12" i="93"/>
  <c r="N13" i="93"/>
  <c r="T12" i="93"/>
  <c r="O13" i="93"/>
  <c r="U12" i="93"/>
  <c r="W12" i="93"/>
  <c r="X12" i="93"/>
  <c r="Y12" i="93"/>
  <c r="AA12" i="93"/>
  <c r="AB12" i="93"/>
  <c r="AC12" i="93"/>
  <c r="AD12" i="93"/>
  <c r="AE12" i="93"/>
  <c r="AF12" i="93"/>
  <c r="AG12" i="93"/>
  <c r="AH12" i="93"/>
  <c r="AI12" i="93"/>
  <c r="B13" i="87"/>
  <c r="B13" i="93"/>
  <c r="C13" i="87"/>
  <c r="C13" i="93"/>
  <c r="D13" i="87"/>
  <c r="D13" i="93"/>
  <c r="E13" i="87"/>
  <c r="E13" i="93"/>
  <c r="F13" i="87"/>
  <c r="F13" i="93"/>
  <c r="G13" i="87"/>
  <c r="G13" i="93"/>
  <c r="K13" i="93"/>
  <c r="L13" i="93"/>
  <c r="L15" i="114"/>
  <c r="K15" i="114"/>
  <c r="M14" i="114"/>
  <c r="N15" i="114"/>
  <c r="P14" i="114"/>
  <c r="O15" i="114"/>
  <c r="H14" i="93"/>
  <c r="P13" i="93"/>
  <c r="I14" i="93"/>
  <c r="Q13" i="93"/>
  <c r="J14" i="93"/>
  <c r="R13" i="93"/>
  <c r="M14" i="93"/>
  <c r="S13" i="93"/>
  <c r="N14" i="93"/>
  <c r="T13" i="93"/>
  <c r="O14" i="93"/>
  <c r="U13" i="93"/>
  <c r="W13" i="93"/>
  <c r="X13" i="93"/>
  <c r="Y13" i="93"/>
  <c r="AA13" i="93"/>
  <c r="AB13" i="93"/>
  <c r="AC13" i="93"/>
  <c r="AD13" i="93"/>
  <c r="AE13" i="93"/>
  <c r="AF13" i="93"/>
  <c r="AG13" i="93"/>
  <c r="AH13" i="93"/>
  <c r="AI13" i="93"/>
  <c r="A14" i="93"/>
  <c r="B14" i="87"/>
  <c r="B14" i="93"/>
  <c r="C14" i="87"/>
  <c r="C14" i="93"/>
  <c r="D14" i="87"/>
  <c r="D14" i="93"/>
  <c r="E14" i="87"/>
  <c r="E14" i="93"/>
  <c r="F14" i="87"/>
  <c r="F14" i="93"/>
  <c r="G14" i="87"/>
  <c r="G14" i="93"/>
  <c r="K14" i="93"/>
  <c r="L14" i="93"/>
  <c r="L16" i="114"/>
  <c r="K16" i="114"/>
  <c r="M15" i="114"/>
  <c r="N16" i="114"/>
  <c r="P15" i="114"/>
  <c r="O16" i="114"/>
  <c r="H15" i="93"/>
  <c r="P14" i="93"/>
  <c r="I15" i="93"/>
  <c r="Q14" i="93"/>
  <c r="J15" i="93"/>
  <c r="R14" i="93"/>
  <c r="M15" i="93"/>
  <c r="S14" i="93"/>
  <c r="N15" i="93"/>
  <c r="T14" i="93"/>
  <c r="O15" i="93"/>
  <c r="U14" i="93"/>
  <c r="W14" i="93"/>
  <c r="X14" i="93"/>
  <c r="Y14" i="93"/>
  <c r="AA14" i="93"/>
  <c r="AB14" i="93"/>
  <c r="AC14" i="93"/>
  <c r="AD14" i="93"/>
  <c r="AE14" i="93"/>
  <c r="AF14" i="93"/>
  <c r="AG14" i="93"/>
  <c r="AH14" i="93"/>
  <c r="AI14" i="93"/>
  <c r="A15" i="93"/>
  <c r="B15" i="87"/>
  <c r="B15" i="93"/>
  <c r="C15" i="87"/>
  <c r="C15" i="93"/>
  <c r="D15" i="87"/>
  <c r="D15" i="93"/>
  <c r="E15" i="87"/>
  <c r="E15" i="93"/>
  <c r="F15" i="87"/>
  <c r="F15" i="93"/>
  <c r="G15" i="87"/>
  <c r="G15" i="93"/>
  <c r="K15" i="93"/>
  <c r="L15" i="93"/>
  <c r="L17" i="114"/>
  <c r="K17" i="114"/>
  <c r="M16" i="114"/>
  <c r="N17" i="114"/>
  <c r="P16" i="114"/>
  <c r="O17" i="114"/>
  <c r="H16" i="93"/>
  <c r="P15" i="93"/>
  <c r="I16" i="93"/>
  <c r="Q15" i="93"/>
  <c r="J16" i="93"/>
  <c r="R15" i="93"/>
  <c r="M16" i="93"/>
  <c r="S15" i="93"/>
  <c r="N16" i="93"/>
  <c r="T15" i="93"/>
  <c r="O16" i="93"/>
  <c r="U15" i="93"/>
  <c r="W15" i="93"/>
  <c r="X15" i="93"/>
  <c r="Y15" i="93"/>
  <c r="AA15" i="93"/>
  <c r="AB15" i="93"/>
  <c r="AC15" i="93"/>
  <c r="AD15" i="93"/>
  <c r="AE15" i="93"/>
  <c r="AF15" i="93"/>
  <c r="AG15" i="93"/>
  <c r="AH15" i="93"/>
  <c r="AI15" i="93"/>
  <c r="A16" i="93"/>
  <c r="B16" i="87"/>
  <c r="B16" i="93"/>
  <c r="C16" i="87"/>
  <c r="C16" i="93"/>
  <c r="D16" i="87"/>
  <c r="D16" i="93"/>
  <c r="E16" i="87"/>
  <c r="E16" i="93"/>
  <c r="F16" i="87"/>
  <c r="F16" i="93"/>
  <c r="G16" i="87"/>
  <c r="G16" i="93"/>
  <c r="K16" i="93"/>
  <c r="L16" i="93"/>
  <c r="L18" i="114"/>
  <c r="K18" i="114"/>
  <c r="M17" i="114"/>
  <c r="N18" i="114"/>
  <c r="P17" i="114"/>
  <c r="O18" i="114"/>
  <c r="H17" i="93"/>
  <c r="P16" i="93"/>
  <c r="I17" i="93"/>
  <c r="Q16" i="93"/>
  <c r="J17" i="93"/>
  <c r="R16" i="93"/>
  <c r="M17" i="93"/>
  <c r="S16" i="93"/>
  <c r="N17" i="93"/>
  <c r="T16" i="93"/>
  <c r="O17" i="93"/>
  <c r="U16" i="93"/>
  <c r="W16" i="93"/>
  <c r="X16" i="93"/>
  <c r="Y16" i="93"/>
  <c r="AA16" i="93"/>
  <c r="AB16" i="93"/>
  <c r="AC16" i="93"/>
  <c r="AD16" i="93"/>
  <c r="AE16" i="93"/>
  <c r="AF16" i="93"/>
  <c r="AG16" i="93"/>
  <c r="AH16" i="93"/>
  <c r="AI16" i="93"/>
  <c r="A17" i="93"/>
  <c r="B17" i="87"/>
  <c r="B17" i="93"/>
  <c r="C17" i="87"/>
  <c r="C17" i="93"/>
  <c r="D17" i="87"/>
  <c r="D17" i="93"/>
  <c r="E17" i="87"/>
  <c r="E17" i="93"/>
  <c r="F17" i="87"/>
  <c r="F17" i="93"/>
  <c r="G17" i="87"/>
  <c r="G17" i="93"/>
  <c r="K17" i="93"/>
  <c r="L17" i="93"/>
  <c r="L19" i="114"/>
  <c r="K19" i="114"/>
  <c r="M18" i="114"/>
  <c r="N19" i="114"/>
  <c r="P18" i="114"/>
  <c r="O19" i="114"/>
  <c r="H18" i="93"/>
  <c r="P17" i="93"/>
  <c r="I18" i="93"/>
  <c r="Q17" i="93"/>
  <c r="J18" i="93"/>
  <c r="R17" i="93"/>
  <c r="M18" i="93"/>
  <c r="S17" i="93"/>
  <c r="N18" i="93"/>
  <c r="T17" i="93"/>
  <c r="O18" i="93"/>
  <c r="U17" i="93"/>
  <c r="W17" i="93"/>
  <c r="X17" i="93"/>
  <c r="Y17" i="93"/>
  <c r="AA17" i="93"/>
  <c r="AB17" i="93"/>
  <c r="AC17" i="93"/>
  <c r="AD17" i="93"/>
  <c r="AE17" i="93"/>
  <c r="AF17" i="93"/>
  <c r="AG17" i="93"/>
  <c r="AH17" i="93"/>
  <c r="AI17" i="93"/>
  <c r="A18" i="93"/>
  <c r="B18" i="87"/>
  <c r="B18" i="93"/>
  <c r="C18" i="87"/>
  <c r="C18" i="93"/>
  <c r="D18" i="87"/>
  <c r="D18" i="93"/>
  <c r="E18" i="87"/>
  <c r="E18" i="93"/>
  <c r="F18" i="87"/>
  <c r="F18" i="93"/>
  <c r="G18" i="87"/>
  <c r="G18" i="93"/>
  <c r="K18" i="93"/>
  <c r="L18" i="93"/>
  <c r="L20" i="114"/>
  <c r="K20" i="114"/>
  <c r="M19" i="114"/>
  <c r="N20" i="114"/>
  <c r="P19" i="114"/>
  <c r="O20" i="114"/>
  <c r="H19" i="93"/>
  <c r="P18" i="93"/>
  <c r="I19" i="93"/>
  <c r="Q18" i="93"/>
  <c r="J19" i="93"/>
  <c r="R18" i="93"/>
  <c r="M19" i="93"/>
  <c r="S18" i="93"/>
  <c r="N19" i="93"/>
  <c r="T18" i="93"/>
  <c r="O19" i="93"/>
  <c r="U18" i="93"/>
  <c r="W18" i="93"/>
  <c r="X18" i="93"/>
  <c r="Y18" i="93"/>
  <c r="AA18" i="93"/>
  <c r="AB18" i="93"/>
  <c r="AC18" i="93"/>
  <c r="AD18" i="93"/>
  <c r="AE18" i="93"/>
  <c r="AF18" i="93"/>
  <c r="AG18" i="93"/>
  <c r="AH18" i="93"/>
  <c r="AI18" i="93"/>
  <c r="A19" i="93"/>
  <c r="B19" i="87"/>
  <c r="B19" i="93"/>
  <c r="C19" i="87"/>
  <c r="C19" i="93"/>
  <c r="D19" i="87"/>
  <c r="D19" i="93"/>
  <c r="E19" i="87"/>
  <c r="E19" i="93"/>
  <c r="F19" i="87"/>
  <c r="F19" i="93"/>
  <c r="G19" i="87"/>
  <c r="G19" i="93"/>
  <c r="K19" i="93"/>
  <c r="L19" i="93"/>
  <c r="L21" i="114"/>
  <c r="K21" i="114"/>
  <c r="M20" i="114"/>
  <c r="N21" i="114"/>
  <c r="P20" i="114"/>
  <c r="O21" i="114"/>
  <c r="H20" i="93"/>
  <c r="P19" i="93"/>
  <c r="I20" i="93"/>
  <c r="Q19" i="93"/>
  <c r="J20" i="93"/>
  <c r="R19" i="93"/>
  <c r="M20" i="93"/>
  <c r="S19" i="93"/>
  <c r="N20" i="93"/>
  <c r="T19" i="93"/>
  <c r="O20" i="93"/>
  <c r="U19" i="93"/>
  <c r="W19" i="93"/>
  <c r="X19" i="93"/>
  <c r="Y19" i="93"/>
  <c r="AA19" i="93"/>
  <c r="AB19" i="93"/>
  <c r="AC19" i="93"/>
  <c r="AD19" i="93"/>
  <c r="AE19" i="93"/>
  <c r="AF19" i="93"/>
  <c r="AG19" i="93"/>
  <c r="AH19" i="93"/>
  <c r="AI19" i="93"/>
  <c r="A20" i="93"/>
  <c r="B20" i="87"/>
  <c r="B20" i="93"/>
  <c r="C20" i="87"/>
  <c r="C20" i="93"/>
  <c r="D20" i="87"/>
  <c r="D20" i="93"/>
  <c r="E20" i="87"/>
  <c r="E20" i="93"/>
  <c r="F20" i="87"/>
  <c r="F20" i="93"/>
  <c r="G20" i="87"/>
  <c r="G20" i="93"/>
  <c r="K20" i="93"/>
  <c r="L20" i="93"/>
  <c r="L22" i="114"/>
  <c r="K22" i="114"/>
  <c r="M21" i="114"/>
  <c r="N22" i="114"/>
  <c r="P21" i="114"/>
  <c r="O22" i="114"/>
  <c r="H21" i="93"/>
  <c r="P20" i="93"/>
  <c r="I21" i="93"/>
  <c r="Q20" i="93"/>
  <c r="J21" i="93"/>
  <c r="R20" i="93"/>
  <c r="M21" i="93"/>
  <c r="S20" i="93"/>
  <c r="N21" i="93"/>
  <c r="T20" i="93"/>
  <c r="O21" i="93"/>
  <c r="U20" i="93"/>
  <c r="W20" i="93"/>
  <c r="X20" i="93"/>
  <c r="Y20" i="93"/>
  <c r="AA20" i="93"/>
  <c r="AB20" i="93"/>
  <c r="AC20" i="93"/>
  <c r="AD20" i="93"/>
  <c r="AE20" i="93"/>
  <c r="AF20" i="93"/>
  <c r="AG20" i="93"/>
  <c r="AH20" i="93"/>
  <c r="AI20" i="93"/>
  <c r="A21" i="93"/>
  <c r="B21" i="87"/>
  <c r="B21" i="93"/>
  <c r="C21" i="87"/>
  <c r="C21" i="93"/>
  <c r="D21" i="87"/>
  <c r="D21" i="93"/>
  <c r="E21" i="87"/>
  <c r="E21" i="93"/>
  <c r="F21" i="87"/>
  <c r="F21" i="93"/>
  <c r="G21" i="87"/>
  <c r="G21" i="93"/>
  <c r="K21" i="93"/>
  <c r="L21" i="93"/>
  <c r="L23" i="114"/>
  <c r="K23" i="114"/>
  <c r="M22" i="114"/>
  <c r="N23" i="114"/>
  <c r="P22" i="114"/>
  <c r="O23" i="114"/>
  <c r="H22" i="93"/>
  <c r="P21" i="93"/>
  <c r="I22" i="93"/>
  <c r="Q21" i="93"/>
  <c r="J22" i="93"/>
  <c r="R21" i="93"/>
  <c r="M22" i="93"/>
  <c r="S21" i="93"/>
  <c r="N22" i="93"/>
  <c r="T21" i="93"/>
  <c r="O22" i="93"/>
  <c r="U21" i="93"/>
  <c r="W21" i="93"/>
  <c r="X21" i="93"/>
  <c r="Y21" i="93"/>
  <c r="AA21" i="93"/>
  <c r="AB21" i="93"/>
  <c r="AC21" i="93"/>
  <c r="AD21" i="93"/>
  <c r="AE21" i="93"/>
  <c r="AF21" i="93"/>
  <c r="AG21" i="93"/>
  <c r="AH21" i="93"/>
  <c r="AI21" i="93"/>
  <c r="A22" i="93"/>
  <c r="B22" i="87"/>
  <c r="B22" i="93"/>
  <c r="C22" i="87"/>
  <c r="C22" i="93"/>
  <c r="D22" i="87"/>
  <c r="D22" i="93"/>
  <c r="E22" i="87"/>
  <c r="E22" i="93"/>
  <c r="F22" i="87"/>
  <c r="F22" i="93"/>
  <c r="G22" i="87"/>
  <c r="G22" i="93"/>
  <c r="K22" i="93"/>
  <c r="L22" i="93"/>
  <c r="L24" i="114"/>
  <c r="K24" i="114"/>
  <c r="M23" i="114"/>
  <c r="N24" i="114"/>
  <c r="P23" i="114"/>
  <c r="O24" i="114"/>
  <c r="H23" i="93"/>
  <c r="P22" i="93"/>
  <c r="I23" i="93"/>
  <c r="Q22" i="93"/>
  <c r="J23" i="93"/>
  <c r="R22" i="93"/>
  <c r="M23" i="93"/>
  <c r="S22" i="93"/>
  <c r="N23" i="93"/>
  <c r="T22" i="93"/>
  <c r="O23" i="93"/>
  <c r="U22" i="93"/>
  <c r="W22" i="93"/>
  <c r="X22" i="93"/>
  <c r="Y22" i="93"/>
  <c r="AA22" i="93"/>
  <c r="AB22" i="93"/>
  <c r="AC22" i="93"/>
  <c r="AD22" i="93"/>
  <c r="AE22" i="93"/>
  <c r="AF22" i="93"/>
  <c r="AG22" i="93"/>
  <c r="AH22" i="93"/>
  <c r="AI22" i="93"/>
  <c r="A23" i="93"/>
  <c r="B23" i="87"/>
  <c r="B23" i="93"/>
  <c r="C23" i="87"/>
  <c r="C23" i="93"/>
  <c r="D23" i="87"/>
  <c r="D23" i="93"/>
  <c r="E23" i="87"/>
  <c r="E23" i="93"/>
  <c r="F23" i="87"/>
  <c r="F23" i="93"/>
  <c r="G23" i="87"/>
  <c r="G23" i="93"/>
  <c r="K23" i="93"/>
  <c r="L23" i="93"/>
  <c r="L25" i="114"/>
  <c r="K25" i="114"/>
  <c r="M24" i="114"/>
  <c r="N25" i="114"/>
  <c r="P24" i="114"/>
  <c r="O25" i="114"/>
  <c r="H24" i="93"/>
  <c r="P23" i="93"/>
  <c r="I24" i="93"/>
  <c r="Q23" i="93"/>
  <c r="J24" i="93"/>
  <c r="R23" i="93"/>
  <c r="M24" i="93"/>
  <c r="S23" i="93"/>
  <c r="N24" i="93"/>
  <c r="T23" i="93"/>
  <c r="O24" i="93"/>
  <c r="U23" i="93"/>
  <c r="W23" i="93"/>
  <c r="X23" i="93"/>
  <c r="Y23" i="93"/>
  <c r="AA23" i="93"/>
  <c r="AB23" i="93"/>
  <c r="AC23" i="93"/>
  <c r="AD23" i="93"/>
  <c r="AE23" i="93"/>
  <c r="AF23" i="93"/>
  <c r="AG23" i="93"/>
  <c r="AH23" i="93"/>
  <c r="AI23" i="93"/>
  <c r="A24" i="93"/>
  <c r="B24" i="87"/>
  <c r="B24" i="93"/>
  <c r="C24" i="87"/>
  <c r="C24" i="93"/>
  <c r="D24" i="87"/>
  <c r="D24" i="93"/>
  <c r="E24" i="87"/>
  <c r="E24" i="93"/>
  <c r="F24" i="87"/>
  <c r="F24" i="93"/>
  <c r="G24" i="87"/>
  <c r="G24" i="93"/>
  <c r="K24" i="93"/>
  <c r="L24" i="93"/>
  <c r="L26" i="114"/>
  <c r="K26" i="114"/>
  <c r="M25" i="114"/>
  <c r="N26" i="114"/>
  <c r="P25" i="114"/>
  <c r="O26" i="114"/>
  <c r="H25" i="93"/>
  <c r="P24" i="93"/>
  <c r="I25" i="93"/>
  <c r="Q24" i="93"/>
  <c r="J25" i="93"/>
  <c r="R24" i="93"/>
  <c r="M25" i="93"/>
  <c r="S24" i="93"/>
  <c r="N25" i="93"/>
  <c r="T24" i="93"/>
  <c r="O25" i="93"/>
  <c r="U24" i="93"/>
  <c r="W24" i="93"/>
  <c r="X24" i="93"/>
  <c r="Y24" i="93"/>
  <c r="AA24" i="93"/>
  <c r="AB24" i="93"/>
  <c r="AC24" i="93"/>
  <c r="AD24" i="93"/>
  <c r="AE24" i="93"/>
  <c r="AF24" i="93"/>
  <c r="AG24" i="93"/>
  <c r="AH24" i="93"/>
  <c r="AI24" i="93"/>
  <c r="A25" i="93"/>
  <c r="B25" i="87"/>
  <c r="B25" i="93"/>
  <c r="C25" i="87"/>
  <c r="C25" i="93"/>
  <c r="D25" i="87"/>
  <c r="D25" i="93"/>
  <c r="E25" i="87"/>
  <c r="E25" i="93"/>
  <c r="F25" i="87"/>
  <c r="F25" i="93"/>
  <c r="G25" i="87"/>
  <c r="G25" i="93"/>
  <c r="K25" i="93"/>
  <c r="L25" i="93"/>
  <c r="L27" i="114"/>
  <c r="K27" i="114"/>
  <c r="M26" i="114"/>
  <c r="N27" i="114"/>
  <c r="P26" i="114"/>
  <c r="O27" i="114"/>
  <c r="H26" i="93"/>
  <c r="P25" i="93"/>
  <c r="I26" i="93"/>
  <c r="Q25" i="93"/>
  <c r="J26" i="93"/>
  <c r="R25" i="93"/>
  <c r="M26" i="93"/>
  <c r="S25" i="93"/>
  <c r="N26" i="93"/>
  <c r="T25" i="93"/>
  <c r="O26" i="93"/>
  <c r="U25" i="93"/>
  <c r="W25" i="93"/>
  <c r="X25" i="93"/>
  <c r="Y25" i="93"/>
  <c r="AA25" i="93"/>
  <c r="AB25" i="93"/>
  <c r="AC25" i="93"/>
  <c r="AD25" i="93"/>
  <c r="AE25" i="93"/>
  <c r="AF25" i="93"/>
  <c r="AG25" i="93"/>
  <c r="AH25" i="93"/>
  <c r="AI25" i="93"/>
  <c r="A26" i="93"/>
  <c r="B26" i="87"/>
  <c r="B26" i="93"/>
  <c r="C26" i="87"/>
  <c r="C26" i="93"/>
  <c r="D26" i="87"/>
  <c r="D26" i="93"/>
  <c r="E26" i="87"/>
  <c r="E26" i="93"/>
  <c r="F26" i="87"/>
  <c r="F26" i="93"/>
  <c r="G26" i="87"/>
  <c r="G26" i="93"/>
  <c r="K26" i="93"/>
  <c r="L26" i="93"/>
  <c r="L28" i="114"/>
  <c r="K28" i="114"/>
  <c r="M27" i="114"/>
  <c r="N28" i="114"/>
  <c r="P27" i="114"/>
  <c r="O28" i="114"/>
  <c r="H27" i="93"/>
  <c r="P26" i="93"/>
  <c r="I27" i="93"/>
  <c r="Q26" i="93"/>
  <c r="J27" i="93"/>
  <c r="R26" i="93"/>
  <c r="M27" i="93"/>
  <c r="S26" i="93"/>
  <c r="N27" i="93"/>
  <c r="T26" i="93"/>
  <c r="O27" i="93"/>
  <c r="U26" i="93"/>
  <c r="W26" i="93"/>
  <c r="X26" i="93"/>
  <c r="Y26" i="93"/>
  <c r="AA26" i="93"/>
  <c r="AB26" i="93"/>
  <c r="AC26" i="93"/>
  <c r="AD26" i="93"/>
  <c r="AE26" i="93"/>
  <c r="AF26" i="93"/>
  <c r="AG26" i="93"/>
  <c r="AH26" i="93"/>
  <c r="AI26" i="93"/>
  <c r="A27" i="93"/>
  <c r="B27" i="87"/>
  <c r="B27" i="93"/>
  <c r="C27" i="87"/>
  <c r="C27" i="93"/>
  <c r="D27" i="87"/>
  <c r="D27" i="93"/>
  <c r="E27" i="87"/>
  <c r="E27" i="93"/>
  <c r="F27" i="87"/>
  <c r="F27" i="93"/>
  <c r="G27" i="87"/>
  <c r="G27" i="93"/>
  <c r="K27" i="93"/>
  <c r="L27" i="93"/>
  <c r="L29" i="114"/>
  <c r="K29" i="114"/>
  <c r="M28" i="114"/>
  <c r="N29" i="114"/>
  <c r="P28" i="114"/>
  <c r="O29" i="114"/>
  <c r="H28" i="93"/>
  <c r="P27" i="93"/>
  <c r="I28" i="93"/>
  <c r="Q27" i="93"/>
  <c r="J28" i="93"/>
  <c r="R27" i="93"/>
  <c r="M28" i="93"/>
  <c r="S27" i="93"/>
  <c r="N28" i="93"/>
  <c r="T27" i="93"/>
  <c r="O28" i="93"/>
  <c r="U27" i="93"/>
  <c r="W27" i="93"/>
  <c r="X27" i="93"/>
  <c r="Y27" i="93"/>
  <c r="AA27" i="93"/>
  <c r="AB27" i="93"/>
  <c r="AC27" i="93"/>
  <c r="AD27" i="93"/>
  <c r="AE27" i="93"/>
  <c r="AF27" i="93"/>
  <c r="AG27" i="93"/>
  <c r="AH27" i="93"/>
  <c r="AI27" i="93"/>
  <c r="A28" i="93"/>
  <c r="B28" i="87"/>
  <c r="B28" i="93"/>
  <c r="C28" i="87"/>
  <c r="C28" i="93"/>
  <c r="D28" i="87"/>
  <c r="D28" i="93"/>
  <c r="E28" i="87"/>
  <c r="E28" i="93"/>
  <c r="F28" i="87"/>
  <c r="F28" i="93"/>
  <c r="G28" i="87"/>
  <c r="G28" i="93"/>
  <c r="K28" i="93"/>
  <c r="L28" i="93"/>
  <c r="L30" i="114"/>
  <c r="K30" i="114"/>
  <c r="M29" i="114"/>
  <c r="N30" i="114"/>
  <c r="P29" i="114"/>
  <c r="O30" i="114"/>
  <c r="H29" i="93"/>
  <c r="P28" i="93"/>
  <c r="I29" i="93"/>
  <c r="Q28" i="93"/>
  <c r="J29" i="93"/>
  <c r="R28" i="93"/>
  <c r="M29" i="93"/>
  <c r="S28" i="93"/>
  <c r="N29" i="93"/>
  <c r="T28" i="93"/>
  <c r="O29" i="93"/>
  <c r="U28" i="93"/>
  <c r="W28" i="93"/>
  <c r="X28" i="93"/>
  <c r="Y28" i="93"/>
  <c r="AA28" i="93"/>
  <c r="AB28" i="93"/>
  <c r="AC28" i="93"/>
  <c r="AD28" i="93"/>
  <c r="AE28" i="93"/>
  <c r="AF28" i="93"/>
  <c r="AG28" i="93"/>
  <c r="AH28" i="93"/>
  <c r="AI28" i="93"/>
  <c r="A29" i="93"/>
  <c r="B29" i="87"/>
  <c r="B29" i="93"/>
  <c r="C29" i="87"/>
  <c r="C29" i="93"/>
  <c r="D29" i="87"/>
  <c r="D29" i="93"/>
  <c r="E29" i="87"/>
  <c r="E29" i="93"/>
  <c r="F29" i="87"/>
  <c r="F29" i="93"/>
  <c r="G29" i="87"/>
  <c r="G29" i="93"/>
  <c r="K29" i="93"/>
  <c r="L29" i="93"/>
  <c r="L31" i="114"/>
  <c r="K31" i="114"/>
  <c r="M30" i="114"/>
  <c r="N31" i="114"/>
  <c r="P30" i="114"/>
  <c r="O31" i="114"/>
  <c r="H30" i="93"/>
  <c r="P29" i="93"/>
  <c r="I30" i="93"/>
  <c r="Q29" i="93"/>
  <c r="J30" i="93"/>
  <c r="R29" i="93"/>
  <c r="M30" i="93"/>
  <c r="S29" i="93"/>
  <c r="N30" i="93"/>
  <c r="T29" i="93"/>
  <c r="O30" i="93"/>
  <c r="U29" i="93"/>
  <c r="W29" i="93"/>
  <c r="X29" i="93"/>
  <c r="Y29" i="93"/>
  <c r="AA29" i="93"/>
  <c r="AB29" i="93"/>
  <c r="AC29" i="93"/>
  <c r="AD29" i="93"/>
  <c r="AE29" i="93"/>
  <c r="AF29" i="93"/>
  <c r="AG29" i="93"/>
  <c r="AH29" i="93"/>
  <c r="AI29" i="93"/>
  <c r="A30" i="93"/>
  <c r="B30" i="87"/>
  <c r="B30" i="93"/>
  <c r="C30" i="87"/>
  <c r="C30" i="93"/>
  <c r="D30" i="87"/>
  <c r="D30" i="93"/>
  <c r="E30" i="87"/>
  <c r="E30" i="93"/>
  <c r="F30" i="87"/>
  <c r="F30" i="93"/>
  <c r="G30" i="87"/>
  <c r="G30" i="93"/>
  <c r="K30" i="93"/>
  <c r="L30" i="93"/>
  <c r="L32" i="114"/>
  <c r="K32" i="114"/>
  <c r="M31" i="114"/>
  <c r="N32" i="114"/>
  <c r="P31" i="114"/>
  <c r="O32" i="114"/>
  <c r="H31" i="93"/>
  <c r="P30" i="93"/>
  <c r="I31" i="93"/>
  <c r="Q30" i="93"/>
  <c r="J31" i="93"/>
  <c r="R30" i="93"/>
  <c r="M31" i="93"/>
  <c r="S30" i="93"/>
  <c r="N31" i="93"/>
  <c r="T30" i="93"/>
  <c r="O31" i="93"/>
  <c r="U30" i="93"/>
  <c r="W30" i="93"/>
  <c r="X30" i="93"/>
  <c r="Y30" i="93"/>
  <c r="AA30" i="93"/>
  <c r="AB30" i="93"/>
  <c r="AC30" i="93"/>
  <c r="AD30" i="93"/>
  <c r="AE30" i="93"/>
  <c r="AF30" i="93"/>
  <c r="AG30" i="93"/>
  <c r="AH30" i="93"/>
  <c r="AI30" i="93"/>
  <c r="A31" i="93"/>
  <c r="B31" i="87"/>
  <c r="B31" i="93"/>
  <c r="C31" i="87"/>
  <c r="C31" i="93"/>
  <c r="D31" i="87"/>
  <c r="D31" i="93"/>
  <c r="E31" i="87"/>
  <c r="E31" i="93"/>
  <c r="F31" i="87"/>
  <c r="F31" i="93"/>
  <c r="G31" i="87"/>
  <c r="G31" i="93"/>
  <c r="K31" i="93"/>
  <c r="L31" i="93"/>
  <c r="L33" i="114"/>
  <c r="K33" i="114"/>
  <c r="M32" i="114"/>
  <c r="N33" i="114"/>
  <c r="P32" i="114"/>
  <c r="O33" i="114"/>
  <c r="H32" i="93"/>
  <c r="P31" i="93"/>
  <c r="I32" i="93"/>
  <c r="Q31" i="93"/>
  <c r="J32" i="93"/>
  <c r="R31" i="93"/>
  <c r="M32" i="93"/>
  <c r="S31" i="93"/>
  <c r="N32" i="93"/>
  <c r="T31" i="93"/>
  <c r="O32" i="93"/>
  <c r="U31" i="93"/>
  <c r="W31" i="93"/>
  <c r="X31" i="93"/>
  <c r="Y31" i="93"/>
  <c r="AA31" i="93"/>
  <c r="AB31" i="93"/>
  <c r="AC31" i="93"/>
  <c r="AD31" i="93"/>
  <c r="AE31" i="93"/>
  <c r="AF31" i="93"/>
  <c r="AG31" i="93"/>
  <c r="AH31" i="93"/>
  <c r="AI31" i="93"/>
  <c r="A32" i="93"/>
  <c r="B32" i="87"/>
  <c r="B32" i="93"/>
  <c r="C32" i="87"/>
  <c r="C32" i="93"/>
  <c r="D32" i="87"/>
  <c r="D32" i="93"/>
  <c r="E32" i="87"/>
  <c r="E32" i="93"/>
  <c r="F32" i="87"/>
  <c r="F32" i="93"/>
  <c r="G32" i="87"/>
  <c r="G32" i="93"/>
  <c r="K32" i="93"/>
  <c r="L32" i="93"/>
  <c r="L34" i="114"/>
  <c r="K34" i="114"/>
  <c r="M33" i="114"/>
  <c r="N34" i="114"/>
  <c r="P33" i="114"/>
  <c r="O34" i="114"/>
  <c r="H33" i="93"/>
  <c r="P32" i="93"/>
  <c r="I33" i="93"/>
  <c r="Q32" i="93"/>
  <c r="J33" i="93"/>
  <c r="R32" i="93"/>
  <c r="M33" i="93"/>
  <c r="S32" i="93"/>
  <c r="N33" i="93"/>
  <c r="T32" i="93"/>
  <c r="O33" i="93"/>
  <c r="U32" i="93"/>
  <c r="W32" i="93"/>
  <c r="X32" i="93"/>
  <c r="Y32" i="93"/>
  <c r="AA32" i="93"/>
  <c r="AB32" i="93"/>
  <c r="AC32" i="93"/>
  <c r="AD32" i="93"/>
  <c r="AE32" i="93"/>
  <c r="AF32" i="93"/>
  <c r="AG32" i="93"/>
  <c r="AH32" i="93"/>
  <c r="AI32" i="93"/>
  <c r="A33" i="93"/>
  <c r="B33" i="87"/>
  <c r="B33" i="93"/>
  <c r="C33" i="87"/>
  <c r="C33" i="93"/>
  <c r="D33" i="87"/>
  <c r="D33" i="93"/>
  <c r="E33" i="87"/>
  <c r="E33" i="93"/>
  <c r="F33" i="87"/>
  <c r="F33" i="93"/>
  <c r="G33" i="87"/>
  <c r="G33" i="93"/>
  <c r="K33" i="93"/>
  <c r="L33" i="93"/>
  <c r="L35" i="114"/>
  <c r="K35" i="114"/>
  <c r="M34" i="114"/>
  <c r="N35" i="114"/>
  <c r="P34" i="114"/>
  <c r="O35" i="114"/>
  <c r="H34" i="93"/>
  <c r="P33" i="93"/>
  <c r="I34" i="93"/>
  <c r="Q33" i="93"/>
  <c r="J34" i="93"/>
  <c r="R33" i="93"/>
  <c r="M34" i="93"/>
  <c r="S33" i="93"/>
  <c r="N34" i="93"/>
  <c r="T33" i="93"/>
  <c r="O34" i="93"/>
  <c r="U33" i="93"/>
  <c r="W33" i="93"/>
  <c r="X33" i="93"/>
  <c r="Y33" i="93"/>
  <c r="AA33" i="93"/>
  <c r="AB33" i="93"/>
  <c r="AC33" i="93"/>
  <c r="AD33" i="93"/>
  <c r="AE33" i="93"/>
  <c r="AF33" i="93"/>
  <c r="AG33" i="93"/>
  <c r="AH33" i="93"/>
  <c r="AI33" i="93"/>
  <c r="B34" i="87"/>
  <c r="B34" i="93"/>
  <c r="C34" i="87"/>
  <c r="C34" i="93"/>
  <c r="D34" i="87"/>
  <c r="D34" i="93"/>
  <c r="E34" i="87"/>
  <c r="E34" i="93"/>
  <c r="F34" i="87"/>
  <c r="F34" i="93"/>
  <c r="G34" i="87"/>
  <c r="G34" i="93"/>
  <c r="K34" i="93"/>
  <c r="L34" i="93"/>
  <c r="L36" i="114"/>
  <c r="K36" i="114"/>
  <c r="M35" i="114"/>
  <c r="N36" i="114"/>
  <c r="P35" i="114"/>
  <c r="O36" i="114"/>
  <c r="H35" i="93"/>
  <c r="P34" i="93"/>
  <c r="I35" i="93"/>
  <c r="Q34" i="93"/>
  <c r="J35" i="93"/>
  <c r="R34" i="93"/>
  <c r="M35" i="93"/>
  <c r="S34" i="93"/>
  <c r="N35" i="93"/>
  <c r="T34" i="93"/>
  <c r="O35" i="93"/>
  <c r="U34" i="93"/>
  <c r="W34" i="93"/>
  <c r="X34" i="93"/>
  <c r="Y34" i="93"/>
  <c r="AA34" i="93"/>
  <c r="AB34" i="93"/>
  <c r="AC34" i="93"/>
  <c r="AD34" i="93"/>
  <c r="AE34" i="93"/>
  <c r="AF34" i="93"/>
  <c r="AG34" i="93"/>
  <c r="AH34" i="93"/>
  <c r="AI34" i="93"/>
  <c r="B35" i="87"/>
  <c r="B35" i="93"/>
  <c r="C35" i="87"/>
  <c r="C35" i="93"/>
  <c r="D35" i="87"/>
  <c r="D35" i="93"/>
  <c r="E35" i="87"/>
  <c r="E35" i="93"/>
  <c r="F35" i="87"/>
  <c r="F35" i="93"/>
  <c r="G35" i="87"/>
  <c r="G35" i="93"/>
  <c r="K35" i="93"/>
  <c r="L35" i="93"/>
  <c r="L37" i="114"/>
  <c r="K37" i="114"/>
  <c r="M36" i="114"/>
  <c r="N37" i="114"/>
  <c r="P36" i="114"/>
  <c r="O37" i="114"/>
  <c r="H36" i="93"/>
  <c r="P35" i="93"/>
  <c r="I36" i="93"/>
  <c r="Q35" i="93"/>
  <c r="J36" i="93"/>
  <c r="R35" i="93"/>
  <c r="M36" i="93"/>
  <c r="S35" i="93"/>
  <c r="N36" i="93"/>
  <c r="T35" i="93"/>
  <c r="O36" i="93"/>
  <c r="U35" i="93"/>
  <c r="W35" i="93"/>
  <c r="X35" i="93"/>
  <c r="Y35" i="93"/>
  <c r="AA35" i="93"/>
  <c r="AB35" i="93"/>
  <c r="AC35" i="93"/>
  <c r="AD35" i="93"/>
  <c r="AE35" i="93"/>
  <c r="AF35" i="93"/>
  <c r="AG35" i="93"/>
  <c r="AH35" i="93"/>
  <c r="AI35" i="93"/>
  <c r="B36" i="87"/>
  <c r="B36" i="93"/>
  <c r="C36" i="87"/>
  <c r="C36" i="93"/>
  <c r="D36" i="87"/>
  <c r="D36" i="93"/>
  <c r="E36" i="87"/>
  <c r="E36" i="93"/>
  <c r="F36" i="87"/>
  <c r="F36" i="93"/>
  <c r="G36" i="87"/>
  <c r="G36" i="93"/>
  <c r="K36" i="93"/>
  <c r="L36" i="93"/>
  <c r="L38" i="114"/>
  <c r="K38" i="114"/>
  <c r="M37" i="114"/>
  <c r="N38" i="114"/>
  <c r="P37" i="114"/>
  <c r="O38" i="114"/>
  <c r="H37" i="93"/>
  <c r="P36" i="93"/>
  <c r="I37" i="93"/>
  <c r="Q36" i="93"/>
  <c r="J37" i="93"/>
  <c r="R36" i="93"/>
  <c r="M37" i="93"/>
  <c r="S36" i="93"/>
  <c r="N37" i="93"/>
  <c r="T36" i="93"/>
  <c r="O37" i="93"/>
  <c r="U36" i="93"/>
  <c r="W36" i="93"/>
  <c r="X36" i="93"/>
  <c r="Y36" i="93"/>
  <c r="AA36" i="93"/>
  <c r="AB36" i="93"/>
  <c r="AC36" i="93"/>
  <c r="AD36" i="93"/>
  <c r="AE36" i="93"/>
  <c r="AF36" i="93"/>
  <c r="AG36" i="93"/>
  <c r="AH36" i="93"/>
  <c r="AI36" i="93"/>
  <c r="B37" i="87"/>
  <c r="B37" i="93"/>
  <c r="C37" i="87"/>
  <c r="C37" i="93"/>
  <c r="D37" i="87"/>
  <c r="D37" i="93"/>
  <c r="E37" i="87"/>
  <c r="E37" i="93"/>
  <c r="F37" i="87"/>
  <c r="F37" i="93"/>
  <c r="G37" i="87"/>
  <c r="G37" i="93"/>
  <c r="K37" i="93"/>
  <c r="L37" i="93"/>
  <c r="L39" i="114"/>
  <c r="K39" i="114"/>
  <c r="M38" i="114"/>
  <c r="N39" i="114"/>
  <c r="P38" i="114"/>
  <c r="O39" i="114"/>
  <c r="H38" i="93"/>
  <c r="P37" i="93"/>
  <c r="I38" i="93"/>
  <c r="Q37" i="93"/>
  <c r="J38" i="93"/>
  <c r="R37" i="93"/>
  <c r="M38" i="93"/>
  <c r="S37" i="93"/>
  <c r="N38" i="93"/>
  <c r="T37" i="93"/>
  <c r="O38" i="93"/>
  <c r="U37" i="93"/>
  <c r="W37" i="93"/>
  <c r="X37" i="93"/>
  <c r="Y37" i="93"/>
  <c r="AA37" i="93"/>
  <c r="AB37" i="93"/>
  <c r="AC37" i="93"/>
  <c r="AD37" i="93"/>
  <c r="AE37" i="93"/>
  <c r="AF37" i="93"/>
  <c r="AG37" i="93"/>
  <c r="AH37" i="93"/>
  <c r="AI37" i="93"/>
  <c r="B38" i="87"/>
  <c r="B38" i="93"/>
  <c r="C38" i="87"/>
  <c r="C38" i="93"/>
  <c r="D38" i="87"/>
  <c r="D38" i="93"/>
  <c r="E38" i="87"/>
  <c r="E38" i="93"/>
  <c r="F38" i="87"/>
  <c r="F38" i="93"/>
  <c r="G38" i="87"/>
  <c r="G38" i="93"/>
  <c r="K38" i="93"/>
  <c r="L38" i="93"/>
  <c r="L40" i="114"/>
  <c r="K40" i="114"/>
  <c r="M39" i="114"/>
  <c r="N40" i="114"/>
  <c r="P39" i="114"/>
  <c r="O40" i="114"/>
  <c r="H39" i="93"/>
  <c r="P38" i="93"/>
  <c r="I39" i="93"/>
  <c r="Q38" i="93"/>
  <c r="J39" i="93"/>
  <c r="R38" i="93"/>
  <c r="M39" i="93"/>
  <c r="S38" i="93"/>
  <c r="N39" i="93"/>
  <c r="T38" i="93"/>
  <c r="O39" i="93"/>
  <c r="U38" i="93"/>
  <c r="W38" i="93"/>
  <c r="X38" i="93"/>
  <c r="Y38" i="93"/>
  <c r="AA38" i="93"/>
  <c r="AB38" i="93"/>
  <c r="AC38" i="93"/>
  <c r="AD38" i="93"/>
  <c r="AE38" i="93"/>
  <c r="AF38" i="93"/>
  <c r="AG38" i="93"/>
  <c r="AH38" i="93"/>
  <c r="AI38" i="93"/>
  <c r="B39" i="87"/>
  <c r="B39" i="93"/>
  <c r="C39" i="87"/>
  <c r="C39" i="93"/>
  <c r="D39" i="87"/>
  <c r="D39" i="93"/>
  <c r="E39" i="87"/>
  <c r="E39" i="93"/>
  <c r="F39" i="87"/>
  <c r="F39" i="93"/>
  <c r="G39" i="87"/>
  <c r="G39" i="93"/>
  <c r="K39" i="93"/>
  <c r="L39" i="93"/>
  <c r="L41" i="114"/>
  <c r="K41" i="114"/>
  <c r="M40" i="114"/>
  <c r="N41" i="114"/>
  <c r="P40" i="114"/>
  <c r="O41" i="114"/>
  <c r="H40" i="93"/>
  <c r="P39" i="93"/>
  <c r="I40" i="93"/>
  <c r="Q39" i="93"/>
  <c r="J40" i="93"/>
  <c r="R39" i="93"/>
  <c r="M40" i="93"/>
  <c r="S39" i="93"/>
  <c r="N40" i="93"/>
  <c r="T39" i="93"/>
  <c r="O40" i="93"/>
  <c r="U39" i="93"/>
  <c r="W39" i="93"/>
  <c r="X39" i="93"/>
  <c r="Y39" i="93"/>
  <c r="AA39" i="93"/>
  <c r="AB39" i="93"/>
  <c r="AC39" i="93"/>
  <c r="AD39" i="93"/>
  <c r="AE39" i="93"/>
  <c r="AF39" i="93"/>
  <c r="AG39" i="93"/>
  <c r="AH39" i="93"/>
  <c r="AI39" i="93"/>
  <c r="B40" i="87"/>
  <c r="B40" i="93"/>
  <c r="C40" i="87"/>
  <c r="C40" i="93"/>
  <c r="D40" i="87"/>
  <c r="D40" i="93"/>
  <c r="E40" i="87"/>
  <c r="E40" i="93"/>
  <c r="F40" i="87"/>
  <c r="F40" i="93"/>
  <c r="G40" i="87"/>
  <c r="G40" i="93"/>
  <c r="K40" i="93"/>
  <c r="L40" i="93"/>
  <c r="L42" i="114"/>
  <c r="K42" i="114"/>
  <c r="M41" i="114"/>
  <c r="N42" i="114"/>
  <c r="P41" i="114"/>
  <c r="O42" i="114"/>
  <c r="H41" i="93"/>
  <c r="P40" i="93"/>
  <c r="I41" i="93"/>
  <c r="Q40" i="93"/>
  <c r="J41" i="93"/>
  <c r="R40" i="93"/>
  <c r="M41" i="93"/>
  <c r="S40" i="93"/>
  <c r="N41" i="93"/>
  <c r="T40" i="93"/>
  <c r="O41" i="93"/>
  <c r="U40" i="93"/>
  <c r="W40" i="93"/>
  <c r="X40" i="93"/>
  <c r="Y40" i="93"/>
  <c r="AA40" i="93"/>
  <c r="AB40" i="93"/>
  <c r="AC40" i="93"/>
  <c r="AD40" i="93"/>
  <c r="AE40" i="93"/>
  <c r="AF40" i="93"/>
  <c r="AG40" i="93"/>
  <c r="AH40" i="93"/>
  <c r="AI40" i="93"/>
  <c r="B41" i="87"/>
  <c r="B41" i="93"/>
  <c r="C41" i="87"/>
  <c r="C41" i="93"/>
  <c r="D41" i="87"/>
  <c r="D41" i="93"/>
  <c r="E41" i="87"/>
  <c r="E41" i="93"/>
  <c r="F41" i="87"/>
  <c r="F41" i="93"/>
  <c r="G41" i="87"/>
  <c r="G41" i="93"/>
  <c r="K41" i="93"/>
  <c r="L41" i="93"/>
  <c r="L43" i="114"/>
  <c r="K43" i="114"/>
  <c r="M42" i="114"/>
  <c r="N43" i="114"/>
  <c r="P42" i="114"/>
  <c r="O43" i="114"/>
  <c r="H42" i="93"/>
  <c r="P41" i="93"/>
  <c r="I42" i="93"/>
  <c r="Q41" i="93"/>
  <c r="J42" i="93"/>
  <c r="R41" i="93"/>
  <c r="M42" i="93"/>
  <c r="S41" i="93"/>
  <c r="N42" i="93"/>
  <c r="T41" i="93"/>
  <c r="O42" i="93"/>
  <c r="U41" i="93"/>
  <c r="W41" i="93"/>
  <c r="X41" i="93"/>
  <c r="Y41" i="93"/>
  <c r="AA41" i="93"/>
  <c r="AB41" i="93"/>
  <c r="AC41" i="93"/>
  <c r="AD41" i="93"/>
  <c r="AE41" i="93"/>
  <c r="AF41" i="93"/>
  <c r="AG41" i="93"/>
  <c r="AH41" i="93"/>
  <c r="AI41" i="93"/>
  <c r="B42" i="87"/>
  <c r="B42" i="93"/>
  <c r="C42" i="87"/>
  <c r="C42" i="93"/>
  <c r="D42" i="87"/>
  <c r="D42" i="93"/>
  <c r="E42" i="87"/>
  <c r="E42" i="93"/>
  <c r="F42" i="87"/>
  <c r="F42" i="93"/>
  <c r="G42" i="87"/>
  <c r="G42" i="93"/>
  <c r="K42" i="93"/>
  <c r="L42" i="93"/>
  <c r="L44" i="114"/>
  <c r="K44" i="114"/>
  <c r="M43" i="114"/>
  <c r="N44" i="114"/>
  <c r="P43" i="114"/>
  <c r="O44" i="114"/>
  <c r="H43" i="93"/>
  <c r="P42" i="93"/>
  <c r="I43" i="93"/>
  <c r="Q42" i="93"/>
  <c r="J43" i="93"/>
  <c r="R42" i="93"/>
  <c r="M43" i="93"/>
  <c r="S42" i="93"/>
  <c r="N43" i="93"/>
  <c r="T42" i="93"/>
  <c r="O43" i="93"/>
  <c r="U42" i="93"/>
  <c r="W42" i="93"/>
  <c r="X42" i="93"/>
  <c r="Y42" i="93"/>
  <c r="AA42" i="93"/>
  <c r="AB42" i="93"/>
  <c r="AC42" i="93"/>
  <c r="AD42" i="93"/>
  <c r="AE42" i="93"/>
  <c r="AF42" i="93"/>
  <c r="AG42" i="93"/>
  <c r="AH42" i="93"/>
  <c r="AI42" i="93"/>
  <c r="B43" i="87"/>
  <c r="B43" i="93"/>
  <c r="C43" i="87"/>
  <c r="C43" i="93"/>
  <c r="D43" i="87"/>
  <c r="D43" i="93"/>
  <c r="E43" i="87"/>
  <c r="E43" i="93"/>
  <c r="F43" i="87"/>
  <c r="F43" i="93"/>
  <c r="G43" i="87"/>
  <c r="G43" i="93"/>
  <c r="K43" i="93"/>
  <c r="L43" i="93"/>
  <c r="L45" i="114"/>
  <c r="K45" i="114"/>
  <c r="M44" i="114"/>
  <c r="N45" i="114"/>
  <c r="P44" i="114"/>
  <c r="O45" i="114"/>
  <c r="H44" i="93"/>
  <c r="P43" i="93"/>
  <c r="I44" i="93"/>
  <c r="Q43" i="93"/>
  <c r="J44" i="93"/>
  <c r="R43" i="93"/>
  <c r="M44" i="93"/>
  <c r="S43" i="93"/>
  <c r="N44" i="93"/>
  <c r="T43" i="93"/>
  <c r="O44" i="93"/>
  <c r="U43" i="93"/>
  <c r="W43" i="93"/>
  <c r="X43" i="93"/>
  <c r="Y43" i="93"/>
  <c r="AA43" i="93"/>
  <c r="AB43" i="93"/>
  <c r="AC43" i="93"/>
  <c r="AD43" i="93"/>
  <c r="AE43" i="93"/>
  <c r="AF43" i="93"/>
  <c r="AG43" i="93"/>
  <c r="AH43" i="93"/>
  <c r="AI43" i="93"/>
  <c r="B44" i="87"/>
  <c r="B44" i="93"/>
  <c r="C44" i="87"/>
  <c r="C44" i="93"/>
  <c r="D44" i="87"/>
  <c r="D44" i="93"/>
  <c r="E44" i="87"/>
  <c r="E44" i="93"/>
  <c r="F44" i="87"/>
  <c r="F44" i="93"/>
  <c r="G44" i="87"/>
  <c r="G44" i="93"/>
  <c r="K44" i="93"/>
  <c r="L44" i="93"/>
  <c r="L46" i="114"/>
  <c r="K46" i="114"/>
  <c r="M45" i="114"/>
  <c r="N46" i="114"/>
  <c r="P45" i="114"/>
  <c r="O46" i="114"/>
  <c r="H45" i="93"/>
  <c r="P44" i="93"/>
  <c r="I45" i="93"/>
  <c r="Q44" i="93"/>
  <c r="J45" i="93"/>
  <c r="R44" i="93"/>
  <c r="M45" i="93"/>
  <c r="S44" i="93"/>
  <c r="N45" i="93"/>
  <c r="T44" i="93"/>
  <c r="O45" i="93"/>
  <c r="U44" i="93"/>
  <c r="W44" i="93"/>
  <c r="X44" i="93"/>
  <c r="Y44" i="93"/>
  <c r="AA44" i="93"/>
  <c r="AB44" i="93"/>
  <c r="AC44" i="93"/>
  <c r="AD44" i="93"/>
  <c r="AE44" i="93"/>
  <c r="AF44" i="93"/>
  <c r="AG44" i="93"/>
  <c r="AH44" i="93"/>
  <c r="AI44" i="93"/>
  <c r="B45" i="87"/>
  <c r="B45" i="93"/>
  <c r="C45" i="87"/>
  <c r="C45" i="93"/>
  <c r="D45" i="87"/>
  <c r="D45" i="93"/>
  <c r="E45" i="87"/>
  <c r="E45" i="93"/>
  <c r="F45" i="87"/>
  <c r="F45" i="93"/>
  <c r="G45" i="87"/>
  <c r="G45" i="93"/>
  <c r="K45" i="93"/>
  <c r="L45" i="93"/>
  <c r="L47" i="114"/>
  <c r="K47" i="114"/>
  <c r="M46" i="114"/>
  <c r="N47" i="114"/>
  <c r="P46" i="114"/>
  <c r="O47" i="114"/>
  <c r="H46" i="93"/>
  <c r="P45" i="93"/>
  <c r="I46" i="93"/>
  <c r="Q45" i="93"/>
  <c r="J46" i="93"/>
  <c r="R45" i="93"/>
  <c r="M46" i="93"/>
  <c r="S45" i="93"/>
  <c r="N46" i="93"/>
  <c r="T45" i="93"/>
  <c r="O46" i="93"/>
  <c r="U45" i="93"/>
  <c r="W45" i="93"/>
  <c r="X45" i="93"/>
  <c r="Y45" i="93"/>
  <c r="AA45" i="93"/>
  <c r="AB45" i="93"/>
  <c r="AC45" i="93"/>
  <c r="AD45" i="93"/>
  <c r="AE45" i="93"/>
  <c r="AF45" i="93"/>
  <c r="AG45" i="93"/>
  <c r="AH45" i="93"/>
  <c r="AI45" i="93"/>
  <c r="B46" i="87"/>
  <c r="B46" i="93"/>
  <c r="C46" i="87"/>
  <c r="C46" i="93"/>
  <c r="D46" i="87"/>
  <c r="D46" i="93"/>
  <c r="E46" i="87"/>
  <c r="E46" i="93"/>
  <c r="F46" i="87"/>
  <c r="F46" i="93"/>
  <c r="G46" i="87"/>
  <c r="G46" i="93"/>
  <c r="K46" i="93"/>
  <c r="L46" i="93"/>
  <c r="L48" i="114"/>
  <c r="K48" i="114"/>
  <c r="M47" i="114"/>
  <c r="N48" i="114"/>
  <c r="P47" i="114"/>
  <c r="O48" i="114"/>
  <c r="H47" i="93"/>
  <c r="P46" i="93"/>
  <c r="I47" i="93"/>
  <c r="Q46" i="93"/>
  <c r="J47" i="93"/>
  <c r="R46" i="93"/>
  <c r="M47" i="93"/>
  <c r="S46" i="93"/>
  <c r="N47" i="93"/>
  <c r="T46" i="93"/>
  <c r="O47" i="93"/>
  <c r="U46" i="93"/>
  <c r="W46" i="93"/>
  <c r="X46" i="93"/>
  <c r="Y46" i="93"/>
  <c r="AA46" i="93"/>
  <c r="AB46" i="93"/>
  <c r="AC46" i="93"/>
  <c r="AD46" i="93"/>
  <c r="AE46" i="93"/>
  <c r="AF46" i="93"/>
  <c r="AG46" i="93"/>
  <c r="AH46" i="93"/>
  <c r="AI46" i="93"/>
  <c r="B47" i="87"/>
  <c r="B47" i="93"/>
  <c r="C47" i="87"/>
  <c r="C47" i="93"/>
  <c r="D47" i="87"/>
  <c r="D47" i="93"/>
  <c r="E47" i="87"/>
  <c r="E47" i="93"/>
  <c r="F47" i="87"/>
  <c r="F47" i="93"/>
  <c r="G47" i="87"/>
  <c r="G47" i="93"/>
  <c r="K47" i="93"/>
  <c r="L47" i="93"/>
  <c r="L49" i="114"/>
  <c r="K49" i="114"/>
  <c r="M48" i="114"/>
  <c r="N49" i="114"/>
  <c r="P48" i="114"/>
  <c r="O49" i="114"/>
  <c r="H48" i="93"/>
  <c r="P47" i="93"/>
  <c r="I48" i="93"/>
  <c r="Q47" i="93"/>
  <c r="J48" i="93"/>
  <c r="R47" i="93"/>
  <c r="M48" i="93"/>
  <c r="S47" i="93"/>
  <c r="N48" i="93"/>
  <c r="T47" i="93"/>
  <c r="O48" i="93"/>
  <c r="U47" i="93"/>
  <c r="W47" i="93"/>
  <c r="X47" i="93"/>
  <c r="Y47" i="93"/>
  <c r="AA47" i="93"/>
  <c r="AB47" i="93"/>
  <c r="AC47" i="93"/>
  <c r="AD47" i="93"/>
  <c r="AE47" i="93"/>
  <c r="AF47" i="93"/>
  <c r="AG47" i="93"/>
  <c r="AH47" i="93"/>
  <c r="AI47" i="93"/>
  <c r="B48" i="87"/>
  <c r="B48" i="93"/>
  <c r="C48" i="87"/>
  <c r="C48" i="93"/>
  <c r="D48" i="87"/>
  <c r="D48" i="93"/>
  <c r="E48" i="87"/>
  <c r="E48" i="93"/>
  <c r="F48" i="87"/>
  <c r="F48" i="93"/>
  <c r="G48" i="87"/>
  <c r="G48" i="93"/>
  <c r="K48" i="93"/>
  <c r="L48" i="93"/>
  <c r="L50" i="114"/>
  <c r="K50" i="114"/>
  <c r="M49" i="114"/>
  <c r="N50" i="114"/>
  <c r="P49" i="114"/>
  <c r="O50" i="114"/>
  <c r="H49" i="93"/>
  <c r="P48" i="93"/>
  <c r="I49" i="93"/>
  <c r="Q48" i="93"/>
  <c r="J49" i="93"/>
  <c r="R48" i="93"/>
  <c r="M49" i="93"/>
  <c r="S48" i="93"/>
  <c r="N49" i="93"/>
  <c r="T48" i="93"/>
  <c r="O49" i="93"/>
  <c r="U48" i="93"/>
  <c r="W48" i="93"/>
  <c r="X48" i="93"/>
  <c r="Y48" i="93"/>
  <c r="AA48" i="93"/>
  <c r="AB48" i="93"/>
  <c r="AC48" i="93"/>
  <c r="AD48" i="93"/>
  <c r="AE48" i="93"/>
  <c r="AF48" i="93"/>
  <c r="AG48" i="93"/>
  <c r="AH48" i="93"/>
  <c r="AI48" i="93"/>
  <c r="B49" i="87"/>
  <c r="B49" i="93"/>
  <c r="C49" i="87"/>
  <c r="C49" i="93"/>
  <c r="D49" i="87"/>
  <c r="D49" i="93"/>
  <c r="E49" i="87"/>
  <c r="E49" i="93"/>
  <c r="F49" i="87"/>
  <c r="F49" i="93"/>
  <c r="G49" i="87"/>
  <c r="G49" i="93"/>
  <c r="K49" i="93"/>
  <c r="L49" i="93"/>
  <c r="L51" i="114"/>
  <c r="K51" i="114"/>
  <c r="M50" i="114"/>
  <c r="N51" i="114"/>
  <c r="P50" i="114"/>
  <c r="O51" i="114"/>
  <c r="H50" i="93"/>
  <c r="P49" i="93"/>
  <c r="I50" i="93"/>
  <c r="Q49" i="93"/>
  <c r="J50" i="93"/>
  <c r="R49" i="93"/>
  <c r="M50" i="93"/>
  <c r="S49" i="93"/>
  <c r="N50" i="93"/>
  <c r="T49" i="93"/>
  <c r="O50" i="93"/>
  <c r="U49" i="93"/>
  <c r="W49" i="93"/>
  <c r="X49" i="93"/>
  <c r="Y49" i="93"/>
  <c r="AA49" i="93"/>
  <c r="AB49" i="93"/>
  <c r="AC49" i="93"/>
  <c r="AD49" i="93"/>
  <c r="AE49" i="93"/>
  <c r="AF49" i="93"/>
  <c r="AG49" i="93"/>
  <c r="AH49" i="93"/>
  <c r="AI49" i="93"/>
  <c r="B50" i="87"/>
  <c r="B50" i="93"/>
  <c r="C50" i="87"/>
  <c r="C50" i="93"/>
  <c r="D50" i="87"/>
  <c r="D50" i="93"/>
  <c r="E50" i="87"/>
  <c r="E50" i="93"/>
  <c r="F50" i="87"/>
  <c r="F50" i="93"/>
  <c r="G50" i="87"/>
  <c r="G50" i="93"/>
  <c r="K50" i="93"/>
  <c r="L50" i="93"/>
  <c r="L52" i="114"/>
  <c r="K52" i="114"/>
  <c r="M51" i="114"/>
  <c r="N52" i="114"/>
  <c r="P51" i="114"/>
  <c r="O52" i="114"/>
  <c r="H51" i="93"/>
  <c r="P50" i="93"/>
  <c r="I51" i="93"/>
  <c r="Q50" i="93"/>
  <c r="J51" i="93"/>
  <c r="R50" i="93"/>
  <c r="M51" i="93"/>
  <c r="S50" i="93"/>
  <c r="N51" i="93"/>
  <c r="T50" i="93"/>
  <c r="O51" i="93"/>
  <c r="U50" i="93"/>
  <c r="W50" i="93"/>
  <c r="X50" i="93"/>
  <c r="Y50" i="93"/>
  <c r="AA50" i="93"/>
  <c r="AB50" i="93"/>
  <c r="AC50" i="93"/>
  <c r="AD50" i="93"/>
  <c r="AE50" i="93"/>
  <c r="AF50" i="93"/>
  <c r="AG50" i="93"/>
  <c r="AH50" i="93"/>
  <c r="AI50" i="93"/>
  <c r="B51" i="87"/>
  <c r="B51" i="93"/>
  <c r="C51" i="87"/>
  <c r="C51" i="93"/>
  <c r="D51" i="87"/>
  <c r="D51" i="93"/>
  <c r="E51" i="87"/>
  <c r="E51" i="93"/>
  <c r="F51" i="87"/>
  <c r="F51" i="93"/>
  <c r="G51" i="87"/>
  <c r="G51" i="93"/>
  <c r="K51" i="93"/>
  <c r="L51" i="93"/>
  <c r="L53" i="114"/>
  <c r="K53" i="114"/>
  <c r="M52" i="114"/>
  <c r="N53" i="114"/>
  <c r="P52" i="114"/>
  <c r="O53" i="114"/>
  <c r="H52" i="93"/>
  <c r="P51" i="93"/>
  <c r="I52" i="93"/>
  <c r="Q51" i="93"/>
  <c r="J52" i="93"/>
  <c r="R51" i="93"/>
  <c r="M52" i="93"/>
  <c r="S51" i="93"/>
  <c r="N52" i="93"/>
  <c r="T51" i="93"/>
  <c r="O52" i="93"/>
  <c r="U51" i="93"/>
  <c r="W51" i="93"/>
  <c r="X51" i="93"/>
  <c r="Y51" i="93"/>
  <c r="AA51" i="93"/>
  <c r="AB51" i="93"/>
  <c r="AC51" i="93"/>
  <c r="AD51" i="93"/>
  <c r="AE51" i="93"/>
  <c r="AF51" i="93"/>
  <c r="AG51" i="93"/>
  <c r="AH51" i="93"/>
  <c r="AI51" i="93"/>
  <c r="B52" i="87"/>
  <c r="B52" i="93"/>
  <c r="C52" i="87"/>
  <c r="C52" i="93"/>
  <c r="D52" i="87"/>
  <c r="D52" i="93"/>
  <c r="E52" i="87"/>
  <c r="E52" i="93"/>
  <c r="F52" i="87"/>
  <c r="F52" i="93"/>
  <c r="G52" i="87"/>
  <c r="G52" i="93"/>
  <c r="K52" i="93"/>
  <c r="L52" i="93"/>
  <c r="L54" i="114"/>
  <c r="K54" i="114"/>
  <c r="M53" i="114"/>
  <c r="N54" i="114"/>
  <c r="P53" i="114"/>
  <c r="O54" i="114"/>
  <c r="H53" i="93"/>
  <c r="P52" i="93"/>
  <c r="I53" i="93"/>
  <c r="Q52" i="93"/>
  <c r="J53" i="93"/>
  <c r="R52" i="93"/>
  <c r="M53" i="93"/>
  <c r="S52" i="93"/>
  <c r="N53" i="93"/>
  <c r="T52" i="93"/>
  <c r="O53" i="93"/>
  <c r="U52" i="93"/>
  <c r="W52" i="93"/>
  <c r="X52" i="93"/>
  <c r="Y52" i="93"/>
  <c r="AA52" i="93"/>
  <c r="AB52" i="93"/>
  <c r="AC52" i="93"/>
  <c r="AD52" i="93"/>
  <c r="AE52" i="93"/>
  <c r="AF52" i="93"/>
  <c r="AG52" i="93"/>
  <c r="AH52" i="93"/>
  <c r="AI52" i="93"/>
  <c r="B53" i="87"/>
  <c r="B53" i="93"/>
  <c r="C53" i="87"/>
  <c r="C53" i="93"/>
  <c r="D53" i="87"/>
  <c r="D53" i="93"/>
  <c r="E53" i="87"/>
  <c r="E53" i="93"/>
  <c r="F53" i="87"/>
  <c r="F53" i="93"/>
  <c r="G53" i="87"/>
  <c r="G53" i="93"/>
  <c r="K53" i="93"/>
  <c r="L53" i="93"/>
  <c r="L55" i="114"/>
  <c r="K55" i="114"/>
  <c r="M54" i="114"/>
  <c r="N55" i="114"/>
  <c r="P54" i="114"/>
  <c r="O55" i="114"/>
  <c r="H54" i="93"/>
  <c r="P53" i="93"/>
  <c r="I54" i="93"/>
  <c r="Q53" i="93"/>
  <c r="J54" i="93"/>
  <c r="R53" i="93"/>
  <c r="M54" i="93"/>
  <c r="S53" i="93"/>
  <c r="N54" i="93"/>
  <c r="T53" i="93"/>
  <c r="O54" i="93"/>
  <c r="U53" i="93"/>
  <c r="W53" i="93"/>
  <c r="X53" i="93"/>
  <c r="Y53" i="93"/>
  <c r="AA53" i="93"/>
  <c r="AB53" i="93"/>
  <c r="AC53" i="93"/>
  <c r="AD53" i="93"/>
  <c r="AE53" i="93"/>
  <c r="AF53" i="93"/>
  <c r="AG53" i="93"/>
  <c r="AH53" i="93"/>
  <c r="AI53" i="93"/>
  <c r="B54" i="87"/>
  <c r="B54" i="93"/>
  <c r="C54" i="87"/>
  <c r="C54" i="93"/>
  <c r="D54" i="87"/>
  <c r="D54" i="93"/>
  <c r="E54" i="87"/>
  <c r="E54" i="93"/>
  <c r="F54" i="87"/>
  <c r="F54" i="93"/>
  <c r="G54" i="87"/>
  <c r="G54" i="93"/>
  <c r="K54" i="93"/>
  <c r="L54" i="93"/>
  <c r="L56" i="114"/>
  <c r="K56" i="114"/>
  <c r="M55" i="114"/>
  <c r="N56" i="114"/>
  <c r="P55" i="114"/>
  <c r="O56" i="114"/>
  <c r="H55" i="93"/>
  <c r="P54" i="93"/>
  <c r="I55" i="93"/>
  <c r="Q54" i="93"/>
  <c r="J55" i="93"/>
  <c r="R54" i="93"/>
  <c r="M55" i="93"/>
  <c r="S54" i="93"/>
  <c r="N55" i="93"/>
  <c r="T54" i="93"/>
  <c r="O55" i="93"/>
  <c r="U54" i="93"/>
  <c r="W54" i="93"/>
  <c r="X54" i="93"/>
  <c r="Y54" i="93"/>
  <c r="AA54" i="93"/>
  <c r="AB54" i="93"/>
  <c r="AC54" i="93"/>
  <c r="AD54" i="93"/>
  <c r="AE54" i="93"/>
  <c r="AF54" i="93"/>
  <c r="AG54" i="93"/>
  <c r="AH54" i="93"/>
  <c r="AI54" i="93"/>
  <c r="B55" i="87"/>
  <c r="B55" i="93"/>
  <c r="C55" i="87"/>
  <c r="C55" i="93"/>
  <c r="D55" i="87"/>
  <c r="D55" i="93"/>
  <c r="E55" i="87"/>
  <c r="E55" i="93"/>
  <c r="F55" i="87"/>
  <c r="F55" i="93"/>
  <c r="G55" i="87"/>
  <c r="G55" i="93"/>
  <c r="K55" i="93"/>
  <c r="L55" i="93"/>
  <c r="L57" i="114"/>
  <c r="K57" i="114"/>
  <c r="M56" i="114"/>
  <c r="N57" i="114"/>
  <c r="P56" i="114"/>
  <c r="O57" i="114"/>
  <c r="H56" i="93"/>
  <c r="P55" i="93"/>
  <c r="I56" i="93"/>
  <c r="Q55" i="93"/>
  <c r="J56" i="93"/>
  <c r="R55" i="93"/>
  <c r="M56" i="93"/>
  <c r="S55" i="93"/>
  <c r="N56" i="93"/>
  <c r="T55" i="93"/>
  <c r="O56" i="93"/>
  <c r="U55" i="93"/>
  <c r="W55" i="93"/>
  <c r="X55" i="93"/>
  <c r="Y55" i="93"/>
  <c r="AA55" i="93"/>
  <c r="AB55" i="93"/>
  <c r="AC55" i="93"/>
  <c r="AD55" i="93"/>
  <c r="AE55" i="93"/>
  <c r="AF55" i="93"/>
  <c r="AG55" i="93"/>
  <c r="AH55" i="93"/>
  <c r="AI55" i="93"/>
  <c r="B56" i="87"/>
  <c r="B56" i="93"/>
  <c r="C56" i="87"/>
  <c r="C56" i="93"/>
  <c r="D56" i="87"/>
  <c r="D56" i="93"/>
  <c r="E56" i="87"/>
  <c r="E56" i="93"/>
  <c r="F56" i="87"/>
  <c r="F56" i="93"/>
  <c r="G56" i="87"/>
  <c r="G56" i="93"/>
  <c r="K56" i="93"/>
  <c r="L56" i="93"/>
  <c r="L58" i="114"/>
  <c r="K58" i="114"/>
  <c r="M57" i="114"/>
  <c r="N58" i="114"/>
  <c r="P57" i="114"/>
  <c r="O58" i="114"/>
  <c r="H57" i="93"/>
  <c r="P56" i="93"/>
  <c r="I57" i="93"/>
  <c r="Q56" i="93"/>
  <c r="J57" i="93"/>
  <c r="R56" i="93"/>
  <c r="M57" i="93"/>
  <c r="S56" i="93"/>
  <c r="N57" i="93"/>
  <c r="T56" i="93"/>
  <c r="O57" i="93"/>
  <c r="U56" i="93"/>
  <c r="W56" i="93"/>
  <c r="X56" i="93"/>
  <c r="Y56" i="93"/>
  <c r="AA56" i="93"/>
  <c r="AB56" i="93"/>
  <c r="AC56" i="93"/>
  <c r="AD56" i="93"/>
  <c r="AE56" i="93"/>
  <c r="AF56" i="93"/>
  <c r="AG56" i="93"/>
  <c r="AH56" i="93"/>
  <c r="AI56" i="93"/>
  <c r="B57" i="87"/>
  <c r="B57" i="93"/>
  <c r="C57" i="87"/>
  <c r="C57" i="93"/>
  <c r="D57" i="87"/>
  <c r="D57" i="93"/>
  <c r="E57" i="87"/>
  <c r="E57" i="93"/>
  <c r="F57" i="87"/>
  <c r="F57" i="93"/>
  <c r="G57" i="87"/>
  <c r="G57" i="93"/>
  <c r="K57" i="93"/>
  <c r="L57" i="93"/>
  <c r="L59" i="114"/>
  <c r="K59" i="114"/>
  <c r="M58" i="114"/>
  <c r="N59" i="114"/>
  <c r="P58" i="114"/>
  <c r="O59" i="114"/>
  <c r="H58" i="93"/>
  <c r="P57" i="93"/>
  <c r="I58" i="93"/>
  <c r="Q57" i="93"/>
  <c r="J58" i="93"/>
  <c r="R57" i="93"/>
  <c r="M58" i="93"/>
  <c r="S57" i="93"/>
  <c r="N58" i="93"/>
  <c r="T57" i="93"/>
  <c r="O58" i="93"/>
  <c r="U57" i="93"/>
  <c r="W57" i="93"/>
  <c r="X57" i="93"/>
  <c r="Y57" i="93"/>
  <c r="AA57" i="93"/>
  <c r="AB57" i="93"/>
  <c r="AC57" i="93"/>
  <c r="AD57" i="93"/>
  <c r="AE57" i="93"/>
  <c r="AF57" i="93"/>
  <c r="AG57" i="93"/>
  <c r="AH57" i="93"/>
  <c r="AI57" i="93"/>
  <c r="B58" i="87"/>
  <c r="B58" i="93"/>
  <c r="C58" i="87"/>
  <c r="C58" i="93"/>
  <c r="D58" i="87"/>
  <c r="D58" i="93"/>
  <c r="E58" i="87"/>
  <c r="E58" i="93"/>
  <c r="F58" i="87"/>
  <c r="F58" i="93"/>
  <c r="G58" i="87"/>
  <c r="G58" i="93"/>
  <c r="K58" i="93"/>
  <c r="L58" i="93"/>
  <c r="L60" i="114"/>
  <c r="K60" i="114"/>
  <c r="M59" i="114"/>
  <c r="N60" i="114"/>
  <c r="P59" i="114"/>
  <c r="O60" i="114"/>
  <c r="H59" i="93"/>
  <c r="P58" i="93"/>
  <c r="I59" i="93"/>
  <c r="Q58" i="93"/>
  <c r="J59" i="93"/>
  <c r="R58" i="93"/>
  <c r="M59" i="93"/>
  <c r="S58" i="93"/>
  <c r="N59" i="93"/>
  <c r="T58" i="93"/>
  <c r="O59" i="93"/>
  <c r="U58" i="93"/>
  <c r="W58" i="93"/>
  <c r="X58" i="93"/>
  <c r="Y58" i="93"/>
  <c r="AA58" i="93"/>
  <c r="AB58" i="93"/>
  <c r="AC58" i="93"/>
  <c r="AD58" i="93"/>
  <c r="AE58" i="93"/>
  <c r="AF58" i="93"/>
  <c r="AG58" i="93"/>
  <c r="AH58" i="93"/>
  <c r="AI58" i="93"/>
  <c r="B59" i="87"/>
  <c r="B59" i="93"/>
  <c r="C59" i="87"/>
  <c r="C59" i="93"/>
  <c r="D59" i="87"/>
  <c r="D59" i="93"/>
  <c r="E59" i="87"/>
  <c r="E59" i="93"/>
  <c r="F59" i="87"/>
  <c r="F59" i="93"/>
  <c r="G59" i="87"/>
  <c r="G59" i="93"/>
  <c r="K59" i="93"/>
  <c r="L59" i="93"/>
  <c r="L61" i="114"/>
  <c r="K61" i="114"/>
  <c r="M60" i="114"/>
  <c r="N61" i="114"/>
  <c r="P60" i="114"/>
  <c r="O61" i="114"/>
  <c r="H60" i="93"/>
  <c r="P59" i="93"/>
  <c r="I60" i="93"/>
  <c r="Q59" i="93"/>
  <c r="J60" i="93"/>
  <c r="R59" i="93"/>
  <c r="M60" i="93"/>
  <c r="S59" i="93"/>
  <c r="N60" i="93"/>
  <c r="T59" i="93"/>
  <c r="O60" i="93"/>
  <c r="U59" i="93"/>
  <c r="W59" i="93"/>
  <c r="X59" i="93"/>
  <c r="Y59" i="93"/>
  <c r="AA59" i="93"/>
  <c r="AB59" i="93"/>
  <c r="AC59" i="93"/>
  <c r="AD59" i="93"/>
  <c r="AE59" i="93"/>
  <c r="AF59" i="93"/>
  <c r="AG59" i="93"/>
  <c r="AH59" i="93"/>
  <c r="AI59" i="93"/>
  <c r="B60" i="87"/>
  <c r="B60" i="93"/>
  <c r="C60" i="87"/>
  <c r="C60" i="93"/>
  <c r="D60" i="87"/>
  <c r="D60" i="93"/>
  <c r="E60" i="87"/>
  <c r="E60" i="93"/>
  <c r="F60" i="87"/>
  <c r="F60" i="93"/>
  <c r="G60" i="87"/>
  <c r="G60" i="93"/>
  <c r="K60" i="93"/>
  <c r="L60" i="93"/>
  <c r="L62" i="114"/>
  <c r="K62" i="114"/>
  <c r="M61" i="114"/>
  <c r="N62" i="114"/>
  <c r="P61" i="114"/>
  <c r="O62" i="114"/>
  <c r="H61" i="93"/>
  <c r="P60" i="93"/>
  <c r="I61" i="93"/>
  <c r="Q60" i="93"/>
  <c r="J61" i="93"/>
  <c r="R60" i="93"/>
  <c r="M61" i="93"/>
  <c r="S60" i="93"/>
  <c r="N61" i="93"/>
  <c r="T60" i="93"/>
  <c r="O61" i="93"/>
  <c r="U60" i="93"/>
  <c r="W60" i="93"/>
  <c r="X60" i="93"/>
  <c r="Y60" i="93"/>
  <c r="AA60" i="93"/>
  <c r="AB60" i="93"/>
  <c r="AC60" i="93"/>
  <c r="AD60" i="93"/>
  <c r="AE60" i="93"/>
  <c r="AF60" i="93"/>
  <c r="AG60" i="93"/>
  <c r="AH60" i="93"/>
  <c r="AI60" i="93"/>
  <c r="B61" i="87"/>
  <c r="B61" i="93"/>
  <c r="C61" i="87"/>
  <c r="C61" i="93"/>
  <c r="D61" i="87"/>
  <c r="D61" i="93"/>
  <c r="E61" i="87"/>
  <c r="E61" i="93"/>
  <c r="F61" i="87"/>
  <c r="F61" i="93"/>
  <c r="G61" i="87"/>
  <c r="G61" i="93"/>
  <c r="K61" i="93"/>
  <c r="L61" i="93"/>
  <c r="L63" i="114"/>
  <c r="K63" i="114"/>
  <c r="M62" i="114"/>
  <c r="N63" i="114"/>
  <c r="P62" i="114"/>
  <c r="O63" i="114"/>
  <c r="H62" i="93"/>
  <c r="P61" i="93"/>
  <c r="I62" i="93"/>
  <c r="Q61" i="93"/>
  <c r="J62" i="93"/>
  <c r="R61" i="93"/>
  <c r="M62" i="93"/>
  <c r="S61" i="93"/>
  <c r="N62" i="93"/>
  <c r="T61" i="93"/>
  <c r="O62" i="93"/>
  <c r="U61" i="93"/>
  <c r="W61" i="93"/>
  <c r="X61" i="93"/>
  <c r="Y61" i="93"/>
  <c r="AA61" i="93"/>
  <c r="AB61" i="93"/>
  <c r="AC61" i="93"/>
  <c r="AD61" i="93"/>
  <c r="AE61" i="93"/>
  <c r="AF61" i="93"/>
  <c r="AG61" i="93"/>
  <c r="AH61" i="93"/>
  <c r="AI61" i="93"/>
  <c r="A62" i="93"/>
  <c r="B62" i="87"/>
  <c r="B62" i="93"/>
  <c r="C62" i="87"/>
  <c r="C62" i="93"/>
  <c r="D62" i="87"/>
  <c r="D62" i="93"/>
  <c r="E62" i="87"/>
  <c r="E62" i="93"/>
  <c r="F62" i="87"/>
  <c r="F62" i="93"/>
  <c r="G62" i="87"/>
  <c r="G62" i="93"/>
  <c r="K62" i="93"/>
  <c r="L62" i="93"/>
  <c r="L64" i="114"/>
  <c r="K64" i="114"/>
  <c r="M63" i="114"/>
  <c r="N64" i="114"/>
  <c r="P63" i="114"/>
  <c r="O64" i="114"/>
  <c r="H63" i="93"/>
  <c r="P62" i="93"/>
  <c r="I63" i="93"/>
  <c r="Q62" i="93"/>
  <c r="J63" i="93"/>
  <c r="R62" i="93"/>
  <c r="M63" i="93"/>
  <c r="S62" i="93"/>
  <c r="N63" i="93"/>
  <c r="T62" i="93"/>
  <c r="O63" i="93"/>
  <c r="U62" i="93"/>
  <c r="W62" i="93"/>
  <c r="X62" i="93"/>
  <c r="Y62" i="93"/>
  <c r="AA62" i="93"/>
  <c r="AB62" i="93"/>
  <c r="AC62" i="93"/>
  <c r="AD62" i="93"/>
  <c r="AE62" i="93"/>
  <c r="AF62" i="93"/>
  <c r="AG62" i="93"/>
  <c r="AH62" i="93"/>
  <c r="AI62" i="93"/>
  <c r="A63" i="93"/>
  <c r="B63" i="87"/>
  <c r="B63" i="93"/>
  <c r="C63" i="87"/>
  <c r="C63" i="93"/>
  <c r="D63" i="87"/>
  <c r="D63" i="93"/>
  <c r="E63" i="87"/>
  <c r="E63" i="93"/>
  <c r="F63" i="87"/>
  <c r="F63" i="93"/>
  <c r="G63" i="87"/>
  <c r="G63" i="93"/>
  <c r="K63" i="93"/>
  <c r="L63" i="93"/>
  <c r="L65" i="114"/>
  <c r="K65" i="114"/>
  <c r="M64" i="114"/>
  <c r="N65" i="114"/>
  <c r="P64" i="114"/>
  <c r="O65" i="114"/>
  <c r="H64" i="93"/>
  <c r="P63" i="93"/>
  <c r="I64" i="93"/>
  <c r="Q63" i="93"/>
  <c r="J64" i="93"/>
  <c r="R63" i="93"/>
  <c r="M64" i="93"/>
  <c r="S63" i="93"/>
  <c r="N64" i="93"/>
  <c r="T63" i="93"/>
  <c r="O64" i="93"/>
  <c r="U63" i="93"/>
  <c r="W63" i="93"/>
  <c r="X63" i="93"/>
  <c r="Y63" i="93"/>
  <c r="AA63" i="93"/>
  <c r="AB63" i="93"/>
  <c r="AC63" i="93"/>
  <c r="AD63" i="93"/>
  <c r="AE63" i="93"/>
  <c r="AF63" i="93"/>
  <c r="AG63" i="93"/>
  <c r="AH63" i="93"/>
  <c r="AI63" i="93"/>
  <c r="A64" i="93"/>
  <c r="B64" i="87"/>
  <c r="B64" i="93"/>
  <c r="C64" i="87"/>
  <c r="C64" i="93"/>
  <c r="D64" i="87"/>
  <c r="D64" i="93"/>
  <c r="E64" i="87"/>
  <c r="E64" i="93"/>
  <c r="F64" i="87"/>
  <c r="F64" i="93"/>
  <c r="G64" i="87"/>
  <c r="G64" i="93"/>
  <c r="K64" i="93"/>
  <c r="L64" i="93"/>
  <c r="L66" i="114"/>
  <c r="K66" i="114"/>
  <c r="M65" i="114"/>
  <c r="N66" i="114"/>
  <c r="P65" i="114"/>
  <c r="O66" i="114"/>
  <c r="H65" i="93"/>
  <c r="P64" i="93"/>
  <c r="I65" i="93"/>
  <c r="Q64" i="93"/>
  <c r="J65" i="93"/>
  <c r="R64" i="93"/>
  <c r="M65" i="93"/>
  <c r="S64" i="93"/>
  <c r="N65" i="93"/>
  <c r="T64" i="93"/>
  <c r="O65" i="93"/>
  <c r="U64" i="93"/>
  <c r="W64" i="93"/>
  <c r="X64" i="93"/>
  <c r="Y64" i="93"/>
  <c r="AA64" i="93"/>
  <c r="AB64" i="93"/>
  <c r="AC64" i="93"/>
  <c r="AD64" i="93"/>
  <c r="AE64" i="93"/>
  <c r="AF64" i="93"/>
  <c r="AG64" i="93"/>
  <c r="AH64" i="93"/>
  <c r="AI64" i="93"/>
  <c r="A65" i="93"/>
  <c r="B65" i="87"/>
  <c r="B65" i="93"/>
  <c r="C65" i="87"/>
  <c r="C65" i="93"/>
  <c r="D65" i="87"/>
  <c r="D65" i="93"/>
  <c r="E65" i="87"/>
  <c r="E65" i="93"/>
  <c r="F65" i="87"/>
  <c r="F65" i="93"/>
  <c r="G65" i="87"/>
  <c r="G65" i="93"/>
  <c r="K65" i="93"/>
  <c r="L65" i="93"/>
  <c r="L67" i="114"/>
  <c r="K67" i="114"/>
  <c r="M66" i="114"/>
  <c r="N67" i="114"/>
  <c r="P66" i="114"/>
  <c r="O67" i="114"/>
  <c r="H66" i="93"/>
  <c r="P65" i="93"/>
  <c r="I66" i="93"/>
  <c r="Q65" i="93"/>
  <c r="J66" i="93"/>
  <c r="R65" i="93"/>
  <c r="M66" i="93"/>
  <c r="S65" i="93"/>
  <c r="N66" i="93"/>
  <c r="T65" i="93"/>
  <c r="O66" i="93"/>
  <c r="U65" i="93"/>
  <c r="W65" i="93"/>
  <c r="X65" i="93"/>
  <c r="Y65" i="93"/>
  <c r="AA65" i="93"/>
  <c r="AB65" i="93"/>
  <c r="AC65" i="93"/>
  <c r="AD65" i="93"/>
  <c r="AE65" i="93"/>
  <c r="AF65" i="93"/>
  <c r="AG65" i="93"/>
  <c r="AH65" i="93"/>
  <c r="AI65" i="93"/>
  <c r="A66" i="93"/>
  <c r="B66" i="87"/>
  <c r="B66" i="93"/>
  <c r="C66" i="87"/>
  <c r="C66" i="93"/>
  <c r="D66" i="87"/>
  <c r="D66" i="93"/>
  <c r="E66" i="87"/>
  <c r="E66" i="93"/>
  <c r="F66" i="87"/>
  <c r="F66" i="93"/>
  <c r="G66" i="87"/>
  <c r="G66" i="93"/>
  <c r="K66" i="93"/>
  <c r="L66" i="93"/>
  <c r="L68" i="114"/>
  <c r="K68" i="114"/>
  <c r="M67" i="114"/>
  <c r="N68" i="114"/>
  <c r="P67" i="114"/>
  <c r="O68" i="114"/>
  <c r="H67" i="93"/>
  <c r="P66" i="93"/>
  <c r="I67" i="93"/>
  <c r="Q66" i="93"/>
  <c r="J67" i="93"/>
  <c r="R66" i="93"/>
  <c r="M67" i="93"/>
  <c r="S66" i="93"/>
  <c r="N67" i="93"/>
  <c r="T66" i="93"/>
  <c r="O67" i="93"/>
  <c r="U66" i="93"/>
  <c r="W66" i="93"/>
  <c r="X66" i="93"/>
  <c r="Y66" i="93"/>
  <c r="AA66" i="93"/>
  <c r="AB66" i="93"/>
  <c r="AC66" i="93"/>
  <c r="AD66" i="93"/>
  <c r="AE66" i="93"/>
  <c r="AF66" i="93"/>
  <c r="AG66" i="93"/>
  <c r="AH66" i="93"/>
  <c r="AI66" i="93"/>
  <c r="A67" i="93"/>
  <c r="B67" i="87"/>
  <c r="B67" i="93"/>
  <c r="C67" i="87"/>
  <c r="C67" i="93"/>
  <c r="D67" i="87"/>
  <c r="D67" i="93"/>
  <c r="E67" i="87"/>
  <c r="E67" i="93"/>
  <c r="F67" i="87"/>
  <c r="F67" i="93"/>
  <c r="G67" i="87"/>
  <c r="G67" i="93"/>
  <c r="K67" i="93"/>
  <c r="L67" i="93"/>
  <c r="L69" i="114"/>
  <c r="K69" i="114"/>
  <c r="M68" i="114"/>
  <c r="N69" i="114"/>
  <c r="P68" i="114"/>
  <c r="O69" i="114"/>
  <c r="H68" i="93"/>
  <c r="P67" i="93"/>
  <c r="I68" i="93"/>
  <c r="Q67" i="93"/>
  <c r="J68" i="93"/>
  <c r="R67" i="93"/>
  <c r="M68" i="93"/>
  <c r="S67" i="93"/>
  <c r="N68" i="93"/>
  <c r="T67" i="93"/>
  <c r="O68" i="93"/>
  <c r="U67" i="93"/>
  <c r="W67" i="93"/>
  <c r="X67" i="93"/>
  <c r="Y67" i="93"/>
  <c r="AA67" i="93"/>
  <c r="AB67" i="93"/>
  <c r="AC67" i="93"/>
  <c r="AD67" i="93"/>
  <c r="AE67" i="93"/>
  <c r="AF67" i="93"/>
  <c r="AG67" i="93"/>
  <c r="AH67" i="93"/>
  <c r="AI67" i="93"/>
  <c r="A68" i="93"/>
  <c r="B68" i="87"/>
  <c r="B68" i="93"/>
  <c r="C68" i="87"/>
  <c r="C68" i="93"/>
  <c r="D68" i="87"/>
  <c r="D68" i="93"/>
  <c r="E68" i="87"/>
  <c r="E68" i="93"/>
  <c r="F68" i="87"/>
  <c r="F68" i="93"/>
  <c r="G68" i="87"/>
  <c r="G68" i="93"/>
  <c r="K68" i="93"/>
  <c r="L68" i="93"/>
  <c r="L70" i="114"/>
  <c r="K70" i="114"/>
  <c r="M69" i="114"/>
  <c r="N70" i="114"/>
  <c r="P69" i="114"/>
  <c r="O70" i="114"/>
  <c r="H69" i="93"/>
  <c r="P68" i="93"/>
  <c r="I69" i="93"/>
  <c r="Q68" i="93"/>
  <c r="J69" i="93"/>
  <c r="R68" i="93"/>
  <c r="M69" i="93"/>
  <c r="S68" i="93"/>
  <c r="N69" i="93"/>
  <c r="T68" i="93"/>
  <c r="O69" i="93"/>
  <c r="U68" i="93"/>
  <c r="W68" i="93"/>
  <c r="X68" i="93"/>
  <c r="Y68" i="93"/>
  <c r="AA68" i="93"/>
  <c r="AB68" i="93"/>
  <c r="AC68" i="93"/>
  <c r="AD68" i="93"/>
  <c r="AE68" i="93"/>
  <c r="AF68" i="93"/>
  <c r="AG68" i="93"/>
  <c r="AH68" i="93"/>
  <c r="AI68" i="93"/>
  <c r="A69" i="93"/>
  <c r="B69" i="87"/>
  <c r="B69" i="93"/>
  <c r="C69" i="87"/>
  <c r="C69" i="93"/>
  <c r="D69" i="87"/>
  <c r="D69" i="93"/>
  <c r="E69" i="87"/>
  <c r="E69" i="93"/>
  <c r="F69" i="87"/>
  <c r="F69" i="93"/>
  <c r="G69" i="87"/>
  <c r="G69" i="93"/>
  <c r="K69" i="93"/>
  <c r="L69" i="93"/>
  <c r="L71" i="114"/>
  <c r="K71" i="114"/>
  <c r="M70" i="114"/>
  <c r="N71" i="114"/>
  <c r="P70" i="114"/>
  <c r="O71" i="114"/>
  <c r="H70" i="93"/>
  <c r="P69" i="93"/>
  <c r="I70" i="93"/>
  <c r="Q69" i="93"/>
  <c r="J70" i="93"/>
  <c r="R69" i="93"/>
  <c r="M70" i="93"/>
  <c r="S69" i="93"/>
  <c r="N70" i="93"/>
  <c r="T69" i="93"/>
  <c r="O70" i="93"/>
  <c r="U69" i="93"/>
  <c r="W69" i="93"/>
  <c r="X69" i="93"/>
  <c r="Y69" i="93"/>
  <c r="AA69" i="93"/>
  <c r="AB69" i="93"/>
  <c r="AC69" i="93"/>
  <c r="AD69" i="93"/>
  <c r="AE69" i="93"/>
  <c r="AF69" i="93"/>
  <c r="AG69" i="93"/>
  <c r="AH69" i="93"/>
  <c r="AI69" i="93"/>
  <c r="A70" i="93"/>
  <c r="B70" i="87"/>
  <c r="B70" i="93"/>
  <c r="C70" i="87"/>
  <c r="C70" i="93"/>
  <c r="D70" i="87"/>
  <c r="D70" i="93"/>
  <c r="E70" i="87"/>
  <c r="E70" i="93"/>
  <c r="F70" i="87"/>
  <c r="F70" i="93"/>
  <c r="G70" i="87"/>
  <c r="G70" i="93"/>
  <c r="K70" i="93"/>
  <c r="L70" i="93"/>
  <c r="L72" i="114"/>
  <c r="K72" i="114"/>
  <c r="M71" i="114"/>
  <c r="N72" i="114"/>
  <c r="P71" i="114"/>
  <c r="O72" i="114"/>
  <c r="H71" i="93"/>
  <c r="P70" i="93"/>
  <c r="I71" i="93"/>
  <c r="Q70" i="93"/>
  <c r="J71" i="93"/>
  <c r="R70" i="93"/>
  <c r="M71" i="93"/>
  <c r="S70" i="93"/>
  <c r="N71" i="93"/>
  <c r="T70" i="93"/>
  <c r="O71" i="93"/>
  <c r="U70" i="93"/>
  <c r="W70" i="93"/>
  <c r="X70" i="93"/>
  <c r="Y70" i="93"/>
  <c r="AA70" i="93"/>
  <c r="AB70" i="93"/>
  <c r="AC70" i="93"/>
  <c r="AD70" i="93"/>
  <c r="AE70" i="93"/>
  <c r="AF70" i="93"/>
  <c r="AG70" i="93"/>
  <c r="AH70" i="93"/>
  <c r="AI70" i="93"/>
  <c r="B71" i="87"/>
  <c r="B71" i="93"/>
  <c r="C71" i="87"/>
  <c r="C71" i="93"/>
  <c r="D71" i="87"/>
  <c r="D71" i="93"/>
  <c r="E71" i="87"/>
  <c r="E71" i="93"/>
  <c r="F71" i="87"/>
  <c r="F71" i="93"/>
  <c r="G71" i="87"/>
  <c r="G71" i="93"/>
  <c r="K71" i="93"/>
  <c r="L71" i="93"/>
  <c r="L73" i="114"/>
  <c r="K73" i="114"/>
  <c r="M72" i="114"/>
  <c r="N73" i="114"/>
  <c r="P72" i="114"/>
  <c r="O73" i="114"/>
  <c r="H72" i="93"/>
  <c r="P71" i="93"/>
  <c r="I72" i="93"/>
  <c r="Q71" i="93"/>
  <c r="J72" i="93"/>
  <c r="R71" i="93"/>
  <c r="M72" i="93"/>
  <c r="S71" i="93"/>
  <c r="N72" i="93"/>
  <c r="T71" i="93"/>
  <c r="O72" i="93"/>
  <c r="U71" i="93"/>
  <c r="W71" i="93"/>
  <c r="X71" i="93"/>
  <c r="Y71" i="93"/>
  <c r="AA71" i="93"/>
  <c r="AB71" i="93"/>
  <c r="AC71" i="93"/>
  <c r="AD71" i="93"/>
  <c r="AE71" i="93"/>
  <c r="AF71" i="93"/>
  <c r="AG71" i="93"/>
  <c r="AH71" i="93"/>
  <c r="AI71" i="93"/>
  <c r="B72" i="87"/>
  <c r="B72" i="93"/>
  <c r="C72" i="87"/>
  <c r="C72" i="93"/>
  <c r="D72" i="87"/>
  <c r="D72" i="93"/>
  <c r="E72" i="87"/>
  <c r="E72" i="93"/>
  <c r="F72" i="87"/>
  <c r="F72" i="93"/>
  <c r="G72" i="87"/>
  <c r="G72" i="93"/>
  <c r="K72" i="93"/>
  <c r="L72" i="93"/>
  <c r="L74" i="114"/>
  <c r="K74" i="114"/>
  <c r="M73" i="114"/>
  <c r="N74" i="114"/>
  <c r="P73" i="114"/>
  <c r="O74" i="114"/>
  <c r="H73" i="93"/>
  <c r="P72" i="93"/>
  <c r="I73" i="93"/>
  <c r="Q72" i="93"/>
  <c r="J73" i="93"/>
  <c r="R72" i="93"/>
  <c r="M73" i="93"/>
  <c r="S72" i="93"/>
  <c r="N73" i="93"/>
  <c r="T72" i="93"/>
  <c r="O73" i="93"/>
  <c r="U72" i="93"/>
  <c r="W72" i="93"/>
  <c r="X72" i="93"/>
  <c r="Y72" i="93"/>
  <c r="AA72" i="93"/>
  <c r="AB72" i="93"/>
  <c r="AC72" i="93"/>
  <c r="AD72" i="93"/>
  <c r="AE72" i="93"/>
  <c r="AF72" i="93"/>
  <c r="AG72" i="93"/>
  <c r="AH72" i="93"/>
  <c r="AI72" i="93"/>
  <c r="B73" i="87"/>
  <c r="B73" i="93"/>
  <c r="C73" i="87"/>
  <c r="C73" i="93"/>
  <c r="D73" i="87"/>
  <c r="D73" i="93"/>
  <c r="E73" i="87"/>
  <c r="E73" i="93"/>
  <c r="F73" i="87"/>
  <c r="F73" i="93"/>
  <c r="G73" i="87"/>
  <c r="G73" i="93"/>
  <c r="K73" i="93"/>
  <c r="L73" i="93"/>
  <c r="L75" i="114"/>
  <c r="K75" i="114"/>
  <c r="M74" i="114"/>
  <c r="N75" i="114"/>
  <c r="P74" i="114"/>
  <c r="O75" i="114"/>
  <c r="H74" i="93"/>
  <c r="P73" i="93"/>
  <c r="I74" i="93"/>
  <c r="Q73" i="93"/>
  <c r="J74" i="93"/>
  <c r="R73" i="93"/>
  <c r="M74" i="93"/>
  <c r="S73" i="93"/>
  <c r="N74" i="93"/>
  <c r="T73" i="93"/>
  <c r="O74" i="93"/>
  <c r="U73" i="93"/>
  <c r="W73" i="93"/>
  <c r="X73" i="93"/>
  <c r="Y73" i="93"/>
  <c r="AA73" i="93"/>
  <c r="AB73" i="93"/>
  <c r="AC73" i="93"/>
  <c r="AD73" i="93"/>
  <c r="AE73" i="93"/>
  <c r="AF73" i="93"/>
  <c r="AG73" i="93"/>
  <c r="AH73" i="93"/>
  <c r="AI73" i="93"/>
  <c r="K74" i="93"/>
  <c r="L74" i="93"/>
  <c r="X74" i="93"/>
  <c r="Y74" i="93"/>
  <c r="AA74" i="93"/>
  <c r="AB74" i="93"/>
  <c r="AC74" i="93"/>
  <c r="AD74" i="93"/>
  <c r="AE74" i="93"/>
  <c r="AF74" i="93"/>
  <c r="AG74" i="93"/>
  <c r="AH74" i="93"/>
  <c r="B79" i="93"/>
  <c r="C79" i="93"/>
  <c r="D79" i="93"/>
  <c r="E79" i="93"/>
  <c r="F79" i="93"/>
  <c r="G79" i="93"/>
  <c r="H79" i="93"/>
  <c r="I79" i="93"/>
  <c r="J79" i="93"/>
  <c r="K79" i="93"/>
  <c r="L79" i="93"/>
  <c r="M79" i="93"/>
  <c r="N79" i="93"/>
  <c r="O79" i="93"/>
  <c r="P79" i="93"/>
  <c r="Q79" i="93"/>
  <c r="R79" i="93"/>
  <c r="S79" i="93"/>
  <c r="T79" i="93"/>
  <c r="U79" i="93"/>
  <c r="B82" i="93"/>
  <c r="C82" i="93"/>
  <c r="D82" i="93"/>
  <c r="E82" i="93"/>
  <c r="F82" i="93"/>
  <c r="G82" i="93"/>
  <c r="H82" i="93"/>
  <c r="I82" i="93"/>
  <c r="J82" i="93"/>
  <c r="K82" i="93"/>
  <c r="L82" i="93"/>
  <c r="M82" i="93"/>
  <c r="N82" i="93"/>
  <c r="O82" i="93"/>
  <c r="P82" i="93"/>
  <c r="Q82" i="93"/>
  <c r="R82" i="93"/>
  <c r="S82" i="93"/>
  <c r="T82" i="93"/>
  <c r="U82" i="93"/>
  <c r="B85" i="93"/>
  <c r="C85" i="93"/>
  <c r="D85" i="93"/>
  <c r="E85" i="93"/>
  <c r="F85" i="93"/>
  <c r="G85" i="93"/>
  <c r="H85" i="93"/>
  <c r="I85" i="93"/>
  <c r="J85" i="93"/>
  <c r="K85" i="93"/>
  <c r="L85" i="93"/>
  <c r="M85" i="93"/>
  <c r="N85" i="93"/>
  <c r="O85" i="93"/>
  <c r="P85" i="93"/>
  <c r="Q85" i="93"/>
  <c r="R85" i="93"/>
  <c r="S85" i="93"/>
  <c r="T85" i="93"/>
  <c r="U85" i="93"/>
  <c r="B88" i="93"/>
  <c r="C88" i="93"/>
  <c r="D88" i="93"/>
  <c r="E88" i="93"/>
  <c r="F88" i="93"/>
  <c r="G88" i="93"/>
  <c r="H88" i="93"/>
  <c r="I88" i="93"/>
  <c r="J88" i="93"/>
  <c r="K88" i="93"/>
  <c r="L88" i="93"/>
  <c r="M88" i="93"/>
  <c r="N88" i="93"/>
  <c r="O88" i="93"/>
  <c r="P88" i="93"/>
  <c r="Q88" i="93"/>
  <c r="R88" i="93"/>
  <c r="S88" i="93"/>
  <c r="T88" i="93"/>
  <c r="U88" i="93"/>
  <c r="B91" i="93"/>
  <c r="C91" i="93"/>
  <c r="D91" i="93"/>
  <c r="E91" i="93"/>
  <c r="F91" i="93"/>
  <c r="G91" i="93"/>
  <c r="H91" i="93"/>
  <c r="I91" i="93"/>
  <c r="J91" i="93"/>
  <c r="K91" i="93"/>
  <c r="L91" i="93"/>
  <c r="M91" i="93"/>
  <c r="N91" i="93"/>
  <c r="O91" i="93"/>
  <c r="P91" i="93"/>
  <c r="Q91" i="93"/>
  <c r="R91" i="93"/>
  <c r="S91" i="93"/>
  <c r="T91" i="93"/>
  <c r="U91" i="93"/>
  <c r="B94" i="93"/>
  <c r="C94" i="93"/>
  <c r="D94" i="93"/>
  <c r="E94" i="93"/>
  <c r="F94" i="93"/>
  <c r="G94" i="93"/>
  <c r="H94" i="93"/>
  <c r="I94" i="93"/>
  <c r="J94" i="93"/>
  <c r="K94" i="93"/>
  <c r="L94" i="93"/>
  <c r="M94" i="93"/>
  <c r="N94" i="93"/>
  <c r="O94" i="93"/>
  <c r="P94" i="93"/>
  <c r="Q94" i="93"/>
  <c r="R94" i="93"/>
  <c r="S94" i="93"/>
  <c r="T94" i="93"/>
  <c r="U94" i="93"/>
  <c r="B97" i="93"/>
  <c r="C97" i="93"/>
  <c r="D97" i="93"/>
  <c r="E97" i="93"/>
  <c r="F97" i="93"/>
  <c r="G97" i="93"/>
  <c r="H97" i="93"/>
  <c r="I97" i="93"/>
  <c r="J97" i="93"/>
  <c r="K97" i="93"/>
  <c r="L97" i="93"/>
  <c r="M97" i="93"/>
  <c r="N97" i="93"/>
  <c r="O97" i="93"/>
  <c r="P97" i="93"/>
  <c r="Q97" i="93"/>
  <c r="R97" i="93"/>
  <c r="S97" i="93"/>
  <c r="T97" i="93"/>
  <c r="U97" i="93"/>
  <c r="B100" i="93"/>
  <c r="C100" i="93"/>
  <c r="D100" i="93"/>
  <c r="E100" i="93"/>
  <c r="F100" i="93"/>
  <c r="G100" i="93"/>
  <c r="H100" i="93"/>
  <c r="I100" i="93"/>
  <c r="J100" i="93"/>
  <c r="K100" i="93"/>
  <c r="L100" i="93"/>
  <c r="M100" i="93"/>
  <c r="N100" i="93"/>
  <c r="O100" i="93"/>
  <c r="P100" i="93"/>
  <c r="Q100" i="93"/>
  <c r="R100" i="93"/>
  <c r="S100" i="93"/>
  <c r="T100" i="93"/>
  <c r="U100" i="93"/>
  <c r="H10" i="87"/>
  <c r="P9" i="87"/>
  <c r="I10" i="87"/>
  <c r="Q9" i="87"/>
  <c r="J10" i="87"/>
  <c r="R9" i="87"/>
  <c r="M10" i="87"/>
  <c r="S9" i="87"/>
  <c r="N10" i="87"/>
  <c r="T9" i="87"/>
  <c r="O10" i="87"/>
  <c r="U9" i="87"/>
  <c r="W9" i="87"/>
  <c r="Y9" i="87"/>
  <c r="A10" i="87"/>
  <c r="K10" i="87"/>
  <c r="L10" i="87"/>
  <c r="H11" i="87"/>
  <c r="P10" i="87"/>
  <c r="I11" i="87"/>
  <c r="Q10" i="87"/>
  <c r="J11" i="87"/>
  <c r="R10" i="87"/>
  <c r="M11" i="87"/>
  <c r="S10" i="87"/>
  <c r="N11" i="87"/>
  <c r="T10" i="87"/>
  <c r="O11" i="87"/>
  <c r="U10" i="87"/>
  <c r="W10" i="87"/>
  <c r="X10" i="87"/>
  <c r="Y10" i="87"/>
  <c r="AW90" i="44"/>
  <c r="AV90" i="44"/>
  <c r="AS90" i="44"/>
  <c r="Z10" i="87"/>
  <c r="AB10" i="87"/>
  <c r="AC10" i="87"/>
  <c r="AD10" i="87"/>
  <c r="AE10" i="87"/>
  <c r="AF10" i="87"/>
  <c r="AG10" i="87"/>
  <c r="AH10" i="87"/>
  <c r="AI10" i="87"/>
  <c r="AJ10" i="87"/>
  <c r="A11" i="87"/>
  <c r="K11" i="87"/>
  <c r="L11" i="87"/>
  <c r="H12" i="87"/>
  <c r="P11" i="87"/>
  <c r="I12" i="87"/>
  <c r="Q11" i="87"/>
  <c r="J12" i="87"/>
  <c r="R11" i="87"/>
  <c r="M12" i="87"/>
  <c r="S11" i="87"/>
  <c r="N12" i="87"/>
  <c r="T11" i="87"/>
  <c r="O12" i="87"/>
  <c r="U11" i="87"/>
  <c r="W11" i="87"/>
  <c r="X11" i="87"/>
  <c r="Y11" i="87"/>
  <c r="AW91" i="44"/>
  <c r="AV91" i="44"/>
  <c r="AS91" i="44"/>
  <c r="Z11" i="87"/>
  <c r="AB11" i="87"/>
  <c r="AC11" i="87"/>
  <c r="AD11" i="87"/>
  <c r="AE11" i="87"/>
  <c r="AF11" i="87"/>
  <c r="AG11" i="87"/>
  <c r="AH11" i="87"/>
  <c r="AI11" i="87"/>
  <c r="AJ11" i="87"/>
  <c r="K12" i="87"/>
  <c r="L12" i="87"/>
  <c r="H13" i="87"/>
  <c r="P12" i="87"/>
  <c r="I13" i="87"/>
  <c r="Q12" i="87"/>
  <c r="J13" i="87"/>
  <c r="R12" i="87"/>
  <c r="M13" i="87"/>
  <c r="S12" i="87"/>
  <c r="N13" i="87"/>
  <c r="T12" i="87"/>
  <c r="O13" i="87"/>
  <c r="U12" i="87"/>
  <c r="W12" i="87"/>
  <c r="X12" i="87"/>
  <c r="Y12" i="87"/>
  <c r="AW92" i="44"/>
  <c r="AV92" i="44"/>
  <c r="AS92" i="44"/>
  <c r="Z12" i="87"/>
  <c r="AB12" i="87"/>
  <c r="AC12" i="87"/>
  <c r="AD12" i="87"/>
  <c r="AE12" i="87"/>
  <c r="AF12" i="87"/>
  <c r="AG12" i="87"/>
  <c r="AH12" i="87"/>
  <c r="AI12" i="87"/>
  <c r="AJ12" i="87"/>
  <c r="K13" i="87"/>
  <c r="L13" i="87"/>
  <c r="H14" i="87"/>
  <c r="P13" i="87"/>
  <c r="I14" i="87"/>
  <c r="Q13" i="87"/>
  <c r="J14" i="87"/>
  <c r="R13" i="87"/>
  <c r="M14" i="87"/>
  <c r="S13" i="87"/>
  <c r="N14" i="87"/>
  <c r="T13" i="87"/>
  <c r="O14" i="87"/>
  <c r="U13" i="87"/>
  <c r="W13" i="87"/>
  <c r="X13" i="87"/>
  <c r="Y13" i="87"/>
  <c r="AW93" i="44"/>
  <c r="AV93" i="44"/>
  <c r="AS93" i="44"/>
  <c r="Z13" i="87"/>
  <c r="AB13" i="87"/>
  <c r="AC13" i="87"/>
  <c r="AD13" i="87"/>
  <c r="AE13" i="87"/>
  <c r="AF13" i="87"/>
  <c r="AG13" i="87"/>
  <c r="AH13" i="87"/>
  <c r="AI13" i="87"/>
  <c r="AJ13" i="87"/>
  <c r="A14" i="87"/>
  <c r="K14" i="87"/>
  <c r="L14" i="87"/>
  <c r="H15" i="87"/>
  <c r="P14" i="87"/>
  <c r="I15" i="87"/>
  <c r="Q14" i="87"/>
  <c r="J15" i="87"/>
  <c r="R14" i="87"/>
  <c r="M15" i="87"/>
  <c r="S14" i="87"/>
  <c r="N15" i="87"/>
  <c r="T14" i="87"/>
  <c r="O15" i="87"/>
  <c r="U14" i="87"/>
  <c r="W14" i="87"/>
  <c r="X14" i="87"/>
  <c r="Y14" i="87"/>
  <c r="AW94" i="44"/>
  <c r="AV94" i="44"/>
  <c r="AS94" i="44"/>
  <c r="Z14" i="87"/>
  <c r="AB14" i="87"/>
  <c r="AC14" i="87"/>
  <c r="AD14" i="87"/>
  <c r="AE14" i="87"/>
  <c r="AF14" i="87"/>
  <c r="AG14" i="87"/>
  <c r="AH14" i="87"/>
  <c r="AI14" i="87"/>
  <c r="AJ14" i="87"/>
  <c r="A15" i="87"/>
  <c r="K15" i="87"/>
  <c r="L15" i="87"/>
  <c r="H16" i="87"/>
  <c r="P15" i="87"/>
  <c r="I16" i="87"/>
  <c r="Q15" i="87"/>
  <c r="J16" i="87"/>
  <c r="R15" i="87"/>
  <c r="M16" i="87"/>
  <c r="S15" i="87"/>
  <c r="N16" i="87"/>
  <c r="T15" i="87"/>
  <c r="O16" i="87"/>
  <c r="U15" i="87"/>
  <c r="W15" i="87"/>
  <c r="X15" i="87"/>
  <c r="Y15" i="87"/>
  <c r="AW95" i="44"/>
  <c r="AV95" i="44"/>
  <c r="AS95" i="44"/>
  <c r="Z15" i="87"/>
  <c r="AB15" i="87"/>
  <c r="AC15" i="87"/>
  <c r="AD15" i="87"/>
  <c r="AE15" i="87"/>
  <c r="AF15" i="87"/>
  <c r="AG15" i="87"/>
  <c r="AH15" i="87"/>
  <c r="AI15" i="87"/>
  <c r="AJ15" i="87"/>
  <c r="A16" i="87"/>
  <c r="K16" i="87"/>
  <c r="L16" i="87"/>
  <c r="H17" i="87"/>
  <c r="P16" i="87"/>
  <c r="I17" i="87"/>
  <c r="Q16" i="87"/>
  <c r="J17" i="87"/>
  <c r="R16" i="87"/>
  <c r="M17" i="87"/>
  <c r="S16" i="87"/>
  <c r="N17" i="87"/>
  <c r="T16" i="87"/>
  <c r="O17" i="87"/>
  <c r="U16" i="87"/>
  <c r="W16" i="87"/>
  <c r="X16" i="87"/>
  <c r="Y16" i="87"/>
  <c r="AW96" i="44"/>
  <c r="AV96" i="44"/>
  <c r="AS96" i="44"/>
  <c r="Z16" i="87"/>
  <c r="AB16" i="87"/>
  <c r="AC16" i="87"/>
  <c r="AD16" i="87"/>
  <c r="AE16" i="87"/>
  <c r="AF16" i="87"/>
  <c r="AG16" i="87"/>
  <c r="AH16" i="87"/>
  <c r="AI16" i="87"/>
  <c r="AJ16" i="87"/>
  <c r="A17" i="87"/>
  <c r="K17" i="87"/>
  <c r="L17" i="87"/>
  <c r="H18" i="87"/>
  <c r="P17" i="87"/>
  <c r="I18" i="87"/>
  <c r="Q17" i="87"/>
  <c r="J18" i="87"/>
  <c r="R17" i="87"/>
  <c r="M18" i="87"/>
  <c r="S17" i="87"/>
  <c r="N18" i="87"/>
  <c r="T17" i="87"/>
  <c r="O18" i="87"/>
  <c r="U17" i="87"/>
  <c r="W17" i="87"/>
  <c r="X17" i="87"/>
  <c r="Y17" i="87"/>
  <c r="AW97" i="44"/>
  <c r="AV97" i="44"/>
  <c r="AS97" i="44"/>
  <c r="Z17" i="87"/>
  <c r="AB17" i="87"/>
  <c r="AC17" i="87"/>
  <c r="AD17" i="87"/>
  <c r="AE17" i="87"/>
  <c r="AF17" i="87"/>
  <c r="AG17" i="87"/>
  <c r="AH17" i="87"/>
  <c r="AI17" i="87"/>
  <c r="AJ17" i="87"/>
  <c r="A18" i="87"/>
  <c r="K18" i="87"/>
  <c r="L18" i="87"/>
  <c r="H19" i="87"/>
  <c r="P18" i="87"/>
  <c r="I19" i="87"/>
  <c r="Q18" i="87"/>
  <c r="J19" i="87"/>
  <c r="R18" i="87"/>
  <c r="M19" i="87"/>
  <c r="S18" i="87"/>
  <c r="N19" i="87"/>
  <c r="T18" i="87"/>
  <c r="O19" i="87"/>
  <c r="U18" i="87"/>
  <c r="W18" i="87"/>
  <c r="X18" i="87"/>
  <c r="Y18" i="87"/>
  <c r="AW98" i="44"/>
  <c r="AV98" i="44"/>
  <c r="AS98" i="44"/>
  <c r="Z18" i="87"/>
  <c r="AB18" i="87"/>
  <c r="AC18" i="87"/>
  <c r="AD18" i="87"/>
  <c r="AE18" i="87"/>
  <c r="AF18" i="87"/>
  <c r="AG18" i="87"/>
  <c r="AH18" i="87"/>
  <c r="AI18" i="87"/>
  <c r="AJ18" i="87"/>
  <c r="A19" i="87"/>
  <c r="K19" i="87"/>
  <c r="L19" i="87"/>
  <c r="H20" i="87"/>
  <c r="P19" i="87"/>
  <c r="I20" i="87"/>
  <c r="Q19" i="87"/>
  <c r="J20" i="87"/>
  <c r="R19" i="87"/>
  <c r="M20" i="87"/>
  <c r="S19" i="87"/>
  <c r="N20" i="87"/>
  <c r="T19" i="87"/>
  <c r="O20" i="87"/>
  <c r="U19" i="87"/>
  <c r="W19" i="87"/>
  <c r="X19" i="87"/>
  <c r="Y19" i="87"/>
  <c r="AW99" i="44"/>
  <c r="AV99" i="44"/>
  <c r="AS99" i="44"/>
  <c r="Z19" i="87"/>
  <c r="AB19" i="87"/>
  <c r="AC19" i="87"/>
  <c r="AD19" i="87"/>
  <c r="AE19" i="87"/>
  <c r="AF19" i="87"/>
  <c r="AG19" i="87"/>
  <c r="AH19" i="87"/>
  <c r="AI19" i="87"/>
  <c r="AJ19" i="87"/>
  <c r="A20" i="87"/>
  <c r="K20" i="87"/>
  <c r="L20" i="87"/>
  <c r="H21" i="87"/>
  <c r="P20" i="87"/>
  <c r="I21" i="87"/>
  <c r="Q20" i="87"/>
  <c r="J21" i="87"/>
  <c r="R20" i="87"/>
  <c r="M21" i="87"/>
  <c r="S20" i="87"/>
  <c r="N21" i="87"/>
  <c r="T20" i="87"/>
  <c r="O21" i="87"/>
  <c r="U20" i="87"/>
  <c r="W20" i="87"/>
  <c r="X20" i="87"/>
  <c r="Y20" i="87"/>
  <c r="AW100" i="44"/>
  <c r="AV100" i="44"/>
  <c r="AS100" i="44"/>
  <c r="Z20" i="87"/>
  <c r="AB20" i="87"/>
  <c r="AC20" i="87"/>
  <c r="AD20" i="87"/>
  <c r="AE20" i="87"/>
  <c r="AF20" i="87"/>
  <c r="AG20" i="87"/>
  <c r="AH20" i="87"/>
  <c r="AI20" i="87"/>
  <c r="AJ20" i="87"/>
  <c r="A21" i="87"/>
  <c r="K21" i="87"/>
  <c r="L21" i="87"/>
  <c r="H22" i="87"/>
  <c r="P21" i="87"/>
  <c r="I22" i="87"/>
  <c r="Q21" i="87"/>
  <c r="J22" i="87"/>
  <c r="R21" i="87"/>
  <c r="M22" i="87"/>
  <c r="S21" i="87"/>
  <c r="N22" i="87"/>
  <c r="T21" i="87"/>
  <c r="O22" i="87"/>
  <c r="U21" i="87"/>
  <c r="W21" i="87"/>
  <c r="X21" i="87"/>
  <c r="Y21" i="87"/>
  <c r="AW101" i="44"/>
  <c r="AV101" i="44"/>
  <c r="AS101" i="44"/>
  <c r="Z21" i="87"/>
  <c r="AB21" i="87"/>
  <c r="AC21" i="87"/>
  <c r="AD21" i="87"/>
  <c r="AE21" i="87"/>
  <c r="AF21" i="87"/>
  <c r="AG21" i="87"/>
  <c r="AH21" i="87"/>
  <c r="AI21" i="87"/>
  <c r="AJ21" i="87"/>
  <c r="A22" i="87"/>
  <c r="K22" i="87"/>
  <c r="L22" i="87"/>
  <c r="H23" i="87"/>
  <c r="P22" i="87"/>
  <c r="I23" i="87"/>
  <c r="Q22" i="87"/>
  <c r="J23" i="87"/>
  <c r="R22" i="87"/>
  <c r="M23" i="87"/>
  <c r="S22" i="87"/>
  <c r="N23" i="87"/>
  <c r="T22" i="87"/>
  <c r="O23" i="87"/>
  <c r="U22" i="87"/>
  <c r="W22" i="87"/>
  <c r="X22" i="87"/>
  <c r="Y22" i="87"/>
  <c r="AW102" i="44"/>
  <c r="AV102" i="44"/>
  <c r="AS102" i="44"/>
  <c r="Z22" i="87"/>
  <c r="AB22" i="87"/>
  <c r="AC22" i="87"/>
  <c r="AD22" i="87"/>
  <c r="AE22" i="87"/>
  <c r="AF22" i="87"/>
  <c r="AG22" i="87"/>
  <c r="AH22" i="87"/>
  <c r="AI22" i="87"/>
  <c r="AJ22" i="87"/>
  <c r="A23" i="87"/>
  <c r="K23" i="87"/>
  <c r="L23" i="87"/>
  <c r="H24" i="87"/>
  <c r="P23" i="87"/>
  <c r="I24" i="87"/>
  <c r="Q23" i="87"/>
  <c r="J24" i="87"/>
  <c r="R23" i="87"/>
  <c r="M24" i="87"/>
  <c r="S23" i="87"/>
  <c r="N24" i="87"/>
  <c r="T23" i="87"/>
  <c r="O24" i="87"/>
  <c r="U23" i="87"/>
  <c r="W23" i="87"/>
  <c r="X23" i="87"/>
  <c r="Y23" i="87"/>
  <c r="AW103" i="44"/>
  <c r="AV103" i="44"/>
  <c r="AS103" i="44"/>
  <c r="Z23" i="87"/>
  <c r="AB23" i="87"/>
  <c r="AC23" i="87"/>
  <c r="AD23" i="87"/>
  <c r="AE23" i="87"/>
  <c r="AF23" i="87"/>
  <c r="AG23" i="87"/>
  <c r="AH23" i="87"/>
  <c r="AI23" i="87"/>
  <c r="AJ23" i="87"/>
  <c r="A24" i="87"/>
  <c r="K24" i="87"/>
  <c r="L24" i="87"/>
  <c r="H25" i="87"/>
  <c r="P24" i="87"/>
  <c r="I25" i="87"/>
  <c r="Q24" i="87"/>
  <c r="J25" i="87"/>
  <c r="R24" i="87"/>
  <c r="M25" i="87"/>
  <c r="S24" i="87"/>
  <c r="N25" i="87"/>
  <c r="T24" i="87"/>
  <c r="O25" i="87"/>
  <c r="U24" i="87"/>
  <c r="W24" i="87"/>
  <c r="X24" i="87"/>
  <c r="Y24" i="87"/>
  <c r="AW104" i="44"/>
  <c r="AV104" i="44"/>
  <c r="AS104" i="44"/>
  <c r="Z24" i="87"/>
  <c r="AB24" i="87"/>
  <c r="AC24" i="87"/>
  <c r="AD24" i="87"/>
  <c r="AE24" i="87"/>
  <c r="AF24" i="87"/>
  <c r="AG24" i="87"/>
  <c r="AH24" i="87"/>
  <c r="AI24" i="87"/>
  <c r="AJ24" i="87"/>
  <c r="A25" i="87"/>
  <c r="K25" i="87"/>
  <c r="L25" i="87"/>
  <c r="H26" i="87"/>
  <c r="P25" i="87"/>
  <c r="I26" i="87"/>
  <c r="Q25" i="87"/>
  <c r="J26" i="87"/>
  <c r="R25" i="87"/>
  <c r="M26" i="87"/>
  <c r="S25" i="87"/>
  <c r="N26" i="87"/>
  <c r="T25" i="87"/>
  <c r="O26" i="87"/>
  <c r="U25" i="87"/>
  <c r="W25" i="87"/>
  <c r="X25" i="87"/>
  <c r="Y25" i="87"/>
  <c r="AW105" i="44"/>
  <c r="AV105" i="44"/>
  <c r="AS105" i="44"/>
  <c r="Z25" i="87"/>
  <c r="AB25" i="87"/>
  <c r="AC25" i="87"/>
  <c r="AD25" i="87"/>
  <c r="AE25" i="87"/>
  <c r="AF25" i="87"/>
  <c r="AG25" i="87"/>
  <c r="AH25" i="87"/>
  <c r="AI25" i="87"/>
  <c r="AJ25" i="87"/>
  <c r="A26" i="87"/>
  <c r="K26" i="87"/>
  <c r="L26" i="87"/>
  <c r="H27" i="87"/>
  <c r="P26" i="87"/>
  <c r="I27" i="87"/>
  <c r="Q26" i="87"/>
  <c r="J27" i="87"/>
  <c r="R26" i="87"/>
  <c r="M27" i="87"/>
  <c r="S26" i="87"/>
  <c r="N27" i="87"/>
  <c r="T26" i="87"/>
  <c r="O27" i="87"/>
  <c r="U26" i="87"/>
  <c r="W26" i="87"/>
  <c r="X26" i="87"/>
  <c r="Y26" i="87"/>
  <c r="AW106" i="44"/>
  <c r="AV106" i="44"/>
  <c r="AS106" i="44"/>
  <c r="Z26" i="87"/>
  <c r="AB26" i="87"/>
  <c r="AC26" i="87"/>
  <c r="AD26" i="87"/>
  <c r="AE26" i="87"/>
  <c r="AF26" i="87"/>
  <c r="AG26" i="87"/>
  <c r="AH26" i="87"/>
  <c r="AI26" i="87"/>
  <c r="AJ26" i="87"/>
  <c r="A27" i="87"/>
  <c r="K27" i="87"/>
  <c r="L27" i="87"/>
  <c r="H28" i="87"/>
  <c r="P27" i="87"/>
  <c r="I28" i="87"/>
  <c r="Q27" i="87"/>
  <c r="J28" i="87"/>
  <c r="R27" i="87"/>
  <c r="M28" i="87"/>
  <c r="S27" i="87"/>
  <c r="N28" i="87"/>
  <c r="T27" i="87"/>
  <c r="O28" i="87"/>
  <c r="U27" i="87"/>
  <c r="W27" i="87"/>
  <c r="X27" i="87"/>
  <c r="Y27" i="87"/>
  <c r="AW107" i="44"/>
  <c r="AV107" i="44"/>
  <c r="AS107" i="44"/>
  <c r="Z27" i="87"/>
  <c r="AB27" i="87"/>
  <c r="AC27" i="87"/>
  <c r="AD27" i="87"/>
  <c r="AE27" i="87"/>
  <c r="AF27" i="87"/>
  <c r="AG27" i="87"/>
  <c r="AH27" i="87"/>
  <c r="AI27" i="87"/>
  <c r="AJ27" i="87"/>
  <c r="A28" i="87"/>
  <c r="K28" i="87"/>
  <c r="L28" i="87"/>
  <c r="H29" i="87"/>
  <c r="P28" i="87"/>
  <c r="I29" i="87"/>
  <c r="Q28" i="87"/>
  <c r="J29" i="87"/>
  <c r="R28" i="87"/>
  <c r="M29" i="87"/>
  <c r="S28" i="87"/>
  <c r="N29" i="87"/>
  <c r="T28" i="87"/>
  <c r="O29" i="87"/>
  <c r="U28" i="87"/>
  <c r="W28" i="87"/>
  <c r="X28" i="87"/>
  <c r="Y28" i="87"/>
  <c r="AW108" i="44"/>
  <c r="AV108" i="44"/>
  <c r="AS108" i="44"/>
  <c r="Z28" i="87"/>
  <c r="AB28" i="87"/>
  <c r="AC28" i="87"/>
  <c r="AD28" i="87"/>
  <c r="AE28" i="87"/>
  <c r="AF28" i="87"/>
  <c r="AG28" i="87"/>
  <c r="AH28" i="87"/>
  <c r="AI28" i="87"/>
  <c r="AJ28" i="87"/>
  <c r="A29" i="87"/>
  <c r="K29" i="87"/>
  <c r="L29" i="87"/>
  <c r="H30" i="87"/>
  <c r="P29" i="87"/>
  <c r="I30" i="87"/>
  <c r="Q29" i="87"/>
  <c r="J30" i="87"/>
  <c r="R29" i="87"/>
  <c r="M30" i="87"/>
  <c r="S29" i="87"/>
  <c r="N30" i="87"/>
  <c r="T29" i="87"/>
  <c r="O30" i="87"/>
  <c r="U29" i="87"/>
  <c r="W29" i="87"/>
  <c r="X29" i="87"/>
  <c r="Y29" i="87"/>
  <c r="AW109" i="44"/>
  <c r="AV109" i="44"/>
  <c r="AS109" i="44"/>
  <c r="Z29" i="87"/>
  <c r="AB29" i="87"/>
  <c r="AC29" i="87"/>
  <c r="AD29" i="87"/>
  <c r="AE29" i="87"/>
  <c r="AF29" i="87"/>
  <c r="AG29" i="87"/>
  <c r="AH29" i="87"/>
  <c r="AI29" i="87"/>
  <c r="AJ29" i="87"/>
  <c r="A30" i="87"/>
  <c r="K30" i="87"/>
  <c r="L30" i="87"/>
  <c r="H31" i="87"/>
  <c r="P30" i="87"/>
  <c r="I31" i="87"/>
  <c r="Q30" i="87"/>
  <c r="J31" i="87"/>
  <c r="R30" i="87"/>
  <c r="M31" i="87"/>
  <c r="S30" i="87"/>
  <c r="N31" i="87"/>
  <c r="T30" i="87"/>
  <c r="O31" i="87"/>
  <c r="U30" i="87"/>
  <c r="W30" i="87"/>
  <c r="X30" i="87"/>
  <c r="Y30" i="87"/>
  <c r="AW110" i="44"/>
  <c r="AV110" i="44"/>
  <c r="AS110" i="44"/>
  <c r="Z30" i="87"/>
  <c r="AB30" i="87"/>
  <c r="AC30" i="87"/>
  <c r="AD30" i="87"/>
  <c r="AE30" i="87"/>
  <c r="AF30" i="87"/>
  <c r="AG30" i="87"/>
  <c r="AH30" i="87"/>
  <c r="AI30" i="87"/>
  <c r="AJ30" i="87"/>
  <c r="A31" i="87"/>
  <c r="K31" i="87"/>
  <c r="L31" i="87"/>
  <c r="H32" i="87"/>
  <c r="P31" i="87"/>
  <c r="I32" i="87"/>
  <c r="Q31" i="87"/>
  <c r="J32" i="87"/>
  <c r="R31" i="87"/>
  <c r="M32" i="87"/>
  <c r="S31" i="87"/>
  <c r="N32" i="87"/>
  <c r="T31" i="87"/>
  <c r="O32" i="87"/>
  <c r="U31" i="87"/>
  <c r="W31" i="87"/>
  <c r="X31" i="87"/>
  <c r="Y31" i="87"/>
  <c r="AW111" i="44"/>
  <c r="AV111" i="44"/>
  <c r="AS111" i="44"/>
  <c r="Z31" i="87"/>
  <c r="AB31" i="87"/>
  <c r="AC31" i="87"/>
  <c r="AD31" i="87"/>
  <c r="AE31" i="87"/>
  <c r="AF31" i="87"/>
  <c r="AG31" i="87"/>
  <c r="AH31" i="87"/>
  <c r="AI31" i="87"/>
  <c r="AJ31" i="87"/>
  <c r="A32" i="87"/>
  <c r="K32" i="87"/>
  <c r="L32" i="87"/>
  <c r="H33" i="87"/>
  <c r="P32" i="87"/>
  <c r="I33" i="87"/>
  <c r="Q32" i="87"/>
  <c r="J33" i="87"/>
  <c r="R32" i="87"/>
  <c r="M33" i="87"/>
  <c r="S32" i="87"/>
  <c r="N33" i="87"/>
  <c r="T32" i="87"/>
  <c r="O33" i="87"/>
  <c r="U32" i="87"/>
  <c r="W32" i="87"/>
  <c r="X32" i="87"/>
  <c r="Y32" i="87"/>
  <c r="AW112" i="44"/>
  <c r="AV112" i="44"/>
  <c r="AS112" i="44"/>
  <c r="Z32" i="87"/>
  <c r="AB32" i="87"/>
  <c r="AC32" i="87"/>
  <c r="AD32" i="87"/>
  <c r="AE32" i="87"/>
  <c r="AF32" i="87"/>
  <c r="AG32" i="87"/>
  <c r="AH32" i="87"/>
  <c r="AI32" i="87"/>
  <c r="AJ32" i="87"/>
  <c r="A33" i="87"/>
  <c r="K33" i="87"/>
  <c r="L33" i="87"/>
  <c r="H34" i="87"/>
  <c r="P33" i="87"/>
  <c r="I34" i="87"/>
  <c r="Q33" i="87"/>
  <c r="J34" i="87"/>
  <c r="R33" i="87"/>
  <c r="M34" i="87"/>
  <c r="S33" i="87"/>
  <c r="N34" i="87"/>
  <c r="T33" i="87"/>
  <c r="O34" i="87"/>
  <c r="U33" i="87"/>
  <c r="W33" i="87"/>
  <c r="X33" i="87"/>
  <c r="Y33" i="87"/>
  <c r="AW113" i="44"/>
  <c r="AV113" i="44"/>
  <c r="AS113" i="44"/>
  <c r="Z33" i="87"/>
  <c r="AB33" i="87"/>
  <c r="AC33" i="87"/>
  <c r="AD33" i="87"/>
  <c r="AE33" i="87"/>
  <c r="AF33" i="87"/>
  <c r="AG33" i="87"/>
  <c r="AH33" i="87"/>
  <c r="AI33" i="87"/>
  <c r="AJ33" i="87"/>
  <c r="K34" i="87"/>
  <c r="L34" i="87"/>
  <c r="H35" i="87"/>
  <c r="P34" i="87"/>
  <c r="I35" i="87"/>
  <c r="Q34" i="87"/>
  <c r="J35" i="87"/>
  <c r="R34" i="87"/>
  <c r="M35" i="87"/>
  <c r="S34" i="87"/>
  <c r="N35" i="87"/>
  <c r="T34" i="87"/>
  <c r="O35" i="87"/>
  <c r="U34" i="87"/>
  <c r="W34" i="87"/>
  <c r="X34" i="87"/>
  <c r="Y34" i="87"/>
  <c r="AW114" i="44"/>
  <c r="AV114" i="44"/>
  <c r="AS114" i="44"/>
  <c r="Z34" i="87"/>
  <c r="AB34" i="87"/>
  <c r="AC34" i="87"/>
  <c r="AD34" i="87"/>
  <c r="AE34" i="87"/>
  <c r="AF34" i="87"/>
  <c r="AG34" i="87"/>
  <c r="AH34" i="87"/>
  <c r="AI34" i="87"/>
  <c r="AJ34" i="87"/>
  <c r="K35" i="87"/>
  <c r="L35" i="87"/>
  <c r="H36" i="87"/>
  <c r="P35" i="87"/>
  <c r="I36" i="87"/>
  <c r="Q35" i="87"/>
  <c r="J36" i="87"/>
  <c r="R35" i="87"/>
  <c r="M36" i="87"/>
  <c r="S35" i="87"/>
  <c r="N36" i="87"/>
  <c r="T35" i="87"/>
  <c r="O36" i="87"/>
  <c r="U35" i="87"/>
  <c r="W35" i="87"/>
  <c r="X35" i="87"/>
  <c r="Y35" i="87"/>
  <c r="AW115" i="44"/>
  <c r="AV115" i="44"/>
  <c r="AS115" i="44"/>
  <c r="Z35" i="87"/>
  <c r="AB35" i="87"/>
  <c r="AC35" i="87"/>
  <c r="AD35" i="87"/>
  <c r="AE35" i="87"/>
  <c r="AF35" i="87"/>
  <c r="AG35" i="87"/>
  <c r="AH35" i="87"/>
  <c r="AI35" i="87"/>
  <c r="AJ35" i="87"/>
  <c r="K36" i="87"/>
  <c r="L36" i="87"/>
  <c r="H37" i="87"/>
  <c r="P36" i="87"/>
  <c r="I37" i="87"/>
  <c r="Q36" i="87"/>
  <c r="J37" i="87"/>
  <c r="R36" i="87"/>
  <c r="M37" i="87"/>
  <c r="S36" i="87"/>
  <c r="N37" i="87"/>
  <c r="T36" i="87"/>
  <c r="O37" i="87"/>
  <c r="U36" i="87"/>
  <c r="W36" i="87"/>
  <c r="X36" i="87"/>
  <c r="Y36" i="87"/>
  <c r="AW116" i="44"/>
  <c r="AV116" i="44"/>
  <c r="AS116" i="44"/>
  <c r="Z36" i="87"/>
  <c r="AB36" i="87"/>
  <c r="AC36" i="87"/>
  <c r="AD36" i="87"/>
  <c r="AE36" i="87"/>
  <c r="AF36" i="87"/>
  <c r="AG36" i="87"/>
  <c r="AH36" i="87"/>
  <c r="AI36" i="87"/>
  <c r="AJ36" i="87"/>
  <c r="K37" i="87"/>
  <c r="L37" i="87"/>
  <c r="H38" i="87"/>
  <c r="P37" i="87"/>
  <c r="I38" i="87"/>
  <c r="Q37" i="87"/>
  <c r="J38" i="87"/>
  <c r="R37" i="87"/>
  <c r="M38" i="87"/>
  <c r="S37" i="87"/>
  <c r="N38" i="87"/>
  <c r="T37" i="87"/>
  <c r="O38" i="87"/>
  <c r="U37" i="87"/>
  <c r="W37" i="87"/>
  <c r="X37" i="87"/>
  <c r="Y37" i="87"/>
  <c r="AW117" i="44"/>
  <c r="AV117" i="44"/>
  <c r="AS117" i="44"/>
  <c r="Z37" i="87"/>
  <c r="AB37" i="87"/>
  <c r="AC37" i="87"/>
  <c r="AD37" i="87"/>
  <c r="AE37" i="87"/>
  <c r="AF37" i="87"/>
  <c r="AG37" i="87"/>
  <c r="AH37" i="87"/>
  <c r="AI37" i="87"/>
  <c r="AJ37" i="87"/>
  <c r="K38" i="87"/>
  <c r="L38" i="87"/>
  <c r="H39" i="87"/>
  <c r="P38" i="87"/>
  <c r="I39" i="87"/>
  <c r="Q38" i="87"/>
  <c r="J39" i="87"/>
  <c r="R38" i="87"/>
  <c r="M39" i="87"/>
  <c r="S38" i="87"/>
  <c r="N39" i="87"/>
  <c r="T38" i="87"/>
  <c r="O39" i="87"/>
  <c r="U38" i="87"/>
  <c r="W38" i="87"/>
  <c r="X38" i="87"/>
  <c r="Y38" i="87"/>
  <c r="AW118" i="44"/>
  <c r="AV118" i="44"/>
  <c r="AS118" i="44"/>
  <c r="Z38" i="87"/>
  <c r="AB38" i="87"/>
  <c r="AC38" i="87"/>
  <c r="AD38" i="87"/>
  <c r="AE38" i="87"/>
  <c r="AF38" i="87"/>
  <c r="AG38" i="87"/>
  <c r="AH38" i="87"/>
  <c r="AI38" i="87"/>
  <c r="AJ38" i="87"/>
  <c r="K39" i="87"/>
  <c r="L39" i="87"/>
  <c r="H40" i="87"/>
  <c r="P39" i="87"/>
  <c r="I40" i="87"/>
  <c r="Q39" i="87"/>
  <c r="J40" i="87"/>
  <c r="R39" i="87"/>
  <c r="M40" i="87"/>
  <c r="S39" i="87"/>
  <c r="N40" i="87"/>
  <c r="T39" i="87"/>
  <c r="O40" i="87"/>
  <c r="U39" i="87"/>
  <c r="W39" i="87"/>
  <c r="X39" i="87"/>
  <c r="Y39" i="87"/>
  <c r="AW119" i="44"/>
  <c r="AV119" i="44"/>
  <c r="AS119" i="44"/>
  <c r="Z39" i="87"/>
  <c r="AB39" i="87"/>
  <c r="AC39" i="87"/>
  <c r="AD39" i="87"/>
  <c r="AE39" i="87"/>
  <c r="AF39" i="87"/>
  <c r="AG39" i="87"/>
  <c r="AH39" i="87"/>
  <c r="AI39" i="87"/>
  <c r="AJ39" i="87"/>
  <c r="K40" i="87"/>
  <c r="L40" i="87"/>
  <c r="H41" i="87"/>
  <c r="P40" i="87"/>
  <c r="I41" i="87"/>
  <c r="Q40" i="87"/>
  <c r="J41" i="87"/>
  <c r="R40" i="87"/>
  <c r="M41" i="87"/>
  <c r="S40" i="87"/>
  <c r="N41" i="87"/>
  <c r="T40" i="87"/>
  <c r="O41" i="87"/>
  <c r="U40" i="87"/>
  <c r="W40" i="87"/>
  <c r="X40" i="87"/>
  <c r="Y40" i="87"/>
  <c r="AW120" i="44"/>
  <c r="AV120" i="44"/>
  <c r="AS120" i="44"/>
  <c r="Z40" i="87"/>
  <c r="AB40" i="87"/>
  <c r="AC40" i="87"/>
  <c r="AD40" i="87"/>
  <c r="AE40" i="87"/>
  <c r="AF40" i="87"/>
  <c r="AG40" i="87"/>
  <c r="AH40" i="87"/>
  <c r="AI40" i="87"/>
  <c r="AJ40" i="87"/>
  <c r="K41" i="87"/>
  <c r="L41" i="87"/>
  <c r="H42" i="87"/>
  <c r="P41" i="87"/>
  <c r="I42" i="87"/>
  <c r="Q41" i="87"/>
  <c r="J42" i="87"/>
  <c r="R41" i="87"/>
  <c r="M42" i="87"/>
  <c r="S41" i="87"/>
  <c r="N42" i="87"/>
  <c r="T41" i="87"/>
  <c r="O42" i="87"/>
  <c r="U41" i="87"/>
  <c r="W41" i="87"/>
  <c r="X41" i="87"/>
  <c r="Y41" i="87"/>
  <c r="AW121" i="44"/>
  <c r="AV121" i="44"/>
  <c r="AS121" i="44"/>
  <c r="Z41" i="87"/>
  <c r="AB41" i="87"/>
  <c r="AC41" i="87"/>
  <c r="AD41" i="87"/>
  <c r="AE41" i="87"/>
  <c r="AF41" i="87"/>
  <c r="AG41" i="87"/>
  <c r="AH41" i="87"/>
  <c r="AI41" i="87"/>
  <c r="AJ41" i="87"/>
  <c r="K42" i="87"/>
  <c r="L42" i="87"/>
  <c r="H43" i="87"/>
  <c r="P42" i="87"/>
  <c r="I43" i="87"/>
  <c r="Q42" i="87"/>
  <c r="J43" i="87"/>
  <c r="R42" i="87"/>
  <c r="M43" i="87"/>
  <c r="S42" i="87"/>
  <c r="N43" i="87"/>
  <c r="T42" i="87"/>
  <c r="O43" i="87"/>
  <c r="U42" i="87"/>
  <c r="W42" i="87"/>
  <c r="X42" i="87"/>
  <c r="Y42" i="87"/>
  <c r="AW122" i="44"/>
  <c r="AV122" i="44"/>
  <c r="AS122" i="44"/>
  <c r="Z42" i="87"/>
  <c r="AB42" i="87"/>
  <c r="AC42" i="87"/>
  <c r="AD42" i="87"/>
  <c r="AE42" i="87"/>
  <c r="AF42" i="87"/>
  <c r="AG42" i="87"/>
  <c r="AH42" i="87"/>
  <c r="AI42" i="87"/>
  <c r="AJ42" i="87"/>
  <c r="K43" i="87"/>
  <c r="L43" i="87"/>
  <c r="H44" i="87"/>
  <c r="P43" i="87"/>
  <c r="I44" i="87"/>
  <c r="Q43" i="87"/>
  <c r="J44" i="87"/>
  <c r="R43" i="87"/>
  <c r="M44" i="87"/>
  <c r="S43" i="87"/>
  <c r="N44" i="87"/>
  <c r="T43" i="87"/>
  <c r="O44" i="87"/>
  <c r="U43" i="87"/>
  <c r="W43" i="87"/>
  <c r="X43" i="87"/>
  <c r="Y43" i="87"/>
  <c r="AW123" i="44"/>
  <c r="AV123" i="44"/>
  <c r="AS123" i="44"/>
  <c r="Z43" i="87"/>
  <c r="AB43" i="87"/>
  <c r="AC43" i="87"/>
  <c r="AD43" i="87"/>
  <c r="AE43" i="87"/>
  <c r="AF43" i="87"/>
  <c r="AG43" i="87"/>
  <c r="AH43" i="87"/>
  <c r="AI43" i="87"/>
  <c r="AJ43" i="87"/>
  <c r="K44" i="87"/>
  <c r="L44" i="87"/>
  <c r="H45" i="87"/>
  <c r="P44" i="87"/>
  <c r="I45" i="87"/>
  <c r="Q44" i="87"/>
  <c r="J45" i="87"/>
  <c r="R44" i="87"/>
  <c r="M45" i="87"/>
  <c r="S44" i="87"/>
  <c r="N45" i="87"/>
  <c r="T44" i="87"/>
  <c r="O45" i="87"/>
  <c r="U44" i="87"/>
  <c r="W44" i="87"/>
  <c r="X44" i="87"/>
  <c r="Y44" i="87"/>
  <c r="AW124" i="44"/>
  <c r="AV124" i="44"/>
  <c r="AS124" i="44"/>
  <c r="Z44" i="87"/>
  <c r="AB44" i="87"/>
  <c r="AC44" i="87"/>
  <c r="AD44" i="87"/>
  <c r="AE44" i="87"/>
  <c r="AF44" i="87"/>
  <c r="AG44" i="87"/>
  <c r="AH44" i="87"/>
  <c r="AI44" i="87"/>
  <c r="AJ44" i="87"/>
  <c r="K45" i="87"/>
  <c r="L45" i="87"/>
  <c r="H46" i="87"/>
  <c r="P45" i="87"/>
  <c r="I46" i="87"/>
  <c r="Q45" i="87"/>
  <c r="J46" i="87"/>
  <c r="R45" i="87"/>
  <c r="M46" i="87"/>
  <c r="S45" i="87"/>
  <c r="N46" i="87"/>
  <c r="T45" i="87"/>
  <c r="O46" i="87"/>
  <c r="U45" i="87"/>
  <c r="W45" i="87"/>
  <c r="X45" i="87"/>
  <c r="Y45" i="87"/>
  <c r="AW125" i="44"/>
  <c r="AV125" i="44"/>
  <c r="AS125" i="44"/>
  <c r="Z45" i="87"/>
  <c r="AB45" i="87"/>
  <c r="AC45" i="87"/>
  <c r="AD45" i="87"/>
  <c r="AE45" i="87"/>
  <c r="AF45" i="87"/>
  <c r="AG45" i="87"/>
  <c r="AH45" i="87"/>
  <c r="AI45" i="87"/>
  <c r="AJ45" i="87"/>
  <c r="K46" i="87"/>
  <c r="L46" i="87"/>
  <c r="H47" i="87"/>
  <c r="P46" i="87"/>
  <c r="I47" i="87"/>
  <c r="Q46" i="87"/>
  <c r="J47" i="87"/>
  <c r="R46" i="87"/>
  <c r="M47" i="87"/>
  <c r="S46" i="87"/>
  <c r="N47" i="87"/>
  <c r="T46" i="87"/>
  <c r="O47" i="87"/>
  <c r="U46" i="87"/>
  <c r="W46" i="87"/>
  <c r="X46" i="87"/>
  <c r="Y46" i="87"/>
  <c r="AW126" i="44"/>
  <c r="AV126" i="44"/>
  <c r="AS126" i="44"/>
  <c r="Z46" i="87"/>
  <c r="AB46" i="87"/>
  <c r="AC46" i="87"/>
  <c r="AD46" i="87"/>
  <c r="AE46" i="87"/>
  <c r="AF46" i="87"/>
  <c r="AG46" i="87"/>
  <c r="AH46" i="87"/>
  <c r="AI46" i="87"/>
  <c r="AJ46" i="87"/>
  <c r="K47" i="87"/>
  <c r="L47" i="87"/>
  <c r="H48" i="87"/>
  <c r="P47" i="87"/>
  <c r="I48" i="87"/>
  <c r="Q47" i="87"/>
  <c r="J48" i="87"/>
  <c r="R47" i="87"/>
  <c r="M48" i="87"/>
  <c r="S47" i="87"/>
  <c r="N48" i="87"/>
  <c r="T47" i="87"/>
  <c r="O48" i="87"/>
  <c r="U47" i="87"/>
  <c r="W47" i="87"/>
  <c r="X47" i="87"/>
  <c r="Y47" i="87"/>
  <c r="AW127" i="44"/>
  <c r="AV127" i="44"/>
  <c r="AS127" i="44"/>
  <c r="Z47" i="87"/>
  <c r="AB47" i="87"/>
  <c r="AC47" i="87"/>
  <c r="AD47" i="87"/>
  <c r="AE47" i="87"/>
  <c r="AF47" i="87"/>
  <c r="AG47" i="87"/>
  <c r="AH47" i="87"/>
  <c r="AI47" i="87"/>
  <c r="AJ47" i="87"/>
  <c r="K48" i="87"/>
  <c r="L48" i="87"/>
  <c r="H49" i="87"/>
  <c r="P48" i="87"/>
  <c r="I49" i="87"/>
  <c r="Q48" i="87"/>
  <c r="J49" i="87"/>
  <c r="R48" i="87"/>
  <c r="M49" i="87"/>
  <c r="S48" i="87"/>
  <c r="N49" i="87"/>
  <c r="T48" i="87"/>
  <c r="O49" i="87"/>
  <c r="U48" i="87"/>
  <c r="W48" i="87"/>
  <c r="X48" i="87"/>
  <c r="Y48" i="87"/>
  <c r="AW128" i="44"/>
  <c r="AV128" i="44"/>
  <c r="AS128" i="44"/>
  <c r="Z48" i="87"/>
  <c r="AB48" i="87"/>
  <c r="AC48" i="87"/>
  <c r="AD48" i="87"/>
  <c r="AE48" i="87"/>
  <c r="AF48" i="87"/>
  <c r="AG48" i="87"/>
  <c r="AH48" i="87"/>
  <c r="AI48" i="87"/>
  <c r="AJ48" i="87"/>
  <c r="K49" i="87"/>
  <c r="L49" i="87"/>
  <c r="H50" i="87"/>
  <c r="P49" i="87"/>
  <c r="I50" i="87"/>
  <c r="Q49" i="87"/>
  <c r="J50" i="87"/>
  <c r="R49" i="87"/>
  <c r="M50" i="87"/>
  <c r="S49" i="87"/>
  <c r="N50" i="87"/>
  <c r="T49" i="87"/>
  <c r="O50" i="87"/>
  <c r="U49" i="87"/>
  <c r="W49" i="87"/>
  <c r="X49" i="87"/>
  <c r="Y49" i="87"/>
  <c r="AW129" i="44"/>
  <c r="AV129" i="44"/>
  <c r="AS129" i="44"/>
  <c r="Z49" i="87"/>
  <c r="AB49" i="87"/>
  <c r="AC49" i="87"/>
  <c r="AD49" i="87"/>
  <c r="AE49" i="87"/>
  <c r="AF49" i="87"/>
  <c r="AG49" i="87"/>
  <c r="AH49" i="87"/>
  <c r="AI49" i="87"/>
  <c r="AJ49" i="87"/>
  <c r="K50" i="87"/>
  <c r="L50" i="87"/>
  <c r="H51" i="87"/>
  <c r="P50" i="87"/>
  <c r="I51" i="87"/>
  <c r="Q50" i="87"/>
  <c r="J51" i="87"/>
  <c r="R50" i="87"/>
  <c r="M51" i="87"/>
  <c r="S50" i="87"/>
  <c r="N51" i="87"/>
  <c r="T50" i="87"/>
  <c r="O51" i="87"/>
  <c r="U50" i="87"/>
  <c r="W50" i="87"/>
  <c r="X50" i="87"/>
  <c r="Y50" i="87"/>
  <c r="AW130" i="44"/>
  <c r="AV130" i="44"/>
  <c r="AS130" i="44"/>
  <c r="Z50" i="87"/>
  <c r="AB50" i="87"/>
  <c r="AC50" i="87"/>
  <c r="AD50" i="87"/>
  <c r="AE50" i="87"/>
  <c r="AF50" i="87"/>
  <c r="AG50" i="87"/>
  <c r="AH50" i="87"/>
  <c r="AI50" i="87"/>
  <c r="AJ50" i="87"/>
  <c r="K51" i="87"/>
  <c r="L51" i="87"/>
  <c r="H52" i="87"/>
  <c r="P51" i="87"/>
  <c r="I52" i="87"/>
  <c r="Q51" i="87"/>
  <c r="J52" i="87"/>
  <c r="R51" i="87"/>
  <c r="M52" i="87"/>
  <c r="S51" i="87"/>
  <c r="N52" i="87"/>
  <c r="T51" i="87"/>
  <c r="O52" i="87"/>
  <c r="U51" i="87"/>
  <c r="W51" i="87"/>
  <c r="X51" i="87"/>
  <c r="Y51" i="87"/>
  <c r="AW131" i="44"/>
  <c r="AV131" i="44"/>
  <c r="AS131" i="44"/>
  <c r="Z51" i="87"/>
  <c r="AB51" i="87"/>
  <c r="AC51" i="87"/>
  <c r="AD51" i="87"/>
  <c r="AE51" i="87"/>
  <c r="AF51" i="87"/>
  <c r="AG51" i="87"/>
  <c r="AH51" i="87"/>
  <c r="AI51" i="87"/>
  <c r="AJ51" i="87"/>
  <c r="K52" i="87"/>
  <c r="L52" i="87"/>
  <c r="H53" i="87"/>
  <c r="P52" i="87"/>
  <c r="I53" i="87"/>
  <c r="Q52" i="87"/>
  <c r="J53" i="87"/>
  <c r="R52" i="87"/>
  <c r="M53" i="87"/>
  <c r="S52" i="87"/>
  <c r="N53" i="87"/>
  <c r="T52" i="87"/>
  <c r="O53" i="87"/>
  <c r="U52" i="87"/>
  <c r="W52" i="87"/>
  <c r="X52" i="87"/>
  <c r="Y52" i="87"/>
  <c r="AW132" i="44"/>
  <c r="AV132" i="44"/>
  <c r="AS132" i="44"/>
  <c r="Z52" i="87"/>
  <c r="AB52" i="87"/>
  <c r="AC52" i="87"/>
  <c r="AD52" i="87"/>
  <c r="AE52" i="87"/>
  <c r="AF52" i="87"/>
  <c r="AG52" i="87"/>
  <c r="AH52" i="87"/>
  <c r="AI52" i="87"/>
  <c r="AJ52" i="87"/>
  <c r="K53" i="87"/>
  <c r="L53" i="87"/>
  <c r="H54" i="87"/>
  <c r="P53" i="87"/>
  <c r="I54" i="87"/>
  <c r="Q53" i="87"/>
  <c r="J54" i="87"/>
  <c r="R53" i="87"/>
  <c r="M54" i="87"/>
  <c r="S53" i="87"/>
  <c r="N54" i="87"/>
  <c r="T53" i="87"/>
  <c r="O54" i="87"/>
  <c r="U53" i="87"/>
  <c r="W53" i="87"/>
  <c r="X53" i="87"/>
  <c r="Y53" i="87"/>
  <c r="AW133" i="44"/>
  <c r="AV133" i="44"/>
  <c r="AS133" i="44"/>
  <c r="Z53" i="87"/>
  <c r="AB53" i="87"/>
  <c r="AC53" i="87"/>
  <c r="AD53" i="87"/>
  <c r="AE53" i="87"/>
  <c r="AF53" i="87"/>
  <c r="AG53" i="87"/>
  <c r="AH53" i="87"/>
  <c r="AI53" i="87"/>
  <c r="AJ53" i="87"/>
  <c r="K54" i="87"/>
  <c r="L54" i="87"/>
  <c r="H55" i="87"/>
  <c r="P54" i="87"/>
  <c r="I55" i="87"/>
  <c r="Q54" i="87"/>
  <c r="J55" i="87"/>
  <c r="R54" i="87"/>
  <c r="M55" i="87"/>
  <c r="S54" i="87"/>
  <c r="N55" i="87"/>
  <c r="T54" i="87"/>
  <c r="O55" i="87"/>
  <c r="U54" i="87"/>
  <c r="W54" i="87"/>
  <c r="X54" i="87"/>
  <c r="Y54" i="87"/>
  <c r="AW134" i="44"/>
  <c r="AV134" i="44"/>
  <c r="AS134" i="44"/>
  <c r="Z54" i="87"/>
  <c r="AB54" i="87"/>
  <c r="AC54" i="87"/>
  <c r="AD54" i="87"/>
  <c r="AE54" i="87"/>
  <c r="AF54" i="87"/>
  <c r="AG54" i="87"/>
  <c r="AH54" i="87"/>
  <c r="AI54" i="87"/>
  <c r="AJ54" i="87"/>
  <c r="K55" i="87"/>
  <c r="L55" i="87"/>
  <c r="H56" i="87"/>
  <c r="P55" i="87"/>
  <c r="I56" i="87"/>
  <c r="Q55" i="87"/>
  <c r="J56" i="87"/>
  <c r="R55" i="87"/>
  <c r="M56" i="87"/>
  <c r="S55" i="87"/>
  <c r="N56" i="87"/>
  <c r="T55" i="87"/>
  <c r="O56" i="87"/>
  <c r="U55" i="87"/>
  <c r="W55" i="87"/>
  <c r="X55" i="87"/>
  <c r="Y55" i="87"/>
  <c r="AW135" i="44"/>
  <c r="AV135" i="44"/>
  <c r="AS135" i="44"/>
  <c r="Z55" i="87"/>
  <c r="AB55" i="87"/>
  <c r="AC55" i="87"/>
  <c r="AD55" i="87"/>
  <c r="AE55" i="87"/>
  <c r="AF55" i="87"/>
  <c r="AG55" i="87"/>
  <c r="AH55" i="87"/>
  <c r="AI55" i="87"/>
  <c r="AJ55" i="87"/>
  <c r="K56" i="87"/>
  <c r="L56" i="87"/>
  <c r="H57" i="87"/>
  <c r="P56" i="87"/>
  <c r="I57" i="87"/>
  <c r="Q56" i="87"/>
  <c r="J57" i="87"/>
  <c r="R56" i="87"/>
  <c r="M57" i="87"/>
  <c r="S56" i="87"/>
  <c r="N57" i="87"/>
  <c r="T56" i="87"/>
  <c r="O57" i="87"/>
  <c r="U56" i="87"/>
  <c r="W56" i="87"/>
  <c r="X56" i="87"/>
  <c r="Y56" i="87"/>
  <c r="AW136" i="44"/>
  <c r="AV136" i="44"/>
  <c r="AS136" i="44"/>
  <c r="Z56" i="87"/>
  <c r="AB56" i="87"/>
  <c r="AC56" i="87"/>
  <c r="AD56" i="87"/>
  <c r="AE56" i="87"/>
  <c r="AF56" i="87"/>
  <c r="AG56" i="87"/>
  <c r="AH56" i="87"/>
  <c r="AI56" i="87"/>
  <c r="AJ56" i="87"/>
  <c r="K57" i="87"/>
  <c r="L57" i="87"/>
  <c r="H58" i="87"/>
  <c r="P57" i="87"/>
  <c r="I58" i="87"/>
  <c r="Q57" i="87"/>
  <c r="J58" i="87"/>
  <c r="R57" i="87"/>
  <c r="M58" i="87"/>
  <c r="S57" i="87"/>
  <c r="N58" i="87"/>
  <c r="T57" i="87"/>
  <c r="O58" i="87"/>
  <c r="U57" i="87"/>
  <c r="W57" i="87"/>
  <c r="X57" i="87"/>
  <c r="Y57" i="87"/>
  <c r="AW137" i="44"/>
  <c r="AV137" i="44"/>
  <c r="AS137" i="44"/>
  <c r="Z57" i="87"/>
  <c r="AB57" i="87"/>
  <c r="AC57" i="87"/>
  <c r="AD57" i="87"/>
  <c r="AE57" i="87"/>
  <c r="AF57" i="87"/>
  <c r="AG57" i="87"/>
  <c r="AH57" i="87"/>
  <c r="AI57" i="87"/>
  <c r="AJ57" i="87"/>
  <c r="K58" i="87"/>
  <c r="L58" i="87"/>
  <c r="H59" i="87"/>
  <c r="P58" i="87"/>
  <c r="I59" i="87"/>
  <c r="Q58" i="87"/>
  <c r="J59" i="87"/>
  <c r="R58" i="87"/>
  <c r="M59" i="87"/>
  <c r="S58" i="87"/>
  <c r="N59" i="87"/>
  <c r="T58" i="87"/>
  <c r="O59" i="87"/>
  <c r="U58" i="87"/>
  <c r="W58" i="87"/>
  <c r="X58" i="87"/>
  <c r="Y58" i="87"/>
  <c r="AW138" i="44"/>
  <c r="AV138" i="44"/>
  <c r="AS138" i="44"/>
  <c r="Z58" i="87"/>
  <c r="AB58" i="87"/>
  <c r="AC58" i="87"/>
  <c r="AD58" i="87"/>
  <c r="AE58" i="87"/>
  <c r="AF58" i="87"/>
  <c r="AG58" i="87"/>
  <c r="AH58" i="87"/>
  <c r="AI58" i="87"/>
  <c r="AJ58" i="87"/>
  <c r="K59" i="87"/>
  <c r="L59" i="87"/>
  <c r="H60" i="87"/>
  <c r="P59" i="87"/>
  <c r="I60" i="87"/>
  <c r="Q59" i="87"/>
  <c r="J60" i="87"/>
  <c r="R59" i="87"/>
  <c r="M60" i="87"/>
  <c r="S59" i="87"/>
  <c r="N60" i="87"/>
  <c r="T59" i="87"/>
  <c r="O60" i="87"/>
  <c r="U59" i="87"/>
  <c r="W59" i="87"/>
  <c r="X59" i="87"/>
  <c r="Y59" i="87"/>
  <c r="AW139" i="44"/>
  <c r="AV139" i="44"/>
  <c r="AS139" i="44"/>
  <c r="Z59" i="87"/>
  <c r="AB59" i="87"/>
  <c r="AC59" i="87"/>
  <c r="AD59" i="87"/>
  <c r="AE59" i="87"/>
  <c r="AF59" i="87"/>
  <c r="AG59" i="87"/>
  <c r="AH59" i="87"/>
  <c r="AI59" i="87"/>
  <c r="AJ59" i="87"/>
  <c r="K60" i="87"/>
  <c r="L60" i="87"/>
  <c r="H61" i="87"/>
  <c r="P60" i="87"/>
  <c r="I61" i="87"/>
  <c r="Q60" i="87"/>
  <c r="J61" i="87"/>
  <c r="R60" i="87"/>
  <c r="M61" i="87"/>
  <c r="S60" i="87"/>
  <c r="N61" i="87"/>
  <c r="T60" i="87"/>
  <c r="O61" i="87"/>
  <c r="U60" i="87"/>
  <c r="W60" i="87"/>
  <c r="X60" i="87"/>
  <c r="Y60" i="87"/>
  <c r="AW140" i="44"/>
  <c r="AV140" i="44"/>
  <c r="AS140" i="44"/>
  <c r="Z60" i="87"/>
  <c r="AB60" i="87"/>
  <c r="AC60" i="87"/>
  <c r="AD60" i="87"/>
  <c r="AE60" i="87"/>
  <c r="AF60" i="87"/>
  <c r="AG60" i="87"/>
  <c r="AH60" i="87"/>
  <c r="AI60" i="87"/>
  <c r="AJ60" i="87"/>
  <c r="K61" i="87"/>
  <c r="L61" i="87"/>
  <c r="H62" i="87"/>
  <c r="P61" i="87"/>
  <c r="I62" i="87"/>
  <c r="Q61" i="87"/>
  <c r="J62" i="87"/>
  <c r="R61" i="87"/>
  <c r="M62" i="87"/>
  <c r="S61" i="87"/>
  <c r="N62" i="87"/>
  <c r="T61" i="87"/>
  <c r="O62" i="87"/>
  <c r="U61" i="87"/>
  <c r="W61" i="87"/>
  <c r="X61" i="87"/>
  <c r="Y61" i="87"/>
  <c r="AW141" i="44"/>
  <c r="AV141" i="44"/>
  <c r="AS141" i="44"/>
  <c r="Z61" i="87"/>
  <c r="AB61" i="87"/>
  <c r="AC61" i="87"/>
  <c r="AD61" i="87"/>
  <c r="AE61" i="87"/>
  <c r="AF61" i="87"/>
  <c r="AG61" i="87"/>
  <c r="AH61" i="87"/>
  <c r="AI61" i="87"/>
  <c r="AJ61" i="87"/>
  <c r="A62" i="87"/>
  <c r="K62" i="87"/>
  <c r="L62" i="87"/>
  <c r="H63" i="87"/>
  <c r="P62" i="87"/>
  <c r="I63" i="87"/>
  <c r="Q62" i="87"/>
  <c r="J63" i="87"/>
  <c r="R62" i="87"/>
  <c r="M63" i="87"/>
  <c r="S62" i="87"/>
  <c r="N63" i="87"/>
  <c r="T62" i="87"/>
  <c r="O63" i="87"/>
  <c r="U62" i="87"/>
  <c r="W62" i="87"/>
  <c r="X62" i="87"/>
  <c r="Y62" i="87"/>
  <c r="AW142" i="44"/>
  <c r="AV142" i="44"/>
  <c r="AS142" i="44"/>
  <c r="Z62" i="87"/>
  <c r="AB62" i="87"/>
  <c r="AC62" i="87"/>
  <c r="AD62" i="87"/>
  <c r="AE62" i="87"/>
  <c r="AF62" i="87"/>
  <c r="AG62" i="87"/>
  <c r="AH62" i="87"/>
  <c r="AI62" i="87"/>
  <c r="AJ62" i="87"/>
  <c r="A63" i="87"/>
  <c r="K63" i="87"/>
  <c r="L63" i="87"/>
  <c r="H64" i="87"/>
  <c r="P63" i="87"/>
  <c r="I64" i="87"/>
  <c r="Q63" i="87"/>
  <c r="J64" i="87"/>
  <c r="R63" i="87"/>
  <c r="M64" i="87"/>
  <c r="S63" i="87"/>
  <c r="N64" i="87"/>
  <c r="T63" i="87"/>
  <c r="O64" i="87"/>
  <c r="U63" i="87"/>
  <c r="W63" i="87"/>
  <c r="X63" i="87"/>
  <c r="Y63" i="87"/>
  <c r="AW143" i="44"/>
  <c r="AV143" i="44"/>
  <c r="AS143" i="44"/>
  <c r="Z63" i="87"/>
  <c r="AB63" i="87"/>
  <c r="AC63" i="87"/>
  <c r="AD63" i="87"/>
  <c r="AE63" i="87"/>
  <c r="AF63" i="87"/>
  <c r="AG63" i="87"/>
  <c r="AH63" i="87"/>
  <c r="AI63" i="87"/>
  <c r="AJ63" i="87"/>
  <c r="A64" i="87"/>
  <c r="K64" i="87"/>
  <c r="L64" i="87"/>
  <c r="H65" i="87"/>
  <c r="P64" i="87"/>
  <c r="I65" i="87"/>
  <c r="Q64" i="87"/>
  <c r="J65" i="87"/>
  <c r="R64" i="87"/>
  <c r="M65" i="87"/>
  <c r="S64" i="87"/>
  <c r="N65" i="87"/>
  <c r="T64" i="87"/>
  <c r="O65" i="87"/>
  <c r="U64" i="87"/>
  <c r="W64" i="87"/>
  <c r="X64" i="87"/>
  <c r="Y64" i="87"/>
  <c r="AW144" i="44"/>
  <c r="AV144" i="44"/>
  <c r="AS144" i="44"/>
  <c r="Z64" i="87"/>
  <c r="AB64" i="87"/>
  <c r="AC64" i="87"/>
  <c r="AD64" i="87"/>
  <c r="AE64" i="87"/>
  <c r="AF64" i="87"/>
  <c r="AG64" i="87"/>
  <c r="AH64" i="87"/>
  <c r="AI64" i="87"/>
  <c r="AJ64" i="87"/>
  <c r="A65" i="87"/>
  <c r="K65" i="87"/>
  <c r="L65" i="87"/>
  <c r="H66" i="87"/>
  <c r="P65" i="87"/>
  <c r="I66" i="87"/>
  <c r="Q65" i="87"/>
  <c r="J66" i="87"/>
  <c r="R65" i="87"/>
  <c r="M66" i="87"/>
  <c r="S65" i="87"/>
  <c r="N66" i="87"/>
  <c r="T65" i="87"/>
  <c r="O66" i="87"/>
  <c r="U65" i="87"/>
  <c r="W65" i="87"/>
  <c r="X65" i="87"/>
  <c r="Y65" i="87"/>
  <c r="AW145" i="44"/>
  <c r="AV145" i="44"/>
  <c r="AS145" i="44"/>
  <c r="Z65" i="87"/>
  <c r="AB65" i="87"/>
  <c r="AC65" i="87"/>
  <c r="AD65" i="87"/>
  <c r="AE65" i="87"/>
  <c r="AF65" i="87"/>
  <c r="AG65" i="87"/>
  <c r="AH65" i="87"/>
  <c r="AI65" i="87"/>
  <c r="AJ65" i="87"/>
  <c r="A66" i="87"/>
  <c r="K66" i="87"/>
  <c r="L66" i="87"/>
  <c r="H67" i="87"/>
  <c r="P66" i="87"/>
  <c r="I67" i="87"/>
  <c r="Q66" i="87"/>
  <c r="J67" i="87"/>
  <c r="R66" i="87"/>
  <c r="M67" i="87"/>
  <c r="S66" i="87"/>
  <c r="N67" i="87"/>
  <c r="T66" i="87"/>
  <c r="O67" i="87"/>
  <c r="U66" i="87"/>
  <c r="W66" i="87"/>
  <c r="X66" i="87"/>
  <c r="Y66" i="87"/>
  <c r="AW146" i="44"/>
  <c r="AV146" i="44"/>
  <c r="AS146" i="44"/>
  <c r="Z66" i="87"/>
  <c r="AB66" i="87"/>
  <c r="AC66" i="87"/>
  <c r="AD66" i="87"/>
  <c r="AE66" i="87"/>
  <c r="AF66" i="87"/>
  <c r="AG66" i="87"/>
  <c r="AH66" i="87"/>
  <c r="AI66" i="87"/>
  <c r="AJ66" i="87"/>
  <c r="A67" i="87"/>
  <c r="K67" i="87"/>
  <c r="L67" i="87"/>
  <c r="H68" i="87"/>
  <c r="P67" i="87"/>
  <c r="I68" i="87"/>
  <c r="Q67" i="87"/>
  <c r="J68" i="87"/>
  <c r="R67" i="87"/>
  <c r="M68" i="87"/>
  <c r="S67" i="87"/>
  <c r="N68" i="87"/>
  <c r="T67" i="87"/>
  <c r="O68" i="87"/>
  <c r="U67" i="87"/>
  <c r="W67" i="87"/>
  <c r="X67" i="87"/>
  <c r="Y67" i="87"/>
  <c r="AW147" i="44"/>
  <c r="AV147" i="44"/>
  <c r="AS147" i="44"/>
  <c r="Z67" i="87"/>
  <c r="AB67" i="87"/>
  <c r="AC67" i="87"/>
  <c r="AD67" i="87"/>
  <c r="AE67" i="87"/>
  <c r="AF67" i="87"/>
  <c r="AG67" i="87"/>
  <c r="AH67" i="87"/>
  <c r="AI67" i="87"/>
  <c r="AJ67" i="87"/>
  <c r="A68" i="87"/>
  <c r="K68" i="87"/>
  <c r="L68" i="87"/>
  <c r="H69" i="87"/>
  <c r="P68" i="87"/>
  <c r="I69" i="87"/>
  <c r="Q68" i="87"/>
  <c r="J69" i="87"/>
  <c r="R68" i="87"/>
  <c r="M69" i="87"/>
  <c r="S68" i="87"/>
  <c r="N69" i="87"/>
  <c r="T68" i="87"/>
  <c r="O69" i="87"/>
  <c r="U68" i="87"/>
  <c r="W68" i="87"/>
  <c r="X68" i="87"/>
  <c r="Y68" i="87"/>
  <c r="AW148" i="44"/>
  <c r="AV148" i="44"/>
  <c r="AS148" i="44"/>
  <c r="Z68" i="87"/>
  <c r="AB68" i="87"/>
  <c r="AC68" i="87"/>
  <c r="AD68" i="87"/>
  <c r="AE68" i="87"/>
  <c r="AF68" i="87"/>
  <c r="AG68" i="87"/>
  <c r="AH68" i="87"/>
  <c r="AI68" i="87"/>
  <c r="AJ68" i="87"/>
  <c r="A69" i="87"/>
  <c r="K69" i="87"/>
  <c r="L69" i="87"/>
  <c r="H70" i="87"/>
  <c r="P69" i="87"/>
  <c r="I70" i="87"/>
  <c r="Q69" i="87"/>
  <c r="J70" i="87"/>
  <c r="R69" i="87"/>
  <c r="M70" i="87"/>
  <c r="S69" i="87"/>
  <c r="N70" i="87"/>
  <c r="T69" i="87"/>
  <c r="O70" i="87"/>
  <c r="U69" i="87"/>
  <c r="W69" i="87"/>
  <c r="X69" i="87"/>
  <c r="Y69" i="87"/>
  <c r="AW149" i="44"/>
  <c r="AV149" i="44"/>
  <c r="AS149" i="44"/>
  <c r="Z69" i="87"/>
  <c r="AB69" i="87"/>
  <c r="AC69" i="87"/>
  <c r="AD69" i="87"/>
  <c r="AE69" i="87"/>
  <c r="AF69" i="87"/>
  <c r="AG69" i="87"/>
  <c r="AH69" i="87"/>
  <c r="AI69" i="87"/>
  <c r="AJ69" i="87"/>
  <c r="A70" i="87"/>
  <c r="K70" i="87"/>
  <c r="L70" i="87"/>
  <c r="H71" i="87"/>
  <c r="P70" i="87"/>
  <c r="I71" i="87"/>
  <c r="Q70" i="87"/>
  <c r="J71" i="87"/>
  <c r="R70" i="87"/>
  <c r="M71" i="87"/>
  <c r="S70" i="87"/>
  <c r="N71" i="87"/>
  <c r="T70" i="87"/>
  <c r="O71" i="87"/>
  <c r="U70" i="87"/>
  <c r="W70" i="87"/>
  <c r="X70" i="87"/>
  <c r="Y70" i="87"/>
  <c r="AW150" i="44"/>
  <c r="AV150" i="44"/>
  <c r="AS150" i="44"/>
  <c r="Z70" i="87"/>
  <c r="AB70" i="87"/>
  <c r="AC70" i="87"/>
  <c r="AD70" i="87"/>
  <c r="AE70" i="87"/>
  <c r="AF70" i="87"/>
  <c r="AG70" i="87"/>
  <c r="AH70" i="87"/>
  <c r="AI70" i="87"/>
  <c r="AJ70" i="87"/>
  <c r="K71" i="87"/>
  <c r="L71" i="87"/>
  <c r="H72" i="87"/>
  <c r="P71" i="87"/>
  <c r="I72" i="87"/>
  <c r="Q71" i="87"/>
  <c r="J72" i="87"/>
  <c r="R71" i="87"/>
  <c r="M72" i="87"/>
  <c r="S71" i="87"/>
  <c r="N72" i="87"/>
  <c r="T71" i="87"/>
  <c r="O72" i="87"/>
  <c r="U71" i="87"/>
  <c r="W71" i="87"/>
  <c r="X71" i="87"/>
  <c r="Y71" i="87"/>
  <c r="AW151" i="44"/>
  <c r="AV151" i="44"/>
  <c r="AS151" i="44"/>
  <c r="Z71" i="87"/>
  <c r="AB71" i="87"/>
  <c r="AC71" i="87"/>
  <c r="AD71" i="87"/>
  <c r="AE71" i="87"/>
  <c r="AF71" i="87"/>
  <c r="AG71" i="87"/>
  <c r="AH71" i="87"/>
  <c r="AI71" i="87"/>
  <c r="AJ71" i="87"/>
  <c r="K72" i="87"/>
  <c r="L72" i="87"/>
  <c r="H73" i="87"/>
  <c r="P72" i="87"/>
  <c r="I73" i="87"/>
  <c r="Q72" i="87"/>
  <c r="J73" i="87"/>
  <c r="R72" i="87"/>
  <c r="M73" i="87"/>
  <c r="S72" i="87"/>
  <c r="N73" i="87"/>
  <c r="T72" i="87"/>
  <c r="O73" i="87"/>
  <c r="U72" i="87"/>
  <c r="W72" i="87"/>
  <c r="X72" i="87"/>
  <c r="Y72" i="87"/>
  <c r="AW152" i="44"/>
  <c r="AV152" i="44"/>
  <c r="AS152" i="44"/>
  <c r="Z72" i="87"/>
  <c r="AB72" i="87"/>
  <c r="AC72" i="87"/>
  <c r="AD72" i="87"/>
  <c r="AE72" i="87"/>
  <c r="AF72" i="87"/>
  <c r="AG72" i="87"/>
  <c r="AH72" i="87"/>
  <c r="AI72" i="87"/>
  <c r="AJ72" i="87"/>
  <c r="K73" i="87"/>
  <c r="L73" i="87"/>
  <c r="H74" i="87"/>
  <c r="P73" i="87"/>
  <c r="I74" i="87"/>
  <c r="Q73" i="87"/>
  <c r="J74" i="87"/>
  <c r="R73" i="87"/>
  <c r="M74" i="87"/>
  <c r="S73" i="87"/>
  <c r="N74" i="87"/>
  <c r="T73" i="87"/>
  <c r="O74" i="87"/>
  <c r="U73" i="87"/>
  <c r="W73" i="87"/>
  <c r="X73" i="87"/>
  <c r="Y73" i="87"/>
  <c r="AW153" i="44"/>
  <c r="AV153" i="44"/>
  <c r="AS153" i="44"/>
  <c r="Z73" i="87"/>
  <c r="AB73" i="87"/>
  <c r="AC73" i="87"/>
  <c r="AD73" i="87"/>
  <c r="AE73" i="87"/>
  <c r="AF73" i="87"/>
  <c r="AG73" i="87"/>
  <c r="AH73" i="87"/>
  <c r="AI73" i="87"/>
  <c r="AJ73" i="87"/>
  <c r="K74" i="87"/>
  <c r="L74" i="87"/>
  <c r="X74" i="87"/>
  <c r="AB74" i="87"/>
  <c r="AC74" i="87"/>
  <c r="AD74" i="87"/>
  <c r="AE74" i="87"/>
  <c r="AF74" i="87"/>
  <c r="AG74" i="87"/>
  <c r="AH74" i="87"/>
  <c r="AI74" i="87"/>
  <c r="B79" i="87"/>
  <c r="C79" i="87"/>
  <c r="D79" i="87"/>
  <c r="E79" i="87"/>
  <c r="F79" i="87"/>
  <c r="G79" i="87"/>
  <c r="H79" i="87"/>
  <c r="I79" i="87"/>
  <c r="J79" i="87"/>
  <c r="K79" i="87"/>
  <c r="L79" i="87"/>
  <c r="M79" i="87"/>
  <c r="N79" i="87"/>
  <c r="O79" i="87"/>
  <c r="P79" i="87"/>
  <c r="Q79" i="87"/>
  <c r="R79" i="87"/>
  <c r="S79" i="87"/>
  <c r="T79" i="87"/>
  <c r="U79" i="87"/>
  <c r="B82" i="87"/>
  <c r="C82" i="87"/>
  <c r="D82" i="87"/>
  <c r="E82" i="87"/>
  <c r="F82" i="87"/>
  <c r="G82" i="87"/>
  <c r="H82" i="87"/>
  <c r="I82" i="87"/>
  <c r="J82" i="87"/>
  <c r="K82" i="87"/>
  <c r="L82" i="87"/>
  <c r="M82" i="87"/>
  <c r="N82" i="87"/>
  <c r="O82" i="87"/>
  <c r="P82" i="87"/>
  <c r="Q82" i="87"/>
  <c r="R82" i="87"/>
  <c r="S82" i="87"/>
  <c r="T82" i="87"/>
  <c r="U82" i="87"/>
  <c r="B85" i="87"/>
  <c r="C85" i="87"/>
  <c r="D85" i="87"/>
  <c r="E85" i="87"/>
  <c r="F85" i="87"/>
  <c r="G85" i="87"/>
  <c r="H85" i="87"/>
  <c r="I85" i="87"/>
  <c r="J85" i="87"/>
  <c r="K85" i="87"/>
  <c r="L85" i="87"/>
  <c r="M85" i="87"/>
  <c r="N85" i="87"/>
  <c r="O85" i="87"/>
  <c r="P85" i="87"/>
  <c r="Q85" i="87"/>
  <c r="R85" i="87"/>
  <c r="S85" i="87"/>
  <c r="T85" i="87"/>
  <c r="U85" i="87"/>
  <c r="B88" i="87"/>
  <c r="C88" i="87"/>
  <c r="D88" i="87"/>
  <c r="E88" i="87"/>
  <c r="F88" i="87"/>
  <c r="G88" i="87"/>
  <c r="H88" i="87"/>
  <c r="I88" i="87"/>
  <c r="J88" i="87"/>
  <c r="K88" i="87"/>
  <c r="L88" i="87"/>
  <c r="M88" i="87"/>
  <c r="N88" i="87"/>
  <c r="O88" i="87"/>
  <c r="P88" i="87"/>
  <c r="Q88" i="87"/>
  <c r="R88" i="87"/>
  <c r="S88" i="87"/>
  <c r="T88" i="87"/>
  <c r="U88" i="87"/>
  <c r="B91" i="87"/>
  <c r="C91" i="87"/>
  <c r="D91" i="87"/>
  <c r="E91" i="87"/>
  <c r="F91" i="87"/>
  <c r="G91" i="87"/>
  <c r="H91" i="87"/>
  <c r="I91" i="87"/>
  <c r="J91" i="87"/>
  <c r="K91" i="87"/>
  <c r="L91" i="87"/>
  <c r="M91" i="87"/>
  <c r="N91" i="87"/>
  <c r="O91" i="87"/>
  <c r="P91" i="87"/>
  <c r="Q91" i="87"/>
  <c r="R91" i="87"/>
  <c r="S91" i="87"/>
  <c r="T91" i="87"/>
  <c r="U91" i="87"/>
  <c r="B94" i="87"/>
  <c r="C94" i="87"/>
  <c r="D94" i="87"/>
  <c r="E94" i="87"/>
  <c r="F94" i="87"/>
  <c r="G94" i="87"/>
  <c r="H94" i="87"/>
  <c r="I94" i="87"/>
  <c r="J94" i="87"/>
  <c r="K94" i="87"/>
  <c r="L94" i="87"/>
  <c r="M94" i="87"/>
  <c r="N94" i="87"/>
  <c r="O94" i="87"/>
  <c r="P94" i="87"/>
  <c r="Q94" i="87"/>
  <c r="R94" i="87"/>
  <c r="S94" i="87"/>
  <c r="T94" i="87"/>
  <c r="U94" i="87"/>
  <c r="B97" i="87"/>
  <c r="C97" i="87"/>
  <c r="D97" i="87"/>
  <c r="E97" i="87"/>
  <c r="F97" i="87"/>
  <c r="G97" i="87"/>
  <c r="H97" i="87"/>
  <c r="I97" i="87"/>
  <c r="J97" i="87"/>
  <c r="K97" i="87"/>
  <c r="L97" i="87"/>
  <c r="M97" i="87"/>
  <c r="N97" i="87"/>
  <c r="O97" i="87"/>
  <c r="P97" i="87"/>
  <c r="Q97" i="87"/>
  <c r="R97" i="87"/>
  <c r="S97" i="87"/>
  <c r="T97" i="87"/>
  <c r="U97" i="87"/>
  <c r="B100" i="87"/>
  <c r="C100" i="87"/>
  <c r="D100" i="87"/>
  <c r="E100" i="87"/>
  <c r="F100" i="87"/>
  <c r="G100" i="87"/>
  <c r="H100" i="87"/>
  <c r="I100" i="87"/>
  <c r="J100" i="87"/>
  <c r="K100" i="87"/>
  <c r="L100" i="87"/>
  <c r="M100" i="87"/>
  <c r="N100" i="87"/>
  <c r="O100" i="87"/>
  <c r="P100" i="87"/>
  <c r="Q100" i="87"/>
  <c r="R100" i="87"/>
  <c r="S100" i="87"/>
  <c r="T100" i="87"/>
  <c r="U100" i="87"/>
  <c r="C5" i="91"/>
  <c r="D5" i="91"/>
  <c r="B5" i="91"/>
  <c r="F5" i="91"/>
  <c r="G5" i="91"/>
  <c r="E5" i="91"/>
  <c r="H5" i="91"/>
  <c r="K5" i="91"/>
  <c r="J5" i="91"/>
  <c r="I5" i="91"/>
  <c r="FM90" i="44"/>
  <c r="N5" i="91"/>
  <c r="M5" i="91"/>
  <c r="L5" i="91"/>
  <c r="O5" i="91"/>
  <c r="P5" i="91"/>
  <c r="C6" i="91"/>
  <c r="D6" i="91"/>
  <c r="B6" i="91"/>
  <c r="F6" i="91"/>
  <c r="G6" i="91"/>
  <c r="E6" i="91"/>
  <c r="H6" i="91"/>
  <c r="K6" i="91"/>
  <c r="J6" i="91"/>
  <c r="I6" i="91"/>
  <c r="FM91" i="44"/>
  <c r="N6" i="91"/>
  <c r="M6" i="91"/>
  <c r="L6" i="91"/>
  <c r="O6" i="91"/>
  <c r="P6" i="91"/>
  <c r="C7" i="91"/>
  <c r="D7" i="91"/>
  <c r="B7" i="91"/>
  <c r="F7" i="91"/>
  <c r="G7" i="91"/>
  <c r="E7" i="91"/>
  <c r="H7" i="91"/>
  <c r="K7" i="91"/>
  <c r="J7" i="91"/>
  <c r="I7" i="91"/>
  <c r="FM92" i="44"/>
  <c r="N7" i="91"/>
  <c r="M7" i="91"/>
  <c r="L7" i="91"/>
  <c r="O7" i="91"/>
  <c r="P7" i="91"/>
  <c r="C8" i="91"/>
  <c r="D8" i="91"/>
  <c r="B8" i="91"/>
  <c r="F8" i="91"/>
  <c r="G8" i="91"/>
  <c r="E8" i="91"/>
  <c r="H8" i="91"/>
  <c r="K8" i="91"/>
  <c r="J8" i="91"/>
  <c r="I8" i="91"/>
  <c r="FM93" i="44"/>
  <c r="N8" i="91"/>
  <c r="M8" i="91"/>
  <c r="L8" i="91"/>
  <c r="O8" i="91"/>
  <c r="P8" i="91"/>
  <c r="C9" i="91"/>
  <c r="D9" i="91"/>
  <c r="B9" i="91"/>
  <c r="F9" i="91"/>
  <c r="G9" i="91"/>
  <c r="E9" i="91"/>
  <c r="H9" i="91"/>
  <c r="K9" i="91"/>
  <c r="J9" i="91"/>
  <c r="I9" i="91"/>
  <c r="FM94" i="44"/>
  <c r="N9" i="91"/>
  <c r="M9" i="91"/>
  <c r="L9" i="91"/>
  <c r="O9" i="91"/>
  <c r="P9" i="91"/>
  <c r="C10" i="91"/>
  <c r="D10" i="91"/>
  <c r="B10" i="91"/>
  <c r="F10" i="91"/>
  <c r="G10" i="91"/>
  <c r="E10" i="91"/>
  <c r="H10" i="91"/>
  <c r="K10" i="91"/>
  <c r="J10" i="91"/>
  <c r="I10" i="91"/>
  <c r="FM95" i="44"/>
  <c r="N10" i="91"/>
  <c r="M10" i="91"/>
  <c r="L10" i="91"/>
  <c r="O10" i="91"/>
  <c r="P10" i="91"/>
  <c r="C11" i="91"/>
  <c r="D11" i="91"/>
  <c r="B11" i="91"/>
  <c r="F11" i="91"/>
  <c r="G11" i="91"/>
  <c r="E11" i="91"/>
  <c r="H11" i="91"/>
  <c r="K11" i="91"/>
  <c r="J11" i="91"/>
  <c r="I11" i="91"/>
  <c r="FM96" i="44"/>
  <c r="N11" i="91"/>
  <c r="M11" i="91"/>
  <c r="L11" i="91"/>
  <c r="O11" i="91"/>
  <c r="P11" i="91"/>
  <c r="C12" i="91"/>
  <c r="D12" i="91"/>
  <c r="B12" i="91"/>
  <c r="F12" i="91"/>
  <c r="G12" i="91"/>
  <c r="E12" i="91"/>
  <c r="H12" i="91"/>
  <c r="K12" i="91"/>
  <c r="J12" i="91"/>
  <c r="I12" i="91"/>
  <c r="FM97" i="44"/>
  <c r="N12" i="91"/>
  <c r="M12" i="91"/>
  <c r="L12" i="91"/>
  <c r="O12" i="91"/>
  <c r="P12" i="91"/>
  <c r="C13" i="91"/>
  <c r="D13" i="91"/>
  <c r="B13" i="91"/>
  <c r="F13" i="91"/>
  <c r="G13" i="91"/>
  <c r="E13" i="91"/>
  <c r="H13" i="91"/>
  <c r="K13" i="91"/>
  <c r="J13" i="91"/>
  <c r="I13" i="91"/>
  <c r="FM98" i="44"/>
  <c r="N13" i="91"/>
  <c r="M13" i="91"/>
  <c r="L13" i="91"/>
  <c r="O13" i="91"/>
  <c r="P13" i="91"/>
  <c r="C14" i="91"/>
  <c r="D14" i="91"/>
  <c r="B14" i="91"/>
  <c r="F14" i="91"/>
  <c r="G14" i="91"/>
  <c r="E14" i="91"/>
  <c r="H14" i="91"/>
  <c r="K14" i="91"/>
  <c r="J14" i="91"/>
  <c r="I14" i="91"/>
  <c r="FM99" i="44"/>
  <c r="N14" i="91"/>
  <c r="M14" i="91"/>
  <c r="L14" i="91"/>
  <c r="O14" i="91"/>
  <c r="P14" i="91"/>
  <c r="C15" i="91"/>
  <c r="D15" i="91"/>
  <c r="B15" i="91"/>
  <c r="F15" i="91"/>
  <c r="G15" i="91"/>
  <c r="E15" i="91"/>
  <c r="H15" i="91"/>
  <c r="K15" i="91"/>
  <c r="J15" i="91"/>
  <c r="I15" i="91"/>
  <c r="FM100" i="44"/>
  <c r="N15" i="91"/>
  <c r="M15" i="91"/>
  <c r="L15" i="91"/>
  <c r="O15" i="91"/>
  <c r="P15" i="91"/>
  <c r="C16" i="91"/>
  <c r="D16" i="91"/>
  <c r="B16" i="91"/>
  <c r="F16" i="91"/>
  <c r="G16" i="91"/>
  <c r="E16" i="91"/>
  <c r="H16" i="91"/>
  <c r="K16" i="91"/>
  <c r="J16" i="91"/>
  <c r="I16" i="91"/>
  <c r="FM101" i="44"/>
  <c r="N16" i="91"/>
  <c r="M16" i="91"/>
  <c r="L16" i="91"/>
  <c r="O16" i="91"/>
  <c r="P16" i="91"/>
  <c r="C17" i="91"/>
  <c r="D17" i="91"/>
  <c r="B17" i="91"/>
  <c r="F17" i="91"/>
  <c r="G17" i="91"/>
  <c r="E17" i="91"/>
  <c r="H17" i="91"/>
  <c r="K17" i="91"/>
  <c r="J17" i="91"/>
  <c r="I17" i="91"/>
  <c r="FM102" i="44"/>
  <c r="N17" i="91"/>
  <c r="M17" i="91"/>
  <c r="L17" i="91"/>
  <c r="O17" i="91"/>
  <c r="P17" i="91"/>
  <c r="C18" i="91"/>
  <c r="D18" i="91"/>
  <c r="B18" i="91"/>
  <c r="F18" i="91"/>
  <c r="G18" i="91"/>
  <c r="E18" i="91"/>
  <c r="H18" i="91"/>
  <c r="K18" i="91"/>
  <c r="J18" i="91"/>
  <c r="I18" i="91"/>
  <c r="FM103" i="44"/>
  <c r="N18" i="91"/>
  <c r="M18" i="91"/>
  <c r="L18" i="91"/>
  <c r="O18" i="91"/>
  <c r="P18" i="91"/>
  <c r="C19" i="91"/>
  <c r="D19" i="91"/>
  <c r="B19" i="91"/>
  <c r="F19" i="91"/>
  <c r="G19" i="91"/>
  <c r="E19" i="91"/>
  <c r="H19" i="91"/>
  <c r="K19" i="91"/>
  <c r="J19" i="91"/>
  <c r="I19" i="91"/>
  <c r="FM104" i="44"/>
  <c r="N19" i="91"/>
  <c r="M19" i="91"/>
  <c r="L19" i="91"/>
  <c r="O19" i="91"/>
  <c r="P19" i="91"/>
  <c r="C20" i="91"/>
  <c r="D20" i="91"/>
  <c r="B20" i="91"/>
  <c r="F20" i="91"/>
  <c r="G20" i="91"/>
  <c r="E20" i="91"/>
  <c r="H20" i="91"/>
  <c r="K20" i="91"/>
  <c r="J20" i="91"/>
  <c r="I20" i="91"/>
  <c r="FM105" i="44"/>
  <c r="N20" i="91"/>
  <c r="M20" i="91"/>
  <c r="L20" i="91"/>
  <c r="O20" i="91"/>
  <c r="P20" i="91"/>
  <c r="C21" i="91"/>
  <c r="D21" i="91"/>
  <c r="B21" i="91"/>
  <c r="F21" i="91"/>
  <c r="G21" i="91"/>
  <c r="E21" i="91"/>
  <c r="H21" i="91"/>
  <c r="K21" i="91"/>
  <c r="J21" i="91"/>
  <c r="I21" i="91"/>
  <c r="FM106" i="44"/>
  <c r="N21" i="91"/>
  <c r="M21" i="91"/>
  <c r="L21" i="91"/>
  <c r="O21" i="91"/>
  <c r="P21" i="91"/>
  <c r="C22" i="91"/>
  <c r="D22" i="91"/>
  <c r="B22" i="91"/>
  <c r="F22" i="91"/>
  <c r="G22" i="91"/>
  <c r="E22" i="91"/>
  <c r="H22" i="91"/>
  <c r="K22" i="91"/>
  <c r="J22" i="91"/>
  <c r="I22" i="91"/>
  <c r="FM107" i="44"/>
  <c r="N22" i="91"/>
  <c r="M22" i="91"/>
  <c r="L22" i="91"/>
  <c r="O22" i="91"/>
  <c r="P22" i="91"/>
  <c r="C23" i="91"/>
  <c r="D23" i="91"/>
  <c r="B23" i="91"/>
  <c r="F23" i="91"/>
  <c r="G23" i="91"/>
  <c r="E23" i="91"/>
  <c r="H23" i="91"/>
  <c r="K23" i="91"/>
  <c r="J23" i="91"/>
  <c r="I23" i="91"/>
  <c r="FM108" i="44"/>
  <c r="N23" i="91"/>
  <c r="M23" i="91"/>
  <c r="L23" i="91"/>
  <c r="O23" i="91"/>
  <c r="P23" i="91"/>
  <c r="C24" i="91"/>
  <c r="D24" i="91"/>
  <c r="B24" i="91"/>
  <c r="F24" i="91"/>
  <c r="G24" i="91"/>
  <c r="E24" i="91"/>
  <c r="H24" i="91"/>
  <c r="K24" i="91"/>
  <c r="J24" i="91"/>
  <c r="I24" i="91"/>
  <c r="FM109" i="44"/>
  <c r="N24" i="91"/>
  <c r="M24" i="91"/>
  <c r="L24" i="91"/>
  <c r="O24" i="91"/>
  <c r="P24" i="91"/>
  <c r="C25" i="91"/>
  <c r="D25" i="91"/>
  <c r="B25" i="91"/>
  <c r="F25" i="91"/>
  <c r="G25" i="91"/>
  <c r="E25" i="91"/>
  <c r="H25" i="91"/>
  <c r="K25" i="91"/>
  <c r="J25" i="91"/>
  <c r="I25" i="91"/>
  <c r="FM110" i="44"/>
  <c r="N25" i="91"/>
  <c r="M25" i="91"/>
  <c r="L25" i="91"/>
  <c r="O25" i="91"/>
  <c r="P25" i="91"/>
  <c r="C26" i="91"/>
  <c r="D26" i="91"/>
  <c r="B26" i="91"/>
  <c r="F26" i="91"/>
  <c r="G26" i="91"/>
  <c r="E26" i="91"/>
  <c r="H26" i="91"/>
  <c r="K26" i="91"/>
  <c r="J26" i="91"/>
  <c r="I26" i="91"/>
  <c r="FM111" i="44"/>
  <c r="N26" i="91"/>
  <c r="M26" i="91"/>
  <c r="L26" i="91"/>
  <c r="O26" i="91"/>
  <c r="P26" i="91"/>
  <c r="C27" i="91"/>
  <c r="D27" i="91"/>
  <c r="B27" i="91"/>
  <c r="F27" i="91"/>
  <c r="G27" i="91"/>
  <c r="E27" i="91"/>
  <c r="H27" i="91"/>
  <c r="K27" i="91"/>
  <c r="J27" i="91"/>
  <c r="I27" i="91"/>
  <c r="FM112" i="44"/>
  <c r="N27" i="91"/>
  <c r="M27" i="91"/>
  <c r="L27" i="91"/>
  <c r="O27" i="91"/>
  <c r="P27" i="91"/>
  <c r="C28" i="91"/>
  <c r="D28" i="91"/>
  <c r="B28" i="91"/>
  <c r="F28" i="91"/>
  <c r="G28" i="91"/>
  <c r="E28" i="91"/>
  <c r="H28" i="91"/>
  <c r="K28" i="91"/>
  <c r="J28" i="91"/>
  <c r="I28" i="91"/>
  <c r="FM113" i="44"/>
  <c r="N28" i="91"/>
  <c r="M28" i="91"/>
  <c r="L28" i="91"/>
  <c r="O28" i="91"/>
  <c r="P28" i="91"/>
  <c r="C29" i="91"/>
  <c r="D29" i="91"/>
  <c r="B29" i="91"/>
  <c r="F29" i="91"/>
  <c r="G29" i="91"/>
  <c r="E29" i="91"/>
  <c r="H29" i="91"/>
  <c r="K29" i="91"/>
  <c r="J29" i="91"/>
  <c r="I29" i="91"/>
  <c r="FM114" i="44"/>
  <c r="N29" i="91"/>
  <c r="M29" i="91"/>
  <c r="L29" i="91"/>
  <c r="O29" i="91"/>
  <c r="P29" i="91"/>
  <c r="C30" i="91"/>
  <c r="D30" i="91"/>
  <c r="B30" i="91"/>
  <c r="F30" i="91"/>
  <c r="G30" i="91"/>
  <c r="E30" i="91"/>
  <c r="H30" i="91"/>
  <c r="K30" i="91"/>
  <c r="J30" i="91"/>
  <c r="I30" i="91"/>
  <c r="FM115" i="44"/>
  <c r="N30" i="91"/>
  <c r="M30" i="91"/>
  <c r="L30" i="91"/>
  <c r="O30" i="91"/>
  <c r="P30" i="91"/>
  <c r="C31" i="91"/>
  <c r="D31" i="91"/>
  <c r="B31" i="91"/>
  <c r="F31" i="91"/>
  <c r="G31" i="91"/>
  <c r="E31" i="91"/>
  <c r="H31" i="91"/>
  <c r="K31" i="91"/>
  <c r="J31" i="91"/>
  <c r="I31" i="91"/>
  <c r="FM116" i="44"/>
  <c r="N31" i="91"/>
  <c r="M31" i="91"/>
  <c r="L31" i="91"/>
  <c r="O31" i="91"/>
  <c r="P31" i="91"/>
  <c r="C32" i="91"/>
  <c r="D32" i="91"/>
  <c r="B32" i="91"/>
  <c r="F32" i="91"/>
  <c r="G32" i="91"/>
  <c r="E32" i="91"/>
  <c r="H32" i="91"/>
  <c r="K32" i="91"/>
  <c r="J32" i="91"/>
  <c r="I32" i="91"/>
  <c r="FM117" i="44"/>
  <c r="N32" i="91"/>
  <c r="M32" i="91"/>
  <c r="L32" i="91"/>
  <c r="O32" i="91"/>
  <c r="P32" i="91"/>
  <c r="C33" i="91"/>
  <c r="D33" i="91"/>
  <c r="B33" i="91"/>
  <c r="F33" i="91"/>
  <c r="G33" i="91"/>
  <c r="E33" i="91"/>
  <c r="H33" i="91"/>
  <c r="K33" i="91"/>
  <c r="J33" i="91"/>
  <c r="I33" i="91"/>
  <c r="FM118" i="44"/>
  <c r="N33" i="91"/>
  <c r="M33" i="91"/>
  <c r="L33" i="91"/>
  <c r="O33" i="91"/>
  <c r="P33" i="91"/>
  <c r="C34" i="91"/>
  <c r="D34" i="91"/>
  <c r="B34" i="91"/>
  <c r="F34" i="91"/>
  <c r="G34" i="91"/>
  <c r="E34" i="91"/>
  <c r="H34" i="91"/>
  <c r="K34" i="91"/>
  <c r="J34" i="91"/>
  <c r="I34" i="91"/>
  <c r="FM119" i="44"/>
  <c r="N34" i="91"/>
  <c r="M34" i="91"/>
  <c r="L34" i="91"/>
  <c r="O34" i="91"/>
  <c r="P34" i="91"/>
  <c r="C35" i="91"/>
  <c r="D35" i="91"/>
  <c r="B35" i="91"/>
  <c r="F35" i="91"/>
  <c r="G35" i="91"/>
  <c r="E35" i="91"/>
  <c r="H35" i="91"/>
  <c r="K35" i="91"/>
  <c r="J35" i="91"/>
  <c r="I35" i="91"/>
  <c r="FM120" i="44"/>
  <c r="N35" i="91"/>
  <c r="M35" i="91"/>
  <c r="L35" i="91"/>
  <c r="O35" i="91"/>
  <c r="P35" i="91"/>
  <c r="C36" i="91"/>
  <c r="D36" i="91"/>
  <c r="B36" i="91"/>
  <c r="F36" i="91"/>
  <c r="G36" i="91"/>
  <c r="E36" i="91"/>
  <c r="H36" i="91"/>
  <c r="K36" i="91"/>
  <c r="J36" i="91"/>
  <c r="I36" i="91"/>
  <c r="FM121" i="44"/>
  <c r="N36" i="91"/>
  <c r="M36" i="91"/>
  <c r="L36" i="91"/>
  <c r="O36" i="91"/>
  <c r="P36" i="91"/>
  <c r="C37" i="91"/>
  <c r="D37" i="91"/>
  <c r="B37" i="91"/>
  <c r="F37" i="91"/>
  <c r="G37" i="91"/>
  <c r="E37" i="91"/>
  <c r="H37" i="91"/>
  <c r="K37" i="91"/>
  <c r="J37" i="91"/>
  <c r="I37" i="91"/>
  <c r="FM122" i="44"/>
  <c r="N37" i="91"/>
  <c r="M37" i="91"/>
  <c r="L37" i="91"/>
  <c r="O37" i="91"/>
  <c r="P37" i="91"/>
  <c r="C38" i="91"/>
  <c r="D38" i="91"/>
  <c r="B38" i="91"/>
  <c r="F38" i="91"/>
  <c r="G38" i="91"/>
  <c r="E38" i="91"/>
  <c r="H38" i="91"/>
  <c r="K38" i="91"/>
  <c r="J38" i="91"/>
  <c r="I38" i="91"/>
  <c r="FM123" i="44"/>
  <c r="N38" i="91"/>
  <c r="M38" i="91"/>
  <c r="L38" i="91"/>
  <c r="O38" i="91"/>
  <c r="P38" i="91"/>
  <c r="C39" i="91"/>
  <c r="D39" i="91"/>
  <c r="B39" i="91"/>
  <c r="F39" i="91"/>
  <c r="G39" i="91"/>
  <c r="E39" i="91"/>
  <c r="H39" i="91"/>
  <c r="K39" i="91"/>
  <c r="J39" i="91"/>
  <c r="I39" i="91"/>
  <c r="FM124" i="44"/>
  <c r="N39" i="91"/>
  <c r="M39" i="91"/>
  <c r="L39" i="91"/>
  <c r="O39" i="91"/>
  <c r="P39" i="91"/>
  <c r="C40" i="91"/>
  <c r="D40" i="91"/>
  <c r="B40" i="91"/>
  <c r="F40" i="91"/>
  <c r="G40" i="91"/>
  <c r="E40" i="91"/>
  <c r="H40" i="91"/>
  <c r="K40" i="91"/>
  <c r="J40" i="91"/>
  <c r="I40" i="91"/>
  <c r="FM125" i="44"/>
  <c r="N40" i="91"/>
  <c r="M40" i="91"/>
  <c r="L40" i="91"/>
  <c r="O40" i="91"/>
  <c r="P40" i="91"/>
  <c r="C41" i="91"/>
  <c r="D41" i="91"/>
  <c r="B41" i="91"/>
  <c r="F41" i="91"/>
  <c r="G41" i="91"/>
  <c r="E41" i="91"/>
  <c r="H41" i="91"/>
  <c r="K41" i="91"/>
  <c r="J41" i="91"/>
  <c r="I41" i="91"/>
  <c r="FM126" i="44"/>
  <c r="N41" i="91"/>
  <c r="M41" i="91"/>
  <c r="L41" i="91"/>
  <c r="O41" i="91"/>
  <c r="P41" i="91"/>
  <c r="C42" i="91"/>
  <c r="D42" i="91"/>
  <c r="B42" i="91"/>
  <c r="F42" i="91"/>
  <c r="G42" i="91"/>
  <c r="E42" i="91"/>
  <c r="H42" i="91"/>
  <c r="K42" i="91"/>
  <c r="J42" i="91"/>
  <c r="I42" i="91"/>
  <c r="FM127" i="44"/>
  <c r="N42" i="91"/>
  <c r="M42" i="91"/>
  <c r="L42" i="91"/>
  <c r="O42" i="91"/>
  <c r="P42" i="91"/>
  <c r="C43" i="91"/>
  <c r="D43" i="91"/>
  <c r="B43" i="91"/>
  <c r="F43" i="91"/>
  <c r="G43" i="91"/>
  <c r="E43" i="91"/>
  <c r="H43" i="91"/>
  <c r="K43" i="91"/>
  <c r="J43" i="91"/>
  <c r="I43" i="91"/>
  <c r="FM128" i="44"/>
  <c r="N43" i="91"/>
  <c r="M43" i="91"/>
  <c r="L43" i="91"/>
  <c r="O43" i="91"/>
  <c r="P43" i="91"/>
  <c r="C44" i="91"/>
  <c r="D44" i="91"/>
  <c r="B44" i="91"/>
  <c r="F44" i="91"/>
  <c r="G44" i="91"/>
  <c r="E44" i="91"/>
  <c r="H44" i="91"/>
  <c r="K44" i="91"/>
  <c r="J44" i="91"/>
  <c r="I44" i="91"/>
  <c r="FM129" i="44"/>
  <c r="N44" i="91"/>
  <c r="M44" i="91"/>
  <c r="L44" i="91"/>
  <c r="O44" i="91"/>
  <c r="P44" i="91"/>
  <c r="C45" i="91"/>
  <c r="D45" i="91"/>
  <c r="B45" i="91"/>
  <c r="F45" i="91"/>
  <c r="G45" i="91"/>
  <c r="E45" i="91"/>
  <c r="H45" i="91"/>
  <c r="K45" i="91"/>
  <c r="J45" i="91"/>
  <c r="I45" i="91"/>
  <c r="FM130" i="44"/>
  <c r="N45" i="91"/>
  <c r="M45" i="91"/>
  <c r="L45" i="91"/>
  <c r="O45" i="91"/>
  <c r="P45" i="91"/>
  <c r="C46" i="91"/>
  <c r="D46" i="91"/>
  <c r="B46" i="91"/>
  <c r="F46" i="91"/>
  <c r="G46" i="91"/>
  <c r="E46" i="91"/>
  <c r="H46" i="91"/>
  <c r="K46" i="91"/>
  <c r="J46" i="91"/>
  <c r="I46" i="91"/>
  <c r="FM131" i="44"/>
  <c r="N46" i="91"/>
  <c r="M46" i="91"/>
  <c r="L46" i="91"/>
  <c r="O46" i="91"/>
  <c r="P46" i="91"/>
  <c r="C47" i="91"/>
  <c r="D47" i="91"/>
  <c r="B47" i="91"/>
  <c r="F47" i="91"/>
  <c r="G47" i="91"/>
  <c r="E47" i="91"/>
  <c r="H47" i="91"/>
  <c r="K47" i="91"/>
  <c r="J47" i="91"/>
  <c r="I47" i="91"/>
  <c r="FM132" i="44"/>
  <c r="N47" i="91"/>
  <c r="M47" i="91"/>
  <c r="L47" i="91"/>
  <c r="O47" i="91"/>
  <c r="P47" i="91"/>
  <c r="C48" i="91"/>
  <c r="D48" i="91"/>
  <c r="B48" i="91"/>
  <c r="F48" i="91"/>
  <c r="G48" i="91"/>
  <c r="E48" i="91"/>
  <c r="H48" i="91"/>
  <c r="K48" i="91"/>
  <c r="J48" i="91"/>
  <c r="I48" i="91"/>
  <c r="FM133" i="44"/>
  <c r="N48" i="91"/>
  <c r="M48" i="91"/>
  <c r="L48" i="91"/>
  <c r="O48" i="91"/>
  <c r="P48" i="91"/>
  <c r="C49" i="91"/>
  <c r="D49" i="91"/>
  <c r="B49" i="91"/>
  <c r="F49" i="91"/>
  <c r="G49" i="91"/>
  <c r="E49" i="91"/>
  <c r="H49" i="91"/>
  <c r="K49" i="91"/>
  <c r="J49" i="91"/>
  <c r="I49" i="91"/>
  <c r="FM134" i="44"/>
  <c r="N49" i="91"/>
  <c r="M49" i="91"/>
  <c r="L49" i="91"/>
  <c r="O49" i="91"/>
  <c r="P49" i="91"/>
  <c r="C50" i="91"/>
  <c r="D50" i="91"/>
  <c r="B50" i="91"/>
  <c r="F50" i="91"/>
  <c r="G50" i="91"/>
  <c r="E50" i="91"/>
  <c r="H50" i="91"/>
  <c r="K50" i="91"/>
  <c r="J50" i="91"/>
  <c r="I50" i="91"/>
  <c r="FM135" i="44"/>
  <c r="N50" i="91"/>
  <c r="M50" i="91"/>
  <c r="L50" i="91"/>
  <c r="O50" i="91"/>
  <c r="P50" i="91"/>
  <c r="C51" i="91"/>
  <c r="D51" i="91"/>
  <c r="B51" i="91"/>
  <c r="F51" i="91"/>
  <c r="G51" i="91"/>
  <c r="E51" i="91"/>
  <c r="H51" i="91"/>
  <c r="K51" i="91"/>
  <c r="J51" i="91"/>
  <c r="I51" i="91"/>
  <c r="FM136" i="44"/>
  <c r="N51" i="91"/>
  <c r="M51" i="91"/>
  <c r="L51" i="91"/>
  <c r="O51" i="91"/>
  <c r="P51" i="91"/>
  <c r="C52" i="91"/>
  <c r="D52" i="91"/>
  <c r="B52" i="91"/>
  <c r="F52" i="91"/>
  <c r="G52" i="91"/>
  <c r="E52" i="91"/>
  <c r="H52" i="91"/>
  <c r="K52" i="91"/>
  <c r="J52" i="91"/>
  <c r="I52" i="91"/>
  <c r="FM137" i="44"/>
  <c r="N52" i="91"/>
  <c r="M52" i="91"/>
  <c r="L52" i="91"/>
  <c r="O52" i="91"/>
  <c r="P52" i="91"/>
  <c r="C53" i="91"/>
  <c r="D53" i="91"/>
  <c r="B53" i="91"/>
  <c r="F53" i="91"/>
  <c r="G53" i="91"/>
  <c r="E53" i="91"/>
  <c r="H53" i="91"/>
  <c r="K53" i="91"/>
  <c r="J53" i="91"/>
  <c r="I53" i="91"/>
  <c r="FM138" i="44"/>
  <c r="N53" i="91"/>
  <c r="M53" i="91"/>
  <c r="L53" i="91"/>
  <c r="O53" i="91"/>
  <c r="P53" i="91"/>
  <c r="C54" i="91"/>
  <c r="D54" i="91"/>
  <c r="B54" i="91"/>
  <c r="F54" i="91"/>
  <c r="G54" i="91"/>
  <c r="E54" i="91"/>
  <c r="H54" i="91"/>
  <c r="K54" i="91"/>
  <c r="J54" i="91"/>
  <c r="I54" i="91"/>
  <c r="FM139" i="44"/>
  <c r="N54" i="91"/>
  <c r="M54" i="91"/>
  <c r="L54" i="91"/>
  <c r="O54" i="91"/>
  <c r="P54" i="91"/>
  <c r="C55" i="91"/>
  <c r="D55" i="91"/>
  <c r="B55" i="91"/>
  <c r="F55" i="91"/>
  <c r="G55" i="91"/>
  <c r="E55" i="91"/>
  <c r="H55" i="91"/>
  <c r="K55" i="91"/>
  <c r="J55" i="91"/>
  <c r="I55" i="91"/>
  <c r="FM140" i="44"/>
  <c r="N55" i="91"/>
  <c r="M55" i="91"/>
  <c r="L55" i="91"/>
  <c r="O55" i="91"/>
  <c r="P55" i="91"/>
  <c r="C56" i="91"/>
  <c r="D56" i="91"/>
  <c r="B56" i="91"/>
  <c r="F56" i="91"/>
  <c r="G56" i="91"/>
  <c r="E56" i="91"/>
  <c r="H56" i="91"/>
  <c r="K56" i="91"/>
  <c r="J56" i="91"/>
  <c r="I56" i="91"/>
  <c r="FM141" i="44"/>
  <c r="N56" i="91"/>
  <c r="M56" i="91"/>
  <c r="L56" i="91"/>
  <c r="O56" i="91"/>
  <c r="P56" i="91"/>
  <c r="C57" i="91"/>
  <c r="D57" i="91"/>
  <c r="B57" i="91"/>
  <c r="F57" i="91"/>
  <c r="G57" i="91"/>
  <c r="E57" i="91"/>
  <c r="H57" i="91"/>
  <c r="K57" i="91"/>
  <c r="J57" i="91"/>
  <c r="I57" i="91"/>
  <c r="FM142" i="44"/>
  <c r="N57" i="91"/>
  <c r="M57" i="91"/>
  <c r="L57" i="91"/>
  <c r="O57" i="91"/>
  <c r="P57" i="91"/>
  <c r="C58" i="91"/>
  <c r="D58" i="91"/>
  <c r="B58" i="91"/>
  <c r="F58" i="91"/>
  <c r="G58" i="91"/>
  <c r="E58" i="91"/>
  <c r="H58" i="91"/>
  <c r="K58" i="91"/>
  <c r="J58" i="91"/>
  <c r="I58" i="91"/>
  <c r="FM143" i="44"/>
  <c r="N58" i="91"/>
  <c r="M58" i="91"/>
  <c r="L58" i="91"/>
  <c r="O58" i="91"/>
  <c r="P58" i="91"/>
  <c r="C59" i="91"/>
  <c r="D59" i="91"/>
  <c r="B59" i="91"/>
  <c r="F59" i="91"/>
  <c r="G59" i="91"/>
  <c r="E59" i="91"/>
  <c r="H59" i="91"/>
  <c r="K59" i="91"/>
  <c r="J59" i="91"/>
  <c r="I59" i="91"/>
  <c r="FM144" i="44"/>
  <c r="N59" i="91"/>
  <c r="M59" i="91"/>
  <c r="L59" i="91"/>
  <c r="O59" i="91"/>
  <c r="P59" i="91"/>
  <c r="C60" i="91"/>
  <c r="D60" i="91"/>
  <c r="B60" i="91"/>
  <c r="F60" i="91"/>
  <c r="G60" i="91"/>
  <c r="E60" i="91"/>
  <c r="H60" i="91"/>
  <c r="K60" i="91"/>
  <c r="J60" i="91"/>
  <c r="I60" i="91"/>
  <c r="FM145" i="44"/>
  <c r="N60" i="91"/>
  <c r="M60" i="91"/>
  <c r="L60" i="91"/>
  <c r="O60" i="91"/>
  <c r="P60" i="91"/>
  <c r="C61" i="91"/>
  <c r="D61" i="91"/>
  <c r="B61" i="91"/>
  <c r="F61" i="91"/>
  <c r="G61" i="91"/>
  <c r="E61" i="91"/>
  <c r="H61" i="91"/>
  <c r="K61" i="91"/>
  <c r="J61" i="91"/>
  <c r="I61" i="91"/>
  <c r="FM146" i="44"/>
  <c r="N61" i="91"/>
  <c r="M61" i="91"/>
  <c r="L61" i="91"/>
  <c r="O61" i="91"/>
  <c r="P61" i="91"/>
  <c r="C62" i="91"/>
  <c r="D62" i="91"/>
  <c r="B62" i="91"/>
  <c r="F62" i="91"/>
  <c r="G62" i="91"/>
  <c r="E62" i="91"/>
  <c r="H62" i="91"/>
  <c r="K62" i="91"/>
  <c r="J62" i="91"/>
  <c r="I62" i="91"/>
  <c r="FM147" i="44"/>
  <c r="N62" i="91"/>
  <c r="M62" i="91"/>
  <c r="L62" i="91"/>
  <c r="O62" i="91"/>
  <c r="P62" i="91"/>
  <c r="C63" i="91"/>
  <c r="D63" i="91"/>
  <c r="B63" i="91"/>
  <c r="F63" i="91"/>
  <c r="G63" i="91"/>
  <c r="E63" i="91"/>
  <c r="H63" i="91"/>
  <c r="K63" i="91"/>
  <c r="J63" i="91"/>
  <c r="I63" i="91"/>
  <c r="FM148" i="44"/>
  <c r="N63" i="91"/>
  <c r="M63" i="91"/>
  <c r="L63" i="91"/>
  <c r="O63" i="91"/>
  <c r="P63" i="91"/>
  <c r="C64" i="91"/>
  <c r="D64" i="91"/>
  <c r="B64" i="91"/>
  <c r="F64" i="91"/>
  <c r="G64" i="91"/>
  <c r="E64" i="91"/>
  <c r="H64" i="91"/>
  <c r="K64" i="91"/>
  <c r="J64" i="91"/>
  <c r="I64" i="91"/>
  <c r="FM149" i="44"/>
  <c r="N64" i="91"/>
  <c r="M64" i="91"/>
  <c r="L64" i="91"/>
  <c r="O64" i="91"/>
  <c r="P64" i="91"/>
  <c r="C65" i="91"/>
  <c r="D65" i="91"/>
  <c r="B65" i="91"/>
  <c r="F65" i="91"/>
  <c r="G65" i="91"/>
  <c r="E65" i="91"/>
  <c r="H65" i="91"/>
  <c r="K65" i="91"/>
  <c r="J65" i="91"/>
  <c r="I65" i="91"/>
  <c r="FM150" i="44"/>
  <c r="N65" i="91"/>
  <c r="M65" i="91"/>
  <c r="L65" i="91"/>
  <c r="O65" i="91"/>
  <c r="P65" i="91"/>
  <c r="C66" i="91"/>
  <c r="D66" i="91"/>
  <c r="B66" i="91"/>
  <c r="F66" i="91"/>
  <c r="G66" i="91"/>
  <c r="E66" i="91"/>
  <c r="H66" i="91"/>
  <c r="K66" i="91"/>
  <c r="J66" i="91"/>
  <c r="I66" i="91"/>
  <c r="FM151" i="44"/>
  <c r="N66" i="91"/>
  <c r="M66" i="91"/>
  <c r="L66" i="91"/>
  <c r="O66" i="91"/>
  <c r="P66" i="91"/>
  <c r="C67" i="91"/>
  <c r="D67" i="91"/>
  <c r="B67" i="91"/>
  <c r="F67" i="91"/>
  <c r="G67" i="91"/>
  <c r="E67" i="91"/>
  <c r="H67" i="91"/>
  <c r="K67" i="91"/>
  <c r="J67" i="91"/>
  <c r="I67" i="91"/>
  <c r="FM152" i="44"/>
  <c r="N67" i="91"/>
  <c r="M67" i="91"/>
  <c r="L67" i="91"/>
  <c r="O67" i="91"/>
  <c r="P67" i="91"/>
  <c r="C68" i="91"/>
  <c r="D68" i="91"/>
  <c r="B68" i="91"/>
  <c r="F68" i="91"/>
  <c r="G68" i="91"/>
  <c r="E68" i="91"/>
  <c r="H68" i="91"/>
  <c r="K68" i="91"/>
  <c r="J68" i="91"/>
  <c r="I68" i="91"/>
  <c r="FM153" i="44"/>
  <c r="N68" i="91"/>
  <c r="M68" i="91"/>
  <c r="L68" i="91"/>
  <c r="O68" i="91"/>
  <c r="P68" i="91"/>
  <c r="C69" i="91"/>
  <c r="D69" i="91"/>
  <c r="B69" i="91"/>
  <c r="F69" i="91"/>
  <c r="G69" i="91"/>
  <c r="E69" i="91"/>
  <c r="H69" i="91"/>
  <c r="K69" i="91"/>
  <c r="J69" i="91"/>
  <c r="I69" i="91"/>
  <c r="FM154" i="44"/>
  <c r="N69" i="91"/>
  <c r="M69" i="91"/>
  <c r="L69" i="91"/>
  <c r="O69" i="91"/>
  <c r="P69" i="91"/>
  <c r="D5" i="99"/>
  <c r="E5" i="99"/>
  <c r="B5" i="99"/>
  <c r="G5" i="99"/>
  <c r="H5" i="99"/>
  <c r="I5" i="99"/>
  <c r="F5" i="99"/>
  <c r="J5" i="99"/>
  <c r="K5" i="99"/>
  <c r="L5" i="99"/>
  <c r="M5" i="99"/>
  <c r="N5" i="99"/>
  <c r="D6" i="99"/>
  <c r="E6" i="99"/>
  <c r="B6" i="99"/>
  <c r="G6" i="99"/>
  <c r="H6" i="99"/>
  <c r="I6" i="99"/>
  <c r="F6" i="99"/>
  <c r="J6" i="99"/>
  <c r="K6" i="99"/>
  <c r="L6" i="99"/>
  <c r="M6" i="99"/>
  <c r="N6" i="99"/>
  <c r="D7" i="99"/>
  <c r="E7" i="99"/>
  <c r="B7" i="99"/>
  <c r="G7" i="99"/>
  <c r="H7" i="99"/>
  <c r="I7" i="99"/>
  <c r="F7" i="99"/>
  <c r="J7" i="99"/>
  <c r="K7" i="99"/>
  <c r="L7" i="99"/>
  <c r="M7" i="99"/>
  <c r="N7" i="99"/>
  <c r="D8" i="99"/>
  <c r="E8" i="99"/>
  <c r="B8" i="99"/>
  <c r="G8" i="99"/>
  <c r="H8" i="99"/>
  <c r="I8" i="99"/>
  <c r="F8" i="99"/>
  <c r="J8" i="99"/>
  <c r="K8" i="99"/>
  <c r="L8" i="99"/>
  <c r="M8" i="99"/>
  <c r="N8" i="99"/>
  <c r="D9" i="99"/>
  <c r="E9" i="99"/>
  <c r="B9" i="99"/>
  <c r="G9" i="99"/>
  <c r="H9" i="99"/>
  <c r="I9" i="99"/>
  <c r="F9" i="99"/>
  <c r="J9" i="99"/>
  <c r="K9" i="99"/>
  <c r="L9" i="99"/>
  <c r="M9" i="99"/>
  <c r="N9" i="99"/>
  <c r="D10" i="99"/>
  <c r="E10" i="99"/>
  <c r="B10" i="99"/>
  <c r="G10" i="99"/>
  <c r="H10" i="99"/>
  <c r="I10" i="99"/>
  <c r="F10" i="99"/>
  <c r="J10" i="99"/>
  <c r="K10" i="99"/>
  <c r="L10" i="99"/>
  <c r="M10" i="99"/>
  <c r="N10" i="99"/>
  <c r="D11" i="99"/>
  <c r="E11" i="99"/>
  <c r="B11" i="99"/>
  <c r="G11" i="99"/>
  <c r="H11" i="99"/>
  <c r="I11" i="99"/>
  <c r="F11" i="99"/>
  <c r="J11" i="99"/>
  <c r="K11" i="99"/>
  <c r="L11" i="99"/>
  <c r="M11" i="99"/>
  <c r="N11" i="99"/>
  <c r="D12" i="99"/>
  <c r="E12" i="99"/>
  <c r="B12" i="99"/>
  <c r="G12" i="99"/>
  <c r="H12" i="99"/>
  <c r="I12" i="99"/>
  <c r="F12" i="99"/>
  <c r="J12" i="99"/>
  <c r="K12" i="99"/>
  <c r="L12" i="99"/>
  <c r="M12" i="99"/>
  <c r="N12" i="99"/>
  <c r="D13" i="99"/>
  <c r="E13" i="99"/>
  <c r="B13" i="99"/>
  <c r="G13" i="99"/>
  <c r="H13" i="99"/>
  <c r="I13" i="99"/>
  <c r="F13" i="99"/>
  <c r="J13" i="99"/>
  <c r="K13" i="99"/>
  <c r="L13" i="99"/>
  <c r="M13" i="99"/>
  <c r="N13" i="99"/>
  <c r="D14" i="99"/>
  <c r="E14" i="99"/>
  <c r="B14" i="99"/>
  <c r="G14" i="99"/>
  <c r="H14" i="99"/>
  <c r="I14" i="99"/>
  <c r="F14" i="99"/>
  <c r="J14" i="99"/>
  <c r="K14" i="99"/>
  <c r="L14" i="99"/>
  <c r="M14" i="99"/>
  <c r="N14" i="99"/>
  <c r="D15" i="99"/>
  <c r="E15" i="99"/>
  <c r="B15" i="99"/>
  <c r="G15" i="99"/>
  <c r="H15" i="99"/>
  <c r="I15" i="99"/>
  <c r="F15" i="99"/>
  <c r="J15" i="99"/>
  <c r="K15" i="99"/>
  <c r="L15" i="99"/>
  <c r="M15" i="99"/>
  <c r="N15" i="99"/>
  <c r="D16" i="99"/>
  <c r="E16" i="99"/>
  <c r="B16" i="99"/>
  <c r="G16" i="99"/>
  <c r="H16" i="99"/>
  <c r="I16" i="99"/>
  <c r="F16" i="99"/>
  <c r="J16" i="99"/>
  <c r="K16" i="99"/>
  <c r="L16" i="99"/>
  <c r="M16" i="99"/>
  <c r="N16" i="99"/>
  <c r="D17" i="99"/>
  <c r="E17" i="99"/>
  <c r="B17" i="99"/>
  <c r="G17" i="99"/>
  <c r="H17" i="99"/>
  <c r="I17" i="99"/>
  <c r="F17" i="99"/>
  <c r="J17" i="99"/>
  <c r="K17" i="99"/>
  <c r="L17" i="99"/>
  <c r="M17" i="99"/>
  <c r="N17" i="99"/>
  <c r="D18" i="99"/>
  <c r="E18" i="99"/>
  <c r="B18" i="99"/>
  <c r="G18" i="99"/>
  <c r="H18" i="99"/>
  <c r="I18" i="99"/>
  <c r="F18" i="99"/>
  <c r="J18" i="99"/>
  <c r="K18" i="99"/>
  <c r="L18" i="99"/>
  <c r="M18" i="99"/>
  <c r="N18" i="99"/>
  <c r="D19" i="99"/>
  <c r="E19" i="99"/>
  <c r="B19" i="99"/>
  <c r="G19" i="99"/>
  <c r="H19" i="99"/>
  <c r="I19" i="99"/>
  <c r="F19" i="99"/>
  <c r="J19" i="99"/>
  <c r="K19" i="99"/>
  <c r="L19" i="99"/>
  <c r="M19" i="99"/>
  <c r="N19" i="99"/>
  <c r="D20" i="99"/>
  <c r="E20" i="99"/>
  <c r="B20" i="99"/>
  <c r="G20" i="99"/>
  <c r="H20" i="99"/>
  <c r="I20" i="99"/>
  <c r="F20" i="99"/>
  <c r="J20" i="99"/>
  <c r="K20" i="99"/>
  <c r="L20" i="99"/>
  <c r="M20" i="99"/>
  <c r="N20" i="99"/>
  <c r="D21" i="99"/>
  <c r="E21" i="99"/>
  <c r="B21" i="99"/>
  <c r="G21" i="99"/>
  <c r="H21" i="99"/>
  <c r="I21" i="99"/>
  <c r="F21" i="99"/>
  <c r="J21" i="99"/>
  <c r="K21" i="99"/>
  <c r="L21" i="99"/>
  <c r="M21" i="99"/>
  <c r="N21" i="99"/>
  <c r="D22" i="99"/>
  <c r="E22" i="99"/>
  <c r="B22" i="99"/>
  <c r="G22" i="99"/>
  <c r="H22" i="99"/>
  <c r="I22" i="99"/>
  <c r="F22" i="99"/>
  <c r="J22" i="99"/>
  <c r="K22" i="99"/>
  <c r="L22" i="99"/>
  <c r="M22" i="99"/>
  <c r="N22" i="99"/>
  <c r="D23" i="99"/>
  <c r="E23" i="99"/>
  <c r="B23" i="99"/>
  <c r="G23" i="99"/>
  <c r="H23" i="99"/>
  <c r="I23" i="99"/>
  <c r="F23" i="99"/>
  <c r="J23" i="99"/>
  <c r="K23" i="99"/>
  <c r="L23" i="99"/>
  <c r="M23" i="99"/>
  <c r="N23" i="99"/>
  <c r="D24" i="99"/>
  <c r="E24" i="99"/>
  <c r="B24" i="99"/>
  <c r="G24" i="99"/>
  <c r="H24" i="99"/>
  <c r="I24" i="99"/>
  <c r="F24" i="99"/>
  <c r="J24" i="99"/>
  <c r="K24" i="99"/>
  <c r="L24" i="99"/>
  <c r="M24" i="99"/>
  <c r="N24" i="99"/>
  <c r="D25" i="99"/>
  <c r="E25" i="99"/>
  <c r="B25" i="99"/>
  <c r="G25" i="99"/>
  <c r="H25" i="99"/>
  <c r="I25" i="99"/>
  <c r="F25" i="99"/>
  <c r="J25" i="99"/>
  <c r="K25" i="99"/>
  <c r="L25" i="99"/>
  <c r="M25" i="99"/>
  <c r="N25" i="99"/>
  <c r="D26" i="99"/>
  <c r="E26" i="99"/>
  <c r="B26" i="99"/>
  <c r="G26" i="99"/>
  <c r="H26" i="99"/>
  <c r="I26" i="99"/>
  <c r="F26" i="99"/>
  <c r="J26" i="99"/>
  <c r="K26" i="99"/>
  <c r="L26" i="99"/>
  <c r="M26" i="99"/>
  <c r="N26" i="99"/>
  <c r="D27" i="99"/>
  <c r="E27" i="99"/>
  <c r="B27" i="99"/>
  <c r="G27" i="99"/>
  <c r="H27" i="99"/>
  <c r="I27" i="99"/>
  <c r="F27" i="99"/>
  <c r="J27" i="99"/>
  <c r="K27" i="99"/>
  <c r="L27" i="99"/>
  <c r="M27" i="99"/>
  <c r="N27" i="99"/>
  <c r="D28" i="99"/>
  <c r="E28" i="99"/>
  <c r="B28" i="99"/>
  <c r="G28" i="99"/>
  <c r="H28" i="99"/>
  <c r="I28" i="99"/>
  <c r="F28" i="99"/>
  <c r="J28" i="99"/>
  <c r="K28" i="99"/>
  <c r="L28" i="99"/>
  <c r="M28" i="99"/>
  <c r="N28" i="99"/>
  <c r="D29" i="99"/>
  <c r="E29" i="99"/>
  <c r="B29" i="99"/>
  <c r="G29" i="99"/>
  <c r="H29" i="99"/>
  <c r="I29" i="99"/>
  <c r="F29" i="99"/>
  <c r="J29" i="99"/>
  <c r="K29" i="99"/>
  <c r="L29" i="99"/>
  <c r="M29" i="99"/>
  <c r="N29" i="99"/>
  <c r="D30" i="99"/>
  <c r="E30" i="99"/>
  <c r="B30" i="99"/>
  <c r="G30" i="99"/>
  <c r="H30" i="99"/>
  <c r="I30" i="99"/>
  <c r="F30" i="99"/>
  <c r="J30" i="99"/>
  <c r="K30" i="99"/>
  <c r="L30" i="99"/>
  <c r="M30" i="99"/>
  <c r="N30" i="99"/>
  <c r="D31" i="99"/>
  <c r="E31" i="99"/>
  <c r="B31" i="99"/>
  <c r="G31" i="99"/>
  <c r="H31" i="99"/>
  <c r="I31" i="99"/>
  <c r="F31" i="99"/>
  <c r="J31" i="99"/>
  <c r="K31" i="99"/>
  <c r="L31" i="99"/>
  <c r="M31" i="99"/>
  <c r="N31" i="99"/>
  <c r="D32" i="99"/>
  <c r="E32" i="99"/>
  <c r="B32" i="99"/>
  <c r="G32" i="99"/>
  <c r="H32" i="99"/>
  <c r="I32" i="99"/>
  <c r="F32" i="99"/>
  <c r="J32" i="99"/>
  <c r="K32" i="99"/>
  <c r="L32" i="99"/>
  <c r="M32" i="99"/>
  <c r="N32" i="99"/>
  <c r="D33" i="99"/>
  <c r="E33" i="99"/>
  <c r="B33" i="99"/>
  <c r="G33" i="99"/>
  <c r="H33" i="99"/>
  <c r="I33" i="99"/>
  <c r="F33" i="99"/>
  <c r="J33" i="99"/>
  <c r="K33" i="99"/>
  <c r="L33" i="99"/>
  <c r="M33" i="99"/>
  <c r="N33" i="99"/>
  <c r="D34" i="99"/>
  <c r="E34" i="99"/>
  <c r="B34" i="99"/>
  <c r="G34" i="99"/>
  <c r="H34" i="99"/>
  <c r="I34" i="99"/>
  <c r="F34" i="99"/>
  <c r="J34" i="99"/>
  <c r="K34" i="99"/>
  <c r="L34" i="99"/>
  <c r="M34" i="99"/>
  <c r="N34" i="99"/>
  <c r="D35" i="99"/>
  <c r="E35" i="99"/>
  <c r="B35" i="99"/>
  <c r="G35" i="99"/>
  <c r="H35" i="99"/>
  <c r="I35" i="99"/>
  <c r="F35" i="99"/>
  <c r="J35" i="99"/>
  <c r="K35" i="99"/>
  <c r="L35" i="99"/>
  <c r="M35" i="99"/>
  <c r="N35" i="99"/>
  <c r="D36" i="99"/>
  <c r="E36" i="99"/>
  <c r="B36" i="99"/>
  <c r="G36" i="99"/>
  <c r="H36" i="99"/>
  <c r="I36" i="99"/>
  <c r="F36" i="99"/>
  <c r="J36" i="99"/>
  <c r="K36" i="99"/>
  <c r="L36" i="99"/>
  <c r="M36" i="99"/>
  <c r="N36" i="99"/>
  <c r="D37" i="99"/>
  <c r="E37" i="99"/>
  <c r="B37" i="99"/>
  <c r="G37" i="99"/>
  <c r="H37" i="99"/>
  <c r="I37" i="99"/>
  <c r="F37" i="99"/>
  <c r="J37" i="99"/>
  <c r="K37" i="99"/>
  <c r="L37" i="99"/>
  <c r="M37" i="99"/>
  <c r="N37" i="99"/>
  <c r="D38" i="99"/>
  <c r="E38" i="99"/>
  <c r="B38" i="99"/>
  <c r="G38" i="99"/>
  <c r="H38" i="99"/>
  <c r="I38" i="99"/>
  <c r="F38" i="99"/>
  <c r="J38" i="99"/>
  <c r="K38" i="99"/>
  <c r="L38" i="99"/>
  <c r="M38" i="99"/>
  <c r="N38" i="99"/>
  <c r="D39" i="99"/>
  <c r="E39" i="99"/>
  <c r="B39" i="99"/>
  <c r="G39" i="99"/>
  <c r="H39" i="99"/>
  <c r="I39" i="99"/>
  <c r="F39" i="99"/>
  <c r="J39" i="99"/>
  <c r="K39" i="99"/>
  <c r="L39" i="99"/>
  <c r="M39" i="99"/>
  <c r="N39" i="99"/>
  <c r="D40" i="99"/>
  <c r="E40" i="99"/>
  <c r="B40" i="99"/>
  <c r="G40" i="99"/>
  <c r="H40" i="99"/>
  <c r="I40" i="99"/>
  <c r="F40" i="99"/>
  <c r="J40" i="99"/>
  <c r="K40" i="99"/>
  <c r="L40" i="99"/>
  <c r="M40" i="99"/>
  <c r="N40" i="99"/>
  <c r="D41" i="99"/>
  <c r="E41" i="99"/>
  <c r="B41" i="99"/>
  <c r="G41" i="99"/>
  <c r="H41" i="99"/>
  <c r="I41" i="99"/>
  <c r="F41" i="99"/>
  <c r="J41" i="99"/>
  <c r="K41" i="99"/>
  <c r="L41" i="99"/>
  <c r="M41" i="99"/>
  <c r="N41" i="99"/>
  <c r="D42" i="99"/>
  <c r="E42" i="99"/>
  <c r="B42" i="99"/>
  <c r="G42" i="99"/>
  <c r="H42" i="99"/>
  <c r="I42" i="99"/>
  <c r="F42" i="99"/>
  <c r="J42" i="99"/>
  <c r="K42" i="99"/>
  <c r="L42" i="99"/>
  <c r="M42" i="99"/>
  <c r="N42" i="99"/>
  <c r="D43" i="99"/>
  <c r="E43" i="99"/>
  <c r="B43" i="99"/>
  <c r="G43" i="99"/>
  <c r="H43" i="99"/>
  <c r="I43" i="99"/>
  <c r="F43" i="99"/>
  <c r="J43" i="99"/>
  <c r="K43" i="99"/>
  <c r="L43" i="99"/>
  <c r="M43" i="99"/>
  <c r="N43" i="99"/>
  <c r="D44" i="99"/>
  <c r="E44" i="99"/>
  <c r="B44" i="99"/>
  <c r="G44" i="99"/>
  <c r="H44" i="99"/>
  <c r="I44" i="99"/>
  <c r="F44" i="99"/>
  <c r="J44" i="99"/>
  <c r="K44" i="99"/>
  <c r="L44" i="99"/>
  <c r="M44" i="99"/>
  <c r="N44" i="99"/>
  <c r="D45" i="99"/>
  <c r="E45" i="99"/>
  <c r="B45" i="99"/>
  <c r="G45" i="99"/>
  <c r="H45" i="99"/>
  <c r="I45" i="99"/>
  <c r="F45" i="99"/>
  <c r="J45" i="99"/>
  <c r="K45" i="99"/>
  <c r="L45" i="99"/>
  <c r="M45" i="99"/>
  <c r="N45" i="99"/>
  <c r="D46" i="99"/>
  <c r="E46" i="99"/>
  <c r="B46" i="99"/>
  <c r="G46" i="99"/>
  <c r="H46" i="99"/>
  <c r="I46" i="99"/>
  <c r="F46" i="99"/>
  <c r="J46" i="99"/>
  <c r="K46" i="99"/>
  <c r="L46" i="99"/>
  <c r="M46" i="99"/>
  <c r="N46" i="99"/>
  <c r="D47" i="99"/>
  <c r="E47" i="99"/>
  <c r="B47" i="99"/>
  <c r="G47" i="99"/>
  <c r="H47" i="99"/>
  <c r="I47" i="99"/>
  <c r="F47" i="99"/>
  <c r="J47" i="99"/>
  <c r="K47" i="99"/>
  <c r="L47" i="99"/>
  <c r="M47" i="99"/>
  <c r="N47" i="99"/>
  <c r="D48" i="99"/>
  <c r="E48" i="99"/>
  <c r="B48" i="99"/>
  <c r="G48" i="99"/>
  <c r="H48" i="99"/>
  <c r="I48" i="99"/>
  <c r="F48" i="99"/>
  <c r="J48" i="99"/>
  <c r="K48" i="99"/>
  <c r="L48" i="99"/>
  <c r="M48" i="99"/>
  <c r="N48" i="99"/>
  <c r="D49" i="99"/>
  <c r="E49" i="99"/>
  <c r="B49" i="99"/>
  <c r="G49" i="99"/>
  <c r="H49" i="99"/>
  <c r="I49" i="99"/>
  <c r="F49" i="99"/>
  <c r="J49" i="99"/>
  <c r="K49" i="99"/>
  <c r="L49" i="99"/>
  <c r="M49" i="99"/>
  <c r="N49" i="99"/>
  <c r="D50" i="99"/>
  <c r="E50" i="99"/>
  <c r="B50" i="99"/>
  <c r="G50" i="99"/>
  <c r="H50" i="99"/>
  <c r="I50" i="99"/>
  <c r="F50" i="99"/>
  <c r="J50" i="99"/>
  <c r="K50" i="99"/>
  <c r="L50" i="99"/>
  <c r="M50" i="99"/>
  <c r="N50" i="99"/>
  <c r="D51" i="99"/>
  <c r="E51" i="99"/>
  <c r="B51" i="99"/>
  <c r="G51" i="99"/>
  <c r="H51" i="99"/>
  <c r="I51" i="99"/>
  <c r="F51" i="99"/>
  <c r="J51" i="99"/>
  <c r="K51" i="99"/>
  <c r="L51" i="99"/>
  <c r="M51" i="99"/>
  <c r="N51" i="99"/>
  <c r="D52" i="99"/>
  <c r="E52" i="99"/>
  <c r="B52" i="99"/>
  <c r="G52" i="99"/>
  <c r="H52" i="99"/>
  <c r="I52" i="99"/>
  <c r="F52" i="99"/>
  <c r="J52" i="99"/>
  <c r="K52" i="99"/>
  <c r="L52" i="99"/>
  <c r="M52" i="99"/>
  <c r="N52" i="99"/>
  <c r="D53" i="99"/>
  <c r="E53" i="99"/>
  <c r="B53" i="99"/>
  <c r="G53" i="99"/>
  <c r="H53" i="99"/>
  <c r="I53" i="99"/>
  <c r="F53" i="99"/>
  <c r="J53" i="99"/>
  <c r="K53" i="99"/>
  <c r="L53" i="99"/>
  <c r="M53" i="99"/>
  <c r="N53" i="99"/>
  <c r="D54" i="99"/>
  <c r="E54" i="99"/>
  <c r="B54" i="99"/>
  <c r="G54" i="99"/>
  <c r="H54" i="99"/>
  <c r="I54" i="99"/>
  <c r="F54" i="99"/>
  <c r="J54" i="99"/>
  <c r="K54" i="99"/>
  <c r="L54" i="99"/>
  <c r="M54" i="99"/>
  <c r="N54" i="99"/>
  <c r="D55" i="99"/>
  <c r="E55" i="99"/>
  <c r="B55" i="99"/>
  <c r="G55" i="99"/>
  <c r="H55" i="99"/>
  <c r="I55" i="99"/>
  <c r="F55" i="99"/>
  <c r="J55" i="99"/>
  <c r="K55" i="99"/>
  <c r="L55" i="99"/>
  <c r="M55" i="99"/>
  <c r="N55" i="99"/>
  <c r="D56" i="99"/>
  <c r="E56" i="99"/>
  <c r="B56" i="99"/>
  <c r="G56" i="99"/>
  <c r="H56" i="99"/>
  <c r="I56" i="99"/>
  <c r="F56" i="99"/>
  <c r="J56" i="99"/>
  <c r="K56" i="99"/>
  <c r="L56" i="99"/>
  <c r="M56" i="99"/>
  <c r="N56" i="99"/>
  <c r="D57" i="99"/>
  <c r="E57" i="99"/>
  <c r="B57" i="99"/>
  <c r="G57" i="99"/>
  <c r="H57" i="99"/>
  <c r="I57" i="99"/>
  <c r="F57" i="99"/>
  <c r="J57" i="99"/>
  <c r="K57" i="99"/>
  <c r="L57" i="99"/>
  <c r="M57" i="99"/>
  <c r="N57" i="99"/>
  <c r="D58" i="99"/>
  <c r="E58" i="99"/>
  <c r="B58" i="99"/>
  <c r="G58" i="99"/>
  <c r="H58" i="99"/>
  <c r="I58" i="99"/>
  <c r="F58" i="99"/>
  <c r="J58" i="99"/>
  <c r="K58" i="99"/>
  <c r="L58" i="99"/>
  <c r="M58" i="99"/>
  <c r="N58" i="99"/>
  <c r="D59" i="99"/>
  <c r="E59" i="99"/>
  <c r="B59" i="99"/>
  <c r="G59" i="99"/>
  <c r="H59" i="99"/>
  <c r="I59" i="99"/>
  <c r="F59" i="99"/>
  <c r="J59" i="99"/>
  <c r="K59" i="99"/>
  <c r="L59" i="99"/>
  <c r="M59" i="99"/>
  <c r="N59" i="99"/>
  <c r="D60" i="99"/>
  <c r="E60" i="99"/>
  <c r="B60" i="99"/>
  <c r="G60" i="99"/>
  <c r="H60" i="99"/>
  <c r="I60" i="99"/>
  <c r="F60" i="99"/>
  <c r="J60" i="99"/>
  <c r="K60" i="99"/>
  <c r="L60" i="99"/>
  <c r="M60" i="99"/>
  <c r="N60" i="99"/>
  <c r="D61" i="99"/>
  <c r="E61" i="99"/>
  <c r="B61" i="99"/>
  <c r="G61" i="99"/>
  <c r="H61" i="99"/>
  <c r="I61" i="99"/>
  <c r="F61" i="99"/>
  <c r="J61" i="99"/>
  <c r="K61" i="99"/>
  <c r="L61" i="99"/>
  <c r="M61" i="99"/>
  <c r="N61" i="99"/>
  <c r="D62" i="99"/>
  <c r="E62" i="99"/>
  <c r="B62" i="99"/>
  <c r="G62" i="99"/>
  <c r="H62" i="99"/>
  <c r="I62" i="99"/>
  <c r="F62" i="99"/>
  <c r="J62" i="99"/>
  <c r="K62" i="99"/>
  <c r="L62" i="99"/>
  <c r="M62" i="99"/>
  <c r="N62" i="99"/>
  <c r="D63" i="99"/>
  <c r="E63" i="99"/>
  <c r="B63" i="99"/>
  <c r="G63" i="99"/>
  <c r="H63" i="99"/>
  <c r="I63" i="99"/>
  <c r="F63" i="99"/>
  <c r="J63" i="99"/>
  <c r="K63" i="99"/>
  <c r="L63" i="99"/>
  <c r="M63" i="99"/>
  <c r="N63" i="99"/>
  <c r="D64" i="99"/>
  <c r="E64" i="99"/>
  <c r="B64" i="99"/>
  <c r="G64" i="99"/>
  <c r="H64" i="99"/>
  <c r="I64" i="99"/>
  <c r="F64" i="99"/>
  <c r="J64" i="99"/>
  <c r="K64" i="99"/>
  <c r="L64" i="99"/>
  <c r="M64" i="99"/>
  <c r="N64" i="99"/>
  <c r="D65" i="99"/>
  <c r="E65" i="99"/>
  <c r="B65" i="99"/>
  <c r="G65" i="99"/>
  <c r="H65" i="99"/>
  <c r="I65" i="99"/>
  <c r="F65" i="99"/>
  <c r="J65" i="99"/>
  <c r="K65" i="99"/>
  <c r="L65" i="99"/>
  <c r="M65" i="99"/>
  <c r="N65" i="99"/>
  <c r="D66" i="99"/>
  <c r="E66" i="99"/>
  <c r="B66" i="99"/>
  <c r="G66" i="99"/>
  <c r="H66" i="99"/>
  <c r="I66" i="99"/>
  <c r="F66" i="99"/>
  <c r="J66" i="99"/>
  <c r="K66" i="99"/>
  <c r="L66" i="99"/>
  <c r="M66" i="99"/>
  <c r="N66" i="99"/>
  <c r="D67" i="99"/>
  <c r="E67" i="99"/>
  <c r="B67" i="99"/>
  <c r="G67" i="99"/>
  <c r="H67" i="99"/>
  <c r="I67" i="99"/>
  <c r="F67" i="99"/>
  <c r="J67" i="99"/>
  <c r="K67" i="99"/>
  <c r="L67" i="99"/>
  <c r="M67" i="99"/>
  <c r="N67" i="99"/>
  <c r="D68" i="99"/>
  <c r="E68" i="99"/>
  <c r="B68" i="99"/>
  <c r="G68" i="99"/>
  <c r="H68" i="99"/>
  <c r="I68" i="99"/>
  <c r="F68" i="99"/>
  <c r="J68" i="99"/>
  <c r="K68" i="99"/>
  <c r="L68" i="99"/>
  <c r="M68" i="99"/>
  <c r="N68" i="99"/>
  <c r="D69" i="99"/>
  <c r="E69" i="99"/>
  <c r="B69" i="99"/>
  <c r="G69" i="99"/>
  <c r="H69" i="99"/>
  <c r="I69" i="99"/>
  <c r="F69" i="99"/>
  <c r="J69" i="99"/>
  <c r="K69" i="99"/>
  <c r="L69" i="99"/>
  <c r="M69" i="99"/>
  <c r="N69" i="99"/>
  <c r="A10" i="94"/>
  <c r="B10" i="94"/>
  <c r="C10" i="94"/>
  <c r="D10" i="94"/>
  <c r="E10" i="94"/>
  <c r="F10" i="94"/>
  <c r="G10" i="94"/>
  <c r="H10" i="94"/>
  <c r="I10" i="94"/>
  <c r="J10" i="94"/>
  <c r="K10" i="94"/>
  <c r="A11" i="94"/>
  <c r="B11" i="94"/>
  <c r="C11" i="94"/>
  <c r="D11" i="94"/>
  <c r="E11" i="94"/>
  <c r="F11" i="94"/>
  <c r="G11" i="94"/>
  <c r="H11" i="94"/>
  <c r="I11" i="94"/>
  <c r="J11" i="94"/>
  <c r="K11" i="94"/>
  <c r="A12" i="94"/>
  <c r="B12" i="94"/>
  <c r="C12" i="94"/>
  <c r="D12" i="94"/>
  <c r="E12" i="94"/>
  <c r="F12" i="94"/>
  <c r="G12" i="94"/>
  <c r="H12" i="94"/>
  <c r="I12" i="94"/>
  <c r="J12" i="94"/>
  <c r="K12" i="94"/>
  <c r="B13" i="94"/>
  <c r="C13" i="94"/>
  <c r="D13" i="94"/>
  <c r="E13" i="94"/>
  <c r="F13" i="94"/>
  <c r="G13" i="94"/>
  <c r="H13" i="94"/>
  <c r="I13" i="94"/>
  <c r="J13" i="94"/>
  <c r="K13" i="94"/>
  <c r="B14" i="94"/>
  <c r="C14" i="94"/>
  <c r="D14" i="94"/>
  <c r="E14" i="94"/>
  <c r="F14" i="94"/>
  <c r="G14" i="94"/>
  <c r="H14" i="94"/>
  <c r="I14" i="94"/>
  <c r="J14" i="94"/>
  <c r="K14" i="94"/>
  <c r="A15" i="94"/>
  <c r="B15" i="94"/>
  <c r="C15" i="94"/>
  <c r="D15" i="94"/>
  <c r="E15" i="94"/>
  <c r="F15" i="94"/>
  <c r="G15" i="94"/>
  <c r="H15" i="94"/>
  <c r="I15" i="94"/>
  <c r="J15" i="94"/>
  <c r="K15" i="94"/>
  <c r="A16" i="94"/>
  <c r="B16" i="94"/>
  <c r="C16" i="94"/>
  <c r="D16" i="94"/>
  <c r="E16" i="94"/>
  <c r="F16" i="94"/>
  <c r="G16" i="94"/>
  <c r="H16" i="94"/>
  <c r="I16" i="94"/>
  <c r="J16" i="94"/>
  <c r="K16" i="94"/>
  <c r="A17" i="94"/>
  <c r="B17" i="94"/>
  <c r="C17" i="94"/>
  <c r="D17" i="94"/>
  <c r="E17" i="94"/>
  <c r="F17" i="94"/>
  <c r="G17" i="94"/>
  <c r="H17" i="94"/>
  <c r="I17" i="94"/>
  <c r="J17" i="94"/>
  <c r="K17" i="94"/>
  <c r="A18" i="94"/>
  <c r="B18" i="94"/>
  <c r="C18" i="94"/>
  <c r="D18" i="94"/>
  <c r="E18" i="94"/>
  <c r="F18" i="94"/>
  <c r="G18" i="94"/>
  <c r="H18" i="94"/>
  <c r="I18" i="94"/>
  <c r="J18" i="94"/>
  <c r="K18" i="94"/>
  <c r="A19" i="94"/>
  <c r="B19" i="94"/>
  <c r="C19" i="94"/>
  <c r="D19" i="94"/>
  <c r="E19" i="94"/>
  <c r="F19" i="94"/>
  <c r="G19" i="94"/>
  <c r="H19" i="94"/>
  <c r="I19" i="94"/>
  <c r="J19" i="94"/>
  <c r="K19" i="94"/>
  <c r="A20" i="94"/>
  <c r="B20" i="94"/>
  <c r="C20" i="94"/>
  <c r="D20" i="94"/>
  <c r="E20" i="94"/>
  <c r="F20" i="94"/>
  <c r="G20" i="94"/>
  <c r="H20" i="94"/>
  <c r="I20" i="94"/>
  <c r="J20" i="94"/>
  <c r="K20" i="94"/>
  <c r="A21" i="94"/>
  <c r="B21" i="94"/>
  <c r="C21" i="94"/>
  <c r="D21" i="94"/>
  <c r="E21" i="94"/>
  <c r="F21" i="94"/>
  <c r="G21" i="94"/>
  <c r="H21" i="94"/>
  <c r="I21" i="94"/>
  <c r="J21" i="94"/>
  <c r="K21" i="94"/>
  <c r="A22" i="94"/>
  <c r="B22" i="94"/>
  <c r="C22" i="94"/>
  <c r="D22" i="94"/>
  <c r="E22" i="94"/>
  <c r="F22" i="94"/>
  <c r="G22" i="94"/>
  <c r="H22" i="94"/>
  <c r="I22" i="94"/>
  <c r="J22" i="94"/>
  <c r="K22" i="94"/>
  <c r="A23" i="94"/>
  <c r="B23" i="94"/>
  <c r="C23" i="94"/>
  <c r="D23" i="94"/>
  <c r="E23" i="94"/>
  <c r="F23" i="94"/>
  <c r="G23" i="94"/>
  <c r="H23" i="94"/>
  <c r="I23" i="94"/>
  <c r="J23" i="94"/>
  <c r="K23" i="94"/>
  <c r="A24" i="94"/>
  <c r="B24" i="94"/>
  <c r="C24" i="94"/>
  <c r="D24" i="94"/>
  <c r="E24" i="94"/>
  <c r="F24" i="94"/>
  <c r="G24" i="94"/>
  <c r="H24" i="94"/>
  <c r="I24" i="94"/>
  <c r="J24" i="94"/>
  <c r="K24" i="94"/>
  <c r="A25" i="94"/>
  <c r="B25" i="94"/>
  <c r="C25" i="94"/>
  <c r="D25" i="94"/>
  <c r="E25" i="94"/>
  <c r="F25" i="94"/>
  <c r="G25" i="94"/>
  <c r="H25" i="94"/>
  <c r="I25" i="94"/>
  <c r="J25" i="94"/>
  <c r="K25" i="94"/>
  <c r="A26" i="94"/>
  <c r="B26" i="94"/>
  <c r="C26" i="94"/>
  <c r="D26" i="94"/>
  <c r="E26" i="94"/>
  <c r="F26" i="94"/>
  <c r="G26" i="94"/>
  <c r="H26" i="94"/>
  <c r="I26" i="94"/>
  <c r="J26" i="94"/>
  <c r="K26" i="94"/>
  <c r="A27" i="94"/>
  <c r="B27" i="94"/>
  <c r="C27" i="94"/>
  <c r="D27" i="94"/>
  <c r="E27" i="94"/>
  <c r="F27" i="94"/>
  <c r="G27" i="94"/>
  <c r="H27" i="94"/>
  <c r="I27" i="94"/>
  <c r="J27" i="94"/>
  <c r="K27" i="94"/>
  <c r="A28" i="94"/>
  <c r="B28" i="94"/>
  <c r="C28" i="94"/>
  <c r="D28" i="94"/>
  <c r="E28" i="94"/>
  <c r="F28" i="94"/>
  <c r="G28" i="94"/>
  <c r="H28" i="94"/>
  <c r="I28" i="94"/>
  <c r="J28" i="94"/>
  <c r="K28" i="94"/>
  <c r="A29" i="94"/>
  <c r="B29" i="94"/>
  <c r="C29" i="94"/>
  <c r="D29" i="94"/>
  <c r="E29" i="94"/>
  <c r="F29" i="94"/>
  <c r="G29" i="94"/>
  <c r="H29" i="94"/>
  <c r="I29" i="94"/>
  <c r="J29" i="94"/>
  <c r="K29" i="94"/>
  <c r="A30" i="94"/>
  <c r="B30" i="94"/>
  <c r="C30" i="94"/>
  <c r="D30" i="94"/>
  <c r="E30" i="94"/>
  <c r="F30" i="94"/>
  <c r="G30" i="94"/>
  <c r="H30" i="94"/>
  <c r="I30" i="94"/>
  <c r="J30" i="94"/>
  <c r="K30" i="94"/>
  <c r="A31" i="94"/>
  <c r="B31" i="94"/>
  <c r="C31" i="94"/>
  <c r="D31" i="94"/>
  <c r="E31" i="94"/>
  <c r="F31" i="94"/>
  <c r="G31" i="94"/>
  <c r="H31" i="94"/>
  <c r="I31" i="94"/>
  <c r="J31" i="94"/>
  <c r="K31" i="94"/>
  <c r="A32" i="94"/>
  <c r="B32" i="94"/>
  <c r="C32" i="94"/>
  <c r="D32" i="94"/>
  <c r="E32" i="94"/>
  <c r="F32" i="94"/>
  <c r="G32" i="94"/>
  <c r="H32" i="94"/>
  <c r="I32" i="94"/>
  <c r="J32" i="94"/>
  <c r="K32" i="94"/>
  <c r="A33" i="94"/>
  <c r="B33" i="94"/>
  <c r="C33" i="94"/>
  <c r="D33" i="94"/>
  <c r="E33" i="94"/>
  <c r="F33" i="94"/>
  <c r="G33" i="94"/>
  <c r="H33" i="94"/>
  <c r="I33" i="94"/>
  <c r="J33" i="94"/>
  <c r="K33" i="94"/>
  <c r="A34" i="94"/>
  <c r="B34" i="94"/>
  <c r="C34" i="94"/>
  <c r="D34" i="94"/>
  <c r="E34" i="94"/>
  <c r="F34" i="94"/>
  <c r="G34" i="94"/>
  <c r="H34" i="94"/>
  <c r="I34" i="94"/>
  <c r="J34" i="94"/>
  <c r="K34" i="94"/>
  <c r="B35" i="94"/>
  <c r="C35" i="94"/>
  <c r="D35" i="94"/>
  <c r="E35" i="94"/>
  <c r="F35" i="94"/>
  <c r="G35" i="94"/>
  <c r="H35" i="94"/>
  <c r="I35" i="94"/>
  <c r="J35" i="94"/>
  <c r="K35" i="94"/>
  <c r="B36" i="94"/>
  <c r="C36" i="94"/>
  <c r="D36" i="94"/>
  <c r="E36" i="94"/>
  <c r="F36" i="94"/>
  <c r="G36" i="94"/>
  <c r="H36" i="94"/>
  <c r="I36" i="94"/>
  <c r="J36" i="94"/>
  <c r="K36" i="94"/>
  <c r="B37" i="94"/>
  <c r="C37" i="94"/>
  <c r="D37" i="94"/>
  <c r="E37" i="94"/>
  <c r="F37" i="94"/>
  <c r="G37" i="94"/>
  <c r="H37" i="94"/>
  <c r="I37" i="94"/>
  <c r="J37" i="94"/>
  <c r="K37" i="94"/>
  <c r="B38" i="94"/>
  <c r="C38" i="94"/>
  <c r="D38" i="94"/>
  <c r="E38" i="94"/>
  <c r="F38" i="94"/>
  <c r="G38" i="94"/>
  <c r="H38" i="94"/>
  <c r="I38" i="94"/>
  <c r="J38" i="94"/>
  <c r="K38" i="94"/>
  <c r="B39" i="94"/>
  <c r="C39" i="94"/>
  <c r="D39" i="94"/>
  <c r="E39" i="94"/>
  <c r="F39" i="94"/>
  <c r="G39" i="94"/>
  <c r="H39" i="94"/>
  <c r="I39" i="94"/>
  <c r="J39" i="94"/>
  <c r="K39" i="94"/>
  <c r="B40" i="94"/>
  <c r="C40" i="94"/>
  <c r="D40" i="94"/>
  <c r="E40" i="94"/>
  <c r="F40" i="94"/>
  <c r="G40" i="94"/>
  <c r="H40" i="94"/>
  <c r="I40" i="94"/>
  <c r="J40" i="94"/>
  <c r="K40" i="94"/>
  <c r="B41" i="94"/>
  <c r="C41" i="94"/>
  <c r="D41" i="94"/>
  <c r="E41" i="94"/>
  <c r="F41" i="94"/>
  <c r="G41" i="94"/>
  <c r="H41" i="94"/>
  <c r="I41" i="94"/>
  <c r="J41" i="94"/>
  <c r="K41" i="94"/>
  <c r="B42" i="94"/>
  <c r="C42" i="94"/>
  <c r="D42" i="94"/>
  <c r="E42" i="94"/>
  <c r="F42" i="94"/>
  <c r="G42" i="94"/>
  <c r="H42" i="94"/>
  <c r="I42" i="94"/>
  <c r="J42" i="94"/>
  <c r="K42" i="94"/>
  <c r="B43" i="94"/>
  <c r="C43" i="94"/>
  <c r="D43" i="94"/>
  <c r="E43" i="94"/>
  <c r="F43" i="94"/>
  <c r="G43" i="94"/>
  <c r="H43" i="94"/>
  <c r="I43" i="94"/>
  <c r="J43" i="94"/>
  <c r="K43" i="94"/>
  <c r="B44" i="94"/>
  <c r="C44" i="94"/>
  <c r="D44" i="94"/>
  <c r="E44" i="94"/>
  <c r="F44" i="94"/>
  <c r="G44" i="94"/>
  <c r="H44" i="94"/>
  <c r="I44" i="94"/>
  <c r="J44" i="94"/>
  <c r="K44" i="94"/>
  <c r="B45" i="94"/>
  <c r="C45" i="94"/>
  <c r="D45" i="94"/>
  <c r="E45" i="94"/>
  <c r="F45" i="94"/>
  <c r="G45" i="94"/>
  <c r="H45" i="94"/>
  <c r="I45" i="94"/>
  <c r="J45" i="94"/>
  <c r="K45" i="94"/>
  <c r="B46" i="94"/>
  <c r="C46" i="94"/>
  <c r="D46" i="94"/>
  <c r="E46" i="94"/>
  <c r="F46" i="94"/>
  <c r="G46" i="94"/>
  <c r="H46" i="94"/>
  <c r="I46" i="94"/>
  <c r="J46" i="94"/>
  <c r="K46" i="94"/>
  <c r="B47" i="94"/>
  <c r="C47" i="94"/>
  <c r="D47" i="94"/>
  <c r="E47" i="94"/>
  <c r="F47" i="94"/>
  <c r="G47" i="94"/>
  <c r="H47" i="94"/>
  <c r="I47" i="94"/>
  <c r="J47" i="94"/>
  <c r="K47" i="94"/>
  <c r="B48" i="94"/>
  <c r="C48" i="94"/>
  <c r="D48" i="94"/>
  <c r="E48" i="94"/>
  <c r="F48" i="94"/>
  <c r="G48" i="94"/>
  <c r="H48" i="94"/>
  <c r="I48" i="94"/>
  <c r="J48" i="94"/>
  <c r="K48" i="94"/>
  <c r="B49" i="94"/>
  <c r="C49" i="94"/>
  <c r="D49" i="94"/>
  <c r="E49" i="94"/>
  <c r="F49" i="94"/>
  <c r="G49" i="94"/>
  <c r="H49" i="94"/>
  <c r="I49" i="94"/>
  <c r="J49" i="94"/>
  <c r="K49" i="94"/>
  <c r="B50" i="94"/>
  <c r="C50" i="94"/>
  <c r="D50" i="94"/>
  <c r="E50" i="94"/>
  <c r="F50" i="94"/>
  <c r="G50" i="94"/>
  <c r="H50" i="94"/>
  <c r="I50" i="94"/>
  <c r="J50" i="94"/>
  <c r="K50" i="94"/>
  <c r="B51" i="94"/>
  <c r="C51" i="94"/>
  <c r="D51" i="94"/>
  <c r="E51" i="94"/>
  <c r="F51" i="94"/>
  <c r="G51" i="94"/>
  <c r="H51" i="94"/>
  <c r="I51" i="94"/>
  <c r="J51" i="94"/>
  <c r="K51" i="94"/>
  <c r="B52" i="94"/>
  <c r="C52" i="94"/>
  <c r="D52" i="94"/>
  <c r="E52" i="94"/>
  <c r="F52" i="94"/>
  <c r="G52" i="94"/>
  <c r="H52" i="94"/>
  <c r="I52" i="94"/>
  <c r="J52" i="94"/>
  <c r="K52" i="94"/>
  <c r="B53" i="94"/>
  <c r="C53" i="94"/>
  <c r="D53" i="94"/>
  <c r="E53" i="94"/>
  <c r="F53" i="94"/>
  <c r="G53" i="94"/>
  <c r="H53" i="94"/>
  <c r="I53" i="94"/>
  <c r="J53" i="94"/>
  <c r="K53" i="94"/>
  <c r="B54" i="94"/>
  <c r="C54" i="94"/>
  <c r="D54" i="94"/>
  <c r="E54" i="94"/>
  <c r="F54" i="94"/>
  <c r="G54" i="94"/>
  <c r="H54" i="94"/>
  <c r="I54" i="94"/>
  <c r="J54" i="94"/>
  <c r="K54" i="94"/>
  <c r="B55" i="94"/>
  <c r="C55" i="94"/>
  <c r="D55" i="94"/>
  <c r="E55" i="94"/>
  <c r="F55" i="94"/>
  <c r="G55" i="94"/>
  <c r="H55" i="94"/>
  <c r="I55" i="94"/>
  <c r="J55" i="94"/>
  <c r="K55" i="94"/>
  <c r="B56" i="94"/>
  <c r="C56" i="94"/>
  <c r="D56" i="94"/>
  <c r="E56" i="94"/>
  <c r="F56" i="94"/>
  <c r="G56" i="94"/>
  <c r="H56" i="94"/>
  <c r="I56" i="94"/>
  <c r="J56" i="94"/>
  <c r="K56" i="94"/>
  <c r="B57" i="94"/>
  <c r="C57" i="94"/>
  <c r="D57" i="94"/>
  <c r="E57" i="94"/>
  <c r="F57" i="94"/>
  <c r="G57" i="94"/>
  <c r="H57" i="94"/>
  <c r="I57" i="94"/>
  <c r="J57" i="94"/>
  <c r="K57" i="94"/>
  <c r="B58" i="94"/>
  <c r="C58" i="94"/>
  <c r="D58" i="94"/>
  <c r="E58" i="94"/>
  <c r="F58" i="94"/>
  <c r="G58" i="94"/>
  <c r="H58" i="94"/>
  <c r="I58" i="94"/>
  <c r="J58" i="94"/>
  <c r="K58" i="94"/>
  <c r="B59" i="94"/>
  <c r="C59" i="94"/>
  <c r="D59" i="94"/>
  <c r="E59" i="94"/>
  <c r="F59" i="94"/>
  <c r="G59" i="94"/>
  <c r="H59" i="94"/>
  <c r="I59" i="94"/>
  <c r="J59" i="94"/>
  <c r="K59" i="94"/>
  <c r="B60" i="94"/>
  <c r="C60" i="94"/>
  <c r="D60" i="94"/>
  <c r="E60" i="94"/>
  <c r="F60" i="94"/>
  <c r="G60" i="94"/>
  <c r="H60" i="94"/>
  <c r="I60" i="94"/>
  <c r="J60" i="94"/>
  <c r="K60" i="94"/>
  <c r="B61" i="94"/>
  <c r="C61" i="94"/>
  <c r="D61" i="94"/>
  <c r="E61" i="94"/>
  <c r="F61" i="94"/>
  <c r="G61" i="94"/>
  <c r="H61" i="94"/>
  <c r="I61" i="94"/>
  <c r="J61" i="94"/>
  <c r="K61" i="94"/>
  <c r="B62" i="94"/>
  <c r="C62" i="94"/>
  <c r="D62" i="94"/>
  <c r="E62" i="94"/>
  <c r="F62" i="94"/>
  <c r="G62" i="94"/>
  <c r="H62" i="94"/>
  <c r="I62" i="94"/>
  <c r="J62" i="94"/>
  <c r="K62" i="94"/>
  <c r="A63" i="94"/>
  <c r="B63" i="94"/>
  <c r="C63" i="94"/>
  <c r="D63" i="94"/>
  <c r="E63" i="94"/>
  <c r="F63" i="94"/>
  <c r="G63" i="94"/>
  <c r="H63" i="94"/>
  <c r="I63" i="94"/>
  <c r="J63" i="94"/>
  <c r="K63" i="94"/>
  <c r="A64" i="94"/>
  <c r="B64" i="94"/>
  <c r="C64" i="94"/>
  <c r="D64" i="94"/>
  <c r="E64" i="94"/>
  <c r="F64" i="94"/>
  <c r="G64" i="94"/>
  <c r="H64" i="94"/>
  <c r="I64" i="94"/>
  <c r="J64" i="94"/>
  <c r="K64" i="94"/>
  <c r="A65" i="94"/>
  <c r="B65" i="94"/>
  <c r="C65" i="94"/>
  <c r="D65" i="94"/>
  <c r="E65" i="94"/>
  <c r="F65" i="94"/>
  <c r="G65" i="94"/>
  <c r="H65" i="94"/>
  <c r="I65" i="94"/>
  <c r="J65" i="94"/>
  <c r="K65" i="94"/>
  <c r="A66" i="94"/>
  <c r="B66" i="94"/>
  <c r="C66" i="94"/>
  <c r="D66" i="94"/>
  <c r="E66" i="94"/>
  <c r="F66" i="94"/>
  <c r="G66" i="94"/>
  <c r="H66" i="94"/>
  <c r="I66" i="94"/>
  <c r="J66" i="94"/>
  <c r="K66" i="94"/>
  <c r="A67" i="94"/>
  <c r="B67" i="94"/>
  <c r="C67" i="94"/>
  <c r="D67" i="94"/>
  <c r="E67" i="94"/>
  <c r="F67" i="94"/>
  <c r="G67" i="94"/>
  <c r="H67" i="94"/>
  <c r="I67" i="94"/>
  <c r="J67" i="94"/>
  <c r="K67" i="94"/>
  <c r="A68" i="94"/>
  <c r="B68" i="94"/>
  <c r="C68" i="94"/>
  <c r="D68" i="94"/>
  <c r="E68" i="94"/>
  <c r="F68" i="94"/>
  <c r="G68" i="94"/>
  <c r="H68" i="94"/>
  <c r="I68" i="94"/>
  <c r="J68" i="94"/>
  <c r="K68" i="94"/>
  <c r="A69" i="94"/>
  <c r="B69" i="94"/>
  <c r="C69" i="94"/>
  <c r="D69" i="94"/>
  <c r="E69" i="94"/>
  <c r="F69" i="94"/>
  <c r="G69" i="94"/>
  <c r="H69" i="94"/>
  <c r="I69" i="94"/>
  <c r="J69" i="94"/>
  <c r="K69" i="94"/>
  <c r="A70" i="94"/>
  <c r="B70" i="94"/>
  <c r="C70" i="94"/>
  <c r="D70" i="94"/>
  <c r="E70" i="94"/>
  <c r="F70" i="94"/>
  <c r="G70" i="94"/>
  <c r="H70" i="94"/>
  <c r="I70" i="94"/>
  <c r="J70" i="94"/>
  <c r="K70" i="94"/>
  <c r="A71" i="94"/>
  <c r="B71" i="94"/>
  <c r="C71" i="94"/>
  <c r="D71" i="94"/>
  <c r="E71" i="94"/>
  <c r="F71" i="94"/>
  <c r="G71" i="94"/>
  <c r="H71" i="94"/>
  <c r="I71" i="94"/>
  <c r="J71" i="94"/>
  <c r="K71" i="94"/>
  <c r="B72" i="94"/>
  <c r="C72" i="94"/>
  <c r="D72" i="94"/>
  <c r="E72" i="94"/>
  <c r="F72" i="94"/>
  <c r="G72" i="94"/>
  <c r="H72" i="94"/>
  <c r="I72" i="94"/>
  <c r="J72" i="94"/>
  <c r="K72" i="94"/>
  <c r="B73" i="94"/>
  <c r="C73" i="94"/>
  <c r="D73" i="94"/>
  <c r="E73" i="94"/>
  <c r="F73" i="94"/>
  <c r="G73" i="94"/>
  <c r="H73" i="94"/>
  <c r="I73" i="94"/>
  <c r="J73" i="94"/>
  <c r="K73" i="94"/>
  <c r="B74" i="94"/>
  <c r="C74" i="94"/>
  <c r="D74" i="94"/>
  <c r="E74" i="94"/>
  <c r="F74" i="94"/>
  <c r="G74" i="94"/>
  <c r="H74" i="94"/>
  <c r="I74" i="94"/>
  <c r="J74" i="94"/>
  <c r="K74" i="94"/>
  <c r="B80" i="94"/>
  <c r="C80" i="94"/>
  <c r="D80" i="94"/>
  <c r="E80" i="94"/>
  <c r="F80" i="94"/>
  <c r="G80" i="94"/>
  <c r="H80" i="94"/>
  <c r="I80" i="94"/>
  <c r="J80" i="94"/>
  <c r="K80" i="94"/>
  <c r="B83" i="94"/>
  <c r="C83" i="94"/>
  <c r="D83" i="94"/>
  <c r="E83" i="94"/>
  <c r="F83" i="94"/>
  <c r="G83" i="94"/>
  <c r="H83" i="94"/>
  <c r="I83" i="94"/>
  <c r="J83" i="94"/>
  <c r="K83" i="94"/>
  <c r="B86" i="94"/>
  <c r="C86" i="94"/>
  <c r="D86" i="94"/>
  <c r="E86" i="94"/>
  <c r="F86" i="94"/>
  <c r="G86" i="94"/>
  <c r="H86" i="94"/>
  <c r="I86" i="94"/>
  <c r="J86" i="94"/>
  <c r="K86" i="94"/>
  <c r="B89" i="94"/>
  <c r="C89" i="94"/>
  <c r="D89" i="94"/>
  <c r="E89" i="94"/>
  <c r="F89" i="94"/>
  <c r="G89" i="94"/>
  <c r="H89" i="94"/>
  <c r="I89" i="94"/>
  <c r="J89" i="94"/>
  <c r="K89" i="94"/>
  <c r="B92" i="94"/>
  <c r="C92" i="94"/>
  <c r="D92" i="94"/>
  <c r="E92" i="94"/>
  <c r="F92" i="94"/>
  <c r="G92" i="94"/>
  <c r="H92" i="94"/>
  <c r="I92" i="94"/>
  <c r="J92" i="94"/>
  <c r="K92" i="94"/>
  <c r="B95" i="94"/>
  <c r="C95" i="94"/>
  <c r="D95" i="94"/>
  <c r="E95" i="94"/>
  <c r="F95" i="94"/>
  <c r="G95" i="94"/>
  <c r="H95" i="94"/>
  <c r="I95" i="94"/>
  <c r="J95" i="94"/>
  <c r="K95" i="94"/>
  <c r="B98" i="94"/>
  <c r="C98" i="94"/>
  <c r="D98" i="94"/>
  <c r="E98" i="94"/>
  <c r="F98" i="94"/>
  <c r="G98" i="94"/>
  <c r="H98" i="94"/>
  <c r="I98" i="94"/>
  <c r="J98" i="94"/>
  <c r="K98" i="94"/>
  <c r="B101" i="94"/>
  <c r="C101" i="94"/>
  <c r="D101" i="94"/>
  <c r="E101" i="94"/>
  <c r="F101" i="94"/>
  <c r="G101" i="94"/>
  <c r="H101" i="94"/>
  <c r="I101" i="94"/>
  <c r="J101" i="94"/>
  <c r="K101" i="94"/>
  <c r="B9" i="95"/>
  <c r="C9" i="95"/>
  <c r="D9" i="95"/>
  <c r="E9" i="95"/>
  <c r="F10" i="95"/>
  <c r="G9" i="95"/>
  <c r="H9" i="95"/>
  <c r="I9" i="95"/>
  <c r="J9" i="95"/>
  <c r="K9" i="95"/>
  <c r="L10" i="95"/>
  <c r="M9" i="95"/>
  <c r="N9" i="95"/>
  <c r="P9" i="95"/>
  <c r="A10" i="95"/>
  <c r="B10" i="95"/>
  <c r="C10" i="95"/>
  <c r="D10" i="95"/>
  <c r="E10" i="95"/>
  <c r="F11" i="95"/>
  <c r="G10" i="95"/>
  <c r="H10" i="95"/>
  <c r="I10" i="95"/>
  <c r="J10" i="95"/>
  <c r="K10" i="95"/>
  <c r="L11" i="95"/>
  <c r="M10" i="95"/>
  <c r="N10" i="95"/>
  <c r="P10" i="95"/>
  <c r="A11" i="95"/>
  <c r="B11" i="95"/>
  <c r="C11" i="95"/>
  <c r="D11" i="95"/>
  <c r="E11" i="95"/>
  <c r="F12" i="95"/>
  <c r="G11" i="95"/>
  <c r="H11" i="95"/>
  <c r="I11" i="95"/>
  <c r="J11" i="95"/>
  <c r="K11" i="95"/>
  <c r="L12" i="95"/>
  <c r="M11" i="95"/>
  <c r="N11" i="95"/>
  <c r="P11" i="95"/>
  <c r="B12" i="95"/>
  <c r="C12" i="95"/>
  <c r="D12" i="95"/>
  <c r="E12" i="95"/>
  <c r="F13" i="95"/>
  <c r="G12" i="95"/>
  <c r="H12" i="95"/>
  <c r="I12" i="95"/>
  <c r="J12" i="95"/>
  <c r="K12" i="95"/>
  <c r="L13" i="95"/>
  <c r="M12" i="95"/>
  <c r="N12" i="95"/>
  <c r="P12" i="95"/>
  <c r="B13" i="95"/>
  <c r="C13" i="95"/>
  <c r="D13" i="95"/>
  <c r="E13" i="95"/>
  <c r="F14" i="95"/>
  <c r="G13" i="95"/>
  <c r="H13" i="95"/>
  <c r="I13" i="95"/>
  <c r="J13" i="95"/>
  <c r="K13" i="95"/>
  <c r="L14" i="95"/>
  <c r="M13" i="95"/>
  <c r="N13" i="95"/>
  <c r="P13" i="95"/>
  <c r="A14" i="95"/>
  <c r="B14" i="95"/>
  <c r="C14" i="95"/>
  <c r="D14" i="95"/>
  <c r="E14" i="95"/>
  <c r="F15" i="95"/>
  <c r="G14" i="95"/>
  <c r="H14" i="95"/>
  <c r="I14" i="95"/>
  <c r="J14" i="95"/>
  <c r="K14" i="95"/>
  <c r="L15" i="95"/>
  <c r="M14" i="95"/>
  <c r="N14" i="95"/>
  <c r="P14" i="95"/>
  <c r="A15" i="95"/>
  <c r="B15" i="95"/>
  <c r="C15" i="95"/>
  <c r="D15" i="95"/>
  <c r="E15" i="95"/>
  <c r="F16" i="95"/>
  <c r="G15" i="95"/>
  <c r="H15" i="95"/>
  <c r="I15" i="95"/>
  <c r="J15" i="95"/>
  <c r="K15" i="95"/>
  <c r="L16" i="95"/>
  <c r="M15" i="95"/>
  <c r="N15" i="95"/>
  <c r="P15" i="95"/>
  <c r="A16" i="95"/>
  <c r="B16" i="95"/>
  <c r="C16" i="95"/>
  <c r="D16" i="95"/>
  <c r="E16" i="95"/>
  <c r="F17" i="95"/>
  <c r="G16" i="95"/>
  <c r="H16" i="95"/>
  <c r="I16" i="95"/>
  <c r="J16" i="95"/>
  <c r="K16" i="95"/>
  <c r="L17" i="95"/>
  <c r="M16" i="95"/>
  <c r="N16" i="95"/>
  <c r="P16" i="95"/>
  <c r="A17" i="95"/>
  <c r="B17" i="95"/>
  <c r="C17" i="95"/>
  <c r="D17" i="95"/>
  <c r="E17" i="95"/>
  <c r="F18" i="95"/>
  <c r="G17" i="95"/>
  <c r="H17" i="95"/>
  <c r="I17" i="95"/>
  <c r="J17" i="95"/>
  <c r="K17" i="95"/>
  <c r="L18" i="95"/>
  <c r="M17" i="95"/>
  <c r="N17" i="95"/>
  <c r="P17" i="95"/>
  <c r="A18" i="95"/>
  <c r="B18" i="95"/>
  <c r="C18" i="95"/>
  <c r="D18" i="95"/>
  <c r="E18" i="95"/>
  <c r="F19" i="95"/>
  <c r="G18" i="95"/>
  <c r="H18" i="95"/>
  <c r="I18" i="95"/>
  <c r="J18" i="95"/>
  <c r="K18" i="95"/>
  <c r="L19" i="95"/>
  <c r="M18" i="95"/>
  <c r="N18" i="95"/>
  <c r="P18" i="95"/>
  <c r="A19" i="95"/>
  <c r="B19" i="95"/>
  <c r="C19" i="95"/>
  <c r="D19" i="95"/>
  <c r="E19" i="95"/>
  <c r="F20" i="95"/>
  <c r="G19" i="95"/>
  <c r="H19" i="95"/>
  <c r="I19" i="95"/>
  <c r="J19" i="95"/>
  <c r="K19" i="95"/>
  <c r="L20" i="95"/>
  <c r="M19" i="95"/>
  <c r="N19" i="95"/>
  <c r="P19" i="95"/>
  <c r="A20" i="95"/>
  <c r="B20" i="95"/>
  <c r="C20" i="95"/>
  <c r="D20" i="95"/>
  <c r="E20" i="95"/>
  <c r="F21" i="95"/>
  <c r="G20" i="95"/>
  <c r="H20" i="95"/>
  <c r="I20" i="95"/>
  <c r="J20" i="95"/>
  <c r="K20" i="95"/>
  <c r="L21" i="95"/>
  <c r="M20" i="95"/>
  <c r="N20" i="95"/>
  <c r="P20" i="95"/>
  <c r="A21" i="95"/>
  <c r="B21" i="95"/>
  <c r="C21" i="95"/>
  <c r="D21" i="95"/>
  <c r="E21" i="95"/>
  <c r="F22" i="95"/>
  <c r="G21" i="95"/>
  <c r="H21" i="95"/>
  <c r="I21" i="95"/>
  <c r="J21" i="95"/>
  <c r="K21" i="95"/>
  <c r="L22" i="95"/>
  <c r="M21" i="95"/>
  <c r="N21" i="95"/>
  <c r="P21" i="95"/>
  <c r="A22" i="95"/>
  <c r="B22" i="95"/>
  <c r="C22" i="95"/>
  <c r="D22" i="95"/>
  <c r="E22" i="95"/>
  <c r="F23" i="95"/>
  <c r="G22" i="95"/>
  <c r="H22" i="95"/>
  <c r="I22" i="95"/>
  <c r="J22" i="95"/>
  <c r="K22" i="95"/>
  <c r="L23" i="95"/>
  <c r="M22" i="95"/>
  <c r="N22" i="95"/>
  <c r="P22" i="95"/>
  <c r="A23" i="95"/>
  <c r="B23" i="95"/>
  <c r="C23" i="95"/>
  <c r="D23" i="95"/>
  <c r="E23" i="95"/>
  <c r="F24" i="95"/>
  <c r="G23" i="95"/>
  <c r="H23" i="95"/>
  <c r="I23" i="95"/>
  <c r="J23" i="95"/>
  <c r="K23" i="95"/>
  <c r="L24" i="95"/>
  <c r="M23" i="95"/>
  <c r="N23" i="95"/>
  <c r="P23" i="95"/>
  <c r="A24" i="95"/>
  <c r="B24" i="95"/>
  <c r="C24" i="95"/>
  <c r="D24" i="95"/>
  <c r="E24" i="95"/>
  <c r="F25" i="95"/>
  <c r="G24" i="95"/>
  <c r="H24" i="95"/>
  <c r="I24" i="95"/>
  <c r="J24" i="95"/>
  <c r="K24" i="95"/>
  <c r="L25" i="95"/>
  <c r="M24" i="95"/>
  <c r="N24" i="95"/>
  <c r="P24" i="95"/>
  <c r="A25" i="95"/>
  <c r="B25" i="95"/>
  <c r="C25" i="95"/>
  <c r="D25" i="95"/>
  <c r="E25" i="95"/>
  <c r="F26" i="95"/>
  <c r="G25" i="95"/>
  <c r="H25" i="95"/>
  <c r="I25" i="95"/>
  <c r="J25" i="95"/>
  <c r="K25" i="95"/>
  <c r="L26" i="95"/>
  <c r="M25" i="95"/>
  <c r="N25" i="95"/>
  <c r="P25" i="95"/>
  <c r="A26" i="95"/>
  <c r="B26" i="95"/>
  <c r="C26" i="95"/>
  <c r="D26" i="95"/>
  <c r="E26" i="95"/>
  <c r="F27" i="95"/>
  <c r="G26" i="95"/>
  <c r="H26" i="95"/>
  <c r="I26" i="95"/>
  <c r="J26" i="95"/>
  <c r="K26" i="95"/>
  <c r="L27" i="95"/>
  <c r="M26" i="95"/>
  <c r="N26" i="95"/>
  <c r="P26" i="95"/>
  <c r="A27" i="95"/>
  <c r="B27" i="95"/>
  <c r="C27" i="95"/>
  <c r="D27" i="95"/>
  <c r="E27" i="95"/>
  <c r="F28" i="95"/>
  <c r="G27" i="95"/>
  <c r="H27" i="95"/>
  <c r="I27" i="95"/>
  <c r="J27" i="95"/>
  <c r="K27" i="95"/>
  <c r="L28" i="95"/>
  <c r="M27" i="95"/>
  <c r="N27" i="95"/>
  <c r="P27" i="95"/>
  <c r="A28" i="95"/>
  <c r="B28" i="95"/>
  <c r="C28" i="95"/>
  <c r="D28" i="95"/>
  <c r="E28" i="95"/>
  <c r="F29" i="95"/>
  <c r="G28" i="95"/>
  <c r="H28" i="95"/>
  <c r="I28" i="95"/>
  <c r="J28" i="95"/>
  <c r="K28" i="95"/>
  <c r="L29" i="95"/>
  <c r="M28" i="95"/>
  <c r="N28" i="95"/>
  <c r="P28" i="95"/>
  <c r="A29" i="95"/>
  <c r="B29" i="95"/>
  <c r="C29" i="95"/>
  <c r="D29" i="95"/>
  <c r="E29" i="95"/>
  <c r="F30" i="95"/>
  <c r="G29" i="95"/>
  <c r="H29" i="95"/>
  <c r="I29" i="95"/>
  <c r="J29" i="95"/>
  <c r="K29" i="95"/>
  <c r="L30" i="95"/>
  <c r="M29" i="95"/>
  <c r="N29" i="95"/>
  <c r="P29" i="95"/>
  <c r="A30" i="95"/>
  <c r="B30" i="95"/>
  <c r="C30" i="95"/>
  <c r="D30" i="95"/>
  <c r="E30" i="95"/>
  <c r="F31" i="95"/>
  <c r="G30" i="95"/>
  <c r="H30" i="95"/>
  <c r="I30" i="95"/>
  <c r="J30" i="95"/>
  <c r="K30" i="95"/>
  <c r="L31" i="95"/>
  <c r="M30" i="95"/>
  <c r="N30" i="95"/>
  <c r="P30" i="95"/>
  <c r="A31" i="95"/>
  <c r="B31" i="95"/>
  <c r="C31" i="95"/>
  <c r="D31" i="95"/>
  <c r="E31" i="95"/>
  <c r="F32" i="95"/>
  <c r="G31" i="95"/>
  <c r="H31" i="95"/>
  <c r="I31" i="95"/>
  <c r="J31" i="95"/>
  <c r="K31" i="95"/>
  <c r="L32" i="95"/>
  <c r="M31" i="95"/>
  <c r="N31" i="95"/>
  <c r="P31" i="95"/>
  <c r="A32" i="95"/>
  <c r="B32" i="95"/>
  <c r="C32" i="95"/>
  <c r="D32" i="95"/>
  <c r="E32" i="95"/>
  <c r="F33" i="95"/>
  <c r="G32" i="95"/>
  <c r="H32" i="95"/>
  <c r="I32" i="95"/>
  <c r="J32" i="95"/>
  <c r="K32" i="95"/>
  <c r="L33" i="95"/>
  <c r="M32" i="95"/>
  <c r="N32" i="95"/>
  <c r="P32" i="95"/>
  <c r="A33" i="95"/>
  <c r="B33" i="95"/>
  <c r="C33" i="95"/>
  <c r="D33" i="95"/>
  <c r="E33" i="95"/>
  <c r="F34" i="95"/>
  <c r="G33" i="95"/>
  <c r="H33" i="95"/>
  <c r="I33" i="95"/>
  <c r="J33" i="95"/>
  <c r="K33" i="95"/>
  <c r="L34" i="95"/>
  <c r="M33" i="95"/>
  <c r="N33" i="95"/>
  <c r="P33" i="95"/>
  <c r="B34" i="95"/>
  <c r="C34" i="95"/>
  <c r="D34" i="95"/>
  <c r="E34" i="95"/>
  <c r="F35" i="95"/>
  <c r="G34" i="95"/>
  <c r="H34" i="95"/>
  <c r="I34" i="95"/>
  <c r="J34" i="95"/>
  <c r="K34" i="95"/>
  <c r="L35" i="95"/>
  <c r="M34" i="95"/>
  <c r="N34" i="95"/>
  <c r="P34" i="95"/>
  <c r="B35" i="95"/>
  <c r="C35" i="95"/>
  <c r="D35" i="95"/>
  <c r="E35" i="95"/>
  <c r="F36" i="95"/>
  <c r="G35" i="95"/>
  <c r="H35" i="95"/>
  <c r="I35" i="95"/>
  <c r="J35" i="95"/>
  <c r="K35" i="95"/>
  <c r="L36" i="95"/>
  <c r="M35" i="95"/>
  <c r="N35" i="95"/>
  <c r="P35" i="95"/>
  <c r="B36" i="95"/>
  <c r="C36" i="95"/>
  <c r="D36" i="95"/>
  <c r="E36" i="95"/>
  <c r="F37" i="95"/>
  <c r="G36" i="95"/>
  <c r="H36" i="95"/>
  <c r="I36" i="95"/>
  <c r="J36" i="95"/>
  <c r="K36" i="95"/>
  <c r="L37" i="95"/>
  <c r="M36" i="95"/>
  <c r="N36" i="95"/>
  <c r="P36" i="95"/>
  <c r="B37" i="95"/>
  <c r="C37" i="95"/>
  <c r="D37" i="95"/>
  <c r="E37" i="95"/>
  <c r="F38" i="95"/>
  <c r="G37" i="95"/>
  <c r="H37" i="95"/>
  <c r="I37" i="95"/>
  <c r="J37" i="95"/>
  <c r="K37" i="95"/>
  <c r="L38" i="95"/>
  <c r="M37" i="95"/>
  <c r="N37" i="95"/>
  <c r="P37" i="95"/>
  <c r="B38" i="95"/>
  <c r="C38" i="95"/>
  <c r="D38" i="95"/>
  <c r="E38" i="95"/>
  <c r="F39" i="95"/>
  <c r="G38" i="95"/>
  <c r="H38" i="95"/>
  <c r="I38" i="95"/>
  <c r="J38" i="95"/>
  <c r="K38" i="95"/>
  <c r="L39" i="95"/>
  <c r="M38" i="95"/>
  <c r="N38" i="95"/>
  <c r="P38" i="95"/>
  <c r="B39" i="95"/>
  <c r="C39" i="95"/>
  <c r="D39" i="95"/>
  <c r="E39" i="95"/>
  <c r="F40" i="95"/>
  <c r="G39" i="95"/>
  <c r="H39" i="95"/>
  <c r="I39" i="95"/>
  <c r="J39" i="95"/>
  <c r="K39" i="95"/>
  <c r="L40" i="95"/>
  <c r="M39" i="95"/>
  <c r="N39" i="95"/>
  <c r="P39" i="95"/>
  <c r="B40" i="95"/>
  <c r="C40" i="95"/>
  <c r="D40" i="95"/>
  <c r="E40" i="95"/>
  <c r="F41" i="95"/>
  <c r="G40" i="95"/>
  <c r="H40" i="95"/>
  <c r="I40" i="95"/>
  <c r="J40" i="95"/>
  <c r="K40" i="95"/>
  <c r="L41" i="95"/>
  <c r="M40" i="95"/>
  <c r="N40" i="95"/>
  <c r="P40" i="95"/>
  <c r="B41" i="95"/>
  <c r="C41" i="95"/>
  <c r="D41" i="95"/>
  <c r="E41" i="95"/>
  <c r="F42" i="95"/>
  <c r="G41" i="95"/>
  <c r="H41" i="95"/>
  <c r="I41" i="95"/>
  <c r="J41" i="95"/>
  <c r="K41" i="95"/>
  <c r="L42" i="95"/>
  <c r="M41" i="95"/>
  <c r="N41" i="95"/>
  <c r="P41" i="95"/>
  <c r="B42" i="95"/>
  <c r="C42" i="95"/>
  <c r="D42" i="95"/>
  <c r="E42" i="95"/>
  <c r="F43" i="95"/>
  <c r="G42" i="95"/>
  <c r="H42" i="95"/>
  <c r="I42" i="95"/>
  <c r="J42" i="95"/>
  <c r="K42" i="95"/>
  <c r="L43" i="95"/>
  <c r="M42" i="95"/>
  <c r="N42" i="95"/>
  <c r="P42" i="95"/>
  <c r="B43" i="95"/>
  <c r="C43" i="95"/>
  <c r="D43" i="95"/>
  <c r="E43" i="95"/>
  <c r="F44" i="95"/>
  <c r="G43" i="95"/>
  <c r="H43" i="95"/>
  <c r="I43" i="95"/>
  <c r="J43" i="95"/>
  <c r="K43" i="95"/>
  <c r="L44" i="95"/>
  <c r="M43" i="95"/>
  <c r="N43" i="95"/>
  <c r="P43" i="95"/>
  <c r="B44" i="95"/>
  <c r="C44" i="95"/>
  <c r="D44" i="95"/>
  <c r="E44" i="95"/>
  <c r="F45" i="95"/>
  <c r="G44" i="95"/>
  <c r="H44" i="95"/>
  <c r="I44" i="95"/>
  <c r="J44" i="95"/>
  <c r="K44" i="95"/>
  <c r="L45" i="95"/>
  <c r="M44" i="95"/>
  <c r="N44" i="95"/>
  <c r="P44" i="95"/>
  <c r="B45" i="95"/>
  <c r="C45" i="95"/>
  <c r="D45" i="95"/>
  <c r="E45" i="95"/>
  <c r="F46" i="95"/>
  <c r="G45" i="95"/>
  <c r="H45" i="95"/>
  <c r="I45" i="95"/>
  <c r="J45" i="95"/>
  <c r="K45" i="95"/>
  <c r="L46" i="95"/>
  <c r="M45" i="95"/>
  <c r="N45" i="95"/>
  <c r="P45" i="95"/>
  <c r="B46" i="95"/>
  <c r="C46" i="95"/>
  <c r="D46" i="95"/>
  <c r="E46" i="95"/>
  <c r="F47" i="95"/>
  <c r="G46" i="95"/>
  <c r="H46" i="95"/>
  <c r="I46" i="95"/>
  <c r="J46" i="95"/>
  <c r="K46" i="95"/>
  <c r="L47" i="95"/>
  <c r="M46" i="95"/>
  <c r="N46" i="95"/>
  <c r="P46" i="95"/>
  <c r="B47" i="95"/>
  <c r="C47" i="95"/>
  <c r="D47" i="95"/>
  <c r="E47" i="95"/>
  <c r="F48" i="95"/>
  <c r="G47" i="95"/>
  <c r="H47" i="95"/>
  <c r="I47" i="95"/>
  <c r="J47" i="95"/>
  <c r="K47" i="95"/>
  <c r="L48" i="95"/>
  <c r="M47" i="95"/>
  <c r="N47" i="95"/>
  <c r="P47" i="95"/>
  <c r="B48" i="95"/>
  <c r="C48" i="95"/>
  <c r="D48" i="95"/>
  <c r="E48" i="95"/>
  <c r="F49" i="95"/>
  <c r="G48" i="95"/>
  <c r="H48" i="95"/>
  <c r="I48" i="95"/>
  <c r="J48" i="95"/>
  <c r="K48" i="95"/>
  <c r="L49" i="95"/>
  <c r="M48" i="95"/>
  <c r="N48" i="95"/>
  <c r="P48" i="95"/>
  <c r="B49" i="95"/>
  <c r="C49" i="95"/>
  <c r="D49" i="95"/>
  <c r="E49" i="95"/>
  <c r="F50" i="95"/>
  <c r="G49" i="95"/>
  <c r="H49" i="95"/>
  <c r="I49" i="95"/>
  <c r="J49" i="95"/>
  <c r="K49" i="95"/>
  <c r="L50" i="95"/>
  <c r="M49" i="95"/>
  <c r="N49" i="95"/>
  <c r="P49" i="95"/>
  <c r="B50" i="95"/>
  <c r="C50" i="95"/>
  <c r="D50" i="95"/>
  <c r="E50" i="95"/>
  <c r="F51" i="95"/>
  <c r="G50" i="95"/>
  <c r="H50" i="95"/>
  <c r="I50" i="95"/>
  <c r="J50" i="95"/>
  <c r="K50" i="95"/>
  <c r="L51" i="95"/>
  <c r="M50" i="95"/>
  <c r="N50" i="95"/>
  <c r="P50" i="95"/>
  <c r="B51" i="95"/>
  <c r="C51" i="95"/>
  <c r="D51" i="95"/>
  <c r="E51" i="95"/>
  <c r="F52" i="95"/>
  <c r="G51" i="95"/>
  <c r="H51" i="95"/>
  <c r="I51" i="95"/>
  <c r="J51" i="95"/>
  <c r="K51" i="95"/>
  <c r="L52" i="95"/>
  <c r="M51" i="95"/>
  <c r="N51" i="95"/>
  <c r="P51" i="95"/>
  <c r="B52" i="95"/>
  <c r="C52" i="95"/>
  <c r="D52" i="95"/>
  <c r="E52" i="95"/>
  <c r="F53" i="95"/>
  <c r="G52" i="95"/>
  <c r="H52" i="95"/>
  <c r="I52" i="95"/>
  <c r="J52" i="95"/>
  <c r="K52" i="95"/>
  <c r="L53" i="95"/>
  <c r="M52" i="95"/>
  <c r="N52" i="95"/>
  <c r="P52" i="95"/>
  <c r="B53" i="95"/>
  <c r="C53" i="95"/>
  <c r="D53" i="95"/>
  <c r="E53" i="95"/>
  <c r="F54" i="95"/>
  <c r="G53" i="95"/>
  <c r="H53" i="95"/>
  <c r="I53" i="95"/>
  <c r="J53" i="95"/>
  <c r="K53" i="95"/>
  <c r="L54" i="95"/>
  <c r="M53" i="95"/>
  <c r="N53" i="95"/>
  <c r="P53" i="95"/>
  <c r="B54" i="95"/>
  <c r="C54" i="95"/>
  <c r="D54" i="95"/>
  <c r="E54" i="95"/>
  <c r="F55" i="95"/>
  <c r="G54" i="95"/>
  <c r="H54" i="95"/>
  <c r="I54" i="95"/>
  <c r="J54" i="95"/>
  <c r="K54" i="95"/>
  <c r="L55" i="95"/>
  <c r="M54" i="95"/>
  <c r="N54" i="95"/>
  <c r="P54" i="95"/>
  <c r="B55" i="95"/>
  <c r="C55" i="95"/>
  <c r="D55" i="95"/>
  <c r="E55" i="95"/>
  <c r="F56" i="95"/>
  <c r="G55" i="95"/>
  <c r="H55" i="95"/>
  <c r="I55" i="95"/>
  <c r="J55" i="95"/>
  <c r="K55" i="95"/>
  <c r="L56" i="95"/>
  <c r="M55" i="95"/>
  <c r="N55" i="95"/>
  <c r="P55" i="95"/>
  <c r="B56" i="95"/>
  <c r="C56" i="95"/>
  <c r="D56" i="95"/>
  <c r="E56" i="95"/>
  <c r="F57" i="95"/>
  <c r="G56" i="95"/>
  <c r="H56" i="95"/>
  <c r="I56" i="95"/>
  <c r="J56" i="95"/>
  <c r="K56" i="95"/>
  <c r="L57" i="95"/>
  <c r="M56" i="95"/>
  <c r="N56" i="95"/>
  <c r="P56" i="95"/>
  <c r="B57" i="95"/>
  <c r="C57" i="95"/>
  <c r="D57" i="95"/>
  <c r="E57" i="95"/>
  <c r="F58" i="95"/>
  <c r="G57" i="95"/>
  <c r="H57" i="95"/>
  <c r="I57" i="95"/>
  <c r="J57" i="95"/>
  <c r="K57" i="95"/>
  <c r="L58" i="95"/>
  <c r="M57" i="95"/>
  <c r="N57" i="95"/>
  <c r="P57" i="95"/>
  <c r="B58" i="95"/>
  <c r="C58" i="95"/>
  <c r="D58" i="95"/>
  <c r="E58" i="95"/>
  <c r="F59" i="95"/>
  <c r="G58" i="95"/>
  <c r="H58" i="95"/>
  <c r="I58" i="95"/>
  <c r="J58" i="95"/>
  <c r="K58" i="95"/>
  <c r="L59" i="95"/>
  <c r="M58" i="95"/>
  <c r="N58" i="95"/>
  <c r="P58" i="95"/>
  <c r="B59" i="95"/>
  <c r="C59" i="95"/>
  <c r="D59" i="95"/>
  <c r="E59" i="95"/>
  <c r="F60" i="95"/>
  <c r="G59" i="95"/>
  <c r="H59" i="95"/>
  <c r="I59" i="95"/>
  <c r="J59" i="95"/>
  <c r="K59" i="95"/>
  <c r="L60" i="95"/>
  <c r="M59" i="95"/>
  <c r="N59" i="95"/>
  <c r="P59" i="95"/>
  <c r="B60" i="95"/>
  <c r="C60" i="95"/>
  <c r="D60" i="95"/>
  <c r="E60" i="95"/>
  <c r="F61" i="95"/>
  <c r="G60" i="95"/>
  <c r="H60" i="95"/>
  <c r="I60" i="95"/>
  <c r="J60" i="95"/>
  <c r="K60" i="95"/>
  <c r="L61" i="95"/>
  <c r="M60" i="95"/>
  <c r="N60" i="95"/>
  <c r="P60" i="95"/>
  <c r="B61" i="95"/>
  <c r="C61" i="95"/>
  <c r="D61" i="95"/>
  <c r="E61" i="95"/>
  <c r="F62" i="95"/>
  <c r="G61" i="95"/>
  <c r="H61" i="95"/>
  <c r="I61" i="95"/>
  <c r="J61" i="95"/>
  <c r="K61" i="95"/>
  <c r="L62" i="95"/>
  <c r="M61" i="95"/>
  <c r="N61" i="95"/>
  <c r="P61" i="95"/>
  <c r="A62" i="95"/>
  <c r="B62" i="95"/>
  <c r="C62" i="95"/>
  <c r="D62" i="95"/>
  <c r="E62" i="95"/>
  <c r="F63" i="95"/>
  <c r="G62" i="95"/>
  <c r="H62" i="95"/>
  <c r="I62" i="95"/>
  <c r="J62" i="95"/>
  <c r="K62" i="95"/>
  <c r="L63" i="95"/>
  <c r="M62" i="95"/>
  <c r="N62" i="95"/>
  <c r="P62" i="95"/>
  <c r="A63" i="95"/>
  <c r="B63" i="95"/>
  <c r="C63" i="95"/>
  <c r="D63" i="95"/>
  <c r="E63" i="95"/>
  <c r="F64" i="95"/>
  <c r="G63" i="95"/>
  <c r="H63" i="95"/>
  <c r="I63" i="95"/>
  <c r="J63" i="95"/>
  <c r="K63" i="95"/>
  <c r="L64" i="95"/>
  <c r="M63" i="95"/>
  <c r="N63" i="95"/>
  <c r="P63" i="95"/>
  <c r="A64" i="95"/>
  <c r="B64" i="95"/>
  <c r="C64" i="95"/>
  <c r="D64" i="95"/>
  <c r="E64" i="95"/>
  <c r="F65" i="95"/>
  <c r="G64" i="95"/>
  <c r="H64" i="95"/>
  <c r="I64" i="95"/>
  <c r="J64" i="95"/>
  <c r="K64" i="95"/>
  <c r="L65" i="95"/>
  <c r="M64" i="95"/>
  <c r="N64" i="95"/>
  <c r="P64" i="95"/>
  <c r="A65" i="95"/>
  <c r="B65" i="95"/>
  <c r="C65" i="95"/>
  <c r="D65" i="95"/>
  <c r="E65" i="95"/>
  <c r="F66" i="95"/>
  <c r="G65" i="95"/>
  <c r="H65" i="95"/>
  <c r="I65" i="95"/>
  <c r="J65" i="95"/>
  <c r="K65" i="95"/>
  <c r="L66" i="95"/>
  <c r="M65" i="95"/>
  <c r="N65" i="95"/>
  <c r="P65" i="95"/>
  <c r="A66" i="95"/>
  <c r="B66" i="95"/>
  <c r="C66" i="95"/>
  <c r="D66" i="95"/>
  <c r="E66" i="95"/>
  <c r="F67" i="95"/>
  <c r="G66" i="95"/>
  <c r="H66" i="95"/>
  <c r="I66" i="95"/>
  <c r="J66" i="95"/>
  <c r="K66" i="95"/>
  <c r="L67" i="95"/>
  <c r="M66" i="95"/>
  <c r="N66" i="95"/>
  <c r="P66" i="95"/>
  <c r="A67" i="95"/>
  <c r="B67" i="95"/>
  <c r="C67" i="95"/>
  <c r="D67" i="95"/>
  <c r="E67" i="95"/>
  <c r="F68" i="95"/>
  <c r="G67" i="95"/>
  <c r="H67" i="95"/>
  <c r="I67" i="95"/>
  <c r="J67" i="95"/>
  <c r="K67" i="95"/>
  <c r="L68" i="95"/>
  <c r="M67" i="95"/>
  <c r="N67" i="95"/>
  <c r="P67" i="95"/>
  <c r="A68" i="95"/>
  <c r="B68" i="95"/>
  <c r="C68" i="95"/>
  <c r="D68" i="95"/>
  <c r="E68" i="95"/>
  <c r="F69" i="95"/>
  <c r="G68" i="95"/>
  <c r="H68" i="95"/>
  <c r="I68" i="95"/>
  <c r="J68" i="95"/>
  <c r="K68" i="95"/>
  <c r="L69" i="95"/>
  <c r="M68" i="95"/>
  <c r="N68" i="95"/>
  <c r="P68" i="95"/>
  <c r="A69" i="95"/>
  <c r="B69" i="95"/>
  <c r="C69" i="95"/>
  <c r="D69" i="95"/>
  <c r="E69" i="95"/>
  <c r="F70" i="95"/>
  <c r="G69" i="95"/>
  <c r="H69" i="95"/>
  <c r="I69" i="95"/>
  <c r="J69" i="95"/>
  <c r="K69" i="95"/>
  <c r="L70" i="95"/>
  <c r="M69" i="95"/>
  <c r="N69" i="95"/>
  <c r="P69" i="95"/>
  <c r="A70" i="95"/>
  <c r="B70" i="95"/>
  <c r="C70" i="95"/>
  <c r="D70" i="95"/>
  <c r="E70" i="95"/>
  <c r="F71" i="95"/>
  <c r="G70" i="95"/>
  <c r="H70" i="95"/>
  <c r="I70" i="95"/>
  <c r="J70" i="95"/>
  <c r="K70" i="95"/>
  <c r="L71" i="95"/>
  <c r="M70" i="95"/>
  <c r="N70" i="95"/>
  <c r="P70" i="95"/>
  <c r="B71" i="95"/>
  <c r="C71" i="95"/>
  <c r="D71" i="95"/>
  <c r="E71" i="95"/>
  <c r="F72" i="95"/>
  <c r="G71" i="95"/>
  <c r="H71" i="95"/>
  <c r="I71" i="95"/>
  <c r="J71" i="95"/>
  <c r="K71" i="95"/>
  <c r="L72" i="95"/>
  <c r="M71" i="95"/>
  <c r="N71" i="95"/>
  <c r="P71" i="95"/>
  <c r="B72" i="95"/>
  <c r="C72" i="95"/>
  <c r="D72" i="95"/>
  <c r="E72" i="95"/>
  <c r="F73" i="95"/>
  <c r="G72" i="95"/>
  <c r="H72" i="95"/>
  <c r="I72" i="95"/>
  <c r="J72" i="95"/>
  <c r="K72" i="95"/>
  <c r="L73" i="95"/>
  <c r="M72" i="95"/>
  <c r="N72" i="95"/>
  <c r="P72" i="95"/>
  <c r="B73" i="95"/>
  <c r="C73" i="95"/>
  <c r="D73" i="95"/>
  <c r="E73" i="95"/>
  <c r="F74" i="95"/>
  <c r="G73" i="95"/>
  <c r="H73" i="95"/>
  <c r="I73" i="95"/>
  <c r="J73" i="95"/>
  <c r="K73" i="95"/>
  <c r="L74" i="95"/>
  <c r="M73" i="95"/>
  <c r="N73" i="95"/>
  <c r="P73" i="95"/>
  <c r="B79" i="95"/>
  <c r="C79" i="95"/>
  <c r="D79" i="95"/>
  <c r="E79" i="95"/>
  <c r="F79" i="95"/>
  <c r="G79" i="95"/>
  <c r="H79" i="95"/>
  <c r="I79" i="95"/>
  <c r="J79" i="95"/>
  <c r="K79" i="95"/>
  <c r="L79" i="95"/>
  <c r="M79" i="95"/>
  <c r="N79" i="95"/>
  <c r="P79" i="95"/>
  <c r="B82" i="95"/>
  <c r="C82" i="95"/>
  <c r="D82" i="95"/>
  <c r="E82" i="95"/>
  <c r="F82" i="95"/>
  <c r="G82" i="95"/>
  <c r="H82" i="95"/>
  <c r="I82" i="95"/>
  <c r="J82" i="95"/>
  <c r="K82" i="95"/>
  <c r="L82" i="95"/>
  <c r="M82" i="95"/>
  <c r="N82" i="95"/>
  <c r="B85" i="95"/>
  <c r="C85" i="95"/>
  <c r="D85" i="95"/>
  <c r="E85" i="95"/>
  <c r="F85" i="95"/>
  <c r="G85" i="95"/>
  <c r="H85" i="95"/>
  <c r="I85" i="95"/>
  <c r="J85" i="95"/>
  <c r="K85" i="95"/>
  <c r="L85" i="95"/>
  <c r="M85" i="95"/>
  <c r="N85" i="95"/>
  <c r="B88" i="95"/>
  <c r="C88" i="95"/>
  <c r="D88" i="95"/>
  <c r="E88" i="95"/>
  <c r="F88" i="95"/>
  <c r="G88" i="95"/>
  <c r="H88" i="95"/>
  <c r="I88" i="95"/>
  <c r="J88" i="95"/>
  <c r="K88" i="95"/>
  <c r="L88" i="95"/>
  <c r="M88" i="95"/>
  <c r="N88" i="95"/>
  <c r="B91" i="95"/>
  <c r="C91" i="95"/>
  <c r="D91" i="95"/>
  <c r="E91" i="95"/>
  <c r="F91" i="95"/>
  <c r="G91" i="95"/>
  <c r="H91" i="95"/>
  <c r="I91" i="95"/>
  <c r="J91" i="95"/>
  <c r="K91" i="95"/>
  <c r="L91" i="95"/>
  <c r="M91" i="95"/>
  <c r="N91" i="95"/>
  <c r="B94" i="95"/>
  <c r="C94" i="95"/>
  <c r="D94" i="95"/>
  <c r="E94" i="95"/>
  <c r="F94" i="95"/>
  <c r="G94" i="95"/>
  <c r="H94" i="95"/>
  <c r="I94" i="95"/>
  <c r="J94" i="95"/>
  <c r="K94" i="95"/>
  <c r="L94" i="95"/>
  <c r="M94" i="95"/>
  <c r="N94" i="95"/>
  <c r="B97" i="95"/>
  <c r="C97" i="95"/>
  <c r="D97" i="95"/>
  <c r="E97" i="95"/>
  <c r="F97" i="95"/>
  <c r="G97" i="95"/>
  <c r="H97" i="95"/>
  <c r="I97" i="95"/>
  <c r="J97" i="95"/>
  <c r="K97" i="95"/>
  <c r="L97" i="95"/>
  <c r="M97" i="95"/>
  <c r="N97" i="95"/>
  <c r="B100" i="95"/>
  <c r="C100" i="95"/>
  <c r="D100" i="95"/>
  <c r="E100" i="95"/>
  <c r="F100" i="95"/>
  <c r="G100" i="95"/>
  <c r="H100" i="95"/>
  <c r="I100" i="95"/>
  <c r="J100" i="95"/>
  <c r="K100" i="95"/>
  <c r="L100" i="95"/>
  <c r="M100" i="95"/>
  <c r="N100" i="95"/>
  <c r="C9" i="77"/>
  <c r="D9" i="77"/>
  <c r="E9" i="77"/>
  <c r="F9" i="77"/>
  <c r="G9" i="77"/>
  <c r="H9" i="77"/>
  <c r="C10" i="77"/>
  <c r="D10" i="77"/>
  <c r="E10" i="77"/>
  <c r="F10" i="77"/>
  <c r="G10" i="77"/>
  <c r="H10" i="77"/>
  <c r="C11" i="77"/>
  <c r="D11" i="77"/>
  <c r="E11" i="77"/>
  <c r="F11" i="77"/>
  <c r="G11" i="77"/>
  <c r="H11" i="77"/>
  <c r="C12" i="77"/>
  <c r="D12" i="77"/>
  <c r="E12" i="77"/>
  <c r="F12" i="77"/>
  <c r="G12" i="77"/>
  <c r="H12" i="77"/>
  <c r="C13" i="77"/>
  <c r="D13" i="77"/>
  <c r="E13" i="77"/>
  <c r="F13" i="77"/>
  <c r="G13" i="77"/>
  <c r="H13" i="77"/>
  <c r="C15" i="77"/>
  <c r="D15" i="77"/>
  <c r="E15" i="77"/>
  <c r="F15" i="77"/>
  <c r="G15" i="77"/>
  <c r="H15" i="77"/>
  <c r="C16" i="77"/>
  <c r="D16" i="77"/>
  <c r="E16" i="77"/>
  <c r="F16" i="77"/>
  <c r="G16" i="77"/>
  <c r="H16" i="77"/>
  <c r="C9" i="96"/>
  <c r="D9" i="96"/>
  <c r="E9" i="96"/>
  <c r="F9" i="96"/>
  <c r="G9" i="96"/>
  <c r="H9" i="96"/>
  <c r="C10" i="96"/>
  <c r="D10" i="96"/>
  <c r="E10" i="96"/>
  <c r="F10" i="96"/>
  <c r="G10" i="96"/>
  <c r="H10" i="96"/>
  <c r="C11" i="96"/>
  <c r="D11" i="96"/>
  <c r="E11" i="96"/>
  <c r="F11" i="96"/>
  <c r="G11" i="96"/>
  <c r="H11" i="96"/>
  <c r="C12" i="96"/>
  <c r="D12" i="96"/>
  <c r="E12" i="96"/>
  <c r="F12" i="96"/>
  <c r="G12" i="96"/>
  <c r="H12" i="96"/>
  <c r="C13" i="96"/>
  <c r="D13" i="96"/>
  <c r="E13" i="96"/>
  <c r="F13" i="96"/>
  <c r="G13" i="96"/>
  <c r="H13" i="96"/>
  <c r="C15" i="96"/>
  <c r="D15" i="96"/>
  <c r="E15" i="96"/>
  <c r="F15" i="96"/>
  <c r="G15" i="96"/>
  <c r="H15" i="96"/>
  <c r="C16" i="96"/>
  <c r="D16" i="96"/>
  <c r="E16" i="96"/>
  <c r="F16" i="96"/>
  <c r="G16" i="96"/>
  <c r="H16" i="96"/>
  <c r="A10" i="97"/>
  <c r="B10" i="97"/>
  <c r="D86" i="39"/>
  <c r="D85" i="39"/>
  <c r="E86" i="39"/>
  <c r="E11" i="97"/>
  <c r="M10" i="97"/>
  <c r="A11" i="97"/>
  <c r="B11" i="97"/>
  <c r="HC90" i="44"/>
  <c r="HE90" i="44"/>
  <c r="HH90" i="44"/>
  <c r="HI90" i="44"/>
  <c r="HL90" i="44"/>
  <c r="HM90" i="44"/>
  <c r="F11" i="97"/>
  <c r="G11" i="97"/>
  <c r="H11" i="97"/>
  <c r="I11" i="97"/>
  <c r="J11" i="97"/>
  <c r="K11" i="97"/>
  <c r="L11" i="97"/>
  <c r="D87" i="39"/>
  <c r="E87" i="39"/>
  <c r="E12" i="97"/>
  <c r="M11" i="97"/>
  <c r="T11" i="97"/>
  <c r="U11" i="97"/>
  <c r="V11" i="97"/>
  <c r="W11" i="97"/>
  <c r="X11" i="97"/>
  <c r="Y11" i="97"/>
  <c r="Z11" i="97"/>
  <c r="AA11" i="97"/>
  <c r="AG11" i="97"/>
  <c r="A12" i="97"/>
  <c r="B12" i="97"/>
  <c r="HC91" i="44"/>
  <c r="HE91" i="44"/>
  <c r="HH91" i="44"/>
  <c r="HI91" i="44"/>
  <c r="HL91" i="44"/>
  <c r="HM91" i="44"/>
  <c r="F12" i="97"/>
  <c r="G12" i="97"/>
  <c r="H12" i="97"/>
  <c r="I12" i="97"/>
  <c r="J12" i="97"/>
  <c r="K12" i="97"/>
  <c r="L12" i="97"/>
  <c r="D88" i="39"/>
  <c r="E88" i="39"/>
  <c r="E13" i="97"/>
  <c r="M12" i="97"/>
  <c r="T12" i="97"/>
  <c r="U12" i="97"/>
  <c r="V12" i="97"/>
  <c r="W12" i="97"/>
  <c r="X12" i="97"/>
  <c r="Y12" i="97"/>
  <c r="Z12" i="97"/>
  <c r="AA12" i="97"/>
  <c r="AG12" i="97"/>
  <c r="B13" i="97"/>
  <c r="HC92" i="44"/>
  <c r="HE92" i="44"/>
  <c r="HH92" i="44"/>
  <c r="HI92" i="44"/>
  <c r="HL92" i="44"/>
  <c r="HM92" i="44"/>
  <c r="F13" i="97"/>
  <c r="G13" i="97"/>
  <c r="H13" i="97"/>
  <c r="I13" i="97"/>
  <c r="J13" i="97"/>
  <c r="K13" i="97"/>
  <c r="L13" i="97"/>
  <c r="D89" i="39"/>
  <c r="E89" i="39"/>
  <c r="E14" i="97"/>
  <c r="M13" i="97"/>
  <c r="T13" i="97"/>
  <c r="U13" i="97"/>
  <c r="V13" i="97"/>
  <c r="W13" i="97"/>
  <c r="X13" i="97"/>
  <c r="Y13" i="97"/>
  <c r="Z13" i="97"/>
  <c r="AA13" i="97"/>
  <c r="AG13" i="97"/>
  <c r="B14" i="97"/>
  <c r="HC93" i="44"/>
  <c r="HE93" i="44"/>
  <c r="HH93" i="44"/>
  <c r="HI93" i="44"/>
  <c r="HL93" i="44"/>
  <c r="HM93" i="44"/>
  <c r="F14" i="97"/>
  <c r="G14" i="97"/>
  <c r="H14" i="97"/>
  <c r="I14" i="97"/>
  <c r="J14" i="97"/>
  <c r="K14" i="97"/>
  <c r="L14" i="97"/>
  <c r="D90" i="39"/>
  <c r="E90" i="39"/>
  <c r="E15" i="97"/>
  <c r="M14" i="97"/>
  <c r="T14" i="97"/>
  <c r="U14" i="97"/>
  <c r="V14" i="97"/>
  <c r="W14" i="97"/>
  <c r="X14" i="97"/>
  <c r="Y14" i="97"/>
  <c r="Z14" i="97"/>
  <c r="AA14" i="97"/>
  <c r="AG14" i="97"/>
  <c r="A15" i="97"/>
  <c r="B15" i="97"/>
  <c r="HC94" i="44"/>
  <c r="HE94" i="44"/>
  <c r="HH94" i="44"/>
  <c r="HI94" i="44"/>
  <c r="HL94" i="44"/>
  <c r="HM94" i="44"/>
  <c r="F15" i="97"/>
  <c r="G15" i="97"/>
  <c r="H15" i="97"/>
  <c r="I15" i="97"/>
  <c r="J15" i="97"/>
  <c r="K15" i="97"/>
  <c r="L15" i="97"/>
  <c r="D91" i="39"/>
  <c r="E91" i="39"/>
  <c r="E16" i="97"/>
  <c r="M15" i="97"/>
  <c r="T15" i="97"/>
  <c r="U15" i="97"/>
  <c r="V15" i="97"/>
  <c r="W15" i="97"/>
  <c r="X15" i="97"/>
  <c r="Y15" i="97"/>
  <c r="Z15" i="97"/>
  <c r="AA15" i="97"/>
  <c r="AG15" i="97"/>
  <c r="A16" i="97"/>
  <c r="B16" i="97"/>
  <c r="HC95" i="44"/>
  <c r="HE95" i="44"/>
  <c r="HH95" i="44"/>
  <c r="HI95" i="44"/>
  <c r="HL95" i="44"/>
  <c r="HM95" i="44"/>
  <c r="F16" i="97"/>
  <c r="G16" i="97"/>
  <c r="H16" i="97"/>
  <c r="I16" i="97"/>
  <c r="J16" i="97"/>
  <c r="K16" i="97"/>
  <c r="L16" i="97"/>
  <c r="D92" i="39"/>
  <c r="E92" i="39"/>
  <c r="E17" i="97"/>
  <c r="M16" i="97"/>
  <c r="T16" i="97"/>
  <c r="U16" i="97"/>
  <c r="V16" i="97"/>
  <c r="W16" i="97"/>
  <c r="X16" i="97"/>
  <c r="Y16" i="97"/>
  <c r="Z16" i="97"/>
  <c r="AA16" i="97"/>
  <c r="AG16" i="97"/>
  <c r="A17" i="97"/>
  <c r="B17" i="97"/>
  <c r="HC96" i="44"/>
  <c r="HE96" i="44"/>
  <c r="HH96" i="44"/>
  <c r="HI96" i="44"/>
  <c r="HL96" i="44"/>
  <c r="HM96" i="44"/>
  <c r="F17" i="97"/>
  <c r="G17" i="97"/>
  <c r="H17" i="97"/>
  <c r="I17" i="97"/>
  <c r="J17" i="97"/>
  <c r="K17" i="97"/>
  <c r="L17" i="97"/>
  <c r="D93" i="39"/>
  <c r="E93" i="39"/>
  <c r="E18" i="97"/>
  <c r="M17" i="97"/>
  <c r="T17" i="97"/>
  <c r="U17" i="97"/>
  <c r="V17" i="97"/>
  <c r="W17" i="97"/>
  <c r="X17" i="97"/>
  <c r="Y17" i="97"/>
  <c r="Z17" i="97"/>
  <c r="AA17" i="97"/>
  <c r="AG17" i="97"/>
  <c r="A18" i="97"/>
  <c r="B18" i="97"/>
  <c r="HC97" i="44"/>
  <c r="HE97" i="44"/>
  <c r="HH97" i="44"/>
  <c r="HI97" i="44"/>
  <c r="HL97" i="44"/>
  <c r="HM97" i="44"/>
  <c r="F18" i="97"/>
  <c r="G18" i="97"/>
  <c r="H18" i="97"/>
  <c r="I18" i="97"/>
  <c r="J18" i="97"/>
  <c r="K18" i="97"/>
  <c r="L18" i="97"/>
  <c r="D94" i="39"/>
  <c r="E94" i="39"/>
  <c r="E19" i="97"/>
  <c r="M18" i="97"/>
  <c r="T18" i="97"/>
  <c r="U18" i="97"/>
  <c r="V18" i="97"/>
  <c r="W18" i="97"/>
  <c r="X18" i="97"/>
  <c r="Y18" i="97"/>
  <c r="Z18" i="97"/>
  <c r="AA18" i="97"/>
  <c r="AG18" i="97"/>
  <c r="A19" i="97"/>
  <c r="B19" i="97"/>
  <c r="HC98" i="44"/>
  <c r="HE98" i="44"/>
  <c r="HH98" i="44"/>
  <c r="HI98" i="44"/>
  <c r="HL98" i="44"/>
  <c r="HM98" i="44"/>
  <c r="F19" i="97"/>
  <c r="G19" i="97"/>
  <c r="H19" i="97"/>
  <c r="I19" i="97"/>
  <c r="J19" i="97"/>
  <c r="K19" i="97"/>
  <c r="L19" i="97"/>
  <c r="D95" i="39"/>
  <c r="E95" i="39"/>
  <c r="E20" i="97"/>
  <c r="M19" i="97"/>
  <c r="T19" i="97"/>
  <c r="U19" i="97"/>
  <c r="V19" i="97"/>
  <c r="W19" i="97"/>
  <c r="X19" i="97"/>
  <c r="Y19" i="97"/>
  <c r="Z19" i="97"/>
  <c r="AA19" i="97"/>
  <c r="AG19" i="97"/>
  <c r="A20" i="97"/>
  <c r="B20" i="97"/>
  <c r="HC99" i="44"/>
  <c r="HE99" i="44"/>
  <c r="HH99" i="44"/>
  <c r="HI99" i="44"/>
  <c r="HL99" i="44"/>
  <c r="HM99" i="44"/>
  <c r="F20" i="97"/>
  <c r="G20" i="97"/>
  <c r="H20" i="97"/>
  <c r="I20" i="97"/>
  <c r="J20" i="97"/>
  <c r="K20" i="97"/>
  <c r="L20" i="97"/>
  <c r="D96" i="39"/>
  <c r="E96" i="39"/>
  <c r="E21" i="97"/>
  <c r="M20" i="97"/>
  <c r="T20" i="97"/>
  <c r="U20" i="97"/>
  <c r="V20" i="97"/>
  <c r="W20" i="97"/>
  <c r="X20" i="97"/>
  <c r="Y20" i="97"/>
  <c r="Z20" i="97"/>
  <c r="AA20" i="97"/>
  <c r="AG20" i="97"/>
  <c r="A21" i="97"/>
  <c r="B21" i="97"/>
  <c r="HC100" i="44"/>
  <c r="HE100" i="44"/>
  <c r="HH100" i="44"/>
  <c r="HI100" i="44"/>
  <c r="HL100" i="44"/>
  <c r="HM100" i="44"/>
  <c r="F21" i="97"/>
  <c r="G21" i="97"/>
  <c r="H21" i="97"/>
  <c r="I21" i="97"/>
  <c r="J21" i="97"/>
  <c r="K21" i="97"/>
  <c r="L21" i="97"/>
  <c r="D97" i="39"/>
  <c r="E97" i="39"/>
  <c r="E22" i="97"/>
  <c r="M21" i="97"/>
  <c r="T21" i="97"/>
  <c r="U21" i="97"/>
  <c r="V21" i="97"/>
  <c r="W21" i="97"/>
  <c r="X21" i="97"/>
  <c r="Y21" i="97"/>
  <c r="Z21" i="97"/>
  <c r="AA21" i="97"/>
  <c r="AG21" i="97"/>
  <c r="A22" i="97"/>
  <c r="B22" i="97"/>
  <c r="HC101" i="44"/>
  <c r="HE101" i="44"/>
  <c r="HH101" i="44"/>
  <c r="HI101" i="44"/>
  <c r="HL101" i="44"/>
  <c r="HM101" i="44"/>
  <c r="F22" i="97"/>
  <c r="G22" i="97"/>
  <c r="H22" i="97"/>
  <c r="I22" i="97"/>
  <c r="J22" i="97"/>
  <c r="K22" i="97"/>
  <c r="L22" i="97"/>
  <c r="D98" i="39"/>
  <c r="E98" i="39"/>
  <c r="E23" i="97"/>
  <c r="M22" i="97"/>
  <c r="T22" i="97"/>
  <c r="U22" i="97"/>
  <c r="V22" i="97"/>
  <c r="W22" i="97"/>
  <c r="X22" i="97"/>
  <c r="Y22" i="97"/>
  <c r="Z22" i="97"/>
  <c r="AA22" i="97"/>
  <c r="AG22" i="97"/>
  <c r="A23" i="97"/>
  <c r="B23" i="97"/>
  <c r="HC102" i="44"/>
  <c r="HE102" i="44"/>
  <c r="HH102" i="44"/>
  <c r="HI102" i="44"/>
  <c r="HL102" i="44"/>
  <c r="HM102" i="44"/>
  <c r="F23" i="97"/>
  <c r="G23" i="97"/>
  <c r="H23" i="97"/>
  <c r="I23" i="97"/>
  <c r="J23" i="97"/>
  <c r="K23" i="97"/>
  <c r="L23" i="97"/>
  <c r="D99" i="39"/>
  <c r="E99" i="39"/>
  <c r="E24" i="97"/>
  <c r="M23" i="97"/>
  <c r="T23" i="97"/>
  <c r="U23" i="97"/>
  <c r="V23" i="97"/>
  <c r="W23" i="97"/>
  <c r="X23" i="97"/>
  <c r="Y23" i="97"/>
  <c r="Z23" i="97"/>
  <c r="AA23" i="97"/>
  <c r="AG23" i="97"/>
  <c r="A24" i="97"/>
  <c r="B24" i="97"/>
  <c r="D24" i="97"/>
  <c r="HC103" i="44"/>
  <c r="HE103" i="44"/>
  <c r="HH103" i="44"/>
  <c r="HI103" i="44"/>
  <c r="HL103" i="44"/>
  <c r="HM103" i="44"/>
  <c r="F24" i="97"/>
  <c r="G24" i="97"/>
  <c r="H24" i="97"/>
  <c r="I24" i="97"/>
  <c r="J24" i="97"/>
  <c r="K24" i="97"/>
  <c r="L24" i="97"/>
  <c r="D100" i="39"/>
  <c r="E100" i="39"/>
  <c r="E25" i="97"/>
  <c r="M24" i="97"/>
  <c r="J25" i="97"/>
  <c r="O24" i="97"/>
  <c r="T24" i="97"/>
  <c r="U24" i="97"/>
  <c r="V24" i="97"/>
  <c r="W24" i="97"/>
  <c r="X24" i="97"/>
  <c r="Y24" i="97"/>
  <c r="Z24" i="97"/>
  <c r="AA24" i="97"/>
  <c r="AG24" i="97"/>
  <c r="A25" i="97"/>
  <c r="B25" i="97"/>
  <c r="GT105" i="44"/>
  <c r="HC105" i="44"/>
  <c r="HE105" i="44"/>
  <c r="HF105" i="44"/>
  <c r="HA105" i="44"/>
  <c r="C25" i="97"/>
  <c r="D25" i="97"/>
  <c r="HC104" i="44"/>
  <c r="HE104" i="44"/>
  <c r="HH104" i="44"/>
  <c r="HI104" i="44"/>
  <c r="HL104" i="44"/>
  <c r="HM104" i="44"/>
  <c r="F25" i="97"/>
  <c r="G25" i="97"/>
  <c r="H25" i="97"/>
  <c r="I25" i="97"/>
  <c r="K25" i="97"/>
  <c r="L25" i="97"/>
  <c r="D101" i="39"/>
  <c r="E101" i="39"/>
  <c r="E26" i="97"/>
  <c r="M25" i="97"/>
  <c r="HH105" i="44"/>
  <c r="HI105" i="44"/>
  <c r="HL105" i="44"/>
  <c r="HM105" i="44"/>
  <c r="F26" i="97"/>
  <c r="N25" i="97"/>
  <c r="J26" i="97"/>
  <c r="O25" i="97"/>
  <c r="T25" i="97"/>
  <c r="U25" i="97"/>
  <c r="V25" i="97"/>
  <c r="W25" i="97"/>
  <c r="X25" i="97"/>
  <c r="Y25" i="97"/>
  <c r="Z25" i="97"/>
  <c r="AA25" i="97"/>
  <c r="AG25" i="97"/>
  <c r="A26" i="97"/>
  <c r="B26" i="97"/>
  <c r="GT106" i="44"/>
  <c r="HC106" i="44"/>
  <c r="HE106" i="44"/>
  <c r="HF106" i="44"/>
  <c r="HA106" i="44"/>
  <c r="C26" i="97"/>
  <c r="D26" i="97"/>
  <c r="G26" i="97"/>
  <c r="H26" i="97"/>
  <c r="I26" i="97"/>
  <c r="K26" i="97"/>
  <c r="L26" i="97"/>
  <c r="D102" i="39"/>
  <c r="E102" i="39"/>
  <c r="E27" i="97"/>
  <c r="M26" i="97"/>
  <c r="HH106" i="44"/>
  <c r="HI106" i="44"/>
  <c r="HL106" i="44"/>
  <c r="HM106" i="44"/>
  <c r="F27" i="97"/>
  <c r="N26" i="97"/>
  <c r="J27" i="97"/>
  <c r="O26" i="97"/>
  <c r="T26" i="97"/>
  <c r="U26" i="97"/>
  <c r="V26" i="97"/>
  <c r="W26" i="97"/>
  <c r="X26" i="97"/>
  <c r="Y26" i="97"/>
  <c r="Z26" i="97"/>
  <c r="AA26" i="97"/>
  <c r="AG26" i="97"/>
  <c r="A27" i="97"/>
  <c r="B27" i="97"/>
  <c r="GT107" i="44"/>
  <c r="HC107" i="44"/>
  <c r="HE107" i="44"/>
  <c r="HF107" i="44"/>
  <c r="HA107" i="44"/>
  <c r="C27" i="97"/>
  <c r="D27" i="97"/>
  <c r="G27" i="97"/>
  <c r="H27" i="97"/>
  <c r="I27" i="97"/>
  <c r="K27" i="97"/>
  <c r="L27" i="97"/>
  <c r="D103" i="39"/>
  <c r="E103" i="39"/>
  <c r="E28" i="97"/>
  <c r="M27" i="97"/>
  <c r="HH107" i="44"/>
  <c r="HI107" i="44"/>
  <c r="HL107" i="44"/>
  <c r="HM107" i="44"/>
  <c r="F28" i="97"/>
  <c r="N27" i="97"/>
  <c r="J28" i="97"/>
  <c r="O27" i="97"/>
  <c r="T27" i="97"/>
  <c r="U27" i="97"/>
  <c r="V27" i="97"/>
  <c r="W27" i="97"/>
  <c r="X27" i="97"/>
  <c r="Y27" i="97"/>
  <c r="Z27" i="97"/>
  <c r="AA27" i="97"/>
  <c r="AG27" i="97"/>
  <c r="A28" i="97"/>
  <c r="B28" i="97"/>
  <c r="GT108" i="44"/>
  <c r="HC108" i="44"/>
  <c r="HE108" i="44"/>
  <c r="HF108" i="44"/>
  <c r="HA108" i="44"/>
  <c r="C28" i="97"/>
  <c r="D28" i="97"/>
  <c r="G28" i="97"/>
  <c r="H28" i="97"/>
  <c r="I28" i="97"/>
  <c r="K28" i="97"/>
  <c r="L28" i="97"/>
  <c r="D104" i="39"/>
  <c r="E104" i="39"/>
  <c r="E29" i="97"/>
  <c r="M28" i="97"/>
  <c r="HH108" i="44"/>
  <c r="HI108" i="44"/>
  <c r="HL108" i="44"/>
  <c r="HM108" i="44"/>
  <c r="F29" i="97"/>
  <c r="N28" i="97"/>
  <c r="J29" i="97"/>
  <c r="O28" i="97"/>
  <c r="T28" i="97"/>
  <c r="U28" i="97"/>
  <c r="V28" i="97"/>
  <c r="W28" i="97"/>
  <c r="X28" i="97"/>
  <c r="Y28" i="97"/>
  <c r="Z28" i="97"/>
  <c r="AA28" i="97"/>
  <c r="AG28" i="97"/>
  <c r="A29" i="97"/>
  <c r="B29" i="97"/>
  <c r="GT109" i="44"/>
  <c r="HC109" i="44"/>
  <c r="HE109" i="44"/>
  <c r="HF109" i="44"/>
  <c r="HA109" i="44"/>
  <c r="C29" i="97"/>
  <c r="D29" i="97"/>
  <c r="G29" i="97"/>
  <c r="H29" i="97"/>
  <c r="I29" i="97"/>
  <c r="K29" i="97"/>
  <c r="L29" i="97"/>
  <c r="D105" i="39"/>
  <c r="E105" i="39"/>
  <c r="E30" i="97"/>
  <c r="M29" i="97"/>
  <c r="HH109" i="44"/>
  <c r="HI109" i="44"/>
  <c r="HL109" i="44"/>
  <c r="HM109" i="44"/>
  <c r="F30" i="97"/>
  <c r="N29" i="97"/>
  <c r="J30" i="97"/>
  <c r="O29" i="97"/>
  <c r="T29" i="97"/>
  <c r="U29" i="97"/>
  <c r="V29" i="97"/>
  <c r="W29" i="97"/>
  <c r="X29" i="97"/>
  <c r="Y29" i="97"/>
  <c r="Z29" i="97"/>
  <c r="AA29" i="97"/>
  <c r="AG29" i="97"/>
  <c r="A30" i="97"/>
  <c r="B30" i="97"/>
  <c r="GT110" i="44"/>
  <c r="HC110" i="44"/>
  <c r="HE110" i="44"/>
  <c r="HF110" i="44"/>
  <c r="HA110" i="44"/>
  <c r="C30" i="97"/>
  <c r="D30" i="97"/>
  <c r="G30" i="97"/>
  <c r="H30" i="97"/>
  <c r="I30" i="97"/>
  <c r="K30" i="97"/>
  <c r="L30" i="97"/>
  <c r="D106" i="39"/>
  <c r="E106" i="39"/>
  <c r="E31" i="97"/>
  <c r="M30" i="97"/>
  <c r="HH110" i="44"/>
  <c r="HI110" i="44"/>
  <c r="HL110" i="44"/>
  <c r="HM110" i="44"/>
  <c r="F31" i="97"/>
  <c r="N30" i="97"/>
  <c r="J31" i="97"/>
  <c r="O30" i="97"/>
  <c r="T30" i="97"/>
  <c r="U30" i="97"/>
  <c r="V30" i="97"/>
  <c r="W30" i="97"/>
  <c r="X30" i="97"/>
  <c r="Y30" i="97"/>
  <c r="Z30" i="97"/>
  <c r="AA30" i="97"/>
  <c r="AG30" i="97"/>
  <c r="A31" i="97"/>
  <c r="B31" i="97"/>
  <c r="GT111" i="44"/>
  <c r="HC111" i="44"/>
  <c r="HE111" i="44"/>
  <c r="HF111" i="44"/>
  <c r="HA111" i="44"/>
  <c r="C31" i="97"/>
  <c r="D31" i="97"/>
  <c r="G31" i="97"/>
  <c r="H31" i="97"/>
  <c r="I31" i="97"/>
  <c r="K31" i="97"/>
  <c r="L31" i="97"/>
  <c r="D107" i="39"/>
  <c r="E107" i="39"/>
  <c r="E32" i="97"/>
  <c r="M31" i="97"/>
  <c r="HH111" i="44"/>
  <c r="HI111" i="44"/>
  <c r="HL111" i="44"/>
  <c r="HM111" i="44"/>
  <c r="F32" i="97"/>
  <c r="N31" i="97"/>
  <c r="J32" i="97"/>
  <c r="O31" i="97"/>
  <c r="T31" i="97"/>
  <c r="U31" i="97"/>
  <c r="V31" i="97"/>
  <c r="W31" i="97"/>
  <c r="X31" i="97"/>
  <c r="Y31" i="97"/>
  <c r="Z31" i="97"/>
  <c r="AA31" i="97"/>
  <c r="AG31" i="97"/>
  <c r="A32" i="97"/>
  <c r="B32" i="97"/>
  <c r="GT112" i="44"/>
  <c r="HC112" i="44"/>
  <c r="HE112" i="44"/>
  <c r="HF112" i="44"/>
  <c r="HA112" i="44"/>
  <c r="C32" i="97"/>
  <c r="D32" i="97"/>
  <c r="G32" i="97"/>
  <c r="H32" i="97"/>
  <c r="I32" i="97"/>
  <c r="K32" i="97"/>
  <c r="L32" i="97"/>
  <c r="D108" i="39"/>
  <c r="E108" i="39"/>
  <c r="E33" i="97"/>
  <c r="M32" i="97"/>
  <c r="HH112" i="44"/>
  <c r="HI112" i="44"/>
  <c r="HL112" i="44"/>
  <c r="HM112" i="44"/>
  <c r="F33" i="97"/>
  <c r="N32" i="97"/>
  <c r="J33" i="97"/>
  <c r="O32" i="97"/>
  <c r="T32" i="97"/>
  <c r="U32" i="97"/>
  <c r="V32" i="97"/>
  <c r="W32" i="97"/>
  <c r="X32" i="97"/>
  <c r="Y32" i="97"/>
  <c r="Z32" i="97"/>
  <c r="AA32" i="97"/>
  <c r="AG32" i="97"/>
  <c r="A33" i="97"/>
  <c r="B33" i="97"/>
  <c r="GT113" i="44"/>
  <c r="HC113" i="44"/>
  <c r="HE113" i="44"/>
  <c r="HF113" i="44"/>
  <c r="HA113" i="44"/>
  <c r="C33" i="97"/>
  <c r="D33" i="97"/>
  <c r="G33" i="97"/>
  <c r="H33" i="97"/>
  <c r="I33" i="97"/>
  <c r="K33" i="97"/>
  <c r="L33" i="97"/>
  <c r="D109" i="39"/>
  <c r="E109" i="39"/>
  <c r="E34" i="97"/>
  <c r="M33" i="97"/>
  <c r="HH113" i="44"/>
  <c r="HI113" i="44"/>
  <c r="HL113" i="44"/>
  <c r="HM113" i="44"/>
  <c r="F34" i="97"/>
  <c r="N33" i="97"/>
  <c r="J34" i="97"/>
  <c r="O33" i="97"/>
  <c r="T33" i="97"/>
  <c r="U33" i="97"/>
  <c r="V33" i="97"/>
  <c r="W33" i="97"/>
  <c r="X33" i="97"/>
  <c r="Y33" i="97"/>
  <c r="Z33" i="97"/>
  <c r="AA33" i="97"/>
  <c r="AG33" i="97"/>
  <c r="A34" i="97"/>
  <c r="B34" i="97"/>
  <c r="GT114" i="44"/>
  <c r="HC114" i="44"/>
  <c r="HE114" i="44"/>
  <c r="HF114" i="44"/>
  <c r="HA114" i="44"/>
  <c r="C34" i="97"/>
  <c r="D34" i="97"/>
  <c r="G34" i="97"/>
  <c r="H34" i="97"/>
  <c r="I34" i="97"/>
  <c r="K34" i="97"/>
  <c r="L34" i="97"/>
  <c r="D110" i="39"/>
  <c r="E110" i="39"/>
  <c r="E35" i="97"/>
  <c r="M34" i="97"/>
  <c r="HH114" i="44"/>
  <c r="HI114" i="44"/>
  <c r="HL114" i="44"/>
  <c r="HM114" i="44"/>
  <c r="F35" i="97"/>
  <c r="N34" i="97"/>
  <c r="J35" i="97"/>
  <c r="O34" i="97"/>
  <c r="T34" i="97"/>
  <c r="U34" i="97"/>
  <c r="V34" i="97"/>
  <c r="W34" i="97"/>
  <c r="X34" i="97"/>
  <c r="Y34" i="97"/>
  <c r="Z34" i="97"/>
  <c r="AA34" i="97"/>
  <c r="AG34" i="97"/>
  <c r="B35" i="97"/>
  <c r="GT115" i="44"/>
  <c r="HC115" i="44"/>
  <c r="HE115" i="44"/>
  <c r="HF115" i="44"/>
  <c r="HA115" i="44"/>
  <c r="C35" i="97"/>
  <c r="D35" i="97"/>
  <c r="G35" i="97"/>
  <c r="H35" i="97"/>
  <c r="I35" i="97"/>
  <c r="K35" i="97"/>
  <c r="L35" i="97"/>
  <c r="D111" i="39"/>
  <c r="E111" i="39"/>
  <c r="E36" i="97"/>
  <c r="M35" i="97"/>
  <c r="HH115" i="44"/>
  <c r="HI115" i="44"/>
  <c r="HL115" i="44"/>
  <c r="HM115" i="44"/>
  <c r="F36" i="97"/>
  <c r="N35" i="97"/>
  <c r="J36" i="97"/>
  <c r="O35" i="97"/>
  <c r="T35" i="97"/>
  <c r="U35" i="97"/>
  <c r="V35" i="97"/>
  <c r="W35" i="97"/>
  <c r="X35" i="97"/>
  <c r="Y35" i="97"/>
  <c r="Z35" i="97"/>
  <c r="AA35" i="97"/>
  <c r="AG35" i="97"/>
  <c r="B36" i="97"/>
  <c r="GT116" i="44"/>
  <c r="HC116" i="44"/>
  <c r="HE116" i="44"/>
  <c r="HF116" i="44"/>
  <c r="HA116" i="44"/>
  <c r="C36" i="97"/>
  <c r="D36" i="97"/>
  <c r="G36" i="97"/>
  <c r="H36" i="97"/>
  <c r="I36" i="97"/>
  <c r="K36" i="97"/>
  <c r="L36" i="97"/>
  <c r="D112" i="39"/>
  <c r="E112" i="39"/>
  <c r="E37" i="97"/>
  <c r="M36" i="97"/>
  <c r="HH116" i="44"/>
  <c r="HI116" i="44"/>
  <c r="HL116" i="44"/>
  <c r="HM116" i="44"/>
  <c r="F37" i="97"/>
  <c r="N36" i="97"/>
  <c r="J37" i="97"/>
  <c r="O36" i="97"/>
  <c r="T36" i="97"/>
  <c r="U36" i="97"/>
  <c r="V36" i="97"/>
  <c r="W36" i="97"/>
  <c r="X36" i="97"/>
  <c r="Y36" i="97"/>
  <c r="Z36" i="97"/>
  <c r="AA36" i="97"/>
  <c r="AG36" i="97"/>
  <c r="B37" i="97"/>
  <c r="GT117" i="44"/>
  <c r="HC117" i="44"/>
  <c r="HE117" i="44"/>
  <c r="HF117" i="44"/>
  <c r="HA117" i="44"/>
  <c r="C37" i="97"/>
  <c r="D37" i="97"/>
  <c r="G37" i="97"/>
  <c r="H37" i="97"/>
  <c r="I37" i="97"/>
  <c r="K37" i="97"/>
  <c r="L37" i="97"/>
  <c r="D113" i="39"/>
  <c r="E113" i="39"/>
  <c r="E38" i="97"/>
  <c r="M37" i="97"/>
  <c r="HH117" i="44"/>
  <c r="HI117" i="44"/>
  <c r="HL117" i="44"/>
  <c r="HM117" i="44"/>
  <c r="F38" i="97"/>
  <c r="N37" i="97"/>
  <c r="J38" i="97"/>
  <c r="O37" i="97"/>
  <c r="T37" i="97"/>
  <c r="U37" i="97"/>
  <c r="V37" i="97"/>
  <c r="W37" i="97"/>
  <c r="X37" i="97"/>
  <c r="Y37" i="97"/>
  <c r="Z37" i="97"/>
  <c r="AA37" i="97"/>
  <c r="AG37" i="97"/>
  <c r="B38" i="97"/>
  <c r="GT118" i="44"/>
  <c r="HC118" i="44"/>
  <c r="HE118" i="44"/>
  <c r="HF118" i="44"/>
  <c r="HA118" i="44"/>
  <c r="C38" i="97"/>
  <c r="D38" i="97"/>
  <c r="G38" i="97"/>
  <c r="H38" i="97"/>
  <c r="I38" i="97"/>
  <c r="K38" i="97"/>
  <c r="L38" i="97"/>
  <c r="D114" i="39"/>
  <c r="E114" i="39"/>
  <c r="E39" i="97"/>
  <c r="M38" i="97"/>
  <c r="HH118" i="44"/>
  <c r="HI118" i="44"/>
  <c r="HL118" i="44"/>
  <c r="HM118" i="44"/>
  <c r="F39" i="97"/>
  <c r="N38" i="97"/>
  <c r="J39" i="97"/>
  <c r="O38" i="97"/>
  <c r="T38" i="97"/>
  <c r="U38" i="97"/>
  <c r="V38" i="97"/>
  <c r="W38" i="97"/>
  <c r="X38" i="97"/>
  <c r="Y38" i="97"/>
  <c r="Z38" i="97"/>
  <c r="AA38" i="97"/>
  <c r="AG38" i="97"/>
  <c r="B39" i="97"/>
  <c r="GT119" i="44"/>
  <c r="HC119" i="44"/>
  <c r="HE119" i="44"/>
  <c r="HF119" i="44"/>
  <c r="HA119" i="44"/>
  <c r="C39" i="97"/>
  <c r="D39" i="97"/>
  <c r="G39" i="97"/>
  <c r="H39" i="97"/>
  <c r="I39" i="97"/>
  <c r="K39" i="97"/>
  <c r="L39" i="97"/>
  <c r="D115" i="39"/>
  <c r="E115" i="39"/>
  <c r="E40" i="97"/>
  <c r="M39" i="97"/>
  <c r="HH119" i="44"/>
  <c r="HI119" i="44"/>
  <c r="HL119" i="44"/>
  <c r="HM119" i="44"/>
  <c r="F40" i="97"/>
  <c r="N39" i="97"/>
  <c r="J40" i="97"/>
  <c r="O39" i="97"/>
  <c r="T39" i="97"/>
  <c r="U39" i="97"/>
  <c r="V39" i="97"/>
  <c r="W39" i="97"/>
  <c r="X39" i="97"/>
  <c r="Y39" i="97"/>
  <c r="Z39" i="97"/>
  <c r="AA39" i="97"/>
  <c r="AG39" i="97"/>
  <c r="B40" i="97"/>
  <c r="GT120" i="44"/>
  <c r="HC120" i="44"/>
  <c r="HE120" i="44"/>
  <c r="HF120" i="44"/>
  <c r="HA120" i="44"/>
  <c r="C40" i="97"/>
  <c r="D40" i="97"/>
  <c r="G40" i="97"/>
  <c r="H40" i="97"/>
  <c r="I40" i="97"/>
  <c r="K40" i="97"/>
  <c r="L40" i="97"/>
  <c r="D116" i="39"/>
  <c r="E116" i="39"/>
  <c r="E41" i="97"/>
  <c r="M40" i="97"/>
  <c r="HH120" i="44"/>
  <c r="HI120" i="44"/>
  <c r="HL120" i="44"/>
  <c r="HM120" i="44"/>
  <c r="F41" i="97"/>
  <c r="N40" i="97"/>
  <c r="J41" i="97"/>
  <c r="O40" i="97"/>
  <c r="T40" i="97"/>
  <c r="U40" i="97"/>
  <c r="V40" i="97"/>
  <c r="W40" i="97"/>
  <c r="X40" i="97"/>
  <c r="Y40" i="97"/>
  <c r="Z40" i="97"/>
  <c r="AA40" i="97"/>
  <c r="AG40" i="97"/>
  <c r="B41" i="97"/>
  <c r="GT121" i="44"/>
  <c r="HC121" i="44"/>
  <c r="HE121" i="44"/>
  <c r="HF121" i="44"/>
  <c r="HA121" i="44"/>
  <c r="C41" i="97"/>
  <c r="D41" i="97"/>
  <c r="G41" i="97"/>
  <c r="H41" i="97"/>
  <c r="I41" i="97"/>
  <c r="K41" i="97"/>
  <c r="L41" i="97"/>
  <c r="D117" i="39"/>
  <c r="E117" i="39"/>
  <c r="E42" i="97"/>
  <c r="M41" i="97"/>
  <c r="HH121" i="44"/>
  <c r="HI121" i="44"/>
  <c r="HL121" i="44"/>
  <c r="HM121" i="44"/>
  <c r="F42" i="97"/>
  <c r="N41" i="97"/>
  <c r="J42" i="97"/>
  <c r="O41" i="97"/>
  <c r="T41" i="97"/>
  <c r="U41" i="97"/>
  <c r="V41" i="97"/>
  <c r="W41" i="97"/>
  <c r="X41" i="97"/>
  <c r="Y41" i="97"/>
  <c r="Z41" i="97"/>
  <c r="AA41" i="97"/>
  <c r="AG41" i="97"/>
  <c r="B42" i="97"/>
  <c r="GT122" i="44"/>
  <c r="HC122" i="44"/>
  <c r="HE122" i="44"/>
  <c r="HF122" i="44"/>
  <c r="HA122" i="44"/>
  <c r="C42" i="97"/>
  <c r="D42" i="97"/>
  <c r="G42" i="97"/>
  <c r="H42" i="97"/>
  <c r="I42" i="97"/>
  <c r="K42" i="97"/>
  <c r="L42" i="97"/>
  <c r="D118" i="39"/>
  <c r="E118" i="39"/>
  <c r="E43" i="97"/>
  <c r="M42" i="97"/>
  <c r="HH122" i="44"/>
  <c r="HI122" i="44"/>
  <c r="HL122" i="44"/>
  <c r="HM122" i="44"/>
  <c r="F43" i="97"/>
  <c r="N42" i="97"/>
  <c r="J43" i="97"/>
  <c r="O42" i="97"/>
  <c r="T42" i="97"/>
  <c r="U42" i="97"/>
  <c r="V42" i="97"/>
  <c r="W42" i="97"/>
  <c r="X42" i="97"/>
  <c r="Y42" i="97"/>
  <c r="Z42" i="97"/>
  <c r="AA42" i="97"/>
  <c r="AG42" i="97"/>
  <c r="B43" i="97"/>
  <c r="GT123" i="44"/>
  <c r="HC123" i="44"/>
  <c r="HE123" i="44"/>
  <c r="HF123" i="44"/>
  <c r="HA123" i="44"/>
  <c r="C43" i="97"/>
  <c r="D43" i="97"/>
  <c r="G43" i="97"/>
  <c r="H43" i="97"/>
  <c r="I43" i="97"/>
  <c r="K43" i="97"/>
  <c r="L43" i="97"/>
  <c r="D119" i="39"/>
  <c r="E119" i="39"/>
  <c r="E44" i="97"/>
  <c r="M43" i="97"/>
  <c r="HH123" i="44"/>
  <c r="HI123" i="44"/>
  <c r="HL123" i="44"/>
  <c r="HM123" i="44"/>
  <c r="F44" i="97"/>
  <c r="N43" i="97"/>
  <c r="J44" i="97"/>
  <c r="O43" i="97"/>
  <c r="T43" i="97"/>
  <c r="U43" i="97"/>
  <c r="V43" i="97"/>
  <c r="W43" i="97"/>
  <c r="X43" i="97"/>
  <c r="Y43" i="97"/>
  <c r="Z43" i="97"/>
  <c r="AA43" i="97"/>
  <c r="AG43" i="97"/>
  <c r="B44" i="97"/>
  <c r="GT124" i="44"/>
  <c r="HC124" i="44"/>
  <c r="HE124" i="44"/>
  <c r="HF124" i="44"/>
  <c r="HA124" i="44"/>
  <c r="C44" i="97"/>
  <c r="D44" i="97"/>
  <c r="G44" i="97"/>
  <c r="H44" i="97"/>
  <c r="I44" i="97"/>
  <c r="K44" i="97"/>
  <c r="L44" i="97"/>
  <c r="D120" i="39"/>
  <c r="E120" i="39"/>
  <c r="E45" i="97"/>
  <c r="M44" i="97"/>
  <c r="HH124" i="44"/>
  <c r="HI124" i="44"/>
  <c r="HL124" i="44"/>
  <c r="HM124" i="44"/>
  <c r="F45" i="97"/>
  <c r="N44" i="97"/>
  <c r="J45" i="97"/>
  <c r="O44" i="97"/>
  <c r="T44" i="97"/>
  <c r="U44" i="97"/>
  <c r="V44" i="97"/>
  <c r="W44" i="97"/>
  <c r="X44" i="97"/>
  <c r="Y44" i="97"/>
  <c r="Z44" i="97"/>
  <c r="AA44" i="97"/>
  <c r="AG44" i="97"/>
  <c r="B45" i="97"/>
  <c r="GT125" i="44"/>
  <c r="HC125" i="44"/>
  <c r="HE125" i="44"/>
  <c r="HF125" i="44"/>
  <c r="HA125" i="44"/>
  <c r="C45" i="97"/>
  <c r="D45" i="97"/>
  <c r="G45" i="97"/>
  <c r="H45" i="97"/>
  <c r="I45" i="97"/>
  <c r="K45" i="97"/>
  <c r="L45" i="97"/>
  <c r="D121" i="39"/>
  <c r="E121" i="39"/>
  <c r="E46" i="97"/>
  <c r="M45" i="97"/>
  <c r="HH125" i="44"/>
  <c r="HI125" i="44"/>
  <c r="HL125" i="44"/>
  <c r="HM125" i="44"/>
  <c r="F46" i="97"/>
  <c r="N45" i="97"/>
  <c r="J46" i="97"/>
  <c r="O45" i="97"/>
  <c r="T45" i="97"/>
  <c r="U45" i="97"/>
  <c r="V45" i="97"/>
  <c r="W45" i="97"/>
  <c r="X45" i="97"/>
  <c r="Y45" i="97"/>
  <c r="Z45" i="97"/>
  <c r="AA45" i="97"/>
  <c r="AG45" i="97"/>
  <c r="B46" i="97"/>
  <c r="GT126" i="44"/>
  <c r="HC126" i="44"/>
  <c r="HE126" i="44"/>
  <c r="HF126" i="44"/>
  <c r="HA126" i="44"/>
  <c r="C46" i="97"/>
  <c r="D46" i="97"/>
  <c r="G46" i="97"/>
  <c r="H46" i="97"/>
  <c r="I46" i="97"/>
  <c r="K46" i="97"/>
  <c r="L46" i="97"/>
  <c r="D122" i="39"/>
  <c r="E122" i="39"/>
  <c r="E47" i="97"/>
  <c r="M46" i="97"/>
  <c r="HH126" i="44"/>
  <c r="HI126" i="44"/>
  <c r="HL126" i="44"/>
  <c r="HM126" i="44"/>
  <c r="F47" i="97"/>
  <c r="N46" i="97"/>
  <c r="J47" i="97"/>
  <c r="O46" i="97"/>
  <c r="T46" i="97"/>
  <c r="U46" i="97"/>
  <c r="V46" i="97"/>
  <c r="W46" i="97"/>
  <c r="X46" i="97"/>
  <c r="Y46" i="97"/>
  <c r="Z46" i="97"/>
  <c r="AA46" i="97"/>
  <c r="AG46" i="97"/>
  <c r="B47" i="97"/>
  <c r="GT127" i="44"/>
  <c r="HC127" i="44"/>
  <c r="HE127" i="44"/>
  <c r="HF127" i="44"/>
  <c r="HA127" i="44"/>
  <c r="C47" i="97"/>
  <c r="D47" i="97"/>
  <c r="G47" i="97"/>
  <c r="H47" i="97"/>
  <c r="I47" i="97"/>
  <c r="K47" i="97"/>
  <c r="L47" i="97"/>
  <c r="D123" i="39"/>
  <c r="E123" i="39"/>
  <c r="E48" i="97"/>
  <c r="M47" i="97"/>
  <c r="HH127" i="44"/>
  <c r="HI127" i="44"/>
  <c r="HL127" i="44"/>
  <c r="HM127" i="44"/>
  <c r="F48" i="97"/>
  <c r="N47" i="97"/>
  <c r="J48" i="97"/>
  <c r="O47" i="97"/>
  <c r="T47" i="97"/>
  <c r="U47" i="97"/>
  <c r="V47" i="97"/>
  <c r="W47" i="97"/>
  <c r="X47" i="97"/>
  <c r="Y47" i="97"/>
  <c r="Z47" i="97"/>
  <c r="AA47" i="97"/>
  <c r="AG47" i="97"/>
  <c r="B48" i="97"/>
  <c r="GT128" i="44"/>
  <c r="HC128" i="44"/>
  <c r="HE128" i="44"/>
  <c r="HF128" i="44"/>
  <c r="HA128" i="44"/>
  <c r="C48" i="97"/>
  <c r="D48" i="97"/>
  <c r="G48" i="97"/>
  <c r="H48" i="97"/>
  <c r="I48" i="97"/>
  <c r="K48" i="97"/>
  <c r="L48" i="97"/>
  <c r="D124" i="39"/>
  <c r="E124" i="39"/>
  <c r="E49" i="97"/>
  <c r="M48" i="97"/>
  <c r="HH128" i="44"/>
  <c r="HI128" i="44"/>
  <c r="HL128" i="44"/>
  <c r="HM128" i="44"/>
  <c r="F49" i="97"/>
  <c r="N48" i="97"/>
  <c r="J49" i="97"/>
  <c r="O48" i="97"/>
  <c r="T48" i="97"/>
  <c r="U48" i="97"/>
  <c r="V48" i="97"/>
  <c r="W48" i="97"/>
  <c r="X48" i="97"/>
  <c r="Y48" i="97"/>
  <c r="Z48" i="97"/>
  <c r="AA48" i="97"/>
  <c r="AG48" i="97"/>
  <c r="B49" i="97"/>
  <c r="GT129" i="44"/>
  <c r="HC129" i="44"/>
  <c r="HE129" i="44"/>
  <c r="HF129" i="44"/>
  <c r="HA129" i="44"/>
  <c r="C49" i="97"/>
  <c r="D49" i="97"/>
  <c r="G49" i="97"/>
  <c r="H49" i="97"/>
  <c r="I49" i="97"/>
  <c r="K49" i="97"/>
  <c r="L49" i="97"/>
  <c r="D125" i="39"/>
  <c r="E125" i="39"/>
  <c r="E50" i="97"/>
  <c r="M49" i="97"/>
  <c r="HH129" i="44"/>
  <c r="HI129" i="44"/>
  <c r="HL129" i="44"/>
  <c r="HM129" i="44"/>
  <c r="F50" i="97"/>
  <c r="N49" i="97"/>
  <c r="J50" i="97"/>
  <c r="O49" i="97"/>
  <c r="T49" i="97"/>
  <c r="U49" i="97"/>
  <c r="V49" i="97"/>
  <c r="W49" i="97"/>
  <c r="X49" i="97"/>
  <c r="Y49" i="97"/>
  <c r="Z49" i="97"/>
  <c r="AA49" i="97"/>
  <c r="AG49" i="97"/>
  <c r="B50" i="97"/>
  <c r="GT130" i="44"/>
  <c r="HC130" i="44"/>
  <c r="HE130" i="44"/>
  <c r="HF130" i="44"/>
  <c r="HA130" i="44"/>
  <c r="C50" i="97"/>
  <c r="D50" i="97"/>
  <c r="G50" i="97"/>
  <c r="H50" i="97"/>
  <c r="I50" i="97"/>
  <c r="K50" i="97"/>
  <c r="L50" i="97"/>
  <c r="D126" i="39"/>
  <c r="E126" i="39"/>
  <c r="E51" i="97"/>
  <c r="M50" i="97"/>
  <c r="HH130" i="44"/>
  <c r="HI130" i="44"/>
  <c r="HL130" i="44"/>
  <c r="HM130" i="44"/>
  <c r="F51" i="97"/>
  <c r="N50" i="97"/>
  <c r="J51" i="97"/>
  <c r="O50" i="97"/>
  <c r="T50" i="97"/>
  <c r="U50" i="97"/>
  <c r="V50" i="97"/>
  <c r="W50" i="97"/>
  <c r="X50" i="97"/>
  <c r="Y50" i="97"/>
  <c r="Z50" i="97"/>
  <c r="AA50" i="97"/>
  <c r="AG50" i="97"/>
  <c r="B51" i="97"/>
  <c r="GT131" i="44"/>
  <c r="HC131" i="44"/>
  <c r="HE131" i="44"/>
  <c r="HF131" i="44"/>
  <c r="HA131" i="44"/>
  <c r="C51" i="97"/>
  <c r="D51" i="97"/>
  <c r="G51" i="97"/>
  <c r="H51" i="97"/>
  <c r="I51" i="97"/>
  <c r="K51" i="97"/>
  <c r="L51" i="97"/>
  <c r="D127" i="39"/>
  <c r="E127" i="39"/>
  <c r="E52" i="97"/>
  <c r="M51" i="97"/>
  <c r="HH131" i="44"/>
  <c r="HI131" i="44"/>
  <c r="HL131" i="44"/>
  <c r="HM131" i="44"/>
  <c r="F52" i="97"/>
  <c r="N51" i="97"/>
  <c r="J52" i="97"/>
  <c r="O51" i="97"/>
  <c r="T51" i="97"/>
  <c r="U51" i="97"/>
  <c r="V51" i="97"/>
  <c r="W51" i="97"/>
  <c r="X51" i="97"/>
  <c r="Y51" i="97"/>
  <c r="Z51" i="97"/>
  <c r="AA51" i="97"/>
  <c r="AG51" i="97"/>
  <c r="B52" i="97"/>
  <c r="GT132" i="44"/>
  <c r="HC132" i="44"/>
  <c r="HE132" i="44"/>
  <c r="HF132" i="44"/>
  <c r="HA132" i="44"/>
  <c r="C52" i="97"/>
  <c r="D52" i="97"/>
  <c r="G52" i="97"/>
  <c r="H52" i="97"/>
  <c r="I52" i="97"/>
  <c r="K52" i="97"/>
  <c r="L52" i="97"/>
  <c r="D128" i="39"/>
  <c r="E128" i="39"/>
  <c r="E53" i="97"/>
  <c r="M52" i="97"/>
  <c r="HH132" i="44"/>
  <c r="HI132" i="44"/>
  <c r="HL132" i="44"/>
  <c r="HM132" i="44"/>
  <c r="F53" i="97"/>
  <c r="N52" i="97"/>
  <c r="J53" i="97"/>
  <c r="O52" i="97"/>
  <c r="T52" i="97"/>
  <c r="U52" i="97"/>
  <c r="V52" i="97"/>
  <c r="W52" i="97"/>
  <c r="X52" i="97"/>
  <c r="Y52" i="97"/>
  <c r="Z52" i="97"/>
  <c r="AA52" i="97"/>
  <c r="AG52" i="97"/>
  <c r="B53" i="97"/>
  <c r="GT133" i="44"/>
  <c r="HC133" i="44"/>
  <c r="HE133" i="44"/>
  <c r="HF133" i="44"/>
  <c r="HA133" i="44"/>
  <c r="C53" i="97"/>
  <c r="D53" i="97"/>
  <c r="G53" i="97"/>
  <c r="H53" i="97"/>
  <c r="I53" i="97"/>
  <c r="K53" i="97"/>
  <c r="L53" i="97"/>
  <c r="D129" i="39"/>
  <c r="E129" i="39"/>
  <c r="E54" i="97"/>
  <c r="M53" i="97"/>
  <c r="HH133" i="44"/>
  <c r="HI133" i="44"/>
  <c r="HL133" i="44"/>
  <c r="HM133" i="44"/>
  <c r="F54" i="97"/>
  <c r="N53" i="97"/>
  <c r="J54" i="97"/>
  <c r="O53" i="97"/>
  <c r="T53" i="97"/>
  <c r="U53" i="97"/>
  <c r="V53" i="97"/>
  <c r="W53" i="97"/>
  <c r="X53" i="97"/>
  <c r="Y53" i="97"/>
  <c r="Z53" i="97"/>
  <c r="AA53" i="97"/>
  <c r="AG53" i="97"/>
  <c r="B54" i="97"/>
  <c r="GT134" i="44"/>
  <c r="HC134" i="44"/>
  <c r="HE134" i="44"/>
  <c r="HF134" i="44"/>
  <c r="HA134" i="44"/>
  <c r="C54" i="97"/>
  <c r="D54" i="97"/>
  <c r="G54" i="97"/>
  <c r="H54" i="97"/>
  <c r="I54" i="97"/>
  <c r="K54" i="97"/>
  <c r="L54" i="97"/>
  <c r="D130" i="39"/>
  <c r="E130" i="39"/>
  <c r="E55" i="97"/>
  <c r="M54" i="97"/>
  <c r="HH134" i="44"/>
  <c r="HI134" i="44"/>
  <c r="HL134" i="44"/>
  <c r="HM134" i="44"/>
  <c r="F55" i="97"/>
  <c r="N54" i="97"/>
  <c r="J55" i="97"/>
  <c r="O54" i="97"/>
  <c r="T54" i="97"/>
  <c r="U54" i="97"/>
  <c r="V54" i="97"/>
  <c r="W54" i="97"/>
  <c r="X54" i="97"/>
  <c r="Y54" i="97"/>
  <c r="Z54" i="97"/>
  <c r="AA54" i="97"/>
  <c r="AG54" i="97"/>
  <c r="B55" i="97"/>
  <c r="GT135" i="44"/>
  <c r="HC135" i="44"/>
  <c r="HE135" i="44"/>
  <c r="HF135" i="44"/>
  <c r="HA135" i="44"/>
  <c r="C55" i="97"/>
  <c r="D55" i="97"/>
  <c r="G55" i="97"/>
  <c r="H55" i="97"/>
  <c r="I55" i="97"/>
  <c r="K55" i="97"/>
  <c r="L55" i="97"/>
  <c r="D131" i="39"/>
  <c r="E131" i="39"/>
  <c r="E56" i="97"/>
  <c r="M55" i="97"/>
  <c r="HH135" i="44"/>
  <c r="HI135" i="44"/>
  <c r="HL135" i="44"/>
  <c r="HM135" i="44"/>
  <c r="F56" i="97"/>
  <c r="N55" i="97"/>
  <c r="J56" i="97"/>
  <c r="O55" i="97"/>
  <c r="T55" i="97"/>
  <c r="U55" i="97"/>
  <c r="V55" i="97"/>
  <c r="W55" i="97"/>
  <c r="X55" i="97"/>
  <c r="Y55" i="97"/>
  <c r="Z55" i="97"/>
  <c r="AA55" i="97"/>
  <c r="AG55" i="97"/>
  <c r="B56" i="97"/>
  <c r="GT136" i="44"/>
  <c r="HC136" i="44"/>
  <c r="HE136" i="44"/>
  <c r="HF136" i="44"/>
  <c r="HA136" i="44"/>
  <c r="C56" i="97"/>
  <c r="D56" i="97"/>
  <c r="G56" i="97"/>
  <c r="H56" i="97"/>
  <c r="I56" i="97"/>
  <c r="K56" i="97"/>
  <c r="L56" i="97"/>
  <c r="D132" i="39"/>
  <c r="E132" i="39"/>
  <c r="E57" i="97"/>
  <c r="M56" i="97"/>
  <c r="HH136" i="44"/>
  <c r="HI136" i="44"/>
  <c r="HL136" i="44"/>
  <c r="HM136" i="44"/>
  <c r="F57" i="97"/>
  <c r="N56" i="97"/>
  <c r="J57" i="97"/>
  <c r="O56" i="97"/>
  <c r="T56" i="97"/>
  <c r="U56" i="97"/>
  <c r="V56" i="97"/>
  <c r="W56" i="97"/>
  <c r="X56" i="97"/>
  <c r="Y56" i="97"/>
  <c r="Z56" i="97"/>
  <c r="AA56" i="97"/>
  <c r="AG56" i="97"/>
  <c r="B57" i="97"/>
  <c r="GT137" i="44"/>
  <c r="HC137" i="44"/>
  <c r="HE137" i="44"/>
  <c r="HF137" i="44"/>
  <c r="HA137" i="44"/>
  <c r="C57" i="97"/>
  <c r="D57" i="97"/>
  <c r="G57" i="97"/>
  <c r="H57" i="97"/>
  <c r="I57" i="97"/>
  <c r="K57" i="97"/>
  <c r="L57" i="97"/>
  <c r="D133" i="39"/>
  <c r="E133" i="39"/>
  <c r="E58" i="97"/>
  <c r="M57" i="97"/>
  <c r="HH137" i="44"/>
  <c r="HI137" i="44"/>
  <c r="HL137" i="44"/>
  <c r="HM137" i="44"/>
  <c r="F58" i="97"/>
  <c r="N57" i="97"/>
  <c r="J58" i="97"/>
  <c r="O57" i="97"/>
  <c r="T57" i="97"/>
  <c r="U57" i="97"/>
  <c r="V57" i="97"/>
  <c r="W57" i="97"/>
  <c r="X57" i="97"/>
  <c r="Y57" i="97"/>
  <c r="Z57" i="97"/>
  <c r="AA57" i="97"/>
  <c r="AG57" i="97"/>
  <c r="B58" i="97"/>
  <c r="GT138" i="44"/>
  <c r="HC138" i="44"/>
  <c r="HE138" i="44"/>
  <c r="HF138" i="44"/>
  <c r="HA138" i="44"/>
  <c r="C58" i="97"/>
  <c r="D58" i="97"/>
  <c r="G58" i="97"/>
  <c r="H58" i="97"/>
  <c r="I58" i="97"/>
  <c r="K58" i="97"/>
  <c r="L58" i="97"/>
  <c r="D134" i="39"/>
  <c r="E134" i="39"/>
  <c r="E59" i="97"/>
  <c r="M58" i="97"/>
  <c r="HH138" i="44"/>
  <c r="HI138" i="44"/>
  <c r="HL138" i="44"/>
  <c r="HM138" i="44"/>
  <c r="F59" i="97"/>
  <c r="N58" i="97"/>
  <c r="J59" i="97"/>
  <c r="O58" i="97"/>
  <c r="T58" i="97"/>
  <c r="U58" i="97"/>
  <c r="V58" i="97"/>
  <c r="W58" i="97"/>
  <c r="X58" i="97"/>
  <c r="Y58" i="97"/>
  <c r="Z58" i="97"/>
  <c r="AA58" i="97"/>
  <c r="AG58" i="97"/>
  <c r="B59" i="97"/>
  <c r="GT139" i="44"/>
  <c r="HC139" i="44"/>
  <c r="HE139" i="44"/>
  <c r="HF139" i="44"/>
  <c r="HA139" i="44"/>
  <c r="C59" i="97"/>
  <c r="D59" i="97"/>
  <c r="G59" i="97"/>
  <c r="H59" i="97"/>
  <c r="I59" i="97"/>
  <c r="K59" i="97"/>
  <c r="L59" i="97"/>
  <c r="D135" i="39"/>
  <c r="E135" i="39"/>
  <c r="E60" i="97"/>
  <c r="M59" i="97"/>
  <c r="HH139" i="44"/>
  <c r="HI139" i="44"/>
  <c r="HL139" i="44"/>
  <c r="HM139" i="44"/>
  <c r="F60" i="97"/>
  <c r="N59" i="97"/>
  <c r="J60" i="97"/>
  <c r="O59" i="97"/>
  <c r="T59" i="97"/>
  <c r="U59" i="97"/>
  <c r="V59" i="97"/>
  <c r="W59" i="97"/>
  <c r="X59" i="97"/>
  <c r="Y59" i="97"/>
  <c r="Z59" i="97"/>
  <c r="AA59" i="97"/>
  <c r="AG59" i="97"/>
  <c r="B60" i="97"/>
  <c r="GT140" i="44"/>
  <c r="HC140" i="44"/>
  <c r="HE140" i="44"/>
  <c r="HF140" i="44"/>
  <c r="HA140" i="44"/>
  <c r="C60" i="97"/>
  <c r="D60" i="97"/>
  <c r="G60" i="97"/>
  <c r="H60" i="97"/>
  <c r="I60" i="97"/>
  <c r="K60" i="97"/>
  <c r="L60" i="97"/>
  <c r="D136" i="39"/>
  <c r="E136" i="39"/>
  <c r="E61" i="97"/>
  <c r="M60" i="97"/>
  <c r="HH140" i="44"/>
  <c r="HI140" i="44"/>
  <c r="HL140" i="44"/>
  <c r="HM140" i="44"/>
  <c r="F61" i="97"/>
  <c r="N60" i="97"/>
  <c r="J61" i="97"/>
  <c r="O60" i="97"/>
  <c r="T60" i="97"/>
  <c r="U60" i="97"/>
  <c r="V60" i="97"/>
  <c r="W60" i="97"/>
  <c r="X60" i="97"/>
  <c r="Y60" i="97"/>
  <c r="Z60" i="97"/>
  <c r="AA60" i="97"/>
  <c r="AG60" i="97"/>
  <c r="B61" i="97"/>
  <c r="GT141" i="44"/>
  <c r="HC141" i="44"/>
  <c r="HE141" i="44"/>
  <c r="HF141" i="44"/>
  <c r="HA141" i="44"/>
  <c r="C61" i="97"/>
  <c r="D61" i="97"/>
  <c r="G61" i="97"/>
  <c r="H61" i="97"/>
  <c r="I61" i="97"/>
  <c r="K61" i="97"/>
  <c r="L61" i="97"/>
  <c r="D137" i="39"/>
  <c r="E137" i="39"/>
  <c r="E62" i="97"/>
  <c r="M61" i="97"/>
  <c r="HH141" i="44"/>
  <c r="HI141" i="44"/>
  <c r="HL141" i="44"/>
  <c r="HM141" i="44"/>
  <c r="F62" i="97"/>
  <c r="N61" i="97"/>
  <c r="J62" i="97"/>
  <c r="O61" i="97"/>
  <c r="T61" i="97"/>
  <c r="U61" i="97"/>
  <c r="V61" i="97"/>
  <c r="W61" i="97"/>
  <c r="X61" i="97"/>
  <c r="Y61" i="97"/>
  <c r="Z61" i="97"/>
  <c r="AA61" i="97"/>
  <c r="AG61" i="97"/>
  <c r="B62" i="97"/>
  <c r="GT142" i="44"/>
  <c r="HC142" i="44"/>
  <c r="HE142" i="44"/>
  <c r="HF142" i="44"/>
  <c r="HA142" i="44"/>
  <c r="C62" i="97"/>
  <c r="D62" i="97"/>
  <c r="G62" i="97"/>
  <c r="H62" i="97"/>
  <c r="I62" i="97"/>
  <c r="K62" i="97"/>
  <c r="L62" i="97"/>
  <c r="D138" i="39"/>
  <c r="E138" i="39"/>
  <c r="E63" i="97"/>
  <c r="M62" i="97"/>
  <c r="HH142" i="44"/>
  <c r="HI142" i="44"/>
  <c r="HL142" i="44"/>
  <c r="HM142" i="44"/>
  <c r="F63" i="97"/>
  <c r="N62" i="97"/>
  <c r="J63" i="97"/>
  <c r="O62" i="97"/>
  <c r="T62" i="97"/>
  <c r="U62" i="97"/>
  <c r="V62" i="97"/>
  <c r="W62" i="97"/>
  <c r="X62" i="97"/>
  <c r="Y62" i="97"/>
  <c r="Z62" i="97"/>
  <c r="AA62" i="97"/>
  <c r="AG62" i="97"/>
  <c r="A63" i="97"/>
  <c r="B63" i="97"/>
  <c r="GT143" i="44"/>
  <c r="HC143" i="44"/>
  <c r="HE143" i="44"/>
  <c r="HF143" i="44"/>
  <c r="HA143" i="44"/>
  <c r="C63" i="97"/>
  <c r="D63" i="97"/>
  <c r="G63" i="97"/>
  <c r="H63" i="97"/>
  <c r="I63" i="97"/>
  <c r="K63" i="97"/>
  <c r="L63" i="97"/>
  <c r="D139" i="39"/>
  <c r="E139" i="39"/>
  <c r="E64" i="97"/>
  <c r="M63" i="97"/>
  <c r="HH143" i="44"/>
  <c r="HI143" i="44"/>
  <c r="HL143" i="44"/>
  <c r="HM143" i="44"/>
  <c r="F64" i="97"/>
  <c r="N63" i="97"/>
  <c r="J64" i="97"/>
  <c r="O63" i="97"/>
  <c r="T63" i="97"/>
  <c r="U63" i="97"/>
  <c r="V63" i="97"/>
  <c r="W63" i="97"/>
  <c r="X63" i="97"/>
  <c r="Y63" i="97"/>
  <c r="Z63" i="97"/>
  <c r="AA63" i="97"/>
  <c r="AG63" i="97"/>
  <c r="A64" i="97"/>
  <c r="B64" i="97"/>
  <c r="GT144" i="44"/>
  <c r="HC144" i="44"/>
  <c r="HE144" i="44"/>
  <c r="HF144" i="44"/>
  <c r="HA144" i="44"/>
  <c r="C64" i="97"/>
  <c r="D64" i="97"/>
  <c r="G64" i="97"/>
  <c r="H64" i="97"/>
  <c r="I64" i="97"/>
  <c r="K64" i="97"/>
  <c r="L64" i="97"/>
  <c r="D140" i="39"/>
  <c r="E140" i="39"/>
  <c r="E65" i="97"/>
  <c r="M64" i="97"/>
  <c r="HH144" i="44"/>
  <c r="HI144" i="44"/>
  <c r="HL144" i="44"/>
  <c r="HM144" i="44"/>
  <c r="F65" i="97"/>
  <c r="N64" i="97"/>
  <c r="J65" i="97"/>
  <c r="O64" i="97"/>
  <c r="T64" i="97"/>
  <c r="U64" i="97"/>
  <c r="V64" i="97"/>
  <c r="W64" i="97"/>
  <c r="X64" i="97"/>
  <c r="Y64" i="97"/>
  <c r="Z64" i="97"/>
  <c r="AA64" i="97"/>
  <c r="AG64" i="97"/>
  <c r="A65" i="97"/>
  <c r="B65" i="97"/>
  <c r="GT145" i="44"/>
  <c r="HC145" i="44"/>
  <c r="HE145" i="44"/>
  <c r="HF145" i="44"/>
  <c r="HA145" i="44"/>
  <c r="C65" i="97"/>
  <c r="D65" i="97"/>
  <c r="G65" i="97"/>
  <c r="H65" i="97"/>
  <c r="I65" i="97"/>
  <c r="K65" i="97"/>
  <c r="L65" i="97"/>
  <c r="D141" i="39"/>
  <c r="E141" i="39"/>
  <c r="E66" i="97"/>
  <c r="M65" i="97"/>
  <c r="HH145" i="44"/>
  <c r="HI145" i="44"/>
  <c r="HL145" i="44"/>
  <c r="HM145" i="44"/>
  <c r="F66" i="97"/>
  <c r="N65" i="97"/>
  <c r="J66" i="97"/>
  <c r="O65" i="97"/>
  <c r="T65" i="97"/>
  <c r="U65" i="97"/>
  <c r="V65" i="97"/>
  <c r="W65" i="97"/>
  <c r="X65" i="97"/>
  <c r="Y65" i="97"/>
  <c r="Z65" i="97"/>
  <c r="AA65" i="97"/>
  <c r="AG65" i="97"/>
  <c r="A66" i="97"/>
  <c r="B66" i="97"/>
  <c r="GT146" i="44"/>
  <c r="HC146" i="44"/>
  <c r="HE146" i="44"/>
  <c r="HF146" i="44"/>
  <c r="HA146" i="44"/>
  <c r="C66" i="97"/>
  <c r="D66" i="97"/>
  <c r="G66" i="97"/>
  <c r="H66" i="97"/>
  <c r="I66" i="97"/>
  <c r="K66" i="97"/>
  <c r="L66" i="97"/>
  <c r="D142" i="39"/>
  <c r="E142" i="39"/>
  <c r="E67" i="97"/>
  <c r="M66" i="97"/>
  <c r="HH146" i="44"/>
  <c r="HI146" i="44"/>
  <c r="HL146" i="44"/>
  <c r="HM146" i="44"/>
  <c r="F67" i="97"/>
  <c r="N66" i="97"/>
  <c r="J67" i="97"/>
  <c r="O66" i="97"/>
  <c r="T66" i="97"/>
  <c r="U66" i="97"/>
  <c r="V66" i="97"/>
  <c r="W66" i="97"/>
  <c r="X66" i="97"/>
  <c r="Y66" i="97"/>
  <c r="Z66" i="97"/>
  <c r="AA66" i="97"/>
  <c r="AG66" i="97"/>
  <c r="A67" i="97"/>
  <c r="B67" i="97"/>
  <c r="GT147" i="44"/>
  <c r="HC147" i="44"/>
  <c r="HE147" i="44"/>
  <c r="HF147" i="44"/>
  <c r="HA147" i="44"/>
  <c r="C67" i="97"/>
  <c r="D67" i="97"/>
  <c r="G67" i="97"/>
  <c r="H67" i="97"/>
  <c r="I67" i="97"/>
  <c r="K67" i="97"/>
  <c r="L67" i="97"/>
  <c r="D143" i="39"/>
  <c r="E143" i="39"/>
  <c r="E68" i="97"/>
  <c r="M67" i="97"/>
  <c r="HH147" i="44"/>
  <c r="HI147" i="44"/>
  <c r="HL147" i="44"/>
  <c r="HM147" i="44"/>
  <c r="F68" i="97"/>
  <c r="N67" i="97"/>
  <c r="J68" i="97"/>
  <c r="O67" i="97"/>
  <c r="T67" i="97"/>
  <c r="U67" i="97"/>
  <c r="V67" i="97"/>
  <c r="W67" i="97"/>
  <c r="X67" i="97"/>
  <c r="Y67" i="97"/>
  <c r="Z67" i="97"/>
  <c r="AA67" i="97"/>
  <c r="AG67" i="97"/>
  <c r="A68" i="97"/>
  <c r="B68" i="97"/>
  <c r="GT148" i="44"/>
  <c r="HC148" i="44"/>
  <c r="HE148" i="44"/>
  <c r="HF148" i="44"/>
  <c r="HA148" i="44"/>
  <c r="C68" i="97"/>
  <c r="D68" i="97"/>
  <c r="G68" i="97"/>
  <c r="H68" i="97"/>
  <c r="I68" i="97"/>
  <c r="K68" i="97"/>
  <c r="L68" i="97"/>
  <c r="D144" i="39"/>
  <c r="E144" i="39"/>
  <c r="E69" i="97"/>
  <c r="M68" i="97"/>
  <c r="HH148" i="44"/>
  <c r="HI148" i="44"/>
  <c r="HL148" i="44"/>
  <c r="HM148" i="44"/>
  <c r="F69" i="97"/>
  <c r="N68" i="97"/>
  <c r="J69" i="97"/>
  <c r="O68" i="97"/>
  <c r="T68" i="97"/>
  <c r="U68" i="97"/>
  <c r="V68" i="97"/>
  <c r="W68" i="97"/>
  <c r="X68" i="97"/>
  <c r="Y68" i="97"/>
  <c r="Z68" i="97"/>
  <c r="AA68" i="97"/>
  <c r="AG68" i="97"/>
  <c r="A69" i="97"/>
  <c r="B69" i="97"/>
  <c r="GT149" i="44"/>
  <c r="HC149" i="44"/>
  <c r="HE149" i="44"/>
  <c r="HF149" i="44"/>
  <c r="HA149" i="44"/>
  <c r="C69" i="97"/>
  <c r="D69" i="97"/>
  <c r="G69" i="97"/>
  <c r="H69" i="97"/>
  <c r="I69" i="97"/>
  <c r="K69" i="97"/>
  <c r="L69" i="97"/>
  <c r="D145" i="39"/>
  <c r="E145" i="39"/>
  <c r="E70" i="97"/>
  <c r="M69" i="97"/>
  <c r="HH149" i="44"/>
  <c r="HI149" i="44"/>
  <c r="HL149" i="44"/>
  <c r="HM149" i="44"/>
  <c r="F70" i="97"/>
  <c r="N69" i="97"/>
  <c r="J70" i="97"/>
  <c r="O69" i="97"/>
  <c r="T69" i="97"/>
  <c r="U69" i="97"/>
  <c r="V69" i="97"/>
  <c r="W69" i="97"/>
  <c r="X69" i="97"/>
  <c r="Y69" i="97"/>
  <c r="Z69" i="97"/>
  <c r="AA69" i="97"/>
  <c r="AG69" i="97"/>
  <c r="A70" i="97"/>
  <c r="B70" i="97"/>
  <c r="GT150" i="44"/>
  <c r="HC150" i="44"/>
  <c r="HE150" i="44"/>
  <c r="HF150" i="44"/>
  <c r="HA150" i="44"/>
  <c r="C70" i="97"/>
  <c r="D70" i="97"/>
  <c r="G70" i="97"/>
  <c r="H70" i="97"/>
  <c r="I70" i="97"/>
  <c r="K70" i="97"/>
  <c r="L70" i="97"/>
  <c r="D146" i="39"/>
  <c r="E146" i="39"/>
  <c r="E71" i="97"/>
  <c r="M70" i="97"/>
  <c r="HH150" i="44"/>
  <c r="HI150" i="44"/>
  <c r="HL150" i="44"/>
  <c r="HM150" i="44"/>
  <c r="F71" i="97"/>
  <c r="N70" i="97"/>
  <c r="J71" i="97"/>
  <c r="O70" i="97"/>
  <c r="T70" i="97"/>
  <c r="U70" i="97"/>
  <c r="V70" i="97"/>
  <c r="W70" i="97"/>
  <c r="X70" i="97"/>
  <c r="Y70" i="97"/>
  <c r="Z70" i="97"/>
  <c r="AA70" i="97"/>
  <c r="AG70" i="97"/>
  <c r="A71" i="97"/>
  <c r="B71" i="97"/>
  <c r="GT151" i="44"/>
  <c r="HC151" i="44"/>
  <c r="HE151" i="44"/>
  <c r="HF151" i="44"/>
  <c r="HA151" i="44"/>
  <c r="C71" i="97"/>
  <c r="D71" i="97"/>
  <c r="G71" i="97"/>
  <c r="H71" i="97"/>
  <c r="I71" i="97"/>
  <c r="K71" i="97"/>
  <c r="L71" i="97"/>
  <c r="D147" i="39"/>
  <c r="E147" i="39"/>
  <c r="E72" i="97"/>
  <c r="M71" i="97"/>
  <c r="HH151" i="44"/>
  <c r="HI151" i="44"/>
  <c r="HL151" i="44"/>
  <c r="HM151" i="44"/>
  <c r="F72" i="97"/>
  <c r="N71" i="97"/>
  <c r="J72" i="97"/>
  <c r="O71" i="97"/>
  <c r="T71" i="97"/>
  <c r="U71" i="97"/>
  <c r="V71" i="97"/>
  <c r="W71" i="97"/>
  <c r="X71" i="97"/>
  <c r="Y71" i="97"/>
  <c r="Z71" i="97"/>
  <c r="AA71" i="97"/>
  <c r="AG71" i="97"/>
  <c r="B72" i="97"/>
  <c r="GT152" i="44"/>
  <c r="HC152" i="44"/>
  <c r="HE152" i="44"/>
  <c r="HF152" i="44"/>
  <c r="HA152" i="44"/>
  <c r="C72" i="97"/>
  <c r="D72" i="97"/>
  <c r="G72" i="97"/>
  <c r="H72" i="97"/>
  <c r="I72" i="97"/>
  <c r="K72" i="97"/>
  <c r="L72" i="97"/>
  <c r="D148" i="39"/>
  <c r="E148" i="39"/>
  <c r="E73" i="97"/>
  <c r="M72" i="97"/>
  <c r="HH152" i="44"/>
  <c r="HI152" i="44"/>
  <c r="HL152" i="44"/>
  <c r="HM152" i="44"/>
  <c r="F73" i="97"/>
  <c r="N72" i="97"/>
  <c r="J73" i="97"/>
  <c r="O72" i="97"/>
  <c r="T72" i="97"/>
  <c r="U72" i="97"/>
  <c r="V72" i="97"/>
  <c r="W72" i="97"/>
  <c r="X72" i="97"/>
  <c r="Y72" i="97"/>
  <c r="Z72" i="97"/>
  <c r="AA72" i="97"/>
  <c r="AG72" i="97"/>
  <c r="B73" i="97"/>
  <c r="GT153" i="44"/>
  <c r="HC153" i="44"/>
  <c r="HE153" i="44"/>
  <c r="HF153" i="44"/>
  <c r="HA153" i="44"/>
  <c r="C73" i="97"/>
  <c r="D73" i="97"/>
  <c r="G73" i="97"/>
  <c r="H73" i="97"/>
  <c r="I73" i="97"/>
  <c r="K73" i="97"/>
  <c r="L73" i="97"/>
  <c r="D149" i="39"/>
  <c r="E149" i="39"/>
  <c r="E74" i="97"/>
  <c r="M73" i="97"/>
  <c r="HH153" i="44"/>
  <c r="HI153" i="44"/>
  <c r="HL153" i="44"/>
  <c r="HM153" i="44"/>
  <c r="F74" i="97"/>
  <c r="N73" i="97"/>
  <c r="J74" i="97"/>
  <c r="O73" i="97"/>
  <c r="T73" i="97"/>
  <c r="U73" i="97"/>
  <c r="V73" i="97"/>
  <c r="W73" i="97"/>
  <c r="X73" i="97"/>
  <c r="Y73" i="97"/>
  <c r="Z73" i="97"/>
  <c r="AA73" i="97"/>
  <c r="AG73" i="97"/>
  <c r="B74" i="97"/>
  <c r="GT154" i="44"/>
  <c r="HC154" i="44"/>
  <c r="HE154" i="44"/>
  <c r="HF154" i="44"/>
  <c r="HA154" i="44"/>
  <c r="C74" i="97"/>
  <c r="D74" i="97"/>
  <c r="G74" i="97"/>
  <c r="H74" i="97"/>
  <c r="I74" i="97"/>
  <c r="K74" i="97"/>
  <c r="L74" i="97"/>
  <c r="D150" i="39"/>
  <c r="E150" i="39"/>
  <c r="E75" i="97"/>
  <c r="M74" i="97"/>
  <c r="HH154" i="44"/>
  <c r="HI154" i="44"/>
  <c r="HL154" i="44"/>
  <c r="HM154" i="44"/>
  <c r="F75" i="97"/>
  <c r="N74" i="97"/>
  <c r="J75" i="97"/>
  <c r="O74" i="97"/>
  <c r="T74" i="97"/>
  <c r="U74" i="97"/>
  <c r="V74" i="97"/>
  <c r="W74" i="97"/>
  <c r="X74" i="97"/>
  <c r="Y74" i="97"/>
  <c r="Z74" i="97"/>
  <c r="AA74" i="97"/>
  <c r="AG74" i="97"/>
  <c r="G75" i="97"/>
  <c r="H75" i="97"/>
  <c r="I75" i="97"/>
  <c r="K75" i="97"/>
  <c r="L75" i="97"/>
  <c r="T75" i="97"/>
  <c r="U75" i="97"/>
  <c r="V75" i="97"/>
  <c r="W75" i="97"/>
  <c r="X75" i="97"/>
  <c r="Y75" i="97"/>
  <c r="Z75" i="97"/>
  <c r="AA75" i="97"/>
  <c r="B80" i="97"/>
  <c r="E80" i="97"/>
  <c r="F80" i="97"/>
  <c r="G80" i="97"/>
  <c r="H80" i="97"/>
  <c r="I80" i="97"/>
  <c r="J80" i="97"/>
  <c r="K80" i="97"/>
  <c r="L80" i="97"/>
  <c r="M80" i="97"/>
  <c r="B83" i="97"/>
  <c r="C83" i="97"/>
  <c r="D83" i="97"/>
  <c r="E83" i="97"/>
  <c r="F83" i="97"/>
  <c r="G83" i="97"/>
  <c r="H83" i="97"/>
  <c r="I83" i="97"/>
  <c r="J83" i="97"/>
  <c r="K83" i="97"/>
  <c r="L83" i="97"/>
  <c r="M83" i="97"/>
  <c r="N83" i="97"/>
  <c r="O83" i="97"/>
  <c r="B86" i="97"/>
  <c r="E86" i="97"/>
  <c r="F86" i="97"/>
  <c r="G86" i="97"/>
  <c r="H86" i="97"/>
  <c r="I86" i="97"/>
  <c r="J86" i="97"/>
  <c r="K86" i="97"/>
  <c r="L86" i="97"/>
  <c r="M86" i="97"/>
  <c r="B89" i="97"/>
  <c r="C89" i="97"/>
  <c r="D89" i="97"/>
  <c r="E89" i="97"/>
  <c r="F89" i="97"/>
  <c r="G89" i="97"/>
  <c r="H89" i="97"/>
  <c r="I89" i="97"/>
  <c r="J89" i="97"/>
  <c r="K89" i="97"/>
  <c r="L89" i="97"/>
  <c r="M89" i="97"/>
  <c r="N89" i="97"/>
  <c r="O89" i="97"/>
  <c r="B92" i="97"/>
  <c r="C92" i="97"/>
  <c r="D92" i="97"/>
  <c r="E92" i="97"/>
  <c r="F92" i="97"/>
  <c r="G92" i="97"/>
  <c r="H92" i="97"/>
  <c r="I92" i="97"/>
  <c r="J92" i="97"/>
  <c r="K92" i="97"/>
  <c r="L92" i="97"/>
  <c r="M92" i="97"/>
  <c r="N92" i="97"/>
  <c r="O92" i="97"/>
  <c r="B95" i="97"/>
  <c r="C95" i="97"/>
  <c r="D95" i="97"/>
  <c r="E95" i="97"/>
  <c r="F95" i="97"/>
  <c r="G95" i="97"/>
  <c r="H95" i="97"/>
  <c r="I95" i="97"/>
  <c r="J95" i="97"/>
  <c r="K95" i="97"/>
  <c r="L95" i="97"/>
  <c r="M95" i="97"/>
  <c r="N95" i="97"/>
  <c r="O95" i="97"/>
  <c r="B98" i="97"/>
  <c r="C98" i="97"/>
  <c r="D98" i="97"/>
  <c r="E98" i="97"/>
  <c r="F98" i="97"/>
  <c r="G98" i="97"/>
  <c r="H98" i="97"/>
  <c r="I98" i="97"/>
  <c r="J98" i="97"/>
  <c r="K98" i="97"/>
  <c r="L98" i="97"/>
  <c r="M98" i="97"/>
  <c r="N98" i="97"/>
  <c r="O98" i="97"/>
  <c r="B101" i="97"/>
  <c r="C101" i="97"/>
  <c r="D101" i="97"/>
  <c r="E101" i="97"/>
  <c r="F101" i="97"/>
  <c r="G101" i="97"/>
  <c r="H101" i="97"/>
  <c r="I101" i="97"/>
  <c r="J101" i="97"/>
  <c r="K101" i="97"/>
  <c r="L101" i="97"/>
  <c r="M101" i="97"/>
  <c r="N101" i="97"/>
  <c r="O101" i="97"/>
  <c r="B9" i="114"/>
  <c r="D9" i="114"/>
  <c r="T9" i="114"/>
  <c r="V9" i="114"/>
  <c r="A10" i="114"/>
  <c r="C10" i="114"/>
  <c r="D10" i="114"/>
  <c r="T10" i="114"/>
  <c r="U10" i="114"/>
  <c r="V10" i="114"/>
  <c r="A11" i="114"/>
  <c r="D11" i="114"/>
  <c r="T11" i="114"/>
  <c r="U11" i="114"/>
  <c r="V11" i="114"/>
  <c r="W11" i="114"/>
  <c r="X11" i="114"/>
  <c r="AA11" i="114"/>
  <c r="AB11" i="114"/>
  <c r="AC11" i="114"/>
  <c r="AD11" i="114"/>
  <c r="A12" i="114"/>
  <c r="D12" i="114"/>
  <c r="T12" i="114"/>
  <c r="U12" i="114"/>
  <c r="V12" i="114"/>
  <c r="W12" i="114"/>
  <c r="X12" i="114"/>
  <c r="AA12" i="114"/>
  <c r="AB12" i="114"/>
  <c r="AC12" i="114"/>
  <c r="AD12" i="114"/>
  <c r="D13" i="114"/>
  <c r="T13" i="114"/>
  <c r="U13" i="114"/>
  <c r="V13" i="114"/>
  <c r="W13" i="114"/>
  <c r="X13" i="114"/>
  <c r="AA13" i="114"/>
  <c r="AB13" i="114"/>
  <c r="AC13" i="114"/>
  <c r="AD13" i="114"/>
  <c r="D14" i="114"/>
  <c r="T14" i="114"/>
  <c r="U14" i="114"/>
  <c r="V14" i="114"/>
  <c r="W14" i="114"/>
  <c r="X14" i="114"/>
  <c r="AA14" i="114"/>
  <c r="AB14" i="114"/>
  <c r="AC14" i="114"/>
  <c r="AD14" i="114"/>
  <c r="A15" i="114"/>
  <c r="D15" i="114"/>
  <c r="T15" i="114"/>
  <c r="U15" i="114"/>
  <c r="V15" i="114"/>
  <c r="W15" i="114"/>
  <c r="X15" i="114"/>
  <c r="AA15" i="114"/>
  <c r="AB15" i="114"/>
  <c r="AC15" i="114"/>
  <c r="AD15" i="114"/>
  <c r="A16" i="114"/>
  <c r="D16" i="114"/>
  <c r="T16" i="114"/>
  <c r="U16" i="114"/>
  <c r="V16" i="114"/>
  <c r="W16" i="114"/>
  <c r="X16" i="114"/>
  <c r="AA16" i="114"/>
  <c r="AB16" i="114"/>
  <c r="AC16" i="114"/>
  <c r="AD16" i="114"/>
  <c r="A17" i="114"/>
  <c r="D17" i="114"/>
  <c r="T17" i="114"/>
  <c r="U17" i="114"/>
  <c r="V17" i="114"/>
  <c r="W17" i="114"/>
  <c r="X17" i="114"/>
  <c r="AA17" i="114"/>
  <c r="AB17" i="114"/>
  <c r="AC17" i="114"/>
  <c r="AD17" i="114"/>
  <c r="A18" i="114"/>
  <c r="D18" i="114"/>
  <c r="T18" i="114"/>
  <c r="U18" i="114"/>
  <c r="V18" i="114"/>
  <c r="W18" i="114"/>
  <c r="X18" i="114"/>
  <c r="AA18" i="114"/>
  <c r="AB18" i="114"/>
  <c r="AC18" i="114"/>
  <c r="AD18" i="114"/>
  <c r="A19" i="114"/>
  <c r="D19" i="114"/>
  <c r="T19" i="114"/>
  <c r="U19" i="114"/>
  <c r="V19" i="114"/>
  <c r="W19" i="114"/>
  <c r="X19" i="114"/>
  <c r="AA19" i="114"/>
  <c r="AB19" i="114"/>
  <c r="AC19" i="114"/>
  <c r="AD19" i="114"/>
  <c r="A20" i="114"/>
  <c r="D20" i="114"/>
  <c r="T20" i="114"/>
  <c r="U20" i="114"/>
  <c r="V20" i="114"/>
  <c r="W20" i="114"/>
  <c r="X20" i="114"/>
  <c r="AA20" i="114"/>
  <c r="AB20" i="114"/>
  <c r="AC20" i="114"/>
  <c r="AD20" i="114"/>
  <c r="A21" i="114"/>
  <c r="D21" i="114"/>
  <c r="T21" i="114"/>
  <c r="U21" i="114"/>
  <c r="V21" i="114"/>
  <c r="W21" i="114"/>
  <c r="X21" i="114"/>
  <c r="AA21" i="114"/>
  <c r="AB21" i="114"/>
  <c r="AC21" i="114"/>
  <c r="AD21" i="114"/>
  <c r="A22" i="114"/>
  <c r="D22" i="114"/>
  <c r="T22" i="114"/>
  <c r="U22" i="114"/>
  <c r="V22" i="114"/>
  <c r="W22" i="114"/>
  <c r="X22" i="114"/>
  <c r="AA22" i="114"/>
  <c r="AB22" i="114"/>
  <c r="AC22" i="114"/>
  <c r="AD22" i="114"/>
  <c r="A23" i="114"/>
  <c r="D23" i="114"/>
  <c r="T23" i="114"/>
  <c r="U23" i="114"/>
  <c r="V23" i="114"/>
  <c r="W23" i="114"/>
  <c r="X23" i="114"/>
  <c r="AA23" i="114"/>
  <c r="AB23" i="114"/>
  <c r="AC23" i="114"/>
  <c r="AD23" i="114"/>
  <c r="A24" i="114"/>
  <c r="D24" i="114"/>
  <c r="T24" i="114"/>
  <c r="U24" i="114"/>
  <c r="V24" i="114"/>
  <c r="W24" i="114"/>
  <c r="X24" i="114"/>
  <c r="AA24" i="114"/>
  <c r="AB24" i="114"/>
  <c r="AC24" i="114"/>
  <c r="AD24" i="114"/>
  <c r="A25" i="114"/>
  <c r="D25" i="114"/>
  <c r="T25" i="114"/>
  <c r="U25" i="114"/>
  <c r="V25" i="114"/>
  <c r="W25" i="114"/>
  <c r="X25" i="114"/>
  <c r="AA25" i="114"/>
  <c r="AB25" i="114"/>
  <c r="AC25" i="114"/>
  <c r="AD25" i="114"/>
  <c r="A26" i="114"/>
  <c r="D26" i="114"/>
  <c r="T26" i="114"/>
  <c r="U26" i="114"/>
  <c r="V26" i="114"/>
  <c r="W26" i="114"/>
  <c r="X26" i="114"/>
  <c r="AA26" i="114"/>
  <c r="AB26" i="114"/>
  <c r="AC26" i="114"/>
  <c r="AD26" i="114"/>
  <c r="A27" i="114"/>
  <c r="D27" i="114"/>
  <c r="T27" i="114"/>
  <c r="U27" i="114"/>
  <c r="V27" i="114"/>
  <c r="W27" i="114"/>
  <c r="X27" i="114"/>
  <c r="AA27" i="114"/>
  <c r="AB27" i="114"/>
  <c r="AC27" i="114"/>
  <c r="AD27" i="114"/>
  <c r="A28" i="114"/>
  <c r="D28" i="114"/>
  <c r="T28" i="114"/>
  <c r="U28" i="114"/>
  <c r="V28" i="114"/>
  <c r="W28" i="114"/>
  <c r="X28" i="114"/>
  <c r="AA28" i="114"/>
  <c r="AB28" i="114"/>
  <c r="AC28" i="114"/>
  <c r="AD28" i="114"/>
  <c r="A29" i="114"/>
  <c r="D29" i="114"/>
  <c r="T29" i="114"/>
  <c r="U29" i="114"/>
  <c r="V29" i="114"/>
  <c r="W29" i="114"/>
  <c r="X29" i="114"/>
  <c r="AA29" i="114"/>
  <c r="AB29" i="114"/>
  <c r="AC29" i="114"/>
  <c r="AD29" i="114"/>
  <c r="A30" i="114"/>
  <c r="D30" i="114"/>
  <c r="T30" i="114"/>
  <c r="U30" i="114"/>
  <c r="V30" i="114"/>
  <c r="W30" i="114"/>
  <c r="X30" i="114"/>
  <c r="AA30" i="114"/>
  <c r="AB30" i="114"/>
  <c r="AC30" i="114"/>
  <c r="AD30" i="114"/>
  <c r="A31" i="114"/>
  <c r="D31" i="114"/>
  <c r="T31" i="114"/>
  <c r="U31" i="114"/>
  <c r="V31" i="114"/>
  <c r="W31" i="114"/>
  <c r="X31" i="114"/>
  <c r="AA31" i="114"/>
  <c r="AB31" i="114"/>
  <c r="AC31" i="114"/>
  <c r="AD31" i="114"/>
  <c r="A32" i="114"/>
  <c r="D32" i="114"/>
  <c r="T32" i="114"/>
  <c r="U32" i="114"/>
  <c r="V32" i="114"/>
  <c r="W32" i="114"/>
  <c r="X32" i="114"/>
  <c r="AA32" i="114"/>
  <c r="AB32" i="114"/>
  <c r="AC32" i="114"/>
  <c r="AD32" i="114"/>
  <c r="A33" i="114"/>
  <c r="D33" i="114"/>
  <c r="T33" i="114"/>
  <c r="U33" i="114"/>
  <c r="V33" i="114"/>
  <c r="W33" i="114"/>
  <c r="X33" i="114"/>
  <c r="AA33" i="114"/>
  <c r="AB33" i="114"/>
  <c r="AC33" i="114"/>
  <c r="AD33" i="114"/>
  <c r="A34" i="114"/>
  <c r="D34" i="114"/>
  <c r="T34" i="114"/>
  <c r="U34" i="114"/>
  <c r="V34" i="114"/>
  <c r="W34" i="114"/>
  <c r="X34" i="114"/>
  <c r="AA34" i="114"/>
  <c r="AB34" i="114"/>
  <c r="AC34" i="114"/>
  <c r="AD34" i="114"/>
  <c r="D35" i="114"/>
  <c r="T35" i="114"/>
  <c r="U35" i="114"/>
  <c r="V35" i="114"/>
  <c r="W35" i="114"/>
  <c r="X35" i="114"/>
  <c r="AA35" i="114"/>
  <c r="AB35" i="114"/>
  <c r="AC35" i="114"/>
  <c r="AD35" i="114"/>
  <c r="D36" i="114"/>
  <c r="T36" i="114"/>
  <c r="U36" i="114"/>
  <c r="V36" i="114"/>
  <c r="W36" i="114"/>
  <c r="X36" i="114"/>
  <c r="AA36" i="114"/>
  <c r="AB36" i="114"/>
  <c r="AC36" i="114"/>
  <c r="AD36" i="114"/>
  <c r="D37" i="114"/>
  <c r="T37" i="114"/>
  <c r="U37" i="114"/>
  <c r="V37" i="114"/>
  <c r="W37" i="114"/>
  <c r="X37" i="114"/>
  <c r="AA37" i="114"/>
  <c r="AB37" i="114"/>
  <c r="AC37" i="114"/>
  <c r="AD37" i="114"/>
  <c r="D38" i="114"/>
  <c r="T38" i="114"/>
  <c r="U38" i="114"/>
  <c r="V38" i="114"/>
  <c r="W38" i="114"/>
  <c r="X38" i="114"/>
  <c r="AA38" i="114"/>
  <c r="AB38" i="114"/>
  <c r="AC38" i="114"/>
  <c r="AD38" i="114"/>
  <c r="D39" i="114"/>
  <c r="T39" i="114"/>
  <c r="U39" i="114"/>
  <c r="V39" i="114"/>
  <c r="W39" i="114"/>
  <c r="X39" i="114"/>
  <c r="AA39" i="114"/>
  <c r="AB39" i="114"/>
  <c r="AC39" i="114"/>
  <c r="AD39" i="114"/>
  <c r="D40" i="114"/>
  <c r="T40" i="114"/>
  <c r="U40" i="114"/>
  <c r="V40" i="114"/>
  <c r="W40" i="114"/>
  <c r="X40" i="114"/>
  <c r="AA40" i="114"/>
  <c r="AB40" i="114"/>
  <c r="AC40" i="114"/>
  <c r="AD40" i="114"/>
  <c r="D41" i="114"/>
  <c r="T41" i="114"/>
  <c r="U41" i="114"/>
  <c r="V41" i="114"/>
  <c r="W41" i="114"/>
  <c r="X41" i="114"/>
  <c r="AA41" i="114"/>
  <c r="AB41" i="114"/>
  <c r="AC41" i="114"/>
  <c r="AD41" i="114"/>
  <c r="D42" i="114"/>
  <c r="T42" i="114"/>
  <c r="U42" i="114"/>
  <c r="V42" i="114"/>
  <c r="W42" i="114"/>
  <c r="X42" i="114"/>
  <c r="AA42" i="114"/>
  <c r="AB42" i="114"/>
  <c r="AC42" i="114"/>
  <c r="AD42" i="114"/>
  <c r="D43" i="114"/>
  <c r="T43" i="114"/>
  <c r="U43" i="114"/>
  <c r="V43" i="114"/>
  <c r="W43" i="114"/>
  <c r="X43" i="114"/>
  <c r="AA43" i="114"/>
  <c r="AB43" i="114"/>
  <c r="AC43" i="114"/>
  <c r="AD43" i="114"/>
  <c r="D44" i="114"/>
  <c r="T44" i="114"/>
  <c r="U44" i="114"/>
  <c r="V44" i="114"/>
  <c r="W44" i="114"/>
  <c r="X44" i="114"/>
  <c r="AA44" i="114"/>
  <c r="AB44" i="114"/>
  <c r="AC44" i="114"/>
  <c r="AD44" i="114"/>
  <c r="D45" i="114"/>
  <c r="T45" i="114"/>
  <c r="U45" i="114"/>
  <c r="V45" i="114"/>
  <c r="W45" i="114"/>
  <c r="X45" i="114"/>
  <c r="AA45" i="114"/>
  <c r="AB45" i="114"/>
  <c r="AC45" i="114"/>
  <c r="AD45" i="114"/>
  <c r="D46" i="114"/>
  <c r="T46" i="114"/>
  <c r="U46" i="114"/>
  <c r="V46" i="114"/>
  <c r="W46" i="114"/>
  <c r="X46" i="114"/>
  <c r="AA46" i="114"/>
  <c r="AB46" i="114"/>
  <c r="AC46" i="114"/>
  <c r="AD46" i="114"/>
  <c r="D47" i="114"/>
  <c r="T47" i="114"/>
  <c r="U47" i="114"/>
  <c r="V47" i="114"/>
  <c r="W47" i="114"/>
  <c r="X47" i="114"/>
  <c r="AA47" i="114"/>
  <c r="AB47" i="114"/>
  <c r="AC47" i="114"/>
  <c r="AD47" i="114"/>
  <c r="D48" i="114"/>
  <c r="T48" i="114"/>
  <c r="U48" i="114"/>
  <c r="V48" i="114"/>
  <c r="W48" i="114"/>
  <c r="X48" i="114"/>
  <c r="AA48" i="114"/>
  <c r="AB48" i="114"/>
  <c r="AC48" i="114"/>
  <c r="AD48" i="114"/>
  <c r="D49" i="114"/>
  <c r="T49" i="114"/>
  <c r="U49" i="114"/>
  <c r="V49" i="114"/>
  <c r="W49" i="114"/>
  <c r="X49" i="114"/>
  <c r="AA49" i="114"/>
  <c r="AB49" i="114"/>
  <c r="AC49" i="114"/>
  <c r="AD49" i="114"/>
  <c r="D50" i="114"/>
  <c r="T50" i="114"/>
  <c r="U50" i="114"/>
  <c r="V50" i="114"/>
  <c r="W50" i="114"/>
  <c r="X50" i="114"/>
  <c r="AA50" i="114"/>
  <c r="AB50" i="114"/>
  <c r="AC50" i="114"/>
  <c r="AD50" i="114"/>
  <c r="D51" i="114"/>
  <c r="T51" i="114"/>
  <c r="U51" i="114"/>
  <c r="V51" i="114"/>
  <c r="W51" i="114"/>
  <c r="X51" i="114"/>
  <c r="AA51" i="114"/>
  <c r="AB51" i="114"/>
  <c r="AC51" i="114"/>
  <c r="AD51" i="114"/>
  <c r="D52" i="114"/>
  <c r="T52" i="114"/>
  <c r="U52" i="114"/>
  <c r="V52" i="114"/>
  <c r="W52" i="114"/>
  <c r="X52" i="114"/>
  <c r="AA52" i="114"/>
  <c r="AB52" i="114"/>
  <c r="AC52" i="114"/>
  <c r="AD52" i="114"/>
  <c r="D53" i="114"/>
  <c r="T53" i="114"/>
  <c r="U53" i="114"/>
  <c r="V53" i="114"/>
  <c r="W53" i="114"/>
  <c r="X53" i="114"/>
  <c r="AA53" i="114"/>
  <c r="AB53" i="114"/>
  <c r="AC53" i="114"/>
  <c r="AD53" i="114"/>
  <c r="D54" i="114"/>
  <c r="T54" i="114"/>
  <c r="U54" i="114"/>
  <c r="V54" i="114"/>
  <c r="W54" i="114"/>
  <c r="X54" i="114"/>
  <c r="AA54" i="114"/>
  <c r="AB54" i="114"/>
  <c r="AC54" i="114"/>
  <c r="AD54" i="114"/>
  <c r="D55" i="114"/>
  <c r="T55" i="114"/>
  <c r="U55" i="114"/>
  <c r="V55" i="114"/>
  <c r="W55" i="114"/>
  <c r="X55" i="114"/>
  <c r="AA55" i="114"/>
  <c r="AB55" i="114"/>
  <c r="AC55" i="114"/>
  <c r="AD55" i="114"/>
  <c r="D56" i="114"/>
  <c r="T56" i="114"/>
  <c r="U56" i="114"/>
  <c r="V56" i="114"/>
  <c r="W56" i="114"/>
  <c r="X56" i="114"/>
  <c r="AA56" i="114"/>
  <c r="AB56" i="114"/>
  <c r="AC56" i="114"/>
  <c r="AD56" i="114"/>
  <c r="D57" i="114"/>
  <c r="T57" i="114"/>
  <c r="U57" i="114"/>
  <c r="V57" i="114"/>
  <c r="W57" i="114"/>
  <c r="X57" i="114"/>
  <c r="AA57" i="114"/>
  <c r="AB57" i="114"/>
  <c r="AC57" i="114"/>
  <c r="AD57" i="114"/>
  <c r="D58" i="114"/>
  <c r="T58" i="114"/>
  <c r="U58" i="114"/>
  <c r="V58" i="114"/>
  <c r="W58" i="114"/>
  <c r="X58" i="114"/>
  <c r="AA58" i="114"/>
  <c r="AB58" i="114"/>
  <c r="AC58" i="114"/>
  <c r="AD58" i="114"/>
  <c r="D59" i="114"/>
  <c r="T59" i="114"/>
  <c r="U59" i="114"/>
  <c r="V59" i="114"/>
  <c r="W59" i="114"/>
  <c r="X59" i="114"/>
  <c r="AA59" i="114"/>
  <c r="AB59" i="114"/>
  <c r="AC59" i="114"/>
  <c r="AD59" i="114"/>
  <c r="D60" i="114"/>
  <c r="T60" i="114"/>
  <c r="U60" i="114"/>
  <c r="V60" i="114"/>
  <c r="W60" i="114"/>
  <c r="X60" i="114"/>
  <c r="AA60" i="114"/>
  <c r="AB60" i="114"/>
  <c r="AC60" i="114"/>
  <c r="AD60" i="114"/>
  <c r="D61" i="114"/>
  <c r="T61" i="114"/>
  <c r="U61" i="114"/>
  <c r="V61" i="114"/>
  <c r="W61" i="114"/>
  <c r="X61" i="114"/>
  <c r="AA61" i="114"/>
  <c r="AB61" i="114"/>
  <c r="AC61" i="114"/>
  <c r="AD61" i="114"/>
  <c r="D62" i="114"/>
  <c r="T62" i="114"/>
  <c r="U62" i="114"/>
  <c r="V62" i="114"/>
  <c r="W62" i="114"/>
  <c r="X62" i="114"/>
  <c r="AA62" i="114"/>
  <c r="AB62" i="114"/>
  <c r="AC62" i="114"/>
  <c r="AD62" i="114"/>
  <c r="A63" i="114"/>
  <c r="D63" i="114"/>
  <c r="T63" i="114"/>
  <c r="U63" i="114"/>
  <c r="V63" i="114"/>
  <c r="W63" i="114"/>
  <c r="X63" i="114"/>
  <c r="AA63" i="114"/>
  <c r="AB63" i="114"/>
  <c r="AC63" i="114"/>
  <c r="AD63" i="114"/>
  <c r="A64" i="114"/>
  <c r="D64" i="114"/>
  <c r="T64" i="114"/>
  <c r="U64" i="114"/>
  <c r="V64" i="114"/>
  <c r="W64" i="114"/>
  <c r="X64" i="114"/>
  <c r="AA64" i="114"/>
  <c r="AB64" i="114"/>
  <c r="AC64" i="114"/>
  <c r="AD64" i="114"/>
  <c r="A65" i="114"/>
  <c r="D65" i="114"/>
  <c r="T65" i="114"/>
  <c r="U65" i="114"/>
  <c r="V65" i="114"/>
  <c r="W65" i="114"/>
  <c r="X65" i="114"/>
  <c r="AA65" i="114"/>
  <c r="AB65" i="114"/>
  <c r="AC65" i="114"/>
  <c r="AD65" i="114"/>
  <c r="A66" i="114"/>
  <c r="D66" i="114"/>
  <c r="T66" i="114"/>
  <c r="U66" i="114"/>
  <c r="V66" i="114"/>
  <c r="W66" i="114"/>
  <c r="X66" i="114"/>
  <c r="AA66" i="114"/>
  <c r="AB66" i="114"/>
  <c r="AC66" i="114"/>
  <c r="AD66" i="114"/>
  <c r="A67" i="114"/>
  <c r="D67" i="114"/>
  <c r="T67" i="114"/>
  <c r="U67" i="114"/>
  <c r="V67" i="114"/>
  <c r="W67" i="114"/>
  <c r="X67" i="114"/>
  <c r="AA67" i="114"/>
  <c r="AB67" i="114"/>
  <c r="AC67" i="114"/>
  <c r="AD67" i="114"/>
  <c r="A68" i="114"/>
  <c r="D68" i="114"/>
  <c r="T68" i="114"/>
  <c r="U68" i="114"/>
  <c r="V68" i="114"/>
  <c r="W68" i="114"/>
  <c r="X68" i="114"/>
  <c r="AA68" i="114"/>
  <c r="AB68" i="114"/>
  <c r="AC68" i="114"/>
  <c r="AD68" i="114"/>
  <c r="A69" i="114"/>
  <c r="D69" i="114"/>
  <c r="T69" i="114"/>
  <c r="U69" i="114"/>
  <c r="V69" i="114"/>
  <c r="W69" i="114"/>
  <c r="X69" i="114"/>
  <c r="AA69" i="114"/>
  <c r="AB69" i="114"/>
  <c r="AC69" i="114"/>
  <c r="AD69" i="114"/>
  <c r="A70" i="114"/>
  <c r="D70" i="114"/>
  <c r="T70" i="114"/>
  <c r="U70" i="114"/>
  <c r="V70" i="114"/>
  <c r="W70" i="114"/>
  <c r="X70" i="114"/>
  <c r="AA70" i="114"/>
  <c r="AB70" i="114"/>
  <c r="AC70" i="114"/>
  <c r="AD70" i="114"/>
  <c r="A71" i="114"/>
  <c r="D71" i="114"/>
  <c r="T71" i="114"/>
  <c r="U71" i="114"/>
  <c r="V71" i="114"/>
  <c r="W71" i="114"/>
  <c r="X71" i="114"/>
  <c r="AA71" i="114"/>
  <c r="AB71" i="114"/>
  <c r="AC71" i="114"/>
  <c r="AD71" i="114"/>
  <c r="D72" i="114"/>
  <c r="T72" i="114"/>
  <c r="U72" i="114"/>
  <c r="V72" i="114"/>
  <c r="W72" i="114"/>
  <c r="X72" i="114"/>
  <c r="AA72" i="114"/>
  <c r="AB72" i="114"/>
  <c r="AC72" i="114"/>
  <c r="AD72" i="114"/>
  <c r="D73" i="114"/>
  <c r="T73" i="114"/>
  <c r="U73" i="114"/>
  <c r="V73" i="114"/>
  <c r="W73" i="114"/>
  <c r="X73" i="114"/>
  <c r="AA73" i="114"/>
  <c r="AB73" i="114"/>
  <c r="AC73" i="114"/>
  <c r="AD73" i="114"/>
  <c r="D74" i="114"/>
  <c r="T74" i="114"/>
  <c r="U74" i="114"/>
  <c r="V74" i="114"/>
  <c r="W74" i="114"/>
  <c r="X74" i="114"/>
  <c r="AA74" i="114"/>
  <c r="AB74" i="114"/>
  <c r="AC74" i="114"/>
  <c r="AD74" i="114"/>
  <c r="D75" i="114"/>
  <c r="T75" i="114"/>
  <c r="U75" i="114"/>
  <c r="V75" i="114"/>
  <c r="W75" i="114"/>
  <c r="X75" i="114"/>
  <c r="Y75" i="114"/>
  <c r="Z75" i="114"/>
  <c r="AA75" i="114"/>
  <c r="AB75" i="114"/>
  <c r="AC75" i="114"/>
  <c r="AD75" i="114"/>
  <c r="B80" i="114"/>
  <c r="C80" i="114"/>
  <c r="D80" i="114"/>
  <c r="E80" i="114"/>
  <c r="F80" i="114"/>
  <c r="G80" i="114"/>
  <c r="H80" i="114"/>
  <c r="I80" i="114"/>
  <c r="J80" i="114"/>
  <c r="K80" i="114"/>
  <c r="L80" i="114"/>
  <c r="M80" i="114"/>
  <c r="N80" i="114"/>
  <c r="O80" i="114"/>
  <c r="P80" i="114"/>
  <c r="H81" i="114"/>
  <c r="I81" i="114"/>
  <c r="J81" i="114"/>
  <c r="N81" i="114"/>
  <c r="O81" i="114"/>
  <c r="P81" i="114"/>
  <c r="B83" i="114"/>
  <c r="C83" i="114"/>
  <c r="D83" i="114"/>
  <c r="E83" i="114"/>
  <c r="F83" i="114"/>
  <c r="G83" i="114"/>
  <c r="H83" i="114"/>
  <c r="I83" i="114"/>
  <c r="J83" i="114"/>
  <c r="K83" i="114"/>
  <c r="L83" i="114"/>
  <c r="M83" i="114"/>
  <c r="N83" i="114"/>
  <c r="O83" i="114"/>
  <c r="P83" i="114"/>
  <c r="H84" i="114"/>
  <c r="I84" i="114"/>
  <c r="J84" i="114"/>
  <c r="N84" i="114"/>
  <c r="O84" i="114"/>
  <c r="P84" i="114"/>
  <c r="B86" i="114"/>
  <c r="C86" i="114"/>
  <c r="D86" i="114"/>
  <c r="E86" i="114"/>
  <c r="F86" i="114"/>
  <c r="G86" i="114"/>
  <c r="H86" i="114"/>
  <c r="I86" i="114"/>
  <c r="J86" i="114"/>
  <c r="K86" i="114"/>
  <c r="L86" i="114"/>
  <c r="M86" i="114"/>
  <c r="N86" i="114"/>
  <c r="O86" i="114"/>
  <c r="P86" i="114"/>
  <c r="H87" i="114"/>
  <c r="I87" i="114"/>
  <c r="J87" i="114"/>
  <c r="N87" i="114"/>
  <c r="O87" i="114"/>
  <c r="P87" i="114"/>
  <c r="B89" i="114"/>
  <c r="C89" i="114"/>
  <c r="D89" i="114"/>
  <c r="E89" i="114"/>
  <c r="F89" i="114"/>
  <c r="G89" i="114"/>
  <c r="H89" i="114"/>
  <c r="I89" i="114"/>
  <c r="J89" i="114"/>
  <c r="K89" i="114"/>
  <c r="L89" i="114"/>
  <c r="M89" i="114"/>
  <c r="N89" i="114"/>
  <c r="O89" i="114"/>
  <c r="P89" i="114"/>
  <c r="H90" i="114"/>
  <c r="I90" i="114"/>
  <c r="J90" i="114"/>
  <c r="N90" i="114"/>
  <c r="O90" i="114"/>
  <c r="P90" i="114"/>
  <c r="B92" i="114"/>
  <c r="C92" i="114"/>
  <c r="D92" i="114"/>
  <c r="E92" i="114"/>
  <c r="F92" i="114"/>
  <c r="G92" i="114"/>
  <c r="H92" i="114"/>
  <c r="I92" i="114"/>
  <c r="J92" i="114"/>
  <c r="K92" i="114"/>
  <c r="L92" i="114"/>
  <c r="M92" i="114"/>
  <c r="N92" i="114"/>
  <c r="O92" i="114"/>
  <c r="P92" i="114"/>
  <c r="H93" i="114"/>
  <c r="I93" i="114"/>
  <c r="J93" i="114"/>
  <c r="N93" i="114"/>
  <c r="O93" i="114"/>
  <c r="P93" i="114"/>
  <c r="B95" i="114"/>
  <c r="C95" i="114"/>
  <c r="D95" i="114"/>
  <c r="E95" i="114"/>
  <c r="F95" i="114"/>
  <c r="G95" i="114"/>
  <c r="H95" i="114"/>
  <c r="I95" i="114"/>
  <c r="J95" i="114"/>
  <c r="K95" i="114"/>
  <c r="L95" i="114"/>
  <c r="M95" i="114"/>
  <c r="N95" i="114"/>
  <c r="O95" i="114"/>
  <c r="P95" i="114"/>
  <c r="H96" i="114"/>
  <c r="I96" i="114"/>
  <c r="J96" i="114"/>
  <c r="N96" i="114"/>
  <c r="O96" i="114"/>
  <c r="P96" i="114"/>
  <c r="B98" i="114"/>
  <c r="C98" i="114"/>
  <c r="D98" i="114"/>
  <c r="E98" i="114"/>
  <c r="F98" i="114"/>
  <c r="G98" i="114"/>
  <c r="H98" i="114"/>
  <c r="I98" i="114"/>
  <c r="J98" i="114"/>
  <c r="K98" i="114"/>
  <c r="L98" i="114"/>
  <c r="M98" i="114"/>
  <c r="N98" i="114"/>
  <c r="O98" i="114"/>
  <c r="P98" i="114"/>
  <c r="H99" i="114"/>
  <c r="I99" i="114"/>
  <c r="J99" i="114"/>
  <c r="N99" i="114"/>
  <c r="O99" i="114"/>
  <c r="P99" i="114"/>
  <c r="B101" i="114"/>
  <c r="C101" i="114"/>
  <c r="D101" i="114"/>
  <c r="E101" i="114"/>
  <c r="F101" i="114"/>
  <c r="G101" i="114"/>
  <c r="H101" i="114"/>
  <c r="I101" i="114"/>
  <c r="J101" i="114"/>
  <c r="K101" i="114"/>
  <c r="L101" i="114"/>
  <c r="M101" i="114"/>
  <c r="N101" i="114"/>
  <c r="O101" i="114"/>
  <c r="P101" i="114"/>
  <c r="H102" i="114"/>
  <c r="I102" i="114"/>
  <c r="J102" i="114"/>
  <c r="N102" i="114"/>
  <c r="O102" i="114"/>
  <c r="P102" i="114"/>
  <c r="B68" i="39"/>
  <c r="D68" i="39"/>
  <c r="I68" i="39"/>
  <c r="N68" i="39"/>
  <c r="A69" i="39"/>
  <c r="B69" i="39"/>
  <c r="C69" i="39"/>
  <c r="D69" i="39"/>
  <c r="E69" i="39"/>
  <c r="G69" i="39"/>
  <c r="I69" i="39"/>
  <c r="J69" i="39"/>
  <c r="N69" i="39"/>
  <c r="O69" i="39"/>
  <c r="A70" i="39"/>
  <c r="B70" i="39"/>
  <c r="C70" i="39"/>
  <c r="D70" i="39"/>
  <c r="E70" i="39"/>
  <c r="G70" i="39"/>
  <c r="I70" i="39"/>
  <c r="J70" i="39"/>
  <c r="N70" i="39"/>
  <c r="O70" i="39"/>
  <c r="A71" i="39"/>
  <c r="B71" i="39"/>
  <c r="C71" i="39"/>
  <c r="D71" i="39"/>
  <c r="E71" i="39"/>
  <c r="G71" i="39"/>
  <c r="I71" i="39"/>
  <c r="J71" i="39"/>
  <c r="N71" i="39"/>
  <c r="O71" i="39"/>
  <c r="A72" i="39"/>
  <c r="B72" i="39"/>
  <c r="C72" i="39"/>
  <c r="D72" i="39"/>
  <c r="E72" i="39"/>
  <c r="G72" i="39"/>
  <c r="I72" i="39"/>
  <c r="J72" i="39"/>
  <c r="N72" i="39"/>
  <c r="O72" i="39"/>
  <c r="A73" i="39"/>
  <c r="B73" i="39"/>
  <c r="C73" i="39"/>
  <c r="D73" i="39"/>
  <c r="E73" i="39"/>
  <c r="G73" i="39"/>
  <c r="I73" i="39"/>
  <c r="J73" i="39"/>
  <c r="N73" i="39"/>
  <c r="O73" i="39"/>
  <c r="A74" i="39"/>
  <c r="B74" i="39"/>
  <c r="C74" i="39"/>
  <c r="D74" i="39"/>
  <c r="E74" i="39"/>
  <c r="G74" i="39"/>
  <c r="I74" i="39"/>
  <c r="J74" i="39"/>
  <c r="N74" i="39"/>
  <c r="O74" i="39"/>
  <c r="A75" i="39"/>
  <c r="B75" i="39"/>
  <c r="C75" i="39"/>
  <c r="D75" i="39"/>
  <c r="E75" i="39"/>
  <c r="G75" i="39"/>
  <c r="I75" i="39"/>
  <c r="J75" i="39"/>
  <c r="N75" i="39"/>
  <c r="O75" i="39"/>
  <c r="A76" i="39"/>
  <c r="B76" i="39"/>
  <c r="C76" i="39"/>
  <c r="D76" i="39"/>
  <c r="E76" i="39"/>
  <c r="G76" i="39"/>
  <c r="I76" i="39"/>
  <c r="J76" i="39"/>
  <c r="N76" i="39"/>
  <c r="O76" i="39"/>
  <c r="A77" i="39"/>
  <c r="B77" i="39"/>
  <c r="C77" i="39"/>
  <c r="D77" i="39"/>
  <c r="E77" i="39"/>
  <c r="G77" i="39"/>
  <c r="I77" i="39"/>
  <c r="J77" i="39"/>
  <c r="N77" i="39"/>
  <c r="O77" i="39"/>
  <c r="A78" i="39"/>
  <c r="B78" i="39"/>
  <c r="C78" i="39"/>
  <c r="D78" i="39"/>
  <c r="E78" i="39"/>
  <c r="G78" i="39"/>
  <c r="I78" i="39"/>
  <c r="J78" i="39"/>
  <c r="N78" i="39"/>
  <c r="O78" i="39"/>
  <c r="A79" i="39"/>
  <c r="B79" i="39"/>
  <c r="C79" i="39"/>
  <c r="D79" i="39"/>
  <c r="E79" i="39"/>
  <c r="G79" i="39"/>
  <c r="I79" i="39"/>
  <c r="J79" i="39"/>
  <c r="N79" i="39"/>
  <c r="O79" i="39"/>
  <c r="A80" i="39"/>
  <c r="B80" i="39"/>
  <c r="C80" i="39"/>
  <c r="D80" i="39"/>
  <c r="E80" i="39"/>
  <c r="G80" i="39"/>
  <c r="I80" i="39"/>
  <c r="J80" i="39"/>
  <c r="N80" i="39"/>
  <c r="O80" i="39"/>
  <c r="A81" i="39"/>
  <c r="B81" i="39"/>
  <c r="C81" i="39"/>
  <c r="D81" i="39"/>
  <c r="E81" i="39"/>
  <c r="G81" i="39"/>
  <c r="I81" i="39"/>
  <c r="J81" i="39"/>
  <c r="N81" i="39"/>
  <c r="O81" i="39"/>
  <c r="A82" i="39"/>
  <c r="B82" i="39"/>
  <c r="C82" i="39"/>
  <c r="D82" i="39"/>
  <c r="E82" i="39"/>
  <c r="G82" i="39"/>
  <c r="I82" i="39"/>
  <c r="J82" i="39"/>
  <c r="N82" i="39"/>
  <c r="O82" i="39"/>
  <c r="A83" i="39"/>
  <c r="C83" i="39"/>
  <c r="D83" i="39"/>
  <c r="E83" i="39"/>
  <c r="G83" i="39"/>
  <c r="I83" i="39"/>
  <c r="J83" i="39"/>
  <c r="N83" i="39"/>
  <c r="O83" i="39"/>
  <c r="A84" i="39"/>
  <c r="D84" i="39"/>
  <c r="E84" i="39"/>
  <c r="G84" i="39"/>
  <c r="I84" i="39"/>
  <c r="J84" i="39"/>
  <c r="N84" i="39"/>
  <c r="O84" i="39"/>
  <c r="A85" i="39"/>
  <c r="E85" i="39"/>
  <c r="G85" i="39"/>
  <c r="I85" i="39"/>
  <c r="J85" i="39"/>
  <c r="K85" i="39"/>
  <c r="N85" i="39"/>
  <c r="O85" i="39"/>
  <c r="P85" i="39"/>
  <c r="R85" i="39"/>
  <c r="T85" i="39"/>
  <c r="A86" i="39"/>
  <c r="I86" i="39"/>
  <c r="J86" i="39"/>
  <c r="L86" i="39"/>
  <c r="K86" i="39"/>
  <c r="N86" i="39"/>
  <c r="O86" i="39"/>
  <c r="Q86" i="39"/>
  <c r="P86" i="39"/>
  <c r="S86" i="39"/>
  <c r="R86" i="39"/>
  <c r="U86" i="39"/>
  <c r="T86" i="39"/>
  <c r="A87" i="39"/>
  <c r="I87" i="39"/>
  <c r="J87" i="39"/>
  <c r="L87" i="39"/>
  <c r="K87" i="39"/>
  <c r="N87" i="39"/>
  <c r="O87" i="39"/>
  <c r="Q87" i="39"/>
  <c r="P87" i="39"/>
  <c r="S87" i="39"/>
  <c r="R87" i="39"/>
  <c r="U87" i="39"/>
  <c r="T87" i="39"/>
  <c r="A88" i="39"/>
  <c r="I88" i="39"/>
  <c r="J88" i="39"/>
  <c r="L88" i="39"/>
  <c r="K88" i="39"/>
  <c r="N88" i="39"/>
  <c r="O88" i="39"/>
  <c r="Q88" i="39"/>
  <c r="P88" i="39"/>
  <c r="S88" i="39"/>
  <c r="R88" i="39"/>
  <c r="U88" i="39"/>
  <c r="T88" i="39"/>
  <c r="A89" i="39"/>
  <c r="I89" i="39"/>
  <c r="J89" i="39"/>
  <c r="L89" i="39"/>
  <c r="K89" i="39"/>
  <c r="N89" i="39"/>
  <c r="O89" i="39"/>
  <c r="Q89" i="39"/>
  <c r="P89" i="39"/>
  <c r="S89" i="39"/>
  <c r="R89" i="39"/>
  <c r="U89" i="39"/>
  <c r="T89" i="39"/>
  <c r="A90" i="39"/>
  <c r="I90" i="39"/>
  <c r="J90" i="39"/>
  <c r="L90" i="39"/>
  <c r="K90" i="39"/>
  <c r="N90" i="39"/>
  <c r="O90" i="39"/>
  <c r="Q90" i="39"/>
  <c r="P90" i="39"/>
  <c r="S90" i="39"/>
  <c r="R90" i="39"/>
  <c r="U90" i="39"/>
  <c r="T90" i="39"/>
  <c r="A91" i="39"/>
  <c r="I91" i="39"/>
  <c r="J91" i="39"/>
  <c r="L91" i="39"/>
  <c r="K91" i="39"/>
  <c r="N91" i="39"/>
  <c r="O91" i="39"/>
  <c r="Q91" i="39"/>
  <c r="P91" i="39"/>
  <c r="S91" i="39"/>
  <c r="R91" i="39"/>
  <c r="U91" i="39"/>
  <c r="T91" i="39"/>
  <c r="A92" i="39"/>
  <c r="I92" i="39"/>
  <c r="J92" i="39"/>
  <c r="L92" i="39"/>
  <c r="K92" i="39"/>
  <c r="N92" i="39"/>
  <c r="O92" i="39"/>
  <c r="Q92" i="39"/>
  <c r="P92" i="39"/>
  <c r="S92" i="39"/>
  <c r="R92" i="39"/>
  <c r="U92" i="39"/>
  <c r="T92" i="39"/>
  <c r="A93" i="39"/>
  <c r="I93" i="39"/>
  <c r="J93" i="39"/>
  <c r="L93" i="39"/>
  <c r="K93" i="39"/>
  <c r="N93" i="39"/>
  <c r="O93" i="39"/>
  <c r="Q93" i="39"/>
  <c r="P93" i="39"/>
  <c r="S93" i="39"/>
  <c r="R93" i="39"/>
  <c r="U93" i="39"/>
  <c r="T93" i="39"/>
  <c r="A94" i="39"/>
  <c r="I94" i="39"/>
  <c r="J94" i="39"/>
  <c r="L94" i="39"/>
  <c r="K94" i="39"/>
  <c r="N94" i="39"/>
  <c r="O94" i="39"/>
  <c r="Q94" i="39"/>
  <c r="P94" i="39"/>
  <c r="S94" i="39"/>
  <c r="R94" i="39"/>
  <c r="U94" i="39"/>
  <c r="T94" i="39"/>
  <c r="A95" i="39"/>
  <c r="I95" i="39"/>
  <c r="J95" i="39"/>
  <c r="L95" i="39"/>
  <c r="K95" i="39"/>
  <c r="N95" i="39"/>
  <c r="O95" i="39"/>
  <c r="Q95" i="39"/>
  <c r="P95" i="39"/>
  <c r="S95" i="39"/>
  <c r="R95" i="39"/>
  <c r="U95" i="39"/>
  <c r="T95" i="39"/>
  <c r="A96" i="39"/>
  <c r="I96" i="39"/>
  <c r="J96" i="39"/>
  <c r="L96" i="39"/>
  <c r="K96" i="39"/>
  <c r="N96" i="39"/>
  <c r="O96" i="39"/>
  <c r="Q96" i="39"/>
  <c r="P96" i="39"/>
  <c r="S96" i="39"/>
  <c r="R96" i="39"/>
  <c r="U96" i="39"/>
  <c r="T96" i="39"/>
  <c r="A97" i="39"/>
  <c r="I97" i="39"/>
  <c r="J97" i="39"/>
  <c r="L97" i="39"/>
  <c r="K97" i="39"/>
  <c r="N97" i="39"/>
  <c r="O97" i="39"/>
  <c r="Q97" i="39"/>
  <c r="P97" i="39"/>
  <c r="S97" i="39"/>
  <c r="R97" i="39"/>
  <c r="U97" i="39"/>
  <c r="T97" i="39"/>
  <c r="A98" i="39"/>
  <c r="I98" i="39"/>
  <c r="J98" i="39"/>
  <c r="L98" i="39"/>
  <c r="K98" i="39"/>
  <c r="N98" i="39"/>
  <c r="O98" i="39"/>
  <c r="Q98" i="39"/>
  <c r="P98" i="39"/>
  <c r="S98" i="39"/>
  <c r="R98" i="39"/>
  <c r="U98" i="39"/>
  <c r="T98" i="39"/>
  <c r="A99" i="39"/>
  <c r="I99" i="39"/>
  <c r="J99" i="39"/>
  <c r="L99" i="39"/>
  <c r="K99" i="39"/>
  <c r="N99" i="39"/>
  <c r="O99" i="39"/>
  <c r="Q99" i="39"/>
  <c r="P99" i="39"/>
  <c r="S99" i="39"/>
  <c r="R99" i="39"/>
  <c r="U99" i="39"/>
  <c r="T99" i="39"/>
  <c r="A100" i="39"/>
  <c r="I100" i="39"/>
  <c r="J100" i="39"/>
  <c r="L100" i="39"/>
  <c r="K100" i="39"/>
  <c r="N100" i="39"/>
  <c r="O100" i="39"/>
  <c r="Q100" i="39"/>
  <c r="P100" i="39"/>
  <c r="S100" i="39"/>
  <c r="R100" i="39"/>
  <c r="U100" i="39"/>
  <c r="T100" i="39"/>
  <c r="A101" i="39"/>
  <c r="I101" i="39"/>
  <c r="J101" i="39"/>
  <c r="L101" i="39"/>
  <c r="K101" i="39"/>
  <c r="N101" i="39"/>
  <c r="O101" i="39"/>
  <c r="Q101" i="39"/>
  <c r="P101" i="39"/>
  <c r="S101" i="39"/>
  <c r="R101" i="39"/>
  <c r="U101" i="39"/>
  <c r="T101" i="39"/>
  <c r="A102" i="39"/>
  <c r="I102" i="39"/>
  <c r="J102" i="39"/>
  <c r="L102" i="39"/>
  <c r="K102" i="39"/>
  <c r="N102" i="39"/>
  <c r="O102" i="39"/>
  <c r="Q102" i="39"/>
  <c r="P102" i="39"/>
  <c r="S102" i="39"/>
  <c r="R102" i="39"/>
  <c r="U102" i="39"/>
  <c r="T102" i="39"/>
  <c r="A103" i="39"/>
  <c r="I103" i="39"/>
  <c r="J103" i="39"/>
  <c r="L103" i="39"/>
  <c r="K103" i="39"/>
  <c r="N103" i="39"/>
  <c r="O103" i="39"/>
  <c r="Q103" i="39"/>
  <c r="P103" i="39"/>
  <c r="S103" i="39"/>
  <c r="R103" i="39"/>
  <c r="U103" i="39"/>
  <c r="T103" i="39"/>
  <c r="A104" i="39"/>
  <c r="I104" i="39"/>
  <c r="J104" i="39"/>
  <c r="L104" i="39"/>
  <c r="K104" i="39"/>
  <c r="N104" i="39"/>
  <c r="O104" i="39"/>
  <c r="Q104" i="39"/>
  <c r="P104" i="39"/>
  <c r="S104" i="39"/>
  <c r="R104" i="39"/>
  <c r="U104" i="39"/>
  <c r="T104" i="39"/>
  <c r="A105" i="39"/>
  <c r="I105" i="39"/>
  <c r="J105" i="39"/>
  <c r="L105" i="39"/>
  <c r="K105" i="39"/>
  <c r="N105" i="39"/>
  <c r="O105" i="39"/>
  <c r="Q105" i="39"/>
  <c r="P105" i="39"/>
  <c r="S105" i="39"/>
  <c r="R105" i="39"/>
  <c r="U105" i="39"/>
  <c r="T105" i="39"/>
  <c r="A106" i="39"/>
  <c r="I106" i="39"/>
  <c r="J106" i="39"/>
  <c r="L106" i="39"/>
  <c r="K106" i="39"/>
  <c r="N106" i="39"/>
  <c r="O106" i="39"/>
  <c r="Q106" i="39"/>
  <c r="P106" i="39"/>
  <c r="S106" i="39"/>
  <c r="R106" i="39"/>
  <c r="U106" i="39"/>
  <c r="T106" i="39"/>
  <c r="A107" i="39"/>
  <c r="I107" i="39"/>
  <c r="J107" i="39"/>
  <c r="L107" i="39"/>
  <c r="K107" i="39"/>
  <c r="N107" i="39"/>
  <c r="O107" i="39"/>
  <c r="Q107" i="39"/>
  <c r="P107" i="39"/>
  <c r="S107" i="39"/>
  <c r="R107" i="39"/>
  <c r="U107" i="39"/>
  <c r="T107" i="39"/>
  <c r="A108" i="39"/>
  <c r="I108" i="39"/>
  <c r="J108" i="39"/>
  <c r="L108" i="39"/>
  <c r="K108" i="39"/>
  <c r="N108" i="39"/>
  <c r="O108" i="39"/>
  <c r="Q108" i="39"/>
  <c r="P108" i="39"/>
  <c r="S108" i="39"/>
  <c r="R108" i="39"/>
  <c r="U108" i="39"/>
  <c r="T108" i="39"/>
  <c r="A109" i="39"/>
  <c r="I109" i="39"/>
  <c r="J109" i="39"/>
  <c r="L109" i="39"/>
  <c r="K109" i="39"/>
  <c r="N109" i="39"/>
  <c r="O109" i="39"/>
  <c r="Q109" i="39"/>
  <c r="P109" i="39"/>
  <c r="S109" i="39"/>
  <c r="R109" i="39"/>
  <c r="U109" i="39"/>
  <c r="T109" i="39"/>
  <c r="A110" i="39"/>
  <c r="I110" i="39"/>
  <c r="J110" i="39"/>
  <c r="L110" i="39"/>
  <c r="K110" i="39"/>
  <c r="N110" i="39"/>
  <c r="O110" i="39"/>
  <c r="Q110" i="39"/>
  <c r="P110" i="39"/>
  <c r="S110" i="39"/>
  <c r="R110" i="39"/>
  <c r="U110" i="39"/>
  <c r="T110" i="39"/>
  <c r="A111" i="39"/>
  <c r="I111" i="39"/>
  <c r="J111" i="39"/>
  <c r="L111" i="39"/>
  <c r="K111" i="39"/>
  <c r="N111" i="39"/>
  <c r="O111" i="39"/>
  <c r="Q111" i="39"/>
  <c r="P111" i="39"/>
  <c r="S111" i="39"/>
  <c r="R111" i="39"/>
  <c r="U111" i="39"/>
  <c r="T111" i="39"/>
  <c r="A112" i="39"/>
  <c r="I112" i="39"/>
  <c r="J112" i="39"/>
  <c r="L112" i="39"/>
  <c r="K112" i="39"/>
  <c r="N112" i="39"/>
  <c r="O112" i="39"/>
  <c r="Q112" i="39"/>
  <c r="P112" i="39"/>
  <c r="S112" i="39"/>
  <c r="R112" i="39"/>
  <c r="U112" i="39"/>
  <c r="T112" i="39"/>
  <c r="A113" i="39"/>
  <c r="I113" i="39"/>
  <c r="J113" i="39"/>
  <c r="L113" i="39"/>
  <c r="K113" i="39"/>
  <c r="N113" i="39"/>
  <c r="O113" i="39"/>
  <c r="Q113" i="39"/>
  <c r="P113" i="39"/>
  <c r="S113" i="39"/>
  <c r="R113" i="39"/>
  <c r="U113" i="39"/>
  <c r="T113" i="39"/>
  <c r="A114" i="39"/>
  <c r="I114" i="39"/>
  <c r="J114" i="39"/>
  <c r="L114" i="39"/>
  <c r="K114" i="39"/>
  <c r="N114" i="39"/>
  <c r="O114" i="39"/>
  <c r="Q114" i="39"/>
  <c r="P114" i="39"/>
  <c r="S114" i="39"/>
  <c r="R114" i="39"/>
  <c r="U114" i="39"/>
  <c r="T114" i="39"/>
  <c r="A115" i="39"/>
  <c r="I115" i="39"/>
  <c r="J115" i="39"/>
  <c r="L115" i="39"/>
  <c r="K115" i="39"/>
  <c r="N115" i="39"/>
  <c r="O115" i="39"/>
  <c r="Q115" i="39"/>
  <c r="P115" i="39"/>
  <c r="S115" i="39"/>
  <c r="R115" i="39"/>
  <c r="U115" i="39"/>
  <c r="T115" i="39"/>
  <c r="A116" i="39"/>
  <c r="I116" i="39"/>
  <c r="J116" i="39"/>
  <c r="L116" i="39"/>
  <c r="K116" i="39"/>
  <c r="N116" i="39"/>
  <c r="O116" i="39"/>
  <c r="Q116" i="39"/>
  <c r="P116" i="39"/>
  <c r="S116" i="39"/>
  <c r="R116" i="39"/>
  <c r="U116" i="39"/>
  <c r="T116" i="39"/>
  <c r="A117" i="39"/>
  <c r="I117" i="39"/>
  <c r="J117" i="39"/>
  <c r="L117" i="39"/>
  <c r="K117" i="39"/>
  <c r="N117" i="39"/>
  <c r="O117" i="39"/>
  <c r="Q117" i="39"/>
  <c r="P117" i="39"/>
  <c r="S117" i="39"/>
  <c r="R117" i="39"/>
  <c r="U117" i="39"/>
  <c r="T117" i="39"/>
  <c r="A118" i="39"/>
  <c r="I118" i="39"/>
  <c r="J118" i="39"/>
  <c r="L118" i="39"/>
  <c r="K118" i="39"/>
  <c r="N118" i="39"/>
  <c r="O118" i="39"/>
  <c r="Q118" i="39"/>
  <c r="P118" i="39"/>
  <c r="S118" i="39"/>
  <c r="R118" i="39"/>
  <c r="U118" i="39"/>
  <c r="T118" i="39"/>
  <c r="A119" i="39"/>
  <c r="I119" i="39"/>
  <c r="J119" i="39"/>
  <c r="L119" i="39"/>
  <c r="K119" i="39"/>
  <c r="N119" i="39"/>
  <c r="O119" i="39"/>
  <c r="Q119" i="39"/>
  <c r="P119" i="39"/>
  <c r="S119" i="39"/>
  <c r="R119" i="39"/>
  <c r="U119" i="39"/>
  <c r="T119" i="39"/>
  <c r="A120" i="39"/>
  <c r="I120" i="39"/>
  <c r="J120" i="39"/>
  <c r="L120" i="39"/>
  <c r="K120" i="39"/>
  <c r="N120" i="39"/>
  <c r="O120" i="39"/>
  <c r="Q120" i="39"/>
  <c r="P120" i="39"/>
  <c r="S120" i="39"/>
  <c r="R120" i="39"/>
  <c r="U120" i="39"/>
  <c r="T120" i="39"/>
  <c r="A121" i="39"/>
  <c r="I121" i="39"/>
  <c r="J121" i="39"/>
  <c r="L121" i="39"/>
  <c r="K121" i="39"/>
  <c r="N121" i="39"/>
  <c r="O121" i="39"/>
  <c r="Q121" i="39"/>
  <c r="P121" i="39"/>
  <c r="S121" i="39"/>
  <c r="R121" i="39"/>
  <c r="U121" i="39"/>
  <c r="T121" i="39"/>
  <c r="A122" i="39"/>
  <c r="I122" i="39"/>
  <c r="J122" i="39"/>
  <c r="L122" i="39"/>
  <c r="K122" i="39"/>
  <c r="N122" i="39"/>
  <c r="O122" i="39"/>
  <c r="Q122" i="39"/>
  <c r="P122" i="39"/>
  <c r="S122" i="39"/>
  <c r="R122" i="39"/>
  <c r="U122" i="39"/>
  <c r="T122" i="39"/>
  <c r="A123" i="39"/>
  <c r="I123" i="39"/>
  <c r="J123" i="39"/>
  <c r="L123" i="39"/>
  <c r="K123" i="39"/>
  <c r="N123" i="39"/>
  <c r="O123" i="39"/>
  <c r="Q123" i="39"/>
  <c r="P123" i="39"/>
  <c r="S123" i="39"/>
  <c r="R123" i="39"/>
  <c r="U123" i="39"/>
  <c r="T123" i="39"/>
  <c r="A124" i="39"/>
  <c r="I124" i="39"/>
  <c r="J124" i="39"/>
  <c r="L124" i="39"/>
  <c r="K124" i="39"/>
  <c r="N124" i="39"/>
  <c r="O124" i="39"/>
  <c r="Q124" i="39"/>
  <c r="P124" i="39"/>
  <c r="S124" i="39"/>
  <c r="R124" i="39"/>
  <c r="U124" i="39"/>
  <c r="T124" i="39"/>
  <c r="A125" i="39"/>
  <c r="I125" i="39"/>
  <c r="J125" i="39"/>
  <c r="L125" i="39"/>
  <c r="K125" i="39"/>
  <c r="N125" i="39"/>
  <c r="O125" i="39"/>
  <c r="Q125" i="39"/>
  <c r="P125" i="39"/>
  <c r="S125" i="39"/>
  <c r="R125" i="39"/>
  <c r="U125" i="39"/>
  <c r="T125" i="39"/>
  <c r="A126" i="39"/>
  <c r="I126" i="39"/>
  <c r="J126" i="39"/>
  <c r="L126" i="39"/>
  <c r="K126" i="39"/>
  <c r="N126" i="39"/>
  <c r="O126" i="39"/>
  <c r="Q126" i="39"/>
  <c r="P126" i="39"/>
  <c r="S126" i="39"/>
  <c r="R126" i="39"/>
  <c r="U126" i="39"/>
  <c r="T126" i="39"/>
  <c r="A127" i="39"/>
  <c r="I127" i="39"/>
  <c r="J127" i="39"/>
  <c r="L127" i="39"/>
  <c r="K127" i="39"/>
  <c r="N127" i="39"/>
  <c r="O127" i="39"/>
  <c r="Q127" i="39"/>
  <c r="P127" i="39"/>
  <c r="S127" i="39"/>
  <c r="R127" i="39"/>
  <c r="U127" i="39"/>
  <c r="T127" i="39"/>
  <c r="A128" i="39"/>
  <c r="I128" i="39"/>
  <c r="J128" i="39"/>
  <c r="L128" i="39"/>
  <c r="K128" i="39"/>
  <c r="N128" i="39"/>
  <c r="O128" i="39"/>
  <c r="Q128" i="39"/>
  <c r="P128" i="39"/>
  <c r="S128" i="39"/>
  <c r="R128" i="39"/>
  <c r="U128" i="39"/>
  <c r="T128" i="39"/>
  <c r="A129" i="39"/>
  <c r="I129" i="39"/>
  <c r="J129" i="39"/>
  <c r="L129" i="39"/>
  <c r="K129" i="39"/>
  <c r="N129" i="39"/>
  <c r="O129" i="39"/>
  <c r="Q129" i="39"/>
  <c r="P129" i="39"/>
  <c r="S129" i="39"/>
  <c r="R129" i="39"/>
  <c r="U129" i="39"/>
  <c r="T129" i="39"/>
  <c r="A130" i="39"/>
  <c r="I130" i="39"/>
  <c r="J130" i="39"/>
  <c r="L130" i="39"/>
  <c r="K130" i="39"/>
  <c r="N130" i="39"/>
  <c r="O130" i="39"/>
  <c r="Q130" i="39"/>
  <c r="P130" i="39"/>
  <c r="S130" i="39"/>
  <c r="R130" i="39"/>
  <c r="U130" i="39"/>
  <c r="T130" i="39"/>
  <c r="A131" i="39"/>
  <c r="I131" i="39"/>
  <c r="J131" i="39"/>
  <c r="L131" i="39"/>
  <c r="K131" i="39"/>
  <c r="N131" i="39"/>
  <c r="O131" i="39"/>
  <c r="Q131" i="39"/>
  <c r="P131" i="39"/>
  <c r="S131" i="39"/>
  <c r="R131" i="39"/>
  <c r="U131" i="39"/>
  <c r="T131" i="39"/>
  <c r="A132" i="39"/>
  <c r="I132" i="39"/>
  <c r="J132" i="39"/>
  <c r="L132" i="39"/>
  <c r="K132" i="39"/>
  <c r="N132" i="39"/>
  <c r="O132" i="39"/>
  <c r="Q132" i="39"/>
  <c r="P132" i="39"/>
  <c r="S132" i="39"/>
  <c r="R132" i="39"/>
  <c r="U132" i="39"/>
  <c r="T132" i="39"/>
  <c r="A133" i="39"/>
  <c r="I133" i="39"/>
  <c r="J133" i="39"/>
  <c r="L133" i="39"/>
  <c r="K133" i="39"/>
  <c r="N133" i="39"/>
  <c r="O133" i="39"/>
  <c r="Q133" i="39"/>
  <c r="P133" i="39"/>
  <c r="S133" i="39"/>
  <c r="R133" i="39"/>
  <c r="U133" i="39"/>
  <c r="T133" i="39"/>
  <c r="A134" i="39"/>
  <c r="I134" i="39"/>
  <c r="J134" i="39"/>
  <c r="L134" i="39"/>
  <c r="K134" i="39"/>
  <c r="N134" i="39"/>
  <c r="O134" i="39"/>
  <c r="Q134" i="39"/>
  <c r="P134" i="39"/>
  <c r="S134" i="39"/>
  <c r="R134" i="39"/>
  <c r="U134" i="39"/>
  <c r="T134" i="39"/>
  <c r="A135" i="39"/>
  <c r="I135" i="39"/>
  <c r="J135" i="39"/>
  <c r="L135" i="39"/>
  <c r="K135" i="39"/>
  <c r="N135" i="39"/>
  <c r="O135" i="39"/>
  <c r="Q135" i="39"/>
  <c r="P135" i="39"/>
  <c r="S135" i="39"/>
  <c r="R135" i="39"/>
  <c r="U135" i="39"/>
  <c r="T135" i="39"/>
  <c r="A136" i="39"/>
  <c r="I136" i="39"/>
  <c r="J136" i="39"/>
  <c r="L136" i="39"/>
  <c r="K136" i="39"/>
  <c r="N136" i="39"/>
  <c r="O136" i="39"/>
  <c r="Q136" i="39"/>
  <c r="P136" i="39"/>
  <c r="S136" i="39"/>
  <c r="R136" i="39"/>
  <c r="U136" i="39"/>
  <c r="T136" i="39"/>
  <c r="A137" i="39"/>
  <c r="I137" i="39"/>
  <c r="J137" i="39"/>
  <c r="L137" i="39"/>
  <c r="K137" i="39"/>
  <c r="N137" i="39"/>
  <c r="O137" i="39"/>
  <c r="Q137" i="39"/>
  <c r="P137" i="39"/>
  <c r="S137" i="39"/>
  <c r="R137" i="39"/>
  <c r="U137" i="39"/>
  <c r="T137" i="39"/>
  <c r="A138" i="39"/>
  <c r="I138" i="39"/>
  <c r="J138" i="39"/>
  <c r="L138" i="39"/>
  <c r="K138" i="39"/>
  <c r="N138" i="39"/>
  <c r="O138" i="39"/>
  <c r="Q138" i="39"/>
  <c r="P138" i="39"/>
  <c r="S138" i="39"/>
  <c r="R138" i="39"/>
  <c r="U138" i="39"/>
  <c r="T138" i="39"/>
  <c r="A139" i="39"/>
  <c r="I139" i="39"/>
  <c r="J139" i="39"/>
  <c r="L139" i="39"/>
  <c r="K139" i="39"/>
  <c r="N139" i="39"/>
  <c r="O139" i="39"/>
  <c r="Q139" i="39"/>
  <c r="P139" i="39"/>
  <c r="S139" i="39"/>
  <c r="R139" i="39"/>
  <c r="U139" i="39"/>
  <c r="T139" i="39"/>
  <c r="A140" i="39"/>
  <c r="I140" i="39"/>
  <c r="J140" i="39"/>
  <c r="L140" i="39"/>
  <c r="K140" i="39"/>
  <c r="N140" i="39"/>
  <c r="O140" i="39"/>
  <c r="Q140" i="39"/>
  <c r="P140" i="39"/>
  <c r="S140" i="39"/>
  <c r="R140" i="39"/>
  <c r="U140" i="39"/>
  <c r="T140" i="39"/>
  <c r="A141" i="39"/>
  <c r="I141" i="39"/>
  <c r="J141" i="39"/>
  <c r="L141" i="39"/>
  <c r="K141" i="39"/>
  <c r="N141" i="39"/>
  <c r="O141" i="39"/>
  <c r="Q141" i="39"/>
  <c r="P141" i="39"/>
  <c r="S141" i="39"/>
  <c r="R141" i="39"/>
  <c r="U141" i="39"/>
  <c r="T141" i="39"/>
  <c r="A142" i="39"/>
  <c r="I142" i="39"/>
  <c r="J142" i="39"/>
  <c r="L142" i="39"/>
  <c r="K142" i="39"/>
  <c r="N142" i="39"/>
  <c r="O142" i="39"/>
  <c r="Q142" i="39"/>
  <c r="P142" i="39"/>
  <c r="S142" i="39"/>
  <c r="R142" i="39"/>
  <c r="U142" i="39"/>
  <c r="T142" i="39"/>
  <c r="A143" i="39"/>
  <c r="I143" i="39"/>
  <c r="J143" i="39"/>
  <c r="L143" i="39"/>
  <c r="K143" i="39"/>
  <c r="N143" i="39"/>
  <c r="O143" i="39"/>
  <c r="Q143" i="39"/>
  <c r="P143" i="39"/>
  <c r="S143" i="39"/>
  <c r="R143" i="39"/>
  <c r="U143" i="39"/>
  <c r="T143" i="39"/>
  <c r="A144" i="39"/>
  <c r="I144" i="39"/>
  <c r="J144" i="39"/>
  <c r="L144" i="39"/>
  <c r="K144" i="39"/>
  <c r="N144" i="39"/>
  <c r="O144" i="39"/>
  <c r="Q144" i="39"/>
  <c r="P144" i="39"/>
  <c r="S144" i="39"/>
  <c r="R144" i="39"/>
  <c r="U144" i="39"/>
  <c r="T144" i="39"/>
  <c r="A145" i="39"/>
  <c r="I145" i="39"/>
  <c r="J145" i="39"/>
  <c r="L145" i="39"/>
  <c r="K145" i="39"/>
  <c r="N145" i="39"/>
  <c r="O145" i="39"/>
  <c r="Q145" i="39"/>
  <c r="P145" i="39"/>
  <c r="S145" i="39"/>
  <c r="R145" i="39"/>
  <c r="U145" i="39"/>
  <c r="T145" i="39"/>
  <c r="A146" i="39"/>
  <c r="I146" i="39"/>
  <c r="J146" i="39"/>
  <c r="L146" i="39"/>
  <c r="K146" i="39"/>
  <c r="N146" i="39"/>
  <c r="O146" i="39"/>
  <c r="Q146" i="39"/>
  <c r="P146" i="39"/>
  <c r="S146" i="39"/>
  <c r="R146" i="39"/>
  <c r="U146" i="39"/>
  <c r="T146" i="39"/>
  <c r="A147" i="39"/>
  <c r="I147" i="39"/>
  <c r="J147" i="39"/>
  <c r="L147" i="39"/>
  <c r="K147" i="39"/>
  <c r="N147" i="39"/>
  <c r="O147" i="39"/>
  <c r="Q147" i="39"/>
  <c r="P147" i="39"/>
  <c r="S147" i="39"/>
  <c r="R147" i="39"/>
  <c r="U147" i="39"/>
  <c r="T147" i="39"/>
  <c r="A148" i="39"/>
  <c r="I148" i="39"/>
  <c r="J148" i="39"/>
  <c r="L148" i="39"/>
  <c r="K148" i="39"/>
  <c r="N148" i="39"/>
  <c r="O148" i="39"/>
  <c r="Q148" i="39"/>
  <c r="P148" i="39"/>
  <c r="S148" i="39"/>
  <c r="R148" i="39"/>
  <c r="U148" i="39"/>
  <c r="T148" i="39"/>
  <c r="A149" i="39"/>
  <c r="I149" i="39"/>
  <c r="J149" i="39"/>
  <c r="L149" i="39"/>
  <c r="K149" i="39"/>
  <c r="N149" i="39"/>
  <c r="O149" i="39"/>
  <c r="Q149" i="39"/>
  <c r="P149" i="39"/>
  <c r="S149" i="39"/>
  <c r="R149" i="39"/>
  <c r="U149" i="39"/>
  <c r="T149" i="39"/>
  <c r="G150" i="39"/>
  <c r="I150" i="39"/>
  <c r="J150" i="39"/>
  <c r="L150" i="39"/>
  <c r="K150" i="39"/>
  <c r="N150" i="39"/>
  <c r="O150" i="39"/>
  <c r="Q150" i="39"/>
  <c r="P150" i="39"/>
  <c r="S150" i="39"/>
  <c r="R150" i="39"/>
  <c r="U150" i="39"/>
  <c r="T150" i="39"/>
  <c r="B154" i="39"/>
  <c r="D154" i="39"/>
  <c r="H154" i="39"/>
  <c r="I154" i="39"/>
  <c r="K154" i="39"/>
  <c r="M154" i="39"/>
  <c r="N154" i="39"/>
  <c r="P154" i="39"/>
  <c r="R154" i="39"/>
  <c r="T154" i="39"/>
  <c r="B157" i="39"/>
  <c r="D157" i="39"/>
  <c r="H157" i="39"/>
  <c r="I157" i="39"/>
  <c r="K157" i="39"/>
  <c r="M157" i="39"/>
  <c r="N157" i="39"/>
  <c r="P157" i="39"/>
  <c r="R157" i="39"/>
  <c r="T157" i="39"/>
  <c r="B160" i="39"/>
  <c r="D160" i="39"/>
  <c r="H160" i="39"/>
  <c r="I160" i="39"/>
  <c r="K160" i="39"/>
  <c r="M160" i="39"/>
  <c r="N160" i="39"/>
  <c r="P160" i="39"/>
  <c r="R160" i="39"/>
  <c r="T160" i="39"/>
  <c r="B163" i="39"/>
  <c r="D163" i="39"/>
  <c r="H163" i="39"/>
  <c r="I163" i="39"/>
  <c r="K163" i="39"/>
  <c r="M163" i="39"/>
  <c r="N163" i="39"/>
  <c r="P163" i="39"/>
  <c r="R163" i="39"/>
  <c r="T163" i="39"/>
  <c r="B166" i="39"/>
  <c r="D166" i="39"/>
  <c r="H166" i="39"/>
  <c r="I166" i="39"/>
  <c r="K166" i="39"/>
  <c r="M166" i="39"/>
  <c r="N166" i="39"/>
  <c r="P166" i="39"/>
  <c r="R166" i="39"/>
  <c r="T166" i="39"/>
  <c r="B169" i="39"/>
  <c r="D169" i="39"/>
  <c r="H169" i="39"/>
  <c r="I169" i="39"/>
  <c r="K169" i="39"/>
  <c r="M169" i="39"/>
  <c r="N169" i="39"/>
  <c r="P169" i="39"/>
  <c r="R169" i="39"/>
  <c r="T169" i="39"/>
  <c r="B172" i="39"/>
  <c r="D172" i="39"/>
  <c r="H172" i="39"/>
  <c r="I172" i="39"/>
  <c r="K172" i="39"/>
  <c r="M172" i="39"/>
  <c r="N172" i="39"/>
  <c r="P172" i="39"/>
  <c r="R172" i="39"/>
  <c r="T172" i="39"/>
  <c r="B175" i="39"/>
  <c r="D175" i="39"/>
  <c r="H175" i="39"/>
  <c r="I175" i="39"/>
  <c r="K175" i="39"/>
  <c r="M175" i="39"/>
  <c r="N175" i="39"/>
  <c r="P175" i="39"/>
  <c r="R175" i="39"/>
  <c r="T175" i="39"/>
  <c r="B9" i="106"/>
  <c r="D9" i="106"/>
  <c r="G9" i="106"/>
  <c r="A10" i="106"/>
  <c r="B10" i="106"/>
  <c r="C10" i="106"/>
  <c r="D10" i="106"/>
  <c r="E10" i="106"/>
  <c r="G10" i="106"/>
  <c r="H10" i="106"/>
  <c r="A11" i="106"/>
  <c r="B11" i="106"/>
  <c r="C11" i="106"/>
  <c r="D11" i="106"/>
  <c r="E11" i="106"/>
  <c r="G11" i="106"/>
  <c r="H11" i="106"/>
  <c r="A12" i="106"/>
  <c r="B12" i="106"/>
  <c r="C12" i="106"/>
  <c r="D12" i="106"/>
  <c r="E12" i="106"/>
  <c r="G12" i="106"/>
  <c r="H12" i="106"/>
  <c r="A13" i="106"/>
  <c r="B13" i="106"/>
  <c r="C13" i="106"/>
  <c r="D13" i="106"/>
  <c r="E13" i="106"/>
  <c r="G13" i="106"/>
  <c r="H13" i="106"/>
  <c r="A14" i="106"/>
  <c r="B14" i="106"/>
  <c r="C14" i="106"/>
  <c r="D14" i="106"/>
  <c r="E14" i="106"/>
  <c r="G14" i="106"/>
  <c r="H14" i="106"/>
  <c r="A15" i="106"/>
  <c r="B15" i="106"/>
  <c r="C15" i="106"/>
  <c r="D15" i="106"/>
  <c r="E15" i="106"/>
  <c r="G15" i="106"/>
  <c r="H15" i="106"/>
  <c r="A16" i="106"/>
  <c r="B16" i="106"/>
  <c r="C16" i="106"/>
  <c r="D16" i="106"/>
  <c r="E16" i="106"/>
  <c r="G16" i="106"/>
  <c r="H16" i="106"/>
  <c r="A17" i="106"/>
  <c r="B17" i="106"/>
  <c r="C17" i="106"/>
  <c r="D17" i="106"/>
  <c r="E17" i="106"/>
  <c r="G17" i="106"/>
  <c r="H17" i="106"/>
  <c r="A18" i="106"/>
  <c r="B18" i="106"/>
  <c r="C18" i="106"/>
  <c r="D18" i="106"/>
  <c r="E18" i="106"/>
  <c r="G18" i="106"/>
  <c r="H18" i="106"/>
  <c r="A19" i="106"/>
  <c r="B19" i="106"/>
  <c r="C19" i="106"/>
  <c r="D19" i="106"/>
  <c r="E19" i="106"/>
  <c r="G19" i="106"/>
  <c r="H19" i="106"/>
  <c r="A20" i="106"/>
  <c r="B20" i="106"/>
  <c r="C20" i="106"/>
  <c r="D20" i="106"/>
  <c r="E20" i="106"/>
  <c r="G20" i="106"/>
  <c r="H20" i="106"/>
  <c r="A21" i="106"/>
  <c r="B21" i="106"/>
  <c r="C21" i="106"/>
  <c r="D21" i="106"/>
  <c r="E21" i="106"/>
  <c r="G21" i="106"/>
  <c r="H21" i="106"/>
  <c r="A22" i="106"/>
  <c r="B22" i="106"/>
  <c r="C22" i="106"/>
  <c r="D22" i="106"/>
  <c r="E22" i="106"/>
  <c r="G22" i="106"/>
  <c r="H22" i="106"/>
  <c r="A23" i="106"/>
  <c r="B23" i="106"/>
  <c r="C23" i="106"/>
  <c r="D23" i="106"/>
  <c r="E23" i="106"/>
  <c r="G23" i="106"/>
  <c r="H23" i="106"/>
  <c r="A24" i="106"/>
  <c r="B24" i="106"/>
  <c r="C24" i="106"/>
  <c r="D24" i="106"/>
  <c r="E24" i="106"/>
  <c r="G24" i="106"/>
  <c r="H24" i="106"/>
  <c r="A25" i="106"/>
  <c r="B25" i="106"/>
  <c r="C25" i="106"/>
  <c r="D25" i="106"/>
  <c r="E25" i="106"/>
  <c r="G25" i="106"/>
  <c r="H25" i="106"/>
  <c r="A26" i="106"/>
  <c r="B26" i="106"/>
  <c r="C26" i="106"/>
  <c r="D26" i="106"/>
  <c r="E26" i="106"/>
  <c r="G26" i="106"/>
  <c r="H26" i="106"/>
  <c r="I26" i="106"/>
  <c r="J26" i="106"/>
  <c r="L26" i="106"/>
  <c r="M26" i="106"/>
  <c r="O26" i="106"/>
  <c r="P26" i="106"/>
  <c r="R26" i="106"/>
  <c r="S26" i="106"/>
  <c r="A27" i="106"/>
  <c r="B27" i="106"/>
  <c r="C27" i="106"/>
  <c r="D27" i="106"/>
  <c r="E27" i="106"/>
  <c r="G27" i="106"/>
  <c r="H27" i="106"/>
  <c r="I27" i="106"/>
  <c r="J27" i="106"/>
  <c r="K27" i="106"/>
  <c r="L27" i="106"/>
  <c r="M27" i="106"/>
  <c r="N27" i="106"/>
  <c r="O27" i="106"/>
  <c r="P27" i="106"/>
  <c r="Q27" i="106"/>
  <c r="R27" i="106"/>
  <c r="S27" i="106"/>
  <c r="T27" i="106"/>
  <c r="A28" i="106"/>
  <c r="B28" i="106"/>
  <c r="C28" i="106"/>
  <c r="D28" i="106"/>
  <c r="E28" i="106"/>
  <c r="G28" i="106"/>
  <c r="H28" i="106"/>
  <c r="I28" i="106"/>
  <c r="J28" i="106"/>
  <c r="K28" i="106"/>
  <c r="L28" i="106"/>
  <c r="M28" i="106"/>
  <c r="N28" i="106"/>
  <c r="O28" i="106"/>
  <c r="P28" i="106"/>
  <c r="Q28" i="106"/>
  <c r="R28" i="106"/>
  <c r="S28" i="106"/>
  <c r="T28" i="106"/>
  <c r="A29" i="106"/>
  <c r="B29" i="106"/>
  <c r="C29" i="106"/>
  <c r="D29" i="106"/>
  <c r="E29" i="106"/>
  <c r="G29" i="106"/>
  <c r="H29" i="106"/>
  <c r="I29" i="106"/>
  <c r="J29" i="106"/>
  <c r="K29" i="106"/>
  <c r="L29" i="106"/>
  <c r="M29" i="106"/>
  <c r="N29" i="106"/>
  <c r="O29" i="106"/>
  <c r="P29" i="106"/>
  <c r="Q29" i="106"/>
  <c r="R29" i="106"/>
  <c r="S29" i="106"/>
  <c r="T29" i="106"/>
  <c r="A30" i="106"/>
  <c r="B30" i="106"/>
  <c r="C30" i="106"/>
  <c r="D30" i="106"/>
  <c r="E30" i="106"/>
  <c r="G30" i="106"/>
  <c r="H30" i="106"/>
  <c r="I30" i="106"/>
  <c r="J30" i="106"/>
  <c r="K30" i="106"/>
  <c r="L30" i="106"/>
  <c r="M30" i="106"/>
  <c r="N30" i="106"/>
  <c r="O30" i="106"/>
  <c r="P30" i="106"/>
  <c r="Q30" i="106"/>
  <c r="R30" i="106"/>
  <c r="S30" i="106"/>
  <c r="T30" i="106"/>
  <c r="A31" i="106"/>
  <c r="B31" i="106"/>
  <c r="C31" i="106"/>
  <c r="D31" i="106"/>
  <c r="E31" i="106"/>
  <c r="G31" i="106"/>
  <c r="H31" i="106"/>
  <c r="I31" i="106"/>
  <c r="J31" i="106"/>
  <c r="K31" i="106"/>
  <c r="L31" i="106"/>
  <c r="M31" i="106"/>
  <c r="N31" i="106"/>
  <c r="O31" i="106"/>
  <c r="P31" i="106"/>
  <c r="Q31" i="106"/>
  <c r="R31" i="106"/>
  <c r="S31" i="106"/>
  <c r="T31" i="106"/>
  <c r="A32" i="106"/>
  <c r="B32" i="106"/>
  <c r="C32" i="106"/>
  <c r="D32" i="106"/>
  <c r="E32" i="106"/>
  <c r="G32" i="106"/>
  <c r="H32" i="106"/>
  <c r="I32" i="106"/>
  <c r="J32" i="106"/>
  <c r="K32" i="106"/>
  <c r="L32" i="106"/>
  <c r="M32" i="106"/>
  <c r="N32" i="106"/>
  <c r="O32" i="106"/>
  <c r="P32" i="106"/>
  <c r="Q32" i="106"/>
  <c r="R32" i="106"/>
  <c r="S32" i="106"/>
  <c r="T32" i="106"/>
  <c r="A33" i="106"/>
  <c r="B33" i="106"/>
  <c r="C33" i="106"/>
  <c r="D33" i="106"/>
  <c r="E33" i="106"/>
  <c r="G33" i="106"/>
  <c r="H33" i="106"/>
  <c r="I33" i="106"/>
  <c r="J33" i="106"/>
  <c r="K33" i="106"/>
  <c r="L33" i="106"/>
  <c r="M33" i="106"/>
  <c r="N33" i="106"/>
  <c r="O33" i="106"/>
  <c r="P33" i="106"/>
  <c r="Q33" i="106"/>
  <c r="R33" i="106"/>
  <c r="S33" i="106"/>
  <c r="T33" i="106"/>
  <c r="A34" i="106"/>
  <c r="B34" i="106"/>
  <c r="C34" i="106"/>
  <c r="D34" i="106"/>
  <c r="E34" i="106"/>
  <c r="G34" i="106"/>
  <c r="H34" i="106"/>
  <c r="I34" i="106"/>
  <c r="J34" i="106"/>
  <c r="K34" i="106"/>
  <c r="L34" i="106"/>
  <c r="M34" i="106"/>
  <c r="N34" i="106"/>
  <c r="O34" i="106"/>
  <c r="P34" i="106"/>
  <c r="Q34" i="106"/>
  <c r="R34" i="106"/>
  <c r="S34" i="106"/>
  <c r="T34" i="106"/>
  <c r="A35" i="106"/>
  <c r="B35" i="106"/>
  <c r="C35" i="106"/>
  <c r="D35" i="106"/>
  <c r="E35" i="106"/>
  <c r="G35" i="106"/>
  <c r="H35" i="106"/>
  <c r="I35" i="106"/>
  <c r="J35" i="106"/>
  <c r="K35" i="106"/>
  <c r="L35" i="106"/>
  <c r="M35" i="106"/>
  <c r="N35" i="106"/>
  <c r="O35" i="106"/>
  <c r="P35" i="106"/>
  <c r="Q35" i="106"/>
  <c r="R35" i="106"/>
  <c r="S35" i="106"/>
  <c r="T35" i="106"/>
  <c r="A36" i="106"/>
  <c r="B36" i="106"/>
  <c r="C36" i="106"/>
  <c r="D36" i="106"/>
  <c r="E36" i="106"/>
  <c r="G36" i="106"/>
  <c r="H36" i="106"/>
  <c r="I36" i="106"/>
  <c r="J36" i="106"/>
  <c r="K36" i="106"/>
  <c r="L36" i="106"/>
  <c r="M36" i="106"/>
  <c r="N36" i="106"/>
  <c r="O36" i="106"/>
  <c r="P36" i="106"/>
  <c r="Q36" i="106"/>
  <c r="R36" i="106"/>
  <c r="S36" i="106"/>
  <c r="T36" i="106"/>
  <c r="A37" i="106"/>
  <c r="B37" i="106"/>
  <c r="C37" i="106"/>
  <c r="D37" i="106"/>
  <c r="E37" i="106"/>
  <c r="G37" i="106"/>
  <c r="H37" i="106"/>
  <c r="I37" i="106"/>
  <c r="J37" i="106"/>
  <c r="K37" i="106"/>
  <c r="L37" i="106"/>
  <c r="M37" i="106"/>
  <c r="N37" i="106"/>
  <c r="O37" i="106"/>
  <c r="P37" i="106"/>
  <c r="Q37" i="106"/>
  <c r="R37" i="106"/>
  <c r="S37" i="106"/>
  <c r="T37" i="106"/>
  <c r="A38" i="106"/>
  <c r="B38" i="106"/>
  <c r="C38" i="106"/>
  <c r="D38" i="106"/>
  <c r="E38" i="106"/>
  <c r="G38" i="106"/>
  <c r="H38" i="106"/>
  <c r="I38" i="106"/>
  <c r="J38" i="106"/>
  <c r="K38" i="106"/>
  <c r="L38" i="106"/>
  <c r="M38" i="106"/>
  <c r="N38" i="106"/>
  <c r="O38" i="106"/>
  <c r="P38" i="106"/>
  <c r="Q38" i="106"/>
  <c r="R38" i="106"/>
  <c r="S38" i="106"/>
  <c r="T38" i="106"/>
  <c r="A39" i="106"/>
  <c r="B39" i="106"/>
  <c r="C39" i="106"/>
  <c r="D39" i="106"/>
  <c r="E39" i="106"/>
  <c r="G39" i="106"/>
  <c r="H39" i="106"/>
  <c r="I39" i="106"/>
  <c r="J39" i="106"/>
  <c r="K39" i="106"/>
  <c r="L39" i="106"/>
  <c r="M39" i="106"/>
  <c r="N39" i="106"/>
  <c r="O39" i="106"/>
  <c r="P39" i="106"/>
  <c r="Q39" i="106"/>
  <c r="R39" i="106"/>
  <c r="S39" i="106"/>
  <c r="T39" i="106"/>
  <c r="A40" i="106"/>
  <c r="B40" i="106"/>
  <c r="C40" i="106"/>
  <c r="D40" i="106"/>
  <c r="E40" i="106"/>
  <c r="G40" i="106"/>
  <c r="H40" i="106"/>
  <c r="I40" i="106"/>
  <c r="J40" i="106"/>
  <c r="K40" i="106"/>
  <c r="L40" i="106"/>
  <c r="M40" i="106"/>
  <c r="N40" i="106"/>
  <c r="O40" i="106"/>
  <c r="P40" i="106"/>
  <c r="Q40" i="106"/>
  <c r="R40" i="106"/>
  <c r="S40" i="106"/>
  <c r="T40" i="106"/>
  <c r="A41" i="106"/>
  <c r="B41" i="106"/>
  <c r="C41" i="106"/>
  <c r="D41" i="106"/>
  <c r="E41" i="106"/>
  <c r="G41" i="106"/>
  <c r="H41" i="106"/>
  <c r="I41" i="106"/>
  <c r="J41" i="106"/>
  <c r="K41" i="106"/>
  <c r="L41" i="106"/>
  <c r="M41" i="106"/>
  <c r="N41" i="106"/>
  <c r="O41" i="106"/>
  <c r="P41" i="106"/>
  <c r="Q41" i="106"/>
  <c r="R41" i="106"/>
  <c r="S41" i="106"/>
  <c r="T41" i="106"/>
  <c r="A42" i="106"/>
  <c r="B42" i="106"/>
  <c r="C42" i="106"/>
  <c r="D42" i="106"/>
  <c r="E42" i="106"/>
  <c r="G42" i="106"/>
  <c r="H42" i="106"/>
  <c r="I42" i="106"/>
  <c r="J42" i="106"/>
  <c r="K42" i="106"/>
  <c r="L42" i="106"/>
  <c r="M42" i="106"/>
  <c r="N42" i="106"/>
  <c r="O42" i="106"/>
  <c r="P42" i="106"/>
  <c r="Q42" i="106"/>
  <c r="R42" i="106"/>
  <c r="S42" i="106"/>
  <c r="T42" i="106"/>
  <c r="A43" i="106"/>
  <c r="B43" i="106"/>
  <c r="C43" i="106"/>
  <c r="D43" i="106"/>
  <c r="E43" i="106"/>
  <c r="G43" i="106"/>
  <c r="H43" i="106"/>
  <c r="I43" i="106"/>
  <c r="J43" i="106"/>
  <c r="K43" i="106"/>
  <c r="L43" i="106"/>
  <c r="M43" i="106"/>
  <c r="N43" i="106"/>
  <c r="O43" i="106"/>
  <c r="P43" i="106"/>
  <c r="Q43" i="106"/>
  <c r="R43" i="106"/>
  <c r="S43" i="106"/>
  <c r="T43" i="106"/>
  <c r="A44" i="106"/>
  <c r="B44" i="106"/>
  <c r="C44" i="106"/>
  <c r="D44" i="106"/>
  <c r="E44" i="106"/>
  <c r="G44" i="106"/>
  <c r="H44" i="106"/>
  <c r="I44" i="106"/>
  <c r="J44" i="106"/>
  <c r="K44" i="106"/>
  <c r="L44" i="106"/>
  <c r="M44" i="106"/>
  <c r="N44" i="106"/>
  <c r="O44" i="106"/>
  <c r="P44" i="106"/>
  <c r="Q44" i="106"/>
  <c r="R44" i="106"/>
  <c r="S44" i="106"/>
  <c r="T44" i="106"/>
  <c r="A45" i="106"/>
  <c r="B45" i="106"/>
  <c r="C45" i="106"/>
  <c r="D45" i="106"/>
  <c r="E45" i="106"/>
  <c r="G45" i="106"/>
  <c r="H45" i="106"/>
  <c r="I45" i="106"/>
  <c r="J45" i="106"/>
  <c r="K45" i="106"/>
  <c r="L45" i="106"/>
  <c r="M45" i="106"/>
  <c r="N45" i="106"/>
  <c r="O45" i="106"/>
  <c r="P45" i="106"/>
  <c r="Q45" i="106"/>
  <c r="R45" i="106"/>
  <c r="S45" i="106"/>
  <c r="T45" i="106"/>
  <c r="A46" i="106"/>
  <c r="B46" i="106"/>
  <c r="C46" i="106"/>
  <c r="D46" i="106"/>
  <c r="E46" i="106"/>
  <c r="G46" i="106"/>
  <c r="H46" i="106"/>
  <c r="I46" i="106"/>
  <c r="J46" i="106"/>
  <c r="K46" i="106"/>
  <c r="L46" i="106"/>
  <c r="M46" i="106"/>
  <c r="N46" i="106"/>
  <c r="O46" i="106"/>
  <c r="P46" i="106"/>
  <c r="Q46" i="106"/>
  <c r="R46" i="106"/>
  <c r="S46" i="106"/>
  <c r="T46" i="106"/>
  <c r="A47" i="106"/>
  <c r="B47" i="106"/>
  <c r="C47" i="106"/>
  <c r="D47" i="106"/>
  <c r="E47" i="106"/>
  <c r="G47" i="106"/>
  <c r="H47" i="106"/>
  <c r="I47" i="106"/>
  <c r="J47" i="106"/>
  <c r="K47" i="106"/>
  <c r="L47" i="106"/>
  <c r="M47" i="106"/>
  <c r="N47" i="106"/>
  <c r="O47" i="106"/>
  <c r="P47" i="106"/>
  <c r="Q47" i="106"/>
  <c r="R47" i="106"/>
  <c r="S47" i="106"/>
  <c r="T47" i="106"/>
  <c r="A48" i="106"/>
  <c r="B48" i="106"/>
  <c r="C48" i="106"/>
  <c r="D48" i="106"/>
  <c r="E48" i="106"/>
  <c r="G48" i="106"/>
  <c r="H48" i="106"/>
  <c r="I48" i="106"/>
  <c r="J48" i="106"/>
  <c r="K48" i="106"/>
  <c r="L48" i="106"/>
  <c r="M48" i="106"/>
  <c r="N48" i="106"/>
  <c r="O48" i="106"/>
  <c r="P48" i="106"/>
  <c r="Q48" i="106"/>
  <c r="R48" i="106"/>
  <c r="S48" i="106"/>
  <c r="T48" i="106"/>
  <c r="A49" i="106"/>
  <c r="B49" i="106"/>
  <c r="C49" i="106"/>
  <c r="D49" i="106"/>
  <c r="E49" i="106"/>
  <c r="G49" i="106"/>
  <c r="H49" i="106"/>
  <c r="I49" i="106"/>
  <c r="J49" i="106"/>
  <c r="K49" i="106"/>
  <c r="L49" i="106"/>
  <c r="M49" i="106"/>
  <c r="N49" i="106"/>
  <c r="O49" i="106"/>
  <c r="P49" i="106"/>
  <c r="Q49" i="106"/>
  <c r="R49" i="106"/>
  <c r="S49" i="106"/>
  <c r="T49" i="106"/>
  <c r="A50" i="106"/>
  <c r="B50" i="106"/>
  <c r="C50" i="106"/>
  <c r="D50" i="106"/>
  <c r="E50" i="106"/>
  <c r="G50" i="106"/>
  <c r="H50" i="106"/>
  <c r="I50" i="106"/>
  <c r="J50" i="106"/>
  <c r="K50" i="106"/>
  <c r="L50" i="106"/>
  <c r="M50" i="106"/>
  <c r="N50" i="106"/>
  <c r="O50" i="106"/>
  <c r="P50" i="106"/>
  <c r="Q50" i="106"/>
  <c r="R50" i="106"/>
  <c r="S50" i="106"/>
  <c r="T50" i="106"/>
  <c r="A51" i="106"/>
  <c r="B51" i="106"/>
  <c r="C51" i="106"/>
  <c r="D51" i="106"/>
  <c r="E51" i="106"/>
  <c r="G51" i="106"/>
  <c r="H51" i="106"/>
  <c r="I51" i="106"/>
  <c r="J51" i="106"/>
  <c r="K51" i="106"/>
  <c r="L51" i="106"/>
  <c r="M51" i="106"/>
  <c r="N51" i="106"/>
  <c r="O51" i="106"/>
  <c r="P51" i="106"/>
  <c r="Q51" i="106"/>
  <c r="R51" i="106"/>
  <c r="S51" i="106"/>
  <c r="T51" i="106"/>
  <c r="A52" i="106"/>
  <c r="B52" i="106"/>
  <c r="C52" i="106"/>
  <c r="D52" i="106"/>
  <c r="E52" i="106"/>
  <c r="G52" i="106"/>
  <c r="H52" i="106"/>
  <c r="I52" i="106"/>
  <c r="J52" i="106"/>
  <c r="K52" i="106"/>
  <c r="L52" i="106"/>
  <c r="M52" i="106"/>
  <c r="N52" i="106"/>
  <c r="O52" i="106"/>
  <c r="P52" i="106"/>
  <c r="Q52" i="106"/>
  <c r="R52" i="106"/>
  <c r="S52" i="106"/>
  <c r="T52" i="106"/>
  <c r="A53" i="106"/>
  <c r="B53" i="106"/>
  <c r="C53" i="106"/>
  <c r="D53" i="106"/>
  <c r="E53" i="106"/>
  <c r="G53" i="106"/>
  <c r="H53" i="106"/>
  <c r="I53" i="106"/>
  <c r="J53" i="106"/>
  <c r="K53" i="106"/>
  <c r="L53" i="106"/>
  <c r="M53" i="106"/>
  <c r="N53" i="106"/>
  <c r="O53" i="106"/>
  <c r="P53" i="106"/>
  <c r="Q53" i="106"/>
  <c r="R53" i="106"/>
  <c r="S53" i="106"/>
  <c r="T53" i="106"/>
  <c r="A54" i="106"/>
  <c r="B54" i="106"/>
  <c r="C54" i="106"/>
  <c r="D54" i="106"/>
  <c r="E54" i="106"/>
  <c r="G54" i="106"/>
  <c r="H54" i="106"/>
  <c r="I54" i="106"/>
  <c r="J54" i="106"/>
  <c r="K54" i="106"/>
  <c r="L54" i="106"/>
  <c r="M54" i="106"/>
  <c r="N54" i="106"/>
  <c r="O54" i="106"/>
  <c r="P54" i="106"/>
  <c r="Q54" i="106"/>
  <c r="R54" i="106"/>
  <c r="S54" i="106"/>
  <c r="T54" i="106"/>
  <c r="A55" i="106"/>
  <c r="B55" i="106"/>
  <c r="C55" i="106"/>
  <c r="D55" i="106"/>
  <c r="E55" i="106"/>
  <c r="G55" i="106"/>
  <c r="H55" i="106"/>
  <c r="I55" i="106"/>
  <c r="J55" i="106"/>
  <c r="K55" i="106"/>
  <c r="L55" i="106"/>
  <c r="M55" i="106"/>
  <c r="N55" i="106"/>
  <c r="O55" i="106"/>
  <c r="P55" i="106"/>
  <c r="Q55" i="106"/>
  <c r="R55" i="106"/>
  <c r="S55" i="106"/>
  <c r="T55" i="106"/>
  <c r="A56" i="106"/>
  <c r="B56" i="106"/>
  <c r="C56" i="106"/>
  <c r="D56" i="106"/>
  <c r="E56" i="106"/>
  <c r="G56" i="106"/>
  <c r="H56" i="106"/>
  <c r="I56" i="106"/>
  <c r="J56" i="106"/>
  <c r="K56" i="106"/>
  <c r="L56" i="106"/>
  <c r="M56" i="106"/>
  <c r="N56" i="106"/>
  <c r="O56" i="106"/>
  <c r="P56" i="106"/>
  <c r="Q56" i="106"/>
  <c r="R56" i="106"/>
  <c r="S56" i="106"/>
  <c r="T56" i="106"/>
  <c r="A57" i="106"/>
  <c r="B57" i="106"/>
  <c r="C57" i="106"/>
  <c r="D57" i="106"/>
  <c r="E57" i="106"/>
  <c r="G57" i="106"/>
  <c r="H57" i="106"/>
  <c r="I57" i="106"/>
  <c r="J57" i="106"/>
  <c r="K57" i="106"/>
  <c r="L57" i="106"/>
  <c r="M57" i="106"/>
  <c r="N57" i="106"/>
  <c r="O57" i="106"/>
  <c r="P57" i="106"/>
  <c r="Q57" i="106"/>
  <c r="R57" i="106"/>
  <c r="S57" i="106"/>
  <c r="T57" i="106"/>
  <c r="A58" i="106"/>
  <c r="B58" i="106"/>
  <c r="C58" i="106"/>
  <c r="D58" i="106"/>
  <c r="E58" i="106"/>
  <c r="G58" i="106"/>
  <c r="H58" i="106"/>
  <c r="I58" i="106"/>
  <c r="J58" i="106"/>
  <c r="K58" i="106"/>
  <c r="L58" i="106"/>
  <c r="M58" i="106"/>
  <c r="N58" i="106"/>
  <c r="O58" i="106"/>
  <c r="P58" i="106"/>
  <c r="Q58" i="106"/>
  <c r="R58" i="106"/>
  <c r="S58" i="106"/>
  <c r="T58" i="106"/>
  <c r="A59" i="106"/>
  <c r="B59" i="106"/>
  <c r="C59" i="106"/>
  <c r="D59" i="106"/>
  <c r="E59" i="106"/>
  <c r="G59" i="106"/>
  <c r="H59" i="106"/>
  <c r="I59" i="106"/>
  <c r="J59" i="106"/>
  <c r="K59" i="106"/>
  <c r="L59" i="106"/>
  <c r="M59" i="106"/>
  <c r="N59" i="106"/>
  <c r="O59" i="106"/>
  <c r="P59" i="106"/>
  <c r="Q59" i="106"/>
  <c r="R59" i="106"/>
  <c r="S59" i="106"/>
  <c r="T59" i="106"/>
  <c r="A60" i="106"/>
  <c r="B60" i="106"/>
  <c r="C60" i="106"/>
  <c r="D60" i="106"/>
  <c r="E60" i="106"/>
  <c r="G60" i="106"/>
  <c r="H60" i="106"/>
  <c r="I60" i="106"/>
  <c r="J60" i="106"/>
  <c r="K60" i="106"/>
  <c r="L60" i="106"/>
  <c r="M60" i="106"/>
  <c r="N60" i="106"/>
  <c r="O60" i="106"/>
  <c r="P60" i="106"/>
  <c r="Q60" i="106"/>
  <c r="R60" i="106"/>
  <c r="S60" i="106"/>
  <c r="T60" i="106"/>
  <c r="A61" i="106"/>
  <c r="B61" i="106"/>
  <c r="C61" i="106"/>
  <c r="D61" i="106"/>
  <c r="E61" i="106"/>
  <c r="G61" i="106"/>
  <c r="H61" i="106"/>
  <c r="I61" i="106"/>
  <c r="J61" i="106"/>
  <c r="K61" i="106"/>
  <c r="L61" i="106"/>
  <c r="M61" i="106"/>
  <c r="N61" i="106"/>
  <c r="O61" i="106"/>
  <c r="P61" i="106"/>
  <c r="Q61" i="106"/>
  <c r="R61" i="106"/>
  <c r="S61" i="106"/>
  <c r="T61" i="106"/>
  <c r="A62" i="106"/>
  <c r="B62" i="106"/>
  <c r="C62" i="106"/>
  <c r="D62" i="106"/>
  <c r="E62" i="106"/>
  <c r="G62" i="106"/>
  <c r="H62" i="106"/>
  <c r="I62" i="106"/>
  <c r="J62" i="106"/>
  <c r="K62" i="106"/>
  <c r="L62" i="106"/>
  <c r="M62" i="106"/>
  <c r="N62" i="106"/>
  <c r="O62" i="106"/>
  <c r="P62" i="106"/>
  <c r="Q62" i="106"/>
  <c r="R62" i="106"/>
  <c r="S62" i="106"/>
  <c r="T62" i="106"/>
  <c r="A63" i="106"/>
  <c r="B63" i="106"/>
  <c r="C63" i="106"/>
  <c r="D63" i="106"/>
  <c r="E63" i="106"/>
  <c r="G63" i="106"/>
  <c r="H63" i="106"/>
  <c r="I63" i="106"/>
  <c r="J63" i="106"/>
  <c r="K63" i="106"/>
  <c r="L63" i="106"/>
  <c r="M63" i="106"/>
  <c r="N63" i="106"/>
  <c r="O63" i="106"/>
  <c r="P63" i="106"/>
  <c r="Q63" i="106"/>
  <c r="R63" i="106"/>
  <c r="S63" i="106"/>
  <c r="T63" i="106"/>
  <c r="A64" i="106"/>
  <c r="B64" i="106"/>
  <c r="C64" i="106"/>
  <c r="D64" i="106"/>
  <c r="E64" i="106"/>
  <c r="G64" i="106"/>
  <c r="H64" i="106"/>
  <c r="I64" i="106"/>
  <c r="J64" i="106"/>
  <c r="K64" i="106"/>
  <c r="L64" i="106"/>
  <c r="M64" i="106"/>
  <c r="N64" i="106"/>
  <c r="O64" i="106"/>
  <c r="P64" i="106"/>
  <c r="Q64" i="106"/>
  <c r="R64" i="106"/>
  <c r="S64" i="106"/>
  <c r="T64" i="106"/>
  <c r="A65" i="106"/>
  <c r="B65" i="106"/>
  <c r="C65" i="106"/>
  <c r="D65" i="106"/>
  <c r="E65" i="106"/>
  <c r="G65" i="106"/>
  <c r="H65" i="106"/>
  <c r="I65" i="106"/>
  <c r="J65" i="106"/>
  <c r="K65" i="106"/>
  <c r="L65" i="106"/>
  <c r="M65" i="106"/>
  <c r="N65" i="106"/>
  <c r="O65" i="106"/>
  <c r="P65" i="106"/>
  <c r="Q65" i="106"/>
  <c r="R65" i="106"/>
  <c r="S65" i="106"/>
  <c r="T65" i="106"/>
  <c r="A66" i="106"/>
  <c r="B66" i="106"/>
  <c r="C66" i="106"/>
  <c r="D66" i="106"/>
  <c r="E66" i="106"/>
  <c r="G66" i="106"/>
  <c r="H66" i="106"/>
  <c r="I66" i="106"/>
  <c r="J66" i="106"/>
  <c r="K66" i="106"/>
  <c r="L66" i="106"/>
  <c r="M66" i="106"/>
  <c r="N66" i="106"/>
  <c r="O66" i="106"/>
  <c r="P66" i="106"/>
  <c r="Q66" i="106"/>
  <c r="R66" i="106"/>
  <c r="S66" i="106"/>
  <c r="T66" i="106"/>
  <c r="A67" i="106"/>
  <c r="B67" i="106"/>
  <c r="C67" i="106"/>
  <c r="D67" i="106"/>
  <c r="E67" i="106"/>
  <c r="G67" i="106"/>
  <c r="H67" i="106"/>
  <c r="I67" i="106"/>
  <c r="J67" i="106"/>
  <c r="K67" i="106"/>
  <c r="L67" i="106"/>
  <c r="M67" i="106"/>
  <c r="N67" i="106"/>
  <c r="O67" i="106"/>
  <c r="P67" i="106"/>
  <c r="Q67" i="106"/>
  <c r="R67" i="106"/>
  <c r="S67" i="106"/>
  <c r="T67" i="106"/>
  <c r="A68" i="106"/>
  <c r="B68" i="106"/>
  <c r="C68" i="106"/>
  <c r="D68" i="106"/>
  <c r="E68" i="106"/>
  <c r="G68" i="106"/>
  <c r="H68" i="106"/>
  <c r="I68" i="106"/>
  <c r="J68" i="106"/>
  <c r="K68" i="106"/>
  <c r="L68" i="106"/>
  <c r="M68" i="106"/>
  <c r="N68" i="106"/>
  <c r="O68" i="106"/>
  <c r="P68" i="106"/>
  <c r="Q68" i="106"/>
  <c r="R68" i="106"/>
  <c r="S68" i="106"/>
  <c r="T68" i="106"/>
  <c r="A69" i="106"/>
  <c r="B69" i="106"/>
  <c r="C69" i="106"/>
  <c r="D69" i="106"/>
  <c r="E69" i="106"/>
  <c r="G69" i="106"/>
  <c r="H69" i="106"/>
  <c r="I69" i="106"/>
  <c r="J69" i="106"/>
  <c r="K69" i="106"/>
  <c r="L69" i="106"/>
  <c r="M69" i="106"/>
  <c r="N69" i="106"/>
  <c r="O69" i="106"/>
  <c r="P69" i="106"/>
  <c r="Q69" i="106"/>
  <c r="R69" i="106"/>
  <c r="S69" i="106"/>
  <c r="T69" i="106"/>
  <c r="A70" i="106"/>
  <c r="B70" i="106"/>
  <c r="C70" i="106"/>
  <c r="D70" i="106"/>
  <c r="E70" i="106"/>
  <c r="G70" i="106"/>
  <c r="H70" i="106"/>
  <c r="I70" i="106"/>
  <c r="J70" i="106"/>
  <c r="K70" i="106"/>
  <c r="L70" i="106"/>
  <c r="M70" i="106"/>
  <c r="N70" i="106"/>
  <c r="O70" i="106"/>
  <c r="P70" i="106"/>
  <c r="Q70" i="106"/>
  <c r="R70" i="106"/>
  <c r="S70" i="106"/>
  <c r="T70" i="106"/>
  <c r="A71" i="106"/>
  <c r="B71" i="106"/>
  <c r="C71" i="106"/>
  <c r="D71" i="106"/>
  <c r="E71" i="106"/>
  <c r="G71" i="106"/>
  <c r="H71" i="106"/>
  <c r="I71" i="106"/>
  <c r="J71" i="106"/>
  <c r="K71" i="106"/>
  <c r="L71" i="106"/>
  <c r="M71" i="106"/>
  <c r="N71" i="106"/>
  <c r="O71" i="106"/>
  <c r="P71" i="106"/>
  <c r="Q71" i="106"/>
  <c r="R71" i="106"/>
  <c r="S71" i="106"/>
  <c r="T71" i="106"/>
  <c r="A72" i="106"/>
  <c r="B72" i="106"/>
  <c r="C72" i="106"/>
  <c r="D72" i="106"/>
  <c r="E72" i="106"/>
  <c r="G72" i="106"/>
  <c r="H72" i="106"/>
  <c r="I72" i="106"/>
  <c r="J72" i="106"/>
  <c r="K72" i="106"/>
  <c r="L72" i="106"/>
  <c r="M72" i="106"/>
  <c r="N72" i="106"/>
  <c r="O72" i="106"/>
  <c r="P72" i="106"/>
  <c r="Q72" i="106"/>
  <c r="R72" i="106"/>
  <c r="S72" i="106"/>
  <c r="T72" i="106"/>
  <c r="A73" i="106"/>
  <c r="B73" i="106"/>
  <c r="C73" i="106"/>
  <c r="D73" i="106"/>
  <c r="E73" i="106"/>
  <c r="G73" i="106"/>
  <c r="H73" i="106"/>
  <c r="I73" i="106"/>
  <c r="J73" i="106"/>
  <c r="K73" i="106"/>
  <c r="L73" i="106"/>
  <c r="M73" i="106"/>
  <c r="N73" i="106"/>
  <c r="O73" i="106"/>
  <c r="P73" i="106"/>
  <c r="Q73" i="106"/>
  <c r="R73" i="106"/>
  <c r="S73" i="106"/>
  <c r="T73" i="106"/>
  <c r="A74" i="106"/>
  <c r="B74" i="106"/>
  <c r="C74" i="106"/>
  <c r="D74" i="106"/>
  <c r="E74" i="106"/>
  <c r="G74" i="106"/>
  <c r="H74" i="106"/>
  <c r="I74" i="106"/>
  <c r="J74" i="106"/>
  <c r="K74" i="106"/>
  <c r="L74" i="106"/>
  <c r="M74" i="106"/>
  <c r="N74" i="106"/>
  <c r="O74" i="106"/>
  <c r="P74" i="106"/>
  <c r="Q74" i="106"/>
  <c r="R74" i="106"/>
  <c r="S74" i="106"/>
  <c r="T74" i="106"/>
  <c r="A75" i="106"/>
  <c r="B75" i="106"/>
  <c r="C75" i="106"/>
  <c r="D75" i="106"/>
  <c r="E75" i="106"/>
  <c r="G75" i="106"/>
  <c r="H75" i="106"/>
  <c r="I75" i="106"/>
  <c r="J75" i="106"/>
  <c r="K75" i="106"/>
  <c r="L75" i="106"/>
  <c r="M75" i="106"/>
  <c r="N75" i="106"/>
  <c r="O75" i="106"/>
  <c r="P75" i="106"/>
  <c r="Q75" i="106"/>
  <c r="R75" i="106"/>
  <c r="S75" i="106"/>
  <c r="T75" i="106"/>
  <c r="A76" i="106"/>
  <c r="B76" i="106"/>
  <c r="C76" i="106"/>
  <c r="D76" i="106"/>
  <c r="E76" i="106"/>
  <c r="G76" i="106"/>
  <c r="H76" i="106"/>
  <c r="I76" i="106"/>
  <c r="J76" i="106"/>
  <c r="K76" i="106"/>
  <c r="L76" i="106"/>
  <c r="M76" i="106"/>
  <c r="N76" i="106"/>
  <c r="O76" i="106"/>
  <c r="P76" i="106"/>
  <c r="Q76" i="106"/>
  <c r="R76" i="106"/>
  <c r="S76" i="106"/>
  <c r="T76" i="106"/>
  <c r="A77" i="106"/>
  <c r="B77" i="106"/>
  <c r="C77" i="106"/>
  <c r="D77" i="106"/>
  <c r="E77" i="106"/>
  <c r="G77" i="106"/>
  <c r="H77" i="106"/>
  <c r="I77" i="106"/>
  <c r="J77" i="106"/>
  <c r="K77" i="106"/>
  <c r="L77" i="106"/>
  <c r="M77" i="106"/>
  <c r="N77" i="106"/>
  <c r="O77" i="106"/>
  <c r="P77" i="106"/>
  <c r="Q77" i="106"/>
  <c r="R77" i="106"/>
  <c r="S77" i="106"/>
  <c r="T77" i="106"/>
  <c r="A78" i="106"/>
  <c r="B78" i="106"/>
  <c r="C78" i="106"/>
  <c r="D78" i="106"/>
  <c r="E78" i="106"/>
  <c r="G78" i="106"/>
  <c r="H78" i="106"/>
  <c r="I78" i="106"/>
  <c r="J78" i="106"/>
  <c r="K78" i="106"/>
  <c r="L78" i="106"/>
  <c r="M78" i="106"/>
  <c r="N78" i="106"/>
  <c r="O78" i="106"/>
  <c r="P78" i="106"/>
  <c r="Q78" i="106"/>
  <c r="R78" i="106"/>
  <c r="S78" i="106"/>
  <c r="T78" i="106"/>
  <c r="A79" i="106"/>
  <c r="B79" i="106"/>
  <c r="C79" i="106"/>
  <c r="D79" i="106"/>
  <c r="E79" i="106"/>
  <c r="G79" i="106"/>
  <c r="H79" i="106"/>
  <c r="I79" i="106"/>
  <c r="J79" i="106"/>
  <c r="K79" i="106"/>
  <c r="L79" i="106"/>
  <c r="M79" i="106"/>
  <c r="N79" i="106"/>
  <c r="O79" i="106"/>
  <c r="P79" i="106"/>
  <c r="Q79" i="106"/>
  <c r="R79" i="106"/>
  <c r="S79" i="106"/>
  <c r="T79" i="106"/>
  <c r="A80" i="106"/>
  <c r="B80" i="106"/>
  <c r="C80" i="106"/>
  <c r="D80" i="106"/>
  <c r="E80" i="106"/>
  <c r="G80" i="106"/>
  <c r="H80" i="106"/>
  <c r="I80" i="106"/>
  <c r="J80" i="106"/>
  <c r="K80" i="106"/>
  <c r="L80" i="106"/>
  <c r="M80" i="106"/>
  <c r="N80" i="106"/>
  <c r="O80" i="106"/>
  <c r="P80" i="106"/>
  <c r="Q80" i="106"/>
  <c r="R80" i="106"/>
  <c r="S80" i="106"/>
  <c r="T80" i="106"/>
  <c r="A81" i="106"/>
  <c r="B81" i="106"/>
  <c r="C81" i="106"/>
  <c r="D81" i="106"/>
  <c r="E81" i="106"/>
  <c r="G81" i="106"/>
  <c r="H81" i="106"/>
  <c r="I81" i="106"/>
  <c r="J81" i="106"/>
  <c r="K81" i="106"/>
  <c r="L81" i="106"/>
  <c r="M81" i="106"/>
  <c r="N81" i="106"/>
  <c r="O81" i="106"/>
  <c r="P81" i="106"/>
  <c r="Q81" i="106"/>
  <c r="R81" i="106"/>
  <c r="S81" i="106"/>
  <c r="T81" i="106"/>
  <c r="A82" i="106"/>
  <c r="B82" i="106"/>
  <c r="C82" i="106"/>
  <c r="D82" i="106"/>
  <c r="E82" i="106"/>
  <c r="G82" i="106"/>
  <c r="H82" i="106"/>
  <c r="I82" i="106"/>
  <c r="J82" i="106"/>
  <c r="K82" i="106"/>
  <c r="L82" i="106"/>
  <c r="M82" i="106"/>
  <c r="N82" i="106"/>
  <c r="O82" i="106"/>
  <c r="P82" i="106"/>
  <c r="Q82" i="106"/>
  <c r="R82" i="106"/>
  <c r="S82" i="106"/>
  <c r="T82" i="106"/>
  <c r="A83" i="106"/>
  <c r="B83" i="106"/>
  <c r="C83" i="106"/>
  <c r="D83" i="106"/>
  <c r="E83" i="106"/>
  <c r="G83" i="106"/>
  <c r="H83" i="106"/>
  <c r="I83" i="106"/>
  <c r="J83" i="106"/>
  <c r="K83" i="106"/>
  <c r="L83" i="106"/>
  <c r="M83" i="106"/>
  <c r="N83" i="106"/>
  <c r="O83" i="106"/>
  <c r="P83" i="106"/>
  <c r="Q83" i="106"/>
  <c r="R83" i="106"/>
  <c r="S83" i="106"/>
  <c r="T83" i="106"/>
  <c r="A84" i="106"/>
  <c r="B84" i="106"/>
  <c r="C84" i="106"/>
  <c r="D84" i="106"/>
  <c r="E84" i="106"/>
  <c r="G84" i="106"/>
  <c r="H84" i="106"/>
  <c r="I84" i="106"/>
  <c r="J84" i="106"/>
  <c r="K84" i="106"/>
  <c r="L84" i="106"/>
  <c r="M84" i="106"/>
  <c r="N84" i="106"/>
  <c r="O84" i="106"/>
  <c r="P84" i="106"/>
  <c r="Q84" i="106"/>
  <c r="R84" i="106"/>
  <c r="S84" i="106"/>
  <c r="T84" i="106"/>
  <c r="A85" i="106"/>
  <c r="B85" i="106"/>
  <c r="C85" i="106"/>
  <c r="D85" i="106"/>
  <c r="E85" i="106"/>
  <c r="G85" i="106"/>
  <c r="H85" i="106"/>
  <c r="I85" i="106"/>
  <c r="J85" i="106"/>
  <c r="K85" i="106"/>
  <c r="L85" i="106"/>
  <c r="M85" i="106"/>
  <c r="N85" i="106"/>
  <c r="O85" i="106"/>
  <c r="P85" i="106"/>
  <c r="Q85" i="106"/>
  <c r="R85" i="106"/>
  <c r="S85" i="106"/>
  <c r="T85" i="106"/>
  <c r="A86" i="106"/>
  <c r="B86" i="106"/>
  <c r="C86" i="106"/>
  <c r="D86" i="106"/>
  <c r="E86" i="106"/>
  <c r="G86" i="106"/>
  <c r="H86" i="106"/>
  <c r="I86" i="106"/>
  <c r="J86" i="106"/>
  <c r="K86" i="106"/>
  <c r="L86" i="106"/>
  <c r="M86" i="106"/>
  <c r="N86" i="106"/>
  <c r="O86" i="106"/>
  <c r="P86" i="106"/>
  <c r="Q86" i="106"/>
  <c r="R86" i="106"/>
  <c r="S86" i="106"/>
  <c r="T86" i="106"/>
  <c r="A87" i="106"/>
  <c r="B87" i="106"/>
  <c r="C87" i="106"/>
  <c r="D87" i="106"/>
  <c r="E87" i="106"/>
  <c r="G87" i="106"/>
  <c r="H87" i="106"/>
  <c r="I87" i="106"/>
  <c r="J87" i="106"/>
  <c r="K87" i="106"/>
  <c r="L87" i="106"/>
  <c r="M87" i="106"/>
  <c r="N87" i="106"/>
  <c r="O87" i="106"/>
  <c r="P87" i="106"/>
  <c r="Q87" i="106"/>
  <c r="R87" i="106"/>
  <c r="S87" i="106"/>
  <c r="T87" i="106"/>
  <c r="A88" i="106"/>
  <c r="B88" i="106"/>
  <c r="C88" i="106"/>
  <c r="D88" i="106"/>
  <c r="E88" i="106"/>
  <c r="G88" i="106"/>
  <c r="H88" i="106"/>
  <c r="I88" i="106"/>
  <c r="J88" i="106"/>
  <c r="K88" i="106"/>
  <c r="L88" i="106"/>
  <c r="M88" i="106"/>
  <c r="N88" i="106"/>
  <c r="O88" i="106"/>
  <c r="P88" i="106"/>
  <c r="Q88" i="106"/>
  <c r="R88" i="106"/>
  <c r="S88" i="106"/>
  <c r="T88" i="106"/>
  <c r="A89" i="106"/>
  <c r="B89" i="106"/>
  <c r="C89" i="106"/>
  <c r="D89" i="106"/>
  <c r="E89" i="106"/>
  <c r="G89" i="106"/>
  <c r="H89" i="106"/>
  <c r="I89" i="106"/>
  <c r="J89" i="106"/>
  <c r="K89" i="106"/>
  <c r="L89" i="106"/>
  <c r="M89" i="106"/>
  <c r="N89" i="106"/>
  <c r="O89" i="106"/>
  <c r="P89" i="106"/>
  <c r="Q89" i="106"/>
  <c r="R89" i="106"/>
  <c r="S89" i="106"/>
  <c r="T89" i="106"/>
  <c r="A90" i="106"/>
  <c r="B90" i="106"/>
  <c r="C90" i="106"/>
  <c r="D90" i="106"/>
  <c r="E90" i="106"/>
  <c r="G90" i="106"/>
  <c r="H90" i="106"/>
  <c r="I90" i="106"/>
  <c r="J90" i="106"/>
  <c r="K90" i="106"/>
  <c r="L90" i="106"/>
  <c r="M90" i="106"/>
  <c r="N90" i="106"/>
  <c r="O90" i="106"/>
  <c r="P90" i="106"/>
  <c r="Q90" i="106"/>
  <c r="R90" i="106"/>
  <c r="S90" i="106"/>
  <c r="T90" i="106"/>
  <c r="B91" i="106"/>
  <c r="C91" i="106"/>
  <c r="D91" i="106"/>
  <c r="E91" i="106"/>
  <c r="G91" i="106"/>
  <c r="H91" i="106"/>
  <c r="I91" i="106"/>
  <c r="J91" i="106"/>
  <c r="K91" i="106"/>
  <c r="L91" i="106"/>
  <c r="M91" i="106"/>
  <c r="N91" i="106"/>
  <c r="O91" i="106"/>
  <c r="P91" i="106"/>
  <c r="Q91" i="106"/>
  <c r="R91" i="106"/>
  <c r="S91" i="106"/>
  <c r="T91" i="106"/>
  <c r="B95" i="106"/>
  <c r="D95" i="106"/>
  <c r="F95" i="106"/>
  <c r="G95" i="106"/>
  <c r="I95" i="106"/>
  <c r="M95" i="106"/>
  <c r="S95" i="106"/>
  <c r="B98" i="106"/>
  <c r="D98" i="106"/>
  <c r="F98" i="106"/>
  <c r="G98" i="106"/>
  <c r="I98" i="106"/>
  <c r="M98" i="106"/>
  <c r="S98" i="106"/>
  <c r="B101" i="106"/>
  <c r="D101" i="106"/>
  <c r="F101" i="106"/>
  <c r="G101" i="106"/>
  <c r="I101" i="106"/>
  <c r="M101" i="106"/>
  <c r="S101" i="106"/>
  <c r="B104" i="106"/>
  <c r="D104" i="106"/>
  <c r="F104" i="106"/>
  <c r="G104" i="106"/>
  <c r="I104" i="106"/>
  <c r="M104" i="106"/>
  <c r="S104" i="106"/>
  <c r="B107" i="106"/>
  <c r="D107" i="106"/>
  <c r="F107" i="106"/>
  <c r="G107" i="106"/>
  <c r="I107" i="106"/>
  <c r="M107" i="106"/>
  <c r="S107" i="106"/>
  <c r="B110" i="106"/>
  <c r="D110" i="106"/>
  <c r="F110" i="106"/>
  <c r="G110" i="106"/>
  <c r="I110" i="106"/>
  <c r="M110" i="106"/>
  <c r="S110" i="106"/>
  <c r="B113" i="106"/>
  <c r="D113" i="106"/>
  <c r="F113" i="106"/>
  <c r="G113" i="106"/>
  <c r="I113" i="106"/>
  <c r="M113" i="106"/>
  <c r="S113" i="106"/>
  <c r="B116" i="106"/>
  <c r="D116" i="106"/>
  <c r="F116" i="106"/>
  <c r="G116" i="106"/>
  <c r="I116" i="106"/>
  <c r="M116" i="106"/>
  <c r="S116" i="106"/>
  <c r="A72" i="108"/>
  <c r="A71" i="108"/>
  <c r="A70" i="108"/>
  <c r="A69" i="108"/>
  <c r="A68" i="108"/>
  <c r="A67" i="108"/>
  <c r="A66" i="108"/>
  <c r="A65" i="108"/>
  <c r="A64" i="108"/>
  <c r="A63" i="108"/>
  <c r="A62" i="108"/>
  <c r="A61" i="108"/>
  <c r="A60" i="108"/>
  <c r="A59" i="108"/>
  <c r="A58" i="108"/>
  <c r="A57" i="108"/>
  <c r="A56" i="108"/>
  <c r="A55" i="108"/>
  <c r="A54" i="108"/>
  <c r="A53" i="108"/>
  <c r="A52" i="108"/>
  <c r="A51" i="108"/>
  <c r="A50" i="108"/>
  <c r="A49" i="108"/>
  <c r="A48" i="108"/>
  <c r="A47" i="108"/>
  <c r="A46" i="108"/>
  <c r="A45" i="108"/>
  <c r="A44" i="108"/>
  <c r="A43" i="108"/>
  <c r="A42" i="108"/>
  <c r="A41" i="108"/>
  <c r="A40" i="108"/>
  <c r="A39" i="108"/>
  <c r="A38" i="108"/>
  <c r="A37" i="108"/>
  <c r="A36" i="108"/>
  <c r="A35" i="108"/>
  <c r="A34" i="108"/>
  <c r="A33" i="108"/>
  <c r="A32" i="108"/>
  <c r="A31" i="108"/>
  <c r="A30" i="108"/>
  <c r="A29" i="108"/>
  <c r="A28" i="108"/>
  <c r="A27" i="108"/>
  <c r="A26" i="108"/>
  <c r="A25" i="108"/>
  <c r="A24" i="108"/>
  <c r="A23" i="108"/>
  <c r="A22" i="108"/>
  <c r="A21" i="108"/>
  <c r="A20" i="108"/>
  <c r="A19" i="108"/>
  <c r="A18" i="108"/>
  <c r="A17" i="108"/>
  <c r="A16" i="108"/>
  <c r="A15" i="108"/>
  <c r="A14" i="108"/>
  <c r="A13" i="108"/>
  <c r="GA13" i="108"/>
  <c r="GD13" i="108"/>
  <c r="GH41" i="108"/>
  <c r="GH40" i="108"/>
  <c r="GH39" i="108"/>
  <c r="GH38" i="108"/>
  <c r="GH37" i="108"/>
  <c r="GH36" i="108"/>
  <c r="GH35" i="108"/>
  <c r="GH34" i="108"/>
  <c r="GH33" i="108"/>
  <c r="GH32" i="108"/>
  <c r="GH31" i="108"/>
  <c r="GH30" i="108"/>
  <c r="GH29" i="108"/>
  <c r="GH28" i="108"/>
  <c r="GH27" i="108"/>
  <c r="GH26" i="108"/>
  <c r="GH25" i="108"/>
  <c r="GH24" i="108"/>
  <c r="GH23" i="108"/>
  <c r="GH22" i="108"/>
  <c r="GH21" i="108"/>
  <c r="GH20" i="108"/>
  <c r="GH19" i="108"/>
  <c r="GH18" i="108"/>
  <c r="GH17" i="108"/>
  <c r="GH16" i="108"/>
  <c r="GH15" i="108"/>
  <c r="GH14" i="108"/>
  <c r="GH13" i="108"/>
  <c r="GA14" i="108"/>
  <c r="GA15" i="108"/>
  <c r="GA16" i="108"/>
  <c r="GA17" i="108"/>
  <c r="GA18" i="108"/>
  <c r="GA19" i="108"/>
  <c r="GA20" i="108"/>
  <c r="GA21" i="108"/>
  <c r="GA22" i="108"/>
  <c r="GA23" i="108"/>
  <c r="GA24" i="108"/>
  <c r="GA25" i="108"/>
  <c r="GA26" i="108"/>
  <c r="GA27" i="108"/>
  <c r="GA28" i="108"/>
  <c r="GA29" i="108"/>
  <c r="GA30" i="108"/>
  <c r="GA31" i="108"/>
  <c r="GA32" i="108"/>
  <c r="GA33" i="108"/>
  <c r="GA34" i="108"/>
  <c r="GA35" i="108"/>
  <c r="GA36" i="108"/>
  <c r="GA37" i="108"/>
  <c r="GA38" i="108"/>
  <c r="GA39" i="108"/>
  <c r="GA40" i="108"/>
  <c r="GA41" i="108"/>
  <c r="GJ41" i="108"/>
  <c r="GA42" i="108"/>
  <c r="GH42" i="108"/>
  <c r="GJ42" i="108"/>
  <c r="GA43" i="108"/>
  <c r="GH43" i="108"/>
  <c r="GJ43" i="108"/>
  <c r="FH44" i="108"/>
  <c r="GA44" i="108"/>
  <c r="GH44" i="108"/>
  <c r="GJ44" i="108"/>
  <c r="FH45" i="108"/>
  <c r="GA45" i="108"/>
  <c r="GH45" i="108"/>
  <c r="GJ45" i="108"/>
  <c r="FH46" i="108"/>
  <c r="GA46" i="108"/>
  <c r="GH46" i="108"/>
  <c r="GJ46" i="108"/>
  <c r="FH47" i="108"/>
  <c r="GA47" i="108"/>
  <c r="GH47" i="108"/>
  <c r="GJ47" i="108"/>
  <c r="FH48" i="108"/>
  <c r="GA48" i="108"/>
  <c r="GH48" i="108"/>
  <c r="GJ48" i="108"/>
  <c r="FH49" i="108"/>
  <c r="GA49" i="108"/>
  <c r="GH49" i="108"/>
  <c r="GJ49" i="108"/>
  <c r="FH50" i="108"/>
  <c r="GA50" i="108"/>
  <c r="GH50" i="108"/>
  <c r="GJ50" i="108"/>
  <c r="FH51" i="108"/>
  <c r="GA51" i="108"/>
  <c r="GH51" i="108"/>
  <c r="GJ51" i="108"/>
  <c r="FH52" i="108"/>
  <c r="GA52" i="108"/>
  <c r="GH52" i="108"/>
  <c r="GJ52" i="108"/>
  <c r="FH53" i="108"/>
  <c r="GA53" i="108"/>
  <c r="GH53" i="108"/>
  <c r="GJ53" i="108"/>
  <c r="FH54" i="108"/>
  <c r="GA54" i="108"/>
  <c r="GH54" i="108"/>
  <c r="GJ54" i="108"/>
  <c r="FH55" i="108"/>
  <c r="GA55" i="108"/>
  <c r="GH55" i="108"/>
  <c r="GJ55" i="108"/>
  <c r="FH56" i="108"/>
  <c r="GA56" i="108"/>
  <c r="GH56" i="108"/>
  <c r="GJ56" i="108"/>
  <c r="FH57" i="108"/>
  <c r="GA57" i="108"/>
  <c r="GH57" i="108"/>
  <c r="GJ57" i="108"/>
  <c r="FH58" i="108"/>
  <c r="GA58" i="108"/>
  <c r="GH58" i="108"/>
  <c r="GJ58" i="108"/>
  <c r="FH59" i="108"/>
  <c r="GA59" i="108"/>
  <c r="GH59" i="108"/>
  <c r="GJ59" i="108"/>
  <c r="FH60" i="108"/>
  <c r="GA60" i="108"/>
  <c r="GH60" i="108"/>
  <c r="GJ60" i="108"/>
  <c r="FG61" i="108"/>
  <c r="FH61" i="108"/>
  <c r="GA61" i="108"/>
  <c r="GH61" i="108"/>
  <c r="GJ61" i="108"/>
  <c r="FG62" i="108"/>
  <c r="FH62" i="108"/>
  <c r="GA62" i="108"/>
  <c r="GH62" i="108"/>
  <c r="GJ62" i="108"/>
  <c r="FG63" i="108"/>
  <c r="FH63" i="108"/>
  <c r="GA63" i="108"/>
  <c r="GH63" i="108"/>
  <c r="GJ63" i="108"/>
  <c r="FG64" i="108"/>
  <c r="FH64" i="108"/>
  <c r="GA64" i="108"/>
  <c r="GH64" i="108"/>
  <c r="GJ64" i="108"/>
  <c r="FG65" i="108"/>
  <c r="FH65" i="108"/>
  <c r="GA65" i="108"/>
  <c r="GH65" i="108"/>
  <c r="GJ65" i="108"/>
  <c r="GQ65" i="108"/>
  <c r="FG66" i="108"/>
  <c r="FH66" i="108"/>
  <c r="GA66" i="108"/>
  <c r="GH66" i="108"/>
  <c r="GJ66" i="108"/>
  <c r="GQ66" i="108"/>
  <c r="FG67" i="108"/>
  <c r="FH67" i="108"/>
  <c r="GA67" i="108"/>
  <c r="GH67" i="108"/>
  <c r="GJ67" i="108"/>
  <c r="FG68" i="108"/>
  <c r="FH68" i="108"/>
  <c r="GA68" i="108"/>
  <c r="GH68" i="108"/>
  <c r="GJ68" i="108"/>
  <c r="FG69" i="108"/>
  <c r="FH69" i="108"/>
  <c r="GA69" i="108"/>
  <c r="GH69" i="108"/>
  <c r="GJ69" i="108"/>
  <c r="FG70" i="108"/>
  <c r="FH70" i="108"/>
  <c r="GA70" i="108"/>
  <c r="GH70" i="108"/>
  <c r="GJ70" i="108"/>
  <c r="FG71" i="108"/>
  <c r="FH71" i="108"/>
  <c r="GA71" i="108"/>
  <c r="GH71" i="108"/>
  <c r="GJ71" i="108"/>
  <c r="FG72" i="108"/>
  <c r="FH72" i="108"/>
  <c r="GA72" i="108"/>
  <c r="GH72" i="108"/>
  <c r="GJ72" i="108"/>
  <c r="I73" i="108"/>
  <c r="Q73" i="108"/>
  <c r="S73" i="108"/>
  <c r="W73" i="108"/>
  <c r="X73" i="108"/>
  <c r="Z73" i="108"/>
  <c r="AB73" i="108"/>
  <c r="AD73" i="108"/>
  <c r="AC73" i="108"/>
  <c r="AF73" i="108"/>
  <c r="AH73" i="108"/>
  <c r="AJ73" i="108"/>
  <c r="AO73" i="108"/>
  <c r="AL73" i="108"/>
  <c r="AN73" i="108"/>
  <c r="AM73" i="108"/>
  <c r="AP73" i="108"/>
  <c r="AV73" i="108"/>
  <c r="AX73" i="108"/>
  <c r="AW73" i="108"/>
  <c r="BD73" i="108"/>
  <c r="BE73" i="108"/>
  <c r="BC73" i="108"/>
  <c r="BB73" i="108"/>
  <c r="BK73" i="108"/>
  <c r="BL73" i="108"/>
  <c r="BO73" i="108"/>
  <c r="CA73" i="108"/>
  <c r="CD73" i="108"/>
  <c r="DT73" i="108"/>
  <c r="EF73" i="108"/>
  <c r="EM73" i="108"/>
  <c r="EO73" i="108"/>
  <c r="FG73" i="108"/>
  <c r="FH73" i="108"/>
  <c r="FX73" i="108"/>
  <c r="FY73" i="108"/>
  <c r="GB73" i="108"/>
  <c r="GA73" i="108"/>
  <c r="GH73" i="108"/>
  <c r="GJ73" i="108"/>
  <c r="GQ73" i="108"/>
  <c r="I74" i="108"/>
  <c r="Q74" i="108"/>
  <c r="S74" i="108"/>
  <c r="W74" i="108"/>
  <c r="X74" i="108"/>
  <c r="Z74" i="108"/>
  <c r="AB74" i="108"/>
  <c r="AD74" i="108"/>
  <c r="AC74" i="108"/>
  <c r="AF74" i="108"/>
  <c r="AH74" i="108"/>
  <c r="AJ74" i="108"/>
  <c r="AO74" i="108"/>
  <c r="AL74" i="108"/>
  <c r="AN74" i="108"/>
  <c r="AM74" i="108"/>
  <c r="AP74" i="108"/>
  <c r="AV74" i="108"/>
  <c r="AX74" i="108"/>
  <c r="AW74" i="108"/>
  <c r="BD74" i="108"/>
  <c r="BE74" i="108"/>
  <c r="BC74" i="108"/>
  <c r="BB74" i="108"/>
  <c r="BK74" i="108"/>
  <c r="BL74" i="108"/>
  <c r="BO74" i="108"/>
  <c r="CA74" i="108"/>
  <c r="CD74" i="108"/>
  <c r="DT74" i="108"/>
  <c r="EF74" i="108"/>
  <c r="EM74" i="108"/>
  <c r="EO74" i="108"/>
  <c r="FG74" i="108"/>
  <c r="FH74" i="108"/>
  <c r="GH74" i="108"/>
  <c r="GJ74" i="108"/>
  <c r="I75" i="108"/>
  <c r="Q75" i="108"/>
  <c r="S75" i="108"/>
  <c r="W75" i="108"/>
  <c r="X75" i="108"/>
  <c r="Z75" i="108"/>
  <c r="AB75" i="108"/>
  <c r="AD75" i="108"/>
  <c r="AC75" i="108"/>
  <c r="AF75" i="108"/>
  <c r="AH75" i="108"/>
  <c r="AJ75" i="108"/>
  <c r="AO75" i="108"/>
  <c r="AL75" i="108"/>
  <c r="AN75" i="108"/>
  <c r="AM75" i="108"/>
  <c r="AP75" i="108"/>
  <c r="AV75" i="108"/>
  <c r="AX75" i="108"/>
  <c r="AW75" i="108"/>
  <c r="BD75" i="108"/>
  <c r="BE75" i="108"/>
  <c r="BC75" i="108"/>
  <c r="BB75" i="108"/>
  <c r="BK75" i="108"/>
  <c r="BL75" i="108"/>
  <c r="BO75" i="108"/>
  <c r="CA75" i="108"/>
  <c r="CD75" i="108"/>
  <c r="DT75" i="108"/>
  <c r="EF75" i="108"/>
  <c r="EM75" i="108"/>
  <c r="EO75" i="108"/>
  <c r="FG75" i="108"/>
  <c r="FH75" i="108"/>
  <c r="GH75" i="108"/>
  <c r="GJ75" i="108"/>
  <c r="I76" i="108"/>
  <c r="Q76" i="108"/>
  <c r="S76" i="108"/>
  <c r="W76" i="108"/>
  <c r="X76" i="108"/>
  <c r="Z76" i="108"/>
  <c r="AB76" i="108"/>
  <c r="AD76" i="108"/>
  <c r="AC76" i="108"/>
  <c r="AF76" i="108"/>
  <c r="AH76" i="108"/>
  <c r="AJ76" i="108"/>
  <c r="AO76" i="108"/>
  <c r="AL76" i="108"/>
  <c r="AN76" i="108"/>
  <c r="AM76" i="108"/>
  <c r="AP76" i="108"/>
  <c r="AV76" i="108"/>
  <c r="AX76" i="108"/>
  <c r="AW76" i="108"/>
  <c r="BD76" i="108"/>
  <c r="BE76" i="108"/>
  <c r="BC76" i="108"/>
  <c r="BB76" i="108"/>
  <c r="BK76" i="108"/>
  <c r="BL76" i="108"/>
  <c r="BO76" i="108"/>
  <c r="CA76" i="108"/>
  <c r="CD76" i="108"/>
  <c r="DT76" i="108"/>
  <c r="EF76" i="108"/>
  <c r="EM76" i="108"/>
  <c r="EO76" i="108"/>
  <c r="FG76" i="108"/>
  <c r="FH76" i="108"/>
  <c r="GH76" i="108"/>
  <c r="GJ76" i="108"/>
  <c r="I77" i="108"/>
  <c r="Q77" i="108"/>
  <c r="S77" i="108"/>
  <c r="W77" i="108"/>
  <c r="X77" i="108"/>
  <c r="Z77" i="108"/>
  <c r="AB77" i="108"/>
  <c r="AD77" i="108"/>
  <c r="AC77" i="108"/>
  <c r="AF77" i="108"/>
  <c r="AH77" i="108"/>
  <c r="AJ77" i="108"/>
  <c r="AO77" i="108"/>
  <c r="AL77" i="108"/>
  <c r="AN77" i="108"/>
  <c r="AM77" i="108"/>
  <c r="AP77" i="108"/>
  <c r="AV77" i="108"/>
  <c r="AX77" i="108"/>
  <c r="AW77" i="108"/>
  <c r="BD77" i="108"/>
  <c r="BE77" i="108"/>
  <c r="BC77" i="108"/>
  <c r="BB77" i="108"/>
  <c r="BK77" i="108"/>
  <c r="BL77" i="108"/>
  <c r="BO77" i="108"/>
  <c r="CA77" i="108"/>
  <c r="CD77" i="108"/>
  <c r="DT77" i="108"/>
  <c r="EF77" i="108"/>
  <c r="EM77" i="108"/>
  <c r="EO77" i="108"/>
  <c r="FG77" i="108"/>
  <c r="FH77" i="108"/>
  <c r="GH77" i="108"/>
  <c r="GJ77" i="108"/>
  <c r="GQ77" i="108"/>
  <c r="I78" i="108"/>
  <c r="Q78" i="108"/>
  <c r="S78" i="108"/>
  <c r="W78" i="108"/>
  <c r="X78" i="108"/>
  <c r="Z78" i="108"/>
  <c r="AB78" i="108"/>
  <c r="AD78" i="108"/>
  <c r="AC78" i="108"/>
  <c r="AF78" i="108"/>
  <c r="AH78" i="108"/>
  <c r="AJ78" i="108"/>
  <c r="AO78" i="108"/>
  <c r="AL78" i="108"/>
  <c r="AN78" i="108"/>
  <c r="AM78" i="108"/>
  <c r="AP78" i="108"/>
  <c r="AV78" i="108"/>
  <c r="AX78" i="108"/>
  <c r="AW78" i="108"/>
  <c r="BD78" i="108"/>
  <c r="BE78" i="108"/>
  <c r="BC78" i="108"/>
  <c r="BB78" i="108"/>
  <c r="BK78" i="108"/>
  <c r="BL78" i="108"/>
  <c r="BO78" i="108"/>
  <c r="CA78" i="108"/>
  <c r="CD78" i="108"/>
  <c r="DT78" i="108"/>
  <c r="EF78" i="108"/>
  <c r="EM78" i="108"/>
  <c r="EO78" i="108"/>
  <c r="FG78" i="108"/>
  <c r="FH78" i="108"/>
  <c r="GH78" i="108"/>
  <c r="GJ78" i="108"/>
  <c r="I79" i="108"/>
  <c r="Q79" i="108"/>
  <c r="S79" i="108"/>
  <c r="W79" i="108"/>
  <c r="X79" i="108"/>
  <c r="Z79" i="108"/>
  <c r="AB79" i="108"/>
  <c r="AD79" i="108"/>
  <c r="AC79" i="108"/>
  <c r="AF79" i="108"/>
  <c r="AH79" i="108"/>
  <c r="AJ79" i="108"/>
  <c r="AO79" i="108"/>
  <c r="AL79" i="108"/>
  <c r="AN79" i="108"/>
  <c r="AM79" i="108"/>
  <c r="AP79" i="108"/>
  <c r="AV79" i="108"/>
  <c r="AX79" i="108"/>
  <c r="AW79" i="108"/>
  <c r="BD79" i="108"/>
  <c r="BE79" i="108"/>
  <c r="BC79" i="108"/>
  <c r="BB79" i="108"/>
  <c r="BK79" i="108"/>
  <c r="BL79" i="108"/>
  <c r="BO79" i="108"/>
  <c r="CA79" i="108"/>
  <c r="CD79" i="108"/>
  <c r="DT79" i="108"/>
  <c r="EF79" i="108"/>
  <c r="EM79" i="108"/>
  <c r="EO79" i="108"/>
  <c r="FG79" i="108"/>
  <c r="FH79" i="108"/>
  <c r="GH79" i="108"/>
  <c r="GJ79" i="108"/>
  <c r="I80" i="108"/>
  <c r="Q80" i="108"/>
  <c r="S80" i="108"/>
  <c r="W80" i="108"/>
  <c r="X80" i="108"/>
  <c r="Z80" i="108"/>
  <c r="AB80" i="108"/>
  <c r="AD80" i="108"/>
  <c r="AC80" i="108"/>
  <c r="AF80" i="108"/>
  <c r="AH80" i="108"/>
  <c r="AJ80" i="108"/>
  <c r="AO80" i="108"/>
  <c r="AL80" i="108"/>
  <c r="AN80" i="108"/>
  <c r="AM80" i="108"/>
  <c r="AP80" i="108"/>
  <c r="AV80" i="108"/>
  <c r="AX80" i="108"/>
  <c r="AW80" i="108"/>
  <c r="BD80" i="108"/>
  <c r="BE80" i="108"/>
  <c r="BC80" i="108"/>
  <c r="BB80" i="108"/>
  <c r="BK80" i="108"/>
  <c r="BL80" i="108"/>
  <c r="BO80" i="108"/>
  <c r="CA80" i="108"/>
  <c r="CD80" i="108"/>
  <c r="DT80" i="108"/>
  <c r="EF80" i="108"/>
  <c r="EM80" i="108"/>
  <c r="EO80" i="108"/>
  <c r="FG80" i="108"/>
  <c r="FH80" i="108"/>
  <c r="GH80" i="108"/>
  <c r="GJ80" i="108"/>
  <c r="I81" i="108"/>
  <c r="Q81" i="108"/>
  <c r="S81" i="108"/>
  <c r="W81" i="108"/>
  <c r="X81" i="108"/>
  <c r="Z81" i="108"/>
  <c r="AB81" i="108"/>
  <c r="AD81" i="108"/>
  <c r="AC81" i="108"/>
  <c r="AF81" i="108"/>
  <c r="AH81" i="108"/>
  <c r="AJ81" i="108"/>
  <c r="AO81" i="108"/>
  <c r="AL81" i="108"/>
  <c r="AN81" i="108"/>
  <c r="AM81" i="108"/>
  <c r="AP81" i="108"/>
  <c r="AV81" i="108"/>
  <c r="AX81" i="108"/>
  <c r="AW81" i="108"/>
  <c r="BD81" i="108"/>
  <c r="BE81" i="108"/>
  <c r="BC81" i="108"/>
  <c r="BB81" i="108"/>
  <c r="BK81" i="108"/>
  <c r="BL81" i="108"/>
  <c r="BO81" i="108"/>
  <c r="CA81" i="108"/>
  <c r="CD81" i="108"/>
  <c r="DT81" i="108"/>
  <c r="EF81" i="108"/>
  <c r="EM81" i="108"/>
  <c r="EO81" i="108"/>
  <c r="FG81" i="108"/>
  <c r="FH81" i="108"/>
  <c r="GH81" i="108"/>
  <c r="GJ81" i="108"/>
  <c r="I82" i="108"/>
  <c r="Q82" i="108"/>
  <c r="S82" i="108"/>
  <c r="W82" i="108"/>
  <c r="X82" i="108"/>
  <c r="Z82" i="108"/>
  <c r="AB82" i="108"/>
  <c r="AD82" i="108"/>
  <c r="AC82" i="108"/>
  <c r="AF82" i="108"/>
  <c r="AH82" i="108"/>
  <c r="AJ82" i="108"/>
  <c r="AO82" i="108"/>
  <c r="AL82" i="108"/>
  <c r="AN82" i="108"/>
  <c r="AM82" i="108"/>
  <c r="AP82" i="108"/>
  <c r="AV82" i="108"/>
  <c r="AX82" i="108"/>
  <c r="AW82" i="108"/>
  <c r="BD82" i="108"/>
  <c r="BE82" i="108"/>
  <c r="BC82" i="108"/>
  <c r="BB82" i="108"/>
  <c r="BK82" i="108"/>
  <c r="BL82" i="108"/>
  <c r="BO82" i="108"/>
  <c r="CA82" i="108"/>
  <c r="CD82" i="108"/>
  <c r="DT82" i="108"/>
  <c r="EF82" i="108"/>
  <c r="EM82" i="108"/>
  <c r="EO82" i="108"/>
  <c r="FG82" i="108"/>
  <c r="FH82" i="108"/>
  <c r="GH82" i="108"/>
  <c r="GJ82" i="108"/>
  <c r="I83" i="108"/>
  <c r="Q83" i="108"/>
  <c r="S83" i="108"/>
  <c r="W83" i="108"/>
  <c r="X83" i="108"/>
  <c r="Z83" i="108"/>
  <c r="AB83" i="108"/>
  <c r="AD83" i="108"/>
  <c r="AC83" i="108"/>
  <c r="AF83" i="108"/>
  <c r="AH83" i="108"/>
  <c r="AJ83" i="108"/>
  <c r="AO83" i="108"/>
  <c r="AL83" i="108"/>
  <c r="AN83" i="108"/>
  <c r="AM83" i="108"/>
  <c r="AP83" i="108"/>
  <c r="AV83" i="108"/>
  <c r="AX83" i="108"/>
  <c r="AW83" i="108"/>
  <c r="BD83" i="108"/>
  <c r="BE83" i="108"/>
  <c r="BC83" i="108"/>
  <c r="BB83" i="108"/>
  <c r="BK83" i="108"/>
  <c r="BL83" i="108"/>
  <c r="BO83" i="108"/>
  <c r="CA83" i="108"/>
  <c r="CD83" i="108"/>
  <c r="DT83" i="108"/>
  <c r="EF83" i="108"/>
  <c r="EM83" i="108"/>
  <c r="EO83" i="108"/>
  <c r="FG83" i="108"/>
  <c r="FH83" i="108"/>
  <c r="GH83" i="108"/>
  <c r="GJ83" i="108"/>
  <c r="GQ83" i="108"/>
  <c r="I84" i="108"/>
  <c r="Q84" i="108"/>
  <c r="S84" i="108"/>
  <c r="W84" i="108"/>
  <c r="X84" i="108"/>
  <c r="Z84" i="108"/>
  <c r="AB84" i="108"/>
  <c r="AD84" i="108"/>
  <c r="AC84" i="108"/>
  <c r="AF84" i="108"/>
  <c r="AH84" i="108"/>
  <c r="AJ84" i="108"/>
  <c r="AO84" i="108"/>
  <c r="AL84" i="108"/>
  <c r="AN84" i="108"/>
  <c r="AM84" i="108"/>
  <c r="AP84" i="108"/>
  <c r="AV84" i="108"/>
  <c r="AX84" i="108"/>
  <c r="AW84" i="108"/>
  <c r="BD84" i="108"/>
  <c r="BE84" i="108"/>
  <c r="BC84" i="108"/>
  <c r="BB84" i="108"/>
  <c r="BK84" i="108"/>
  <c r="BL84" i="108"/>
  <c r="BO84" i="108"/>
  <c r="CA84" i="108"/>
  <c r="CD84" i="108"/>
  <c r="DT84" i="108"/>
  <c r="EF84" i="108"/>
  <c r="EM84" i="108"/>
  <c r="EO84" i="108"/>
  <c r="FG84" i="108"/>
  <c r="FH84" i="108"/>
  <c r="GH84" i="108"/>
  <c r="GJ84" i="108"/>
  <c r="I85" i="108"/>
  <c r="Q85" i="108"/>
  <c r="S85" i="108"/>
  <c r="W85" i="108"/>
  <c r="X85" i="108"/>
  <c r="Z85" i="108"/>
  <c r="AB85" i="108"/>
  <c r="AD85" i="108"/>
  <c r="AC85" i="108"/>
  <c r="AF85" i="108"/>
  <c r="AH85" i="108"/>
  <c r="AJ85" i="108"/>
  <c r="AO85" i="108"/>
  <c r="AL85" i="108"/>
  <c r="AN85" i="108"/>
  <c r="AM85" i="108"/>
  <c r="AP85" i="108"/>
  <c r="AV85" i="108"/>
  <c r="AX85" i="108"/>
  <c r="AW85" i="108"/>
  <c r="BD85" i="108"/>
  <c r="BE85" i="108"/>
  <c r="BC85" i="108"/>
  <c r="BB85" i="108"/>
  <c r="BK85" i="108"/>
  <c r="BL85" i="108"/>
  <c r="BO85" i="108"/>
  <c r="CA85" i="108"/>
  <c r="CD85" i="108"/>
  <c r="DT85" i="108"/>
  <c r="EF85" i="108"/>
  <c r="EM85" i="108"/>
  <c r="EO85" i="108"/>
  <c r="FG85" i="108"/>
  <c r="FH85" i="108"/>
  <c r="GH85" i="108"/>
  <c r="GJ85" i="108"/>
  <c r="I86" i="108"/>
  <c r="Q86" i="108"/>
  <c r="S86" i="108"/>
  <c r="W86" i="108"/>
  <c r="X86" i="108"/>
  <c r="Z86" i="108"/>
  <c r="AB86" i="108"/>
  <c r="AD86" i="108"/>
  <c r="AC86" i="108"/>
  <c r="AF86" i="108"/>
  <c r="AH86" i="108"/>
  <c r="AJ86" i="108"/>
  <c r="AO86" i="108"/>
  <c r="AL86" i="108"/>
  <c r="AN86" i="108"/>
  <c r="AM86" i="108"/>
  <c r="AP86" i="108"/>
  <c r="AV86" i="108"/>
  <c r="AX86" i="108"/>
  <c r="AW86" i="108"/>
  <c r="BD86" i="108"/>
  <c r="BE86" i="108"/>
  <c r="BC86" i="108"/>
  <c r="BB86" i="108"/>
  <c r="BK86" i="108"/>
  <c r="BL86" i="108"/>
  <c r="BO86" i="108"/>
  <c r="CA86" i="108"/>
  <c r="CD86" i="108"/>
  <c r="DT86" i="108"/>
  <c r="EF86" i="108"/>
  <c r="EM86" i="108"/>
  <c r="EO86" i="108"/>
  <c r="FG86" i="108"/>
  <c r="FH86" i="108"/>
  <c r="GH86" i="108"/>
  <c r="GJ86" i="108"/>
  <c r="I87" i="108"/>
  <c r="Q87" i="108"/>
  <c r="S87" i="108"/>
  <c r="W87" i="108"/>
  <c r="X87" i="108"/>
  <c r="Z87" i="108"/>
  <c r="AB87" i="108"/>
  <c r="AD87" i="108"/>
  <c r="AC87" i="108"/>
  <c r="AF87" i="108"/>
  <c r="AH87" i="108"/>
  <c r="AJ87" i="108"/>
  <c r="AO87" i="108"/>
  <c r="AL87" i="108"/>
  <c r="AN87" i="108"/>
  <c r="AM87" i="108"/>
  <c r="AP87" i="108"/>
  <c r="AV87" i="108"/>
  <c r="AX87" i="108"/>
  <c r="AW87" i="108"/>
  <c r="BD87" i="108"/>
  <c r="BE87" i="108"/>
  <c r="BC87" i="108"/>
  <c r="BB87" i="108"/>
  <c r="BK87" i="108"/>
  <c r="BL87" i="108"/>
  <c r="BO87" i="108"/>
  <c r="CA87" i="108"/>
  <c r="CD87" i="108"/>
  <c r="DT87" i="108"/>
  <c r="EF87" i="108"/>
  <c r="EM87" i="108"/>
  <c r="EO87" i="108"/>
  <c r="FG87" i="108"/>
  <c r="FH87" i="108"/>
  <c r="GH87" i="108"/>
  <c r="GJ87" i="108"/>
  <c r="I88" i="108"/>
  <c r="Q88" i="108"/>
  <c r="S88" i="108"/>
  <c r="W88" i="108"/>
  <c r="X88" i="108"/>
  <c r="Z88" i="108"/>
  <c r="AB88" i="108"/>
  <c r="AD88" i="108"/>
  <c r="AC88" i="108"/>
  <c r="AF88" i="108"/>
  <c r="AH88" i="108"/>
  <c r="AJ88" i="108"/>
  <c r="AO88" i="108"/>
  <c r="AL88" i="108"/>
  <c r="AN88" i="108"/>
  <c r="AM88" i="108"/>
  <c r="AP88" i="108"/>
  <c r="AV88" i="108"/>
  <c r="AX88" i="108"/>
  <c r="AW88" i="108"/>
  <c r="BD88" i="108"/>
  <c r="BE88" i="108"/>
  <c r="BC88" i="108"/>
  <c r="BB88" i="108"/>
  <c r="BK88" i="108"/>
  <c r="BL88" i="108"/>
  <c r="BO88" i="108"/>
  <c r="CA88" i="108"/>
  <c r="CD88" i="108"/>
  <c r="DT88" i="108"/>
  <c r="EF88" i="108"/>
  <c r="EM88" i="108"/>
  <c r="EO88" i="108"/>
  <c r="FG88" i="108"/>
  <c r="FH88" i="108"/>
  <c r="GH88" i="108"/>
  <c r="GJ88" i="108"/>
  <c r="I89" i="108"/>
  <c r="Q89" i="108"/>
  <c r="S89" i="108"/>
  <c r="W89" i="108"/>
  <c r="X89" i="108"/>
  <c r="Z89" i="108"/>
  <c r="AB89" i="108"/>
  <c r="AD89" i="108"/>
  <c r="AC89" i="108"/>
  <c r="AF89" i="108"/>
  <c r="AH89" i="108"/>
  <c r="AJ89" i="108"/>
  <c r="AO89" i="108"/>
  <c r="AL89" i="108"/>
  <c r="AN89" i="108"/>
  <c r="AM89" i="108"/>
  <c r="AP89" i="108"/>
  <c r="AV89" i="108"/>
  <c r="AX89" i="108"/>
  <c r="AW89" i="108"/>
  <c r="BD89" i="108"/>
  <c r="BE89" i="108"/>
  <c r="BC89" i="108"/>
  <c r="BB89" i="108"/>
  <c r="BK89" i="108"/>
  <c r="BL89" i="108"/>
  <c r="BO89" i="108"/>
  <c r="CA89" i="108"/>
  <c r="CD89" i="108"/>
  <c r="DT89" i="108"/>
  <c r="EF89" i="108"/>
  <c r="EM89" i="108"/>
  <c r="EO89" i="108"/>
  <c r="FG89" i="108"/>
  <c r="FH89" i="108"/>
  <c r="GH89" i="108"/>
  <c r="GJ89" i="108"/>
  <c r="GQ89" i="108"/>
  <c r="I90" i="108"/>
  <c r="Q90" i="108"/>
  <c r="S90" i="108"/>
  <c r="X90" i="108"/>
  <c r="Z90" i="108"/>
  <c r="AB90" i="108"/>
  <c r="AD90" i="108"/>
  <c r="AC90" i="108"/>
  <c r="AF90" i="108"/>
  <c r="AH90" i="108"/>
  <c r="AJ90" i="108"/>
  <c r="AO90" i="108"/>
  <c r="AL90" i="108"/>
  <c r="AN90" i="108"/>
  <c r="AM90" i="108"/>
  <c r="AP90" i="108"/>
  <c r="AV90" i="108"/>
  <c r="AX90" i="108"/>
  <c r="AW90" i="108"/>
  <c r="BD90" i="108"/>
  <c r="BE90" i="108"/>
  <c r="BC90" i="108"/>
  <c r="BB90" i="108"/>
  <c r="BK90" i="108"/>
  <c r="BL90" i="108"/>
  <c r="BO90" i="108"/>
  <c r="CA90" i="108"/>
  <c r="CD90" i="108"/>
  <c r="DT90" i="108"/>
  <c r="EC90" i="108"/>
  <c r="EF90" i="108"/>
  <c r="EM90" i="108"/>
  <c r="EO90" i="108"/>
  <c r="ES90" i="108"/>
  <c r="FG90" i="108"/>
  <c r="FH90" i="108"/>
  <c r="GH90" i="108"/>
  <c r="GJ90" i="108"/>
  <c r="I91" i="108"/>
  <c r="Q91" i="108"/>
  <c r="S91" i="108"/>
  <c r="X91" i="108"/>
  <c r="Z91" i="108"/>
  <c r="AB91" i="108"/>
  <c r="AD91" i="108"/>
  <c r="AC91" i="108"/>
  <c r="AF91" i="108"/>
  <c r="AH91" i="108"/>
  <c r="AJ91" i="108"/>
  <c r="AO91" i="108"/>
  <c r="AL91" i="108"/>
  <c r="AN91" i="108"/>
  <c r="AM91" i="108"/>
  <c r="AP91" i="108"/>
  <c r="AV91" i="108"/>
  <c r="AX91" i="108"/>
  <c r="AW91" i="108"/>
  <c r="BD91" i="108"/>
  <c r="BE91" i="108"/>
  <c r="BC91" i="108"/>
  <c r="BB91" i="108"/>
  <c r="BK91" i="108"/>
  <c r="BL91" i="108"/>
  <c r="BO91" i="108"/>
  <c r="CA91" i="108"/>
  <c r="CD91" i="108"/>
  <c r="DT91" i="108"/>
  <c r="EC91" i="108"/>
  <c r="EF91" i="108"/>
  <c r="EM91" i="108"/>
  <c r="EO91" i="108"/>
  <c r="ES91" i="108"/>
  <c r="FG91" i="108"/>
  <c r="FH91" i="108"/>
  <c r="GO91" i="108"/>
  <c r="I92" i="108"/>
  <c r="Q92" i="108"/>
  <c r="S92" i="108"/>
  <c r="Z92" i="108"/>
  <c r="AB92" i="108"/>
  <c r="AC92" i="108"/>
  <c r="AF92" i="108"/>
  <c r="AH92" i="108"/>
  <c r="AJ92" i="108"/>
  <c r="AO92" i="108"/>
  <c r="AL92" i="108"/>
  <c r="AN92" i="108"/>
  <c r="AM92" i="108"/>
  <c r="AP92" i="108"/>
  <c r="AV92" i="108"/>
  <c r="AX92" i="108"/>
  <c r="AW92" i="108"/>
  <c r="BD92" i="108"/>
  <c r="BE92" i="108"/>
  <c r="BC92" i="108"/>
  <c r="BB92" i="108"/>
  <c r="BK92" i="108"/>
  <c r="BL92" i="108"/>
  <c r="BO92" i="108"/>
  <c r="CA92" i="108"/>
  <c r="CD92" i="108"/>
  <c r="DT92" i="108"/>
  <c r="EC92" i="108"/>
  <c r="EF92" i="108"/>
  <c r="EM92" i="108"/>
  <c r="EO92" i="108"/>
  <c r="ES92" i="108"/>
  <c r="FG92" i="108"/>
  <c r="GO92" i="108"/>
  <c r="I93" i="108"/>
  <c r="Q93" i="108"/>
  <c r="S93" i="108"/>
  <c r="Z93" i="108"/>
  <c r="AB93" i="108"/>
  <c r="AC93" i="108"/>
  <c r="AF93" i="108"/>
  <c r="AH93" i="108"/>
  <c r="AJ93" i="108"/>
  <c r="AO93" i="108"/>
  <c r="AL93" i="108"/>
  <c r="AN93" i="108"/>
  <c r="AM93" i="108"/>
  <c r="AP93" i="108"/>
  <c r="AV93" i="108"/>
  <c r="AX93" i="108"/>
  <c r="AW93" i="108"/>
  <c r="BD93" i="108"/>
  <c r="BE93" i="108"/>
  <c r="BC93" i="108"/>
  <c r="BB93" i="108"/>
  <c r="BK93" i="108"/>
  <c r="BL93" i="108"/>
  <c r="BO93" i="108"/>
  <c r="CA93" i="108"/>
  <c r="CD93" i="108"/>
  <c r="DT93" i="108"/>
  <c r="EC93" i="108"/>
  <c r="EF93" i="108"/>
  <c r="EM93" i="108"/>
  <c r="EO93" i="108"/>
  <c r="ES93" i="108"/>
  <c r="FG93" i="108"/>
  <c r="GM93" i="108"/>
  <c r="GO93" i="108"/>
  <c r="GQ93" i="108"/>
  <c r="I94" i="108"/>
  <c r="Q94" i="108"/>
  <c r="S94" i="108"/>
  <c r="Z94" i="108"/>
  <c r="AB94" i="108"/>
  <c r="AC94" i="108"/>
  <c r="AF94" i="108"/>
  <c r="AH94" i="108"/>
  <c r="AJ94" i="108"/>
  <c r="AO94" i="108"/>
  <c r="AL94" i="108"/>
  <c r="AN94" i="108"/>
  <c r="AM94" i="108"/>
  <c r="AP94" i="108"/>
  <c r="AV94" i="108"/>
  <c r="AX94" i="108"/>
  <c r="AW94" i="108"/>
  <c r="BD94" i="108"/>
  <c r="BE94" i="108"/>
  <c r="BC94" i="108"/>
  <c r="BB94" i="108"/>
  <c r="BK94" i="108"/>
  <c r="BL94" i="108"/>
  <c r="BO94" i="108"/>
  <c r="CA94" i="108"/>
  <c r="CD94" i="108"/>
  <c r="DT94" i="108"/>
  <c r="EC94" i="108"/>
  <c r="EF94" i="108"/>
  <c r="EM94" i="108"/>
  <c r="EO94" i="108"/>
  <c r="FG94" i="108"/>
  <c r="GO94" i="108"/>
  <c r="I95" i="108"/>
  <c r="Q95" i="108"/>
  <c r="S95" i="108"/>
  <c r="Z95" i="108"/>
  <c r="AB95" i="108"/>
  <c r="AC95" i="108"/>
  <c r="AF95" i="108"/>
  <c r="AH95" i="108"/>
  <c r="AJ95" i="108"/>
  <c r="AO95" i="108"/>
  <c r="AL95" i="108"/>
  <c r="AN95" i="108"/>
  <c r="AM95" i="108"/>
  <c r="AP95" i="108"/>
  <c r="AV95" i="108"/>
  <c r="AX95" i="108"/>
  <c r="AW95" i="108"/>
  <c r="BD95" i="108"/>
  <c r="BE95" i="108"/>
  <c r="BC95" i="108"/>
  <c r="BB95" i="108"/>
  <c r="BK95" i="108"/>
  <c r="BL95" i="108"/>
  <c r="BO95" i="108"/>
  <c r="CA95" i="108"/>
  <c r="CD95" i="108"/>
  <c r="DT95" i="108"/>
  <c r="EC95" i="108"/>
  <c r="EF95" i="108"/>
  <c r="EM95" i="108"/>
  <c r="EO95" i="108"/>
  <c r="FG95" i="108"/>
  <c r="GO95" i="108"/>
  <c r="I96" i="108"/>
  <c r="Q96" i="108"/>
  <c r="S96" i="108"/>
  <c r="Z96" i="108"/>
  <c r="AB96" i="108"/>
  <c r="AC96" i="108"/>
  <c r="AF96" i="108"/>
  <c r="AH96" i="108"/>
  <c r="AJ96" i="108"/>
  <c r="AO96" i="108"/>
  <c r="AL96" i="108"/>
  <c r="AN96" i="108"/>
  <c r="AM96" i="108"/>
  <c r="AP96" i="108"/>
  <c r="AV96" i="108"/>
  <c r="AX96" i="108"/>
  <c r="AW96" i="108"/>
  <c r="BD96" i="108"/>
  <c r="BE96" i="108"/>
  <c r="BC96" i="108"/>
  <c r="BB96" i="108"/>
  <c r="BK96" i="108"/>
  <c r="BL96" i="108"/>
  <c r="BO96" i="108"/>
  <c r="CA96" i="108"/>
  <c r="CD96" i="108"/>
  <c r="DT96" i="108"/>
  <c r="EC96" i="108"/>
  <c r="EF96" i="108"/>
  <c r="EM96" i="108"/>
  <c r="EO96" i="108"/>
  <c r="FG96" i="108"/>
  <c r="GO96" i="108"/>
  <c r="I97" i="108"/>
  <c r="Q97" i="108"/>
  <c r="S97" i="108"/>
  <c r="Z97" i="108"/>
  <c r="AB97" i="108"/>
  <c r="AC97" i="108"/>
  <c r="AF97" i="108"/>
  <c r="AH97" i="108"/>
  <c r="AJ97" i="108"/>
  <c r="AO97" i="108"/>
  <c r="AL97" i="108"/>
  <c r="AN97" i="108"/>
  <c r="AM97" i="108"/>
  <c r="AP97" i="108"/>
  <c r="AV97" i="108"/>
  <c r="AX97" i="108"/>
  <c r="AW97" i="108"/>
  <c r="BD97" i="108"/>
  <c r="BE97" i="108"/>
  <c r="BC97" i="108"/>
  <c r="BB97" i="108"/>
  <c r="BK97" i="108"/>
  <c r="BL97" i="108"/>
  <c r="BO97" i="108"/>
  <c r="CA97" i="108"/>
  <c r="CD97" i="108"/>
  <c r="DT97" i="108"/>
  <c r="EC97" i="108"/>
  <c r="EF97" i="108"/>
  <c r="EM97" i="108"/>
  <c r="EO97" i="108"/>
  <c r="FG97" i="108"/>
  <c r="GM97" i="108"/>
  <c r="GO97" i="108"/>
  <c r="GQ97" i="108"/>
  <c r="I98" i="108"/>
  <c r="Q98" i="108"/>
  <c r="S98" i="108"/>
  <c r="Z98" i="108"/>
  <c r="AB98" i="108"/>
  <c r="AC98" i="108"/>
  <c r="AF98" i="108"/>
  <c r="AH98" i="108"/>
  <c r="AJ98" i="108"/>
  <c r="AO98" i="108"/>
  <c r="AL98" i="108"/>
  <c r="AN98" i="108"/>
  <c r="AM98" i="108"/>
  <c r="AP98" i="108"/>
  <c r="AV98" i="108"/>
  <c r="AX98" i="108"/>
  <c r="AW98" i="108"/>
  <c r="BD98" i="108"/>
  <c r="BE98" i="108"/>
  <c r="BC98" i="108"/>
  <c r="BB98" i="108"/>
  <c r="BK98" i="108"/>
  <c r="BL98" i="108"/>
  <c r="BO98" i="108"/>
  <c r="CA98" i="108"/>
  <c r="CD98" i="108"/>
  <c r="DT98" i="108"/>
  <c r="EC98" i="108"/>
  <c r="EF98" i="108"/>
  <c r="EM98" i="108"/>
  <c r="EO98" i="108"/>
  <c r="FG98" i="108"/>
  <c r="GO98" i="108"/>
  <c r="I99" i="108"/>
  <c r="Q99" i="108"/>
  <c r="S99" i="108"/>
  <c r="Z99" i="108"/>
  <c r="AB99" i="108"/>
  <c r="AC99" i="108"/>
  <c r="AF99" i="108"/>
  <c r="AH99" i="108"/>
  <c r="AJ99" i="108"/>
  <c r="AO99" i="108"/>
  <c r="AL99" i="108"/>
  <c r="AN99" i="108"/>
  <c r="AM99" i="108"/>
  <c r="AP99" i="108"/>
  <c r="AV99" i="108"/>
  <c r="AX99" i="108"/>
  <c r="AW99" i="108"/>
  <c r="BD99" i="108"/>
  <c r="BE99" i="108"/>
  <c r="BC99" i="108"/>
  <c r="BB99" i="108"/>
  <c r="BK99" i="108"/>
  <c r="BL99" i="108"/>
  <c r="BO99" i="108"/>
  <c r="CA99" i="108"/>
  <c r="CD99" i="108"/>
  <c r="DT99" i="108"/>
  <c r="EC99" i="108"/>
  <c r="EF99" i="108"/>
  <c r="EM99" i="108"/>
  <c r="EO99" i="108"/>
  <c r="FG99" i="108"/>
  <c r="GO99" i="108"/>
  <c r="I100" i="108"/>
  <c r="Q100" i="108"/>
  <c r="S100" i="108"/>
  <c r="Z100" i="108"/>
  <c r="AB100" i="108"/>
  <c r="AC100" i="108"/>
  <c r="AF100" i="108"/>
  <c r="AH100" i="108"/>
  <c r="AJ100" i="108"/>
  <c r="AO100" i="108"/>
  <c r="AL100" i="108"/>
  <c r="AN100" i="108"/>
  <c r="AM100" i="108"/>
  <c r="AP100" i="108"/>
  <c r="AV100" i="108"/>
  <c r="AX100" i="108"/>
  <c r="AW100" i="108"/>
  <c r="BD100" i="108"/>
  <c r="BE100" i="108"/>
  <c r="BC100" i="108"/>
  <c r="BB100" i="108"/>
  <c r="BK100" i="108"/>
  <c r="BL100" i="108"/>
  <c r="BO100" i="108"/>
  <c r="CA100" i="108"/>
  <c r="CD100" i="108"/>
  <c r="DT100" i="108"/>
  <c r="EC100" i="108"/>
  <c r="EF100" i="108"/>
  <c r="EM100" i="108"/>
  <c r="EO100" i="108"/>
  <c r="FG100" i="108"/>
  <c r="GO100" i="108"/>
  <c r="I101" i="108"/>
  <c r="Q101" i="108"/>
  <c r="S101" i="108"/>
  <c r="Z101" i="108"/>
  <c r="AB101" i="108"/>
  <c r="AC101" i="108"/>
  <c r="AF101" i="108"/>
  <c r="AH101" i="108"/>
  <c r="AJ101" i="108"/>
  <c r="AO101" i="108"/>
  <c r="AL101" i="108"/>
  <c r="AN101" i="108"/>
  <c r="AM101" i="108"/>
  <c r="AP101" i="108"/>
  <c r="AV101" i="108"/>
  <c r="AX101" i="108"/>
  <c r="AW101" i="108"/>
  <c r="BD101" i="108"/>
  <c r="BE101" i="108"/>
  <c r="BC101" i="108"/>
  <c r="BB101" i="108"/>
  <c r="BK101" i="108"/>
  <c r="BL101" i="108"/>
  <c r="BO101" i="108"/>
  <c r="CA101" i="108"/>
  <c r="CD101" i="108"/>
  <c r="DT101" i="108"/>
  <c r="EC101" i="108"/>
  <c r="EF101" i="108"/>
  <c r="EM101" i="108"/>
  <c r="EO101" i="108"/>
  <c r="FG101" i="108"/>
  <c r="GO101" i="108"/>
  <c r="I102" i="108"/>
  <c r="Q102" i="108"/>
  <c r="S102" i="108"/>
  <c r="Z102" i="108"/>
  <c r="AB102" i="108"/>
  <c r="AC102" i="108"/>
  <c r="AF102" i="108"/>
  <c r="AH102" i="108"/>
  <c r="AJ102" i="108"/>
  <c r="AO102" i="108"/>
  <c r="AL102" i="108"/>
  <c r="AN102" i="108"/>
  <c r="AM102" i="108"/>
  <c r="AP102" i="108"/>
  <c r="AV102" i="108"/>
  <c r="AX102" i="108"/>
  <c r="AW102" i="108"/>
  <c r="BD102" i="108"/>
  <c r="BE102" i="108"/>
  <c r="BC102" i="108"/>
  <c r="BB102" i="108"/>
  <c r="BK102" i="108"/>
  <c r="BL102" i="108"/>
  <c r="BO102" i="108"/>
  <c r="CA102" i="108"/>
  <c r="CD102" i="108"/>
  <c r="DT102" i="108"/>
  <c r="EC102" i="108"/>
  <c r="EF102" i="108"/>
  <c r="EM102" i="108"/>
  <c r="EO102" i="108"/>
  <c r="FG102" i="108"/>
  <c r="GM102" i="108"/>
  <c r="GO102" i="108"/>
  <c r="GQ102" i="108"/>
  <c r="I103" i="108"/>
  <c r="Q103" i="108"/>
  <c r="S103" i="108"/>
  <c r="Z103" i="108"/>
  <c r="AB103" i="108"/>
  <c r="AC103" i="108"/>
  <c r="AF103" i="108"/>
  <c r="AH103" i="108"/>
  <c r="AJ103" i="108"/>
  <c r="AO103" i="108"/>
  <c r="AL103" i="108"/>
  <c r="AN103" i="108"/>
  <c r="AM103" i="108"/>
  <c r="AP103" i="108"/>
  <c r="AV103" i="108"/>
  <c r="AX103" i="108"/>
  <c r="AW103" i="108"/>
  <c r="BD103" i="108"/>
  <c r="BE103" i="108"/>
  <c r="BC103" i="108"/>
  <c r="BB103" i="108"/>
  <c r="BK103" i="108"/>
  <c r="BL103" i="108"/>
  <c r="BO103" i="108"/>
  <c r="CA103" i="108"/>
  <c r="CD103" i="108"/>
  <c r="DT103" i="108"/>
  <c r="EC103" i="108"/>
  <c r="EF103" i="108"/>
  <c r="EM103" i="108"/>
  <c r="EO103" i="108"/>
  <c r="FG103" i="108"/>
  <c r="GO103" i="108"/>
  <c r="I104" i="108"/>
  <c r="Z104" i="108"/>
  <c r="AF104" i="108"/>
  <c r="AH104" i="108"/>
  <c r="AJ104" i="108"/>
  <c r="AO104" i="108"/>
  <c r="AL104" i="108"/>
  <c r="AN104" i="108"/>
  <c r="AM104" i="108"/>
  <c r="AP104" i="108"/>
  <c r="AV104" i="108"/>
  <c r="AX104" i="108"/>
  <c r="AW104" i="108"/>
  <c r="BC104" i="108"/>
  <c r="BB104" i="108"/>
  <c r="BK104" i="108"/>
  <c r="BL104" i="108"/>
  <c r="BO104" i="108"/>
  <c r="CE104" i="108"/>
  <c r="DT104" i="108"/>
  <c r="EC104" i="108"/>
  <c r="EF104" i="108"/>
  <c r="EK104" i="108"/>
  <c r="EM104" i="108"/>
  <c r="EO104" i="108"/>
  <c r="ET104" i="108"/>
  <c r="FG104" i="108"/>
  <c r="GO104" i="108"/>
  <c r="I105" i="108"/>
  <c r="Z105" i="108"/>
  <c r="AF105" i="108"/>
  <c r="AH105" i="108"/>
  <c r="AJ105" i="108"/>
  <c r="AO105" i="108"/>
  <c r="AL105" i="108"/>
  <c r="AN105" i="108"/>
  <c r="AM105" i="108"/>
  <c r="AP105" i="108"/>
  <c r="AV105" i="108"/>
  <c r="AX105" i="108"/>
  <c r="AW105" i="108"/>
  <c r="BC105" i="108"/>
  <c r="BB105" i="108"/>
  <c r="BK105" i="108"/>
  <c r="BL105" i="108"/>
  <c r="BO105" i="108"/>
  <c r="CE105" i="108"/>
  <c r="DT105" i="108"/>
  <c r="EC105" i="108"/>
  <c r="EF105" i="108"/>
  <c r="EK105" i="108"/>
  <c r="EM105" i="108"/>
  <c r="EO105" i="108"/>
  <c r="ET105" i="108"/>
  <c r="FG105" i="108"/>
  <c r="GM105" i="108"/>
  <c r="GO105" i="108"/>
  <c r="GQ105" i="108"/>
  <c r="I106" i="108"/>
  <c r="Z106" i="108"/>
  <c r="AF106" i="108"/>
  <c r="AH106" i="108"/>
  <c r="AJ106" i="108"/>
  <c r="AO106" i="108"/>
  <c r="AL106" i="108"/>
  <c r="AN106" i="108"/>
  <c r="AM106" i="108"/>
  <c r="AP106" i="108"/>
  <c r="AV106" i="108"/>
  <c r="AX106" i="108"/>
  <c r="AW106" i="108"/>
  <c r="BC106" i="108"/>
  <c r="BB106" i="108"/>
  <c r="BK106" i="108"/>
  <c r="BL106" i="108"/>
  <c r="BO106" i="108"/>
  <c r="CE106" i="108"/>
  <c r="DT106" i="108"/>
  <c r="EC106" i="108"/>
  <c r="EF106" i="108"/>
  <c r="EK106" i="108"/>
  <c r="EM106" i="108"/>
  <c r="EO106" i="108"/>
  <c r="ET106" i="108"/>
  <c r="FG106" i="108"/>
  <c r="GO106" i="108"/>
  <c r="I107" i="108"/>
  <c r="Z107" i="108"/>
  <c r="AF107" i="108"/>
  <c r="AH107" i="108"/>
  <c r="AJ107" i="108"/>
  <c r="AO107" i="108"/>
  <c r="AL107" i="108"/>
  <c r="AN107" i="108"/>
  <c r="AM107" i="108"/>
  <c r="AP107" i="108"/>
  <c r="AV107" i="108"/>
  <c r="AX107" i="108"/>
  <c r="AW107" i="108"/>
  <c r="BC107" i="108"/>
  <c r="BB107" i="108"/>
  <c r="BK107" i="108"/>
  <c r="BL107" i="108"/>
  <c r="BO107" i="108"/>
  <c r="CE107" i="108"/>
  <c r="DT107" i="108"/>
  <c r="EC107" i="108"/>
  <c r="EF107" i="108"/>
  <c r="EK107" i="108"/>
  <c r="EM107" i="108"/>
  <c r="EO107" i="108"/>
  <c r="ET107" i="108"/>
  <c r="FG107" i="108"/>
  <c r="GO107" i="108"/>
  <c r="I108" i="108"/>
  <c r="Z108" i="108"/>
  <c r="AF108" i="108"/>
  <c r="AH108" i="108"/>
  <c r="AJ108" i="108"/>
  <c r="AO108" i="108"/>
  <c r="AL108" i="108"/>
  <c r="AN108" i="108"/>
  <c r="AM108" i="108"/>
  <c r="AP108" i="108"/>
  <c r="AV108" i="108"/>
  <c r="AX108" i="108"/>
  <c r="AW108" i="108"/>
  <c r="BC108" i="108"/>
  <c r="BB108" i="108"/>
  <c r="BK108" i="108"/>
  <c r="BL108" i="108"/>
  <c r="BO108" i="108"/>
  <c r="CE108" i="108"/>
  <c r="DT108" i="108"/>
  <c r="EC108" i="108"/>
  <c r="EF108" i="108"/>
  <c r="EK108" i="108"/>
  <c r="EM108" i="108"/>
  <c r="EO108" i="108"/>
  <c r="ET108" i="108"/>
  <c r="FG108" i="108"/>
  <c r="GO108" i="108"/>
  <c r="I109" i="108"/>
  <c r="Z109" i="108"/>
  <c r="AF109" i="108"/>
  <c r="AH109" i="108"/>
  <c r="AJ109" i="108"/>
  <c r="AO109" i="108"/>
  <c r="AL109" i="108"/>
  <c r="AN109" i="108"/>
  <c r="AM109" i="108"/>
  <c r="AP109" i="108"/>
  <c r="AV109" i="108"/>
  <c r="AX109" i="108"/>
  <c r="AW109" i="108"/>
  <c r="BC109" i="108"/>
  <c r="BB109" i="108"/>
  <c r="BK109" i="108"/>
  <c r="BL109" i="108"/>
  <c r="BO109" i="108"/>
  <c r="CE109" i="108"/>
  <c r="DT109" i="108"/>
  <c r="EC109" i="108"/>
  <c r="EF109" i="108"/>
  <c r="EK109" i="108"/>
  <c r="EM109" i="108"/>
  <c r="EO109" i="108"/>
  <c r="ET109" i="108"/>
  <c r="FG109" i="108"/>
  <c r="GO109" i="108"/>
  <c r="I110" i="108"/>
  <c r="Z110" i="108"/>
  <c r="AF110" i="108"/>
  <c r="AH110" i="108"/>
  <c r="AJ110" i="108"/>
  <c r="AO110" i="108"/>
  <c r="AL110" i="108"/>
  <c r="AN110" i="108"/>
  <c r="AM110" i="108"/>
  <c r="AP110" i="108"/>
  <c r="AV110" i="108"/>
  <c r="AX110" i="108"/>
  <c r="AW110" i="108"/>
  <c r="BC110" i="108"/>
  <c r="BB110" i="108"/>
  <c r="BK110" i="108"/>
  <c r="BL110" i="108"/>
  <c r="BO110" i="108"/>
  <c r="CE110" i="108"/>
  <c r="DT110" i="108"/>
  <c r="EC110" i="108"/>
  <c r="EF110" i="108"/>
  <c r="EK110" i="108"/>
  <c r="EM110" i="108"/>
  <c r="EO110" i="108"/>
  <c r="ET110" i="108"/>
  <c r="FG110" i="108"/>
  <c r="GO110" i="108"/>
  <c r="I111" i="108"/>
  <c r="Z111" i="108"/>
  <c r="AF111" i="108"/>
  <c r="AH111" i="108"/>
  <c r="AJ111" i="108"/>
  <c r="AO111" i="108"/>
  <c r="AL111" i="108"/>
  <c r="AN111" i="108"/>
  <c r="AM111" i="108"/>
  <c r="AP111" i="108"/>
  <c r="AV111" i="108"/>
  <c r="AX111" i="108"/>
  <c r="AW111" i="108"/>
  <c r="BC111" i="108"/>
  <c r="BB111" i="108"/>
  <c r="BK111" i="108"/>
  <c r="BL111" i="108"/>
  <c r="BO111" i="108"/>
  <c r="CE111" i="108"/>
  <c r="DT111" i="108"/>
  <c r="EC111" i="108"/>
  <c r="EF111" i="108"/>
  <c r="EK111" i="108"/>
  <c r="EM111" i="108"/>
  <c r="EO111" i="108"/>
  <c r="ET111" i="108"/>
  <c r="FG111" i="108"/>
  <c r="GO111" i="108"/>
  <c r="I112" i="108"/>
  <c r="Z112" i="108"/>
  <c r="AF112" i="108"/>
  <c r="AH112" i="108"/>
  <c r="AJ112" i="108"/>
  <c r="AO112" i="108"/>
  <c r="AL112" i="108"/>
  <c r="AN112" i="108"/>
  <c r="AM112" i="108"/>
  <c r="AP112" i="108"/>
  <c r="AV112" i="108"/>
  <c r="AX112" i="108"/>
  <c r="AW112" i="108"/>
  <c r="BC112" i="108"/>
  <c r="BB112" i="108"/>
  <c r="BK112" i="108"/>
  <c r="BL112" i="108"/>
  <c r="BO112" i="108"/>
  <c r="CE112" i="108"/>
  <c r="DT112" i="108"/>
  <c r="EC112" i="108"/>
  <c r="EF112" i="108"/>
  <c r="EK112" i="108"/>
  <c r="EM112" i="108"/>
  <c r="EO112" i="108"/>
  <c r="ET112" i="108"/>
  <c r="FG112" i="108"/>
  <c r="GO112" i="108"/>
  <c r="I113" i="108"/>
  <c r="Z113" i="108"/>
  <c r="AF113" i="108"/>
  <c r="AH113" i="108"/>
  <c r="AJ113" i="108"/>
  <c r="AO113" i="108"/>
  <c r="AL113" i="108"/>
  <c r="AN113" i="108"/>
  <c r="AM113" i="108"/>
  <c r="AP113" i="108"/>
  <c r="AV113" i="108"/>
  <c r="AX113" i="108"/>
  <c r="AW113" i="108"/>
  <c r="BC113" i="108"/>
  <c r="BB113" i="108"/>
  <c r="BK113" i="108"/>
  <c r="BL113" i="108"/>
  <c r="BO113" i="108"/>
  <c r="CE113" i="108"/>
  <c r="DT113" i="108"/>
  <c r="EC113" i="108"/>
  <c r="EF113" i="108"/>
  <c r="EK113" i="108"/>
  <c r="EM113" i="108"/>
  <c r="EO113" i="108"/>
  <c r="ET113" i="108"/>
  <c r="FG113" i="108"/>
  <c r="GO113" i="108"/>
  <c r="I114" i="108"/>
  <c r="Z114" i="108"/>
  <c r="AF114" i="108"/>
  <c r="AH114" i="108"/>
  <c r="AJ114" i="108"/>
  <c r="AO114" i="108"/>
  <c r="AL114" i="108"/>
  <c r="AN114" i="108"/>
  <c r="AM114" i="108"/>
  <c r="AP114" i="108"/>
  <c r="AV114" i="108"/>
  <c r="AX114" i="108"/>
  <c r="AW114" i="108"/>
  <c r="BC114" i="108"/>
  <c r="BB114" i="108"/>
  <c r="BK114" i="108"/>
  <c r="BL114" i="108"/>
  <c r="BO114" i="108"/>
  <c r="CE114" i="108"/>
  <c r="DT114" i="108"/>
  <c r="EC114" i="108"/>
  <c r="EF114" i="108"/>
  <c r="EK114" i="108"/>
  <c r="EM114" i="108"/>
  <c r="EO114" i="108"/>
  <c r="ET114" i="108"/>
  <c r="FG114" i="108"/>
  <c r="GO114" i="108"/>
  <c r="I115" i="108"/>
  <c r="Z115" i="108"/>
  <c r="AF115" i="108"/>
  <c r="AH115" i="108"/>
  <c r="AJ115" i="108"/>
  <c r="AO115" i="108"/>
  <c r="AL115" i="108"/>
  <c r="AN115" i="108"/>
  <c r="AM115" i="108"/>
  <c r="AP115" i="108"/>
  <c r="AV115" i="108"/>
  <c r="AX115" i="108"/>
  <c r="AW115" i="108"/>
  <c r="BC115" i="108"/>
  <c r="BB115" i="108"/>
  <c r="BK115" i="108"/>
  <c r="BL115" i="108"/>
  <c r="BO115" i="108"/>
  <c r="CE115" i="108"/>
  <c r="DT115" i="108"/>
  <c r="EC115" i="108"/>
  <c r="EF115" i="108"/>
  <c r="EK115" i="108"/>
  <c r="EM115" i="108"/>
  <c r="EO115" i="108"/>
  <c r="ET115" i="108"/>
  <c r="FG115" i="108"/>
  <c r="GO115" i="108"/>
  <c r="I116" i="108"/>
  <c r="Z116" i="108"/>
  <c r="AF116" i="108"/>
  <c r="AH116" i="108"/>
  <c r="AJ116" i="108"/>
  <c r="AO116" i="108"/>
  <c r="AL116" i="108"/>
  <c r="AN116" i="108"/>
  <c r="AM116" i="108"/>
  <c r="AP116" i="108"/>
  <c r="AV116" i="108"/>
  <c r="AX116" i="108"/>
  <c r="AW116" i="108"/>
  <c r="BC116" i="108"/>
  <c r="BB116" i="108"/>
  <c r="BK116" i="108"/>
  <c r="BL116" i="108"/>
  <c r="BO116" i="108"/>
  <c r="CE116" i="108"/>
  <c r="DT116" i="108"/>
  <c r="EC116" i="108"/>
  <c r="EF116" i="108"/>
  <c r="EK116" i="108"/>
  <c r="EM116" i="108"/>
  <c r="EO116" i="108"/>
  <c r="ET116" i="108"/>
  <c r="FG116" i="108"/>
  <c r="GO116" i="108"/>
  <c r="I117" i="108"/>
  <c r="Z117" i="108"/>
  <c r="AF117" i="108"/>
  <c r="AH117" i="108"/>
  <c r="AJ117" i="108"/>
  <c r="AO117" i="108"/>
  <c r="AL117" i="108"/>
  <c r="AN117" i="108"/>
  <c r="AM117" i="108"/>
  <c r="AP117" i="108"/>
  <c r="AV117" i="108"/>
  <c r="AX117" i="108"/>
  <c r="AW117" i="108"/>
  <c r="BC117" i="108"/>
  <c r="BB117" i="108"/>
  <c r="BK117" i="108"/>
  <c r="BL117" i="108"/>
  <c r="BO117" i="108"/>
  <c r="CE117" i="108"/>
  <c r="DT117" i="108"/>
  <c r="EC117" i="108"/>
  <c r="EF117" i="108"/>
  <c r="EK117" i="108"/>
  <c r="EM117" i="108"/>
  <c r="EO117" i="108"/>
  <c r="ET117" i="108"/>
  <c r="FG117" i="108"/>
  <c r="GO117" i="108"/>
  <c r="I118" i="108"/>
  <c r="Z118" i="108"/>
  <c r="AF118" i="108"/>
  <c r="AH118" i="108"/>
  <c r="AJ118" i="108"/>
  <c r="AO118" i="108"/>
  <c r="AL118" i="108"/>
  <c r="AN118" i="108"/>
  <c r="AM118" i="108"/>
  <c r="AP118" i="108"/>
  <c r="AV118" i="108"/>
  <c r="AX118" i="108"/>
  <c r="AW118" i="108"/>
  <c r="BC118" i="108"/>
  <c r="BB118" i="108"/>
  <c r="BK118" i="108"/>
  <c r="BL118" i="108"/>
  <c r="BO118" i="108"/>
  <c r="CE118" i="108"/>
  <c r="DT118" i="108"/>
  <c r="EC118" i="108"/>
  <c r="EF118" i="108"/>
  <c r="EK118" i="108"/>
  <c r="EM118" i="108"/>
  <c r="EO118" i="108"/>
  <c r="ET118" i="108"/>
  <c r="FG118" i="108"/>
  <c r="GO118" i="108"/>
  <c r="I119" i="108"/>
  <c r="Z119" i="108"/>
  <c r="AF119" i="108"/>
  <c r="AH119" i="108"/>
  <c r="AJ119" i="108"/>
  <c r="AO119" i="108"/>
  <c r="AL119" i="108"/>
  <c r="AN119" i="108"/>
  <c r="AM119" i="108"/>
  <c r="AP119" i="108"/>
  <c r="AV119" i="108"/>
  <c r="AX119" i="108"/>
  <c r="AW119" i="108"/>
  <c r="BC119" i="108"/>
  <c r="BB119" i="108"/>
  <c r="BK119" i="108"/>
  <c r="BL119" i="108"/>
  <c r="BO119" i="108"/>
  <c r="CE119" i="108"/>
  <c r="DT119" i="108"/>
  <c r="EC119" i="108"/>
  <c r="EF119" i="108"/>
  <c r="EK119" i="108"/>
  <c r="EM119" i="108"/>
  <c r="EO119" i="108"/>
  <c r="ET119" i="108"/>
  <c r="FG119" i="108"/>
  <c r="GO119" i="108"/>
  <c r="I120" i="108"/>
  <c r="Z120" i="108"/>
  <c r="AF120" i="108"/>
  <c r="AH120" i="108"/>
  <c r="AJ120" i="108"/>
  <c r="AO120" i="108"/>
  <c r="AL120" i="108"/>
  <c r="AN120" i="108"/>
  <c r="AM120" i="108"/>
  <c r="AP120" i="108"/>
  <c r="AV120" i="108"/>
  <c r="AX120" i="108"/>
  <c r="AW120" i="108"/>
  <c r="BC120" i="108"/>
  <c r="BB120" i="108"/>
  <c r="BK120" i="108"/>
  <c r="BL120" i="108"/>
  <c r="BO120" i="108"/>
  <c r="CE120" i="108"/>
  <c r="DT120" i="108"/>
  <c r="EC120" i="108"/>
  <c r="EF120" i="108"/>
  <c r="EK120" i="108"/>
  <c r="EM120" i="108"/>
  <c r="EO120" i="108"/>
  <c r="ET120" i="108"/>
  <c r="FG120" i="108"/>
  <c r="GO120" i="108"/>
  <c r="I121" i="108"/>
  <c r="Z121" i="108"/>
  <c r="AF121" i="108"/>
  <c r="AH121" i="108"/>
  <c r="AJ121" i="108"/>
  <c r="AO121" i="108"/>
  <c r="AL121" i="108"/>
  <c r="AN121" i="108"/>
  <c r="AM121" i="108"/>
  <c r="AP121" i="108"/>
  <c r="AV121" i="108"/>
  <c r="AX121" i="108"/>
  <c r="AW121" i="108"/>
  <c r="BC121" i="108"/>
  <c r="BB121" i="108"/>
  <c r="BK121" i="108"/>
  <c r="BL121" i="108"/>
  <c r="BO121" i="108"/>
  <c r="CE121" i="108"/>
  <c r="DT121" i="108"/>
  <c r="EC121" i="108"/>
  <c r="EF121" i="108"/>
  <c r="EK121" i="108"/>
  <c r="EM121" i="108"/>
  <c r="EO121" i="108"/>
  <c r="ET121" i="108"/>
  <c r="FG121" i="108"/>
  <c r="GO121" i="108"/>
  <c r="I122" i="108"/>
  <c r="Z122" i="108"/>
  <c r="AF122" i="108"/>
  <c r="AH122" i="108"/>
  <c r="AJ122" i="108"/>
  <c r="AO122" i="108"/>
  <c r="AL122" i="108"/>
  <c r="AN122" i="108"/>
  <c r="AM122" i="108"/>
  <c r="AP122" i="108"/>
  <c r="AV122" i="108"/>
  <c r="AX122" i="108"/>
  <c r="AW122" i="108"/>
  <c r="BC122" i="108"/>
  <c r="BB122" i="108"/>
  <c r="BK122" i="108"/>
  <c r="BL122" i="108"/>
  <c r="BO122" i="108"/>
  <c r="CE122" i="108"/>
  <c r="DT122" i="108"/>
  <c r="EC122" i="108"/>
  <c r="EF122" i="108"/>
  <c r="EK122" i="108"/>
  <c r="EM122" i="108"/>
  <c r="EO122" i="108"/>
  <c r="ET122" i="108"/>
  <c r="FG122" i="108"/>
  <c r="GO122" i="108"/>
  <c r="I123" i="108"/>
  <c r="Z123" i="108"/>
  <c r="AF123" i="108"/>
  <c r="AH123" i="108"/>
  <c r="AJ123" i="108"/>
  <c r="AO123" i="108"/>
  <c r="AL123" i="108"/>
  <c r="AN123" i="108"/>
  <c r="AM123" i="108"/>
  <c r="AP123" i="108"/>
  <c r="AV123" i="108"/>
  <c r="AX123" i="108"/>
  <c r="AW123" i="108"/>
  <c r="BC123" i="108"/>
  <c r="BB123" i="108"/>
  <c r="BK123" i="108"/>
  <c r="BL123" i="108"/>
  <c r="BO123" i="108"/>
  <c r="CE123" i="108"/>
  <c r="DT123" i="108"/>
  <c r="EC123" i="108"/>
  <c r="EF123" i="108"/>
  <c r="EK123" i="108"/>
  <c r="EM123" i="108"/>
  <c r="EO123" i="108"/>
  <c r="ET123" i="108"/>
  <c r="FG123" i="108"/>
  <c r="GO123" i="108"/>
  <c r="I124" i="108"/>
  <c r="Z124" i="108"/>
  <c r="AF124" i="108"/>
  <c r="AH124" i="108"/>
  <c r="AJ124" i="108"/>
  <c r="AO124" i="108"/>
  <c r="AL124" i="108"/>
  <c r="AN124" i="108"/>
  <c r="AM124" i="108"/>
  <c r="AP124" i="108"/>
  <c r="AV124" i="108"/>
  <c r="AX124" i="108"/>
  <c r="AW124" i="108"/>
  <c r="BC124" i="108"/>
  <c r="BB124" i="108"/>
  <c r="BK124" i="108"/>
  <c r="BL124" i="108"/>
  <c r="BO124" i="108"/>
  <c r="CE124" i="108"/>
  <c r="DT124" i="108"/>
  <c r="EC124" i="108"/>
  <c r="EF124" i="108"/>
  <c r="EK124" i="108"/>
  <c r="EM124" i="108"/>
  <c r="EO124" i="108"/>
  <c r="ET124" i="108"/>
  <c r="FG124" i="108"/>
  <c r="GO124" i="108"/>
  <c r="I125" i="108"/>
  <c r="Z125" i="108"/>
  <c r="AF125" i="108"/>
  <c r="AH125" i="108"/>
  <c r="AJ125" i="108"/>
  <c r="AO125" i="108"/>
  <c r="AL125" i="108"/>
  <c r="AN125" i="108"/>
  <c r="AM125" i="108"/>
  <c r="AP125" i="108"/>
  <c r="AV125" i="108"/>
  <c r="AX125" i="108"/>
  <c r="AW125" i="108"/>
  <c r="BC125" i="108"/>
  <c r="BB125" i="108"/>
  <c r="BK125" i="108"/>
  <c r="BL125" i="108"/>
  <c r="BO125" i="108"/>
  <c r="CE125" i="108"/>
  <c r="DT125" i="108"/>
  <c r="EC125" i="108"/>
  <c r="EF125" i="108"/>
  <c r="EK125" i="108"/>
  <c r="EM125" i="108"/>
  <c r="EO125" i="108"/>
  <c r="ET125" i="108"/>
  <c r="FG125" i="108"/>
  <c r="GO125" i="108"/>
  <c r="I126" i="108"/>
  <c r="Z126" i="108"/>
  <c r="AF126" i="108"/>
  <c r="AH126" i="108"/>
  <c r="AJ126" i="108"/>
  <c r="AO126" i="108"/>
  <c r="AL126" i="108"/>
  <c r="AN126" i="108"/>
  <c r="AM126" i="108"/>
  <c r="AP126" i="108"/>
  <c r="AV126" i="108"/>
  <c r="AX126" i="108"/>
  <c r="AW126" i="108"/>
  <c r="BC126" i="108"/>
  <c r="BB126" i="108"/>
  <c r="BK126" i="108"/>
  <c r="BL126" i="108"/>
  <c r="BO126" i="108"/>
  <c r="CE126" i="108"/>
  <c r="DT126" i="108"/>
  <c r="EC126" i="108"/>
  <c r="EF126" i="108"/>
  <c r="EK126" i="108"/>
  <c r="EM126" i="108"/>
  <c r="EO126" i="108"/>
  <c r="ET126" i="108"/>
  <c r="FG126" i="108"/>
  <c r="GO126" i="108"/>
  <c r="I127" i="108"/>
  <c r="Z127" i="108"/>
  <c r="AF127" i="108"/>
  <c r="AH127" i="108"/>
  <c r="AJ127" i="108"/>
  <c r="AO127" i="108"/>
  <c r="AL127" i="108"/>
  <c r="AN127" i="108"/>
  <c r="AM127" i="108"/>
  <c r="AP127" i="108"/>
  <c r="AV127" i="108"/>
  <c r="AX127" i="108"/>
  <c r="AW127" i="108"/>
  <c r="BC127" i="108"/>
  <c r="BB127" i="108"/>
  <c r="BK127" i="108"/>
  <c r="BL127" i="108"/>
  <c r="BO127" i="108"/>
  <c r="CE127" i="108"/>
  <c r="DT127" i="108"/>
  <c r="EC127" i="108"/>
  <c r="EF127" i="108"/>
  <c r="EK127" i="108"/>
  <c r="EM127" i="108"/>
  <c r="EO127" i="108"/>
  <c r="ET127" i="108"/>
  <c r="FG127" i="108"/>
  <c r="GO127" i="108"/>
  <c r="I128" i="108"/>
  <c r="Z128" i="108"/>
  <c r="AF128" i="108"/>
  <c r="AH128" i="108"/>
  <c r="AJ128" i="108"/>
  <c r="AO128" i="108"/>
  <c r="AL128" i="108"/>
  <c r="AN128" i="108"/>
  <c r="AM128" i="108"/>
  <c r="AP128" i="108"/>
  <c r="AV128" i="108"/>
  <c r="AX128" i="108"/>
  <c r="AW128" i="108"/>
  <c r="BC128" i="108"/>
  <c r="BB128" i="108"/>
  <c r="BK128" i="108"/>
  <c r="BL128" i="108"/>
  <c r="BO128" i="108"/>
  <c r="CE128" i="108"/>
  <c r="DT128" i="108"/>
  <c r="EC128" i="108"/>
  <c r="EF128" i="108"/>
  <c r="EK128" i="108"/>
  <c r="EM128" i="108"/>
  <c r="EO128" i="108"/>
  <c r="ET128" i="108"/>
  <c r="FG128" i="108"/>
  <c r="GO128" i="108"/>
  <c r="I129" i="108"/>
  <c r="Z129" i="108"/>
  <c r="AF129" i="108"/>
  <c r="AH129" i="108"/>
  <c r="AJ129" i="108"/>
  <c r="AO129" i="108"/>
  <c r="AL129" i="108"/>
  <c r="AN129" i="108"/>
  <c r="AM129" i="108"/>
  <c r="AP129" i="108"/>
  <c r="AV129" i="108"/>
  <c r="AX129" i="108"/>
  <c r="AW129" i="108"/>
  <c r="BC129" i="108"/>
  <c r="BB129" i="108"/>
  <c r="BK129" i="108"/>
  <c r="BL129" i="108"/>
  <c r="BO129" i="108"/>
  <c r="CE129" i="108"/>
  <c r="DT129" i="108"/>
  <c r="EC129" i="108"/>
  <c r="EF129" i="108"/>
  <c r="EK129" i="108"/>
  <c r="EM129" i="108"/>
  <c r="EO129" i="108"/>
  <c r="ET129" i="108"/>
  <c r="FG129" i="108"/>
  <c r="GO129" i="108"/>
  <c r="I130" i="108"/>
  <c r="Z130" i="108"/>
  <c r="AF130" i="108"/>
  <c r="AH130" i="108"/>
  <c r="AJ130" i="108"/>
  <c r="AO130" i="108"/>
  <c r="AL130" i="108"/>
  <c r="AN130" i="108"/>
  <c r="AM130" i="108"/>
  <c r="AP130" i="108"/>
  <c r="AV130" i="108"/>
  <c r="AX130" i="108"/>
  <c r="AW130" i="108"/>
  <c r="BC130" i="108"/>
  <c r="BB130" i="108"/>
  <c r="BK130" i="108"/>
  <c r="BL130" i="108"/>
  <c r="BO130" i="108"/>
  <c r="CE130" i="108"/>
  <c r="DT130" i="108"/>
  <c r="EC130" i="108"/>
  <c r="EF130" i="108"/>
  <c r="EK130" i="108"/>
  <c r="EM130" i="108"/>
  <c r="EO130" i="108"/>
  <c r="ET130" i="108"/>
  <c r="FG130" i="108"/>
  <c r="GO130" i="108"/>
  <c r="I131" i="108"/>
  <c r="Z131" i="108"/>
  <c r="AF131" i="108"/>
  <c r="AH131" i="108"/>
  <c r="AJ131" i="108"/>
  <c r="AO131" i="108"/>
  <c r="AL131" i="108"/>
  <c r="AN131" i="108"/>
  <c r="AM131" i="108"/>
  <c r="AP131" i="108"/>
  <c r="AV131" i="108"/>
  <c r="AX131" i="108"/>
  <c r="AW131" i="108"/>
  <c r="BC131" i="108"/>
  <c r="BB131" i="108"/>
  <c r="BK131" i="108"/>
  <c r="BL131" i="108"/>
  <c r="BO131" i="108"/>
  <c r="CE131" i="108"/>
  <c r="DT131" i="108"/>
  <c r="EC131" i="108"/>
  <c r="EF131" i="108"/>
  <c r="EK131" i="108"/>
  <c r="EM131" i="108"/>
  <c r="EO131" i="108"/>
  <c r="ET131" i="108"/>
  <c r="FG131" i="108"/>
  <c r="GO131" i="108"/>
  <c r="I132" i="108"/>
  <c r="Z132" i="108"/>
  <c r="AF132" i="108"/>
  <c r="AH132" i="108"/>
  <c r="AJ132" i="108"/>
  <c r="AO132" i="108"/>
  <c r="AL132" i="108"/>
  <c r="AN132" i="108"/>
  <c r="AM132" i="108"/>
  <c r="AP132" i="108"/>
  <c r="AV132" i="108"/>
  <c r="AX132" i="108"/>
  <c r="AW132" i="108"/>
  <c r="BC132" i="108"/>
  <c r="BB132" i="108"/>
  <c r="BK132" i="108"/>
  <c r="BL132" i="108"/>
  <c r="BO132" i="108"/>
  <c r="CE132" i="108"/>
  <c r="DT132" i="108"/>
  <c r="EC132" i="108"/>
  <c r="EF132" i="108"/>
  <c r="EK132" i="108"/>
  <c r="EM132" i="108"/>
  <c r="EO132" i="108"/>
  <c r="ET132" i="108"/>
  <c r="FG132" i="108"/>
  <c r="GO132" i="108"/>
  <c r="I133" i="108"/>
  <c r="Z133" i="108"/>
  <c r="AF133" i="108"/>
  <c r="AH133" i="108"/>
  <c r="AJ133" i="108"/>
  <c r="AO133" i="108"/>
  <c r="AL133" i="108"/>
  <c r="AN133" i="108"/>
  <c r="AM133" i="108"/>
  <c r="AP133" i="108"/>
  <c r="AV133" i="108"/>
  <c r="AX133" i="108"/>
  <c r="AW133" i="108"/>
  <c r="BC133" i="108"/>
  <c r="BB133" i="108"/>
  <c r="BK133" i="108"/>
  <c r="BL133" i="108"/>
  <c r="BO133" i="108"/>
  <c r="CE133" i="108"/>
  <c r="DT133" i="108"/>
  <c r="EC133" i="108"/>
  <c r="EF133" i="108"/>
  <c r="EK133" i="108"/>
  <c r="EM133" i="108"/>
  <c r="EO133" i="108"/>
  <c r="ET133" i="108"/>
  <c r="FG133" i="108"/>
  <c r="GO133" i="108"/>
  <c r="I134" i="108"/>
  <c r="Z134" i="108"/>
  <c r="AF134" i="108"/>
  <c r="AH134" i="108"/>
  <c r="AJ134" i="108"/>
  <c r="AO134" i="108"/>
  <c r="AL134" i="108"/>
  <c r="AN134" i="108"/>
  <c r="AM134" i="108"/>
  <c r="AP134" i="108"/>
  <c r="AV134" i="108"/>
  <c r="AX134" i="108"/>
  <c r="AW134" i="108"/>
  <c r="BC134" i="108"/>
  <c r="BB134" i="108"/>
  <c r="BK134" i="108"/>
  <c r="BL134" i="108"/>
  <c r="BO134" i="108"/>
  <c r="CE134" i="108"/>
  <c r="DT134" i="108"/>
  <c r="EC134" i="108"/>
  <c r="EF134" i="108"/>
  <c r="EK134" i="108"/>
  <c r="EM134" i="108"/>
  <c r="EO134" i="108"/>
  <c r="ET134" i="108"/>
  <c r="FG134" i="108"/>
  <c r="GO134" i="108"/>
  <c r="I135" i="108"/>
  <c r="Z135" i="108"/>
  <c r="AF135" i="108"/>
  <c r="AH135" i="108"/>
  <c r="AJ135" i="108"/>
  <c r="AO135" i="108"/>
  <c r="AL135" i="108"/>
  <c r="AN135" i="108"/>
  <c r="AM135" i="108"/>
  <c r="AP135" i="108"/>
  <c r="AV135" i="108"/>
  <c r="AX135" i="108"/>
  <c r="AW135" i="108"/>
  <c r="BC135" i="108"/>
  <c r="BB135" i="108"/>
  <c r="BK135" i="108"/>
  <c r="BL135" i="108"/>
  <c r="BO135" i="108"/>
  <c r="CE135" i="108"/>
  <c r="DT135" i="108"/>
  <c r="EC135" i="108"/>
  <c r="EF135" i="108"/>
  <c r="EK135" i="108"/>
  <c r="EM135" i="108"/>
  <c r="EO135" i="108"/>
  <c r="ET135" i="108"/>
  <c r="FG135" i="108"/>
  <c r="GO135" i="108"/>
  <c r="I136" i="108"/>
  <c r="Z136" i="108"/>
  <c r="AF136" i="108"/>
  <c r="AH136" i="108"/>
  <c r="AJ136" i="108"/>
  <c r="AO136" i="108"/>
  <c r="AL136" i="108"/>
  <c r="AN136" i="108"/>
  <c r="AM136" i="108"/>
  <c r="AP136" i="108"/>
  <c r="AV136" i="108"/>
  <c r="AX136" i="108"/>
  <c r="AW136" i="108"/>
  <c r="BC136" i="108"/>
  <c r="BB136" i="108"/>
  <c r="BK136" i="108"/>
  <c r="BL136" i="108"/>
  <c r="BO136" i="108"/>
  <c r="CE136" i="108"/>
  <c r="DT136" i="108"/>
  <c r="EC136" i="108"/>
  <c r="EF136" i="108"/>
  <c r="EK136" i="108"/>
  <c r="EM136" i="108"/>
  <c r="EO136" i="108"/>
  <c r="ET136" i="108"/>
  <c r="FG136" i="108"/>
  <c r="GO136" i="108"/>
  <c r="I137" i="108"/>
  <c r="Z137" i="108"/>
  <c r="AF137" i="108"/>
  <c r="AH137" i="108"/>
  <c r="AJ137" i="108"/>
  <c r="AO137" i="108"/>
  <c r="AL137" i="108"/>
  <c r="AN137" i="108"/>
  <c r="AM137" i="108"/>
  <c r="AP137" i="108"/>
  <c r="AV137" i="108"/>
  <c r="AX137" i="108"/>
  <c r="AW137" i="108"/>
  <c r="BC137" i="108"/>
  <c r="BB137" i="108"/>
  <c r="BK137" i="108"/>
  <c r="BL137" i="108"/>
  <c r="BO137" i="108"/>
  <c r="CE137" i="108"/>
  <c r="DT137" i="108"/>
  <c r="EC137" i="108"/>
  <c r="EF137" i="108"/>
  <c r="EK137" i="108"/>
  <c r="EM137" i="108"/>
  <c r="EO137" i="108"/>
  <c r="ET137" i="108"/>
  <c r="FG137" i="108"/>
  <c r="GO137" i="108"/>
  <c r="I138" i="108"/>
  <c r="Z138" i="108"/>
  <c r="AF138" i="108"/>
  <c r="AH138" i="108"/>
  <c r="AJ138" i="108"/>
  <c r="AO138" i="108"/>
  <c r="AL138" i="108"/>
  <c r="AN138" i="108"/>
  <c r="AM138" i="108"/>
  <c r="AP138" i="108"/>
  <c r="AV138" i="108"/>
  <c r="AX138" i="108"/>
  <c r="AW138" i="108"/>
  <c r="BC138" i="108"/>
  <c r="BB138" i="108"/>
  <c r="BK138" i="108"/>
  <c r="BL138" i="108"/>
  <c r="BO138" i="108"/>
  <c r="CE138" i="108"/>
  <c r="DT138" i="108"/>
  <c r="EC138" i="108"/>
  <c r="EF138" i="108"/>
  <c r="EK138" i="108"/>
  <c r="EM138" i="108"/>
  <c r="EO138" i="108"/>
  <c r="ET138" i="108"/>
  <c r="FG138" i="108"/>
  <c r="GO138" i="108"/>
  <c r="I139" i="108"/>
  <c r="Z139" i="108"/>
  <c r="AF139" i="108"/>
  <c r="AH139" i="108"/>
  <c r="AJ139" i="108"/>
  <c r="AO139" i="108"/>
  <c r="AL139" i="108"/>
  <c r="AN139" i="108"/>
  <c r="AM139" i="108"/>
  <c r="AP139" i="108"/>
  <c r="AV139" i="108"/>
  <c r="AX139" i="108"/>
  <c r="AW139" i="108"/>
  <c r="BC139" i="108"/>
  <c r="BB139" i="108"/>
  <c r="BK139" i="108"/>
  <c r="BL139" i="108"/>
  <c r="BO139" i="108"/>
  <c r="CE139" i="108"/>
  <c r="DT139" i="108"/>
  <c r="EC139" i="108"/>
  <c r="EF139" i="108"/>
  <c r="EK139" i="108"/>
  <c r="EM139" i="108"/>
  <c r="EO139" i="108"/>
  <c r="ET139" i="108"/>
  <c r="FG139" i="108"/>
  <c r="GO139" i="108"/>
  <c r="I140" i="108"/>
  <c r="Z140" i="108"/>
  <c r="AF140" i="108"/>
  <c r="AH140" i="108"/>
  <c r="AJ140" i="108"/>
  <c r="AO140" i="108"/>
  <c r="AL140" i="108"/>
  <c r="AN140" i="108"/>
  <c r="AM140" i="108"/>
  <c r="AP140" i="108"/>
  <c r="AV140" i="108"/>
  <c r="AX140" i="108"/>
  <c r="AW140" i="108"/>
  <c r="BC140" i="108"/>
  <c r="BB140" i="108"/>
  <c r="BK140" i="108"/>
  <c r="BL140" i="108"/>
  <c r="BO140" i="108"/>
  <c r="CE140" i="108"/>
  <c r="DT140" i="108"/>
  <c r="EC140" i="108"/>
  <c r="EF140" i="108"/>
  <c r="EK140" i="108"/>
  <c r="EM140" i="108"/>
  <c r="EO140" i="108"/>
  <c r="ET140" i="108"/>
  <c r="FG140" i="108"/>
  <c r="GO140" i="108"/>
  <c r="I141" i="108"/>
  <c r="Z141" i="108"/>
  <c r="AF141" i="108"/>
  <c r="AH141" i="108"/>
  <c r="AJ141" i="108"/>
  <c r="AO141" i="108"/>
  <c r="AL141" i="108"/>
  <c r="AN141" i="108"/>
  <c r="AM141" i="108"/>
  <c r="AP141" i="108"/>
  <c r="AV141" i="108"/>
  <c r="AX141" i="108"/>
  <c r="AW141" i="108"/>
  <c r="BC141" i="108"/>
  <c r="BB141" i="108"/>
  <c r="BK141" i="108"/>
  <c r="BL141" i="108"/>
  <c r="BO141" i="108"/>
  <c r="CE141" i="108"/>
  <c r="DT141" i="108"/>
  <c r="EC141" i="108"/>
  <c r="EF141" i="108"/>
  <c r="EK141" i="108"/>
  <c r="EM141" i="108"/>
  <c r="EO141" i="108"/>
  <c r="ET141" i="108"/>
  <c r="FG141" i="108"/>
  <c r="GO141" i="108"/>
  <c r="I142" i="108"/>
  <c r="Z142" i="108"/>
  <c r="AF142" i="108"/>
  <c r="AH142" i="108"/>
  <c r="AJ142" i="108"/>
  <c r="AO142" i="108"/>
  <c r="AL142" i="108"/>
  <c r="AN142" i="108"/>
  <c r="AM142" i="108"/>
  <c r="AP142" i="108"/>
  <c r="AV142" i="108"/>
  <c r="AX142" i="108"/>
  <c r="AW142" i="108"/>
  <c r="BC142" i="108"/>
  <c r="BB142" i="108"/>
  <c r="BK142" i="108"/>
  <c r="BL142" i="108"/>
  <c r="BO142" i="108"/>
  <c r="CE142" i="108"/>
  <c r="DT142" i="108"/>
  <c r="EC142" i="108"/>
  <c r="EF142" i="108"/>
  <c r="EK142" i="108"/>
  <c r="EM142" i="108"/>
  <c r="EO142" i="108"/>
  <c r="ET142" i="108"/>
  <c r="FG142" i="108"/>
  <c r="GO142" i="108"/>
  <c r="I143" i="108"/>
  <c r="Z143" i="108"/>
  <c r="AF143" i="108"/>
  <c r="AH143" i="108"/>
  <c r="AJ143" i="108"/>
  <c r="AO143" i="108"/>
  <c r="AL143" i="108"/>
  <c r="AN143" i="108"/>
  <c r="AM143" i="108"/>
  <c r="AP143" i="108"/>
  <c r="AV143" i="108"/>
  <c r="AX143" i="108"/>
  <c r="AW143" i="108"/>
  <c r="BC143" i="108"/>
  <c r="BB143" i="108"/>
  <c r="BK143" i="108"/>
  <c r="BL143" i="108"/>
  <c r="BO143" i="108"/>
  <c r="CE143" i="108"/>
  <c r="DT143" i="108"/>
  <c r="EC143" i="108"/>
  <c r="EF143" i="108"/>
  <c r="EK143" i="108"/>
  <c r="EM143" i="108"/>
  <c r="EO143" i="108"/>
  <c r="ET143" i="108"/>
  <c r="FG143" i="108"/>
  <c r="GO143" i="108"/>
  <c r="I144" i="108"/>
  <c r="Z144" i="108"/>
  <c r="AF144" i="108"/>
  <c r="AH144" i="108"/>
  <c r="AJ144" i="108"/>
  <c r="AO144" i="108"/>
  <c r="AL144" i="108"/>
  <c r="AN144" i="108"/>
  <c r="AM144" i="108"/>
  <c r="AP144" i="108"/>
  <c r="AV144" i="108"/>
  <c r="AX144" i="108"/>
  <c r="AW144" i="108"/>
  <c r="BC144" i="108"/>
  <c r="BB144" i="108"/>
  <c r="BK144" i="108"/>
  <c r="BL144" i="108"/>
  <c r="BO144" i="108"/>
  <c r="CE144" i="108"/>
  <c r="DT144" i="108"/>
  <c r="EC144" i="108"/>
  <c r="EF144" i="108"/>
  <c r="EK144" i="108"/>
  <c r="EM144" i="108"/>
  <c r="EO144" i="108"/>
  <c r="ET144" i="108"/>
  <c r="FG144" i="108"/>
  <c r="GO144" i="108"/>
  <c r="I145" i="108"/>
  <c r="Z145" i="108"/>
  <c r="AF145" i="108"/>
  <c r="AH145" i="108"/>
  <c r="AJ145" i="108"/>
  <c r="AO145" i="108"/>
  <c r="AL145" i="108"/>
  <c r="AN145" i="108"/>
  <c r="AM145" i="108"/>
  <c r="AP145" i="108"/>
  <c r="AV145" i="108"/>
  <c r="AX145" i="108"/>
  <c r="AW145" i="108"/>
  <c r="BC145" i="108"/>
  <c r="BB145" i="108"/>
  <c r="BK145" i="108"/>
  <c r="BL145" i="108"/>
  <c r="BO145" i="108"/>
  <c r="CE145" i="108"/>
  <c r="DT145" i="108"/>
  <c r="EC145" i="108"/>
  <c r="EF145" i="108"/>
  <c r="EK145" i="108"/>
  <c r="EM145" i="108"/>
  <c r="EO145" i="108"/>
  <c r="ET145" i="108"/>
  <c r="FG145" i="108"/>
  <c r="GO145" i="108"/>
  <c r="I146" i="108"/>
  <c r="Z146" i="108"/>
  <c r="AF146" i="108"/>
  <c r="AH146" i="108"/>
  <c r="AJ146" i="108"/>
  <c r="AO146" i="108"/>
  <c r="AL146" i="108"/>
  <c r="AN146" i="108"/>
  <c r="AM146" i="108"/>
  <c r="AP146" i="108"/>
  <c r="AV146" i="108"/>
  <c r="AX146" i="108"/>
  <c r="AW146" i="108"/>
  <c r="BC146" i="108"/>
  <c r="BB146" i="108"/>
  <c r="BK146" i="108"/>
  <c r="BL146" i="108"/>
  <c r="BO146" i="108"/>
  <c r="CE146" i="108"/>
  <c r="DT146" i="108"/>
  <c r="EC146" i="108"/>
  <c r="EF146" i="108"/>
  <c r="EK146" i="108"/>
  <c r="EM146" i="108"/>
  <c r="EO146" i="108"/>
  <c r="ET146" i="108"/>
  <c r="GO146" i="108"/>
  <c r="I147" i="108"/>
  <c r="Z147" i="108"/>
  <c r="AF147" i="108"/>
  <c r="AH147" i="108"/>
  <c r="AJ147" i="108"/>
  <c r="AO147" i="108"/>
  <c r="AL147" i="108"/>
  <c r="AN147" i="108"/>
  <c r="AM147" i="108"/>
  <c r="AP147" i="108"/>
  <c r="AV147" i="108"/>
  <c r="AX147" i="108"/>
  <c r="AW147" i="108"/>
  <c r="BC147" i="108"/>
  <c r="BB147" i="108"/>
  <c r="BK147" i="108"/>
  <c r="BL147" i="108"/>
  <c r="BO147" i="108"/>
  <c r="CE147" i="108"/>
  <c r="DT147" i="108"/>
  <c r="EC147" i="108"/>
  <c r="EF147" i="108"/>
  <c r="EK147" i="108"/>
  <c r="EM147" i="108"/>
  <c r="EO147" i="108"/>
  <c r="ET147" i="108"/>
  <c r="I148" i="108"/>
  <c r="Z148" i="108"/>
  <c r="AF148" i="108"/>
  <c r="AH148" i="108"/>
  <c r="AJ148" i="108"/>
  <c r="AO148" i="108"/>
  <c r="AL148" i="108"/>
  <c r="AN148" i="108"/>
  <c r="AM148" i="108"/>
  <c r="AP148" i="108"/>
  <c r="AV148" i="108"/>
  <c r="AX148" i="108"/>
  <c r="AW148" i="108"/>
  <c r="BC148" i="108"/>
  <c r="BB148" i="108"/>
  <c r="BK148" i="108"/>
  <c r="BL148" i="108"/>
  <c r="BO148" i="108"/>
  <c r="CE148" i="108"/>
  <c r="DT148" i="108"/>
  <c r="EC148" i="108"/>
  <c r="EF148" i="108"/>
  <c r="EK148" i="108"/>
  <c r="EM148" i="108"/>
  <c r="EO148" i="108"/>
  <c r="ET148" i="108"/>
  <c r="I149" i="108"/>
  <c r="Z149" i="108"/>
  <c r="AF149" i="108"/>
  <c r="AH149" i="108"/>
  <c r="AJ149" i="108"/>
  <c r="AO149" i="108"/>
  <c r="AL149" i="108"/>
  <c r="AN149" i="108"/>
  <c r="AM149" i="108"/>
  <c r="AP149" i="108"/>
  <c r="AV149" i="108"/>
  <c r="AX149" i="108"/>
  <c r="AW149" i="108"/>
  <c r="BC149" i="108"/>
  <c r="BB149" i="108"/>
  <c r="BK149" i="108"/>
  <c r="BL149" i="108"/>
  <c r="BO149" i="108"/>
  <c r="CE149" i="108"/>
  <c r="DT149" i="108"/>
  <c r="EC149" i="108"/>
  <c r="EF149" i="108"/>
  <c r="EK149" i="108"/>
  <c r="EM149" i="108"/>
  <c r="EO149" i="108"/>
  <c r="ET149" i="108"/>
  <c r="I150" i="108"/>
  <c r="Z150" i="108"/>
  <c r="AF150" i="108"/>
  <c r="AH150" i="108"/>
  <c r="AJ150" i="108"/>
  <c r="AO150" i="108"/>
  <c r="AL150" i="108"/>
  <c r="AN150" i="108"/>
  <c r="AM150" i="108"/>
  <c r="AP150" i="108"/>
  <c r="AV150" i="108"/>
  <c r="AX150" i="108"/>
  <c r="AW150" i="108"/>
  <c r="BC150" i="108"/>
  <c r="BB150" i="108"/>
  <c r="BK150" i="108"/>
  <c r="BL150" i="108"/>
  <c r="BO150" i="108"/>
  <c r="CE150" i="108"/>
  <c r="DT150" i="108"/>
  <c r="EC150" i="108"/>
  <c r="EF150" i="108"/>
  <c r="EK150" i="108"/>
  <c r="EM150" i="108"/>
  <c r="EO150" i="108"/>
  <c r="ET150" i="108"/>
  <c r="I151" i="108"/>
  <c r="Z151" i="108"/>
  <c r="AF151" i="108"/>
  <c r="AH151" i="108"/>
  <c r="AJ151" i="108"/>
  <c r="AO151" i="108"/>
  <c r="AL151" i="108"/>
  <c r="AN151" i="108"/>
  <c r="AM151" i="108"/>
  <c r="AP151" i="108"/>
  <c r="AV151" i="108"/>
  <c r="AX151" i="108"/>
  <c r="AW151" i="108"/>
  <c r="BC151" i="108"/>
  <c r="BB151" i="108"/>
  <c r="BK151" i="108"/>
  <c r="BL151" i="108"/>
  <c r="BO151" i="108"/>
  <c r="CE151" i="108"/>
  <c r="DT151" i="108"/>
  <c r="EC151" i="108"/>
  <c r="EF151" i="108"/>
  <c r="EK151" i="108"/>
  <c r="EM151" i="108"/>
  <c r="EO151" i="108"/>
  <c r="ET151" i="108"/>
  <c r="I152" i="108"/>
  <c r="Z152" i="108"/>
  <c r="AF152" i="108"/>
  <c r="AH152" i="108"/>
  <c r="AJ152" i="108"/>
  <c r="AO152" i="108"/>
  <c r="AL152" i="108"/>
  <c r="AN152" i="108"/>
  <c r="AM152" i="108"/>
  <c r="AP152" i="108"/>
  <c r="AV152" i="108"/>
  <c r="AX152" i="108"/>
  <c r="AW152" i="108"/>
  <c r="BC152" i="108"/>
  <c r="BB152" i="108"/>
  <c r="BK152" i="108"/>
  <c r="BL152" i="108"/>
  <c r="BO152" i="108"/>
  <c r="CE152" i="108"/>
  <c r="DT152" i="108"/>
  <c r="EC152" i="108"/>
  <c r="EF152" i="108"/>
  <c r="EK152" i="108"/>
  <c r="EM152" i="108"/>
  <c r="EO152" i="108"/>
  <c r="ET152" i="108"/>
  <c r="I153" i="108"/>
  <c r="Z153" i="108"/>
  <c r="AF153" i="108"/>
  <c r="AH153" i="108"/>
  <c r="AJ153" i="108"/>
  <c r="AO153" i="108"/>
  <c r="AL153" i="108"/>
  <c r="AN153" i="108"/>
  <c r="AM153" i="108"/>
  <c r="AP153" i="108"/>
  <c r="AV153" i="108"/>
  <c r="AX153" i="108"/>
  <c r="AW153" i="108"/>
  <c r="BC153" i="108"/>
  <c r="BB153" i="108"/>
  <c r="BK153" i="108"/>
  <c r="BL153" i="108"/>
  <c r="BO153" i="108"/>
  <c r="CE153" i="108"/>
  <c r="DT153" i="108"/>
  <c r="EC153" i="108"/>
  <c r="EF153" i="108"/>
  <c r="EK153" i="108"/>
  <c r="EM153" i="108"/>
  <c r="EO153" i="108"/>
  <c r="ET153" i="108"/>
  <c r="I154" i="108"/>
  <c r="Z154" i="108"/>
  <c r="AF154" i="108"/>
  <c r="AH154" i="108"/>
  <c r="AJ154" i="108"/>
  <c r="AO154" i="108"/>
  <c r="AL154" i="108"/>
  <c r="AN154" i="108"/>
  <c r="AM154" i="108"/>
  <c r="AP154" i="108"/>
  <c r="AV154" i="108"/>
  <c r="AX154" i="108"/>
  <c r="AW154" i="108"/>
  <c r="BC154" i="108"/>
  <c r="BB154" i="108"/>
  <c r="BK154" i="108"/>
  <c r="BL154" i="108"/>
  <c r="BO154" i="108"/>
  <c r="CE154" i="108"/>
  <c r="DT154" i="108"/>
  <c r="EC154" i="108"/>
  <c r="EF154" i="108"/>
  <c r="EK154" i="108"/>
  <c r="EM154" i="108"/>
  <c r="EO154" i="108"/>
  <c r="ES154" i="108"/>
  <c r="ET154" i="108"/>
  <c r="FG155" i="108"/>
  <c r="FF155" i="108"/>
  <c r="FO155" i="108"/>
  <c r="FP155" i="108"/>
  <c r="FQ155" i="108"/>
  <c r="A72" i="44"/>
  <c r="A71" i="44"/>
  <c r="A70" i="44"/>
  <c r="A69" i="44"/>
  <c r="A68" i="44"/>
  <c r="A67" i="44"/>
  <c r="A66" i="44"/>
  <c r="A65" i="44"/>
  <c r="A64" i="44"/>
  <c r="A63" i="44"/>
  <c r="A62" i="44"/>
  <c r="A61" i="44"/>
  <c r="A60" i="44"/>
  <c r="A59" i="44"/>
  <c r="A58" i="44"/>
  <c r="A57" i="44"/>
  <c r="A56" i="44"/>
  <c r="A55" i="44"/>
  <c r="A54" i="44"/>
  <c r="A53" i="44"/>
  <c r="A52" i="44"/>
  <c r="A51" i="44"/>
  <c r="A50" i="44"/>
  <c r="A49" i="44"/>
  <c r="A48" i="44"/>
  <c r="A47" i="44"/>
  <c r="A46" i="44"/>
  <c r="A45" i="44"/>
  <c r="A44" i="44"/>
  <c r="A43" i="44"/>
  <c r="A42" i="44"/>
  <c r="A41" i="44"/>
  <c r="A40" i="44"/>
  <c r="A39" i="44"/>
  <c r="A38" i="44"/>
  <c r="A37" i="44"/>
  <c r="A36" i="44"/>
  <c r="A35" i="44"/>
  <c r="A34" i="44"/>
  <c r="A33" i="44"/>
  <c r="A32" i="44"/>
  <c r="A31" i="44"/>
  <c r="A30" i="44"/>
  <c r="A29" i="44"/>
  <c r="A28" i="44"/>
  <c r="A27" i="44"/>
  <c r="A26" i="44"/>
  <c r="A25" i="44"/>
  <c r="A24" i="44"/>
  <c r="A23" i="44"/>
  <c r="A22" i="44"/>
  <c r="A21" i="44"/>
  <c r="A20" i="44"/>
  <c r="A19" i="44"/>
  <c r="A18" i="44"/>
  <c r="A17" i="44"/>
  <c r="A16" i="44"/>
  <c r="A15" i="44"/>
  <c r="A14" i="44"/>
  <c r="A13" i="44"/>
  <c r="CF13" i="44"/>
  <c r="CG13" i="44"/>
  <c r="CE13" i="44"/>
  <c r="CJ13" i="44"/>
  <c r="CO13" i="44"/>
  <c r="CK13" i="44"/>
  <c r="CM13" i="44"/>
  <c r="CN13" i="44"/>
  <c r="CQ13" i="44"/>
  <c r="DB14" i="44"/>
  <c r="BS24" i="44"/>
  <c r="DB29" i="44"/>
  <c r="DB42" i="44"/>
  <c r="BS44" i="44"/>
  <c r="BT44" i="44"/>
  <c r="BX45" i="44"/>
  <c r="BY45" i="44"/>
  <c r="BX46" i="44"/>
  <c r="BY46" i="44"/>
  <c r="BX47" i="44"/>
  <c r="BY47" i="44"/>
  <c r="BX48" i="44"/>
  <c r="BY48" i="44"/>
  <c r="BX49" i="44"/>
  <c r="BY49" i="44"/>
  <c r="BX50" i="44"/>
  <c r="BY50" i="44"/>
  <c r="BX51" i="44"/>
  <c r="BY51" i="44"/>
  <c r="BX52" i="44"/>
  <c r="BY52" i="44"/>
  <c r="BX53" i="44"/>
  <c r="BY53" i="44"/>
  <c r="DB53" i="44"/>
  <c r="BX54" i="44"/>
  <c r="BY54" i="44"/>
  <c r="BX55" i="44"/>
  <c r="BY55" i="44"/>
  <c r="BS56" i="44"/>
  <c r="BX56" i="44"/>
  <c r="BT56" i="44"/>
  <c r="BY56" i="44"/>
  <c r="BY57" i="44"/>
  <c r="BY58" i="44"/>
  <c r="DB58" i="44"/>
  <c r="BY59" i="44"/>
  <c r="BY60" i="44"/>
  <c r="BY61" i="44"/>
  <c r="BY62" i="44"/>
  <c r="BY63" i="44"/>
  <c r="BY64" i="44"/>
  <c r="DB64" i="44"/>
  <c r="BY65" i="44"/>
  <c r="BT66" i="44"/>
  <c r="BY66" i="44"/>
  <c r="BY67" i="44"/>
  <c r="BY68" i="44"/>
  <c r="BY69" i="44"/>
  <c r="DB69" i="44"/>
  <c r="BY70" i="44"/>
  <c r="BY71" i="44"/>
  <c r="BY72" i="44"/>
  <c r="DB72" i="44"/>
  <c r="BY73" i="44"/>
  <c r="FC73" i="44"/>
  <c r="FD73" i="44"/>
  <c r="FE73" i="44"/>
  <c r="FF73" i="44"/>
  <c r="FJ73" i="44"/>
  <c r="FM73" i="44"/>
  <c r="FN73" i="44"/>
  <c r="FK73" i="44"/>
  <c r="A74" i="44"/>
  <c r="BY74" i="44"/>
  <c r="CK74" i="44"/>
  <c r="CQ74" i="44"/>
  <c r="FC74" i="44"/>
  <c r="FD74" i="44"/>
  <c r="FE74" i="44"/>
  <c r="FF74" i="44"/>
  <c r="FJ74" i="44"/>
  <c r="FM74" i="44"/>
  <c r="FN74" i="44"/>
  <c r="FK74" i="44"/>
  <c r="A75" i="44"/>
  <c r="BY75" i="44"/>
  <c r="CK75" i="44"/>
  <c r="CQ75" i="44"/>
  <c r="DB75" i="44"/>
  <c r="FC75" i="44"/>
  <c r="FD75" i="44"/>
  <c r="FE75" i="44"/>
  <c r="FF75" i="44"/>
  <c r="FJ75" i="44"/>
  <c r="FM75" i="44"/>
  <c r="FN75" i="44"/>
  <c r="FK75" i="44"/>
  <c r="A76" i="44"/>
  <c r="BY76" i="44"/>
  <c r="CK76" i="44"/>
  <c r="CQ76" i="44"/>
  <c r="DB76" i="44"/>
  <c r="FC76" i="44"/>
  <c r="FD76" i="44"/>
  <c r="FE76" i="44"/>
  <c r="FF76" i="44"/>
  <c r="FJ76" i="44"/>
  <c r="FM76" i="44"/>
  <c r="FN76" i="44"/>
  <c r="FK76" i="44"/>
  <c r="A77" i="44"/>
  <c r="BT77" i="44"/>
  <c r="BY77" i="44"/>
  <c r="CO77" i="44"/>
  <c r="CK77" i="44"/>
  <c r="CQ77" i="44"/>
  <c r="FC77" i="44"/>
  <c r="FD77" i="44"/>
  <c r="FE77" i="44"/>
  <c r="FF77" i="44"/>
  <c r="FJ77" i="44"/>
  <c r="FM77" i="44"/>
  <c r="FN77" i="44"/>
  <c r="FK77" i="44"/>
  <c r="A78" i="44"/>
  <c r="BY78" i="44"/>
  <c r="CK78" i="44"/>
  <c r="CQ78" i="44"/>
  <c r="FC78" i="44"/>
  <c r="FD78" i="44"/>
  <c r="FE78" i="44"/>
  <c r="FF78" i="44"/>
  <c r="FJ78" i="44"/>
  <c r="FM78" i="44"/>
  <c r="FN78" i="44"/>
  <c r="FK78" i="44"/>
  <c r="A79" i="44"/>
  <c r="BY79" i="44"/>
  <c r="CO79" i="44"/>
  <c r="CK79" i="44"/>
  <c r="CQ79" i="44"/>
  <c r="FC79" i="44"/>
  <c r="FD79" i="44"/>
  <c r="FE79" i="44"/>
  <c r="FF79" i="44"/>
  <c r="FJ79" i="44"/>
  <c r="FM79" i="44"/>
  <c r="FN79" i="44"/>
  <c r="FK79" i="44"/>
  <c r="A80" i="44"/>
  <c r="BY80" i="44"/>
  <c r="CK80" i="44"/>
  <c r="CQ80" i="44"/>
  <c r="DB80" i="44"/>
  <c r="FC80" i="44"/>
  <c r="FD80" i="44"/>
  <c r="FE80" i="44"/>
  <c r="FF80" i="44"/>
  <c r="FJ80" i="44"/>
  <c r="FM80" i="44"/>
  <c r="FN80" i="44"/>
  <c r="FK80" i="44"/>
  <c r="A81" i="44"/>
  <c r="BY81" i="44"/>
  <c r="CO81" i="44"/>
  <c r="CK81" i="44"/>
  <c r="CQ81" i="44"/>
  <c r="FC81" i="44"/>
  <c r="FD81" i="44"/>
  <c r="FE81" i="44"/>
  <c r="FF81" i="44"/>
  <c r="FJ81" i="44"/>
  <c r="FM81" i="44"/>
  <c r="FN81" i="44"/>
  <c r="FK81" i="44"/>
  <c r="A82" i="44"/>
  <c r="BY82" i="44"/>
  <c r="CK82" i="44"/>
  <c r="CQ82" i="44"/>
  <c r="FC82" i="44"/>
  <c r="FD82" i="44"/>
  <c r="FE82" i="44"/>
  <c r="FF82" i="44"/>
  <c r="FJ82" i="44"/>
  <c r="FM82" i="44"/>
  <c r="FN82" i="44"/>
  <c r="FK82" i="44"/>
  <c r="A83" i="44"/>
  <c r="BT83" i="44"/>
  <c r="BY83" i="44"/>
  <c r="CO83" i="44"/>
  <c r="CK83" i="44"/>
  <c r="CQ83" i="44"/>
  <c r="FC83" i="44"/>
  <c r="FD83" i="44"/>
  <c r="FE83" i="44"/>
  <c r="FF83" i="44"/>
  <c r="FJ83" i="44"/>
  <c r="FM83" i="44"/>
  <c r="FN83" i="44"/>
  <c r="FK83" i="44"/>
  <c r="A84" i="44"/>
  <c r="BY84" i="44"/>
  <c r="CK84" i="44"/>
  <c r="CQ84" i="44"/>
  <c r="FC84" i="44"/>
  <c r="FD84" i="44"/>
  <c r="FE84" i="44"/>
  <c r="FF84" i="44"/>
  <c r="FJ84" i="44"/>
  <c r="FM84" i="44"/>
  <c r="FN84" i="44"/>
  <c r="FK84" i="44"/>
  <c r="A85" i="44"/>
  <c r="BY85" i="44"/>
  <c r="CO85" i="44"/>
  <c r="CK85" i="44"/>
  <c r="CQ85" i="44"/>
  <c r="DB85" i="44"/>
  <c r="FC85" i="44"/>
  <c r="FD85" i="44"/>
  <c r="FE85" i="44"/>
  <c r="FF85" i="44"/>
  <c r="FJ85" i="44"/>
  <c r="FM85" i="44"/>
  <c r="FN85" i="44"/>
  <c r="FK85" i="44"/>
  <c r="A86" i="44"/>
  <c r="BY86" i="44"/>
  <c r="CK86" i="44"/>
  <c r="CQ86" i="44"/>
  <c r="FC86" i="44"/>
  <c r="FD86" i="44"/>
  <c r="FE86" i="44"/>
  <c r="FF86" i="44"/>
  <c r="FJ86" i="44"/>
  <c r="FM86" i="44"/>
  <c r="FN86" i="44"/>
  <c r="FK86" i="44"/>
  <c r="A87" i="44"/>
  <c r="BY87" i="44"/>
  <c r="CO87" i="44"/>
  <c r="CK87" i="44"/>
  <c r="CQ87" i="44"/>
  <c r="FC87" i="44"/>
  <c r="FD87" i="44"/>
  <c r="FE87" i="44"/>
  <c r="FF87" i="44"/>
  <c r="FJ87" i="44"/>
  <c r="FM87" i="44"/>
  <c r="FN87" i="44"/>
  <c r="FK87" i="44"/>
  <c r="A88" i="44"/>
  <c r="BY88" i="44"/>
  <c r="CK88" i="44"/>
  <c r="CQ88" i="44"/>
  <c r="FC88" i="44"/>
  <c r="FD88" i="44"/>
  <c r="FE88" i="44"/>
  <c r="FF88" i="44"/>
  <c r="FJ88" i="44"/>
  <c r="FM88" i="44"/>
  <c r="FN88" i="44"/>
  <c r="FK88" i="44"/>
  <c r="A89" i="44"/>
  <c r="E89" i="44"/>
  <c r="BY89" i="44"/>
  <c r="CK89" i="44"/>
  <c r="CQ89" i="44"/>
  <c r="FC89" i="44"/>
  <c r="FD89" i="44"/>
  <c r="FE89" i="44"/>
  <c r="FF89" i="44"/>
  <c r="FJ89" i="44"/>
  <c r="FM89" i="44"/>
  <c r="FN89" i="44"/>
  <c r="FK89" i="44"/>
  <c r="A90" i="44"/>
  <c r="AG90" i="44"/>
  <c r="AN90" i="44"/>
  <c r="BE90" i="44"/>
  <c r="BF90" i="44"/>
  <c r="BH90" i="44"/>
  <c r="BI90" i="44"/>
  <c r="BJ90" i="44"/>
  <c r="BR90" i="44"/>
  <c r="BG90" i="44"/>
  <c r="BK90" i="44"/>
  <c r="BL90" i="44"/>
  <c r="BM90" i="44"/>
  <c r="BN90" i="44"/>
  <c r="BY90" i="44"/>
  <c r="CB131" i="44"/>
  <c r="CB130" i="44"/>
  <c r="CB129" i="44"/>
  <c r="CB128" i="44"/>
  <c r="CB127" i="44"/>
  <c r="CB126" i="44"/>
  <c r="CB125" i="44"/>
  <c r="CB124" i="44"/>
  <c r="CB123" i="44"/>
  <c r="CB122" i="44"/>
  <c r="CB121" i="44"/>
  <c r="CB120" i="44"/>
  <c r="CB119" i="44"/>
  <c r="CB118" i="44"/>
  <c r="CB117" i="44"/>
  <c r="CB116" i="44"/>
  <c r="CB115" i="44"/>
  <c r="CB114" i="44"/>
  <c r="CB113" i="44"/>
  <c r="CB112" i="44"/>
  <c r="CB111" i="44"/>
  <c r="CB110" i="44"/>
  <c r="CB109" i="44"/>
  <c r="CB108" i="44"/>
  <c r="CB107" i="44"/>
  <c r="CB106" i="44"/>
  <c r="CB105" i="44"/>
  <c r="CB104" i="44"/>
  <c r="CB103" i="44"/>
  <c r="CB102" i="44"/>
  <c r="CB101" i="44"/>
  <c r="CB100" i="44"/>
  <c r="CB99" i="44"/>
  <c r="CB98" i="44"/>
  <c r="CB97" i="44"/>
  <c r="CB96" i="44"/>
  <c r="CB95" i="44"/>
  <c r="CB94" i="44"/>
  <c r="CB93" i="44"/>
  <c r="CB92" i="44"/>
  <c r="CB91" i="44"/>
  <c r="CB90" i="44"/>
  <c r="CD90" i="44"/>
  <c r="CQ90" i="44"/>
  <c r="CR90" i="44"/>
  <c r="CS90" i="44"/>
  <c r="CT90" i="44"/>
  <c r="CU90" i="44"/>
  <c r="CW90" i="44"/>
  <c r="DB90" i="44"/>
  <c r="DJ90" i="44"/>
  <c r="DO90" i="44"/>
  <c r="DU90" i="44"/>
  <c r="DT90" i="44"/>
  <c r="EA90" i="44"/>
  <c r="EQ90" i="44"/>
  <c r="EZ90" i="44"/>
  <c r="FA90" i="44"/>
  <c r="FB90" i="44"/>
  <c r="FK90" i="44"/>
  <c r="FI90" i="44"/>
  <c r="FG90" i="44"/>
  <c r="FH90" i="44"/>
  <c r="FQ90" i="44"/>
  <c r="GD90" i="44"/>
  <c r="GI90" i="44"/>
  <c r="GF90" i="44"/>
  <c r="GJ90" i="44"/>
  <c r="GL90" i="44"/>
  <c r="GN90" i="44"/>
  <c r="GO90" i="44"/>
  <c r="GQ90" i="44"/>
  <c r="GR90" i="44"/>
  <c r="GS90" i="44"/>
  <c r="GW90" i="44"/>
  <c r="GZ90" i="44"/>
  <c r="HG90" i="44"/>
  <c r="HQ90" i="44"/>
  <c r="HT90" i="44"/>
  <c r="HW90" i="44"/>
  <c r="A91" i="44"/>
  <c r="AG91" i="44"/>
  <c r="AN91" i="44"/>
  <c r="BE91" i="44"/>
  <c r="BF91" i="44"/>
  <c r="BH91" i="44"/>
  <c r="BI91" i="44"/>
  <c r="BJ91" i="44"/>
  <c r="BR91" i="44"/>
  <c r="BG91" i="44"/>
  <c r="BK91" i="44"/>
  <c r="BL91" i="44"/>
  <c r="BM91" i="44"/>
  <c r="BN91" i="44"/>
  <c r="BY91" i="44"/>
  <c r="CD91" i="44"/>
  <c r="CQ91" i="44"/>
  <c r="CR91" i="44"/>
  <c r="CS91" i="44"/>
  <c r="CT91" i="44"/>
  <c r="CU91" i="44"/>
  <c r="CW91" i="44"/>
  <c r="DB91" i="44"/>
  <c r="DJ91" i="44"/>
  <c r="DO91" i="44"/>
  <c r="DU91" i="44"/>
  <c r="DT91" i="44"/>
  <c r="EA91" i="44"/>
  <c r="EQ91" i="44"/>
  <c r="EZ91" i="44"/>
  <c r="FA91" i="44"/>
  <c r="FB91" i="44"/>
  <c r="FK91" i="44"/>
  <c r="FI91" i="44"/>
  <c r="FG91" i="44"/>
  <c r="FH91" i="44"/>
  <c r="FQ91" i="44"/>
  <c r="GD91" i="44"/>
  <c r="GI91" i="44"/>
  <c r="GF91" i="44"/>
  <c r="GJ91" i="44"/>
  <c r="GL91" i="44"/>
  <c r="GN91" i="44"/>
  <c r="GO91" i="44"/>
  <c r="GQ91" i="44"/>
  <c r="GR91" i="44"/>
  <c r="GS91" i="44"/>
  <c r="GW91" i="44"/>
  <c r="GZ91" i="44"/>
  <c r="HG91" i="44"/>
  <c r="HQ91" i="44"/>
  <c r="HT91" i="44"/>
  <c r="HW91" i="44"/>
  <c r="AG92" i="44"/>
  <c r="AN92" i="44"/>
  <c r="BE92" i="44"/>
  <c r="BF92" i="44"/>
  <c r="BH92" i="44"/>
  <c r="BI92" i="44"/>
  <c r="BJ92" i="44"/>
  <c r="BR92" i="44"/>
  <c r="BG92" i="44"/>
  <c r="BK92" i="44"/>
  <c r="BL92" i="44"/>
  <c r="BM92" i="44"/>
  <c r="BN92" i="44"/>
  <c r="BY92" i="44"/>
  <c r="CD92" i="44"/>
  <c r="CQ92" i="44"/>
  <c r="CR92" i="44"/>
  <c r="CS92" i="44"/>
  <c r="CT92" i="44"/>
  <c r="CU92" i="44"/>
  <c r="CW92" i="44"/>
  <c r="DB92" i="44"/>
  <c r="DJ92" i="44"/>
  <c r="DO92" i="44"/>
  <c r="DU92" i="44"/>
  <c r="DT92" i="44"/>
  <c r="EA92" i="44"/>
  <c r="EQ92" i="44"/>
  <c r="EZ92" i="44"/>
  <c r="FA92" i="44"/>
  <c r="FB92" i="44"/>
  <c r="FK92" i="44"/>
  <c r="FI92" i="44"/>
  <c r="FG92" i="44"/>
  <c r="FH92" i="44"/>
  <c r="FQ92" i="44"/>
  <c r="GD92" i="44"/>
  <c r="GI92" i="44"/>
  <c r="GF92" i="44"/>
  <c r="GJ92" i="44"/>
  <c r="GL92" i="44"/>
  <c r="GN92" i="44"/>
  <c r="GO92" i="44"/>
  <c r="GQ92" i="44"/>
  <c r="GR92" i="44"/>
  <c r="GS92" i="44"/>
  <c r="GW92" i="44"/>
  <c r="GZ92" i="44"/>
  <c r="HG92" i="44"/>
  <c r="HQ92" i="44"/>
  <c r="HT92" i="44"/>
  <c r="HW92" i="44"/>
  <c r="AG93" i="44"/>
  <c r="AN93" i="44"/>
  <c r="BE93" i="44"/>
  <c r="BF93" i="44"/>
  <c r="BH93" i="44"/>
  <c r="BI93" i="44"/>
  <c r="BJ93" i="44"/>
  <c r="BR93" i="44"/>
  <c r="BG93" i="44"/>
  <c r="BK93" i="44"/>
  <c r="BL93" i="44"/>
  <c r="BM93" i="44"/>
  <c r="BN93" i="44"/>
  <c r="BY93" i="44"/>
  <c r="CD93" i="44"/>
  <c r="CQ93" i="44"/>
  <c r="CR93" i="44"/>
  <c r="CS93" i="44"/>
  <c r="CT93" i="44"/>
  <c r="CU93" i="44"/>
  <c r="CW93" i="44"/>
  <c r="DB93" i="44"/>
  <c r="DJ93" i="44"/>
  <c r="DO93" i="44"/>
  <c r="DU93" i="44"/>
  <c r="DT93" i="44"/>
  <c r="EA93" i="44"/>
  <c r="EQ93" i="44"/>
  <c r="EZ93" i="44"/>
  <c r="FA93" i="44"/>
  <c r="FB93" i="44"/>
  <c r="FK93" i="44"/>
  <c r="FI93" i="44"/>
  <c r="FG93" i="44"/>
  <c r="FH93" i="44"/>
  <c r="FQ93" i="44"/>
  <c r="GD93" i="44"/>
  <c r="GI93" i="44"/>
  <c r="GF93" i="44"/>
  <c r="GJ93" i="44"/>
  <c r="GL93" i="44"/>
  <c r="GN93" i="44"/>
  <c r="GO93" i="44"/>
  <c r="GQ93" i="44"/>
  <c r="GR93" i="44"/>
  <c r="GS93" i="44"/>
  <c r="GW93" i="44"/>
  <c r="GZ93" i="44"/>
  <c r="HG93" i="44"/>
  <c r="HQ93" i="44"/>
  <c r="HT93" i="44"/>
  <c r="HW93" i="44"/>
  <c r="A94" i="44"/>
  <c r="AG94" i="44"/>
  <c r="AN94" i="44"/>
  <c r="BE94" i="44"/>
  <c r="BF94" i="44"/>
  <c r="BH94" i="44"/>
  <c r="BI94" i="44"/>
  <c r="BJ94" i="44"/>
  <c r="BR94" i="44"/>
  <c r="BG94" i="44"/>
  <c r="BK94" i="44"/>
  <c r="BL94" i="44"/>
  <c r="BM94" i="44"/>
  <c r="BN94" i="44"/>
  <c r="BY94" i="44"/>
  <c r="CD94" i="44"/>
  <c r="CQ94" i="44"/>
  <c r="CR94" i="44"/>
  <c r="CS94" i="44"/>
  <c r="CT94" i="44"/>
  <c r="CU94" i="44"/>
  <c r="CW94" i="44"/>
  <c r="DB94" i="44"/>
  <c r="DJ94" i="44"/>
  <c r="DO94" i="44"/>
  <c r="DU94" i="44"/>
  <c r="DT94" i="44"/>
  <c r="EQ94" i="44"/>
  <c r="EZ94" i="44"/>
  <c r="FA94" i="44"/>
  <c r="FB94" i="44"/>
  <c r="FK94" i="44"/>
  <c r="FI94" i="44"/>
  <c r="FG94" i="44"/>
  <c r="FH94" i="44"/>
  <c r="FQ94" i="44"/>
  <c r="GD94" i="44"/>
  <c r="GI94" i="44"/>
  <c r="GF94" i="44"/>
  <c r="GJ94" i="44"/>
  <c r="GL94" i="44"/>
  <c r="GN94" i="44"/>
  <c r="GO94" i="44"/>
  <c r="GQ94" i="44"/>
  <c r="GR94" i="44"/>
  <c r="GS94" i="44"/>
  <c r="GW94" i="44"/>
  <c r="GZ94" i="44"/>
  <c r="HG94" i="44"/>
  <c r="HQ94" i="44"/>
  <c r="HT94" i="44"/>
  <c r="HW94" i="44"/>
  <c r="A95" i="44"/>
  <c r="AN95" i="44"/>
  <c r="BE95" i="44"/>
  <c r="BF95" i="44"/>
  <c r="BH95" i="44"/>
  <c r="BI95" i="44"/>
  <c r="BJ95" i="44"/>
  <c r="BR95" i="44"/>
  <c r="BG95" i="44"/>
  <c r="BK95" i="44"/>
  <c r="BL95" i="44"/>
  <c r="BM95" i="44"/>
  <c r="BN95" i="44"/>
  <c r="BY95" i="44"/>
  <c r="CD95" i="44"/>
  <c r="CQ95" i="44"/>
  <c r="CR95" i="44"/>
  <c r="CS95" i="44"/>
  <c r="CT95" i="44"/>
  <c r="CU95" i="44"/>
  <c r="CW95" i="44"/>
  <c r="DB95" i="44"/>
  <c r="DJ95" i="44"/>
  <c r="DO95" i="44"/>
  <c r="DU95" i="44"/>
  <c r="DT95" i="44"/>
  <c r="EA95" i="44"/>
  <c r="EQ95" i="44"/>
  <c r="EZ95" i="44"/>
  <c r="FA95" i="44"/>
  <c r="FB95" i="44"/>
  <c r="FK95" i="44"/>
  <c r="FI95" i="44"/>
  <c r="FG95" i="44"/>
  <c r="FH95" i="44"/>
  <c r="FQ95" i="44"/>
  <c r="GD95" i="44"/>
  <c r="GI95" i="44"/>
  <c r="GF95" i="44"/>
  <c r="GJ95" i="44"/>
  <c r="GL95" i="44"/>
  <c r="GN95" i="44"/>
  <c r="GO95" i="44"/>
  <c r="GQ95" i="44"/>
  <c r="GR95" i="44"/>
  <c r="GS95" i="44"/>
  <c r="GW95" i="44"/>
  <c r="GZ95" i="44"/>
  <c r="HG95" i="44"/>
  <c r="HQ95" i="44"/>
  <c r="HT95" i="44"/>
  <c r="HW95" i="44"/>
  <c r="A96" i="44"/>
  <c r="AN96" i="44"/>
  <c r="BE96" i="44"/>
  <c r="BF96" i="44"/>
  <c r="BH96" i="44"/>
  <c r="BI96" i="44"/>
  <c r="BJ96" i="44"/>
  <c r="BR96" i="44"/>
  <c r="BG96" i="44"/>
  <c r="BK96" i="44"/>
  <c r="BL96" i="44"/>
  <c r="BM96" i="44"/>
  <c r="BN96" i="44"/>
  <c r="BY96" i="44"/>
  <c r="CD96" i="44"/>
  <c r="CQ96" i="44"/>
  <c r="CR96" i="44"/>
  <c r="CS96" i="44"/>
  <c r="CT96" i="44"/>
  <c r="CU96" i="44"/>
  <c r="CW96" i="44"/>
  <c r="DB96" i="44"/>
  <c r="DJ96" i="44"/>
  <c r="DO96" i="44"/>
  <c r="DU96" i="44"/>
  <c r="DT96" i="44"/>
  <c r="EA96" i="44"/>
  <c r="EQ96" i="44"/>
  <c r="EZ96" i="44"/>
  <c r="FA96" i="44"/>
  <c r="FB96" i="44"/>
  <c r="FK96" i="44"/>
  <c r="FI96" i="44"/>
  <c r="FG96" i="44"/>
  <c r="FH96" i="44"/>
  <c r="FQ96" i="44"/>
  <c r="GD96" i="44"/>
  <c r="GI96" i="44"/>
  <c r="GF96" i="44"/>
  <c r="GJ96" i="44"/>
  <c r="GL96" i="44"/>
  <c r="GN96" i="44"/>
  <c r="GO96" i="44"/>
  <c r="GQ96" i="44"/>
  <c r="GR96" i="44"/>
  <c r="GS96" i="44"/>
  <c r="GW96" i="44"/>
  <c r="GZ96" i="44"/>
  <c r="HG96" i="44"/>
  <c r="HQ96" i="44"/>
  <c r="HT96" i="44"/>
  <c r="HW96" i="44"/>
  <c r="A97" i="44"/>
  <c r="AN97" i="44"/>
  <c r="BE97" i="44"/>
  <c r="BF97" i="44"/>
  <c r="BH97" i="44"/>
  <c r="BI97" i="44"/>
  <c r="BJ97" i="44"/>
  <c r="BR97" i="44"/>
  <c r="BG97" i="44"/>
  <c r="BK97" i="44"/>
  <c r="BL97" i="44"/>
  <c r="BM97" i="44"/>
  <c r="BN97" i="44"/>
  <c r="BY97" i="44"/>
  <c r="CD97" i="44"/>
  <c r="CQ97" i="44"/>
  <c r="CR97" i="44"/>
  <c r="CS97" i="44"/>
  <c r="CT97" i="44"/>
  <c r="CU97" i="44"/>
  <c r="CW97" i="44"/>
  <c r="DB97" i="44"/>
  <c r="DJ97" i="44"/>
  <c r="DO97" i="44"/>
  <c r="DU97" i="44"/>
  <c r="DT97" i="44"/>
  <c r="EA97" i="44"/>
  <c r="EQ97" i="44"/>
  <c r="EZ97" i="44"/>
  <c r="FA97" i="44"/>
  <c r="FB97" i="44"/>
  <c r="FK97" i="44"/>
  <c r="FI97" i="44"/>
  <c r="FG97" i="44"/>
  <c r="FH97" i="44"/>
  <c r="FQ97" i="44"/>
  <c r="GD97" i="44"/>
  <c r="GI97" i="44"/>
  <c r="GF97" i="44"/>
  <c r="GJ97" i="44"/>
  <c r="GL97" i="44"/>
  <c r="GN97" i="44"/>
  <c r="GO97" i="44"/>
  <c r="GQ97" i="44"/>
  <c r="GR97" i="44"/>
  <c r="GS97" i="44"/>
  <c r="GW97" i="44"/>
  <c r="GZ97" i="44"/>
  <c r="HG97" i="44"/>
  <c r="HQ97" i="44"/>
  <c r="HT97" i="44"/>
  <c r="HW97" i="44"/>
  <c r="A98" i="44"/>
  <c r="AN98" i="44"/>
  <c r="BE98" i="44"/>
  <c r="BF98" i="44"/>
  <c r="BH98" i="44"/>
  <c r="BI98" i="44"/>
  <c r="BJ98" i="44"/>
  <c r="BR98" i="44"/>
  <c r="BG98" i="44"/>
  <c r="BK98" i="44"/>
  <c r="BL98" i="44"/>
  <c r="BM98" i="44"/>
  <c r="BN98" i="44"/>
  <c r="BY98" i="44"/>
  <c r="CD98" i="44"/>
  <c r="CQ98" i="44"/>
  <c r="CR98" i="44"/>
  <c r="CS98" i="44"/>
  <c r="CT98" i="44"/>
  <c r="CU98" i="44"/>
  <c r="CW98" i="44"/>
  <c r="DB98" i="44"/>
  <c r="DJ98" i="44"/>
  <c r="DO98" i="44"/>
  <c r="DU98" i="44"/>
  <c r="DT98" i="44"/>
  <c r="EA98" i="44"/>
  <c r="EQ98" i="44"/>
  <c r="EZ98" i="44"/>
  <c r="FA98" i="44"/>
  <c r="FB98" i="44"/>
  <c r="FK98" i="44"/>
  <c r="FI98" i="44"/>
  <c r="FG98" i="44"/>
  <c r="FH98" i="44"/>
  <c r="FQ98" i="44"/>
  <c r="GD98" i="44"/>
  <c r="GI98" i="44"/>
  <c r="GF98" i="44"/>
  <c r="GJ98" i="44"/>
  <c r="GL98" i="44"/>
  <c r="GN98" i="44"/>
  <c r="GO98" i="44"/>
  <c r="GQ98" i="44"/>
  <c r="GR98" i="44"/>
  <c r="GS98" i="44"/>
  <c r="GW98" i="44"/>
  <c r="GZ98" i="44"/>
  <c r="HG98" i="44"/>
  <c r="HQ98" i="44"/>
  <c r="HT98" i="44"/>
  <c r="HW98" i="44"/>
  <c r="A99" i="44"/>
  <c r="AN99" i="44"/>
  <c r="BE99" i="44"/>
  <c r="BF99" i="44"/>
  <c r="BH99" i="44"/>
  <c r="BI99" i="44"/>
  <c r="BJ99" i="44"/>
  <c r="BR99" i="44"/>
  <c r="BG99" i="44"/>
  <c r="BK99" i="44"/>
  <c r="BL99" i="44"/>
  <c r="BM99" i="44"/>
  <c r="BN99" i="44"/>
  <c r="BY99" i="44"/>
  <c r="CD99" i="44"/>
  <c r="CQ99" i="44"/>
  <c r="CR99" i="44"/>
  <c r="CS99" i="44"/>
  <c r="CT99" i="44"/>
  <c r="CU99" i="44"/>
  <c r="CW99" i="44"/>
  <c r="DB99" i="44"/>
  <c r="DJ99" i="44"/>
  <c r="DO99" i="44"/>
  <c r="DU99" i="44"/>
  <c r="DT99" i="44"/>
  <c r="EA99" i="44"/>
  <c r="EQ99" i="44"/>
  <c r="EZ99" i="44"/>
  <c r="FA99" i="44"/>
  <c r="FB99" i="44"/>
  <c r="FK99" i="44"/>
  <c r="FI99" i="44"/>
  <c r="FG99" i="44"/>
  <c r="FH99" i="44"/>
  <c r="FQ99" i="44"/>
  <c r="GD99" i="44"/>
  <c r="GI99" i="44"/>
  <c r="GF99" i="44"/>
  <c r="GJ99" i="44"/>
  <c r="GL99" i="44"/>
  <c r="GN99" i="44"/>
  <c r="GO99" i="44"/>
  <c r="GQ99" i="44"/>
  <c r="GR99" i="44"/>
  <c r="GS99" i="44"/>
  <c r="GW99" i="44"/>
  <c r="GZ99" i="44"/>
  <c r="HG99" i="44"/>
  <c r="HQ99" i="44"/>
  <c r="HT99" i="44"/>
  <c r="HW99" i="44"/>
  <c r="A100" i="44"/>
  <c r="AN100" i="44"/>
  <c r="BE100" i="44"/>
  <c r="BF100" i="44"/>
  <c r="BH100" i="44"/>
  <c r="BI100" i="44"/>
  <c r="BJ100" i="44"/>
  <c r="BR100" i="44"/>
  <c r="BG100" i="44"/>
  <c r="BK100" i="44"/>
  <c r="BL100" i="44"/>
  <c r="BM100" i="44"/>
  <c r="BN100" i="44"/>
  <c r="BY100" i="44"/>
  <c r="CD100" i="44"/>
  <c r="CQ100" i="44"/>
  <c r="CR100" i="44"/>
  <c r="CS100" i="44"/>
  <c r="CT100" i="44"/>
  <c r="CU100" i="44"/>
  <c r="CW100" i="44"/>
  <c r="DB100" i="44"/>
  <c r="DJ100" i="44"/>
  <c r="DO100" i="44"/>
  <c r="DU100" i="44"/>
  <c r="DT100" i="44"/>
  <c r="EA100" i="44"/>
  <c r="EQ100" i="44"/>
  <c r="EZ100" i="44"/>
  <c r="FA100" i="44"/>
  <c r="FB100" i="44"/>
  <c r="FK100" i="44"/>
  <c r="FI100" i="44"/>
  <c r="FG100" i="44"/>
  <c r="FH100" i="44"/>
  <c r="FQ100" i="44"/>
  <c r="GD100" i="44"/>
  <c r="GI100" i="44"/>
  <c r="GF100" i="44"/>
  <c r="GJ100" i="44"/>
  <c r="GL100" i="44"/>
  <c r="GN100" i="44"/>
  <c r="GO100" i="44"/>
  <c r="GQ100" i="44"/>
  <c r="GR100" i="44"/>
  <c r="GS100" i="44"/>
  <c r="GW100" i="44"/>
  <c r="GZ100" i="44"/>
  <c r="HG100" i="44"/>
  <c r="HQ100" i="44"/>
  <c r="HT100" i="44"/>
  <c r="HW100" i="44"/>
  <c r="A101" i="44"/>
  <c r="AN101" i="44"/>
  <c r="BE101" i="44"/>
  <c r="BF101" i="44"/>
  <c r="BH101" i="44"/>
  <c r="BI101" i="44"/>
  <c r="BJ101" i="44"/>
  <c r="BR101" i="44"/>
  <c r="BG101" i="44"/>
  <c r="BK101" i="44"/>
  <c r="BL101" i="44"/>
  <c r="BM101" i="44"/>
  <c r="BN101" i="44"/>
  <c r="BY101" i="44"/>
  <c r="CD101" i="44"/>
  <c r="CQ101" i="44"/>
  <c r="CR101" i="44"/>
  <c r="CS101" i="44"/>
  <c r="CT101" i="44"/>
  <c r="CU101" i="44"/>
  <c r="CW101" i="44"/>
  <c r="DB101" i="44"/>
  <c r="DJ101" i="44"/>
  <c r="DO101" i="44"/>
  <c r="DU101" i="44"/>
  <c r="DT101" i="44"/>
  <c r="EA101" i="44"/>
  <c r="EQ101" i="44"/>
  <c r="EZ101" i="44"/>
  <c r="FA101" i="44"/>
  <c r="FB101" i="44"/>
  <c r="FK101" i="44"/>
  <c r="FI101" i="44"/>
  <c r="FG101" i="44"/>
  <c r="FH101" i="44"/>
  <c r="FQ101" i="44"/>
  <c r="GD101" i="44"/>
  <c r="GI101" i="44"/>
  <c r="GF101" i="44"/>
  <c r="GJ101" i="44"/>
  <c r="GL101" i="44"/>
  <c r="GN101" i="44"/>
  <c r="GO101" i="44"/>
  <c r="GQ101" i="44"/>
  <c r="GR101" i="44"/>
  <c r="GS101" i="44"/>
  <c r="GW101" i="44"/>
  <c r="GZ101" i="44"/>
  <c r="HG101" i="44"/>
  <c r="HQ101" i="44"/>
  <c r="HT101" i="44"/>
  <c r="HW101" i="44"/>
  <c r="A102" i="44"/>
  <c r="AN102" i="44"/>
  <c r="BE102" i="44"/>
  <c r="BF102" i="44"/>
  <c r="BH102" i="44"/>
  <c r="BI102" i="44"/>
  <c r="BJ102" i="44"/>
  <c r="BR102" i="44"/>
  <c r="BG102" i="44"/>
  <c r="BK102" i="44"/>
  <c r="BL102" i="44"/>
  <c r="BM102" i="44"/>
  <c r="BN102" i="44"/>
  <c r="BY102" i="44"/>
  <c r="CD102" i="44"/>
  <c r="CQ102" i="44"/>
  <c r="CR102" i="44"/>
  <c r="CS102" i="44"/>
  <c r="CT102" i="44"/>
  <c r="CU102" i="44"/>
  <c r="CW102" i="44"/>
  <c r="DB102" i="44"/>
  <c r="DJ102" i="44"/>
  <c r="DO102" i="44"/>
  <c r="DU102" i="44"/>
  <c r="DT102" i="44"/>
  <c r="EA102" i="44"/>
  <c r="EQ102" i="44"/>
  <c r="EZ102" i="44"/>
  <c r="FA102" i="44"/>
  <c r="FB102" i="44"/>
  <c r="FK102" i="44"/>
  <c r="FI102" i="44"/>
  <c r="FG102" i="44"/>
  <c r="FH102" i="44"/>
  <c r="FQ102" i="44"/>
  <c r="GD102" i="44"/>
  <c r="GI102" i="44"/>
  <c r="GF102" i="44"/>
  <c r="GJ102" i="44"/>
  <c r="GL102" i="44"/>
  <c r="GN102" i="44"/>
  <c r="GO102" i="44"/>
  <c r="GQ102" i="44"/>
  <c r="GR102" i="44"/>
  <c r="GS102" i="44"/>
  <c r="GW102" i="44"/>
  <c r="GZ102" i="44"/>
  <c r="HG102" i="44"/>
  <c r="HQ102" i="44"/>
  <c r="HT102" i="44"/>
  <c r="HW102" i="44"/>
  <c r="A103" i="44"/>
  <c r="AN103" i="44"/>
  <c r="BE103" i="44"/>
  <c r="BF103" i="44"/>
  <c r="BH103" i="44"/>
  <c r="BI103" i="44"/>
  <c r="BJ103" i="44"/>
  <c r="BR103" i="44"/>
  <c r="BG103" i="44"/>
  <c r="BK103" i="44"/>
  <c r="BL103" i="44"/>
  <c r="BM103" i="44"/>
  <c r="BN103" i="44"/>
  <c r="BY103" i="44"/>
  <c r="CD103" i="44"/>
  <c r="CQ103" i="44"/>
  <c r="CR103" i="44"/>
  <c r="CS103" i="44"/>
  <c r="CT103" i="44"/>
  <c r="CU103" i="44"/>
  <c r="CW103" i="44"/>
  <c r="DB103" i="44"/>
  <c r="DJ103" i="44"/>
  <c r="DO103" i="44"/>
  <c r="DU103" i="44"/>
  <c r="DT103" i="44"/>
  <c r="EA103" i="44"/>
  <c r="EQ103" i="44"/>
  <c r="EZ103" i="44"/>
  <c r="FA103" i="44"/>
  <c r="FB103" i="44"/>
  <c r="FK103" i="44"/>
  <c r="FI103" i="44"/>
  <c r="FG103" i="44"/>
  <c r="FH103" i="44"/>
  <c r="FQ103" i="44"/>
  <c r="GD103" i="44"/>
  <c r="GI103" i="44"/>
  <c r="GF103" i="44"/>
  <c r="GJ103" i="44"/>
  <c r="GL103" i="44"/>
  <c r="GN103" i="44"/>
  <c r="GO103" i="44"/>
  <c r="GQ103" i="44"/>
  <c r="GR103" i="44"/>
  <c r="GS103" i="44"/>
  <c r="GW103" i="44"/>
  <c r="GZ103" i="44"/>
  <c r="HG103" i="44"/>
  <c r="HQ103" i="44"/>
  <c r="HT103" i="44"/>
  <c r="HW103" i="44"/>
  <c r="A104" i="44"/>
  <c r="AA104" i="44"/>
  <c r="AN104" i="44"/>
  <c r="BE104" i="44"/>
  <c r="BF104" i="44"/>
  <c r="BH104" i="44"/>
  <c r="BI104" i="44"/>
  <c r="BJ104" i="44"/>
  <c r="BR104" i="44"/>
  <c r="BG104" i="44"/>
  <c r="BK104" i="44"/>
  <c r="BL104" i="44"/>
  <c r="BM104" i="44"/>
  <c r="BN104" i="44"/>
  <c r="BO104" i="44"/>
  <c r="BP104" i="44"/>
  <c r="BQ104" i="44"/>
  <c r="BY104" i="44"/>
  <c r="CD104" i="44"/>
  <c r="CQ104" i="44"/>
  <c r="CR104" i="44"/>
  <c r="CS104" i="44"/>
  <c r="CT104" i="44"/>
  <c r="CU104" i="44"/>
  <c r="CW104" i="44"/>
  <c r="DB104" i="44"/>
  <c r="DJ104" i="44"/>
  <c r="DO104" i="44"/>
  <c r="DU104" i="44"/>
  <c r="DT104" i="44"/>
  <c r="EA104" i="44"/>
  <c r="EQ104" i="44"/>
  <c r="EZ104" i="44"/>
  <c r="FA104" i="44"/>
  <c r="FB104" i="44"/>
  <c r="FK104" i="44"/>
  <c r="FI104" i="44"/>
  <c r="FG104" i="44"/>
  <c r="FH104" i="44"/>
  <c r="FQ104" i="44"/>
  <c r="GI104" i="44"/>
  <c r="GF104" i="44"/>
  <c r="GJ104" i="44"/>
  <c r="GL104" i="44"/>
  <c r="GN104" i="44"/>
  <c r="GO104" i="44"/>
  <c r="GQ104" i="44"/>
  <c r="GR104" i="44"/>
  <c r="GS104" i="44"/>
  <c r="GT104" i="44"/>
  <c r="GW104" i="44"/>
  <c r="GX104" i="44"/>
  <c r="GZ104" i="44"/>
  <c r="HJ104" i="44"/>
  <c r="HG104" i="44"/>
  <c r="HN104" i="44"/>
  <c r="HK104" i="44"/>
  <c r="HQ104" i="44"/>
  <c r="HT104" i="44"/>
  <c r="HW104" i="44"/>
  <c r="IL104" i="44"/>
  <c r="A105" i="44"/>
  <c r="AA105" i="44"/>
  <c r="AL105" i="44"/>
  <c r="AM105" i="44"/>
  <c r="AN105" i="44"/>
  <c r="BE105" i="44"/>
  <c r="BF105" i="44"/>
  <c r="BH105" i="44"/>
  <c r="BI105" i="44"/>
  <c r="BJ105" i="44"/>
  <c r="BR105" i="44"/>
  <c r="BG105" i="44"/>
  <c r="BK105" i="44"/>
  <c r="BL105" i="44"/>
  <c r="BM105" i="44"/>
  <c r="BN105" i="44"/>
  <c r="BO105" i="44"/>
  <c r="BP105" i="44"/>
  <c r="BQ105" i="44"/>
  <c r="BY105" i="44"/>
  <c r="CD105" i="44"/>
  <c r="CQ105" i="44"/>
  <c r="CR105" i="44"/>
  <c r="CS105" i="44"/>
  <c r="CT105" i="44"/>
  <c r="CU105" i="44"/>
  <c r="CW105" i="44"/>
  <c r="DB105" i="44"/>
  <c r="DJ105" i="44"/>
  <c r="DO105" i="44"/>
  <c r="DU105" i="44"/>
  <c r="DT105" i="44"/>
  <c r="EA105" i="44"/>
  <c r="EQ105" i="44"/>
  <c r="EZ105" i="44"/>
  <c r="FA105" i="44"/>
  <c r="FB105" i="44"/>
  <c r="FK105" i="44"/>
  <c r="FI105" i="44"/>
  <c r="FG105" i="44"/>
  <c r="FH105" i="44"/>
  <c r="FQ105" i="44"/>
  <c r="GI105" i="44"/>
  <c r="GF105" i="44"/>
  <c r="GJ105" i="44"/>
  <c r="GL105" i="44"/>
  <c r="GN105" i="44"/>
  <c r="GO105" i="44"/>
  <c r="GQ105" i="44"/>
  <c r="GR105" i="44"/>
  <c r="GS105" i="44"/>
  <c r="GW105" i="44"/>
  <c r="GX105" i="44"/>
  <c r="GZ105" i="44"/>
  <c r="HD105" i="44"/>
  <c r="HJ105" i="44"/>
  <c r="HG105" i="44"/>
  <c r="HN105" i="44"/>
  <c r="HK105" i="44"/>
  <c r="HQ105" i="44"/>
  <c r="HT105" i="44"/>
  <c r="HW105" i="44"/>
  <c r="IC105" i="44"/>
  <c r="IH105" i="44"/>
  <c r="IL105" i="44"/>
  <c r="A106" i="44"/>
  <c r="AA106" i="44"/>
  <c r="AL106" i="44"/>
  <c r="AM106" i="44"/>
  <c r="AN106" i="44"/>
  <c r="BE106" i="44"/>
  <c r="BF106" i="44"/>
  <c r="BH106" i="44"/>
  <c r="BI106" i="44"/>
  <c r="BJ106" i="44"/>
  <c r="BR106" i="44"/>
  <c r="BG106" i="44"/>
  <c r="BK106" i="44"/>
  <c r="BL106" i="44"/>
  <c r="BM106" i="44"/>
  <c r="BN106" i="44"/>
  <c r="BO106" i="44"/>
  <c r="BP106" i="44"/>
  <c r="BQ106" i="44"/>
  <c r="BY106" i="44"/>
  <c r="CD106" i="44"/>
  <c r="CQ106" i="44"/>
  <c r="CR106" i="44"/>
  <c r="CS106" i="44"/>
  <c r="CT106" i="44"/>
  <c r="CU106" i="44"/>
  <c r="CW106" i="44"/>
  <c r="DB106" i="44"/>
  <c r="DJ106" i="44"/>
  <c r="DO106" i="44"/>
  <c r="DU106" i="44"/>
  <c r="DT106" i="44"/>
  <c r="EA106" i="44"/>
  <c r="EQ106" i="44"/>
  <c r="EZ106" i="44"/>
  <c r="FA106" i="44"/>
  <c r="FB106" i="44"/>
  <c r="FK106" i="44"/>
  <c r="FI106" i="44"/>
  <c r="FG106" i="44"/>
  <c r="FH106" i="44"/>
  <c r="FQ106" i="44"/>
  <c r="GI106" i="44"/>
  <c r="GF106" i="44"/>
  <c r="GJ106" i="44"/>
  <c r="GL106" i="44"/>
  <c r="GN106" i="44"/>
  <c r="GO106" i="44"/>
  <c r="GQ106" i="44"/>
  <c r="GR106" i="44"/>
  <c r="GS106" i="44"/>
  <c r="GW106" i="44"/>
  <c r="GX106" i="44"/>
  <c r="GZ106" i="44"/>
  <c r="HD106" i="44"/>
  <c r="HJ106" i="44"/>
  <c r="HG106" i="44"/>
  <c r="HN106" i="44"/>
  <c r="HK106" i="44"/>
  <c r="HQ106" i="44"/>
  <c r="HT106" i="44"/>
  <c r="HW106" i="44"/>
  <c r="IC106" i="44"/>
  <c r="IH106" i="44"/>
  <c r="IL106" i="44"/>
  <c r="A107" i="44"/>
  <c r="AA107" i="44"/>
  <c r="AL107" i="44"/>
  <c r="AM107" i="44"/>
  <c r="AN107" i="44"/>
  <c r="BE107" i="44"/>
  <c r="BF107" i="44"/>
  <c r="BH107" i="44"/>
  <c r="BI107" i="44"/>
  <c r="BJ107" i="44"/>
  <c r="BR107" i="44"/>
  <c r="BG107" i="44"/>
  <c r="BK107" i="44"/>
  <c r="BL107" i="44"/>
  <c r="BM107" i="44"/>
  <c r="BN107" i="44"/>
  <c r="BO107" i="44"/>
  <c r="BP107" i="44"/>
  <c r="BQ107" i="44"/>
  <c r="BY107" i="44"/>
  <c r="CD107" i="44"/>
  <c r="CQ107" i="44"/>
  <c r="CR107" i="44"/>
  <c r="CS107" i="44"/>
  <c r="CT107" i="44"/>
  <c r="CU107" i="44"/>
  <c r="CW107" i="44"/>
  <c r="DB107" i="44"/>
  <c r="DJ107" i="44"/>
  <c r="DO107" i="44"/>
  <c r="DU107" i="44"/>
  <c r="DT107" i="44"/>
  <c r="EA107" i="44"/>
  <c r="EQ107" i="44"/>
  <c r="EZ107" i="44"/>
  <c r="FA107" i="44"/>
  <c r="FB107" i="44"/>
  <c r="FK107" i="44"/>
  <c r="FI107" i="44"/>
  <c r="FG107" i="44"/>
  <c r="FH107" i="44"/>
  <c r="FQ107" i="44"/>
  <c r="GI107" i="44"/>
  <c r="GF107" i="44"/>
  <c r="GJ107" i="44"/>
  <c r="GL107" i="44"/>
  <c r="GN107" i="44"/>
  <c r="GO107" i="44"/>
  <c r="GQ107" i="44"/>
  <c r="GR107" i="44"/>
  <c r="GS107" i="44"/>
  <c r="GW107" i="44"/>
  <c r="GX107" i="44"/>
  <c r="GZ107" i="44"/>
  <c r="HD107" i="44"/>
  <c r="HJ107" i="44"/>
  <c r="HG107" i="44"/>
  <c r="HN107" i="44"/>
  <c r="HK107" i="44"/>
  <c r="HQ107" i="44"/>
  <c r="HT107" i="44"/>
  <c r="HW107" i="44"/>
  <c r="IC107" i="44"/>
  <c r="IH107" i="44"/>
  <c r="IL107" i="44"/>
  <c r="A108" i="44"/>
  <c r="AA108" i="44"/>
  <c r="AL108" i="44"/>
  <c r="AM108" i="44"/>
  <c r="AN108" i="44"/>
  <c r="BE108" i="44"/>
  <c r="BF108" i="44"/>
  <c r="BH108" i="44"/>
  <c r="BI108" i="44"/>
  <c r="BJ108" i="44"/>
  <c r="BR108" i="44"/>
  <c r="BG108" i="44"/>
  <c r="BK108" i="44"/>
  <c r="BL108" i="44"/>
  <c r="BM108" i="44"/>
  <c r="BN108" i="44"/>
  <c r="BO108" i="44"/>
  <c r="BP108" i="44"/>
  <c r="BQ108" i="44"/>
  <c r="BY108" i="44"/>
  <c r="CD108" i="44"/>
  <c r="CQ108" i="44"/>
  <c r="CR108" i="44"/>
  <c r="CS108" i="44"/>
  <c r="CT108" i="44"/>
  <c r="CU108" i="44"/>
  <c r="CW108" i="44"/>
  <c r="DB108" i="44"/>
  <c r="DJ108" i="44"/>
  <c r="DO108" i="44"/>
  <c r="DU108" i="44"/>
  <c r="DT108" i="44"/>
  <c r="EA108" i="44"/>
  <c r="EQ108" i="44"/>
  <c r="EZ108" i="44"/>
  <c r="FA108" i="44"/>
  <c r="FB108" i="44"/>
  <c r="FK108" i="44"/>
  <c r="FI108" i="44"/>
  <c r="FG108" i="44"/>
  <c r="FH108" i="44"/>
  <c r="FQ108" i="44"/>
  <c r="GI108" i="44"/>
  <c r="GF108" i="44"/>
  <c r="GJ108" i="44"/>
  <c r="GL108" i="44"/>
  <c r="GN108" i="44"/>
  <c r="GO108" i="44"/>
  <c r="GQ108" i="44"/>
  <c r="GR108" i="44"/>
  <c r="GS108" i="44"/>
  <c r="GW108" i="44"/>
  <c r="GX108" i="44"/>
  <c r="GZ108" i="44"/>
  <c r="HD108" i="44"/>
  <c r="HJ108" i="44"/>
  <c r="HG108" i="44"/>
  <c r="HN108" i="44"/>
  <c r="HK108" i="44"/>
  <c r="HQ108" i="44"/>
  <c r="HT108" i="44"/>
  <c r="HW108" i="44"/>
  <c r="IC108" i="44"/>
  <c r="IH108" i="44"/>
  <c r="IL108" i="44"/>
  <c r="A109" i="44"/>
  <c r="AA109" i="44"/>
  <c r="AL109" i="44"/>
  <c r="AM109" i="44"/>
  <c r="AN109" i="44"/>
  <c r="BE109" i="44"/>
  <c r="BF109" i="44"/>
  <c r="BH109" i="44"/>
  <c r="BI109" i="44"/>
  <c r="BJ109" i="44"/>
  <c r="BR109" i="44"/>
  <c r="BG109" i="44"/>
  <c r="BK109" i="44"/>
  <c r="BL109" i="44"/>
  <c r="BM109" i="44"/>
  <c r="BN109" i="44"/>
  <c r="BO109" i="44"/>
  <c r="BP109" i="44"/>
  <c r="BQ109" i="44"/>
  <c r="BY109" i="44"/>
  <c r="CD109" i="44"/>
  <c r="CQ109" i="44"/>
  <c r="CR109" i="44"/>
  <c r="CS109" i="44"/>
  <c r="CT109" i="44"/>
  <c r="CU109" i="44"/>
  <c r="CW109" i="44"/>
  <c r="DB109" i="44"/>
  <c r="DJ109" i="44"/>
  <c r="DO109" i="44"/>
  <c r="DU109" i="44"/>
  <c r="DT109" i="44"/>
  <c r="EA109" i="44"/>
  <c r="EQ109" i="44"/>
  <c r="EZ109" i="44"/>
  <c r="FA109" i="44"/>
  <c r="FB109" i="44"/>
  <c r="FK109" i="44"/>
  <c r="FI109" i="44"/>
  <c r="FG109" i="44"/>
  <c r="FH109" i="44"/>
  <c r="FQ109" i="44"/>
  <c r="GI109" i="44"/>
  <c r="GF109" i="44"/>
  <c r="GJ109" i="44"/>
  <c r="GL109" i="44"/>
  <c r="GN109" i="44"/>
  <c r="GO109" i="44"/>
  <c r="GQ109" i="44"/>
  <c r="GR109" i="44"/>
  <c r="GS109" i="44"/>
  <c r="GW109" i="44"/>
  <c r="GX109" i="44"/>
  <c r="GZ109" i="44"/>
  <c r="HD109" i="44"/>
  <c r="HJ109" i="44"/>
  <c r="HG109" i="44"/>
  <c r="HN109" i="44"/>
  <c r="HK109" i="44"/>
  <c r="HQ109" i="44"/>
  <c r="HT109" i="44"/>
  <c r="HW109" i="44"/>
  <c r="IC109" i="44"/>
  <c r="IH109" i="44"/>
  <c r="IL109" i="44"/>
  <c r="A110" i="44"/>
  <c r="AA110" i="44"/>
  <c r="AL110" i="44"/>
  <c r="AM110" i="44"/>
  <c r="AN110" i="44"/>
  <c r="BE110" i="44"/>
  <c r="BF110" i="44"/>
  <c r="BH110" i="44"/>
  <c r="BI110" i="44"/>
  <c r="BJ110" i="44"/>
  <c r="BR110" i="44"/>
  <c r="BG110" i="44"/>
  <c r="BK110" i="44"/>
  <c r="BL110" i="44"/>
  <c r="BM110" i="44"/>
  <c r="BN110" i="44"/>
  <c r="BO110" i="44"/>
  <c r="BP110" i="44"/>
  <c r="BQ110" i="44"/>
  <c r="BY110" i="44"/>
  <c r="CD110" i="44"/>
  <c r="CQ110" i="44"/>
  <c r="CR110" i="44"/>
  <c r="CS110" i="44"/>
  <c r="CT110" i="44"/>
  <c r="CU110" i="44"/>
  <c r="CW110" i="44"/>
  <c r="DB110" i="44"/>
  <c r="DJ110" i="44"/>
  <c r="DO110" i="44"/>
  <c r="DU110" i="44"/>
  <c r="DT110" i="44"/>
  <c r="EA110" i="44"/>
  <c r="EQ110" i="44"/>
  <c r="EZ110" i="44"/>
  <c r="FA110" i="44"/>
  <c r="FB110" i="44"/>
  <c r="FK110" i="44"/>
  <c r="FI110" i="44"/>
  <c r="FG110" i="44"/>
  <c r="FH110" i="44"/>
  <c r="FQ110" i="44"/>
  <c r="GI110" i="44"/>
  <c r="GF110" i="44"/>
  <c r="GJ110" i="44"/>
  <c r="GL110" i="44"/>
  <c r="GN110" i="44"/>
  <c r="GO110" i="44"/>
  <c r="GQ110" i="44"/>
  <c r="GR110" i="44"/>
  <c r="GS110" i="44"/>
  <c r="GW110" i="44"/>
  <c r="GX110" i="44"/>
  <c r="GZ110" i="44"/>
  <c r="HD110" i="44"/>
  <c r="HJ110" i="44"/>
  <c r="HG110" i="44"/>
  <c r="HN110" i="44"/>
  <c r="HK110" i="44"/>
  <c r="HQ110" i="44"/>
  <c r="HT110" i="44"/>
  <c r="HW110" i="44"/>
  <c r="IC110" i="44"/>
  <c r="IH110" i="44"/>
  <c r="IL110" i="44"/>
  <c r="A111" i="44"/>
  <c r="AA111" i="44"/>
  <c r="AL111" i="44"/>
  <c r="AM111" i="44"/>
  <c r="AN111" i="44"/>
  <c r="BE111" i="44"/>
  <c r="BF111" i="44"/>
  <c r="BH111" i="44"/>
  <c r="BI111" i="44"/>
  <c r="BJ111" i="44"/>
  <c r="BR111" i="44"/>
  <c r="BG111" i="44"/>
  <c r="BK111" i="44"/>
  <c r="BL111" i="44"/>
  <c r="BM111" i="44"/>
  <c r="BN111" i="44"/>
  <c r="BO111" i="44"/>
  <c r="BP111" i="44"/>
  <c r="BQ111" i="44"/>
  <c r="BY111" i="44"/>
  <c r="CD111" i="44"/>
  <c r="CQ111" i="44"/>
  <c r="CR111" i="44"/>
  <c r="CS111" i="44"/>
  <c r="CT111" i="44"/>
  <c r="CU111" i="44"/>
  <c r="CW111" i="44"/>
  <c r="DB111" i="44"/>
  <c r="DJ111" i="44"/>
  <c r="DO111" i="44"/>
  <c r="DU111" i="44"/>
  <c r="DT111" i="44"/>
  <c r="EA111" i="44"/>
  <c r="EQ111" i="44"/>
  <c r="EZ111" i="44"/>
  <c r="FA111" i="44"/>
  <c r="FB111" i="44"/>
  <c r="FK111" i="44"/>
  <c r="FI111" i="44"/>
  <c r="FG111" i="44"/>
  <c r="FH111" i="44"/>
  <c r="FQ111" i="44"/>
  <c r="GI111" i="44"/>
  <c r="GF111" i="44"/>
  <c r="GJ111" i="44"/>
  <c r="GL111" i="44"/>
  <c r="GN111" i="44"/>
  <c r="GO111" i="44"/>
  <c r="GQ111" i="44"/>
  <c r="GR111" i="44"/>
  <c r="GS111" i="44"/>
  <c r="GW111" i="44"/>
  <c r="GX111" i="44"/>
  <c r="GZ111" i="44"/>
  <c r="HD111" i="44"/>
  <c r="HJ111" i="44"/>
  <c r="HG111" i="44"/>
  <c r="HN111" i="44"/>
  <c r="HK111" i="44"/>
  <c r="HQ111" i="44"/>
  <c r="HT111" i="44"/>
  <c r="HW111" i="44"/>
  <c r="IC111" i="44"/>
  <c r="IH111" i="44"/>
  <c r="IL111" i="44"/>
  <c r="A112" i="44"/>
  <c r="AA112" i="44"/>
  <c r="AL112" i="44"/>
  <c r="AM112" i="44"/>
  <c r="AN112" i="44"/>
  <c r="BE112" i="44"/>
  <c r="BF112" i="44"/>
  <c r="BH112" i="44"/>
  <c r="BI112" i="44"/>
  <c r="BJ112" i="44"/>
  <c r="BR112" i="44"/>
  <c r="BG112" i="44"/>
  <c r="BK112" i="44"/>
  <c r="BL112" i="44"/>
  <c r="BM112" i="44"/>
  <c r="BN112" i="44"/>
  <c r="BO112" i="44"/>
  <c r="BP112" i="44"/>
  <c r="BQ112" i="44"/>
  <c r="BY112" i="44"/>
  <c r="CD112" i="44"/>
  <c r="CQ112" i="44"/>
  <c r="CR112" i="44"/>
  <c r="CS112" i="44"/>
  <c r="CT112" i="44"/>
  <c r="CU112" i="44"/>
  <c r="CW112" i="44"/>
  <c r="DB112" i="44"/>
  <c r="DJ112" i="44"/>
  <c r="DO112" i="44"/>
  <c r="DU112" i="44"/>
  <c r="DT112" i="44"/>
  <c r="EA112" i="44"/>
  <c r="EQ112" i="44"/>
  <c r="EZ112" i="44"/>
  <c r="FA112" i="44"/>
  <c r="FB112" i="44"/>
  <c r="FK112" i="44"/>
  <c r="FI112" i="44"/>
  <c r="FG112" i="44"/>
  <c r="FH112" i="44"/>
  <c r="FQ112" i="44"/>
  <c r="GI112" i="44"/>
  <c r="GF112" i="44"/>
  <c r="GJ112" i="44"/>
  <c r="GL112" i="44"/>
  <c r="GN112" i="44"/>
  <c r="GO112" i="44"/>
  <c r="GQ112" i="44"/>
  <c r="GR112" i="44"/>
  <c r="GS112" i="44"/>
  <c r="GW112" i="44"/>
  <c r="GX112" i="44"/>
  <c r="GZ112" i="44"/>
  <c r="HD112" i="44"/>
  <c r="HJ112" i="44"/>
  <c r="HG112" i="44"/>
  <c r="HN112" i="44"/>
  <c r="HK112" i="44"/>
  <c r="HQ112" i="44"/>
  <c r="HT112" i="44"/>
  <c r="HW112" i="44"/>
  <c r="IC112" i="44"/>
  <c r="IH112" i="44"/>
  <c r="IL112" i="44"/>
  <c r="A113" i="44"/>
  <c r="AA113" i="44"/>
  <c r="AL113" i="44"/>
  <c r="AM113" i="44"/>
  <c r="AN113" i="44"/>
  <c r="BE113" i="44"/>
  <c r="BF113" i="44"/>
  <c r="BH113" i="44"/>
  <c r="BI113" i="44"/>
  <c r="BJ113" i="44"/>
  <c r="BR113" i="44"/>
  <c r="BG113" i="44"/>
  <c r="BK113" i="44"/>
  <c r="BL113" i="44"/>
  <c r="BM113" i="44"/>
  <c r="BN113" i="44"/>
  <c r="BO113" i="44"/>
  <c r="BP113" i="44"/>
  <c r="BQ113" i="44"/>
  <c r="BY113" i="44"/>
  <c r="CD113" i="44"/>
  <c r="CQ113" i="44"/>
  <c r="CR113" i="44"/>
  <c r="CS113" i="44"/>
  <c r="CT113" i="44"/>
  <c r="CU113" i="44"/>
  <c r="CW113" i="44"/>
  <c r="DB113" i="44"/>
  <c r="DJ113" i="44"/>
  <c r="DO113" i="44"/>
  <c r="DU113" i="44"/>
  <c r="DT113" i="44"/>
  <c r="EA113" i="44"/>
  <c r="EQ113" i="44"/>
  <c r="EZ113" i="44"/>
  <c r="FA113" i="44"/>
  <c r="FB113" i="44"/>
  <c r="FK113" i="44"/>
  <c r="FI113" i="44"/>
  <c r="FG113" i="44"/>
  <c r="FH113" i="44"/>
  <c r="FQ113" i="44"/>
  <c r="GI113" i="44"/>
  <c r="GF113" i="44"/>
  <c r="GJ113" i="44"/>
  <c r="GL113" i="44"/>
  <c r="GN113" i="44"/>
  <c r="GO113" i="44"/>
  <c r="GQ113" i="44"/>
  <c r="GR113" i="44"/>
  <c r="GS113" i="44"/>
  <c r="GW113" i="44"/>
  <c r="GX113" i="44"/>
  <c r="GZ113" i="44"/>
  <c r="HD113" i="44"/>
  <c r="HJ113" i="44"/>
  <c r="HG113" i="44"/>
  <c r="HN113" i="44"/>
  <c r="HK113" i="44"/>
  <c r="HQ113" i="44"/>
  <c r="HT113" i="44"/>
  <c r="HW113" i="44"/>
  <c r="IC113" i="44"/>
  <c r="IH113" i="44"/>
  <c r="IL113" i="44"/>
  <c r="A114" i="44"/>
  <c r="AA114" i="44"/>
  <c r="AL114" i="44"/>
  <c r="AM114" i="44"/>
  <c r="AN114" i="44"/>
  <c r="BE114" i="44"/>
  <c r="BF114" i="44"/>
  <c r="BH114" i="44"/>
  <c r="BI114" i="44"/>
  <c r="BJ114" i="44"/>
  <c r="BR114" i="44"/>
  <c r="BG114" i="44"/>
  <c r="BK114" i="44"/>
  <c r="BL114" i="44"/>
  <c r="BM114" i="44"/>
  <c r="BN114" i="44"/>
  <c r="BO114" i="44"/>
  <c r="BP114" i="44"/>
  <c r="BQ114" i="44"/>
  <c r="BY114" i="44"/>
  <c r="CD114" i="44"/>
  <c r="CQ114" i="44"/>
  <c r="CR114" i="44"/>
  <c r="CS114" i="44"/>
  <c r="CT114" i="44"/>
  <c r="CU114" i="44"/>
  <c r="CW114" i="44"/>
  <c r="DB114" i="44"/>
  <c r="DJ114" i="44"/>
  <c r="DO114" i="44"/>
  <c r="DU114" i="44"/>
  <c r="DT114" i="44"/>
  <c r="EQ114" i="44"/>
  <c r="EZ114" i="44"/>
  <c r="FA114" i="44"/>
  <c r="FB114" i="44"/>
  <c r="FK114" i="44"/>
  <c r="FI114" i="44"/>
  <c r="FG114" i="44"/>
  <c r="FH114" i="44"/>
  <c r="FQ114" i="44"/>
  <c r="GI114" i="44"/>
  <c r="GF114" i="44"/>
  <c r="GJ114" i="44"/>
  <c r="GL114" i="44"/>
  <c r="GN114" i="44"/>
  <c r="GO114" i="44"/>
  <c r="GQ114" i="44"/>
  <c r="GR114" i="44"/>
  <c r="GS114" i="44"/>
  <c r="GW114" i="44"/>
  <c r="GX114" i="44"/>
  <c r="GZ114" i="44"/>
  <c r="HD114" i="44"/>
  <c r="HJ114" i="44"/>
  <c r="HG114" i="44"/>
  <c r="HN114" i="44"/>
  <c r="HK114" i="44"/>
  <c r="HQ114" i="44"/>
  <c r="HT114" i="44"/>
  <c r="HW114" i="44"/>
  <c r="IC114" i="44"/>
  <c r="IH114" i="44"/>
  <c r="IL114" i="44"/>
  <c r="A115" i="44"/>
  <c r="AA115" i="44"/>
  <c r="AL115" i="44"/>
  <c r="AM115" i="44"/>
  <c r="AN115" i="44"/>
  <c r="BE115" i="44"/>
  <c r="BF115" i="44"/>
  <c r="BH115" i="44"/>
  <c r="BI115" i="44"/>
  <c r="BJ115" i="44"/>
  <c r="BR115" i="44"/>
  <c r="BG115" i="44"/>
  <c r="BK115" i="44"/>
  <c r="BL115" i="44"/>
  <c r="BM115" i="44"/>
  <c r="BN115" i="44"/>
  <c r="BO115" i="44"/>
  <c r="BP115" i="44"/>
  <c r="BQ115" i="44"/>
  <c r="BY115" i="44"/>
  <c r="CD115" i="44"/>
  <c r="CQ115" i="44"/>
  <c r="CR115" i="44"/>
  <c r="CS115" i="44"/>
  <c r="CT115" i="44"/>
  <c r="CU115" i="44"/>
  <c r="CW115" i="44"/>
  <c r="DB115" i="44"/>
  <c r="DJ115" i="44"/>
  <c r="DO115" i="44"/>
  <c r="DU115" i="44"/>
  <c r="DT115" i="44"/>
  <c r="EQ115" i="44"/>
  <c r="EZ115" i="44"/>
  <c r="FA115" i="44"/>
  <c r="FB115" i="44"/>
  <c r="FK115" i="44"/>
  <c r="FI115" i="44"/>
  <c r="FG115" i="44"/>
  <c r="FH115" i="44"/>
  <c r="FQ115" i="44"/>
  <c r="GI115" i="44"/>
  <c r="GF115" i="44"/>
  <c r="GJ115" i="44"/>
  <c r="GL115" i="44"/>
  <c r="GN115" i="44"/>
  <c r="GO115" i="44"/>
  <c r="GQ115" i="44"/>
  <c r="GR115" i="44"/>
  <c r="GS115" i="44"/>
  <c r="GW115" i="44"/>
  <c r="GX115" i="44"/>
  <c r="GZ115" i="44"/>
  <c r="HD115" i="44"/>
  <c r="HJ115" i="44"/>
  <c r="HG115" i="44"/>
  <c r="HN115" i="44"/>
  <c r="HK115" i="44"/>
  <c r="HQ115" i="44"/>
  <c r="HT115" i="44"/>
  <c r="HW115" i="44"/>
  <c r="IC115" i="44"/>
  <c r="IH115" i="44"/>
  <c r="IL115" i="44"/>
  <c r="A116" i="44"/>
  <c r="AA116" i="44"/>
  <c r="AL116" i="44"/>
  <c r="AM116" i="44"/>
  <c r="AN116" i="44"/>
  <c r="BE116" i="44"/>
  <c r="BF116" i="44"/>
  <c r="BH116" i="44"/>
  <c r="BI116" i="44"/>
  <c r="BJ116" i="44"/>
  <c r="BR116" i="44"/>
  <c r="BG116" i="44"/>
  <c r="BK116" i="44"/>
  <c r="BL116" i="44"/>
  <c r="BM116" i="44"/>
  <c r="BN116" i="44"/>
  <c r="BO116" i="44"/>
  <c r="BP116" i="44"/>
  <c r="BQ116" i="44"/>
  <c r="BY116" i="44"/>
  <c r="CD116" i="44"/>
  <c r="CQ116" i="44"/>
  <c r="CR116" i="44"/>
  <c r="CS116" i="44"/>
  <c r="CT116" i="44"/>
  <c r="CU116" i="44"/>
  <c r="CW116" i="44"/>
  <c r="DB116" i="44"/>
  <c r="DJ116" i="44"/>
  <c r="DO116" i="44"/>
  <c r="DU116" i="44"/>
  <c r="DT116" i="44"/>
  <c r="EQ116" i="44"/>
  <c r="EZ116" i="44"/>
  <c r="FA116" i="44"/>
  <c r="FB116" i="44"/>
  <c r="FK116" i="44"/>
  <c r="FI116" i="44"/>
  <c r="FG116" i="44"/>
  <c r="FH116" i="44"/>
  <c r="FQ116" i="44"/>
  <c r="GI116" i="44"/>
  <c r="GF116" i="44"/>
  <c r="GJ116" i="44"/>
  <c r="GL116" i="44"/>
  <c r="GN116" i="44"/>
  <c r="GO116" i="44"/>
  <c r="GQ116" i="44"/>
  <c r="GR116" i="44"/>
  <c r="GS116" i="44"/>
  <c r="GW116" i="44"/>
  <c r="GX116" i="44"/>
  <c r="GZ116" i="44"/>
  <c r="HD116" i="44"/>
  <c r="HJ116" i="44"/>
  <c r="HG116" i="44"/>
  <c r="HN116" i="44"/>
  <c r="HK116" i="44"/>
  <c r="HQ116" i="44"/>
  <c r="HT116" i="44"/>
  <c r="HW116" i="44"/>
  <c r="IC116" i="44"/>
  <c r="IH116" i="44"/>
  <c r="IL116" i="44"/>
  <c r="A117" i="44"/>
  <c r="AA117" i="44"/>
  <c r="AL117" i="44"/>
  <c r="AM117" i="44"/>
  <c r="AN117" i="44"/>
  <c r="BE117" i="44"/>
  <c r="BF117" i="44"/>
  <c r="BH117" i="44"/>
  <c r="BI117" i="44"/>
  <c r="BJ117" i="44"/>
  <c r="BR117" i="44"/>
  <c r="BG117" i="44"/>
  <c r="BK117" i="44"/>
  <c r="BL117" i="44"/>
  <c r="BM117" i="44"/>
  <c r="BN117" i="44"/>
  <c r="BO117" i="44"/>
  <c r="BP117" i="44"/>
  <c r="BQ117" i="44"/>
  <c r="BY117" i="44"/>
  <c r="CD117" i="44"/>
  <c r="CQ117" i="44"/>
  <c r="CR117" i="44"/>
  <c r="CS117" i="44"/>
  <c r="CT117" i="44"/>
  <c r="CU117" i="44"/>
  <c r="CW117" i="44"/>
  <c r="DB117" i="44"/>
  <c r="DJ117" i="44"/>
  <c r="DO117" i="44"/>
  <c r="DU117" i="44"/>
  <c r="DT117" i="44"/>
  <c r="EQ117" i="44"/>
  <c r="EZ117" i="44"/>
  <c r="FA117" i="44"/>
  <c r="FB117" i="44"/>
  <c r="FK117" i="44"/>
  <c r="FI117" i="44"/>
  <c r="FG117" i="44"/>
  <c r="FH117" i="44"/>
  <c r="FQ117" i="44"/>
  <c r="GI117" i="44"/>
  <c r="GF117" i="44"/>
  <c r="GJ117" i="44"/>
  <c r="GL117" i="44"/>
  <c r="GN117" i="44"/>
  <c r="GO117" i="44"/>
  <c r="GQ117" i="44"/>
  <c r="GR117" i="44"/>
  <c r="GS117" i="44"/>
  <c r="GW117" i="44"/>
  <c r="GX117" i="44"/>
  <c r="GZ117" i="44"/>
  <c r="HD117" i="44"/>
  <c r="HJ117" i="44"/>
  <c r="HG117" i="44"/>
  <c r="HN117" i="44"/>
  <c r="HK117" i="44"/>
  <c r="HQ117" i="44"/>
  <c r="HT117" i="44"/>
  <c r="HW117" i="44"/>
  <c r="IC117" i="44"/>
  <c r="IH117" i="44"/>
  <c r="IL117" i="44"/>
  <c r="A118" i="44"/>
  <c r="AA118" i="44"/>
  <c r="AL118" i="44"/>
  <c r="AM118" i="44"/>
  <c r="AN118" i="44"/>
  <c r="BE118" i="44"/>
  <c r="BF118" i="44"/>
  <c r="BH118" i="44"/>
  <c r="BI118" i="44"/>
  <c r="BJ118" i="44"/>
  <c r="BR118" i="44"/>
  <c r="BG118" i="44"/>
  <c r="BK118" i="44"/>
  <c r="BL118" i="44"/>
  <c r="BM118" i="44"/>
  <c r="BN118" i="44"/>
  <c r="BO118" i="44"/>
  <c r="BP118" i="44"/>
  <c r="BQ118" i="44"/>
  <c r="BY118" i="44"/>
  <c r="CD118" i="44"/>
  <c r="CQ118" i="44"/>
  <c r="CR118" i="44"/>
  <c r="CS118" i="44"/>
  <c r="CT118" i="44"/>
  <c r="CU118" i="44"/>
  <c r="CW118" i="44"/>
  <c r="DB118" i="44"/>
  <c r="DJ118" i="44"/>
  <c r="DO118" i="44"/>
  <c r="DU118" i="44"/>
  <c r="DT118" i="44"/>
  <c r="EQ118" i="44"/>
  <c r="EZ118" i="44"/>
  <c r="FA118" i="44"/>
  <c r="FB118" i="44"/>
  <c r="FK118" i="44"/>
  <c r="FI118" i="44"/>
  <c r="FG118" i="44"/>
  <c r="FH118" i="44"/>
  <c r="FQ118" i="44"/>
  <c r="GI118" i="44"/>
  <c r="GF118" i="44"/>
  <c r="GJ118" i="44"/>
  <c r="GL118" i="44"/>
  <c r="GN118" i="44"/>
  <c r="GO118" i="44"/>
  <c r="GQ118" i="44"/>
  <c r="GR118" i="44"/>
  <c r="GS118" i="44"/>
  <c r="GW118" i="44"/>
  <c r="GX118" i="44"/>
  <c r="GZ118" i="44"/>
  <c r="HD118" i="44"/>
  <c r="HJ118" i="44"/>
  <c r="HG118" i="44"/>
  <c r="HN118" i="44"/>
  <c r="HK118" i="44"/>
  <c r="HQ118" i="44"/>
  <c r="HT118" i="44"/>
  <c r="HW118" i="44"/>
  <c r="IC118" i="44"/>
  <c r="IH118" i="44"/>
  <c r="IL118" i="44"/>
  <c r="A119" i="44"/>
  <c r="AA119" i="44"/>
  <c r="AL119" i="44"/>
  <c r="AM119" i="44"/>
  <c r="AN119" i="44"/>
  <c r="BE119" i="44"/>
  <c r="BF119" i="44"/>
  <c r="BH119" i="44"/>
  <c r="BI119" i="44"/>
  <c r="BJ119" i="44"/>
  <c r="BR119" i="44"/>
  <c r="BG119" i="44"/>
  <c r="BK119" i="44"/>
  <c r="BL119" i="44"/>
  <c r="BM119" i="44"/>
  <c r="BN119" i="44"/>
  <c r="BO119" i="44"/>
  <c r="BP119" i="44"/>
  <c r="BQ119" i="44"/>
  <c r="BY119" i="44"/>
  <c r="CD119" i="44"/>
  <c r="CQ119" i="44"/>
  <c r="CR119" i="44"/>
  <c r="CS119" i="44"/>
  <c r="CT119" i="44"/>
  <c r="CU119" i="44"/>
  <c r="CW119" i="44"/>
  <c r="DB119" i="44"/>
  <c r="DJ119" i="44"/>
  <c r="DO119" i="44"/>
  <c r="DU119" i="44"/>
  <c r="DT119" i="44"/>
  <c r="EQ119" i="44"/>
  <c r="EZ119" i="44"/>
  <c r="FA119" i="44"/>
  <c r="FB119" i="44"/>
  <c r="FK119" i="44"/>
  <c r="FI119" i="44"/>
  <c r="FG119" i="44"/>
  <c r="FH119" i="44"/>
  <c r="FQ119" i="44"/>
  <c r="GI119" i="44"/>
  <c r="GF119" i="44"/>
  <c r="GJ119" i="44"/>
  <c r="GL119" i="44"/>
  <c r="GN119" i="44"/>
  <c r="GO119" i="44"/>
  <c r="GQ119" i="44"/>
  <c r="GR119" i="44"/>
  <c r="GS119" i="44"/>
  <c r="GW119" i="44"/>
  <c r="GX119" i="44"/>
  <c r="GZ119" i="44"/>
  <c r="HD119" i="44"/>
  <c r="HJ119" i="44"/>
  <c r="HG119" i="44"/>
  <c r="HN119" i="44"/>
  <c r="HK119" i="44"/>
  <c r="HQ119" i="44"/>
  <c r="HT119" i="44"/>
  <c r="HW119" i="44"/>
  <c r="IC119" i="44"/>
  <c r="IH119" i="44"/>
  <c r="IL119" i="44"/>
  <c r="A120" i="44"/>
  <c r="AA120" i="44"/>
  <c r="AL120" i="44"/>
  <c r="AM120" i="44"/>
  <c r="AN120" i="44"/>
  <c r="BE120" i="44"/>
  <c r="BF120" i="44"/>
  <c r="BH120" i="44"/>
  <c r="BI120" i="44"/>
  <c r="BJ120" i="44"/>
  <c r="BR120" i="44"/>
  <c r="BG120" i="44"/>
  <c r="BK120" i="44"/>
  <c r="BL120" i="44"/>
  <c r="BM120" i="44"/>
  <c r="BN120" i="44"/>
  <c r="BO120" i="44"/>
  <c r="BP120" i="44"/>
  <c r="BQ120" i="44"/>
  <c r="BY120" i="44"/>
  <c r="CD120" i="44"/>
  <c r="CQ120" i="44"/>
  <c r="CR120" i="44"/>
  <c r="CS120" i="44"/>
  <c r="CT120" i="44"/>
  <c r="CU120" i="44"/>
  <c r="CW120" i="44"/>
  <c r="DB120" i="44"/>
  <c r="DJ120" i="44"/>
  <c r="DO120" i="44"/>
  <c r="DU120" i="44"/>
  <c r="DT120" i="44"/>
  <c r="EQ120" i="44"/>
  <c r="EZ120" i="44"/>
  <c r="FA120" i="44"/>
  <c r="FB120" i="44"/>
  <c r="FK120" i="44"/>
  <c r="FI120" i="44"/>
  <c r="FG120" i="44"/>
  <c r="FH120" i="44"/>
  <c r="FQ120" i="44"/>
  <c r="GI120" i="44"/>
  <c r="GF120" i="44"/>
  <c r="GJ120" i="44"/>
  <c r="GL120" i="44"/>
  <c r="GN120" i="44"/>
  <c r="GO120" i="44"/>
  <c r="GQ120" i="44"/>
  <c r="GR120" i="44"/>
  <c r="GS120" i="44"/>
  <c r="GW120" i="44"/>
  <c r="GX120" i="44"/>
  <c r="GZ120" i="44"/>
  <c r="HD120" i="44"/>
  <c r="HJ120" i="44"/>
  <c r="HG120" i="44"/>
  <c r="HN120" i="44"/>
  <c r="HK120" i="44"/>
  <c r="HQ120" i="44"/>
  <c r="HT120" i="44"/>
  <c r="HW120" i="44"/>
  <c r="IC120" i="44"/>
  <c r="IH120" i="44"/>
  <c r="IL120" i="44"/>
  <c r="A121" i="44"/>
  <c r="AA121" i="44"/>
  <c r="AL121" i="44"/>
  <c r="AM121" i="44"/>
  <c r="AN121" i="44"/>
  <c r="BE121" i="44"/>
  <c r="BF121" i="44"/>
  <c r="BH121" i="44"/>
  <c r="BI121" i="44"/>
  <c r="BJ121" i="44"/>
  <c r="BR121" i="44"/>
  <c r="BG121" i="44"/>
  <c r="BK121" i="44"/>
  <c r="BL121" i="44"/>
  <c r="BM121" i="44"/>
  <c r="BN121" i="44"/>
  <c r="BO121" i="44"/>
  <c r="BP121" i="44"/>
  <c r="BQ121" i="44"/>
  <c r="BY121" i="44"/>
  <c r="CD121" i="44"/>
  <c r="CQ121" i="44"/>
  <c r="CR121" i="44"/>
  <c r="CS121" i="44"/>
  <c r="CT121" i="44"/>
  <c r="CU121" i="44"/>
  <c r="CW121" i="44"/>
  <c r="DB121" i="44"/>
  <c r="DJ121" i="44"/>
  <c r="DO121" i="44"/>
  <c r="DU121" i="44"/>
  <c r="DT121" i="44"/>
  <c r="EQ121" i="44"/>
  <c r="EZ121" i="44"/>
  <c r="FA121" i="44"/>
  <c r="FB121" i="44"/>
  <c r="FK121" i="44"/>
  <c r="FI121" i="44"/>
  <c r="FG121" i="44"/>
  <c r="FH121" i="44"/>
  <c r="FQ121" i="44"/>
  <c r="GI121" i="44"/>
  <c r="GF121" i="44"/>
  <c r="GJ121" i="44"/>
  <c r="GL121" i="44"/>
  <c r="GN121" i="44"/>
  <c r="GO121" i="44"/>
  <c r="GQ121" i="44"/>
  <c r="GR121" i="44"/>
  <c r="GS121" i="44"/>
  <c r="GW121" i="44"/>
  <c r="GX121" i="44"/>
  <c r="GZ121" i="44"/>
  <c r="HD121" i="44"/>
  <c r="HJ121" i="44"/>
  <c r="HG121" i="44"/>
  <c r="HN121" i="44"/>
  <c r="HK121" i="44"/>
  <c r="HQ121" i="44"/>
  <c r="HT121" i="44"/>
  <c r="HW121" i="44"/>
  <c r="IC121" i="44"/>
  <c r="IH121" i="44"/>
  <c r="IL121" i="44"/>
  <c r="A122" i="44"/>
  <c r="AA122" i="44"/>
  <c r="AL122" i="44"/>
  <c r="AM122" i="44"/>
  <c r="AN122" i="44"/>
  <c r="BE122" i="44"/>
  <c r="BF122" i="44"/>
  <c r="BH122" i="44"/>
  <c r="BI122" i="44"/>
  <c r="BJ122" i="44"/>
  <c r="BR122" i="44"/>
  <c r="BG122" i="44"/>
  <c r="BK122" i="44"/>
  <c r="BL122" i="44"/>
  <c r="BM122" i="44"/>
  <c r="BN122" i="44"/>
  <c r="BO122" i="44"/>
  <c r="BP122" i="44"/>
  <c r="BQ122" i="44"/>
  <c r="BY122" i="44"/>
  <c r="CD122" i="44"/>
  <c r="CQ122" i="44"/>
  <c r="CR122" i="44"/>
  <c r="CS122" i="44"/>
  <c r="CT122" i="44"/>
  <c r="CU122" i="44"/>
  <c r="CW122" i="44"/>
  <c r="DB122" i="44"/>
  <c r="DJ122" i="44"/>
  <c r="DO122" i="44"/>
  <c r="DU122" i="44"/>
  <c r="DT122" i="44"/>
  <c r="EQ122" i="44"/>
  <c r="EZ122" i="44"/>
  <c r="FA122" i="44"/>
  <c r="FB122" i="44"/>
  <c r="FK122" i="44"/>
  <c r="FI122" i="44"/>
  <c r="FG122" i="44"/>
  <c r="FH122" i="44"/>
  <c r="FQ122" i="44"/>
  <c r="GI122" i="44"/>
  <c r="GF122" i="44"/>
  <c r="GJ122" i="44"/>
  <c r="GL122" i="44"/>
  <c r="GN122" i="44"/>
  <c r="GO122" i="44"/>
  <c r="GQ122" i="44"/>
  <c r="GR122" i="44"/>
  <c r="GS122" i="44"/>
  <c r="GW122" i="44"/>
  <c r="GX122" i="44"/>
  <c r="GZ122" i="44"/>
  <c r="HD122" i="44"/>
  <c r="HJ122" i="44"/>
  <c r="HG122" i="44"/>
  <c r="HN122" i="44"/>
  <c r="HK122" i="44"/>
  <c r="HQ122" i="44"/>
  <c r="HT122" i="44"/>
  <c r="HW122" i="44"/>
  <c r="IC122" i="44"/>
  <c r="IH122" i="44"/>
  <c r="IL122" i="44"/>
  <c r="A123" i="44"/>
  <c r="AA123" i="44"/>
  <c r="AL123" i="44"/>
  <c r="AM123" i="44"/>
  <c r="AN123" i="44"/>
  <c r="BE123" i="44"/>
  <c r="BF123" i="44"/>
  <c r="BH123" i="44"/>
  <c r="BI123" i="44"/>
  <c r="BJ123" i="44"/>
  <c r="BR123" i="44"/>
  <c r="BG123" i="44"/>
  <c r="BK123" i="44"/>
  <c r="BL123" i="44"/>
  <c r="BM123" i="44"/>
  <c r="BN123" i="44"/>
  <c r="BO123" i="44"/>
  <c r="BP123" i="44"/>
  <c r="BQ123" i="44"/>
  <c r="BY123" i="44"/>
  <c r="CD123" i="44"/>
  <c r="CQ123" i="44"/>
  <c r="CR123" i="44"/>
  <c r="CS123" i="44"/>
  <c r="CT123" i="44"/>
  <c r="CU123" i="44"/>
  <c r="CW123" i="44"/>
  <c r="DB123" i="44"/>
  <c r="DJ123" i="44"/>
  <c r="DO123" i="44"/>
  <c r="DU123" i="44"/>
  <c r="DT123" i="44"/>
  <c r="EQ123" i="44"/>
  <c r="EZ123" i="44"/>
  <c r="FA123" i="44"/>
  <c r="FB123" i="44"/>
  <c r="FK123" i="44"/>
  <c r="FI123" i="44"/>
  <c r="FG123" i="44"/>
  <c r="FH123" i="44"/>
  <c r="FQ123" i="44"/>
  <c r="GI123" i="44"/>
  <c r="GF123" i="44"/>
  <c r="GJ123" i="44"/>
  <c r="GL123" i="44"/>
  <c r="GN123" i="44"/>
  <c r="GO123" i="44"/>
  <c r="GQ123" i="44"/>
  <c r="GR123" i="44"/>
  <c r="GS123" i="44"/>
  <c r="GW123" i="44"/>
  <c r="GX123" i="44"/>
  <c r="GZ123" i="44"/>
  <c r="HD123" i="44"/>
  <c r="HJ123" i="44"/>
  <c r="HG123" i="44"/>
  <c r="HN123" i="44"/>
  <c r="HK123" i="44"/>
  <c r="HQ123" i="44"/>
  <c r="HT123" i="44"/>
  <c r="HW123" i="44"/>
  <c r="IC123" i="44"/>
  <c r="IH123" i="44"/>
  <c r="IL123" i="44"/>
  <c r="A124" i="44"/>
  <c r="AA124" i="44"/>
  <c r="AL124" i="44"/>
  <c r="AM124" i="44"/>
  <c r="AN124" i="44"/>
  <c r="BE124" i="44"/>
  <c r="BF124" i="44"/>
  <c r="BH124" i="44"/>
  <c r="BI124" i="44"/>
  <c r="BJ124" i="44"/>
  <c r="BR124" i="44"/>
  <c r="BG124" i="44"/>
  <c r="BK124" i="44"/>
  <c r="BL124" i="44"/>
  <c r="BM124" i="44"/>
  <c r="BN124" i="44"/>
  <c r="BO124" i="44"/>
  <c r="BP124" i="44"/>
  <c r="BQ124" i="44"/>
  <c r="BY124" i="44"/>
  <c r="CD124" i="44"/>
  <c r="CQ124" i="44"/>
  <c r="CR124" i="44"/>
  <c r="CS124" i="44"/>
  <c r="CT124" i="44"/>
  <c r="CU124" i="44"/>
  <c r="CW124" i="44"/>
  <c r="DB124" i="44"/>
  <c r="DJ124" i="44"/>
  <c r="DO124" i="44"/>
  <c r="DU124" i="44"/>
  <c r="DT124" i="44"/>
  <c r="EQ124" i="44"/>
  <c r="EZ124" i="44"/>
  <c r="FA124" i="44"/>
  <c r="FB124" i="44"/>
  <c r="FK124" i="44"/>
  <c r="FI124" i="44"/>
  <c r="FG124" i="44"/>
  <c r="FH124" i="44"/>
  <c r="FQ124" i="44"/>
  <c r="GI124" i="44"/>
  <c r="GF124" i="44"/>
  <c r="GJ124" i="44"/>
  <c r="GL124" i="44"/>
  <c r="GN124" i="44"/>
  <c r="GO124" i="44"/>
  <c r="GQ124" i="44"/>
  <c r="GR124" i="44"/>
  <c r="GS124" i="44"/>
  <c r="GW124" i="44"/>
  <c r="GX124" i="44"/>
  <c r="GZ124" i="44"/>
  <c r="HD124" i="44"/>
  <c r="HJ124" i="44"/>
  <c r="HG124" i="44"/>
  <c r="HN124" i="44"/>
  <c r="HK124" i="44"/>
  <c r="HQ124" i="44"/>
  <c r="HT124" i="44"/>
  <c r="HW124" i="44"/>
  <c r="IC124" i="44"/>
  <c r="IH124" i="44"/>
  <c r="IL124" i="44"/>
  <c r="A125" i="44"/>
  <c r="AA125" i="44"/>
  <c r="AL125" i="44"/>
  <c r="AM125" i="44"/>
  <c r="AN125" i="44"/>
  <c r="BE125" i="44"/>
  <c r="BF125" i="44"/>
  <c r="BH125" i="44"/>
  <c r="BI125" i="44"/>
  <c r="BJ125" i="44"/>
  <c r="BR125" i="44"/>
  <c r="BG125" i="44"/>
  <c r="BK125" i="44"/>
  <c r="BL125" i="44"/>
  <c r="BM125" i="44"/>
  <c r="BN125" i="44"/>
  <c r="BO125" i="44"/>
  <c r="BP125" i="44"/>
  <c r="BQ125" i="44"/>
  <c r="BY125" i="44"/>
  <c r="CD125" i="44"/>
  <c r="CQ125" i="44"/>
  <c r="CR125" i="44"/>
  <c r="CS125" i="44"/>
  <c r="CT125" i="44"/>
  <c r="CU125" i="44"/>
  <c r="CW125" i="44"/>
  <c r="DB125" i="44"/>
  <c r="DJ125" i="44"/>
  <c r="DO125" i="44"/>
  <c r="DU125" i="44"/>
  <c r="DT125" i="44"/>
  <c r="EQ125" i="44"/>
  <c r="EZ125" i="44"/>
  <c r="FA125" i="44"/>
  <c r="FB125" i="44"/>
  <c r="FK125" i="44"/>
  <c r="FI125" i="44"/>
  <c r="FG125" i="44"/>
  <c r="FH125" i="44"/>
  <c r="FQ125" i="44"/>
  <c r="GI125" i="44"/>
  <c r="GF125" i="44"/>
  <c r="GJ125" i="44"/>
  <c r="GL125" i="44"/>
  <c r="GN125" i="44"/>
  <c r="GO125" i="44"/>
  <c r="GQ125" i="44"/>
  <c r="GR125" i="44"/>
  <c r="GS125" i="44"/>
  <c r="GW125" i="44"/>
  <c r="GX125" i="44"/>
  <c r="GZ125" i="44"/>
  <c r="HD125" i="44"/>
  <c r="HJ125" i="44"/>
  <c r="HG125" i="44"/>
  <c r="HN125" i="44"/>
  <c r="HK125" i="44"/>
  <c r="HQ125" i="44"/>
  <c r="HT125" i="44"/>
  <c r="HW125" i="44"/>
  <c r="IC125" i="44"/>
  <c r="IH125" i="44"/>
  <c r="IL125" i="44"/>
  <c r="A126" i="44"/>
  <c r="AA126" i="44"/>
  <c r="AL126" i="44"/>
  <c r="AM126" i="44"/>
  <c r="AN126" i="44"/>
  <c r="BE126" i="44"/>
  <c r="BF126" i="44"/>
  <c r="BH126" i="44"/>
  <c r="BI126" i="44"/>
  <c r="BJ126" i="44"/>
  <c r="BR126" i="44"/>
  <c r="BG126" i="44"/>
  <c r="BK126" i="44"/>
  <c r="BL126" i="44"/>
  <c r="BM126" i="44"/>
  <c r="BN126" i="44"/>
  <c r="BO126" i="44"/>
  <c r="BP126" i="44"/>
  <c r="BQ126" i="44"/>
  <c r="BY126" i="44"/>
  <c r="CD126" i="44"/>
  <c r="CQ126" i="44"/>
  <c r="CR126" i="44"/>
  <c r="CS126" i="44"/>
  <c r="CT126" i="44"/>
  <c r="CU126" i="44"/>
  <c r="CW126" i="44"/>
  <c r="DB126" i="44"/>
  <c r="DJ126" i="44"/>
  <c r="DO126" i="44"/>
  <c r="DU126" i="44"/>
  <c r="DT126" i="44"/>
  <c r="EQ126" i="44"/>
  <c r="EZ126" i="44"/>
  <c r="FA126" i="44"/>
  <c r="FB126" i="44"/>
  <c r="FK126" i="44"/>
  <c r="FI126" i="44"/>
  <c r="FG126" i="44"/>
  <c r="FH126" i="44"/>
  <c r="FQ126" i="44"/>
  <c r="GI126" i="44"/>
  <c r="GF126" i="44"/>
  <c r="GJ126" i="44"/>
  <c r="GL126" i="44"/>
  <c r="GN126" i="44"/>
  <c r="GO126" i="44"/>
  <c r="GQ126" i="44"/>
  <c r="GR126" i="44"/>
  <c r="GS126" i="44"/>
  <c r="GW126" i="44"/>
  <c r="GX126" i="44"/>
  <c r="GZ126" i="44"/>
  <c r="HD126" i="44"/>
  <c r="HJ126" i="44"/>
  <c r="HG126" i="44"/>
  <c r="HN126" i="44"/>
  <c r="HK126" i="44"/>
  <c r="HQ126" i="44"/>
  <c r="HT126" i="44"/>
  <c r="HW126" i="44"/>
  <c r="IC126" i="44"/>
  <c r="IH126" i="44"/>
  <c r="IL126" i="44"/>
  <c r="A127" i="44"/>
  <c r="AA127" i="44"/>
  <c r="AL127" i="44"/>
  <c r="AM127" i="44"/>
  <c r="AN127" i="44"/>
  <c r="BE127" i="44"/>
  <c r="BF127" i="44"/>
  <c r="BH127" i="44"/>
  <c r="BI127" i="44"/>
  <c r="BJ127" i="44"/>
  <c r="BR127" i="44"/>
  <c r="BG127" i="44"/>
  <c r="BK127" i="44"/>
  <c r="BL127" i="44"/>
  <c r="BM127" i="44"/>
  <c r="BN127" i="44"/>
  <c r="BO127" i="44"/>
  <c r="BP127" i="44"/>
  <c r="BQ127" i="44"/>
  <c r="BY127" i="44"/>
  <c r="CD127" i="44"/>
  <c r="CQ127" i="44"/>
  <c r="CR127" i="44"/>
  <c r="CS127" i="44"/>
  <c r="CT127" i="44"/>
  <c r="CU127" i="44"/>
  <c r="CW127" i="44"/>
  <c r="DB127" i="44"/>
  <c r="DJ127" i="44"/>
  <c r="DO127" i="44"/>
  <c r="DU127" i="44"/>
  <c r="DT127" i="44"/>
  <c r="EQ127" i="44"/>
  <c r="EZ127" i="44"/>
  <c r="FA127" i="44"/>
  <c r="FB127" i="44"/>
  <c r="FK127" i="44"/>
  <c r="FI127" i="44"/>
  <c r="FG127" i="44"/>
  <c r="FH127" i="44"/>
  <c r="FQ127" i="44"/>
  <c r="GI127" i="44"/>
  <c r="GF127" i="44"/>
  <c r="GJ127" i="44"/>
  <c r="GL127" i="44"/>
  <c r="GN127" i="44"/>
  <c r="GO127" i="44"/>
  <c r="GQ127" i="44"/>
  <c r="GR127" i="44"/>
  <c r="GS127" i="44"/>
  <c r="GW127" i="44"/>
  <c r="GX127" i="44"/>
  <c r="GZ127" i="44"/>
  <c r="HD127" i="44"/>
  <c r="HJ127" i="44"/>
  <c r="HG127" i="44"/>
  <c r="HN127" i="44"/>
  <c r="HK127" i="44"/>
  <c r="HQ127" i="44"/>
  <c r="HT127" i="44"/>
  <c r="HW127" i="44"/>
  <c r="IC127" i="44"/>
  <c r="IH127" i="44"/>
  <c r="IL127" i="44"/>
  <c r="A128" i="44"/>
  <c r="AA128" i="44"/>
  <c r="AL128" i="44"/>
  <c r="AM128" i="44"/>
  <c r="AN128" i="44"/>
  <c r="BE128" i="44"/>
  <c r="BF128" i="44"/>
  <c r="BH128" i="44"/>
  <c r="BI128" i="44"/>
  <c r="BJ128" i="44"/>
  <c r="BR128" i="44"/>
  <c r="BG128" i="44"/>
  <c r="BK128" i="44"/>
  <c r="BL128" i="44"/>
  <c r="BM128" i="44"/>
  <c r="BN128" i="44"/>
  <c r="BO128" i="44"/>
  <c r="BP128" i="44"/>
  <c r="BQ128" i="44"/>
  <c r="BY128" i="44"/>
  <c r="CD128" i="44"/>
  <c r="CQ128" i="44"/>
  <c r="CR128" i="44"/>
  <c r="CS128" i="44"/>
  <c r="CT128" i="44"/>
  <c r="CU128" i="44"/>
  <c r="CW128" i="44"/>
  <c r="DB128" i="44"/>
  <c r="DJ128" i="44"/>
  <c r="DO128" i="44"/>
  <c r="DU128" i="44"/>
  <c r="DT128" i="44"/>
  <c r="EQ128" i="44"/>
  <c r="EZ128" i="44"/>
  <c r="FA128" i="44"/>
  <c r="FB128" i="44"/>
  <c r="FK128" i="44"/>
  <c r="FI128" i="44"/>
  <c r="FG128" i="44"/>
  <c r="FH128" i="44"/>
  <c r="FQ128" i="44"/>
  <c r="GI128" i="44"/>
  <c r="GF128" i="44"/>
  <c r="GJ128" i="44"/>
  <c r="GL128" i="44"/>
  <c r="GN128" i="44"/>
  <c r="GO128" i="44"/>
  <c r="GQ128" i="44"/>
  <c r="GR128" i="44"/>
  <c r="GS128" i="44"/>
  <c r="GW128" i="44"/>
  <c r="GX128" i="44"/>
  <c r="GZ128" i="44"/>
  <c r="HD128" i="44"/>
  <c r="HJ128" i="44"/>
  <c r="HG128" i="44"/>
  <c r="HN128" i="44"/>
  <c r="HK128" i="44"/>
  <c r="HQ128" i="44"/>
  <c r="HT128" i="44"/>
  <c r="HW128" i="44"/>
  <c r="IC128" i="44"/>
  <c r="IH128" i="44"/>
  <c r="IL128" i="44"/>
  <c r="A129" i="44"/>
  <c r="AA129" i="44"/>
  <c r="AL129" i="44"/>
  <c r="AM129" i="44"/>
  <c r="AN129" i="44"/>
  <c r="BE129" i="44"/>
  <c r="BF129" i="44"/>
  <c r="BH129" i="44"/>
  <c r="BI129" i="44"/>
  <c r="BJ129" i="44"/>
  <c r="BR129" i="44"/>
  <c r="BG129" i="44"/>
  <c r="BK129" i="44"/>
  <c r="BL129" i="44"/>
  <c r="BM129" i="44"/>
  <c r="BN129" i="44"/>
  <c r="BO129" i="44"/>
  <c r="BP129" i="44"/>
  <c r="BQ129" i="44"/>
  <c r="BY129" i="44"/>
  <c r="CD129" i="44"/>
  <c r="CQ129" i="44"/>
  <c r="CR129" i="44"/>
  <c r="CS129" i="44"/>
  <c r="CT129" i="44"/>
  <c r="CU129" i="44"/>
  <c r="CW129" i="44"/>
  <c r="DB129" i="44"/>
  <c r="DJ129" i="44"/>
  <c r="DO129" i="44"/>
  <c r="DU129" i="44"/>
  <c r="DT129" i="44"/>
  <c r="EQ129" i="44"/>
  <c r="EZ129" i="44"/>
  <c r="FA129" i="44"/>
  <c r="FB129" i="44"/>
  <c r="FK129" i="44"/>
  <c r="FI129" i="44"/>
  <c r="FG129" i="44"/>
  <c r="FH129" i="44"/>
  <c r="FQ129" i="44"/>
  <c r="GI129" i="44"/>
  <c r="GF129" i="44"/>
  <c r="GJ129" i="44"/>
  <c r="GL129" i="44"/>
  <c r="GN129" i="44"/>
  <c r="GO129" i="44"/>
  <c r="GQ129" i="44"/>
  <c r="GR129" i="44"/>
  <c r="GS129" i="44"/>
  <c r="GW129" i="44"/>
  <c r="GX129" i="44"/>
  <c r="GZ129" i="44"/>
  <c r="HD129" i="44"/>
  <c r="HJ129" i="44"/>
  <c r="HG129" i="44"/>
  <c r="HN129" i="44"/>
  <c r="HK129" i="44"/>
  <c r="HQ129" i="44"/>
  <c r="HT129" i="44"/>
  <c r="HW129" i="44"/>
  <c r="IC129" i="44"/>
  <c r="IH129" i="44"/>
  <c r="IL129" i="44"/>
  <c r="A130" i="44"/>
  <c r="AA130" i="44"/>
  <c r="AL130" i="44"/>
  <c r="AM130" i="44"/>
  <c r="AN130" i="44"/>
  <c r="BE130" i="44"/>
  <c r="BF130" i="44"/>
  <c r="BH130" i="44"/>
  <c r="BI130" i="44"/>
  <c r="BJ130" i="44"/>
  <c r="BR130" i="44"/>
  <c r="BG130" i="44"/>
  <c r="BK130" i="44"/>
  <c r="BL130" i="44"/>
  <c r="BM130" i="44"/>
  <c r="BN130" i="44"/>
  <c r="BO130" i="44"/>
  <c r="BP130" i="44"/>
  <c r="BQ130" i="44"/>
  <c r="BY130" i="44"/>
  <c r="CD130" i="44"/>
  <c r="CQ130" i="44"/>
  <c r="CR130" i="44"/>
  <c r="CS130" i="44"/>
  <c r="CT130" i="44"/>
  <c r="CU130" i="44"/>
  <c r="CW130" i="44"/>
  <c r="DB130" i="44"/>
  <c r="DJ130" i="44"/>
  <c r="DO130" i="44"/>
  <c r="DU130" i="44"/>
  <c r="DT130" i="44"/>
  <c r="EQ130" i="44"/>
  <c r="EZ130" i="44"/>
  <c r="FA130" i="44"/>
  <c r="FB130" i="44"/>
  <c r="FK130" i="44"/>
  <c r="FI130" i="44"/>
  <c r="FG130" i="44"/>
  <c r="FH130" i="44"/>
  <c r="FQ130" i="44"/>
  <c r="GI130" i="44"/>
  <c r="GF130" i="44"/>
  <c r="GJ130" i="44"/>
  <c r="GL130" i="44"/>
  <c r="GN130" i="44"/>
  <c r="GO130" i="44"/>
  <c r="GQ130" i="44"/>
  <c r="GR130" i="44"/>
  <c r="GS130" i="44"/>
  <c r="GW130" i="44"/>
  <c r="GX130" i="44"/>
  <c r="GZ130" i="44"/>
  <c r="HD130" i="44"/>
  <c r="HJ130" i="44"/>
  <c r="HG130" i="44"/>
  <c r="HN130" i="44"/>
  <c r="HK130" i="44"/>
  <c r="HQ130" i="44"/>
  <c r="HT130" i="44"/>
  <c r="HW130" i="44"/>
  <c r="IC130" i="44"/>
  <c r="IH130" i="44"/>
  <c r="IL130" i="44"/>
  <c r="A131" i="44"/>
  <c r="AA131" i="44"/>
  <c r="AL131" i="44"/>
  <c r="AM131" i="44"/>
  <c r="AN131" i="44"/>
  <c r="BE131" i="44"/>
  <c r="BF131" i="44"/>
  <c r="BH131" i="44"/>
  <c r="BI131" i="44"/>
  <c r="BJ131" i="44"/>
  <c r="BR131" i="44"/>
  <c r="BG131" i="44"/>
  <c r="BK131" i="44"/>
  <c r="BL131" i="44"/>
  <c r="BM131" i="44"/>
  <c r="BN131" i="44"/>
  <c r="BO131" i="44"/>
  <c r="BP131" i="44"/>
  <c r="BQ131" i="44"/>
  <c r="BY131" i="44"/>
  <c r="CD131" i="44"/>
  <c r="CQ131" i="44"/>
  <c r="CR131" i="44"/>
  <c r="CS131" i="44"/>
  <c r="CT131" i="44"/>
  <c r="CU131" i="44"/>
  <c r="CW131" i="44"/>
  <c r="DB131" i="44"/>
  <c r="DJ131" i="44"/>
  <c r="DO131" i="44"/>
  <c r="DU131" i="44"/>
  <c r="DT131" i="44"/>
  <c r="EQ131" i="44"/>
  <c r="EZ131" i="44"/>
  <c r="FA131" i="44"/>
  <c r="FB131" i="44"/>
  <c r="FK131" i="44"/>
  <c r="FI131" i="44"/>
  <c r="FG131" i="44"/>
  <c r="FH131" i="44"/>
  <c r="FQ131" i="44"/>
  <c r="GI131" i="44"/>
  <c r="GF131" i="44"/>
  <c r="GJ131" i="44"/>
  <c r="GL131" i="44"/>
  <c r="GN131" i="44"/>
  <c r="GO131" i="44"/>
  <c r="GQ131" i="44"/>
  <c r="GR131" i="44"/>
  <c r="GS131" i="44"/>
  <c r="GW131" i="44"/>
  <c r="GX131" i="44"/>
  <c r="GZ131" i="44"/>
  <c r="HD131" i="44"/>
  <c r="HJ131" i="44"/>
  <c r="HG131" i="44"/>
  <c r="HN131" i="44"/>
  <c r="HK131" i="44"/>
  <c r="HQ131" i="44"/>
  <c r="HT131" i="44"/>
  <c r="HW131" i="44"/>
  <c r="IC131" i="44"/>
  <c r="IH131" i="44"/>
  <c r="IL131" i="44"/>
  <c r="A132" i="44"/>
  <c r="AA132" i="44"/>
  <c r="AL132" i="44"/>
  <c r="AM132" i="44"/>
  <c r="AN132" i="44"/>
  <c r="BE132" i="44"/>
  <c r="BF132" i="44"/>
  <c r="BH132" i="44"/>
  <c r="BI132" i="44"/>
  <c r="BJ132" i="44"/>
  <c r="BR132" i="44"/>
  <c r="BG132" i="44"/>
  <c r="BK132" i="44"/>
  <c r="BL132" i="44"/>
  <c r="BM132" i="44"/>
  <c r="BN132" i="44"/>
  <c r="BO132" i="44"/>
  <c r="BP132" i="44"/>
  <c r="BQ132" i="44"/>
  <c r="BY132" i="44"/>
  <c r="CD132" i="44"/>
  <c r="CQ132" i="44"/>
  <c r="CR132" i="44"/>
  <c r="CS132" i="44"/>
  <c r="CT132" i="44"/>
  <c r="CU132" i="44"/>
  <c r="CW132" i="44"/>
  <c r="DB132" i="44"/>
  <c r="DJ132" i="44"/>
  <c r="DO132" i="44"/>
  <c r="DU132" i="44"/>
  <c r="DT132" i="44"/>
  <c r="EQ132" i="44"/>
  <c r="EZ132" i="44"/>
  <c r="FA132" i="44"/>
  <c r="FB132" i="44"/>
  <c r="FK132" i="44"/>
  <c r="FI132" i="44"/>
  <c r="FG132" i="44"/>
  <c r="FH132" i="44"/>
  <c r="FQ132" i="44"/>
  <c r="GI132" i="44"/>
  <c r="GF132" i="44"/>
  <c r="GJ132" i="44"/>
  <c r="GL132" i="44"/>
  <c r="GN132" i="44"/>
  <c r="GO132" i="44"/>
  <c r="GQ132" i="44"/>
  <c r="GR132" i="44"/>
  <c r="GS132" i="44"/>
  <c r="GW132" i="44"/>
  <c r="GX132" i="44"/>
  <c r="GZ132" i="44"/>
  <c r="HD132" i="44"/>
  <c r="HJ132" i="44"/>
  <c r="HG132" i="44"/>
  <c r="HN132" i="44"/>
  <c r="HK132" i="44"/>
  <c r="HQ132" i="44"/>
  <c r="HT132" i="44"/>
  <c r="HW132" i="44"/>
  <c r="IC132" i="44"/>
  <c r="IH132" i="44"/>
  <c r="IL132" i="44"/>
  <c r="A133" i="44"/>
  <c r="AA133" i="44"/>
  <c r="AL133" i="44"/>
  <c r="AM133" i="44"/>
  <c r="AN133" i="44"/>
  <c r="BE133" i="44"/>
  <c r="BF133" i="44"/>
  <c r="BH133" i="44"/>
  <c r="BI133" i="44"/>
  <c r="BJ133" i="44"/>
  <c r="BR133" i="44"/>
  <c r="BG133" i="44"/>
  <c r="BK133" i="44"/>
  <c r="BL133" i="44"/>
  <c r="BM133" i="44"/>
  <c r="BN133" i="44"/>
  <c r="BO133" i="44"/>
  <c r="BP133" i="44"/>
  <c r="BQ133" i="44"/>
  <c r="BY133" i="44"/>
  <c r="CD133" i="44"/>
  <c r="CQ133" i="44"/>
  <c r="CR133" i="44"/>
  <c r="CS133" i="44"/>
  <c r="CT133" i="44"/>
  <c r="CU133" i="44"/>
  <c r="CW133" i="44"/>
  <c r="DB133" i="44"/>
  <c r="DJ133" i="44"/>
  <c r="DO133" i="44"/>
  <c r="DU133" i="44"/>
  <c r="DT133" i="44"/>
  <c r="EQ133" i="44"/>
  <c r="EZ133" i="44"/>
  <c r="FA133" i="44"/>
  <c r="FB133" i="44"/>
  <c r="FK133" i="44"/>
  <c r="FI133" i="44"/>
  <c r="FG133" i="44"/>
  <c r="FH133" i="44"/>
  <c r="FQ133" i="44"/>
  <c r="GI133" i="44"/>
  <c r="GF133" i="44"/>
  <c r="GJ133" i="44"/>
  <c r="GL133" i="44"/>
  <c r="GN133" i="44"/>
  <c r="GO133" i="44"/>
  <c r="GQ133" i="44"/>
  <c r="GR133" i="44"/>
  <c r="GS133" i="44"/>
  <c r="GW133" i="44"/>
  <c r="GX133" i="44"/>
  <c r="GZ133" i="44"/>
  <c r="HD133" i="44"/>
  <c r="HJ133" i="44"/>
  <c r="HG133" i="44"/>
  <c r="HN133" i="44"/>
  <c r="HK133" i="44"/>
  <c r="HQ133" i="44"/>
  <c r="HT133" i="44"/>
  <c r="HW133" i="44"/>
  <c r="IC133" i="44"/>
  <c r="IH133" i="44"/>
  <c r="IL133" i="44"/>
  <c r="A134" i="44"/>
  <c r="AA134" i="44"/>
  <c r="AL134" i="44"/>
  <c r="AM134" i="44"/>
  <c r="AN134" i="44"/>
  <c r="BE134" i="44"/>
  <c r="BF134" i="44"/>
  <c r="BH134" i="44"/>
  <c r="BI134" i="44"/>
  <c r="BJ134" i="44"/>
  <c r="BR134" i="44"/>
  <c r="BG134" i="44"/>
  <c r="BK134" i="44"/>
  <c r="BL134" i="44"/>
  <c r="BM134" i="44"/>
  <c r="BN134" i="44"/>
  <c r="BO134" i="44"/>
  <c r="BP134" i="44"/>
  <c r="BQ134" i="44"/>
  <c r="BY134" i="44"/>
  <c r="CD134" i="44"/>
  <c r="CQ134" i="44"/>
  <c r="CR134" i="44"/>
  <c r="CS134" i="44"/>
  <c r="CT134" i="44"/>
  <c r="CU134" i="44"/>
  <c r="CW134" i="44"/>
  <c r="DB134" i="44"/>
  <c r="DJ134" i="44"/>
  <c r="DO134" i="44"/>
  <c r="DU134" i="44"/>
  <c r="DT134" i="44"/>
  <c r="EQ134" i="44"/>
  <c r="EZ134" i="44"/>
  <c r="FA134" i="44"/>
  <c r="FB134" i="44"/>
  <c r="FK134" i="44"/>
  <c r="FI134" i="44"/>
  <c r="FG134" i="44"/>
  <c r="FH134" i="44"/>
  <c r="FQ134" i="44"/>
  <c r="GI134" i="44"/>
  <c r="GF134" i="44"/>
  <c r="GJ134" i="44"/>
  <c r="GL134" i="44"/>
  <c r="GN134" i="44"/>
  <c r="GO134" i="44"/>
  <c r="GQ134" i="44"/>
  <c r="GR134" i="44"/>
  <c r="GS134" i="44"/>
  <c r="GW134" i="44"/>
  <c r="GX134" i="44"/>
  <c r="GZ134" i="44"/>
  <c r="HD134" i="44"/>
  <c r="HJ134" i="44"/>
  <c r="HG134" i="44"/>
  <c r="HN134" i="44"/>
  <c r="HK134" i="44"/>
  <c r="HQ134" i="44"/>
  <c r="HT134" i="44"/>
  <c r="HW134" i="44"/>
  <c r="IC134" i="44"/>
  <c r="IH134" i="44"/>
  <c r="IL134" i="44"/>
  <c r="A135" i="44"/>
  <c r="AA135" i="44"/>
  <c r="AL135" i="44"/>
  <c r="AM135" i="44"/>
  <c r="AN135" i="44"/>
  <c r="BE135" i="44"/>
  <c r="BF135" i="44"/>
  <c r="BH135" i="44"/>
  <c r="BI135" i="44"/>
  <c r="BJ135" i="44"/>
  <c r="BR135" i="44"/>
  <c r="BG135" i="44"/>
  <c r="BK135" i="44"/>
  <c r="BL135" i="44"/>
  <c r="BM135" i="44"/>
  <c r="BN135" i="44"/>
  <c r="BO135" i="44"/>
  <c r="BP135" i="44"/>
  <c r="BQ135" i="44"/>
  <c r="BY135" i="44"/>
  <c r="CD135" i="44"/>
  <c r="CQ135" i="44"/>
  <c r="CR135" i="44"/>
  <c r="CS135" i="44"/>
  <c r="CT135" i="44"/>
  <c r="CU135" i="44"/>
  <c r="CW135" i="44"/>
  <c r="DB135" i="44"/>
  <c r="DJ135" i="44"/>
  <c r="DO135" i="44"/>
  <c r="DU135" i="44"/>
  <c r="DT135" i="44"/>
  <c r="EQ135" i="44"/>
  <c r="EZ135" i="44"/>
  <c r="FA135" i="44"/>
  <c r="FB135" i="44"/>
  <c r="FK135" i="44"/>
  <c r="FI135" i="44"/>
  <c r="FG135" i="44"/>
  <c r="FH135" i="44"/>
  <c r="FQ135" i="44"/>
  <c r="GI135" i="44"/>
  <c r="GF135" i="44"/>
  <c r="GJ135" i="44"/>
  <c r="GL135" i="44"/>
  <c r="GN135" i="44"/>
  <c r="GO135" i="44"/>
  <c r="GQ135" i="44"/>
  <c r="GR135" i="44"/>
  <c r="GS135" i="44"/>
  <c r="GW135" i="44"/>
  <c r="GX135" i="44"/>
  <c r="GZ135" i="44"/>
  <c r="HD135" i="44"/>
  <c r="HJ135" i="44"/>
  <c r="HG135" i="44"/>
  <c r="HN135" i="44"/>
  <c r="HK135" i="44"/>
  <c r="HQ135" i="44"/>
  <c r="HT135" i="44"/>
  <c r="HW135" i="44"/>
  <c r="IC135" i="44"/>
  <c r="IH135" i="44"/>
  <c r="IL135" i="44"/>
  <c r="A136" i="44"/>
  <c r="AA136" i="44"/>
  <c r="AL136" i="44"/>
  <c r="AM136" i="44"/>
  <c r="AN136" i="44"/>
  <c r="BE136" i="44"/>
  <c r="BF136" i="44"/>
  <c r="BH136" i="44"/>
  <c r="BI136" i="44"/>
  <c r="BJ136" i="44"/>
  <c r="BR136" i="44"/>
  <c r="BG136" i="44"/>
  <c r="BK136" i="44"/>
  <c r="BL136" i="44"/>
  <c r="BM136" i="44"/>
  <c r="BN136" i="44"/>
  <c r="BO136" i="44"/>
  <c r="BP136" i="44"/>
  <c r="BQ136" i="44"/>
  <c r="BY136" i="44"/>
  <c r="CD136" i="44"/>
  <c r="CQ136" i="44"/>
  <c r="CR136" i="44"/>
  <c r="CS136" i="44"/>
  <c r="CT136" i="44"/>
  <c r="CU136" i="44"/>
  <c r="CW136" i="44"/>
  <c r="DB136" i="44"/>
  <c r="DJ136" i="44"/>
  <c r="DO136" i="44"/>
  <c r="DU136" i="44"/>
  <c r="DT136" i="44"/>
  <c r="EQ136" i="44"/>
  <c r="EZ136" i="44"/>
  <c r="FA136" i="44"/>
  <c r="FB136" i="44"/>
  <c r="FK136" i="44"/>
  <c r="FI136" i="44"/>
  <c r="FG136" i="44"/>
  <c r="FH136" i="44"/>
  <c r="FQ136" i="44"/>
  <c r="GI136" i="44"/>
  <c r="GF136" i="44"/>
  <c r="GJ136" i="44"/>
  <c r="GL136" i="44"/>
  <c r="GN136" i="44"/>
  <c r="GO136" i="44"/>
  <c r="GQ136" i="44"/>
  <c r="GR136" i="44"/>
  <c r="GS136" i="44"/>
  <c r="GW136" i="44"/>
  <c r="GX136" i="44"/>
  <c r="GZ136" i="44"/>
  <c r="HD136" i="44"/>
  <c r="HJ136" i="44"/>
  <c r="HG136" i="44"/>
  <c r="HN136" i="44"/>
  <c r="HK136" i="44"/>
  <c r="HQ136" i="44"/>
  <c r="HT136" i="44"/>
  <c r="HW136" i="44"/>
  <c r="IC136" i="44"/>
  <c r="IH136" i="44"/>
  <c r="IL136" i="44"/>
  <c r="A137" i="44"/>
  <c r="AA137" i="44"/>
  <c r="AL137" i="44"/>
  <c r="AM137" i="44"/>
  <c r="AN137" i="44"/>
  <c r="BE137" i="44"/>
  <c r="BF137" i="44"/>
  <c r="BH137" i="44"/>
  <c r="BI137" i="44"/>
  <c r="BJ137" i="44"/>
  <c r="BR137" i="44"/>
  <c r="BG137" i="44"/>
  <c r="BK137" i="44"/>
  <c r="BL137" i="44"/>
  <c r="BM137" i="44"/>
  <c r="BN137" i="44"/>
  <c r="BO137" i="44"/>
  <c r="BP137" i="44"/>
  <c r="BQ137" i="44"/>
  <c r="BY137" i="44"/>
  <c r="CD137" i="44"/>
  <c r="CQ137" i="44"/>
  <c r="CR137" i="44"/>
  <c r="CS137" i="44"/>
  <c r="CT137" i="44"/>
  <c r="CU137" i="44"/>
  <c r="CW137" i="44"/>
  <c r="DB137" i="44"/>
  <c r="DJ137" i="44"/>
  <c r="DO137" i="44"/>
  <c r="DU137" i="44"/>
  <c r="DT137" i="44"/>
  <c r="EQ137" i="44"/>
  <c r="EZ137" i="44"/>
  <c r="FA137" i="44"/>
  <c r="FB137" i="44"/>
  <c r="FK137" i="44"/>
  <c r="FI137" i="44"/>
  <c r="FG137" i="44"/>
  <c r="FH137" i="44"/>
  <c r="FQ137" i="44"/>
  <c r="GI137" i="44"/>
  <c r="GF137" i="44"/>
  <c r="GJ137" i="44"/>
  <c r="GL137" i="44"/>
  <c r="GN137" i="44"/>
  <c r="GO137" i="44"/>
  <c r="GQ137" i="44"/>
  <c r="GR137" i="44"/>
  <c r="GS137" i="44"/>
  <c r="GW137" i="44"/>
  <c r="GX137" i="44"/>
  <c r="GZ137" i="44"/>
  <c r="HD137" i="44"/>
  <c r="HJ137" i="44"/>
  <c r="HG137" i="44"/>
  <c r="HN137" i="44"/>
  <c r="HK137" i="44"/>
  <c r="HQ137" i="44"/>
  <c r="HT137" i="44"/>
  <c r="HW137" i="44"/>
  <c r="IC137" i="44"/>
  <c r="IH137" i="44"/>
  <c r="IL137" i="44"/>
  <c r="A138" i="44"/>
  <c r="AA138" i="44"/>
  <c r="AL138" i="44"/>
  <c r="AM138" i="44"/>
  <c r="AN138" i="44"/>
  <c r="BE138" i="44"/>
  <c r="BF138" i="44"/>
  <c r="BH138" i="44"/>
  <c r="BI138" i="44"/>
  <c r="BJ138" i="44"/>
  <c r="BR138" i="44"/>
  <c r="BG138" i="44"/>
  <c r="BK138" i="44"/>
  <c r="BL138" i="44"/>
  <c r="BM138" i="44"/>
  <c r="BN138" i="44"/>
  <c r="BO138" i="44"/>
  <c r="BP138" i="44"/>
  <c r="BQ138" i="44"/>
  <c r="BY138" i="44"/>
  <c r="CD138" i="44"/>
  <c r="CQ138" i="44"/>
  <c r="CR138" i="44"/>
  <c r="CS138" i="44"/>
  <c r="CT138" i="44"/>
  <c r="CU138" i="44"/>
  <c r="CW138" i="44"/>
  <c r="DB138" i="44"/>
  <c r="DJ138" i="44"/>
  <c r="DO138" i="44"/>
  <c r="DU138" i="44"/>
  <c r="DT138" i="44"/>
  <c r="EQ138" i="44"/>
  <c r="EZ138" i="44"/>
  <c r="FA138" i="44"/>
  <c r="FB138" i="44"/>
  <c r="FK138" i="44"/>
  <c r="FI138" i="44"/>
  <c r="FG138" i="44"/>
  <c r="FH138" i="44"/>
  <c r="FQ138" i="44"/>
  <c r="GI138" i="44"/>
  <c r="GF138" i="44"/>
  <c r="GJ138" i="44"/>
  <c r="GL138" i="44"/>
  <c r="GN138" i="44"/>
  <c r="GO138" i="44"/>
  <c r="GQ138" i="44"/>
  <c r="GR138" i="44"/>
  <c r="GS138" i="44"/>
  <c r="GW138" i="44"/>
  <c r="GX138" i="44"/>
  <c r="GZ138" i="44"/>
  <c r="HD138" i="44"/>
  <c r="HJ138" i="44"/>
  <c r="HG138" i="44"/>
  <c r="HN138" i="44"/>
  <c r="HK138" i="44"/>
  <c r="HQ138" i="44"/>
  <c r="HT138" i="44"/>
  <c r="HW138" i="44"/>
  <c r="IC138" i="44"/>
  <c r="IH138" i="44"/>
  <c r="IL138" i="44"/>
  <c r="A139" i="44"/>
  <c r="AA139" i="44"/>
  <c r="AL139" i="44"/>
  <c r="AM139" i="44"/>
  <c r="AN139" i="44"/>
  <c r="BE139" i="44"/>
  <c r="BF139" i="44"/>
  <c r="BH139" i="44"/>
  <c r="BI139" i="44"/>
  <c r="BJ139" i="44"/>
  <c r="BR139" i="44"/>
  <c r="BG139" i="44"/>
  <c r="BK139" i="44"/>
  <c r="BL139" i="44"/>
  <c r="BM139" i="44"/>
  <c r="BN139" i="44"/>
  <c r="BO139" i="44"/>
  <c r="BP139" i="44"/>
  <c r="BQ139" i="44"/>
  <c r="BY139" i="44"/>
  <c r="CD139" i="44"/>
  <c r="CQ139" i="44"/>
  <c r="CR139" i="44"/>
  <c r="CS139" i="44"/>
  <c r="CT139" i="44"/>
  <c r="CU139" i="44"/>
  <c r="CW139" i="44"/>
  <c r="DB139" i="44"/>
  <c r="DJ139" i="44"/>
  <c r="DO139" i="44"/>
  <c r="DU139" i="44"/>
  <c r="DT139" i="44"/>
  <c r="EQ139" i="44"/>
  <c r="EZ139" i="44"/>
  <c r="FA139" i="44"/>
  <c r="FB139" i="44"/>
  <c r="FK139" i="44"/>
  <c r="FI139" i="44"/>
  <c r="FG139" i="44"/>
  <c r="FH139" i="44"/>
  <c r="FQ139" i="44"/>
  <c r="GI139" i="44"/>
  <c r="GF139" i="44"/>
  <c r="GJ139" i="44"/>
  <c r="GL139" i="44"/>
  <c r="GN139" i="44"/>
  <c r="GO139" i="44"/>
  <c r="GQ139" i="44"/>
  <c r="GR139" i="44"/>
  <c r="GS139" i="44"/>
  <c r="GW139" i="44"/>
  <c r="GX139" i="44"/>
  <c r="GZ139" i="44"/>
  <c r="HD139" i="44"/>
  <c r="HJ139" i="44"/>
  <c r="HG139" i="44"/>
  <c r="HN139" i="44"/>
  <c r="HK139" i="44"/>
  <c r="HQ139" i="44"/>
  <c r="HT139" i="44"/>
  <c r="HW139" i="44"/>
  <c r="IC139" i="44"/>
  <c r="IH139" i="44"/>
  <c r="IL139" i="44"/>
  <c r="A140" i="44"/>
  <c r="AA140" i="44"/>
  <c r="AL140" i="44"/>
  <c r="AM140" i="44"/>
  <c r="AN140" i="44"/>
  <c r="BE140" i="44"/>
  <c r="BF140" i="44"/>
  <c r="BH140" i="44"/>
  <c r="BI140" i="44"/>
  <c r="BJ140" i="44"/>
  <c r="BR140" i="44"/>
  <c r="BG140" i="44"/>
  <c r="BK140" i="44"/>
  <c r="BL140" i="44"/>
  <c r="BM140" i="44"/>
  <c r="BN140" i="44"/>
  <c r="BO140" i="44"/>
  <c r="BP140" i="44"/>
  <c r="BQ140" i="44"/>
  <c r="BY140" i="44"/>
  <c r="CD140" i="44"/>
  <c r="CQ140" i="44"/>
  <c r="CR140" i="44"/>
  <c r="CS140" i="44"/>
  <c r="CT140" i="44"/>
  <c r="CU140" i="44"/>
  <c r="CW140" i="44"/>
  <c r="DB140" i="44"/>
  <c r="DJ140" i="44"/>
  <c r="DO140" i="44"/>
  <c r="DU140" i="44"/>
  <c r="DT140" i="44"/>
  <c r="EQ140" i="44"/>
  <c r="EZ140" i="44"/>
  <c r="FA140" i="44"/>
  <c r="FB140" i="44"/>
  <c r="FK140" i="44"/>
  <c r="FI140" i="44"/>
  <c r="FG140" i="44"/>
  <c r="FH140" i="44"/>
  <c r="FQ140" i="44"/>
  <c r="GI140" i="44"/>
  <c r="GF140" i="44"/>
  <c r="GJ140" i="44"/>
  <c r="GL140" i="44"/>
  <c r="GN140" i="44"/>
  <c r="GO140" i="44"/>
  <c r="GQ140" i="44"/>
  <c r="GR140" i="44"/>
  <c r="GS140" i="44"/>
  <c r="GW140" i="44"/>
  <c r="GX140" i="44"/>
  <c r="GZ140" i="44"/>
  <c r="HD140" i="44"/>
  <c r="HJ140" i="44"/>
  <c r="HG140" i="44"/>
  <c r="HN140" i="44"/>
  <c r="HK140" i="44"/>
  <c r="HQ140" i="44"/>
  <c r="HT140" i="44"/>
  <c r="HW140" i="44"/>
  <c r="IC140" i="44"/>
  <c r="IH140" i="44"/>
  <c r="IL140" i="44"/>
  <c r="A141" i="44"/>
  <c r="AA141" i="44"/>
  <c r="AL141" i="44"/>
  <c r="AM141" i="44"/>
  <c r="AN141" i="44"/>
  <c r="BE141" i="44"/>
  <c r="BF141" i="44"/>
  <c r="BH141" i="44"/>
  <c r="BI141" i="44"/>
  <c r="BJ141" i="44"/>
  <c r="BR141" i="44"/>
  <c r="BG141" i="44"/>
  <c r="BK141" i="44"/>
  <c r="BL141" i="44"/>
  <c r="BM141" i="44"/>
  <c r="BN141" i="44"/>
  <c r="BO141" i="44"/>
  <c r="BP141" i="44"/>
  <c r="BQ141" i="44"/>
  <c r="BY141" i="44"/>
  <c r="CD141" i="44"/>
  <c r="CQ141" i="44"/>
  <c r="CR141" i="44"/>
  <c r="CS141" i="44"/>
  <c r="CT141" i="44"/>
  <c r="CU141" i="44"/>
  <c r="CW141" i="44"/>
  <c r="DB141" i="44"/>
  <c r="DJ141" i="44"/>
  <c r="DO141" i="44"/>
  <c r="DU141" i="44"/>
  <c r="DT141" i="44"/>
  <c r="EQ141" i="44"/>
  <c r="EZ141" i="44"/>
  <c r="FA141" i="44"/>
  <c r="FB141" i="44"/>
  <c r="FK141" i="44"/>
  <c r="FI141" i="44"/>
  <c r="FG141" i="44"/>
  <c r="FH141" i="44"/>
  <c r="FQ141" i="44"/>
  <c r="GI141" i="44"/>
  <c r="GF141" i="44"/>
  <c r="GJ141" i="44"/>
  <c r="GL141" i="44"/>
  <c r="GN141" i="44"/>
  <c r="GO141" i="44"/>
  <c r="GQ141" i="44"/>
  <c r="GR141" i="44"/>
  <c r="GS141" i="44"/>
  <c r="GW141" i="44"/>
  <c r="GX141" i="44"/>
  <c r="GZ141" i="44"/>
  <c r="HD141" i="44"/>
  <c r="HJ141" i="44"/>
  <c r="HG141" i="44"/>
  <c r="HN141" i="44"/>
  <c r="HK141" i="44"/>
  <c r="HQ141" i="44"/>
  <c r="HT141" i="44"/>
  <c r="HW141" i="44"/>
  <c r="IC141" i="44"/>
  <c r="IH141" i="44"/>
  <c r="IL141" i="44"/>
  <c r="A142" i="44"/>
  <c r="AA142" i="44"/>
  <c r="AL142" i="44"/>
  <c r="AM142" i="44"/>
  <c r="AN142" i="44"/>
  <c r="BE142" i="44"/>
  <c r="BF142" i="44"/>
  <c r="BH142" i="44"/>
  <c r="BI142" i="44"/>
  <c r="BJ142" i="44"/>
  <c r="BR142" i="44"/>
  <c r="BG142" i="44"/>
  <c r="BK142" i="44"/>
  <c r="BL142" i="44"/>
  <c r="BM142" i="44"/>
  <c r="BN142" i="44"/>
  <c r="BO142" i="44"/>
  <c r="BP142" i="44"/>
  <c r="BQ142" i="44"/>
  <c r="BY142" i="44"/>
  <c r="CD142" i="44"/>
  <c r="CQ142" i="44"/>
  <c r="CR142" i="44"/>
  <c r="CS142" i="44"/>
  <c r="CT142" i="44"/>
  <c r="CU142" i="44"/>
  <c r="CW142" i="44"/>
  <c r="DB142" i="44"/>
  <c r="DJ142" i="44"/>
  <c r="DO142" i="44"/>
  <c r="DU142" i="44"/>
  <c r="DT142" i="44"/>
  <c r="EQ142" i="44"/>
  <c r="EZ142" i="44"/>
  <c r="FA142" i="44"/>
  <c r="FB142" i="44"/>
  <c r="FK142" i="44"/>
  <c r="FI142" i="44"/>
  <c r="FG142" i="44"/>
  <c r="FH142" i="44"/>
  <c r="FQ142" i="44"/>
  <c r="GI142" i="44"/>
  <c r="GF142" i="44"/>
  <c r="GJ142" i="44"/>
  <c r="GL142" i="44"/>
  <c r="GN142" i="44"/>
  <c r="GO142" i="44"/>
  <c r="GQ142" i="44"/>
  <c r="GR142" i="44"/>
  <c r="GS142" i="44"/>
  <c r="GW142" i="44"/>
  <c r="GX142" i="44"/>
  <c r="GZ142" i="44"/>
  <c r="HD142" i="44"/>
  <c r="HJ142" i="44"/>
  <c r="HG142" i="44"/>
  <c r="HN142" i="44"/>
  <c r="HK142" i="44"/>
  <c r="HQ142" i="44"/>
  <c r="HT142" i="44"/>
  <c r="HW142" i="44"/>
  <c r="IC142" i="44"/>
  <c r="IH142" i="44"/>
  <c r="IL142" i="44"/>
  <c r="A143" i="44"/>
  <c r="AA143" i="44"/>
  <c r="AL143" i="44"/>
  <c r="AM143" i="44"/>
  <c r="AN143" i="44"/>
  <c r="BE143" i="44"/>
  <c r="BF143" i="44"/>
  <c r="BH143" i="44"/>
  <c r="BI143" i="44"/>
  <c r="BJ143" i="44"/>
  <c r="BR143" i="44"/>
  <c r="BG143" i="44"/>
  <c r="BK143" i="44"/>
  <c r="BL143" i="44"/>
  <c r="BM143" i="44"/>
  <c r="BN143" i="44"/>
  <c r="BO143" i="44"/>
  <c r="BP143" i="44"/>
  <c r="BQ143" i="44"/>
  <c r="BY143" i="44"/>
  <c r="CD143" i="44"/>
  <c r="CQ143" i="44"/>
  <c r="CR143" i="44"/>
  <c r="CS143" i="44"/>
  <c r="CT143" i="44"/>
  <c r="CU143" i="44"/>
  <c r="CW143" i="44"/>
  <c r="DB143" i="44"/>
  <c r="DJ143" i="44"/>
  <c r="DO143" i="44"/>
  <c r="DU143" i="44"/>
  <c r="DT143" i="44"/>
  <c r="EQ143" i="44"/>
  <c r="EZ143" i="44"/>
  <c r="FA143" i="44"/>
  <c r="FB143" i="44"/>
  <c r="FK143" i="44"/>
  <c r="FI143" i="44"/>
  <c r="FG143" i="44"/>
  <c r="FH143" i="44"/>
  <c r="FQ143" i="44"/>
  <c r="GI143" i="44"/>
  <c r="GF143" i="44"/>
  <c r="GJ143" i="44"/>
  <c r="GL143" i="44"/>
  <c r="GN143" i="44"/>
  <c r="GO143" i="44"/>
  <c r="GQ143" i="44"/>
  <c r="GR143" i="44"/>
  <c r="GS143" i="44"/>
  <c r="GW143" i="44"/>
  <c r="GX143" i="44"/>
  <c r="GZ143" i="44"/>
  <c r="HD143" i="44"/>
  <c r="HJ143" i="44"/>
  <c r="HG143" i="44"/>
  <c r="HN143" i="44"/>
  <c r="HK143" i="44"/>
  <c r="HQ143" i="44"/>
  <c r="HT143" i="44"/>
  <c r="HW143" i="44"/>
  <c r="IC143" i="44"/>
  <c r="IH143" i="44"/>
  <c r="IL143" i="44"/>
  <c r="A144" i="44"/>
  <c r="AA144" i="44"/>
  <c r="AL144" i="44"/>
  <c r="AM144" i="44"/>
  <c r="AN144" i="44"/>
  <c r="BE144" i="44"/>
  <c r="BF144" i="44"/>
  <c r="BH144" i="44"/>
  <c r="BI144" i="44"/>
  <c r="BJ144" i="44"/>
  <c r="BR144" i="44"/>
  <c r="BG144" i="44"/>
  <c r="BK144" i="44"/>
  <c r="BL144" i="44"/>
  <c r="BM144" i="44"/>
  <c r="BN144" i="44"/>
  <c r="BO144" i="44"/>
  <c r="BP144" i="44"/>
  <c r="BQ144" i="44"/>
  <c r="BY144" i="44"/>
  <c r="CD144" i="44"/>
  <c r="CQ144" i="44"/>
  <c r="CR144" i="44"/>
  <c r="CS144" i="44"/>
  <c r="CT144" i="44"/>
  <c r="CU144" i="44"/>
  <c r="CW144" i="44"/>
  <c r="DB144" i="44"/>
  <c r="DJ144" i="44"/>
  <c r="DO144" i="44"/>
  <c r="DU144" i="44"/>
  <c r="DT144" i="44"/>
  <c r="EQ144" i="44"/>
  <c r="EZ144" i="44"/>
  <c r="FA144" i="44"/>
  <c r="FB144" i="44"/>
  <c r="FK144" i="44"/>
  <c r="FI144" i="44"/>
  <c r="FG144" i="44"/>
  <c r="FH144" i="44"/>
  <c r="FQ144" i="44"/>
  <c r="GI144" i="44"/>
  <c r="GF144" i="44"/>
  <c r="GJ144" i="44"/>
  <c r="GL144" i="44"/>
  <c r="GN144" i="44"/>
  <c r="GO144" i="44"/>
  <c r="GQ144" i="44"/>
  <c r="GR144" i="44"/>
  <c r="GS144" i="44"/>
  <c r="GW144" i="44"/>
  <c r="GX144" i="44"/>
  <c r="GZ144" i="44"/>
  <c r="HD144" i="44"/>
  <c r="HJ144" i="44"/>
  <c r="HG144" i="44"/>
  <c r="HN144" i="44"/>
  <c r="HK144" i="44"/>
  <c r="HQ144" i="44"/>
  <c r="HT144" i="44"/>
  <c r="HW144" i="44"/>
  <c r="IC144" i="44"/>
  <c r="IH144" i="44"/>
  <c r="IL144" i="44"/>
  <c r="A145" i="44"/>
  <c r="AA145" i="44"/>
  <c r="AL145" i="44"/>
  <c r="AM145" i="44"/>
  <c r="AN145" i="44"/>
  <c r="BE145" i="44"/>
  <c r="BF145" i="44"/>
  <c r="BH145" i="44"/>
  <c r="BI145" i="44"/>
  <c r="BJ145" i="44"/>
  <c r="BR145" i="44"/>
  <c r="BG145" i="44"/>
  <c r="BK145" i="44"/>
  <c r="BL145" i="44"/>
  <c r="BM145" i="44"/>
  <c r="BN145" i="44"/>
  <c r="BO145" i="44"/>
  <c r="BP145" i="44"/>
  <c r="BQ145" i="44"/>
  <c r="BY145" i="44"/>
  <c r="CD145" i="44"/>
  <c r="CQ145" i="44"/>
  <c r="CR145" i="44"/>
  <c r="CS145" i="44"/>
  <c r="CT145" i="44"/>
  <c r="CU145" i="44"/>
  <c r="CW145" i="44"/>
  <c r="DB145" i="44"/>
  <c r="DJ145" i="44"/>
  <c r="DO145" i="44"/>
  <c r="DU145" i="44"/>
  <c r="DT145" i="44"/>
  <c r="EQ145" i="44"/>
  <c r="EZ145" i="44"/>
  <c r="FA145" i="44"/>
  <c r="FB145" i="44"/>
  <c r="FK145" i="44"/>
  <c r="FI145" i="44"/>
  <c r="FG145" i="44"/>
  <c r="FH145" i="44"/>
  <c r="FQ145" i="44"/>
  <c r="GI145" i="44"/>
  <c r="GF145" i="44"/>
  <c r="GJ145" i="44"/>
  <c r="GL145" i="44"/>
  <c r="GN145" i="44"/>
  <c r="GO145" i="44"/>
  <c r="GQ145" i="44"/>
  <c r="GR145" i="44"/>
  <c r="GS145" i="44"/>
  <c r="GW145" i="44"/>
  <c r="GX145" i="44"/>
  <c r="GZ145" i="44"/>
  <c r="HD145" i="44"/>
  <c r="HJ145" i="44"/>
  <c r="HG145" i="44"/>
  <c r="HN145" i="44"/>
  <c r="HK145" i="44"/>
  <c r="HQ145" i="44"/>
  <c r="HT145" i="44"/>
  <c r="HW145" i="44"/>
  <c r="IC145" i="44"/>
  <c r="IH145" i="44"/>
  <c r="IL145" i="44"/>
  <c r="A146" i="44"/>
  <c r="AA146" i="44"/>
  <c r="AL146" i="44"/>
  <c r="AM146" i="44"/>
  <c r="AN146" i="44"/>
  <c r="BE146" i="44"/>
  <c r="BF146" i="44"/>
  <c r="BH146" i="44"/>
  <c r="BI146" i="44"/>
  <c r="BJ146" i="44"/>
  <c r="BR146" i="44"/>
  <c r="BG146" i="44"/>
  <c r="BK146" i="44"/>
  <c r="BL146" i="44"/>
  <c r="BM146" i="44"/>
  <c r="BN146" i="44"/>
  <c r="BO146" i="44"/>
  <c r="BP146" i="44"/>
  <c r="BQ146" i="44"/>
  <c r="BY146" i="44"/>
  <c r="CB146" i="44"/>
  <c r="CD146" i="44"/>
  <c r="CQ146" i="44"/>
  <c r="CR146" i="44"/>
  <c r="CS146" i="44"/>
  <c r="CT146" i="44"/>
  <c r="CU146" i="44"/>
  <c r="CW146" i="44"/>
  <c r="DB146" i="44"/>
  <c r="DJ146" i="44"/>
  <c r="DO146" i="44"/>
  <c r="DU146" i="44"/>
  <c r="DT146" i="44"/>
  <c r="EQ146" i="44"/>
  <c r="EZ146" i="44"/>
  <c r="FA146" i="44"/>
  <c r="FB146" i="44"/>
  <c r="FK146" i="44"/>
  <c r="FI146" i="44"/>
  <c r="FG146" i="44"/>
  <c r="FH146" i="44"/>
  <c r="FQ146" i="44"/>
  <c r="GI146" i="44"/>
  <c r="GF146" i="44"/>
  <c r="GJ146" i="44"/>
  <c r="GL146" i="44"/>
  <c r="GN146" i="44"/>
  <c r="GO146" i="44"/>
  <c r="GQ146" i="44"/>
  <c r="GR146" i="44"/>
  <c r="GS146" i="44"/>
  <c r="GW146" i="44"/>
  <c r="GX146" i="44"/>
  <c r="GZ146" i="44"/>
  <c r="HD146" i="44"/>
  <c r="HJ146" i="44"/>
  <c r="HG146" i="44"/>
  <c r="HN146" i="44"/>
  <c r="HK146" i="44"/>
  <c r="HQ146" i="44"/>
  <c r="HT146" i="44"/>
  <c r="HW146" i="44"/>
  <c r="IC146" i="44"/>
  <c r="IH146" i="44"/>
  <c r="IL146" i="44"/>
  <c r="A147" i="44"/>
  <c r="AA147" i="44"/>
  <c r="AL147" i="44"/>
  <c r="AM147" i="44"/>
  <c r="AN147" i="44"/>
  <c r="BE147" i="44"/>
  <c r="BF147" i="44"/>
  <c r="BH147" i="44"/>
  <c r="BI147" i="44"/>
  <c r="BJ147" i="44"/>
  <c r="BR147" i="44"/>
  <c r="BG147" i="44"/>
  <c r="BK147" i="44"/>
  <c r="BL147" i="44"/>
  <c r="BM147" i="44"/>
  <c r="BN147" i="44"/>
  <c r="BO147" i="44"/>
  <c r="BP147" i="44"/>
  <c r="BQ147" i="44"/>
  <c r="BY147" i="44"/>
  <c r="CB147" i="44"/>
  <c r="CD147" i="44"/>
  <c r="CQ147" i="44"/>
  <c r="CR147" i="44"/>
  <c r="CS147" i="44"/>
  <c r="CT147" i="44"/>
  <c r="CU147" i="44"/>
  <c r="CW147" i="44"/>
  <c r="DB147" i="44"/>
  <c r="DJ147" i="44"/>
  <c r="DO147" i="44"/>
  <c r="DU147" i="44"/>
  <c r="DT147" i="44"/>
  <c r="EQ147" i="44"/>
  <c r="EZ147" i="44"/>
  <c r="FA147" i="44"/>
  <c r="FB147" i="44"/>
  <c r="FK147" i="44"/>
  <c r="FI147" i="44"/>
  <c r="FG147" i="44"/>
  <c r="FH147" i="44"/>
  <c r="FQ147" i="44"/>
  <c r="GI147" i="44"/>
  <c r="GF147" i="44"/>
  <c r="GJ147" i="44"/>
  <c r="GL147" i="44"/>
  <c r="GN147" i="44"/>
  <c r="GO147" i="44"/>
  <c r="GQ147" i="44"/>
  <c r="GR147" i="44"/>
  <c r="GS147" i="44"/>
  <c r="GW147" i="44"/>
  <c r="GX147" i="44"/>
  <c r="GZ147" i="44"/>
  <c r="HD147" i="44"/>
  <c r="HJ147" i="44"/>
  <c r="HG147" i="44"/>
  <c r="HN147" i="44"/>
  <c r="HK147" i="44"/>
  <c r="HQ147" i="44"/>
  <c r="HT147" i="44"/>
  <c r="HW147" i="44"/>
  <c r="IC147" i="44"/>
  <c r="IH147" i="44"/>
  <c r="IL147" i="44"/>
  <c r="A148" i="44"/>
  <c r="AA148" i="44"/>
  <c r="AL148" i="44"/>
  <c r="AM148" i="44"/>
  <c r="AN148" i="44"/>
  <c r="BE148" i="44"/>
  <c r="BF148" i="44"/>
  <c r="BH148" i="44"/>
  <c r="BI148" i="44"/>
  <c r="BJ148" i="44"/>
  <c r="BR148" i="44"/>
  <c r="BG148" i="44"/>
  <c r="BK148" i="44"/>
  <c r="BL148" i="44"/>
  <c r="BM148" i="44"/>
  <c r="BN148" i="44"/>
  <c r="BO148" i="44"/>
  <c r="BP148" i="44"/>
  <c r="BQ148" i="44"/>
  <c r="BY148" i="44"/>
  <c r="CB148" i="44"/>
  <c r="CD148" i="44"/>
  <c r="CQ148" i="44"/>
  <c r="CR148" i="44"/>
  <c r="CS148" i="44"/>
  <c r="CT148" i="44"/>
  <c r="CU148" i="44"/>
  <c r="CW148" i="44"/>
  <c r="DB148" i="44"/>
  <c r="DJ148" i="44"/>
  <c r="DO148" i="44"/>
  <c r="DU148" i="44"/>
  <c r="DT148" i="44"/>
  <c r="EQ148" i="44"/>
  <c r="EZ148" i="44"/>
  <c r="FA148" i="44"/>
  <c r="FB148" i="44"/>
  <c r="FK148" i="44"/>
  <c r="FI148" i="44"/>
  <c r="FG148" i="44"/>
  <c r="FH148" i="44"/>
  <c r="FQ148" i="44"/>
  <c r="GI148" i="44"/>
  <c r="GF148" i="44"/>
  <c r="GJ148" i="44"/>
  <c r="GL148" i="44"/>
  <c r="GN148" i="44"/>
  <c r="GO148" i="44"/>
  <c r="GQ148" i="44"/>
  <c r="GR148" i="44"/>
  <c r="GS148" i="44"/>
  <c r="GW148" i="44"/>
  <c r="GX148" i="44"/>
  <c r="GZ148" i="44"/>
  <c r="HD148" i="44"/>
  <c r="HJ148" i="44"/>
  <c r="HG148" i="44"/>
  <c r="HN148" i="44"/>
  <c r="HK148" i="44"/>
  <c r="HQ148" i="44"/>
  <c r="HT148" i="44"/>
  <c r="HW148" i="44"/>
  <c r="IC148" i="44"/>
  <c r="IH148" i="44"/>
  <c r="IL148" i="44"/>
  <c r="A149" i="44"/>
  <c r="AA149" i="44"/>
  <c r="AL149" i="44"/>
  <c r="AM149" i="44"/>
  <c r="AN149" i="44"/>
  <c r="BE149" i="44"/>
  <c r="BF149" i="44"/>
  <c r="BH149" i="44"/>
  <c r="BI149" i="44"/>
  <c r="BJ149" i="44"/>
  <c r="BR149" i="44"/>
  <c r="BG149" i="44"/>
  <c r="BK149" i="44"/>
  <c r="BL149" i="44"/>
  <c r="BM149" i="44"/>
  <c r="BN149" i="44"/>
  <c r="BO149" i="44"/>
  <c r="BP149" i="44"/>
  <c r="BQ149" i="44"/>
  <c r="BY149" i="44"/>
  <c r="CB149" i="44"/>
  <c r="CD149" i="44"/>
  <c r="CQ149" i="44"/>
  <c r="CR149" i="44"/>
  <c r="CS149" i="44"/>
  <c r="CT149" i="44"/>
  <c r="CU149" i="44"/>
  <c r="CW149" i="44"/>
  <c r="DB149" i="44"/>
  <c r="DJ149" i="44"/>
  <c r="DO149" i="44"/>
  <c r="DU149" i="44"/>
  <c r="DT149" i="44"/>
  <c r="EQ149" i="44"/>
  <c r="EZ149" i="44"/>
  <c r="FA149" i="44"/>
  <c r="FB149" i="44"/>
  <c r="FK149" i="44"/>
  <c r="FI149" i="44"/>
  <c r="FG149" i="44"/>
  <c r="FH149" i="44"/>
  <c r="FQ149" i="44"/>
  <c r="GI149" i="44"/>
  <c r="GF149" i="44"/>
  <c r="GJ149" i="44"/>
  <c r="GL149" i="44"/>
  <c r="GN149" i="44"/>
  <c r="GO149" i="44"/>
  <c r="GQ149" i="44"/>
  <c r="GR149" i="44"/>
  <c r="GS149" i="44"/>
  <c r="GW149" i="44"/>
  <c r="GX149" i="44"/>
  <c r="GZ149" i="44"/>
  <c r="HD149" i="44"/>
  <c r="HJ149" i="44"/>
  <c r="HG149" i="44"/>
  <c r="HN149" i="44"/>
  <c r="HK149" i="44"/>
  <c r="HQ149" i="44"/>
  <c r="HT149" i="44"/>
  <c r="HW149" i="44"/>
  <c r="IC149" i="44"/>
  <c r="IH149" i="44"/>
  <c r="IL149" i="44"/>
  <c r="A150" i="44"/>
  <c r="AA150" i="44"/>
  <c r="AL150" i="44"/>
  <c r="AM150" i="44"/>
  <c r="AN150" i="44"/>
  <c r="BE150" i="44"/>
  <c r="BF150" i="44"/>
  <c r="BH150" i="44"/>
  <c r="BI150" i="44"/>
  <c r="BJ150" i="44"/>
  <c r="BR150" i="44"/>
  <c r="BG150" i="44"/>
  <c r="BK150" i="44"/>
  <c r="BL150" i="44"/>
  <c r="BM150" i="44"/>
  <c r="BN150" i="44"/>
  <c r="BO150" i="44"/>
  <c r="BP150" i="44"/>
  <c r="BQ150" i="44"/>
  <c r="BY150" i="44"/>
  <c r="CB150" i="44"/>
  <c r="CD150" i="44"/>
  <c r="CQ150" i="44"/>
  <c r="CR150" i="44"/>
  <c r="CS150" i="44"/>
  <c r="CT150" i="44"/>
  <c r="CU150" i="44"/>
  <c r="CW150" i="44"/>
  <c r="DB150" i="44"/>
  <c r="DJ150" i="44"/>
  <c r="DO150" i="44"/>
  <c r="DU150" i="44"/>
  <c r="DT150" i="44"/>
  <c r="EQ150" i="44"/>
  <c r="EZ150" i="44"/>
  <c r="FA150" i="44"/>
  <c r="FB150" i="44"/>
  <c r="FK150" i="44"/>
  <c r="FI150" i="44"/>
  <c r="FG150" i="44"/>
  <c r="FH150" i="44"/>
  <c r="FQ150" i="44"/>
  <c r="GI150" i="44"/>
  <c r="GF150" i="44"/>
  <c r="GJ150" i="44"/>
  <c r="GL150" i="44"/>
  <c r="GN150" i="44"/>
  <c r="GO150" i="44"/>
  <c r="GQ150" i="44"/>
  <c r="GR150" i="44"/>
  <c r="GS150" i="44"/>
  <c r="GW150" i="44"/>
  <c r="GX150" i="44"/>
  <c r="GZ150" i="44"/>
  <c r="HD150" i="44"/>
  <c r="HJ150" i="44"/>
  <c r="HG150" i="44"/>
  <c r="HN150" i="44"/>
  <c r="HK150" i="44"/>
  <c r="HQ150" i="44"/>
  <c r="HT150" i="44"/>
  <c r="HW150" i="44"/>
  <c r="IC150" i="44"/>
  <c r="IH150" i="44"/>
  <c r="IL150" i="44"/>
  <c r="A151" i="44"/>
  <c r="AA151" i="44"/>
  <c r="AL151" i="44"/>
  <c r="AM151" i="44"/>
  <c r="AN151" i="44"/>
  <c r="BE151" i="44"/>
  <c r="BF151" i="44"/>
  <c r="BH151" i="44"/>
  <c r="BI151" i="44"/>
  <c r="BJ151" i="44"/>
  <c r="BR151" i="44"/>
  <c r="BG151" i="44"/>
  <c r="BK151" i="44"/>
  <c r="BL151" i="44"/>
  <c r="BM151" i="44"/>
  <c r="BN151" i="44"/>
  <c r="BO151" i="44"/>
  <c r="BP151" i="44"/>
  <c r="BQ151" i="44"/>
  <c r="BY151" i="44"/>
  <c r="CB151" i="44"/>
  <c r="CD151" i="44"/>
  <c r="CQ151" i="44"/>
  <c r="CR151" i="44"/>
  <c r="CS151" i="44"/>
  <c r="CT151" i="44"/>
  <c r="CU151" i="44"/>
  <c r="CW151" i="44"/>
  <c r="DB151" i="44"/>
  <c r="DJ151" i="44"/>
  <c r="DO151" i="44"/>
  <c r="DU151" i="44"/>
  <c r="DT151" i="44"/>
  <c r="EQ151" i="44"/>
  <c r="EZ151" i="44"/>
  <c r="FA151" i="44"/>
  <c r="FB151" i="44"/>
  <c r="FK151" i="44"/>
  <c r="FI151" i="44"/>
  <c r="FG151" i="44"/>
  <c r="FH151" i="44"/>
  <c r="FQ151" i="44"/>
  <c r="GI151" i="44"/>
  <c r="GF151" i="44"/>
  <c r="GJ151" i="44"/>
  <c r="GL151" i="44"/>
  <c r="GN151" i="44"/>
  <c r="GO151" i="44"/>
  <c r="GQ151" i="44"/>
  <c r="GR151" i="44"/>
  <c r="GS151" i="44"/>
  <c r="GW151" i="44"/>
  <c r="GX151" i="44"/>
  <c r="GZ151" i="44"/>
  <c r="HD151" i="44"/>
  <c r="HJ151" i="44"/>
  <c r="HG151" i="44"/>
  <c r="HN151" i="44"/>
  <c r="HK151" i="44"/>
  <c r="HQ151" i="44"/>
  <c r="HT151" i="44"/>
  <c r="HW151" i="44"/>
  <c r="IC151" i="44"/>
  <c r="IH151" i="44"/>
  <c r="IL151" i="44"/>
  <c r="A152" i="44"/>
  <c r="AA152" i="44"/>
  <c r="AL152" i="44"/>
  <c r="AM152" i="44"/>
  <c r="AN152" i="44"/>
  <c r="BE152" i="44"/>
  <c r="BF152" i="44"/>
  <c r="BH152" i="44"/>
  <c r="BI152" i="44"/>
  <c r="BJ152" i="44"/>
  <c r="BR152" i="44"/>
  <c r="BG152" i="44"/>
  <c r="BK152" i="44"/>
  <c r="BL152" i="44"/>
  <c r="BM152" i="44"/>
  <c r="BN152" i="44"/>
  <c r="BO152" i="44"/>
  <c r="BP152" i="44"/>
  <c r="BQ152" i="44"/>
  <c r="BY152" i="44"/>
  <c r="CB152" i="44"/>
  <c r="CD152" i="44"/>
  <c r="CQ152" i="44"/>
  <c r="CR152" i="44"/>
  <c r="CS152" i="44"/>
  <c r="CT152" i="44"/>
  <c r="CU152" i="44"/>
  <c r="CW152" i="44"/>
  <c r="DB152" i="44"/>
  <c r="DJ152" i="44"/>
  <c r="DO152" i="44"/>
  <c r="DU152" i="44"/>
  <c r="DT152" i="44"/>
  <c r="EQ152" i="44"/>
  <c r="EZ152" i="44"/>
  <c r="FA152" i="44"/>
  <c r="FB152" i="44"/>
  <c r="FK152" i="44"/>
  <c r="FI152" i="44"/>
  <c r="FG152" i="44"/>
  <c r="FH152" i="44"/>
  <c r="FQ152" i="44"/>
  <c r="GI152" i="44"/>
  <c r="GF152" i="44"/>
  <c r="GJ152" i="44"/>
  <c r="GL152" i="44"/>
  <c r="GN152" i="44"/>
  <c r="GO152" i="44"/>
  <c r="GQ152" i="44"/>
  <c r="GR152" i="44"/>
  <c r="GS152" i="44"/>
  <c r="GW152" i="44"/>
  <c r="GX152" i="44"/>
  <c r="GZ152" i="44"/>
  <c r="HD152" i="44"/>
  <c r="HJ152" i="44"/>
  <c r="HG152" i="44"/>
  <c r="HN152" i="44"/>
  <c r="HK152" i="44"/>
  <c r="HQ152" i="44"/>
  <c r="HT152" i="44"/>
  <c r="HW152" i="44"/>
  <c r="IC152" i="44"/>
  <c r="IH152" i="44"/>
  <c r="IL152" i="44"/>
  <c r="AA153" i="44"/>
  <c r="AL153" i="44"/>
  <c r="AM153" i="44"/>
  <c r="AN153" i="44"/>
  <c r="BE153" i="44"/>
  <c r="BF153" i="44"/>
  <c r="BH153" i="44"/>
  <c r="BI153" i="44"/>
  <c r="BJ153" i="44"/>
  <c r="BR153" i="44"/>
  <c r="BG153" i="44"/>
  <c r="BK153" i="44"/>
  <c r="BL153" i="44"/>
  <c r="BM153" i="44"/>
  <c r="BN153" i="44"/>
  <c r="BO153" i="44"/>
  <c r="BP153" i="44"/>
  <c r="BQ153" i="44"/>
  <c r="BY153" i="44"/>
  <c r="CB153" i="44"/>
  <c r="CD153" i="44"/>
  <c r="CQ153" i="44"/>
  <c r="CR153" i="44"/>
  <c r="CS153" i="44"/>
  <c r="CT153" i="44"/>
  <c r="CU153" i="44"/>
  <c r="CW153" i="44"/>
  <c r="DB153" i="44"/>
  <c r="DJ153" i="44"/>
  <c r="DO153" i="44"/>
  <c r="DU153" i="44"/>
  <c r="DT153" i="44"/>
  <c r="EQ153" i="44"/>
  <c r="EZ153" i="44"/>
  <c r="FA153" i="44"/>
  <c r="FB153" i="44"/>
  <c r="FK153" i="44"/>
  <c r="FI153" i="44"/>
  <c r="FG153" i="44"/>
  <c r="FH153" i="44"/>
  <c r="FQ153" i="44"/>
  <c r="GI153" i="44"/>
  <c r="GF153" i="44"/>
  <c r="GJ153" i="44"/>
  <c r="GL153" i="44"/>
  <c r="GN153" i="44"/>
  <c r="GO153" i="44"/>
  <c r="GQ153" i="44"/>
  <c r="GR153" i="44"/>
  <c r="GS153" i="44"/>
  <c r="GW153" i="44"/>
  <c r="GX153" i="44"/>
  <c r="GZ153" i="44"/>
  <c r="HD153" i="44"/>
  <c r="HJ153" i="44"/>
  <c r="HG153" i="44"/>
  <c r="HN153" i="44"/>
  <c r="HK153" i="44"/>
  <c r="HQ153" i="44"/>
  <c r="HT153" i="44"/>
  <c r="HW153" i="44"/>
  <c r="IC153" i="44"/>
  <c r="IH153" i="44"/>
  <c r="IL153" i="44"/>
  <c r="AA154" i="44"/>
  <c r="AL154" i="44"/>
  <c r="AM154" i="44"/>
  <c r="AN154" i="44"/>
  <c r="AW154" i="44"/>
  <c r="AV154" i="44"/>
  <c r="AS154" i="44"/>
  <c r="BE154" i="44"/>
  <c r="BF154" i="44"/>
  <c r="BH154" i="44"/>
  <c r="BI154" i="44"/>
  <c r="BJ154" i="44"/>
  <c r="BR154" i="44"/>
  <c r="BG154" i="44"/>
  <c r="BK154" i="44"/>
  <c r="BL154" i="44"/>
  <c r="BM154" i="44"/>
  <c r="BN154" i="44"/>
  <c r="BO154" i="44"/>
  <c r="BP154" i="44"/>
  <c r="BQ154" i="44"/>
  <c r="BY154" i="44"/>
  <c r="CB154" i="44"/>
  <c r="CD154" i="44"/>
  <c r="CQ154" i="44"/>
  <c r="CR154" i="44"/>
  <c r="CS154" i="44"/>
  <c r="CT154" i="44"/>
  <c r="CU154" i="44"/>
  <c r="CW154" i="44"/>
  <c r="DB154" i="44"/>
  <c r="DJ154" i="44"/>
  <c r="DO154" i="44"/>
  <c r="DU154" i="44"/>
  <c r="DT154" i="44"/>
  <c r="EQ154" i="44"/>
  <c r="EZ154" i="44"/>
  <c r="FA154" i="44"/>
  <c r="FB154" i="44"/>
  <c r="FK154" i="44"/>
  <c r="FI154" i="44"/>
  <c r="FG154" i="44"/>
  <c r="FH154" i="44"/>
  <c r="FQ154" i="44"/>
  <c r="GI154" i="44"/>
  <c r="GF154" i="44"/>
  <c r="GJ154" i="44"/>
  <c r="GL154" i="44"/>
  <c r="GN154" i="44"/>
  <c r="GO154" i="44"/>
  <c r="GQ154" i="44"/>
  <c r="GR154" i="44"/>
  <c r="GS154" i="44"/>
  <c r="GW154" i="44"/>
  <c r="GX154" i="44"/>
  <c r="GZ154" i="44"/>
  <c r="HD154" i="44"/>
  <c r="HJ154" i="44"/>
  <c r="HG154" i="44"/>
  <c r="HN154" i="44"/>
  <c r="HK154" i="44"/>
  <c r="HQ154" i="44"/>
  <c r="HT154" i="44"/>
  <c r="HW154" i="44"/>
  <c r="IC154" i="44"/>
  <c r="IH154" i="44"/>
  <c r="IL154" i="44"/>
  <c r="DI154" i="44"/>
  <c r="BY155" i="44"/>
  <c r="CB155" i="44"/>
  <c r="CD155" i="44"/>
  <c r="CQ155" i="44"/>
  <c r="CR155" i="44"/>
  <c r="CS155" i="44"/>
  <c r="CT155" i="44"/>
  <c r="CU155" i="44"/>
  <c r="CW155" i="44"/>
  <c r="DB155" i="44"/>
  <c r="DJ155" i="44"/>
  <c r="DO155" i="44"/>
  <c r="DU155" i="44"/>
  <c r="DT155" i="44"/>
  <c r="EA155" i="44"/>
  <c r="EQ155" i="44"/>
  <c r="EZ155" i="44"/>
  <c r="FA155" i="44"/>
  <c r="FB155" i="44"/>
  <c r="HQ155" i="44"/>
  <c r="IC155" i="44"/>
  <c r="BS156" i="44"/>
  <c r="BS157" i="44"/>
  <c r="O57" i="124"/>
  <c r="I45" i="126"/>
  <c r="I46" i="126"/>
  <c r="N57" i="124"/>
  <c r="H45" i="126"/>
  <c r="H46" i="126"/>
  <c r="F205" i="118"/>
  <c r="D57" i="124"/>
  <c r="E45" i="126"/>
  <c r="G45" i="126"/>
  <c r="G46" i="126"/>
  <c r="E46" i="126"/>
  <c r="O54" i="124"/>
  <c r="I42" i="126"/>
  <c r="I43" i="126"/>
  <c r="N54" i="124"/>
  <c r="H42" i="126"/>
  <c r="H43" i="126"/>
  <c r="F202" i="118"/>
  <c r="D54" i="124"/>
  <c r="E42" i="126"/>
  <c r="G42" i="126"/>
  <c r="G43" i="126"/>
  <c r="E43" i="126"/>
  <c r="O51" i="124"/>
  <c r="I39" i="126"/>
  <c r="I40" i="126"/>
  <c r="N51" i="124"/>
  <c r="H39" i="126"/>
  <c r="H40" i="126"/>
  <c r="F199" i="118"/>
  <c r="D51" i="124"/>
  <c r="E39" i="126"/>
  <c r="G39" i="126"/>
  <c r="G40" i="126"/>
  <c r="E40" i="126"/>
  <c r="O48" i="124"/>
  <c r="I36" i="126"/>
  <c r="I37" i="126"/>
  <c r="N48" i="124"/>
  <c r="H36" i="126"/>
  <c r="H37" i="126"/>
  <c r="F196" i="118"/>
  <c r="D48" i="124"/>
  <c r="E36" i="126"/>
  <c r="G36" i="126"/>
  <c r="G37" i="126"/>
  <c r="E37" i="126"/>
  <c r="O45" i="124"/>
  <c r="I33" i="126"/>
  <c r="I34" i="126"/>
  <c r="N45" i="124"/>
  <c r="H33" i="126"/>
  <c r="H34" i="126"/>
  <c r="F193" i="118"/>
  <c r="D45" i="124"/>
  <c r="E33" i="126"/>
  <c r="G33" i="126"/>
  <c r="G34" i="126"/>
  <c r="E34" i="126"/>
  <c r="F190" i="118"/>
  <c r="D42" i="124"/>
  <c r="E30" i="126"/>
  <c r="G30" i="126"/>
  <c r="G31" i="126"/>
  <c r="E31" i="126"/>
  <c r="O39" i="124"/>
  <c r="I27" i="126"/>
  <c r="I28" i="126"/>
  <c r="N39" i="124"/>
  <c r="H27" i="126"/>
  <c r="H28" i="126"/>
  <c r="F187" i="118"/>
  <c r="D39" i="124"/>
  <c r="E27" i="126"/>
  <c r="G27" i="126"/>
  <c r="G28" i="126"/>
  <c r="E28" i="126"/>
  <c r="O36" i="124"/>
  <c r="I24" i="126"/>
  <c r="I25" i="126"/>
  <c r="N36" i="124"/>
  <c r="H24" i="126"/>
  <c r="H25" i="126"/>
  <c r="F184" i="118"/>
  <c r="D36" i="124"/>
  <c r="E24" i="126"/>
  <c r="G24" i="126"/>
  <c r="G25" i="126"/>
  <c r="E25" i="126"/>
  <c r="O33" i="124"/>
  <c r="I21" i="126"/>
  <c r="I22" i="126"/>
  <c r="N33" i="124"/>
  <c r="H21" i="126"/>
  <c r="H22" i="126"/>
  <c r="F178" i="118"/>
  <c r="D30" i="124"/>
  <c r="E18" i="126"/>
  <c r="G18" i="126"/>
  <c r="G19" i="126"/>
  <c r="E19" i="126"/>
  <c r="O27" i="124"/>
  <c r="I15" i="126"/>
  <c r="I16" i="126"/>
  <c r="N27" i="124"/>
  <c r="H15" i="126"/>
  <c r="H16" i="126"/>
  <c r="E15" i="126"/>
  <c r="G15" i="126"/>
  <c r="G16" i="126"/>
  <c r="E16" i="126"/>
  <c r="E12" i="126"/>
  <c r="G12" i="126"/>
  <c r="G13" i="126"/>
  <c r="E13" i="126"/>
  <c r="F169" i="118"/>
  <c r="D21" i="124"/>
  <c r="E9" i="126"/>
  <c r="G9" i="126"/>
  <c r="G10" i="126"/>
  <c r="E10" i="126"/>
  <c r="F162" i="132"/>
  <c r="G17" i="128"/>
  <c r="M17" i="128"/>
  <c r="M18" i="128"/>
  <c r="F159" i="132"/>
  <c r="G14" i="128"/>
  <c r="M14" i="128"/>
  <c r="M15" i="128"/>
  <c r="F14" i="128"/>
  <c r="L14" i="128"/>
  <c r="L15" i="128"/>
  <c r="G159" i="132"/>
  <c r="C14" i="128"/>
  <c r="F156" i="132"/>
  <c r="G11" i="128"/>
  <c r="M11" i="128"/>
  <c r="M12" i="128"/>
  <c r="F153" i="132"/>
  <c r="G8" i="128"/>
  <c r="M8" i="128"/>
  <c r="M9" i="128"/>
  <c r="I56" i="125"/>
  <c r="I57" i="125"/>
  <c r="H56" i="125"/>
  <c r="H57" i="125"/>
  <c r="E56" i="125"/>
  <c r="E57" i="124"/>
  <c r="F56" i="125"/>
  <c r="G56" i="125"/>
  <c r="G57" i="125"/>
  <c r="F57" i="125"/>
  <c r="E57" i="125"/>
  <c r="I53" i="125"/>
  <c r="I54" i="125"/>
  <c r="H53" i="125"/>
  <c r="H54" i="125"/>
  <c r="E53" i="125"/>
  <c r="E54" i="124"/>
  <c r="F53" i="125"/>
  <c r="G53" i="125"/>
  <c r="G54" i="125"/>
  <c r="F54" i="125"/>
  <c r="E54" i="125"/>
  <c r="I50" i="125"/>
  <c r="I51" i="125"/>
  <c r="H50" i="125"/>
  <c r="H51" i="125"/>
  <c r="E50" i="125"/>
  <c r="E51" i="124"/>
  <c r="F50" i="125"/>
  <c r="G50" i="125"/>
  <c r="G51" i="125"/>
  <c r="F51" i="125"/>
  <c r="E51" i="125"/>
  <c r="I47" i="125"/>
  <c r="I48" i="125"/>
  <c r="H47" i="125"/>
  <c r="H48" i="125"/>
  <c r="E47" i="125"/>
  <c r="E48" i="124"/>
  <c r="F47" i="125"/>
  <c r="G47" i="125"/>
  <c r="G48" i="125"/>
  <c r="F48" i="125"/>
  <c r="E48" i="125"/>
  <c r="I44" i="125"/>
  <c r="I45" i="125"/>
  <c r="H44" i="125"/>
  <c r="H45" i="125"/>
  <c r="E44" i="125"/>
  <c r="E45" i="124"/>
  <c r="F44" i="125"/>
  <c r="G44" i="125"/>
  <c r="G45" i="125"/>
  <c r="F45" i="125"/>
  <c r="E45" i="125"/>
  <c r="E41" i="125"/>
  <c r="E42" i="124"/>
  <c r="F41" i="125"/>
  <c r="G41" i="125"/>
  <c r="G42" i="125"/>
  <c r="F42" i="125"/>
  <c r="E42" i="125"/>
  <c r="I38" i="125"/>
  <c r="I39" i="125"/>
  <c r="H38" i="125"/>
  <c r="H39" i="125"/>
  <c r="E38" i="125"/>
  <c r="E39" i="124"/>
  <c r="F38" i="125"/>
  <c r="G38" i="125"/>
  <c r="G39" i="125"/>
  <c r="F39" i="125"/>
  <c r="E39" i="125"/>
  <c r="I35" i="125"/>
  <c r="I36" i="125"/>
  <c r="H35" i="125"/>
  <c r="H36" i="125"/>
  <c r="E35" i="125"/>
  <c r="E36" i="124"/>
  <c r="F35" i="125"/>
  <c r="G35" i="125"/>
  <c r="G36" i="125"/>
  <c r="F36" i="125"/>
  <c r="E36" i="125"/>
  <c r="I32" i="125"/>
  <c r="I33" i="125"/>
  <c r="H32" i="125"/>
  <c r="H33" i="125"/>
  <c r="F33" i="125"/>
  <c r="E29" i="125"/>
  <c r="E30" i="124"/>
  <c r="F29" i="125"/>
  <c r="G29" i="125"/>
  <c r="G30" i="125"/>
  <c r="F30" i="125"/>
  <c r="E30" i="125"/>
  <c r="I26" i="125"/>
  <c r="I27" i="125"/>
  <c r="H26" i="125"/>
  <c r="H27" i="125"/>
  <c r="G27" i="125"/>
  <c r="F27" i="125"/>
  <c r="E27" i="125"/>
  <c r="G24" i="125"/>
  <c r="F24" i="125"/>
  <c r="E24" i="125"/>
  <c r="E20" i="125"/>
  <c r="E21" i="124"/>
  <c r="F20" i="125"/>
  <c r="G20" i="125"/>
  <c r="G21" i="125"/>
  <c r="F21" i="125"/>
  <c r="E21" i="125"/>
  <c r="F18" i="125"/>
  <c r="G15" i="125"/>
  <c r="F15" i="125"/>
  <c r="E15" i="125"/>
  <c r="F12" i="125"/>
  <c r="G9" i="125"/>
  <c r="F9" i="125"/>
  <c r="E9" i="125"/>
  <c r="E12" i="125"/>
  <c r="G12" i="125"/>
  <c r="K33" i="128"/>
  <c r="L33" i="128"/>
  <c r="L33" i="129"/>
  <c r="E18" i="125"/>
  <c r="G18" i="125"/>
  <c r="E34" i="123"/>
  <c r="G34" i="123"/>
  <c r="K20" i="128"/>
  <c r="N20" i="128"/>
  <c r="N21" i="128"/>
  <c r="L20" i="128"/>
  <c r="L21" i="128"/>
  <c r="K21" i="128"/>
  <c r="F181" i="118"/>
  <c r="D33" i="124"/>
  <c r="E32" i="125"/>
  <c r="G32" i="125"/>
  <c r="B32" i="129"/>
  <c r="J32" i="129"/>
  <c r="N32" i="129"/>
  <c r="F11" i="128"/>
  <c r="L11" i="128"/>
  <c r="L12" i="128"/>
  <c r="E156" i="132"/>
  <c r="B11" i="128"/>
  <c r="K11" i="128"/>
  <c r="K12" i="128"/>
  <c r="N11" i="128"/>
  <c r="N12" i="128"/>
  <c r="E162" i="132"/>
  <c r="B17" i="128"/>
  <c r="K17" i="128"/>
  <c r="N17" i="128"/>
  <c r="N18" i="128"/>
  <c r="K18" i="128"/>
  <c r="F17" i="128"/>
  <c r="L17" i="128"/>
  <c r="L18" i="128"/>
  <c r="E159" i="132"/>
  <c r="B14" i="128"/>
  <c r="D14" i="128"/>
  <c r="E14" i="128"/>
  <c r="K14" i="128"/>
  <c r="K15" i="128"/>
  <c r="N14" i="128"/>
  <c r="N15" i="128"/>
  <c r="G32" i="128"/>
  <c r="M32" i="128"/>
  <c r="M33" i="128"/>
  <c r="G26" i="128"/>
  <c r="M26" i="128"/>
  <c r="N26" i="128"/>
  <c r="N27" i="128"/>
  <c r="M27" i="128"/>
  <c r="G23" i="128"/>
  <c r="M23" i="128"/>
  <c r="N23" i="128"/>
  <c r="N24" i="128"/>
  <c r="M24" i="128"/>
  <c r="F8" i="128"/>
  <c r="L8" i="128"/>
  <c r="L9" i="128"/>
  <c r="E153" i="132"/>
  <c r="B8" i="128"/>
  <c r="K8" i="128"/>
  <c r="N8" i="128"/>
  <c r="N9" i="128"/>
  <c r="K9" i="128"/>
  <c r="E21" i="126"/>
  <c r="G21" i="126"/>
  <c r="G22" i="126"/>
  <c r="E22" i="126"/>
  <c r="G33" i="125"/>
  <c r="E33" i="125"/>
  <c r="N32" i="128"/>
  <c r="N33" i="128"/>
  <c r="C32" i="128"/>
  <c r="D32" i="128"/>
  <c r="E32" i="128"/>
  <c r="J33" i="129"/>
  <c r="K32" i="129"/>
  <c r="K33" i="129"/>
  <c r="N33" i="129"/>
  <c r="C20" i="128"/>
  <c r="D20" i="128"/>
  <c r="E20" i="128"/>
  <c r="G162" i="132"/>
  <c r="C17" i="128"/>
  <c r="D17" i="128"/>
  <c r="E17" i="128"/>
  <c r="G156" i="132"/>
  <c r="C11" i="128"/>
  <c r="D11" i="128"/>
  <c r="E11" i="128"/>
  <c r="G153" i="132"/>
  <c r="C8" i="128"/>
  <c r="D8" i="128"/>
  <c r="E8" i="128"/>
</calcChain>
</file>

<file path=xl/comments1.xml><?xml version="1.0" encoding="utf-8"?>
<comments xmlns="http://schemas.openxmlformats.org/spreadsheetml/2006/main">
  <authors>
    <author>Gabriel Zucman</author>
  </authors>
  <commentList>
    <comment ref="P9" authorId="0">
      <text>
        <r>
          <rPr>
            <b/>
            <sz val="9"/>
            <color indexed="81"/>
            <rFont val="Arial"/>
            <family val="2"/>
          </rPr>
          <t>Gabriel Zucman:</t>
        </r>
        <r>
          <rPr>
            <sz val="9"/>
            <color indexed="81"/>
            <rFont val="Arial"/>
          </rPr>
          <t xml:space="preserve">
Timber &amp; non timber</t>
        </r>
      </text>
    </comment>
  </commentList>
</comments>
</file>

<file path=xl/comments2.xml><?xml version="1.0" encoding="utf-8"?>
<comments xmlns="http://schemas.openxmlformats.org/spreadsheetml/2006/main">
  <authors>
    <author>Gabriel Zucman</author>
  </authors>
  <commentList>
    <comment ref="AB10" authorId="0">
      <text>
        <r>
          <rPr>
            <b/>
            <sz val="9"/>
            <color indexed="81"/>
            <rFont val="Arial"/>
            <family val="2"/>
          </rPr>
          <t>Gabriel Zucman:</t>
        </r>
        <r>
          <rPr>
            <sz val="9"/>
            <color indexed="81"/>
            <rFont val="Arial"/>
          </rPr>
          <t xml:space="preserve">
Including self-employed (on the basis of compensation received by comparable categories of employees)</t>
        </r>
      </text>
    </comment>
  </commentList>
</comments>
</file>

<file path=xl/comments3.xml><?xml version="1.0" encoding="utf-8"?>
<comments xmlns="http://schemas.openxmlformats.org/spreadsheetml/2006/main">
  <authors>
    <author>Gabriel Zucman</author>
  </authors>
  <commentList>
    <comment ref="Q7" authorId="0">
      <text>
        <r>
          <rPr>
            <b/>
            <sz val="9"/>
            <color indexed="81"/>
            <rFont val="Arial"/>
            <family val="2"/>
          </rPr>
          <t>Gabriel Zucman:</t>
        </r>
        <r>
          <rPr>
            <sz val="9"/>
            <color indexed="81"/>
            <rFont val="Arial"/>
          </rPr>
          <t xml:space="preserve">
Net lending/borrowing (capital account) = S-I
Net lending/borrowing (financial account) = S-I-statistical discrepancy
</t>
        </r>
      </text>
    </comment>
  </commentList>
</comments>
</file>

<file path=xl/comments4.xml><?xml version="1.0" encoding="utf-8"?>
<comments xmlns="http://schemas.openxmlformats.org/spreadsheetml/2006/main">
  <authors>
    <author>Gabriel Zucman</author>
  </authors>
  <commentList>
    <comment ref="M6" authorId="0">
      <text>
        <r>
          <rPr>
            <b/>
            <sz val="9"/>
            <color indexed="81"/>
            <rFont val="Arial"/>
            <family val="2"/>
          </rPr>
          <t>Gabriel Zucman:</t>
        </r>
        <r>
          <rPr>
            <sz val="9"/>
            <color indexed="81"/>
            <rFont val="Arial"/>
          </rPr>
          <t xml:space="preserve">
Computations in this Table exclude the effect of share issuance/buyback, see Wright 2004 long version p. 26, and following sheet</t>
        </r>
      </text>
    </comment>
  </commentList>
</comments>
</file>

<file path=xl/comments5.xml><?xml version="1.0" encoding="utf-8"?>
<comments xmlns="http://schemas.openxmlformats.org/spreadsheetml/2006/main">
  <authors>
    <author>Gabriel Zucman</author>
  </authors>
  <commentList>
    <comment ref="DG13" authorId="0">
      <text>
        <r>
          <rPr>
            <b/>
            <sz val="9"/>
            <color indexed="81"/>
            <rFont val="Arial"/>
            <family val="2"/>
          </rPr>
          <t>Gabriel Zucman:</t>
        </r>
        <r>
          <rPr>
            <sz val="9"/>
            <color indexed="81"/>
            <rFont val="Arial"/>
          </rPr>
          <t xml:space="preserve">
Wilkins (1989, p. 137)</t>
        </r>
      </text>
    </comment>
    <comment ref="DC58" authorId="0">
      <text>
        <r>
          <rPr>
            <b/>
            <sz val="9"/>
            <color indexed="81"/>
            <rFont val="Arial"/>
            <family val="2"/>
          </rPr>
          <t>Gabriel Zucman:</t>
        </r>
        <r>
          <rPr>
            <sz val="9"/>
            <color indexed="81"/>
            <rFont val="Arial"/>
          </rPr>
          <t xml:space="preserve">
1914-1945: private investments only (U.S gov investment include gold stocks, which are big)
Data for 1914 are as at June</t>
        </r>
      </text>
    </comment>
    <comment ref="CG130" authorId="0">
      <text>
        <r>
          <rPr>
            <b/>
            <sz val="9"/>
            <color indexed="81"/>
            <rFont val="Arial"/>
            <family val="2"/>
          </rPr>
          <t>Gabriel Zucman:</t>
        </r>
        <r>
          <rPr>
            <sz val="9"/>
            <color indexed="81"/>
            <rFont val="Arial"/>
          </rPr>
          <t xml:space="preserve">
Boskin, Robinson, Huber (1989, p. 327)</t>
        </r>
      </text>
    </comment>
    <comment ref="CH130" authorId="0">
      <text>
        <r>
          <rPr>
            <b/>
            <sz val="9"/>
            <color indexed="81"/>
            <rFont val="Arial"/>
            <family val="2"/>
          </rPr>
          <t>Gabriel Zucman:</t>
        </r>
        <r>
          <rPr>
            <sz val="9"/>
            <color indexed="81"/>
            <rFont val="Arial"/>
          </rPr>
          <t xml:space="preserve">
Consistant with Boskin, Robinson, Huber (1989, p. 339) who report 231bn for end-1986</t>
        </r>
      </text>
    </comment>
  </commentList>
</comments>
</file>

<file path=xl/sharedStrings.xml><?xml version="1.0" encoding="utf-8"?>
<sst xmlns="http://schemas.openxmlformats.org/spreadsheetml/2006/main" count="4033" uniqueCount="1714">
  <si>
    <t xml:space="preserve"> Plus:       Net government interest payments</t>
  </si>
  <si>
    <t xml:space="preserve">Net foreign capital income </t>
  </si>
  <si>
    <t>Self-employment capital income (capital share of s.e. net product)</t>
  </si>
  <si>
    <t>Housing capital income (net product of housing sector)</t>
  </si>
  <si>
    <t>Corporate capital income (net-of-deprec. corporate  profits)</t>
  </si>
  <si>
    <t>Net foreign taxes &amp; transfers</t>
  </si>
  <si>
    <t xml:space="preserve">Foreign labor income outflow </t>
  </si>
  <si>
    <t xml:space="preserve">Foreign labor income inflow </t>
  </si>
  <si>
    <t>Foreign capital income outflow (interest, dividend and other property income)</t>
  </si>
  <si>
    <t>Foreign capital income inflow (interest, dividend and other property income)</t>
  </si>
  <si>
    <t>Net foreign capital income</t>
  </si>
  <si>
    <t>Total other-volume changes-induced wealth growth rate</t>
  </si>
  <si>
    <t>Government net saving</t>
  </si>
  <si>
    <t>Personal saving</t>
  </si>
  <si>
    <r>
      <t xml:space="preserve">Private saving </t>
    </r>
    <r>
      <rPr>
        <sz val="10"/>
        <rFont val="Arial"/>
      </rPr>
      <t>(personal saving + retained earnings)</t>
    </r>
  </si>
  <si>
    <t>NIPA Table 5.1 line 14</t>
  </si>
  <si>
    <t>Net national saving</t>
  </si>
  <si>
    <t>Decomposition of saving</t>
  </si>
  <si>
    <t>Cumulated new saving</t>
  </si>
  <si>
    <t>Cumulated total other volume changes</t>
  </si>
  <si>
    <r>
      <t>Rate of government total other volume changes o</t>
    </r>
    <r>
      <rPr>
        <vertAlign val="subscript"/>
        <sz val="12"/>
        <rFont val="Arial Narrow"/>
      </rPr>
      <t>y</t>
    </r>
    <r>
      <rPr>
        <sz val="12"/>
        <rFont val="Arial Narrow"/>
        <family val="2"/>
      </rPr>
      <t>=O/Y</t>
    </r>
  </si>
  <si>
    <r>
      <t>Rate of net foreign total other volume changes o</t>
    </r>
    <r>
      <rPr>
        <vertAlign val="subscript"/>
        <sz val="12"/>
        <rFont val="Arial Narrow"/>
      </rPr>
      <t>y</t>
    </r>
    <r>
      <rPr>
        <sz val="12"/>
        <rFont val="Arial Narrow"/>
        <family val="2"/>
      </rPr>
      <t>=O/Y</t>
    </r>
  </si>
  <si>
    <t>incl. foreign investment  (current plus capital account balance)</t>
  </si>
  <si>
    <t>Foreign taxes &amp; current transfers inflow</t>
  </si>
  <si>
    <t>Foreign taxes &amp; current transfers outflow</t>
  </si>
  <si>
    <t xml:space="preserve">IMA only report net figures (no inflow/outflow breakdown); here to simplify we put inflows to zero and assume that outfows = net </t>
  </si>
  <si>
    <t>No data before 1946; assume 0 (NB: Marshall plan is in current transfers)</t>
  </si>
  <si>
    <r>
      <t>memo: Total other volume change on market-value national wealth o</t>
    </r>
    <r>
      <rPr>
        <i/>
        <vertAlign val="subscript"/>
        <sz val="10"/>
        <rFont val="Arial Narrow"/>
        <family val="2"/>
      </rPr>
      <t xml:space="preserve">yt </t>
    </r>
    <r>
      <rPr>
        <i/>
        <sz val="10"/>
        <rFont val="Arial Narrow"/>
        <family val="2"/>
      </rPr>
      <t>= O</t>
    </r>
    <r>
      <rPr>
        <i/>
        <vertAlign val="subscript"/>
        <sz val="10"/>
        <rFont val="Arial Narrow"/>
        <family val="2"/>
      </rPr>
      <t>t</t>
    </r>
    <r>
      <rPr>
        <i/>
        <sz val="10"/>
        <rFont val="Arial Narrow"/>
        <family val="2"/>
      </rPr>
      <t>/ Y</t>
    </r>
    <r>
      <rPr>
        <i/>
        <vertAlign val="subscript"/>
        <sz val="10"/>
        <rFont val="Arial Narrow"/>
        <family val="2"/>
      </rPr>
      <t>t</t>
    </r>
  </si>
  <si>
    <r>
      <t>memo: Total other volume change on book-value national wealth o</t>
    </r>
    <r>
      <rPr>
        <i/>
        <vertAlign val="subscript"/>
        <sz val="10"/>
        <rFont val="Arial Narrow"/>
        <family val="2"/>
      </rPr>
      <t xml:space="preserve">yt </t>
    </r>
    <r>
      <rPr>
        <i/>
        <sz val="10"/>
        <rFont val="Arial Narrow"/>
        <family val="2"/>
      </rPr>
      <t>= O</t>
    </r>
    <r>
      <rPr>
        <i/>
        <vertAlign val="subscript"/>
        <sz val="10"/>
        <rFont val="Arial Narrow"/>
        <family val="2"/>
      </rPr>
      <t>t</t>
    </r>
    <r>
      <rPr>
        <i/>
        <sz val="10"/>
        <rFont val="Arial Narrow"/>
        <family val="2"/>
      </rPr>
      <t>/ Y</t>
    </r>
    <r>
      <rPr>
        <i/>
        <vertAlign val="subscript"/>
        <sz val="10"/>
        <rFont val="Arial Narrow"/>
        <family val="2"/>
      </rPr>
      <t>t</t>
    </r>
  </si>
  <si>
    <t xml:space="preserve">Note: All wealth estimates on this and subsequent tables are mid-year estimates (they were computed as averages between January 1st and December 31st estimates, see formulas). Unless otherwise noted, real values are obtained by deflating nominal values by the GDP deflator. </t>
  </si>
  <si>
    <t>Government</t>
  </si>
  <si>
    <t>(2010 billions $)</t>
  </si>
  <si>
    <t>Statistical discrepancy between GDI and GDP</t>
  </si>
  <si>
    <t>memo:    Ratio (private wealth)/ (dispos. Income)</t>
  </si>
  <si>
    <t>Gross R&amp;D investment</t>
  </si>
  <si>
    <t>Nominal GNP Balke-Gordon 1869-1929</t>
  </si>
  <si>
    <t>Balke-Gordon: synthesis of previous estimates (in particular Kendrick-Kuznets); 1929 = exactly equal to current NIPA estimate (103.9 bil $ GNP = average of income and expenditure GNP); 1869-1929: very close to Historical statistics of the US Series F1</t>
  </si>
  <si>
    <t>GNP</t>
  </si>
  <si>
    <t>NNP</t>
  </si>
  <si>
    <t>Capital depreciation</t>
  </si>
  <si>
    <t>Net capital formation</t>
  </si>
  <si>
    <t>Historical statistics of the US vol. 1 p.231 series F71-F97 (based upon Kuznets 1961 Capital formation in the US)</t>
  </si>
  <si>
    <t>1770-1810</t>
  </si>
  <si>
    <t>Table US.1: National income and private wealth in the U.S., 1870-2010 (annual series)</t>
  </si>
  <si>
    <r>
      <t>National income Y</t>
    </r>
    <r>
      <rPr>
        <vertAlign val="subscript"/>
        <sz val="10"/>
        <rFont val="Arial"/>
        <family val="2"/>
      </rPr>
      <t>t</t>
    </r>
    <r>
      <rPr>
        <vertAlign val="superscript"/>
        <sz val="10"/>
        <rFont val="Arial"/>
        <family val="2"/>
      </rPr>
      <t>f</t>
    </r>
  </si>
  <si>
    <t>Net public wealth</t>
  </si>
  <si>
    <t>Government non-financial assets</t>
  </si>
  <si>
    <t>Government debt</t>
  </si>
  <si>
    <t>Ratio (public wealth)/ (national income)</t>
  </si>
  <si>
    <t xml:space="preserve">Government saving rate </t>
  </si>
  <si>
    <t>Government non-financial assets / national income</t>
  </si>
  <si>
    <t>Investment-induced growth rate</t>
  </si>
  <si>
    <t>Total government debt</t>
  </si>
  <si>
    <t>Checks</t>
  </si>
  <si>
    <r>
      <t>1+g</t>
    </r>
    <r>
      <rPr>
        <vertAlign val="subscript"/>
        <sz val="10"/>
        <rFont val="Arial"/>
        <family val="2"/>
      </rPr>
      <t>t</t>
    </r>
    <r>
      <rPr>
        <sz val="10"/>
        <rFont val="Arial"/>
      </rPr>
      <t>= Y</t>
    </r>
    <r>
      <rPr>
        <vertAlign val="subscript"/>
        <sz val="10"/>
        <rFont val="Arial"/>
        <family val="2"/>
      </rPr>
      <t>t</t>
    </r>
    <r>
      <rPr>
        <sz val="10"/>
        <rFont val="Arial"/>
      </rPr>
      <t>/Y</t>
    </r>
    <r>
      <rPr>
        <vertAlign val="subscript"/>
        <sz val="10"/>
        <rFont val="Arial"/>
        <family val="2"/>
      </rPr>
      <t>t</t>
    </r>
    <r>
      <rPr>
        <vertAlign val="subscript"/>
        <sz val="10"/>
        <rFont val="Arial"/>
        <family val="2"/>
      </rPr>
      <t>-1</t>
    </r>
  </si>
  <si>
    <r>
      <t>β</t>
    </r>
    <r>
      <rPr>
        <vertAlign val="subscript"/>
        <sz val="10"/>
        <rFont val="Arial"/>
        <family val="2"/>
      </rPr>
      <t>t</t>
    </r>
    <r>
      <rPr>
        <vertAlign val="superscript"/>
        <sz val="10"/>
        <rFont val="Arial"/>
        <family val="2"/>
      </rPr>
      <t>f</t>
    </r>
    <r>
      <rPr>
        <sz val="10"/>
        <rFont val="Arial"/>
      </rPr>
      <t xml:space="preserve"> = W</t>
    </r>
    <r>
      <rPr>
        <vertAlign val="subscript"/>
        <sz val="10"/>
        <rFont val="Arial"/>
        <family val="2"/>
      </rPr>
      <t>t</t>
    </r>
    <r>
      <rPr>
        <vertAlign val="superscript"/>
        <sz val="10"/>
        <rFont val="Arial"/>
        <family val="2"/>
      </rPr>
      <t>f</t>
    </r>
    <r>
      <rPr>
        <sz val="10"/>
        <rFont val="Arial"/>
      </rPr>
      <t>/Y</t>
    </r>
    <r>
      <rPr>
        <vertAlign val="subscript"/>
        <sz val="10"/>
        <rFont val="Arial"/>
        <family val="2"/>
      </rPr>
      <t>t</t>
    </r>
    <r>
      <rPr>
        <vertAlign val="superscript"/>
        <sz val="10"/>
        <rFont val="Arial"/>
        <family val="2"/>
      </rPr>
      <t>f</t>
    </r>
  </si>
  <si>
    <r>
      <t>s</t>
    </r>
    <r>
      <rPr>
        <vertAlign val="subscript"/>
        <sz val="10"/>
        <rFont val="Arial"/>
        <family val="2"/>
      </rPr>
      <t>t</t>
    </r>
    <r>
      <rPr>
        <sz val="10"/>
        <rFont val="Arial"/>
      </rPr>
      <t xml:space="preserve"> = S</t>
    </r>
    <r>
      <rPr>
        <vertAlign val="subscript"/>
        <sz val="10"/>
        <rFont val="Arial"/>
        <family val="2"/>
      </rPr>
      <t>t</t>
    </r>
    <r>
      <rPr>
        <sz val="10"/>
        <rFont val="Arial"/>
      </rPr>
      <t>/Y</t>
    </r>
    <r>
      <rPr>
        <vertAlign val="subscript"/>
        <sz val="10"/>
        <rFont val="Arial"/>
        <family val="2"/>
      </rPr>
      <t>t</t>
    </r>
  </si>
  <si>
    <t>1950-1990</t>
  </si>
  <si>
    <t>bn 2010 $</t>
  </si>
  <si>
    <t>Of which: State debt</t>
  </si>
  <si>
    <t>Of which: municipal debt</t>
  </si>
  <si>
    <t>TreasuryDirect</t>
  </si>
  <si>
    <t>FL214190005</t>
  </si>
  <si>
    <t>Of which: federal government debt</t>
  </si>
  <si>
    <t>Of which: Federal government debt</t>
  </si>
  <si>
    <t>Of which: Local gov debt</t>
  </si>
  <si>
    <t>(Memo: State + local)</t>
  </si>
  <si>
    <t>Mid-year data until 1976, end of September data from 1977 on. Note that Historical stats of the U.S. vol.2 pp.1117-1118 series K493 gives exactly same figure from 1921 on, but less from the mid 1880s to 1921 (for instance: gives 1.26bn in  mid 1900 vs 2.1bn here)</t>
  </si>
  <si>
    <t>Historical Stats</t>
  </si>
  <si>
    <t>Non-financial assets</t>
  </si>
  <si>
    <t>Of which: government fixed assets</t>
  </si>
  <si>
    <t>Beginning of year data</t>
  </si>
  <si>
    <t>Of which: land (January 1st)</t>
  </si>
  <si>
    <t>(Of which: federal land, January 1st)</t>
  </si>
  <si>
    <t>(Federal land, constant 2010$, January 1st)</t>
  </si>
  <si>
    <t>1953-1969: Milgram (1973, p. 344); 1970-1982: Boskin et al. (1985, p.933); 1986-today: OMB 2012 Analytical Perspectives Table 31-2 p.479</t>
  </si>
  <si>
    <t>OMB 2012 Analytical Perspectives Table 31-2 p.479</t>
  </si>
  <si>
    <t>1901-1952: Goldsmith (1952), reprocued in Histo Stats U.S., vol. 1, p. 255, series F 444; 1953-1969: Historical Stats, series F.364 p.252; 1970-1986: Boskin et al. (1989, p.327); from 1987 on: assuming total land = 3.5 times federal land (1986 ratio)</t>
  </si>
  <si>
    <t>Before 1901: assume constant fraction of national income (=22%=1901 value)</t>
  </si>
  <si>
    <t>% national income</t>
  </si>
  <si>
    <t>Government wealth</t>
  </si>
  <si>
    <t xml:space="preserve">Govt assets </t>
  </si>
  <si>
    <t>Net foreign assets</t>
  </si>
  <si>
    <t>Foreign assets</t>
  </si>
  <si>
    <t>Foreign liabilities</t>
  </si>
  <si>
    <t>Gov wealth / national wealth</t>
  </si>
  <si>
    <t>Foreign wealth / national wealth</t>
  </si>
  <si>
    <t>Table US.6f: Raw national wealth estimates for the US, 1770-2010</t>
  </si>
  <si>
    <t>Table US.6d: Composition of private wealth in the U.S., 1946-2011, % of private wealth</t>
  </si>
  <si>
    <t>Kopczuk-Saez : personal wealth in W2 sense (ie transmissible wealth: pension wealth accounted for at CSV, ie 5%); = quasi identical to Wolff 1989 W2 series, except that Kopczuk-Saez made it annual by returning to raw material used by Wolff (in particular Goldsmith et al); also Kopczuk-Saez attempt to exclude non-profit wealth; this is carefully explained in Kopczuk-Saez 2004 Appendix D pp.44-47</t>
  </si>
  <si>
    <t>Table US.5c: Accumulation equation for government wealth in the U.S., 1870-2010 (annual series)</t>
  </si>
  <si>
    <t>Note that Goldsmith (1962, Table A55 p. 209 and A56 p. 210) provides data on federal, state and local government's "monetary metals" -- which are part of the government's financial assets</t>
  </si>
  <si>
    <t>1869-1900:  Simon (1960), reproduced in Histo Stats US vol. 2 series U40p. 869</t>
  </si>
  <si>
    <t>January 1926-January 1948: BEA fixed assets (fully consistent with IMA except in 1946-1947-1948; we replace IMA data by BEA's fixed assets). January 1901, 1913, 1923: Goldsmith (1962, p. 118). Before: assume constant fraction of national income (33%)</t>
  </si>
  <si>
    <t>Kopczuk-Saez 2004 Data Appendix Table A col.3 divided by col.11 (personal wealth in current billions dollars, mid-year)</t>
  </si>
  <si>
    <t>Ratio (Personal wealth KS'04 excl. durables)/(Private wealth NIPA excl. Durables)</t>
  </si>
  <si>
    <t>Memo: Wolff private wealth series W3 (year-end)</t>
  </si>
  <si>
    <t>FL152090005 - FL155111005 + FL135010005</t>
  </si>
  <si>
    <t>To be consistent with SNA, we exclude consumer durables, and include residential assets of non-corp sector (= tenant-occupied housing) and farm land value (see formula)</t>
  </si>
  <si>
    <t>Ratio is about 75% in 1990s-2000s, which is fine (pensions funds); in 1950s it is about 85% (which is fine given that pension funds were not so important then).</t>
  </si>
  <si>
    <t>Excludes consumer durables; includes farm land</t>
  </si>
  <si>
    <t>1880-1912: Goldsmith balance sheets (1952, year-end data); 1916-1945: Kopczuk-Saez (2004, mid-year data); 1946-2011: IMA (January 1st data)</t>
  </si>
  <si>
    <t>Government net financial assets</t>
  </si>
  <si>
    <t>1946-on: IMA. 1891-1946: data from Copeland (1961, p.7). Before 1891: assume fixed fraction of national income (about 5%)</t>
  </si>
  <si>
    <t>1944 and before: see formula. Pb = aggregates data some of which are at year-end, others are mid-year…</t>
  </si>
  <si>
    <t>1770-2010</t>
  </si>
  <si>
    <t>Table US.3b: Additional population series for Antebellum United States</t>
  </si>
  <si>
    <t>Table US.5b: Accumulation equation for national wealth in the U.S., 1870-2010 (annual series)</t>
  </si>
  <si>
    <t>Table US.4c: Sources of market-value national wealth accumulation in the US, 1870-2010 - Additive decomposition</t>
  </si>
  <si>
    <t>Table US.4d: Sources of national wealth accumulation in the U.S., 1870-2010 - Multiplicative decomposition</t>
  </si>
  <si>
    <t>Table US.4e: Sources of government wealth accumulation in the US, 1870-2010 - Additive decomposition</t>
  </si>
  <si>
    <t>government total other volume changes</t>
  </si>
  <si>
    <r>
      <t xml:space="preserve"> o</t>
    </r>
    <r>
      <rPr>
        <vertAlign val="subscript"/>
        <sz val="10"/>
        <rFont val="Arial"/>
        <family val="2"/>
      </rPr>
      <t>yt</t>
    </r>
    <r>
      <rPr>
        <sz val="10"/>
        <rFont val="Arial"/>
      </rPr>
      <t>=O</t>
    </r>
    <r>
      <rPr>
        <vertAlign val="subscript"/>
        <sz val="10"/>
        <rFont val="Arial"/>
        <family val="2"/>
      </rPr>
      <t>t</t>
    </r>
    <r>
      <rPr>
        <sz val="10"/>
        <rFont val="Arial"/>
      </rPr>
      <t>/Y</t>
    </r>
    <r>
      <rPr>
        <vertAlign val="subscript"/>
        <sz val="10"/>
        <rFont val="Arial"/>
        <family val="2"/>
      </rPr>
      <t>t</t>
    </r>
  </si>
  <si>
    <r>
      <t>o</t>
    </r>
    <r>
      <rPr>
        <vertAlign val="subscript"/>
        <sz val="10"/>
        <rFont val="Arial"/>
        <family val="2"/>
      </rPr>
      <t>yt</t>
    </r>
  </si>
  <si>
    <t>Table US12c: Structure of national income in the U.S., 1870-2010: private vs government saving, investment, and depreciation</t>
  </si>
  <si>
    <t>Memo: net foreign capital outflows</t>
  </si>
  <si>
    <t>Hist Stats US vol 2 p. 867; U18+U19+U20+U21+U22+U23+U24+U25 =-( U15+U16+U17)</t>
  </si>
  <si>
    <t>Minus means positive foreign investments. We include net errors and omissions in capital outflows, to be consistent with the method used after 1929; i.e. net capital outflows = trade  plus transfer balance.</t>
  </si>
  <si>
    <t>Table US.4f: Sources of foreign wealth accumulation in the US, 1870-2010 - Additive decomposition</t>
  </si>
  <si>
    <t>1869-1895: Histo Stats U.S vol. 2 p. 865 series U13; then see formula</t>
  </si>
  <si>
    <t>1896-1928: Histo Stats U.S vol. 2 p. 865 series U5+U6</t>
  </si>
  <si>
    <t>1896-1928: Histo Stats U.S vol. 2 p. 865 series U13</t>
  </si>
  <si>
    <t>Table US.6b: Structure of national wealth in the U.S., 1870-2010: corporate wealth and net foreign asset position</t>
  </si>
  <si>
    <t>1870-1928: Hist Stats US vol. 2 series U16+U17 p. 867</t>
  </si>
  <si>
    <t>Table US12b: Structure of national income in the U.S., 1870-2010: saving, investment and external balance</t>
  </si>
  <si>
    <t>Hist Stats US vol 2 p. 867; U15 minus net foreign income</t>
  </si>
  <si>
    <t>Discrepancy BoP</t>
  </si>
  <si>
    <t xml:space="preserve">1926-on: BEA (fixed assets 1925 on same as in IMA, except fixed assets more up to date so slight discrep in recent years -- we use fixed assets data). 1881-1926: Goldmisth (1952, table p. 306, col. 13; reproduced in Hist Stat U.S. vol.2 p.255 series F428+F429), pasted. Before: 1881: cumulated investment backwards from 1881. Note that Goldsmith's series include non profit institutions but exclude military assets (probably not a big deal before WW1). </t>
  </si>
  <si>
    <t>Total labor force</t>
  </si>
  <si>
    <t>Armed forces</t>
  </si>
  <si>
    <t>Civilian labor force</t>
  </si>
  <si>
    <t>Unemployed</t>
  </si>
  <si>
    <t>1900-1947 Histo Stats U.S vol.1. p. 126 series D3 (data are year averages)</t>
  </si>
  <si>
    <t>1900-1947 Histo Stats U.S vol.1. p. 126 series D8 (data are year averages); then Fred (UNEMPLOY), year average</t>
  </si>
  <si>
    <t>1900-1947 Histo Stats U.S vol.1. p. 126 series D4 (data are year averages); then Fred (CLF16OV), year average; same as Ameco (NLCN)</t>
  </si>
  <si>
    <t>1900-1947 Histo Stats U.S vol.1. p. 126 series D1 (data are year averages); 1960-: AMECO series NLTN (unable to find data on armed forces in BLS/Fred)</t>
  </si>
  <si>
    <t>Civilian employment</t>
  </si>
  <si>
    <t>Total employed population (incl. Armed forces)</t>
  </si>
  <si>
    <t>1900-1947 Histo Stats U.S vol.1. p. 126 series D5+D3 (data are year averages)</t>
  </si>
  <si>
    <t>Employed population (civilians)</t>
  </si>
  <si>
    <t>1870-1890: Histo Stats U.S. p. 127 series U16+U17 (includes children and unemployed)</t>
  </si>
  <si>
    <t>Gross value added (self-employment sector)</t>
  </si>
  <si>
    <t>Net domestic product (self-employment sector)</t>
  </si>
  <si>
    <t>Capital depreciation (CFC, housing sector)</t>
  </si>
  <si>
    <t xml:space="preserve">Gross housing value added  </t>
  </si>
  <si>
    <t>Net domestic product (housing sector)</t>
  </si>
  <si>
    <t>Capital depreciation (CFC, nonfinancial noncorporate)</t>
  </si>
  <si>
    <t xml:space="preserve"> Wages &amp; social contributionspaid by nonfinancial noncorporate sector</t>
  </si>
  <si>
    <t>Gross profits (nonfinancial noncorporate)</t>
  </si>
  <si>
    <t>Gross value added (nonfinancial noncroporate)</t>
  </si>
  <si>
    <t>Net domestic product (nonfinancial noncorporate)</t>
  </si>
  <si>
    <t>Capital depreciation (CFC, households and NPISH)</t>
  </si>
  <si>
    <t>Wages &amp; social contributions paid by households and NPISH</t>
  </si>
  <si>
    <t>Gross profits (households and NPISH sector)</t>
  </si>
  <si>
    <t xml:space="preserve">Gross value added (household and NPISH sector) </t>
  </si>
  <si>
    <t>Net domestic product (household and NPISH sector)</t>
  </si>
  <si>
    <t>Net profit of govt sector</t>
  </si>
  <si>
    <t>Taxes on production and imports (net of subsidies) (financial corporate sector)</t>
  </si>
  <si>
    <t>Taxes on production and imports (net of subsidies) (non financial corporate sector)</t>
  </si>
  <si>
    <t>Taxes on production and imports (net of subsidies) (nonfinancial noncorporate)</t>
  </si>
  <si>
    <t>Taxes on production and imports (net of subsidies) (household and NPISH sector)</t>
  </si>
  <si>
    <t>Product taxes   (total)</t>
  </si>
  <si>
    <t>Gross Domestic Product</t>
  </si>
  <si>
    <t>National wealth (market value)</t>
  </si>
  <si>
    <t>Ratio (national wealth)/ (national income)</t>
  </si>
  <si>
    <t xml:space="preserve">National savings rate </t>
  </si>
  <si>
    <t>National wealth (book value)</t>
  </si>
  <si>
    <t>Book-value national wealth</t>
  </si>
  <si>
    <t>Market value national wealth</t>
  </si>
  <si>
    <t>Book value national wealth</t>
  </si>
  <si>
    <t>Check</t>
  </si>
  <si>
    <t>% national income Y</t>
  </si>
  <si>
    <t>National disposable income Y + FT = C + S = C + I + FI</t>
  </si>
  <si>
    <t>Current external balance FI = X-M + FY + FT</t>
  </si>
  <si>
    <t>Final consumption expenditure</t>
  </si>
  <si>
    <t>incl. household consumption expenditure</t>
  </si>
  <si>
    <t>incl. government consumption expenditure</t>
  </si>
  <si>
    <t>Net national savings</t>
  </si>
  <si>
    <t>incl. domestic investment             (net capital formation)</t>
  </si>
  <si>
    <t>incl. Income / expenditure discrepancy</t>
  </si>
  <si>
    <t>Net exports</t>
  </si>
  <si>
    <t xml:space="preserve"> Exports</t>
  </si>
  <si>
    <t>Net foreign income</t>
  </si>
  <si>
    <t>Discrepancy expenditure/income approach</t>
  </si>
  <si>
    <t>C</t>
  </si>
  <si>
    <t>S</t>
  </si>
  <si>
    <t>I</t>
  </si>
  <si>
    <t>FI</t>
  </si>
  <si>
    <t>X-M</t>
  </si>
  <si>
    <t>X</t>
  </si>
  <si>
    <t>M</t>
  </si>
  <si>
    <t>FY</t>
  </si>
  <si>
    <t>FT</t>
  </si>
  <si>
    <t>Decomposition of domestic investment</t>
  </si>
  <si>
    <t>Private savings (personal + corporate)</t>
  </si>
  <si>
    <t>incl. personal (household) savings</t>
  </si>
  <si>
    <t>incl. corporate savings</t>
  </si>
  <si>
    <t>Domestic investment (net capital formation)</t>
  </si>
  <si>
    <t>Private investment (personal + corporate)</t>
  </si>
  <si>
    <t>incl. corporate investment</t>
  </si>
  <si>
    <t>Discrepency savings</t>
  </si>
  <si>
    <t>Discrepency investment</t>
  </si>
  <si>
    <r>
      <t xml:space="preserve">Tobin's Q   </t>
    </r>
    <r>
      <rPr>
        <i/>
        <sz val="10"/>
        <rFont val="Arial"/>
      </rPr>
      <t>(L</t>
    </r>
    <r>
      <rPr>
        <i/>
        <vertAlign val="subscript"/>
        <sz val="10"/>
        <rFont val="Arial"/>
        <family val="2"/>
      </rPr>
      <t>ct</t>
    </r>
    <r>
      <rPr>
        <i/>
        <vertAlign val="superscript"/>
        <sz val="10"/>
        <rFont val="Arial"/>
        <family val="2"/>
      </rPr>
      <t>e</t>
    </r>
    <r>
      <rPr>
        <i/>
        <sz val="10"/>
        <rFont val="Arial"/>
      </rPr>
      <t>/NW</t>
    </r>
    <r>
      <rPr>
        <i/>
        <vertAlign val="subscript"/>
        <sz val="10"/>
        <rFont val="Arial"/>
        <family val="2"/>
      </rPr>
      <t>ct</t>
    </r>
    <r>
      <rPr>
        <i/>
        <sz val="10"/>
        <rFont val="Arial"/>
      </rPr>
      <t>) (Equity value/Net worth)</t>
    </r>
  </si>
  <si>
    <t>Pop20+/ Total Pop</t>
  </si>
  <si>
    <t>1869-1929: Historical statistics of the US Vol 1 p.8, series A6; 1929-2011: NIPA Table 7.1 line 18 (mid year estimate)</t>
  </si>
  <si>
    <t>1869-1916: Historical statistics of the US Vol 1 p.10, series A40-41, p.15, series A120-123; 1916-2001: Kopcuzk-Saez 2004 Table A col 1; 2002-2011: fixed percentage of total (to be improved)</t>
  </si>
  <si>
    <t xml:space="preserve">(current $) </t>
  </si>
  <si>
    <t>1870-9</t>
  </si>
  <si>
    <t>1880-9</t>
  </si>
  <si>
    <t>1890-9</t>
  </si>
  <si>
    <t>1900-9</t>
  </si>
  <si>
    <t>1910-9</t>
  </si>
  <si>
    <t>1920-9</t>
  </si>
  <si>
    <t>1930-9</t>
  </si>
  <si>
    <t>1940-9</t>
  </si>
  <si>
    <t>1950-9</t>
  </si>
  <si>
    <t>1960-9</t>
  </si>
  <si>
    <t>"Negro" population</t>
  </si>
  <si>
    <t>incl. Slaves</t>
  </si>
  <si>
    <t>"Negro" population / total pop</t>
  </si>
  <si>
    <t>Slaves / total pop</t>
  </si>
  <si>
    <t>"White" population</t>
  </si>
  <si>
    <t>Price index</t>
  </si>
  <si>
    <t>1870-1910</t>
  </si>
  <si>
    <t>1850-1870</t>
  </si>
  <si>
    <t>1850-1910</t>
  </si>
  <si>
    <t>1810-1850</t>
  </si>
  <si>
    <t>Table US.2: National income and private wealth in the U.S., 1770-2010 (decennial estimates)</t>
  </si>
  <si>
    <t>Pre-1869 price series: Historical statistics of the US, vol.1 pp.210-212 (average composite index; various indexes give different patterns)</t>
  </si>
  <si>
    <t>incl. 20-yr+ "White" population</t>
  </si>
  <si>
    <t>% 20yr-+ / "White" population</t>
  </si>
  <si>
    <t xml:space="preserve">"South" total population </t>
  </si>
  <si>
    <t>All pre-1869 population estimates are from Historical statistics of the US, vol.1 p.8 series A2; vol.1 p.14, notes to series A91-104; vol.1 pp.15-16, series A120-123; vol.2 p.1168, series Z1 (total US) and Z12-19 (8 southern states, Delaware to Tennessee); vol. 1 p.139, series D167.</t>
  </si>
  <si>
    <t>"South"/Total pop</t>
  </si>
  <si>
    <t>incl. "Negro" pop (South)</t>
  </si>
  <si>
    <t xml:space="preserve">1774 (Jones) (Total) </t>
  </si>
  <si>
    <t xml:space="preserve">1774 (Jones) (South) </t>
  </si>
  <si>
    <t xml:space="preserve">1774 (Jones) (North) </t>
  </si>
  <si>
    <t>Note 1: All figures are aggregate values expressed in billions current dollars, except the 1774 Jones estimates which are per capita (free and unfree, adults and children) values expressed in current dollars (see appendix text for details about Jones' estimates).</t>
  </si>
  <si>
    <t>% Negro/South pop</t>
  </si>
  <si>
    <t>% Negro/North pop</t>
  </si>
  <si>
    <t>Memo: "Negro" pop (North)</t>
  </si>
  <si>
    <t>Total labour income</t>
  </si>
  <si>
    <t xml:space="preserve">including net foreign labor income </t>
  </si>
  <si>
    <t>plus: net govt interest payments</t>
  </si>
  <si>
    <r>
      <t>FY</t>
    </r>
    <r>
      <rPr>
        <vertAlign val="subscript"/>
        <sz val="10"/>
        <rFont val="Arial"/>
        <family val="2"/>
      </rPr>
      <t>Lt</t>
    </r>
  </si>
  <si>
    <r>
      <t>Y</t>
    </r>
    <r>
      <rPr>
        <b/>
        <vertAlign val="subscript"/>
        <sz val="10"/>
        <rFont val="Arial"/>
        <family val="2"/>
      </rPr>
      <t>Lct</t>
    </r>
  </si>
  <si>
    <r>
      <t>FY</t>
    </r>
    <r>
      <rPr>
        <vertAlign val="subscript"/>
        <sz val="10"/>
        <rFont val="Arial"/>
        <family val="2"/>
      </rPr>
      <t>Kt</t>
    </r>
  </si>
  <si>
    <t>By defintion, equals net savings - net fixed capital formation - (net purchase of financial assets - net incurrence of liabilities).  A positve discrepancy means that savings from financial accounts &lt; savings from real accounts</t>
  </si>
  <si>
    <t>Disasters and other volume changes     ΔW-VAL-I</t>
  </si>
  <si>
    <t>Total other volume changes   ΔW-VAL-S</t>
  </si>
  <si>
    <t>Excluding consumer durables, as always</t>
  </si>
  <si>
    <t xml:space="preserve"> Changes in net worth due to capital gains</t>
  </si>
  <si>
    <t>Total change ΔW=I+VAL+disaster&amp;other volume change</t>
  </si>
  <si>
    <t>Total change    ΔW=S+VAL+Total other volume changes</t>
  </si>
  <si>
    <t>Net Private Wealth</t>
  </si>
  <si>
    <t>Total change ΔW=sum over asset classes</t>
  </si>
  <si>
    <r>
      <t>memo: other volume change d</t>
    </r>
    <r>
      <rPr>
        <i/>
        <vertAlign val="subscript"/>
        <sz val="10"/>
        <rFont val="Arial Narrow"/>
        <family val="2"/>
      </rPr>
      <t xml:space="preserve">yt </t>
    </r>
    <r>
      <rPr>
        <i/>
        <sz val="10"/>
        <rFont val="Arial Narrow"/>
        <family val="2"/>
      </rPr>
      <t>=     O</t>
    </r>
    <r>
      <rPr>
        <i/>
        <vertAlign val="subscript"/>
        <sz val="10"/>
        <rFont val="Arial Narrow"/>
        <family val="2"/>
      </rPr>
      <t>t</t>
    </r>
    <r>
      <rPr>
        <i/>
        <sz val="10"/>
        <rFont val="Arial Narrow"/>
        <family val="2"/>
      </rPr>
      <t>/ Y</t>
    </r>
    <r>
      <rPr>
        <i/>
        <vertAlign val="subscript"/>
        <sz val="10"/>
        <rFont val="Arial Narrow"/>
        <family val="2"/>
      </rPr>
      <t>t</t>
    </r>
  </si>
  <si>
    <r>
      <rPr>
        <sz val="10"/>
        <rFont val="Arial"/>
      </rPr>
      <t>o</t>
    </r>
    <r>
      <rPr>
        <vertAlign val="subscript"/>
        <sz val="10"/>
        <rFont val="Arial"/>
        <family val="2"/>
      </rPr>
      <t>t</t>
    </r>
  </si>
  <si>
    <r>
      <t>o</t>
    </r>
    <r>
      <rPr>
        <vertAlign val="subscript"/>
        <sz val="10"/>
        <rFont val="Arial"/>
        <family val="2"/>
      </rPr>
      <t>t</t>
    </r>
  </si>
  <si>
    <t>FA154090005-FA154190005</t>
  </si>
  <si>
    <t>Computed as a residual to bring total investment in line with available data in S3</t>
  </si>
  <si>
    <t>Memo: Net investment in financial assets, as officially reported</t>
  </si>
  <si>
    <t xml:space="preserve"> (i.e. including investments in tenant-occupied housing through noncorp sector)</t>
  </si>
  <si>
    <t>Investment in tenant-occupied housing (gross of mortgages)</t>
  </si>
  <si>
    <t xml:space="preserve">Private investment rate </t>
  </si>
  <si>
    <t xml:space="preserve">Personal investment rate </t>
  </si>
  <si>
    <r>
      <rPr>
        <sz val="10"/>
        <rFont val="Arial"/>
      </rPr>
      <t>i</t>
    </r>
    <r>
      <rPr>
        <vertAlign val="subscript"/>
        <sz val="10"/>
        <rFont val="Arial"/>
        <family val="2"/>
      </rPr>
      <t>0t</t>
    </r>
    <r>
      <rPr>
        <sz val="10"/>
        <rFont val="Arial"/>
      </rPr>
      <t xml:space="preserve"> = I</t>
    </r>
    <r>
      <rPr>
        <vertAlign val="subscript"/>
        <sz val="10"/>
        <rFont val="Arial"/>
        <family val="2"/>
      </rPr>
      <t>0t</t>
    </r>
    <r>
      <rPr>
        <sz val="10"/>
        <rFont val="Arial"/>
      </rPr>
      <t>/Y</t>
    </r>
    <r>
      <rPr>
        <vertAlign val="subscript"/>
        <sz val="10"/>
        <rFont val="Arial"/>
        <family val="2"/>
      </rPr>
      <t>t</t>
    </r>
  </si>
  <si>
    <t>qt is not exactly equal to pt because qt= inflation between January 1st and Dec 31 whereas pt= inflation mid-year/mid-year</t>
  </si>
  <si>
    <t>Weighted average yield - average yield</t>
  </si>
  <si>
    <t>Weighted average q - average q</t>
  </si>
  <si>
    <r>
      <t>o</t>
    </r>
    <r>
      <rPr>
        <vertAlign val="subscript"/>
        <sz val="10"/>
        <rFont val="Arial"/>
        <family val="2"/>
      </rPr>
      <t>t-1</t>
    </r>
  </si>
  <si>
    <t>Real growth rate of per capita national income</t>
  </si>
  <si>
    <r>
      <t>g</t>
    </r>
    <r>
      <rPr>
        <vertAlign val="subscript"/>
        <sz val="10"/>
        <rFont val="Arial"/>
        <family val="2"/>
      </rPr>
      <t>t per cap</t>
    </r>
  </si>
  <si>
    <t>Real capital gains</t>
  </si>
  <si>
    <t>On non-corporate equities</t>
  </si>
  <si>
    <r>
      <t>Method n°1: investments = private investments</t>
    </r>
    <r>
      <rPr>
        <sz val="10"/>
        <rFont val="Arial"/>
      </rPr>
      <t xml:space="preserve">  (personal investments + corporate retained earnings)</t>
    </r>
  </si>
  <si>
    <t>Method n°2: investments = personal investments</t>
  </si>
  <si>
    <t>β</t>
  </si>
  <si>
    <r>
      <t>g</t>
    </r>
    <r>
      <rPr>
        <vertAlign val="subscript"/>
        <sz val="10"/>
        <rFont val="Arial"/>
        <family val="2"/>
      </rPr>
      <t>wst =</t>
    </r>
    <r>
      <rPr>
        <sz val="10"/>
        <rFont val="Arial"/>
      </rPr>
      <t xml:space="preserve"> i</t>
    </r>
    <r>
      <rPr>
        <vertAlign val="subscript"/>
        <sz val="10"/>
        <rFont val="Arial"/>
        <family val="2"/>
      </rPr>
      <t>t-1</t>
    </r>
    <r>
      <rPr>
        <sz val="10"/>
        <rFont val="Arial"/>
      </rPr>
      <t>/β</t>
    </r>
    <r>
      <rPr>
        <vertAlign val="subscript"/>
        <sz val="10"/>
        <rFont val="Arial"/>
        <family val="2"/>
      </rPr>
      <t>t-1</t>
    </r>
  </si>
  <si>
    <r>
      <t>g</t>
    </r>
    <r>
      <rPr>
        <vertAlign val="subscript"/>
        <sz val="10"/>
        <rFont val="Arial"/>
        <family val="2"/>
      </rPr>
      <t>wst</t>
    </r>
    <r>
      <rPr>
        <sz val="10"/>
        <rFont val="Arial"/>
      </rPr>
      <t xml:space="preserve"> =  i</t>
    </r>
    <r>
      <rPr>
        <vertAlign val="subscript"/>
        <sz val="10"/>
        <rFont val="Arial"/>
        <family val="2"/>
      </rPr>
      <t>0t-1</t>
    </r>
    <r>
      <rPr>
        <sz val="10"/>
        <rFont val="Arial"/>
      </rPr>
      <t>/β</t>
    </r>
    <r>
      <rPr>
        <vertAlign val="subscript"/>
        <sz val="10"/>
        <rFont val="Arial"/>
        <family val="2"/>
      </rPr>
      <t>t-1</t>
    </r>
  </si>
  <si>
    <r>
      <t>β</t>
    </r>
    <r>
      <rPr>
        <vertAlign val="subscript"/>
        <sz val="10"/>
        <rFont val="Arial"/>
        <family val="2"/>
      </rPr>
      <t>t</t>
    </r>
  </si>
  <si>
    <t>Tax rate on debt assets</t>
  </si>
  <si>
    <t>Tax rate on housing</t>
  </si>
  <si>
    <t xml:space="preserve">Corporate tax </t>
  </si>
  <si>
    <t>Personal income tax</t>
  </si>
  <si>
    <t>Tax rate on corporate dividends (incl. retained earnings)</t>
  </si>
  <si>
    <t>Tax rate on corporate dividends (excl. retained earnings)</t>
  </si>
  <si>
    <t>Tax rate on non-corporate dividends</t>
  </si>
  <si>
    <t>Product taxes times share of K in total factor income (excl. Govt interest)</t>
  </si>
  <si>
    <t>Minus: Product taxes that fall on capital</t>
  </si>
  <si>
    <t>alpha/beta=(Yk*+Tpk)/K</t>
  </si>
  <si>
    <t>Tpk=Tp*(Yk*)/(Yk*+Yl)</t>
  </si>
  <si>
    <t>Due to unexplained discrepancy, Data col. JF</t>
  </si>
  <si>
    <t>Capital tax rate</t>
  </si>
  <si>
    <t>After-tax yield</t>
  </si>
  <si>
    <t>After Tax Real Total Return</t>
  </si>
  <si>
    <t>Yield (including retained earnings), after product taxes</t>
  </si>
  <si>
    <t>Yield (including retained earnings), before product taxes</t>
  </si>
  <si>
    <t>Yield (excludig retained earnings), before product taxes</t>
  </si>
  <si>
    <t>Yield (excludig retained earnings), after product taxes</t>
  </si>
  <si>
    <r>
      <t>r</t>
    </r>
    <r>
      <rPr>
        <sz val="10"/>
        <rFont val="Arial"/>
      </rPr>
      <t xml:space="preserve"> = α</t>
    </r>
    <r>
      <rPr>
        <sz val="10"/>
        <rFont val="Arial"/>
      </rPr>
      <t>*/</t>
    </r>
    <r>
      <rPr>
        <sz val="10"/>
        <rFont val="Arial"/>
      </rPr>
      <t>β</t>
    </r>
  </si>
  <si>
    <r>
      <t>τ</t>
    </r>
    <r>
      <rPr>
        <vertAlign val="subscript"/>
        <sz val="10"/>
        <rFont val="Arial"/>
        <family val="2"/>
      </rPr>
      <t>K</t>
    </r>
  </si>
  <si>
    <t>r + q</t>
  </si>
  <si>
    <r>
      <t>(1-τ</t>
    </r>
    <r>
      <rPr>
        <vertAlign val="subscript"/>
        <sz val="10"/>
        <rFont val="Arial"/>
        <family val="2"/>
      </rPr>
      <t>K</t>
    </r>
    <r>
      <rPr>
        <sz val="10"/>
        <rFont val="Arial"/>
      </rPr>
      <t>)r + q</t>
    </r>
  </si>
  <si>
    <r>
      <t>(1-τ</t>
    </r>
    <r>
      <rPr>
        <vertAlign val="subscript"/>
        <sz val="10"/>
        <rFont val="Arial"/>
        <family val="2"/>
      </rPr>
      <t>K</t>
    </r>
    <r>
      <rPr>
        <sz val="10"/>
        <rFont val="Arial"/>
      </rPr>
      <t>)r</t>
    </r>
  </si>
  <si>
    <t>After production taxes</t>
  </si>
  <si>
    <t>Real after-tax total return</t>
  </si>
  <si>
    <t>… And corporate income tax</t>
  </si>
  <si>
    <t>… And personal income tax</t>
  </si>
  <si>
    <t>Memo: real total return after corporate income tax</t>
  </si>
  <si>
    <t>Yield gross of product taxes ; capital taxes including product taxes</t>
  </si>
  <si>
    <t>Yield NET of product taxes ; capital taxes EXCLUDING product taxes</t>
  </si>
  <si>
    <r>
      <t>Tax rate on capital (% Y</t>
    </r>
    <r>
      <rPr>
        <b/>
        <vertAlign val="subscript"/>
        <sz val="10"/>
        <rFont val="Arial"/>
        <family val="2"/>
      </rPr>
      <t>k</t>
    </r>
    <r>
      <rPr>
        <b/>
        <sz val="10"/>
        <rFont val="Arial"/>
      </rPr>
      <t>*)</t>
    </r>
  </si>
  <si>
    <r>
      <t>Tax rate on capital, excl. retained earnings (% Y</t>
    </r>
    <r>
      <rPr>
        <b/>
        <vertAlign val="subscript"/>
        <sz val="10"/>
        <rFont val="Arial"/>
        <family val="2"/>
      </rPr>
      <t>k</t>
    </r>
    <r>
      <rPr>
        <b/>
        <sz val="10"/>
        <rFont val="Arial"/>
      </rPr>
      <t>*-RE)</t>
    </r>
  </si>
  <si>
    <r>
      <t>Tax rate on capital (% Y</t>
    </r>
    <r>
      <rPr>
        <b/>
        <vertAlign val="subscript"/>
        <sz val="10"/>
        <rFont val="Arial"/>
        <family val="2"/>
      </rPr>
      <t>k</t>
    </r>
    <r>
      <rPr>
        <b/>
        <sz val="10"/>
        <rFont val="Arial"/>
      </rPr>
      <t>*+T</t>
    </r>
    <r>
      <rPr>
        <b/>
        <vertAlign val="subscript"/>
        <sz val="10"/>
        <rFont val="Arial"/>
        <family val="2"/>
      </rPr>
      <t>pk</t>
    </r>
    <r>
      <rPr>
        <b/>
        <sz val="10"/>
        <rFont val="Arial"/>
      </rPr>
      <t>)</t>
    </r>
  </si>
  <si>
    <r>
      <t>Tax rate on capital, excl. retained earnings (% Y</t>
    </r>
    <r>
      <rPr>
        <b/>
        <vertAlign val="subscript"/>
        <sz val="10"/>
        <rFont val="Arial"/>
        <family val="2"/>
      </rPr>
      <t>k</t>
    </r>
    <r>
      <rPr>
        <b/>
        <sz val="10"/>
        <rFont val="Arial"/>
      </rPr>
      <t>*+T</t>
    </r>
    <r>
      <rPr>
        <b/>
        <vertAlign val="subscript"/>
        <sz val="10"/>
        <rFont val="Arial"/>
        <family val="2"/>
      </rPr>
      <t>pk</t>
    </r>
    <r>
      <rPr>
        <b/>
        <sz val="10"/>
        <rFont val="Arial"/>
      </rPr>
      <t xml:space="preserve"> - RE)</t>
    </r>
  </si>
  <si>
    <t>After-tax rate of return (corr. tax rate)</t>
  </si>
  <si>
    <r>
      <rPr>
        <sz val="10"/>
        <rFont val="Arial"/>
      </rPr>
      <t>i</t>
    </r>
    <r>
      <rPr>
        <vertAlign val="subscript"/>
        <sz val="10"/>
        <rFont val="Arial"/>
        <family val="2"/>
      </rPr>
      <t>t</t>
    </r>
    <r>
      <rPr>
        <sz val="10"/>
        <rFont val="Arial"/>
      </rPr>
      <t/>
    </r>
  </si>
  <si>
    <t>After-tax capital share (net of other corp. transf.)</t>
  </si>
  <si>
    <r>
      <t>α</t>
    </r>
    <r>
      <rPr>
        <sz val="10"/>
        <rFont val="Arial"/>
      </rPr>
      <t>*</t>
    </r>
    <r>
      <rPr>
        <vertAlign val="subscript"/>
        <sz val="10"/>
        <rFont val="Arial"/>
        <family val="2"/>
      </rPr>
      <t>dt</t>
    </r>
    <r>
      <rPr>
        <sz val="10"/>
        <rFont val="Arial"/>
      </rPr>
      <t xml:space="preserve"> </t>
    </r>
  </si>
  <si>
    <r>
      <t>r*</t>
    </r>
    <r>
      <rPr>
        <vertAlign val="subscript"/>
        <sz val="10"/>
        <rFont val="Arial"/>
        <family val="2"/>
      </rPr>
      <t>dt</t>
    </r>
    <r>
      <rPr>
        <sz val="10"/>
        <rFont val="Arial"/>
      </rPr>
      <t xml:space="preserve"> =    α*</t>
    </r>
    <r>
      <rPr>
        <vertAlign val="subscript"/>
        <sz val="10"/>
        <rFont val="Arial"/>
        <family val="2"/>
      </rPr>
      <t>dt</t>
    </r>
    <r>
      <rPr>
        <sz val="10"/>
        <rFont val="Arial"/>
      </rPr>
      <t xml:space="preserve"> /β</t>
    </r>
    <r>
      <rPr>
        <vertAlign val="subscript"/>
        <sz val="10"/>
        <rFont val="Arial"/>
        <family val="2"/>
      </rPr>
      <t>t</t>
    </r>
    <r>
      <rPr>
        <sz val="10"/>
        <rFont val="Arial"/>
      </rPr>
      <t xml:space="preserve"> = (1-τ</t>
    </r>
    <r>
      <rPr>
        <vertAlign val="subscript"/>
        <sz val="10"/>
        <rFont val="Arial"/>
        <family val="2"/>
      </rPr>
      <t>Kt</t>
    </r>
    <r>
      <rPr>
        <sz val="10"/>
        <rFont val="Arial"/>
      </rPr>
      <t>*)r</t>
    </r>
    <r>
      <rPr>
        <vertAlign val="subscript"/>
        <sz val="10"/>
        <rFont val="Arial"/>
        <family val="2"/>
      </rPr>
      <t>t</t>
    </r>
  </si>
  <si>
    <r>
      <t>β</t>
    </r>
    <r>
      <rPr>
        <b/>
        <vertAlign val="subscript"/>
        <sz val="10"/>
        <rFont val="Arial"/>
        <family val="2"/>
      </rPr>
      <t>t</t>
    </r>
    <r>
      <rPr>
        <b/>
        <sz val="10"/>
        <rFont val="Arial"/>
      </rPr>
      <t xml:space="preserve"> = W</t>
    </r>
    <r>
      <rPr>
        <b/>
        <vertAlign val="subscript"/>
        <sz val="10"/>
        <rFont val="Arial"/>
        <family val="2"/>
      </rPr>
      <t>t</t>
    </r>
    <r>
      <rPr>
        <b/>
        <sz val="10"/>
        <rFont val="Arial"/>
      </rPr>
      <t>/Y</t>
    </r>
    <r>
      <rPr>
        <b/>
        <vertAlign val="subscript"/>
        <sz val="10"/>
        <rFont val="Arial"/>
        <family val="2"/>
      </rPr>
      <t>t</t>
    </r>
  </si>
  <si>
    <r>
      <t>Tax rates (% factor income Y</t>
    </r>
    <r>
      <rPr>
        <b/>
        <vertAlign val="subscript"/>
        <sz val="10"/>
        <rFont val="Arial"/>
        <family val="2"/>
      </rPr>
      <t>kt</t>
    </r>
    <r>
      <rPr>
        <b/>
        <sz val="10"/>
        <rFont val="Arial"/>
      </rPr>
      <t>* &amp; Y</t>
    </r>
    <r>
      <rPr>
        <b/>
        <vertAlign val="subscript"/>
        <sz val="10"/>
        <rFont val="Arial"/>
        <family val="2"/>
      </rPr>
      <t>Lt</t>
    </r>
    <r>
      <rPr>
        <b/>
        <sz val="10"/>
        <rFont val="Arial"/>
      </rPr>
      <t xml:space="preserve">) </t>
    </r>
  </si>
  <si>
    <t>After-tax capital share</t>
  </si>
  <si>
    <r>
      <t>r</t>
    </r>
    <r>
      <rPr>
        <vertAlign val="subscript"/>
        <sz val="10"/>
        <rFont val="Arial"/>
        <family val="2"/>
      </rPr>
      <t>dt</t>
    </r>
    <r>
      <rPr>
        <sz val="10"/>
        <rFont val="Arial"/>
      </rPr>
      <t xml:space="preserve"> = α</t>
    </r>
    <r>
      <rPr>
        <vertAlign val="subscript"/>
        <sz val="10"/>
        <rFont val="Arial"/>
        <family val="2"/>
      </rPr>
      <t>dt</t>
    </r>
    <r>
      <rPr>
        <sz val="10"/>
        <rFont val="Arial"/>
      </rPr>
      <t>/β</t>
    </r>
    <r>
      <rPr>
        <vertAlign val="subscript"/>
        <sz val="10"/>
        <rFont val="Arial"/>
        <family val="2"/>
      </rPr>
      <t>t</t>
    </r>
    <r>
      <rPr>
        <sz val="10"/>
        <rFont val="Arial"/>
      </rPr>
      <t xml:space="preserve"> = (1-τ</t>
    </r>
    <r>
      <rPr>
        <vertAlign val="subscript"/>
        <sz val="10"/>
        <rFont val="Arial"/>
        <family val="2"/>
      </rPr>
      <t>Kt</t>
    </r>
    <r>
      <rPr>
        <sz val="10"/>
        <rFont val="Arial"/>
      </rPr>
      <t>)r</t>
    </r>
    <r>
      <rPr>
        <vertAlign val="subscript"/>
        <sz val="10"/>
        <rFont val="Arial"/>
        <family val="2"/>
      </rPr>
      <t>t</t>
    </r>
  </si>
  <si>
    <r>
      <t>r</t>
    </r>
    <r>
      <rPr>
        <vertAlign val="subscript"/>
        <sz val="10"/>
        <rFont val="Arial"/>
        <family val="2"/>
      </rPr>
      <t>dt</t>
    </r>
    <r>
      <rPr>
        <sz val="10"/>
        <rFont val="Arial"/>
      </rPr>
      <t xml:space="preserve"> =    α</t>
    </r>
    <r>
      <rPr>
        <vertAlign val="subscript"/>
        <sz val="10"/>
        <rFont val="Arial"/>
        <family val="2"/>
      </rPr>
      <t>dt</t>
    </r>
    <r>
      <rPr>
        <sz val="10"/>
        <rFont val="Arial"/>
      </rPr>
      <t xml:space="preserve"> /β</t>
    </r>
    <r>
      <rPr>
        <vertAlign val="subscript"/>
        <sz val="10"/>
        <rFont val="Arial"/>
        <family val="2"/>
      </rPr>
      <t>t</t>
    </r>
    <r>
      <rPr>
        <sz val="10"/>
        <rFont val="Arial"/>
      </rPr>
      <t xml:space="preserve"> = (1-τ</t>
    </r>
    <r>
      <rPr>
        <vertAlign val="subscript"/>
        <sz val="10"/>
        <rFont val="Arial"/>
        <family val="2"/>
      </rPr>
      <t>Kt</t>
    </r>
    <r>
      <rPr>
        <sz val="10"/>
        <rFont val="Arial"/>
      </rPr>
      <t>)r</t>
    </r>
    <r>
      <rPr>
        <vertAlign val="subscript"/>
        <sz val="10"/>
        <rFont val="Arial"/>
        <family val="2"/>
      </rPr>
      <t>t</t>
    </r>
  </si>
  <si>
    <t>Private investment (private savings - stat discrep.)</t>
  </si>
  <si>
    <t>Private savings - stat. discrep.</t>
  </si>
  <si>
    <r>
      <rPr>
        <sz val="10"/>
        <rFont val="Arial"/>
      </rPr>
      <t>i</t>
    </r>
    <r>
      <rPr>
        <vertAlign val="subscript"/>
        <sz val="10"/>
        <rFont val="Arial"/>
        <family val="2"/>
      </rPr>
      <t>t</t>
    </r>
  </si>
  <si>
    <t>Other changes</t>
  </si>
  <si>
    <r>
      <rPr>
        <sz val="10"/>
        <rFont val="Arial"/>
      </rPr>
      <t>o</t>
    </r>
    <r>
      <rPr>
        <vertAlign val="subscript"/>
        <sz val="10"/>
        <rFont val="Arial"/>
        <family val="2"/>
      </rPr>
      <t>t-1</t>
    </r>
  </si>
  <si>
    <r>
      <t>1+o</t>
    </r>
    <r>
      <rPr>
        <vertAlign val="subscript"/>
        <sz val="10"/>
        <rFont val="Arial"/>
        <family val="2"/>
      </rPr>
      <t>t-1</t>
    </r>
  </si>
  <si>
    <t>1930-1940</t>
  </si>
  <si>
    <t>1940-1950</t>
  </si>
  <si>
    <r>
      <t>r</t>
    </r>
    <r>
      <rPr>
        <vertAlign val="subscript"/>
        <sz val="10"/>
        <rFont val="Arial"/>
        <family val="2"/>
      </rPr>
      <t>dt</t>
    </r>
    <r>
      <rPr>
        <sz val="10"/>
        <rFont val="Arial"/>
      </rPr>
      <t>* = r</t>
    </r>
    <r>
      <rPr>
        <vertAlign val="subscript"/>
        <sz val="10"/>
        <rFont val="Arial"/>
        <family val="2"/>
      </rPr>
      <t>dt</t>
    </r>
    <r>
      <rPr>
        <sz val="10"/>
        <rFont val="Arial"/>
      </rPr>
      <t>+q</t>
    </r>
    <r>
      <rPr>
        <vertAlign val="subscript"/>
        <sz val="10"/>
        <rFont val="Arial"/>
        <family val="2"/>
      </rPr>
      <t>t</t>
    </r>
    <r>
      <rPr>
        <sz val="10"/>
        <rFont val="Arial"/>
      </rPr>
      <t/>
    </r>
  </si>
  <si>
    <t>Capital tax rate, exl. product taxes</t>
  </si>
  <si>
    <t>Yield, excl. product taxes</t>
  </si>
  <si>
    <t>Market value of equities issued by non-financial corporations</t>
  </si>
  <si>
    <t>FA106121081</t>
  </si>
  <si>
    <t>Distributed dividends</t>
  </si>
  <si>
    <t>FL103164103</t>
  </si>
  <si>
    <t>FL103192005</t>
  </si>
  <si>
    <t>Foreign direct investment in the United States</t>
  </si>
  <si>
    <t>Nonfinancial corporations</t>
  </si>
  <si>
    <t>FA796121001</t>
  </si>
  <si>
    <t>FL793164105</t>
  </si>
  <si>
    <t>FL634090005</t>
  </si>
  <si>
    <t>Money market fund shares</t>
  </si>
  <si>
    <t>FL653164205</t>
  </si>
  <si>
    <t>Mutual fund shares</t>
  </si>
  <si>
    <t>Total corporate equities</t>
  </si>
  <si>
    <t>Financial corporations' equities</t>
  </si>
  <si>
    <t>NIPA Table 7.10 line 3</t>
  </si>
  <si>
    <t>NIPA Table 2.1 line 15 = NIPA Table 7.10 l. 12</t>
  </si>
  <si>
    <t>Dividends paid by US corporations</t>
  </si>
  <si>
    <t>NIPA Table 7.10 l. 2</t>
  </si>
  <si>
    <t>FA106121081+FA796121001</t>
  </si>
  <si>
    <t>NIPA Table 7.10 l. 4</t>
  </si>
  <si>
    <t>Memo: dividends received by U.S. persons</t>
  </si>
  <si>
    <t>Memo: dividends received by U.S. corporations</t>
  </si>
  <si>
    <t>NIPA Table 7.10 l. 10</t>
  </si>
  <si>
    <t>NIPA Table 7.10 l. 5</t>
  </si>
  <si>
    <t>NIPA Table 7.10 l. 7</t>
  </si>
  <si>
    <t>Memo: dividends received by U.S. government</t>
  </si>
  <si>
    <t>NIPA Table 7.10 l. 11</t>
  </si>
  <si>
    <t>Minus: dividends received by rest of the world</t>
  </si>
  <si>
    <t>Plus: dividends paid by rest of the world</t>
  </si>
  <si>
    <t>Equals: dividends received by U.S. residents</t>
  </si>
  <si>
    <t>no series</t>
  </si>
  <si>
    <t>FA316121101+FA206121101</t>
  </si>
  <si>
    <t>Memo: dividends received by nonfinancial corp</t>
  </si>
  <si>
    <t>Memo: dividends received by financial corp</t>
  </si>
  <si>
    <t>NIPA Table 7.10 l. 8</t>
  </si>
  <si>
    <t>NIPA Table 7.10 l. 9</t>
  </si>
  <si>
    <t>Decomposition of  book-value national wealth-national income ratio at time t+n</t>
  </si>
  <si>
    <r>
      <t>s</t>
    </r>
    <r>
      <rPr>
        <vertAlign val="subscript"/>
        <sz val="10"/>
        <rFont val="Arial"/>
        <family val="2"/>
      </rPr>
      <t>0t</t>
    </r>
    <r>
      <rPr>
        <sz val="12"/>
        <color indexed="8"/>
        <rFont val="Calibri"/>
        <family val="2"/>
      </rPr>
      <t xml:space="preserve"> = s</t>
    </r>
    <r>
      <rPr>
        <vertAlign val="subscript"/>
        <sz val="10"/>
        <rFont val="Arial"/>
        <family val="2"/>
      </rPr>
      <t>0t</t>
    </r>
    <r>
      <rPr>
        <sz val="12"/>
        <color indexed="8"/>
        <rFont val="Calibri"/>
        <family val="2"/>
      </rPr>
      <t>/Y</t>
    </r>
    <r>
      <rPr>
        <vertAlign val="subscript"/>
        <sz val="10"/>
        <rFont val="Arial"/>
        <family val="2"/>
      </rPr>
      <t>t</t>
    </r>
  </si>
  <si>
    <r>
      <t>Private wealth     W</t>
    </r>
    <r>
      <rPr>
        <vertAlign val="subscript"/>
        <sz val="10"/>
        <rFont val="Arial"/>
        <family val="2"/>
      </rPr>
      <t>t</t>
    </r>
  </si>
  <si>
    <r>
      <t>National income    Y</t>
    </r>
    <r>
      <rPr>
        <vertAlign val="subscript"/>
        <sz val="10"/>
        <rFont val="Arial"/>
        <family val="2"/>
      </rPr>
      <t>t</t>
    </r>
  </si>
  <si>
    <t>Real growth rate or private wealth</t>
  </si>
  <si>
    <t>Total-other-volume-changes-induced wealth growth rate</t>
  </si>
  <si>
    <t>(NB: attention au choix du déflateur; ici j'utilise GDP def mais j'ai pas corrigé dans les tables d'après. Reste que je comprends pas trop la discrepancy avec le q: à reprendre. Pb vient sans doute du fait que le ratio wealth/income est en mid-year dans col. 4, mais pas dans la direct formula for q)</t>
  </si>
  <si>
    <t>incl. personal (household &amp; NPISH) investment</t>
  </si>
  <si>
    <t>Foreign saving</t>
  </si>
  <si>
    <t>incl. trade balance</t>
  </si>
  <si>
    <t>incl. transfers</t>
  </si>
  <si>
    <t>incl. net investment income</t>
  </si>
  <si>
    <t>Foreign wealth-national income ratios</t>
  </si>
  <si>
    <t>Decomposition of foreign wealth-national income ratio at time t+n</t>
  </si>
  <si>
    <t>incl. net exports &amp; transfers</t>
  </si>
  <si>
    <t>Total other volume changes on net foreign assets</t>
  </si>
  <si>
    <t>Decomposition of market value national wealth-national income ratio at time t+n</t>
  </si>
  <si>
    <t>Government saving</t>
  </si>
  <si>
    <t>Government budget deficit (saving - investment)</t>
  </si>
  <si>
    <t>incl. primary deficit</t>
  </si>
  <si>
    <t>incl. net interest paid</t>
  </si>
  <si>
    <t>Government wealth-national income ratios</t>
  </si>
  <si>
    <t>Decomposition of government wealth-national income ratio at time t+n</t>
  </si>
  <si>
    <t>incl. net interest payments</t>
  </si>
  <si>
    <t xml:space="preserve">Table US.6c: Composition of private wealth in the U.S., 1946-2011, % of national income </t>
  </si>
  <si>
    <t>Private wealth-national income ratios</t>
  </si>
  <si>
    <t>Decomposition of private wealth-national income ratio at time t+n</t>
  </si>
  <si>
    <t>Initial wealth effect</t>
  </si>
  <si>
    <t>Cumulated new savings</t>
  </si>
  <si>
    <t>Capital gains or losses</t>
  </si>
  <si>
    <t>1810-1910</t>
  </si>
  <si>
    <t>1910-2010</t>
  </si>
  <si>
    <t>1910-1950</t>
  </si>
  <si>
    <r>
      <t>β</t>
    </r>
    <r>
      <rPr>
        <vertAlign val="subscript"/>
        <sz val="12"/>
        <rFont val="Arial"/>
        <family val="2"/>
      </rPr>
      <t>t</t>
    </r>
  </si>
  <si>
    <r>
      <t>β</t>
    </r>
    <r>
      <rPr>
        <vertAlign val="subscript"/>
        <sz val="12"/>
        <rFont val="Arial"/>
        <family val="2"/>
      </rPr>
      <t>t+n</t>
    </r>
  </si>
  <si>
    <r>
      <t>o</t>
    </r>
    <r>
      <rPr>
        <vertAlign val="subscript"/>
        <sz val="12"/>
        <rFont val="Arial"/>
        <family val="2"/>
      </rPr>
      <t>y</t>
    </r>
    <r>
      <rPr>
        <sz val="12"/>
        <rFont val="Arial"/>
      </rPr>
      <t>=O/Y</t>
    </r>
  </si>
  <si>
    <r>
      <t>memo: Total other volume change o</t>
    </r>
    <r>
      <rPr>
        <i/>
        <vertAlign val="subscript"/>
        <sz val="10"/>
        <rFont val="Arial Narrow"/>
        <family val="2"/>
      </rPr>
      <t xml:space="preserve">yt </t>
    </r>
    <r>
      <rPr>
        <i/>
        <sz val="10"/>
        <rFont val="Arial Narrow"/>
        <family val="2"/>
      </rPr>
      <t>=     TO</t>
    </r>
    <r>
      <rPr>
        <i/>
        <vertAlign val="subscript"/>
        <sz val="10"/>
        <rFont val="Arial Narrow"/>
        <family val="2"/>
      </rPr>
      <t>t</t>
    </r>
    <r>
      <rPr>
        <i/>
        <sz val="10"/>
        <rFont val="Arial Narrow"/>
        <family val="2"/>
      </rPr>
      <t>/ Y</t>
    </r>
    <r>
      <rPr>
        <i/>
        <vertAlign val="subscript"/>
        <sz val="10"/>
        <rFont val="Arial Narrow"/>
        <family val="2"/>
      </rPr>
      <t>t</t>
    </r>
  </si>
  <si>
    <t xml:space="preserve">Real growth rate of national income </t>
  </si>
  <si>
    <t xml:space="preserve">Real growth rate of private wealth </t>
  </si>
  <si>
    <r>
      <t>Real growth rate of national wealth g</t>
    </r>
    <r>
      <rPr>
        <vertAlign val="subscript"/>
        <sz val="10"/>
        <rFont val="Arial Narrow"/>
      </rPr>
      <t>wt</t>
    </r>
    <r>
      <rPr>
        <sz val="10"/>
        <rFont val="Arial Narrow"/>
        <family val="2"/>
      </rPr>
      <t xml:space="preserve"> </t>
    </r>
  </si>
  <si>
    <r>
      <t>1+g</t>
    </r>
    <r>
      <rPr>
        <vertAlign val="subscript"/>
        <sz val="10"/>
        <rFont val="Arial"/>
        <family val="2"/>
      </rPr>
      <t>t</t>
    </r>
    <r>
      <rPr>
        <sz val="10"/>
        <rFont val="Arial"/>
      </rPr>
      <t xml:space="preserve"> = Y</t>
    </r>
    <r>
      <rPr>
        <vertAlign val="subscript"/>
        <sz val="10"/>
        <rFont val="Arial"/>
        <family val="2"/>
      </rPr>
      <t>t</t>
    </r>
    <r>
      <rPr>
        <sz val="10"/>
        <rFont val="Arial"/>
      </rPr>
      <t>/Y</t>
    </r>
    <r>
      <rPr>
        <vertAlign val="subscript"/>
        <sz val="10"/>
        <rFont val="Arial"/>
        <family val="2"/>
      </rPr>
      <t>t-1</t>
    </r>
  </si>
  <si>
    <r>
      <t>Real growth rate or private wealth   g</t>
    </r>
    <r>
      <rPr>
        <vertAlign val="subscript"/>
        <sz val="9"/>
        <rFont val="Arial"/>
        <family val="2"/>
      </rPr>
      <t>wt</t>
    </r>
  </si>
  <si>
    <r>
      <t>1+g</t>
    </r>
    <r>
      <rPr>
        <vertAlign val="subscript"/>
        <sz val="10"/>
        <rFont val="Arial"/>
        <family val="2"/>
      </rPr>
      <t>wt</t>
    </r>
    <r>
      <rPr>
        <sz val="10"/>
        <rFont val="Arial"/>
      </rPr>
      <t xml:space="preserve"> = W</t>
    </r>
    <r>
      <rPr>
        <vertAlign val="subscript"/>
        <sz val="10"/>
        <rFont val="Arial"/>
        <family val="2"/>
      </rPr>
      <t>t</t>
    </r>
    <r>
      <rPr>
        <sz val="10"/>
        <rFont val="Arial"/>
      </rPr>
      <t>/W</t>
    </r>
    <r>
      <rPr>
        <vertAlign val="subscript"/>
        <sz val="10"/>
        <rFont val="Arial"/>
        <family val="2"/>
      </rPr>
      <t>t-1</t>
    </r>
  </si>
  <si>
    <t>Ratio (private wealth)/ (national income)</t>
  </si>
  <si>
    <r>
      <t>1+p</t>
    </r>
    <r>
      <rPr>
        <vertAlign val="subscript"/>
        <sz val="10"/>
        <rFont val="Arial"/>
        <family val="2"/>
      </rPr>
      <t>t</t>
    </r>
  </si>
  <si>
    <r>
      <t>1+g</t>
    </r>
    <r>
      <rPr>
        <vertAlign val="subscript"/>
        <sz val="10"/>
        <rFont val="Arial"/>
        <family val="2"/>
      </rPr>
      <t>t</t>
    </r>
  </si>
  <si>
    <r>
      <t>1+g</t>
    </r>
    <r>
      <rPr>
        <vertAlign val="subscript"/>
        <sz val="10"/>
        <rFont val="Arial"/>
        <family val="2"/>
      </rPr>
      <t>wt</t>
    </r>
  </si>
  <si>
    <r>
      <t>1+g</t>
    </r>
    <r>
      <rPr>
        <vertAlign val="subscript"/>
        <sz val="10"/>
        <rFont val="Arial"/>
        <family val="2"/>
      </rPr>
      <t>wst</t>
    </r>
  </si>
  <si>
    <r>
      <t>1+q</t>
    </r>
    <r>
      <rPr>
        <vertAlign val="subscript"/>
        <sz val="10"/>
        <rFont val="Arial"/>
        <family val="2"/>
      </rPr>
      <t>t</t>
    </r>
  </si>
  <si>
    <r>
      <t>1+d</t>
    </r>
    <r>
      <rPr>
        <vertAlign val="subscript"/>
        <sz val="10"/>
        <rFont val="Arial"/>
        <family val="2"/>
      </rPr>
      <t>t-1</t>
    </r>
  </si>
  <si>
    <r>
      <t>g</t>
    </r>
    <r>
      <rPr>
        <vertAlign val="subscript"/>
        <sz val="10"/>
        <rFont val="Arial"/>
        <family val="2"/>
      </rPr>
      <t>wt</t>
    </r>
  </si>
  <si>
    <r>
      <t>g</t>
    </r>
    <r>
      <rPr>
        <vertAlign val="subscript"/>
        <sz val="10"/>
        <rFont val="Arial"/>
        <family val="2"/>
      </rPr>
      <t>wst</t>
    </r>
  </si>
  <si>
    <r>
      <t>p</t>
    </r>
    <r>
      <rPr>
        <i/>
        <vertAlign val="subscript"/>
        <sz val="10"/>
        <rFont val="Arial"/>
        <family val="2"/>
      </rPr>
      <t>t</t>
    </r>
  </si>
  <si>
    <r>
      <t>W</t>
    </r>
    <r>
      <rPr>
        <b/>
        <vertAlign val="subscript"/>
        <sz val="10"/>
        <rFont val="Arial"/>
        <family val="2"/>
      </rPr>
      <t>Ft</t>
    </r>
  </si>
  <si>
    <r>
      <t>K</t>
    </r>
    <r>
      <rPr>
        <vertAlign val="subscript"/>
        <sz val="10"/>
        <rFont val="Arial"/>
        <family val="2"/>
      </rPr>
      <t>pt</t>
    </r>
  </si>
  <si>
    <r>
      <t>A</t>
    </r>
    <r>
      <rPr>
        <vertAlign val="subscript"/>
        <sz val="10"/>
        <rFont val="Arial"/>
        <family val="2"/>
      </rPr>
      <t>pt</t>
    </r>
  </si>
  <si>
    <r>
      <t>L</t>
    </r>
    <r>
      <rPr>
        <vertAlign val="subscript"/>
        <sz val="10"/>
        <rFont val="Arial"/>
        <family val="2"/>
      </rPr>
      <t>pt</t>
    </r>
  </si>
  <si>
    <r>
      <t>% disposable income Y</t>
    </r>
    <r>
      <rPr>
        <b/>
        <vertAlign val="subscript"/>
        <sz val="10"/>
        <rFont val="Arial"/>
        <family val="2"/>
      </rPr>
      <t>dt</t>
    </r>
  </si>
  <si>
    <r>
      <t>Y</t>
    </r>
    <r>
      <rPr>
        <vertAlign val="subscript"/>
        <sz val="10"/>
        <rFont val="Arial"/>
        <family val="2"/>
      </rPr>
      <t>pt</t>
    </r>
    <r>
      <rPr>
        <sz val="10"/>
        <rFont val="Arial"/>
      </rPr>
      <t xml:space="preserve"> </t>
    </r>
  </si>
  <si>
    <r>
      <t>% KD</t>
    </r>
    <r>
      <rPr>
        <b/>
        <vertAlign val="subscript"/>
        <sz val="10"/>
        <rFont val="Arial"/>
        <family val="2"/>
      </rPr>
      <t>t</t>
    </r>
    <r>
      <rPr>
        <b/>
        <sz val="10"/>
        <rFont val="Arial"/>
      </rPr>
      <t>/GDP</t>
    </r>
    <r>
      <rPr>
        <b/>
        <vertAlign val="subscript"/>
        <sz val="10"/>
        <rFont val="Arial"/>
        <family val="2"/>
      </rPr>
      <t>t</t>
    </r>
  </si>
  <si>
    <r>
      <t>%    Y</t>
    </r>
    <r>
      <rPr>
        <b/>
        <vertAlign val="subscript"/>
        <sz val="10"/>
        <rFont val="Arial"/>
        <family val="2"/>
      </rPr>
      <t>t</t>
    </r>
    <r>
      <rPr>
        <b/>
        <sz val="10"/>
        <rFont val="Arial"/>
      </rPr>
      <t>/GDP</t>
    </r>
    <r>
      <rPr>
        <b/>
        <vertAlign val="subscript"/>
        <sz val="10"/>
        <rFont val="Arial"/>
        <family val="2"/>
      </rPr>
      <t>t</t>
    </r>
  </si>
  <si>
    <t>Capital depreciat. (CFC)</t>
  </si>
  <si>
    <r>
      <t>% net corporate product Y</t>
    </r>
    <r>
      <rPr>
        <b/>
        <vertAlign val="subscript"/>
        <sz val="10"/>
        <rFont val="Arial"/>
        <family val="2"/>
      </rPr>
      <t>ct</t>
    </r>
  </si>
  <si>
    <t xml:space="preserve"> Corporate wages &amp; social contribut.</t>
  </si>
  <si>
    <r>
      <t>% factor-price national income Y</t>
    </r>
    <r>
      <rPr>
        <b/>
        <vertAlign val="subscript"/>
        <sz val="10"/>
        <rFont val="Arial"/>
        <family val="2"/>
      </rPr>
      <t xml:space="preserve">t </t>
    </r>
    <r>
      <rPr>
        <b/>
        <sz val="10"/>
        <rFont val="Arial"/>
      </rPr>
      <t>- T</t>
    </r>
    <r>
      <rPr>
        <b/>
        <vertAlign val="subscript"/>
        <sz val="10"/>
        <rFont val="Arial"/>
        <family val="2"/>
      </rPr>
      <t>pt</t>
    </r>
  </si>
  <si>
    <r>
      <t>g</t>
    </r>
    <r>
      <rPr>
        <b/>
        <vertAlign val="subscript"/>
        <sz val="10"/>
        <rFont val="Arial"/>
        <family val="2"/>
      </rPr>
      <t>t</t>
    </r>
  </si>
  <si>
    <r>
      <t>r</t>
    </r>
    <r>
      <rPr>
        <b/>
        <vertAlign val="subscript"/>
        <sz val="10"/>
        <rFont val="Arial"/>
        <family val="2"/>
      </rPr>
      <t>t</t>
    </r>
    <r>
      <rPr>
        <b/>
        <sz val="10"/>
        <rFont val="Arial"/>
      </rPr>
      <t xml:space="preserve"> = α</t>
    </r>
    <r>
      <rPr>
        <b/>
        <vertAlign val="subscript"/>
        <sz val="10"/>
        <rFont val="Arial"/>
        <family val="2"/>
      </rPr>
      <t>t</t>
    </r>
    <r>
      <rPr>
        <b/>
        <sz val="10"/>
        <rFont val="Arial"/>
      </rPr>
      <t>*/β</t>
    </r>
    <r>
      <rPr>
        <b/>
        <vertAlign val="subscript"/>
        <sz val="10"/>
        <rFont val="Arial"/>
        <family val="2"/>
      </rPr>
      <t>t</t>
    </r>
    <r>
      <rPr>
        <b/>
        <sz val="10"/>
        <rFont val="Arial"/>
      </rPr>
      <t xml:space="preserve"> </t>
    </r>
  </si>
  <si>
    <r>
      <t>% factor-price national  income                             Y</t>
    </r>
    <r>
      <rPr>
        <vertAlign val="subscript"/>
        <sz val="10"/>
        <rFont val="Arial"/>
        <family val="2"/>
      </rPr>
      <t>t</t>
    </r>
    <r>
      <rPr>
        <sz val="10"/>
        <rFont val="Arial"/>
      </rPr>
      <t xml:space="preserve"> - T</t>
    </r>
    <r>
      <rPr>
        <vertAlign val="subscript"/>
        <sz val="10"/>
        <rFont val="Arial"/>
        <family val="2"/>
      </rPr>
      <t>pt</t>
    </r>
  </si>
  <si>
    <t>Notes</t>
  </si>
  <si>
    <t>(billions 2010 $)</t>
  </si>
  <si>
    <t>Private wealth (individuals + NPISH)</t>
  </si>
  <si>
    <t xml:space="preserve">(2010 $) </t>
  </si>
  <si>
    <t>current billions $</t>
  </si>
  <si>
    <t>FA106220001 + FA796220001</t>
  </si>
  <si>
    <t>FL312090095 + FL212090095</t>
  </si>
  <si>
    <t>FL312010095 + FL212010095</t>
  </si>
  <si>
    <t>FL314090005 + FL214090005</t>
  </si>
  <si>
    <t>FL314190005 + FL214190005</t>
  </si>
  <si>
    <t>See formula</t>
  </si>
  <si>
    <t>Source NIPA</t>
  </si>
  <si>
    <t>Computed as residual before 1960</t>
  </si>
  <si>
    <t>Table 1.14 line 12</t>
  </si>
  <si>
    <t>Noncorporate business</t>
  </si>
  <si>
    <t xml:space="preserve">memo: personal  interest payments </t>
  </si>
  <si>
    <t>Source IMA (= code FFA)</t>
  </si>
  <si>
    <t xml:space="preserve">Equity value    </t>
  </si>
  <si>
    <r>
      <t xml:space="preserve"> L</t>
    </r>
    <r>
      <rPr>
        <vertAlign val="subscript"/>
        <sz val="10"/>
        <rFont val="Arial"/>
        <family val="2"/>
      </rPr>
      <t>ct</t>
    </r>
    <r>
      <rPr>
        <vertAlign val="superscript"/>
        <sz val="10"/>
        <rFont val="Arial"/>
        <family val="2"/>
      </rPr>
      <t>e</t>
    </r>
  </si>
  <si>
    <t>Foreign assets owned by U.S. residents</t>
  </si>
  <si>
    <t>inc. foreign equity owned by U.S. residents</t>
  </si>
  <si>
    <t>U.S. assets owned by foreigners</t>
  </si>
  <si>
    <t>inc. U.S. equity owned by foreigners</t>
  </si>
  <si>
    <t>Non financial corportations net wealth</t>
  </si>
  <si>
    <t>Financial corportations net wealth</t>
  </si>
  <si>
    <t>inc. Equity liabilities</t>
  </si>
  <si>
    <t>FL794090005</t>
  </si>
  <si>
    <t>FL792010095</t>
  </si>
  <si>
    <t>FL793181005.A</t>
  </si>
  <si>
    <t>FL794194005.A</t>
  </si>
  <si>
    <t>Includes mutual fund shares</t>
  </si>
  <si>
    <t>FL264090005</t>
  </si>
  <si>
    <t>FL264194005</t>
  </si>
  <si>
    <t>FL263081005</t>
  </si>
  <si>
    <t>FL263181105</t>
  </si>
  <si>
    <t>Excludes mutual fund shares</t>
  </si>
  <si>
    <t>Corporate net wealth (non-financial + financial corporations)</t>
  </si>
  <si>
    <r>
      <t xml:space="preserve">Net foreign asset position                                                                      </t>
    </r>
    <r>
      <rPr>
        <sz val="10"/>
        <rFont val="Arial"/>
      </rPr>
      <t>(U.S. vis-a-vis rest of the world)</t>
    </r>
  </si>
  <si>
    <t>U.S. assets owned by foreign residents</t>
  </si>
  <si>
    <t>inc. U.S. equity owned by foreign residents</t>
  </si>
  <si>
    <t xml:space="preserve"> Wt</t>
  </si>
  <si>
    <r>
      <t>inc. housing assets K</t>
    </r>
    <r>
      <rPr>
        <i/>
        <vertAlign val="subscript"/>
        <sz val="10"/>
        <rFont val="Arial"/>
        <family val="2"/>
      </rPr>
      <t>t</t>
    </r>
    <r>
      <rPr>
        <i/>
        <vertAlign val="superscript"/>
        <sz val="10"/>
        <rFont val="Arial"/>
        <family val="2"/>
      </rPr>
      <t>h</t>
    </r>
  </si>
  <si>
    <r>
      <t>inc. mortgages L</t>
    </r>
    <r>
      <rPr>
        <i/>
        <vertAlign val="subscript"/>
        <sz val="10"/>
        <rFont val="Arial"/>
        <family val="2"/>
      </rPr>
      <t>t</t>
    </r>
  </si>
  <si>
    <t>Memo: consumer durables</t>
  </si>
  <si>
    <t>FL154141005.A + FL163162005 + FL163170003 + FL543077003</t>
  </si>
  <si>
    <t>Financial liabilities (excl. Equity)</t>
  </si>
  <si>
    <t>Includes mutual fund shares issued by financial sector</t>
  </si>
  <si>
    <t>FL155111005</t>
  </si>
  <si>
    <t>Yield on foreign assets</t>
  </si>
  <si>
    <t>Yield on foreign liabilities</t>
  </si>
  <si>
    <t>Yield differential</t>
  </si>
  <si>
    <t>FL153052005</t>
  </si>
  <si>
    <r>
      <t>Financial assets A</t>
    </r>
    <r>
      <rPr>
        <b/>
        <vertAlign val="subscript"/>
        <sz val="10"/>
        <rFont val="Arial"/>
        <family val="2"/>
      </rPr>
      <t xml:space="preserve">t </t>
    </r>
  </si>
  <si>
    <r>
      <t>Non-mortgage debt L</t>
    </r>
    <r>
      <rPr>
        <b/>
        <vertAlign val="subscript"/>
        <sz val="10"/>
        <rFont val="Arial"/>
        <family val="2"/>
      </rPr>
      <t xml:space="preserve">t </t>
    </r>
  </si>
  <si>
    <t>incl. mutual funds</t>
  </si>
  <si>
    <t>incl. Currency, deposits and loans</t>
  </si>
  <si>
    <t>incl. Bonds (all kinds)</t>
  </si>
  <si>
    <t>incl. Mutual funds</t>
  </si>
  <si>
    <t>FL153064105</t>
  </si>
  <si>
    <t xml:space="preserve">inc. Pensions &amp; insurance assets </t>
  </si>
  <si>
    <t>inc. Bonds (all kinds)</t>
  </si>
  <si>
    <t>FL154022005</t>
  </si>
  <si>
    <t>FL154000005+FL154035005</t>
  </si>
  <si>
    <t>Housing (net value)</t>
  </si>
  <si>
    <t xml:space="preserve">Net financial assets </t>
  </si>
  <si>
    <r>
      <t xml:space="preserve"> W</t>
    </r>
    <r>
      <rPr>
        <b/>
        <vertAlign val="subscript"/>
        <sz val="10"/>
        <rFont val="Arial"/>
        <family val="2"/>
      </rPr>
      <t>t</t>
    </r>
  </si>
  <si>
    <r>
      <t xml:space="preserve"> (K</t>
    </r>
    <r>
      <rPr>
        <b/>
        <vertAlign val="subscript"/>
        <sz val="10"/>
        <rFont val="Arial"/>
        <family val="2"/>
      </rPr>
      <t>t</t>
    </r>
    <r>
      <rPr>
        <b/>
        <vertAlign val="superscript"/>
        <sz val="10"/>
        <rFont val="Arial"/>
        <family val="2"/>
      </rPr>
      <t>h</t>
    </r>
    <r>
      <rPr>
        <b/>
        <sz val="10"/>
        <rFont val="Arial"/>
      </rPr>
      <t xml:space="preserve"> - L</t>
    </r>
    <r>
      <rPr>
        <b/>
        <vertAlign val="subscript"/>
        <sz val="10"/>
        <rFont val="Arial"/>
        <family val="2"/>
      </rPr>
      <t>t</t>
    </r>
    <r>
      <rPr>
        <b/>
        <vertAlign val="superscript"/>
        <sz val="10"/>
        <rFont val="Arial"/>
        <family val="2"/>
      </rPr>
      <t>m</t>
    </r>
    <r>
      <rPr>
        <b/>
        <sz val="10"/>
        <rFont val="Arial"/>
      </rPr>
      <t>)</t>
    </r>
  </si>
  <si>
    <r>
      <t xml:space="preserve"> K</t>
    </r>
    <r>
      <rPr>
        <vertAlign val="subscript"/>
        <sz val="10"/>
        <rFont val="Arial"/>
        <family val="2"/>
      </rPr>
      <t>t</t>
    </r>
    <r>
      <rPr>
        <vertAlign val="superscript"/>
        <sz val="10"/>
        <rFont val="Arial"/>
        <family val="2"/>
      </rPr>
      <t>h</t>
    </r>
  </si>
  <si>
    <r>
      <t>L</t>
    </r>
    <r>
      <rPr>
        <vertAlign val="subscript"/>
        <sz val="10"/>
        <rFont val="Arial"/>
        <family val="2"/>
      </rPr>
      <t>t</t>
    </r>
    <r>
      <rPr>
        <vertAlign val="superscript"/>
        <sz val="10"/>
        <rFont val="Arial"/>
        <family val="2"/>
      </rPr>
      <t>m</t>
    </r>
  </si>
  <si>
    <r>
      <t>K</t>
    </r>
    <r>
      <rPr>
        <b/>
        <vertAlign val="subscript"/>
        <sz val="10"/>
        <rFont val="Arial"/>
        <family val="2"/>
      </rPr>
      <t>t</t>
    </r>
    <r>
      <rPr>
        <b/>
        <vertAlign val="superscript"/>
        <sz val="10"/>
        <rFont val="Arial"/>
        <family val="2"/>
      </rPr>
      <t>n</t>
    </r>
    <r>
      <rPr>
        <b/>
        <sz val="10"/>
        <rFont val="Arial"/>
      </rPr>
      <t xml:space="preserve">  </t>
    </r>
  </si>
  <si>
    <r>
      <t>A</t>
    </r>
    <r>
      <rPr>
        <vertAlign val="subscript"/>
        <sz val="10"/>
        <rFont val="Arial"/>
        <family val="2"/>
      </rPr>
      <t>t</t>
    </r>
    <r>
      <rPr>
        <sz val="10"/>
        <rFont val="Arial"/>
      </rPr>
      <t xml:space="preserve"> (A</t>
    </r>
    <r>
      <rPr>
        <vertAlign val="subscript"/>
        <sz val="10"/>
        <rFont val="Arial"/>
        <family val="2"/>
      </rPr>
      <t>t</t>
    </r>
    <r>
      <rPr>
        <vertAlign val="superscript"/>
        <sz val="10"/>
        <rFont val="Arial"/>
        <family val="2"/>
      </rPr>
      <t>e</t>
    </r>
    <r>
      <rPr>
        <sz val="10"/>
        <rFont val="Arial"/>
      </rPr>
      <t>+A</t>
    </r>
    <r>
      <rPr>
        <vertAlign val="subscript"/>
        <sz val="10"/>
        <rFont val="Arial"/>
        <family val="2"/>
      </rPr>
      <t>t</t>
    </r>
    <r>
      <rPr>
        <vertAlign val="superscript"/>
        <sz val="10"/>
        <rFont val="Arial"/>
        <family val="2"/>
      </rPr>
      <t>d</t>
    </r>
    <r>
      <rPr>
        <sz val="10"/>
        <rFont val="Arial"/>
      </rPr>
      <t>-L</t>
    </r>
    <r>
      <rPr>
        <vertAlign val="subscript"/>
        <sz val="10"/>
        <rFont val="Arial"/>
        <family val="2"/>
      </rPr>
      <t>t</t>
    </r>
    <r>
      <rPr>
        <vertAlign val="superscript"/>
        <sz val="10"/>
        <rFont val="Arial"/>
        <family val="2"/>
      </rPr>
      <t>o</t>
    </r>
    <r>
      <rPr>
        <sz val="10"/>
        <rFont val="Arial"/>
      </rPr>
      <t>)</t>
    </r>
  </si>
  <si>
    <r>
      <t xml:space="preserve"> A</t>
    </r>
    <r>
      <rPr>
        <vertAlign val="subscript"/>
        <sz val="10"/>
        <rFont val="Arial"/>
        <family val="2"/>
      </rPr>
      <t>t</t>
    </r>
    <r>
      <rPr>
        <vertAlign val="superscript"/>
        <sz val="10"/>
        <rFont val="Arial"/>
        <family val="2"/>
      </rPr>
      <t>e</t>
    </r>
  </si>
  <si>
    <r>
      <t xml:space="preserve"> A</t>
    </r>
    <r>
      <rPr>
        <vertAlign val="subscript"/>
        <sz val="10"/>
        <rFont val="Arial"/>
        <family val="2"/>
      </rPr>
      <t>t</t>
    </r>
    <r>
      <rPr>
        <vertAlign val="superscript"/>
        <sz val="10"/>
        <rFont val="Arial"/>
        <family val="2"/>
      </rPr>
      <t>d</t>
    </r>
  </si>
  <si>
    <r>
      <t xml:space="preserve"> L</t>
    </r>
    <r>
      <rPr>
        <vertAlign val="subscript"/>
        <sz val="10"/>
        <rFont val="Arial"/>
        <family val="2"/>
      </rPr>
      <t>t</t>
    </r>
    <r>
      <rPr>
        <vertAlign val="superscript"/>
        <sz val="10"/>
        <rFont val="Arial"/>
        <family val="2"/>
      </rPr>
      <t>o</t>
    </r>
  </si>
  <si>
    <t>Disaster losses</t>
  </si>
  <si>
    <t>FU155404003</t>
  </si>
  <si>
    <t>imputed interest received from banks credit agencies and investment companies</t>
  </si>
  <si>
    <t>NIPA Table 7.11 line 62</t>
  </si>
  <si>
    <t>NIPA Table 7.11 line 63</t>
  </si>
  <si>
    <t>imputed interest received from life-insurance carriers</t>
  </si>
  <si>
    <t>NIPA Table 7.11 line 64</t>
  </si>
  <si>
    <t>NIPA Table 7.11 line 65</t>
  </si>
  <si>
    <t>NIPA Table 2.1 line 14 + NIPA Table 7.11 line 60</t>
  </si>
  <si>
    <t>Substantial inconsistency between IMA and NIPA since 2008</t>
  </si>
  <si>
    <t>Imputed interest received from property and casualty insurnace companies</t>
  </si>
  <si>
    <t>Imputed interest received by NPISH</t>
  </si>
  <si>
    <t>This series includes the dividends received on private insured pension plans, i.e. on pension plans held with insurance companies</t>
  </si>
  <si>
    <r>
      <t>Substantial disrcrepancy between NIPA and FFA in recent years. This includes all the dividends received by pension funds, except those received by insured private pension plans which are included in imputed</t>
    </r>
    <r>
      <rPr>
        <b/>
        <sz val="8"/>
        <rFont val="Arial"/>
        <family val="2"/>
      </rPr>
      <t xml:space="preserve"> interest </t>
    </r>
    <r>
      <rPr>
        <sz val="8"/>
        <rFont val="Arial"/>
        <family val="2"/>
      </rPr>
      <t>received by persons</t>
    </r>
  </si>
  <si>
    <t>Equities directly held</t>
  </si>
  <si>
    <t>Housing assets (incl. Land)</t>
  </si>
  <si>
    <t xml:space="preserve">Mortgages </t>
  </si>
  <si>
    <t>Non-equity assets</t>
  </si>
  <si>
    <t>Other financial liabilities</t>
  </si>
  <si>
    <t>inc. Insurance (life, other, insured pension funds)</t>
  </si>
  <si>
    <t>inc. Pension funds (government &amp; non-insured pension funds)</t>
  </si>
  <si>
    <t>This excludes pensions funds held with insurance companies</t>
  </si>
  <si>
    <t>This includes pension funds held with insurance companies</t>
  </si>
  <si>
    <t>(memo:corporate equities held by households through DC plans)</t>
  </si>
  <si>
    <t>5% of pensions fund assets before 1955 (see kopckuz saez and Wolff); (equities held by households trough DC plans)/0.4 between 1956 and 1984 (see Kopczuk Saez)</t>
  </si>
  <si>
    <t>Wealth Kopczuk Saez definition (+ NPISH)</t>
  </si>
  <si>
    <t>Equities held directly and indirectly by households, excluding through insurance companies, insured pension plans &amp; mutual funds</t>
  </si>
  <si>
    <t>FL153064475-FL543064153-FL653064155</t>
  </si>
  <si>
    <t>Non equity asests (bonds, deposits, pension, insurance...)</t>
  </si>
  <si>
    <t>Equities indirectly held by households through uninsured pension funds</t>
  </si>
  <si>
    <t>On non equity assets</t>
  </si>
  <si>
    <t>Memo: corporate equities indirectly held through non-insured pension funds</t>
  </si>
  <si>
    <t>On corporate equities (directly &amp; indirectly held) &amp; mutual funds</t>
  </si>
  <si>
    <r>
      <t>q</t>
    </r>
    <r>
      <rPr>
        <vertAlign val="subscript"/>
        <sz val="10"/>
        <rFont val="Arial"/>
        <family val="2"/>
      </rPr>
      <t>t</t>
    </r>
    <r>
      <rPr>
        <sz val="10"/>
        <rFont val="Arial"/>
      </rPr>
      <t>=W</t>
    </r>
    <r>
      <rPr>
        <vertAlign val="subscript"/>
        <sz val="10"/>
        <rFont val="Arial"/>
        <family val="2"/>
      </rPr>
      <t>t</t>
    </r>
    <r>
      <rPr>
        <sz val="10"/>
        <rFont val="Arial"/>
      </rPr>
      <t>/(W</t>
    </r>
    <r>
      <rPr>
        <vertAlign val="subscript"/>
        <sz val="10"/>
        <rFont val="Arial"/>
        <family val="2"/>
      </rPr>
      <t>t-1</t>
    </r>
    <r>
      <rPr>
        <sz val="10"/>
        <rFont val="Arial"/>
      </rPr>
      <t>+I</t>
    </r>
    <r>
      <rPr>
        <vertAlign val="subscript"/>
        <sz val="10"/>
        <rFont val="Arial"/>
        <family val="2"/>
      </rPr>
      <t>t-1</t>
    </r>
    <r>
      <rPr>
        <sz val="10"/>
        <rFont val="Arial"/>
      </rPr>
      <t>)</t>
    </r>
  </si>
  <si>
    <t>Other posible formule</t>
  </si>
  <si>
    <r>
      <t>q</t>
    </r>
    <r>
      <rPr>
        <vertAlign val="subscript"/>
        <sz val="10"/>
        <rFont val="Arial"/>
        <family val="2"/>
      </rPr>
      <t>t</t>
    </r>
    <r>
      <rPr>
        <sz val="10"/>
        <rFont val="Arial"/>
      </rPr>
      <t>=VAL</t>
    </r>
    <r>
      <rPr>
        <vertAlign val="subscript"/>
        <sz val="10"/>
        <rFont val="Arial"/>
        <family val="2"/>
      </rPr>
      <t>t-1</t>
    </r>
    <r>
      <rPr>
        <sz val="10"/>
        <rFont val="Arial"/>
      </rPr>
      <t>/W</t>
    </r>
    <r>
      <rPr>
        <vertAlign val="subscript"/>
        <sz val="10"/>
        <rFont val="Arial"/>
        <family val="2"/>
      </rPr>
      <t>t-1</t>
    </r>
  </si>
  <si>
    <t>On corporate equities (directly and indirectly held)</t>
  </si>
  <si>
    <t>Memo: stock market cap NYSE+NASDAQ</t>
  </si>
  <si>
    <t>GFD</t>
  </si>
  <si>
    <t>(% listed)</t>
  </si>
  <si>
    <t>Assuming no mutual fund listed on stock market. The share of listed equities seems too high, so the GFD stock market cap may include mutual funds</t>
  </si>
  <si>
    <t>Non equity asests (bonds, deposits, pension, insurance...), excluding indirectly held equities</t>
  </si>
  <si>
    <t>Prior to 1988 and after 2001: based on evolution of a subset of gross liabilities</t>
  </si>
  <si>
    <t>1870-2010</t>
  </si>
  <si>
    <t>State &amp; local gov saving</t>
  </si>
  <si>
    <t>Federal gov saving</t>
  </si>
  <si>
    <t>National saving</t>
  </si>
  <si>
    <t>5-year average government saving</t>
  </si>
  <si>
    <t>5-year average national saving</t>
  </si>
  <si>
    <t>Table US.5a: Accumulation equation for private wealth in the U.S., 1870-2010 (annual series)</t>
  </si>
  <si>
    <t>1870-1880</t>
  </si>
  <si>
    <t>pred/obs.</t>
  </si>
  <si>
    <t>1880-1900</t>
  </si>
  <si>
    <t>1900-1912</t>
  </si>
  <si>
    <t>1912-1916</t>
  </si>
  <si>
    <t>Table US.4b: Sources of private wealth accumulation in the U.S., 1870-2010 - Multiplicative decomposition</t>
  </si>
  <si>
    <t>Table US.4a: Sources of private wealth accumulation in the US, 1870-2010 - Additive decomposition</t>
  </si>
  <si>
    <t>FA113165085</t>
  </si>
  <si>
    <t>Incurrence of liabilities</t>
  </si>
  <si>
    <t>Including incurrence of mortgages for tenant-occupied housing</t>
  </si>
  <si>
    <t>FA154190005+FA113165085</t>
  </si>
  <si>
    <t>Table 7.5 line 19</t>
  </si>
  <si>
    <t>FA155012005-NIPA Table 7.5 l. 19+FA115012005-NIPA Table 7.5 l.13</t>
  </si>
  <si>
    <t>Of which: incurrence of mortgages for tenant-occupied housing</t>
  </si>
  <si>
    <t>My estimation for 1946-1960, see FRB Raw files S.4</t>
  </si>
  <si>
    <t>FA153052005</t>
  </si>
  <si>
    <t>FA154022005</t>
  </si>
  <si>
    <t>FA154000005+FA154035005</t>
  </si>
  <si>
    <t>FA155050905+FA154090005-FA154190005</t>
  </si>
  <si>
    <t>Total net investments</t>
  </si>
  <si>
    <t>Households and NPISH net Investment (during year t)</t>
  </si>
  <si>
    <t>Net investment for financial assets = purchases - sales (net investment for real assets = gross capital formation - depreciation)</t>
  </si>
  <si>
    <t>Including net investment tenant-occupied housing, net of depreciation</t>
  </si>
  <si>
    <t>Excluding net investment of the noncorp sector in housing (i.e., residential capital formation - depreciation on residential structures - incurrence of mortgage on tenant-occupied housing)</t>
  </si>
  <si>
    <t>FA152090205-(FA115012005-Table 7.5 line 13 -FA113165085)</t>
  </si>
  <si>
    <t>Capital gains (excluding caused by retained earnings)</t>
  </si>
  <si>
    <t>Government investment</t>
  </si>
  <si>
    <t>Net lending/borrowing (capital account)</t>
  </si>
  <si>
    <t>Net lending/borrowing (financial account)</t>
  </si>
  <si>
    <t>Net acquisition of financial assets</t>
  </si>
  <si>
    <t>Net incurrence of liabilities</t>
  </si>
  <si>
    <t>Total other volume change for gov</t>
  </si>
  <si>
    <t>Disaster and other volume changes</t>
  </si>
  <si>
    <t>Equals total other change + statistical discrepancy, i.e. ΔW-VAL-I</t>
  </si>
  <si>
    <t>IMA</t>
  </si>
  <si>
    <t>FA316006085+FA206006095</t>
  </si>
  <si>
    <t>FA315050905+FA205050905</t>
  </si>
  <si>
    <t>FA315000995+FA205000995</t>
  </si>
  <si>
    <t>FU317005045+FU217005045</t>
  </si>
  <si>
    <t>FA315000005+FA215000005</t>
  </si>
  <si>
    <t>FA314090005+FA214090005</t>
  </si>
  <si>
    <t>FA314190005+FA214190005</t>
  </si>
  <si>
    <t>FU318090185+FU218090185</t>
  </si>
  <si>
    <t>Real Rate of Capital Gains</t>
  </si>
  <si>
    <t>Before Tax Real Total Return</t>
  </si>
  <si>
    <t>Housing</t>
  </si>
  <si>
    <t>Noncorporate equities</t>
  </si>
  <si>
    <t>Debt assets</t>
  </si>
  <si>
    <t>Corporate equities (retained earnings distributed)</t>
  </si>
  <si>
    <t>Corporate equities (retained earnings not distributed)</t>
  </si>
  <si>
    <t>On private wealth (retained earnings not distributed)</t>
  </si>
  <si>
    <t>On private wealth (retained earnings distributed)</t>
  </si>
  <si>
    <r>
      <rPr>
        <sz val="10"/>
        <rFont val="Arial"/>
      </rPr>
      <t>i</t>
    </r>
    <r>
      <rPr>
        <vertAlign val="subscript"/>
        <sz val="10"/>
        <rFont val="Arial"/>
        <family val="2"/>
      </rPr>
      <t>t</t>
    </r>
    <r>
      <rPr>
        <sz val="10"/>
        <rFont val="Arial"/>
      </rPr>
      <t xml:space="preserve"> = I</t>
    </r>
    <r>
      <rPr>
        <vertAlign val="subscript"/>
        <sz val="10"/>
        <rFont val="Arial"/>
        <family val="2"/>
      </rPr>
      <t>t</t>
    </r>
    <r>
      <rPr>
        <sz val="10"/>
        <rFont val="Arial"/>
      </rPr>
      <t>/Y</t>
    </r>
    <r>
      <rPr>
        <vertAlign val="subscript"/>
        <sz val="10"/>
        <rFont val="Arial"/>
        <family val="2"/>
      </rPr>
      <t>t</t>
    </r>
  </si>
  <si>
    <t>Housing assets</t>
  </si>
  <si>
    <t>1960-2010</t>
  </si>
  <si>
    <t>1960-1970</t>
  </si>
  <si>
    <t>1970-1980</t>
  </si>
  <si>
    <t>1980-1990</t>
  </si>
  <si>
    <t>1990-2000</t>
  </si>
  <si>
    <t>2000-2010</t>
  </si>
  <si>
    <t xml:space="preserve">Investment rate </t>
  </si>
  <si>
    <r>
      <t>Real growth rate of wealth   g</t>
    </r>
    <r>
      <rPr>
        <vertAlign val="subscript"/>
        <sz val="9"/>
        <rFont val="Arial"/>
        <family val="2"/>
      </rPr>
      <t>wt</t>
    </r>
  </si>
  <si>
    <t>Ratio (wealth)/ (national income)</t>
  </si>
  <si>
    <r>
      <t>g</t>
    </r>
    <r>
      <rPr>
        <vertAlign val="subscript"/>
        <sz val="10"/>
        <rFont val="Arial"/>
        <family val="2"/>
      </rPr>
      <t>wst</t>
    </r>
    <r>
      <rPr>
        <sz val="10"/>
        <rFont val="Arial"/>
      </rPr>
      <t xml:space="preserve"> =  i</t>
    </r>
    <r>
      <rPr>
        <vertAlign val="subscript"/>
        <sz val="10"/>
        <rFont val="Arial"/>
        <family val="2"/>
      </rPr>
      <t>t-1</t>
    </r>
    <r>
      <rPr>
        <sz val="10"/>
        <rFont val="Arial"/>
      </rPr>
      <t>/β</t>
    </r>
    <r>
      <rPr>
        <vertAlign val="subscript"/>
        <sz val="10"/>
        <rFont val="Arial"/>
        <family val="2"/>
      </rPr>
      <t>t-1</t>
    </r>
  </si>
  <si>
    <t>Investment-induced wealth growth rate</t>
  </si>
  <si>
    <t>1946-2010</t>
  </si>
  <si>
    <t>Non-corporate equities</t>
  </si>
  <si>
    <t>Method n°1: savings = retained earnings distributed</t>
  </si>
  <si>
    <t>Method n°2: retained earnings not distributed</t>
  </si>
  <si>
    <t>Corporate equities</t>
  </si>
  <si>
    <r>
      <t>i</t>
    </r>
    <r>
      <rPr>
        <vertAlign val="subscript"/>
        <sz val="10"/>
        <rFont val="Arial"/>
        <family val="2"/>
      </rPr>
      <t>t</t>
    </r>
  </si>
  <si>
    <t>Mutual funds</t>
  </si>
  <si>
    <t>1950-1960</t>
  </si>
  <si>
    <t>Financial liabilities (mortgage &amp; other)</t>
  </si>
  <si>
    <t>Debt liabilities</t>
  </si>
  <si>
    <t>FU155404003+FU158090085</t>
  </si>
  <si>
    <t>Non-housing tangible assets</t>
  </si>
  <si>
    <t>Fixed capital</t>
  </si>
  <si>
    <t>FA155050905+FA115012005-NIPA Table 7.5 line 13</t>
  </si>
  <si>
    <t>Equals net capital formation, household and NPISH sector + net investment in tenant-occupied housing</t>
  </si>
  <si>
    <t>Of which: owner-occupied</t>
  </si>
  <si>
    <t>Of which: tenant-occupied</t>
  </si>
  <si>
    <t>(gross investment in owner-occupied housing)</t>
  </si>
  <si>
    <t>(Gross investment on tenant occupied housing)</t>
  </si>
  <si>
    <t>(Depreciation on tenant-occupied hougin)</t>
  </si>
  <si>
    <t>(Depreciation on owner-occupied housing)</t>
  </si>
  <si>
    <t>(Gross investment in non-housing tangible assets)</t>
  </si>
  <si>
    <t>FA165013005+FA155420003</t>
  </si>
  <si>
    <t>Equals nonresidential GFCF + acquisition of nonproduced nonfinancial assets</t>
  </si>
  <si>
    <t>Net investment in non-housing tangible assets</t>
  </si>
  <si>
    <t>Equals 1) net personal savings - statistical discrepancy; 2) net fixed K formation + net financial investments</t>
  </si>
  <si>
    <t>ftp://ftp.bls.gov/pub/special.requests/cpi/cpiai.txt</t>
  </si>
  <si>
    <t>NIPA table 5.10 line 49</t>
  </si>
  <si>
    <t>NIPA Table 5.10 line 43</t>
  </si>
  <si>
    <t>NIPA Table 5.10 line 18</t>
  </si>
  <si>
    <t>Table 2.1 line 34</t>
  </si>
  <si>
    <t>NIPA Table 3.12 lines 17+21+22+23+24+25+26+31+40+41+42</t>
  </si>
  <si>
    <t>NIPA Table 3.12 lines 4+28</t>
  </si>
  <si>
    <t>Table 3.1 lines 18-20-21</t>
  </si>
  <si>
    <t>Table 5.10 lines 37+40</t>
  </si>
  <si>
    <t>Table 2.1 line 26</t>
  </si>
  <si>
    <t>Table 3.1 line 7</t>
  </si>
  <si>
    <t>Table 3.1 lines 22-8</t>
  </si>
  <si>
    <t>Table 4.1 line 25</t>
  </si>
  <si>
    <t>Table 4.1 line 20</t>
  </si>
  <si>
    <t>Table 4.1 line 8</t>
  </si>
  <si>
    <t>see formula</t>
  </si>
  <si>
    <t>Table 4.1 line 21</t>
  </si>
  <si>
    <t>Table 4.1 line 9</t>
  </si>
  <si>
    <t>NIPA Table 1.14 line 26</t>
  </si>
  <si>
    <t>NIPA Table 1.14 line 28</t>
  </si>
  <si>
    <t>Table 1.16 line 12</t>
  </si>
  <si>
    <t>Table 1.14 line 9+14</t>
  </si>
  <si>
    <t>Table 1.14 line 8</t>
  </si>
  <si>
    <t>Table 7.5 lines 24+27</t>
  </si>
  <si>
    <t>NIPA 6.2A and 6.2B</t>
  </si>
  <si>
    <t>Table US.14j: Accumulation equation for non-equity assets in the U.S., excluding indirectly held equities, 1945-2011</t>
  </si>
  <si>
    <t>Table US.14k: Accumulation equation for financial liabilities in the U.S., 1945-2011</t>
  </si>
  <si>
    <t>Table US.14l: Return on private wleaht in the U.S. (5 asset classes), retained earnings distributed, before any tax, 1945-2011</t>
  </si>
  <si>
    <t>Table US.14m:Return on private wealth in the U.S. (5 asset classes), Retained Earnings Distributed, After Product Taxes, 1945-2011</t>
  </si>
  <si>
    <t>Table US.14n : Return on Private Wealth in the U.S. (5 Asset Clases)s, Retained Earnings Not Distributed, Before All Taxes, 1945-2011</t>
  </si>
  <si>
    <t>Table US.14o : Return on Private Wealth in the U.S. (5 Asset Classes), Retained Earnings Not Distributed, After Product Taxes, 1945-2011</t>
  </si>
  <si>
    <t>Table US.14p: Tax rates on capital by asset class (% of tax base), excluding production taxes, 1946-2010</t>
  </si>
  <si>
    <t>Table US.14q: Tax rates on capital by asset class (% of tax base), including production taxes, 1946-2010</t>
  </si>
  <si>
    <t>Table US.14r: After tax yields by asset class, 1946-2010</t>
  </si>
  <si>
    <t>Table US.14s: Yield and Total Return on Equities Directly and Indirectly Held and Mutual Funds, Before and After Tax, 1946-2011</t>
  </si>
  <si>
    <t>Table US.14t: Yield, capital gains, and total return on private wealth, by asset class, 1946-2010</t>
  </si>
  <si>
    <t>Table US.14u: Yield, capital gains, and total return on private wealth, by asset class, 1946-2010</t>
  </si>
  <si>
    <t>Table US14v: Table : Yield, Capital Gains and Total Return by Class of U.S. Asset, Before Personal Capital Income Tax, 1945-2011</t>
  </si>
  <si>
    <t>Salaried workers</t>
  </si>
  <si>
    <t>Self-employed</t>
  </si>
  <si>
    <t>NETD (Ameco)</t>
  </si>
  <si>
    <t>NWTD (Ameco)</t>
  </si>
  <si>
    <t>NSTD (Ameco)</t>
  </si>
  <si>
    <t>Method n°1: savings = private savings  (personal savings + corporate retained earnings)</t>
  </si>
  <si>
    <t>Method n°2: savings = personal savings</t>
  </si>
  <si>
    <t xml:space="preserve">Private savings rate </t>
  </si>
  <si>
    <t>Savings-induced wealth growth rate</t>
  </si>
  <si>
    <t xml:space="preserve">Personal savings rate </t>
  </si>
  <si>
    <t>savings-induced wealth growth rate</t>
  </si>
  <si>
    <t xml:space="preserve">(billions 2010 $) </t>
  </si>
  <si>
    <t>1950-2010</t>
  </si>
  <si>
    <t>1970-2010</t>
  </si>
  <si>
    <r>
      <t>1+g</t>
    </r>
    <r>
      <rPr>
        <vertAlign val="subscript"/>
        <sz val="10"/>
        <rFont val="Arial"/>
        <family val="2"/>
      </rPr>
      <t>t</t>
    </r>
    <r>
      <rPr>
        <sz val="12"/>
        <color indexed="8"/>
        <rFont val="Calibri"/>
        <family val="2"/>
      </rPr>
      <t xml:space="preserve"> = Y</t>
    </r>
    <r>
      <rPr>
        <vertAlign val="subscript"/>
        <sz val="10"/>
        <rFont val="Arial"/>
        <family val="2"/>
      </rPr>
      <t>t</t>
    </r>
    <r>
      <rPr>
        <sz val="12"/>
        <color indexed="8"/>
        <rFont val="Calibri"/>
        <family val="2"/>
      </rPr>
      <t>/Y</t>
    </r>
    <r>
      <rPr>
        <vertAlign val="subscript"/>
        <sz val="10"/>
        <rFont val="Arial"/>
        <family val="2"/>
      </rPr>
      <t>t-1</t>
    </r>
  </si>
  <si>
    <r>
      <t>1+g</t>
    </r>
    <r>
      <rPr>
        <vertAlign val="subscript"/>
        <sz val="10"/>
        <rFont val="Arial"/>
        <family val="2"/>
      </rPr>
      <t>wt</t>
    </r>
    <r>
      <rPr>
        <sz val="12"/>
        <color indexed="8"/>
        <rFont val="Calibri"/>
        <family val="2"/>
      </rPr>
      <t xml:space="preserve"> = W</t>
    </r>
    <r>
      <rPr>
        <vertAlign val="subscript"/>
        <sz val="10"/>
        <rFont val="Arial"/>
        <family val="2"/>
      </rPr>
      <t>t</t>
    </r>
    <r>
      <rPr>
        <sz val="12"/>
        <color indexed="8"/>
        <rFont val="Calibri"/>
        <family val="2"/>
      </rPr>
      <t>/W</t>
    </r>
    <r>
      <rPr>
        <vertAlign val="subscript"/>
        <sz val="10"/>
        <rFont val="Arial"/>
        <family val="2"/>
      </rPr>
      <t>t-1</t>
    </r>
  </si>
  <si>
    <r>
      <t>β</t>
    </r>
    <r>
      <rPr>
        <vertAlign val="subscript"/>
        <sz val="10"/>
        <rFont val="Arial"/>
        <family val="2"/>
      </rPr>
      <t>t</t>
    </r>
    <r>
      <rPr>
        <sz val="12"/>
        <color indexed="8"/>
        <rFont val="Calibri"/>
        <family val="2"/>
      </rPr>
      <t xml:space="preserve"> = W</t>
    </r>
    <r>
      <rPr>
        <vertAlign val="subscript"/>
        <sz val="10"/>
        <rFont val="Arial"/>
        <family val="2"/>
      </rPr>
      <t>t</t>
    </r>
    <r>
      <rPr>
        <sz val="12"/>
        <color indexed="8"/>
        <rFont val="Calibri"/>
        <family val="2"/>
      </rPr>
      <t>/Y</t>
    </r>
    <r>
      <rPr>
        <vertAlign val="subscript"/>
        <sz val="10"/>
        <rFont val="Arial"/>
        <family val="2"/>
      </rPr>
      <t>t</t>
    </r>
  </si>
  <si>
    <r>
      <t>s</t>
    </r>
    <r>
      <rPr>
        <vertAlign val="subscript"/>
        <sz val="10"/>
        <rFont val="Arial"/>
        <family val="2"/>
      </rPr>
      <t>t</t>
    </r>
    <r>
      <rPr>
        <sz val="12"/>
        <color indexed="8"/>
        <rFont val="Calibri"/>
        <family val="2"/>
      </rPr>
      <t xml:space="preserve"> = S</t>
    </r>
    <r>
      <rPr>
        <vertAlign val="subscript"/>
        <sz val="10"/>
        <rFont val="Arial"/>
        <family val="2"/>
      </rPr>
      <t>t</t>
    </r>
    <r>
      <rPr>
        <sz val="12"/>
        <color indexed="8"/>
        <rFont val="Calibri"/>
        <family val="2"/>
      </rPr>
      <t>/Y</t>
    </r>
    <r>
      <rPr>
        <vertAlign val="subscript"/>
        <sz val="10"/>
        <rFont val="Arial"/>
        <family val="2"/>
      </rPr>
      <t>t</t>
    </r>
  </si>
  <si>
    <r>
      <t>g</t>
    </r>
    <r>
      <rPr>
        <vertAlign val="subscript"/>
        <sz val="10"/>
        <rFont val="Arial"/>
        <family val="2"/>
      </rPr>
      <t>wst</t>
    </r>
    <r>
      <rPr>
        <sz val="12"/>
        <color indexed="8"/>
        <rFont val="Calibri"/>
        <family val="2"/>
      </rPr>
      <t xml:space="preserve"> =        s</t>
    </r>
    <r>
      <rPr>
        <vertAlign val="subscript"/>
        <sz val="10"/>
        <rFont val="Arial"/>
        <family val="2"/>
      </rPr>
      <t>t-1</t>
    </r>
    <r>
      <rPr>
        <sz val="12"/>
        <color indexed="8"/>
        <rFont val="Calibri"/>
        <family val="2"/>
      </rPr>
      <t>/β</t>
    </r>
    <r>
      <rPr>
        <vertAlign val="subscript"/>
        <sz val="10"/>
        <rFont val="Arial"/>
        <family val="2"/>
      </rPr>
      <t>t-1</t>
    </r>
  </si>
  <si>
    <r>
      <t>to</t>
    </r>
    <r>
      <rPr>
        <vertAlign val="subscript"/>
        <sz val="10"/>
        <rFont val="Arial"/>
        <family val="2"/>
      </rPr>
      <t>t</t>
    </r>
  </si>
  <si>
    <r>
      <t>g</t>
    </r>
    <r>
      <rPr>
        <vertAlign val="subscript"/>
        <sz val="10"/>
        <rFont val="Arial"/>
        <family val="2"/>
      </rPr>
      <t>wst</t>
    </r>
    <r>
      <rPr>
        <sz val="12"/>
        <color indexed="8"/>
        <rFont val="Calibri"/>
        <family val="2"/>
      </rPr>
      <t xml:space="preserve"> =  s</t>
    </r>
    <r>
      <rPr>
        <vertAlign val="subscript"/>
        <sz val="10"/>
        <rFont val="Arial"/>
        <family val="2"/>
      </rPr>
      <t>0t-1</t>
    </r>
    <r>
      <rPr>
        <sz val="12"/>
        <color indexed="8"/>
        <rFont val="Calibri"/>
        <family val="2"/>
      </rPr>
      <t>/β</t>
    </r>
    <r>
      <rPr>
        <vertAlign val="subscript"/>
        <sz val="10"/>
        <rFont val="Arial"/>
        <family val="2"/>
      </rPr>
      <t>t-1</t>
    </r>
  </si>
  <si>
    <r>
      <t>to</t>
    </r>
    <r>
      <rPr>
        <vertAlign val="subscript"/>
        <sz val="10"/>
        <rFont val="Arial"/>
        <family val="2"/>
      </rPr>
      <t>t-1</t>
    </r>
  </si>
  <si>
    <t>Method n°1: savings = private savings</t>
  </si>
  <si>
    <t xml:space="preserve">Private saving rate (personal saving + net retained earnings) </t>
  </si>
  <si>
    <t xml:space="preserve">Personal saving rate </t>
  </si>
  <si>
    <t>g</t>
  </si>
  <si>
    <t>s = S/Y</t>
  </si>
  <si>
    <t>o</t>
  </si>
  <si>
    <r>
      <t>g</t>
    </r>
    <r>
      <rPr>
        <vertAlign val="subscript"/>
        <sz val="12"/>
        <rFont val="Arial"/>
        <family val="2"/>
      </rPr>
      <t>w</t>
    </r>
  </si>
  <si>
    <r>
      <t>g</t>
    </r>
    <r>
      <rPr>
        <vertAlign val="subscript"/>
        <sz val="12"/>
        <rFont val="Arial"/>
        <family val="2"/>
      </rPr>
      <t>ws</t>
    </r>
    <r>
      <rPr>
        <sz val="12"/>
        <rFont val="Arial"/>
      </rPr>
      <t xml:space="preserve"> = s/β     </t>
    </r>
  </si>
  <si>
    <t>1950-1980</t>
  </si>
  <si>
    <t>1980-2010</t>
  </si>
  <si>
    <t>1950-1970</t>
  </si>
  <si>
    <t>1970-1990</t>
  </si>
  <si>
    <t>1990-2010</t>
  </si>
  <si>
    <t>Population (thousands)</t>
  </si>
  <si>
    <t>Adult population (20-yr+)</t>
  </si>
  <si>
    <r>
      <t>N</t>
    </r>
    <r>
      <rPr>
        <vertAlign val="subscript"/>
        <sz val="11"/>
        <rFont val="Arial"/>
        <family val="2"/>
      </rPr>
      <t>t</t>
    </r>
  </si>
  <si>
    <r>
      <t>N</t>
    </r>
    <r>
      <rPr>
        <vertAlign val="subscript"/>
        <sz val="11"/>
        <rFont val="Arial"/>
        <family val="2"/>
      </rPr>
      <t>t</t>
    </r>
    <r>
      <rPr>
        <vertAlign val="superscript"/>
        <sz val="11"/>
        <rFont val="Arial"/>
        <family val="2"/>
      </rPr>
      <t>20+</t>
    </r>
  </si>
  <si>
    <t xml:space="preserve">Employed population </t>
  </si>
  <si>
    <r>
      <t>L</t>
    </r>
    <r>
      <rPr>
        <vertAlign val="subscript"/>
        <sz val="11"/>
        <rFont val="Arial"/>
        <family val="2"/>
      </rPr>
      <t>t</t>
    </r>
  </si>
  <si>
    <r>
      <t>L</t>
    </r>
    <r>
      <rPr>
        <vertAlign val="subscript"/>
        <sz val="10"/>
        <rFont val="Arial"/>
        <family val="2"/>
      </rPr>
      <t>gt</t>
    </r>
  </si>
  <si>
    <t>% (Private wealth)/ (National wealth)</t>
  </si>
  <si>
    <r>
      <t>K</t>
    </r>
    <r>
      <rPr>
        <vertAlign val="subscript"/>
        <sz val="10"/>
        <rFont val="Arial"/>
        <family val="2"/>
      </rPr>
      <t>ct</t>
    </r>
  </si>
  <si>
    <r>
      <t>A</t>
    </r>
    <r>
      <rPr>
        <vertAlign val="subscript"/>
        <sz val="10"/>
        <rFont val="Arial"/>
        <family val="2"/>
      </rPr>
      <t>ct</t>
    </r>
  </si>
  <si>
    <t>Net foreign wealth</t>
  </si>
  <si>
    <r>
      <t>FA</t>
    </r>
    <r>
      <rPr>
        <vertAlign val="subscript"/>
        <sz val="10"/>
        <rFont val="Arial"/>
        <family val="2"/>
      </rPr>
      <t>t</t>
    </r>
  </si>
  <si>
    <r>
      <t>FL</t>
    </r>
    <r>
      <rPr>
        <vertAlign val="subscript"/>
        <sz val="10"/>
        <rFont val="Arial"/>
        <family val="2"/>
      </rPr>
      <t>t</t>
    </r>
  </si>
  <si>
    <t>inc. other debt assets (bonds, savings &amp; checking accounts,..)</t>
  </si>
  <si>
    <t>National income</t>
  </si>
  <si>
    <t>Net domestic product</t>
  </si>
  <si>
    <r>
      <t>FY</t>
    </r>
    <r>
      <rPr>
        <vertAlign val="subscript"/>
        <sz val="10"/>
        <rFont val="Arial"/>
        <family val="2"/>
      </rPr>
      <t>t</t>
    </r>
  </si>
  <si>
    <t>Gross domestic product</t>
  </si>
  <si>
    <r>
      <t>GDP</t>
    </r>
    <r>
      <rPr>
        <vertAlign val="subscript"/>
        <sz val="10"/>
        <rFont val="Arial"/>
        <family val="2"/>
      </rPr>
      <t>t</t>
    </r>
  </si>
  <si>
    <r>
      <t>KD</t>
    </r>
    <r>
      <rPr>
        <vertAlign val="subscript"/>
        <sz val="10"/>
        <rFont val="Arial"/>
        <family val="2"/>
      </rPr>
      <t>t</t>
    </r>
  </si>
  <si>
    <t>Housing sector</t>
  </si>
  <si>
    <t>Corporate sector</t>
  </si>
  <si>
    <t>Govt sector</t>
  </si>
  <si>
    <r>
      <t>Y</t>
    </r>
    <r>
      <rPr>
        <vertAlign val="subscript"/>
        <sz val="10"/>
        <rFont val="Arial"/>
        <family val="2"/>
      </rPr>
      <t>ht</t>
    </r>
  </si>
  <si>
    <r>
      <t>Y</t>
    </r>
    <r>
      <rPr>
        <vertAlign val="subscript"/>
        <sz val="10"/>
        <rFont val="Arial"/>
        <family val="2"/>
      </rPr>
      <t>set</t>
    </r>
  </si>
  <si>
    <r>
      <t>Y</t>
    </r>
    <r>
      <rPr>
        <vertAlign val="subscript"/>
        <sz val="10"/>
        <rFont val="Arial"/>
        <family val="2"/>
      </rPr>
      <t>ct</t>
    </r>
  </si>
  <si>
    <r>
      <t>Y</t>
    </r>
    <r>
      <rPr>
        <vertAlign val="subscript"/>
        <sz val="10"/>
        <rFont val="Arial"/>
        <family val="2"/>
      </rPr>
      <t>gt</t>
    </r>
  </si>
  <si>
    <r>
      <t>T</t>
    </r>
    <r>
      <rPr>
        <vertAlign val="subscript"/>
        <sz val="10"/>
        <rFont val="Arial"/>
        <family val="2"/>
      </rPr>
      <t>pt</t>
    </r>
  </si>
  <si>
    <t>Capital share</t>
  </si>
  <si>
    <r>
      <t>Y</t>
    </r>
    <r>
      <rPr>
        <vertAlign val="subscript"/>
        <sz val="10"/>
        <rFont val="Arial"/>
        <family val="2"/>
      </rPr>
      <t>Kct</t>
    </r>
  </si>
  <si>
    <r>
      <t>Y</t>
    </r>
    <r>
      <rPr>
        <vertAlign val="subscript"/>
        <sz val="10"/>
        <rFont val="Arial"/>
        <family val="2"/>
      </rPr>
      <t>Lct</t>
    </r>
  </si>
  <si>
    <r>
      <t>T</t>
    </r>
    <r>
      <rPr>
        <vertAlign val="subscript"/>
        <sz val="10"/>
        <rFont val="Arial"/>
        <family val="2"/>
      </rPr>
      <t>ct</t>
    </r>
  </si>
  <si>
    <t>[13]</t>
  </si>
  <si>
    <t>Corporate income taxes</t>
  </si>
  <si>
    <t>Total taxes</t>
  </si>
  <si>
    <r>
      <t>P</t>
    </r>
    <r>
      <rPr>
        <vertAlign val="subscript"/>
        <sz val="10"/>
        <rFont val="Arial"/>
        <family val="2"/>
      </rPr>
      <t>t</t>
    </r>
  </si>
  <si>
    <t>Private wealth</t>
  </si>
  <si>
    <t>Govt wealth</t>
  </si>
  <si>
    <t>Govt assets</t>
  </si>
  <si>
    <t>Govt     debt</t>
  </si>
  <si>
    <t>National wealth</t>
  </si>
  <si>
    <r>
      <t>W</t>
    </r>
    <r>
      <rPr>
        <b/>
        <vertAlign val="subscript"/>
        <sz val="10"/>
        <rFont val="Arial"/>
        <family val="2"/>
      </rPr>
      <t>t</t>
    </r>
  </si>
  <si>
    <r>
      <t>W</t>
    </r>
    <r>
      <rPr>
        <b/>
        <vertAlign val="subscript"/>
        <sz val="10"/>
        <rFont val="Arial"/>
        <family val="2"/>
      </rPr>
      <t>gt</t>
    </r>
  </si>
  <si>
    <r>
      <t>National income Y</t>
    </r>
    <r>
      <rPr>
        <vertAlign val="subscript"/>
        <sz val="10"/>
        <rFont val="Arial"/>
        <family val="2"/>
      </rPr>
      <t>t</t>
    </r>
  </si>
  <si>
    <t>Real rate of capital gains</t>
  </si>
  <si>
    <t>Net foreign factor income</t>
  </si>
  <si>
    <t>Total capital income</t>
  </si>
  <si>
    <t>Notations</t>
  </si>
  <si>
    <r>
      <t>Y</t>
    </r>
    <r>
      <rPr>
        <b/>
        <vertAlign val="subscript"/>
        <sz val="10"/>
        <rFont val="Arial"/>
        <family val="2"/>
      </rPr>
      <t>Kct</t>
    </r>
  </si>
  <si>
    <r>
      <t>T</t>
    </r>
    <r>
      <rPr>
        <b/>
        <vertAlign val="subscript"/>
        <sz val="10"/>
        <rFont val="Arial"/>
        <family val="2"/>
      </rPr>
      <t>t</t>
    </r>
  </si>
  <si>
    <r>
      <t>T</t>
    </r>
    <r>
      <rPr>
        <vertAlign val="subscript"/>
        <sz val="10"/>
        <rFont val="Arial"/>
        <family val="2"/>
      </rPr>
      <t>it</t>
    </r>
  </si>
  <si>
    <t>Total taxes on capital</t>
  </si>
  <si>
    <t>Total taxes on labor</t>
  </si>
  <si>
    <r>
      <t>Y</t>
    </r>
    <r>
      <rPr>
        <vertAlign val="subscript"/>
        <sz val="10"/>
        <rFont val="Arial"/>
        <family val="2"/>
      </rPr>
      <t>Kset</t>
    </r>
  </si>
  <si>
    <r>
      <t>Y</t>
    </r>
    <r>
      <rPr>
        <vertAlign val="subscript"/>
        <sz val="10"/>
        <rFont val="Arial"/>
        <family val="2"/>
      </rPr>
      <t>Kgt</t>
    </r>
  </si>
  <si>
    <r>
      <t>Y</t>
    </r>
    <r>
      <rPr>
        <b/>
        <vertAlign val="subscript"/>
        <sz val="10"/>
        <rFont val="Arial"/>
        <family val="2"/>
      </rPr>
      <t>Lt</t>
    </r>
  </si>
  <si>
    <r>
      <t>Y</t>
    </r>
    <r>
      <rPr>
        <vertAlign val="subscript"/>
        <sz val="10"/>
        <rFont val="Arial"/>
        <family val="2"/>
      </rPr>
      <t>Lset</t>
    </r>
  </si>
  <si>
    <r>
      <t>SC</t>
    </r>
    <r>
      <rPr>
        <vertAlign val="subscript"/>
        <sz val="10"/>
        <rFont val="Arial"/>
        <family val="2"/>
      </rPr>
      <t>t</t>
    </r>
  </si>
  <si>
    <r>
      <t>TR</t>
    </r>
    <r>
      <rPr>
        <b/>
        <vertAlign val="subscript"/>
        <sz val="10"/>
        <rFont val="Arial"/>
        <family val="2"/>
      </rPr>
      <t>t</t>
    </r>
  </si>
  <si>
    <r>
      <t>including net foreign capital income FY</t>
    </r>
    <r>
      <rPr>
        <vertAlign val="subscript"/>
        <sz val="10"/>
        <rFont val="Arial"/>
        <family val="2"/>
      </rPr>
      <t>Kt</t>
    </r>
    <r>
      <rPr>
        <sz val="10"/>
        <rFont val="Arial"/>
      </rPr>
      <t xml:space="preserve">       (% Y</t>
    </r>
    <r>
      <rPr>
        <vertAlign val="subscript"/>
        <sz val="10"/>
        <rFont val="Arial"/>
        <family val="2"/>
      </rPr>
      <t>t</t>
    </r>
    <r>
      <rPr>
        <sz val="10"/>
        <rFont val="Arial"/>
      </rPr>
      <t>)</t>
    </r>
  </si>
  <si>
    <r>
      <t>including net foreign labor income FY</t>
    </r>
    <r>
      <rPr>
        <vertAlign val="subscript"/>
        <sz val="10"/>
        <rFont val="Arial"/>
        <family val="2"/>
      </rPr>
      <t>Lt</t>
    </r>
    <r>
      <rPr>
        <sz val="10"/>
        <rFont val="Arial"/>
      </rPr>
      <t xml:space="preserve">       (% Y</t>
    </r>
    <r>
      <rPr>
        <vertAlign val="subscript"/>
        <sz val="10"/>
        <rFont val="Arial"/>
        <family val="2"/>
      </rPr>
      <t>t</t>
    </r>
    <r>
      <rPr>
        <sz val="10"/>
        <rFont val="Arial"/>
      </rPr>
      <t>)</t>
    </r>
  </si>
  <si>
    <r>
      <t>memo: net foreign taxes &amp; transfers FT</t>
    </r>
    <r>
      <rPr>
        <i/>
        <vertAlign val="subscript"/>
        <sz val="10"/>
        <rFont val="Arial"/>
        <family val="2"/>
      </rPr>
      <t>t</t>
    </r>
    <r>
      <rPr>
        <i/>
        <sz val="10"/>
        <rFont val="Arial"/>
      </rPr>
      <t xml:space="preserve">         (% Y</t>
    </r>
    <r>
      <rPr>
        <i/>
        <vertAlign val="subscript"/>
        <sz val="10"/>
        <rFont val="Arial"/>
        <family val="2"/>
      </rPr>
      <t>t</t>
    </r>
    <r>
      <rPr>
        <i/>
        <sz val="10"/>
        <rFont val="Arial"/>
      </rPr>
      <t>)</t>
    </r>
  </si>
  <si>
    <t>Foreign sector</t>
  </si>
  <si>
    <r>
      <t>% national income Y</t>
    </r>
    <r>
      <rPr>
        <vertAlign val="subscript"/>
        <sz val="10"/>
        <rFont val="Arial"/>
        <family val="2"/>
      </rPr>
      <t>t</t>
    </r>
  </si>
  <si>
    <t>including corporate income taxes</t>
  </si>
  <si>
    <t>including distributed profits (net interest &amp; dividend)</t>
  </si>
  <si>
    <t>including retained earnings</t>
  </si>
  <si>
    <r>
      <t xml:space="preserve">Profit share    </t>
    </r>
    <r>
      <rPr>
        <sz val="8"/>
        <rFont val="Arial"/>
        <family val="2"/>
      </rPr>
      <t>(net profits)</t>
    </r>
  </si>
  <si>
    <r>
      <t xml:space="preserve">Wage    share   </t>
    </r>
    <r>
      <rPr>
        <sz val="8"/>
        <rFont val="Arial"/>
        <family val="2"/>
      </rPr>
      <t>(wages &amp; social contributions)</t>
    </r>
  </si>
  <si>
    <r>
      <t>Y</t>
    </r>
    <r>
      <rPr>
        <b/>
        <vertAlign val="subscript"/>
        <sz val="10"/>
        <rFont val="Arial"/>
        <family val="2"/>
      </rPr>
      <t>t</t>
    </r>
    <r>
      <rPr>
        <b/>
        <sz val="10"/>
        <rFont val="Arial"/>
      </rPr>
      <t xml:space="preserve">        </t>
    </r>
  </si>
  <si>
    <r>
      <t>% FY</t>
    </r>
    <r>
      <rPr>
        <b/>
        <vertAlign val="subscript"/>
        <sz val="10"/>
        <rFont val="Arial"/>
        <family val="2"/>
      </rPr>
      <t>t</t>
    </r>
    <r>
      <rPr>
        <b/>
        <sz val="10"/>
        <rFont val="Arial"/>
      </rPr>
      <t>/Y</t>
    </r>
    <r>
      <rPr>
        <b/>
        <vertAlign val="subscript"/>
        <sz val="10"/>
        <rFont val="Arial"/>
        <family val="2"/>
      </rPr>
      <t>t</t>
    </r>
  </si>
  <si>
    <t>Labour share</t>
  </si>
  <si>
    <t>Net corporate profits</t>
  </si>
  <si>
    <t>including corporate capital income (net corporate profits)</t>
  </si>
  <si>
    <t>including housing capital income (net rents)</t>
  </si>
  <si>
    <t>including net foreign capital income</t>
  </si>
  <si>
    <t>interest paid - K income received by government (state and local)</t>
  </si>
  <si>
    <t>Assumes same factor income composition than in corporate sector</t>
  </si>
  <si>
    <t>Assume 0 before 1945</t>
  </si>
  <si>
    <t>Small discontiniuty in 1960, before 1960 part of financial corp CCF is counted in NIPA as noncorporate CCF</t>
  </si>
  <si>
    <t>See MixedIncomeNIPA.xls for another computation</t>
  </si>
  <si>
    <t>Assumest that all houses belong to households or noncorporate sector. But substantial stock of houses may belong to financial sector</t>
  </si>
  <si>
    <t>Includes compensation of employees in housing sector (&lt;5% of net product)</t>
  </si>
  <si>
    <t>Small discontiniuty (2%) in 1960, before 1960 part of financial corporate CCF is counted in NIPA as noncorporate CCF</t>
  </si>
  <si>
    <t>Before 1947: 33% of gross value added</t>
  </si>
  <si>
    <t>Before 1947: 66% of gross value added</t>
  </si>
  <si>
    <t>Before 1947: 40% of gross value added</t>
  </si>
  <si>
    <t xml:space="preserve">Before 1945: 60% of gross valued added. </t>
  </si>
  <si>
    <t>Total population</t>
  </si>
  <si>
    <t>Adult population (20+)</t>
  </si>
  <si>
    <t>CPI-U January 2010=100</t>
  </si>
  <si>
    <t>CPI-U 2010=100</t>
  </si>
  <si>
    <t>Gross personal savings, less net capital transfers paid</t>
  </si>
  <si>
    <t>Net capital transfers paid by corporate sector + unincoporated business</t>
  </si>
  <si>
    <t>Of which: capital transfers received</t>
  </si>
  <si>
    <t>Net capital transfers paid by households and NPISH</t>
  </si>
  <si>
    <t>Net personal savings, including net capital transfers</t>
  </si>
  <si>
    <t>Extended disposable income = disposable income + pure transfers</t>
  </si>
  <si>
    <t>including estimated after-tax replacement income</t>
  </si>
  <si>
    <t>including estimated after-tax labor income</t>
  </si>
  <si>
    <t>including estimated after-tax capital income</t>
  </si>
  <si>
    <t>incl. pure govt transfers from public admin.</t>
  </si>
  <si>
    <r>
      <t>incl. pure govt transfers TR</t>
    </r>
    <r>
      <rPr>
        <b/>
        <vertAlign val="subscript"/>
        <sz val="10"/>
        <rFont val="Arial"/>
        <family val="2"/>
      </rPr>
      <t>t</t>
    </r>
    <r>
      <rPr>
        <b/>
        <sz val="10"/>
        <rFont val="Arial"/>
      </rPr>
      <t xml:space="preserve"> </t>
    </r>
  </si>
  <si>
    <r>
      <t>incl. replacem. income Y</t>
    </r>
    <r>
      <rPr>
        <b/>
        <vertAlign val="subscript"/>
        <sz val="10"/>
        <rFont val="Arial"/>
        <family val="2"/>
      </rPr>
      <t>Rt</t>
    </r>
    <r>
      <rPr>
        <b/>
        <sz val="10"/>
        <rFont val="Arial"/>
      </rPr>
      <t xml:space="preserve"> </t>
    </r>
  </si>
  <si>
    <t>Transfers from non-profit corporations</t>
  </si>
  <si>
    <t>Transfers from public administrations</t>
  </si>
  <si>
    <t>Total monetary govt transfers to residents</t>
  </si>
  <si>
    <t>Bequest &amp; gift taxes</t>
  </si>
  <si>
    <t>Personal income taxes (exc. bequest &amp; gift taxes)</t>
  </si>
  <si>
    <t>Estimated total taxes on labor</t>
  </si>
  <si>
    <t>Estimated total taxes on capital</t>
  </si>
  <si>
    <t>Social contributions (payroll taxes)</t>
  </si>
  <si>
    <t>Personal income taxes   (estimated labor share)</t>
  </si>
  <si>
    <t>Personal income taxes (estimated capital share)</t>
  </si>
  <si>
    <t>Personal income taxes (inc. bequest &amp; gift taxes)</t>
  </si>
  <si>
    <t>Product taxes</t>
  </si>
  <si>
    <t xml:space="preserve">Net foreign labor income </t>
  </si>
  <si>
    <t>Self-employment labor income labor share of s.e. net product)</t>
  </si>
  <si>
    <t xml:space="preserve">Wages &amp; social contributions paid by govt </t>
  </si>
  <si>
    <t>Wages &amp; social contributions paid by corporations</t>
  </si>
  <si>
    <t>Total labor income</t>
  </si>
  <si>
    <t xml:space="preserve"> Memo: Personal interest payments</t>
  </si>
  <si>
    <t>memo: Gross profit share in gross corporate product</t>
  </si>
  <si>
    <t>[14]</t>
  </si>
  <si>
    <t>Personal savings</t>
  </si>
  <si>
    <t>Disposable income         = national income              - taxes         + transfers   + net govt interest</t>
  </si>
  <si>
    <r>
      <t>S</t>
    </r>
    <r>
      <rPr>
        <b/>
        <vertAlign val="subscript"/>
        <sz val="10"/>
        <rFont val="Arial"/>
        <family val="2"/>
      </rPr>
      <t>t</t>
    </r>
    <r>
      <rPr>
        <b/>
        <sz val="10"/>
        <rFont val="Arial"/>
      </rPr>
      <t xml:space="preserve"> </t>
    </r>
  </si>
  <si>
    <r>
      <t>L</t>
    </r>
    <r>
      <rPr>
        <vertAlign val="subscript"/>
        <sz val="10"/>
        <rFont val="Arial"/>
        <family val="2"/>
      </rPr>
      <t>ct</t>
    </r>
    <r>
      <rPr>
        <vertAlign val="superscript"/>
        <sz val="10"/>
        <rFont val="Arial"/>
        <family val="2"/>
      </rPr>
      <t>d</t>
    </r>
  </si>
  <si>
    <t>Net worth</t>
  </si>
  <si>
    <r>
      <t>Equity value     L</t>
    </r>
    <r>
      <rPr>
        <b/>
        <vertAlign val="subscript"/>
        <sz val="10"/>
        <rFont val="Arial"/>
        <family val="2"/>
      </rPr>
      <t>ct</t>
    </r>
    <r>
      <rPr>
        <b/>
        <vertAlign val="superscript"/>
        <sz val="10"/>
        <rFont val="Arial"/>
        <family val="2"/>
      </rPr>
      <t>e</t>
    </r>
  </si>
  <si>
    <r>
      <t>NW</t>
    </r>
    <r>
      <rPr>
        <b/>
        <vertAlign val="subscript"/>
        <sz val="10"/>
        <rFont val="Arial"/>
        <family val="2"/>
      </rPr>
      <t>ct</t>
    </r>
  </si>
  <si>
    <t>Net worth minus Equity value (% National wealth)</t>
  </si>
  <si>
    <r>
      <t>Capital share</t>
    </r>
    <r>
      <rPr>
        <sz val="10"/>
        <rFont val="Arial"/>
      </rPr>
      <t xml:space="preserve"> (excl. govt interest)</t>
    </r>
  </si>
  <si>
    <t>[15]</t>
  </si>
  <si>
    <t>[16]</t>
  </si>
  <si>
    <t>Corporate  taxes</t>
  </si>
  <si>
    <t>Personal taxes</t>
  </si>
  <si>
    <r>
      <t>T</t>
    </r>
    <r>
      <rPr>
        <i/>
        <vertAlign val="subscript"/>
        <sz val="10"/>
        <rFont val="Arial"/>
        <family val="2"/>
      </rPr>
      <t>Bt</t>
    </r>
    <r>
      <rPr>
        <i/>
        <sz val="10"/>
        <rFont val="Arial"/>
      </rPr>
      <t xml:space="preserve"> </t>
    </r>
  </si>
  <si>
    <t>inc. pure transfers</t>
  </si>
  <si>
    <r>
      <t xml:space="preserve">Per capita national income </t>
    </r>
    <r>
      <rPr>
        <sz val="10"/>
        <rFont val="Arial"/>
      </rPr>
      <t xml:space="preserve">     </t>
    </r>
  </si>
  <si>
    <r>
      <t xml:space="preserve">Per capita private wealth </t>
    </r>
    <r>
      <rPr>
        <sz val="10"/>
        <rFont val="Arial"/>
      </rPr>
      <t xml:space="preserve">       </t>
    </r>
  </si>
  <si>
    <r>
      <t>Per adult  national income y</t>
    </r>
    <r>
      <rPr>
        <b/>
        <vertAlign val="subscript"/>
        <sz val="10"/>
        <rFont val="Arial"/>
        <family val="2"/>
      </rPr>
      <t>t</t>
    </r>
    <r>
      <rPr>
        <b/>
        <sz val="10"/>
        <rFont val="Arial"/>
      </rPr>
      <t xml:space="preserve">        </t>
    </r>
  </si>
  <si>
    <r>
      <t>Per adult  private wealth w</t>
    </r>
    <r>
      <rPr>
        <b/>
        <vertAlign val="subscript"/>
        <sz val="10"/>
        <rFont val="Arial"/>
        <family val="2"/>
      </rPr>
      <t>t</t>
    </r>
    <r>
      <rPr>
        <b/>
        <sz val="10"/>
        <rFont val="Arial"/>
      </rPr>
      <t xml:space="preserve">        </t>
    </r>
  </si>
  <si>
    <r>
      <t xml:space="preserve">Per capita national income </t>
    </r>
    <r>
      <rPr>
        <sz val="10"/>
        <rFont val="Arial"/>
      </rPr>
      <t xml:space="preserve">       </t>
    </r>
  </si>
  <si>
    <r>
      <t>including gross capital income inflow      (% Y</t>
    </r>
    <r>
      <rPr>
        <i/>
        <vertAlign val="subscript"/>
        <sz val="9"/>
        <rFont val="Arial"/>
        <family val="2"/>
      </rPr>
      <t>t</t>
    </r>
    <r>
      <rPr>
        <i/>
        <sz val="9"/>
        <rFont val="Arial"/>
        <family val="2"/>
      </rPr>
      <t>)</t>
    </r>
  </si>
  <si>
    <r>
      <t>including gross capital income outflow     (% Y</t>
    </r>
    <r>
      <rPr>
        <i/>
        <vertAlign val="subscript"/>
        <sz val="9"/>
        <rFont val="Arial"/>
        <family val="2"/>
      </rPr>
      <t>t</t>
    </r>
    <r>
      <rPr>
        <i/>
        <sz val="9"/>
        <rFont val="Arial"/>
        <family val="2"/>
      </rPr>
      <t>)</t>
    </r>
  </si>
  <si>
    <t>memo: Wage share in gross corporate product</t>
  </si>
  <si>
    <t>including distributed profits (interest &amp; dividend payments)</t>
  </si>
  <si>
    <t xml:space="preserve">including labor income paid by govt </t>
  </si>
  <si>
    <t>including labor income paid by corporati.</t>
  </si>
  <si>
    <t xml:space="preserve">including labor share of self-employmt net income </t>
  </si>
  <si>
    <t xml:space="preserve">including capital share of self-employmt net income </t>
  </si>
  <si>
    <t xml:space="preserve">Social contributions </t>
  </si>
  <si>
    <r>
      <t>T</t>
    </r>
    <r>
      <rPr>
        <vertAlign val="subscript"/>
        <sz val="10"/>
        <rFont val="Arial"/>
        <family val="2"/>
      </rPr>
      <t>Kt</t>
    </r>
    <r>
      <rPr>
        <sz val="10"/>
        <rFont val="Arial"/>
      </rPr>
      <t xml:space="preserve"> </t>
    </r>
  </si>
  <si>
    <r>
      <t>T</t>
    </r>
    <r>
      <rPr>
        <vertAlign val="subscript"/>
        <sz val="10"/>
        <rFont val="Arial"/>
        <family val="2"/>
      </rPr>
      <t>Lt</t>
    </r>
    <r>
      <rPr>
        <sz val="10"/>
        <rFont val="Arial"/>
      </rPr>
      <t xml:space="preserve"> </t>
    </r>
  </si>
  <si>
    <t>inc. replac. income (pensions &amp; UI)</t>
  </si>
  <si>
    <t>[17]</t>
  </si>
  <si>
    <r>
      <t xml:space="preserve"> Tax revenues (% national income Y</t>
    </r>
    <r>
      <rPr>
        <b/>
        <vertAlign val="subscript"/>
        <sz val="10"/>
        <rFont val="Arial"/>
        <family val="2"/>
      </rPr>
      <t>t</t>
    </r>
    <r>
      <rPr>
        <b/>
        <sz val="10"/>
        <rFont val="Arial"/>
      </rPr>
      <t>)</t>
    </r>
  </si>
  <si>
    <r>
      <t>Transfers (% national income Y</t>
    </r>
    <r>
      <rPr>
        <b/>
        <vertAlign val="subscript"/>
        <sz val="10"/>
        <rFont val="Arial"/>
        <family val="2"/>
      </rPr>
      <t>t</t>
    </r>
    <r>
      <rPr>
        <b/>
        <sz val="10"/>
        <rFont val="Arial"/>
      </rPr>
      <t xml:space="preserve">)  </t>
    </r>
  </si>
  <si>
    <r>
      <t>Y</t>
    </r>
    <r>
      <rPr>
        <vertAlign val="subscript"/>
        <sz val="10"/>
        <rFont val="Arial"/>
        <family val="2"/>
      </rPr>
      <t>Rt</t>
    </r>
    <r>
      <rPr>
        <sz val="10"/>
        <rFont val="Arial"/>
      </rPr>
      <t xml:space="preserve"> </t>
    </r>
  </si>
  <si>
    <r>
      <t>TR</t>
    </r>
    <r>
      <rPr>
        <vertAlign val="subscript"/>
        <sz val="10"/>
        <rFont val="Arial"/>
        <family val="2"/>
      </rPr>
      <t>0t</t>
    </r>
  </si>
  <si>
    <t>Total cash transfers</t>
  </si>
  <si>
    <t>inc. beq. &amp; gift tax</t>
  </si>
  <si>
    <t>memo: in-kind govt transfers: health, educ.</t>
  </si>
  <si>
    <t>[18]</t>
  </si>
  <si>
    <t>[19]</t>
  </si>
  <si>
    <t xml:space="preserve">Tax rate on capital </t>
  </si>
  <si>
    <t xml:space="preserve">Tax rate on labor </t>
  </si>
  <si>
    <r>
      <t>memo: tax rate on beq. &amp; gifts    (% B</t>
    </r>
    <r>
      <rPr>
        <i/>
        <vertAlign val="subscript"/>
        <sz val="9"/>
        <rFont val="Arial"/>
        <family val="2"/>
      </rPr>
      <t>t</t>
    </r>
    <r>
      <rPr>
        <i/>
        <sz val="9"/>
        <rFont val="Arial"/>
        <family val="2"/>
      </rPr>
      <t>)</t>
    </r>
  </si>
  <si>
    <r>
      <t xml:space="preserve">Private savings </t>
    </r>
    <r>
      <rPr>
        <sz val="10"/>
        <rFont val="Arial"/>
      </rPr>
      <t>(personal savings + retained earnings)</t>
    </r>
  </si>
  <si>
    <r>
      <t>S</t>
    </r>
    <r>
      <rPr>
        <vertAlign val="subscript"/>
        <sz val="10"/>
        <rFont val="Arial"/>
        <family val="2"/>
      </rPr>
      <t>0t</t>
    </r>
    <r>
      <rPr>
        <sz val="10"/>
        <rFont val="Arial"/>
      </rPr>
      <t xml:space="preserve"> </t>
    </r>
  </si>
  <si>
    <t>memo: after-tax capital income excl. retained earnings</t>
  </si>
  <si>
    <r>
      <t>% national income Y</t>
    </r>
    <r>
      <rPr>
        <b/>
        <vertAlign val="subscript"/>
        <sz val="10"/>
        <rFont val="Arial"/>
        <family val="2"/>
      </rPr>
      <t>t</t>
    </r>
  </si>
  <si>
    <t>incl. after-tax capital income</t>
  </si>
  <si>
    <t>incl. after-tax labor income</t>
  </si>
  <si>
    <t>incl.  after-tax replac. income</t>
  </si>
  <si>
    <t>memo: retained earnings</t>
  </si>
  <si>
    <t>Production taxes</t>
  </si>
  <si>
    <t>Production tax rate</t>
  </si>
  <si>
    <t>(excluding production taxes)</t>
  </si>
  <si>
    <t>(including production taxes)</t>
  </si>
  <si>
    <t>including other corporate transfers</t>
  </si>
  <si>
    <t>Real growth rate of national income</t>
  </si>
  <si>
    <r>
      <t>g</t>
    </r>
    <r>
      <rPr>
        <vertAlign val="subscript"/>
        <sz val="10"/>
        <rFont val="Arial"/>
        <family val="2"/>
      </rPr>
      <t>t</t>
    </r>
  </si>
  <si>
    <t>Personal savings rate</t>
  </si>
  <si>
    <t xml:space="preserve">Ratio (Private wealth)/ (National income)        </t>
  </si>
  <si>
    <t>Rate of return</t>
  </si>
  <si>
    <t>After-tax rate of return</t>
  </si>
  <si>
    <t>Tax rate on labor (exc. replac. taxes)</t>
  </si>
  <si>
    <r>
      <t>Ratio (private wealth)/ (national income)        β</t>
    </r>
    <r>
      <rPr>
        <b/>
        <vertAlign val="subscript"/>
        <sz val="10"/>
        <rFont val="Arial"/>
        <family val="2"/>
      </rPr>
      <t>t</t>
    </r>
    <r>
      <rPr>
        <b/>
        <sz val="10"/>
        <rFont val="Arial"/>
      </rPr>
      <t xml:space="preserve"> = W</t>
    </r>
    <r>
      <rPr>
        <b/>
        <vertAlign val="subscript"/>
        <sz val="10"/>
        <rFont val="Arial"/>
        <family val="2"/>
      </rPr>
      <t>t</t>
    </r>
    <r>
      <rPr>
        <b/>
        <sz val="10"/>
        <rFont val="Arial"/>
      </rPr>
      <t>/Y</t>
    </r>
    <r>
      <rPr>
        <b/>
        <vertAlign val="subscript"/>
        <sz val="10"/>
        <rFont val="Arial"/>
        <family val="2"/>
      </rPr>
      <t>t</t>
    </r>
  </si>
  <si>
    <t xml:space="preserve">Labor share </t>
  </si>
  <si>
    <t>Capital share (inc. govt interest)</t>
  </si>
  <si>
    <t xml:space="preserve">Capital tax rate </t>
  </si>
  <si>
    <t>Private savings (person. savings + retained earnings)</t>
  </si>
  <si>
    <t xml:space="preserve">Tax rate </t>
  </si>
  <si>
    <t>Correct. capital tax rate  (inc. other corp. transf.)</t>
  </si>
  <si>
    <t xml:space="preserve">Labor tax rate </t>
  </si>
  <si>
    <t xml:space="preserve">Correct. tax rate </t>
  </si>
  <si>
    <t>Correct. labor tax rate  (exc. replac. taxes)</t>
  </si>
  <si>
    <r>
      <t>β</t>
    </r>
    <r>
      <rPr>
        <vertAlign val="subscript"/>
        <sz val="10"/>
        <rFont val="Arial"/>
        <family val="2"/>
      </rPr>
      <t>t</t>
    </r>
    <r>
      <rPr>
        <sz val="10"/>
        <rFont val="Arial"/>
      </rPr>
      <t xml:space="preserve"> = W</t>
    </r>
    <r>
      <rPr>
        <vertAlign val="subscript"/>
        <sz val="10"/>
        <rFont val="Arial"/>
        <family val="2"/>
      </rPr>
      <t>t</t>
    </r>
    <r>
      <rPr>
        <sz val="10"/>
        <rFont val="Arial"/>
      </rPr>
      <t>/Y</t>
    </r>
    <r>
      <rPr>
        <vertAlign val="subscript"/>
        <sz val="10"/>
        <rFont val="Arial"/>
        <family val="2"/>
      </rPr>
      <t>t</t>
    </r>
  </si>
  <si>
    <r>
      <t>α</t>
    </r>
    <r>
      <rPr>
        <vertAlign val="subscript"/>
        <sz val="10"/>
        <rFont val="Arial"/>
        <family val="2"/>
      </rPr>
      <t>t</t>
    </r>
  </si>
  <si>
    <r>
      <t>1-α</t>
    </r>
    <r>
      <rPr>
        <vertAlign val="subscript"/>
        <sz val="10"/>
        <rFont val="Arial"/>
        <family val="2"/>
      </rPr>
      <t>t</t>
    </r>
  </si>
  <si>
    <t xml:space="preserve">After-tax capital share </t>
  </si>
  <si>
    <r>
      <t>Y</t>
    </r>
    <r>
      <rPr>
        <b/>
        <vertAlign val="subscript"/>
        <sz val="10"/>
        <rFont val="Arial"/>
        <family val="2"/>
      </rPr>
      <t>Kt</t>
    </r>
    <r>
      <rPr>
        <b/>
        <sz val="10"/>
        <rFont val="Arial"/>
      </rPr>
      <t>*</t>
    </r>
  </si>
  <si>
    <r>
      <t>Y</t>
    </r>
    <r>
      <rPr>
        <b/>
        <vertAlign val="subscript"/>
        <sz val="10"/>
        <rFont val="Arial"/>
        <family val="2"/>
      </rPr>
      <t>Kt</t>
    </r>
    <r>
      <rPr>
        <b/>
        <vertAlign val="superscript"/>
        <sz val="10"/>
        <rFont val="Arial"/>
        <family val="2"/>
      </rPr>
      <t>*</t>
    </r>
  </si>
  <si>
    <r>
      <t>Y</t>
    </r>
    <r>
      <rPr>
        <b/>
        <vertAlign val="subscript"/>
        <sz val="10"/>
        <rFont val="Arial"/>
        <family val="2"/>
      </rPr>
      <t>Kt</t>
    </r>
    <r>
      <rPr>
        <b/>
        <sz val="10"/>
        <rFont val="Arial"/>
      </rPr>
      <t xml:space="preserve"> </t>
    </r>
  </si>
  <si>
    <t>Capital share (exc. govt interest)</t>
  </si>
  <si>
    <r>
      <t>α</t>
    </r>
    <r>
      <rPr>
        <vertAlign val="subscript"/>
        <sz val="10"/>
        <rFont val="Arial"/>
        <family val="2"/>
      </rPr>
      <t>t</t>
    </r>
    <r>
      <rPr>
        <sz val="10"/>
        <rFont val="Arial"/>
      </rPr>
      <t>*</t>
    </r>
  </si>
  <si>
    <r>
      <t>r</t>
    </r>
    <r>
      <rPr>
        <vertAlign val="subscript"/>
        <sz val="10"/>
        <rFont val="Arial"/>
        <family val="2"/>
      </rPr>
      <t>t</t>
    </r>
    <r>
      <rPr>
        <sz val="10"/>
        <rFont val="Arial"/>
      </rPr>
      <t xml:space="preserve"> = α</t>
    </r>
    <r>
      <rPr>
        <vertAlign val="subscript"/>
        <sz val="10"/>
        <rFont val="Arial"/>
        <family val="2"/>
      </rPr>
      <t>t</t>
    </r>
    <r>
      <rPr>
        <sz val="10"/>
        <rFont val="Arial"/>
      </rPr>
      <t>*/</t>
    </r>
    <r>
      <rPr>
        <sz val="10"/>
        <rFont val="Arial"/>
      </rPr>
      <t>β</t>
    </r>
    <r>
      <rPr>
        <vertAlign val="subscript"/>
        <sz val="10"/>
        <rFont val="Arial"/>
        <family val="2"/>
      </rPr>
      <t>t</t>
    </r>
    <r>
      <rPr>
        <sz val="10"/>
        <rFont val="Arial"/>
      </rPr>
      <t xml:space="preserve"> </t>
    </r>
  </si>
  <si>
    <r>
      <t>τ</t>
    </r>
    <r>
      <rPr>
        <vertAlign val="subscript"/>
        <sz val="10"/>
        <rFont val="Arial"/>
        <family val="2"/>
      </rPr>
      <t>t</t>
    </r>
  </si>
  <si>
    <r>
      <t>τ</t>
    </r>
    <r>
      <rPr>
        <vertAlign val="subscript"/>
        <sz val="10"/>
        <rFont val="Arial"/>
        <family val="2"/>
      </rPr>
      <t>Kt</t>
    </r>
  </si>
  <si>
    <r>
      <t>τ</t>
    </r>
    <r>
      <rPr>
        <vertAlign val="subscript"/>
        <sz val="10"/>
        <rFont val="Arial"/>
        <family val="2"/>
      </rPr>
      <t>Lt</t>
    </r>
  </si>
  <si>
    <r>
      <t>τ</t>
    </r>
    <r>
      <rPr>
        <vertAlign val="subscript"/>
        <sz val="10"/>
        <rFont val="Arial"/>
        <family val="2"/>
      </rPr>
      <t>t</t>
    </r>
    <r>
      <rPr>
        <sz val="10"/>
        <rFont val="Arial"/>
      </rPr>
      <t>*</t>
    </r>
  </si>
  <si>
    <r>
      <t>τ</t>
    </r>
    <r>
      <rPr>
        <vertAlign val="subscript"/>
        <sz val="10"/>
        <rFont val="Arial"/>
        <family val="2"/>
      </rPr>
      <t>Kt</t>
    </r>
    <r>
      <rPr>
        <vertAlign val="superscript"/>
        <sz val="10"/>
        <rFont val="Arial"/>
        <family val="2"/>
      </rPr>
      <t>*</t>
    </r>
  </si>
  <si>
    <r>
      <t>τ</t>
    </r>
    <r>
      <rPr>
        <vertAlign val="subscript"/>
        <sz val="10"/>
        <rFont val="Arial"/>
        <family val="2"/>
      </rPr>
      <t>Lt</t>
    </r>
    <r>
      <rPr>
        <sz val="10"/>
        <rFont val="Arial"/>
      </rPr>
      <t>*</t>
    </r>
  </si>
  <si>
    <r>
      <t>α</t>
    </r>
    <r>
      <rPr>
        <vertAlign val="subscript"/>
        <sz val="10"/>
        <rFont val="Arial"/>
        <family val="2"/>
      </rPr>
      <t>dt</t>
    </r>
    <r>
      <rPr>
        <sz val="10"/>
        <rFont val="Arial"/>
      </rPr>
      <t xml:space="preserve"> </t>
    </r>
  </si>
  <si>
    <r>
      <t>s</t>
    </r>
    <r>
      <rPr>
        <vertAlign val="subscript"/>
        <sz val="10"/>
        <rFont val="Arial"/>
        <family val="2"/>
      </rPr>
      <t>ot</t>
    </r>
  </si>
  <si>
    <r>
      <t>s</t>
    </r>
    <r>
      <rPr>
        <vertAlign val="subscript"/>
        <sz val="10"/>
        <rFont val="Arial"/>
        <family val="2"/>
      </rPr>
      <t>t</t>
    </r>
  </si>
  <si>
    <r>
      <t>q</t>
    </r>
    <r>
      <rPr>
        <vertAlign val="subscript"/>
        <sz val="10"/>
        <rFont val="Arial"/>
        <family val="2"/>
      </rPr>
      <t>t</t>
    </r>
  </si>
  <si>
    <t>% (Govt wealth)/ (National wealth)</t>
  </si>
  <si>
    <r>
      <t>K</t>
    </r>
    <r>
      <rPr>
        <vertAlign val="subscript"/>
        <sz val="10"/>
        <rFont val="Arial"/>
        <family val="2"/>
      </rPr>
      <t>nt</t>
    </r>
  </si>
  <si>
    <r>
      <t>A</t>
    </r>
    <r>
      <rPr>
        <vertAlign val="subscript"/>
        <sz val="10"/>
        <rFont val="Arial"/>
        <family val="2"/>
      </rPr>
      <t>nt</t>
    </r>
  </si>
  <si>
    <r>
      <t>L</t>
    </r>
    <r>
      <rPr>
        <vertAlign val="subscript"/>
        <sz val="10"/>
        <rFont val="Arial"/>
        <family val="2"/>
      </rPr>
      <t>nt</t>
    </r>
  </si>
  <si>
    <t xml:space="preserve">Net worth minus Equity value </t>
  </si>
  <si>
    <r>
      <t>FW</t>
    </r>
    <r>
      <rPr>
        <b/>
        <vertAlign val="subscript"/>
        <sz val="10"/>
        <rFont val="Arial"/>
        <family val="2"/>
      </rPr>
      <t>t</t>
    </r>
  </si>
  <si>
    <t xml:space="preserve">(2010 billions $) </t>
  </si>
  <si>
    <t>(current $)</t>
  </si>
  <si>
    <t>(current billions $)</t>
  </si>
  <si>
    <t>Real growth rate of national wealth</t>
  </si>
  <si>
    <r>
      <t>o</t>
    </r>
    <r>
      <rPr>
        <vertAlign val="subscript"/>
        <sz val="10"/>
        <rFont val="Arial"/>
        <family val="2"/>
      </rPr>
      <t xml:space="preserve">t </t>
    </r>
    <r>
      <rPr>
        <sz val="10"/>
        <rFont val="Arial"/>
      </rPr>
      <t>= o</t>
    </r>
    <r>
      <rPr>
        <vertAlign val="subscript"/>
        <sz val="10"/>
        <rFont val="Arial"/>
        <family val="2"/>
      </rPr>
      <t>yt</t>
    </r>
    <r>
      <rPr>
        <sz val="10"/>
        <rFont val="Arial"/>
      </rPr>
      <t>/β</t>
    </r>
    <r>
      <rPr>
        <vertAlign val="subscript"/>
        <sz val="10"/>
        <rFont val="Arial"/>
        <family val="2"/>
      </rPr>
      <t>t</t>
    </r>
  </si>
  <si>
    <t>National saving rate</t>
  </si>
  <si>
    <t>Rate of other volume changes</t>
  </si>
  <si>
    <r>
      <t>o</t>
    </r>
    <r>
      <rPr>
        <vertAlign val="subscript"/>
        <sz val="12"/>
        <rFont val="Arial"/>
        <family val="2"/>
      </rPr>
      <t>y</t>
    </r>
    <r>
      <rPr>
        <sz val="12"/>
        <rFont val="Arial"/>
      </rPr>
      <t>=O/Y</t>
    </r>
  </si>
  <si>
    <t>Method n°1: market-value national wealth</t>
  </si>
  <si>
    <t>Method n°2: book-value national wealth</t>
  </si>
  <si>
    <t>Total other volume change of domestic sectors</t>
  </si>
  <si>
    <t>Market value national wealth-national income ratios</t>
  </si>
  <si>
    <t>FA315440005 + FA205440005</t>
  </si>
  <si>
    <t>Net personal saving, less net capital transfers paid</t>
  </si>
  <si>
    <t>Net capital transfers paid by the government</t>
  </si>
  <si>
    <t>Government net capital formation</t>
  </si>
  <si>
    <t>Gross government capital formation</t>
  </si>
  <si>
    <t>NIPA Table 5.1 line 26</t>
  </si>
  <si>
    <t>NIPA series scaled to IMA level in 1960</t>
  </si>
  <si>
    <t>NIPA Table 5.1 line 11</t>
  </si>
  <si>
    <t>No data before 1937</t>
  </si>
  <si>
    <t>Government saving, investment, and other volume changes</t>
  </si>
  <si>
    <t>Research &amp; Development</t>
  </si>
  <si>
    <t>Equals ΔW-VAL-S. Excludes consumer durables</t>
  </si>
  <si>
    <t>Equals ΔW-VAL-S. No data before 1960, assume 0</t>
  </si>
  <si>
    <t>Memo: NPISH net wealth</t>
  </si>
  <si>
    <t>Memo: NPISH real estate at market value</t>
  </si>
  <si>
    <t>FL165035005.A</t>
  </si>
  <si>
    <t xml:space="preserve">Memo: Nonprofit organizations; equipment and software, current cost basis </t>
  </si>
  <si>
    <t>Memo: NPISH gross financial assets</t>
  </si>
  <si>
    <t>Memo: NPISH gross financial liabilities</t>
  </si>
  <si>
    <t>NPISH tangible assets</t>
  </si>
  <si>
    <t>Real GNP (1982 dollars)</t>
  </si>
  <si>
    <t>GDP deflator (1982 = 100)</t>
  </si>
  <si>
    <t>Balke-Gordon JPE 1989 Table 10 pp.84-85</t>
  </si>
  <si>
    <t>Personal wealth Kopczuk-Saez 2004</t>
  </si>
  <si>
    <t xml:space="preserve">Kopczuk-Saez 2004 Data Appendix Table A col.5 </t>
  </si>
  <si>
    <t>Historical income series (pre-1929)</t>
  </si>
  <si>
    <t>Historical wealth series (pre-1929)</t>
  </si>
  <si>
    <t>Decomposition of depreciation</t>
  </si>
  <si>
    <t>Domestic depreciation</t>
  </si>
  <si>
    <t>Private depreciation (personal + corporate)</t>
  </si>
  <si>
    <t>Government depreciation</t>
  </si>
  <si>
    <t>incl. personal (household, NPISH &amp; non-corp. sector)</t>
  </si>
  <si>
    <t>incl. corporate</t>
  </si>
  <si>
    <t>KD</t>
  </si>
  <si>
    <t>R&amp;D gross investment</t>
  </si>
  <si>
    <t>R&amp;D net investment</t>
  </si>
  <si>
    <t>Memo: R&amp;D</t>
  </si>
  <si>
    <t>BEA Satellite R&amp;D Accounts 2010 edition Table 2.1</t>
  </si>
  <si>
    <t>BEA Satellite R&amp;D Accounts 2010 edition Table 2.5</t>
  </si>
  <si>
    <t>BEA Satellite R&amp;D Accounts 2010 edition Table 2.3</t>
  </si>
  <si>
    <t>Assume constant fraction of national income after 2007</t>
  </si>
  <si>
    <t>Cumulated gross R&amp;D investment</t>
  </si>
  <si>
    <t xml:space="preserve"> Cumulated net R&amp;D investment</t>
  </si>
  <si>
    <t>Gross investment in R&amp;D</t>
  </si>
  <si>
    <t>Net investment in R&amp;D</t>
  </si>
  <si>
    <t>Book-value national wealth-national income ratios</t>
  </si>
  <si>
    <t>Table 1.1.5 line 15</t>
  </si>
  <si>
    <t>Table 1.1.5 line 18</t>
  </si>
  <si>
    <t>Gross domestic capital formation</t>
  </si>
  <si>
    <t>Table 5.1 line 22</t>
  </si>
  <si>
    <t>Table 1.1.5 line 2</t>
  </si>
  <si>
    <t>Table 3.1 line 16</t>
  </si>
  <si>
    <t>incl. Net foreign investment (net change in claims against foreign countries)</t>
  </si>
  <si>
    <t>incl. Net domestic private capital formation</t>
  </si>
  <si>
    <t>incl. Net domestic public capital formation</t>
  </si>
  <si>
    <t>KD/GNP</t>
  </si>
  <si>
    <t>Personal wealth Wolff 1989 (W2)</t>
  </si>
  <si>
    <t>Personal wealth Wolff 1989 (W3)</t>
  </si>
  <si>
    <t>Wolff 1989 Table 15 p.18</t>
  </si>
  <si>
    <t>Wolff 1989: W2 values pension funds at CSV, while W3 values pension funds at full reserves (durables fully included in both wealth definitions)</t>
  </si>
  <si>
    <t>Ratio (Personal wealth Wolff)/(Private wealth NIPA incl. Durables)</t>
  </si>
  <si>
    <t>Share of real estate &amp; durables in personal wealth (KS'04)</t>
  </si>
  <si>
    <t>Ratio Consumer durables/national income</t>
  </si>
  <si>
    <t>Ratio Wolff 1989 (W3)/KS'04</t>
  </si>
  <si>
    <t xml:space="preserve">National income </t>
  </si>
  <si>
    <t xml:space="preserve">incl. Land </t>
  </si>
  <si>
    <t>incl. Housing</t>
  </si>
  <si>
    <t>incl. Other domestic capital assets</t>
  </si>
  <si>
    <t>incl. Net foreign assets</t>
  </si>
  <si>
    <t>memo: Household durable goods (excluded from wealth)</t>
  </si>
  <si>
    <t>Y</t>
  </si>
  <si>
    <t>W</t>
  </si>
  <si>
    <t>1970-9</t>
  </si>
  <si>
    <t>1980-9</t>
  </si>
  <si>
    <t>1990-9</t>
  </si>
  <si>
    <t>2000-9</t>
  </si>
  <si>
    <t>(% national income Y)</t>
  </si>
  <si>
    <t>Note 2: "Land" is agricultural land only. "Housing" includes the value of land beneath dwellings.</t>
  </si>
  <si>
    <r>
      <t>W</t>
    </r>
    <r>
      <rPr>
        <b/>
        <vertAlign val="subscript"/>
        <sz val="10"/>
        <rFont val="Arial"/>
        <family val="2"/>
      </rPr>
      <t>n</t>
    </r>
  </si>
  <si>
    <r>
      <t>W</t>
    </r>
    <r>
      <rPr>
        <b/>
        <vertAlign val="subscript"/>
        <sz val="10"/>
        <rFont val="Arial"/>
        <family val="2"/>
      </rPr>
      <t>g</t>
    </r>
  </si>
  <si>
    <t>memo: Slaves (excluded from wealth)</t>
  </si>
  <si>
    <t>Net foreign wealth (% National wealth)</t>
  </si>
  <si>
    <r>
      <t>(% national income Y</t>
    </r>
    <r>
      <rPr>
        <vertAlign val="subscript"/>
        <sz val="10"/>
        <rFont val="Arial"/>
        <family val="2"/>
      </rPr>
      <t>t</t>
    </r>
    <r>
      <rPr>
        <sz val="10"/>
        <rFont val="Arial"/>
      </rPr>
      <t>)</t>
    </r>
  </si>
  <si>
    <r>
      <t xml:space="preserve">Corporate wealth (non-financial + financial corporations)                                                 </t>
    </r>
    <r>
      <rPr>
        <sz val="10"/>
        <rFont val="Arial"/>
      </rPr>
      <t/>
    </r>
  </si>
  <si>
    <r>
      <t>FL</t>
    </r>
    <r>
      <rPr>
        <i/>
        <vertAlign val="subscript"/>
        <sz val="10"/>
        <rFont val="Arial"/>
        <family val="2"/>
      </rPr>
      <t>t</t>
    </r>
    <r>
      <rPr>
        <i/>
        <vertAlign val="superscript"/>
        <sz val="10"/>
        <rFont val="Arial"/>
        <family val="2"/>
      </rPr>
      <t>e</t>
    </r>
    <r>
      <rPr>
        <i/>
        <sz val="10"/>
        <rFont val="Arial"/>
      </rPr>
      <t xml:space="preserve"> </t>
    </r>
  </si>
  <si>
    <r>
      <t>FA</t>
    </r>
    <r>
      <rPr>
        <i/>
        <vertAlign val="subscript"/>
        <sz val="10"/>
        <rFont val="Arial"/>
        <family val="2"/>
      </rPr>
      <t>t</t>
    </r>
    <r>
      <rPr>
        <i/>
        <vertAlign val="superscript"/>
        <sz val="10"/>
        <rFont val="Arial"/>
        <family val="2"/>
      </rPr>
      <t>e</t>
    </r>
    <r>
      <rPr>
        <i/>
        <sz val="10"/>
        <rFont val="Arial"/>
      </rPr>
      <t xml:space="preserve"> </t>
    </r>
  </si>
  <si>
    <r>
      <t>Real growth rate of national income g</t>
    </r>
    <r>
      <rPr>
        <vertAlign val="subscript"/>
        <sz val="9"/>
        <rFont val="Arial"/>
        <family val="2"/>
      </rPr>
      <t>t</t>
    </r>
  </si>
  <si>
    <t>Expenditure approach of GDP</t>
  </si>
  <si>
    <t>Private consumption expenditures</t>
  </si>
  <si>
    <t>Public consumption expenditures</t>
  </si>
  <si>
    <t>FA316901001.A+FA206901001.A</t>
  </si>
  <si>
    <t>FA156901001</t>
  </si>
  <si>
    <t>FA266903011.A</t>
  </si>
  <si>
    <t>FA266903001.A</t>
  </si>
  <si>
    <t>FA885019005.A+FA145020005</t>
  </si>
  <si>
    <t>(As a % of national income)</t>
  </si>
  <si>
    <r>
      <t xml:space="preserve">memo:    Per adult dispos. income </t>
    </r>
    <r>
      <rPr>
        <i/>
        <sz val="10"/>
        <rFont val="Arial"/>
      </rPr>
      <t>(2010 $)</t>
    </r>
  </si>
  <si>
    <t>memo: Ratio (dispos. income)/ (national income)</t>
  </si>
  <si>
    <t>memo:    Ratio (private wealth)/ (dispos. income)</t>
  </si>
  <si>
    <r>
      <t>Extended disposable income = disposable income Y</t>
    </r>
    <r>
      <rPr>
        <b/>
        <vertAlign val="subscript"/>
        <sz val="10"/>
        <rFont val="Arial Narrow"/>
      </rPr>
      <t>dt</t>
    </r>
    <r>
      <rPr>
        <b/>
        <sz val="10"/>
        <rFont val="Arial Narrow"/>
        <family val="2"/>
      </rPr>
      <t xml:space="preserve"> + pure transfers</t>
    </r>
  </si>
  <si>
    <r>
      <t>Disposable income Y</t>
    </r>
    <r>
      <rPr>
        <b/>
        <vertAlign val="subscript"/>
        <sz val="10"/>
        <rFont val="Arial"/>
        <family val="2"/>
      </rPr>
      <t xml:space="preserve">dt </t>
    </r>
    <r>
      <rPr>
        <b/>
        <sz val="10"/>
        <rFont val="Arial"/>
      </rPr>
      <t>= national income - taxes + transfers + net govt interest</t>
    </r>
  </si>
  <si>
    <t>Real growth rate of national income          (GDP deflator)</t>
  </si>
  <si>
    <t>Real growth rate of private wealth           (GDP deflator)</t>
  </si>
  <si>
    <t>Real growth rate of per-capita national income         (GDP deflator)</t>
  </si>
  <si>
    <t>Real growth rate of per-capita national income         (CPI)</t>
  </si>
  <si>
    <t>Real growth rate of per-worker national income          (GDP deflator)</t>
  </si>
  <si>
    <t>Population growth rate</t>
  </si>
  <si>
    <t>Adult population growth rate (20-yr+)</t>
  </si>
  <si>
    <t xml:space="preserve">Employed population growth rate </t>
  </si>
  <si>
    <t xml:space="preserve">GDP price inflation </t>
  </si>
  <si>
    <t xml:space="preserve">Consumer price inflation </t>
  </si>
  <si>
    <t>Personal consumption expenditure inflation</t>
  </si>
  <si>
    <t xml:space="preserve">Net stock of R&amp;D, year-end </t>
  </si>
  <si>
    <t>Depreciation on R&amp;D</t>
  </si>
  <si>
    <t>Net foreign taxes &amp; current transfers</t>
  </si>
  <si>
    <t>Net foreign capital transfers</t>
  </si>
  <si>
    <t>FA265440005</t>
  </si>
  <si>
    <t>Gross domestic income</t>
  </si>
  <si>
    <t>Net domestic income</t>
  </si>
  <si>
    <t>CPI and population</t>
  </si>
  <si>
    <r>
      <t>S</t>
    </r>
    <r>
      <rPr>
        <b/>
        <vertAlign val="subscript"/>
        <sz val="10"/>
        <rFont val="Arial"/>
        <family val="2"/>
      </rPr>
      <t>t</t>
    </r>
  </si>
  <si>
    <r>
      <t>S</t>
    </r>
    <r>
      <rPr>
        <b/>
        <vertAlign val="subscript"/>
        <sz val="10"/>
        <rFont val="Arial"/>
        <family val="2"/>
      </rPr>
      <t>t</t>
    </r>
    <r>
      <rPr>
        <b/>
        <vertAlign val="superscript"/>
        <sz val="10"/>
        <rFont val="Arial"/>
        <family val="2"/>
      </rPr>
      <t>0</t>
    </r>
  </si>
  <si>
    <r>
      <t>TTR</t>
    </r>
    <r>
      <rPr>
        <b/>
        <vertAlign val="subscript"/>
        <sz val="10"/>
        <rFont val="Arial"/>
        <family val="2"/>
      </rPr>
      <t>t</t>
    </r>
  </si>
  <si>
    <r>
      <t>T</t>
    </r>
    <r>
      <rPr>
        <i/>
        <vertAlign val="subscript"/>
        <sz val="10"/>
        <rFont val="Arial"/>
        <family val="2"/>
      </rPr>
      <t>Lt</t>
    </r>
    <r>
      <rPr>
        <i/>
        <sz val="10"/>
        <rFont val="Arial"/>
      </rPr>
      <t xml:space="preserve"> </t>
    </r>
  </si>
  <si>
    <r>
      <t>T</t>
    </r>
    <r>
      <rPr>
        <i/>
        <vertAlign val="subscript"/>
        <sz val="10"/>
        <rFont val="Arial"/>
        <family val="2"/>
      </rPr>
      <t>Kt</t>
    </r>
    <r>
      <rPr>
        <i/>
        <sz val="10"/>
        <rFont val="Arial"/>
      </rPr>
      <t xml:space="preserve"> </t>
    </r>
  </si>
  <si>
    <r>
      <t>FY</t>
    </r>
    <r>
      <rPr>
        <vertAlign val="subscript"/>
        <sz val="10"/>
        <rFont val="Arial"/>
        <family val="2"/>
      </rPr>
      <t>Lt</t>
    </r>
    <r>
      <rPr>
        <sz val="12"/>
        <color indexed="8"/>
        <rFont val="Arial"/>
        <family val="2"/>
      </rPr>
      <t xml:space="preserve"> </t>
    </r>
  </si>
  <si>
    <r>
      <t>Y</t>
    </r>
    <r>
      <rPr>
        <i/>
        <vertAlign val="subscript"/>
        <sz val="10"/>
        <rFont val="Arial"/>
        <family val="2"/>
      </rPr>
      <t>Kpt</t>
    </r>
  </si>
  <si>
    <r>
      <t>FY</t>
    </r>
    <r>
      <rPr>
        <vertAlign val="subscript"/>
        <sz val="10"/>
        <rFont val="Arial"/>
        <family val="2"/>
      </rPr>
      <t>Kt</t>
    </r>
    <r>
      <rPr>
        <sz val="12"/>
        <color indexed="8"/>
        <rFont val="Arial"/>
        <family val="2"/>
      </rPr>
      <t xml:space="preserve"> </t>
    </r>
  </si>
  <si>
    <r>
      <t>FT</t>
    </r>
    <r>
      <rPr>
        <b/>
        <vertAlign val="subscript"/>
        <sz val="10"/>
        <rFont val="Arial"/>
        <family val="2"/>
      </rPr>
      <t>t</t>
    </r>
    <r>
      <rPr>
        <b/>
        <sz val="10"/>
        <rFont val="Arial"/>
      </rPr>
      <t xml:space="preserve"> </t>
    </r>
  </si>
  <si>
    <r>
      <t>FY</t>
    </r>
    <r>
      <rPr>
        <b/>
        <vertAlign val="subscript"/>
        <sz val="10"/>
        <rFont val="Arial"/>
        <family val="2"/>
      </rPr>
      <t>Lt</t>
    </r>
    <r>
      <rPr>
        <b/>
        <sz val="10"/>
        <rFont val="Arial"/>
      </rPr>
      <t xml:space="preserve"> </t>
    </r>
  </si>
  <si>
    <r>
      <t>FY</t>
    </r>
    <r>
      <rPr>
        <b/>
        <vertAlign val="subscript"/>
        <sz val="10"/>
        <rFont val="Arial"/>
        <family val="2"/>
      </rPr>
      <t>Kt</t>
    </r>
    <r>
      <rPr>
        <b/>
        <sz val="10"/>
        <rFont val="Arial"/>
      </rPr>
      <t xml:space="preserve"> </t>
    </r>
  </si>
  <si>
    <r>
      <t>FY</t>
    </r>
    <r>
      <rPr>
        <b/>
        <vertAlign val="subscript"/>
        <sz val="10"/>
        <rFont val="Arial"/>
        <family val="2"/>
      </rPr>
      <t>t</t>
    </r>
    <r>
      <rPr>
        <b/>
        <sz val="10"/>
        <rFont val="Arial"/>
      </rPr>
      <t xml:space="preserve"> </t>
    </r>
  </si>
  <si>
    <r>
      <t>Y</t>
    </r>
    <r>
      <rPr>
        <b/>
        <vertAlign val="subscript"/>
        <sz val="10"/>
        <rFont val="Arial"/>
        <family val="2"/>
      </rPr>
      <t>gt</t>
    </r>
  </si>
  <si>
    <r>
      <t>Y</t>
    </r>
    <r>
      <rPr>
        <b/>
        <vertAlign val="subscript"/>
        <sz val="10"/>
        <rFont val="Arial"/>
        <family val="2"/>
      </rPr>
      <t>ct</t>
    </r>
  </si>
  <si>
    <r>
      <t>Y</t>
    </r>
    <r>
      <rPr>
        <b/>
        <vertAlign val="subscript"/>
        <sz val="10"/>
        <rFont val="Arial"/>
        <family val="2"/>
      </rPr>
      <t>set</t>
    </r>
  </si>
  <si>
    <r>
      <t>Y</t>
    </r>
    <r>
      <rPr>
        <b/>
        <vertAlign val="subscript"/>
        <sz val="10"/>
        <rFont val="Arial"/>
        <family val="2"/>
      </rPr>
      <t>ht</t>
    </r>
  </si>
  <si>
    <r>
      <t>T</t>
    </r>
    <r>
      <rPr>
        <b/>
        <vertAlign val="subscript"/>
        <sz val="10"/>
        <rFont val="Arial"/>
        <family val="2"/>
      </rPr>
      <t>pt</t>
    </r>
  </si>
  <si>
    <r>
      <t>Y</t>
    </r>
    <r>
      <rPr>
        <b/>
        <vertAlign val="subscript"/>
        <sz val="10"/>
        <rFont val="Arial"/>
        <family val="2"/>
      </rPr>
      <t>dt</t>
    </r>
  </si>
  <si>
    <r>
      <t>Y</t>
    </r>
    <r>
      <rPr>
        <b/>
        <vertAlign val="subscript"/>
        <sz val="10"/>
        <rFont val="Arial"/>
        <family val="2"/>
      </rPr>
      <t>t</t>
    </r>
  </si>
  <si>
    <t>Private disposable income and savings</t>
  </si>
  <si>
    <t xml:space="preserve">Government taxes and transfers </t>
  </si>
  <si>
    <t xml:space="preserve">Total factor income </t>
  </si>
  <si>
    <t>Income flows with the rest of the world (inflows = flows from rest of the world to the U.S.)</t>
  </si>
  <si>
    <t>Financial corporations</t>
  </si>
  <si>
    <t>Non-financial corporations</t>
  </si>
  <si>
    <t>Distribution of corporate profits</t>
  </si>
  <si>
    <t>State and local gov</t>
  </si>
  <si>
    <t>Federal Government</t>
  </si>
  <si>
    <t>Government sector</t>
  </si>
  <si>
    <t>Household sector (unincorporated activity &amp; NPISH)</t>
  </si>
  <si>
    <t>Household sector (housing)</t>
  </si>
  <si>
    <t>Nonfinancial noncorporate business (includes tenant-occupied housing)</t>
  </si>
  <si>
    <t>Households and NPISH (includes owner-occupied housing)</t>
  </si>
  <si>
    <t>Taxes on production and imports (="Product taxes")</t>
  </si>
  <si>
    <t>Memo: statistical discrepancy</t>
  </si>
  <si>
    <t>Net investment in financial assets</t>
  </si>
  <si>
    <t>Memo: Net investment in consumer durables</t>
  </si>
  <si>
    <t>FA155012005</t>
  </si>
  <si>
    <t>no break for debt assets before 1960</t>
  </si>
  <si>
    <r>
      <t>Net investment in Housing assets K</t>
    </r>
    <r>
      <rPr>
        <b/>
        <vertAlign val="subscript"/>
        <sz val="10"/>
        <rFont val="Arial"/>
        <family val="2"/>
      </rPr>
      <t>t</t>
    </r>
    <r>
      <rPr>
        <b/>
        <vertAlign val="superscript"/>
        <sz val="10"/>
        <rFont val="Arial"/>
        <family val="2"/>
      </rPr>
      <t>h</t>
    </r>
  </si>
  <si>
    <t>Net (net asset purchases minus incurrence of liabilities) investment in financial assets = net savings - net formation of fixed capital - statistical discrepancy</t>
  </si>
  <si>
    <t>Other volume changes</t>
  </si>
  <si>
    <t>FU158090085</t>
  </si>
  <si>
    <t>FU157005045</t>
  </si>
  <si>
    <t>Statistical discrepancy</t>
  </si>
  <si>
    <t>FU155111005</t>
  </si>
  <si>
    <t>Other volume change</t>
  </si>
  <si>
    <t>FU158090185-FU155111005</t>
  </si>
  <si>
    <t>Not clear why they are counted as a positive volume change…</t>
  </si>
  <si>
    <t>Corporate and foreign wealth (January 1st of each year)</t>
  </si>
  <si>
    <t>Composition of private wealth (January 1st of each year)</t>
  </si>
  <si>
    <t>FD158200705-FD155111005</t>
  </si>
  <si>
    <t xml:space="preserve">Financial assets At </t>
  </si>
  <si>
    <t>FD153064105</t>
  </si>
  <si>
    <t>FD153064205</t>
  </si>
  <si>
    <r>
      <t>Housing assets K</t>
    </r>
    <r>
      <rPr>
        <vertAlign val="subscript"/>
        <sz val="10"/>
        <rFont val="Arial"/>
        <family val="2"/>
      </rPr>
      <t>t</t>
    </r>
    <r>
      <rPr>
        <vertAlign val="superscript"/>
        <sz val="10"/>
        <rFont val="Arial"/>
        <family val="2"/>
      </rPr>
      <t>h</t>
    </r>
  </si>
  <si>
    <t>FD153052005</t>
  </si>
  <si>
    <t>On houses</t>
  </si>
  <si>
    <t>On mutual funds</t>
  </si>
  <si>
    <t>On debt assets</t>
  </si>
  <si>
    <t>On bonds &amp; currency</t>
  </si>
  <si>
    <r>
      <t>q</t>
    </r>
    <r>
      <rPr>
        <b/>
        <vertAlign val="subscript"/>
        <sz val="10"/>
        <rFont val="Arial"/>
        <family val="2"/>
      </rPr>
      <t>t</t>
    </r>
  </si>
  <si>
    <t>Yield</t>
  </si>
  <si>
    <t>FA156121101</t>
  </si>
  <si>
    <t>FL154190005+FL113165085</t>
  </si>
  <si>
    <t>FL154090005 - (FL115035023 - FL113165085)</t>
  </si>
  <si>
    <t>Includes net value of tenant-occupied housing (i.e. residential assets of noncorp sector - mortgages liabilities of noncorp sector)</t>
  </si>
  <si>
    <t>includes tenant-occupied housing (residential assets of noncorp sector)</t>
  </si>
  <si>
    <t>FL155035005 + FL115035023</t>
  </si>
  <si>
    <t>FL153165005 + FL113165085</t>
  </si>
  <si>
    <t>Long-term loans, including mortgages taken by noncorp sector (tenant occupied housing) (memo: my interpolation between 1960, see raw FRB file)</t>
  </si>
  <si>
    <t>FL165015205</t>
  </si>
  <si>
    <t xml:space="preserve"> FL152090205 - (FL115035023 - FL113165085)</t>
  </si>
  <si>
    <t>FL153081015-(FL115035023 - FL113165085)</t>
  </si>
  <si>
    <r>
      <t xml:space="preserve">Non-housing tangible assets </t>
    </r>
    <r>
      <rPr>
        <b/>
        <vertAlign val="superscript"/>
        <sz val="10"/>
        <rFont val="Arial"/>
        <family val="2"/>
      </rPr>
      <t xml:space="preserve">           </t>
    </r>
    <r>
      <rPr>
        <sz val="10"/>
        <rFont val="Arial"/>
      </rPr>
      <t>(software &amp; equipment)</t>
    </r>
  </si>
  <si>
    <t>FD155035725+FD115032705</t>
  </si>
  <si>
    <t>Non-housing tangible assets Kts             (software &amp; equipment)</t>
  </si>
  <si>
    <t>FD165015205</t>
  </si>
  <si>
    <t>FD152090205-FD115032705</t>
  </si>
  <si>
    <t>inc. corp. equity (public and private)</t>
  </si>
  <si>
    <t>inc. equity on noncorporate business</t>
  </si>
  <si>
    <t>Memo: market value of rental properties (tenant-occupied housing)</t>
  </si>
  <si>
    <t>FL115035023 - FL113165085</t>
  </si>
  <si>
    <t>This is bigger than Moskowitz &amp; Vissing-Jorgensen, AER 2002, Table 3 p. 752 Panel B</t>
  </si>
  <si>
    <t>inc. Corp equity</t>
  </si>
  <si>
    <t>inc. Equity on non-corp business</t>
  </si>
  <si>
    <t>inc. Corp  equity</t>
  </si>
  <si>
    <t>On corporate equities</t>
  </si>
  <si>
    <t>On noncorporate equities</t>
  </si>
  <si>
    <t>On corporate equities &amp; mutual funds</t>
  </si>
  <si>
    <t>α/β+q</t>
  </si>
  <si>
    <t>Total real return</t>
  </si>
  <si>
    <t>Total Return</t>
  </si>
  <si>
    <t>NIPA Table 7.4.5 lines 13-15+16</t>
  </si>
  <si>
    <t>FA156130101</t>
  </si>
  <si>
    <t>Received from corporations</t>
  </si>
  <si>
    <t>Received from noncorporate business</t>
  </si>
  <si>
    <t>NIPA Table 7.11 line 17</t>
  </si>
  <si>
    <t>Memo: mortgage on owner-occupied housing</t>
  </si>
  <si>
    <t>NIPA Table 7.11 line 16</t>
  </si>
  <si>
    <t>NIPA Table 7.11 line 18</t>
  </si>
  <si>
    <t>Minus: corporate retained earnings</t>
  </si>
  <si>
    <t>Minus: unexplained discrepancy</t>
  </si>
  <si>
    <t>Equals:</t>
  </si>
  <si>
    <t>Total capital income earned by households &amp; NPISH (net of interest payments)</t>
  </si>
  <si>
    <t>Rents (owner+tenant-occupied housing)</t>
  </si>
  <si>
    <t>Dividends received by households and NPISH (incl. Corporate income taxes)</t>
  </si>
  <si>
    <t>All capital income generated by the noncorporate sector is distributed to households (by convention: no retained earnings). NB: noncorporate sector, as always in this Excel spreadsheet, defined excluding tenant-occupied housing</t>
  </si>
  <si>
    <t>Interest received by households and NPISH</t>
  </si>
  <si>
    <t>Interest paid by households and NPISH (incl. Mortgages on tenant-occupied housing)</t>
  </si>
  <si>
    <t>Includes mortgage on tenant-occupied</t>
  </si>
  <si>
    <t>of which: Mortgages</t>
  </si>
  <si>
    <t>Includes mortgages on tenant-occupied</t>
  </si>
  <si>
    <t>of which: Non-mortgage interest paid by households and NPISH</t>
  </si>
  <si>
    <t>Memo: Monetary interest paid by persons</t>
  </si>
  <si>
    <t>Memo: monetary interest paid by NPISH</t>
  </si>
  <si>
    <t>Memo: imputed interest, borrower services</t>
  </si>
  <si>
    <t>NIPA Table 7.11 : line 82, Borrower services: Inputed interest paid, Owner-occupied housing; plus line 83, Borrower services: Inputed interest paid, Persons; plus line 84, Borrower services: Inputed interest paid, Nonprofit institutions</t>
  </si>
  <si>
    <t>NIPA Table 7.11, lines 82+83+84</t>
  </si>
  <si>
    <t>Memo: interest paid by households and NPISH (excl. Mortgage on tenant-occupied housing)</t>
  </si>
  <si>
    <t>FA156130001</t>
  </si>
  <si>
    <t>Upper bound for mortgages paid for tenant-occupied housing</t>
  </si>
  <si>
    <t>Assume same mortgage rate for tenant-occupied than owner-occupied</t>
  </si>
  <si>
    <t>Seems too low. Not clear what this series captures</t>
  </si>
  <si>
    <t>Interest paid by noncorporate sector S4</t>
  </si>
  <si>
    <t>FA116130081</t>
  </si>
  <si>
    <t>NIPA Table 7.11 line 12</t>
  </si>
  <si>
    <t>Net rental income on owner-occupied housing &amp; housing owned by NPISH &amp; farms</t>
  </si>
  <si>
    <t>Mortgage payments on owner-occupied housing</t>
  </si>
  <si>
    <t>Gross rental income on owner-occupied housing &amp; housing owned by NPISH &amp; farms</t>
  </si>
  <si>
    <t>Real estate owned by households and NPISH (S3), incl. Farms</t>
  </si>
  <si>
    <t>Yield on owner-occupied (and NPISH) housing and farms</t>
  </si>
  <si>
    <t>Net of mortgage payments</t>
  </si>
  <si>
    <t>Assumes 0 mortgage payments from NPISH (no data)</t>
  </si>
  <si>
    <t>FL155035005.A</t>
  </si>
  <si>
    <t>NIPA Table 7.9 lines 10+13+14+6</t>
  </si>
  <si>
    <t>Net rental income on tenant-occupied housing</t>
  </si>
  <si>
    <t>Mortgage payments on tenant-occupied housing</t>
  </si>
  <si>
    <t>Gross rental income on tenant-occupied housing</t>
  </si>
  <si>
    <t>Yield on tenant-occupied housing</t>
  </si>
  <si>
    <t>NIPA Table 7.9 lines 3+7</t>
  </si>
  <si>
    <t>FL115035023.A</t>
  </si>
  <si>
    <t>Residential real estate owned by noncorporate sector (S4), excl. Farms</t>
  </si>
  <si>
    <t>Interest rate on loans</t>
  </si>
  <si>
    <t>On loans</t>
  </si>
  <si>
    <t>On corp  equities</t>
  </si>
  <si>
    <t>[20]</t>
  </si>
  <si>
    <t>[21]</t>
  </si>
  <si>
    <t>[22]</t>
  </si>
  <si>
    <t>[23]</t>
  </si>
  <si>
    <t>[24]</t>
  </si>
  <si>
    <t>Capital gains (including caused by retained earnings)</t>
  </si>
  <si>
    <t>FL153064205 + FL153034005</t>
  </si>
  <si>
    <t>FA153064105</t>
  </si>
  <si>
    <t>FA153064205+FA153034005</t>
  </si>
  <si>
    <t>Table 7.5 line 13</t>
  </si>
  <si>
    <t>FA115012005</t>
  </si>
  <si>
    <t>FA106121181</t>
  </si>
  <si>
    <t>FA796121101</t>
  </si>
  <si>
    <t>FA106121181+FA796121101</t>
  </si>
  <si>
    <t>There is a pb for 2010 (data for international accounts inconsistent across sources+data on dividends received by U.S. corp set to 2009 value in IMA)</t>
  </si>
  <si>
    <t>Remitted earnings to foreign residents from their unincorporated U.S. affiliates are treated as dividends paid by domestic corporate business (NIPA Table 7.10)</t>
  </si>
  <si>
    <t>There seems to be a pb for 2010 in raw IMA data</t>
  </si>
  <si>
    <t>Remitted earnings to foreign residents from their unincorporated U.S. affiliates are treated as dividends paid by domestic corporate business (NIPA Table 7.10). There seems to be a pb for 2010 in raw IMA data</t>
  </si>
  <si>
    <t>Equities issued by U.S. corporations</t>
  </si>
  <si>
    <t>FL793192005</t>
  </si>
  <si>
    <t>Dividends paid by the corporate sector; yield and capital gains</t>
  </si>
  <si>
    <t>Excludes investment by parents</t>
  </si>
  <si>
    <t>Capital gains/losses</t>
  </si>
  <si>
    <t>FD793164105</t>
  </si>
  <si>
    <t>FD653164205</t>
  </si>
  <si>
    <t>On equities</t>
  </si>
  <si>
    <t>On mutual fund shares</t>
  </si>
  <si>
    <t>FD793192005</t>
  </si>
  <si>
    <t>On FDI</t>
  </si>
  <si>
    <t>FD103164103</t>
  </si>
  <si>
    <t>FD103192005</t>
  </si>
  <si>
    <t>Yield (after product and corporate taxes)</t>
  </si>
  <si>
    <t>On government bonds</t>
  </si>
  <si>
    <t>On corporate bonds</t>
  </si>
  <si>
    <t>On bank deposits</t>
  </si>
  <si>
    <t>Assume 0 before 1960</t>
  </si>
  <si>
    <t>FA316130095 + FA206130095</t>
  </si>
  <si>
    <t>Accumulation of equity liabilities</t>
  </si>
  <si>
    <t>FDI</t>
  </si>
  <si>
    <t>FA634090005+FA653164205</t>
  </si>
  <si>
    <t>FA793164105</t>
  </si>
  <si>
    <t>FA793192005</t>
  </si>
  <si>
    <t>FDI liabilities</t>
  </si>
  <si>
    <t>FA103164103</t>
  </si>
  <si>
    <t>FA103192005</t>
  </si>
  <si>
    <t>Equals: Total capital income, net of product taxes</t>
  </si>
  <si>
    <t xml:space="preserve">To be investigated. </t>
  </si>
  <si>
    <t>average q directly computed using reevaluation account</t>
  </si>
  <si>
    <r>
      <t>r</t>
    </r>
    <r>
      <rPr>
        <vertAlign val="subscript"/>
        <sz val="12"/>
        <rFont val="Arial"/>
        <family val="2"/>
      </rPr>
      <t>d</t>
    </r>
    <r>
      <rPr>
        <sz val="12"/>
        <rFont val="Arial"/>
      </rPr>
      <t>=(1-τ</t>
    </r>
    <r>
      <rPr>
        <vertAlign val="subscript"/>
        <sz val="12"/>
        <rFont val="Arial"/>
        <family val="2"/>
      </rPr>
      <t>K</t>
    </r>
    <r>
      <rPr>
        <sz val="12"/>
        <rFont val="Arial"/>
      </rPr>
      <t>)α/β</t>
    </r>
  </si>
  <si>
    <t>Corporate income tax rate  (% Yk*)</t>
  </si>
  <si>
    <t>Personal income tax rate on capital  (% Yk*)</t>
  </si>
  <si>
    <t>Corporate income tax rate (% Yk*-RE)</t>
  </si>
  <si>
    <t>Personal income tax rate on capital (% Yk*-RE)</t>
  </si>
  <si>
    <t>Product taxes falling on capital (% Yk*+Tpk)</t>
  </si>
  <si>
    <t>Corporate income tax rate (% Yk*+Tpk)</t>
  </si>
  <si>
    <t>Personal income tax rate on capital (% Yk*+Tpk)</t>
  </si>
  <si>
    <t>Product taxes falling on capital (% Yk*+Tpk - RE)</t>
  </si>
  <si>
    <t>Corporate income tax rate (% Yk*+Tpk - RE)</t>
  </si>
  <si>
    <t>Personal income tax rate on capital (% Yk*+Tpk - RE)</t>
  </si>
  <si>
    <t>Retained earnings distributed</t>
  </si>
  <si>
    <t>Retained earnings not distributed</t>
  </si>
  <si>
    <t>Method n°1: retained earnings distributed</t>
  </si>
  <si>
    <r>
      <t>τ</t>
    </r>
    <r>
      <rPr>
        <vertAlign val="subscript"/>
        <sz val="10"/>
        <rFont val="Arial"/>
        <family val="2"/>
      </rPr>
      <t>K1</t>
    </r>
  </si>
  <si>
    <r>
      <t>r</t>
    </r>
    <r>
      <rPr>
        <vertAlign val="subscript"/>
        <sz val="10"/>
        <rFont val="Arial"/>
        <family val="2"/>
      </rPr>
      <t>2</t>
    </r>
    <r>
      <rPr>
        <sz val="10"/>
        <rFont val="Arial"/>
      </rPr>
      <t xml:space="preserve"> = α</t>
    </r>
    <r>
      <rPr>
        <vertAlign val="subscript"/>
        <sz val="10"/>
        <rFont val="Arial"/>
        <family val="2"/>
      </rPr>
      <t>2</t>
    </r>
    <r>
      <rPr>
        <sz val="10"/>
        <rFont val="Arial"/>
      </rPr>
      <t>*/β</t>
    </r>
  </si>
  <si>
    <r>
      <t>(1-τ</t>
    </r>
    <r>
      <rPr>
        <vertAlign val="subscript"/>
        <sz val="10"/>
        <rFont val="Arial"/>
        <family val="2"/>
      </rPr>
      <t>K2</t>
    </r>
    <r>
      <rPr>
        <sz val="10"/>
        <rFont val="Arial"/>
      </rPr>
      <t>)r</t>
    </r>
  </si>
  <si>
    <r>
      <t>(1-τ</t>
    </r>
    <r>
      <rPr>
        <vertAlign val="subscript"/>
        <sz val="10"/>
        <rFont val="Arial"/>
        <family val="2"/>
      </rPr>
      <t>K2</t>
    </r>
    <r>
      <rPr>
        <sz val="10"/>
        <rFont val="Arial"/>
      </rPr>
      <t>)r + q</t>
    </r>
  </si>
  <si>
    <t>Consumer price index (January)</t>
  </si>
  <si>
    <t>Consumer prices</t>
  </si>
  <si>
    <t>Real estate</t>
  </si>
  <si>
    <t>Nominal U.S. equities price index (Shiller)</t>
  </si>
  <si>
    <t>Real U.S. equities price index (Shiller)</t>
  </si>
  <si>
    <t>Capital gains on U.S. equities (Shiller)</t>
  </si>
  <si>
    <t>Inflation rate (year average)</t>
  </si>
  <si>
    <t>Real capital gains on real estate (Shiller)</t>
  </si>
  <si>
    <t>Capital gains/losses on U.S. equities</t>
  </si>
  <si>
    <t>Non-housing tangible assets (software &amp; equipment)</t>
  </si>
  <si>
    <t>Mortgage payments for tenant occupied housing (Interest paid by "other private business, rental income of persons")</t>
  </si>
  <si>
    <t>Other estimate for mortgage payments for tenant-occupied housing</t>
  </si>
  <si>
    <t>Why is yield lower than on tenant occupied housing?</t>
  </si>
  <si>
    <t>Total rental income</t>
  </si>
  <si>
    <t>Discrepancy with my estimate of total rental income (=100% of housing product)</t>
  </si>
  <si>
    <t>Initial discrepancy may be due to farms (which are probably not included in housing sector); but then harder to explain</t>
  </si>
  <si>
    <r>
      <t>α</t>
    </r>
    <r>
      <rPr>
        <vertAlign val="subscript"/>
        <sz val="10"/>
        <rFont val="Arial"/>
        <family val="2"/>
      </rPr>
      <t>t</t>
    </r>
    <r>
      <rPr>
        <sz val="10"/>
        <rFont val="Arial"/>
      </rPr>
      <t>/β</t>
    </r>
    <r>
      <rPr>
        <vertAlign val="subscript"/>
        <sz val="10"/>
        <rFont val="Arial"/>
        <family val="2"/>
      </rPr>
      <t>t</t>
    </r>
  </si>
  <si>
    <r>
      <t>α</t>
    </r>
    <r>
      <rPr>
        <vertAlign val="subscript"/>
        <sz val="10"/>
        <rFont val="Arial"/>
        <family val="2"/>
      </rPr>
      <t>t</t>
    </r>
    <r>
      <rPr>
        <sz val="10"/>
        <rFont val="Arial"/>
      </rPr>
      <t>/β</t>
    </r>
    <r>
      <rPr>
        <vertAlign val="subscript"/>
        <sz val="10"/>
        <rFont val="Arial"/>
        <family val="2"/>
      </rPr>
      <t>t</t>
    </r>
    <r>
      <rPr>
        <sz val="10"/>
        <rFont val="Arial"/>
      </rPr>
      <t>+q</t>
    </r>
    <r>
      <rPr>
        <vertAlign val="subscript"/>
        <sz val="10"/>
        <rFont val="Arial"/>
        <family val="2"/>
      </rPr>
      <t>t+1</t>
    </r>
  </si>
  <si>
    <r>
      <t>r</t>
    </r>
    <r>
      <rPr>
        <vertAlign val="subscript"/>
        <sz val="10"/>
        <rFont val="Arial"/>
        <family val="2"/>
      </rPr>
      <t>t</t>
    </r>
    <r>
      <rPr>
        <sz val="10"/>
        <rFont val="Arial"/>
      </rPr>
      <t xml:space="preserve"> = α</t>
    </r>
    <r>
      <rPr>
        <vertAlign val="subscript"/>
        <sz val="10"/>
        <rFont val="Arial"/>
        <family val="2"/>
      </rPr>
      <t>t</t>
    </r>
    <r>
      <rPr>
        <sz val="10"/>
        <rFont val="Arial"/>
      </rPr>
      <t>/β</t>
    </r>
    <r>
      <rPr>
        <vertAlign val="subscript"/>
        <sz val="10"/>
        <rFont val="Arial"/>
        <family val="2"/>
      </rPr>
      <t>t</t>
    </r>
  </si>
  <si>
    <r>
      <t>q</t>
    </r>
    <r>
      <rPr>
        <i/>
        <vertAlign val="subscript"/>
        <sz val="10"/>
        <rFont val="Arial"/>
        <family val="2"/>
      </rPr>
      <t>t</t>
    </r>
  </si>
  <si>
    <r>
      <t>(1-τ</t>
    </r>
    <r>
      <rPr>
        <vertAlign val="subscript"/>
        <sz val="10"/>
        <rFont val="Arial"/>
        <family val="2"/>
      </rPr>
      <t>Kt</t>
    </r>
    <r>
      <rPr>
        <sz val="10"/>
        <rFont val="Arial"/>
      </rPr>
      <t>)r</t>
    </r>
    <r>
      <rPr>
        <vertAlign val="subscript"/>
        <sz val="10"/>
        <rFont val="Arial"/>
        <family val="2"/>
      </rPr>
      <t>t</t>
    </r>
    <r>
      <rPr>
        <sz val="10"/>
        <rFont val="Arial"/>
      </rPr>
      <t xml:space="preserve"> + q</t>
    </r>
    <r>
      <rPr>
        <vertAlign val="subscript"/>
        <sz val="10"/>
        <rFont val="Arial"/>
        <family val="2"/>
      </rPr>
      <t>t+1</t>
    </r>
  </si>
  <si>
    <r>
      <rPr>
        <sz val="10"/>
        <rFont val="Arial"/>
      </rPr>
      <t>o</t>
    </r>
    <r>
      <rPr>
        <vertAlign val="subscript"/>
        <sz val="10"/>
        <rFont val="Arial"/>
        <family val="2"/>
      </rPr>
      <t>t</t>
    </r>
  </si>
  <si>
    <t>Direct formula for qt</t>
  </si>
  <si>
    <t>Other volume change: exclude the statistical discrepancy</t>
  </si>
  <si>
    <t>Direct formula for q</t>
  </si>
  <si>
    <r>
      <t>q</t>
    </r>
    <r>
      <rPr>
        <vertAlign val="subscript"/>
        <sz val="10"/>
        <rFont val="Arial"/>
        <family val="2"/>
      </rPr>
      <t>t</t>
    </r>
    <r>
      <rPr>
        <sz val="10"/>
        <rFont val="Arial"/>
      </rPr>
      <t>=W</t>
    </r>
    <r>
      <rPr>
        <vertAlign val="subscript"/>
        <sz val="10"/>
        <rFont val="Arial"/>
        <family val="2"/>
      </rPr>
      <t>t</t>
    </r>
    <r>
      <rPr>
        <sz val="10"/>
        <rFont val="Arial"/>
      </rPr>
      <t>/(W</t>
    </r>
    <r>
      <rPr>
        <vertAlign val="subscript"/>
        <sz val="10"/>
        <rFont val="Arial"/>
        <family val="2"/>
      </rPr>
      <t>t-1</t>
    </r>
    <r>
      <rPr>
        <sz val="10"/>
        <rFont val="Arial"/>
      </rPr>
      <t>+I</t>
    </r>
    <r>
      <rPr>
        <vertAlign val="subscript"/>
        <sz val="10"/>
        <rFont val="Arial"/>
        <family val="2"/>
      </rPr>
      <t>t-1</t>
    </r>
    <r>
      <rPr>
        <sz val="10"/>
        <rFont val="Arial"/>
      </rPr>
      <t>+O</t>
    </r>
    <r>
      <rPr>
        <vertAlign val="subscript"/>
        <sz val="10"/>
        <rFont val="Arial"/>
        <family val="2"/>
      </rPr>
      <t>t-1</t>
    </r>
    <r>
      <rPr>
        <sz val="10"/>
        <rFont val="Arial"/>
      </rPr>
      <t>)</t>
    </r>
  </si>
  <si>
    <t>Capital gains (including causes by retained earnings)</t>
  </si>
  <si>
    <t>Total return (after product and corporate taxes)</t>
  </si>
  <si>
    <t>On governemtn bonds</t>
  </si>
  <si>
    <t>Yield after corporate income tax, directly computed</t>
  </si>
  <si>
    <t>(pension funds)</t>
  </si>
  <si>
    <t>FL153040005+FL153052035</t>
  </si>
  <si>
    <t>(Insurance, life+other)</t>
  </si>
  <si>
    <t>FL153050005</t>
  </si>
  <si>
    <t>Pension fund assets of households</t>
  </si>
  <si>
    <t>FL223150005.A</t>
  </si>
  <si>
    <t>FL573150005.A</t>
  </si>
  <si>
    <t>FL574090005.A</t>
  </si>
  <si>
    <t>Defined contribution pension funds financial assets</t>
  </si>
  <si>
    <t>Defined benefits pension funds financial assets</t>
  </si>
  <si>
    <t>Pension funds financial assets</t>
  </si>
  <si>
    <t>FL543150005.A</t>
  </si>
  <si>
    <t>FL344090005</t>
  </si>
  <si>
    <t>Of which: Life insurance companies, pension fund reserves</t>
  </si>
  <si>
    <t>Of which: Federal government employees pension funds</t>
  </si>
  <si>
    <t>Of which: State and local government employees pensions funds</t>
  </si>
  <si>
    <t>Of which: Pension funds (liabilities = real + financial assets)</t>
  </si>
  <si>
    <t>Pension funds real assets</t>
  </si>
  <si>
    <t>CSV of pensions</t>
  </si>
  <si>
    <t>FL573064165.A</t>
  </si>
  <si>
    <t>NIPA Table 7.11 line 60</t>
  </si>
  <si>
    <t>Imputed</t>
  </si>
  <si>
    <t>Received</t>
  </si>
  <si>
    <t>NIPA Table 7.11 line 32</t>
  </si>
  <si>
    <t>imputed interest received, owner occupied housing</t>
  </si>
  <si>
    <t>See fomula</t>
  </si>
  <si>
    <t>Table 7.5 lines 23+26</t>
  </si>
  <si>
    <t>Table 7.5 line 5</t>
  </si>
  <si>
    <t>Table 7.5 line 6</t>
  </si>
  <si>
    <t>NIPA Table 1.14 line 20</t>
  </si>
  <si>
    <t>NIPA Table 1.14 lines 18+24</t>
  </si>
  <si>
    <t>Table 7.5 line 4</t>
  </si>
  <si>
    <t>NIPA Table 1.14 line 4</t>
  </si>
  <si>
    <t>NIPA Table 1.14 lines 2+8</t>
  </si>
  <si>
    <t>NIPA Table 7.4.5 line 12</t>
  </si>
  <si>
    <t xml:space="preserve">Table 1.3.5 line 11 - </t>
  </si>
  <si>
    <t>NIPA Table 7.4.5 line 13 - 15 + 16</t>
  </si>
  <si>
    <t>Table 7.5 line 7</t>
  </si>
  <si>
    <t>NIPA Table 6.2b line 3-52+58 - Table 1.13 line 43 - Table 1.13 line 50 - Table 1.14 line 20</t>
  </si>
  <si>
    <t>Table 7.5 line 18</t>
  </si>
  <si>
    <t>After 1947: Table 1.13 lines 44+45+51+52</t>
  </si>
  <si>
    <t>After 1945: See http://www.federalreserve.gov/apps/fof/SeriesAnalyzer.aspx?s=FA156402101&amp;t=&amp;bc=yxqUlFEkiY6hooY1TC9CkjavRt0IOgkW%20WyQCgQsF1iJM2Wy9SUtCGCDhKE49e5LSlCyfu9SFG5ceS9l58XR0n2ravdUidqnjhPTRzlzI%20yaha/TnY1z3i9yr8yxJ3Pz:FA156902505,FA156902605&amp;suf=Q</t>
  </si>
  <si>
    <t>Table 1.3.5 line 5 minus (Table 7.12 lines 135+142-136)</t>
  </si>
  <si>
    <t>Table 1.14 line 23</t>
  </si>
  <si>
    <t>Table 7.12 lines 135+142-136</t>
  </si>
  <si>
    <t xml:space="preserve">Table 1.12 lines 19-20 </t>
  </si>
  <si>
    <t>Table 1.7.5 line 1</t>
  </si>
  <si>
    <t>Table 1.7.5 line 15</t>
  </si>
  <si>
    <t>Table 1.7.5 line 27</t>
  </si>
  <si>
    <t>Table 1.7.5 line 31</t>
  </si>
  <si>
    <t>Table 1.7.5 line 5</t>
  </si>
  <si>
    <t>Table 1.7.5 lines 2-3</t>
  </si>
  <si>
    <t>Table 1.7.5 line 16</t>
  </si>
  <si>
    <t>FA156006315 + FA156300003</t>
  </si>
  <si>
    <t>FA156006315</t>
  </si>
  <si>
    <t>FA115440005 + FA105440005 + FA795440005</t>
  </si>
  <si>
    <t>FA155440005</t>
  </si>
  <si>
    <t>FA156006005</t>
  </si>
  <si>
    <t>FA316404001 + FA206404001 - NIPA Table 3.1 lines 20</t>
  </si>
  <si>
    <t>FA155410035</t>
  </si>
  <si>
    <t>FA156220001</t>
  </si>
  <si>
    <t>FA316601001 + FA206601001</t>
  </si>
  <si>
    <t>FA156220001 + FA155410035.A</t>
  </si>
  <si>
    <t>FA316130095 - FA206150195 + FA206130095 - FA206150195</t>
  </si>
  <si>
    <t>FA266400101</t>
  </si>
  <si>
    <t>no data</t>
  </si>
  <si>
    <t>FA796403005</t>
  </si>
  <si>
    <t>FA796150105</t>
  </si>
  <si>
    <t>FA796150005</t>
  </si>
  <si>
    <t>FA796220001</t>
  </si>
  <si>
    <t>FA106403081</t>
  </si>
  <si>
    <t>FA106150185</t>
  </si>
  <si>
    <t>FA106150085</t>
  </si>
  <si>
    <t>FA106220001</t>
  </si>
  <si>
    <t>FA796403005 + FA106403081</t>
  </si>
  <si>
    <t>FA106012095 + FA796012095</t>
  </si>
  <si>
    <t>FA106150085 - FA106150185 + FA796150005 - FA796150105</t>
  </si>
  <si>
    <t>FA796402101 + FA106402181</t>
  </si>
  <si>
    <t>FA206300003</t>
  </si>
  <si>
    <t>FA206025001</t>
  </si>
  <si>
    <t>FA316300003</t>
  </si>
  <si>
    <t>FA316025001.A</t>
  </si>
  <si>
    <t>FA796300081</t>
  </si>
  <si>
    <t>FA796025005</t>
  </si>
  <si>
    <t>FA796300081 + FA796402101</t>
  </si>
  <si>
    <t>FA106300083</t>
  </si>
  <si>
    <t>FA106025085</t>
  </si>
  <si>
    <t>FA106300083 + FA106402181</t>
  </si>
  <si>
    <t>See formulas</t>
  </si>
  <si>
    <t>FA116300081</t>
  </si>
  <si>
    <t>FA116025081.A</t>
  </si>
  <si>
    <t>FA116300081 + FA116402185</t>
  </si>
  <si>
    <t>FA156300003</t>
  </si>
  <si>
    <t>FA156025005.A</t>
  </si>
  <si>
    <t>FA156402101.A + FA156300003.A</t>
  </si>
  <si>
    <t>FA156902505- FA156240101</t>
  </si>
  <si>
    <t>FA316402101+FA206402101</t>
  </si>
  <si>
    <t>FA796240101.A</t>
  </si>
  <si>
    <t>FA106240181</t>
  </si>
  <si>
    <t>FA116240181.A</t>
  </si>
  <si>
    <t>FA156240101</t>
  </si>
  <si>
    <t>FA086902005</t>
  </si>
  <si>
    <t>FA087005995</t>
  </si>
  <si>
    <t>FA886300091</t>
  </si>
  <si>
    <t>FA266904095 - FA266904195</t>
  </si>
  <si>
    <t>FA896140001</t>
  </si>
  <si>
    <t>Janyary price index</t>
  </si>
  <si>
    <t>year-average price index</t>
  </si>
  <si>
    <t>Remember: estates &amp; gift taxes are counted as capital transfers. Important to subtract them to compute net savings. But then it makes more sense to include all net K transfers (of households and corporations) in the computations of private savings</t>
  </si>
  <si>
    <t>K transfers of noncorp business could rather be included with K transfers of households, but it's negligible</t>
  </si>
  <si>
    <t>This is equal to bequest + gift taxes - K transfers received</t>
  </si>
  <si>
    <t xml:space="preserve">not exactly equal to "net disposable income" of households + NPISH sector; same in France. </t>
  </si>
  <si>
    <t>Households and NPISH are not isolated in U.S. accounts so this is 0</t>
  </si>
  <si>
    <t>Series not in IMA but in FoF Z1 Table F9 net capital transfers</t>
  </si>
  <si>
    <t>Computations to be improved (see Piketty 2011 Appendix p. 18)</t>
  </si>
  <si>
    <t>Farm business; land at market value</t>
  </si>
  <si>
    <t>FL135010005.A</t>
  </si>
  <si>
    <r>
      <t>Non-housing tangible assets K</t>
    </r>
    <r>
      <rPr>
        <vertAlign val="subscript"/>
        <sz val="10"/>
        <rFont val="Arial"/>
        <family val="2"/>
      </rPr>
      <t>t</t>
    </r>
    <r>
      <rPr>
        <vertAlign val="superscript"/>
        <sz val="10"/>
        <rFont val="Arial"/>
        <family val="2"/>
      </rPr>
      <t xml:space="preserve">s </t>
    </r>
    <r>
      <rPr>
        <sz val="10"/>
        <rFont val="Arial"/>
      </rPr>
      <t>(= software &amp; equipments)</t>
    </r>
  </si>
  <si>
    <t>Farm land/national income</t>
  </si>
  <si>
    <t>1900-1945: private wealth = Wolff 1989 W3 personal wealth minus durables (based upon Goldsmith balance sheets) (Kopczuk-Saez 2004 annual 1916-1945 series upgraded to make it consistent with Wolff W3 concept)</t>
  </si>
  <si>
    <t>Here I use beginning of period CPI, to compute real returns really comparable to market returns</t>
  </si>
  <si>
    <t>Total return quite low for equities, but this is largely because of mutual funds</t>
  </si>
  <si>
    <t>Memo: arithmetic average real total return after corp inc tax</t>
  </si>
  <si>
    <t>&gt;&gt;&gt; compare these yields to GFD</t>
  </si>
  <si>
    <r>
      <t>FA</t>
    </r>
    <r>
      <rPr>
        <vertAlign val="subscript"/>
        <sz val="10"/>
        <rFont val="Arial"/>
        <family val="2"/>
      </rPr>
      <t>t</t>
    </r>
    <r>
      <rPr>
        <vertAlign val="superscript"/>
        <sz val="10"/>
        <rFont val="Arial"/>
        <family val="2"/>
      </rPr>
      <t>e</t>
    </r>
    <r>
      <rPr>
        <sz val="10"/>
        <rFont val="Arial"/>
      </rPr>
      <t xml:space="preserve"> </t>
    </r>
  </si>
  <si>
    <t>Net nonfinancial corporate equity isues</t>
  </si>
  <si>
    <t>Net issues during year t</t>
  </si>
  <si>
    <t>FU103164103 = FA103164103</t>
  </si>
  <si>
    <t>Net financial corporate equity issues</t>
  </si>
  <si>
    <t>issued during yeat t</t>
  </si>
  <si>
    <t>Nominal U.S. nonfinancial equities price index (NA), excl. effect of share buyback</t>
  </si>
  <si>
    <t>Nominal U.S. nonfinancial equities price index (NA), incl. effect of share buyback</t>
  </si>
  <si>
    <t>Real</t>
  </si>
  <si>
    <t>Implied yearly capital gains</t>
  </si>
  <si>
    <t>Nominal U.S. financial equities price index (NA), incl. effect of share buyback</t>
  </si>
  <si>
    <t>Nominal U.S. equities price index (NA), incl. effect of share buyback</t>
  </si>
  <si>
    <t>Financial  (non-equity) liabilities</t>
  </si>
  <si>
    <t>After-tax rate of return (incl. capital gains &amp; losses)</t>
  </si>
  <si>
    <r>
      <t>K</t>
    </r>
    <r>
      <rPr>
        <vertAlign val="subscript"/>
        <sz val="10"/>
        <rFont val="Arial"/>
        <family val="2"/>
      </rPr>
      <t>t</t>
    </r>
  </si>
  <si>
    <r>
      <t>A</t>
    </r>
    <r>
      <rPr>
        <vertAlign val="subscript"/>
        <sz val="10"/>
        <rFont val="Arial"/>
        <family val="2"/>
      </rPr>
      <t>t</t>
    </r>
  </si>
  <si>
    <r>
      <t>L</t>
    </r>
    <r>
      <rPr>
        <vertAlign val="subscript"/>
        <sz val="10"/>
        <rFont val="Arial"/>
        <family val="2"/>
      </rPr>
      <t>t</t>
    </r>
  </si>
  <si>
    <r>
      <t>W</t>
    </r>
    <r>
      <rPr>
        <b/>
        <vertAlign val="subscript"/>
        <sz val="10"/>
        <rFont val="Arial"/>
        <family val="2"/>
      </rPr>
      <t>nt</t>
    </r>
  </si>
  <si>
    <r>
      <t>Housing (net value) (K</t>
    </r>
    <r>
      <rPr>
        <b/>
        <vertAlign val="subscript"/>
        <sz val="10"/>
        <rFont val="Arial"/>
        <family val="2"/>
      </rPr>
      <t>t</t>
    </r>
    <r>
      <rPr>
        <b/>
        <vertAlign val="superscript"/>
        <sz val="10"/>
        <rFont val="Arial"/>
        <family val="2"/>
      </rPr>
      <t>h</t>
    </r>
    <r>
      <rPr>
        <b/>
        <sz val="10"/>
        <rFont val="Arial"/>
      </rPr>
      <t xml:space="preserve"> - L</t>
    </r>
    <r>
      <rPr>
        <b/>
        <vertAlign val="subscript"/>
        <sz val="10"/>
        <rFont val="Arial"/>
        <family val="2"/>
      </rPr>
      <t>t</t>
    </r>
    <r>
      <rPr>
        <b/>
        <sz val="10"/>
        <rFont val="Arial"/>
      </rPr>
      <t>)</t>
    </r>
  </si>
  <si>
    <r>
      <t>inc. equity assets A</t>
    </r>
    <r>
      <rPr>
        <vertAlign val="subscript"/>
        <sz val="10"/>
        <rFont val="Arial"/>
        <family val="2"/>
      </rPr>
      <t>t</t>
    </r>
    <r>
      <rPr>
        <vertAlign val="superscript"/>
        <sz val="10"/>
        <rFont val="Arial"/>
        <family val="2"/>
      </rPr>
      <t>e</t>
    </r>
  </si>
  <si>
    <r>
      <t>inc. debt (non-equity) assets A</t>
    </r>
    <r>
      <rPr>
        <vertAlign val="subscript"/>
        <sz val="10"/>
        <rFont val="Arial"/>
        <family val="2"/>
      </rPr>
      <t>t</t>
    </r>
    <r>
      <rPr>
        <vertAlign val="superscript"/>
        <sz val="10"/>
        <rFont val="Arial"/>
        <family val="2"/>
      </rPr>
      <t>d</t>
    </r>
  </si>
  <si>
    <t>method 1</t>
  </si>
  <si>
    <t>method 2</t>
  </si>
  <si>
    <r>
      <t>National income Y</t>
    </r>
    <r>
      <rPr>
        <vertAlign val="subscript"/>
        <sz val="10"/>
        <rFont val="Arial"/>
        <family val="2"/>
      </rPr>
      <t>t</t>
    </r>
    <r>
      <rPr>
        <sz val="10"/>
        <rFont val="Arial"/>
      </rPr>
      <t xml:space="preserve">        </t>
    </r>
  </si>
  <si>
    <r>
      <t>Private wealth W</t>
    </r>
    <r>
      <rPr>
        <vertAlign val="subscript"/>
        <sz val="10"/>
        <rFont val="Arial"/>
        <family val="2"/>
      </rPr>
      <t>t</t>
    </r>
    <r>
      <rPr>
        <sz val="10"/>
        <rFont val="Arial"/>
      </rPr>
      <t xml:space="preserve">        </t>
    </r>
  </si>
  <si>
    <t>q</t>
  </si>
  <si>
    <t>Financial assets</t>
  </si>
  <si>
    <t>Financial liabilities</t>
  </si>
  <si>
    <t>Government wealth (all govt levels)</t>
  </si>
  <si>
    <t>[1]</t>
  </si>
  <si>
    <t>[2]</t>
  </si>
  <si>
    <t>[3]</t>
  </si>
  <si>
    <t>[4]</t>
  </si>
  <si>
    <t>[5]</t>
  </si>
  <si>
    <t>[6]</t>
  </si>
  <si>
    <t>[7]</t>
  </si>
  <si>
    <t>[8]</t>
  </si>
  <si>
    <t>[9]</t>
  </si>
  <si>
    <t>[10]</t>
  </si>
  <si>
    <t>[11]</t>
  </si>
  <si>
    <t>[12]</t>
  </si>
  <si>
    <t>National wealth (private + government)</t>
  </si>
  <si>
    <r>
      <t>K</t>
    </r>
    <r>
      <rPr>
        <vertAlign val="subscript"/>
        <sz val="10"/>
        <rFont val="Arial"/>
        <family val="2"/>
      </rPr>
      <t>gt</t>
    </r>
  </si>
  <si>
    <r>
      <t>A</t>
    </r>
    <r>
      <rPr>
        <vertAlign val="subscript"/>
        <sz val="10"/>
        <rFont val="Arial"/>
        <family val="2"/>
      </rPr>
      <t>gt</t>
    </r>
  </si>
  <si>
    <t>Summary Macro Variables</t>
  </si>
  <si>
    <t>Structure of National Wealth</t>
  </si>
  <si>
    <t>Structure of National Income</t>
  </si>
  <si>
    <t>Table US.13: Structure of national income in the U.S., 1929-2010 : taxes &amp; transfers</t>
  </si>
  <si>
    <t>Table US.12: Structure of national income in the U.S., 1929-2010: disposable income &amp; savings</t>
  </si>
  <si>
    <t>Table US.11: Structure of national income in the U.S., 1929-2010: capital &amp; labor shares in national income</t>
  </si>
  <si>
    <t>Table US.10: Structure of national income in the U.S., 1929-2010: profits &amp; wages in the corporate sector</t>
  </si>
  <si>
    <t>Table US.9: Structure of national income in the U.S., 1929-2010: decomposition by production sectors</t>
  </si>
  <si>
    <t>Table US.8: Structure of national income in the U.S., 1929-2010: national income vs gross domestic product</t>
  </si>
  <si>
    <t>Table US.14a: Accumulation equation for housing wealth in the U.S., 1946-2011</t>
  </si>
  <si>
    <t>Table US.14b: Accumulation equation for non-housing tangible assets in the U.S., 1946-2011</t>
  </si>
  <si>
    <t>Table US.14c: Accumulation equation for directly held corporate equities in the U.S., excluding mutual funds, 1946-2011</t>
  </si>
  <si>
    <t>Table US.14d: Accumulation equation for directly and indirectly held corporate equities in the U.S., excluding mutual funds, 1946-2011</t>
  </si>
  <si>
    <t>Table US.14e: Accumulation equation for mutual funds in the U.S., 1946-2011</t>
  </si>
  <si>
    <t>Table US.14f: Accumulation equation for directly held corporate equities in the U.S., including mutual funds, 1946-2011</t>
  </si>
  <si>
    <t>Table US.14g: Accumulation equation for directly &amp; indirectly held corporate equities in the U.S., including mutual funds, 1946-2011</t>
  </si>
  <si>
    <t>Table US.14h: Accumulation equation for non-corporate equities in the U.S., 1946-2011</t>
  </si>
  <si>
    <t>Table US.14i: Accumulation equation for non-equity assets in the U.S., 1945-2011</t>
  </si>
  <si>
    <t>Memo: financial corporations retained earnings (% total retained earnigns)</t>
  </si>
  <si>
    <t>Other net transfers (insurance, benefits, transfers to non-profit,.)</t>
  </si>
  <si>
    <t xml:space="preserve"> Inflow of interest, dividend and other property income</t>
  </si>
  <si>
    <t xml:space="preserve"> Outflow of interest, dividend and other property income</t>
  </si>
  <si>
    <t>Retained earnings</t>
  </si>
  <si>
    <t>Distributed profits (net outflow of interest, dividend and other property income)</t>
  </si>
  <si>
    <t>Net-of-depreciation corporate profits</t>
  </si>
  <si>
    <t>Capital depreciation (CFC)</t>
  </si>
  <si>
    <t xml:space="preserve">Wages &amp; social contributions </t>
  </si>
  <si>
    <t xml:space="preserve">Gross value added </t>
  </si>
  <si>
    <t>CFC/Gross value added</t>
  </si>
  <si>
    <t>Capital depreciation (CFC, govt sector)</t>
  </si>
  <si>
    <t>Gross value added (govt sector)</t>
  </si>
  <si>
    <t>Net domestic product (govt sector)</t>
  </si>
  <si>
    <t>GDP deflator</t>
  </si>
  <si>
    <t>Table 1.1.9 line 1</t>
  </si>
  <si>
    <t>GDP deflator (2005=100)</t>
  </si>
  <si>
    <t>GDP price inflation</t>
  </si>
  <si>
    <t>Gross private domestic investment deflator</t>
  </si>
  <si>
    <t>(Of which: residential)</t>
  </si>
  <si>
    <t>Table 1.1.9 line 12</t>
  </si>
  <si>
    <t>Table 1.1.9 line 7</t>
  </si>
  <si>
    <t>Exports</t>
  </si>
  <si>
    <t>Imports</t>
  </si>
  <si>
    <t>Table 1.1.9 line 18</t>
  </si>
  <si>
    <t>Table 1.1.9 line 15</t>
  </si>
  <si>
    <t>Personal consumption expenditure deflator</t>
  </si>
  <si>
    <t>Table 1.1.9 line 2</t>
  </si>
  <si>
    <t>(Of which: non-residential)</t>
  </si>
  <si>
    <t>Table 1.1.9 line 9</t>
  </si>
  <si>
    <t>Gov C and I</t>
  </si>
  <si>
    <t>Table 1.1.9 line 21</t>
  </si>
  <si>
    <t>Wages &amp; social contributions</t>
  </si>
  <si>
    <t>Gross profits</t>
  </si>
  <si>
    <t>Net domestic product (financial corp)</t>
  </si>
  <si>
    <t>Net domestic product (non financial corporations)</t>
  </si>
  <si>
    <t>Capital depreciation (CFC, corporate sector)</t>
  </si>
  <si>
    <t xml:space="preserve">Gross corporate profits </t>
  </si>
  <si>
    <t>Gross value added (corporate sector)</t>
  </si>
  <si>
    <t>Net domestic product (corporate sector)</t>
  </si>
  <si>
    <t>Capital depreciation (CFC, self-employment sector)</t>
  </si>
  <si>
    <t xml:space="preserve"> Wages &amp; social contributionspaid by self-employed (&amp; households)</t>
  </si>
  <si>
    <t xml:space="preserve">Gross self-emploment income </t>
  </si>
  <si>
    <t>2012 &amp; 213: IMA 2013 (we do not revise previous values)</t>
  </si>
  <si>
    <t>We exclude consumer durables. 2012 &amp; 2013: IMA March 2013. We do not revise past values</t>
  </si>
  <si>
    <t>includes tenant-occupied housing (residential assets of noncorp sector). 2012 &amp; 2013: IMA March 2013. We do not revise past values</t>
  </si>
  <si>
    <t>Real capital gains on U.S. equities (Shiller, CPI)</t>
  </si>
  <si>
    <t>Includes farm land</t>
  </si>
  <si>
    <r>
      <t>Non-housing tangible assets K</t>
    </r>
    <r>
      <rPr>
        <b/>
        <vertAlign val="subscript"/>
        <sz val="10"/>
        <rFont val="Arial"/>
        <family val="2"/>
      </rPr>
      <t>t</t>
    </r>
    <r>
      <rPr>
        <b/>
        <vertAlign val="superscript"/>
        <sz val="10"/>
        <rFont val="Arial"/>
        <family val="2"/>
      </rPr>
      <t xml:space="preserve">s </t>
    </r>
    <r>
      <rPr>
        <b/>
        <sz val="10"/>
        <rFont val="Arial"/>
      </rPr>
      <t>(= software &amp; equipments + agri land)</t>
    </r>
  </si>
  <si>
    <t>Nonfinancial assets</t>
  </si>
  <si>
    <t>2012-2013: constant equal to 2011 value. Note that prior to 2011q4 farm land was not included in the IMA balance sheets (so in particular not included in the figures we report here). It has been included since 2011q4 in the nonfin corp and noncorp business balance sheets. Rather than adding farm land to nonfin corp and noncorp businesses, we entirely add it to the household sector (NB: in SNA, noncorp farms would be included in the household sector, but corp farms in the corporate sectors, so in effect we slightly over-estimate household land by making this correction). Note that the figure for January 1st 1988 is consistent with the end-1987 estimate in BEA's environmental satellite accounts ("agricultural land = 483.7bn")</t>
  </si>
  <si>
    <t>Memo: subsoil assets (excl. from wealth)</t>
  </si>
  <si>
    <t>Memo: forest (excl. from wealth)</t>
  </si>
  <si>
    <t>Table US.6a: Structure of national wealth in the U.S., 1870-2010: private wealth vs government wealth</t>
  </si>
  <si>
    <t>Net K income</t>
  </si>
  <si>
    <t>L income</t>
  </si>
  <si>
    <t>K share</t>
  </si>
  <si>
    <t>Gap</t>
  </si>
  <si>
    <t>Memo: durable goods</t>
  </si>
  <si>
    <t>Gross K income</t>
  </si>
  <si>
    <t>GDP at basic prices</t>
  </si>
  <si>
    <t>Net national income at market price</t>
  </si>
  <si>
    <t>Memo: Jorgenson &amp; Landefeld (2006) data with durable services and government capital income included</t>
  </si>
  <si>
    <t>Gross national saving / gross national income</t>
  </si>
  <si>
    <t>Memo: net stocks of R&amp;D (excluded from wealth)</t>
  </si>
  <si>
    <t>Memo: farm land (incl. In private wealth)</t>
  </si>
  <si>
    <r>
      <t xml:space="preserve">Non-housing non-financial assets     </t>
    </r>
    <r>
      <rPr>
        <sz val="10"/>
        <rFont val="Arial Narrow"/>
        <family val="2"/>
      </rPr>
      <t>(farm land, software &amp; equipment)</t>
    </r>
  </si>
  <si>
    <t>FL104090005</t>
  </si>
  <si>
    <t>FL102010005</t>
  </si>
  <si>
    <t>FL102010085 (after 1960); FL102010005 before</t>
  </si>
  <si>
    <t>Excludes farm land. Slight discontinuity in 1960 (1%, not corrected) probably due to the fact that FL102010005 includes farm land while  FL102010085 excludes it</t>
  </si>
  <si>
    <t>FL103181005 (after 1960); FL103164103+ FL103192005 (before 1960)</t>
  </si>
  <si>
    <t>Perfect continuity in 1960</t>
  </si>
  <si>
    <t>FL104190085 (after 1960), FL104194005 (before 1960; reconstructed from sum of components in raw IMA files)</t>
  </si>
  <si>
    <t>Does not include land (so only includes structures at current cost, and equipment &amp; software) . Before 1960, assume constant fraction of national income (3.3%)</t>
  </si>
  <si>
    <t>Not exactly consistent with Table 1 of U.S. international transactions, see NIPA Table 4.3 for reconciliation. Main difference : Puerto Rico counted as foreign territory in FRB/IMA, but not in BoP (so income flow higher in FRB/IMA than in BoP)</t>
  </si>
  <si>
    <t>FA266904095 (total foreign income inflow) minus NIPA Table 4.1 line 8 (foreign labor income inflow)</t>
  </si>
  <si>
    <t>FA266904195.A (total foreign income outflow) minus NIPA Table 4.1 line 20 (foreign labor income outflow)</t>
  </si>
  <si>
    <t>Wilkins (1989, Table 5.4 p. 147)</t>
  </si>
  <si>
    <t>PIKETTY-ZUCMAN WEALTH-INCOME DATA SET</t>
  </si>
  <si>
    <t>This database supports our paper "Capital is Back: Wealth-Income Ratios in Rich Countries, 1700-2010"</t>
  </si>
  <si>
    <t>Back to index</t>
  </si>
  <si>
    <t>1770-1910</t>
  </si>
  <si>
    <t>1810-2010</t>
  </si>
  <si>
    <t>Decomposition of Wealth Accumulation</t>
  </si>
  <si>
    <t>Table US.4g: Sources of book-value national wealth accumulation in the US, 1950-2010 - Additive decomposition</t>
  </si>
  <si>
    <t>Memo: gross Federal interest paid</t>
  </si>
  <si>
    <t>Yield on federal debt</t>
  </si>
  <si>
    <t>FA316130095</t>
  </si>
  <si>
    <t>No data in NIPA on gross interest payments before 1960</t>
  </si>
  <si>
    <t>Prior to 1960, data are for the year ending June 30. After, year ending December 31st</t>
  </si>
  <si>
    <t>(Memo: Federal gov liabilities, IMA/FFA)</t>
  </si>
  <si>
    <t>FL314190005</t>
  </si>
  <si>
    <t>January 1st data. Includes all liabilities</t>
  </si>
  <si>
    <t>Flow of Funds / IMA</t>
  </si>
  <si>
    <t>Gross federal interest payments (% national income)</t>
  </si>
  <si>
    <t>Memo: Net government interest payments (% national income)</t>
  </si>
  <si>
    <t>(% national income)</t>
  </si>
  <si>
    <t>Interest payments &amp; yield</t>
  </si>
  <si>
    <t>1902-1950: Historical stats of the U.S. vol.2 pp.1130 series Y747 (mid-year data). Before: Wallis (2000, Table 2 p. 66)</t>
  </si>
  <si>
    <t>1902-1950: Historical stats of the U.S. vol.2 pp.1132 series Y794 (mid-year data). Before: Wallis (2000, Table 2 p. 66)</t>
  </si>
  <si>
    <t>1946-on: IMA data (January 1st data). 1902-1946: Historical stats of the U.S. vol.2 pp.1127 series Y680 (mid-year data). There is a 10% discrepancy with IMA data FL214190005 in 1946. Before 1902: Wallis (2000, Table 2 p. 66)</t>
  </si>
  <si>
    <t>Memo: Yields (investment income divided by previous year-end position)</t>
  </si>
  <si>
    <t>Non-mortgage financial liabilities</t>
  </si>
  <si>
    <t>NPISH nonfinancial assets</t>
  </si>
  <si>
    <t>inc. equity on noncorp. businesses</t>
  </si>
  <si>
    <t>Some figures are mid-year, other year end, etc. Generally consistent with Histo Stats</t>
  </si>
  <si>
    <t>Memo: U.S. assets owned by foreigners 1875-1914 (Wilkins)</t>
  </si>
  <si>
    <t>Prior to 1947: Historical statistics of the U.S., vol. 2, p. 869 (based on Cleona Lewis 1938 and Commerce data); except for 1885 (see formula)</t>
  </si>
  <si>
    <r>
      <rPr>
        <sz val="10"/>
        <rFont val="Arial"/>
      </rPr>
      <t>Note: 1870 refers to the decennial average 1870-1879, 1880 to 1880-1889, …, 2000 to 2000-2009, and 2010 to 2010 only.</t>
    </r>
  </si>
  <si>
    <r>
      <t xml:space="preserve">(aggregate values, current billions $)  </t>
    </r>
    <r>
      <rPr>
        <b/>
        <i/>
        <sz val="10"/>
        <rFont val="Arial Narrow"/>
      </rPr>
      <t>(except 1774: per capita values, current $)</t>
    </r>
  </si>
  <si>
    <t>Before 1960: Histo Stats U.S. series Y461. See also Y495-502 for a decomposition of Federal debt between interest bearing and non-interest bearing (high fraction of non-interest bearing before WW1, explains in part low yield)</t>
  </si>
  <si>
    <t>United States, 1770-2010</t>
  </si>
  <si>
    <t xml:space="preserve">Table US.3: Economic growth, population growth and price deflators in the U.S., 1770-2010 </t>
  </si>
  <si>
    <t>Table US.3c: Summary macro variables, 1919-2010 (annual series)</t>
  </si>
  <si>
    <t>Table US.3d: Summary macro variables, 1929-2010 (decennial averages)</t>
  </si>
  <si>
    <t>Gap can be decomposed as follows: K share in Jorgenson &amp; Landefeld includes imputed rents on durables (net of depreciaiton; i.e about 5% of 40% = 2% of national income) + net rent on gov. capital (an additional 2%, net of depreciation). The rest of the difference seems to be due to (i) the treatment of taxes (they attribute property taxes and some other product taxes to K, whereas we assume equal split of all product taxes); (ii) the computation of K income of self-employed (we assume the same factor income break in non-corp sector as in corp sector, whereas they impute wages to self-employed)</t>
  </si>
  <si>
    <t>Net national lending</t>
  </si>
  <si>
    <t>Net private lending</t>
  </si>
  <si>
    <t>Net government lending</t>
  </si>
  <si>
    <t>Net personal lending</t>
  </si>
  <si>
    <t>Net corporate lending</t>
  </si>
  <si>
    <t>memo: Personal savings - statistical discrepancy</t>
  </si>
  <si>
    <t>memo: Private saving - statistical discrepancy</t>
  </si>
  <si>
    <t>Memo: statistical discrepancy net lending corporations</t>
  </si>
  <si>
    <t>FU797005045+FU107005045</t>
  </si>
  <si>
    <t>Decomposition of net lending/borrowing (capital account)</t>
  </si>
  <si>
    <t>Returns &amp; prices</t>
  </si>
  <si>
    <t>Table US.14w: Accumulation equation for private wealth in the U.S., 1945-2011, based on investment flows</t>
  </si>
  <si>
    <t>Table US.15b: Price and return indexes in the U.S., 1929-2010 (annual series), 1929=100 (details for corporate equities)</t>
  </si>
  <si>
    <t>Real real estate price index (our computations)</t>
  </si>
  <si>
    <t>Real Capital gains on housing (our computations)</t>
  </si>
  <si>
    <t>Real U.S. equities &amp; funds price index (our computations)</t>
  </si>
  <si>
    <t>Capital gains on U.S. equities &amp; funds (our computations)</t>
  </si>
  <si>
    <t>Real U.S. equities index (our computations)</t>
  </si>
  <si>
    <t>Capital gains on U.S. equities  (our computations)</t>
  </si>
  <si>
    <t>Real index of the equities held by U.S. households (our computations)</t>
  </si>
  <si>
    <t>Capital gains on index of the equities held by U.S. households  (our computations)</t>
  </si>
  <si>
    <t>1960-2011: Raw Integrated Macroeconomic Accounts (IMA) data (files downloaded Sept 16, 2011 from the FRB website: http://www.federalreserve.gov/datadownload/Choose.aspx?rel=Z1)</t>
  </si>
  <si>
    <r>
      <t>Consumer price index</t>
    </r>
    <r>
      <rPr>
        <sz val="10"/>
        <rFont val="Arial"/>
      </rPr>
      <t xml:space="preserve"> (year average)</t>
    </r>
  </si>
  <si>
    <r>
      <t>Inflation rate (January</t>
    </r>
    <r>
      <rPr>
        <vertAlign val="subscript"/>
        <sz val="10"/>
        <rFont val="Arial"/>
        <family val="2"/>
      </rPr>
      <t>t-1</t>
    </r>
    <r>
      <rPr>
        <sz val="10"/>
        <rFont val="Arial"/>
      </rPr>
      <t>-January</t>
    </r>
    <r>
      <rPr>
        <vertAlign val="subscript"/>
        <sz val="10"/>
        <rFont val="Arial"/>
        <family val="2"/>
      </rPr>
      <t>t</t>
    </r>
    <r>
      <rPr>
        <sz val="10"/>
        <rFont val="Arial"/>
      </rPr>
      <t>)</t>
    </r>
  </si>
  <si>
    <t>Before 1929: various sources, see notes</t>
  </si>
  <si>
    <t>1929-1960: Raw NIPA series, pasted. NIPA concepts differ from MIA, so there are some minor discontinuities, see notes</t>
  </si>
  <si>
    <t>Other source</t>
  </si>
  <si>
    <t xml:space="preserve">Before 1960, we know product taxes paid by all &amp; households &amp; nonfinancial corp; we assume that 88% of the residual is paid by noncorp biz and 12% by financial corp (consistent with 1960 data). </t>
  </si>
  <si>
    <t>we probably overestimate taxes in 1930s-1940s, see table 1.14 line 7-23</t>
  </si>
  <si>
    <t>we do not include capital transfers here (FA105440005); see series on net savings</t>
  </si>
  <si>
    <t>Sum of net value added over all sectors in IMA equals NDwe rather than NDP because IMA uses income part of NIPA for value-added estimates</t>
  </si>
  <si>
    <t>Computed as residual before 1960. Before 1960, part of financial sector is counted as noncorporate business in NIPA. So there is a break-in-series in 1960 (for which we make no correction)</t>
  </si>
  <si>
    <t>Before 1960, part of financial sector is counted as noncorporate business in NIPA. So there is a break-in-series in 1960 (for which we make no correction)</t>
  </si>
  <si>
    <t>very small discrepancy with IMA in 1960, we don't correct</t>
  </si>
  <si>
    <t>Includes a very small (&lt;5%) labor income component, we don't correct</t>
  </si>
  <si>
    <t>NIPA Tables on gov't sector are quite different from SNA concepts. Table 3.1: Government expenditures = consumption expenditures + current transfer payments + interest payments + subsidies (which are already counted in production taxes). Table 3.10.5: Consumption expenditures = in-kind transfers + services produced by government, valued at their cost of production (defense, eduction, etc.). Table 3.1: Current transfer payments = social benefits to residents + payments to the rest of the world (including social benefits to foreigners, grants, etc). Table 3.12: Social benefits to residents = "replacement income" (=benefits from social insurance funds) + "pure transfers" (veteran's benefits food stamps, direct relief, medicaid etc.). we do not try to disentangle consumption expenditures between in-kind transfers &amp; services produced by govt (this could be done by looking at OECD data, which map NIPA concepts to SNA concepts, for recent years)</t>
  </si>
  <si>
    <t>For 2011: IMA March 2013. We did not revise previous series. For 2012: assume 3% nominal growth</t>
  </si>
  <si>
    <t>Personal interest payments in NIPA excludes mortgage payments (because housing treated as business); but apparently no entry for mortgage payments alone (to be further investigated)</t>
  </si>
  <si>
    <t>Disposable income = national income - taxes + transfers (replacement income) + govt interest</t>
  </si>
  <si>
    <t>Extended private savings = private savings + (retained earnings - net K transfers paid by corp)</t>
  </si>
  <si>
    <t>1929/1945-1960: Raw series pasted from NIPA (flows, 1929) or from Flow of Funds (stocks, 1945). NIPA concepts differ from MIA, so there are some discontinuities, see notes</t>
  </si>
  <si>
    <t>Table DataUS1: Raw national accounts series 1870-2011, national income and components. All values in current billion $</t>
  </si>
  <si>
    <t>Table DataUS2: Raw national accounts series 1870-2011, national wealth and its accumulation (investment, other volume change, etc.). All values are in current billions $</t>
  </si>
  <si>
    <t>Before 1929/1945: various sources, see notes</t>
  </si>
  <si>
    <t>Net (gross minus depreciation) investment in real assets (formation of fixed capital)</t>
  </si>
  <si>
    <t>Other changes in volume on houehold and NPISH wealth</t>
  </si>
  <si>
    <t>Nominal Capital gains between January of year t and January of year t+1 on household and NPISH wealth</t>
  </si>
  <si>
    <t>Change in household and NPISH wealth between January of year t and January of year t+1</t>
  </si>
  <si>
    <t>By definition, equals 1) net savings - net investment in fixed capital - statistical discrepancy; 2) net purhcases of financial assets - net inccurance of financial liabilities; but here we exclude the net investment of the noncorp sector in housing (i.e., residential capital formation - depreciation on residential structures - incurrence of mortgage on tenant-occupied housing)</t>
  </si>
  <si>
    <t>This is equal to 1) other volume changes + disaster, i.e. total other volume changes plus statistical discrepancy; 2) change in total private wealth - total investment - total valuation gains. we exclude consumer durables from other volume changes</t>
  </si>
  <si>
    <t>we assume 0 before 1960</t>
  </si>
  <si>
    <t>we exclude net investment in consumer durables from other volume changes</t>
  </si>
  <si>
    <t>we exclude consumer durables</t>
  </si>
  <si>
    <t>From the equity assets of households on noncorp sector, we subtract the net value of houses owned by the noncorp sector (= net value of tenant-occupied housing)</t>
  </si>
  <si>
    <t>we assume 0 for 1945-1959</t>
  </si>
  <si>
    <t>From the equity assets of households on noncorp sector, we subtract the net value of houses owned by the noncorp sector (= net value of tenant-occupied housing). 2012-13: IMA March 2013 (we do not revise past values)</t>
  </si>
  <si>
    <t>we add mortgages of noncorp sector (= mortgages for tenant-housing), assuming constant mortgages/residential holdings ratio  before 1960 (see raw FRB file). 2012-13: IMA March 2013 (we do not revise past values)</t>
  </si>
  <si>
    <t>we assume that this is what the NIPA guide refers to as "insured pension plans". Dividends earned through insured pension plans are counted as imputed interest received by households</t>
  </si>
  <si>
    <t>we assume that this is what the NIPA guide refers to as "uninsured pension plans". Dividends earned through uninsured pension plans are counted as dividends earned by households</t>
  </si>
  <si>
    <t>Net product of the housing sector. Not clear whether 100% of net product of housing sector should really be considered as K income, see NIPA Table 7.4.5, but as always, we disregard the very small labor income element, as well as "corporate profits" (??) and transfers (??)</t>
  </si>
  <si>
    <t>Note that this line, which corresponds we guess to imputed insurance services for owner-occupied housing, is excluded from NIPA Table 2.1 line 14 (personal interest income on asszts), but included in IMA "interest received by households and NPISH" (FA156130101)</t>
  </si>
  <si>
    <t>These are FDwe at current cost, not market values, so cannot really be added to corporate equity liabilities (which are at market value)</t>
  </si>
  <si>
    <t>Government net wealth (all govt levels)</t>
  </si>
  <si>
    <t>Government and national wealth (January 1st)</t>
  </si>
  <si>
    <t>Household and NPISH wealth (January 1st of each year unless otherwise noted)</t>
  </si>
  <si>
    <t>Supplementary series: Rental income by kind of house</t>
  </si>
  <si>
    <t>Supplementary series: Capital income earned by NPISH and household sector</t>
  </si>
  <si>
    <t>Supplementary series: pensions funds assets &amp; liabilities (January 1st)</t>
  </si>
  <si>
    <t>Memo: gross Federal, State &amp; local Interest paid</t>
  </si>
  <si>
    <t>(Max 256 col.)</t>
  </si>
  <si>
    <t>Nominal U.S. equities price index (Shiller, 1929=100)</t>
  </si>
  <si>
    <t>Real U.S. equities price index (Shiller, CPI, 1929=100)</t>
  </si>
  <si>
    <t>Nominal real estate price index (Shiller, 1929=100)</t>
  </si>
  <si>
    <t>Real real estate price index (Shiller, 1929=100)</t>
  </si>
  <si>
    <t>Consumer price index (January, 1929=100)</t>
  </si>
  <si>
    <r>
      <t>Consumer price index</t>
    </r>
    <r>
      <rPr>
        <sz val="10"/>
        <rFont val="Arial"/>
      </rPr>
      <t xml:space="preserve"> (year average, 1929=100)</t>
    </r>
  </si>
  <si>
    <t>Table US.15a: Price and return indexes in the U.S., 1929-2010 (annual series)</t>
  </si>
  <si>
    <t>incl. Farm land</t>
  </si>
  <si>
    <t>Last update: June 4, 2013</t>
  </si>
  <si>
    <t>Govt debt</t>
  </si>
  <si>
    <t>Table US.6e: The structure of national wealth in the U.S., 1870-2010 (decenial averages)</t>
  </si>
</sst>
</file>

<file path=xl/styles.xml><?xml version="1.0" encoding="utf-8"?>
<styleSheet xmlns="http://schemas.openxmlformats.org/spreadsheetml/2006/main" xmlns:mc="http://schemas.openxmlformats.org/markup-compatibility/2006" xmlns:x14ac="http://schemas.microsoft.com/office/spreadsheetml/2009/9/ac" mc:Ignorable="x14ac">
  <numFmts count="18">
    <numFmt numFmtId="164" formatCode="0.0"/>
    <numFmt numFmtId="165" formatCode="0.0%"/>
    <numFmt numFmtId="166" formatCode="#,##0.0"/>
    <numFmt numFmtId="167" formatCode="#,##0.000"/>
    <numFmt numFmtId="168" formatCode="0.000%"/>
    <numFmt numFmtId="169" formatCode="#,##0.00000"/>
    <numFmt numFmtId="170" formatCode="\$#,##0\ ;\(\$#,##0\)"/>
    <numFmt numFmtId="171" formatCode="0.0000"/>
    <numFmt numFmtId="172" formatCode="#,##0.0000"/>
    <numFmt numFmtId="173" formatCode="#,##0.000000"/>
    <numFmt numFmtId="174" formatCode="0.0000%"/>
    <numFmt numFmtId="175" formatCode="#,##0.0000000"/>
    <numFmt numFmtId="176" formatCode="0.000000%"/>
    <numFmt numFmtId="177" formatCode="0.00000000"/>
    <numFmt numFmtId="188" formatCode="0.00000%"/>
    <numFmt numFmtId="189" formatCode="0.000"/>
    <numFmt numFmtId="199" formatCode="0.000000"/>
    <numFmt numFmtId="225" formatCode="[$-409]mmmm\ d\,\ yyyy;@"/>
  </numFmts>
  <fonts count="112" x14ac:knownFonts="1">
    <font>
      <sz val="10"/>
      <name val="Arial"/>
    </font>
    <font>
      <sz val="11"/>
      <color indexed="8"/>
      <name val="Calibri"/>
      <family val="2"/>
    </font>
    <font>
      <sz val="10"/>
      <name val="Arial"/>
    </font>
    <font>
      <sz val="8"/>
      <name val="Arial"/>
      <family val="2"/>
    </font>
    <font>
      <b/>
      <sz val="10"/>
      <name val="Arial"/>
    </font>
    <font>
      <sz val="10"/>
      <name val="Arial"/>
    </font>
    <font>
      <sz val="12"/>
      <color indexed="24"/>
      <name val="Arial"/>
    </font>
    <font>
      <b/>
      <sz val="8"/>
      <color indexed="24"/>
      <name val="Times New Roman"/>
    </font>
    <font>
      <sz val="8"/>
      <color indexed="24"/>
      <name val="Times New Roman"/>
    </font>
    <font>
      <b/>
      <i/>
      <sz val="10"/>
      <name val="Arial"/>
    </font>
    <font>
      <i/>
      <sz val="10"/>
      <name val="Arial"/>
    </font>
    <font>
      <b/>
      <sz val="12"/>
      <name val="Arial"/>
      <family val="2"/>
    </font>
    <font>
      <vertAlign val="subscript"/>
      <sz val="10"/>
      <name val="Arial"/>
      <family val="2"/>
    </font>
    <font>
      <sz val="9"/>
      <name val="Arial"/>
      <family val="2"/>
    </font>
    <font>
      <vertAlign val="superscript"/>
      <sz val="10"/>
      <name val="Arial"/>
      <family val="2"/>
    </font>
    <font>
      <i/>
      <vertAlign val="subscript"/>
      <sz val="10"/>
      <name val="Arial"/>
      <family val="2"/>
    </font>
    <font>
      <b/>
      <vertAlign val="subscript"/>
      <sz val="10"/>
      <name val="Arial"/>
      <family val="2"/>
    </font>
    <font>
      <b/>
      <vertAlign val="superscript"/>
      <sz val="10"/>
      <name val="Arial"/>
      <family val="2"/>
    </font>
    <font>
      <sz val="8"/>
      <name val="Arial"/>
      <family val="2"/>
    </font>
    <font>
      <i/>
      <sz val="8"/>
      <name val="Arial"/>
      <family val="2"/>
    </font>
    <font>
      <sz val="9"/>
      <name val="Arial"/>
      <family val="2"/>
    </font>
    <font>
      <i/>
      <sz val="9"/>
      <name val="Arial"/>
      <family val="2"/>
    </font>
    <font>
      <sz val="7"/>
      <name val="Helvetica"/>
    </font>
    <font>
      <sz val="10"/>
      <name val="Arial Narrow"/>
      <family val="2"/>
    </font>
    <font>
      <i/>
      <vertAlign val="superscript"/>
      <sz val="10"/>
      <name val="Arial"/>
      <family val="2"/>
    </font>
    <font>
      <i/>
      <sz val="10"/>
      <name val="Arial Narrow"/>
      <family val="2"/>
    </font>
    <font>
      <i/>
      <vertAlign val="subscript"/>
      <sz val="10"/>
      <name val="Arial Narrow"/>
      <family val="2"/>
    </font>
    <font>
      <i/>
      <vertAlign val="subscript"/>
      <sz val="9"/>
      <name val="Arial"/>
      <family val="2"/>
    </font>
    <font>
      <vertAlign val="subscript"/>
      <sz val="9"/>
      <name val="Arial"/>
      <family val="2"/>
    </font>
    <font>
      <b/>
      <sz val="10"/>
      <name val="Arial Narrow"/>
      <family val="2"/>
    </font>
    <font>
      <b/>
      <sz val="9"/>
      <name val="Arial"/>
      <family val="2"/>
    </font>
    <font>
      <sz val="12"/>
      <name val="Arial"/>
    </font>
    <font>
      <sz val="12"/>
      <name val="Arial Narrow"/>
      <family val="2"/>
    </font>
    <font>
      <vertAlign val="subscript"/>
      <sz val="12"/>
      <name val="Arial"/>
      <family val="2"/>
    </font>
    <font>
      <sz val="11"/>
      <name val="Arial"/>
      <family val="2"/>
    </font>
    <font>
      <b/>
      <sz val="8"/>
      <name val="Arial"/>
      <family val="2"/>
    </font>
    <font>
      <u/>
      <sz val="10"/>
      <name val="Arial"/>
    </font>
    <font>
      <b/>
      <sz val="14"/>
      <name val="Arial"/>
    </font>
    <font>
      <b/>
      <u/>
      <sz val="10"/>
      <name val="Arial"/>
    </font>
    <font>
      <b/>
      <i/>
      <sz val="10"/>
      <name val="Arial Narrow"/>
    </font>
    <font>
      <sz val="12"/>
      <color indexed="8"/>
      <name val="Arial"/>
      <family val="2"/>
    </font>
    <font>
      <sz val="10"/>
      <color indexed="8"/>
      <name val="Arial"/>
    </font>
    <font>
      <sz val="12"/>
      <color indexed="8"/>
      <name val="Calibri"/>
      <family val="2"/>
    </font>
    <font>
      <sz val="8"/>
      <name val="Arial"/>
      <family val="2"/>
    </font>
    <font>
      <u/>
      <sz val="12"/>
      <color indexed="12"/>
      <name val="Calibri"/>
      <family val="2"/>
    </font>
    <font>
      <sz val="8"/>
      <name val="Calibri"/>
      <family val="2"/>
    </font>
    <font>
      <b/>
      <sz val="10"/>
      <color indexed="8"/>
      <name val="Arial"/>
      <family val="2"/>
    </font>
    <font>
      <sz val="8"/>
      <color indexed="8"/>
      <name val="Arial"/>
      <family val="2"/>
    </font>
    <font>
      <i/>
      <sz val="10"/>
      <color indexed="8"/>
      <name val="Arial"/>
      <family val="2"/>
    </font>
    <font>
      <sz val="11"/>
      <color indexed="9"/>
      <name val="Calibri"/>
      <family val="2"/>
    </font>
    <font>
      <sz val="11"/>
      <color indexed="10"/>
      <name val="Calibri"/>
      <family val="2"/>
    </font>
    <font>
      <sz val="11"/>
      <color indexed="17"/>
      <name val="Calibri"/>
      <family val="2"/>
    </font>
    <font>
      <b/>
      <sz val="11"/>
      <color indexed="52"/>
      <name val="Calibri"/>
      <family val="2"/>
    </font>
    <font>
      <sz val="11"/>
      <color indexed="52"/>
      <name val="Calibri"/>
      <family val="2"/>
    </font>
    <font>
      <sz val="11"/>
      <color indexed="62"/>
      <name val="Calibri"/>
      <family val="2"/>
    </font>
    <font>
      <sz val="11"/>
      <color indexed="60"/>
      <name val="Calibri"/>
      <family val="2"/>
    </font>
    <font>
      <b/>
      <sz val="11"/>
      <color indexed="63"/>
      <name val="Calibri"/>
      <family val="2"/>
    </font>
    <font>
      <i/>
      <sz val="11"/>
      <color indexed="23"/>
      <name val="Calibri"/>
      <family val="2"/>
    </font>
    <font>
      <b/>
      <sz val="11"/>
      <color indexed="9"/>
      <name val="Calibri"/>
      <family val="2"/>
    </font>
    <font>
      <sz val="10"/>
      <name val="Arial"/>
    </font>
    <font>
      <sz val="11"/>
      <color indexed="20"/>
      <name val="Calibri"/>
      <family val="2"/>
    </font>
    <font>
      <b/>
      <sz val="15"/>
      <color indexed="56"/>
      <name val="Calibri"/>
      <family val="2"/>
    </font>
    <font>
      <b/>
      <sz val="13"/>
      <color indexed="56"/>
      <name val="Calibri"/>
      <family val="2"/>
    </font>
    <font>
      <b/>
      <sz val="11"/>
      <color indexed="56"/>
      <name val="Calibri"/>
      <family val="2"/>
    </font>
    <font>
      <b/>
      <sz val="18"/>
      <color indexed="56"/>
      <name val="Cambria"/>
      <family val="2"/>
    </font>
    <font>
      <b/>
      <sz val="11"/>
      <name val="Arial"/>
    </font>
    <font>
      <sz val="11"/>
      <name val="Arial Narrow"/>
      <family val="2"/>
    </font>
    <font>
      <i/>
      <sz val="12"/>
      <name val="Arial"/>
    </font>
    <font>
      <sz val="12"/>
      <name val="Arial"/>
    </font>
    <font>
      <sz val="8.5"/>
      <name val="Arial"/>
    </font>
    <font>
      <vertAlign val="subscript"/>
      <sz val="11"/>
      <name val="Arial"/>
      <family val="2"/>
    </font>
    <font>
      <vertAlign val="superscript"/>
      <sz val="11"/>
      <name val="Arial"/>
      <family val="2"/>
    </font>
    <font>
      <i/>
      <sz val="12"/>
      <name val="Arial"/>
    </font>
    <font>
      <b/>
      <i/>
      <sz val="12"/>
      <name val="Arial"/>
      <family val="2"/>
    </font>
    <font>
      <vertAlign val="subscript"/>
      <sz val="10"/>
      <name val="Arial Narrow"/>
    </font>
    <font>
      <b/>
      <sz val="12"/>
      <color indexed="8"/>
      <name val="Calibri"/>
      <family val="2"/>
    </font>
    <font>
      <sz val="10"/>
      <color indexed="8"/>
      <name val="Arial Narrow"/>
      <family val="2"/>
    </font>
    <font>
      <i/>
      <sz val="12"/>
      <name val="Arial"/>
    </font>
    <font>
      <sz val="12"/>
      <name val="Arial"/>
    </font>
    <font>
      <b/>
      <sz val="12"/>
      <name val="Arial"/>
      <family val="2"/>
    </font>
    <font>
      <b/>
      <sz val="12"/>
      <name val="Arial Narrow"/>
    </font>
    <font>
      <vertAlign val="subscript"/>
      <sz val="12"/>
      <name val="Arial Narrow"/>
    </font>
    <font>
      <b/>
      <vertAlign val="subscript"/>
      <sz val="10"/>
      <name val="Arial Narrow"/>
    </font>
    <font>
      <sz val="8"/>
      <name val="Arial"/>
      <family val="2"/>
    </font>
    <font>
      <sz val="10"/>
      <color indexed="10"/>
      <name val="Arial"/>
    </font>
    <font>
      <sz val="8"/>
      <name val="Arial"/>
      <family val="2"/>
    </font>
    <font>
      <sz val="12"/>
      <color indexed="8"/>
      <name val="Calibri"/>
      <family val="2"/>
    </font>
    <font>
      <sz val="10"/>
      <color indexed="10"/>
      <name val="Arial"/>
    </font>
    <font>
      <sz val="10"/>
      <name val="Arial"/>
    </font>
    <font>
      <sz val="9"/>
      <name val="Arial Narrow"/>
    </font>
    <font>
      <b/>
      <sz val="10"/>
      <name val="Arial"/>
    </font>
    <font>
      <sz val="8"/>
      <name val="Arial"/>
      <family val="2"/>
    </font>
    <font>
      <sz val="9"/>
      <color indexed="8"/>
      <name val="Arial Narrow"/>
      <family val="2"/>
    </font>
    <font>
      <i/>
      <sz val="10"/>
      <name val="Arial"/>
    </font>
    <font>
      <i/>
      <sz val="8"/>
      <name val="Arial Narrow"/>
      <family val="2"/>
    </font>
    <font>
      <b/>
      <sz val="10"/>
      <color indexed="8"/>
      <name val="Arial Narrow"/>
    </font>
    <font>
      <sz val="9"/>
      <color indexed="81"/>
      <name val="Arial"/>
    </font>
    <font>
      <b/>
      <sz val="9"/>
      <color indexed="81"/>
      <name val="Arial"/>
      <family val="2"/>
    </font>
    <font>
      <sz val="11"/>
      <color indexed="8"/>
      <name val="Arial"/>
      <family val="2"/>
    </font>
    <font>
      <sz val="10"/>
      <color indexed="10"/>
      <name val="Arial"/>
    </font>
    <font>
      <sz val="10"/>
      <color indexed="8"/>
      <name val="Arial"/>
    </font>
    <font>
      <b/>
      <sz val="24"/>
      <name val="Arial"/>
    </font>
    <font>
      <sz val="14"/>
      <name val="Arial"/>
    </font>
    <font>
      <b/>
      <sz val="20"/>
      <name val="Arial"/>
    </font>
    <font>
      <u/>
      <sz val="12"/>
      <name val="Arial"/>
    </font>
    <font>
      <u/>
      <sz val="10"/>
      <color indexed="12"/>
      <name val="Arial"/>
    </font>
    <font>
      <b/>
      <sz val="10"/>
      <color indexed="8"/>
      <name val="Calibri"/>
      <family val="2"/>
    </font>
    <font>
      <i/>
      <sz val="11"/>
      <name val="Arial Narrow"/>
      <family val="2"/>
    </font>
    <font>
      <sz val="12"/>
      <color theme="1"/>
      <name val="Calibri"/>
      <family val="2"/>
      <scheme val="minor"/>
    </font>
    <font>
      <sz val="12"/>
      <color theme="1"/>
      <name val="Arial"/>
    </font>
    <font>
      <sz val="10"/>
      <color rgb="FFFF0000"/>
      <name val="Arial"/>
    </font>
    <font>
      <b/>
      <sz val="10"/>
      <color theme="1"/>
      <name val="Arial"/>
    </font>
  </fonts>
  <fills count="28">
    <fill>
      <patternFill patternType="none"/>
    </fill>
    <fill>
      <patternFill patternType="gray125"/>
    </fill>
    <fill>
      <patternFill patternType="solid">
        <fgColor indexed="47"/>
      </patternFill>
    </fill>
    <fill>
      <patternFill patternType="solid">
        <fgColor indexed="26"/>
      </patternFill>
    </fill>
    <fill>
      <patternFill patternType="solid">
        <fgColor indexed="2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2"/>
      </patternFill>
    </fill>
    <fill>
      <patternFill patternType="solid">
        <fgColor indexed="29"/>
      </patternFill>
    </fill>
    <fill>
      <patternFill patternType="solid">
        <fgColor indexed="43"/>
      </patternFill>
    </fill>
    <fill>
      <patternFill patternType="solid">
        <fgColor indexed="44"/>
      </patternFill>
    </fill>
    <fill>
      <patternFill patternType="solid">
        <fgColor indexed="11"/>
      </patternFill>
    </fill>
    <fill>
      <patternFill patternType="solid">
        <fgColor indexed="51"/>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55"/>
      </patternFill>
    </fill>
    <fill>
      <patternFill patternType="solid">
        <fgColor indexed="34"/>
        <bgColor indexed="64"/>
      </patternFill>
    </fill>
    <fill>
      <patternFill patternType="solid">
        <fgColor rgb="FFF5F9FC"/>
        <bgColor indexed="64"/>
      </patternFill>
    </fill>
    <fill>
      <patternFill patternType="solid">
        <fgColor theme="3" tint="0.79998168889431442"/>
        <bgColor indexed="64"/>
      </patternFill>
    </fill>
    <fill>
      <patternFill patternType="solid">
        <fgColor theme="5" tint="0.79998168889431442"/>
        <bgColor indexed="64"/>
      </patternFill>
    </fill>
    <fill>
      <patternFill patternType="solid">
        <fgColor theme="7" tint="0.79998168889431442"/>
        <bgColor indexed="64"/>
      </patternFill>
    </fill>
    <fill>
      <patternFill patternType="solid">
        <fgColor theme="8" tint="0.79998168889431442"/>
        <bgColor indexed="64"/>
      </patternFill>
    </fill>
    <fill>
      <patternFill patternType="solid">
        <fgColor theme="6" tint="0.79998168889431442"/>
        <bgColor indexed="64"/>
      </patternFill>
    </fill>
    <fill>
      <patternFill patternType="solid">
        <fgColor rgb="FFF5F9FC"/>
        <bgColor rgb="FF000000"/>
      </patternFill>
    </fill>
  </fills>
  <borders count="151">
    <border>
      <left/>
      <right/>
      <top/>
      <bottom/>
      <diagonal/>
    </border>
    <border>
      <left style="thin">
        <color indexed="23"/>
      </left>
      <right style="thin">
        <color indexed="23"/>
      </right>
      <top style="thin">
        <color indexed="23"/>
      </top>
      <bottom style="thin">
        <color indexed="23"/>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auto="1"/>
      </left>
      <right/>
      <top/>
      <bottom/>
      <diagonal/>
    </border>
    <border>
      <left/>
      <right/>
      <top/>
      <bottom style="thin">
        <color auto="1"/>
      </bottom>
      <diagonal/>
    </border>
    <border>
      <left/>
      <right style="thin">
        <color auto="1"/>
      </right>
      <top/>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top/>
      <bottom style="thin">
        <color auto="1"/>
      </bottom>
      <diagonal/>
    </border>
    <border>
      <left/>
      <right style="thin">
        <color auto="1"/>
      </right>
      <top/>
      <bottom style="thin">
        <color auto="1"/>
      </bottom>
      <diagonal/>
    </border>
    <border>
      <left style="thin">
        <color auto="1"/>
      </left>
      <right style="thin">
        <color auto="1"/>
      </right>
      <top style="thin">
        <color auto="1"/>
      </top>
      <bottom style="thin">
        <color auto="1"/>
      </bottom>
      <diagonal/>
    </border>
    <border>
      <left style="thin">
        <color auto="1"/>
      </left>
      <right/>
      <top style="dashed">
        <color auto="1"/>
      </top>
      <bottom/>
      <diagonal/>
    </border>
    <border>
      <left style="thin">
        <color auto="1"/>
      </left>
      <right/>
      <top/>
      <bottom style="dashed">
        <color auto="1"/>
      </bottom>
      <diagonal/>
    </border>
    <border>
      <left/>
      <right/>
      <top/>
      <bottom style="dashed">
        <color auto="1"/>
      </bottom>
      <diagonal/>
    </border>
    <border>
      <left/>
      <right style="thin">
        <color auto="1"/>
      </right>
      <top style="dashed">
        <color auto="1"/>
      </top>
      <bottom/>
      <diagonal/>
    </border>
    <border>
      <left/>
      <right style="thin">
        <color auto="1"/>
      </right>
      <top/>
      <bottom style="dashed">
        <color auto="1"/>
      </bottom>
      <diagonal/>
    </border>
    <border>
      <left style="thick">
        <color auto="1"/>
      </left>
      <right/>
      <top/>
      <bottom/>
      <diagonal/>
    </border>
    <border>
      <left/>
      <right style="thick">
        <color auto="1"/>
      </right>
      <top/>
      <bottom/>
      <diagonal/>
    </border>
    <border>
      <left/>
      <right style="thick">
        <color auto="1"/>
      </right>
      <top/>
      <bottom style="thin">
        <color auto="1"/>
      </bottom>
      <diagonal/>
    </border>
    <border>
      <left/>
      <right style="thick">
        <color auto="1"/>
      </right>
      <top/>
      <bottom style="thick">
        <color auto="1"/>
      </bottom>
      <diagonal/>
    </border>
    <border>
      <left style="thick">
        <color auto="1"/>
      </left>
      <right/>
      <top style="dashed">
        <color auto="1"/>
      </top>
      <bottom/>
      <diagonal/>
    </border>
    <border>
      <left style="thick">
        <color auto="1"/>
      </left>
      <right/>
      <top/>
      <bottom style="dashed">
        <color auto="1"/>
      </bottom>
      <diagonal/>
    </border>
    <border>
      <left style="thin">
        <color auto="1"/>
      </left>
      <right/>
      <top/>
      <bottom style="thick">
        <color auto="1"/>
      </bottom>
      <diagonal/>
    </border>
    <border>
      <left/>
      <right/>
      <top style="dashed">
        <color auto="1"/>
      </top>
      <bottom/>
      <diagonal/>
    </border>
    <border>
      <left style="medium">
        <color auto="1"/>
      </left>
      <right/>
      <top/>
      <bottom/>
      <diagonal/>
    </border>
    <border>
      <left/>
      <right style="medium">
        <color auto="1"/>
      </right>
      <top/>
      <bottom/>
      <diagonal/>
    </border>
    <border>
      <left style="medium">
        <color auto="1"/>
      </left>
      <right/>
      <top style="dashed">
        <color auto="1"/>
      </top>
      <bottom/>
      <diagonal/>
    </border>
    <border>
      <left/>
      <right style="medium">
        <color auto="1"/>
      </right>
      <top style="dashed">
        <color auto="1"/>
      </top>
      <bottom/>
      <diagonal/>
    </border>
    <border>
      <left style="medium">
        <color auto="1"/>
      </left>
      <right/>
      <top/>
      <bottom style="dashed">
        <color auto="1"/>
      </bottom>
      <diagonal/>
    </border>
    <border>
      <left/>
      <right style="medium">
        <color auto="1"/>
      </right>
      <top/>
      <bottom style="dashed">
        <color auto="1"/>
      </bottom>
      <diagonal/>
    </border>
    <border>
      <left/>
      <right style="medium">
        <color auto="1"/>
      </right>
      <top/>
      <bottom style="thick">
        <color auto="1"/>
      </bottom>
      <diagonal/>
    </border>
    <border>
      <left/>
      <right style="thin">
        <color auto="1"/>
      </right>
      <top/>
      <bottom style="thick">
        <color auto="1"/>
      </bottom>
      <diagonal/>
    </border>
    <border>
      <left style="medium">
        <color auto="1"/>
      </left>
      <right style="medium">
        <color auto="1"/>
      </right>
      <top style="thin">
        <color auto="1"/>
      </top>
      <bottom/>
      <diagonal/>
    </border>
    <border>
      <left style="thin">
        <color auto="1"/>
      </left>
      <right style="thin">
        <color auto="1"/>
      </right>
      <top/>
      <bottom style="thin">
        <color auto="1"/>
      </bottom>
      <diagonal/>
    </border>
    <border>
      <left/>
      <right style="thick">
        <color auto="1"/>
      </right>
      <top style="thin">
        <color auto="1"/>
      </top>
      <bottom/>
      <diagonal/>
    </border>
    <border>
      <left style="thick">
        <color auto="1"/>
      </left>
      <right/>
      <top/>
      <bottom style="thick">
        <color auto="1"/>
      </bottom>
      <diagonal/>
    </border>
    <border>
      <left style="medium">
        <color auto="1"/>
      </left>
      <right style="medium">
        <color auto="1"/>
      </right>
      <top/>
      <bottom/>
      <diagonal/>
    </border>
    <border>
      <left style="medium">
        <color auto="1"/>
      </left>
      <right style="medium">
        <color auto="1"/>
      </right>
      <top style="dashed">
        <color auto="1"/>
      </top>
      <bottom/>
      <diagonal/>
    </border>
    <border>
      <left style="medium">
        <color auto="1"/>
      </left>
      <right style="medium">
        <color auto="1"/>
      </right>
      <top/>
      <bottom style="dashed">
        <color auto="1"/>
      </bottom>
      <diagonal/>
    </border>
    <border>
      <left/>
      <right style="thick">
        <color auto="1"/>
      </right>
      <top style="dashed">
        <color auto="1"/>
      </top>
      <bottom/>
      <diagonal/>
    </border>
    <border>
      <left/>
      <right style="thick">
        <color auto="1"/>
      </right>
      <top/>
      <bottom style="dashed">
        <color auto="1"/>
      </bottom>
      <diagonal/>
    </border>
    <border>
      <left style="thin">
        <color auto="1"/>
      </left>
      <right style="thick">
        <color auto="1"/>
      </right>
      <top style="thin">
        <color auto="1"/>
      </top>
      <bottom/>
      <diagonal/>
    </border>
    <border>
      <left style="thin">
        <color auto="1"/>
      </left>
      <right style="thick">
        <color auto="1"/>
      </right>
      <top/>
      <bottom/>
      <diagonal/>
    </border>
    <border>
      <left style="thin">
        <color auto="1"/>
      </left>
      <right style="thick">
        <color auto="1"/>
      </right>
      <top style="dashed">
        <color auto="1"/>
      </top>
      <bottom/>
      <diagonal/>
    </border>
    <border>
      <left style="thin">
        <color auto="1"/>
      </left>
      <right style="thick">
        <color auto="1"/>
      </right>
      <top/>
      <bottom style="dashed">
        <color auto="1"/>
      </bottom>
      <diagonal/>
    </border>
    <border>
      <left style="thin">
        <color auto="1"/>
      </left>
      <right style="thin">
        <color auto="1"/>
      </right>
      <top style="dashed">
        <color auto="1"/>
      </top>
      <bottom/>
      <diagonal/>
    </border>
    <border>
      <left style="thin">
        <color auto="1"/>
      </left>
      <right style="thin">
        <color auto="1"/>
      </right>
      <top/>
      <bottom style="dashed">
        <color auto="1"/>
      </bottom>
      <diagonal/>
    </border>
    <border>
      <left style="thin">
        <color auto="1"/>
      </left>
      <right style="thin">
        <color auto="1"/>
      </right>
      <top/>
      <bottom style="thick">
        <color auto="1"/>
      </bottom>
      <diagonal/>
    </border>
    <border>
      <left/>
      <right style="thin">
        <color auto="1"/>
      </right>
      <top style="thin">
        <color auto="1"/>
      </top>
      <bottom/>
      <diagonal/>
    </border>
    <border>
      <left style="thin">
        <color auto="1"/>
      </left>
      <right style="medium">
        <color auto="1"/>
      </right>
      <top style="thin">
        <color auto="1"/>
      </top>
      <bottom/>
      <diagonal/>
    </border>
    <border>
      <left style="thin">
        <color auto="1"/>
      </left>
      <right style="medium">
        <color auto="1"/>
      </right>
      <top/>
      <bottom style="thin">
        <color auto="1"/>
      </bottom>
      <diagonal/>
    </border>
    <border>
      <left style="thin">
        <color auto="1"/>
      </left>
      <right style="medium">
        <color auto="1"/>
      </right>
      <top/>
      <bottom/>
      <diagonal/>
    </border>
    <border>
      <left style="thin">
        <color auto="1"/>
      </left>
      <right style="medium">
        <color auto="1"/>
      </right>
      <top style="dashed">
        <color auto="1"/>
      </top>
      <bottom/>
      <diagonal/>
    </border>
    <border>
      <left style="thin">
        <color auto="1"/>
      </left>
      <right style="medium">
        <color auto="1"/>
      </right>
      <top/>
      <bottom style="dashed">
        <color auto="1"/>
      </bottom>
      <diagonal/>
    </border>
    <border>
      <left style="medium">
        <color auto="1"/>
      </left>
      <right style="thin">
        <color auto="1"/>
      </right>
      <top/>
      <bottom/>
      <diagonal/>
    </border>
    <border>
      <left style="medium">
        <color auto="1"/>
      </left>
      <right style="thin">
        <color auto="1"/>
      </right>
      <top style="dashed">
        <color auto="1"/>
      </top>
      <bottom/>
      <diagonal/>
    </border>
    <border>
      <left style="medium">
        <color auto="1"/>
      </left>
      <right style="thin">
        <color auto="1"/>
      </right>
      <top/>
      <bottom style="dashed">
        <color auto="1"/>
      </bottom>
      <diagonal/>
    </border>
    <border>
      <left style="thick">
        <color auto="1"/>
      </left>
      <right style="thin">
        <color auto="1"/>
      </right>
      <top/>
      <bottom/>
      <diagonal/>
    </border>
    <border>
      <left/>
      <right/>
      <top/>
      <bottom style="thick">
        <color auto="1"/>
      </bottom>
      <diagonal/>
    </border>
    <border>
      <left style="medium">
        <color auto="1"/>
      </left>
      <right/>
      <top/>
      <bottom style="thick">
        <color auto="1"/>
      </bottom>
      <diagonal/>
    </border>
    <border>
      <left/>
      <right/>
      <top/>
      <bottom style="medium">
        <color auto="1"/>
      </bottom>
      <diagonal/>
    </border>
    <border>
      <left style="medium">
        <color auto="1"/>
      </left>
      <right style="medium">
        <color auto="1"/>
      </right>
      <top/>
      <bottom style="medium">
        <color auto="1"/>
      </bottom>
      <diagonal/>
    </border>
    <border>
      <left style="medium">
        <color auto="1"/>
      </left>
      <right/>
      <top/>
      <bottom style="medium">
        <color auto="1"/>
      </bottom>
      <diagonal/>
    </border>
    <border>
      <left/>
      <right style="thick">
        <color auto="1"/>
      </right>
      <top/>
      <bottom style="medium">
        <color auto="1"/>
      </bottom>
      <diagonal/>
    </border>
    <border>
      <left style="medium">
        <color auto="1"/>
      </left>
      <right style="medium">
        <color auto="1"/>
      </right>
      <top/>
      <bottom style="thick">
        <color auto="1"/>
      </bottom>
      <diagonal/>
    </border>
    <border>
      <left style="thin">
        <color auto="1"/>
      </left>
      <right style="medium">
        <color auto="1"/>
      </right>
      <top/>
      <bottom style="thick">
        <color auto="1"/>
      </bottom>
      <diagonal/>
    </border>
    <border>
      <left style="thin">
        <color auto="1"/>
      </left>
      <right style="thick">
        <color auto="1"/>
      </right>
      <top/>
      <bottom style="thick">
        <color auto="1"/>
      </bottom>
      <diagonal/>
    </border>
    <border>
      <left style="thin">
        <color auto="1"/>
      </left>
      <right/>
      <top style="thin">
        <color auto="1"/>
      </top>
      <bottom/>
      <diagonal/>
    </border>
    <border>
      <left/>
      <right/>
      <top style="thin">
        <color auto="1"/>
      </top>
      <bottom/>
      <diagonal/>
    </border>
    <border>
      <left/>
      <right style="thin">
        <color auto="1"/>
      </right>
      <top/>
      <bottom style="medium">
        <color auto="1"/>
      </bottom>
      <diagonal/>
    </border>
    <border>
      <left style="thin">
        <color auto="1"/>
      </left>
      <right/>
      <top/>
      <bottom style="medium">
        <color auto="1"/>
      </bottom>
      <diagonal/>
    </border>
    <border>
      <left style="medium">
        <color auto="1"/>
      </left>
      <right style="thin">
        <color auto="1"/>
      </right>
      <top/>
      <bottom style="thick">
        <color auto="1"/>
      </bottom>
      <diagonal/>
    </border>
    <border>
      <left/>
      <right/>
      <top style="dashed">
        <color auto="1"/>
      </top>
      <bottom style="thick">
        <color auto="1"/>
      </bottom>
      <diagonal/>
    </border>
    <border>
      <left style="thin">
        <color auto="1"/>
      </left>
      <right style="thin">
        <color auto="1"/>
      </right>
      <top style="dashed">
        <color auto="1"/>
      </top>
      <bottom style="thick">
        <color auto="1"/>
      </bottom>
      <diagonal/>
    </border>
    <border>
      <left style="thin">
        <color auto="1"/>
      </left>
      <right style="medium">
        <color auto="1"/>
      </right>
      <top style="dashed">
        <color auto="1"/>
      </top>
      <bottom style="thick">
        <color auto="1"/>
      </bottom>
      <diagonal/>
    </border>
    <border>
      <left/>
      <right style="thin">
        <color auto="1"/>
      </right>
      <top style="dashed">
        <color auto="1"/>
      </top>
      <bottom style="thick">
        <color auto="1"/>
      </bottom>
      <diagonal/>
    </border>
    <border>
      <left/>
      <right style="thick">
        <color auto="1"/>
      </right>
      <top style="dashed">
        <color auto="1"/>
      </top>
      <bottom style="thick">
        <color auto="1"/>
      </bottom>
      <diagonal/>
    </border>
    <border>
      <left style="thin">
        <color auto="1"/>
      </left>
      <right/>
      <top style="thin">
        <color auto="1"/>
      </top>
      <bottom style="thin">
        <color auto="1"/>
      </bottom>
      <diagonal/>
    </border>
    <border>
      <left style="medium">
        <color auto="1"/>
      </left>
      <right style="medium">
        <color auto="1"/>
      </right>
      <top style="thin">
        <color auto="1"/>
      </top>
      <bottom style="thin">
        <color auto="1"/>
      </bottom>
      <diagonal/>
    </border>
    <border>
      <left style="thick">
        <color auto="1"/>
      </left>
      <right/>
      <top style="thin">
        <color auto="1"/>
      </top>
      <bottom/>
      <diagonal/>
    </border>
    <border>
      <left style="medium">
        <color auto="1"/>
      </left>
      <right style="thick">
        <color auto="1"/>
      </right>
      <top style="thin">
        <color auto="1"/>
      </top>
      <bottom/>
      <diagonal/>
    </border>
    <border>
      <left style="medium">
        <color auto="1"/>
      </left>
      <right style="thick">
        <color auto="1"/>
      </right>
      <top/>
      <bottom/>
      <diagonal/>
    </border>
    <border>
      <left style="medium">
        <color auto="1"/>
      </left>
      <right style="thick">
        <color auto="1"/>
      </right>
      <top style="dashed">
        <color auto="1"/>
      </top>
      <bottom/>
      <diagonal/>
    </border>
    <border>
      <left style="medium">
        <color auto="1"/>
      </left>
      <right style="thick">
        <color auto="1"/>
      </right>
      <top/>
      <bottom style="dashed">
        <color auto="1"/>
      </bottom>
      <diagonal/>
    </border>
    <border>
      <left style="medium">
        <color auto="1"/>
      </left>
      <right style="thick">
        <color auto="1"/>
      </right>
      <top/>
      <bottom style="thick">
        <color auto="1"/>
      </bottom>
      <diagonal/>
    </border>
    <border>
      <left/>
      <right style="thin">
        <color auto="1"/>
      </right>
      <top style="thin">
        <color auto="1"/>
      </top>
      <bottom style="thin">
        <color auto="1"/>
      </bottom>
      <diagonal/>
    </border>
    <border>
      <left style="thick">
        <color auto="1"/>
      </left>
      <right/>
      <top style="thin">
        <color auto="1"/>
      </top>
      <bottom style="thin">
        <color auto="1"/>
      </bottom>
      <diagonal/>
    </border>
    <border>
      <left/>
      <right/>
      <top style="thin">
        <color auto="1"/>
      </top>
      <bottom style="thin">
        <color auto="1"/>
      </bottom>
      <diagonal/>
    </border>
    <border>
      <left/>
      <right style="thick">
        <color auto="1"/>
      </right>
      <top style="thin">
        <color auto="1"/>
      </top>
      <bottom style="thin">
        <color auto="1"/>
      </bottom>
      <diagonal/>
    </border>
    <border>
      <left style="medium">
        <color auto="1"/>
      </left>
      <right style="thick">
        <color auto="1"/>
      </right>
      <top style="thin">
        <color auto="1"/>
      </top>
      <bottom style="thin">
        <color auto="1"/>
      </bottom>
      <diagonal/>
    </border>
    <border>
      <left/>
      <right style="medium">
        <color auto="1"/>
      </right>
      <top style="thin">
        <color auto="1"/>
      </top>
      <bottom/>
      <diagonal/>
    </border>
    <border>
      <left/>
      <right style="medium">
        <color auto="1"/>
      </right>
      <top style="thin">
        <color auto="1"/>
      </top>
      <bottom style="thin">
        <color auto="1"/>
      </bottom>
      <diagonal/>
    </border>
    <border>
      <left style="medium">
        <color auto="1"/>
      </left>
      <right/>
      <top style="thin">
        <color auto="1"/>
      </top>
      <bottom style="thin">
        <color auto="1"/>
      </bottom>
      <diagonal/>
    </border>
    <border>
      <left style="medium">
        <color auto="1"/>
      </left>
      <right/>
      <top style="thin">
        <color auto="1"/>
      </top>
      <bottom/>
      <diagonal/>
    </border>
    <border>
      <left/>
      <right/>
      <top style="thick">
        <color auto="1"/>
      </top>
      <bottom/>
      <diagonal/>
    </border>
    <border>
      <left style="thick">
        <color auto="1"/>
      </left>
      <right/>
      <top style="dashed">
        <color auto="1"/>
      </top>
      <bottom style="thick">
        <color auto="1"/>
      </bottom>
      <diagonal/>
    </border>
    <border>
      <left style="thin">
        <color auto="1"/>
      </left>
      <right/>
      <top style="dashed">
        <color auto="1"/>
      </top>
      <bottom style="thick">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thick">
        <color auto="1"/>
      </right>
      <top style="medium">
        <color auto="1"/>
      </top>
      <bottom style="medium">
        <color auto="1"/>
      </bottom>
      <diagonal/>
    </border>
    <border>
      <left style="thin">
        <color auto="1"/>
      </left>
      <right/>
      <top style="thick">
        <color auto="1"/>
      </top>
      <bottom/>
      <diagonal/>
    </border>
    <border>
      <left/>
      <right style="thick">
        <color auto="1"/>
      </right>
      <top style="thick">
        <color auto="1"/>
      </top>
      <bottom/>
      <diagonal/>
    </border>
    <border>
      <left style="thick">
        <color auto="1"/>
      </left>
      <right/>
      <top style="thick">
        <color auto="1"/>
      </top>
      <bottom/>
      <diagonal/>
    </border>
    <border>
      <left/>
      <right style="dotted">
        <color auto="1"/>
      </right>
      <top style="thin">
        <color auto="1"/>
      </top>
      <bottom/>
      <diagonal/>
    </border>
    <border>
      <left style="dotted">
        <color auto="1"/>
      </left>
      <right/>
      <top/>
      <bottom/>
      <diagonal/>
    </border>
    <border>
      <left style="dotted">
        <color auto="1"/>
      </left>
      <right/>
      <top/>
      <bottom style="thick">
        <color auto="1"/>
      </bottom>
      <diagonal/>
    </border>
    <border>
      <left/>
      <right style="thin">
        <color auto="1"/>
      </right>
      <top style="thick">
        <color auto="1"/>
      </top>
      <bottom/>
      <diagonal/>
    </border>
    <border>
      <left style="medium">
        <color auto="1"/>
      </left>
      <right/>
      <top style="dashed">
        <color auto="1"/>
      </top>
      <bottom style="thick">
        <color auto="1"/>
      </bottom>
      <diagonal/>
    </border>
    <border>
      <left/>
      <right style="medium">
        <color auto="1"/>
      </right>
      <top style="dashed">
        <color auto="1"/>
      </top>
      <bottom style="thick">
        <color auto="1"/>
      </bottom>
      <diagonal/>
    </border>
    <border>
      <left/>
      <right style="dotted">
        <color auto="1"/>
      </right>
      <top/>
      <bottom/>
      <diagonal/>
    </border>
    <border>
      <left/>
      <right style="dotted">
        <color auto="1"/>
      </right>
      <top/>
      <bottom style="thick">
        <color auto="1"/>
      </bottom>
      <diagonal/>
    </border>
    <border>
      <left style="medium">
        <color auto="1"/>
      </left>
      <right/>
      <top style="medium">
        <color auto="1"/>
      </top>
      <bottom style="thin">
        <color auto="1"/>
      </bottom>
      <diagonal/>
    </border>
    <border>
      <left/>
      <right style="thick">
        <color auto="1"/>
      </right>
      <top style="medium">
        <color auto="1"/>
      </top>
      <bottom style="thin">
        <color auto="1"/>
      </bottom>
      <diagonal/>
    </border>
    <border>
      <left/>
      <right style="medium">
        <color auto="1"/>
      </right>
      <top/>
      <bottom style="thin">
        <color auto="1"/>
      </bottom>
      <diagonal/>
    </border>
    <border>
      <left/>
      <right/>
      <top/>
      <bottom style="double">
        <color auto="1"/>
      </bottom>
      <diagonal/>
    </border>
    <border>
      <left/>
      <right style="medium">
        <color auto="1"/>
      </right>
      <top/>
      <bottom style="medium">
        <color auto="1"/>
      </bottom>
      <diagonal/>
    </border>
    <border>
      <left style="thick">
        <color auto="1"/>
      </left>
      <right/>
      <top style="thin">
        <color auto="1"/>
      </top>
      <bottom style="dashed">
        <color auto="1"/>
      </bottom>
      <diagonal/>
    </border>
    <border>
      <left style="medium">
        <color auto="1"/>
      </left>
      <right style="medium">
        <color auto="1"/>
      </right>
      <top style="thin">
        <color auto="1"/>
      </top>
      <bottom style="dashed">
        <color auto="1"/>
      </bottom>
      <diagonal/>
    </border>
    <border>
      <left/>
      <right/>
      <top style="thin">
        <color auto="1"/>
      </top>
      <bottom style="dashed">
        <color auto="1"/>
      </bottom>
      <diagonal/>
    </border>
    <border>
      <left style="medium">
        <color auto="1"/>
      </left>
      <right/>
      <top style="medium">
        <color auto="1"/>
      </top>
      <bottom/>
      <diagonal/>
    </border>
    <border>
      <left style="medium">
        <color auto="1"/>
      </left>
      <right/>
      <top/>
      <bottom style="thin">
        <color auto="1"/>
      </bottom>
      <diagonal/>
    </border>
    <border>
      <left style="medium">
        <color auto="1"/>
      </left>
      <right/>
      <top style="thin">
        <color auto="1"/>
      </top>
      <bottom style="dashed">
        <color auto="1"/>
      </bottom>
      <diagonal/>
    </border>
    <border>
      <left/>
      <right/>
      <top style="medium">
        <color auto="1"/>
      </top>
      <bottom/>
      <diagonal/>
    </border>
    <border>
      <left style="medium">
        <color auto="1"/>
      </left>
      <right/>
      <top style="thick">
        <color auto="1"/>
      </top>
      <bottom/>
      <diagonal/>
    </border>
    <border>
      <left/>
      <right style="thick">
        <color auto="1"/>
      </right>
      <top style="thin">
        <color auto="1"/>
      </top>
      <bottom style="dashed">
        <color auto="1"/>
      </bottom>
      <diagonal/>
    </border>
    <border>
      <left style="medium">
        <color auto="1"/>
      </left>
      <right style="medium">
        <color auto="1"/>
      </right>
      <top style="medium">
        <color auto="1"/>
      </top>
      <bottom/>
      <diagonal/>
    </border>
    <border>
      <left style="medium">
        <color auto="1"/>
      </left>
      <right style="medium">
        <color auto="1"/>
      </right>
      <top style="thick">
        <color auto="1"/>
      </top>
      <bottom/>
      <diagonal/>
    </border>
    <border>
      <left style="medium">
        <color auto="1"/>
      </left>
      <right style="medium">
        <color auto="1"/>
      </right>
      <top/>
      <bottom style="thin">
        <color auto="1"/>
      </bottom>
      <diagonal/>
    </border>
    <border>
      <left style="dashed">
        <color auto="1"/>
      </left>
      <right/>
      <top/>
      <bottom/>
      <diagonal/>
    </border>
    <border>
      <left/>
      <right style="dashed">
        <color auto="1"/>
      </right>
      <top/>
      <bottom/>
      <diagonal/>
    </border>
    <border>
      <left/>
      <right style="dotted">
        <color auto="1"/>
      </right>
      <top/>
      <bottom style="thin">
        <color auto="1"/>
      </bottom>
      <diagonal/>
    </border>
    <border>
      <left style="dotted">
        <color auto="1"/>
      </left>
      <right/>
      <top/>
      <bottom style="thin">
        <color auto="1"/>
      </bottom>
      <diagonal/>
    </border>
    <border>
      <left style="thick">
        <color auto="1"/>
      </left>
      <right/>
      <top/>
      <bottom style="thin">
        <color auto="1"/>
      </bottom>
      <diagonal/>
    </border>
    <border>
      <left style="thick">
        <color auto="1"/>
      </left>
      <right style="medium">
        <color auto="1"/>
      </right>
      <top/>
      <bottom/>
      <diagonal/>
    </border>
    <border>
      <left style="thick">
        <color auto="1"/>
      </left>
      <right style="medium">
        <color auto="1"/>
      </right>
      <top style="dashed">
        <color auto="1"/>
      </top>
      <bottom/>
      <diagonal/>
    </border>
    <border>
      <left style="thick">
        <color auto="1"/>
      </left>
      <right style="medium">
        <color auto="1"/>
      </right>
      <top/>
      <bottom style="thick">
        <color auto="1"/>
      </bottom>
      <diagonal/>
    </border>
    <border>
      <left style="thin">
        <color auto="1"/>
      </left>
      <right style="thick">
        <color auto="1"/>
      </right>
      <top/>
      <bottom style="thin">
        <color auto="1"/>
      </bottom>
      <diagonal/>
    </border>
    <border>
      <left/>
      <right style="medium">
        <color auto="1"/>
      </right>
      <top style="medium">
        <color auto="1"/>
      </top>
      <bottom/>
      <diagonal/>
    </border>
    <border>
      <left style="thick">
        <color auto="1"/>
      </left>
      <right style="thin">
        <color auto="1"/>
      </right>
      <top/>
      <bottom style="thin">
        <color auto="1"/>
      </bottom>
      <diagonal/>
    </border>
    <border>
      <left style="medium">
        <color auto="1"/>
      </left>
      <right style="thick">
        <color auto="1"/>
      </right>
      <top/>
      <bottom style="thin">
        <color auto="1"/>
      </bottom>
      <diagonal/>
    </border>
    <border>
      <left/>
      <right style="medium">
        <color auto="1"/>
      </right>
      <top style="medium">
        <color auto="1"/>
      </top>
      <bottom style="thin">
        <color auto="1"/>
      </bottom>
      <diagonal/>
    </border>
    <border>
      <left/>
      <right/>
      <top style="medium">
        <color auto="1"/>
      </top>
      <bottom style="thin">
        <color auto="1"/>
      </bottom>
      <diagonal/>
    </border>
    <border>
      <left style="thick">
        <color auto="1"/>
      </left>
      <right/>
      <top style="medium">
        <color auto="1"/>
      </top>
      <bottom style="medium">
        <color auto="1"/>
      </bottom>
      <diagonal/>
    </border>
    <border>
      <left style="medium">
        <color auto="1"/>
      </left>
      <right style="thin">
        <color auto="1"/>
      </right>
      <top style="thin">
        <color auto="1"/>
      </top>
      <bottom/>
      <diagonal/>
    </border>
    <border>
      <left style="medium">
        <color auto="1"/>
      </left>
      <right style="thin">
        <color auto="1"/>
      </right>
      <top/>
      <bottom style="thin">
        <color auto="1"/>
      </bottom>
      <diagonal/>
    </border>
  </borders>
  <cellStyleXfs count="60">
    <xf numFmtId="0" fontId="0" fillId="0" borderId="0"/>
    <xf numFmtId="0" fontId="1" fillId="5"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4" borderId="0" applyNumberFormat="0" applyBorder="0" applyAlignment="0" applyProtection="0"/>
    <xf numFmtId="0" fontId="1" fillId="2" borderId="0" applyNumberFormat="0" applyBorder="0" applyAlignment="0" applyProtection="0"/>
    <xf numFmtId="0" fontId="1" fillId="12" borderId="0" applyNumberFormat="0" applyBorder="0" applyAlignment="0" applyProtection="0"/>
    <xf numFmtId="0" fontId="1" fillId="10" borderId="0" applyNumberFormat="0" applyBorder="0" applyAlignment="0" applyProtection="0"/>
    <xf numFmtId="0" fontId="1" fillId="13" borderId="0" applyNumberFormat="0" applyBorder="0" applyAlignment="0" applyProtection="0"/>
    <xf numFmtId="0" fontId="1" fillId="8"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49" fillId="16" borderId="0" applyNumberFormat="0" applyBorder="0" applyAlignment="0" applyProtection="0"/>
    <xf numFmtId="0" fontId="49" fillId="10" borderId="0" applyNumberFormat="0" applyBorder="0" applyAlignment="0" applyProtection="0"/>
    <xf numFmtId="0" fontId="49" fillId="13" borderId="0" applyNumberFormat="0" applyBorder="0" applyAlignment="0" applyProtection="0"/>
    <xf numFmtId="0" fontId="49" fillId="17" borderId="0" applyNumberFormat="0" applyBorder="0" applyAlignment="0" applyProtection="0"/>
    <xf numFmtId="0" fontId="49" fillId="15" borderId="0" applyNumberFormat="0" applyBorder="0" applyAlignment="0" applyProtection="0"/>
    <xf numFmtId="0" fontId="49" fillId="18" borderId="0" applyNumberFormat="0" applyBorder="0" applyAlignment="0" applyProtection="0"/>
    <xf numFmtId="0" fontId="60" fillId="6" borderId="0" applyNumberFormat="0" applyBorder="0" applyAlignment="0" applyProtection="0"/>
    <xf numFmtId="0" fontId="52" fillId="9" borderId="1" applyNumberFormat="0" applyAlignment="0" applyProtection="0"/>
    <xf numFmtId="0" fontId="58" fillId="19" borderId="3" applyNumberFormat="0" applyAlignment="0" applyProtection="0"/>
    <xf numFmtId="0" fontId="6" fillId="0" borderId="0" applyFon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57" fillId="0" borderId="0" applyNumberFormat="0" applyFill="0" applyBorder="0" applyAlignment="0" applyProtection="0"/>
    <xf numFmtId="3" fontId="6" fillId="0" borderId="0" applyFont="0" applyFill="0" applyBorder="0" applyAlignment="0" applyProtection="0"/>
    <xf numFmtId="0" fontId="51" fillId="7" borderId="0" applyNumberFormat="0" applyBorder="0" applyAlignment="0" applyProtection="0"/>
    <xf numFmtId="0" fontId="61" fillId="0" borderId="4" applyNumberFormat="0" applyFill="0" applyAlignment="0" applyProtection="0"/>
    <xf numFmtId="0" fontId="62" fillId="0" borderId="5" applyNumberFormat="0" applyFill="0" applyAlignment="0" applyProtection="0"/>
    <xf numFmtId="0" fontId="63" fillId="0" borderId="6" applyNumberFormat="0" applyFill="0" applyAlignment="0" applyProtection="0"/>
    <xf numFmtId="0" fontId="63" fillId="0" borderId="0" applyNumberFormat="0" applyFill="0" applyBorder="0" applyAlignment="0" applyProtection="0"/>
    <xf numFmtId="0" fontId="54" fillId="2" borderId="1" applyNumberFormat="0" applyAlignment="0" applyProtection="0"/>
    <xf numFmtId="0" fontId="44" fillId="0" borderId="0" applyNumberFormat="0" applyFill="0" applyBorder="0" applyAlignment="0" applyProtection="0"/>
    <xf numFmtId="0" fontId="53" fillId="0" borderId="2" applyNumberFormat="0" applyFill="0" applyAlignment="0" applyProtection="0"/>
    <xf numFmtId="170" fontId="6" fillId="0" borderId="0" applyFont="0" applyFill="0" applyBorder="0" applyAlignment="0" applyProtection="0"/>
    <xf numFmtId="0" fontId="2" fillId="0" borderId="0"/>
    <xf numFmtId="0" fontId="55" fillId="11" borderId="0" applyNumberFormat="0" applyBorder="0" applyAlignment="0" applyProtection="0"/>
    <xf numFmtId="0" fontId="108" fillId="0" borderId="0"/>
    <xf numFmtId="0" fontId="2" fillId="0" borderId="0"/>
    <xf numFmtId="0" fontId="2" fillId="0" borderId="0"/>
    <xf numFmtId="0" fontId="2" fillId="0" borderId="0"/>
    <xf numFmtId="0" fontId="2" fillId="0" borderId="0"/>
    <xf numFmtId="0" fontId="42" fillId="0" borderId="0"/>
    <xf numFmtId="0" fontId="108" fillId="0" borderId="0"/>
    <xf numFmtId="0" fontId="42" fillId="0" borderId="0"/>
    <xf numFmtId="0" fontId="2" fillId="0" borderId="0"/>
    <xf numFmtId="0" fontId="2" fillId="0" borderId="0"/>
    <xf numFmtId="0" fontId="42" fillId="0" borderId="0"/>
    <xf numFmtId="0" fontId="59" fillId="3" borderId="7" applyNumberFormat="0" applyFont="0" applyAlignment="0" applyProtection="0"/>
    <xf numFmtId="0" fontId="56" fillId="9" borderId="8" applyNumberFormat="0" applyAlignment="0" applyProtection="0"/>
    <xf numFmtId="9" fontId="2" fillId="0" borderId="0" applyFont="0" applyFill="0" applyBorder="0" applyAlignment="0" applyProtection="0"/>
    <xf numFmtId="9" fontId="42" fillId="0" borderId="0" applyFont="0" applyFill="0" applyBorder="0" applyAlignment="0" applyProtection="0"/>
    <xf numFmtId="9" fontId="2" fillId="0" borderId="0" applyFont="0" applyFill="0" applyBorder="0" applyAlignment="0" applyProtection="0"/>
    <xf numFmtId="9" fontId="42" fillId="0" borderId="0" applyFont="0" applyFill="0" applyBorder="0" applyAlignment="0" applyProtection="0"/>
    <xf numFmtId="0" fontId="2" fillId="0" borderId="0"/>
    <xf numFmtId="0" fontId="22" fillId="0" borderId="9">
      <alignment horizontal="center"/>
    </xf>
    <xf numFmtId="0" fontId="64" fillId="0" borderId="0" applyNumberFormat="0" applyFill="0" applyBorder="0" applyAlignment="0" applyProtection="0"/>
    <xf numFmtId="2" fontId="6" fillId="0" borderId="0" applyFont="0" applyFill="0" applyBorder="0" applyAlignment="0" applyProtection="0"/>
    <xf numFmtId="0" fontId="50" fillId="0" borderId="0" applyNumberFormat="0" applyFill="0" applyBorder="0" applyAlignment="0" applyProtection="0"/>
  </cellStyleXfs>
  <cellXfs count="3428">
    <xf numFmtId="0" fontId="0" fillId="0" borderId="0" xfId="0"/>
    <xf numFmtId="0" fontId="4" fillId="0" borderId="0" xfId="0" applyFont="1"/>
    <xf numFmtId="3" fontId="0" fillId="0" borderId="0" xfId="0" applyNumberFormat="1"/>
    <xf numFmtId="0" fontId="0" fillId="0" borderId="0" xfId="0" applyAlignment="1">
      <alignment horizontal="center"/>
    </xf>
    <xf numFmtId="3" fontId="0" fillId="0" borderId="0" xfId="0" applyNumberFormat="1" applyAlignment="1">
      <alignment horizontal="center"/>
    </xf>
    <xf numFmtId="9" fontId="0" fillId="0" borderId="0" xfId="0" applyNumberFormat="1" applyAlignment="1">
      <alignment horizontal="center"/>
    </xf>
    <xf numFmtId="165" fontId="0" fillId="0" borderId="0" xfId="0" applyNumberFormat="1" applyAlignment="1">
      <alignment horizontal="center"/>
    </xf>
    <xf numFmtId="3" fontId="4" fillId="0" borderId="0" xfId="0" applyNumberFormat="1" applyFont="1" applyAlignment="1">
      <alignment horizontal="center"/>
    </xf>
    <xf numFmtId="0" fontId="0" fillId="0" borderId="0" xfId="0" applyAlignment="1">
      <alignment horizontal="center" vertical="center" wrapText="1"/>
    </xf>
    <xf numFmtId="0" fontId="0" fillId="0" borderId="10" xfId="0" applyBorder="1" applyAlignment="1">
      <alignment horizontal="center"/>
    </xf>
    <xf numFmtId="9" fontId="0" fillId="0" borderId="11" xfId="0" applyNumberFormat="1" applyBorder="1" applyAlignment="1">
      <alignment horizontal="center"/>
    </xf>
    <xf numFmtId="0" fontId="5" fillId="0" borderId="0" xfId="0" applyFont="1" applyAlignment="1">
      <alignment horizontal="center" vertical="center" wrapText="1"/>
    </xf>
    <xf numFmtId="0" fontId="0" fillId="0" borderId="0" xfId="0" applyBorder="1" applyAlignment="1">
      <alignment horizontal="center" vertical="center" wrapText="1"/>
    </xf>
    <xf numFmtId="0" fontId="4" fillId="0" borderId="0" xfId="0" applyFont="1" applyAlignment="1">
      <alignment horizontal="center" vertical="center" wrapText="1"/>
    </xf>
    <xf numFmtId="3" fontId="4" fillId="0" borderId="0" xfId="0" applyNumberFormat="1" applyFont="1" applyBorder="1" applyAlignment="1">
      <alignment horizontal="center"/>
    </xf>
    <xf numFmtId="9" fontId="5" fillId="0" borderId="0" xfId="0" applyNumberFormat="1" applyFont="1" applyAlignment="1">
      <alignment horizontal="center"/>
    </xf>
    <xf numFmtId="0" fontId="5" fillId="0" borderId="11" xfId="0" applyFont="1" applyBorder="1" applyAlignment="1">
      <alignment horizontal="center" vertical="center" wrapText="1"/>
    </xf>
    <xf numFmtId="0" fontId="5" fillId="0" borderId="0" xfId="0" applyFont="1" applyFill="1" applyBorder="1" applyAlignment="1">
      <alignment horizontal="center" vertical="center" wrapText="1"/>
    </xf>
    <xf numFmtId="167" fontId="0" fillId="0" borderId="0" xfId="0" applyNumberFormat="1"/>
    <xf numFmtId="164" fontId="5" fillId="0" borderId="0" xfId="0" applyNumberFormat="1" applyFont="1" applyAlignment="1">
      <alignment horizontal="center"/>
    </xf>
    <xf numFmtId="0" fontId="18" fillId="0" borderId="0" xfId="0" applyFont="1" applyAlignment="1">
      <alignment horizontal="center" vertical="center" wrapText="1"/>
    </xf>
    <xf numFmtId="0" fontId="5" fillId="0" borderId="9" xfId="0" applyFont="1" applyBorder="1" applyAlignment="1">
      <alignment horizontal="center" vertical="center" wrapText="1"/>
    </xf>
    <xf numFmtId="9" fontId="5" fillId="0" borderId="9" xfId="0" applyNumberFormat="1" applyFont="1" applyBorder="1" applyAlignment="1">
      <alignment horizontal="center"/>
    </xf>
    <xf numFmtId="165" fontId="5" fillId="0" borderId="0" xfId="0" applyNumberFormat="1" applyFont="1" applyBorder="1" applyAlignment="1">
      <alignment horizontal="center"/>
    </xf>
    <xf numFmtId="165" fontId="5" fillId="0" borderId="0" xfId="0" applyNumberFormat="1" applyFont="1" applyAlignment="1">
      <alignment horizontal="center"/>
    </xf>
    <xf numFmtId="165" fontId="5" fillId="0" borderId="11" xfId="0" applyNumberFormat="1" applyFont="1" applyBorder="1" applyAlignment="1">
      <alignment horizontal="center"/>
    </xf>
    <xf numFmtId="165" fontId="4" fillId="0" borderId="0" xfId="0" applyNumberFormat="1" applyFont="1" applyBorder="1" applyAlignment="1">
      <alignment horizontal="center"/>
    </xf>
    <xf numFmtId="0" fontId="0" fillId="0" borderId="0" xfId="0" applyBorder="1"/>
    <xf numFmtId="0" fontId="4" fillId="0" borderId="0" xfId="0" applyFont="1" applyBorder="1" applyAlignment="1">
      <alignment horizontal="center" vertical="center" wrapText="1"/>
    </xf>
    <xf numFmtId="0" fontId="10" fillId="0" borderId="0" xfId="0" applyFont="1" applyBorder="1" applyAlignment="1">
      <alignment horizontal="center" vertical="center" wrapText="1"/>
    </xf>
    <xf numFmtId="0" fontId="4" fillId="0" borderId="9" xfId="0" applyFont="1" applyBorder="1" applyAlignment="1">
      <alignment horizontal="center" vertical="center" wrapText="1"/>
    </xf>
    <xf numFmtId="0" fontId="5" fillId="0" borderId="11" xfId="0" applyFont="1" applyFill="1" applyBorder="1" applyAlignment="1">
      <alignment horizontal="center" vertical="center" wrapText="1"/>
    </xf>
    <xf numFmtId="0" fontId="4" fillId="0" borderId="0" xfId="0" applyFont="1" applyBorder="1" applyAlignment="1">
      <alignment horizontal="center" vertical="center"/>
    </xf>
    <xf numFmtId="9" fontId="0" fillId="0" borderId="0" xfId="0" applyNumberFormat="1" applyBorder="1" applyAlignment="1">
      <alignment horizontal="center"/>
    </xf>
    <xf numFmtId="0" fontId="0" fillId="0" borderId="12" xfId="0" applyBorder="1" applyAlignment="1">
      <alignment horizontal="center" vertical="center" wrapText="1"/>
    </xf>
    <xf numFmtId="0" fontId="5" fillId="0" borderId="13" xfId="0" applyFont="1" applyBorder="1" applyAlignment="1">
      <alignment horizontal="center" vertical="center" wrapText="1"/>
    </xf>
    <xf numFmtId="9" fontId="0" fillId="0" borderId="13" xfId="0" applyNumberFormat="1" applyBorder="1" applyAlignment="1">
      <alignment horizontal="center"/>
    </xf>
    <xf numFmtId="3" fontId="10" fillId="0" borderId="0" xfId="0" applyNumberFormat="1" applyFont="1"/>
    <xf numFmtId="9" fontId="0" fillId="0" borderId="0" xfId="0" applyNumberFormat="1"/>
    <xf numFmtId="173" fontId="0" fillId="0" borderId="0" xfId="0" applyNumberFormat="1"/>
    <xf numFmtId="0" fontId="0" fillId="0" borderId="0" xfId="0" applyBorder="1" applyAlignment="1">
      <alignment horizontal="center" vertical="center"/>
    </xf>
    <xf numFmtId="0" fontId="0" fillId="0" borderId="0" xfId="0" applyBorder="1" applyAlignment="1">
      <alignment horizontal="center"/>
    </xf>
    <xf numFmtId="3" fontId="0" fillId="0" borderId="0" xfId="0" applyNumberFormat="1" applyBorder="1"/>
    <xf numFmtId="0" fontId="5" fillId="0" borderId="10" xfId="0" applyFont="1" applyBorder="1" applyAlignment="1">
      <alignment horizontal="center"/>
    </xf>
    <xf numFmtId="9" fontId="10" fillId="0" borderId="13" xfId="0" applyNumberFormat="1" applyFont="1" applyBorder="1" applyAlignment="1">
      <alignment horizontal="center"/>
    </xf>
    <xf numFmtId="172" fontId="0" fillId="0" borderId="0" xfId="0" applyNumberFormat="1"/>
    <xf numFmtId="0" fontId="0" fillId="0" borderId="0" xfId="0" applyAlignment="1">
      <alignment horizontal="center" vertical="center"/>
    </xf>
    <xf numFmtId="0" fontId="5" fillId="0" borderId="12" xfId="0" applyFont="1" applyBorder="1" applyAlignment="1">
      <alignment horizontal="center" vertical="center" wrapText="1"/>
    </xf>
    <xf numFmtId="3" fontId="5" fillId="0" borderId="9" xfId="0" applyNumberFormat="1" applyFont="1" applyBorder="1" applyAlignment="1">
      <alignment horizontal="center" vertical="center"/>
    </xf>
    <xf numFmtId="3" fontId="4" fillId="0" borderId="0" xfId="0" applyNumberFormat="1" applyFont="1" applyBorder="1" applyAlignment="1">
      <alignment horizontal="center" vertical="center"/>
    </xf>
    <xf numFmtId="9" fontId="4" fillId="0" borderId="13" xfId="0" applyNumberFormat="1" applyFont="1" applyBorder="1" applyAlignment="1">
      <alignment horizontal="center" vertical="center"/>
    </xf>
    <xf numFmtId="9" fontId="0" fillId="0" borderId="0" xfId="0" applyNumberFormat="1" applyBorder="1" applyAlignment="1">
      <alignment horizontal="center" vertical="center"/>
    </xf>
    <xf numFmtId="3" fontId="0" fillId="0" borderId="0" xfId="0" applyNumberFormat="1" applyBorder="1" applyAlignment="1">
      <alignment horizontal="center" vertical="center"/>
    </xf>
    <xf numFmtId="9" fontId="4" fillId="0" borderId="11" xfId="0" applyNumberFormat="1" applyFont="1" applyBorder="1" applyAlignment="1">
      <alignment horizontal="center" vertical="center"/>
    </xf>
    <xf numFmtId="0" fontId="5" fillId="0" borderId="14" xfId="0" applyFont="1" applyBorder="1" applyAlignment="1">
      <alignment horizontal="center" vertical="center" wrapText="1"/>
    </xf>
    <xf numFmtId="0" fontId="5" fillId="0" borderId="15" xfId="0" applyFont="1" applyBorder="1" applyAlignment="1">
      <alignment horizontal="center" vertical="center" wrapText="1"/>
    </xf>
    <xf numFmtId="3" fontId="5" fillId="0" borderId="0" xfId="0" applyNumberFormat="1" applyFont="1" applyBorder="1" applyAlignment="1">
      <alignment horizontal="center" vertical="center"/>
    </xf>
    <xf numFmtId="3" fontId="0" fillId="0" borderId="13" xfId="0" applyNumberFormat="1" applyBorder="1" applyAlignment="1">
      <alignment horizontal="center" vertical="center"/>
    </xf>
    <xf numFmtId="3" fontId="0" fillId="0" borderId="9" xfId="0" applyNumberFormat="1" applyBorder="1" applyAlignment="1">
      <alignment horizontal="center" vertical="center"/>
    </xf>
    <xf numFmtId="3" fontId="0" fillId="0" borderId="11" xfId="0" applyNumberFormat="1" applyBorder="1" applyAlignment="1">
      <alignment horizontal="center" vertical="center"/>
    </xf>
    <xf numFmtId="9" fontId="5" fillId="0" borderId="0" xfId="0" applyNumberFormat="1" applyFont="1" applyBorder="1" applyAlignment="1">
      <alignment horizontal="center" vertical="center"/>
    </xf>
    <xf numFmtId="0" fontId="5" fillId="0" borderId="16" xfId="0" applyFont="1" applyBorder="1" applyAlignment="1">
      <alignment horizontal="center" vertical="center" wrapText="1"/>
    </xf>
    <xf numFmtId="165" fontId="4" fillId="0" borderId="0" xfId="0" applyNumberFormat="1" applyFont="1"/>
    <xf numFmtId="166" fontId="5" fillId="0" borderId="17" xfId="0" applyNumberFormat="1" applyFont="1" applyBorder="1" applyAlignment="1">
      <alignment horizontal="center" vertical="center"/>
    </xf>
    <xf numFmtId="3" fontId="5" fillId="0" borderId="17" xfId="0" applyNumberFormat="1" applyFont="1" applyBorder="1" applyAlignment="1">
      <alignment horizontal="center" vertical="center"/>
    </xf>
    <xf numFmtId="3" fontId="5" fillId="0" borderId="18" xfId="0" applyNumberFormat="1" applyFont="1" applyBorder="1" applyAlignment="1">
      <alignment horizontal="center" vertical="center"/>
    </xf>
    <xf numFmtId="9" fontId="0" fillId="0" borderId="19" xfId="0" applyNumberFormat="1" applyBorder="1" applyAlignment="1">
      <alignment horizontal="center" vertical="center"/>
    </xf>
    <xf numFmtId="3" fontId="0" fillId="0" borderId="19" xfId="0" applyNumberFormat="1" applyBorder="1" applyAlignment="1">
      <alignment horizontal="center" vertical="center"/>
    </xf>
    <xf numFmtId="9" fontId="0" fillId="0" borderId="20" xfId="0" applyNumberFormat="1" applyBorder="1" applyAlignment="1">
      <alignment horizontal="center"/>
    </xf>
    <xf numFmtId="9" fontId="0" fillId="0" borderId="21" xfId="0" applyNumberFormat="1" applyBorder="1" applyAlignment="1">
      <alignment horizontal="center"/>
    </xf>
    <xf numFmtId="0" fontId="0" fillId="0" borderId="16" xfId="0" applyBorder="1" applyAlignment="1">
      <alignment horizontal="center" vertical="center" wrapText="1"/>
    </xf>
    <xf numFmtId="9" fontId="0" fillId="0" borderId="13" xfId="0" applyNumberFormat="1" applyBorder="1" applyAlignment="1">
      <alignment horizontal="center" vertical="center"/>
    </xf>
    <xf numFmtId="9" fontId="5" fillId="0" borderId="13" xfId="0" applyNumberFormat="1" applyFont="1" applyBorder="1" applyAlignment="1">
      <alignment horizontal="center" vertical="center"/>
    </xf>
    <xf numFmtId="9" fontId="4" fillId="0" borderId="0" xfId="0" applyNumberFormat="1" applyFont="1" applyBorder="1" applyAlignment="1">
      <alignment horizontal="center" vertical="center"/>
    </xf>
    <xf numFmtId="0" fontId="25" fillId="0" borderId="0" xfId="0" applyFont="1" applyBorder="1" applyAlignment="1">
      <alignment horizontal="center" vertical="center" wrapText="1"/>
    </xf>
    <xf numFmtId="4" fontId="0" fillId="0" borderId="0" xfId="0" applyNumberFormat="1"/>
    <xf numFmtId="9" fontId="9" fillId="0" borderId="0" xfId="0" applyNumberFormat="1" applyFont="1" applyBorder="1" applyAlignment="1">
      <alignment horizontal="center"/>
    </xf>
    <xf numFmtId="0" fontId="9" fillId="0" borderId="0" xfId="0" applyFont="1" applyBorder="1" applyAlignment="1">
      <alignment horizontal="center" vertical="center" wrapText="1"/>
    </xf>
    <xf numFmtId="168" fontId="3" fillId="0" borderId="0" xfId="0" applyNumberFormat="1" applyFont="1" applyBorder="1" applyAlignment="1">
      <alignment horizontal="center"/>
    </xf>
    <xf numFmtId="0" fontId="0" fillId="0" borderId="22" xfId="0" applyBorder="1"/>
    <xf numFmtId="0" fontId="0" fillId="0" borderId="23" xfId="0" applyBorder="1"/>
    <xf numFmtId="0" fontId="0" fillId="0" borderId="24" xfId="0" applyBorder="1" applyAlignment="1">
      <alignment horizontal="center"/>
    </xf>
    <xf numFmtId="0" fontId="5" fillId="0" borderId="22" xfId="0" applyFont="1" applyBorder="1" applyAlignment="1">
      <alignment horizontal="center" vertical="justify"/>
    </xf>
    <xf numFmtId="165" fontId="5" fillId="0" borderId="23" xfId="0" applyNumberFormat="1" applyFont="1" applyBorder="1" applyAlignment="1">
      <alignment horizontal="center"/>
    </xf>
    <xf numFmtId="0" fontId="0" fillId="0" borderId="22" xfId="0" applyBorder="1" applyAlignment="1">
      <alignment horizontal="center"/>
    </xf>
    <xf numFmtId="0" fontId="0" fillId="0" borderId="25" xfId="0" applyBorder="1"/>
    <xf numFmtId="0" fontId="5" fillId="0" borderId="22" xfId="0" applyFont="1" applyBorder="1" applyAlignment="1">
      <alignment horizontal="center" vertical="center"/>
    </xf>
    <xf numFmtId="0" fontId="5" fillId="0" borderId="26" xfId="0" applyFont="1" applyBorder="1" applyAlignment="1">
      <alignment horizontal="center" vertical="center"/>
    </xf>
    <xf numFmtId="0" fontId="5" fillId="0" borderId="27" xfId="0" applyFont="1" applyBorder="1" applyAlignment="1">
      <alignment horizontal="center" vertical="center"/>
    </xf>
    <xf numFmtId="0" fontId="0" fillId="0" borderId="22" xfId="0" applyBorder="1" applyAlignment="1">
      <alignment horizontal="center" vertical="center"/>
    </xf>
    <xf numFmtId="0" fontId="0" fillId="0" borderId="26" xfId="0" applyBorder="1" applyAlignment="1">
      <alignment horizontal="center" vertical="center"/>
    </xf>
    <xf numFmtId="3" fontId="5" fillId="0" borderId="28" xfId="0" applyNumberFormat="1" applyFont="1" applyBorder="1" applyAlignment="1">
      <alignment horizontal="center" vertical="center"/>
    </xf>
    <xf numFmtId="3" fontId="5" fillId="0" borderId="29" xfId="0" applyNumberFormat="1" applyFont="1" applyBorder="1" applyAlignment="1">
      <alignment horizontal="center" vertical="center"/>
    </xf>
    <xf numFmtId="3" fontId="5" fillId="0" borderId="19" xfId="0" applyNumberFormat="1" applyFont="1" applyBorder="1" applyAlignment="1">
      <alignment horizontal="center" vertical="center"/>
    </xf>
    <xf numFmtId="3" fontId="4" fillId="0" borderId="30" xfId="0" applyNumberFormat="1" applyFont="1" applyBorder="1" applyAlignment="1">
      <alignment horizontal="center" vertical="center"/>
    </xf>
    <xf numFmtId="3" fontId="4" fillId="0" borderId="31" xfId="0" applyNumberFormat="1" applyFont="1" applyBorder="1" applyAlignment="1">
      <alignment horizontal="center" vertical="center"/>
    </xf>
    <xf numFmtId="3" fontId="4" fillId="0" borderId="32" xfId="0" applyNumberFormat="1" applyFont="1" applyBorder="1" applyAlignment="1">
      <alignment horizontal="center" vertical="center"/>
    </xf>
    <xf numFmtId="3" fontId="4" fillId="0" borderId="33" xfId="0" applyNumberFormat="1" applyFont="1" applyBorder="1" applyAlignment="1">
      <alignment horizontal="center" vertical="center"/>
    </xf>
    <xf numFmtId="3" fontId="4" fillId="0" borderId="34" xfId="0" applyNumberFormat="1" applyFont="1" applyBorder="1" applyAlignment="1">
      <alignment horizontal="center" vertical="center"/>
    </xf>
    <xf numFmtId="3" fontId="4" fillId="0" borderId="35" xfId="0" applyNumberFormat="1" applyFont="1" applyBorder="1" applyAlignment="1">
      <alignment horizontal="center" vertical="center"/>
    </xf>
    <xf numFmtId="3" fontId="4" fillId="0" borderId="36" xfId="0" applyNumberFormat="1" applyFont="1" applyBorder="1" applyAlignment="1">
      <alignment horizontal="center" vertical="center"/>
    </xf>
    <xf numFmtId="9" fontId="4" fillId="0" borderId="20" xfId="0" applyNumberFormat="1" applyFont="1" applyBorder="1" applyAlignment="1">
      <alignment horizontal="center" vertical="center"/>
    </xf>
    <xf numFmtId="9" fontId="4" fillId="0" borderId="21" xfId="0" applyNumberFormat="1" applyFont="1" applyBorder="1" applyAlignment="1">
      <alignment horizontal="center" vertical="center"/>
    </xf>
    <xf numFmtId="9" fontId="4" fillId="0" borderId="37" xfId="0" applyNumberFormat="1" applyFont="1" applyBorder="1" applyAlignment="1">
      <alignment horizontal="center" vertical="center"/>
    </xf>
    <xf numFmtId="3" fontId="0" fillId="0" borderId="23" xfId="0" applyNumberFormat="1" applyBorder="1" applyAlignment="1">
      <alignment horizontal="center" vertical="center"/>
    </xf>
    <xf numFmtId="3" fontId="0" fillId="0" borderId="30" xfId="0" applyNumberFormat="1" applyBorder="1" applyAlignment="1">
      <alignment horizontal="center" vertical="center"/>
    </xf>
    <xf numFmtId="3" fontId="0" fillId="0" borderId="31" xfId="0" applyNumberFormat="1" applyBorder="1" applyAlignment="1">
      <alignment horizontal="center" vertical="center"/>
    </xf>
    <xf numFmtId="0" fontId="4" fillId="0" borderId="38" xfId="0" applyFont="1" applyBorder="1" applyAlignment="1">
      <alignment horizontal="center" vertical="center" wrapText="1"/>
    </xf>
    <xf numFmtId="0" fontId="4" fillId="0" borderId="12" xfId="0" applyFont="1" applyBorder="1" applyAlignment="1">
      <alignment horizontal="center" vertical="center" wrapText="1"/>
    </xf>
    <xf numFmtId="0" fontId="5" fillId="0" borderId="39" xfId="0" applyFont="1" applyBorder="1" applyAlignment="1">
      <alignment horizontal="center" vertical="center" wrapText="1"/>
    </xf>
    <xf numFmtId="0" fontId="0" fillId="0" borderId="13" xfId="0" applyBorder="1" applyAlignment="1">
      <alignment horizontal="center" vertical="center" wrapText="1"/>
    </xf>
    <xf numFmtId="0" fontId="5" fillId="0" borderId="26" xfId="0" applyFont="1" applyBorder="1" applyAlignment="1">
      <alignment horizontal="center" vertical="justify"/>
    </xf>
    <xf numFmtId="0" fontId="4" fillId="0" borderId="40" xfId="0" applyFont="1" applyBorder="1" applyAlignment="1">
      <alignment horizontal="center" vertical="center" wrapText="1"/>
    </xf>
    <xf numFmtId="0" fontId="5" fillId="0" borderId="27" xfId="0" applyFont="1" applyBorder="1" applyAlignment="1">
      <alignment horizontal="center" vertical="justify"/>
    </xf>
    <xf numFmtId="0" fontId="0" fillId="0" borderId="26" xfId="0" applyBorder="1" applyAlignment="1">
      <alignment horizontal="center"/>
    </xf>
    <xf numFmtId="0" fontId="0" fillId="0" borderId="41" xfId="0" applyBorder="1" applyAlignment="1">
      <alignment horizontal="center"/>
    </xf>
    <xf numFmtId="0" fontId="4" fillId="0" borderId="42" xfId="0" applyFont="1" applyBorder="1" applyAlignment="1">
      <alignment horizontal="center" vertical="center" wrapText="1"/>
    </xf>
    <xf numFmtId="9" fontId="4" fillId="0" borderId="42" xfId="0" applyNumberFormat="1" applyFont="1" applyBorder="1" applyAlignment="1">
      <alignment horizontal="center"/>
    </xf>
    <xf numFmtId="9" fontId="4" fillId="0" borderId="43" xfId="0" applyNumberFormat="1" applyFont="1" applyBorder="1" applyAlignment="1">
      <alignment horizontal="center"/>
    </xf>
    <xf numFmtId="9" fontId="4" fillId="0" borderId="44" xfId="0" applyNumberFormat="1" applyFont="1" applyBorder="1" applyAlignment="1">
      <alignment horizontal="center"/>
    </xf>
    <xf numFmtId="9" fontId="4" fillId="0" borderId="23" xfId="0" applyNumberFormat="1" applyFont="1" applyBorder="1" applyAlignment="1">
      <alignment horizontal="center"/>
    </xf>
    <xf numFmtId="9" fontId="4" fillId="0" borderId="45" xfId="0" applyNumberFormat="1" applyFont="1" applyBorder="1" applyAlignment="1">
      <alignment horizontal="center"/>
    </xf>
    <xf numFmtId="9" fontId="4" fillId="0" borderId="46" xfId="0" applyNumberFormat="1" applyFont="1" applyBorder="1" applyAlignment="1">
      <alignment horizontal="center"/>
    </xf>
    <xf numFmtId="9" fontId="4" fillId="0" borderId="30" xfId="0" applyNumberFormat="1" applyFont="1" applyBorder="1" applyAlignment="1">
      <alignment horizontal="center"/>
    </xf>
    <xf numFmtId="9" fontId="4" fillId="0" borderId="32" xfId="0" applyNumberFormat="1" applyFont="1" applyBorder="1" applyAlignment="1">
      <alignment horizontal="center"/>
    </xf>
    <xf numFmtId="9" fontId="4" fillId="0" borderId="34" xfId="0" applyNumberFormat="1" applyFont="1" applyBorder="1" applyAlignment="1">
      <alignment horizontal="center"/>
    </xf>
    <xf numFmtId="0" fontId="0" fillId="0" borderId="47" xfId="0" applyBorder="1" applyAlignment="1">
      <alignment horizontal="center" vertical="center" wrapText="1"/>
    </xf>
    <xf numFmtId="9" fontId="0" fillId="0" borderId="48" xfId="0" applyNumberFormat="1" applyBorder="1" applyAlignment="1">
      <alignment horizontal="center"/>
    </xf>
    <xf numFmtId="9" fontId="0" fillId="0" borderId="49" xfId="0" applyNumberFormat="1" applyBorder="1" applyAlignment="1">
      <alignment horizontal="center"/>
    </xf>
    <xf numFmtId="9" fontId="0" fillId="0" borderId="50" xfId="0" applyNumberFormat="1" applyBorder="1" applyAlignment="1">
      <alignment horizontal="center"/>
    </xf>
    <xf numFmtId="0" fontId="3" fillId="0" borderId="12" xfId="0" applyFont="1" applyBorder="1" applyAlignment="1">
      <alignment horizontal="center" vertical="center" wrapText="1"/>
    </xf>
    <xf numFmtId="9" fontId="5" fillId="0" borderId="13" xfId="0" applyNumberFormat="1" applyFont="1" applyBorder="1" applyAlignment="1">
      <alignment horizontal="center"/>
    </xf>
    <xf numFmtId="9" fontId="5" fillId="0" borderId="51" xfId="0" applyNumberFormat="1" applyFont="1" applyBorder="1" applyAlignment="1">
      <alignment horizontal="center"/>
    </xf>
    <xf numFmtId="9" fontId="0" fillId="0" borderId="51" xfId="0" applyNumberFormat="1" applyBorder="1" applyAlignment="1">
      <alignment horizontal="center"/>
    </xf>
    <xf numFmtId="9" fontId="5" fillId="0" borderId="52" xfId="0" applyNumberFormat="1" applyFont="1" applyBorder="1" applyAlignment="1">
      <alignment horizontal="center"/>
    </xf>
    <xf numFmtId="9" fontId="0" fillId="0" borderId="52" xfId="0" applyNumberFormat="1" applyBorder="1" applyAlignment="1">
      <alignment horizontal="center"/>
    </xf>
    <xf numFmtId="9" fontId="5" fillId="0" borderId="23" xfId="0" applyNumberFormat="1" applyFont="1" applyBorder="1" applyAlignment="1">
      <alignment horizontal="center"/>
    </xf>
    <xf numFmtId="9" fontId="4" fillId="0" borderId="13" xfId="0" applyNumberFormat="1" applyFont="1" applyBorder="1" applyAlignment="1">
      <alignment horizontal="center"/>
    </xf>
    <xf numFmtId="0" fontId="29" fillId="0" borderId="12" xfId="0" applyFont="1" applyBorder="1" applyAlignment="1">
      <alignment horizontal="center" vertical="center" wrapText="1"/>
    </xf>
    <xf numFmtId="9" fontId="4" fillId="0" borderId="51" xfId="0" applyNumberFormat="1" applyFont="1" applyBorder="1" applyAlignment="1">
      <alignment horizontal="center"/>
    </xf>
    <xf numFmtId="9" fontId="10" fillId="0" borderId="51" xfId="0" applyNumberFormat="1" applyFont="1" applyBorder="1" applyAlignment="1">
      <alignment horizontal="center"/>
    </xf>
    <xf numFmtId="9" fontId="5" fillId="0" borderId="45" xfId="0" applyNumberFormat="1" applyFont="1" applyBorder="1" applyAlignment="1">
      <alignment horizontal="center"/>
    </xf>
    <xf numFmtId="9" fontId="4" fillId="0" borderId="52" xfId="0" applyNumberFormat="1" applyFont="1" applyBorder="1" applyAlignment="1">
      <alignment horizontal="center"/>
    </xf>
    <xf numFmtId="9" fontId="10" fillId="0" borderId="52" xfId="0" applyNumberFormat="1" applyFont="1" applyBorder="1" applyAlignment="1">
      <alignment horizontal="center"/>
    </xf>
    <xf numFmtId="9" fontId="5" fillId="0" borderId="46" xfId="0" applyNumberFormat="1" applyFont="1" applyBorder="1" applyAlignment="1">
      <alignment horizontal="center"/>
    </xf>
    <xf numFmtId="0" fontId="18" fillId="0" borderId="12" xfId="0" applyFont="1" applyFill="1" applyBorder="1" applyAlignment="1">
      <alignment horizontal="center" vertical="center" wrapText="1"/>
    </xf>
    <xf numFmtId="0" fontId="4" fillId="0" borderId="39" xfId="0" applyFont="1" applyBorder="1" applyAlignment="1">
      <alignment horizontal="center" vertical="center" wrapText="1"/>
    </xf>
    <xf numFmtId="0" fontId="0" fillId="0" borderId="27" xfId="0" applyBorder="1" applyAlignment="1">
      <alignment horizontal="center"/>
    </xf>
    <xf numFmtId="165" fontId="4" fillId="0" borderId="13" xfId="0" applyNumberFormat="1" applyFont="1" applyBorder="1" applyAlignment="1">
      <alignment horizontal="center"/>
    </xf>
    <xf numFmtId="9" fontId="4" fillId="0" borderId="51" xfId="0" applyNumberFormat="1" applyFont="1" applyBorder="1" applyAlignment="1">
      <alignment horizontal="center" vertical="center"/>
    </xf>
    <xf numFmtId="165" fontId="4" fillId="0" borderId="51" xfId="0" applyNumberFormat="1" applyFont="1" applyBorder="1" applyAlignment="1">
      <alignment horizontal="center"/>
    </xf>
    <xf numFmtId="9" fontId="5" fillId="0" borderId="51" xfId="0" applyNumberFormat="1" applyFont="1" applyBorder="1" applyAlignment="1">
      <alignment horizontal="center" vertical="center"/>
    </xf>
    <xf numFmtId="9" fontId="0" fillId="0" borderId="51" xfId="0" applyNumberFormat="1" applyBorder="1" applyAlignment="1">
      <alignment horizontal="center" vertical="center"/>
    </xf>
    <xf numFmtId="9" fontId="4" fillId="0" borderId="52" xfId="0" applyNumberFormat="1" applyFont="1" applyBorder="1" applyAlignment="1">
      <alignment horizontal="center" vertical="center"/>
    </xf>
    <xf numFmtId="165" fontId="4" fillId="0" borderId="52" xfId="0" applyNumberFormat="1" applyFont="1" applyBorder="1" applyAlignment="1">
      <alignment horizontal="center"/>
    </xf>
    <xf numFmtId="9" fontId="5" fillId="0" borderId="52" xfId="0" applyNumberFormat="1" applyFont="1" applyBorder="1" applyAlignment="1">
      <alignment horizontal="center" vertical="center"/>
    </xf>
    <xf numFmtId="9" fontId="0" fillId="0" borderId="52" xfId="0" applyNumberFormat="1" applyBorder="1" applyAlignment="1">
      <alignment horizontal="center" vertical="center"/>
    </xf>
    <xf numFmtId="9" fontId="5" fillId="0" borderId="17" xfId="0" applyNumberFormat="1" applyFont="1" applyBorder="1" applyAlignment="1">
      <alignment horizontal="center"/>
    </xf>
    <xf numFmtId="9" fontId="5" fillId="0" borderId="18" xfId="0" applyNumberFormat="1" applyFont="1" applyBorder="1" applyAlignment="1">
      <alignment horizontal="center"/>
    </xf>
    <xf numFmtId="9" fontId="0" fillId="0" borderId="53" xfId="0" applyNumberFormat="1" applyBorder="1" applyAlignment="1">
      <alignment horizontal="center" vertical="center"/>
    </xf>
    <xf numFmtId="0" fontId="13" fillId="0" borderId="13" xfId="0" applyFont="1" applyBorder="1" applyAlignment="1">
      <alignment horizontal="center" vertical="center" wrapText="1"/>
    </xf>
    <xf numFmtId="0" fontId="5" fillId="0" borderId="54" xfId="0" applyFont="1" applyBorder="1" applyAlignment="1">
      <alignment horizontal="center" vertical="center" wrapText="1"/>
    </xf>
    <xf numFmtId="0" fontId="0" fillId="0" borderId="55" xfId="0" applyBorder="1" applyAlignment="1">
      <alignment horizontal="center" vertical="center" wrapText="1"/>
    </xf>
    <xf numFmtId="0" fontId="5" fillId="0" borderId="56" xfId="0" applyFont="1" applyBorder="1" applyAlignment="1">
      <alignment horizontal="center" vertical="center" wrapText="1"/>
    </xf>
    <xf numFmtId="9" fontId="5" fillId="0" borderId="57" xfId="0" applyNumberFormat="1" applyFont="1" applyBorder="1" applyAlignment="1">
      <alignment horizontal="center"/>
    </xf>
    <xf numFmtId="9" fontId="5" fillId="0" borderId="58" xfId="0" applyNumberFormat="1" applyFont="1" applyBorder="1" applyAlignment="1">
      <alignment horizontal="center"/>
    </xf>
    <xf numFmtId="9" fontId="5" fillId="0" borderId="59" xfId="0" applyNumberFormat="1" applyFont="1" applyBorder="1" applyAlignment="1">
      <alignment horizontal="center"/>
    </xf>
    <xf numFmtId="0" fontId="29" fillId="0" borderId="54" xfId="0" applyFont="1" applyBorder="1" applyAlignment="1">
      <alignment horizontal="center" vertical="center" wrapText="1"/>
    </xf>
    <xf numFmtId="9" fontId="4" fillId="0" borderId="11" xfId="0" applyNumberFormat="1" applyFont="1" applyBorder="1" applyAlignment="1">
      <alignment horizontal="center"/>
    </xf>
    <xf numFmtId="9" fontId="4" fillId="0" borderId="20" xfId="0" applyNumberFormat="1" applyFont="1" applyBorder="1" applyAlignment="1">
      <alignment horizontal="center"/>
    </xf>
    <xf numFmtId="9" fontId="4" fillId="0" borderId="21" xfId="0" applyNumberFormat="1" applyFont="1" applyBorder="1" applyAlignment="1">
      <alignment horizontal="center"/>
    </xf>
    <xf numFmtId="9" fontId="10" fillId="0" borderId="60" xfId="0" applyNumberFormat="1" applyFont="1" applyBorder="1" applyAlignment="1">
      <alignment horizontal="center"/>
    </xf>
    <xf numFmtId="9" fontId="10" fillId="0" borderId="57" xfId="0" applyNumberFormat="1" applyFont="1" applyBorder="1" applyAlignment="1">
      <alignment horizontal="center"/>
    </xf>
    <xf numFmtId="9" fontId="10" fillId="0" borderId="61" xfId="0" applyNumberFormat="1" applyFont="1" applyBorder="1" applyAlignment="1">
      <alignment horizontal="center"/>
    </xf>
    <xf numFmtId="9" fontId="10" fillId="0" borderId="58" xfId="0" applyNumberFormat="1" applyFont="1" applyBorder="1" applyAlignment="1">
      <alignment horizontal="center"/>
    </xf>
    <xf numFmtId="9" fontId="10" fillId="0" borderId="62" xfId="0" applyNumberFormat="1" applyFont="1" applyBorder="1" applyAlignment="1">
      <alignment horizontal="center"/>
    </xf>
    <xf numFmtId="9" fontId="10" fillId="0" borderId="59" xfId="0" applyNumberFormat="1" applyFont="1" applyBorder="1" applyAlignment="1">
      <alignment horizontal="center"/>
    </xf>
    <xf numFmtId="0" fontId="4" fillId="0" borderId="54" xfId="0" applyFont="1" applyBorder="1" applyAlignment="1">
      <alignment horizontal="center" vertical="center" wrapText="1"/>
    </xf>
    <xf numFmtId="0" fontId="18" fillId="0" borderId="55" xfId="0" applyFont="1" applyFill="1" applyBorder="1" applyAlignment="1">
      <alignment horizontal="center" vertical="center" wrapText="1"/>
    </xf>
    <xf numFmtId="0" fontId="31" fillId="0" borderId="22" xfId="0" applyFont="1" applyBorder="1" applyAlignment="1">
      <alignment horizontal="center"/>
    </xf>
    <xf numFmtId="0" fontId="11" fillId="0" borderId="22" xfId="0" applyFont="1" applyBorder="1" applyAlignment="1">
      <alignment horizontal="center"/>
    </xf>
    <xf numFmtId="0" fontId="0" fillId="0" borderId="22" xfId="0" applyBorder="1" applyAlignment="1">
      <alignment horizontal="center" vertical="center" wrapText="1"/>
    </xf>
    <xf numFmtId="0" fontId="0" fillId="0" borderId="0" xfId="0" applyFont="1" applyAlignment="1">
      <alignment horizontal="center" vertical="center" wrapText="1"/>
    </xf>
    <xf numFmtId="0" fontId="4" fillId="0" borderId="0" xfId="0" applyFont="1" applyFill="1"/>
    <xf numFmtId="0" fontId="0" fillId="0" borderId="0" xfId="0" applyFill="1"/>
    <xf numFmtId="0" fontId="3" fillId="0" borderId="9" xfId="0" applyFont="1" applyFill="1" applyBorder="1" applyAlignment="1">
      <alignment horizontal="center" vertical="center" wrapText="1"/>
    </xf>
    <xf numFmtId="0" fontId="0" fillId="0" borderId="0" xfId="0" applyFill="1" applyBorder="1"/>
    <xf numFmtId="0" fontId="3" fillId="0" borderId="11" xfId="0" applyFont="1" applyFill="1" applyBorder="1" applyAlignment="1">
      <alignment horizontal="center" vertical="center" wrapText="1"/>
    </xf>
    <xf numFmtId="166" fontId="0" fillId="0" borderId="0" xfId="0" applyNumberFormat="1" applyFill="1" applyAlignment="1">
      <alignment horizontal="center"/>
    </xf>
    <xf numFmtId="0" fontId="3" fillId="0" borderId="0" xfId="0" applyFont="1" applyFill="1" applyAlignment="1">
      <alignment horizontal="center" vertical="center" wrapText="1"/>
    </xf>
    <xf numFmtId="164" fontId="0" fillId="0" borderId="0" xfId="0" applyNumberFormat="1" applyFill="1" applyAlignment="1">
      <alignment horizontal="center"/>
    </xf>
    <xf numFmtId="0" fontId="4" fillId="0" borderId="0" xfId="0" applyFont="1" applyFill="1" applyBorder="1" applyAlignment="1">
      <alignment horizontal="center" vertical="center"/>
    </xf>
    <xf numFmtId="0" fontId="0" fillId="0" borderId="13" xfId="0" applyFont="1" applyBorder="1" applyAlignment="1">
      <alignment horizontal="center" vertical="center" wrapText="1"/>
    </xf>
    <xf numFmtId="9" fontId="0" fillId="0" borderId="0" xfId="51" applyFont="1"/>
    <xf numFmtId="165" fontId="5" fillId="0" borderId="13" xfId="0" applyNumberFormat="1" applyFont="1" applyFill="1" applyBorder="1" applyAlignment="1">
      <alignment horizontal="center"/>
    </xf>
    <xf numFmtId="0" fontId="5" fillId="0" borderId="10" xfId="0" applyFont="1" applyFill="1" applyBorder="1" applyAlignment="1">
      <alignment horizontal="center"/>
    </xf>
    <xf numFmtId="3" fontId="0" fillId="0" borderId="0" xfId="0" applyNumberFormat="1" applyFill="1"/>
    <xf numFmtId="0" fontId="0" fillId="0" borderId="22" xfId="0" applyFont="1" applyBorder="1" applyAlignment="1">
      <alignment horizontal="center" vertical="justify"/>
    </xf>
    <xf numFmtId="9" fontId="0" fillId="0" borderId="13" xfId="0" applyNumberFormat="1" applyFont="1" applyBorder="1" applyAlignment="1">
      <alignment horizontal="center"/>
    </xf>
    <xf numFmtId="0" fontId="3" fillId="0" borderId="0" xfId="0" applyFont="1" applyBorder="1" applyAlignment="1">
      <alignment horizontal="center" vertical="center" wrapText="1"/>
    </xf>
    <xf numFmtId="3" fontId="5" fillId="0" borderId="9" xfId="0" applyNumberFormat="1" applyFont="1" applyBorder="1" applyAlignment="1">
      <alignment horizontal="center" vertical="center" wrapText="1"/>
    </xf>
    <xf numFmtId="3" fontId="4" fillId="0" borderId="30" xfId="0" applyNumberFormat="1" applyFont="1" applyBorder="1" applyAlignment="1">
      <alignment horizontal="center" vertical="center" wrapText="1"/>
    </xf>
    <xf numFmtId="3" fontId="0" fillId="0" borderId="11" xfId="0" applyNumberFormat="1" applyFill="1" applyBorder="1" applyAlignment="1">
      <alignment horizontal="center" vertical="center"/>
    </xf>
    <xf numFmtId="3" fontId="0" fillId="0" borderId="9" xfId="0" applyNumberFormat="1" applyFill="1" applyBorder="1" applyAlignment="1">
      <alignment horizontal="center" vertical="center"/>
    </xf>
    <xf numFmtId="3" fontId="0" fillId="0" borderId="53" xfId="0" applyNumberFormat="1" applyBorder="1" applyAlignment="1">
      <alignment horizontal="center" vertical="center"/>
    </xf>
    <xf numFmtId="3" fontId="0" fillId="0" borderId="28" xfId="0" applyNumberFormat="1" applyFill="1" applyBorder="1" applyAlignment="1">
      <alignment horizontal="center" vertical="center"/>
    </xf>
    <xf numFmtId="9" fontId="0" fillId="0" borderId="0" xfId="51" applyFont="1" applyFill="1"/>
    <xf numFmtId="0" fontId="0" fillId="0" borderId="63" xfId="0" applyBorder="1" applyAlignment="1">
      <alignment horizontal="center"/>
    </xf>
    <xf numFmtId="0" fontId="0" fillId="0" borderId="64" xfId="0" applyBorder="1" applyAlignment="1">
      <alignment horizontal="center"/>
    </xf>
    <xf numFmtId="3" fontId="0" fillId="0" borderId="37" xfId="0" applyNumberFormat="1" applyFill="1" applyBorder="1" applyAlignment="1">
      <alignment horizontal="center" vertical="center"/>
    </xf>
    <xf numFmtId="3" fontId="5" fillId="0" borderId="28" xfId="0" applyNumberFormat="1" applyFont="1" applyBorder="1" applyAlignment="1">
      <alignment horizontal="center" vertical="center" wrapText="1"/>
    </xf>
    <xf numFmtId="3" fontId="4" fillId="0" borderId="65" xfId="0" applyNumberFormat="1" applyFont="1" applyBorder="1" applyAlignment="1">
      <alignment horizontal="center" vertical="center" wrapText="1"/>
    </xf>
    <xf numFmtId="3" fontId="4" fillId="20" borderId="30" xfId="0" applyNumberFormat="1" applyFont="1" applyFill="1" applyBorder="1" applyAlignment="1">
      <alignment horizontal="center" vertical="center"/>
    </xf>
    <xf numFmtId="3" fontId="5" fillId="20" borderId="0" xfId="0" applyNumberFormat="1" applyFont="1" applyFill="1" applyBorder="1" applyAlignment="1">
      <alignment horizontal="center" vertical="center"/>
    </xf>
    <xf numFmtId="9" fontId="4" fillId="20" borderId="11" xfId="0" applyNumberFormat="1" applyFont="1" applyFill="1" applyBorder="1" applyAlignment="1">
      <alignment horizontal="center" vertical="center"/>
    </xf>
    <xf numFmtId="3" fontId="0" fillId="20" borderId="0" xfId="0" applyNumberFormat="1" applyFill="1" applyBorder="1" applyAlignment="1">
      <alignment horizontal="center" vertical="center"/>
    </xf>
    <xf numFmtId="0" fontId="0" fillId="0" borderId="22" xfId="0" applyFill="1" applyBorder="1" applyAlignment="1">
      <alignment horizontal="center" vertical="center"/>
    </xf>
    <xf numFmtId="166" fontId="5" fillId="0" borderId="9" xfId="0" applyNumberFormat="1" applyFont="1" applyFill="1" applyBorder="1" applyAlignment="1">
      <alignment horizontal="center" vertical="center"/>
    </xf>
    <xf numFmtId="3" fontId="5" fillId="0" borderId="9" xfId="0" applyNumberFormat="1" applyFont="1" applyFill="1" applyBorder="1" applyAlignment="1">
      <alignment horizontal="center" vertical="center"/>
    </xf>
    <xf numFmtId="3" fontId="4" fillId="0" borderId="30" xfId="0" applyNumberFormat="1" applyFont="1" applyFill="1" applyBorder="1" applyAlignment="1">
      <alignment horizontal="center" vertical="center"/>
    </xf>
    <xf numFmtId="3" fontId="4" fillId="0" borderId="31" xfId="0" applyNumberFormat="1" applyFont="1" applyFill="1" applyBorder="1" applyAlignment="1">
      <alignment horizontal="center" vertical="center"/>
    </xf>
    <xf numFmtId="3" fontId="5" fillId="0" borderId="0" xfId="0" applyNumberFormat="1" applyFont="1" applyFill="1" applyBorder="1" applyAlignment="1">
      <alignment horizontal="center" vertical="center"/>
    </xf>
    <xf numFmtId="9" fontId="4" fillId="0" borderId="11" xfId="0" applyNumberFormat="1" applyFont="1" applyFill="1" applyBorder="1" applyAlignment="1">
      <alignment horizontal="center" vertical="center"/>
    </xf>
    <xf numFmtId="9" fontId="0" fillId="0" borderId="0" xfId="0" applyNumberFormat="1" applyFill="1" applyBorder="1" applyAlignment="1">
      <alignment horizontal="center" vertical="center"/>
    </xf>
    <xf numFmtId="3" fontId="0" fillId="0" borderId="0" xfId="0" applyNumberFormat="1" applyFill="1" applyBorder="1" applyAlignment="1">
      <alignment horizontal="center" vertical="center"/>
    </xf>
    <xf numFmtId="3" fontId="5" fillId="0" borderId="28" xfId="0" applyNumberFormat="1" applyFont="1" applyFill="1" applyBorder="1" applyAlignment="1">
      <alignment horizontal="center" vertical="center"/>
    </xf>
    <xf numFmtId="3" fontId="4" fillId="0" borderId="65" xfId="0" applyNumberFormat="1" applyFont="1" applyFill="1" applyBorder="1" applyAlignment="1">
      <alignment horizontal="center" vertical="center"/>
    </xf>
    <xf numFmtId="3" fontId="4" fillId="0" borderId="36" xfId="0" applyNumberFormat="1" applyFont="1" applyFill="1" applyBorder="1" applyAlignment="1">
      <alignment horizontal="center" vertical="center"/>
    </xf>
    <xf numFmtId="3" fontId="5" fillId="0" borderId="64" xfId="0" applyNumberFormat="1" applyFont="1" applyFill="1" applyBorder="1" applyAlignment="1">
      <alignment horizontal="center" vertical="center"/>
    </xf>
    <xf numFmtId="9" fontId="4" fillId="0" borderId="37" xfId="0" applyNumberFormat="1" applyFont="1" applyFill="1" applyBorder="1" applyAlignment="1">
      <alignment horizontal="center" vertical="center"/>
    </xf>
    <xf numFmtId="9" fontId="0" fillId="0" borderId="64" xfId="0" applyNumberFormat="1" applyFill="1" applyBorder="1" applyAlignment="1">
      <alignment horizontal="center" vertical="center"/>
    </xf>
    <xf numFmtId="3" fontId="0" fillId="0" borderId="64" xfId="0" applyNumberFormat="1" applyFill="1" applyBorder="1" applyAlignment="1">
      <alignment horizontal="center" vertical="center"/>
    </xf>
    <xf numFmtId="0" fontId="0" fillId="0" borderId="66" xfId="0" applyFill="1" applyBorder="1" applyAlignment="1">
      <alignment horizontal="center"/>
    </xf>
    <xf numFmtId="166" fontId="4" fillId="0" borderId="67" xfId="0" applyNumberFormat="1" applyFont="1" applyBorder="1" applyAlignment="1">
      <alignment horizontal="center"/>
    </xf>
    <xf numFmtId="166" fontId="0" fillId="20" borderId="66" xfId="0" applyNumberFormat="1" applyFill="1" applyBorder="1" applyAlignment="1">
      <alignment horizontal="center"/>
    </xf>
    <xf numFmtId="164" fontId="0" fillId="20" borderId="66" xfId="0" applyNumberFormat="1" applyFill="1" applyBorder="1" applyAlignment="1">
      <alignment horizontal="center"/>
    </xf>
    <xf numFmtId="9" fontId="4" fillId="20" borderId="67" xfId="0" applyNumberFormat="1" applyFont="1" applyFill="1" applyBorder="1" applyAlignment="1">
      <alignment horizontal="center"/>
    </xf>
    <xf numFmtId="9" fontId="4" fillId="20" borderId="68" xfId="0" applyNumberFormat="1" applyFont="1" applyFill="1" applyBorder="1" applyAlignment="1">
      <alignment horizontal="center"/>
    </xf>
    <xf numFmtId="9" fontId="4" fillId="20" borderId="69" xfId="0" applyNumberFormat="1" applyFont="1" applyFill="1" applyBorder="1" applyAlignment="1">
      <alignment horizontal="center"/>
    </xf>
    <xf numFmtId="3" fontId="0" fillId="20" borderId="30" xfId="0" applyNumberFormat="1" applyFill="1" applyBorder="1" applyAlignment="1">
      <alignment horizontal="center" vertical="center"/>
    </xf>
    <xf numFmtId="3" fontId="0" fillId="20" borderId="11" xfId="0" applyNumberFormat="1" applyFill="1" applyBorder="1" applyAlignment="1">
      <alignment horizontal="center" vertical="center"/>
    </xf>
    <xf numFmtId="0" fontId="0" fillId="0" borderId="10" xfId="0" applyFill="1" applyBorder="1" applyAlignment="1">
      <alignment horizontal="center"/>
    </xf>
    <xf numFmtId="9" fontId="10" fillId="0" borderId="13" xfId="0" applyNumberFormat="1" applyFont="1" applyFill="1" applyBorder="1" applyAlignment="1">
      <alignment horizontal="center"/>
    </xf>
    <xf numFmtId="0" fontId="0" fillId="0" borderId="22" xfId="0" applyFont="1" applyBorder="1" applyAlignment="1">
      <alignment horizontal="center"/>
    </xf>
    <xf numFmtId="9" fontId="0" fillId="0" borderId="57" xfId="0" applyNumberFormat="1" applyFont="1" applyBorder="1" applyAlignment="1">
      <alignment horizontal="center"/>
    </xf>
    <xf numFmtId="0" fontId="3" fillId="0" borderId="0" xfId="0" applyFont="1" applyAlignment="1">
      <alignment wrapText="1"/>
    </xf>
    <xf numFmtId="0" fontId="5" fillId="0" borderId="26" xfId="0" applyFont="1" applyFill="1" applyBorder="1" applyAlignment="1">
      <alignment horizontal="center" vertical="justify"/>
    </xf>
    <xf numFmtId="9" fontId="4" fillId="0" borderId="51" xfId="0" applyNumberFormat="1" applyFont="1" applyFill="1" applyBorder="1" applyAlignment="1">
      <alignment horizontal="center"/>
    </xf>
    <xf numFmtId="9" fontId="5" fillId="0" borderId="51" xfId="0" applyNumberFormat="1" applyFont="1" applyFill="1" applyBorder="1" applyAlignment="1">
      <alignment horizontal="center"/>
    </xf>
    <xf numFmtId="9" fontId="10" fillId="0" borderId="51" xfId="0" applyNumberFormat="1" applyFont="1" applyFill="1" applyBorder="1" applyAlignment="1">
      <alignment horizontal="center"/>
    </xf>
    <xf numFmtId="9" fontId="0" fillId="0" borderId="51" xfId="0" applyNumberFormat="1" applyFill="1" applyBorder="1" applyAlignment="1">
      <alignment horizontal="center"/>
    </xf>
    <xf numFmtId="0" fontId="5" fillId="0" borderId="22" xfId="0" applyFont="1" applyFill="1" applyBorder="1" applyAlignment="1">
      <alignment horizontal="center" vertical="justify"/>
    </xf>
    <xf numFmtId="9" fontId="4" fillId="0" borderId="13" xfId="0" applyNumberFormat="1" applyFont="1" applyFill="1" applyBorder="1" applyAlignment="1">
      <alignment horizontal="center"/>
    </xf>
    <xf numFmtId="9" fontId="5" fillId="0" borderId="13" xfId="0" applyNumberFormat="1" applyFont="1" applyFill="1" applyBorder="1" applyAlignment="1">
      <alignment horizontal="center"/>
    </xf>
    <xf numFmtId="9" fontId="0" fillId="0" borderId="13" xfId="0" applyNumberFormat="1" applyFill="1" applyBorder="1" applyAlignment="1">
      <alignment horizontal="center"/>
    </xf>
    <xf numFmtId="0" fontId="5" fillId="0" borderId="27" xfId="0" applyFont="1" applyFill="1" applyBorder="1" applyAlignment="1">
      <alignment horizontal="center" vertical="justify"/>
    </xf>
    <xf numFmtId="9" fontId="4" fillId="0" borderId="52" xfId="0" applyNumberFormat="1" applyFont="1" applyFill="1" applyBorder="1" applyAlignment="1">
      <alignment horizontal="center"/>
    </xf>
    <xf numFmtId="9" fontId="5" fillId="0" borderId="52" xfId="0" applyNumberFormat="1" applyFont="1" applyFill="1" applyBorder="1" applyAlignment="1">
      <alignment horizontal="center"/>
    </xf>
    <xf numFmtId="9" fontId="10" fillId="0" borderId="52" xfId="0" applyNumberFormat="1" applyFont="1" applyFill="1" applyBorder="1" applyAlignment="1">
      <alignment horizontal="center"/>
    </xf>
    <xf numFmtId="9" fontId="0" fillId="0" borderId="52" xfId="0" applyNumberFormat="1" applyFill="1" applyBorder="1" applyAlignment="1">
      <alignment horizontal="center"/>
    </xf>
    <xf numFmtId="0" fontId="0" fillId="0" borderId="27" xfId="0" applyFill="1" applyBorder="1" applyAlignment="1">
      <alignment horizontal="center"/>
    </xf>
    <xf numFmtId="0" fontId="0" fillId="0" borderId="22" xfId="0" applyFill="1" applyBorder="1" applyAlignment="1">
      <alignment horizontal="center"/>
    </xf>
    <xf numFmtId="0" fontId="0" fillId="0" borderId="41" xfId="0" applyFill="1" applyBorder="1" applyAlignment="1">
      <alignment horizontal="center"/>
    </xf>
    <xf numFmtId="9" fontId="4" fillId="0" borderId="53" xfId="0" applyNumberFormat="1" applyFont="1" applyFill="1" applyBorder="1" applyAlignment="1">
      <alignment horizontal="center"/>
    </xf>
    <xf numFmtId="9" fontId="5" fillId="0" borderId="53" xfId="0" applyNumberFormat="1" applyFont="1" applyFill="1" applyBorder="1" applyAlignment="1">
      <alignment horizontal="center"/>
    </xf>
    <xf numFmtId="9" fontId="10" fillId="0" borderId="53" xfId="0" applyNumberFormat="1" applyFont="1" applyFill="1" applyBorder="1" applyAlignment="1">
      <alignment horizontal="center"/>
    </xf>
    <xf numFmtId="9" fontId="0" fillId="0" borderId="53" xfId="0" applyNumberFormat="1" applyFill="1" applyBorder="1" applyAlignment="1">
      <alignment horizontal="center"/>
    </xf>
    <xf numFmtId="0" fontId="0" fillId="0" borderId="22" xfId="0" applyFill="1" applyBorder="1"/>
    <xf numFmtId="0" fontId="0" fillId="0" borderId="23" xfId="0" applyFill="1" applyBorder="1"/>
    <xf numFmtId="0" fontId="0" fillId="0" borderId="24" xfId="0" applyFill="1" applyBorder="1" applyAlignment="1">
      <alignment horizontal="center"/>
    </xf>
    <xf numFmtId="0" fontId="4" fillId="0" borderId="12" xfId="0" applyFont="1" applyFill="1" applyBorder="1" applyAlignment="1">
      <alignment horizontal="center" vertical="center" wrapText="1"/>
    </xf>
    <xf numFmtId="0" fontId="5" fillId="0" borderId="12" xfId="0" applyFont="1" applyFill="1" applyBorder="1" applyAlignment="1">
      <alignment horizontal="center" vertical="center" textRotation="180" wrapText="1"/>
    </xf>
    <xf numFmtId="0" fontId="5" fillId="0" borderId="12" xfId="0" applyFont="1" applyFill="1" applyBorder="1" applyAlignment="1">
      <alignment horizontal="center" vertical="center" wrapText="1"/>
    </xf>
    <xf numFmtId="0" fontId="21" fillId="0" borderId="12" xfId="0" applyFont="1" applyFill="1" applyBorder="1" applyAlignment="1">
      <alignment horizontal="center" vertical="center" wrapText="1"/>
    </xf>
    <xf numFmtId="0" fontId="20" fillId="0" borderId="12" xfId="0" applyFont="1" applyFill="1" applyBorder="1" applyAlignment="1">
      <alignment horizontal="center" vertical="center" wrapText="1"/>
    </xf>
    <xf numFmtId="0" fontId="4" fillId="0" borderId="39" xfId="0" applyFont="1" applyFill="1" applyBorder="1" applyAlignment="1">
      <alignment horizontal="center" vertical="center" wrapText="1"/>
    </xf>
    <xf numFmtId="0" fontId="5" fillId="0" borderId="39" xfId="0" applyFont="1" applyFill="1" applyBorder="1" applyAlignment="1">
      <alignment horizontal="center" vertical="center" wrapText="1"/>
    </xf>
    <xf numFmtId="0" fontId="10" fillId="0" borderId="39" xfId="0" applyFont="1" applyFill="1" applyBorder="1" applyAlignment="1">
      <alignment horizontal="center" vertical="center" wrapText="1"/>
    </xf>
    <xf numFmtId="0" fontId="4" fillId="0" borderId="13" xfId="0" applyFont="1" applyFill="1" applyBorder="1" applyAlignment="1">
      <alignment horizontal="center" vertical="center" wrapText="1"/>
    </xf>
    <xf numFmtId="9" fontId="0" fillId="0" borderId="29" xfId="0" applyNumberFormat="1" applyFill="1" applyBorder="1" applyAlignment="1">
      <alignment horizontal="center" vertical="center"/>
    </xf>
    <xf numFmtId="3" fontId="0" fillId="0" borderId="29" xfId="0" applyNumberFormat="1" applyFill="1" applyBorder="1" applyAlignment="1">
      <alignment horizontal="center" vertical="center"/>
    </xf>
    <xf numFmtId="9" fontId="0" fillId="0" borderId="19" xfId="0" applyNumberFormat="1" applyFill="1" applyBorder="1" applyAlignment="1">
      <alignment horizontal="center" vertical="center"/>
    </xf>
    <xf numFmtId="3" fontId="0" fillId="0" borderId="19" xfId="0" applyNumberFormat="1" applyFill="1" applyBorder="1" applyAlignment="1">
      <alignment horizontal="center" vertical="center"/>
    </xf>
    <xf numFmtId="9" fontId="10" fillId="20" borderId="51" xfId="0" applyNumberFormat="1" applyFont="1" applyFill="1" applyBorder="1" applyAlignment="1">
      <alignment horizontal="center"/>
    </xf>
    <xf numFmtId="3" fontId="0" fillId="0" borderId="17" xfId="0" applyNumberFormat="1" applyFill="1" applyBorder="1" applyAlignment="1">
      <alignment horizontal="center" vertical="center"/>
    </xf>
    <xf numFmtId="0" fontId="0" fillId="0" borderId="27" xfId="0" applyBorder="1" applyAlignment="1">
      <alignment horizontal="center" vertical="center"/>
    </xf>
    <xf numFmtId="3" fontId="0" fillId="0" borderId="52" xfId="0" applyNumberFormat="1" applyBorder="1" applyAlignment="1">
      <alignment horizontal="center" vertical="center"/>
    </xf>
    <xf numFmtId="3" fontId="0" fillId="0" borderId="18" xfId="0" applyNumberFormat="1" applyFill="1" applyBorder="1" applyAlignment="1">
      <alignment horizontal="center" vertical="center"/>
    </xf>
    <xf numFmtId="3" fontId="5" fillId="0" borderId="18" xfId="0" applyNumberFormat="1" applyFont="1" applyBorder="1" applyAlignment="1">
      <alignment horizontal="center" vertical="center" wrapText="1"/>
    </xf>
    <xf numFmtId="3" fontId="4" fillId="0" borderId="34" xfId="0" applyNumberFormat="1" applyFont="1" applyBorder="1" applyAlignment="1">
      <alignment horizontal="center" vertical="center" wrapText="1"/>
    </xf>
    <xf numFmtId="0" fontId="0" fillId="0" borderId="22" xfId="0" applyFill="1" applyBorder="1" applyAlignment="1">
      <alignment horizontal="center" vertical="center" wrapText="1"/>
    </xf>
    <xf numFmtId="0" fontId="0" fillId="0" borderId="23" xfId="0" applyFill="1" applyBorder="1" applyAlignment="1">
      <alignment horizontal="center" vertical="center" wrapText="1"/>
    </xf>
    <xf numFmtId="9" fontId="9" fillId="0" borderId="23" xfId="0" applyNumberFormat="1" applyFont="1" applyFill="1" applyBorder="1" applyAlignment="1">
      <alignment horizontal="center"/>
    </xf>
    <xf numFmtId="0" fontId="0" fillId="0" borderId="26" xfId="0" applyFill="1" applyBorder="1" applyAlignment="1">
      <alignment horizontal="center"/>
    </xf>
    <xf numFmtId="9" fontId="9" fillId="0" borderId="45" xfId="0" applyNumberFormat="1" applyFont="1" applyFill="1" applyBorder="1" applyAlignment="1">
      <alignment horizontal="center"/>
    </xf>
    <xf numFmtId="0" fontId="3" fillId="0" borderId="0" xfId="0" applyFont="1"/>
    <xf numFmtId="0" fontId="3" fillId="0" borderId="11" xfId="0" applyFont="1" applyBorder="1" applyAlignment="1">
      <alignment horizontal="center" vertical="center" wrapText="1"/>
    </xf>
    <xf numFmtId="9" fontId="4" fillId="0" borderId="42" xfId="0" applyNumberFormat="1" applyFont="1" applyFill="1" applyBorder="1" applyAlignment="1">
      <alignment horizontal="center"/>
    </xf>
    <xf numFmtId="9" fontId="4" fillId="0" borderId="44" xfId="0" applyNumberFormat="1" applyFont="1" applyFill="1" applyBorder="1" applyAlignment="1">
      <alignment horizontal="center"/>
    </xf>
    <xf numFmtId="9" fontId="4" fillId="0" borderId="30" xfId="0" applyNumberFormat="1" applyFont="1" applyFill="1" applyBorder="1" applyAlignment="1">
      <alignment horizontal="center"/>
    </xf>
    <xf numFmtId="9" fontId="4" fillId="0" borderId="23" xfId="0" applyNumberFormat="1" applyFont="1" applyFill="1" applyBorder="1" applyAlignment="1">
      <alignment horizontal="center"/>
    </xf>
    <xf numFmtId="9" fontId="4" fillId="0" borderId="34" xfId="0" applyNumberFormat="1" applyFont="1" applyFill="1" applyBorder="1" applyAlignment="1">
      <alignment horizontal="center"/>
    </xf>
    <xf numFmtId="9" fontId="4" fillId="0" borderId="46" xfId="0" applyNumberFormat="1" applyFont="1" applyFill="1" applyBorder="1" applyAlignment="1">
      <alignment horizontal="center"/>
    </xf>
    <xf numFmtId="9" fontId="0" fillId="0" borderId="0" xfId="0" applyNumberFormat="1" applyFill="1" applyBorder="1" applyAlignment="1">
      <alignment horizontal="center"/>
    </xf>
    <xf numFmtId="9" fontId="21" fillId="0" borderId="0" xfId="0" applyNumberFormat="1" applyFont="1" applyFill="1" applyBorder="1" applyAlignment="1">
      <alignment horizontal="center"/>
    </xf>
    <xf numFmtId="9" fontId="0" fillId="0" borderId="11" xfId="0" applyNumberFormat="1" applyFill="1" applyBorder="1" applyAlignment="1">
      <alignment horizontal="center"/>
    </xf>
    <xf numFmtId="9" fontId="10" fillId="0" borderId="0" xfId="0" applyNumberFormat="1" applyFont="1" applyFill="1" applyBorder="1" applyAlignment="1">
      <alignment horizontal="center"/>
    </xf>
    <xf numFmtId="9" fontId="4" fillId="0" borderId="70" xfId="0" applyNumberFormat="1" applyFont="1" applyFill="1" applyBorder="1" applyAlignment="1">
      <alignment horizontal="center"/>
    </xf>
    <xf numFmtId="9" fontId="0" fillId="0" borderId="64" xfId="0" applyNumberFormat="1" applyFill="1" applyBorder="1" applyAlignment="1">
      <alignment horizontal="center"/>
    </xf>
    <xf numFmtId="9" fontId="21" fillId="0" borderId="64" xfId="0" applyNumberFormat="1" applyFont="1" applyFill="1" applyBorder="1" applyAlignment="1">
      <alignment horizontal="center"/>
    </xf>
    <xf numFmtId="9" fontId="0" fillId="0" borderId="37" xfId="0" applyNumberFormat="1" applyFill="1" applyBorder="1" applyAlignment="1">
      <alignment horizontal="center"/>
    </xf>
    <xf numFmtId="9" fontId="10" fillId="0" borderId="64" xfId="0" applyNumberFormat="1" applyFont="1" applyFill="1" applyBorder="1" applyAlignment="1">
      <alignment horizontal="center"/>
    </xf>
    <xf numFmtId="9" fontId="4" fillId="0" borderId="65" xfId="0" applyNumberFormat="1" applyFont="1" applyFill="1" applyBorder="1" applyAlignment="1">
      <alignment horizontal="center"/>
    </xf>
    <xf numFmtId="9" fontId="4" fillId="0" borderId="25" xfId="0" applyNumberFormat="1" applyFont="1" applyFill="1" applyBorder="1" applyAlignment="1">
      <alignment horizontal="center"/>
    </xf>
    <xf numFmtId="9" fontId="4" fillId="0" borderId="43" xfId="0" applyNumberFormat="1" applyFont="1" applyFill="1" applyBorder="1" applyAlignment="1">
      <alignment horizontal="center"/>
    </xf>
    <xf numFmtId="9" fontId="4" fillId="0" borderId="32" xfId="0" applyNumberFormat="1" applyFont="1" applyFill="1" applyBorder="1" applyAlignment="1">
      <alignment horizontal="center"/>
    </xf>
    <xf numFmtId="9" fontId="4" fillId="0" borderId="45" xfId="0" applyNumberFormat="1" applyFont="1" applyFill="1" applyBorder="1" applyAlignment="1">
      <alignment horizontal="center"/>
    </xf>
    <xf numFmtId="9" fontId="5" fillId="0" borderId="57" xfId="0" applyNumberFormat="1" applyFont="1" applyFill="1" applyBorder="1" applyAlignment="1">
      <alignment horizontal="center"/>
    </xf>
    <xf numFmtId="9" fontId="0" fillId="0" borderId="48" xfId="0" applyNumberFormat="1" applyFill="1" applyBorder="1" applyAlignment="1">
      <alignment horizontal="center"/>
    </xf>
    <xf numFmtId="9" fontId="5" fillId="0" borderId="59" xfId="0" applyNumberFormat="1" applyFont="1" applyFill="1" applyBorder="1" applyAlignment="1">
      <alignment horizontal="center"/>
    </xf>
    <xf numFmtId="9" fontId="0" fillId="0" borderId="21" xfId="0" applyNumberFormat="1" applyFill="1" applyBorder="1" applyAlignment="1">
      <alignment horizontal="center"/>
    </xf>
    <xf numFmtId="9" fontId="0" fillId="0" borderId="50" xfId="0" applyNumberFormat="1" applyFill="1" applyBorder="1" applyAlignment="1">
      <alignment horizontal="center"/>
    </xf>
    <xf numFmtId="9" fontId="5" fillId="0" borderId="71" xfId="0" applyNumberFormat="1" applyFont="1" applyFill="1" applyBorder="1" applyAlignment="1">
      <alignment horizontal="center"/>
    </xf>
    <xf numFmtId="9" fontId="0" fillId="0" borderId="72" xfId="0" applyNumberFormat="1" applyFill="1" applyBorder="1" applyAlignment="1">
      <alignment horizontal="center"/>
    </xf>
    <xf numFmtId="9" fontId="5" fillId="0" borderId="58" xfId="0" applyNumberFormat="1" applyFont="1" applyFill="1" applyBorder="1" applyAlignment="1">
      <alignment horizontal="center"/>
    </xf>
    <xf numFmtId="9" fontId="0" fillId="0" borderId="20" xfId="0" applyNumberFormat="1" applyFill="1" applyBorder="1" applyAlignment="1">
      <alignment horizontal="center"/>
    </xf>
    <xf numFmtId="9" fontId="0" fillId="0" borderId="49" xfId="0" applyNumberFormat="1" applyFill="1" applyBorder="1" applyAlignment="1">
      <alignment horizontal="center"/>
    </xf>
    <xf numFmtId="3" fontId="4" fillId="0" borderId="42" xfId="0" applyNumberFormat="1" applyFont="1" applyBorder="1" applyAlignment="1">
      <alignment horizontal="center"/>
    </xf>
    <xf numFmtId="3" fontId="0" fillId="0" borderId="0" xfId="0" applyNumberFormat="1" applyFill="1" applyBorder="1" applyAlignment="1">
      <alignment horizontal="center"/>
    </xf>
    <xf numFmtId="3" fontId="4" fillId="0" borderId="43" xfId="0" applyNumberFormat="1" applyFont="1" applyBorder="1" applyAlignment="1">
      <alignment horizontal="center"/>
    </xf>
    <xf numFmtId="3" fontId="0" fillId="0" borderId="29" xfId="0" applyNumberFormat="1" applyFill="1" applyBorder="1" applyAlignment="1">
      <alignment horizontal="center"/>
    </xf>
    <xf numFmtId="3" fontId="4" fillId="0" borderId="44" xfId="0" applyNumberFormat="1" applyFont="1" applyBorder="1" applyAlignment="1">
      <alignment horizontal="center"/>
    </xf>
    <xf numFmtId="3" fontId="0" fillId="0" borderId="19" xfId="0" applyNumberFormat="1" applyFill="1" applyBorder="1" applyAlignment="1">
      <alignment horizontal="center"/>
    </xf>
    <xf numFmtId="3" fontId="0" fillId="0" borderId="29" xfId="0" applyNumberFormat="1" applyBorder="1" applyAlignment="1">
      <alignment horizontal="center"/>
    </xf>
    <xf numFmtId="3" fontId="0" fillId="0" borderId="0" xfId="0" applyNumberFormat="1" applyBorder="1" applyAlignment="1">
      <alignment horizontal="center"/>
    </xf>
    <xf numFmtId="3" fontId="0" fillId="0" borderId="19" xfId="0" applyNumberFormat="1" applyBorder="1" applyAlignment="1">
      <alignment horizontal="center"/>
    </xf>
    <xf numFmtId="3" fontId="4" fillId="0" borderId="70" xfId="0" applyNumberFormat="1" applyFont="1" applyBorder="1" applyAlignment="1">
      <alignment horizontal="center"/>
    </xf>
    <xf numFmtId="3" fontId="0" fillId="0" borderId="64" xfId="0" applyNumberFormat="1" applyFill="1" applyBorder="1" applyAlignment="1">
      <alignment horizontal="center"/>
    </xf>
    <xf numFmtId="3" fontId="0" fillId="0" borderId="9" xfId="0" applyNumberFormat="1" applyFill="1" applyBorder="1" applyAlignment="1">
      <alignment horizontal="center"/>
    </xf>
    <xf numFmtId="3" fontId="0" fillId="0" borderId="17" xfId="0" applyNumberFormat="1" applyFill="1" applyBorder="1" applyAlignment="1">
      <alignment horizontal="center"/>
    </xf>
    <xf numFmtId="3" fontId="0" fillId="0" borderId="18" xfId="0" applyNumberFormat="1" applyFill="1" applyBorder="1" applyAlignment="1">
      <alignment horizontal="center"/>
    </xf>
    <xf numFmtId="3" fontId="0" fillId="0" borderId="28" xfId="0" applyNumberFormat="1" applyFill="1" applyBorder="1" applyAlignment="1">
      <alignment horizontal="center"/>
    </xf>
    <xf numFmtId="0" fontId="0" fillId="0" borderId="73" xfId="0" applyFill="1" applyBorder="1" applyAlignment="1">
      <alignment horizontal="center" vertical="center" wrapText="1"/>
    </xf>
    <xf numFmtId="0" fontId="0" fillId="0" borderId="74" xfId="0" applyFill="1" applyBorder="1" applyAlignment="1">
      <alignment horizontal="center" vertical="center" wrapText="1"/>
    </xf>
    <xf numFmtId="9" fontId="0" fillId="0" borderId="29" xfId="0" applyNumberFormat="1" applyFill="1" applyBorder="1" applyAlignment="1">
      <alignment horizontal="center"/>
    </xf>
    <xf numFmtId="9" fontId="21" fillId="0" borderId="29" xfId="0" applyNumberFormat="1" applyFont="1" applyFill="1" applyBorder="1" applyAlignment="1">
      <alignment horizontal="center"/>
    </xf>
    <xf numFmtId="9" fontId="10" fillId="0" borderId="29" xfId="0" applyNumberFormat="1" applyFont="1" applyFill="1" applyBorder="1" applyAlignment="1">
      <alignment horizontal="center"/>
    </xf>
    <xf numFmtId="9" fontId="0" fillId="0" borderId="19" xfId="0" applyNumberFormat="1" applyFill="1" applyBorder="1" applyAlignment="1">
      <alignment horizontal="center"/>
    </xf>
    <xf numFmtId="9" fontId="21" fillId="0" borderId="19" xfId="0" applyNumberFormat="1" applyFont="1" applyFill="1" applyBorder="1" applyAlignment="1">
      <alignment horizontal="center"/>
    </xf>
    <xf numFmtId="9" fontId="10" fillId="0" borderId="19" xfId="0" applyNumberFormat="1" applyFont="1" applyFill="1" applyBorder="1" applyAlignment="1">
      <alignment horizontal="center"/>
    </xf>
    <xf numFmtId="9" fontId="0" fillId="0" borderId="66" xfId="0" applyNumberFormat="1" applyFill="1" applyBorder="1" applyAlignment="1">
      <alignment horizontal="center"/>
    </xf>
    <xf numFmtId="9" fontId="21" fillId="0" borderId="66" xfId="0" applyNumberFormat="1" applyFont="1" applyFill="1" applyBorder="1" applyAlignment="1">
      <alignment horizontal="center"/>
    </xf>
    <xf numFmtId="9" fontId="0" fillId="0" borderId="75" xfId="0" applyNumberFormat="1" applyFill="1" applyBorder="1" applyAlignment="1">
      <alignment horizontal="center"/>
    </xf>
    <xf numFmtId="9" fontId="10" fillId="0" borderId="66" xfId="0" applyNumberFormat="1" applyFont="1" applyFill="1" applyBorder="1" applyAlignment="1">
      <alignment horizontal="center"/>
    </xf>
    <xf numFmtId="164" fontId="0" fillId="0" borderId="76" xfId="0" applyNumberFormat="1" applyFill="1" applyBorder="1" applyAlignment="1">
      <alignment horizontal="center"/>
    </xf>
    <xf numFmtId="164" fontId="0" fillId="0" borderId="66" xfId="0" applyNumberFormat="1" applyFill="1" applyBorder="1" applyAlignment="1">
      <alignment horizontal="center"/>
    </xf>
    <xf numFmtId="9" fontId="10" fillId="20" borderId="13" xfId="0" applyNumberFormat="1" applyFont="1" applyFill="1" applyBorder="1" applyAlignment="1">
      <alignment horizontal="center"/>
    </xf>
    <xf numFmtId="0" fontId="0" fillId="0" borderId="0" xfId="0" applyFont="1" applyFill="1"/>
    <xf numFmtId="0" fontId="0" fillId="0" borderId="0" xfId="0" applyFont="1" applyFill="1" applyAlignment="1">
      <alignment horizontal="center"/>
    </xf>
    <xf numFmtId="3" fontId="0" fillId="0" borderId="18" xfId="0" applyNumberFormat="1" applyBorder="1" applyAlignment="1">
      <alignment horizontal="center" vertical="center"/>
    </xf>
    <xf numFmtId="3" fontId="0" fillId="0" borderId="31" xfId="0" applyNumberFormat="1" applyFill="1" applyBorder="1" applyAlignment="1">
      <alignment horizontal="center" vertical="center"/>
    </xf>
    <xf numFmtId="3" fontId="0" fillId="0" borderId="23" xfId="0" applyNumberFormat="1" applyFill="1" applyBorder="1" applyAlignment="1">
      <alignment horizontal="center" vertical="center"/>
    </xf>
    <xf numFmtId="9" fontId="5" fillId="0" borderId="18" xfId="0" applyNumberFormat="1" applyFont="1" applyFill="1" applyBorder="1" applyAlignment="1">
      <alignment horizontal="center"/>
    </xf>
    <xf numFmtId="9" fontId="10" fillId="0" borderId="62" xfId="0" applyNumberFormat="1" applyFont="1" applyFill="1" applyBorder="1" applyAlignment="1">
      <alignment horizontal="center"/>
    </xf>
    <xf numFmtId="9" fontId="10" fillId="0" borderId="59" xfId="0" applyNumberFormat="1" applyFont="1" applyFill="1" applyBorder="1" applyAlignment="1">
      <alignment horizontal="center"/>
    </xf>
    <xf numFmtId="9" fontId="4" fillId="0" borderId="21" xfId="0" applyNumberFormat="1" applyFont="1" applyFill="1" applyBorder="1" applyAlignment="1">
      <alignment horizontal="center"/>
    </xf>
    <xf numFmtId="9" fontId="5" fillId="0" borderId="46" xfId="0" applyNumberFormat="1" applyFont="1" applyFill="1" applyBorder="1" applyAlignment="1">
      <alignment horizontal="center"/>
    </xf>
    <xf numFmtId="9" fontId="5" fillId="0" borderId="9" xfId="0" applyNumberFormat="1" applyFont="1" applyFill="1" applyBorder="1" applyAlignment="1">
      <alignment horizontal="center"/>
    </xf>
    <xf numFmtId="9" fontId="10" fillId="0" borderId="60" xfId="0" applyNumberFormat="1" applyFont="1" applyFill="1" applyBorder="1" applyAlignment="1">
      <alignment horizontal="center"/>
    </xf>
    <xf numFmtId="9" fontId="10" fillId="0" borderId="57" xfId="0" applyNumberFormat="1" applyFont="1" applyFill="1" applyBorder="1" applyAlignment="1">
      <alignment horizontal="center"/>
    </xf>
    <xf numFmtId="9" fontId="4" fillId="0" borderId="11" xfId="0" applyNumberFormat="1" applyFont="1" applyFill="1" applyBorder="1" applyAlignment="1">
      <alignment horizontal="center"/>
    </xf>
    <xf numFmtId="9" fontId="5" fillId="0" borderId="23" xfId="0" applyNumberFormat="1" applyFont="1" applyFill="1" applyBorder="1" applyAlignment="1">
      <alignment horizontal="center"/>
    </xf>
    <xf numFmtId="9" fontId="5" fillId="0" borderId="17" xfId="0" applyNumberFormat="1" applyFont="1" applyFill="1" applyBorder="1" applyAlignment="1">
      <alignment horizontal="center"/>
    </xf>
    <xf numFmtId="9" fontId="10" fillId="0" borderId="61" xfId="0" applyNumberFormat="1" applyFont="1" applyFill="1" applyBorder="1" applyAlignment="1">
      <alignment horizontal="center"/>
    </xf>
    <xf numFmtId="9" fontId="10" fillId="0" borderId="58" xfId="0" applyNumberFormat="1" applyFont="1" applyFill="1" applyBorder="1" applyAlignment="1">
      <alignment horizontal="center"/>
    </xf>
    <xf numFmtId="9" fontId="4" fillId="0" borderId="20" xfId="0" applyNumberFormat="1" applyFont="1" applyFill="1" applyBorder="1" applyAlignment="1">
      <alignment horizontal="center"/>
    </xf>
    <xf numFmtId="9" fontId="5" fillId="0" borderId="45" xfId="0" applyNumberFormat="1" applyFont="1" applyFill="1" applyBorder="1" applyAlignment="1">
      <alignment horizontal="center"/>
    </xf>
    <xf numFmtId="0" fontId="0" fillId="0" borderId="64" xfId="0" applyFill="1" applyBorder="1" applyAlignment="1">
      <alignment horizontal="center"/>
    </xf>
    <xf numFmtId="9" fontId="5" fillId="0" borderId="28" xfId="0" applyNumberFormat="1" applyFont="1" applyFill="1" applyBorder="1" applyAlignment="1">
      <alignment horizontal="center"/>
    </xf>
    <xf numFmtId="9" fontId="10" fillId="0" borderId="77" xfId="0" applyNumberFormat="1" applyFont="1" applyFill="1" applyBorder="1" applyAlignment="1">
      <alignment horizontal="center"/>
    </xf>
    <xf numFmtId="9" fontId="10" fillId="0" borderId="71" xfId="0" applyNumberFormat="1" applyFont="1" applyFill="1" applyBorder="1" applyAlignment="1">
      <alignment horizontal="center"/>
    </xf>
    <xf numFmtId="9" fontId="4" fillId="0" borderId="37" xfId="0" applyNumberFormat="1" applyFont="1" applyFill="1" applyBorder="1" applyAlignment="1">
      <alignment horizontal="center"/>
    </xf>
    <xf numFmtId="9" fontId="5" fillId="0" borderId="25" xfId="0" applyNumberFormat="1" applyFont="1" applyFill="1" applyBorder="1" applyAlignment="1">
      <alignment horizontal="center"/>
    </xf>
    <xf numFmtId="0" fontId="0" fillId="0" borderId="62" xfId="0" applyBorder="1" applyAlignment="1">
      <alignment horizontal="center"/>
    </xf>
    <xf numFmtId="0" fontId="0" fillId="0" borderId="77" xfId="0" applyFill="1" applyBorder="1" applyAlignment="1">
      <alignment horizontal="center"/>
    </xf>
    <xf numFmtId="0" fontId="0" fillId="0" borderId="10" xfId="0" applyFont="1" applyBorder="1" applyAlignment="1">
      <alignment horizontal="center"/>
    </xf>
    <xf numFmtId="0" fontId="0" fillId="0" borderId="10" xfId="0" applyFont="1" applyFill="1" applyBorder="1" applyAlignment="1">
      <alignment horizontal="center"/>
    </xf>
    <xf numFmtId="0" fontId="0" fillId="0" borderId="78" xfId="0" applyFill="1" applyBorder="1" applyAlignment="1">
      <alignment horizontal="center"/>
    </xf>
    <xf numFmtId="9" fontId="4" fillId="0" borderId="79" xfId="0" applyNumberFormat="1" applyFont="1" applyFill="1" applyBorder="1" applyAlignment="1">
      <alignment horizontal="center"/>
    </xf>
    <xf numFmtId="9" fontId="0" fillId="0" borderId="79" xfId="0" applyNumberFormat="1" applyFont="1" applyFill="1" applyBorder="1" applyAlignment="1">
      <alignment horizontal="center"/>
    </xf>
    <xf numFmtId="9" fontId="10" fillId="0" borderId="79" xfId="0" applyNumberFormat="1" applyFont="1" applyFill="1" applyBorder="1" applyAlignment="1">
      <alignment horizontal="center"/>
    </xf>
    <xf numFmtId="9" fontId="0" fillId="0" borderId="80" xfId="0" applyNumberFormat="1" applyFont="1" applyFill="1" applyBorder="1" applyAlignment="1">
      <alignment horizontal="center"/>
    </xf>
    <xf numFmtId="9" fontId="4" fillId="0" borderId="81" xfId="0" applyNumberFormat="1" applyFont="1" applyFill="1" applyBorder="1" applyAlignment="1">
      <alignment horizontal="center"/>
    </xf>
    <xf numFmtId="9" fontId="4" fillId="0" borderId="82" xfId="0" applyNumberFormat="1" applyFont="1" applyFill="1" applyBorder="1" applyAlignment="1">
      <alignment horizontal="center"/>
    </xf>
    <xf numFmtId="9" fontId="10" fillId="0" borderId="50" xfId="0" applyNumberFormat="1" applyFont="1" applyFill="1" applyBorder="1" applyAlignment="1">
      <alignment horizontal="center"/>
    </xf>
    <xf numFmtId="9" fontId="10" fillId="0" borderId="48" xfId="0" applyNumberFormat="1" applyFont="1" applyFill="1" applyBorder="1" applyAlignment="1">
      <alignment horizontal="center"/>
    </xf>
    <xf numFmtId="9" fontId="10" fillId="0" borderId="49" xfId="0" applyNumberFormat="1" applyFont="1" applyFill="1" applyBorder="1" applyAlignment="1">
      <alignment horizontal="center"/>
    </xf>
    <xf numFmtId="9" fontId="10" fillId="0" borderId="72" xfId="0" applyNumberFormat="1" applyFont="1" applyFill="1" applyBorder="1" applyAlignment="1">
      <alignment horizontal="center"/>
    </xf>
    <xf numFmtId="3" fontId="0" fillId="0" borderId="0" xfId="0" applyNumberFormat="1" applyFill="1" applyAlignment="1">
      <alignment horizontal="center"/>
    </xf>
    <xf numFmtId="0" fontId="0" fillId="0" borderId="22" xfId="0" applyBorder="1" applyAlignment="1">
      <alignment horizontal="center" wrapText="1"/>
    </xf>
    <xf numFmtId="165" fontId="4" fillId="0" borderId="52" xfId="0" applyNumberFormat="1" applyFont="1" applyFill="1" applyBorder="1" applyAlignment="1">
      <alignment horizontal="center"/>
    </xf>
    <xf numFmtId="9" fontId="5" fillId="0" borderId="52" xfId="0" applyNumberFormat="1" applyFont="1" applyFill="1" applyBorder="1" applyAlignment="1">
      <alignment horizontal="center" vertical="center"/>
    </xf>
    <xf numFmtId="9" fontId="4" fillId="0" borderId="52" xfId="0" applyNumberFormat="1" applyFont="1" applyFill="1" applyBorder="1" applyAlignment="1">
      <alignment horizontal="center" vertical="center"/>
    </xf>
    <xf numFmtId="9" fontId="0" fillId="0" borderId="52" xfId="0" applyNumberFormat="1" applyFill="1" applyBorder="1" applyAlignment="1">
      <alignment horizontal="center" vertical="center"/>
    </xf>
    <xf numFmtId="9" fontId="0" fillId="0" borderId="46" xfId="0" applyNumberFormat="1" applyFill="1" applyBorder="1" applyAlignment="1">
      <alignment horizontal="center" vertical="center"/>
    </xf>
    <xf numFmtId="165" fontId="4" fillId="0" borderId="13" xfId="0" applyNumberFormat="1" applyFont="1" applyFill="1" applyBorder="1" applyAlignment="1">
      <alignment horizontal="center"/>
    </xf>
    <xf numFmtId="9" fontId="5" fillId="0" borderId="13" xfId="0" applyNumberFormat="1" applyFont="1" applyFill="1" applyBorder="1" applyAlignment="1">
      <alignment horizontal="center" vertical="center"/>
    </xf>
    <xf numFmtId="9" fontId="4" fillId="0" borderId="13" xfId="0" applyNumberFormat="1" applyFont="1" applyFill="1" applyBorder="1" applyAlignment="1">
      <alignment horizontal="center" vertical="center"/>
    </xf>
    <xf numFmtId="9" fontId="0" fillId="0" borderId="13" xfId="0" applyNumberFormat="1" applyFill="1" applyBorder="1" applyAlignment="1">
      <alignment horizontal="center" vertical="center"/>
    </xf>
    <xf numFmtId="9" fontId="0" fillId="0" borderId="23" xfId="0" applyNumberFormat="1" applyFill="1" applyBorder="1" applyAlignment="1">
      <alignment horizontal="center" vertical="center"/>
    </xf>
    <xf numFmtId="165" fontId="4" fillId="0" borderId="51" xfId="0" applyNumberFormat="1" applyFont="1" applyFill="1" applyBorder="1" applyAlignment="1">
      <alignment horizontal="center"/>
    </xf>
    <xf numFmtId="9" fontId="5" fillId="0" borderId="51" xfId="0" applyNumberFormat="1" applyFont="1" applyFill="1" applyBorder="1" applyAlignment="1">
      <alignment horizontal="center" vertical="center"/>
    </xf>
    <xf numFmtId="9" fontId="4" fillId="0" borderId="51" xfId="0" applyNumberFormat="1" applyFont="1" applyFill="1" applyBorder="1" applyAlignment="1">
      <alignment horizontal="center" vertical="center"/>
    </xf>
    <xf numFmtId="9" fontId="0" fillId="0" borderId="51" xfId="0" applyNumberFormat="1" applyFill="1" applyBorder="1" applyAlignment="1">
      <alignment horizontal="center" vertical="center"/>
    </xf>
    <xf numFmtId="9" fontId="0" fillId="0" borderId="45" xfId="0" applyNumberFormat="1" applyFill="1" applyBorder="1" applyAlignment="1">
      <alignment horizontal="center" vertical="center"/>
    </xf>
    <xf numFmtId="9" fontId="4" fillId="0" borderId="53" xfId="0" applyNumberFormat="1" applyFont="1" applyFill="1" applyBorder="1" applyAlignment="1">
      <alignment horizontal="center" vertical="center"/>
    </xf>
    <xf numFmtId="165" fontId="4" fillId="0" borderId="53" xfId="0" applyNumberFormat="1" applyFont="1" applyFill="1" applyBorder="1" applyAlignment="1">
      <alignment horizontal="center"/>
    </xf>
    <xf numFmtId="9" fontId="5" fillId="0" borderId="53" xfId="0" applyNumberFormat="1" applyFont="1" applyBorder="1" applyAlignment="1">
      <alignment horizontal="center"/>
    </xf>
    <xf numFmtId="9" fontId="4" fillId="0" borderId="53" xfId="0" applyNumberFormat="1" applyFont="1" applyBorder="1" applyAlignment="1">
      <alignment horizontal="center"/>
    </xf>
    <xf numFmtId="9" fontId="5" fillId="0" borderId="53" xfId="0" applyNumberFormat="1" applyFont="1" applyBorder="1" applyAlignment="1">
      <alignment horizontal="center" vertical="center"/>
    </xf>
    <xf numFmtId="0" fontId="0" fillId="0" borderId="16" xfId="0" applyFill="1" applyBorder="1" applyAlignment="1">
      <alignment horizontal="center" vertical="center" wrapText="1"/>
    </xf>
    <xf numFmtId="0" fontId="0" fillId="0" borderId="83" xfId="0" applyFill="1" applyBorder="1" applyAlignment="1">
      <alignment horizontal="center" vertical="center" wrapText="1"/>
    </xf>
    <xf numFmtId="0" fontId="4" fillId="0" borderId="84" xfId="0" applyFont="1" applyFill="1" applyBorder="1" applyAlignment="1">
      <alignment horizontal="center" vertical="center" wrapText="1"/>
    </xf>
    <xf numFmtId="0" fontId="5" fillId="0" borderId="83" xfId="0" applyFont="1" applyFill="1" applyBorder="1" applyAlignment="1">
      <alignment horizontal="center" vertical="center" wrapText="1"/>
    </xf>
    <xf numFmtId="0" fontId="5" fillId="0" borderId="85" xfId="0" applyFont="1" applyFill="1" applyBorder="1" applyAlignment="1">
      <alignment horizontal="center" vertical="center"/>
    </xf>
    <xf numFmtId="9" fontId="5" fillId="0" borderId="73" xfId="0" applyNumberFormat="1" applyFont="1" applyFill="1" applyBorder="1" applyAlignment="1">
      <alignment horizontal="center"/>
    </xf>
    <xf numFmtId="165" fontId="4" fillId="0" borderId="38" xfId="0" applyNumberFormat="1" applyFont="1" applyFill="1" applyBorder="1" applyAlignment="1">
      <alignment horizontal="center" vertical="center"/>
    </xf>
    <xf numFmtId="165" fontId="5" fillId="0" borderId="73" xfId="0" applyNumberFormat="1" applyFont="1" applyFill="1" applyBorder="1" applyAlignment="1">
      <alignment horizontal="center" vertical="center"/>
    </xf>
    <xf numFmtId="165" fontId="4" fillId="0" borderId="86" xfId="0" applyNumberFormat="1" applyFont="1" applyFill="1" applyBorder="1" applyAlignment="1">
      <alignment horizontal="center"/>
    </xf>
    <xf numFmtId="0" fontId="5" fillId="0" borderId="22" xfId="0" applyFont="1" applyFill="1" applyBorder="1" applyAlignment="1">
      <alignment horizontal="center" vertical="center"/>
    </xf>
    <xf numFmtId="166" fontId="5" fillId="0" borderId="11" xfId="0" applyNumberFormat="1" applyFont="1" applyFill="1" applyBorder="1" applyAlignment="1">
      <alignment horizontal="center" vertical="center"/>
    </xf>
    <xf numFmtId="166" fontId="4" fillId="0" borderId="42" xfId="0" applyNumberFormat="1" applyFont="1" applyFill="1" applyBorder="1" applyAlignment="1">
      <alignment horizontal="center" vertical="center"/>
    </xf>
    <xf numFmtId="166" fontId="5" fillId="0" borderId="42" xfId="0" applyNumberFormat="1" applyFont="1" applyFill="1" applyBorder="1" applyAlignment="1">
      <alignment horizontal="center" vertical="center"/>
    </xf>
    <xf numFmtId="166" fontId="5" fillId="0" borderId="87" xfId="0" applyNumberFormat="1" applyFont="1" applyFill="1" applyBorder="1" applyAlignment="1">
      <alignment horizontal="center" vertical="center"/>
    </xf>
    <xf numFmtId="165" fontId="4" fillId="0" borderId="42" xfId="0" applyNumberFormat="1" applyFont="1" applyFill="1" applyBorder="1" applyAlignment="1">
      <alignment horizontal="center" vertical="center"/>
    </xf>
    <xf numFmtId="9" fontId="0" fillId="0" borderId="11" xfId="0" applyNumberFormat="1" applyFill="1" applyBorder="1" applyAlignment="1">
      <alignment horizontal="center" vertical="center"/>
    </xf>
    <xf numFmtId="165" fontId="5" fillId="0" borderId="9" xfId="0" applyNumberFormat="1" applyFont="1" applyFill="1" applyBorder="1" applyAlignment="1">
      <alignment horizontal="center" vertical="center"/>
    </xf>
    <xf numFmtId="165" fontId="4" fillId="0" borderId="87" xfId="0" applyNumberFormat="1" applyFont="1" applyFill="1" applyBorder="1" applyAlignment="1">
      <alignment horizontal="center"/>
    </xf>
    <xf numFmtId="0" fontId="5" fillId="0" borderId="26" xfId="0" applyFont="1" applyFill="1" applyBorder="1" applyAlignment="1">
      <alignment horizontal="center" vertical="center"/>
    </xf>
    <xf numFmtId="165" fontId="4" fillId="0" borderId="43" xfId="0" applyNumberFormat="1" applyFont="1" applyFill="1" applyBorder="1" applyAlignment="1">
      <alignment horizontal="center" vertical="center"/>
    </xf>
    <xf numFmtId="9" fontId="0" fillId="0" borderId="20" xfId="0" applyNumberFormat="1" applyFill="1" applyBorder="1" applyAlignment="1">
      <alignment horizontal="center" vertical="center"/>
    </xf>
    <xf numFmtId="165" fontId="5" fillId="0" borderId="17" xfId="0" applyNumberFormat="1" applyFont="1" applyFill="1" applyBorder="1" applyAlignment="1">
      <alignment horizontal="center" vertical="center"/>
    </xf>
    <xf numFmtId="165" fontId="4" fillId="0" borderId="88" xfId="0" applyNumberFormat="1" applyFont="1" applyFill="1" applyBorder="1" applyAlignment="1">
      <alignment horizontal="center"/>
    </xf>
    <xf numFmtId="0" fontId="5" fillId="0" borderId="27" xfId="0" applyFont="1" applyFill="1" applyBorder="1" applyAlignment="1">
      <alignment horizontal="center" vertical="center"/>
    </xf>
    <xf numFmtId="165" fontId="4" fillId="0" borderId="44" xfId="0" applyNumberFormat="1" applyFont="1" applyFill="1" applyBorder="1" applyAlignment="1">
      <alignment horizontal="center" vertical="center"/>
    </xf>
    <xf numFmtId="9" fontId="0" fillId="0" borderId="21" xfId="0" applyNumberFormat="1" applyFill="1" applyBorder="1" applyAlignment="1">
      <alignment horizontal="center" vertical="center"/>
    </xf>
    <xf numFmtId="165" fontId="5" fillId="0" borderId="18" xfId="0" applyNumberFormat="1" applyFont="1" applyFill="1" applyBorder="1" applyAlignment="1">
      <alignment horizontal="center" vertical="center"/>
    </xf>
    <xf numFmtId="165" fontId="4" fillId="0" borderId="89" xfId="0" applyNumberFormat="1" applyFont="1" applyFill="1" applyBorder="1" applyAlignment="1">
      <alignment horizontal="center"/>
    </xf>
    <xf numFmtId="165" fontId="4" fillId="0" borderId="42" xfId="0" applyNumberFormat="1" applyFont="1" applyFill="1" applyBorder="1" applyAlignment="1">
      <alignment horizontal="center"/>
    </xf>
    <xf numFmtId="165" fontId="0" fillId="0" borderId="9" xfId="0" applyNumberFormat="1" applyFill="1" applyBorder="1" applyAlignment="1">
      <alignment horizontal="center"/>
    </xf>
    <xf numFmtId="165" fontId="4" fillId="0" borderId="43" xfId="0" applyNumberFormat="1" applyFont="1" applyFill="1" applyBorder="1" applyAlignment="1">
      <alignment horizontal="center"/>
    </xf>
    <xf numFmtId="165" fontId="0" fillId="0" borderId="17" xfId="0" applyNumberFormat="1" applyFill="1" applyBorder="1" applyAlignment="1">
      <alignment horizontal="center"/>
    </xf>
    <xf numFmtId="165" fontId="4" fillId="0" borderId="44" xfId="0" applyNumberFormat="1" applyFont="1" applyFill="1" applyBorder="1" applyAlignment="1">
      <alignment horizontal="center"/>
    </xf>
    <xf numFmtId="165" fontId="0" fillId="0" borderId="18" xfId="0" applyNumberFormat="1" applyFill="1" applyBorder="1" applyAlignment="1">
      <alignment horizontal="center"/>
    </xf>
    <xf numFmtId="3" fontId="4" fillId="0" borderId="11" xfId="0" applyNumberFormat="1" applyFont="1" applyFill="1" applyBorder="1" applyAlignment="1">
      <alignment horizontal="center" vertical="center"/>
    </xf>
    <xf numFmtId="0" fontId="0" fillId="0" borderId="41" xfId="0" applyFill="1" applyBorder="1"/>
    <xf numFmtId="9" fontId="0" fillId="0" borderId="28" xfId="0" applyNumberFormat="1" applyFill="1" applyBorder="1" applyAlignment="1">
      <alignment horizontal="center"/>
    </xf>
    <xf numFmtId="165" fontId="4" fillId="0" borderId="70" xfId="0" applyNumberFormat="1" applyFont="1" applyFill="1" applyBorder="1" applyAlignment="1">
      <alignment horizontal="center"/>
    </xf>
    <xf numFmtId="165" fontId="0" fillId="0" borderId="28" xfId="0" applyNumberFormat="1" applyFill="1" applyBorder="1" applyAlignment="1">
      <alignment horizontal="center"/>
    </xf>
    <xf numFmtId="165" fontId="4" fillId="0" borderId="90" xfId="0" applyNumberFormat="1" applyFont="1" applyFill="1" applyBorder="1" applyAlignment="1">
      <alignment horizontal="center"/>
    </xf>
    <xf numFmtId="0" fontId="0" fillId="0" borderId="11" xfId="0" applyBorder="1"/>
    <xf numFmtId="0" fontId="0" fillId="0" borderId="0" xfId="0" applyBorder="1" applyAlignment="1">
      <alignment vertical="center"/>
    </xf>
    <xf numFmtId="0" fontId="0" fillId="0" borderId="0" xfId="0" applyFill="1" applyBorder="1" applyAlignment="1">
      <alignment horizontal="center"/>
    </xf>
    <xf numFmtId="3" fontId="10" fillId="0" borderId="0" xfId="0" applyNumberFormat="1" applyFont="1" applyFill="1" applyBorder="1" applyAlignment="1">
      <alignment horizontal="center" vertical="center" wrapText="1"/>
    </xf>
    <xf numFmtId="9" fontId="0" fillId="0" borderId="13" xfId="0" applyNumberFormat="1" applyFont="1" applyFill="1" applyBorder="1" applyAlignment="1">
      <alignment horizontal="center"/>
    </xf>
    <xf numFmtId="3" fontId="4" fillId="0" borderId="0" xfId="0" applyNumberFormat="1" applyFont="1" applyBorder="1" applyAlignment="1">
      <alignment horizontal="center" vertical="center" wrapText="1"/>
    </xf>
    <xf numFmtId="3" fontId="5" fillId="0" borderId="0" xfId="0" applyNumberFormat="1" applyFont="1" applyFill="1" applyAlignment="1">
      <alignment horizontal="center"/>
    </xf>
    <xf numFmtId="0" fontId="0" fillId="0" borderId="11" xfId="0" applyFont="1" applyBorder="1" applyAlignment="1">
      <alignment horizontal="center" vertical="center" wrapText="1"/>
    </xf>
    <xf numFmtId="0" fontId="0" fillId="0" borderId="11" xfId="0" applyBorder="1" applyAlignment="1">
      <alignment horizontal="center"/>
    </xf>
    <xf numFmtId="165" fontId="0" fillId="0" borderId="0" xfId="51" applyNumberFormat="1" applyFont="1"/>
    <xf numFmtId="3" fontId="4" fillId="0" borderId="0" xfId="0" applyNumberFormat="1" applyFont="1"/>
    <xf numFmtId="3" fontId="10" fillId="0" borderId="0" xfId="0" applyNumberFormat="1" applyFont="1" applyBorder="1" applyAlignment="1">
      <alignment horizontal="center" vertical="center" wrapText="1"/>
    </xf>
    <xf numFmtId="9" fontId="4" fillId="0" borderId="9" xfId="0" applyNumberFormat="1" applyFont="1" applyFill="1" applyBorder="1" applyAlignment="1">
      <alignment horizontal="center"/>
    </xf>
    <xf numFmtId="0" fontId="0" fillId="0" borderId="27" xfId="0" applyFont="1" applyFill="1" applyBorder="1" applyAlignment="1">
      <alignment horizontal="center"/>
    </xf>
    <xf numFmtId="9" fontId="9" fillId="0" borderId="46" xfId="0" applyNumberFormat="1" applyFont="1" applyFill="1" applyBorder="1" applyAlignment="1">
      <alignment horizontal="center"/>
    </xf>
    <xf numFmtId="0" fontId="0" fillId="0" borderId="9" xfId="0" applyFont="1" applyFill="1" applyBorder="1" applyAlignment="1">
      <alignment horizontal="center" vertical="center" wrapText="1"/>
    </xf>
    <xf numFmtId="0" fontId="0" fillId="0" borderId="9" xfId="0" applyBorder="1"/>
    <xf numFmtId="0" fontId="0" fillId="0" borderId="9" xfId="0" applyBorder="1" applyAlignment="1">
      <alignment horizontal="center"/>
    </xf>
    <xf numFmtId="3" fontId="4" fillId="0" borderId="0" xfId="0" applyNumberFormat="1" applyFont="1" applyFill="1" applyBorder="1" applyAlignment="1">
      <alignment horizontal="center"/>
    </xf>
    <xf numFmtId="3" fontId="4" fillId="0" borderId="9" xfId="0" applyNumberFormat="1" applyFont="1" applyBorder="1" applyAlignment="1">
      <alignment horizontal="center"/>
    </xf>
    <xf numFmtId="0" fontId="4" fillId="0" borderId="9" xfId="0" applyFont="1" applyBorder="1"/>
    <xf numFmtId="3" fontId="4" fillId="0" borderId="9" xfId="0" applyNumberFormat="1" applyFont="1" applyBorder="1" applyAlignment="1">
      <alignment horizontal="center" vertical="center" wrapText="1"/>
    </xf>
    <xf numFmtId="3" fontId="0" fillId="0" borderId="0" xfId="0" applyNumberFormat="1" applyFill="1" applyBorder="1"/>
    <xf numFmtId="174" fontId="5" fillId="0" borderId="0" xfId="0" applyNumberFormat="1" applyFont="1" applyAlignment="1">
      <alignment horizontal="center"/>
    </xf>
    <xf numFmtId="165" fontId="0" fillId="0" borderId="0" xfId="0" applyNumberFormat="1"/>
    <xf numFmtId="165" fontId="5" fillId="0" borderId="0" xfId="51" applyNumberFormat="1" applyFont="1" applyAlignment="1">
      <alignment horizontal="center"/>
    </xf>
    <xf numFmtId="0" fontId="4" fillId="0" borderId="0" xfId="0" applyFont="1" applyBorder="1"/>
    <xf numFmtId="0" fontId="10" fillId="0" borderId="13" xfId="0" applyFont="1" applyBorder="1" applyAlignment="1">
      <alignment horizontal="center" vertical="center" wrapText="1"/>
    </xf>
    <xf numFmtId="0" fontId="10" fillId="0" borderId="12" xfId="0" applyFont="1" applyBorder="1" applyAlignment="1">
      <alignment horizontal="center" vertical="center" wrapText="1"/>
    </xf>
    <xf numFmtId="0" fontId="25" fillId="0" borderId="12" xfId="0" applyFont="1" applyBorder="1" applyAlignment="1">
      <alignment horizontal="center" vertical="center" wrapText="1"/>
    </xf>
    <xf numFmtId="0" fontId="4" fillId="0" borderId="0" xfId="0" applyFont="1" applyBorder="1" applyAlignment="1">
      <alignment horizontal="center"/>
    </xf>
    <xf numFmtId="9" fontId="0" fillId="0" borderId="0" xfId="0" applyNumberFormat="1" applyBorder="1"/>
    <xf numFmtId="0" fontId="0" fillId="0" borderId="0" xfId="0" applyFont="1" applyBorder="1" applyAlignment="1">
      <alignment horizontal="center" vertical="center" wrapText="1"/>
    </xf>
    <xf numFmtId="0" fontId="5" fillId="0" borderId="23" xfId="0" applyFont="1" applyBorder="1" applyAlignment="1">
      <alignment horizontal="center" vertical="center" wrapText="1"/>
    </xf>
    <xf numFmtId="164" fontId="5" fillId="0" borderId="0" xfId="0" applyNumberFormat="1" applyFont="1" applyBorder="1" applyAlignment="1">
      <alignment horizontal="center"/>
    </xf>
    <xf numFmtId="164" fontId="5" fillId="0" borderId="23" xfId="0" applyNumberFormat="1" applyFont="1" applyBorder="1" applyAlignment="1">
      <alignment horizontal="center"/>
    </xf>
    <xf numFmtId="171" fontId="5" fillId="0" borderId="0" xfId="0" applyNumberFormat="1" applyFont="1" applyBorder="1" applyAlignment="1">
      <alignment horizontal="center"/>
    </xf>
    <xf numFmtId="171" fontId="5" fillId="0" borderId="23" xfId="0" applyNumberFormat="1" applyFont="1" applyBorder="1" applyAlignment="1">
      <alignment horizontal="center"/>
    </xf>
    <xf numFmtId="9" fontId="5" fillId="0" borderId="0" xfId="0" applyNumberFormat="1" applyFont="1" applyBorder="1" applyAlignment="1">
      <alignment horizontal="center"/>
    </xf>
    <xf numFmtId="9" fontId="4" fillId="0" borderId="0" xfId="0" applyNumberFormat="1" applyFont="1" applyBorder="1" applyAlignment="1">
      <alignment horizontal="center"/>
    </xf>
    <xf numFmtId="0" fontId="13" fillId="0" borderId="0" xfId="0" applyFont="1" applyBorder="1" applyAlignment="1">
      <alignment horizontal="center" vertical="center" wrapText="1"/>
    </xf>
    <xf numFmtId="0" fontId="21" fillId="0" borderId="0" xfId="0" applyFont="1" applyBorder="1" applyAlignment="1">
      <alignment horizontal="center" vertical="center" wrapText="1"/>
    </xf>
    <xf numFmtId="0" fontId="0" fillId="0" borderId="9" xfId="0" applyFont="1" applyBorder="1" applyAlignment="1">
      <alignment horizontal="center" vertical="center" wrapText="1"/>
    </xf>
    <xf numFmtId="3" fontId="5" fillId="0" borderId="9" xfId="0" applyNumberFormat="1" applyFont="1" applyBorder="1" applyAlignment="1">
      <alignment horizontal="center"/>
    </xf>
    <xf numFmtId="165" fontId="5" fillId="0" borderId="0" xfId="0" applyNumberFormat="1" applyFont="1" applyFill="1" applyBorder="1" applyAlignment="1">
      <alignment horizontal="center"/>
    </xf>
    <xf numFmtId="9" fontId="5" fillId="0" borderId="0" xfId="0" applyNumberFormat="1" applyFont="1" applyFill="1" applyBorder="1" applyAlignment="1">
      <alignment horizontal="center"/>
    </xf>
    <xf numFmtId="9" fontId="0" fillId="0" borderId="0" xfId="0" applyNumberFormat="1" applyFont="1" applyBorder="1" applyAlignment="1">
      <alignment horizontal="center"/>
    </xf>
    <xf numFmtId="9" fontId="5" fillId="0" borderId="29" xfId="0" applyNumberFormat="1" applyFont="1" applyFill="1" applyBorder="1" applyAlignment="1">
      <alignment horizontal="center"/>
    </xf>
    <xf numFmtId="166" fontId="5" fillId="0" borderId="9" xfId="0" applyNumberFormat="1" applyFont="1" applyBorder="1" applyAlignment="1">
      <alignment horizontal="center"/>
    </xf>
    <xf numFmtId="3" fontId="10" fillId="0" borderId="9" xfId="0" applyNumberFormat="1" applyFont="1" applyBorder="1" applyAlignment="1">
      <alignment horizontal="center"/>
    </xf>
    <xf numFmtId="165" fontId="4" fillId="0" borderId="74" xfId="0" applyNumberFormat="1" applyFont="1" applyBorder="1" applyAlignment="1">
      <alignment horizontal="center"/>
    </xf>
    <xf numFmtId="9" fontId="10" fillId="0" borderId="0" xfId="0" applyNumberFormat="1" applyFont="1" applyBorder="1" applyAlignment="1">
      <alignment horizontal="center"/>
    </xf>
    <xf numFmtId="165" fontId="0" fillId="0" borderId="64" xfId="0" applyNumberFormat="1" applyFont="1" applyBorder="1" applyAlignment="1">
      <alignment horizontal="center"/>
    </xf>
    <xf numFmtId="0" fontId="13" fillId="0" borderId="11" xfId="0" applyFont="1" applyBorder="1" applyAlignment="1">
      <alignment horizontal="center" vertical="center" wrapText="1"/>
    </xf>
    <xf numFmtId="165" fontId="5" fillId="0" borderId="11" xfId="0" applyNumberFormat="1" applyFont="1" applyFill="1" applyBorder="1" applyAlignment="1">
      <alignment horizontal="center"/>
    </xf>
    <xf numFmtId="165" fontId="5" fillId="0" borderId="20" xfId="0" applyNumberFormat="1" applyFont="1" applyFill="1" applyBorder="1" applyAlignment="1">
      <alignment horizontal="center"/>
    </xf>
    <xf numFmtId="165" fontId="5" fillId="0" borderId="9" xfId="0" applyNumberFormat="1" applyFont="1" applyBorder="1" applyAlignment="1">
      <alignment horizontal="center"/>
    </xf>
    <xf numFmtId="9" fontId="0" fillId="0" borderId="9" xfId="0" applyNumberFormat="1" applyBorder="1" applyAlignment="1">
      <alignment horizontal="center"/>
    </xf>
    <xf numFmtId="165" fontId="4" fillId="0" borderId="73" xfId="0" applyNumberFormat="1" applyFont="1" applyBorder="1" applyAlignment="1">
      <alignment horizontal="center"/>
    </xf>
    <xf numFmtId="165" fontId="4" fillId="0" borderId="54" xfId="0" applyNumberFormat="1" applyFont="1" applyBorder="1" applyAlignment="1">
      <alignment horizontal="center"/>
    </xf>
    <xf numFmtId="0" fontId="0" fillId="0" borderId="0" xfId="0" applyFont="1" applyBorder="1" applyAlignment="1">
      <alignment horizontal="center"/>
    </xf>
    <xf numFmtId="9" fontId="5" fillId="0" borderId="0" xfId="51" applyFont="1" applyBorder="1" applyAlignment="1">
      <alignment horizontal="center"/>
    </xf>
    <xf numFmtId="9" fontId="0" fillId="0" borderId="29" xfId="0" applyNumberFormat="1" applyBorder="1"/>
    <xf numFmtId="9" fontId="5" fillId="0" borderId="29" xfId="51" applyFont="1" applyBorder="1" applyAlignment="1">
      <alignment horizontal="center"/>
    </xf>
    <xf numFmtId="9" fontId="5" fillId="0" borderId="0" xfId="51" applyFont="1" applyAlignment="1">
      <alignment horizontal="center"/>
    </xf>
    <xf numFmtId="3" fontId="0" fillId="0" borderId="11" xfId="0" applyNumberFormat="1" applyFill="1" applyBorder="1"/>
    <xf numFmtId="0" fontId="19" fillId="0" borderId="0" xfId="0" applyFont="1" applyBorder="1" applyAlignment="1">
      <alignment horizontal="center" vertical="center" wrapText="1"/>
    </xf>
    <xf numFmtId="0" fontId="0" fillId="0" borderId="74" xfId="0" applyFont="1" applyBorder="1" applyAlignment="1">
      <alignment horizontal="center" vertical="center" wrapText="1"/>
    </xf>
    <xf numFmtId="3" fontId="10" fillId="0" borderId="0" xfId="0" applyNumberFormat="1" applyFont="1" applyBorder="1"/>
    <xf numFmtId="0" fontId="0" fillId="0" borderId="23" xfId="0" applyBorder="1" applyAlignment="1">
      <alignment horizontal="center"/>
    </xf>
    <xf numFmtId="0" fontId="0" fillId="0" borderId="40" xfId="0" applyFont="1" applyBorder="1" applyAlignment="1">
      <alignment horizontal="center" vertical="center" wrapText="1"/>
    </xf>
    <xf numFmtId="9" fontId="5" fillId="0" borderId="0" xfId="0" applyNumberFormat="1" applyFont="1" applyFill="1" applyBorder="1" applyAlignment="1">
      <alignment horizontal="left" indent="1"/>
    </xf>
    <xf numFmtId="0" fontId="5" fillId="0" borderId="0" xfId="0" applyFont="1" applyBorder="1" applyAlignment="1">
      <alignment horizontal="center" vertical="center" wrapText="1"/>
    </xf>
    <xf numFmtId="0" fontId="0" fillId="0" borderId="83" xfId="0" applyBorder="1" applyAlignment="1">
      <alignment horizontal="center" vertical="center"/>
    </xf>
    <xf numFmtId="0" fontId="0" fillId="0" borderId="91" xfId="0" applyBorder="1" applyAlignment="1">
      <alignment horizontal="center" vertical="center"/>
    </xf>
    <xf numFmtId="0" fontId="0" fillId="0" borderId="74" xfId="0" applyBorder="1" applyAlignment="1">
      <alignment horizontal="center" vertical="center" wrapText="1"/>
    </xf>
    <xf numFmtId="0" fontId="0" fillId="0" borderId="0" xfId="0" applyFont="1" applyFill="1" applyBorder="1" applyAlignment="1">
      <alignment horizontal="center"/>
    </xf>
    <xf numFmtId="174" fontId="5" fillId="0" borderId="0" xfId="51" applyNumberFormat="1" applyFont="1" applyAlignment="1">
      <alignment horizontal="center"/>
    </xf>
    <xf numFmtId="165" fontId="4" fillId="0" borderId="40" xfId="0" applyNumberFormat="1" applyFont="1" applyBorder="1" applyAlignment="1">
      <alignment horizontal="center"/>
    </xf>
    <xf numFmtId="0" fontId="0" fillId="0" borderId="22" xfId="0" applyFont="1" applyBorder="1"/>
    <xf numFmtId="0" fontId="0" fillId="0" borderId="0" xfId="0" applyFont="1" applyBorder="1"/>
    <xf numFmtId="0" fontId="11" fillId="0" borderId="41" xfId="0" applyFont="1" applyFill="1" applyBorder="1" applyAlignment="1">
      <alignment horizontal="center"/>
    </xf>
    <xf numFmtId="0" fontId="0" fillId="0" borderId="64" xfId="0" applyFont="1" applyBorder="1"/>
    <xf numFmtId="0" fontId="0" fillId="0" borderId="23" xfId="0" applyFont="1" applyFill="1" applyBorder="1" applyAlignment="1">
      <alignment horizontal="center"/>
    </xf>
    <xf numFmtId="0" fontId="0" fillId="0" borderId="92" xfId="0" applyFont="1" applyBorder="1"/>
    <xf numFmtId="0" fontId="32" fillId="0" borderId="93" xfId="0" applyFont="1" applyBorder="1" applyAlignment="1">
      <alignment horizontal="center" vertical="center" wrapText="1"/>
    </xf>
    <xf numFmtId="0" fontId="32" fillId="0" borderId="94" xfId="0" applyFont="1" applyBorder="1" applyAlignment="1">
      <alignment horizontal="center" vertical="center" wrapText="1"/>
    </xf>
    <xf numFmtId="0" fontId="4" fillId="0" borderId="9" xfId="0" applyFont="1" applyFill="1" applyBorder="1" applyAlignment="1">
      <alignment horizontal="center" vertical="center" wrapText="1"/>
    </xf>
    <xf numFmtId="0" fontId="0" fillId="0" borderId="74" xfId="0" applyFont="1" applyFill="1" applyBorder="1" applyAlignment="1">
      <alignment horizontal="center" vertical="center" wrapText="1"/>
    </xf>
    <xf numFmtId="0" fontId="19" fillId="0" borderId="0" xfId="0" applyFont="1" applyFill="1" applyBorder="1" applyAlignment="1">
      <alignment horizontal="center" vertical="center" wrapText="1"/>
    </xf>
    <xf numFmtId="0" fontId="25" fillId="0" borderId="0" xfId="0" applyFont="1" applyFill="1" applyBorder="1" applyAlignment="1">
      <alignment horizontal="center" vertical="center" wrapText="1"/>
    </xf>
    <xf numFmtId="0" fontId="4" fillId="0" borderId="16" xfId="0" applyFont="1" applyBorder="1" applyAlignment="1">
      <alignment horizontal="center" vertical="center" wrapText="1"/>
    </xf>
    <xf numFmtId="165" fontId="0" fillId="0" borderId="0" xfId="0" applyNumberFormat="1" applyFont="1" applyBorder="1" applyAlignment="1">
      <alignment horizontal="center"/>
    </xf>
    <xf numFmtId="165" fontId="0" fillId="0" borderId="11" xfId="0" applyNumberFormat="1" applyFont="1" applyFill="1" applyBorder="1" applyAlignment="1">
      <alignment horizontal="center"/>
    </xf>
    <xf numFmtId="165" fontId="5" fillId="0" borderId="21" xfId="0" applyNumberFormat="1" applyFont="1" applyBorder="1" applyAlignment="1">
      <alignment horizontal="center"/>
    </xf>
    <xf numFmtId="0" fontId="5" fillId="0" borderId="73" xfId="0" applyFont="1" applyBorder="1" applyAlignment="1">
      <alignment horizontal="center" vertical="center" wrapText="1"/>
    </xf>
    <xf numFmtId="3" fontId="5" fillId="0" borderId="17" xfId="0" applyNumberFormat="1" applyFont="1" applyBorder="1" applyAlignment="1">
      <alignment horizontal="center"/>
    </xf>
    <xf numFmtId="3" fontId="0" fillId="0" borderId="9" xfId="0" applyNumberFormat="1" applyFont="1" applyBorder="1" applyAlignment="1">
      <alignment horizontal="center"/>
    </xf>
    <xf numFmtId="3" fontId="5" fillId="0" borderId="18" xfId="0" applyNumberFormat="1" applyFont="1" applyBorder="1" applyAlignment="1">
      <alignment horizontal="center"/>
    </xf>
    <xf numFmtId="0" fontId="23" fillId="0" borderId="54" xfId="0" applyFont="1" applyBorder="1" applyAlignment="1">
      <alignment horizontal="center" vertical="center" wrapText="1"/>
    </xf>
    <xf numFmtId="165" fontId="5" fillId="0" borderId="9" xfId="0" applyNumberFormat="1" applyFont="1" applyFill="1" applyBorder="1" applyAlignment="1">
      <alignment horizontal="center"/>
    </xf>
    <xf numFmtId="165" fontId="5" fillId="0" borderId="17" xfId="0" applyNumberFormat="1" applyFont="1" applyFill="1" applyBorder="1" applyAlignment="1">
      <alignment horizontal="center"/>
    </xf>
    <xf numFmtId="165" fontId="5" fillId="0" borderId="29" xfId="0" applyNumberFormat="1" applyFont="1" applyFill="1" applyBorder="1" applyAlignment="1">
      <alignment horizontal="center"/>
    </xf>
    <xf numFmtId="165" fontId="0" fillId="0" borderId="9" xfId="0" applyNumberFormat="1" applyFont="1" applyFill="1" applyBorder="1" applyAlignment="1">
      <alignment horizontal="center"/>
    </xf>
    <xf numFmtId="165" fontId="0" fillId="0" borderId="0" xfId="0" applyNumberFormat="1" applyFont="1" applyFill="1" applyBorder="1" applyAlignment="1">
      <alignment horizontal="center"/>
    </xf>
    <xf numFmtId="165" fontId="5" fillId="0" borderId="0" xfId="51" applyNumberFormat="1" applyFont="1" applyFill="1" applyBorder="1" applyAlignment="1">
      <alignment horizontal="center"/>
    </xf>
    <xf numFmtId="165" fontId="5" fillId="0" borderId="0" xfId="51" applyNumberFormat="1" applyFont="1" applyBorder="1" applyAlignment="1">
      <alignment horizontal="center"/>
    </xf>
    <xf numFmtId="165" fontId="5" fillId="0" borderId="20" xfId="0" applyNumberFormat="1" applyFont="1" applyBorder="1" applyAlignment="1">
      <alignment horizontal="center"/>
    </xf>
    <xf numFmtId="9" fontId="10" fillId="0" borderId="11" xfId="0" applyNumberFormat="1" applyFont="1" applyBorder="1" applyAlignment="1">
      <alignment horizontal="center"/>
    </xf>
    <xf numFmtId="165" fontId="4" fillId="0" borderId="9" xfId="0" applyNumberFormat="1" applyFont="1" applyBorder="1" applyAlignment="1">
      <alignment horizontal="center"/>
    </xf>
    <xf numFmtId="165" fontId="0" fillId="0" borderId="0" xfId="0" applyNumberFormat="1" applyBorder="1" applyAlignment="1">
      <alignment horizontal="center"/>
    </xf>
    <xf numFmtId="165" fontId="4" fillId="0" borderId="11" xfId="0" applyNumberFormat="1" applyFont="1" applyBorder="1" applyAlignment="1">
      <alignment horizontal="center"/>
    </xf>
    <xf numFmtId="3" fontId="0" fillId="0" borderId="9" xfId="0" applyNumberFormat="1" applyBorder="1"/>
    <xf numFmtId="165" fontId="5" fillId="0" borderId="0" xfId="0" applyNumberFormat="1" applyFont="1" applyBorder="1" applyAlignment="1">
      <alignment horizontal="left"/>
    </xf>
    <xf numFmtId="9" fontId="10" fillId="0" borderId="64" xfId="0" applyNumberFormat="1" applyFont="1" applyBorder="1" applyAlignment="1">
      <alignment horizontal="center"/>
    </xf>
    <xf numFmtId="9" fontId="10" fillId="0" borderId="37" xfId="0" applyNumberFormat="1" applyFont="1" applyBorder="1" applyAlignment="1">
      <alignment horizontal="center"/>
    </xf>
    <xf numFmtId="165" fontId="10" fillId="0" borderId="9" xfId="0" applyNumberFormat="1" applyFont="1" applyBorder="1" applyAlignment="1">
      <alignment horizontal="center"/>
    </xf>
    <xf numFmtId="3" fontId="0" fillId="0" borderId="11" xfId="0" applyNumberFormat="1" applyBorder="1"/>
    <xf numFmtId="165" fontId="5" fillId="0" borderId="29" xfId="51" applyNumberFormat="1" applyFont="1" applyBorder="1" applyAlignment="1">
      <alignment horizontal="center"/>
    </xf>
    <xf numFmtId="165" fontId="5" fillId="0" borderId="17" xfId="0" applyNumberFormat="1" applyFont="1" applyBorder="1" applyAlignment="1">
      <alignment horizontal="center"/>
    </xf>
    <xf numFmtId="3" fontId="10" fillId="0" borderId="0" xfId="0" applyNumberFormat="1" applyFont="1" applyBorder="1" applyAlignment="1">
      <alignment horizontal="center"/>
    </xf>
    <xf numFmtId="165" fontId="10" fillId="0" borderId="0" xfId="0" applyNumberFormat="1" applyFont="1" applyBorder="1" applyAlignment="1">
      <alignment horizontal="center"/>
    </xf>
    <xf numFmtId="165" fontId="10" fillId="0" borderId="11" xfId="0" applyNumberFormat="1" applyFont="1" applyBorder="1" applyAlignment="1">
      <alignment horizontal="center"/>
    </xf>
    <xf numFmtId="0" fontId="10" fillId="0" borderId="64" xfId="0" applyFont="1" applyBorder="1"/>
    <xf numFmtId="0" fontId="4" fillId="0" borderId="22" xfId="0" applyFont="1" applyBorder="1" applyAlignment="1">
      <alignment horizontal="center"/>
    </xf>
    <xf numFmtId="165" fontId="9" fillId="0" borderId="74" xfId="0" applyNumberFormat="1" applyFont="1" applyBorder="1" applyAlignment="1">
      <alignment horizontal="center"/>
    </xf>
    <xf numFmtId="0" fontId="4" fillId="0" borderId="74" xfId="0" applyFont="1" applyBorder="1"/>
    <xf numFmtId="3" fontId="9" fillId="0" borderId="0" xfId="0" applyNumberFormat="1" applyFont="1" applyBorder="1"/>
    <xf numFmtId="0" fontId="4" fillId="0" borderId="11" xfId="0" applyFont="1" applyBorder="1"/>
    <xf numFmtId="3" fontId="9" fillId="0" borderId="0" xfId="0" applyNumberFormat="1" applyFont="1" applyBorder="1" applyAlignment="1">
      <alignment horizontal="center"/>
    </xf>
    <xf numFmtId="9" fontId="4" fillId="0" borderId="9" xfId="0" applyNumberFormat="1" applyFont="1" applyBorder="1" applyAlignment="1">
      <alignment horizontal="center"/>
    </xf>
    <xf numFmtId="165" fontId="9" fillId="0" borderId="0" xfId="0" applyNumberFormat="1" applyFont="1" applyBorder="1" applyAlignment="1">
      <alignment horizontal="center"/>
    </xf>
    <xf numFmtId="165" fontId="0" fillId="0" borderId="11" xfId="0" applyNumberFormat="1" applyFont="1" applyBorder="1" applyAlignment="1">
      <alignment horizontal="center"/>
    </xf>
    <xf numFmtId="165" fontId="0" fillId="0" borderId="9" xfId="0" applyNumberFormat="1" applyFont="1" applyBorder="1" applyAlignment="1">
      <alignment horizontal="center"/>
    </xf>
    <xf numFmtId="0" fontId="0" fillId="0" borderId="41" xfId="0" applyFont="1" applyBorder="1" applyAlignment="1">
      <alignment horizontal="center"/>
    </xf>
    <xf numFmtId="3" fontId="0" fillId="0" borderId="37" xfId="0" applyNumberFormat="1" applyFont="1" applyBorder="1"/>
    <xf numFmtId="3" fontId="0" fillId="0" borderId="28" xfId="0" applyNumberFormat="1" applyFont="1" applyBorder="1"/>
    <xf numFmtId="3" fontId="0" fillId="0" borderId="64" xfId="0" applyNumberFormat="1" applyFont="1" applyBorder="1"/>
    <xf numFmtId="0" fontId="23" fillId="0" borderId="47" xfId="0" applyFont="1" applyBorder="1" applyAlignment="1">
      <alignment horizontal="center" vertical="center" wrapText="1"/>
    </xf>
    <xf numFmtId="165" fontId="5" fillId="0" borderId="23" xfId="0" applyNumberFormat="1" applyFont="1" applyFill="1" applyBorder="1" applyAlignment="1">
      <alignment horizontal="center"/>
    </xf>
    <xf numFmtId="165" fontId="5" fillId="0" borderId="45" xfId="0" applyNumberFormat="1" applyFont="1" applyFill="1" applyBorder="1" applyAlignment="1">
      <alignment horizontal="center"/>
    </xf>
    <xf numFmtId="9" fontId="10" fillId="0" borderId="23" xfId="0" applyNumberFormat="1" applyFont="1" applyBorder="1" applyAlignment="1">
      <alignment horizontal="center"/>
    </xf>
    <xf numFmtId="0" fontId="4" fillId="0" borderId="23" xfId="0" applyFont="1" applyBorder="1"/>
    <xf numFmtId="165" fontId="4" fillId="0" borderId="23" xfId="0" applyNumberFormat="1" applyFont="1" applyBorder="1" applyAlignment="1">
      <alignment horizontal="center"/>
    </xf>
    <xf numFmtId="165" fontId="0" fillId="0" borderId="23" xfId="0" applyNumberFormat="1" applyFont="1" applyBorder="1" applyAlignment="1">
      <alignment horizontal="center"/>
    </xf>
    <xf numFmtId="165" fontId="10" fillId="0" borderId="23" xfId="0" applyNumberFormat="1" applyFont="1" applyBorder="1" applyAlignment="1">
      <alignment horizontal="center"/>
    </xf>
    <xf numFmtId="9" fontId="10" fillId="0" borderId="25" xfId="0" applyNumberFormat="1" applyFont="1" applyBorder="1" applyAlignment="1">
      <alignment horizontal="center"/>
    </xf>
    <xf numFmtId="0" fontId="13" fillId="0" borderId="9" xfId="0" applyFont="1" applyBorder="1" applyAlignment="1">
      <alignment horizontal="center" vertical="center" wrapText="1"/>
    </xf>
    <xf numFmtId="9" fontId="0" fillId="0" borderId="29" xfId="0" applyNumberFormat="1" applyFont="1" applyBorder="1" applyAlignment="1">
      <alignment horizontal="center"/>
    </xf>
    <xf numFmtId="165" fontId="0" fillId="0" borderId="0" xfId="0" applyNumberFormat="1" applyBorder="1"/>
    <xf numFmtId="0" fontId="0" fillId="0" borderId="93" xfId="0" applyBorder="1" applyAlignment="1">
      <alignment horizontal="center" vertical="center"/>
    </xf>
    <xf numFmtId="165" fontId="5" fillId="0" borderId="29" xfId="0" applyNumberFormat="1" applyFont="1" applyBorder="1" applyAlignment="1">
      <alignment horizontal="center"/>
    </xf>
    <xf numFmtId="3" fontId="5" fillId="0" borderId="0" xfId="0" applyNumberFormat="1" applyFont="1" applyBorder="1" applyAlignment="1">
      <alignment horizontal="center"/>
    </xf>
    <xf numFmtId="3" fontId="5" fillId="0" borderId="29" xfId="0" applyNumberFormat="1" applyFont="1" applyBorder="1" applyAlignment="1">
      <alignment horizontal="center"/>
    </xf>
    <xf numFmtId="3" fontId="0" fillId="0" borderId="0" xfId="0" applyNumberFormat="1" applyFont="1" applyBorder="1" applyAlignment="1">
      <alignment horizontal="center"/>
    </xf>
    <xf numFmtId="166" fontId="5" fillId="0" borderId="0" xfId="0" applyNumberFormat="1" applyFont="1" applyBorder="1" applyAlignment="1">
      <alignment horizontal="center"/>
    </xf>
    <xf numFmtId="0" fontId="23" fillId="0" borderId="40" xfId="0" applyFont="1" applyBorder="1" applyAlignment="1">
      <alignment horizontal="center" vertical="center" wrapText="1"/>
    </xf>
    <xf numFmtId="3" fontId="0" fillId="0" borderId="11" xfId="0" applyNumberFormat="1" applyBorder="1" applyAlignment="1">
      <alignment horizontal="center"/>
    </xf>
    <xf numFmtId="3" fontId="0" fillId="0" borderId="9" xfId="0" applyNumberFormat="1" applyBorder="1" applyAlignment="1">
      <alignment horizontal="center"/>
    </xf>
    <xf numFmtId="165" fontId="0" fillId="0" borderId="11" xfId="0" applyNumberFormat="1" applyBorder="1" applyAlignment="1">
      <alignment horizontal="center"/>
    </xf>
    <xf numFmtId="165" fontId="0" fillId="0" borderId="9" xfId="0" applyNumberFormat="1" applyBorder="1" applyAlignment="1">
      <alignment horizontal="center"/>
    </xf>
    <xf numFmtId="9" fontId="0" fillId="0" borderId="23" xfId="0" applyNumberFormat="1" applyBorder="1" applyAlignment="1">
      <alignment horizontal="center"/>
    </xf>
    <xf numFmtId="3" fontId="0" fillId="0" borderId="37" xfId="0" applyNumberFormat="1" applyBorder="1" applyAlignment="1">
      <alignment horizontal="center"/>
    </xf>
    <xf numFmtId="3" fontId="0" fillId="0" borderId="28" xfId="0" applyNumberFormat="1" applyBorder="1" applyAlignment="1">
      <alignment horizontal="center"/>
    </xf>
    <xf numFmtId="3" fontId="0" fillId="0" borderId="64" xfId="0" applyNumberFormat="1" applyBorder="1" applyAlignment="1">
      <alignment horizontal="center"/>
    </xf>
    <xf numFmtId="0" fontId="4" fillId="0" borderId="11" xfId="0" applyFont="1" applyBorder="1" applyAlignment="1">
      <alignment horizontal="center"/>
    </xf>
    <xf numFmtId="0" fontId="4" fillId="0" borderId="9" xfId="0" applyFont="1" applyBorder="1" applyAlignment="1">
      <alignment horizontal="center"/>
    </xf>
    <xf numFmtId="175" fontId="4" fillId="0" borderId="0" xfId="0" applyNumberFormat="1" applyFont="1" applyBorder="1" applyAlignment="1">
      <alignment horizontal="center"/>
    </xf>
    <xf numFmtId="9" fontId="0" fillId="0" borderId="11" xfId="0" applyNumberFormat="1" applyFont="1" applyBorder="1" applyAlignment="1">
      <alignment horizontal="center"/>
    </xf>
    <xf numFmtId="165" fontId="5" fillId="0" borderId="45" xfId="0" applyNumberFormat="1" applyFont="1" applyBorder="1" applyAlignment="1">
      <alignment horizontal="center"/>
    </xf>
    <xf numFmtId="10" fontId="5" fillId="0" borderId="23" xfId="0" applyNumberFormat="1" applyFont="1" applyBorder="1" applyAlignment="1">
      <alignment horizontal="center"/>
    </xf>
    <xf numFmtId="3" fontId="10" fillId="0" borderId="28" xfId="0" applyNumberFormat="1" applyFont="1" applyBorder="1" applyAlignment="1">
      <alignment horizontal="center"/>
    </xf>
    <xf numFmtId="3" fontId="10" fillId="0" borderId="64" xfId="0" applyNumberFormat="1" applyFont="1" applyBorder="1" applyAlignment="1">
      <alignment horizontal="center"/>
    </xf>
    <xf numFmtId="9" fontId="0" fillId="0" borderId="23" xfId="0" applyNumberFormat="1" applyFont="1" applyBorder="1" applyAlignment="1">
      <alignment horizontal="center"/>
    </xf>
    <xf numFmtId="174" fontId="25" fillId="0" borderId="0" xfId="0" applyNumberFormat="1" applyFont="1" applyBorder="1" applyAlignment="1">
      <alignment horizontal="center" vertical="center" wrapText="1"/>
    </xf>
    <xf numFmtId="165" fontId="0" fillId="0" borderId="0" xfId="0" applyNumberFormat="1" applyFill="1" applyAlignment="1">
      <alignment horizontal="center"/>
    </xf>
    <xf numFmtId="0" fontId="0" fillId="0" borderId="27" xfId="0" applyBorder="1" applyAlignment="1">
      <alignment horizontal="center" wrapText="1"/>
    </xf>
    <xf numFmtId="165" fontId="5" fillId="0" borderId="21" xfId="0" applyNumberFormat="1" applyFont="1" applyFill="1" applyBorder="1" applyAlignment="1">
      <alignment horizontal="center"/>
    </xf>
    <xf numFmtId="165" fontId="5" fillId="0" borderId="18" xfId="0" applyNumberFormat="1" applyFont="1" applyFill="1" applyBorder="1" applyAlignment="1">
      <alignment horizontal="center"/>
    </xf>
    <xf numFmtId="9" fontId="5" fillId="0" borderId="19" xfId="0" applyNumberFormat="1" applyFont="1" applyFill="1" applyBorder="1" applyAlignment="1">
      <alignment horizontal="center"/>
    </xf>
    <xf numFmtId="165" fontId="5" fillId="0" borderId="19" xfId="0" applyNumberFormat="1" applyFont="1" applyFill="1" applyBorder="1" applyAlignment="1">
      <alignment horizontal="center"/>
    </xf>
    <xf numFmtId="165" fontId="5" fillId="0" borderId="19" xfId="51" applyNumberFormat="1" applyFont="1" applyFill="1" applyBorder="1" applyAlignment="1">
      <alignment horizontal="center"/>
    </xf>
    <xf numFmtId="165" fontId="5" fillId="0" borderId="46" xfId="0" applyNumberFormat="1" applyFont="1" applyFill="1" applyBorder="1" applyAlignment="1">
      <alignment horizontal="center"/>
    </xf>
    <xf numFmtId="165" fontId="5" fillId="0" borderId="18" xfId="0" applyNumberFormat="1" applyFont="1" applyBorder="1" applyAlignment="1">
      <alignment horizontal="center"/>
    </xf>
    <xf numFmtId="165" fontId="5" fillId="0" borderId="19" xfId="51" applyNumberFormat="1" applyFont="1" applyBorder="1" applyAlignment="1">
      <alignment horizontal="center"/>
    </xf>
    <xf numFmtId="0" fontId="0" fillId="0" borderId="0" xfId="0" applyFont="1"/>
    <xf numFmtId="9" fontId="0" fillId="0" borderId="0" xfId="0" applyNumberFormat="1" applyFont="1" applyAlignment="1">
      <alignment horizontal="center"/>
    </xf>
    <xf numFmtId="174" fontId="4" fillId="0" borderId="0" xfId="0" applyNumberFormat="1" applyFont="1" applyBorder="1" applyAlignment="1">
      <alignment horizontal="center"/>
    </xf>
    <xf numFmtId="0" fontId="4" fillId="0" borderId="0" xfId="0" applyFont="1" applyBorder="1" applyAlignment="1"/>
    <xf numFmtId="0" fontId="4" fillId="0" borderId="11" xfId="0" applyFont="1" applyFill="1" applyBorder="1" applyAlignment="1">
      <alignment horizontal="center" vertical="center" wrapText="1"/>
    </xf>
    <xf numFmtId="0" fontId="4" fillId="0" borderId="11" xfId="0" applyFont="1" applyBorder="1" applyAlignment="1"/>
    <xf numFmtId="3" fontId="0" fillId="0" borderId="0" xfId="0" applyNumberFormat="1" applyFont="1" applyBorder="1" applyAlignment="1">
      <alignment horizontal="center" vertical="center" wrapText="1"/>
    </xf>
    <xf numFmtId="0" fontId="0" fillId="0" borderId="48" xfId="0" applyFont="1" applyBorder="1" applyAlignment="1">
      <alignment horizontal="center" vertical="center" wrapText="1"/>
    </xf>
    <xf numFmtId="0" fontId="0" fillId="0" borderId="23" xfId="0" applyFont="1" applyBorder="1" applyAlignment="1">
      <alignment horizontal="center" vertical="center" wrapText="1"/>
    </xf>
    <xf numFmtId="165" fontId="4" fillId="0" borderId="74" xfId="0" applyNumberFormat="1" applyFont="1" applyFill="1" applyBorder="1" applyAlignment="1">
      <alignment horizontal="center"/>
    </xf>
    <xf numFmtId="165" fontId="10" fillId="0" borderId="64" xfId="0" applyNumberFormat="1" applyFont="1" applyBorder="1" applyAlignment="1">
      <alignment horizontal="center"/>
    </xf>
    <xf numFmtId="9" fontId="2" fillId="0" borderId="13" xfId="0" applyNumberFormat="1" applyFont="1" applyFill="1" applyBorder="1" applyAlignment="1">
      <alignment horizontal="center"/>
    </xf>
    <xf numFmtId="165" fontId="0" fillId="0" borderId="13" xfId="0" applyNumberFormat="1" applyFont="1" applyBorder="1" applyAlignment="1">
      <alignment horizontal="center"/>
    </xf>
    <xf numFmtId="165" fontId="0" fillId="0" borderId="53" xfId="0" applyNumberFormat="1" applyFont="1" applyBorder="1" applyAlignment="1">
      <alignment horizontal="center"/>
    </xf>
    <xf numFmtId="9" fontId="0" fillId="0" borderId="9" xfId="0" applyNumberFormat="1" applyBorder="1"/>
    <xf numFmtId="9" fontId="0" fillId="0" borderId="17" xfId="0" applyNumberFormat="1" applyBorder="1"/>
    <xf numFmtId="174" fontId="4" fillId="0" borderId="9" xfId="0" applyNumberFormat="1" applyFont="1" applyBorder="1" applyAlignment="1">
      <alignment horizontal="center"/>
    </xf>
    <xf numFmtId="174" fontId="5" fillId="0" borderId="9" xfId="0" applyNumberFormat="1" applyFont="1" applyBorder="1" applyAlignment="1">
      <alignment horizontal="center"/>
    </xf>
    <xf numFmtId="9" fontId="0" fillId="0" borderId="51" xfId="0" applyNumberFormat="1" applyFont="1" applyFill="1" applyBorder="1" applyAlignment="1">
      <alignment horizontal="center"/>
    </xf>
    <xf numFmtId="176" fontId="0" fillId="0" borderId="0" xfId="51" applyNumberFormat="1" applyFont="1"/>
    <xf numFmtId="177" fontId="0" fillId="0" borderId="0" xfId="0" applyNumberFormat="1"/>
    <xf numFmtId="165" fontId="4" fillId="0" borderId="0" xfId="0" applyNumberFormat="1" applyFont="1" applyFill="1" applyBorder="1" applyAlignment="1">
      <alignment horizontal="center"/>
    </xf>
    <xf numFmtId="165" fontId="10" fillId="0" borderId="0" xfId="0" applyNumberFormat="1" applyFont="1" applyFill="1" applyBorder="1" applyAlignment="1">
      <alignment horizontal="center"/>
    </xf>
    <xf numFmtId="165" fontId="10" fillId="0" borderId="64" xfId="0" applyNumberFormat="1" applyFont="1" applyFill="1" applyBorder="1" applyAlignment="1">
      <alignment horizontal="center"/>
    </xf>
    <xf numFmtId="0" fontId="0" fillId="0" borderId="23" xfId="0" applyBorder="1" applyAlignment="1">
      <alignment horizontal="center" vertical="center" wrapText="1"/>
    </xf>
    <xf numFmtId="0" fontId="4" fillId="0" borderId="93" xfId="0" applyFont="1" applyFill="1" applyBorder="1" applyAlignment="1">
      <alignment horizontal="center" vertical="center" wrapText="1"/>
    </xf>
    <xf numFmtId="2" fontId="0" fillId="0" borderId="22" xfId="0" applyNumberFormat="1" applyBorder="1" applyAlignment="1">
      <alignment horizontal="center"/>
    </xf>
    <xf numFmtId="2" fontId="5" fillId="0" borderId="0" xfId="0" applyNumberFormat="1" applyFont="1" applyBorder="1" applyAlignment="1">
      <alignment horizontal="center"/>
    </xf>
    <xf numFmtId="2" fontId="5" fillId="0" borderId="0" xfId="51" applyNumberFormat="1" applyFont="1" applyBorder="1" applyAlignment="1">
      <alignment horizontal="center"/>
    </xf>
    <xf numFmtId="2" fontId="0" fillId="0" borderId="0" xfId="0" applyNumberFormat="1" applyBorder="1"/>
    <xf numFmtId="2" fontId="0" fillId="0" borderId="0" xfId="0" applyNumberFormat="1" applyBorder="1" applyAlignment="1">
      <alignment horizontal="center"/>
    </xf>
    <xf numFmtId="2" fontId="0" fillId="0" borderId="22" xfId="0" applyNumberFormat="1" applyFont="1" applyBorder="1" applyAlignment="1">
      <alignment horizontal="center"/>
    </xf>
    <xf numFmtId="0" fontId="13" fillId="0" borderId="73" xfId="0" applyFont="1" applyBorder="1" applyAlignment="1">
      <alignment horizontal="center" vertical="center" wrapText="1"/>
    </xf>
    <xf numFmtId="9" fontId="5" fillId="0" borderId="29" xfId="0" applyNumberFormat="1" applyFont="1" applyBorder="1" applyAlignment="1">
      <alignment horizontal="center"/>
    </xf>
    <xf numFmtId="2" fontId="5" fillId="0" borderId="9" xfId="0" applyNumberFormat="1" applyFont="1" applyBorder="1" applyAlignment="1">
      <alignment horizontal="center"/>
    </xf>
    <xf numFmtId="2" fontId="0" fillId="0" borderId="9" xfId="0" applyNumberFormat="1" applyBorder="1" applyAlignment="1">
      <alignment horizontal="center"/>
    </xf>
    <xf numFmtId="165" fontId="5" fillId="0" borderId="19" xfId="0" applyNumberFormat="1" applyFont="1" applyBorder="1" applyAlignment="1">
      <alignment horizontal="center"/>
    </xf>
    <xf numFmtId="2" fontId="0" fillId="0" borderId="41" xfId="0" applyNumberFormat="1" applyFont="1" applyBorder="1" applyAlignment="1">
      <alignment horizontal="center"/>
    </xf>
    <xf numFmtId="165" fontId="0" fillId="0" borderId="64" xfId="0" applyNumberFormat="1" applyFont="1" applyBorder="1"/>
    <xf numFmtId="165" fontId="0" fillId="0" borderId="28" xfId="0" applyNumberFormat="1" applyFont="1" applyBorder="1"/>
    <xf numFmtId="165" fontId="0" fillId="0" borderId="28" xfId="0" applyNumberFormat="1" applyBorder="1"/>
    <xf numFmtId="165" fontId="0" fillId="0" borderId="64" xfId="0" applyNumberFormat="1" applyBorder="1"/>
    <xf numFmtId="165" fontId="11" fillId="0" borderId="0" xfId="0" applyNumberFormat="1" applyFont="1" applyFill="1" applyBorder="1" applyAlignment="1">
      <alignment horizontal="center"/>
    </xf>
    <xf numFmtId="165" fontId="31" fillId="0" borderId="0" xfId="0" applyNumberFormat="1" applyFont="1" applyFill="1" applyBorder="1" applyAlignment="1">
      <alignment horizontal="center"/>
    </xf>
    <xf numFmtId="0" fontId="4" fillId="0" borderId="85" xfId="0" applyFont="1" applyBorder="1" applyAlignment="1">
      <alignment horizontal="center"/>
    </xf>
    <xf numFmtId="9" fontId="9" fillId="0" borderId="0" xfId="0" applyNumberFormat="1" applyFont="1" applyFill="1" applyBorder="1" applyAlignment="1">
      <alignment horizontal="center"/>
    </xf>
    <xf numFmtId="165" fontId="9" fillId="0" borderId="9" xfId="0" applyNumberFormat="1" applyFont="1" applyBorder="1" applyAlignment="1">
      <alignment horizontal="center"/>
    </xf>
    <xf numFmtId="2" fontId="4" fillId="0" borderId="22" xfId="0" applyNumberFormat="1" applyFont="1" applyBorder="1" applyAlignment="1">
      <alignment horizontal="center"/>
    </xf>
    <xf numFmtId="10" fontId="0" fillId="0" borderId="0" xfId="51" applyNumberFormat="1" applyFont="1"/>
    <xf numFmtId="165" fontId="0" fillId="0" borderId="28" xfId="0" applyNumberFormat="1" applyFont="1" applyBorder="1" applyAlignment="1">
      <alignment horizontal="center"/>
    </xf>
    <xf numFmtId="165" fontId="0" fillId="0" borderId="25" xfId="0" applyNumberFormat="1" applyFont="1" applyBorder="1" applyAlignment="1">
      <alignment horizontal="center"/>
    </xf>
    <xf numFmtId="165" fontId="4" fillId="0" borderId="12" xfId="0" applyNumberFormat="1" applyFont="1" applyBorder="1" applyAlignment="1">
      <alignment horizontal="center"/>
    </xf>
    <xf numFmtId="165" fontId="0" fillId="0" borderId="13" xfId="0" applyNumberFormat="1" applyBorder="1" applyAlignment="1">
      <alignment horizontal="center"/>
    </xf>
    <xf numFmtId="175" fontId="0" fillId="0" borderId="0" xfId="0" applyNumberFormat="1" applyBorder="1" applyAlignment="1">
      <alignment horizontal="center"/>
    </xf>
    <xf numFmtId="3" fontId="0" fillId="0" borderId="23" xfId="0" applyNumberFormat="1" applyFont="1" applyBorder="1" applyAlignment="1">
      <alignment horizontal="center"/>
    </xf>
    <xf numFmtId="0" fontId="0" fillId="0" borderId="24" xfId="0" applyFont="1" applyBorder="1" applyAlignment="1">
      <alignment horizontal="center"/>
    </xf>
    <xf numFmtId="2" fontId="0" fillId="0" borderId="0" xfId="0" applyNumberFormat="1" applyBorder="1" applyAlignment="1">
      <alignment horizontal="center" vertical="center"/>
    </xf>
    <xf numFmtId="2" fontId="0" fillId="0" borderId="9" xfId="0" applyNumberFormat="1" applyBorder="1" applyAlignment="1">
      <alignment horizontal="center" vertical="center"/>
    </xf>
    <xf numFmtId="2" fontId="5" fillId="0" borderId="0" xfId="0" applyNumberFormat="1" applyFont="1" applyBorder="1" applyAlignment="1">
      <alignment horizontal="center" vertical="center"/>
    </xf>
    <xf numFmtId="2" fontId="0" fillId="0" borderId="22" xfId="0" applyNumberFormat="1" applyFill="1" applyBorder="1" applyAlignment="1">
      <alignment horizontal="center"/>
    </xf>
    <xf numFmtId="9" fontId="0" fillId="0" borderId="0" xfId="0" applyNumberFormat="1" applyFont="1" applyFill="1" applyBorder="1" applyAlignment="1">
      <alignment horizontal="center"/>
    </xf>
    <xf numFmtId="3" fontId="0" fillId="0" borderId="0" xfId="0" applyNumberFormat="1" applyFont="1"/>
    <xf numFmtId="9" fontId="4" fillId="0" borderId="74" xfId="0" applyNumberFormat="1" applyFont="1" applyBorder="1" applyAlignment="1">
      <alignment horizontal="center"/>
    </xf>
    <xf numFmtId="9" fontId="0" fillId="0" borderId="11" xfId="0" applyNumberFormat="1" applyBorder="1" applyAlignment="1">
      <alignment horizontal="center" vertical="center"/>
    </xf>
    <xf numFmtId="9" fontId="0" fillId="0" borderId="9" xfId="0" applyNumberFormat="1" applyBorder="1" applyAlignment="1">
      <alignment horizontal="center" vertical="center"/>
    </xf>
    <xf numFmtId="165" fontId="5" fillId="0" borderId="0" xfId="0" applyNumberFormat="1" applyFont="1" applyBorder="1" applyAlignment="1">
      <alignment horizontal="center" vertical="center"/>
    </xf>
    <xf numFmtId="0" fontId="0" fillId="0" borderId="23" xfId="0" applyBorder="1" applyAlignment="1">
      <alignment horizontal="center" vertical="center"/>
    </xf>
    <xf numFmtId="0" fontId="23" fillId="0" borderId="12" xfId="0" applyFont="1" applyFill="1" applyBorder="1" applyAlignment="1">
      <alignment horizontal="center" vertical="center" wrapText="1"/>
    </xf>
    <xf numFmtId="0" fontId="4" fillId="0" borderId="83" xfId="0" applyFont="1" applyFill="1" applyBorder="1" applyAlignment="1">
      <alignment horizontal="center" vertical="center" wrapText="1"/>
    </xf>
    <xf numFmtId="0" fontId="4" fillId="0" borderId="91" xfId="0" applyFont="1" applyFill="1" applyBorder="1" applyAlignment="1">
      <alignment horizontal="center" vertical="center" wrapText="1"/>
    </xf>
    <xf numFmtId="0" fontId="0" fillId="0" borderId="93" xfId="0" applyFill="1" applyBorder="1" applyAlignment="1">
      <alignment horizontal="center" vertical="center" wrapText="1"/>
    </xf>
    <xf numFmtId="168" fontId="0" fillId="0" borderId="0" xfId="0" applyNumberFormat="1"/>
    <xf numFmtId="0" fontId="10" fillId="0" borderId="93" xfId="0" applyFont="1" applyFill="1" applyBorder="1" applyAlignment="1">
      <alignment horizontal="center" vertical="center" wrapText="1"/>
    </xf>
    <xf numFmtId="0" fontId="0" fillId="0" borderId="93" xfId="0" applyFont="1" applyFill="1" applyBorder="1" applyAlignment="1">
      <alignment horizontal="center" vertical="center" wrapText="1"/>
    </xf>
    <xf numFmtId="0" fontId="0" fillId="0" borderId="91" xfId="0" applyFont="1" applyFill="1" applyBorder="1" applyAlignment="1">
      <alignment horizontal="center" vertical="center" wrapText="1"/>
    </xf>
    <xf numFmtId="0" fontId="0" fillId="0" borderId="94" xfId="0" applyFont="1" applyFill="1" applyBorder="1" applyAlignment="1">
      <alignment horizontal="center" vertical="center" wrapText="1"/>
    </xf>
    <xf numFmtId="165" fontId="5" fillId="0" borderId="0" xfId="51" applyNumberFormat="1" applyFont="1" applyAlignment="1">
      <alignment horizontal="left" indent="1"/>
    </xf>
    <xf numFmtId="165" fontId="4" fillId="0" borderId="0" xfId="51" applyNumberFormat="1" applyFont="1" applyBorder="1" applyAlignment="1">
      <alignment horizontal="center" vertical="center"/>
    </xf>
    <xf numFmtId="0" fontId="32" fillId="0" borderId="93" xfId="0" applyFont="1" applyFill="1" applyBorder="1" applyAlignment="1">
      <alignment horizontal="center" vertical="center" wrapText="1"/>
    </xf>
    <xf numFmtId="0" fontId="0" fillId="0" borderId="16" xfId="0" applyFont="1" applyBorder="1" applyAlignment="1">
      <alignment horizontal="center" vertical="center" wrapText="1"/>
    </xf>
    <xf numFmtId="0" fontId="0" fillId="0" borderId="93" xfId="0" applyFont="1" applyBorder="1" applyAlignment="1">
      <alignment horizontal="center" vertical="center" wrapText="1"/>
    </xf>
    <xf numFmtId="0" fontId="0" fillId="0" borderId="94" xfId="0" applyFill="1" applyBorder="1" applyAlignment="1">
      <alignment horizontal="center" vertical="center" wrapText="1"/>
    </xf>
    <xf numFmtId="3" fontId="0" fillId="0" borderId="25" xfId="0" applyNumberFormat="1" applyBorder="1"/>
    <xf numFmtId="0" fontId="39" fillId="0" borderId="23" xfId="0" applyFont="1" applyBorder="1" applyAlignment="1">
      <alignment horizontal="center" vertical="center" wrapText="1"/>
    </xf>
    <xf numFmtId="165" fontId="31" fillId="0" borderId="0" xfId="0" applyNumberFormat="1" applyFont="1" applyBorder="1" applyAlignment="1">
      <alignment horizontal="center"/>
    </xf>
    <xf numFmtId="9" fontId="31" fillId="0" borderId="0" xfId="0" applyNumberFormat="1" applyFont="1" applyBorder="1" applyAlignment="1">
      <alignment horizontal="center"/>
    </xf>
    <xf numFmtId="165" fontId="31" fillId="0" borderId="23" xfId="0" applyNumberFormat="1" applyFont="1" applyBorder="1" applyAlignment="1">
      <alignment horizontal="center"/>
    </xf>
    <xf numFmtId="165" fontId="31" fillId="0" borderId="23" xfId="0" applyNumberFormat="1" applyFont="1" applyFill="1" applyBorder="1" applyAlignment="1">
      <alignment horizontal="center"/>
    </xf>
    <xf numFmtId="165" fontId="11" fillId="0" borderId="0" xfId="0" applyNumberFormat="1" applyFont="1" applyBorder="1" applyAlignment="1">
      <alignment horizontal="center"/>
    </xf>
    <xf numFmtId="165" fontId="11" fillId="0" borderId="23" xfId="0" applyNumberFormat="1" applyFont="1" applyBorder="1" applyAlignment="1">
      <alignment horizontal="center"/>
    </xf>
    <xf numFmtId="165" fontId="11" fillId="0" borderId="64" xfId="0" applyNumberFormat="1" applyFont="1" applyFill="1" applyBorder="1" applyAlignment="1">
      <alignment horizontal="center"/>
    </xf>
    <xf numFmtId="165" fontId="11" fillId="0" borderId="25" xfId="0" applyNumberFormat="1" applyFont="1" applyFill="1" applyBorder="1" applyAlignment="1">
      <alignment horizontal="center"/>
    </xf>
    <xf numFmtId="165" fontId="31" fillId="0" borderId="64" xfId="0" applyNumberFormat="1" applyFont="1" applyFill="1" applyBorder="1" applyAlignment="1">
      <alignment horizontal="center"/>
    </xf>
    <xf numFmtId="10" fontId="5" fillId="0" borderId="0" xfId="51" applyNumberFormat="1" applyFont="1" applyBorder="1" applyAlignment="1">
      <alignment horizontal="center" vertical="center"/>
    </xf>
    <xf numFmtId="165" fontId="4" fillId="0" borderId="13" xfId="0" applyNumberFormat="1" applyFont="1" applyFill="1" applyBorder="1" applyAlignment="1">
      <alignment horizontal="center" vertical="center"/>
    </xf>
    <xf numFmtId="165" fontId="0" fillId="0" borderId="13" xfId="0" applyNumberFormat="1" applyFont="1" applyFill="1" applyBorder="1" applyAlignment="1">
      <alignment horizontal="center"/>
    </xf>
    <xf numFmtId="165" fontId="0" fillId="0" borderId="52" xfId="0" applyNumberFormat="1" applyFont="1" applyFill="1" applyBorder="1" applyAlignment="1">
      <alignment horizontal="center"/>
    </xf>
    <xf numFmtId="165" fontId="0" fillId="0" borderId="51" xfId="0" applyNumberFormat="1" applyFont="1" applyBorder="1" applyAlignment="1">
      <alignment horizontal="center"/>
    </xf>
    <xf numFmtId="165" fontId="0" fillId="0" borderId="52" xfId="0" applyNumberFormat="1" applyFont="1" applyBorder="1" applyAlignment="1">
      <alignment horizontal="center"/>
    </xf>
    <xf numFmtId="165" fontId="0" fillId="0" borderId="53" xfId="0" applyNumberFormat="1" applyFont="1" applyFill="1" applyBorder="1" applyAlignment="1">
      <alignment horizontal="center"/>
    </xf>
    <xf numFmtId="165" fontId="4" fillId="0" borderId="53" xfId="0" applyNumberFormat="1" applyFont="1" applyFill="1" applyBorder="1" applyAlignment="1">
      <alignment horizontal="center" vertical="center"/>
    </xf>
    <xf numFmtId="9" fontId="0" fillId="0" borderId="72" xfId="0" applyNumberFormat="1" applyFill="1" applyBorder="1" applyAlignment="1">
      <alignment horizontal="center" vertical="center"/>
    </xf>
    <xf numFmtId="9" fontId="0" fillId="0" borderId="50" xfId="0" applyNumberFormat="1" applyFill="1" applyBorder="1" applyAlignment="1">
      <alignment horizontal="center" vertical="center"/>
    </xf>
    <xf numFmtId="0" fontId="0" fillId="0" borderId="85" xfId="0" applyFill="1" applyBorder="1"/>
    <xf numFmtId="165" fontId="4" fillId="0" borderId="73" xfId="0" applyNumberFormat="1" applyFont="1" applyFill="1" applyBorder="1" applyAlignment="1">
      <alignment horizontal="center" vertical="center"/>
    </xf>
    <xf numFmtId="166" fontId="4" fillId="0" borderId="9" xfId="0" applyNumberFormat="1" applyFont="1" applyFill="1" applyBorder="1" applyAlignment="1">
      <alignment horizontal="center" vertical="center"/>
    </xf>
    <xf numFmtId="166" fontId="4" fillId="0" borderId="11" xfId="0" applyNumberFormat="1" applyFont="1" applyFill="1" applyBorder="1" applyAlignment="1">
      <alignment horizontal="center" vertical="center"/>
    </xf>
    <xf numFmtId="165" fontId="4" fillId="0" borderId="9" xfId="0" applyNumberFormat="1" applyFont="1" applyFill="1" applyBorder="1" applyAlignment="1">
      <alignment horizontal="center" vertical="center"/>
    </xf>
    <xf numFmtId="165" fontId="4" fillId="0" borderId="17" xfId="0" applyNumberFormat="1" applyFont="1" applyFill="1" applyBorder="1" applyAlignment="1">
      <alignment horizontal="center" vertical="center"/>
    </xf>
    <xf numFmtId="165" fontId="4" fillId="0" borderId="18" xfId="0" applyNumberFormat="1" applyFont="1" applyFill="1" applyBorder="1" applyAlignment="1">
      <alignment horizontal="center" vertical="center"/>
    </xf>
    <xf numFmtId="165" fontId="4" fillId="0" borderId="73" xfId="51" applyNumberFormat="1" applyFont="1" applyFill="1" applyBorder="1" applyAlignment="1">
      <alignment horizontal="center"/>
    </xf>
    <xf numFmtId="165" fontId="4" fillId="0" borderId="28" xfId="0" applyNumberFormat="1" applyFont="1" applyFill="1" applyBorder="1" applyAlignment="1">
      <alignment horizontal="center"/>
    </xf>
    <xf numFmtId="9" fontId="0" fillId="0" borderId="54" xfId="51" applyFont="1" applyFill="1" applyBorder="1" applyAlignment="1">
      <alignment horizontal="center"/>
    </xf>
    <xf numFmtId="165" fontId="0" fillId="0" borderId="54" xfId="0" applyNumberFormat="1" applyFont="1" applyFill="1" applyBorder="1" applyAlignment="1">
      <alignment horizontal="center" vertical="center"/>
    </xf>
    <xf numFmtId="166" fontId="0" fillId="0" borderId="11" xfId="0" applyNumberFormat="1" applyFont="1" applyFill="1" applyBorder="1" applyAlignment="1">
      <alignment horizontal="center" vertical="center"/>
    </xf>
    <xf numFmtId="165" fontId="0" fillId="0" borderId="11" xfId="0" applyNumberFormat="1" applyFont="1" applyFill="1" applyBorder="1" applyAlignment="1">
      <alignment horizontal="center" vertical="center"/>
    </xf>
    <xf numFmtId="165" fontId="0" fillId="0" borderId="20" xfId="0" applyNumberFormat="1" applyFont="1" applyFill="1" applyBorder="1" applyAlignment="1">
      <alignment horizontal="center" vertical="center"/>
    </xf>
    <xf numFmtId="165" fontId="0" fillId="0" borderId="21" xfId="0" applyNumberFormat="1" applyFont="1" applyFill="1" applyBorder="1" applyAlignment="1">
      <alignment horizontal="center" vertical="center"/>
    </xf>
    <xf numFmtId="165" fontId="2" fillId="0" borderId="54" xfId="51" applyNumberFormat="1" applyFont="1" applyFill="1" applyBorder="1" applyAlignment="1">
      <alignment horizontal="center"/>
    </xf>
    <xf numFmtId="165" fontId="0" fillId="0" borderId="37" xfId="0" applyNumberFormat="1" applyFont="1" applyFill="1" applyBorder="1" applyAlignment="1">
      <alignment horizontal="center"/>
    </xf>
    <xf numFmtId="9" fontId="4" fillId="0" borderId="54" xfId="0" applyNumberFormat="1" applyFont="1" applyFill="1" applyBorder="1" applyAlignment="1">
      <alignment horizontal="center" vertical="center"/>
    </xf>
    <xf numFmtId="9" fontId="4" fillId="0" borderId="20" xfId="0" applyNumberFormat="1" applyFont="1" applyFill="1" applyBorder="1" applyAlignment="1">
      <alignment horizontal="center" vertical="center"/>
    </xf>
    <xf numFmtId="9" fontId="4" fillId="0" borderId="21" xfId="0" applyNumberFormat="1" applyFont="1" applyFill="1" applyBorder="1" applyAlignment="1">
      <alignment horizontal="center" vertical="center"/>
    </xf>
    <xf numFmtId="9" fontId="4" fillId="0" borderId="54" xfId="51" applyFont="1" applyFill="1" applyBorder="1" applyAlignment="1">
      <alignment horizontal="center"/>
    </xf>
    <xf numFmtId="165" fontId="4" fillId="0" borderId="38" xfId="51" applyNumberFormat="1" applyFont="1" applyFill="1" applyBorder="1" applyAlignment="1">
      <alignment horizontal="center"/>
    </xf>
    <xf numFmtId="10" fontId="4" fillId="0" borderId="0" xfId="51" applyNumberFormat="1" applyFont="1" applyBorder="1" applyAlignment="1">
      <alignment horizontal="center" vertical="center"/>
    </xf>
    <xf numFmtId="0" fontId="0" fillId="0" borderId="84" xfId="0" applyFont="1" applyFill="1" applyBorder="1" applyAlignment="1">
      <alignment horizontal="center" vertical="center" wrapText="1"/>
    </xf>
    <xf numFmtId="165" fontId="4" fillId="0" borderId="70" xfId="0" applyNumberFormat="1" applyFont="1" applyFill="1" applyBorder="1" applyAlignment="1">
      <alignment horizontal="center" vertical="center"/>
    </xf>
    <xf numFmtId="0" fontId="0" fillId="0" borderId="95" xfId="0" applyFont="1" applyFill="1" applyBorder="1" applyAlignment="1">
      <alignment horizontal="center" vertical="center" wrapText="1"/>
    </xf>
    <xf numFmtId="9" fontId="0" fillId="0" borderId="74" xfId="51" applyFont="1" applyFill="1" applyBorder="1" applyAlignment="1">
      <alignment horizontal="center"/>
    </xf>
    <xf numFmtId="0" fontId="0" fillId="0" borderId="22" xfId="0" applyFont="1" applyFill="1" applyBorder="1" applyAlignment="1">
      <alignment horizontal="center" vertical="center"/>
    </xf>
    <xf numFmtId="0" fontId="0" fillId="0" borderId="26" xfId="0" applyFont="1" applyFill="1" applyBorder="1" applyAlignment="1">
      <alignment horizontal="center" vertical="center"/>
    </xf>
    <xf numFmtId="0" fontId="0" fillId="0" borderId="27" xfId="0" applyFont="1" applyFill="1" applyBorder="1" applyAlignment="1">
      <alignment horizontal="center" vertical="center"/>
    </xf>
    <xf numFmtId="9" fontId="11" fillId="0" borderId="0" xfId="0" applyNumberFormat="1" applyFont="1" applyFill="1" applyBorder="1" applyAlignment="1">
      <alignment horizontal="center"/>
    </xf>
    <xf numFmtId="9" fontId="11" fillId="0" borderId="64" xfId="0" applyNumberFormat="1" applyFont="1" applyFill="1" applyBorder="1" applyAlignment="1">
      <alignment horizontal="center"/>
    </xf>
    <xf numFmtId="165" fontId="4" fillId="0" borderId="96" xfId="51" applyNumberFormat="1" applyFont="1" applyFill="1" applyBorder="1" applyAlignment="1">
      <alignment horizontal="center"/>
    </xf>
    <xf numFmtId="165" fontId="0" fillId="0" borderId="36" xfId="0" applyNumberFormat="1" applyFill="1" applyBorder="1" applyAlignment="1">
      <alignment horizontal="center"/>
    </xf>
    <xf numFmtId="0" fontId="0" fillId="0" borderId="97" xfId="0" applyFill="1" applyBorder="1" applyAlignment="1">
      <alignment horizontal="center" vertical="center" wrapText="1"/>
    </xf>
    <xf numFmtId="9" fontId="5" fillId="0" borderId="74" xfId="0" applyNumberFormat="1" applyFont="1" applyFill="1" applyBorder="1" applyAlignment="1">
      <alignment horizontal="center"/>
    </xf>
    <xf numFmtId="9" fontId="5" fillId="0" borderId="96" xfId="0" applyNumberFormat="1" applyFont="1" applyFill="1" applyBorder="1" applyAlignment="1">
      <alignment horizontal="center"/>
    </xf>
    <xf numFmtId="166" fontId="5" fillId="0" borderId="0" xfId="0" applyNumberFormat="1" applyFont="1" applyFill="1" applyBorder="1" applyAlignment="1">
      <alignment horizontal="center" vertical="center"/>
    </xf>
    <xf numFmtId="166" fontId="5" fillId="0" borderId="31" xfId="0" applyNumberFormat="1" applyFont="1" applyFill="1" applyBorder="1" applyAlignment="1">
      <alignment horizontal="center" vertical="center"/>
    </xf>
    <xf numFmtId="9" fontId="5" fillId="0" borderId="31" xfId="0" applyNumberFormat="1" applyFont="1" applyFill="1" applyBorder="1" applyAlignment="1">
      <alignment horizontal="center"/>
    </xf>
    <xf numFmtId="9" fontId="5" fillId="0" borderId="33" xfId="0" applyNumberFormat="1" applyFont="1" applyFill="1" applyBorder="1" applyAlignment="1">
      <alignment horizontal="center"/>
    </xf>
    <xf numFmtId="9" fontId="5" fillId="0" borderId="35" xfId="0" applyNumberFormat="1" applyFont="1" applyFill="1" applyBorder="1" applyAlignment="1">
      <alignment horizontal="center"/>
    </xf>
    <xf numFmtId="3" fontId="4" fillId="0" borderId="0" xfId="0" applyNumberFormat="1" applyFont="1" applyFill="1" applyBorder="1" applyAlignment="1">
      <alignment horizontal="center" vertical="center"/>
    </xf>
    <xf numFmtId="3" fontId="5" fillId="0" borderId="31" xfId="0" applyNumberFormat="1" applyFont="1" applyFill="1" applyBorder="1" applyAlignment="1">
      <alignment horizontal="center" vertical="center"/>
    </xf>
    <xf numFmtId="9" fontId="0" fillId="0" borderId="73" xfId="51" applyFont="1" applyFill="1" applyBorder="1" applyAlignment="1">
      <alignment horizontal="center"/>
    </xf>
    <xf numFmtId="9" fontId="0" fillId="0" borderId="96" xfId="51" applyFont="1" applyFill="1" applyBorder="1" applyAlignment="1">
      <alignment horizontal="center"/>
    </xf>
    <xf numFmtId="9" fontId="0" fillId="0" borderId="36" xfId="0" applyNumberFormat="1" applyFill="1" applyBorder="1" applyAlignment="1">
      <alignment horizontal="center"/>
    </xf>
    <xf numFmtId="0" fontId="0" fillId="0" borderId="98" xfId="0" applyFill="1" applyBorder="1" applyAlignment="1">
      <alignment horizontal="center" vertical="center" wrapText="1"/>
    </xf>
    <xf numFmtId="0" fontId="5" fillId="0" borderId="97" xfId="0" applyFont="1" applyFill="1" applyBorder="1" applyAlignment="1">
      <alignment horizontal="center" vertical="center" wrapText="1"/>
    </xf>
    <xf numFmtId="9" fontId="5" fillId="0" borderId="99" xfId="0" applyNumberFormat="1" applyFont="1" applyFill="1" applyBorder="1" applyAlignment="1">
      <alignment horizontal="center" vertical="center"/>
    </xf>
    <xf numFmtId="9" fontId="5" fillId="0" borderId="74" xfId="0" applyNumberFormat="1" applyFont="1" applyFill="1" applyBorder="1" applyAlignment="1">
      <alignment horizontal="center" vertical="center"/>
    </xf>
    <xf numFmtId="9" fontId="5" fillId="0" borderId="96" xfId="0" applyNumberFormat="1" applyFont="1" applyFill="1" applyBorder="1" applyAlignment="1">
      <alignment horizontal="center" vertical="center"/>
    </xf>
    <xf numFmtId="9" fontId="5" fillId="0" borderId="30" xfId="0" applyNumberFormat="1" applyFont="1" applyFill="1" applyBorder="1" applyAlignment="1">
      <alignment horizontal="center" vertical="center"/>
    </xf>
    <xf numFmtId="9" fontId="5" fillId="0" borderId="31" xfId="0" applyNumberFormat="1" applyFont="1" applyFill="1" applyBorder="1" applyAlignment="1">
      <alignment horizontal="center" vertical="center"/>
    </xf>
    <xf numFmtId="9" fontId="5" fillId="0" borderId="0" xfId="0" applyNumberFormat="1" applyFont="1" applyFill="1" applyBorder="1" applyAlignment="1">
      <alignment horizontal="center" vertical="center"/>
    </xf>
    <xf numFmtId="9" fontId="5" fillId="0" borderId="32" xfId="0" applyNumberFormat="1" applyFont="1" applyFill="1" applyBorder="1" applyAlignment="1">
      <alignment horizontal="center" vertical="center"/>
    </xf>
    <xf numFmtId="9" fontId="5" fillId="0" borderId="29" xfId="0" applyNumberFormat="1" applyFont="1" applyFill="1" applyBorder="1" applyAlignment="1">
      <alignment horizontal="center" vertical="center"/>
    </xf>
    <xf numFmtId="9" fontId="5" fillId="0" borderId="33" xfId="0" applyNumberFormat="1" applyFont="1" applyFill="1" applyBorder="1" applyAlignment="1">
      <alignment horizontal="center" vertical="center"/>
    </xf>
    <xf numFmtId="9" fontId="5" fillId="0" borderId="34" xfId="0" applyNumberFormat="1" applyFont="1" applyFill="1" applyBorder="1" applyAlignment="1">
      <alignment horizontal="center" vertical="center"/>
    </xf>
    <xf numFmtId="9" fontId="5" fillId="0" borderId="19" xfId="0" applyNumberFormat="1" applyFont="1" applyFill="1" applyBorder="1" applyAlignment="1">
      <alignment horizontal="center" vertical="center"/>
    </xf>
    <xf numFmtId="9" fontId="5" fillId="0" borderId="35" xfId="0" applyNumberFormat="1" applyFont="1" applyFill="1" applyBorder="1" applyAlignment="1">
      <alignment horizontal="center" vertical="center"/>
    </xf>
    <xf numFmtId="166" fontId="5" fillId="0" borderId="30" xfId="0" applyNumberFormat="1" applyFont="1" applyFill="1" applyBorder="1" applyAlignment="1">
      <alignment horizontal="center" vertical="center"/>
    </xf>
    <xf numFmtId="9" fontId="4" fillId="0" borderId="99" xfId="51" applyFont="1" applyFill="1" applyBorder="1" applyAlignment="1">
      <alignment horizontal="center" vertical="center"/>
    </xf>
    <xf numFmtId="9" fontId="0" fillId="0" borderId="65" xfId="0" applyNumberFormat="1" applyFill="1" applyBorder="1" applyAlignment="1">
      <alignment horizontal="center"/>
    </xf>
    <xf numFmtId="0" fontId="5" fillId="0" borderId="98" xfId="0" applyFont="1" applyFill="1" applyBorder="1" applyAlignment="1">
      <alignment horizontal="center" vertical="center" wrapText="1"/>
    </xf>
    <xf numFmtId="0" fontId="5" fillId="0" borderId="93" xfId="0" applyFont="1" applyFill="1" applyBorder="1" applyAlignment="1">
      <alignment horizontal="center" vertical="center" wrapText="1"/>
    </xf>
    <xf numFmtId="9" fontId="0" fillId="0" borderId="99" xfId="0" applyNumberFormat="1" applyFill="1" applyBorder="1" applyAlignment="1">
      <alignment horizontal="center" vertical="center"/>
    </xf>
    <xf numFmtId="9" fontId="5" fillId="0" borderId="54" xfId="0" applyNumberFormat="1" applyFont="1" applyFill="1" applyBorder="1" applyAlignment="1">
      <alignment horizontal="center"/>
    </xf>
    <xf numFmtId="9" fontId="0" fillId="0" borderId="30" xfId="0" applyNumberFormat="1" applyFill="1" applyBorder="1" applyAlignment="1">
      <alignment horizontal="center" vertical="center"/>
    </xf>
    <xf numFmtId="9" fontId="5" fillId="0" borderId="11" xfId="0" applyNumberFormat="1" applyFont="1" applyFill="1" applyBorder="1" applyAlignment="1">
      <alignment horizontal="center"/>
    </xf>
    <xf numFmtId="9" fontId="0" fillId="0" borderId="32" xfId="0" applyNumberFormat="1" applyFill="1" applyBorder="1" applyAlignment="1">
      <alignment horizontal="center" vertical="center"/>
    </xf>
    <xf numFmtId="9" fontId="5" fillId="0" borderId="20" xfId="0" applyNumberFormat="1" applyFont="1" applyFill="1" applyBorder="1" applyAlignment="1">
      <alignment horizontal="center"/>
    </xf>
    <xf numFmtId="9" fontId="0" fillId="0" borderId="34" xfId="0" applyNumberFormat="1" applyFill="1" applyBorder="1" applyAlignment="1">
      <alignment horizontal="center" vertical="center"/>
    </xf>
    <xf numFmtId="9" fontId="5" fillId="0" borderId="21" xfId="0" applyNumberFormat="1" applyFont="1" applyFill="1" applyBorder="1" applyAlignment="1">
      <alignment horizontal="center"/>
    </xf>
    <xf numFmtId="9" fontId="0" fillId="0" borderId="99" xfId="51" applyFont="1" applyFill="1" applyBorder="1" applyAlignment="1">
      <alignment horizontal="center"/>
    </xf>
    <xf numFmtId="9" fontId="0" fillId="0" borderId="65" xfId="51" applyFont="1" applyFill="1" applyBorder="1" applyAlignment="1">
      <alignment horizontal="center"/>
    </xf>
    <xf numFmtId="9" fontId="0" fillId="0" borderId="64" xfId="51" applyFont="1" applyFill="1" applyBorder="1" applyAlignment="1">
      <alignment horizontal="center"/>
    </xf>
    <xf numFmtId="9" fontId="0" fillId="0" borderId="37" xfId="51" applyFont="1" applyFill="1" applyBorder="1" applyAlignment="1">
      <alignment horizontal="center"/>
    </xf>
    <xf numFmtId="0" fontId="0" fillId="0" borderId="97" xfId="0" applyFont="1" applyFill="1" applyBorder="1" applyAlignment="1">
      <alignment horizontal="center" vertical="center" wrapText="1"/>
    </xf>
    <xf numFmtId="165" fontId="5" fillId="0" borderId="96" xfId="0" applyNumberFormat="1" applyFont="1" applyFill="1" applyBorder="1" applyAlignment="1">
      <alignment horizontal="center" vertical="center"/>
    </xf>
    <xf numFmtId="165" fontId="5" fillId="0" borderId="31" xfId="0" applyNumberFormat="1" applyFont="1" applyFill="1" applyBorder="1" applyAlignment="1">
      <alignment horizontal="center" vertical="center"/>
    </xf>
    <xf numFmtId="165" fontId="5" fillId="0" borderId="33" xfId="0" applyNumberFormat="1" applyFont="1" applyFill="1" applyBorder="1" applyAlignment="1">
      <alignment horizontal="center" vertical="center"/>
    </xf>
    <xf numFmtId="165" fontId="5" fillId="0" borderId="35" xfId="0" applyNumberFormat="1" applyFont="1" applyFill="1" applyBorder="1" applyAlignment="1">
      <alignment horizontal="center" vertical="center"/>
    </xf>
    <xf numFmtId="165" fontId="0" fillId="0" borderId="31" xfId="0" applyNumberFormat="1" applyFill="1" applyBorder="1" applyAlignment="1">
      <alignment horizontal="center"/>
    </xf>
    <xf numFmtId="165" fontId="0" fillId="0" borderId="33" xfId="0" applyNumberFormat="1" applyFill="1" applyBorder="1" applyAlignment="1">
      <alignment horizontal="center"/>
    </xf>
    <xf numFmtId="165" fontId="0" fillId="0" borderId="35" xfId="0" applyNumberFormat="1" applyFill="1" applyBorder="1" applyAlignment="1">
      <alignment horizontal="center"/>
    </xf>
    <xf numFmtId="9" fontId="4" fillId="0" borderId="74" xfId="51" applyNumberFormat="1" applyFont="1" applyFill="1" applyBorder="1" applyAlignment="1">
      <alignment horizontal="center" vertical="center"/>
    </xf>
    <xf numFmtId="0" fontId="0" fillId="0" borderId="26" xfId="0" applyFill="1" applyBorder="1" applyAlignment="1">
      <alignment horizontal="center" vertical="center" wrapText="1"/>
    </xf>
    <xf numFmtId="9" fontId="4" fillId="0" borderId="17" xfId="0" applyNumberFormat="1" applyFont="1" applyFill="1" applyBorder="1" applyAlignment="1">
      <alignment horizontal="center"/>
    </xf>
    <xf numFmtId="9" fontId="0" fillId="0" borderId="11" xfId="51" applyFont="1" applyBorder="1"/>
    <xf numFmtId="0" fontId="0" fillId="0" borderId="93" xfId="0" applyBorder="1" applyAlignment="1">
      <alignment horizontal="center" vertical="center" wrapText="1"/>
    </xf>
    <xf numFmtId="165" fontId="10" fillId="0" borderId="0" xfId="0" applyNumberFormat="1" applyFont="1" applyFill="1" applyBorder="1" applyAlignment="1">
      <alignment horizontal="left" indent="1"/>
    </xf>
    <xf numFmtId="0" fontId="34" fillId="0" borderId="22" xfId="0" applyFont="1" applyFill="1" applyBorder="1" applyAlignment="1">
      <alignment horizontal="center" vertical="justify"/>
    </xf>
    <xf numFmtId="0" fontId="34" fillId="0" borderId="26" xfId="0" applyFont="1" applyFill="1" applyBorder="1" applyAlignment="1">
      <alignment horizontal="center" vertical="justify"/>
    </xf>
    <xf numFmtId="3" fontId="5" fillId="0" borderId="19" xfId="0" applyNumberFormat="1" applyFont="1" applyBorder="1" applyAlignment="1">
      <alignment horizontal="center"/>
    </xf>
    <xf numFmtId="9" fontId="0" fillId="0" borderId="19" xfId="0" applyNumberFormat="1" applyFont="1" applyBorder="1" applyAlignment="1">
      <alignment horizontal="center"/>
    </xf>
    <xf numFmtId="165" fontId="5" fillId="0" borderId="46" xfId="0" applyNumberFormat="1" applyFont="1" applyBorder="1" applyAlignment="1">
      <alignment horizontal="center"/>
    </xf>
    <xf numFmtId="0" fontId="0" fillId="0" borderId="26" xfId="0" applyBorder="1" applyAlignment="1">
      <alignment horizontal="center" wrapText="1"/>
    </xf>
    <xf numFmtId="165" fontId="5" fillId="0" borderId="29" xfId="51" applyNumberFormat="1" applyFont="1" applyFill="1" applyBorder="1" applyAlignment="1">
      <alignment horizontal="center"/>
    </xf>
    <xf numFmtId="9" fontId="5" fillId="0" borderId="11" xfId="0" applyNumberFormat="1" applyFont="1" applyBorder="1" applyAlignment="1">
      <alignment horizontal="center"/>
    </xf>
    <xf numFmtId="9" fontId="5" fillId="0" borderId="20" xfId="0" applyNumberFormat="1" applyFont="1" applyBorder="1" applyAlignment="1">
      <alignment horizontal="center"/>
    </xf>
    <xf numFmtId="165" fontId="0" fillId="0" borderId="29" xfId="0" applyNumberFormat="1" applyFont="1" applyBorder="1" applyAlignment="1">
      <alignment horizontal="center"/>
    </xf>
    <xf numFmtId="165" fontId="0" fillId="0" borderId="37" xfId="0" applyNumberFormat="1" applyFont="1" applyBorder="1" applyAlignment="1">
      <alignment horizontal="center"/>
    </xf>
    <xf numFmtId="9" fontId="2" fillId="0" borderId="51" xfId="0" applyNumberFormat="1" applyFont="1" applyFill="1" applyBorder="1" applyAlignment="1">
      <alignment horizontal="center"/>
    </xf>
    <xf numFmtId="3" fontId="9" fillId="0" borderId="9" xfId="0" applyNumberFormat="1" applyFont="1" applyBorder="1" applyAlignment="1">
      <alignment horizontal="center"/>
    </xf>
    <xf numFmtId="3" fontId="10" fillId="0" borderId="14" xfId="0" applyNumberFormat="1" applyFont="1" applyBorder="1" applyAlignment="1">
      <alignment horizontal="center" vertical="center"/>
    </xf>
    <xf numFmtId="165" fontId="9" fillId="0" borderId="73" xfId="0" applyNumberFormat="1" applyFont="1" applyBorder="1" applyAlignment="1">
      <alignment horizontal="center"/>
    </xf>
    <xf numFmtId="3" fontId="9" fillId="0" borderId="9" xfId="0" applyNumberFormat="1" applyFont="1" applyBorder="1"/>
    <xf numFmtId="3" fontId="10" fillId="0" borderId="9" xfId="0" applyNumberFormat="1" applyFont="1" applyBorder="1"/>
    <xf numFmtId="0" fontId="10" fillId="0" borderId="28" xfId="0" applyFont="1" applyBorder="1"/>
    <xf numFmtId="2" fontId="4" fillId="0" borderId="11" xfId="0" applyNumberFormat="1" applyFont="1" applyBorder="1" applyAlignment="1">
      <alignment horizontal="center"/>
    </xf>
    <xf numFmtId="2" fontId="5" fillId="0" borderId="11" xfId="0" applyNumberFormat="1" applyFont="1" applyBorder="1" applyAlignment="1">
      <alignment horizontal="center" vertical="center"/>
    </xf>
    <xf numFmtId="0" fontId="10" fillId="0" borderId="91" xfId="0" applyFont="1" applyFill="1" applyBorder="1" applyAlignment="1">
      <alignment horizontal="center" vertical="center" wrapText="1"/>
    </xf>
    <xf numFmtId="0" fontId="0" fillId="0" borderId="29" xfId="0" applyBorder="1"/>
    <xf numFmtId="0" fontId="0" fillId="0" borderId="100" xfId="0" applyBorder="1"/>
    <xf numFmtId="0" fontId="0" fillId="0" borderId="101" xfId="0" applyBorder="1" applyAlignment="1">
      <alignment horizontal="center"/>
    </xf>
    <xf numFmtId="0" fontId="0" fillId="0" borderId="78" xfId="0" applyBorder="1"/>
    <xf numFmtId="9" fontId="10" fillId="0" borderId="0" xfId="51" applyFont="1" applyBorder="1" applyAlignment="1">
      <alignment horizontal="center"/>
    </xf>
    <xf numFmtId="9" fontId="4" fillId="0" borderId="17" xfId="0" applyNumberFormat="1" applyFont="1" applyBorder="1" applyAlignment="1">
      <alignment horizontal="center"/>
    </xf>
    <xf numFmtId="9" fontId="10" fillId="0" borderId="29" xfId="0" applyNumberFormat="1" applyFont="1" applyBorder="1" applyAlignment="1">
      <alignment horizontal="center"/>
    </xf>
    <xf numFmtId="9" fontId="10" fillId="0" borderId="20" xfId="0" applyNumberFormat="1" applyFont="1" applyBorder="1" applyAlignment="1">
      <alignment horizontal="center"/>
    </xf>
    <xf numFmtId="9" fontId="0" fillId="0" borderId="29" xfId="0" applyNumberFormat="1" applyBorder="1" applyAlignment="1">
      <alignment horizontal="center"/>
    </xf>
    <xf numFmtId="9" fontId="10" fillId="0" borderId="29" xfId="51" applyFont="1" applyBorder="1" applyAlignment="1">
      <alignment horizontal="center"/>
    </xf>
    <xf numFmtId="9" fontId="0" fillId="0" borderId="45" xfId="0" applyNumberFormat="1" applyBorder="1" applyAlignment="1">
      <alignment horizontal="center"/>
    </xf>
    <xf numFmtId="9" fontId="4" fillId="0" borderId="102" xfId="0" applyNumberFormat="1" applyFont="1" applyBorder="1" applyAlignment="1">
      <alignment horizontal="center"/>
    </xf>
    <xf numFmtId="9" fontId="10" fillId="0" borderId="78" xfId="0" applyNumberFormat="1" applyFont="1" applyBorder="1" applyAlignment="1">
      <alignment horizontal="center"/>
    </xf>
    <xf numFmtId="9" fontId="10" fillId="0" borderId="81" xfId="0" applyNumberFormat="1" applyFont="1" applyBorder="1" applyAlignment="1">
      <alignment horizontal="center"/>
    </xf>
    <xf numFmtId="9" fontId="0" fillId="0" borderId="78" xfId="0" applyNumberFormat="1" applyBorder="1" applyAlignment="1">
      <alignment horizontal="center"/>
    </xf>
    <xf numFmtId="9" fontId="10" fillId="0" borderId="78" xfId="51" applyFont="1" applyBorder="1" applyAlignment="1">
      <alignment horizontal="center"/>
    </xf>
    <xf numFmtId="9" fontId="0" fillId="0" borderId="78" xfId="0" applyNumberFormat="1" applyFill="1" applyBorder="1" applyAlignment="1">
      <alignment horizontal="center"/>
    </xf>
    <xf numFmtId="9" fontId="10" fillId="0" borderId="78" xfId="0" applyNumberFormat="1" applyFont="1" applyFill="1" applyBorder="1" applyAlignment="1">
      <alignment horizontal="center"/>
    </xf>
    <xf numFmtId="9" fontId="0" fillId="0" borderId="82" xfId="0" applyNumberFormat="1" applyBorder="1" applyAlignment="1">
      <alignment horizontal="center"/>
    </xf>
    <xf numFmtId="9" fontId="0" fillId="0" borderId="29" xfId="0" applyNumberFormat="1" applyFont="1" applyFill="1" applyBorder="1" applyAlignment="1">
      <alignment horizontal="center"/>
    </xf>
    <xf numFmtId="9" fontId="0" fillId="0" borderId="45" xfId="0" applyNumberFormat="1" applyFont="1" applyBorder="1" applyAlignment="1">
      <alignment horizontal="center"/>
    </xf>
    <xf numFmtId="9" fontId="0" fillId="0" borderId="78" xfId="0" applyNumberFormat="1" applyFont="1" applyBorder="1" applyAlignment="1">
      <alignment horizontal="center"/>
    </xf>
    <xf numFmtId="9" fontId="0" fillId="0" borderId="78" xfId="0" applyNumberFormat="1" applyFont="1" applyFill="1" applyBorder="1" applyAlignment="1">
      <alignment horizontal="center"/>
    </xf>
    <xf numFmtId="9" fontId="0" fillId="0" borderId="82" xfId="0" applyNumberFormat="1" applyFont="1" applyBorder="1" applyAlignment="1">
      <alignment horizontal="center"/>
    </xf>
    <xf numFmtId="0" fontId="11" fillId="0" borderId="0" xfId="0" applyFont="1" applyBorder="1" applyAlignment="1">
      <alignment vertical="center"/>
    </xf>
    <xf numFmtId="0" fontId="13" fillId="0" borderId="23" xfId="0" applyFont="1" applyBorder="1" applyAlignment="1">
      <alignment horizontal="center" vertical="center" wrapText="1"/>
    </xf>
    <xf numFmtId="2" fontId="5" fillId="0" borderId="23" xfId="0" applyNumberFormat="1" applyFont="1" applyBorder="1" applyAlignment="1">
      <alignment horizontal="center"/>
    </xf>
    <xf numFmtId="2" fontId="5" fillId="0" borderId="23" xfId="0" applyNumberFormat="1" applyFont="1" applyBorder="1" applyAlignment="1">
      <alignment horizontal="center" vertical="center"/>
    </xf>
    <xf numFmtId="165" fontId="0" fillId="0" borderId="23" xfId="0" applyNumberFormat="1" applyFont="1" applyFill="1" applyBorder="1" applyAlignment="1">
      <alignment horizontal="center"/>
    </xf>
    <xf numFmtId="0" fontId="5" fillId="0" borderId="93" xfId="0" applyFont="1" applyBorder="1" applyAlignment="1">
      <alignment horizontal="center" vertical="center" wrapText="1"/>
    </xf>
    <xf numFmtId="0" fontId="10" fillId="0" borderId="93" xfId="0" applyFont="1" applyBorder="1" applyAlignment="1">
      <alignment horizontal="center" vertical="center" wrapText="1"/>
    </xf>
    <xf numFmtId="0" fontId="0" fillId="0" borderId="91" xfId="0" applyFill="1" applyBorder="1" applyAlignment="1">
      <alignment horizontal="center" vertical="center" wrapText="1"/>
    </xf>
    <xf numFmtId="0" fontId="0" fillId="0" borderId="94" xfId="0" applyBorder="1"/>
    <xf numFmtId="0" fontId="0" fillId="0" borderId="83" xfId="0" applyFont="1" applyBorder="1" applyAlignment="1">
      <alignment horizontal="center" vertical="center" wrapText="1"/>
    </xf>
    <xf numFmtId="165" fontId="5" fillId="0" borderId="11" xfId="51" applyNumberFormat="1" applyFont="1" applyBorder="1" applyAlignment="1">
      <alignment horizontal="center"/>
    </xf>
    <xf numFmtId="2" fontId="5" fillId="0" borderId="11" xfId="51" applyNumberFormat="1" applyFont="1" applyBorder="1" applyAlignment="1">
      <alignment horizontal="center"/>
    </xf>
    <xf numFmtId="171" fontId="0" fillId="0" borderId="0" xfId="0" applyNumberFormat="1" applyFill="1"/>
    <xf numFmtId="171" fontId="0" fillId="0" borderId="0" xfId="0" applyNumberFormat="1" applyFill="1" applyAlignment="1">
      <alignment horizontal="center"/>
    </xf>
    <xf numFmtId="165" fontId="0" fillId="0" borderId="0" xfId="51" applyNumberFormat="1" applyFont="1" applyFill="1"/>
    <xf numFmtId="3" fontId="4" fillId="0" borderId="0" xfId="0" applyNumberFormat="1" applyFont="1" applyFill="1"/>
    <xf numFmtId="0" fontId="0" fillId="0" borderId="73" xfId="0" applyFont="1" applyFill="1" applyBorder="1" applyAlignment="1">
      <alignment horizontal="center" vertical="center" wrapText="1"/>
    </xf>
    <xf numFmtId="0" fontId="0" fillId="0" borderId="9" xfId="0" applyFill="1" applyBorder="1"/>
    <xf numFmtId="165" fontId="4" fillId="0" borderId="0" xfId="51" applyNumberFormat="1" applyFont="1" applyBorder="1" applyAlignment="1">
      <alignment horizontal="center"/>
    </xf>
    <xf numFmtId="165" fontId="0" fillId="0" borderId="0" xfId="51" applyNumberFormat="1" applyFont="1" applyBorder="1" applyAlignment="1">
      <alignment horizontal="center"/>
    </xf>
    <xf numFmtId="169" fontId="0" fillId="0" borderId="0" xfId="0" applyNumberFormat="1" applyFill="1" applyBorder="1"/>
    <xf numFmtId="3" fontId="0" fillId="0" borderId="9" xfId="0" applyNumberFormat="1" applyFont="1" applyFill="1" applyBorder="1" applyAlignment="1">
      <alignment horizontal="center"/>
    </xf>
    <xf numFmtId="3" fontId="0" fillId="0" borderId="0" xfId="0" applyNumberFormat="1" applyFont="1" applyFill="1" applyBorder="1" applyAlignment="1">
      <alignment horizontal="center"/>
    </xf>
    <xf numFmtId="3" fontId="0" fillId="0" borderId="11" xfId="0" applyNumberFormat="1" applyFont="1" applyFill="1" applyBorder="1" applyAlignment="1">
      <alignment horizontal="center"/>
    </xf>
    <xf numFmtId="3" fontId="0" fillId="0" borderId="29" xfId="0" applyNumberFormat="1" applyFont="1" applyFill="1" applyBorder="1" applyAlignment="1">
      <alignment horizontal="center"/>
    </xf>
    <xf numFmtId="165" fontId="0" fillId="0" borderId="20" xfId="51" applyNumberFormat="1" applyFont="1" applyFill="1" applyBorder="1" applyAlignment="1">
      <alignment horizontal="center"/>
    </xf>
    <xf numFmtId="165" fontId="0" fillId="0" borderId="11" xfId="51" applyNumberFormat="1" applyFont="1" applyFill="1" applyBorder="1" applyAlignment="1">
      <alignment horizontal="center"/>
    </xf>
    <xf numFmtId="165" fontId="0" fillId="0" borderId="0" xfId="51" applyNumberFormat="1" applyFont="1" applyFill="1" applyBorder="1" applyAlignment="1">
      <alignment horizontal="center"/>
    </xf>
    <xf numFmtId="3" fontId="0" fillId="0" borderId="74" xfId="0" applyNumberFormat="1" applyFill="1" applyBorder="1"/>
    <xf numFmtId="4" fontId="0" fillId="0" borderId="74" xfId="0" applyNumberFormat="1" applyFill="1" applyBorder="1"/>
    <xf numFmtId="4" fontId="0" fillId="0" borderId="0" xfId="0" applyNumberFormat="1" applyFont="1" applyFill="1" applyBorder="1" applyAlignment="1">
      <alignment horizontal="center"/>
    </xf>
    <xf numFmtId="4" fontId="0" fillId="0" borderId="29" xfId="0" applyNumberFormat="1" applyFont="1" applyFill="1" applyBorder="1" applyAlignment="1">
      <alignment horizontal="center"/>
    </xf>
    <xf numFmtId="9" fontId="0" fillId="0" borderId="29" xfId="51" applyFont="1" applyFill="1" applyBorder="1" applyAlignment="1">
      <alignment horizontal="center"/>
    </xf>
    <xf numFmtId="9" fontId="0" fillId="0" borderId="0" xfId="51" applyFont="1" applyFill="1" applyBorder="1" applyAlignment="1">
      <alignment horizontal="center"/>
    </xf>
    <xf numFmtId="0" fontId="0" fillId="0" borderId="40" xfId="0" applyBorder="1"/>
    <xf numFmtId="165" fontId="4" fillId="0" borderId="0" xfId="51" applyNumberFormat="1" applyFont="1" applyFill="1" applyBorder="1" applyAlignment="1">
      <alignment horizontal="center"/>
    </xf>
    <xf numFmtId="174" fontId="4" fillId="0" borderId="0" xfId="51" applyNumberFormat="1" applyFont="1" applyFill="1" applyBorder="1" applyAlignment="1">
      <alignment horizontal="center"/>
    </xf>
    <xf numFmtId="168" fontId="4" fillId="0" borderId="0" xfId="51" applyNumberFormat="1" applyFont="1" applyFill="1" applyBorder="1" applyAlignment="1">
      <alignment horizontal="center"/>
    </xf>
    <xf numFmtId="0" fontId="4" fillId="0" borderId="23" xfId="0" applyFont="1" applyBorder="1" applyAlignment="1">
      <alignment horizontal="center"/>
    </xf>
    <xf numFmtId="9" fontId="0" fillId="0" borderId="0" xfId="51" applyFont="1" applyFill="1" applyBorder="1"/>
    <xf numFmtId="165" fontId="0" fillId="0" borderId="0" xfId="51" applyNumberFormat="1" applyFont="1" applyFill="1" applyBorder="1"/>
    <xf numFmtId="3" fontId="0" fillId="0" borderId="64" xfId="0" applyNumberFormat="1" applyFill="1" applyBorder="1"/>
    <xf numFmtId="3" fontId="0" fillId="0" borderId="17" xfId="0" applyNumberFormat="1" applyFont="1" applyFill="1" applyBorder="1" applyAlignment="1">
      <alignment horizontal="center"/>
    </xf>
    <xf numFmtId="165" fontId="0" fillId="0" borderId="29" xfId="0" applyNumberFormat="1" applyFont="1" applyFill="1" applyBorder="1" applyAlignment="1">
      <alignment horizontal="center"/>
    </xf>
    <xf numFmtId="3" fontId="0" fillId="0" borderId="54" xfId="0" applyNumberFormat="1" applyFill="1" applyBorder="1"/>
    <xf numFmtId="3" fontId="0" fillId="0" borderId="37" xfId="0" applyNumberFormat="1" applyFill="1" applyBorder="1"/>
    <xf numFmtId="169" fontId="0" fillId="0" borderId="11" xfId="0" applyNumberFormat="1" applyFill="1" applyBorder="1"/>
    <xf numFmtId="0" fontId="0" fillId="0" borderId="73" xfId="0" applyFill="1" applyBorder="1"/>
    <xf numFmtId="165" fontId="4" fillId="0" borderId="9" xfId="51" applyNumberFormat="1" applyFont="1" applyFill="1" applyBorder="1" applyAlignment="1">
      <alignment horizontal="center"/>
    </xf>
    <xf numFmtId="174" fontId="4" fillId="0" borderId="11" xfId="51" applyNumberFormat="1" applyFont="1" applyFill="1" applyBorder="1" applyAlignment="1">
      <alignment horizontal="center"/>
    </xf>
    <xf numFmtId="165" fontId="4" fillId="0" borderId="9" xfId="51" applyNumberFormat="1" applyFont="1" applyBorder="1" applyAlignment="1">
      <alignment horizontal="center"/>
    </xf>
    <xf numFmtId="165" fontId="0" fillId="0" borderId="9" xfId="51" applyNumberFormat="1" applyFont="1" applyBorder="1" applyAlignment="1">
      <alignment horizontal="center"/>
    </xf>
    <xf numFmtId="0" fontId="0" fillId="0" borderId="28" xfId="0" applyFill="1" applyBorder="1"/>
    <xf numFmtId="0" fontId="0" fillId="0" borderId="0" xfId="0" applyFill="1" applyBorder="1" applyAlignment="1">
      <alignment horizontal="center" vertical="center" wrapText="1"/>
    </xf>
    <xf numFmtId="0" fontId="0" fillId="0" borderId="9" xfId="0" applyBorder="1" applyAlignment="1">
      <alignment horizontal="center" vertical="center" wrapText="1"/>
    </xf>
    <xf numFmtId="0" fontId="0" fillId="0" borderId="11" xfId="0" applyBorder="1" applyAlignment="1">
      <alignment horizontal="center" vertical="center" wrapText="1"/>
    </xf>
    <xf numFmtId="0" fontId="4" fillId="0" borderId="73" xfId="0" applyFont="1" applyBorder="1" applyAlignment="1">
      <alignment horizontal="center" vertical="center" wrapText="1"/>
    </xf>
    <xf numFmtId="9" fontId="4" fillId="0" borderId="0" xfId="51" applyFont="1" applyFill="1" applyBorder="1" applyAlignment="1">
      <alignment horizontal="center"/>
    </xf>
    <xf numFmtId="0" fontId="0" fillId="0" borderId="11" xfId="0" applyFont="1" applyFill="1" applyBorder="1" applyAlignment="1">
      <alignment horizontal="center"/>
    </xf>
    <xf numFmtId="0" fontId="0" fillId="0" borderId="23" xfId="0" applyFont="1" applyBorder="1" applyAlignment="1">
      <alignment horizontal="center"/>
    </xf>
    <xf numFmtId="0" fontId="0" fillId="0" borderId="45" xfId="0" applyFont="1" applyBorder="1" applyAlignment="1">
      <alignment horizontal="center"/>
    </xf>
    <xf numFmtId="0" fontId="10" fillId="0" borderId="0" xfId="0" applyFont="1" applyFill="1" applyBorder="1" applyAlignment="1">
      <alignment horizontal="center" vertical="center" wrapText="1"/>
    </xf>
    <xf numFmtId="0" fontId="0" fillId="0" borderId="54" xfId="0" applyBorder="1" applyAlignment="1">
      <alignment horizontal="center" vertical="center" wrapText="1"/>
    </xf>
    <xf numFmtId="0" fontId="0" fillId="0" borderId="0" xfId="0" applyFont="1" applyFill="1" applyBorder="1" applyAlignment="1">
      <alignment horizontal="center" vertical="center" wrapText="1"/>
    </xf>
    <xf numFmtId="0" fontId="0" fillId="0" borderId="11" xfId="0" applyFont="1" applyFill="1" applyBorder="1" applyAlignment="1">
      <alignment horizontal="center" vertical="center" wrapText="1"/>
    </xf>
    <xf numFmtId="168" fontId="0" fillId="0" borderId="0" xfId="51" applyNumberFormat="1" applyFont="1"/>
    <xf numFmtId="10" fontId="23" fillId="0" borderId="0" xfId="0" applyNumberFormat="1" applyFont="1" applyBorder="1" applyAlignment="1">
      <alignment horizontal="center" vertical="center" wrapText="1"/>
    </xf>
    <xf numFmtId="10" fontId="0" fillId="0" borderId="0" xfId="51" applyNumberFormat="1" applyFont="1" applyFill="1"/>
    <xf numFmtId="165" fontId="4" fillId="0" borderId="11" xfId="0" applyNumberFormat="1" applyFont="1" applyFill="1" applyBorder="1" applyAlignment="1">
      <alignment horizontal="center"/>
    </xf>
    <xf numFmtId="165" fontId="0" fillId="0" borderId="23" xfId="0" applyNumberFormat="1" applyBorder="1"/>
    <xf numFmtId="168" fontId="5" fillId="0" borderId="0" xfId="0" applyNumberFormat="1" applyFont="1" applyBorder="1" applyAlignment="1">
      <alignment horizontal="center"/>
    </xf>
    <xf numFmtId="0" fontId="0" fillId="0" borderId="0" xfId="0" applyFill="1" applyBorder="1" applyAlignment="1">
      <alignment horizontal="center" vertical="center"/>
    </xf>
    <xf numFmtId="9" fontId="0" fillId="0" borderId="9" xfId="0" applyNumberFormat="1" applyFont="1" applyBorder="1" applyAlignment="1">
      <alignment horizontal="center"/>
    </xf>
    <xf numFmtId="0" fontId="10" fillId="0" borderId="11" xfId="0" applyFont="1" applyBorder="1" applyAlignment="1">
      <alignment horizontal="center" vertical="center" wrapText="1"/>
    </xf>
    <xf numFmtId="175" fontId="4" fillId="0" borderId="9" xfId="0" applyNumberFormat="1" applyFont="1" applyBorder="1" applyAlignment="1">
      <alignment horizontal="center"/>
    </xf>
    <xf numFmtId="175" fontId="0" fillId="0" borderId="9" xfId="0" applyNumberFormat="1" applyBorder="1" applyAlignment="1">
      <alignment horizontal="center"/>
    </xf>
    <xf numFmtId="165" fontId="10" fillId="0" borderId="28" xfId="0" applyNumberFormat="1" applyFont="1" applyBorder="1" applyAlignment="1">
      <alignment horizontal="center"/>
    </xf>
    <xf numFmtId="165" fontId="10" fillId="0" borderId="37" xfId="0" applyNumberFormat="1" applyFont="1" applyBorder="1" applyAlignment="1">
      <alignment horizontal="center"/>
    </xf>
    <xf numFmtId="9" fontId="5" fillId="0" borderId="23" xfId="51" applyFont="1" applyBorder="1" applyAlignment="1">
      <alignment horizontal="center"/>
    </xf>
    <xf numFmtId="165" fontId="4" fillId="0" borderId="64" xfId="0" applyNumberFormat="1" applyFont="1" applyBorder="1" applyAlignment="1">
      <alignment horizontal="center"/>
    </xf>
    <xf numFmtId="165" fontId="4" fillId="0" borderId="25" xfId="0" applyNumberFormat="1" applyFont="1" applyBorder="1" applyAlignment="1">
      <alignment horizontal="center"/>
    </xf>
    <xf numFmtId="0" fontId="0" fillId="0" borderId="0" xfId="0" applyAlignment="1">
      <alignment horizontal="center" wrapText="1"/>
    </xf>
    <xf numFmtId="0" fontId="10" fillId="0" borderId="9" xfId="0" applyFont="1" applyBorder="1" applyAlignment="1">
      <alignment horizontal="center" vertical="center" wrapText="1"/>
    </xf>
    <xf numFmtId="3" fontId="0" fillId="0" borderId="9" xfId="0" applyNumberFormat="1" applyFont="1" applyBorder="1" applyAlignment="1">
      <alignment horizontal="center" vertical="center" wrapText="1"/>
    </xf>
    <xf numFmtId="3" fontId="10" fillId="0" borderId="74" xfId="0" applyNumberFormat="1" applyFont="1" applyBorder="1" applyAlignment="1">
      <alignment horizontal="center" vertical="center" wrapText="1"/>
    </xf>
    <xf numFmtId="0" fontId="3" fillId="0" borderId="9" xfId="0" applyFont="1" applyBorder="1" applyAlignment="1">
      <alignment horizontal="center" vertical="center" wrapText="1"/>
    </xf>
    <xf numFmtId="0" fontId="4" fillId="0" borderId="9" xfId="0" applyFont="1" applyBorder="1" applyAlignment="1">
      <alignment horizontal="center" vertical="center"/>
    </xf>
    <xf numFmtId="0" fontId="4" fillId="0" borderId="0" xfId="0" applyFont="1" applyFill="1" applyBorder="1" applyAlignment="1">
      <alignment horizontal="center" vertical="center" wrapText="1"/>
    </xf>
    <xf numFmtId="9" fontId="0" fillId="0" borderId="0" xfId="0" applyNumberFormat="1" applyFont="1" applyFill="1" applyBorder="1" applyAlignment="1">
      <alignment horizontal="center" vertical="center" wrapText="1"/>
    </xf>
    <xf numFmtId="9" fontId="0" fillId="0" borderId="29" xfId="0" applyNumberFormat="1" applyFont="1" applyFill="1" applyBorder="1" applyAlignment="1">
      <alignment horizontal="center" vertical="center" wrapText="1"/>
    </xf>
    <xf numFmtId="0" fontId="3" fillId="0" borderId="0" xfId="0" applyFont="1" applyFill="1" applyBorder="1" applyAlignment="1">
      <alignment horizontal="center" vertical="center" wrapText="1"/>
    </xf>
    <xf numFmtId="0" fontId="10" fillId="0" borderId="23" xfId="0" applyFont="1" applyBorder="1" applyAlignment="1">
      <alignment horizontal="center" vertical="center" wrapText="1"/>
    </xf>
    <xf numFmtId="9" fontId="10" fillId="0" borderId="23" xfId="0" applyNumberFormat="1" applyFont="1" applyBorder="1" applyAlignment="1">
      <alignment horizontal="center" vertical="center" wrapText="1"/>
    </xf>
    <xf numFmtId="9" fontId="10" fillId="0" borderId="45" xfId="0" applyNumberFormat="1" applyFont="1" applyBorder="1" applyAlignment="1">
      <alignment horizontal="center" vertical="center" wrapText="1"/>
    </xf>
    <xf numFmtId="165" fontId="4" fillId="0" borderId="23" xfId="0" applyNumberFormat="1" applyFont="1" applyFill="1" applyBorder="1"/>
    <xf numFmtId="3" fontId="0" fillId="0" borderId="23" xfId="0" applyNumberFormat="1" applyFill="1" applyBorder="1"/>
    <xf numFmtId="165" fontId="4" fillId="0" borderId="103" xfId="0" applyNumberFormat="1" applyFont="1" applyBorder="1" applyAlignment="1">
      <alignment horizontal="center"/>
    </xf>
    <xf numFmtId="165" fontId="4" fillId="0" borderId="104" xfId="0" applyNumberFormat="1" applyFont="1" applyBorder="1" applyAlignment="1">
      <alignment horizontal="center"/>
    </xf>
    <xf numFmtId="174" fontId="0" fillId="0" borderId="0" xfId="0" applyNumberFormat="1" applyFont="1" applyBorder="1" applyAlignment="1">
      <alignment horizontal="center"/>
    </xf>
    <xf numFmtId="165" fontId="4" fillId="0" borderId="105" xfId="0" applyNumberFormat="1" applyFont="1" applyBorder="1" applyAlignment="1">
      <alignment horizontal="center"/>
    </xf>
    <xf numFmtId="0" fontId="0" fillId="0" borderId="0" xfId="0" applyFont="1" applyFill="1" applyAlignment="1">
      <alignment horizontal="center" vertical="center" wrapText="1"/>
    </xf>
    <xf numFmtId="0" fontId="0" fillId="0" borderId="0" xfId="0" applyFont="1" applyAlignment="1">
      <alignment horizontal="center"/>
    </xf>
    <xf numFmtId="164" fontId="0" fillId="0" borderId="0" xfId="0" applyNumberFormat="1" applyFont="1" applyFill="1" applyBorder="1" applyAlignment="1">
      <alignment horizontal="center"/>
    </xf>
    <xf numFmtId="164" fontId="0" fillId="0" borderId="11" xfId="0" applyNumberFormat="1" applyFont="1" applyFill="1" applyBorder="1" applyAlignment="1">
      <alignment horizontal="center"/>
    </xf>
    <xf numFmtId="0" fontId="0" fillId="0" borderId="0" xfId="0" applyFont="1" applyBorder="1" applyAlignment="1">
      <alignment horizontal="center" vertical="center"/>
    </xf>
    <xf numFmtId="0" fontId="0" fillId="0" borderId="9" xfId="0" applyFont="1" applyBorder="1" applyAlignment="1">
      <alignment horizontal="center" vertical="center"/>
    </xf>
    <xf numFmtId="0" fontId="0" fillId="0" borderId="9" xfId="0" applyFont="1" applyBorder="1" applyAlignment="1">
      <alignment horizontal="center"/>
    </xf>
    <xf numFmtId="3" fontId="0" fillId="0" borderId="0" xfId="0" applyNumberFormat="1" applyFont="1" applyAlignment="1">
      <alignment horizontal="center"/>
    </xf>
    <xf numFmtId="3" fontId="0" fillId="0" borderId="0" xfId="0" applyNumberFormat="1" applyFont="1" applyFill="1" applyBorder="1" applyAlignment="1">
      <alignment horizontal="center" vertical="center" wrapText="1"/>
    </xf>
    <xf numFmtId="4" fontId="0" fillId="0" borderId="0" xfId="0" applyNumberFormat="1" applyFill="1"/>
    <xf numFmtId="3" fontId="0" fillId="0" borderId="0" xfId="51" applyNumberFormat="1" applyFont="1" applyFill="1" applyBorder="1" applyAlignment="1">
      <alignment horizontal="center"/>
    </xf>
    <xf numFmtId="3" fontId="0" fillId="0" borderId="29" xfId="51" applyNumberFormat="1" applyFont="1" applyFill="1" applyBorder="1" applyAlignment="1">
      <alignment horizontal="center"/>
    </xf>
    <xf numFmtId="3" fontId="4" fillId="0" borderId="0" xfId="51" applyNumberFormat="1" applyFont="1" applyFill="1" applyBorder="1" applyAlignment="1">
      <alignment horizontal="center"/>
    </xf>
    <xf numFmtId="3" fontId="0" fillId="0" borderId="0" xfId="51" applyNumberFormat="1" applyFont="1" applyFill="1"/>
    <xf numFmtId="4" fontId="0" fillId="0" borderId="9" xfId="0" applyNumberFormat="1" applyFont="1" applyFill="1" applyBorder="1" applyAlignment="1">
      <alignment horizontal="center"/>
    </xf>
    <xf numFmtId="4" fontId="0" fillId="0" borderId="11" xfId="0" applyNumberFormat="1" applyFont="1" applyFill="1" applyBorder="1" applyAlignment="1">
      <alignment horizontal="center"/>
    </xf>
    <xf numFmtId="4" fontId="0" fillId="0" borderId="17" xfId="0" applyNumberFormat="1" applyFont="1" applyFill="1" applyBorder="1" applyAlignment="1">
      <alignment horizontal="center"/>
    </xf>
    <xf numFmtId="9" fontId="0" fillId="0" borderId="20" xfId="51" applyFont="1" applyFill="1" applyBorder="1" applyAlignment="1">
      <alignment horizontal="center"/>
    </xf>
    <xf numFmtId="9" fontId="0" fillId="0" borderId="11" xfId="51" applyFont="1" applyFill="1" applyBorder="1" applyAlignment="1">
      <alignment horizontal="center"/>
    </xf>
    <xf numFmtId="9" fontId="4" fillId="0" borderId="11" xfId="51" applyFont="1" applyFill="1" applyBorder="1" applyAlignment="1">
      <alignment horizontal="center"/>
    </xf>
    <xf numFmtId="9" fontId="0" fillId="0" borderId="20" xfId="51" applyNumberFormat="1" applyFont="1" applyFill="1" applyBorder="1" applyAlignment="1">
      <alignment horizontal="center"/>
    </xf>
    <xf numFmtId="3" fontId="0" fillId="0" borderId="9" xfId="0" applyNumberFormat="1" applyFill="1" applyBorder="1"/>
    <xf numFmtId="3" fontId="0" fillId="0" borderId="14" xfId="0" applyNumberFormat="1" applyFill="1" applyBorder="1"/>
    <xf numFmtId="3" fontId="0" fillId="0" borderId="10" xfId="0" applyNumberFormat="1" applyFill="1" applyBorder="1"/>
    <xf numFmtId="3" fontId="0" fillId="0" borderId="15" xfId="0" applyNumberFormat="1" applyFill="1" applyBorder="1"/>
    <xf numFmtId="0" fontId="40" fillId="0" borderId="0" xfId="38" applyFont="1"/>
    <xf numFmtId="0" fontId="10" fillId="0" borderId="0" xfId="38" applyFont="1"/>
    <xf numFmtId="0" fontId="108" fillId="0" borderId="0" xfId="38"/>
    <xf numFmtId="0" fontId="108" fillId="0" borderId="0" xfId="38" applyFill="1"/>
    <xf numFmtId="166" fontId="108" fillId="0" borderId="0" xfId="38" applyNumberFormat="1" applyFill="1"/>
    <xf numFmtId="9" fontId="0" fillId="0" borderId="0" xfId="52" applyFont="1" applyFill="1"/>
    <xf numFmtId="166" fontId="108" fillId="0" borderId="0" xfId="38" applyNumberFormat="1"/>
    <xf numFmtId="0" fontId="41" fillId="0" borderId="0" xfId="38" applyFont="1"/>
    <xf numFmtId="0" fontId="41" fillId="0" borderId="0" xfId="38" applyFont="1" applyFill="1"/>
    <xf numFmtId="164" fontId="10" fillId="0" borderId="0" xfId="38" applyNumberFormat="1" applyFont="1" applyFill="1" applyAlignment="1">
      <alignment horizontal="center"/>
    </xf>
    <xf numFmtId="164" fontId="41" fillId="0" borderId="0" xfId="38" applyNumberFormat="1" applyFont="1" applyFill="1" applyAlignment="1">
      <alignment horizontal="center"/>
    </xf>
    <xf numFmtId="3" fontId="2" fillId="0" borderId="0" xfId="38" applyNumberFormat="1" applyFont="1" applyFill="1" applyBorder="1" applyAlignment="1">
      <alignment horizontal="center" vertical="center" wrapText="1"/>
    </xf>
    <xf numFmtId="166" fontId="41" fillId="0" borderId="0" xfId="38" applyNumberFormat="1" applyFont="1" applyFill="1" applyBorder="1" applyAlignment="1">
      <alignment horizontal="center"/>
    </xf>
    <xf numFmtId="166" fontId="41" fillId="0" borderId="0" xfId="38" applyNumberFormat="1" applyFont="1" applyAlignment="1">
      <alignment horizontal="center"/>
    </xf>
    <xf numFmtId="166" fontId="4" fillId="0" borderId="0" xfId="38" applyNumberFormat="1" applyFont="1" applyFill="1" applyBorder="1" applyAlignment="1">
      <alignment horizontal="center"/>
    </xf>
    <xf numFmtId="166" fontId="41" fillId="0" borderId="9" xfId="38" applyNumberFormat="1" applyFont="1" applyFill="1" applyBorder="1" applyAlignment="1">
      <alignment horizontal="center"/>
    </xf>
    <xf numFmtId="164" fontId="4" fillId="0" borderId="0" xfId="38" applyNumberFormat="1" applyFont="1" applyFill="1" applyAlignment="1">
      <alignment horizontal="center"/>
    </xf>
    <xf numFmtId="166" fontId="41" fillId="0" borderId="0" xfId="38" applyNumberFormat="1" applyFont="1" applyFill="1" applyAlignment="1">
      <alignment horizontal="center"/>
    </xf>
    <xf numFmtId="166" fontId="4" fillId="0" borderId="0" xfId="38" applyNumberFormat="1" applyFont="1" applyFill="1" applyAlignment="1">
      <alignment horizontal="center"/>
    </xf>
    <xf numFmtId="164" fontId="41" fillId="0" borderId="11" xfId="38" applyNumberFormat="1" applyFont="1" applyFill="1" applyBorder="1" applyAlignment="1">
      <alignment horizontal="center"/>
    </xf>
    <xf numFmtId="164" fontId="41" fillId="0" borderId="0" xfId="38" applyNumberFormat="1" applyFont="1" applyFill="1" applyBorder="1" applyAlignment="1">
      <alignment horizontal="center"/>
    </xf>
    <xf numFmtId="164" fontId="2" fillId="0" borderId="0" xfId="38" applyNumberFormat="1" applyFont="1" applyFill="1" applyBorder="1" applyAlignment="1">
      <alignment horizontal="center"/>
    </xf>
    <xf numFmtId="9" fontId="41" fillId="0" borderId="0" xfId="52" applyFont="1" applyFill="1" applyAlignment="1">
      <alignment horizontal="center"/>
    </xf>
    <xf numFmtId="166" fontId="41" fillId="0" borderId="11" xfId="38" applyNumberFormat="1" applyFont="1" applyFill="1" applyBorder="1" applyAlignment="1">
      <alignment horizontal="center"/>
    </xf>
    <xf numFmtId="9" fontId="2" fillId="0" borderId="0" xfId="38" applyNumberFormat="1" applyFont="1" applyFill="1" applyBorder="1" applyAlignment="1">
      <alignment horizontal="center" vertical="center" wrapText="1"/>
    </xf>
    <xf numFmtId="166" fontId="2" fillId="0" borderId="0" xfId="38" applyNumberFormat="1" applyFont="1" applyFill="1" applyBorder="1" applyAlignment="1">
      <alignment horizontal="center" vertical="center" wrapText="1"/>
    </xf>
    <xf numFmtId="166" fontId="4" fillId="0" borderId="0" xfId="38" applyNumberFormat="1" applyFont="1" applyFill="1" applyBorder="1" applyAlignment="1">
      <alignment horizontal="center" vertical="center" wrapText="1"/>
    </xf>
    <xf numFmtId="166" fontId="4" fillId="0" borderId="9" xfId="38" applyNumberFormat="1" applyFont="1" applyFill="1" applyBorder="1" applyAlignment="1">
      <alignment horizontal="center" vertical="center" wrapText="1"/>
    </xf>
    <xf numFmtId="9" fontId="2" fillId="0" borderId="11" xfId="38" applyNumberFormat="1" applyFont="1" applyFill="1" applyBorder="1" applyAlignment="1">
      <alignment horizontal="center" vertical="center" wrapText="1"/>
    </xf>
    <xf numFmtId="166" fontId="4" fillId="0" borderId="9" xfId="38" applyNumberFormat="1" applyFont="1" applyFill="1" applyBorder="1" applyAlignment="1">
      <alignment horizontal="center"/>
    </xf>
    <xf numFmtId="164" fontId="2" fillId="0" borderId="0" xfId="38" applyNumberFormat="1" applyFont="1" applyAlignment="1">
      <alignment horizontal="center"/>
    </xf>
    <xf numFmtId="166" fontId="4" fillId="0" borderId="0" xfId="38" applyNumberFormat="1" applyFont="1" applyAlignment="1">
      <alignment horizontal="center"/>
    </xf>
    <xf numFmtId="166" fontId="41" fillId="0" borderId="54" xfId="38" applyNumberFormat="1" applyFont="1" applyFill="1" applyBorder="1" applyAlignment="1">
      <alignment horizontal="center"/>
    </xf>
    <xf numFmtId="166" fontId="41" fillId="0" borderId="74" xfId="38" applyNumberFormat="1" applyFont="1" applyFill="1" applyBorder="1" applyAlignment="1">
      <alignment horizontal="center"/>
    </xf>
    <xf numFmtId="3" fontId="2" fillId="0" borderId="74" xfId="38" applyNumberFormat="1" applyFont="1" applyFill="1" applyBorder="1" applyAlignment="1">
      <alignment horizontal="center" vertical="center" wrapText="1"/>
    </xf>
    <xf numFmtId="3" fontId="2" fillId="0" borderId="73" xfId="38" applyNumberFormat="1" applyFont="1" applyFill="1" applyBorder="1" applyAlignment="1">
      <alignment horizontal="center" vertical="center" wrapText="1"/>
    </xf>
    <xf numFmtId="9" fontId="2" fillId="0" borderId="54" xfId="38" applyNumberFormat="1" applyFont="1" applyFill="1" applyBorder="1" applyAlignment="1">
      <alignment horizontal="center" vertical="center" wrapText="1"/>
    </xf>
    <xf numFmtId="166" fontId="2" fillId="0" borderId="74" xfId="38" applyNumberFormat="1" applyFont="1" applyFill="1" applyBorder="1" applyAlignment="1">
      <alignment horizontal="center" vertical="center" wrapText="1"/>
    </xf>
    <xf numFmtId="166" fontId="4" fillId="0" borderId="73" xfId="38" applyNumberFormat="1" applyFont="1" applyFill="1" applyBorder="1" applyAlignment="1">
      <alignment horizontal="center" vertical="center" wrapText="1"/>
    </xf>
    <xf numFmtId="0" fontId="4" fillId="0" borderId="0" xfId="38" applyFont="1" applyFill="1" applyBorder="1" applyAlignment="1">
      <alignment horizontal="center" vertical="center" wrapText="1"/>
    </xf>
    <xf numFmtId="166" fontId="2" fillId="0" borderId="11" xfId="38" applyNumberFormat="1" applyFont="1" applyFill="1" applyBorder="1" applyAlignment="1">
      <alignment horizontal="center" vertical="center" wrapText="1"/>
    </xf>
    <xf numFmtId="164" fontId="2" fillId="0" borderId="0" xfId="38" applyNumberFormat="1" applyFont="1" applyFill="1" applyAlignment="1">
      <alignment horizontal="center"/>
    </xf>
    <xf numFmtId="0" fontId="3" fillId="0" borderId="0" xfId="38" applyFont="1" applyFill="1" applyBorder="1" applyAlignment="1">
      <alignment horizontal="center" vertical="center" wrapText="1"/>
    </xf>
    <xf numFmtId="0" fontId="3" fillId="0" borderId="9" xfId="38" applyFont="1" applyFill="1" applyBorder="1" applyAlignment="1">
      <alignment horizontal="center" vertical="center" wrapText="1"/>
    </xf>
    <xf numFmtId="0" fontId="3" fillId="0" borderId="0" xfId="38" applyFont="1" applyFill="1" applyBorder="1" applyAlignment="1">
      <alignment horizontal="center" vertical="center"/>
    </xf>
    <xf numFmtId="0" fontId="3" fillId="0" borderId="0" xfId="38" applyFont="1" applyFill="1" applyBorder="1"/>
    <xf numFmtId="0" fontId="3" fillId="0" borderId="9" xfId="38" applyFont="1" applyFill="1" applyBorder="1"/>
    <xf numFmtId="0" fontId="3" fillId="0" borderId="0" xfId="38" applyFont="1" applyFill="1"/>
    <xf numFmtId="0" fontId="3" fillId="0" borderId="0" xfId="38" applyFont="1" applyFill="1" applyAlignment="1">
      <alignment horizontal="center" vertical="center" wrapText="1"/>
    </xf>
    <xf numFmtId="0" fontId="3" fillId="0" borderId="0" xfId="38" applyFont="1" applyFill="1" applyAlignment="1">
      <alignment horizontal="center" vertical="center"/>
    </xf>
    <xf numFmtId="0" fontId="3" fillId="0" borderId="11" xfId="38" applyFont="1" applyFill="1" applyBorder="1"/>
    <xf numFmtId="0" fontId="19" fillId="0" borderId="0" xfId="38" applyFont="1" applyFill="1" applyBorder="1" applyAlignment="1">
      <alignment horizontal="center" vertical="center" wrapText="1"/>
    </xf>
    <xf numFmtId="0" fontId="3" fillId="0" borderId="11" xfId="38" applyFont="1" applyBorder="1" applyAlignment="1">
      <alignment horizontal="center" vertical="center" wrapText="1"/>
    </xf>
    <xf numFmtId="0" fontId="3" fillId="0" borderId="0" xfId="38" applyFont="1" applyAlignment="1">
      <alignment horizontal="center" vertical="center" wrapText="1"/>
    </xf>
    <xf numFmtId="0" fontId="35" fillId="0" borderId="9" xfId="38" applyFont="1" applyFill="1" applyBorder="1" applyAlignment="1">
      <alignment horizontal="center" vertical="center" wrapText="1"/>
    </xf>
    <xf numFmtId="0" fontId="3" fillId="0" borderId="11" xfId="38" applyFont="1" applyFill="1" applyBorder="1" applyAlignment="1">
      <alignment horizontal="center" vertical="center" wrapText="1"/>
    </xf>
    <xf numFmtId="0" fontId="41" fillId="0" borderId="0" xfId="38" applyFont="1" applyAlignment="1">
      <alignment horizontal="center" vertical="center" wrapText="1"/>
    </xf>
    <xf numFmtId="0" fontId="3" fillId="0" borderId="0" xfId="38" applyFont="1" applyBorder="1" applyAlignment="1">
      <alignment horizontal="center" vertical="center" wrapText="1"/>
    </xf>
    <xf numFmtId="166" fontId="3" fillId="0" borderId="0" xfId="38" applyNumberFormat="1" applyFont="1" applyBorder="1" applyAlignment="1">
      <alignment wrapText="1"/>
    </xf>
    <xf numFmtId="0" fontId="3" fillId="0" borderId="0" xfId="38" applyFont="1" applyFill="1" applyBorder="1" applyAlignment="1">
      <alignment wrapText="1"/>
    </xf>
    <xf numFmtId="0" fontId="10" fillId="0" borderId="0" xfId="38" applyFont="1" applyFill="1" applyBorder="1" applyAlignment="1">
      <alignment vertical="top" wrapText="1"/>
    </xf>
    <xf numFmtId="0" fontId="3" fillId="0" borderId="9" xfId="38" applyFont="1" applyFill="1" applyBorder="1" applyAlignment="1">
      <alignment wrapText="1"/>
    </xf>
    <xf numFmtId="0" fontId="3" fillId="0" borderId="0" xfId="38" applyFont="1" applyAlignment="1">
      <alignment wrapText="1"/>
    </xf>
    <xf numFmtId="0" fontId="35" fillId="0" borderId="0" xfId="38" applyFont="1" applyFill="1" applyBorder="1" applyAlignment="1">
      <alignment horizontal="center" vertical="center" wrapText="1"/>
    </xf>
    <xf numFmtId="0" fontId="10" fillId="0" borderId="0" xfId="38" applyFont="1" applyFill="1" applyBorder="1" applyAlignment="1">
      <alignment horizontal="center" vertical="center" wrapText="1"/>
    </xf>
    <xf numFmtId="0" fontId="4" fillId="0" borderId="9" xfId="38" applyFont="1" applyFill="1" applyBorder="1" applyAlignment="1">
      <alignment horizontal="center" vertical="center" wrapText="1"/>
    </xf>
    <xf numFmtId="0" fontId="41" fillId="0" borderId="0" xfId="38" applyFont="1" applyFill="1" applyBorder="1" applyAlignment="1">
      <alignment horizontal="center" vertical="center" wrapText="1"/>
    </xf>
    <xf numFmtId="0" fontId="2" fillId="0" borderId="0" xfId="38" applyFont="1" applyFill="1" applyBorder="1" applyAlignment="1">
      <alignment horizontal="center" vertical="center" wrapText="1"/>
    </xf>
    <xf numFmtId="0" fontId="2" fillId="0" borderId="11" xfId="38" applyFont="1" applyFill="1" applyBorder="1" applyAlignment="1">
      <alignment horizontal="center" vertical="center" wrapText="1"/>
    </xf>
    <xf numFmtId="0" fontId="4" fillId="0" borderId="0" xfId="38" applyFont="1" applyBorder="1" applyAlignment="1">
      <alignment horizontal="center" vertical="center" wrapText="1"/>
    </xf>
    <xf numFmtId="0" fontId="4" fillId="0" borderId="9" xfId="38" applyFont="1" applyBorder="1" applyAlignment="1">
      <alignment horizontal="center" vertical="center" wrapText="1"/>
    </xf>
    <xf numFmtId="0" fontId="41" fillId="0" borderId="11" xfId="38" applyFont="1" applyFill="1" applyBorder="1" applyAlignment="1">
      <alignment horizontal="center" vertical="center" wrapText="1"/>
    </xf>
    <xf numFmtId="0" fontId="4" fillId="0" borderId="0" xfId="38" applyFont="1" applyAlignment="1">
      <alignment horizontal="center" vertical="center" wrapText="1"/>
    </xf>
    <xf numFmtId="0" fontId="2" fillId="0" borderId="0" xfId="38" applyFont="1" applyAlignment="1">
      <alignment horizontal="center" vertical="center" wrapText="1"/>
    </xf>
    <xf numFmtId="0" fontId="40" fillId="0" borderId="0" xfId="38" applyFont="1" applyFill="1"/>
    <xf numFmtId="0" fontId="40" fillId="0" borderId="0" xfId="38" applyFont="1" applyFill="1" applyBorder="1" applyAlignment="1"/>
    <xf numFmtId="0" fontId="2" fillId="0" borderId="0" xfId="38" applyFont="1" applyFill="1" applyBorder="1" applyAlignment="1">
      <alignment horizontal="center" vertical="center"/>
    </xf>
    <xf numFmtId="0" fontId="40" fillId="0" borderId="11" xfId="38" applyFont="1" applyFill="1" applyBorder="1" applyAlignment="1"/>
    <xf numFmtId="0" fontId="4" fillId="0" borderId="0" xfId="38" applyFont="1" applyFill="1" applyBorder="1" applyAlignment="1">
      <alignment horizontal="center" vertical="center"/>
    </xf>
    <xf numFmtId="0" fontId="4" fillId="0" borderId="9" xfId="38" applyFont="1" applyFill="1" applyBorder="1" applyAlignment="1">
      <alignment horizontal="center" vertical="center"/>
    </xf>
    <xf numFmtId="0" fontId="40" fillId="0" borderId="11" xfId="38" applyFont="1" applyFill="1" applyBorder="1"/>
    <xf numFmtId="0" fontId="40" fillId="0" borderId="0" xfId="38" applyFont="1" applyFill="1" applyBorder="1"/>
    <xf numFmtId="0" fontId="40" fillId="0" borderId="11" xfId="38" applyFont="1" applyBorder="1" applyAlignment="1"/>
    <xf numFmtId="0" fontId="40" fillId="0" borderId="0" xfId="38" applyFont="1" applyBorder="1" applyAlignment="1"/>
    <xf numFmtId="0" fontId="40" fillId="0" borderId="11" xfId="38" applyFont="1" applyFill="1" applyBorder="1" applyAlignment="1">
      <alignment horizontal="left"/>
    </xf>
    <xf numFmtId="0" fontId="40" fillId="0" borderId="0" xfId="38" applyFont="1" applyFill="1" applyBorder="1" applyAlignment="1">
      <alignment horizontal="left"/>
    </xf>
    <xf numFmtId="0" fontId="4" fillId="0" borderId="11" xfId="38" applyFont="1" applyFill="1" applyBorder="1" applyAlignment="1"/>
    <xf numFmtId="0" fontId="4" fillId="0" borderId="0" xfId="38" applyFont="1" applyFill="1" applyBorder="1" applyAlignment="1"/>
    <xf numFmtId="0" fontId="41" fillId="0" borderId="0" xfId="38" applyFont="1" applyFill="1" applyBorder="1" applyAlignment="1"/>
    <xf numFmtId="0" fontId="4" fillId="0" borderId="0" xfId="38" applyFont="1" applyFill="1"/>
    <xf numFmtId="0" fontId="41" fillId="0" borderId="11" xfId="38" applyFont="1" applyFill="1" applyBorder="1"/>
    <xf numFmtId="0" fontId="41" fillId="0" borderId="0" xfId="38" applyFont="1" applyFill="1" applyBorder="1"/>
    <xf numFmtId="0" fontId="4" fillId="0" borderId="0" xfId="38" applyFont="1" applyFill="1" applyBorder="1"/>
    <xf numFmtId="0" fontId="41" fillId="0" borderId="11" xfId="38" applyFont="1" applyBorder="1" applyAlignment="1"/>
    <xf numFmtId="0" fontId="41" fillId="0" borderId="11" xfId="38" applyFont="1" applyFill="1" applyBorder="1" applyAlignment="1"/>
    <xf numFmtId="0" fontId="2" fillId="0" borderId="11" xfId="41" applyFont="1" applyFill="1" applyBorder="1" applyAlignment="1">
      <alignment horizontal="center" vertical="center" wrapText="1"/>
    </xf>
    <xf numFmtId="0" fontId="2" fillId="0" borderId="0" xfId="41" applyNumberFormat="1" applyFont="1" applyFill="1" applyBorder="1" applyAlignment="1" applyProtection="1"/>
    <xf numFmtId="0" fontId="4" fillId="0" borderId="0" xfId="41" applyFont="1" applyFill="1"/>
    <xf numFmtId="0" fontId="2" fillId="0" borderId="22" xfId="41" applyFill="1" applyBorder="1"/>
    <xf numFmtId="0" fontId="2" fillId="0" borderId="0" xfId="41" applyFill="1" applyBorder="1"/>
    <xf numFmtId="0" fontId="2" fillId="0" borderId="23" xfId="41" applyFill="1" applyBorder="1"/>
    <xf numFmtId="0" fontId="2" fillId="0" borderId="10" xfId="41" applyFont="1" applyFill="1" applyBorder="1" applyAlignment="1">
      <alignment horizontal="center"/>
    </xf>
    <xf numFmtId="0" fontId="2" fillId="0" borderId="74" xfId="41" applyFont="1" applyFill="1" applyBorder="1" applyAlignment="1">
      <alignment horizontal="center" vertical="center" wrapText="1"/>
    </xf>
    <xf numFmtId="0" fontId="2" fillId="0" borderId="0" xfId="41" applyFont="1" applyFill="1" applyBorder="1" applyAlignment="1">
      <alignment horizontal="center" vertical="center" wrapText="1"/>
    </xf>
    <xf numFmtId="9" fontId="2" fillId="0" borderId="0" xfId="41" applyNumberFormat="1" applyFont="1" applyFill="1" applyBorder="1" applyAlignment="1">
      <alignment horizontal="center"/>
    </xf>
    <xf numFmtId="9" fontId="2" fillId="0" borderId="29" xfId="41" applyNumberFormat="1" applyFont="1" applyFill="1" applyBorder="1" applyAlignment="1">
      <alignment horizontal="center"/>
    </xf>
    <xf numFmtId="9" fontId="2" fillId="0" borderId="64" xfId="41" applyNumberFormat="1" applyFont="1" applyFill="1" applyBorder="1" applyAlignment="1">
      <alignment horizontal="center"/>
    </xf>
    <xf numFmtId="3" fontId="2" fillId="0" borderId="0" xfId="41" applyNumberFormat="1" applyFill="1"/>
    <xf numFmtId="0" fontId="2" fillId="0" borderId="0" xfId="41" applyFill="1" applyBorder="1" applyAlignment="1">
      <alignment horizontal="center" vertical="center"/>
    </xf>
    <xf numFmtId="0" fontId="2" fillId="0" borderId="10" xfId="41" applyFill="1" applyBorder="1" applyAlignment="1">
      <alignment horizontal="center"/>
    </xf>
    <xf numFmtId="0" fontId="2" fillId="0" borderId="24" xfId="41" applyFill="1" applyBorder="1" applyAlignment="1">
      <alignment horizontal="center"/>
    </xf>
    <xf numFmtId="0" fontId="2" fillId="0" borderId="0" xfId="41" applyFill="1" applyBorder="1" applyAlignment="1">
      <alignment horizontal="center"/>
    </xf>
    <xf numFmtId="0" fontId="2" fillId="0" borderId="22" xfId="41" applyFill="1" applyBorder="1" applyAlignment="1">
      <alignment horizontal="center" vertical="center" wrapText="1"/>
    </xf>
    <xf numFmtId="0" fontId="2" fillId="0" borderId="74" xfId="41" applyFill="1" applyBorder="1" applyAlignment="1">
      <alignment horizontal="center" vertical="center" wrapText="1"/>
    </xf>
    <xf numFmtId="0" fontId="2" fillId="0" borderId="0" xfId="41" applyFill="1" applyBorder="1" applyAlignment="1">
      <alignment horizontal="center" vertical="center" wrapText="1"/>
    </xf>
    <xf numFmtId="0" fontId="2" fillId="0" borderId="26" xfId="41" applyFont="1" applyFill="1" applyBorder="1" applyAlignment="1">
      <alignment horizontal="center" vertical="justify"/>
    </xf>
    <xf numFmtId="0" fontId="2" fillId="0" borderId="22" xfId="41" applyFont="1" applyFill="1" applyBorder="1" applyAlignment="1">
      <alignment horizontal="center" vertical="justify"/>
    </xf>
    <xf numFmtId="0" fontId="2" fillId="0" borderId="22" xfId="41" applyFill="1" applyBorder="1" applyAlignment="1">
      <alignment horizontal="center"/>
    </xf>
    <xf numFmtId="0" fontId="2" fillId="0" borderId="0" xfId="41" applyFill="1"/>
    <xf numFmtId="0" fontId="2" fillId="0" borderId="26" xfId="41" applyFill="1" applyBorder="1" applyAlignment="1">
      <alignment horizontal="center"/>
    </xf>
    <xf numFmtId="4" fontId="2" fillId="0" borderId="0" xfId="41" applyNumberFormat="1" applyFill="1"/>
    <xf numFmtId="0" fontId="47" fillId="0" borderId="0" xfId="45" applyFont="1" applyAlignment="1">
      <alignment vertical="center" wrapText="1"/>
    </xf>
    <xf numFmtId="0" fontId="3" fillId="0" borderId="0" xfId="41" applyFont="1" applyAlignment="1">
      <alignment horizontal="center" vertical="center" wrapText="1"/>
    </xf>
    <xf numFmtId="0" fontId="3" fillId="0" borderId="0" xfId="45" applyFont="1" applyBorder="1" applyAlignment="1">
      <alignment horizontal="center" vertical="center" wrapText="1"/>
    </xf>
    <xf numFmtId="3" fontId="2" fillId="0" borderId="0" xfId="45" applyNumberFormat="1" applyFont="1" applyAlignment="1">
      <alignment horizontal="center" vertical="center" wrapText="1"/>
    </xf>
    <xf numFmtId="166" fontId="2" fillId="0" borderId="0" xfId="45" applyNumberFormat="1" applyFont="1" applyAlignment="1">
      <alignment horizontal="center" vertical="center" wrapText="1"/>
    </xf>
    <xf numFmtId="0" fontId="2" fillId="0" borderId="0" xfId="39"/>
    <xf numFmtId="3" fontId="2" fillId="0" borderId="0" xfId="39" applyNumberFormat="1"/>
    <xf numFmtId="2" fontId="2" fillId="0" borderId="0" xfId="39" applyNumberFormat="1" applyBorder="1"/>
    <xf numFmtId="2" fontId="2" fillId="0" borderId="25" xfId="39" applyNumberFormat="1" applyBorder="1"/>
    <xf numFmtId="9" fontId="10" fillId="0" borderId="37" xfId="39" applyNumberFormat="1" applyFont="1" applyBorder="1" applyAlignment="1">
      <alignment horizontal="center"/>
    </xf>
    <xf numFmtId="9" fontId="10" fillId="0" borderId="64" xfId="39" applyNumberFormat="1" applyFont="1" applyBorder="1" applyAlignment="1">
      <alignment horizontal="center"/>
    </xf>
    <xf numFmtId="165" fontId="2" fillId="0" borderId="64" xfId="39" applyNumberFormat="1" applyBorder="1"/>
    <xf numFmtId="165" fontId="2" fillId="0" borderId="28" xfId="39" applyNumberFormat="1" applyBorder="1"/>
    <xf numFmtId="165" fontId="2" fillId="0" borderId="64" xfId="39" applyNumberFormat="1" applyFont="1" applyBorder="1"/>
    <xf numFmtId="165" fontId="2" fillId="0" borderId="28" xfId="39" applyNumberFormat="1" applyFont="1" applyBorder="1"/>
    <xf numFmtId="165" fontId="10" fillId="0" borderId="28" xfId="39" applyNumberFormat="1" applyFont="1" applyBorder="1"/>
    <xf numFmtId="2" fontId="2" fillId="0" borderId="41" xfId="39" applyNumberFormat="1" applyFont="1" applyBorder="1" applyAlignment="1">
      <alignment horizontal="center"/>
    </xf>
    <xf numFmtId="0" fontId="2" fillId="0" borderId="0" xfId="39" applyFont="1"/>
    <xf numFmtId="3" fontId="2" fillId="0" borderId="0" xfId="39" applyNumberFormat="1" applyFont="1"/>
    <xf numFmtId="2" fontId="2" fillId="0" borderId="23" xfId="39" applyNumberFormat="1" applyFont="1" applyBorder="1"/>
    <xf numFmtId="165" fontId="2" fillId="0" borderId="11" xfId="39" applyNumberFormat="1" applyFont="1" applyBorder="1" applyAlignment="1">
      <alignment horizontal="center"/>
    </xf>
    <xf numFmtId="165" fontId="2" fillId="0" borderId="0" xfId="39" applyNumberFormat="1" applyFont="1" applyBorder="1" applyAlignment="1">
      <alignment horizontal="center"/>
    </xf>
    <xf numFmtId="9" fontId="2" fillId="0" borderId="0" xfId="39" applyNumberFormat="1" applyFont="1" applyBorder="1" applyAlignment="1">
      <alignment horizontal="center"/>
    </xf>
    <xf numFmtId="165" fontId="2" fillId="0" borderId="9" xfId="39" applyNumberFormat="1" applyFont="1" applyBorder="1" applyAlignment="1">
      <alignment horizontal="center"/>
    </xf>
    <xf numFmtId="2" fontId="2" fillId="0" borderId="22" xfId="39" applyNumberFormat="1" applyFont="1" applyBorder="1" applyAlignment="1">
      <alignment horizontal="center"/>
    </xf>
    <xf numFmtId="2" fontId="2" fillId="0" borderId="23" xfId="39" applyNumberFormat="1" applyBorder="1"/>
    <xf numFmtId="165" fontId="2" fillId="0" borderId="11" xfId="39" applyNumberFormat="1" applyBorder="1"/>
    <xf numFmtId="165" fontId="2" fillId="0" borderId="0" xfId="39" applyNumberFormat="1" applyBorder="1"/>
    <xf numFmtId="165" fontId="2" fillId="0" borderId="9" xfId="39" applyNumberFormat="1" applyBorder="1"/>
    <xf numFmtId="165" fontId="10" fillId="0" borderId="11" xfId="39" applyNumberFormat="1" applyFont="1" applyBorder="1" applyAlignment="1">
      <alignment horizontal="center"/>
    </xf>
    <xf numFmtId="165" fontId="10" fillId="0" borderId="0" xfId="39" applyNumberFormat="1" applyFont="1" applyBorder="1" applyAlignment="1">
      <alignment horizontal="center"/>
    </xf>
    <xf numFmtId="165" fontId="10" fillId="0" borderId="9" xfId="39" applyNumberFormat="1" applyFont="1" applyBorder="1" applyAlignment="1">
      <alignment horizontal="center"/>
    </xf>
    <xf numFmtId="9" fontId="10" fillId="0" borderId="11" xfId="39" applyNumberFormat="1" applyFont="1" applyBorder="1" applyAlignment="1">
      <alignment horizontal="center"/>
    </xf>
    <xf numFmtId="9" fontId="10" fillId="0" borderId="0" xfId="39" applyNumberFormat="1" applyFont="1" applyBorder="1" applyAlignment="1">
      <alignment horizontal="center"/>
    </xf>
    <xf numFmtId="0" fontId="2" fillId="0" borderId="0" xfId="39" applyBorder="1"/>
    <xf numFmtId="165" fontId="2" fillId="0" borderId="0" xfId="39" applyNumberFormat="1" applyFont="1" applyBorder="1" applyAlignment="1">
      <alignment horizontal="left"/>
    </xf>
    <xf numFmtId="165" fontId="10" fillId="0" borderId="9" xfId="39" applyNumberFormat="1" applyFont="1" applyBorder="1"/>
    <xf numFmtId="2" fontId="2" fillId="0" borderId="22" xfId="39" applyNumberFormat="1" applyBorder="1" applyAlignment="1">
      <alignment horizontal="center"/>
    </xf>
    <xf numFmtId="168" fontId="3" fillId="0" borderId="0" xfId="39" applyNumberFormat="1" applyFont="1" applyBorder="1" applyAlignment="1">
      <alignment horizontal="center"/>
    </xf>
    <xf numFmtId="0" fontId="2" fillId="0" borderId="0" xfId="39" applyFill="1"/>
    <xf numFmtId="9" fontId="2" fillId="0" borderId="0" xfId="39" applyNumberFormat="1" applyFont="1" applyFill="1" applyAlignment="1">
      <alignment horizontal="center"/>
    </xf>
    <xf numFmtId="165" fontId="2" fillId="0" borderId="0" xfId="39" applyNumberFormat="1" applyFont="1" applyFill="1" applyBorder="1" applyAlignment="1">
      <alignment horizontal="center"/>
    </xf>
    <xf numFmtId="2" fontId="2" fillId="0" borderId="23" xfId="39" applyNumberFormat="1" applyFill="1" applyBorder="1"/>
    <xf numFmtId="9" fontId="2" fillId="0" borderId="0" xfId="39" applyNumberFormat="1" applyFont="1" applyFill="1" applyBorder="1" applyAlignment="1">
      <alignment horizontal="center"/>
    </xf>
    <xf numFmtId="165" fontId="2" fillId="0" borderId="9" xfId="39" applyNumberFormat="1" applyFont="1" applyFill="1" applyBorder="1" applyAlignment="1">
      <alignment horizontal="center"/>
    </xf>
    <xf numFmtId="165" fontId="2" fillId="0" borderId="11" xfId="39" applyNumberFormat="1" applyFont="1" applyFill="1" applyBorder="1" applyAlignment="1">
      <alignment horizontal="center"/>
    </xf>
    <xf numFmtId="165" fontId="10" fillId="0" borderId="9" xfId="39" applyNumberFormat="1" applyFont="1" applyFill="1" applyBorder="1" applyAlignment="1">
      <alignment horizontal="center"/>
    </xf>
    <xf numFmtId="165" fontId="10" fillId="0" borderId="0" xfId="39" applyNumberFormat="1" applyFont="1" applyFill="1" applyBorder="1" applyAlignment="1">
      <alignment horizontal="center"/>
    </xf>
    <xf numFmtId="2" fontId="2" fillId="0" borderId="22" xfId="39" applyNumberFormat="1" applyFill="1" applyBorder="1" applyAlignment="1">
      <alignment horizontal="center"/>
    </xf>
    <xf numFmtId="9" fontId="2" fillId="0" borderId="0" xfId="39" applyNumberFormat="1" applyFont="1" applyAlignment="1">
      <alignment horizontal="center"/>
    </xf>
    <xf numFmtId="165" fontId="2" fillId="0" borderId="0" xfId="39" applyNumberFormat="1" applyBorder="1" applyAlignment="1">
      <alignment horizontal="center"/>
    </xf>
    <xf numFmtId="9" fontId="2" fillId="0" borderId="0" xfId="39" applyNumberFormat="1" applyBorder="1" applyAlignment="1">
      <alignment horizontal="center"/>
    </xf>
    <xf numFmtId="165" fontId="10" fillId="0" borderId="0" xfId="39" applyNumberFormat="1" applyFont="1" applyBorder="1"/>
    <xf numFmtId="9" fontId="10" fillId="0" borderId="0" xfId="39" applyNumberFormat="1" applyFont="1" applyBorder="1"/>
    <xf numFmtId="165" fontId="4" fillId="0" borderId="0" xfId="39" applyNumberFormat="1" applyFont="1" applyBorder="1" applyAlignment="1">
      <alignment horizontal="center"/>
    </xf>
    <xf numFmtId="9" fontId="4" fillId="0" borderId="0" xfId="39" applyNumberFormat="1" applyFont="1" applyBorder="1" applyAlignment="1">
      <alignment horizontal="center"/>
    </xf>
    <xf numFmtId="165" fontId="4" fillId="0" borderId="9" xfId="39" applyNumberFormat="1" applyFont="1" applyBorder="1" applyAlignment="1">
      <alignment horizontal="center"/>
    </xf>
    <xf numFmtId="165" fontId="4" fillId="0" borderId="11" xfId="39" applyNumberFormat="1" applyFont="1" applyBorder="1" applyAlignment="1">
      <alignment horizontal="center"/>
    </xf>
    <xf numFmtId="165" fontId="9" fillId="0" borderId="9" xfId="39" applyNumberFormat="1" applyFont="1" applyBorder="1" applyAlignment="1">
      <alignment horizontal="center"/>
    </xf>
    <xf numFmtId="165" fontId="9" fillId="0" borderId="0" xfId="39" applyNumberFormat="1" applyFont="1" applyBorder="1" applyAlignment="1">
      <alignment horizontal="center"/>
    </xf>
    <xf numFmtId="2" fontId="4" fillId="0" borderId="22" xfId="39" applyNumberFormat="1" applyFont="1" applyBorder="1" applyAlignment="1">
      <alignment horizontal="center"/>
    </xf>
    <xf numFmtId="165" fontId="4" fillId="0" borderId="11" xfId="39" applyNumberFormat="1" applyFont="1" applyBorder="1"/>
    <xf numFmtId="165" fontId="2" fillId="0" borderId="0" xfId="39" applyNumberFormat="1" applyFont="1" applyBorder="1"/>
    <xf numFmtId="9" fontId="2" fillId="0" borderId="0" xfId="39" applyNumberFormat="1" applyFont="1" applyBorder="1"/>
    <xf numFmtId="165" fontId="2" fillId="0" borderId="9" xfId="39" applyNumberFormat="1" applyFont="1" applyBorder="1"/>
    <xf numFmtId="165" fontId="4" fillId="0" borderId="9" xfId="39" applyNumberFormat="1" applyFont="1" applyBorder="1"/>
    <xf numFmtId="165" fontId="4" fillId="0" borderId="0" xfId="39" applyNumberFormat="1" applyFont="1" applyBorder="1"/>
    <xf numFmtId="165" fontId="9" fillId="0" borderId="9" xfId="39" applyNumberFormat="1" applyFont="1" applyBorder="1"/>
    <xf numFmtId="165" fontId="9" fillId="0" borderId="11" xfId="39" applyNumberFormat="1" applyFont="1" applyBorder="1" applyAlignment="1">
      <alignment horizontal="center"/>
    </xf>
    <xf numFmtId="2" fontId="2" fillId="0" borderId="11" xfId="39" applyNumberFormat="1" applyBorder="1" applyAlignment="1">
      <alignment horizontal="center" vertical="center"/>
    </xf>
    <xf numFmtId="2" fontId="2" fillId="0" borderId="0" xfId="39" applyNumberFormat="1" applyFont="1" applyBorder="1" applyAlignment="1">
      <alignment horizontal="center" vertical="center"/>
    </xf>
    <xf numFmtId="2" fontId="2" fillId="0" borderId="0" xfId="39" applyNumberFormat="1" applyBorder="1" applyAlignment="1">
      <alignment horizontal="center" vertical="center"/>
    </xf>
    <xf numFmtId="2" fontId="2" fillId="0" borderId="9" xfId="39" applyNumberFormat="1" applyBorder="1" applyAlignment="1">
      <alignment horizontal="center" vertical="center"/>
    </xf>
    <xf numFmtId="2" fontId="10" fillId="0" borderId="9" xfId="39" applyNumberFormat="1" applyFont="1" applyBorder="1" applyAlignment="1">
      <alignment horizontal="center" vertical="center"/>
    </xf>
    <xf numFmtId="9" fontId="2" fillId="0" borderId="0" xfId="39" applyNumberFormat="1" applyAlignment="1">
      <alignment horizontal="center"/>
    </xf>
    <xf numFmtId="2" fontId="2" fillId="0" borderId="11" xfId="39" applyNumberFormat="1" applyBorder="1"/>
    <xf numFmtId="2" fontId="2" fillId="0" borderId="0" xfId="39" applyNumberFormat="1" applyFont="1" applyBorder="1" applyAlignment="1">
      <alignment horizontal="center"/>
    </xf>
    <xf numFmtId="2" fontId="2" fillId="0" borderId="0" xfId="39" applyNumberFormat="1" applyBorder="1" applyAlignment="1">
      <alignment horizontal="center"/>
    </xf>
    <xf numFmtId="2" fontId="2" fillId="0" borderId="9" xfId="39" applyNumberFormat="1" applyBorder="1" applyAlignment="1">
      <alignment horizontal="center"/>
    </xf>
    <xf numFmtId="2" fontId="4" fillId="0" borderId="0" xfId="39" applyNumberFormat="1" applyFont="1" applyBorder="1" applyAlignment="1">
      <alignment horizontal="center"/>
    </xf>
    <xf numFmtId="2" fontId="2" fillId="0" borderId="0" xfId="53" applyNumberFormat="1" applyFont="1" applyBorder="1" applyAlignment="1">
      <alignment horizontal="center"/>
    </xf>
    <xf numFmtId="2" fontId="2" fillId="0" borderId="9" xfId="39" applyNumberFormat="1" applyFont="1" applyBorder="1" applyAlignment="1">
      <alignment horizontal="center"/>
    </xf>
    <xf numFmtId="2" fontId="2" fillId="0" borderId="0" xfId="39" applyNumberFormat="1" applyFont="1" applyFill="1" applyBorder="1" applyAlignment="1">
      <alignment horizontal="center"/>
    </xf>
    <xf numFmtId="0" fontId="2" fillId="0" borderId="23" xfId="39" applyBorder="1"/>
    <xf numFmtId="0" fontId="2" fillId="0" borderId="11" xfId="39" applyBorder="1"/>
    <xf numFmtId="9" fontId="2" fillId="0" borderId="9" xfId="39" applyNumberFormat="1" applyBorder="1" applyAlignment="1">
      <alignment horizontal="center"/>
    </xf>
    <xf numFmtId="165" fontId="2" fillId="0" borderId="0" xfId="53" applyNumberFormat="1" applyFont="1" applyBorder="1" applyAlignment="1">
      <alignment horizontal="center"/>
    </xf>
    <xf numFmtId="166" fontId="2" fillId="0" borderId="9" xfId="39" applyNumberFormat="1" applyFont="1" applyBorder="1" applyAlignment="1">
      <alignment horizontal="center"/>
    </xf>
    <xf numFmtId="0" fontId="2" fillId="0" borderId="22" xfId="39" applyBorder="1" applyAlignment="1">
      <alignment horizontal="center"/>
    </xf>
    <xf numFmtId="165" fontId="2" fillId="0" borderId="0" xfId="39" applyNumberFormat="1" applyAlignment="1">
      <alignment horizontal="center"/>
    </xf>
    <xf numFmtId="165" fontId="2" fillId="0" borderId="0" xfId="39" applyNumberFormat="1" applyFont="1" applyAlignment="1">
      <alignment horizontal="center"/>
    </xf>
    <xf numFmtId="174" fontId="2" fillId="0" borderId="0" xfId="53" applyNumberFormat="1" applyFont="1" applyAlignment="1">
      <alignment horizontal="center"/>
    </xf>
    <xf numFmtId="165" fontId="2" fillId="0" borderId="23" xfId="39" applyNumberFormat="1" applyFont="1" applyBorder="1" applyAlignment="1">
      <alignment horizontal="center"/>
    </xf>
    <xf numFmtId="10" fontId="2" fillId="0" borderId="11" xfId="39" applyNumberFormat="1" applyFont="1" applyBorder="1" applyAlignment="1">
      <alignment horizontal="center"/>
    </xf>
    <xf numFmtId="3" fontId="2" fillId="0" borderId="9" xfId="39" applyNumberFormat="1" applyFont="1" applyBorder="1" applyAlignment="1">
      <alignment horizontal="center"/>
    </xf>
    <xf numFmtId="0" fontId="2" fillId="0" borderId="22" xfId="39" applyFont="1" applyBorder="1" applyAlignment="1">
      <alignment horizontal="center" vertical="justify"/>
    </xf>
    <xf numFmtId="165" fontId="2" fillId="0" borderId="0" xfId="39" applyNumberFormat="1"/>
    <xf numFmtId="165" fontId="2" fillId="0" borderId="45" xfId="39" applyNumberFormat="1" applyFont="1" applyBorder="1" applyAlignment="1">
      <alignment horizontal="center"/>
    </xf>
    <xf numFmtId="165" fontId="2" fillId="0" borderId="20" xfId="39" applyNumberFormat="1" applyFont="1" applyBorder="1" applyAlignment="1">
      <alignment horizontal="center"/>
    </xf>
    <xf numFmtId="165" fontId="2" fillId="0" borderId="29" xfId="39" applyNumberFormat="1" applyFont="1" applyBorder="1" applyAlignment="1">
      <alignment horizontal="center"/>
    </xf>
    <xf numFmtId="165" fontId="2" fillId="0" borderId="29" xfId="39" applyNumberFormat="1" applyFont="1" applyFill="1" applyBorder="1" applyAlignment="1">
      <alignment horizontal="center"/>
    </xf>
    <xf numFmtId="9" fontId="2" fillId="0" borderId="29" xfId="39" applyNumberFormat="1" applyFont="1" applyBorder="1" applyAlignment="1">
      <alignment horizontal="center"/>
    </xf>
    <xf numFmtId="165" fontId="2" fillId="0" borderId="17" xfId="39" applyNumberFormat="1" applyFont="1" applyBorder="1" applyAlignment="1">
      <alignment horizontal="center"/>
    </xf>
    <xf numFmtId="165" fontId="2" fillId="0" borderId="29" xfId="53" applyNumberFormat="1" applyFont="1" applyBorder="1" applyAlignment="1">
      <alignment horizontal="center"/>
    </xf>
    <xf numFmtId="3" fontId="2" fillId="0" borderId="17" xfId="39" applyNumberFormat="1" applyFont="1" applyBorder="1" applyAlignment="1">
      <alignment horizontal="center"/>
    </xf>
    <xf numFmtId="0" fontId="2" fillId="0" borderId="26" xfId="39" applyBorder="1" applyAlignment="1">
      <alignment horizontal="center"/>
    </xf>
    <xf numFmtId="9" fontId="2" fillId="0" borderId="29" xfId="39" applyNumberFormat="1" applyFont="1" applyFill="1" applyBorder="1" applyAlignment="1">
      <alignment horizontal="center"/>
    </xf>
    <xf numFmtId="165" fontId="2" fillId="0" borderId="17" xfId="39" applyNumberFormat="1" applyFont="1" applyFill="1" applyBorder="1" applyAlignment="1">
      <alignment horizontal="center"/>
    </xf>
    <xf numFmtId="0" fontId="2" fillId="0" borderId="26" xfId="39" applyFont="1" applyBorder="1" applyAlignment="1">
      <alignment horizontal="center" vertical="justify"/>
    </xf>
    <xf numFmtId="165" fontId="2" fillId="0" borderId="0" xfId="53" applyNumberFormat="1" applyFont="1" applyFill="1" applyBorder="1" applyAlignment="1">
      <alignment horizontal="center"/>
    </xf>
    <xf numFmtId="0" fontId="2" fillId="0" borderId="0" xfId="39" applyAlignment="1">
      <alignment horizontal="center" vertical="center"/>
    </xf>
    <xf numFmtId="0" fontId="2" fillId="0" borderId="0" xfId="39" applyFont="1" applyAlignment="1">
      <alignment horizontal="center" vertical="center" wrapText="1"/>
    </xf>
    <xf numFmtId="0" fontId="25" fillId="0" borderId="0" xfId="39" applyFont="1" applyBorder="1" applyAlignment="1">
      <alignment horizontal="center" vertical="center" wrapText="1"/>
    </xf>
    <xf numFmtId="0" fontId="2" fillId="0" borderId="11" xfId="39" applyFont="1" applyBorder="1" applyAlignment="1">
      <alignment horizontal="center" vertical="center" wrapText="1"/>
    </xf>
    <xf numFmtId="0" fontId="2" fillId="0" borderId="0" xfId="39" applyFont="1" applyBorder="1" applyAlignment="1">
      <alignment horizontal="center" vertical="center" wrapText="1"/>
    </xf>
    <xf numFmtId="0" fontId="2" fillId="0" borderId="0" xfId="39" applyBorder="1" applyAlignment="1">
      <alignment horizontal="center" vertical="center" wrapText="1"/>
    </xf>
    <xf numFmtId="0" fontId="2" fillId="0" borderId="9" xfId="39" applyFont="1" applyBorder="1" applyAlignment="1">
      <alignment horizontal="center" vertical="center" wrapText="1"/>
    </xf>
    <xf numFmtId="0" fontId="3" fillId="0" borderId="0" xfId="39" applyFont="1" applyAlignment="1">
      <alignment horizontal="center" vertical="center" wrapText="1"/>
    </xf>
    <xf numFmtId="0" fontId="2" fillId="0" borderId="0" xfId="39" applyAlignment="1">
      <alignment horizontal="center" vertical="center" wrapText="1"/>
    </xf>
    <xf numFmtId="0" fontId="23" fillId="0" borderId="54" xfId="39" applyFont="1" applyBorder="1" applyAlignment="1">
      <alignment horizontal="center" vertical="center" wrapText="1"/>
    </xf>
    <xf numFmtId="0" fontId="2" fillId="0" borderId="74" xfId="39" applyBorder="1" applyAlignment="1">
      <alignment horizontal="center" vertical="center" wrapText="1"/>
    </xf>
    <xf numFmtId="0" fontId="2" fillId="0" borderId="74" xfId="39" applyFont="1" applyBorder="1" applyAlignment="1">
      <alignment horizontal="center" vertical="center" wrapText="1"/>
    </xf>
    <xf numFmtId="0" fontId="13" fillId="0" borderId="73" xfId="39" applyFont="1" applyBorder="1" applyAlignment="1">
      <alignment horizontal="center" vertical="center" wrapText="1"/>
    </xf>
    <xf numFmtId="0" fontId="13" fillId="0" borderId="0" xfId="39" applyFont="1" applyBorder="1" applyAlignment="1">
      <alignment horizontal="center" vertical="center" wrapText="1"/>
    </xf>
    <xf numFmtId="0" fontId="13" fillId="0" borderId="74" xfId="39" applyFont="1" applyBorder="1" applyAlignment="1">
      <alignment horizontal="center" vertical="center" wrapText="1"/>
    </xf>
    <xf numFmtId="0" fontId="2" fillId="0" borderId="73" xfId="39" applyFont="1" applyBorder="1" applyAlignment="1">
      <alignment horizontal="center" vertical="center" wrapText="1"/>
    </xf>
    <xf numFmtId="0" fontId="2" fillId="0" borderId="0" xfId="39" applyBorder="1" applyAlignment="1">
      <alignment horizontal="center" vertical="center"/>
    </xf>
    <xf numFmtId="0" fontId="4" fillId="0" borderId="0" xfId="39" applyFont="1" applyBorder="1" applyAlignment="1">
      <alignment horizontal="center" vertical="center"/>
    </xf>
    <xf numFmtId="0" fontId="4" fillId="0" borderId="94" xfId="39" applyFont="1" applyBorder="1" applyAlignment="1">
      <alignment horizontal="center" vertical="center"/>
    </xf>
    <xf numFmtId="0" fontId="2" fillId="0" borderId="91" xfId="39" applyBorder="1" applyAlignment="1">
      <alignment horizontal="center" vertical="center"/>
    </xf>
    <xf numFmtId="0" fontId="2" fillId="0" borderId="93" xfId="39" applyBorder="1" applyAlignment="1">
      <alignment horizontal="center" vertical="center"/>
    </xf>
    <xf numFmtId="0" fontId="2" fillId="0" borderId="83" xfId="39" applyBorder="1" applyAlignment="1">
      <alignment horizontal="center" vertical="center"/>
    </xf>
    <xf numFmtId="0" fontId="2" fillId="0" borderId="0" xfId="39" applyBorder="1" applyAlignment="1">
      <alignment horizontal="center"/>
    </xf>
    <xf numFmtId="0" fontId="2" fillId="0" borderId="24" xfId="39" applyBorder="1" applyAlignment="1">
      <alignment horizontal="center"/>
    </xf>
    <xf numFmtId="0" fontId="2" fillId="0" borderId="0" xfId="39" applyFill="1" applyBorder="1" applyAlignment="1">
      <alignment horizontal="center"/>
    </xf>
    <xf numFmtId="0" fontId="2" fillId="0" borderId="10" xfId="39" applyBorder="1" applyAlignment="1">
      <alignment horizontal="center"/>
    </xf>
    <xf numFmtId="0" fontId="2" fillId="0" borderId="22" xfId="39" applyBorder="1"/>
    <xf numFmtId="0" fontId="4" fillId="0" borderId="0" xfId="39" applyFont="1"/>
    <xf numFmtId="0" fontId="4" fillId="0" borderId="94" xfId="41" applyFont="1" applyFill="1" applyBorder="1" applyAlignment="1">
      <alignment horizontal="center" vertical="center"/>
    </xf>
    <xf numFmtId="0" fontId="2" fillId="0" borderId="9" xfId="41" applyFont="1" applyFill="1" applyBorder="1" applyAlignment="1">
      <alignment horizontal="center" vertical="center" wrapText="1"/>
    </xf>
    <xf numFmtId="0" fontId="3" fillId="0" borderId="0" xfId="0" applyFont="1" applyFill="1" applyBorder="1" applyAlignment="1">
      <alignment horizontal="center" vertical="center"/>
    </xf>
    <xf numFmtId="9" fontId="0" fillId="0" borderId="0" xfId="51" applyFont="1" applyAlignment="1">
      <alignment horizontal="center"/>
    </xf>
    <xf numFmtId="9" fontId="4" fillId="0" borderId="0" xfId="51" applyFont="1" applyAlignment="1">
      <alignment horizontal="center"/>
    </xf>
    <xf numFmtId="0" fontId="4" fillId="0" borderId="0" xfId="41" applyFont="1" applyFill="1" applyBorder="1" applyAlignment="1">
      <alignment horizontal="center" vertical="center"/>
    </xf>
    <xf numFmtId="0" fontId="13" fillId="0" borderId="73" xfId="41" applyFont="1" applyFill="1" applyBorder="1" applyAlignment="1">
      <alignment horizontal="center" vertical="center" wrapText="1"/>
    </xf>
    <xf numFmtId="0" fontId="25" fillId="0" borderId="0" xfId="41" applyFont="1" applyFill="1" applyBorder="1" applyAlignment="1">
      <alignment horizontal="center" vertical="center" wrapText="1"/>
    </xf>
    <xf numFmtId="0" fontId="2" fillId="0" borderId="0" xfId="41" applyFill="1" applyAlignment="1">
      <alignment horizontal="center" vertical="center" wrapText="1"/>
    </xf>
    <xf numFmtId="0" fontId="3" fillId="0" borderId="0" xfId="41" applyFont="1" applyFill="1" applyAlignment="1">
      <alignment horizontal="center" vertical="center" wrapText="1"/>
    </xf>
    <xf numFmtId="0" fontId="42" fillId="0" borderId="0" xfId="41" applyFont="1" applyFill="1" applyBorder="1" applyAlignment="1">
      <alignment horizontal="center" vertical="center" wrapText="1"/>
    </xf>
    <xf numFmtId="0" fontId="2" fillId="0" borderId="0" xfId="41" applyFont="1" applyFill="1" applyAlignment="1">
      <alignment horizontal="center" vertical="center" wrapText="1"/>
    </xf>
    <xf numFmtId="0" fontId="2" fillId="0" borderId="0" xfId="41" applyFill="1" applyAlignment="1">
      <alignment horizontal="center" vertical="center"/>
    </xf>
    <xf numFmtId="3" fontId="2" fillId="0" borderId="9" xfId="41" applyNumberFormat="1" applyFont="1" applyFill="1" applyBorder="1" applyAlignment="1">
      <alignment horizontal="center"/>
    </xf>
    <xf numFmtId="3" fontId="2" fillId="0" borderId="0" xfId="41" applyNumberFormat="1" applyFont="1" applyFill="1" applyBorder="1" applyAlignment="1">
      <alignment horizontal="center"/>
    </xf>
    <xf numFmtId="165" fontId="2" fillId="0" borderId="0" xfId="41" applyNumberFormat="1" applyFont="1" applyFill="1" applyBorder="1" applyAlignment="1">
      <alignment horizontal="center"/>
    </xf>
    <xf numFmtId="165" fontId="2" fillId="0" borderId="9" xfId="41" applyNumberFormat="1" applyFont="1" applyFill="1" applyBorder="1" applyAlignment="1">
      <alignment horizontal="center"/>
    </xf>
    <xf numFmtId="165" fontId="2" fillId="0" borderId="11" xfId="41" applyNumberFormat="1" applyFont="1" applyFill="1" applyBorder="1" applyAlignment="1">
      <alignment horizontal="center"/>
    </xf>
    <xf numFmtId="165" fontId="2" fillId="0" borderId="23" xfId="41" applyNumberFormat="1" applyFont="1" applyFill="1" applyBorder="1" applyAlignment="1">
      <alignment horizontal="center"/>
    </xf>
    <xf numFmtId="165" fontId="2" fillId="0" borderId="0" xfId="41" applyNumberFormat="1" applyFont="1" applyFill="1" applyAlignment="1">
      <alignment horizontal="center"/>
    </xf>
    <xf numFmtId="165" fontId="2" fillId="0" borderId="0" xfId="41" applyNumberFormat="1" applyFill="1" applyAlignment="1">
      <alignment horizontal="center"/>
    </xf>
    <xf numFmtId="165" fontId="2" fillId="0" borderId="0" xfId="41" applyNumberFormat="1" applyFill="1"/>
    <xf numFmtId="174" fontId="2" fillId="0" borderId="0" xfId="52" applyNumberFormat="1" applyFont="1" applyAlignment="1">
      <alignment horizontal="center"/>
    </xf>
    <xf numFmtId="3" fontId="2" fillId="0" borderId="17" xfId="41" applyNumberFormat="1" applyFont="1" applyFill="1" applyBorder="1" applyAlignment="1">
      <alignment horizontal="center"/>
    </xf>
    <xf numFmtId="165" fontId="2" fillId="0" borderId="29" xfId="41" applyNumberFormat="1" applyFont="1" applyFill="1" applyBorder="1" applyAlignment="1">
      <alignment horizontal="center"/>
    </xf>
    <xf numFmtId="165" fontId="2" fillId="0" borderId="17" xfId="41" applyNumberFormat="1" applyFont="1" applyFill="1" applyBorder="1" applyAlignment="1">
      <alignment horizontal="center"/>
    </xf>
    <xf numFmtId="165" fontId="2" fillId="0" borderId="20" xfId="41" applyNumberFormat="1" applyFont="1" applyFill="1" applyBorder="1" applyAlignment="1">
      <alignment horizontal="center"/>
    </xf>
    <xf numFmtId="165" fontId="2" fillId="0" borderId="45" xfId="41" applyNumberFormat="1" applyFont="1" applyFill="1" applyBorder="1" applyAlignment="1">
      <alignment horizontal="center"/>
    </xf>
    <xf numFmtId="165" fontId="4" fillId="0" borderId="0" xfId="41" applyNumberFormat="1" applyFont="1" applyFill="1" applyBorder="1" applyAlignment="1">
      <alignment horizontal="center"/>
    </xf>
    <xf numFmtId="165" fontId="2" fillId="0" borderId="0" xfId="52" applyNumberFormat="1" applyFont="1" applyFill="1" applyBorder="1" applyAlignment="1">
      <alignment horizontal="center"/>
    </xf>
    <xf numFmtId="165" fontId="2" fillId="0" borderId="0" xfId="52" applyNumberFormat="1" applyFont="1" applyBorder="1" applyAlignment="1">
      <alignment horizontal="center"/>
    </xf>
    <xf numFmtId="165" fontId="2" fillId="0" borderId="29" xfId="52" applyNumberFormat="1" applyFont="1" applyBorder="1" applyAlignment="1">
      <alignment horizontal="center"/>
    </xf>
    <xf numFmtId="9" fontId="4" fillId="0" borderId="0" xfId="41" applyNumberFormat="1" applyFont="1" applyFill="1" applyBorder="1" applyAlignment="1">
      <alignment horizontal="center"/>
    </xf>
    <xf numFmtId="9" fontId="2" fillId="0" borderId="0" xfId="41" applyNumberFormat="1" applyFill="1" applyBorder="1" applyAlignment="1">
      <alignment horizontal="center"/>
    </xf>
    <xf numFmtId="9" fontId="2" fillId="0" borderId="0" xfId="41" applyNumberFormat="1" applyFont="1" applyFill="1" applyAlignment="1">
      <alignment horizontal="center"/>
    </xf>
    <xf numFmtId="9" fontId="2" fillId="0" borderId="0" xfId="41" applyNumberFormat="1" applyFill="1" applyAlignment="1">
      <alignment horizontal="center"/>
    </xf>
    <xf numFmtId="2" fontId="2" fillId="0" borderId="22" xfId="41" applyNumberFormat="1" applyFill="1" applyBorder="1" applyAlignment="1">
      <alignment horizontal="center"/>
    </xf>
    <xf numFmtId="2" fontId="2" fillId="0" borderId="9" xfId="41" applyNumberFormat="1" applyFont="1" applyFill="1" applyBorder="1" applyAlignment="1">
      <alignment horizontal="center"/>
    </xf>
    <xf numFmtId="2" fontId="2" fillId="0" borderId="0" xfId="41" applyNumberFormat="1" applyFont="1" applyFill="1" applyBorder="1" applyAlignment="1">
      <alignment horizontal="center"/>
    </xf>
    <xf numFmtId="2" fontId="2" fillId="0" borderId="0" xfId="52" applyNumberFormat="1" applyFont="1" applyBorder="1" applyAlignment="1">
      <alignment horizontal="center"/>
    </xf>
    <xf numFmtId="2" fontId="4" fillId="0" borderId="0" xfId="41" applyNumberFormat="1" applyFont="1" applyFill="1" applyBorder="1" applyAlignment="1">
      <alignment horizontal="center"/>
    </xf>
    <xf numFmtId="2" fontId="2" fillId="0" borderId="9" xfId="41" applyNumberFormat="1" applyFill="1" applyBorder="1" applyAlignment="1">
      <alignment horizontal="center"/>
    </xf>
    <xf numFmtId="2" fontId="2" fillId="0" borderId="0" xfId="41" applyNumberFormat="1" applyFill="1" applyBorder="1" applyAlignment="1">
      <alignment horizontal="center"/>
    </xf>
    <xf numFmtId="2" fontId="2" fillId="0" borderId="23" xfId="41" applyNumberFormat="1" applyFill="1" applyBorder="1"/>
    <xf numFmtId="2" fontId="10" fillId="0" borderId="9" xfId="41" applyNumberFormat="1" applyFont="1" applyFill="1" applyBorder="1" applyAlignment="1">
      <alignment horizontal="center" vertical="center"/>
    </xf>
    <xf numFmtId="2" fontId="10" fillId="0" borderId="0" xfId="41" applyNumberFormat="1" applyFont="1" applyFill="1" applyBorder="1" applyAlignment="1">
      <alignment horizontal="center" vertical="center"/>
    </xf>
    <xf numFmtId="2" fontId="2" fillId="0" borderId="0" xfId="41" applyNumberFormat="1" applyFill="1" applyBorder="1" applyAlignment="1">
      <alignment horizontal="center" vertical="center"/>
    </xf>
    <xf numFmtId="2" fontId="2" fillId="0" borderId="9" xfId="41" applyNumberFormat="1" applyFill="1" applyBorder="1" applyAlignment="1">
      <alignment horizontal="center" vertical="center"/>
    </xf>
    <xf numFmtId="2" fontId="2" fillId="0" borderId="0" xfId="41" applyNumberFormat="1" applyFont="1" applyFill="1" applyBorder="1" applyAlignment="1">
      <alignment horizontal="center" vertical="center"/>
    </xf>
    <xf numFmtId="2" fontId="4" fillId="0" borderId="22" xfId="41" applyNumberFormat="1" applyFont="1" applyFill="1" applyBorder="1" applyAlignment="1">
      <alignment horizontal="center"/>
    </xf>
    <xf numFmtId="165" fontId="9" fillId="0" borderId="9" xfId="41" applyNumberFormat="1" applyFont="1" applyFill="1" applyBorder="1" applyAlignment="1">
      <alignment horizontal="center"/>
    </xf>
    <xf numFmtId="165" fontId="9" fillId="0" borderId="0" xfId="41" applyNumberFormat="1" applyFont="1" applyFill="1" applyBorder="1" applyAlignment="1">
      <alignment horizontal="center"/>
    </xf>
    <xf numFmtId="165" fontId="4" fillId="0" borderId="11" xfId="41" applyNumberFormat="1" applyFont="1" applyFill="1" applyBorder="1" applyAlignment="1">
      <alignment horizontal="center"/>
    </xf>
    <xf numFmtId="165" fontId="10" fillId="0" borderId="9" xfId="41" applyNumberFormat="1" applyFont="1" applyFill="1" applyBorder="1"/>
    <xf numFmtId="165" fontId="10" fillId="0" borderId="0" xfId="41" applyNumberFormat="1" applyFont="1" applyFill="1" applyBorder="1"/>
    <xf numFmtId="165" fontId="2" fillId="0" borderId="0" xfId="41" applyNumberFormat="1" applyFill="1" applyBorder="1"/>
    <xf numFmtId="165" fontId="2" fillId="0" borderId="9" xfId="41" applyNumberFormat="1" applyFill="1" applyBorder="1"/>
    <xf numFmtId="9" fontId="10" fillId="0" borderId="0" xfId="41" applyNumberFormat="1" applyFont="1" applyFill="1" applyBorder="1" applyAlignment="1">
      <alignment horizontal="center"/>
    </xf>
    <xf numFmtId="9" fontId="10" fillId="0" borderId="11" xfId="41" applyNumberFormat="1" applyFont="1" applyFill="1" applyBorder="1" applyAlignment="1">
      <alignment horizontal="center"/>
    </xf>
    <xf numFmtId="9" fontId="10" fillId="0" borderId="0" xfId="41" applyNumberFormat="1" applyFont="1" applyFill="1" applyBorder="1"/>
    <xf numFmtId="165" fontId="4" fillId="0" borderId="9" xfId="41" applyNumberFormat="1" applyFont="1" applyFill="1" applyBorder="1" applyAlignment="1">
      <alignment horizontal="center"/>
    </xf>
    <xf numFmtId="165" fontId="2" fillId="0" borderId="0" xfId="41" applyNumberFormat="1" applyFont="1" applyFill="1" applyBorder="1" applyAlignment="1">
      <alignment horizontal="left"/>
    </xf>
    <xf numFmtId="165" fontId="2" fillId="0" borderId="11" xfId="41" applyNumberFormat="1" applyFill="1" applyBorder="1"/>
    <xf numFmtId="165" fontId="2" fillId="0" borderId="0" xfId="41" applyNumberFormat="1" applyFill="1" applyBorder="1" applyAlignment="1">
      <alignment horizontal="center"/>
    </xf>
    <xf numFmtId="165" fontId="10" fillId="0" borderId="0" xfId="41" applyNumberFormat="1" applyFont="1" applyFill="1" applyBorder="1" applyAlignment="1">
      <alignment horizontal="center"/>
    </xf>
    <xf numFmtId="2" fontId="2" fillId="0" borderId="22" xfId="41" applyNumberFormat="1" applyFont="1" applyFill="1" applyBorder="1" applyAlignment="1">
      <alignment horizontal="center"/>
    </xf>
    <xf numFmtId="165" fontId="10" fillId="0" borderId="11" xfId="41" applyNumberFormat="1" applyFont="1" applyFill="1" applyBorder="1" applyAlignment="1">
      <alignment horizontal="center"/>
    </xf>
    <xf numFmtId="0" fontId="2" fillId="0" borderId="0" xfId="41" applyFont="1" applyFill="1"/>
    <xf numFmtId="3" fontId="2" fillId="0" borderId="0" xfId="41" applyNumberFormat="1" applyFont="1" applyFill="1"/>
    <xf numFmtId="9" fontId="10" fillId="0" borderId="64" xfId="41" applyNumberFormat="1" applyFont="1" applyFill="1" applyBorder="1" applyAlignment="1">
      <alignment horizontal="center"/>
    </xf>
    <xf numFmtId="9" fontId="10" fillId="0" borderId="37" xfId="41" applyNumberFormat="1" applyFont="1" applyFill="1" applyBorder="1" applyAlignment="1">
      <alignment horizontal="center"/>
    </xf>
    <xf numFmtId="2" fontId="2" fillId="0" borderId="25" xfId="41" applyNumberFormat="1" applyFill="1" applyBorder="1"/>
    <xf numFmtId="2" fontId="2" fillId="0" borderId="0" xfId="41" applyNumberFormat="1" applyFill="1" applyBorder="1"/>
    <xf numFmtId="0" fontId="2" fillId="0" borderId="0" xfId="41"/>
    <xf numFmtId="0" fontId="4" fillId="0" borderId="0" xfId="41" applyFont="1"/>
    <xf numFmtId="0" fontId="31" fillId="0" borderId="22" xfId="41" applyFont="1" applyFill="1" applyBorder="1"/>
    <xf numFmtId="0" fontId="31" fillId="0" borderId="83" xfId="41" applyFont="1" applyFill="1" applyBorder="1" applyAlignment="1">
      <alignment horizontal="center"/>
    </xf>
    <xf numFmtId="0" fontId="31" fillId="0" borderId="93" xfId="41" applyFont="1" applyFill="1" applyBorder="1" applyAlignment="1">
      <alignment horizontal="center"/>
    </xf>
    <xf numFmtId="0" fontId="32" fillId="0" borderId="73" xfId="41" applyFont="1" applyFill="1" applyBorder="1" applyAlignment="1">
      <alignment horizontal="center" vertical="center" wrapText="1"/>
    </xf>
    <xf numFmtId="0" fontId="32" fillId="0" borderId="74" xfId="41" applyFont="1" applyFill="1" applyBorder="1" applyAlignment="1">
      <alignment horizontal="center" vertical="center" wrapText="1"/>
    </xf>
    <xf numFmtId="0" fontId="31" fillId="0" borderId="9" xfId="41" applyFont="1" applyFill="1" applyBorder="1" applyAlignment="1">
      <alignment horizontal="center" vertical="center" wrapText="1"/>
    </xf>
    <xf numFmtId="0" fontId="31" fillId="0" borderId="0" xfId="41" applyFont="1" applyFill="1" applyBorder="1" applyAlignment="1">
      <alignment horizontal="center" vertical="center" wrapText="1"/>
    </xf>
    <xf numFmtId="0" fontId="11" fillId="0" borderId="22" xfId="41" applyFont="1" applyFill="1" applyBorder="1" applyAlignment="1">
      <alignment horizontal="center"/>
    </xf>
    <xf numFmtId="165" fontId="11" fillId="0" borderId="9" xfId="41" applyNumberFormat="1" applyFont="1" applyFill="1" applyBorder="1" applyAlignment="1">
      <alignment horizontal="center"/>
    </xf>
    <xf numFmtId="3" fontId="31" fillId="0" borderId="9" xfId="41" applyNumberFormat="1" applyFont="1" applyFill="1" applyBorder="1"/>
    <xf numFmtId="3" fontId="31" fillId="0" borderId="0" xfId="41" applyNumberFormat="1" applyFont="1" applyFill="1" applyBorder="1"/>
    <xf numFmtId="9" fontId="67" fillId="0" borderId="0" xfId="41" applyNumberFormat="1" applyFont="1" applyFill="1" applyBorder="1" applyAlignment="1">
      <alignment horizontal="center"/>
    </xf>
    <xf numFmtId="165" fontId="11" fillId="0" borderId="0" xfId="41" applyNumberFormat="1" applyFont="1" applyFill="1" applyBorder="1" applyAlignment="1">
      <alignment horizontal="center"/>
    </xf>
    <xf numFmtId="0" fontId="67" fillId="0" borderId="22" xfId="41" applyFont="1" applyFill="1" applyBorder="1" applyAlignment="1">
      <alignment horizontal="center"/>
    </xf>
    <xf numFmtId="165" fontId="67" fillId="0" borderId="9" xfId="41" applyNumberFormat="1" applyFont="1" applyFill="1" applyBorder="1" applyAlignment="1">
      <alignment horizontal="center"/>
    </xf>
    <xf numFmtId="165" fontId="67" fillId="0" borderId="0" xfId="41" applyNumberFormat="1" applyFont="1" applyFill="1" applyBorder="1" applyAlignment="1">
      <alignment horizontal="center"/>
    </xf>
    <xf numFmtId="165" fontId="31" fillId="0" borderId="9" xfId="41" applyNumberFormat="1" applyFont="1" applyFill="1" applyBorder="1"/>
    <xf numFmtId="0" fontId="31" fillId="0" borderId="22" xfId="41" applyFont="1" applyFill="1" applyBorder="1" applyAlignment="1">
      <alignment horizontal="center"/>
    </xf>
    <xf numFmtId="165" fontId="31" fillId="0" borderId="9" xfId="41" applyNumberFormat="1" applyFont="1" applyFill="1" applyBorder="1" applyAlignment="1">
      <alignment horizontal="center"/>
    </xf>
    <xf numFmtId="165" fontId="31" fillId="0" borderId="0" xfId="41" applyNumberFormat="1" applyFont="1" applyFill="1" applyBorder="1" applyAlignment="1">
      <alignment horizontal="center"/>
    </xf>
    <xf numFmtId="0" fontId="2" fillId="0" borderId="41" xfId="41" applyBorder="1"/>
    <xf numFmtId="3" fontId="2" fillId="0" borderId="64" xfId="41" applyNumberFormat="1" applyBorder="1"/>
    <xf numFmtId="9" fontId="67" fillId="0" borderId="64" xfId="41" applyNumberFormat="1" applyFont="1" applyFill="1" applyBorder="1" applyAlignment="1">
      <alignment horizontal="center"/>
    </xf>
    <xf numFmtId="0" fontId="2" fillId="0" borderId="25" xfId="41" applyBorder="1"/>
    <xf numFmtId="3" fontId="2" fillId="0" borderId="0" xfId="41" applyNumberFormat="1"/>
    <xf numFmtId="2" fontId="4" fillId="0" borderId="41" xfId="41" applyNumberFormat="1" applyFont="1" applyFill="1" applyBorder="1" applyAlignment="1">
      <alignment horizontal="center"/>
    </xf>
    <xf numFmtId="165" fontId="9" fillId="0" borderId="28" xfId="41" applyNumberFormat="1" applyFont="1" applyFill="1" applyBorder="1"/>
    <xf numFmtId="165" fontId="9" fillId="0" borderId="64" xfId="41" applyNumberFormat="1" applyFont="1" applyFill="1" applyBorder="1"/>
    <xf numFmtId="165" fontId="4" fillId="0" borderId="64" xfId="41" applyNumberFormat="1" applyFont="1" applyFill="1" applyBorder="1"/>
    <xf numFmtId="165" fontId="4" fillId="0" borderId="28" xfId="41" applyNumberFormat="1" applyFont="1" applyFill="1" applyBorder="1"/>
    <xf numFmtId="2" fontId="11" fillId="0" borderId="22" xfId="41" applyNumberFormat="1" applyFont="1" applyFill="1" applyBorder="1" applyAlignment="1">
      <alignment horizontal="center"/>
    </xf>
    <xf numFmtId="2" fontId="68" fillId="0" borderId="22" xfId="41" applyNumberFormat="1" applyFont="1" applyFill="1" applyBorder="1" applyAlignment="1">
      <alignment horizontal="center"/>
    </xf>
    <xf numFmtId="0" fontId="34" fillId="0" borderId="23" xfId="0" applyFont="1" applyBorder="1" applyAlignment="1">
      <alignment horizontal="center" vertical="center"/>
    </xf>
    <xf numFmtId="3" fontId="0" fillId="0" borderId="23" xfId="0" applyNumberFormat="1" applyBorder="1" applyAlignment="1">
      <alignment horizontal="center"/>
    </xf>
    <xf numFmtId="3" fontId="0" fillId="0" borderId="25" xfId="0" applyNumberFormat="1" applyBorder="1" applyAlignment="1">
      <alignment horizontal="center"/>
    </xf>
    <xf numFmtId="0" fontId="2" fillId="0" borderId="64" xfId="41" applyBorder="1"/>
    <xf numFmtId="0" fontId="31" fillId="0" borderId="23" xfId="41" applyFont="1" applyFill="1" applyBorder="1" applyAlignment="1">
      <alignment horizontal="center" vertical="center" wrapText="1"/>
    </xf>
    <xf numFmtId="0" fontId="2" fillId="0" borderId="41" xfId="41" applyFill="1" applyBorder="1" applyAlignment="1">
      <alignment horizontal="center"/>
    </xf>
    <xf numFmtId="166" fontId="2" fillId="0" borderId="28" xfId="41" applyNumberFormat="1" applyFont="1" applyFill="1" applyBorder="1" applyAlignment="1">
      <alignment horizontal="center"/>
    </xf>
    <xf numFmtId="165" fontId="2" fillId="0" borderId="64" xfId="41" applyNumberFormat="1" applyFont="1" applyFill="1" applyBorder="1" applyAlignment="1">
      <alignment horizontal="center"/>
    </xf>
    <xf numFmtId="165" fontId="2" fillId="0" borderId="28" xfId="41" applyNumberFormat="1" applyFont="1" applyFill="1" applyBorder="1" applyAlignment="1">
      <alignment horizontal="center"/>
    </xf>
    <xf numFmtId="165" fontId="2" fillId="0" borderId="64" xfId="52" applyNumberFormat="1" applyFont="1" applyBorder="1" applyAlignment="1">
      <alignment horizontal="center"/>
    </xf>
    <xf numFmtId="165" fontId="4" fillId="0" borderId="64" xfId="41" applyNumberFormat="1" applyFont="1" applyFill="1" applyBorder="1" applyAlignment="1">
      <alignment horizontal="center"/>
    </xf>
    <xf numFmtId="9" fontId="2" fillId="0" borderId="28" xfId="41" applyNumberFormat="1" applyFill="1" applyBorder="1" applyAlignment="1">
      <alignment horizontal="center"/>
    </xf>
    <xf numFmtId="9" fontId="4" fillId="0" borderId="64" xfId="41" applyNumberFormat="1" applyFont="1" applyFill="1" applyBorder="1" applyAlignment="1">
      <alignment horizontal="center"/>
    </xf>
    <xf numFmtId="9" fontId="2" fillId="0" borderId="64" xfId="41" applyNumberFormat="1" applyFill="1" applyBorder="1" applyAlignment="1">
      <alignment horizontal="center"/>
    </xf>
    <xf numFmtId="2" fontId="2" fillId="0" borderId="100" xfId="41" applyNumberFormat="1" applyFill="1" applyBorder="1" applyAlignment="1">
      <alignment horizontal="center"/>
    </xf>
    <xf numFmtId="2" fontId="2" fillId="0" borderId="106" xfId="41" applyNumberFormat="1" applyFont="1" applyFill="1" applyBorder="1" applyAlignment="1">
      <alignment horizontal="center"/>
    </xf>
    <xf numFmtId="2" fontId="2" fillId="0" borderId="100" xfId="41" applyNumberFormat="1" applyFont="1" applyFill="1" applyBorder="1" applyAlignment="1">
      <alignment horizontal="center"/>
    </xf>
    <xf numFmtId="2" fontId="2" fillId="0" borderId="100" xfId="52" applyNumberFormat="1" applyFont="1" applyBorder="1" applyAlignment="1">
      <alignment horizontal="center"/>
    </xf>
    <xf numFmtId="2" fontId="4" fillId="0" borderId="100" xfId="41" applyNumberFormat="1" applyFont="1" applyFill="1" applyBorder="1" applyAlignment="1">
      <alignment horizontal="center"/>
    </xf>
    <xf numFmtId="2" fontId="2" fillId="0" borderId="106" xfId="41" applyNumberFormat="1" applyFill="1" applyBorder="1" applyAlignment="1">
      <alignment horizontal="center"/>
    </xf>
    <xf numFmtId="2" fontId="2" fillId="0" borderId="100" xfId="41" applyNumberFormat="1" applyFill="1" applyBorder="1"/>
    <xf numFmtId="2" fontId="2" fillId="0" borderId="107" xfId="41" applyNumberFormat="1" applyFill="1" applyBorder="1"/>
    <xf numFmtId="2" fontId="2" fillId="0" borderId="108" xfId="41" applyNumberFormat="1" applyFont="1" applyFill="1" applyBorder="1" applyAlignment="1">
      <alignment horizontal="left"/>
    </xf>
    <xf numFmtId="165" fontId="72" fillId="0" borderId="0" xfId="41" applyNumberFormat="1" applyFont="1" applyFill="1" applyBorder="1" applyAlignment="1">
      <alignment horizontal="center"/>
    </xf>
    <xf numFmtId="0" fontId="2" fillId="0" borderId="0" xfId="41" applyFont="1" applyFill="1" applyAlignment="1">
      <alignment horizontal="center" vertical="center"/>
    </xf>
    <xf numFmtId="165" fontId="73" fillId="0" borderId="0" xfId="41" applyNumberFormat="1" applyFont="1" applyFill="1" applyBorder="1" applyAlignment="1">
      <alignment horizontal="center"/>
    </xf>
    <xf numFmtId="0" fontId="10" fillId="0" borderId="0" xfId="41" applyFont="1" applyBorder="1"/>
    <xf numFmtId="165" fontId="73" fillId="0" borderId="23" xfId="41" applyNumberFormat="1" applyFont="1" applyFill="1" applyBorder="1" applyAlignment="1">
      <alignment horizontal="center"/>
    </xf>
    <xf numFmtId="165" fontId="72" fillId="0" borderId="23" xfId="41" applyNumberFormat="1" applyFont="1" applyFill="1" applyBorder="1" applyAlignment="1">
      <alignment horizontal="center"/>
    </xf>
    <xf numFmtId="165" fontId="72" fillId="0" borderId="0" xfId="41" applyNumberFormat="1" applyFont="1" applyFill="1" applyBorder="1"/>
    <xf numFmtId="3" fontId="67" fillId="0" borderId="0" xfId="41" applyNumberFormat="1" applyFont="1" applyFill="1" applyBorder="1"/>
    <xf numFmtId="165" fontId="67" fillId="0" borderId="0" xfId="41" applyNumberFormat="1" applyFont="1" applyFill="1" applyBorder="1"/>
    <xf numFmtId="0" fontId="66" fillId="0" borderId="99" xfId="41" applyFont="1" applyFill="1" applyBorder="1" applyAlignment="1">
      <alignment horizontal="center" vertical="center" wrapText="1"/>
    </xf>
    <xf numFmtId="0" fontId="32" fillId="0" borderId="96" xfId="41" applyFont="1" applyFill="1" applyBorder="1" applyAlignment="1">
      <alignment horizontal="center" vertical="center" wrapText="1"/>
    </xf>
    <xf numFmtId="165" fontId="11" fillId="0" borderId="30" xfId="41" applyNumberFormat="1" applyFont="1" applyFill="1" applyBorder="1" applyAlignment="1">
      <alignment horizontal="center"/>
    </xf>
    <xf numFmtId="3" fontId="31" fillId="0" borderId="30" xfId="41" applyNumberFormat="1" applyFont="1" applyFill="1" applyBorder="1"/>
    <xf numFmtId="9" fontId="67" fillId="0" borderId="31" xfId="41" applyNumberFormat="1" applyFont="1" applyFill="1" applyBorder="1" applyAlignment="1">
      <alignment horizontal="center"/>
    </xf>
    <xf numFmtId="165" fontId="11" fillId="0" borderId="31" xfId="41" applyNumberFormat="1" applyFont="1" applyFill="1" applyBorder="1" applyAlignment="1">
      <alignment horizontal="center"/>
    </xf>
    <xf numFmtId="165" fontId="31" fillId="0" borderId="30" xfId="41" applyNumberFormat="1" applyFont="1" applyFill="1" applyBorder="1"/>
    <xf numFmtId="165" fontId="31" fillId="0" borderId="30" xfId="41" applyNumberFormat="1" applyFont="1" applyFill="1" applyBorder="1" applyAlignment="1">
      <alignment horizontal="center"/>
    </xf>
    <xf numFmtId="165" fontId="31" fillId="0" borderId="31" xfId="41" applyNumberFormat="1" applyFont="1" applyFill="1" applyBorder="1" applyAlignment="1">
      <alignment horizontal="center"/>
    </xf>
    <xf numFmtId="3" fontId="31" fillId="0" borderId="31" xfId="41" applyNumberFormat="1" applyFont="1" applyFill="1" applyBorder="1"/>
    <xf numFmtId="3" fontId="2" fillId="0" borderId="65" xfId="41" applyNumberFormat="1" applyBorder="1"/>
    <xf numFmtId="9" fontId="67" fillId="0" borderId="36" xfId="41" applyNumberFormat="1" applyFont="1" applyFill="1" applyBorder="1" applyAlignment="1">
      <alignment horizontal="center"/>
    </xf>
    <xf numFmtId="0" fontId="32" fillId="0" borderId="99" xfId="41" applyFont="1" applyFill="1" applyBorder="1" applyAlignment="1">
      <alignment horizontal="center" vertical="center" wrapText="1"/>
    </xf>
    <xf numFmtId="0" fontId="31" fillId="0" borderId="30" xfId="41" applyFont="1" applyFill="1" applyBorder="1"/>
    <xf numFmtId="0" fontId="31" fillId="0" borderId="65" xfId="41" applyFont="1" applyFill="1" applyBorder="1"/>
    <xf numFmtId="0" fontId="11" fillId="0" borderId="0" xfId="41" applyFont="1" applyFill="1" applyBorder="1" applyAlignment="1">
      <alignment horizontal="center" vertical="center"/>
    </xf>
    <xf numFmtId="2" fontId="2" fillId="0" borderId="0" xfId="41" applyNumberFormat="1" applyFont="1" applyFill="1" applyBorder="1"/>
    <xf numFmtId="165" fontId="59" fillId="0" borderId="28" xfId="41" applyNumberFormat="1" applyFont="1" applyFill="1" applyBorder="1"/>
    <xf numFmtId="165" fontId="59" fillId="0" borderId="64" xfId="41" applyNumberFormat="1" applyFont="1" applyFill="1" applyBorder="1"/>
    <xf numFmtId="10" fontId="0" fillId="0" borderId="0" xfId="0" applyNumberFormat="1"/>
    <xf numFmtId="0" fontId="2" fillId="0" borderId="0" xfId="41" applyFont="1"/>
    <xf numFmtId="0" fontId="4" fillId="0" borderId="93" xfId="0" applyFont="1" applyFill="1" applyBorder="1" applyAlignment="1">
      <alignment horizontal="center" vertical="center"/>
    </xf>
    <xf numFmtId="0" fontId="4" fillId="0" borderId="91" xfId="0" applyFont="1" applyFill="1" applyBorder="1" applyAlignment="1">
      <alignment horizontal="center" vertical="center"/>
    </xf>
    <xf numFmtId="0" fontId="0" fillId="0" borderId="0" xfId="38" applyFont="1" applyFill="1" applyBorder="1" applyAlignment="1">
      <alignment horizontal="center" vertical="center" wrapText="1"/>
    </xf>
    <xf numFmtId="168" fontId="2" fillId="0" borderId="0" xfId="51" applyNumberFormat="1"/>
    <xf numFmtId="0" fontId="23" fillId="0" borderId="9" xfId="0" applyFont="1" applyBorder="1" applyAlignment="1">
      <alignment horizontal="center" vertical="center" wrapText="1"/>
    </xf>
    <xf numFmtId="0" fontId="2" fillId="0" borderId="74" xfId="46" applyFont="1" applyBorder="1" applyAlignment="1">
      <alignment horizontal="center" vertical="center" wrapText="1"/>
    </xf>
    <xf numFmtId="9" fontId="0" fillId="0" borderId="0" xfId="41" applyNumberFormat="1" applyFont="1" applyFill="1" applyAlignment="1">
      <alignment horizontal="center"/>
    </xf>
    <xf numFmtId="168" fontId="2" fillId="0" borderId="0" xfId="41" applyNumberFormat="1" applyFont="1" applyFill="1" applyAlignment="1">
      <alignment horizontal="center"/>
    </xf>
    <xf numFmtId="0" fontId="23" fillId="0" borderId="73" xfId="46" applyFont="1" applyBorder="1" applyAlignment="1">
      <alignment horizontal="center" vertical="center" wrapText="1"/>
    </xf>
    <xf numFmtId="0" fontId="2" fillId="0" borderId="54" xfId="46" applyFont="1" applyBorder="1" applyAlignment="1">
      <alignment horizontal="center" vertical="center" wrapText="1"/>
    </xf>
    <xf numFmtId="0" fontId="2" fillId="0" borderId="0" xfId="47"/>
    <xf numFmtId="0" fontId="4" fillId="0" borderId="0" xfId="47" applyFont="1"/>
    <xf numFmtId="0" fontId="4" fillId="0" borderId="0" xfId="47" applyFont="1" applyFill="1"/>
    <xf numFmtId="0" fontId="2" fillId="0" borderId="0" xfId="47" applyFill="1"/>
    <xf numFmtId="0" fontId="2" fillId="0" borderId="22" xfId="47" applyBorder="1"/>
    <xf numFmtId="0" fontId="2" fillId="0" borderId="0" xfId="47" applyBorder="1"/>
    <xf numFmtId="0" fontId="2" fillId="0" borderId="10" xfId="47" applyBorder="1" applyAlignment="1">
      <alignment horizontal="center"/>
    </xf>
    <xf numFmtId="0" fontId="2" fillId="0" borderId="13" xfId="47" applyFont="1" applyBorder="1" applyAlignment="1">
      <alignment horizontal="center" vertical="center" wrapText="1"/>
    </xf>
    <xf numFmtId="0" fontId="41" fillId="0" borderId="0" xfId="47" applyFont="1" applyAlignment="1">
      <alignment horizontal="center" vertical="center" wrapText="1"/>
    </xf>
    <xf numFmtId="0" fontId="2" fillId="0" borderId="22" xfId="47" applyFont="1" applyBorder="1" applyAlignment="1">
      <alignment horizontal="center" vertical="justify"/>
    </xf>
    <xf numFmtId="9" fontId="2" fillId="0" borderId="13" xfId="47" applyNumberFormat="1" applyFont="1" applyBorder="1" applyAlignment="1">
      <alignment horizontal="center"/>
    </xf>
    <xf numFmtId="165" fontId="2" fillId="0" borderId="0" xfId="47" applyNumberFormat="1"/>
    <xf numFmtId="10" fontId="2" fillId="0" borderId="0" xfId="47" applyNumberFormat="1"/>
    <xf numFmtId="0" fontId="2" fillId="0" borderId="26" xfId="47" applyFont="1" applyBorder="1" applyAlignment="1">
      <alignment horizontal="center" vertical="justify"/>
    </xf>
    <xf numFmtId="9" fontId="2" fillId="0" borderId="51" xfId="47" applyNumberFormat="1" applyFont="1" applyBorder="1" applyAlignment="1">
      <alignment horizontal="center"/>
    </xf>
    <xf numFmtId="0" fontId="2" fillId="0" borderId="27" xfId="47" applyFont="1" applyBorder="1" applyAlignment="1">
      <alignment horizontal="center" vertical="justify"/>
    </xf>
    <xf numFmtId="9" fontId="2" fillId="0" borderId="52" xfId="47" applyNumberFormat="1" applyFont="1" applyBorder="1" applyAlignment="1">
      <alignment horizontal="center"/>
    </xf>
    <xf numFmtId="3" fontId="2" fillId="0" borderId="0" xfId="47" applyNumberFormat="1" applyAlignment="1">
      <alignment horizontal="center"/>
    </xf>
    <xf numFmtId="0" fontId="2" fillId="0" borderId="22" xfId="47" applyBorder="1" applyAlignment="1">
      <alignment horizontal="center"/>
    </xf>
    <xf numFmtId="0" fontId="2" fillId="0" borderId="26" xfId="47" applyBorder="1" applyAlignment="1">
      <alignment horizontal="center"/>
    </xf>
    <xf numFmtId="0" fontId="2" fillId="0" borderId="101" xfId="47" applyBorder="1" applyAlignment="1">
      <alignment horizontal="center"/>
    </xf>
    <xf numFmtId="9" fontId="2" fillId="0" borderId="79" xfId="47" applyNumberFormat="1" applyFont="1" applyBorder="1" applyAlignment="1">
      <alignment horizontal="center"/>
    </xf>
    <xf numFmtId="3" fontId="2" fillId="0" borderId="0" xfId="47" applyNumberFormat="1" applyFill="1" applyAlignment="1">
      <alignment horizontal="center"/>
    </xf>
    <xf numFmtId="3" fontId="2" fillId="0" borderId="0" xfId="47" applyNumberFormat="1"/>
    <xf numFmtId="3" fontId="2" fillId="0" borderId="0" xfId="47" applyNumberFormat="1" applyFill="1"/>
    <xf numFmtId="0" fontId="0" fillId="0" borderId="0" xfId="47" applyFont="1"/>
    <xf numFmtId="0" fontId="2" fillId="0" borderId="0" xfId="47" applyFill="1" applyBorder="1"/>
    <xf numFmtId="0" fontId="2" fillId="0" borderId="10" xfId="47" applyFill="1" applyBorder="1" applyAlignment="1">
      <alignment horizontal="center"/>
    </xf>
    <xf numFmtId="0" fontId="2" fillId="0" borderId="0" xfId="47" applyFont="1" applyAlignment="1">
      <alignment horizontal="center" vertical="center" wrapText="1"/>
    </xf>
    <xf numFmtId="165" fontId="2" fillId="0" borderId="0" xfId="47" applyNumberFormat="1" applyAlignment="1">
      <alignment horizontal="center"/>
    </xf>
    <xf numFmtId="0" fontId="2" fillId="0" borderId="0" xfId="47" applyFont="1" applyBorder="1" applyAlignment="1">
      <alignment horizontal="left"/>
    </xf>
    <xf numFmtId="9" fontId="4" fillId="0" borderId="0" xfId="47" applyNumberFormat="1" applyFont="1" applyBorder="1" applyAlignment="1">
      <alignment horizontal="center"/>
    </xf>
    <xf numFmtId="9" fontId="2" fillId="0" borderId="0" xfId="47" applyNumberFormat="1" applyFont="1" applyBorder="1" applyAlignment="1">
      <alignment horizontal="center"/>
    </xf>
    <xf numFmtId="9" fontId="4" fillId="0" borderId="0" xfId="47" applyNumberFormat="1" applyFont="1" applyFill="1" applyBorder="1" applyAlignment="1">
      <alignment horizontal="center"/>
    </xf>
    <xf numFmtId="9" fontId="2" fillId="0" borderId="0" xfId="47" applyNumberFormat="1" applyFont="1" applyFill="1" applyBorder="1" applyAlignment="1">
      <alignment horizontal="center"/>
    </xf>
    <xf numFmtId="0" fontId="2" fillId="0" borderId="0" xfId="47" applyFont="1"/>
    <xf numFmtId="3" fontId="2" fillId="0" borderId="0" xfId="47" applyNumberFormat="1" applyFont="1" applyAlignment="1">
      <alignment horizontal="center"/>
    </xf>
    <xf numFmtId="3" fontId="2" fillId="0" borderId="0" xfId="47" applyNumberFormat="1" applyFont="1" applyFill="1" applyAlignment="1">
      <alignment horizontal="center"/>
    </xf>
    <xf numFmtId="9" fontId="4" fillId="0" borderId="0" xfId="47" applyNumberFormat="1" applyFont="1" applyAlignment="1">
      <alignment horizontal="center"/>
    </xf>
    <xf numFmtId="9" fontId="4" fillId="0" borderId="0" xfId="47" applyNumberFormat="1" applyFont="1" applyFill="1" applyAlignment="1">
      <alignment horizontal="center"/>
    </xf>
    <xf numFmtId="9" fontId="2" fillId="0" borderId="0" xfId="47" applyNumberFormat="1" applyFont="1" applyAlignment="1">
      <alignment horizontal="center"/>
    </xf>
    <xf numFmtId="9" fontId="2" fillId="0" borderId="0" xfId="47" applyNumberFormat="1" applyFont="1" applyFill="1" applyAlignment="1">
      <alignment horizontal="center"/>
    </xf>
    <xf numFmtId="3" fontId="2" fillId="0" borderId="0" xfId="47" applyNumberFormat="1" applyFont="1"/>
    <xf numFmtId="3" fontId="2" fillId="0" borderId="0" xfId="47" applyNumberFormat="1" applyFont="1" applyFill="1"/>
    <xf numFmtId="0" fontId="4" fillId="0" borderId="0" xfId="39" applyFont="1" applyFill="1" applyBorder="1" applyAlignment="1">
      <alignment horizontal="center" vertical="center" wrapText="1"/>
    </xf>
    <xf numFmtId="166" fontId="40" fillId="0" borderId="0" xfId="38" applyNumberFormat="1" applyFont="1"/>
    <xf numFmtId="0" fontId="2" fillId="0" borderId="74" xfId="46" applyFont="1" applyFill="1" applyBorder="1" applyAlignment="1">
      <alignment horizontal="center" vertical="center" wrapText="1"/>
    </xf>
    <xf numFmtId="2" fontId="31" fillId="0" borderId="22" xfId="41" applyNumberFormat="1" applyFont="1" applyFill="1" applyBorder="1" applyAlignment="1">
      <alignment horizontal="center"/>
    </xf>
    <xf numFmtId="165" fontId="77" fillId="0" borderId="0" xfId="41" applyNumberFormat="1" applyFont="1" applyFill="1" applyBorder="1" applyAlignment="1">
      <alignment horizontal="center"/>
    </xf>
    <xf numFmtId="0" fontId="32" fillId="0" borderId="40" xfId="41" applyFont="1" applyFill="1" applyBorder="1" applyAlignment="1">
      <alignment horizontal="center" vertical="center" wrapText="1"/>
    </xf>
    <xf numFmtId="0" fontId="2" fillId="0" borderId="0" xfId="41" applyFont="1" applyFill="1" applyBorder="1" applyAlignment="1">
      <alignment horizontal="center"/>
    </xf>
    <xf numFmtId="0" fontId="2" fillId="0" borderId="23" xfId="41" applyFont="1" applyFill="1" applyBorder="1" applyAlignment="1">
      <alignment horizontal="center"/>
    </xf>
    <xf numFmtId="0" fontId="2" fillId="0" borderId="24" xfId="41" applyFont="1" applyFill="1" applyBorder="1" applyAlignment="1">
      <alignment horizontal="center"/>
    </xf>
    <xf numFmtId="165" fontId="72" fillId="0" borderId="23" xfId="41" applyNumberFormat="1" applyFont="1" applyFill="1" applyBorder="1"/>
    <xf numFmtId="3" fontId="31" fillId="0" borderId="23" xfId="41" applyNumberFormat="1" applyFont="1" applyFill="1" applyBorder="1"/>
    <xf numFmtId="0" fontId="31" fillId="0" borderId="22" xfId="41" applyFont="1" applyFill="1" applyBorder="1" applyAlignment="1">
      <alignment wrapText="1"/>
    </xf>
    <xf numFmtId="0" fontId="31" fillId="0" borderId="0" xfId="41" applyFont="1" applyFill="1" applyBorder="1"/>
    <xf numFmtId="0" fontId="31" fillId="0" borderId="73" xfId="41" applyFont="1" applyFill="1" applyBorder="1" applyAlignment="1">
      <alignment horizontal="center"/>
    </xf>
    <xf numFmtId="0" fontId="31" fillId="0" borderId="74" xfId="41" applyFont="1" applyFill="1" applyBorder="1" applyAlignment="1">
      <alignment horizontal="center"/>
    </xf>
    <xf numFmtId="0" fontId="32" fillId="0" borderId="0" xfId="41" applyFont="1" applyFill="1" applyBorder="1" applyAlignment="1">
      <alignment horizontal="center" vertical="center" wrapText="1"/>
    </xf>
    <xf numFmtId="9" fontId="11" fillId="0" borderId="9" xfId="41" applyNumberFormat="1" applyFont="1" applyFill="1" applyBorder="1" applyAlignment="1">
      <alignment horizontal="center"/>
    </xf>
    <xf numFmtId="9" fontId="11" fillId="0" borderId="30" xfId="41" applyNumberFormat="1" applyFont="1" applyFill="1" applyBorder="1" applyAlignment="1">
      <alignment horizontal="center"/>
    </xf>
    <xf numFmtId="9" fontId="11" fillId="0" borderId="0" xfId="41" applyNumberFormat="1" applyFont="1" applyFill="1" applyBorder="1" applyAlignment="1">
      <alignment horizontal="center"/>
    </xf>
    <xf numFmtId="9" fontId="11" fillId="0" borderId="23" xfId="41" applyNumberFormat="1" applyFont="1" applyFill="1" applyBorder="1" applyAlignment="1">
      <alignment horizontal="center"/>
    </xf>
    <xf numFmtId="9" fontId="31" fillId="0" borderId="9" xfId="41" applyNumberFormat="1" applyFont="1" applyFill="1" applyBorder="1"/>
    <xf numFmtId="9" fontId="34" fillId="0" borderId="30" xfId="41" applyNumberFormat="1" applyFont="1" applyFill="1" applyBorder="1" applyAlignment="1">
      <alignment horizontal="center"/>
    </xf>
    <xf numFmtId="9" fontId="34" fillId="0" borderId="0" xfId="41" applyNumberFormat="1" applyFont="1" applyFill="1" applyBorder="1" applyAlignment="1">
      <alignment horizontal="center"/>
    </xf>
    <xf numFmtId="9" fontId="34" fillId="0" borderId="31" xfId="41" applyNumberFormat="1" applyFont="1" applyFill="1" applyBorder="1" applyAlignment="1">
      <alignment horizontal="center"/>
    </xf>
    <xf numFmtId="9" fontId="34" fillId="0" borderId="23" xfId="41" applyNumberFormat="1" applyFont="1" applyFill="1" applyBorder="1" applyAlignment="1">
      <alignment horizontal="center"/>
    </xf>
    <xf numFmtId="9" fontId="67" fillId="0" borderId="9" xfId="41" applyNumberFormat="1" applyFont="1" applyFill="1" applyBorder="1" applyAlignment="1">
      <alignment horizontal="center"/>
    </xf>
    <xf numFmtId="9" fontId="67" fillId="0" borderId="23" xfId="41" applyNumberFormat="1" applyFont="1" applyFill="1" applyBorder="1" applyAlignment="1">
      <alignment horizontal="center"/>
    </xf>
    <xf numFmtId="9" fontId="31" fillId="0" borderId="9" xfId="41" applyNumberFormat="1" applyFont="1" applyFill="1" applyBorder="1" applyAlignment="1">
      <alignment horizontal="center"/>
    </xf>
    <xf numFmtId="9" fontId="31" fillId="0" borderId="30" xfId="41" applyNumberFormat="1" applyFont="1" applyFill="1" applyBorder="1" applyAlignment="1">
      <alignment horizontal="center"/>
    </xf>
    <xf numFmtId="9" fontId="31" fillId="0" borderId="0" xfId="41" applyNumberFormat="1" applyFont="1" applyFill="1" applyBorder="1" applyAlignment="1">
      <alignment horizontal="center"/>
    </xf>
    <xf numFmtId="9" fontId="78" fillId="0" borderId="0" xfId="41" applyNumberFormat="1" applyFont="1" applyFill="1" applyBorder="1" applyAlignment="1">
      <alignment horizontal="center"/>
    </xf>
    <xf numFmtId="9" fontId="78" fillId="0" borderId="23" xfId="41" applyNumberFormat="1" applyFont="1" applyFill="1" applyBorder="1" applyAlignment="1">
      <alignment horizontal="center"/>
    </xf>
    <xf numFmtId="9" fontId="34" fillId="0" borderId="65" xfId="41" applyNumberFormat="1" applyFont="1" applyFill="1" applyBorder="1" applyAlignment="1">
      <alignment horizontal="center"/>
    </xf>
    <xf numFmtId="9" fontId="34" fillId="0" borderId="64" xfId="41" applyNumberFormat="1" applyFont="1" applyFill="1" applyBorder="1" applyAlignment="1">
      <alignment horizontal="center"/>
    </xf>
    <xf numFmtId="9" fontId="34" fillId="0" borderId="36" xfId="41" applyNumberFormat="1" applyFont="1" applyFill="1" applyBorder="1" applyAlignment="1">
      <alignment horizontal="center"/>
    </xf>
    <xf numFmtId="9" fontId="34" fillId="0" borderId="25" xfId="41" applyNumberFormat="1" applyFont="1" applyFill="1" applyBorder="1" applyAlignment="1">
      <alignment horizontal="center"/>
    </xf>
    <xf numFmtId="3" fontId="2" fillId="0" borderId="36" xfId="41" applyNumberFormat="1" applyBorder="1"/>
    <xf numFmtId="9" fontId="78" fillId="0" borderId="9" xfId="41" applyNumberFormat="1" applyFont="1" applyFill="1" applyBorder="1" applyAlignment="1">
      <alignment horizontal="center"/>
    </xf>
    <xf numFmtId="9" fontId="78" fillId="0" borderId="30" xfId="41" applyNumberFormat="1" applyFont="1" applyFill="1" applyBorder="1" applyAlignment="1">
      <alignment horizontal="center"/>
    </xf>
    <xf numFmtId="9" fontId="78" fillId="0" borderId="9" xfId="41" applyNumberFormat="1" applyFont="1" applyFill="1" applyBorder="1"/>
    <xf numFmtId="0" fontId="2" fillId="0" borderId="0" xfId="46" applyAlignment="1">
      <alignment horizontal="center" vertical="center"/>
    </xf>
    <xf numFmtId="165" fontId="2" fillId="0" borderId="29" xfId="51" applyNumberFormat="1" applyFont="1" applyBorder="1" applyAlignment="1">
      <alignment horizontal="center"/>
    </xf>
    <xf numFmtId="0" fontId="66" fillId="0" borderId="109" xfId="42" applyFont="1" applyFill="1" applyBorder="1" applyAlignment="1">
      <alignment horizontal="center" vertical="center" wrapText="1"/>
    </xf>
    <xf numFmtId="0" fontId="66" fillId="0" borderId="74" xfId="41" applyFont="1" applyFill="1" applyBorder="1" applyAlignment="1">
      <alignment horizontal="center" vertical="center" wrapText="1"/>
    </xf>
    <xf numFmtId="165" fontId="31" fillId="0" borderId="0" xfId="41" applyNumberFormat="1" applyFont="1" applyFill="1" applyBorder="1"/>
    <xf numFmtId="165" fontId="79" fillId="0" borderId="0" xfId="41" applyNumberFormat="1" applyFont="1" applyFill="1" applyBorder="1" applyAlignment="1">
      <alignment horizontal="center"/>
    </xf>
    <xf numFmtId="165" fontId="78" fillId="0" borderId="0" xfId="41" applyNumberFormat="1" applyFont="1" applyFill="1" applyBorder="1" applyAlignment="1">
      <alignment horizontal="center"/>
    </xf>
    <xf numFmtId="165" fontId="11" fillId="0" borderId="110" xfId="41" applyNumberFormat="1" applyFont="1" applyFill="1" applyBorder="1" applyAlignment="1">
      <alignment horizontal="center"/>
    </xf>
    <xf numFmtId="9" fontId="67" fillId="0" borderId="110" xfId="41" applyNumberFormat="1" applyFont="1" applyFill="1" applyBorder="1" applyAlignment="1">
      <alignment horizontal="center"/>
    </xf>
    <xf numFmtId="3" fontId="31" fillId="0" borderId="110" xfId="41" applyNumberFormat="1" applyFont="1" applyFill="1" applyBorder="1"/>
    <xf numFmtId="165" fontId="31" fillId="0" borderId="110" xfId="41" applyNumberFormat="1" applyFont="1" applyFill="1" applyBorder="1" applyAlignment="1">
      <alignment horizontal="center"/>
    </xf>
    <xf numFmtId="9" fontId="67" fillId="0" borderId="111" xfId="41" applyNumberFormat="1" applyFont="1" applyFill="1" applyBorder="1" applyAlignment="1">
      <alignment horizontal="center"/>
    </xf>
    <xf numFmtId="165" fontId="67" fillId="0" borderId="30" xfId="41" applyNumberFormat="1" applyFont="1" applyFill="1" applyBorder="1" applyAlignment="1">
      <alignment horizontal="center"/>
    </xf>
    <xf numFmtId="165" fontId="11" fillId="0" borderId="30" xfId="51" applyNumberFormat="1" applyFont="1" applyFill="1" applyBorder="1" applyAlignment="1">
      <alignment horizontal="center"/>
    </xf>
    <xf numFmtId="165" fontId="2" fillId="0" borderId="29" xfId="51" applyNumberFormat="1" applyFont="1" applyFill="1" applyBorder="1" applyAlignment="1">
      <alignment horizontal="center"/>
    </xf>
    <xf numFmtId="0" fontId="0" fillId="0" borderId="0" xfId="41" applyNumberFormat="1" applyFont="1" applyFill="1" applyBorder="1" applyAlignment="1" applyProtection="1">
      <alignment horizontal="center"/>
    </xf>
    <xf numFmtId="165" fontId="2" fillId="0" borderId="37" xfId="41" applyNumberFormat="1" applyFont="1" applyFill="1" applyBorder="1" applyAlignment="1">
      <alignment horizontal="center"/>
    </xf>
    <xf numFmtId="2" fontId="2" fillId="0" borderId="112" xfId="41" applyNumberFormat="1" applyFont="1" applyFill="1" applyBorder="1" applyAlignment="1">
      <alignment horizontal="center"/>
    </xf>
    <xf numFmtId="2" fontId="2" fillId="0" borderId="11" xfId="41" applyNumberFormat="1" applyFont="1" applyFill="1" applyBorder="1" applyAlignment="1">
      <alignment horizontal="center"/>
    </xf>
    <xf numFmtId="2" fontId="2" fillId="0" borderId="11" xfId="41" applyNumberFormat="1" applyFont="1" applyFill="1" applyBorder="1" applyAlignment="1">
      <alignment horizontal="center" vertical="center"/>
    </xf>
    <xf numFmtId="9" fontId="10" fillId="0" borderId="9" xfId="41" applyNumberFormat="1" applyFont="1" applyFill="1" applyBorder="1" applyAlignment="1">
      <alignment horizontal="center"/>
    </xf>
    <xf numFmtId="165" fontId="2" fillId="0" borderId="9" xfId="41" applyNumberFormat="1" applyFont="1" applyFill="1" applyBorder="1" applyAlignment="1">
      <alignment horizontal="left"/>
    </xf>
    <xf numFmtId="0" fontId="0" fillId="0" borderId="23" xfId="41" applyFont="1" applyFill="1" applyBorder="1" applyAlignment="1">
      <alignment horizontal="center"/>
    </xf>
    <xf numFmtId="2" fontId="2" fillId="0" borderId="108" xfId="41" applyNumberFormat="1" applyFill="1" applyBorder="1" applyAlignment="1">
      <alignment horizontal="center"/>
    </xf>
    <xf numFmtId="0" fontId="2" fillId="0" borderId="0" xfId="41" applyFont="1" applyFill="1" applyBorder="1"/>
    <xf numFmtId="2" fontId="2" fillId="0" borderId="64" xfId="41" applyNumberFormat="1" applyFill="1" applyBorder="1"/>
    <xf numFmtId="165" fontId="4" fillId="0" borderId="23" xfId="51" applyNumberFormat="1" applyFont="1" applyFill="1" applyBorder="1" applyAlignment="1">
      <alignment horizontal="center"/>
    </xf>
    <xf numFmtId="2" fontId="2" fillId="0" borderId="106" xfId="41" applyNumberFormat="1" applyFill="1" applyBorder="1"/>
    <xf numFmtId="2" fontId="2" fillId="0" borderId="28" xfId="41" applyNumberFormat="1" applyFill="1" applyBorder="1"/>
    <xf numFmtId="168" fontId="2" fillId="0" borderId="0" xfId="51" applyNumberFormat="1" applyFill="1" applyBorder="1"/>
    <xf numFmtId="0" fontId="31" fillId="0" borderId="11" xfId="41" applyFont="1" applyFill="1" applyBorder="1" applyAlignment="1">
      <alignment horizontal="center" vertical="center" wrapText="1"/>
    </xf>
    <xf numFmtId="9" fontId="11" fillId="0" borderId="11" xfId="41" applyNumberFormat="1" applyFont="1" applyFill="1" applyBorder="1" applyAlignment="1">
      <alignment horizontal="center"/>
    </xf>
    <xf numFmtId="9" fontId="31" fillId="0" borderId="11" xfId="41" applyNumberFormat="1" applyFont="1" applyFill="1" applyBorder="1"/>
    <xf numFmtId="9" fontId="67" fillId="0" borderId="11" xfId="41" applyNumberFormat="1" applyFont="1" applyFill="1" applyBorder="1" applyAlignment="1">
      <alignment horizontal="center"/>
    </xf>
    <xf numFmtId="9" fontId="78" fillId="0" borderId="11" xfId="41" applyNumberFormat="1" applyFont="1" applyFill="1" applyBorder="1" applyAlignment="1">
      <alignment horizontal="center"/>
    </xf>
    <xf numFmtId="9" fontId="78" fillId="0" borderId="11" xfId="41" applyNumberFormat="1" applyFont="1" applyFill="1" applyBorder="1"/>
    <xf numFmtId="9" fontId="31" fillId="0" borderId="11" xfId="41" applyNumberFormat="1" applyFont="1" applyFill="1" applyBorder="1" applyAlignment="1">
      <alignment horizontal="center"/>
    </xf>
    <xf numFmtId="3" fontId="2" fillId="0" borderId="37" xfId="41" applyNumberFormat="1" applyBorder="1"/>
    <xf numFmtId="0" fontId="31" fillId="0" borderId="0" xfId="41" applyFont="1" applyFill="1" applyBorder="1" applyAlignment="1">
      <alignment wrapText="1"/>
    </xf>
    <xf numFmtId="2" fontId="31" fillId="0" borderId="0" xfId="41" applyNumberFormat="1" applyFont="1" applyFill="1" applyBorder="1" applyAlignment="1">
      <alignment horizontal="center"/>
    </xf>
    <xf numFmtId="0" fontId="67" fillId="0" borderId="0" xfId="41" applyFont="1" applyFill="1" applyBorder="1" applyAlignment="1">
      <alignment horizontal="center"/>
    </xf>
    <xf numFmtId="9" fontId="4" fillId="0" borderId="19" xfId="51" applyFont="1" applyBorder="1" applyAlignment="1">
      <alignment horizontal="center"/>
    </xf>
    <xf numFmtId="9" fontId="0" fillId="0" borderId="19" xfId="51" applyFont="1" applyBorder="1" applyAlignment="1">
      <alignment horizontal="center"/>
    </xf>
    <xf numFmtId="165" fontId="11" fillId="0" borderId="0" xfId="51" applyNumberFormat="1" applyFont="1" applyFill="1" applyBorder="1" applyAlignment="1">
      <alignment horizontal="center"/>
    </xf>
    <xf numFmtId="9" fontId="2" fillId="0" borderId="0" xfId="51" applyFont="1" applyAlignment="1">
      <alignment horizontal="center" vertical="center" wrapText="1"/>
    </xf>
    <xf numFmtId="0" fontId="0" fillId="0" borderId="41" xfId="0" applyBorder="1" applyAlignment="1">
      <alignment horizontal="center" vertical="center"/>
    </xf>
    <xf numFmtId="3" fontId="0" fillId="0" borderId="46" xfId="0" applyNumberFormat="1" applyBorder="1" applyAlignment="1">
      <alignment horizontal="center" vertical="center"/>
    </xf>
    <xf numFmtId="3" fontId="0" fillId="0" borderId="46" xfId="0" applyNumberFormat="1" applyBorder="1" applyAlignment="1">
      <alignment horizontal="center"/>
    </xf>
    <xf numFmtId="9" fontId="4" fillId="0" borderId="0" xfId="0" applyNumberFormat="1" applyFont="1" applyFill="1" applyBorder="1" applyAlignment="1">
      <alignment horizontal="center" vertical="center"/>
    </xf>
    <xf numFmtId="167" fontId="0" fillId="0" borderId="0" xfId="0" applyNumberFormat="1" applyFill="1" applyBorder="1" applyAlignment="1">
      <alignment horizontal="center" vertical="center"/>
    </xf>
    <xf numFmtId="9" fontId="4" fillId="0" borderId="29" xfId="0" applyNumberFormat="1" applyFont="1" applyFill="1" applyBorder="1" applyAlignment="1">
      <alignment horizontal="center" vertical="center"/>
    </xf>
    <xf numFmtId="9" fontId="4" fillId="0" borderId="19" xfId="0" applyNumberFormat="1" applyFont="1" applyBorder="1" applyAlignment="1">
      <alignment horizontal="center" vertical="center"/>
    </xf>
    <xf numFmtId="9" fontId="4" fillId="0" borderId="64" xfId="0" applyNumberFormat="1" applyFont="1" applyFill="1" applyBorder="1" applyAlignment="1">
      <alignment horizontal="center" vertical="center"/>
    </xf>
    <xf numFmtId="3" fontId="0" fillId="0" borderId="23" xfId="0" applyNumberFormat="1" applyBorder="1"/>
    <xf numFmtId="3" fontId="0" fillId="0" borderId="25" xfId="0" applyNumberFormat="1" applyFill="1" applyBorder="1" applyAlignment="1">
      <alignment horizontal="center" vertical="center"/>
    </xf>
    <xf numFmtId="9" fontId="4" fillId="0" borderId="19" xfId="0" applyNumberFormat="1" applyFont="1" applyFill="1" applyBorder="1" applyAlignment="1">
      <alignment horizontal="center" vertical="center"/>
    </xf>
    <xf numFmtId="3" fontId="0" fillId="0" borderId="34" xfId="0" applyNumberFormat="1" applyBorder="1" applyAlignment="1">
      <alignment horizontal="center" vertical="center"/>
    </xf>
    <xf numFmtId="3" fontId="0" fillId="0" borderId="30" xfId="0" applyNumberFormat="1" applyBorder="1" applyAlignment="1">
      <alignment horizontal="center"/>
    </xf>
    <xf numFmtId="3" fontId="0" fillId="0" borderId="34" xfId="0" applyNumberFormat="1" applyBorder="1" applyAlignment="1">
      <alignment horizontal="center"/>
    </xf>
    <xf numFmtId="3" fontId="0" fillId="0" borderId="65" xfId="0" applyNumberFormat="1" applyBorder="1" applyAlignment="1">
      <alignment horizontal="center"/>
    </xf>
    <xf numFmtId="165" fontId="73" fillId="0" borderId="11" xfId="41" applyNumberFormat="1" applyFont="1" applyFill="1" applyBorder="1" applyAlignment="1">
      <alignment horizontal="center"/>
    </xf>
    <xf numFmtId="0" fontId="10" fillId="0" borderId="11" xfId="41" applyFont="1" applyBorder="1"/>
    <xf numFmtId="165" fontId="72" fillId="0" borderId="11" xfId="41" applyNumberFormat="1" applyFont="1" applyFill="1" applyBorder="1" applyAlignment="1">
      <alignment horizontal="center"/>
    </xf>
    <xf numFmtId="0" fontId="2" fillId="0" borderId="37" xfId="41" applyBorder="1"/>
    <xf numFmtId="165" fontId="67" fillId="0" borderId="31" xfId="41" applyNumberFormat="1" applyFont="1" applyFill="1" applyBorder="1" applyAlignment="1">
      <alignment horizontal="center"/>
    </xf>
    <xf numFmtId="3" fontId="2" fillId="0" borderId="28" xfId="41" applyNumberFormat="1" applyBorder="1"/>
    <xf numFmtId="165" fontId="73" fillId="0" borderId="30" xfId="41" applyNumberFormat="1" applyFont="1" applyFill="1" applyBorder="1" applyAlignment="1">
      <alignment horizontal="center"/>
    </xf>
    <xf numFmtId="165" fontId="73" fillId="0" borderId="31" xfId="41" applyNumberFormat="1" applyFont="1" applyFill="1" applyBorder="1" applyAlignment="1">
      <alignment horizontal="center"/>
    </xf>
    <xf numFmtId="165" fontId="67" fillId="0" borderId="30" xfId="41" applyNumberFormat="1" applyFont="1" applyFill="1" applyBorder="1"/>
    <xf numFmtId="165" fontId="67" fillId="0" borderId="31" xfId="41" applyNumberFormat="1" applyFont="1" applyFill="1" applyBorder="1"/>
    <xf numFmtId="165" fontId="77" fillId="0" borderId="31" xfId="41" applyNumberFormat="1" applyFont="1" applyFill="1" applyBorder="1" applyAlignment="1">
      <alignment horizontal="center"/>
    </xf>
    <xf numFmtId="165" fontId="72" fillId="0" borderId="31" xfId="41" applyNumberFormat="1" applyFont="1" applyFill="1" applyBorder="1" applyAlignment="1">
      <alignment horizontal="center"/>
    </xf>
    <xf numFmtId="3" fontId="67" fillId="0" borderId="30" xfId="41" applyNumberFormat="1" applyFont="1" applyFill="1" applyBorder="1"/>
    <xf numFmtId="3" fontId="67" fillId="0" borderId="31" xfId="41" applyNumberFormat="1" applyFont="1" applyFill="1" applyBorder="1"/>
    <xf numFmtId="0" fontId="2" fillId="0" borderId="65" xfId="41" applyBorder="1"/>
    <xf numFmtId="0" fontId="2" fillId="0" borderId="36" xfId="41" applyBorder="1"/>
    <xf numFmtId="0" fontId="41" fillId="0" borderId="0" xfId="38" applyFont="1" applyFill="1" applyBorder="1" applyAlignment="1">
      <alignment horizontal="center"/>
    </xf>
    <xf numFmtId="0" fontId="0" fillId="0" borderId="11" xfId="38" applyFont="1" applyFill="1" applyBorder="1" applyAlignment="1">
      <alignment horizontal="center" vertical="center" wrapText="1"/>
    </xf>
    <xf numFmtId="9" fontId="11" fillId="0" borderId="31" xfId="41" applyNumberFormat="1" applyFont="1" applyFill="1" applyBorder="1" applyAlignment="1">
      <alignment horizontal="center"/>
    </xf>
    <xf numFmtId="9" fontId="31" fillId="0" borderId="31" xfId="41" applyNumberFormat="1" applyFont="1" applyFill="1" applyBorder="1"/>
    <xf numFmtId="9" fontId="78" fillId="0" borderId="31" xfId="41" applyNumberFormat="1" applyFont="1" applyFill="1" applyBorder="1" applyAlignment="1">
      <alignment horizontal="center"/>
    </xf>
    <xf numFmtId="9" fontId="78" fillId="0" borderId="31" xfId="41" applyNumberFormat="1" applyFont="1" applyFill="1" applyBorder="1"/>
    <xf numFmtId="9" fontId="31" fillId="0" borderId="31" xfId="41" applyNumberFormat="1" applyFont="1" applyFill="1" applyBorder="1" applyAlignment="1">
      <alignment horizontal="center"/>
    </xf>
    <xf numFmtId="0" fontId="2" fillId="0" borderId="0" xfId="47" applyBorder="1" applyAlignment="1">
      <alignment horizontal="center" vertical="center" wrapText="1"/>
    </xf>
    <xf numFmtId="0" fontId="2" fillId="0" borderId="0" xfId="47" applyFill="1" applyBorder="1" applyAlignment="1">
      <alignment horizontal="center"/>
    </xf>
    <xf numFmtId="0" fontId="42" fillId="0" borderId="0" xfId="43" applyBorder="1" applyAlignment="1">
      <alignment horizontal="center"/>
    </xf>
    <xf numFmtId="0" fontId="75" fillId="0" borderId="0" xfId="43" applyFont="1" applyBorder="1" applyAlignment="1">
      <alignment horizontal="center" vertical="center" wrapText="1"/>
    </xf>
    <xf numFmtId="0" fontId="2" fillId="0" borderId="0" xfId="47" applyFont="1" applyFill="1" applyBorder="1" applyAlignment="1">
      <alignment horizontal="center" vertical="center" wrapText="1"/>
    </xf>
    <xf numFmtId="0" fontId="0" fillId="0" borderId="0" xfId="47" applyFont="1" applyFill="1" applyBorder="1" applyAlignment="1">
      <alignment horizontal="center" vertical="center" wrapText="1"/>
    </xf>
    <xf numFmtId="9" fontId="2" fillId="0" borderId="0" xfId="47" applyNumberFormat="1" applyFill="1" applyBorder="1" applyAlignment="1">
      <alignment horizontal="center"/>
    </xf>
    <xf numFmtId="0" fontId="2" fillId="0" borderId="73" xfId="41" applyFont="1" applyFill="1" applyBorder="1" applyAlignment="1">
      <alignment horizontal="center" vertical="center" wrapText="1"/>
    </xf>
    <xf numFmtId="0" fontId="2" fillId="0" borderId="9" xfId="47" applyFont="1" applyFill="1" applyBorder="1" applyAlignment="1">
      <alignment horizontal="center" vertical="center" wrapText="1"/>
    </xf>
    <xf numFmtId="0" fontId="2" fillId="0" borderId="23" xfId="47" applyBorder="1"/>
    <xf numFmtId="0" fontId="23" fillId="0" borderId="0" xfId="47" applyFont="1" applyFill="1" applyBorder="1" applyAlignment="1">
      <alignment horizontal="center" vertical="center" wrapText="1"/>
    </xf>
    <xf numFmtId="0" fontId="0" fillId="0" borderId="10" xfId="47" applyFont="1" applyFill="1" applyBorder="1" applyAlignment="1">
      <alignment horizontal="center"/>
    </xf>
    <xf numFmtId="0" fontId="0" fillId="0" borderId="9" xfId="47" applyFont="1" applyFill="1" applyBorder="1" applyAlignment="1">
      <alignment horizontal="center" vertical="center" wrapText="1"/>
    </xf>
    <xf numFmtId="0" fontId="0" fillId="0" borderId="0" xfId="47" applyFont="1" applyBorder="1" applyAlignment="1">
      <alignment horizontal="center"/>
    </xf>
    <xf numFmtId="0" fontId="0" fillId="0" borderId="23" xfId="47" applyFont="1" applyBorder="1" applyAlignment="1">
      <alignment horizontal="center"/>
    </xf>
    <xf numFmtId="166" fontId="84" fillId="0" borderId="0" xfId="47" applyNumberFormat="1" applyFont="1" applyAlignment="1">
      <alignment horizontal="center"/>
    </xf>
    <xf numFmtId="0" fontId="47" fillId="0" borderId="0" xfId="45" applyFont="1" applyBorder="1" applyAlignment="1">
      <alignment vertical="center" wrapText="1"/>
    </xf>
    <xf numFmtId="0" fontId="2" fillId="0" borderId="9" xfId="41" applyBorder="1"/>
    <xf numFmtId="0" fontId="2" fillId="0" borderId="23" xfId="41" applyBorder="1"/>
    <xf numFmtId="9" fontId="34" fillId="0" borderId="9" xfId="41" applyNumberFormat="1" applyFont="1" applyFill="1" applyBorder="1" applyAlignment="1">
      <alignment horizontal="center"/>
    </xf>
    <xf numFmtId="9" fontId="31" fillId="0" borderId="23" xfId="41" applyNumberFormat="1" applyFont="1" applyFill="1" applyBorder="1" applyAlignment="1">
      <alignment horizontal="center"/>
    </xf>
    <xf numFmtId="9" fontId="34" fillId="0" borderId="28" xfId="41" applyNumberFormat="1" applyFont="1" applyFill="1" applyBorder="1" applyAlignment="1">
      <alignment horizontal="center"/>
    </xf>
    <xf numFmtId="0" fontId="2" fillId="0" borderId="0" xfId="41" applyBorder="1"/>
    <xf numFmtId="0" fontId="0" fillId="0" borderId="10" xfId="41" applyFont="1" applyBorder="1" applyAlignment="1">
      <alignment horizontal="center"/>
    </xf>
    <xf numFmtId="0" fontId="0" fillId="0" borderId="24" xfId="41" applyFont="1" applyBorder="1" applyAlignment="1">
      <alignment horizontal="center"/>
    </xf>
    <xf numFmtId="0" fontId="2" fillId="0" borderId="30" xfId="41" applyFill="1" applyBorder="1"/>
    <xf numFmtId="165" fontId="11" fillId="0" borderId="23" xfId="41" applyNumberFormat="1" applyFont="1" applyFill="1" applyBorder="1" applyAlignment="1">
      <alignment horizontal="center"/>
    </xf>
    <xf numFmtId="165" fontId="31" fillId="0" borderId="23" xfId="41" applyNumberFormat="1" applyFont="1" applyFill="1" applyBorder="1" applyAlignment="1">
      <alignment horizontal="center"/>
    </xf>
    <xf numFmtId="9" fontId="67" fillId="0" borderId="25" xfId="41" applyNumberFormat="1" applyFont="1" applyFill="1" applyBorder="1" applyAlignment="1">
      <alignment horizontal="center"/>
    </xf>
    <xf numFmtId="0" fontId="0" fillId="0" borderId="0" xfId="41" applyFont="1" applyAlignment="1">
      <alignment horizontal="center"/>
    </xf>
    <xf numFmtId="0" fontId="0" fillId="0" borderId="10" xfId="41" applyFont="1" applyFill="1" applyBorder="1" applyAlignment="1">
      <alignment horizontal="center"/>
    </xf>
    <xf numFmtId="9" fontId="67" fillId="0" borderId="30" xfId="41" applyNumberFormat="1" applyFont="1" applyFill="1" applyBorder="1" applyAlignment="1">
      <alignment horizontal="center"/>
    </xf>
    <xf numFmtId="9" fontId="67" fillId="0" borderId="65" xfId="41" applyNumberFormat="1" applyFont="1" applyFill="1" applyBorder="1" applyAlignment="1">
      <alignment horizontal="center"/>
    </xf>
    <xf numFmtId="0" fontId="23" fillId="0" borderId="74" xfId="41" applyFont="1" applyFill="1" applyBorder="1" applyAlignment="1">
      <alignment horizontal="center" vertical="center" wrapText="1"/>
    </xf>
    <xf numFmtId="165" fontId="4" fillId="0" borderId="25" xfId="51" applyNumberFormat="1" applyFont="1" applyFill="1" applyBorder="1" applyAlignment="1">
      <alignment horizontal="center"/>
    </xf>
    <xf numFmtId="165" fontId="2" fillId="0" borderId="102" xfId="41" applyNumberFormat="1" applyFont="1" applyFill="1" applyBorder="1" applyAlignment="1">
      <alignment horizontal="center"/>
    </xf>
    <xf numFmtId="9" fontId="2" fillId="0" borderId="78" xfId="41" applyNumberFormat="1" applyFont="1" applyFill="1" applyBorder="1" applyAlignment="1">
      <alignment horizontal="center"/>
    </xf>
    <xf numFmtId="165" fontId="2" fillId="0" borderId="78" xfId="41" applyNumberFormat="1" applyFont="1" applyFill="1" applyBorder="1" applyAlignment="1">
      <alignment horizontal="center"/>
    </xf>
    <xf numFmtId="165" fontId="2" fillId="0" borderId="78" xfId="52" applyNumberFormat="1" applyFont="1" applyBorder="1" applyAlignment="1">
      <alignment horizontal="center"/>
    </xf>
    <xf numFmtId="165" fontId="4" fillId="0" borderId="0" xfId="41" applyNumberFormat="1" applyFont="1" applyFill="1" applyBorder="1"/>
    <xf numFmtId="2" fontId="4" fillId="0" borderId="112" xfId="41" applyNumberFormat="1" applyFont="1" applyFill="1" applyBorder="1" applyAlignment="1">
      <alignment horizontal="center"/>
    </xf>
    <xf numFmtId="2" fontId="2" fillId="0" borderId="64" xfId="41" applyNumberFormat="1" applyFont="1" applyFill="1" applyBorder="1" applyAlignment="1">
      <alignment horizontal="center"/>
    </xf>
    <xf numFmtId="2" fontId="2" fillId="0" borderId="64" xfId="52" applyNumberFormat="1" applyFont="1" applyBorder="1" applyAlignment="1">
      <alignment horizontal="center"/>
    </xf>
    <xf numFmtId="2" fontId="4" fillId="0" borderId="64" xfId="41" applyNumberFormat="1" applyFont="1" applyFill="1" applyBorder="1" applyAlignment="1">
      <alignment horizontal="center"/>
    </xf>
    <xf numFmtId="2" fontId="2" fillId="0" borderId="64" xfId="41" applyNumberFormat="1" applyFill="1" applyBorder="1" applyAlignment="1">
      <alignment horizontal="center"/>
    </xf>
    <xf numFmtId="0" fontId="2" fillId="0" borderId="54" xfId="41" applyFill="1" applyBorder="1" applyAlignment="1">
      <alignment horizontal="center" vertical="center" wrapText="1"/>
    </xf>
    <xf numFmtId="165" fontId="2" fillId="0" borderId="81" xfId="41" applyNumberFormat="1" applyFont="1" applyFill="1" applyBorder="1" applyAlignment="1">
      <alignment horizontal="center"/>
    </xf>
    <xf numFmtId="0" fontId="2" fillId="0" borderId="14" xfId="41" applyFont="1" applyFill="1" applyBorder="1" applyAlignment="1">
      <alignment horizontal="center" vertical="center" wrapText="1"/>
    </xf>
    <xf numFmtId="0" fontId="2" fillId="0" borderId="10" xfId="41" applyFont="1" applyFill="1" applyBorder="1" applyAlignment="1">
      <alignment horizontal="center" vertical="center" wrapText="1"/>
    </xf>
    <xf numFmtId="0" fontId="2" fillId="0" borderId="10" xfId="41" applyFill="1" applyBorder="1" applyAlignment="1">
      <alignment horizontal="center" vertical="center" wrapText="1"/>
    </xf>
    <xf numFmtId="0" fontId="0" fillId="0" borderId="10" xfId="0" applyFont="1" applyBorder="1" applyAlignment="1">
      <alignment horizontal="center" vertical="center" wrapText="1"/>
    </xf>
    <xf numFmtId="0" fontId="2" fillId="0" borderId="15" xfId="41" applyFont="1" applyFill="1" applyBorder="1" applyAlignment="1">
      <alignment horizontal="center" vertical="center" wrapText="1"/>
    </xf>
    <xf numFmtId="0" fontId="0" fillId="0" borderId="101" xfId="0" applyFill="1" applyBorder="1" applyAlignment="1">
      <alignment horizontal="center"/>
    </xf>
    <xf numFmtId="9" fontId="4" fillId="0" borderId="102" xfId="0" applyNumberFormat="1" applyFont="1" applyFill="1" applyBorder="1" applyAlignment="1">
      <alignment horizontal="center"/>
    </xf>
    <xf numFmtId="9" fontId="0" fillId="0" borderId="81" xfId="0" applyNumberFormat="1" applyFill="1" applyBorder="1" applyAlignment="1">
      <alignment horizontal="center"/>
    </xf>
    <xf numFmtId="9" fontId="0" fillId="0" borderId="78" xfId="0" applyNumberFormat="1" applyFont="1" applyFill="1" applyBorder="1" applyAlignment="1">
      <alignment horizontal="center" vertical="center" wrapText="1"/>
    </xf>
    <xf numFmtId="9" fontId="10" fillId="0" borderId="82" xfId="0" applyNumberFormat="1" applyFont="1" applyBorder="1" applyAlignment="1">
      <alignment horizontal="center" vertical="center" wrapText="1"/>
    </xf>
    <xf numFmtId="165" fontId="31" fillId="0" borderId="0" xfId="51" applyNumberFormat="1" applyFont="1" applyFill="1" applyBorder="1" applyAlignment="1">
      <alignment horizontal="center"/>
    </xf>
    <xf numFmtId="165" fontId="67" fillId="0" borderId="0" xfId="51" applyNumberFormat="1" applyFont="1" applyFill="1" applyBorder="1" applyAlignment="1">
      <alignment horizontal="center"/>
    </xf>
    <xf numFmtId="165" fontId="31" fillId="0" borderId="0" xfId="51" applyNumberFormat="1" applyFont="1" applyFill="1" applyBorder="1"/>
    <xf numFmtId="9" fontId="31" fillId="0" borderId="0" xfId="41" applyNumberFormat="1" applyFont="1" applyFill="1" applyBorder="1"/>
    <xf numFmtId="9" fontId="78" fillId="0" borderId="0" xfId="41" applyNumberFormat="1" applyFont="1" applyFill="1" applyBorder="1"/>
    <xf numFmtId="0" fontId="31" fillId="0" borderId="31" xfId="41" applyFont="1" applyFill="1" applyBorder="1"/>
    <xf numFmtId="0" fontId="31" fillId="0" borderId="30" xfId="41" applyFont="1" applyFill="1" applyBorder="1" applyAlignment="1">
      <alignment wrapText="1"/>
    </xf>
    <xf numFmtId="0" fontId="31" fillId="0" borderId="31" xfId="41" applyFont="1" applyFill="1" applyBorder="1" applyAlignment="1">
      <alignment wrapText="1"/>
    </xf>
    <xf numFmtId="0" fontId="2" fillId="0" borderId="30" xfId="41" applyBorder="1"/>
    <xf numFmtId="165" fontId="11" fillId="0" borderId="31" xfId="51" applyNumberFormat="1" applyFont="1" applyFill="1" applyBorder="1" applyAlignment="1">
      <alignment horizontal="center"/>
    </xf>
    <xf numFmtId="2" fontId="31" fillId="0" borderId="30" xfId="41" applyNumberFormat="1" applyFont="1" applyFill="1" applyBorder="1" applyAlignment="1">
      <alignment horizontal="center"/>
    </xf>
    <xf numFmtId="2" fontId="31" fillId="0" borderId="31" xfId="41" applyNumberFormat="1" applyFont="1" applyFill="1" applyBorder="1" applyAlignment="1">
      <alignment horizontal="center"/>
    </xf>
    <xf numFmtId="2" fontId="2" fillId="0" borderId="30" xfId="41" applyNumberFormat="1" applyFill="1" applyBorder="1" applyAlignment="1">
      <alignment horizontal="center"/>
    </xf>
    <xf numFmtId="2" fontId="2" fillId="0" borderId="31" xfId="41" applyNumberFormat="1" applyFill="1" applyBorder="1" applyAlignment="1">
      <alignment horizontal="center"/>
    </xf>
    <xf numFmtId="165" fontId="31" fillId="0" borderId="30" xfId="51" applyNumberFormat="1" applyFont="1" applyFill="1" applyBorder="1" applyAlignment="1">
      <alignment horizontal="center"/>
    </xf>
    <xf numFmtId="165" fontId="31" fillId="0" borderId="31" xfId="51" applyNumberFormat="1" applyFont="1" applyFill="1" applyBorder="1" applyAlignment="1">
      <alignment horizontal="center"/>
    </xf>
    <xf numFmtId="165" fontId="67" fillId="0" borderId="30" xfId="51" applyNumberFormat="1" applyFont="1" applyFill="1" applyBorder="1" applyAlignment="1">
      <alignment horizontal="center"/>
    </xf>
    <xf numFmtId="165" fontId="67" fillId="0" borderId="31" xfId="51" applyNumberFormat="1" applyFont="1" applyFill="1" applyBorder="1" applyAlignment="1">
      <alignment horizontal="center"/>
    </xf>
    <xf numFmtId="165" fontId="31" fillId="0" borderId="30" xfId="51" applyNumberFormat="1" applyFont="1" applyFill="1" applyBorder="1"/>
    <xf numFmtId="165" fontId="31" fillId="0" borderId="31" xfId="51" applyNumberFormat="1" applyFont="1" applyFill="1" applyBorder="1"/>
    <xf numFmtId="0" fontId="2" fillId="0" borderId="0" xfId="41" applyFont="1" applyAlignment="1">
      <alignment horizontal="center"/>
    </xf>
    <xf numFmtId="9" fontId="2" fillId="0" borderId="0" xfId="41" applyNumberFormat="1"/>
    <xf numFmtId="10" fontId="2" fillId="0" borderId="0" xfId="41" applyNumberFormat="1"/>
    <xf numFmtId="164" fontId="41" fillId="0" borderId="0" xfId="45" applyNumberFormat="1" applyFont="1" applyAlignment="1">
      <alignment horizontal="center" vertical="center" wrapText="1"/>
    </xf>
    <xf numFmtId="0" fontId="0" fillId="0" borderId="0" xfId="45" applyFont="1" applyBorder="1" applyAlignment="1">
      <alignment horizontal="center" vertical="center" wrapText="1"/>
    </xf>
    <xf numFmtId="9" fontId="41" fillId="0" borderId="0" xfId="51" applyFont="1" applyAlignment="1">
      <alignment horizontal="center" vertical="center" wrapText="1"/>
    </xf>
    <xf numFmtId="0" fontId="4" fillId="0" borderId="30" xfId="47" applyFont="1" applyBorder="1" applyAlignment="1">
      <alignment horizontal="center" vertical="center" wrapText="1"/>
    </xf>
    <xf numFmtId="9" fontId="4" fillId="0" borderId="30" xfId="47" applyNumberFormat="1" applyFont="1" applyBorder="1" applyAlignment="1">
      <alignment horizontal="center"/>
    </xf>
    <xf numFmtId="9" fontId="4" fillId="0" borderId="32" xfId="47" applyNumberFormat="1" applyFont="1" applyBorder="1" applyAlignment="1">
      <alignment horizontal="center"/>
    </xf>
    <xf numFmtId="9" fontId="4" fillId="0" borderId="34" xfId="47" applyNumberFormat="1" applyFont="1" applyBorder="1" applyAlignment="1">
      <alignment horizontal="center"/>
    </xf>
    <xf numFmtId="9" fontId="4" fillId="0" borderId="113" xfId="47" applyNumberFormat="1" applyFont="1" applyBorder="1" applyAlignment="1">
      <alignment horizontal="center"/>
    </xf>
    <xf numFmtId="0" fontId="23" fillId="0" borderId="23" xfId="47" applyFont="1" applyFill="1" applyBorder="1" applyAlignment="1">
      <alignment horizontal="center" vertical="center" wrapText="1"/>
    </xf>
    <xf numFmtId="0" fontId="2" fillId="0" borderId="23" xfId="47" applyFont="1" applyFill="1" applyBorder="1" applyAlignment="1">
      <alignment horizontal="center" vertical="center" wrapText="1"/>
    </xf>
    <xf numFmtId="9" fontId="2" fillId="0" borderId="23" xfId="47" applyNumberFormat="1" applyFont="1" applyFill="1" applyBorder="1" applyAlignment="1">
      <alignment horizontal="center"/>
    </xf>
    <xf numFmtId="9" fontId="2" fillId="0" borderId="45" xfId="47" applyNumberFormat="1" applyFont="1" applyFill="1" applyBorder="1" applyAlignment="1">
      <alignment horizontal="center"/>
    </xf>
    <xf numFmtId="9" fontId="2" fillId="0" borderId="46" xfId="47" applyNumberFormat="1" applyFont="1" applyFill="1" applyBorder="1" applyAlignment="1">
      <alignment horizontal="center"/>
    </xf>
    <xf numFmtId="9" fontId="2" fillId="0" borderId="82" xfId="47" applyNumberFormat="1" applyFont="1" applyFill="1" applyBorder="1" applyAlignment="1">
      <alignment horizontal="center"/>
    </xf>
    <xf numFmtId="0" fontId="25" fillId="0" borderId="0" xfId="47" applyFont="1" applyBorder="1" applyAlignment="1">
      <alignment horizontal="center" vertical="center" wrapText="1"/>
    </xf>
    <xf numFmtId="0" fontId="25" fillId="0" borderId="0" xfId="47" applyFont="1" applyFill="1" applyBorder="1" applyAlignment="1">
      <alignment horizontal="center" vertical="center" wrapText="1"/>
    </xf>
    <xf numFmtId="9" fontId="2" fillId="0" borderId="29" xfId="47" applyNumberFormat="1" applyFont="1" applyFill="1" applyBorder="1" applyAlignment="1">
      <alignment horizontal="center"/>
    </xf>
    <xf numFmtId="9" fontId="2" fillId="0" borderId="19" xfId="47" applyNumberFormat="1" applyFont="1" applyFill="1" applyBorder="1" applyAlignment="1">
      <alignment horizontal="center"/>
    </xf>
    <xf numFmtId="9" fontId="2" fillId="0" borderId="78" xfId="47" applyNumberFormat="1" applyFont="1" applyFill="1" applyBorder="1" applyAlignment="1">
      <alignment horizontal="center"/>
    </xf>
    <xf numFmtId="9" fontId="4" fillId="0" borderId="29" xfId="47" applyNumberFormat="1" applyFont="1" applyBorder="1" applyAlignment="1">
      <alignment horizontal="center"/>
    </xf>
    <xf numFmtId="9" fontId="4" fillId="0" borderId="19" xfId="47" applyNumberFormat="1" applyFont="1" applyBorder="1" applyAlignment="1">
      <alignment horizontal="center"/>
    </xf>
    <xf numFmtId="9" fontId="4" fillId="0" borderId="78" xfId="47" applyNumberFormat="1" applyFont="1" applyBorder="1" applyAlignment="1">
      <alignment horizontal="center"/>
    </xf>
    <xf numFmtId="0" fontId="2" fillId="0" borderId="0" xfId="47" applyFont="1" applyBorder="1" applyAlignment="1">
      <alignment horizontal="center" vertical="center" wrapText="1"/>
    </xf>
    <xf numFmtId="9" fontId="2" fillId="0" borderId="29" xfId="47" applyNumberFormat="1" applyFont="1" applyBorder="1" applyAlignment="1">
      <alignment horizontal="center"/>
    </xf>
    <xf numFmtId="9" fontId="2" fillId="0" borderId="19" xfId="47" applyNumberFormat="1" applyFont="1" applyBorder="1" applyAlignment="1">
      <alignment horizontal="center"/>
    </xf>
    <xf numFmtId="9" fontId="2" fillId="0" borderId="78" xfId="47" applyNumberFormat="1" applyFont="1" applyBorder="1" applyAlignment="1">
      <alignment horizontal="center"/>
    </xf>
    <xf numFmtId="0" fontId="46" fillId="0" borderId="9" xfId="43" applyFont="1" applyBorder="1" applyAlignment="1">
      <alignment horizontal="center" vertical="center" wrapText="1"/>
    </xf>
    <xf numFmtId="0" fontId="4" fillId="0" borderId="9" xfId="47" applyFont="1" applyBorder="1" applyAlignment="1">
      <alignment horizontal="center" vertical="center" wrapText="1"/>
    </xf>
    <xf numFmtId="9" fontId="4" fillId="0" borderId="9" xfId="47" applyNumberFormat="1" applyFont="1" applyBorder="1" applyAlignment="1">
      <alignment horizontal="center"/>
    </xf>
    <xf numFmtId="9" fontId="4" fillId="0" borderId="17" xfId="47" applyNumberFormat="1" applyFont="1" applyBorder="1" applyAlignment="1">
      <alignment horizontal="center"/>
    </xf>
    <xf numFmtId="9" fontId="4" fillId="0" borderId="18" xfId="47" applyNumberFormat="1" applyFont="1" applyBorder="1" applyAlignment="1">
      <alignment horizontal="center"/>
    </xf>
    <xf numFmtId="9" fontId="4" fillId="0" borderId="102" xfId="47" applyNumberFormat="1" applyFont="1" applyBorder="1" applyAlignment="1">
      <alignment horizontal="center"/>
    </xf>
    <xf numFmtId="0" fontId="76" fillId="0" borderId="0" xfId="43" applyFont="1" applyFill="1" applyBorder="1" applyAlignment="1">
      <alignment horizontal="center" vertical="center" wrapText="1"/>
    </xf>
    <xf numFmtId="9" fontId="2" fillId="0" borderId="31" xfId="47" applyNumberFormat="1" applyFont="1" applyFill="1" applyBorder="1" applyAlignment="1">
      <alignment horizontal="center"/>
    </xf>
    <xf numFmtId="9" fontId="2" fillId="0" borderId="33" xfId="47" applyNumberFormat="1" applyFont="1" applyFill="1" applyBorder="1" applyAlignment="1">
      <alignment horizontal="center"/>
    </xf>
    <xf numFmtId="9" fontId="2" fillId="0" borderId="35" xfId="47" applyNumberFormat="1" applyFont="1" applyFill="1" applyBorder="1" applyAlignment="1">
      <alignment horizontal="center"/>
    </xf>
    <xf numFmtId="9" fontId="2" fillId="0" borderId="114" xfId="47" applyNumberFormat="1" applyFont="1" applyFill="1" applyBorder="1" applyAlignment="1">
      <alignment horizontal="center"/>
    </xf>
    <xf numFmtId="0" fontId="23" fillId="0" borderId="0" xfId="47" applyFont="1" applyBorder="1" applyAlignment="1">
      <alignment horizontal="center" vertical="center" wrapText="1"/>
    </xf>
    <xf numFmtId="0" fontId="48" fillId="0" borderId="0" xfId="43" applyFont="1" applyBorder="1" applyAlignment="1">
      <alignment horizontal="center" vertical="center" wrapText="1"/>
    </xf>
    <xf numFmtId="0" fontId="42" fillId="0" borderId="0" xfId="43" applyBorder="1" applyAlignment="1">
      <alignment horizontal="center" vertical="center" wrapText="1"/>
    </xf>
    <xf numFmtId="0" fontId="29" fillId="0" borderId="30" xfId="47" applyFont="1" applyBorder="1" applyAlignment="1">
      <alignment horizontal="center" vertical="center" wrapText="1"/>
    </xf>
    <xf numFmtId="0" fontId="0" fillId="0" borderId="0" xfId="47" applyFont="1" applyFill="1" applyAlignment="1">
      <alignment horizontal="center"/>
    </xf>
    <xf numFmtId="0" fontId="4" fillId="0" borderId="9" xfId="38" applyFont="1" applyFill="1" applyBorder="1" applyAlignment="1"/>
    <xf numFmtId="0" fontId="66" fillId="0" borderId="109" xfId="41" applyFont="1" applyFill="1" applyBorder="1" applyAlignment="1">
      <alignment horizontal="center" vertical="center" wrapText="1"/>
    </xf>
    <xf numFmtId="165" fontId="79" fillId="0" borderId="115" xfId="41" applyNumberFormat="1" applyFont="1" applyFill="1" applyBorder="1" applyAlignment="1">
      <alignment horizontal="center"/>
    </xf>
    <xf numFmtId="3" fontId="31" fillId="0" borderId="115" xfId="41" applyNumberFormat="1" applyFont="1" applyFill="1" applyBorder="1"/>
    <xf numFmtId="165" fontId="31" fillId="0" borderId="115" xfId="41" applyNumberFormat="1" applyFont="1" applyFill="1" applyBorder="1"/>
    <xf numFmtId="165" fontId="78" fillId="0" borderId="115" xfId="41" applyNumberFormat="1" applyFont="1" applyFill="1" applyBorder="1" applyAlignment="1">
      <alignment horizontal="center"/>
    </xf>
    <xf numFmtId="3" fontId="2" fillId="0" borderId="116" xfId="41" applyNumberFormat="1" applyBorder="1"/>
    <xf numFmtId="0" fontId="3" fillId="0" borderId="9" xfId="38" applyFont="1" applyBorder="1" applyAlignment="1">
      <alignment horizontal="center" vertical="center" wrapText="1"/>
    </xf>
    <xf numFmtId="0" fontId="41" fillId="0" borderId="11" xfId="38" applyFont="1" applyBorder="1"/>
    <xf numFmtId="0" fontId="2" fillId="0" borderId="11" xfId="38" applyFont="1" applyBorder="1" applyAlignment="1">
      <alignment horizontal="center" vertical="center" wrapText="1"/>
    </xf>
    <xf numFmtId="0" fontId="41" fillId="0" borderId="11" xfId="38" applyFont="1" applyBorder="1" applyAlignment="1">
      <alignment horizontal="center" vertical="center" wrapText="1"/>
    </xf>
    <xf numFmtId="166" fontId="41" fillId="0" borderId="11" xfId="38" applyNumberFormat="1" applyFont="1" applyBorder="1" applyAlignment="1">
      <alignment horizontal="center"/>
    </xf>
    <xf numFmtId="0" fontId="0" fillId="0" borderId="0" xfId="38" applyFont="1" applyFill="1"/>
    <xf numFmtId="166" fontId="41" fillId="0" borderId="9" xfId="38" applyNumberFormat="1" applyFont="1" applyBorder="1" applyAlignment="1">
      <alignment horizontal="center"/>
    </xf>
    <xf numFmtId="0" fontId="86" fillId="0" borderId="0" xfId="38" applyFont="1" applyFill="1"/>
    <xf numFmtId="166" fontId="87" fillId="0" borderId="0" xfId="38" applyNumberFormat="1" applyFont="1" applyAlignment="1">
      <alignment horizontal="center"/>
    </xf>
    <xf numFmtId="0" fontId="40" fillId="0" borderId="0" xfId="38" applyFont="1" applyBorder="1"/>
    <xf numFmtId="0" fontId="40" fillId="0" borderId="11" xfId="38" applyFont="1" applyBorder="1"/>
    <xf numFmtId="0" fontId="3" fillId="0" borderId="11" xfId="0" applyFont="1" applyFill="1" applyBorder="1" applyAlignment="1">
      <alignment horizontal="center" vertical="center"/>
    </xf>
    <xf numFmtId="0" fontId="3" fillId="0" borderId="0" xfId="38" applyFont="1" applyBorder="1"/>
    <xf numFmtId="3" fontId="41" fillId="0" borderId="0" xfId="38" applyNumberFormat="1" applyFont="1" applyBorder="1"/>
    <xf numFmtId="0" fontId="87" fillId="0" borderId="0" xfId="0" applyFont="1" applyAlignment="1">
      <alignment horizontal="center"/>
    </xf>
    <xf numFmtId="3" fontId="87" fillId="0" borderId="0" xfId="45" applyNumberFormat="1" applyFont="1" applyAlignment="1">
      <alignment horizontal="center" vertical="center" wrapText="1"/>
    </xf>
    <xf numFmtId="3" fontId="87" fillId="0" borderId="0" xfId="0" applyNumberFormat="1" applyFont="1" applyBorder="1" applyAlignment="1">
      <alignment horizontal="center" vertical="center" wrapText="1"/>
    </xf>
    <xf numFmtId="9" fontId="10" fillId="0" borderId="0" xfId="0" applyNumberFormat="1" applyFont="1" applyBorder="1" applyAlignment="1">
      <alignment horizontal="center" vertical="center" wrapText="1"/>
    </xf>
    <xf numFmtId="9" fontId="10" fillId="0" borderId="29" xfId="0" applyNumberFormat="1" applyFont="1" applyBorder="1" applyAlignment="1">
      <alignment horizontal="center" vertical="center" wrapText="1"/>
    </xf>
    <xf numFmtId="9" fontId="10" fillId="0" borderId="78" xfId="0" applyNumberFormat="1" applyFont="1" applyBorder="1" applyAlignment="1">
      <alignment horizontal="center" vertical="center" wrapText="1"/>
    </xf>
    <xf numFmtId="9" fontId="10" fillId="0" borderId="9" xfId="0" applyNumberFormat="1" applyFont="1" applyBorder="1" applyAlignment="1">
      <alignment horizontal="center" vertical="center" wrapText="1"/>
    </xf>
    <xf numFmtId="9" fontId="10" fillId="0" borderId="17" xfId="0" applyNumberFormat="1" applyFont="1" applyBorder="1" applyAlignment="1">
      <alignment horizontal="center" vertical="center" wrapText="1"/>
    </xf>
    <xf numFmtId="9" fontId="10" fillId="0" borderId="102" xfId="0" applyNumberFormat="1" applyFont="1" applyBorder="1" applyAlignment="1">
      <alignment horizontal="center" vertical="center" wrapText="1"/>
    </xf>
    <xf numFmtId="165" fontId="10" fillId="0" borderId="0" xfId="51" applyNumberFormat="1" applyFont="1" applyBorder="1" applyAlignment="1">
      <alignment horizontal="center" vertical="center" wrapText="1"/>
    </xf>
    <xf numFmtId="0" fontId="0" fillId="0" borderId="12" xfId="0" applyFont="1" applyBorder="1" applyAlignment="1">
      <alignment horizontal="center" vertical="center" wrapText="1"/>
    </xf>
    <xf numFmtId="10" fontId="2" fillId="0" borderId="0" xfId="47" applyNumberFormat="1" applyFont="1" applyFill="1" applyBorder="1" applyAlignment="1">
      <alignment horizontal="center"/>
    </xf>
    <xf numFmtId="166" fontId="2" fillId="0" borderId="0" xfId="38" applyNumberFormat="1" applyFont="1" applyAlignment="1">
      <alignment horizontal="center"/>
    </xf>
    <xf numFmtId="0" fontId="0" fillId="0" borderId="24" xfId="41" applyFont="1" applyFill="1" applyBorder="1" applyAlignment="1">
      <alignment horizontal="center"/>
    </xf>
    <xf numFmtId="165" fontId="2" fillId="0" borderId="0" xfId="52" applyNumberFormat="1" applyFont="1" applyAlignment="1">
      <alignment horizontal="center"/>
    </xf>
    <xf numFmtId="2" fontId="2" fillId="0" borderId="9" xfId="41" applyNumberFormat="1" applyFill="1" applyBorder="1"/>
    <xf numFmtId="9" fontId="4" fillId="0" borderId="18" xfId="0" applyNumberFormat="1" applyFont="1" applyBorder="1" applyAlignment="1">
      <alignment horizontal="center"/>
    </xf>
    <xf numFmtId="9" fontId="0" fillId="0" borderId="19" xfId="0" applyNumberFormat="1" applyBorder="1" applyAlignment="1">
      <alignment horizontal="center"/>
    </xf>
    <xf numFmtId="9" fontId="4" fillId="0" borderId="18" xfId="0" applyNumberFormat="1" applyFont="1" applyFill="1" applyBorder="1" applyAlignment="1">
      <alignment horizontal="center"/>
    </xf>
    <xf numFmtId="166" fontId="0" fillId="0" borderId="0" xfId="0" applyNumberFormat="1" applyAlignment="1">
      <alignment horizontal="center"/>
    </xf>
    <xf numFmtId="165" fontId="5" fillId="0" borderId="0" xfId="51" applyNumberFormat="1" applyFont="1" applyFill="1" applyAlignment="1">
      <alignment horizontal="right"/>
    </xf>
    <xf numFmtId="10" fontId="0" fillId="0" borderId="0" xfId="0" applyNumberFormat="1" applyFill="1" applyAlignment="1">
      <alignment horizontal="right"/>
    </xf>
    <xf numFmtId="3" fontId="4" fillId="0" borderId="0" xfId="0" applyNumberFormat="1" applyFont="1" applyFill="1" applyAlignment="1">
      <alignment horizontal="center"/>
    </xf>
    <xf numFmtId="0" fontId="0" fillId="0" borderId="0" xfId="0" applyAlignment="1"/>
    <xf numFmtId="0" fontId="47" fillId="0" borderId="0" xfId="38" applyFont="1" applyAlignment="1">
      <alignment vertical="center" wrapText="1"/>
    </xf>
    <xf numFmtId="9" fontId="41" fillId="0" borderId="0" xfId="38" applyNumberFormat="1" applyFont="1" applyAlignment="1">
      <alignment horizontal="center"/>
    </xf>
    <xf numFmtId="0" fontId="47" fillId="0" borderId="0" xfId="38" applyFont="1" applyAlignment="1">
      <alignment horizontal="center" vertical="center" wrapText="1"/>
    </xf>
    <xf numFmtId="0" fontId="88" fillId="0" borderId="22" xfId="47" applyFont="1" applyBorder="1" applyAlignment="1">
      <alignment horizontal="center" vertical="center" wrapText="1"/>
    </xf>
    <xf numFmtId="164" fontId="88" fillId="0" borderId="0" xfId="38" applyNumberFormat="1" applyFont="1" applyAlignment="1">
      <alignment horizontal="center" vertical="center" wrapText="1"/>
    </xf>
    <xf numFmtId="0" fontId="41" fillId="0" borderId="0" xfId="38" applyFont="1" applyBorder="1" applyAlignment="1">
      <alignment horizontal="center" vertical="center" wrapText="1"/>
    </xf>
    <xf numFmtId="0" fontId="47" fillId="0" borderId="0" xfId="38" applyFont="1" applyBorder="1" applyAlignment="1">
      <alignment horizontal="center" vertical="center" wrapText="1"/>
    </xf>
    <xf numFmtId="0" fontId="47" fillId="0" borderId="0" xfId="38" applyFont="1" applyBorder="1" applyAlignment="1">
      <alignment vertical="center" wrapText="1"/>
    </xf>
    <xf numFmtId="3" fontId="41" fillId="0" borderId="0" xfId="38" applyNumberFormat="1" applyFont="1" applyBorder="1" applyAlignment="1">
      <alignment horizontal="center"/>
    </xf>
    <xf numFmtId="1" fontId="88" fillId="0" borderId="0" xfId="0" applyNumberFormat="1" applyFont="1" applyBorder="1" applyAlignment="1">
      <alignment horizontal="center"/>
    </xf>
    <xf numFmtId="9" fontId="88" fillId="0" borderId="0" xfId="0" applyNumberFormat="1" applyFont="1" applyBorder="1" applyAlignment="1">
      <alignment horizontal="center"/>
    </xf>
    <xf numFmtId="1" fontId="0" fillId="0" borderId="0" xfId="0" applyNumberFormat="1" applyBorder="1" applyAlignment="1">
      <alignment horizontal="center"/>
    </xf>
    <xf numFmtId="1" fontId="90" fillId="0" borderId="9" xfId="0" applyNumberFormat="1" applyFont="1" applyBorder="1" applyAlignment="1">
      <alignment horizontal="center"/>
    </xf>
    <xf numFmtId="0" fontId="2" fillId="0" borderId="0" xfId="46"/>
    <xf numFmtId="199" fontId="4" fillId="0" borderId="0" xfId="46" applyNumberFormat="1" applyFont="1"/>
    <xf numFmtId="0" fontId="4" fillId="0" borderId="0" xfId="46" applyFont="1"/>
    <xf numFmtId="0" fontId="2" fillId="0" borderId="0" xfId="46" applyBorder="1"/>
    <xf numFmtId="0" fontId="2" fillId="0" borderId="22" xfId="46" applyBorder="1"/>
    <xf numFmtId="0" fontId="2" fillId="0" borderId="23" xfId="46" applyBorder="1"/>
    <xf numFmtId="0" fontId="2" fillId="0" borderId="0" xfId="46" applyBorder="1" applyAlignment="1">
      <alignment horizontal="center"/>
    </xf>
    <xf numFmtId="0" fontId="2" fillId="0" borderId="0" xfId="46" applyFont="1" applyBorder="1" applyAlignment="1">
      <alignment horizontal="center"/>
    </xf>
    <xf numFmtId="0" fontId="2" fillId="0" borderId="0" xfId="46" applyFont="1" applyBorder="1"/>
    <xf numFmtId="0" fontId="88" fillId="0" borderId="0" xfId="0" applyFont="1" applyFill="1" applyBorder="1" applyAlignment="1">
      <alignment horizontal="center" vertical="center" wrapText="1"/>
    </xf>
    <xf numFmtId="165" fontId="10" fillId="0" borderId="0" xfId="38" applyNumberFormat="1" applyFont="1" applyBorder="1" applyAlignment="1">
      <alignment horizontal="center"/>
    </xf>
    <xf numFmtId="0" fontId="88" fillId="0" borderId="22" xfId="0" applyFont="1" applyBorder="1" applyAlignment="1">
      <alignment horizontal="center" vertical="center" wrapText="1"/>
    </xf>
    <xf numFmtId="0" fontId="88" fillId="0" borderId="23" xfId="0" applyFont="1" applyBorder="1" applyAlignment="1">
      <alignment horizontal="center" vertical="center"/>
    </xf>
    <xf numFmtId="3" fontId="88" fillId="0" borderId="9" xfId="0" applyNumberFormat="1" applyFont="1" applyBorder="1" applyAlignment="1">
      <alignment horizontal="center" vertical="center"/>
    </xf>
    <xf numFmtId="3" fontId="88" fillId="0" borderId="0" xfId="0" applyNumberFormat="1" applyFont="1" applyBorder="1" applyAlignment="1">
      <alignment horizontal="center" vertical="center"/>
    </xf>
    <xf numFmtId="3" fontId="88" fillId="0" borderId="0" xfId="0" applyNumberFormat="1" applyFont="1" applyBorder="1" applyAlignment="1">
      <alignment horizontal="center" vertical="center" wrapText="1"/>
    </xf>
    <xf numFmtId="167" fontId="94" fillId="0" borderId="22" xfId="46" applyNumberFormat="1" applyFont="1" applyBorder="1" applyAlignment="1">
      <alignment horizontal="center" vertical="center"/>
    </xf>
    <xf numFmtId="2" fontId="2" fillId="0" borderId="0" xfId="46" applyNumberFormat="1"/>
    <xf numFmtId="0" fontId="88" fillId="0" borderId="23" xfId="0" applyFont="1" applyFill="1" applyBorder="1" applyAlignment="1">
      <alignment horizontal="center" vertical="center" wrapText="1"/>
    </xf>
    <xf numFmtId="9" fontId="93" fillId="0" borderId="0" xfId="0" applyNumberFormat="1" applyFont="1" applyBorder="1" applyAlignment="1">
      <alignment horizontal="center"/>
    </xf>
    <xf numFmtId="3" fontId="88" fillId="0" borderId="0" xfId="0" applyNumberFormat="1" applyFont="1" applyBorder="1" applyAlignment="1">
      <alignment horizontal="center"/>
    </xf>
    <xf numFmtId="1" fontId="93" fillId="0" borderId="0" xfId="0" applyNumberFormat="1" applyFont="1" applyBorder="1" applyAlignment="1">
      <alignment horizontal="center"/>
    </xf>
    <xf numFmtId="9" fontId="4" fillId="0" borderId="0" xfId="46" applyNumberFormat="1" applyFont="1" applyBorder="1" applyAlignment="1">
      <alignment horizontal="center"/>
    </xf>
    <xf numFmtId="9" fontId="4" fillId="0" borderId="64" xfId="46" applyNumberFormat="1" applyFont="1" applyBorder="1" applyAlignment="1">
      <alignment horizontal="center"/>
    </xf>
    <xf numFmtId="165" fontId="93" fillId="0" borderId="0" xfId="0" applyNumberFormat="1" applyFont="1" applyBorder="1" applyAlignment="1">
      <alignment horizontal="center"/>
    </xf>
    <xf numFmtId="9" fontId="88" fillId="0" borderId="0" xfId="0" applyNumberFormat="1" applyFont="1" applyBorder="1" applyAlignment="1">
      <alignment horizontal="center" vertical="center" wrapText="1"/>
    </xf>
    <xf numFmtId="1" fontId="90" fillId="0" borderId="0" xfId="0" applyNumberFormat="1" applyFont="1" applyBorder="1" applyAlignment="1">
      <alignment horizontal="center"/>
    </xf>
    <xf numFmtId="0" fontId="2" fillId="0" borderId="22" xfId="47" applyFont="1" applyBorder="1" applyAlignment="1">
      <alignment horizontal="center" vertical="center" wrapText="1"/>
    </xf>
    <xf numFmtId="9" fontId="2" fillId="0" borderId="11" xfId="47" applyNumberFormat="1" applyFont="1" applyBorder="1" applyAlignment="1">
      <alignment horizontal="center"/>
    </xf>
    <xf numFmtId="9" fontId="2" fillId="0" borderId="9" xfId="47" applyNumberFormat="1" applyFont="1" applyFill="1" applyBorder="1" applyAlignment="1">
      <alignment horizontal="center"/>
    </xf>
    <xf numFmtId="9" fontId="2" fillId="0" borderId="20" xfId="47" applyNumberFormat="1" applyFont="1" applyBorder="1" applyAlignment="1">
      <alignment horizontal="center"/>
    </xf>
    <xf numFmtId="9" fontId="2" fillId="0" borderId="17" xfId="47" applyNumberFormat="1" applyFont="1" applyFill="1" applyBorder="1" applyAlignment="1">
      <alignment horizontal="center"/>
    </xf>
    <xf numFmtId="9" fontId="2" fillId="0" borderId="21" xfId="47" applyNumberFormat="1" applyFont="1" applyBorder="1" applyAlignment="1">
      <alignment horizontal="center"/>
    </xf>
    <xf numFmtId="9" fontId="2" fillId="0" borderId="18" xfId="47" applyNumberFormat="1" applyFont="1" applyFill="1" applyBorder="1" applyAlignment="1">
      <alignment horizontal="center"/>
    </xf>
    <xf numFmtId="0" fontId="2" fillId="0" borderId="22" xfId="47" applyFont="1" applyBorder="1" applyAlignment="1">
      <alignment horizontal="center"/>
    </xf>
    <xf numFmtId="0" fontId="2" fillId="0" borderId="26" xfId="47" applyFont="1" applyBorder="1" applyAlignment="1">
      <alignment horizontal="center"/>
    </xf>
    <xf numFmtId="0" fontId="2" fillId="0" borderId="101" xfId="47" applyFont="1" applyBorder="1" applyAlignment="1">
      <alignment horizontal="center"/>
    </xf>
    <xf numFmtId="9" fontId="2" fillId="0" borderId="81" xfId="47" applyNumberFormat="1" applyFont="1" applyBorder="1" applyAlignment="1">
      <alignment horizontal="center"/>
    </xf>
    <xf numFmtId="9" fontId="2" fillId="0" borderId="102" xfId="47" applyNumberFormat="1" applyFont="1" applyFill="1" applyBorder="1" applyAlignment="1">
      <alignment horizontal="center"/>
    </xf>
    <xf numFmtId="0" fontId="2" fillId="0" borderId="27" xfId="47" applyFont="1" applyBorder="1" applyAlignment="1">
      <alignment horizontal="center" vertical="center" wrapText="1"/>
    </xf>
    <xf numFmtId="0" fontId="23" fillId="0" borderId="31" xfId="47" applyFont="1" applyFill="1" applyBorder="1" applyAlignment="1">
      <alignment horizontal="center" vertical="center" wrapText="1"/>
    </xf>
    <xf numFmtId="0" fontId="2" fillId="0" borderId="31" xfId="47" applyFont="1" applyFill="1" applyBorder="1" applyAlignment="1">
      <alignment horizontal="center" vertical="center" wrapText="1"/>
    </xf>
    <xf numFmtId="0" fontId="42" fillId="0" borderId="74" xfId="43" applyBorder="1" applyAlignment="1">
      <alignment horizontal="center" vertical="center" wrapText="1"/>
    </xf>
    <xf numFmtId="0" fontId="2" fillId="0" borderId="74" xfId="47" applyFont="1" applyBorder="1" applyAlignment="1">
      <alignment horizontal="center" vertical="center" wrapText="1"/>
    </xf>
    <xf numFmtId="0" fontId="25" fillId="0" borderId="74" xfId="47" applyFont="1" applyBorder="1" applyAlignment="1">
      <alignment horizontal="center" vertical="center" wrapText="1"/>
    </xf>
    <xf numFmtId="0" fontId="25" fillId="0" borderId="74" xfId="47" applyFont="1" applyFill="1" applyBorder="1" applyAlignment="1">
      <alignment horizontal="center" vertical="center" wrapText="1"/>
    </xf>
    <xf numFmtId="0" fontId="2" fillId="0" borderId="74" xfId="47" applyFont="1" applyFill="1" applyBorder="1" applyAlignment="1">
      <alignment horizontal="center" vertical="center" wrapText="1"/>
    </xf>
    <xf numFmtId="0" fontId="2" fillId="0" borderId="40" xfId="47" applyFont="1" applyFill="1" applyBorder="1" applyAlignment="1">
      <alignment horizontal="center" vertical="center" wrapText="1"/>
    </xf>
    <xf numFmtId="0" fontId="9" fillId="0" borderId="23" xfId="0" applyFont="1" applyFill="1" applyBorder="1" applyAlignment="1">
      <alignment horizontal="center" vertical="center" wrapText="1"/>
    </xf>
    <xf numFmtId="0" fontId="0" fillId="0" borderId="0" xfId="0" applyFont="1" applyAlignment="1">
      <alignment horizontal="center" vertical="center"/>
    </xf>
    <xf numFmtId="0" fontId="0" fillId="0" borderId="0" xfId="0" applyFont="1" applyFill="1" applyBorder="1" applyAlignment="1">
      <alignment horizontal="center" vertical="center"/>
    </xf>
    <xf numFmtId="166" fontId="4" fillId="0" borderId="0" xfId="0" applyNumberFormat="1" applyFont="1" applyFill="1" applyBorder="1" applyAlignment="1">
      <alignment horizontal="center"/>
    </xf>
    <xf numFmtId="164" fontId="41" fillId="0" borderId="0" xfId="38" applyNumberFormat="1" applyFont="1" applyAlignment="1">
      <alignment horizontal="center"/>
    </xf>
    <xf numFmtId="9" fontId="2" fillId="0" borderId="13" xfId="51" applyFont="1" applyBorder="1" applyAlignment="1">
      <alignment horizontal="center" vertical="center" wrapText="1"/>
    </xf>
    <xf numFmtId="9" fontId="2" fillId="0" borderId="52" xfId="51" applyFont="1" applyBorder="1" applyAlignment="1">
      <alignment horizontal="center" vertical="center" wrapText="1"/>
    </xf>
    <xf numFmtId="9" fontId="2" fillId="0" borderId="12" xfId="51" applyFont="1" applyBorder="1" applyAlignment="1">
      <alignment horizontal="center" vertical="center" wrapText="1"/>
    </xf>
    <xf numFmtId="9" fontId="76" fillId="0" borderId="74" xfId="51" applyFont="1" applyFill="1" applyBorder="1" applyAlignment="1">
      <alignment horizontal="center" vertical="center" wrapText="1"/>
    </xf>
    <xf numFmtId="9" fontId="76" fillId="0" borderId="0" xfId="51" applyFont="1" applyFill="1" applyBorder="1" applyAlignment="1">
      <alignment horizontal="center" vertical="center" wrapText="1"/>
    </xf>
    <xf numFmtId="9" fontId="4" fillId="0" borderId="73" xfId="51" applyFont="1" applyBorder="1" applyAlignment="1">
      <alignment horizontal="center" vertical="center" wrapText="1"/>
    </xf>
    <xf numFmtId="9" fontId="4" fillId="0" borderId="9" xfId="51" applyFont="1" applyBorder="1" applyAlignment="1">
      <alignment horizontal="center" vertical="center" wrapText="1"/>
    </xf>
    <xf numFmtId="9" fontId="2" fillId="0" borderId="31" xfId="51" applyFont="1" applyFill="1" applyBorder="1" applyAlignment="1">
      <alignment horizontal="center" vertical="center" wrapText="1"/>
    </xf>
    <xf numFmtId="9" fontId="4" fillId="0" borderId="99" xfId="47" applyNumberFormat="1" applyFont="1" applyBorder="1" applyAlignment="1">
      <alignment horizontal="center"/>
    </xf>
    <xf numFmtId="9" fontId="2" fillId="0" borderId="74" xfId="47" applyNumberFormat="1" applyFont="1" applyBorder="1" applyAlignment="1">
      <alignment horizontal="center"/>
    </xf>
    <xf numFmtId="9" fontId="4" fillId="0" borderId="18" xfId="51" applyFont="1" applyBorder="1" applyAlignment="1">
      <alignment horizontal="center" vertical="center" wrapText="1"/>
    </xf>
    <xf numFmtId="0" fontId="42" fillId="0" borderId="19" xfId="43" applyBorder="1" applyAlignment="1">
      <alignment horizontal="center" vertical="center" wrapText="1"/>
    </xf>
    <xf numFmtId="0" fontId="2" fillId="0" borderId="19" xfId="47" applyFont="1" applyBorder="1" applyAlignment="1">
      <alignment horizontal="center" vertical="center" wrapText="1"/>
    </xf>
    <xf numFmtId="9" fontId="76" fillId="0" borderId="19" xfId="51" applyFont="1" applyFill="1" applyBorder="1" applyAlignment="1">
      <alignment horizontal="center" vertical="center" wrapText="1"/>
    </xf>
    <xf numFmtId="0" fontId="25" fillId="0" borderId="19" xfId="47" applyFont="1" applyFill="1" applyBorder="1" applyAlignment="1">
      <alignment horizontal="center" vertical="center" wrapText="1"/>
    </xf>
    <xf numFmtId="0" fontId="2" fillId="0" borderId="19" xfId="47" applyFont="1" applyFill="1" applyBorder="1" applyAlignment="1">
      <alignment horizontal="center" vertical="center" wrapText="1"/>
    </xf>
    <xf numFmtId="9" fontId="2" fillId="0" borderId="35" xfId="51" applyFont="1" applyFill="1" applyBorder="1" applyAlignment="1">
      <alignment horizontal="center" vertical="center" wrapText="1"/>
    </xf>
    <xf numFmtId="0" fontId="25" fillId="0" borderId="19" xfId="47" applyFont="1" applyBorder="1" applyAlignment="1">
      <alignment horizontal="center" vertical="center" wrapText="1"/>
    </xf>
    <xf numFmtId="0" fontId="2" fillId="0" borderId="46" xfId="47" applyFont="1" applyFill="1" applyBorder="1" applyAlignment="1">
      <alignment horizontal="center" vertical="center" wrapText="1"/>
    </xf>
    <xf numFmtId="0" fontId="88" fillId="0" borderId="27" xfId="47" applyFont="1" applyBorder="1" applyAlignment="1">
      <alignment horizontal="center" vertical="center" wrapText="1"/>
    </xf>
    <xf numFmtId="9" fontId="4" fillId="0" borderId="99" xfId="51" applyFont="1" applyBorder="1" applyAlignment="1">
      <alignment horizontal="center" vertical="center" wrapText="1"/>
    </xf>
    <xf numFmtId="9" fontId="4" fillId="0" borderId="30" xfId="51" applyFont="1" applyBorder="1" applyAlignment="1">
      <alignment horizontal="center" vertical="center" wrapText="1"/>
    </xf>
    <xf numFmtId="9" fontId="4" fillId="0" borderId="34" xfId="51" applyFont="1" applyBorder="1" applyAlignment="1">
      <alignment horizontal="center" vertical="center" wrapText="1"/>
    </xf>
    <xf numFmtId="165" fontId="4" fillId="0" borderId="0" xfId="51" applyNumberFormat="1" applyFont="1"/>
    <xf numFmtId="9" fontId="76" fillId="0" borderId="0" xfId="51" applyNumberFormat="1" applyFont="1" applyFill="1" applyBorder="1" applyAlignment="1">
      <alignment horizontal="center" vertical="center" wrapText="1"/>
    </xf>
    <xf numFmtId="9" fontId="76" fillId="0" borderId="19" xfId="51" applyNumberFormat="1" applyFont="1" applyFill="1" applyBorder="1" applyAlignment="1">
      <alignment horizontal="center" vertical="center" wrapText="1"/>
    </xf>
    <xf numFmtId="164" fontId="40" fillId="0" borderId="0" xfId="38" applyNumberFormat="1" applyFont="1"/>
    <xf numFmtId="9" fontId="98" fillId="0" borderId="74" xfId="51" applyFont="1" applyBorder="1" applyAlignment="1">
      <alignment horizontal="center" vertical="center" wrapText="1"/>
    </xf>
    <xf numFmtId="9" fontId="98" fillId="0" borderId="0" xfId="51" applyFont="1" applyBorder="1" applyAlignment="1">
      <alignment horizontal="center" vertical="center" wrapText="1"/>
    </xf>
    <xf numFmtId="9" fontId="98" fillId="0" borderId="19" xfId="51" applyFont="1" applyBorder="1" applyAlignment="1">
      <alignment horizontal="center" vertical="center" wrapText="1"/>
    </xf>
    <xf numFmtId="0" fontId="0" fillId="20" borderId="0" xfId="0" applyFont="1" applyFill="1"/>
    <xf numFmtId="0" fontId="3" fillId="20" borderId="0" xfId="0" applyFont="1" applyFill="1" applyAlignment="1">
      <alignment wrapText="1"/>
    </xf>
    <xf numFmtId="0" fontId="3" fillId="20" borderId="0" xfId="0" applyFont="1" applyFill="1"/>
    <xf numFmtId="0" fontId="2" fillId="0" borderId="27" xfId="41" applyFill="1" applyBorder="1" applyAlignment="1">
      <alignment horizontal="center" vertical="center" wrapText="1"/>
    </xf>
    <xf numFmtId="3" fontId="2" fillId="0" borderId="18" xfId="41" applyNumberFormat="1" applyFont="1" applyFill="1" applyBorder="1" applyAlignment="1">
      <alignment horizontal="center"/>
    </xf>
    <xf numFmtId="3" fontId="2" fillId="0" borderId="19" xfId="41" applyNumberFormat="1" applyFont="1" applyFill="1" applyBorder="1" applyAlignment="1">
      <alignment horizontal="center"/>
    </xf>
    <xf numFmtId="165" fontId="2" fillId="0" borderId="19" xfId="41" applyNumberFormat="1" applyFont="1" applyFill="1" applyBorder="1" applyAlignment="1">
      <alignment horizontal="center"/>
    </xf>
    <xf numFmtId="0" fontId="2" fillId="0" borderId="18" xfId="41" applyFont="1" applyFill="1" applyBorder="1" applyAlignment="1">
      <alignment horizontal="center" vertical="center" wrapText="1"/>
    </xf>
    <xf numFmtId="9" fontId="2" fillId="0" borderId="19" xfId="41" applyNumberFormat="1" applyFont="1" applyFill="1" applyBorder="1" applyAlignment="1">
      <alignment horizontal="center"/>
    </xf>
    <xf numFmtId="0" fontId="2" fillId="0" borderId="19" xfId="41" applyFont="1" applyFill="1" applyBorder="1" applyAlignment="1">
      <alignment horizontal="center" vertical="center" wrapText="1"/>
    </xf>
    <xf numFmtId="0" fontId="2" fillId="0" borderId="19" xfId="41" applyFill="1" applyBorder="1" applyAlignment="1">
      <alignment horizontal="center" vertical="center" wrapText="1"/>
    </xf>
    <xf numFmtId="0" fontId="42" fillId="0" borderId="19" xfId="41" applyFont="1" applyFill="1" applyBorder="1" applyAlignment="1">
      <alignment horizontal="center" vertical="center" wrapText="1"/>
    </xf>
    <xf numFmtId="0" fontId="2" fillId="0" borderId="21" xfId="41" applyFont="1" applyFill="1" applyBorder="1" applyAlignment="1">
      <alignment horizontal="center" vertical="center" wrapText="1"/>
    </xf>
    <xf numFmtId="2" fontId="0" fillId="0" borderId="22" xfId="41" applyNumberFormat="1" applyFont="1" applyFill="1" applyBorder="1" applyAlignment="1">
      <alignment horizontal="center"/>
    </xf>
    <xf numFmtId="2" fontId="10" fillId="0" borderId="74" xfId="41" applyNumberFormat="1" applyFont="1" applyFill="1" applyBorder="1" applyAlignment="1">
      <alignment horizontal="center" vertical="center"/>
    </xf>
    <xf numFmtId="2" fontId="2" fillId="0" borderId="74" xfId="41" applyNumberFormat="1" applyFill="1" applyBorder="1" applyAlignment="1">
      <alignment horizontal="center" vertical="center"/>
    </xf>
    <xf numFmtId="2" fontId="2" fillId="0" borderId="73" xfId="41" applyNumberFormat="1" applyFill="1" applyBorder="1" applyAlignment="1">
      <alignment horizontal="center" vertical="center"/>
    </xf>
    <xf numFmtId="2" fontId="2" fillId="0" borderId="74" xfId="41" applyNumberFormat="1" applyFont="1" applyFill="1" applyBorder="1" applyAlignment="1">
      <alignment horizontal="center" vertical="center"/>
    </xf>
    <xf numFmtId="2" fontId="2" fillId="0" borderId="54" xfId="41" applyNumberFormat="1" applyFont="1" applyFill="1" applyBorder="1" applyAlignment="1">
      <alignment horizontal="center" vertical="center"/>
    </xf>
    <xf numFmtId="2" fontId="2" fillId="0" borderId="40" xfId="41" applyNumberFormat="1" applyFill="1" applyBorder="1"/>
    <xf numFmtId="2" fontId="2" fillId="0" borderId="15" xfId="41" applyNumberFormat="1" applyFill="1" applyBorder="1" applyAlignment="1">
      <alignment horizontal="center" vertical="center"/>
    </xf>
    <xf numFmtId="165" fontId="2" fillId="0" borderId="9" xfId="51" applyNumberFormat="1" applyFont="1" applyFill="1" applyBorder="1" applyAlignment="1">
      <alignment horizontal="center" vertical="center" wrapText="1"/>
    </xf>
    <xf numFmtId="165" fontId="2" fillId="0" borderId="18" xfId="51" applyNumberFormat="1" applyFont="1" applyFill="1" applyBorder="1" applyAlignment="1">
      <alignment horizontal="center" vertical="center" wrapText="1"/>
    </xf>
    <xf numFmtId="165" fontId="2" fillId="0" borderId="9" xfId="51" applyNumberFormat="1" applyFont="1" applyFill="1" applyBorder="1" applyAlignment="1">
      <alignment horizontal="center"/>
    </xf>
    <xf numFmtId="0" fontId="4" fillId="0" borderId="22" xfId="41" applyFont="1" applyFill="1" applyBorder="1" applyAlignment="1">
      <alignment horizontal="center" vertical="center" wrapText="1"/>
    </xf>
    <xf numFmtId="3" fontId="4" fillId="0" borderId="9" xfId="41" applyNumberFormat="1" applyFont="1" applyFill="1" applyBorder="1" applyAlignment="1">
      <alignment horizontal="center"/>
    </xf>
    <xf numFmtId="3" fontId="4" fillId="0" borderId="0" xfId="41" applyNumberFormat="1" applyFont="1" applyFill="1" applyBorder="1" applyAlignment="1">
      <alignment horizontal="center"/>
    </xf>
    <xf numFmtId="0" fontId="4" fillId="0" borderId="9" xfId="41" applyFont="1" applyFill="1" applyBorder="1" applyAlignment="1">
      <alignment horizontal="center" vertical="center" wrapText="1"/>
    </xf>
    <xf numFmtId="0" fontId="4" fillId="0" borderId="0" xfId="41" applyFont="1" applyFill="1" applyBorder="1" applyAlignment="1">
      <alignment horizontal="center" vertical="center" wrapText="1"/>
    </xf>
    <xf numFmtId="0" fontId="75" fillId="0" borderId="0" xfId="41" applyFont="1" applyFill="1" applyBorder="1" applyAlignment="1">
      <alignment horizontal="center" vertical="center" wrapText="1"/>
    </xf>
    <xf numFmtId="0" fontId="4" fillId="0" borderId="11" xfId="41" applyFont="1" applyFill="1" applyBorder="1" applyAlignment="1">
      <alignment horizontal="center" vertical="center" wrapText="1"/>
    </xf>
    <xf numFmtId="165" fontId="4" fillId="0" borderId="9" xfId="51" applyNumberFormat="1" applyFont="1" applyFill="1" applyBorder="1" applyAlignment="1">
      <alignment horizontal="center" vertical="center" wrapText="1"/>
    </xf>
    <xf numFmtId="165" fontId="4" fillId="0" borderId="0" xfId="51" applyNumberFormat="1" applyFont="1" applyFill="1"/>
    <xf numFmtId="165" fontId="4" fillId="0" borderId="0" xfId="51" applyNumberFormat="1" applyFont="1" applyFill="1" applyBorder="1" applyAlignment="1">
      <alignment horizontal="center" vertical="center" wrapText="1"/>
    </xf>
    <xf numFmtId="165" fontId="25" fillId="0" borderId="0" xfId="51" applyNumberFormat="1" applyFont="1" applyFill="1" applyBorder="1" applyAlignment="1">
      <alignment horizontal="center" vertical="center" wrapText="1"/>
    </xf>
    <xf numFmtId="168" fontId="25" fillId="0" borderId="0" xfId="51" applyNumberFormat="1" applyFont="1" applyFill="1" applyBorder="1" applyAlignment="1">
      <alignment horizontal="center" vertical="center" wrapText="1"/>
    </xf>
    <xf numFmtId="165" fontId="2" fillId="0" borderId="0" xfId="51" applyNumberFormat="1" applyFont="1" applyFill="1" applyBorder="1" applyAlignment="1">
      <alignment horizontal="center" vertical="center" wrapText="1"/>
    </xf>
    <xf numFmtId="165" fontId="2" fillId="0" borderId="21" xfId="51" applyNumberFormat="1" applyFont="1" applyFill="1" applyBorder="1" applyAlignment="1">
      <alignment horizontal="center" vertical="center" wrapText="1"/>
    </xf>
    <xf numFmtId="165" fontId="2" fillId="0" borderId="19" xfId="51" applyNumberFormat="1" applyFont="1" applyFill="1" applyBorder="1" applyAlignment="1">
      <alignment horizontal="center" vertical="center" wrapText="1"/>
    </xf>
    <xf numFmtId="165" fontId="2" fillId="0" borderId="0" xfId="41" applyNumberFormat="1" applyFont="1" applyFill="1" applyBorder="1" applyAlignment="1">
      <alignment horizontal="center" vertical="center" wrapText="1"/>
    </xf>
    <xf numFmtId="165" fontId="2" fillId="0" borderId="19" xfId="41" applyNumberFormat="1" applyFont="1" applyFill="1" applyBorder="1" applyAlignment="1">
      <alignment horizontal="center" vertical="center" wrapText="1"/>
    </xf>
    <xf numFmtId="165" fontId="4" fillId="0" borderId="0" xfId="41" applyNumberFormat="1" applyFont="1" applyFill="1" applyBorder="1" applyAlignment="1">
      <alignment horizontal="center" vertical="center" wrapText="1"/>
    </xf>
    <xf numFmtId="165" fontId="2" fillId="0" borderId="0" xfId="51" applyNumberFormat="1" applyFont="1" applyFill="1" applyBorder="1" applyAlignment="1">
      <alignment horizontal="center"/>
    </xf>
    <xf numFmtId="9" fontId="2" fillId="0" borderId="0" xfId="46" applyNumberFormat="1"/>
    <xf numFmtId="0" fontId="0" fillId="0" borderId="0" xfId="46" applyFont="1"/>
    <xf numFmtId="0" fontId="25" fillId="0" borderId="0" xfId="41" applyFont="1" applyFill="1" applyBorder="1" applyAlignment="1">
      <alignment horizontal="center" vertical="center"/>
    </xf>
    <xf numFmtId="165" fontId="4" fillId="0" borderId="73" xfId="51" applyNumberFormat="1" applyFont="1" applyFill="1" applyBorder="1" applyAlignment="1">
      <alignment horizontal="center" vertical="center"/>
    </xf>
    <xf numFmtId="165" fontId="4" fillId="0" borderId="9" xfId="51" applyNumberFormat="1" applyFont="1" applyFill="1" applyBorder="1" applyAlignment="1">
      <alignment horizontal="center" vertical="center"/>
    </xf>
    <xf numFmtId="165" fontId="4" fillId="0" borderId="74" xfId="51" applyNumberFormat="1" applyFont="1" applyFill="1" applyBorder="1" applyAlignment="1">
      <alignment horizontal="center" vertical="center"/>
    </xf>
    <xf numFmtId="2" fontId="4" fillId="0" borderId="0" xfId="41" applyNumberFormat="1" applyFont="1" applyFill="1" applyBorder="1" applyAlignment="1">
      <alignment horizontal="center" vertical="center"/>
    </xf>
    <xf numFmtId="165" fontId="4" fillId="0" borderId="0" xfId="51" applyNumberFormat="1" applyFont="1" applyFill="1" applyBorder="1" applyAlignment="1">
      <alignment horizontal="center" vertical="center"/>
    </xf>
    <xf numFmtId="165" fontId="4" fillId="0" borderId="54" xfId="51" applyNumberFormat="1" applyFont="1" applyFill="1" applyBorder="1" applyAlignment="1">
      <alignment horizontal="center" vertical="center"/>
    </xf>
    <xf numFmtId="165" fontId="4" fillId="0" borderId="11" xfId="51" applyNumberFormat="1" applyFont="1" applyFill="1" applyBorder="1" applyAlignment="1">
      <alignment horizontal="center" vertical="center"/>
    </xf>
    <xf numFmtId="165" fontId="39" fillId="0" borderId="23" xfId="51" applyNumberFormat="1" applyFont="1" applyFill="1" applyBorder="1" applyAlignment="1">
      <alignment horizontal="center" vertical="center" wrapText="1"/>
    </xf>
    <xf numFmtId="165" fontId="25" fillId="0" borderId="23" xfId="51" applyNumberFormat="1" applyFont="1" applyFill="1" applyBorder="1" applyAlignment="1">
      <alignment horizontal="center" vertical="center" wrapText="1"/>
    </xf>
    <xf numFmtId="165" fontId="25" fillId="0" borderId="46" xfId="51" applyNumberFormat="1" applyFont="1" applyFill="1" applyBorder="1" applyAlignment="1">
      <alignment horizontal="center" vertical="center" wrapText="1"/>
    </xf>
    <xf numFmtId="0" fontId="0" fillId="0" borderId="19" xfId="0" applyFont="1" applyBorder="1" applyAlignment="1">
      <alignment horizontal="center" vertical="center" wrapText="1"/>
    </xf>
    <xf numFmtId="2" fontId="2" fillId="0" borderId="0" xfId="41" applyNumberFormat="1"/>
    <xf numFmtId="0" fontId="4" fillId="0" borderId="99" xfId="0" applyFont="1" applyBorder="1" applyAlignment="1">
      <alignment horizontal="center" vertical="center" wrapText="1"/>
    </xf>
    <xf numFmtId="0" fontId="10" fillId="0" borderId="74" xfId="0" applyFont="1" applyBorder="1" applyAlignment="1">
      <alignment horizontal="center" vertical="center" wrapText="1"/>
    </xf>
    <xf numFmtId="0" fontId="4" fillId="0" borderId="30" xfId="0" applyFont="1" applyBorder="1" applyAlignment="1">
      <alignment horizontal="center" vertical="center" wrapText="1"/>
    </xf>
    <xf numFmtId="1" fontId="4" fillId="0" borderId="0" xfId="41" applyNumberFormat="1" applyFont="1" applyFill="1" applyBorder="1" applyAlignment="1">
      <alignment horizontal="center" vertical="center" wrapText="1"/>
    </xf>
    <xf numFmtId="3" fontId="5" fillId="0" borderId="30" xfId="0" applyNumberFormat="1" applyFont="1" applyBorder="1" applyAlignment="1">
      <alignment horizontal="center" vertical="center" wrapText="1"/>
    </xf>
    <xf numFmtId="3" fontId="5" fillId="0" borderId="34" xfId="0" applyNumberFormat="1" applyFont="1" applyBorder="1" applyAlignment="1">
      <alignment horizontal="center" vertical="center" wrapText="1"/>
    </xf>
    <xf numFmtId="3" fontId="0" fillId="0" borderId="21" xfId="0" applyNumberFormat="1" applyFill="1" applyBorder="1" applyAlignment="1">
      <alignment horizontal="center" vertical="center"/>
    </xf>
    <xf numFmtId="0" fontId="34" fillId="0" borderId="46" xfId="0" applyFont="1" applyBorder="1" applyAlignment="1">
      <alignment horizontal="center" vertical="center"/>
    </xf>
    <xf numFmtId="164" fontId="5" fillId="0" borderId="18" xfId="0" applyNumberFormat="1" applyFont="1" applyBorder="1" applyAlignment="1">
      <alignment horizontal="center" vertical="center" wrapText="1"/>
    </xf>
    <xf numFmtId="164" fontId="5" fillId="0" borderId="9" xfId="0" applyNumberFormat="1" applyFont="1" applyBorder="1" applyAlignment="1">
      <alignment horizontal="center" vertical="center" wrapText="1"/>
    </xf>
    <xf numFmtId="164" fontId="5" fillId="0" borderId="9" xfId="0" applyNumberFormat="1" applyFont="1" applyBorder="1" applyAlignment="1">
      <alignment horizontal="center" vertical="center"/>
    </xf>
    <xf numFmtId="164" fontId="5" fillId="0" borderId="18" xfId="0" applyNumberFormat="1" applyFont="1" applyBorder="1" applyAlignment="1">
      <alignment horizontal="center" vertical="center"/>
    </xf>
    <xf numFmtId="166" fontId="5" fillId="0" borderId="9" xfId="0" applyNumberFormat="1" applyFont="1" applyBorder="1" applyAlignment="1">
      <alignment horizontal="center" vertical="center"/>
    </xf>
    <xf numFmtId="0" fontId="88" fillId="0" borderId="22" xfId="0" applyFont="1" applyBorder="1" applyAlignment="1">
      <alignment horizontal="center" vertical="center"/>
    </xf>
    <xf numFmtId="166" fontId="88" fillId="0" borderId="9" xfId="0" applyNumberFormat="1" applyFont="1" applyBorder="1" applyAlignment="1">
      <alignment horizontal="center" vertical="center"/>
    </xf>
    <xf numFmtId="3" fontId="90" fillId="0" borderId="30" xfId="0" applyNumberFormat="1" applyFont="1" applyBorder="1" applyAlignment="1">
      <alignment horizontal="center" vertical="center"/>
    </xf>
    <xf numFmtId="3" fontId="90" fillId="0" borderId="31" xfId="0" applyNumberFormat="1" applyFont="1" applyBorder="1" applyAlignment="1">
      <alignment horizontal="center" vertical="center"/>
    </xf>
    <xf numFmtId="9" fontId="88" fillId="0" borderId="11" xfId="0" applyNumberFormat="1" applyFont="1" applyBorder="1" applyAlignment="1">
      <alignment horizontal="center" vertical="center"/>
    </xf>
    <xf numFmtId="3" fontId="88" fillId="0" borderId="0" xfId="0" applyNumberFormat="1" applyFont="1" applyFill="1" applyBorder="1" applyAlignment="1">
      <alignment horizontal="center" vertical="center"/>
    </xf>
    <xf numFmtId="9" fontId="90" fillId="0" borderId="0" xfId="0" applyNumberFormat="1" applyFont="1" applyFill="1" applyBorder="1" applyAlignment="1">
      <alignment horizontal="center" vertical="center"/>
    </xf>
    <xf numFmtId="3" fontId="88" fillId="0" borderId="9" xfId="0" applyNumberFormat="1" applyFont="1" applyFill="1" applyBorder="1" applyAlignment="1">
      <alignment horizontal="center" vertical="center"/>
    </xf>
    <xf numFmtId="166" fontId="5" fillId="0" borderId="18" xfId="0" applyNumberFormat="1" applyFont="1" applyBorder="1" applyAlignment="1">
      <alignment horizontal="center" vertical="center"/>
    </xf>
    <xf numFmtId="9" fontId="88" fillId="0" borderId="21" xfId="0" applyNumberFormat="1" applyFont="1" applyBorder="1" applyAlignment="1">
      <alignment horizontal="center" vertical="center"/>
    </xf>
    <xf numFmtId="3" fontId="88" fillId="0" borderId="23" xfId="0" applyNumberFormat="1" applyFont="1" applyFill="1" applyBorder="1" applyAlignment="1">
      <alignment horizontal="center" vertical="center"/>
    </xf>
    <xf numFmtId="0" fontId="0" fillId="0" borderId="41" xfId="0" applyBorder="1"/>
    <xf numFmtId="0" fontId="0" fillId="0" borderId="64" xfId="0" applyBorder="1"/>
    <xf numFmtId="0" fontId="88" fillId="0" borderId="64" xfId="0" applyFont="1" applyFill="1" applyBorder="1" applyAlignment="1">
      <alignment horizontal="center" vertical="center" wrapText="1"/>
    </xf>
    <xf numFmtId="0" fontId="0" fillId="0" borderId="25" xfId="0" applyBorder="1" applyAlignment="1">
      <alignment horizontal="center"/>
    </xf>
    <xf numFmtId="0" fontId="88" fillId="0" borderId="100" xfId="0" applyFont="1" applyFill="1" applyBorder="1" applyAlignment="1">
      <alignment horizontal="center" vertical="center" wrapText="1"/>
    </xf>
    <xf numFmtId="0" fontId="0" fillId="0" borderId="100" xfId="0" applyBorder="1" applyAlignment="1">
      <alignment horizontal="center"/>
    </xf>
    <xf numFmtId="0" fontId="0" fillId="0" borderId="0" xfId="0" applyBorder="1" applyAlignment="1"/>
    <xf numFmtId="3" fontId="4" fillId="0" borderId="0" xfId="46" applyNumberFormat="1" applyFont="1" applyBorder="1" applyAlignment="1">
      <alignment horizontal="center"/>
    </xf>
    <xf numFmtId="3" fontId="4" fillId="0" borderId="29" xfId="46" applyNumberFormat="1" applyFont="1" applyBorder="1" applyAlignment="1">
      <alignment horizontal="center"/>
    </xf>
    <xf numFmtId="3" fontId="4" fillId="0" borderId="19" xfId="46" applyNumberFormat="1" applyFont="1" applyBorder="1" applyAlignment="1">
      <alignment horizontal="center"/>
    </xf>
    <xf numFmtId="164" fontId="88" fillId="0" borderId="9" xfId="0" applyNumberFormat="1" applyFont="1" applyFill="1" applyBorder="1" applyAlignment="1">
      <alignment horizontal="center" vertical="center" wrapText="1"/>
    </xf>
    <xf numFmtId="0" fontId="88" fillId="0" borderId="22" xfId="0" applyFont="1" applyFill="1" applyBorder="1" applyAlignment="1">
      <alignment horizontal="center" vertical="center" wrapText="1"/>
    </xf>
    <xf numFmtId="1" fontId="88" fillId="0" borderId="0" xfId="0" applyNumberFormat="1" applyFont="1" applyFill="1" applyBorder="1" applyAlignment="1">
      <alignment horizontal="center" vertical="center" wrapText="1"/>
    </xf>
    <xf numFmtId="9" fontId="90" fillId="0" borderId="11" xfId="0" applyNumberFormat="1" applyFont="1" applyFill="1" applyBorder="1" applyAlignment="1">
      <alignment horizontal="center" vertical="center" wrapText="1"/>
    </xf>
    <xf numFmtId="0" fontId="93" fillId="0" borderId="0" xfId="0" applyFont="1" applyFill="1" applyBorder="1" applyAlignment="1">
      <alignment horizontal="center" vertical="center" wrapText="1"/>
    </xf>
    <xf numFmtId="9" fontId="4" fillId="0" borderId="0" xfId="51" applyFont="1" applyFill="1" applyBorder="1" applyAlignment="1">
      <alignment horizontal="center" vertical="center" wrapText="1"/>
    </xf>
    <xf numFmtId="9" fontId="4" fillId="0" borderId="19" xfId="46" applyNumberFormat="1" applyFont="1" applyBorder="1" applyAlignment="1">
      <alignment horizontal="center"/>
    </xf>
    <xf numFmtId="9" fontId="9" fillId="0" borderId="19" xfId="0" applyNumberFormat="1" applyFont="1" applyFill="1" applyBorder="1" applyAlignment="1">
      <alignment horizontal="center"/>
    </xf>
    <xf numFmtId="9" fontId="4" fillId="0" borderId="0" xfId="0" applyNumberFormat="1" applyFont="1" applyFill="1" applyBorder="1" applyAlignment="1">
      <alignment horizontal="center"/>
    </xf>
    <xf numFmtId="9" fontId="4" fillId="0" borderId="19" xfId="0" applyNumberFormat="1" applyFont="1" applyBorder="1" applyAlignment="1">
      <alignment horizontal="center"/>
    </xf>
    <xf numFmtId="9" fontId="0" fillId="0" borderId="11" xfId="51" applyFont="1" applyBorder="1" applyAlignment="1">
      <alignment horizontal="center"/>
    </xf>
    <xf numFmtId="9" fontId="0" fillId="0" borderId="21" xfId="51" applyFont="1" applyBorder="1" applyAlignment="1">
      <alignment horizontal="center"/>
    </xf>
    <xf numFmtId="165" fontId="4" fillId="0" borderId="0" xfId="0" applyNumberFormat="1" applyFont="1" applyFill="1"/>
    <xf numFmtId="0" fontId="0" fillId="0" borderId="0" xfId="0" applyFill="1" applyAlignment="1">
      <alignment horizontal="center"/>
    </xf>
    <xf numFmtId="0" fontId="23" fillId="0" borderId="0" xfId="0" applyFont="1" applyFill="1" applyBorder="1" applyAlignment="1">
      <alignment horizontal="center" vertical="center" wrapText="1"/>
    </xf>
    <xf numFmtId="0" fontId="3" fillId="0" borderId="0" xfId="0" applyFont="1" applyAlignment="1">
      <alignment horizontal="center" vertical="center" wrapText="1"/>
    </xf>
    <xf numFmtId="0" fontId="0" fillId="0" borderId="0" xfId="0" applyAlignment="1">
      <alignment wrapText="1"/>
    </xf>
    <xf numFmtId="165" fontId="0" fillId="0" borderId="0" xfId="51" applyNumberFormat="1" applyFont="1" applyAlignment="1">
      <alignment horizontal="center"/>
    </xf>
    <xf numFmtId="165" fontId="2" fillId="0" borderId="11" xfId="0" applyNumberFormat="1" applyFont="1" applyFill="1" applyBorder="1" applyAlignment="1">
      <alignment horizontal="center"/>
    </xf>
    <xf numFmtId="9" fontId="0" fillId="0" borderId="0" xfId="51" applyFont="1" applyFill="1" applyBorder="1" applyAlignment="1">
      <alignment horizontal="center" vertical="center" wrapText="1"/>
    </xf>
    <xf numFmtId="165" fontId="2" fillId="0" borderId="9" xfId="0" applyNumberFormat="1" applyFont="1" applyFill="1" applyBorder="1" applyAlignment="1">
      <alignment horizontal="center" vertical="center" wrapText="1"/>
    </xf>
    <xf numFmtId="9" fontId="2" fillId="0" borderId="0" xfId="0" applyNumberFormat="1" applyFont="1" applyFill="1" applyBorder="1" applyAlignment="1">
      <alignment horizontal="center" vertical="center" wrapText="1"/>
    </xf>
    <xf numFmtId="165" fontId="0" fillId="0" borderId="11" xfId="51" applyNumberFormat="1" applyFont="1" applyBorder="1" applyAlignment="1">
      <alignment horizontal="center"/>
    </xf>
    <xf numFmtId="9" fontId="0" fillId="0" borderId="0" xfId="51" applyNumberFormat="1" applyFont="1" applyBorder="1" applyAlignment="1">
      <alignment horizontal="center"/>
    </xf>
    <xf numFmtId="165" fontId="2" fillId="0" borderId="20" xfId="0" applyNumberFormat="1" applyFont="1" applyFill="1" applyBorder="1" applyAlignment="1">
      <alignment horizontal="center"/>
    </xf>
    <xf numFmtId="165" fontId="2" fillId="0" borderId="17" xfId="0" applyNumberFormat="1" applyFont="1" applyFill="1" applyBorder="1" applyAlignment="1">
      <alignment horizontal="center" vertical="center" wrapText="1"/>
    </xf>
    <xf numFmtId="9" fontId="2" fillId="0" borderId="29" xfId="0" applyNumberFormat="1" applyFont="1" applyFill="1" applyBorder="1" applyAlignment="1">
      <alignment horizontal="center" vertical="center" wrapText="1"/>
    </xf>
    <xf numFmtId="165" fontId="0" fillId="0" borderId="20" xfId="51" applyNumberFormat="1" applyFont="1" applyBorder="1" applyAlignment="1">
      <alignment horizontal="center"/>
    </xf>
    <xf numFmtId="9" fontId="4" fillId="0" borderId="0" xfId="51" applyNumberFormat="1" applyFont="1" applyBorder="1" applyAlignment="1">
      <alignment horizontal="center"/>
    </xf>
    <xf numFmtId="0" fontId="2" fillId="0" borderId="22" xfId="0" applyFont="1" applyBorder="1" applyAlignment="1">
      <alignment horizontal="center" vertical="justify"/>
    </xf>
    <xf numFmtId="166" fontId="2" fillId="0" borderId="9" xfId="0" applyNumberFormat="1" applyFont="1" applyFill="1" applyBorder="1" applyAlignment="1">
      <alignment horizontal="center"/>
    </xf>
    <xf numFmtId="0" fontId="2" fillId="0" borderId="26" xfId="0" applyFont="1" applyBorder="1" applyAlignment="1">
      <alignment horizontal="center" vertical="justify"/>
    </xf>
    <xf numFmtId="0" fontId="84" fillId="0" borderId="0" xfId="0" applyFont="1"/>
    <xf numFmtId="0" fontId="0" fillId="0" borderId="27" xfId="0" applyFont="1" applyBorder="1" applyAlignment="1">
      <alignment horizontal="center" vertical="justify"/>
    </xf>
    <xf numFmtId="165" fontId="0" fillId="0" borderId="21" xfId="0" applyNumberFormat="1" applyFont="1" applyFill="1" applyBorder="1" applyAlignment="1">
      <alignment horizontal="center"/>
    </xf>
    <xf numFmtId="165" fontId="2" fillId="0" borderId="18" xfId="0" applyNumberFormat="1" applyFont="1" applyFill="1" applyBorder="1" applyAlignment="1">
      <alignment horizontal="center" vertical="center" wrapText="1"/>
    </xf>
    <xf numFmtId="9" fontId="0" fillId="0" borderId="19" xfId="0" applyNumberFormat="1" applyFont="1" applyFill="1" applyBorder="1" applyAlignment="1">
      <alignment horizontal="center" vertical="center" wrapText="1"/>
    </xf>
    <xf numFmtId="165" fontId="0" fillId="0" borderId="21" xfId="51" applyNumberFormat="1" applyFont="1" applyBorder="1" applyAlignment="1">
      <alignment horizontal="center"/>
    </xf>
    <xf numFmtId="9" fontId="2" fillId="0" borderId="0" xfId="0" applyNumberFormat="1" applyFont="1" applyFill="1" applyBorder="1" applyAlignment="1">
      <alignment horizontal="center"/>
    </xf>
    <xf numFmtId="0" fontId="0" fillId="0" borderId="22" xfId="0" applyFont="1" applyFill="1" applyBorder="1" applyAlignment="1">
      <alignment horizontal="center" vertical="justify"/>
    </xf>
    <xf numFmtId="9" fontId="4" fillId="0" borderId="19" xfId="51" applyNumberFormat="1" applyFont="1" applyBorder="1" applyAlignment="1">
      <alignment horizontal="center"/>
    </xf>
    <xf numFmtId="9" fontId="10" fillId="0" borderId="0" xfId="51" applyNumberFormat="1" applyFont="1" applyBorder="1" applyAlignment="1">
      <alignment horizontal="center"/>
    </xf>
    <xf numFmtId="0" fontId="2" fillId="0" borderId="27" xfId="0" applyFont="1" applyBorder="1" applyAlignment="1">
      <alignment horizontal="center" vertical="justify"/>
    </xf>
    <xf numFmtId="165" fontId="2" fillId="0" borderId="21" xfId="0" applyNumberFormat="1" applyFont="1" applyFill="1" applyBorder="1" applyAlignment="1">
      <alignment horizontal="center"/>
    </xf>
    <xf numFmtId="165" fontId="2" fillId="0" borderId="0" xfId="0" applyNumberFormat="1" applyFont="1" applyFill="1" applyBorder="1" applyAlignment="1">
      <alignment horizontal="center"/>
    </xf>
    <xf numFmtId="9" fontId="2" fillId="0" borderId="19" xfId="0" applyNumberFormat="1" applyFont="1" applyFill="1" applyBorder="1" applyAlignment="1">
      <alignment horizontal="center" vertical="center" wrapText="1"/>
    </xf>
    <xf numFmtId="9" fontId="2" fillId="0" borderId="29" xfId="0" applyNumberFormat="1" applyFont="1" applyFill="1" applyBorder="1" applyAlignment="1">
      <alignment horizontal="center"/>
    </xf>
    <xf numFmtId="9" fontId="2" fillId="0" borderId="19" xfId="0" applyNumberFormat="1" applyFont="1" applyFill="1" applyBorder="1" applyAlignment="1">
      <alignment horizontal="center"/>
    </xf>
    <xf numFmtId="0" fontId="4" fillId="0" borderId="22" xfId="0" applyFont="1" applyFill="1" applyBorder="1" applyAlignment="1">
      <alignment horizontal="center" vertical="justify"/>
    </xf>
    <xf numFmtId="0" fontId="0" fillId="0" borderId="26" xfId="0" applyFont="1" applyBorder="1" applyAlignment="1">
      <alignment horizontal="center"/>
    </xf>
    <xf numFmtId="165" fontId="0" fillId="0" borderId="20" xfId="0" applyNumberFormat="1" applyFont="1" applyFill="1" applyBorder="1" applyAlignment="1">
      <alignment horizontal="center"/>
    </xf>
    <xf numFmtId="9" fontId="2" fillId="0" borderId="0" xfId="0" applyNumberFormat="1" applyFont="1" applyBorder="1" applyAlignment="1">
      <alignment horizontal="center"/>
    </xf>
    <xf numFmtId="165" fontId="4" fillId="0" borderId="9" xfId="0" applyNumberFormat="1" applyFont="1" applyFill="1" applyBorder="1" applyAlignment="1">
      <alignment horizontal="center"/>
    </xf>
    <xf numFmtId="3" fontId="10" fillId="0" borderId="9" xfId="0" applyNumberFormat="1" applyFont="1" applyFill="1" applyBorder="1" applyAlignment="1">
      <alignment horizontal="center"/>
    </xf>
    <xf numFmtId="165" fontId="2" fillId="0" borderId="9" xfId="0" applyNumberFormat="1" applyFont="1" applyFill="1" applyBorder="1" applyAlignment="1">
      <alignment horizontal="center"/>
    </xf>
    <xf numFmtId="0" fontId="0" fillId="0" borderId="11" xfId="0" applyFill="1" applyBorder="1" applyAlignment="1">
      <alignment horizontal="center"/>
    </xf>
    <xf numFmtId="165" fontId="10" fillId="0" borderId="73" xfId="51" applyNumberFormat="1" applyFont="1" applyFill="1" applyBorder="1" applyAlignment="1">
      <alignment horizontal="center"/>
    </xf>
    <xf numFmtId="165" fontId="4" fillId="0" borderId="54" xfId="51" applyNumberFormat="1" applyFont="1" applyFill="1" applyBorder="1" applyAlignment="1">
      <alignment horizontal="center"/>
    </xf>
    <xf numFmtId="0" fontId="0" fillId="0" borderId="74" xfId="0" applyFill="1" applyBorder="1" applyAlignment="1">
      <alignment horizontal="center"/>
    </xf>
    <xf numFmtId="165" fontId="0" fillId="0" borderId="74" xfId="0" applyNumberFormat="1" applyFill="1" applyBorder="1" applyAlignment="1">
      <alignment horizontal="center"/>
    </xf>
    <xf numFmtId="174" fontId="0" fillId="0" borderId="11" xfId="51" applyNumberFormat="1" applyFont="1" applyBorder="1" applyAlignment="1"/>
    <xf numFmtId="174" fontId="0" fillId="0" borderId="0" xfId="51" applyNumberFormat="1" applyFont="1" applyBorder="1" applyAlignment="1"/>
    <xf numFmtId="9" fontId="0" fillId="0" borderId="11" xfId="0" applyNumberFormat="1" applyFont="1" applyFill="1" applyBorder="1" applyAlignment="1">
      <alignment horizontal="center"/>
    </xf>
    <xf numFmtId="0" fontId="0" fillId="0" borderId="11" xfId="0" applyBorder="1" applyAlignment="1"/>
    <xf numFmtId="165" fontId="10" fillId="0" borderId="9" xfId="51" applyNumberFormat="1" applyFont="1" applyFill="1" applyBorder="1" applyAlignment="1">
      <alignment horizontal="center"/>
    </xf>
    <xf numFmtId="168" fontId="10" fillId="0" borderId="9" xfId="51" applyNumberFormat="1" applyFont="1" applyFill="1" applyBorder="1" applyAlignment="1">
      <alignment horizontal="center"/>
    </xf>
    <xf numFmtId="10" fontId="2" fillId="0" borderId="11" xfId="51" applyNumberFormat="1" applyFont="1" applyFill="1" applyBorder="1" applyAlignment="1">
      <alignment horizontal="center"/>
    </xf>
    <xf numFmtId="165" fontId="2" fillId="0" borderId="0" xfId="0" applyNumberFormat="1" applyFont="1" applyBorder="1" applyAlignment="1">
      <alignment horizontal="center"/>
    </xf>
    <xf numFmtId="165" fontId="4" fillId="0" borderId="11" xfId="51" applyNumberFormat="1" applyFont="1" applyFill="1" applyBorder="1" applyAlignment="1">
      <alignment horizontal="center"/>
    </xf>
    <xf numFmtId="165" fontId="0" fillId="0" borderId="0" xfId="0" applyNumberFormat="1" applyFill="1" applyBorder="1" applyAlignment="1">
      <alignment horizontal="center"/>
    </xf>
    <xf numFmtId="0" fontId="0" fillId="0" borderId="11" xfId="0" applyFill="1" applyBorder="1" applyAlignment="1"/>
    <xf numFmtId="0" fontId="0" fillId="0" borderId="0" xfId="0" applyFill="1" applyBorder="1" applyAlignment="1"/>
    <xf numFmtId="0" fontId="0" fillId="0" borderId="9" xfId="0" applyFill="1" applyBorder="1" applyAlignment="1">
      <alignment horizontal="center"/>
    </xf>
    <xf numFmtId="3" fontId="10" fillId="0" borderId="28" xfId="0" applyNumberFormat="1" applyFont="1" applyFill="1" applyBorder="1" applyAlignment="1">
      <alignment horizontal="center"/>
    </xf>
    <xf numFmtId="10" fontId="0" fillId="0" borderId="37" xfId="51" applyNumberFormat="1" applyFont="1" applyFill="1" applyBorder="1" applyAlignment="1">
      <alignment horizontal="center"/>
    </xf>
    <xf numFmtId="165" fontId="2" fillId="0" borderId="64" xfId="0" applyNumberFormat="1" applyFont="1" applyFill="1" applyBorder="1" applyAlignment="1">
      <alignment horizontal="center"/>
    </xf>
    <xf numFmtId="9" fontId="10" fillId="0" borderId="28" xfId="0" applyNumberFormat="1" applyFont="1" applyFill="1" applyBorder="1" applyAlignment="1">
      <alignment horizontal="center"/>
    </xf>
    <xf numFmtId="0" fontId="0" fillId="0" borderId="37" xfId="0" applyBorder="1"/>
    <xf numFmtId="3" fontId="10" fillId="0" borderId="0" xfId="0" applyNumberFormat="1" applyFont="1" applyFill="1" applyBorder="1"/>
    <xf numFmtId="0" fontId="10" fillId="0" borderId="0" xfId="0" applyFont="1" applyFill="1" applyBorder="1"/>
    <xf numFmtId="165" fontId="0" fillId="0" borderId="0" xfId="0" applyNumberFormat="1" applyFill="1" applyBorder="1"/>
    <xf numFmtId="166" fontId="0" fillId="0" borderId="0" xfId="0" applyNumberFormat="1" applyFill="1"/>
    <xf numFmtId="3" fontId="4" fillId="0" borderId="9" xfId="0" applyNumberFormat="1" applyFont="1" applyFill="1" applyBorder="1" applyAlignment="1">
      <alignment horizontal="center"/>
    </xf>
    <xf numFmtId="3" fontId="2" fillId="0" borderId="9" xfId="0" applyNumberFormat="1" applyFont="1" applyFill="1" applyBorder="1" applyAlignment="1">
      <alignment horizontal="center"/>
    </xf>
    <xf numFmtId="3" fontId="2" fillId="0" borderId="17" xfId="0" applyNumberFormat="1" applyFont="1" applyFill="1" applyBorder="1" applyAlignment="1">
      <alignment horizontal="center"/>
    </xf>
    <xf numFmtId="3" fontId="0" fillId="0" borderId="18" xfId="0" applyNumberFormat="1" applyFont="1" applyFill="1" applyBorder="1" applyAlignment="1">
      <alignment horizontal="center"/>
    </xf>
    <xf numFmtId="3" fontId="2" fillId="0" borderId="18" xfId="0" applyNumberFormat="1" applyFont="1" applyFill="1" applyBorder="1" applyAlignment="1">
      <alignment horizontal="center"/>
    </xf>
    <xf numFmtId="164" fontId="0" fillId="0" borderId="0" xfId="0" applyNumberFormat="1" applyFont="1" applyBorder="1" applyAlignment="1">
      <alignment horizontal="center"/>
    </xf>
    <xf numFmtId="166" fontId="0" fillId="0" borderId="0" xfId="0" applyNumberFormat="1" applyFont="1" applyBorder="1" applyAlignment="1">
      <alignment horizontal="center" vertical="center" wrapText="1"/>
    </xf>
    <xf numFmtId="4" fontId="0" fillId="0" borderId="0" xfId="0" applyNumberFormat="1" applyFont="1" applyBorder="1" applyAlignment="1">
      <alignment horizontal="center" vertical="center" wrapText="1"/>
    </xf>
    <xf numFmtId="166" fontId="99" fillId="0" borderId="0" xfId="0" applyNumberFormat="1" applyFont="1" applyBorder="1" applyAlignment="1">
      <alignment horizontal="center" vertical="center" wrapText="1"/>
    </xf>
    <xf numFmtId="3" fontId="0" fillId="0" borderId="74" xfId="0" applyNumberFormat="1" applyFont="1" applyBorder="1" applyAlignment="1">
      <alignment horizontal="center" vertical="center" wrapText="1"/>
    </xf>
    <xf numFmtId="164" fontId="0" fillId="0" borderId="0" xfId="0" applyNumberFormat="1" applyFont="1" applyBorder="1" applyAlignment="1">
      <alignment horizontal="center" vertical="center" wrapText="1"/>
    </xf>
    <xf numFmtId="164" fontId="99" fillId="0" borderId="0" xfId="0" applyNumberFormat="1" applyFont="1" applyBorder="1" applyAlignment="1">
      <alignment horizontal="center" vertical="center" wrapText="1"/>
    </xf>
    <xf numFmtId="164" fontId="0" fillId="0" borderId="0" xfId="0" applyNumberFormat="1" applyFont="1" applyBorder="1" applyAlignment="1">
      <alignment horizontal="center" vertical="center"/>
    </xf>
    <xf numFmtId="9" fontId="2" fillId="0" borderId="0" xfId="51" applyFont="1" applyFill="1" applyBorder="1" applyAlignment="1">
      <alignment horizontal="center"/>
    </xf>
    <xf numFmtId="9" fontId="4" fillId="0" borderId="19" xfId="51" applyFont="1" applyFill="1" applyBorder="1" applyAlignment="1">
      <alignment horizontal="center"/>
    </xf>
    <xf numFmtId="9" fontId="4" fillId="0" borderId="0" xfId="51" applyFont="1" applyBorder="1" applyAlignment="1">
      <alignment horizontal="center"/>
    </xf>
    <xf numFmtId="9" fontId="4" fillId="0" borderId="0" xfId="51" applyNumberFormat="1" applyFont="1" applyFill="1" applyBorder="1" applyAlignment="1">
      <alignment horizontal="center"/>
    </xf>
    <xf numFmtId="3" fontId="0" fillId="0" borderId="10" xfId="0" applyNumberFormat="1" applyFont="1" applyBorder="1" applyAlignment="1">
      <alignment horizontal="center" vertical="center" wrapText="1"/>
    </xf>
    <xf numFmtId="164" fontId="99" fillId="0" borderId="0" xfId="0" applyNumberFormat="1" applyFont="1" applyBorder="1" applyAlignment="1">
      <alignment horizontal="center"/>
    </xf>
    <xf numFmtId="3" fontId="99" fillId="0" borderId="0" xfId="0" applyNumberFormat="1" applyFont="1" applyBorder="1" applyAlignment="1">
      <alignment horizontal="center" vertical="center" wrapText="1"/>
    </xf>
    <xf numFmtId="9" fontId="0" fillId="0" borderId="0" xfId="51" applyFont="1" applyBorder="1" applyAlignment="1">
      <alignment horizontal="center" vertical="center" wrapText="1"/>
    </xf>
    <xf numFmtId="1" fontId="0" fillId="0" borderId="0" xfId="0" applyNumberFormat="1" applyFont="1" applyAlignment="1">
      <alignment horizontal="center"/>
    </xf>
    <xf numFmtId="1" fontId="99" fillId="0" borderId="0" xfId="0" applyNumberFormat="1" applyFont="1" applyAlignment="1">
      <alignment horizontal="center"/>
    </xf>
    <xf numFmtId="3" fontId="99" fillId="0" borderId="10" xfId="0" applyNumberFormat="1" applyFont="1" applyBorder="1" applyAlignment="1">
      <alignment horizontal="center" vertical="center" wrapText="1"/>
    </xf>
    <xf numFmtId="3" fontId="0" fillId="0" borderId="10" xfId="0" applyNumberFormat="1" applyFont="1" applyFill="1" applyBorder="1" applyAlignment="1">
      <alignment horizontal="center" vertical="center" wrapText="1"/>
    </xf>
    <xf numFmtId="0" fontId="0" fillId="0" borderId="19" xfId="0" applyBorder="1" applyAlignment="1">
      <alignment horizontal="center" vertical="center" wrapText="1"/>
    </xf>
    <xf numFmtId="0" fontId="0" fillId="0" borderId="21" xfId="0" applyBorder="1" applyAlignment="1">
      <alignment horizontal="center" vertical="center" wrapText="1"/>
    </xf>
    <xf numFmtId="164" fontId="4" fillId="0" borderId="0" xfId="0" applyNumberFormat="1" applyFont="1"/>
    <xf numFmtId="0" fontId="11" fillId="0" borderId="22" xfId="0" applyFont="1" applyBorder="1" applyAlignment="1">
      <alignment horizontal="center" vertical="center"/>
    </xf>
    <xf numFmtId="0" fontId="11" fillId="0" borderId="0" xfId="0" applyFont="1" applyBorder="1" applyAlignment="1">
      <alignment horizontal="center" vertical="center"/>
    </xf>
    <xf numFmtId="0" fontId="0" fillId="0" borderId="69" xfId="0" applyFill="1" applyBorder="1" applyAlignment="1">
      <alignment horizontal="center"/>
    </xf>
    <xf numFmtId="0" fontId="0" fillId="0" borderId="117" xfId="0" applyBorder="1"/>
    <xf numFmtId="0" fontId="0" fillId="0" borderId="118" xfId="0" applyBorder="1"/>
    <xf numFmtId="0" fontId="29" fillId="0" borderId="73" xfId="0" applyFont="1" applyBorder="1" applyAlignment="1">
      <alignment horizontal="center" vertical="center" wrapText="1"/>
    </xf>
    <xf numFmtId="0" fontId="10" fillId="0" borderId="54" xfId="0" applyFont="1" applyBorder="1" applyAlignment="1">
      <alignment horizontal="center" vertical="center" wrapText="1"/>
    </xf>
    <xf numFmtId="0" fontId="0" fillId="0" borderId="99" xfId="0" applyFont="1" applyBorder="1" applyAlignment="1">
      <alignment horizontal="center" vertical="center" wrapText="1"/>
    </xf>
    <xf numFmtId="0" fontId="0" fillId="0" borderId="47" xfId="0" applyFont="1" applyBorder="1" applyAlignment="1">
      <alignment horizontal="center" vertical="center" wrapText="1"/>
    </xf>
    <xf numFmtId="0" fontId="84" fillId="0" borderId="0" xfId="0" applyFont="1" applyBorder="1"/>
    <xf numFmtId="0" fontId="4" fillId="0" borderId="48" xfId="0" applyFont="1" applyBorder="1" applyAlignment="1">
      <alignment horizontal="center" vertical="center" wrapText="1"/>
    </xf>
    <xf numFmtId="0" fontId="0" fillId="0" borderId="22" xfId="0" applyFont="1" applyBorder="1" applyAlignment="1">
      <alignment horizontal="center" vertical="center" wrapText="1"/>
    </xf>
    <xf numFmtId="0" fontId="0" fillId="0" borderId="27" xfId="0" applyFont="1" applyBorder="1" applyAlignment="1">
      <alignment horizontal="center" vertical="center" wrapText="1"/>
    </xf>
    <xf numFmtId="0" fontId="0" fillId="0" borderId="26" xfId="0" applyFont="1" applyBorder="1" applyAlignment="1">
      <alignment horizontal="center" vertical="center" wrapText="1"/>
    </xf>
    <xf numFmtId="0" fontId="23" fillId="0" borderId="0" xfId="0" applyFont="1" applyBorder="1" applyAlignment="1">
      <alignment vertical="center" wrapText="1"/>
    </xf>
    <xf numFmtId="0" fontId="10" fillId="0" borderId="0" xfId="0" applyFont="1"/>
    <xf numFmtId="0" fontId="0" fillId="0" borderId="27" xfId="0" applyFont="1" applyBorder="1" applyAlignment="1">
      <alignment horizontal="center"/>
    </xf>
    <xf numFmtId="0" fontId="0" fillId="0" borderId="9" xfId="0" applyBorder="1" applyAlignment="1">
      <alignment vertical="center" wrapText="1"/>
    </xf>
    <xf numFmtId="0" fontId="0" fillId="0" borderId="0" xfId="0" applyBorder="1" applyAlignment="1">
      <alignment vertical="center" wrapText="1"/>
    </xf>
    <xf numFmtId="9" fontId="4" fillId="0" borderId="42" xfId="51" applyFont="1" applyFill="1" applyBorder="1" applyAlignment="1">
      <alignment horizontal="center"/>
    </xf>
    <xf numFmtId="9" fontId="4" fillId="0" borderId="9" xfId="51" applyFont="1" applyFill="1" applyBorder="1" applyAlignment="1">
      <alignment horizontal="center"/>
    </xf>
    <xf numFmtId="9" fontId="2" fillId="0" borderId="11" xfId="51" applyFont="1" applyFill="1" applyBorder="1" applyAlignment="1">
      <alignment horizontal="center"/>
    </xf>
    <xf numFmtId="9" fontId="2" fillId="0" borderId="30" xfId="51" applyFont="1" applyFill="1" applyBorder="1" applyAlignment="1">
      <alignment horizontal="center"/>
    </xf>
    <xf numFmtId="9" fontId="2" fillId="0" borderId="48" xfId="51" applyFont="1" applyFill="1" applyBorder="1" applyAlignment="1">
      <alignment horizontal="center"/>
    </xf>
    <xf numFmtId="9" fontId="4" fillId="0" borderId="43" xfId="51" applyFont="1" applyFill="1" applyBorder="1" applyAlignment="1">
      <alignment horizontal="center"/>
    </xf>
    <xf numFmtId="9" fontId="4" fillId="0" borderId="29" xfId="51" applyFont="1" applyFill="1" applyBorder="1" applyAlignment="1">
      <alignment horizontal="center"/>
    </xf>
    <xf numFmtId="9" fontId="4" fillId="0" borderId="17" xfId="51" applyFont="1" applyFill="1" applyBorder="1" applyAlignment="1">
      <alignment horizontal="center"/>
    </xf>
    <xf numFmtId="9" fontId="2" fillId="0" borderId="20" xfId="51" applyFont="1" applyFill="1" applyBorder="1" applyAlignment="1">
      <alignment horizontal="center"/>
    </xf>
    <xf numFmtId="9" fontId="4" fillId="0" borderId="29" xfId="0" applyNumberFormat="1" applyFont="1" applyFill="1" applyBorder="1" applyAlignment="1">
      <alignment horizontal="center"/>
    </xf>
    <xf numFmtId="9" fontId="2" fillId="0" borderId="32" xfId="51" applyFont="1" applyFill="1" applyBorder="1" applyAlignment="1">
      <alignment horizontal="center"/>
    </xf>
    <xf numFmtId="9" fontId="2" fillId="0" borderId="49" xfId="51" applyFont="1" applyFill="1" applyBorder="1" applyAlignment="1">
      <alignment horizontal="center"/>
    </xf>
    <xf numFmtId="9" fontId="4" fillId="0" borderId="44" xfId="51" applyFont="1" applyFill="1" applyBorder="1" applyAlignment="1">
      <alignment horizontal="center"/>
    </xf>
    <xf numFmtId="9" fontId="4" fillId="0" borderId="18" xfId="51" applyFont="1" applyFill="1" applyBorder="1" applyAlignment="1">
      <alignment horizontal="center"/>
    </xf>
    <xf numFmtId="9" fontId="2" fillId="0" borderId="19" xfId="51" applyFont="1" applyFill="1" applyBorder="1" applyAlignment="1">
      <alignment horizontal="center"/>
    </xf>
    <xf numFmtId="9" fontId="2" fillId="0" borderId="21" xfId="51" applyFont="1" applyFill="1" applyBorder="1" applyAlignment="1">
      <alignment horizontal="center"/>
    </xf>
    <xf numFmtId="9" fontId="4" fillId="0" borderId="19" xfId="0" applyNumberFormat="1" applyFont="1" applyFill="1" applyBorder="1" applyAlignment="1">
      <alignment horizontal="center"/>
    </xf>
    <xf numFmtId="9" fontId="2" fillId="0" borderId="34" xfId="51" applyFont="1" applyFill="1" applyBorder="1" applyAlignment="1">
      <alignment horizontal="center"/>
    </xf>
    <xf numFmtId="9" fontId="2" fillId="0" borderId="50" xfId="51" applyFont="1" applyFill="1" applyBorder="1" applyAlignment="1">
      <alignment horizontal="center"/>
    </xf>
    <xf numFmtId="9" fontId="4" fillId="0" borderId="70" xfId="51" applyFont="1" applyFill="1" applyBorder="1" applyAlignment="1">
      <alignment horizontal="center"/>
    </xf>
    <xf numFmtId="9" fontId="4" fillId="0" borderId="64" xfId="51" applyFont="1" applyFill="1" applyBorder="1" applyAlignment="1">
      <alignment horizontal="center"/>
    </xf>
    <xf numFmtId="9" fontId="4" fillId="0" borderId="28" xfId="51" applyFont="1" applyFill="1" applyBorder="1" applyAlignment="1">
      <alignment horizontal="center"/>
    </xf>
    <xf numFmtId="9" fontId="2" fillId="0" borderId="64" xfId="51" applyFont="1" applyFill="1" applyBorder="1" applyAlignment="1">
      <alignment horizontal="center"/>
    </xf>
    <xf numFmtId="9" fontId="2" fillId="0" borderId="37" xfId="51" applyFont="1" applyFill="1" applyBorder="1" applyAlignment="1">
      <alignment horizontal="center"/>
    </xf>
    <xf numFmtId="9" fontId="4" fillId="0" borderId="64" xfId="0" applyNumberFormat="1" applyFont="1" applyFill="1" applyBorder="1" applyAlignment="1">
      <alignment horizontal="center"/>
    </xf>
    <xf numFmtId="9" fontId="2" fillId="0" borderId="65" xfId="51" applyFont="1" applyFill="1" applyBorder="1" applyAlignment="1">
      <alignment horizontal="center"/>
    </xf>
    <xf numFmtId="9" fontId="2" fillId="0" borderId="72" xfId="51" applyFont="1" applyFill="1" applyBorder="1" applyAlignment="1">
      <alignment horizontal="center"/>
    </xf>
    <xf numFmtId="9" fontId="4" fillId="0" borderId="62" xfId="51" applyFont="1" applyFill="1" applyBorder="1" applyAlignment="1">
      <alignment horizontal="center"/>
    </xf>
    <xf numFmtId="9" fontId="0" fillId="0" borderId="35" xfId="0" applyNumberFormat="1" applyFill="1" applyBorder="1" applyAlignment="1">
      <alignment horizontal="center"/>
    </xf>
    <xf numFmtId="167" fontId="94" fillId="0" borderId="108" xfId="46" applyNumberFormat="1" applyFont="1" applyFill="1" applyBorder="1" applyAlignment="1">
      <alignment horizontal="center" vertical="center"/>
    </xf>
    <xf numFmtId="167" fontId="94" fillId="0" borderId="22" xfId="46" applyNumberFormat="1" applyFont="1" applyFill="1" applyBorder="1" applyAlignment="1">
      <alignment horizontal="center" vertical="center"/>
    </xf>
    <xf numFmtId="9" fontId="4" fillId="0" borderId="0" xfId="46" applyNumberFormat="1" applyFont="1" applyFill="1" applyBorder="1" applyAlignment="1">
      <alignment horizontal="center"/>
    </xf>
    <xf numFmtId="9" fontId="2" fillId="0" borderId="0" xfId="46" applyNumberFormat="1" applyFill="1"/>
    <xf numFmtId="1" fontId="2" fillId="0" borderId="29" xfId="46" applyNumberFormat="1" applyBorder="1" applyAlignment="1">
      <alignment horizontal="center"/>
    </xf>
    <xf numFmtId="9" fontId="4" fillId="0" borderId="29" xfId="51" applyNumberFormat="1" applyFont="1" applyBorder="1" applyAlignment="1">
      <alignment horizontal="center"/>
    </xf>
    <xf numFmtId="9" fontId="2" fillId="0" borderId="0" xfId="51" applyNumberFormat="1" applyFont="1" applyBorder="1" applyAlignment="1">
      <alignment horizontal="center"/>
    </xf>
    <xf numFmtId="9" fontId="2" fillId="0" borderId="19" xfId="51" applyNumberFormat="1" applyFont="1" applyBorder="1" applyAlignment="1">
      <alignment horizontal="center"/>
    </xf>
    <xf numFmtId="9" fontId="2" fillId="0" borderId="29" xfId="51" applyNumberFormat="1" applyFont="1" applyBorder="1" applyAlignment="1">
      <alignment horizontal="center"/>
    </xf>
    <xf numFmtId="1" fontId="99" fillId="0" borderId="0" xfId="0" applyNumberFormat="1" applyFont="1" applyBorder="1" applyAlignment="1">
      <alignment horizontal="center"/>
    </xf>
    <xf numFmtId="1" fontId="0" fillId="0" borderId="0" xfId="0" applyNumberFormat="1" applyFont="1" applyBorder="1" applyAlignment="1">
      <alignment horizontal="center"/>
    </xf>
    <xf numFmtId="9" fontId="2" fillId="0" borderId="0" xfId="51" applyFont="1" applyBorder="1" applyAlignment="1">
      <alignment horizontal="center" vertical="center" wrapText="1"/>
    </xf>
    <xf numFmtId="9" fontId="2" fillId="0" borderId="19" xfId="51" applyFont="1" applyBorder="1" applyAlignment="1">
      <alignment horizontal="center" vertical="center" wrapText="1"/>
    </xf>
    <xf numFmtId="9" fontId="99" fillId="0" borderId="0" xfId="0" applyNumberFormat="1" applyFont="1" applyBorder="1" applyAlignment="1">
      <alignment horizontal="center"/>
    </xf>
    <xf numFmtId="0" fontId="4" fillId="0" borderId="0" xfId="47" applyFont="1" applyBorder="1" applyAlignment="1">
      <alignment horizontal="center" vertical="center" wrapText="1"/>
    </xf>
    <xf numFmtId="3" fontId="0" fillId="0" borderId="10" xfId="0" applyNumberFormat="1" applyFont="1" applyBorder="1" applyAlignment="1">
      <alignment horizontal="center"/>
    </xf>
    <xf numFmtId="3" fontId="99" fillId="0" borderId="0" xfId="0" applyNumberFormat="1" applyFont="1" applyFill="1" applyBorder="1" applyAlignment="1">
      <alignment horizontal="center"/>
    </xf>
    <xf numFmtId="164" fontId="2" fillId="0" borderId="0" xfId="47" applyNumberFormat="1" applyAlignment="1">
      <alignment horizontal="center"/>
    </xf>
    <xf numFmtId="9" fontId="2" fillId="0" borderId="0" xfId="51" applyAlignment="1">
      <alignment horizontal="center"/>
    </xf>
    <xf numFmtId="9" fontId="2" fillId="0" borderId="0" xfId="51" applyNumberFormat="1" applyFont="1" applyFill="1" applyBorder="1" applyAlignment="1">
      <alignment horizontal="center"/>
    </xf>
    <xf numFmtId="9" fontId="2" fillId="0" borderId="29" xfId="51" applyNumberFormat="1" applyFont="1" applyFill="1" applyBorder="1" applyAlignment="1">
      <alignment horizontal="center"/>
    </xf>
    <xf numFmtId="9" fontId="0" fillId="0" borderId="0" xfId="51" applyNumberFormat="1" applyFont="1" applyFill="1" applyBorder="1" applyAlignment="1">
      <alignment horizontal="center"/>
    </xf>
    <xf numFmtId="9" fontId="0" fillId="0" borderId="19" xfId="51" applyNumberFormat="1" applyFont="1" applyFill="1" applyBorder="1" applyAlignment="1">
      <alignment horizontal="center"/>
    </xf>
    <xf numFmtId="9" fontId="2" fillId="0" borderId="19" xfId="51" applyNumberFormat="1" applyFont="1" applyFill="1" applyBorder="1" applyAlignment="1">
      <alignment horizontal="center"/>
    </xf>
    <xf numFmtId="3" fontId="0" fillId="0" borderId="29" xfId="0" applyNumberFormat="1" applyBorder="1" applyAlignment="1">
      <alignment horizontal="center" vertical="center"/>
    </xf>
    <xf numFmtId="164" fontId="88" fillId="0" borderId="54" xfId="0" applyNumberFormat="1" applyFont="1" applyFill="1" applyBorder="1" applyAlignment="1">
      <alignment horizontal="center" vertical="center" wrapText="1"/>
    </xf>
    <xf numFmtId="0" fontId="88" fillId="0" borderId="11" xfId="0" applyFont="1" applyFill="1" applyBorder="1" applyAlignment="1">
      <alignment horizontal="center" vertical="center" wrapText="1"/>
    </xf>
    <xf numFmtId="164" fontId="88" fillId="0" borderId="11" xfId="0" applyNumberFormat="1" applyFont="1" applyFill="1" applyBorder="1" applyAlignment="1">
      <alignment horizontal="center" vertical="center" wrapText="1"/>
    </xf>
    <xf numFmtId="1" fontId="88" fillId="0" borderId="11" xfId="0" applyNumberFormat="1" applyFont="1" applyFill="1" applyBorder="1" applyAlignment="1">
      <alignment horizontal="center" vertical="center" wrapText="1"/>
    </xf>
    <xf numFmtId="3" fontId="88" fillId="0" borderId="11" xfId="0" applyNumberFormat="1" applyFont="1" applyBorder="1" applyAlignment="1">
      <alignment horizontal="center" vertical="center"/>
    </xf>
    <xf numFmtId="3" fontId="5" fillId="0" borderId="11" xfId="0" applyNumberFormat="1" applyFont="1" applyBorder="1" applyAlignment="1">
      <alignment horizontal="center" vertical="center"/>
    </xf>
    <xf numFmtId="3" fontId="5" fillId="0" borderId="21" xfId="0" applyNumberFormat="1" applyFont="1" applyBorder="1" applyAlignment="1">
      <alignment horizontal="center" vertical="center"/>
    </xf>
    <xf numFmtId="3" fontId="5" fillId="0" borderId="20" xfId="0" applyNumberFormat="1" applyFont="1" applyBorder="1" applyAlignment="1">
      <alignment horizontal="center" vertical="center"/>
    </xf>
    <xf numFmtId="3" fontId="5" fillId="0" borderId="11" xfId="0" applyNumberFormat="1" applyFont="1" applyFill="1" applyBorder="1" applyAlignment="1">
      <alignment horizontal="center" vertical="center"/>
    </xf>
    <xf numFmtId="3" fontId="5" fillId="0" borderId="37" xfId="0" applyNumberFormat="1" applyFont="1" applyFill="1" applyBorder="1" applyAlignment="1">
      <alignment horizontal="center" vertical="center"/>
    </xf>
    <xf numFmtId="3" fontId="88" fillId="0" borderId="9" xfId="0" applyNumberFormat="1" applyFont="1" applyFill="1" applyBorder="1" applyAlignment="1">
      <alignment horizontal="center" vertical="center" wrapText="1"/>
    </xf>
    <xf numFmtId="3" fontId="88" fillId="0" borderId="0" xfId="0" applyNumberFormat="1" applyFont="1" applyFill="1" applyBorder="1" applyAlignment="1">
      <alignment horizontal="center" vertical="center" wrapText="1"/>
    </xf>
    <xf numFmtId="0" fontId="88" fillId="0" borderId="27" xfId="0" applyFont="1" applyFill="1" applyBorder="1" applyAlignment="1">
      <alignment horizontal="center" vertical="center" wrapText="1"/>
    </xf>
    <xf numFmtId="164" fontId="88" fillId="0" borderId="18" xfId="0" applyNumberFormat="1" applyFont="1" applyFill="1" applyBorder="1" applyAlignment="1">
      <alignment horizontal="center" vertical="center" wrapText="1"/>
    </xf>
    <xf numFmtId="0" fontId="88" fillId="0" borderId="21" xfId="0" applyFont="1" applyFill="1" applyBorder="1" applyAlignment="1">
      <alignment horizontal="center" vertical="center" wrapText="1"/>
    </xf>
    <xf numFmtId="1" fontId="88" fillId="0" borderId="19" xfId="0" applyNumberFormat="1" applyFont="1" applyFill="1" applyBorder="1" applyAlignment="1">
      <alignment horizontal="center" vertical="center" wrapText="1"/>
    </xf>
    <xf numFmtId="3" fontId="88" fillId="0" borderId="18" xfId="0" applyNumberFormat="1" applyFont="1" applyFill="1" applyBorder="1" applyAlignment="1">
      <alignment horizontal="center" vertical="center" wrapText="1"/>
    </xf>
    <xf numFmtId="9" fontId="90" fillId="0" borderId="21" xfId="0" applyNumberFormat="1" applyFont="1" applyFill="1" applyBorder="1" applyAlignment="1">
      <alignment horizontal="center" vertical="center" wrapText="1"/>
    </xf>
    <xf numFmtId="0" fontId="93" fillId="0" borderId="19" xfId="0" applyFont="1" applyFill="1" applyBorder="1" applyAlignment="1">
      <alignment horizontal="center" vertical="center" wrapText="1"/>
    </xf>
    <xf numFmtId="0" fontId="4" fillId="0" borderId="19" xfId="0" applyFont="1" applyFill="1" applyBorder="1" applyAlignment="1">
      <alignment horizontal="center" vertical="center" wrapText="1"/>
    </xf>
    <xf numFmtId="3" fontId="88" fillId="0" borderId="18" xfId="0" applyNumberFormat="1" applyFont="1" applyFill="1" applyBorder="1" applyAlignment="1">
      <alignment horizontal="center" vertical="center"/>
    </xf>
    <xf numFmtId="3" fontId="88" fillId="0" borderId="19" xfId="0" applyNumberFormat="1" applyFont="1" applyFill="1" applyBorder="1" applyAlignment="1">
      <alignment horizontal="center" vertical="center"/>
    </xf>
    <xf numFmtId="3" fontId="88" fillId="0" borderId="46" xfId="0" applyNumberFormat="1" applyFont="1" applyFill="1" applyBorder="1" applyAlignment="1">
      <alignment horizontal="center" vertical="center"/>
    </xf>
    <xf numFmtId="1" fontId="88" fillId="0" borderId="74" xfId="0" applyNumberFormat="1" applyFont="1" applyFill="1" applyBorder="1" applyAlignment="1">
      <alignment horizontal="center" vertical="center" wrapText="1"/>
    </xf>
    <xf numFmtId="3" fontId="5" fillId="0" borderId="19" xfId="0" applyNumberFormat="1" applyFont="1" applyFill="1" applyBorder="1" applyAlignment="1">
      <alignment horizontal="center" vertical="center"/>
    </xf>
    <xf numFmtId="3" fontId="5" fillId="0" borderId="29" xfId="0" applyNumberFormat="1" applyFont="1" applyFill="1" applyBorder="1" applyAlignment="1">
      <alignment horizontal="center" vertical="center"/>
    </xf>
    <xf numFmtId="1" fontId="88" fillId="0" borderId="9" xfId="0" applyNumberFormat="1" applyFont="1" applyFill="1" applyBorder="1" applyAlignment="1">
      <alignment horizontal="center" vertical="center" wrapText="1"/>
    </xf>
    <xf numFmtId="1" fontId="88" fillId="0" borderId="18" xfId="0" applyNumberFormat="1" applyFont="1" applyFill="1" applyBorder="1" applyAlignment="1">
      <alignment horizontal="center" vertical="center" wrapText="1"/>
    </xf>
    <xf numFmtId="1" fontId="90" fillId="0" borderId="30" xfId="0" applyNumberFormat="1" applyFont="1" applyFill="1" applyBorder="1" applyAlignment="1">
      <alignment horizontal="center" vertical="center" wrapText="1"/>
    </xf>
    <xf numFmtId="1" fontId="90" fillId="0" borderId="34" xfId="0" applyNumberFormat="1" applyFont="1" applyFill="1" applyBorder="1" applyAlignment="1">
      <alignment horizontal="center" vertical="center" wrapText="1"/>
    </xf>
    <xf numFmtId="1" fontId="90" fillId="0" borderId="31" xfId="0" applyNumberFormat="1" applyFont="1" applyFill="1" applyBorder="1" applyAlignment="1">
      <alignment horizontal="center" vertical="center" wrapText="1"/>
    </xf>
    <xf numFmtId="1" fontId="90" fillId="0" borderId="35" xfId="0" applyNumberFormat="1" applyFont="1" applyFill="1" applyBorder="1" applyAlignment="1">
      <alignment horizontal="center" vertical="center" wrapText="1"/>
    </xf>
    <xf numFmtId="3" fontId="88" fillId="0" borderId="19" xfId="0" applyNumberFormat="1" applyFont="1" applyFill="1" applyBorder="1" applyAlignment="1">
      <alignment horizontal="center" vertical="center" wrapText="1"/>
    </xf>
    <xf numFmtId="3" fontId="88" fillId="0" borderId="99" xfId="0" applyNumberFormat="1" applyFont="1" applyFill="1" applyBorder="1" applyAlignment="1">
      <alignment horizontal="center" vertical="center" wrapText="1"/>
    </xf>
    <xf numFmtId="3" fontId="88" fillId="0" borderId="30" xfId="0" applyNumberFormat="1" applyFont="1" applyFill="1" applyBorder="1" applyAlignment="1">
      <alignment horizontal="center" vertical="center" wrapText="1"/>
    </xf>
    <xf numFmtId="3" fontId="88" fillId="0" borderId="34" xfId="0" applyNumberFormat="1" applyFont="1" applyFill="1" applyBorder="1" applyAlignment="1">
      <alignment horizontal="center" vertical="center" wrapText="1"/>
    </xf>
    <xf numFmtId="3" fontId="90" fillId="0" borderId="31" xfId="0" applyNumberFormat="1" applyFont="1" applyFill="1" applyBorder="1" applyAlignment="1">
      <alignment horizontal="center" vertical="center" wrapText="1"/>
    </xf>
    <xf numFmtId="3" fontId="90" fillId="0" borderId="35" xfId="0" applyNumberFormat="1" applyFont="1" applyFill="1" applyBorder="1" applyAlignment="1">
      <alignment horizontal="center" vertical="center" wrapText="1"/>
    </xf>
    <xf numFmtId="9" fontId="93" fillId="0" borderId="0" xfId="0" applyNumberFormat="1" applyFont="1" applyFill="1" applyBorder="1" applyAlignment="1">
      <alignment horizontal="center" vertical="center" wrapText="1"/>
    </xf>
    <xf numFmtId="9" fontId="88" fillId="0" borderId="0" xfId="0" applyNumberFormat="1" applyFont="1" applyFill="1" applyBorder="1" applyAlignment="1">
      <alignment horizontal="center" vertical="center"/>
    </xf>
    <xf numFmtId="0" fontId="2" fillId="0" borderId="22" xfId="41" applyBorder="1"/>
    <xf numFmtId="0" fontId="11" fillId="0" borderId="22" xfId="0" applyFont="1" applyBorder="1" applyAlignment="1">
      <alignment horizontal="center" vertical="center" wrapText="1"/>
    </xf>
    <xf numFmtId="0" fontId="11" fillId="0" borderId="0" xfId="0" applyFont="1" applyBorder="1" applyAlignment="1">
      <alignment horizontal="center" vertical="center" wrapText="1"/>
    </xf>
    <xf numFmtId="0" fontId="0" fillId="0" borderId="74" xfId="0" applyBorder="1"/>
    <xf numFmtId="0" fontId="11" fillId="0" borderId="23" xfId="0" applyFont="1" applyBorder="1" applyAlignment="1">
      <alignment horizontal="center" vertical="center" wrapText="1"/>
    </xf>
    <xf numFmtId="0" fontId="88" fillId="0" borderId="0" xfId="0" applyFont="1" applyBorder="1" applyAlignment="1">
      <alignment horizontal="center" vertical="center" wrapText="1"/>
    </xf>
    <xf numFmtId="165" fontId="93" fillId="0" borderId="31" xfId="0" applyNumberFormat="1" applyFont="1" applyBorder="1" applyAlignment="1">
      <alignment horizontal="center"/>
    </xf>
    <xf numFmtId="9" fontId="0" fillId="0" borderId="31" xfId="0" applyNumberFormat="1" applyBorder="1" applyAlignment="1">
      <alignment horizontal="center"/>
    </xf>
    <xf numFmtId="9" fontId="93" fillId="0" borderId="31" xfId="0" applyNumberFormat="1" applyFont="1" applyBorder="1" applyAlignment="1">
      <alignment horizontal="center"/>
    </xf>
    <xf numFmtId="0" fontId="0" fillId="0" borderId="36" xfId="0" applyBorder="1"/>
    <xf numFmtId="0" fontId="88" fillId="0" borderId="27" xfId="0" applyFont="1" applyBorder="1" applyAlignment="1">
      <alignment horizontal="center" vertical="center" wrapText="1"/>
    </xf>
    <xf numFmtId="165" fontId="0" fillId="0" borderId="19" xfId="0" applyNumberFormat="1" applyBorder="1" applyAlignment="1">
      <alignment horizontal="center"/>
    </xf>
    <xf numFmtId="9" fontId="0" fillId="0" borderId="35" xfId="0" applyNumberFormat="1" applyBorder="1" applyAlignment="1">
      <alignment horizontal="center"/>
    </xf>
    <xf numFmtId="0" fontId="88" fillId="0" borderId="19" xfId="0" applyFont="1" applyBorder="1" applyAlignment="1">
      <alignment horizontal="center" vertical="center" wrapText="1"/>
    </xf>
    <xf numFmtId="0" fontId="0" fillId="0" borderId="46" xfId="0" applyBorder="1" applyAlignment="1">
      <alignment horizontal="center"/>
    </xf>
    <xf numFmtId="0" fontId="0" fillId="0" borderId="19" xfId="0" applyBorder="1"/>
    <xf numFmtId="9" fontId="93" fillId="0" borderId="19" xfId="0" applyNumberFormat="1" applyFont="1" applyBorder="1" applyAlignment="1">
      <alignment horizontal="center"/>
    </xf>
    <xf numFmtId="9" fontId="93" fillId="0" borderId="35" xfId="0" applyNumberFormat="1" applyFont="1" applyBorder="1" applyAlignment="1">
      <alignment horizontal="center"/>
    </xf>
    <xf numFmtId="0" fontId="0" fillId="0" borderId="0" xfId="41" applyFont="1"/>
    <xf numFmtId="165" fontId="93" fillId="0" borderId="11" xfId="0" applyNumberFormat="1" applyFont="1" applyBorder="1" applyAlignment="1">
      <alignment horizontal="center"/>
    </xf>
    <xf numFmtId="165" fontId="0" fillId="0" borderId="21" xfId="0" applyNumberFormat="1" applyBorder="1" applyAlignment="1">
      <alignment horizontal="center"/>
    </xf>
    <xf numFmtId="165" fontId="93" fillId="0" borderId="21" xfId="0" applyNumberFormat="1" applyFont="1" applyBorder="1" applyAlignment="1">
      <alignment horizontal="center"/>
    </xf>
    <xf numFmtId="9" fontId="2" fillId="0" borderId="0" xfId="51" applyFill="1" applyBorder="1" applyAlignment="1">
      <alignment horizontal="center" vertical="center" wrapText="1"/>
    </xf>
    <xf numFmtId="9" fontId="2" fillId="0" borderId="19" xfId="51" applyFill="1" applyBorder="1" applyAlignment="1">
      <alignment horizontal="center" vertical="center" wrapText="1"/>
    </xf>
    <xf numFmtId="165" fontId="2" fillId="0" borderId="46" xfId="41" applyNumberFormat="1" applyFont="1" applyFill="1" applyBorder="1" applyAlignment="1">
      <alignment horizontal="center"/>
    </xf>
    <xf numFmtId="10" fontId="10" fillId="0" borderId="9" xfId="41" applyNumberFormat="1" applyFont="1" applyFill="1" applyBorder="1" applyAlignment="1">
      <alignment horizontal="center"/>
    </xf>
    <xf numFmtId="165" fontId="10" fillId="0" borderId="9" xfId="41" applyNumberFormat="1" applyFont="1" applyFill="1" applyBorder="1" applyAlignment="1">
      <alignment horizontal="center"/>
    </xf>
    <xf numFmtId="188" fontId="4" fillId="0" borderId="0" xfId="41" applyNumberFormat="1" applyFont="1"/>
    <xf numFmtId="0" fontId="25" fillId="0" borderId="73" xfId="41" applyFont="1" applyFill="1" applyBorder="1" applyAlignment="1">
      <alignment horizontal="center" vertical="center" wrapText="1"/>
    </xf>
    <xf numFmtId="0" fontId="25" fillId="0" borderId="54" xfId="41" applyFont="1" applyFill="1" applyBorder="1" applyAlignment="1">
      <alignment horizontal="center" vertical="center" wrapText="1"/>
    </xf>
    <xf numFmtId="0" fontId="23" fillId="0" borderId="9" xfId="41" applyFont="1" applyFill="1" applyBorder="1" applyAlignment="1">
      <alignment horizontal="center" vertical="center" wrapText="1"/>
    </xf>
    <xf numFmtId="165" fontId="2" fillId="0" borderId="11" xfId="51" applyNumberFormat="1" applyFont="1" applyFill="1" applyBorder="1" applyAlignment="1" applyProtection="1">
      <alignment horizontal="center"/>
    </xf>
    <xf numFmtId="168" fontId="23" fillId="0" borderId="11" xfId="51" applyNumberFormat="1" applyFont="1" applyFill="1" applyBorder="1" applyAlignment="1">
      <alignment horizontal="center" vertical="center" wrapText="1"/>
    </xf>
    <xf numFmtId="0" fontId="23" fillId="0" borderId="11" xfId="41" applyFont="1" applyFill="1" applyBorder="1" applyAlignment="1">
      <alignment horizontal="center" vertical="center" wrapText="1"/>
    </xf>
    <xf numFmtId="165" fontId="23" fillId="0" borderId="11" xfId="51" applyNumberFormat="1" applyFont="1" applyFill="1" applyBorder="1" applyAlignment="1">
      <alignment horizontal="center" vertical="center" wrapText="1"/>
    </xf>
    <xf numFmtId="168" fontId="25" fillId="0" borderId="11" xfId="51" applyNumberFormat="1" applyFont="1" applyFill="1" applyBorder="1" applyAlignment="1">
      <alignment horizontal="center" vertical="center" wrapText="1"/>
    </xf>
    <xf numFmtId="0" fontId="25" fillId="0" borderId="9" xfId="41" applyFont="1" applyFill="1" applyBorder="1" applyAlignment="1">
      <alignment horizontal="center" vertical="center" wrapText="1"/>
    </xf>
    <xf numFmtId="0" fontId="25" fillId="0" borderId="11" xfId="41" applyFont="1" applyFill="1" applyBorder="1" applyAlignment="1">
      <alignment horizontal="center" vertical="center" wrapText="1"/>
    </xf>
    <xf numFmtId="165" fontId="25" fillId="0" borderId="11" xfId="51" applyNumberFormat="1" applyFont="1" applyFill="1" applyBorder="1" applyAlignment="1">
      <alignment horizontal="center" vertical="center" wrapText="1"/>
    </xf>
    <xf numFmtId="165" fontId="2" fillId="0" borderId="11" xfId="41" applyNumberFormat="1" applyFont="1" applyFill="1" applyBorder="1" applyAlignment="1" applyProtection="1">
      <alignment horizontal="center"/>
    </xf>
    <xf numFmtId="0" fontId="23" fillId="0" borderId="14" xfId="41" applyFont="1" applyFill="1" applyBorder="1" applyAlignment="1">
      <alignment horizontal="center" vertical="center" wrapText="1"/>
    </xf>
    <xf numFmtId="168" fontId="25" fillId="0" borderId="15" xfId="51" applyNumberFormat="1" applyFont="1" applyFill="1" applyBorder="1" applyAlignment="1">
      <alignment horizontal="center" vertical="center" wrapText="1"/>
    </xf>
    <xf numFmtId="165" fontId="39" fillId="0" borderId="0" xfId="51" applyNumberFormat="1" applyFont="1" applyFill="1" applyBorder="1" applyAlignment="1">
      <alignment horizontal="center" vertical="center" wrapText="1"/>
    </xf>
    <xf numFmtId="9" fontId="0" fillId="0" borderId="9" xfId="0" applyNumberFormat="1" applyFill="1" applyBorder="1" applyAlignment="1">
      <alignment horizontal="center"/>
    </xf>
    <xf numFmtId="165" fontId="0" fillId="0" borderId="73" xfId="0" applyNumberFormat="1" applyFill="1" applyBorder="1" applyAlignment="1">
      <alignment horizontal="center"/>
    </xf>
    <xf numFmtId="165" fontId="0" fillId="0" borderId="9" xfId="51" applyNumberFormat="1" applyFont="1" applyFill="1" applyBorder="1" applyAlignment="1">
      <alignment horizontal="center"/>
    </xf>
    <xf numFmtId="174" fontId="0" fillId="0" borderId="54" xfId="51" applyNumberFormat="1" applyFont="1" applyBorder="1" applyAlignment="1"/>
    <xf numFmtId="174" fontId="0" fillId="0" borderId="74" xfId="51" applyNumberFormat="1" applyFont="1" applyBorder="1" applyAlignment="1"/>
    <xf numFmtId="9" fontId="0" fillId="0" borderId="74" xfId="51" applyNumberFormat="1" applyFont="1" applyBorder="1" applyAlignment="1">
      <alignment horizontal="center"/>
    </xf>
    <xf numFmtId="0" fontId="3" fillId="0" borderId="14" xfId="0" applyFont="1" applyFill="1" applyBorder="1" applyAlignment="1">
      <alignment horizontal="center" vertical="center" wrapText="1"/>
    </xf>
    <xf numFmtId="9" fontId="4" fillId="0" borderId="29" xfId="51" applyFont="1" applyFill="1" applyBorder="1" applyAlignment="1">
      <alignment horizontal="center" vertical="center" wrapText="1"/>
    </xf>
    <xf numFmtId="9" fontId="9" fillId="0" borderId="29" xfId="0" applyNumberFormat="1" applyFont="1" applyFill="1" applyBorder="1" applyAlignment="1">
      <alignment horizontal="center"/>
    </xf>
    <xf numFmtId="165" fontId="0" fillId="0" borderId="9" xfId="0" applyNumberFormat="1" applyFont="1" applyFill="1" applyBorder="1" applyAlignment="1">
      <alignment horizontal="center" vertical="center" wrapText="1"/>
    </xf>
    <xf numFmtId="165" fontId="2" fillId="0" borderId="11" xfId="51" applyNumberFormat="1" applyFont="1" applyBorder="1" applyAlignment="1">
      <alignment horizontal="center"/>
    </xf>
    <xf numFmtId="165" fontId="0" fillId="0" borderId="0" xfId="0" applyNumberFormat="1" applyFont="1" applyAlignment="1">
      <alignment horizontal="center"/>
    </xf>
    <xf numFmtId="165" fontId="0" fillId="0" borderId="18" xfId="0" applyNumberFormat="1" applyFont="1" applyFill="1" applyBorder="1" applyAlignment="1">
      <alignment horizontal="center" vertical="center" wrapText="1"/>
    </xf>
    <xf numFmtId="165" fontId="2" fillId="0" borderId="21" xfId="51" applyNumberFormat="1" applyFont="1" applyBorder="1" applyAlignment="1">
      <alignment horizontal="center"/>
    </xf>
    <xf numFmtId="9" fontId="2" fillId="0" borderId="0" xfId="51" applyNumberFormat="1" applyFont="1" applyFill="1" applyBorder="1" applyAlignment="1">
      <alignment horizontal="center" vertical="center" wrapText="1"/>
    </xf>
    <xf numFmtId="0" fontId="2" fillId="0" borderId="74" xfId="41" applyNumberFormat="1" applyFont="1" applyFill="1" applyBorder="1" applyAlignment="1" applyProtection="1"/>
    <xf numFmtId="165" fontId="9" fillId="0" borderId="74" xfId="41" applyNumberFormat="1" applyFont="1" applyFill="1" applyBorder="1" applyAlignment="1">
      <alignment horizontal="center"/>
    </xf>
    <xf numFmtId="165" fontId="9" fillId="0" borderId="73" xfId="41" applyNumberFormat="1" applyFont="1" applyFill="1" applyBorder="1" applyAlignment="1">
      <alignment horizontal="center"/>
    </xf>
    <xf numFmtId="9" fontId="4" fillId="0" borderId="74" xfId="41" applyNumberFormat="1" applyFont="1" applyFill="1" applyBorder="1" applyAlignment="1">
      <alignment horizontal="center"/>
    </xf>
    <xf numFmtId="165" fontId="4" fillId="0" borderId="74" xfId="41" applyNumberFormat="1" applyFont="1" applyFill="1" applyBorder="1" applyAlignment="1">
      <alignment horizontal="center"/>
    </xf>
    <xf numFmtId="165" fontId="4" fillId="0" borderId="73" xfId="41" applyNumberFormat="1" applyFont="1" applyFill="1" applyBorder="1" applyAlignment="1">
      <alignment horizontal="center"/>
    </xf>
    <xf numFmtId="165" fontId="4" fillId="0" borderId="54" xfId="41" applyNumberFormat="1" applyFont="1" applyFill="1" applyBorder="1" applyAlignment="1">
      <alignment horizontal="center"/>
    </xf>
    <xf numFmtId="165" fontId="4" fillId="0" borderId="40" xfId="51" applyNumberFormat="1" applyFont="1" applyFill="1" applyBorder="1" applyAlignment="1">
      <alignment horizontal="center"/>
    </xf>
    <xf numFmtId="165" fontId="31" fillId="0" borderId="30" xfId="51" applyNumberFormat="1" applyFont="1" applyFill="1" applyBorder="1" applyAlignment="1">
      <alignment wrapText="1"/>
    </xf>
    <xf numFmtId="0" fontId="41" fillId="0" borderId="23" xfId="41" applyFont="1" applyBorder="1" applyAlignment="1">
      <alignment horizontal="center"/>
    </xf>
    <xf numFmtId="165" fontId="31" fillId="0" borderId="0" xfId="51" applyNumberFormat="1" applyFont="1" applyFill="1" applyBorder="1" applyAlignment="1">
      <alignment wrapText="1"/>
    </xf>
    <xf numFmtId="165" fontId="31" fillId="0" borderId="31" xfId="51" applyNumberFormat="1" applyFont="1" applyFill="1" applyBorder="1" applyAlignment="1">
      <alignment wrapText="1"/>
    </xf>
    <xf numFmtId="165" fontId="4" fillId="0" borderId="31" xfId="51" applyNumberFormat="1" applyFont="1" applyBorder="1" applyAlignment="1">
      <alignment horizontal="center"/>
    </xf>
    <xf numFmtId="0" fontId="2" fillId="0" borderId="31" xfId="41" applyBorder="1"/>
    <xf numFmtId="165" fontId="11" fillId="0" borderId="11" xfId="41" applyNumberFormat="1" applyFont="1" applyFill="1" applyBorder="1" applyAlignment="1">
      <alignment horizontal="center"/>
    </xf>
    <xf numFmtId="165" fontId="4" fillId="0" borderId="30" xfId="51" applyNumberFormat="1" applyFont="1" applyBorder="1" applyAlignment="1">
      <alignment horizontal="center"/>
    </xf>
    <xf numFmtId="0" fontId="2" fillId="0" borderId="11" xfId="41" applyBorder="1"/>
    <xf numFmtId="0" fontId="10" fillId="0" borderId="30" xfId="41" applyFont="1" applyBorder="1"/>
    <xf numFmtId="10" fontId="25" fillId="0" borderId="0" xfId="41" applyNumberFormat="1" applyFont="1" applyFill="1" applyBorder="1" applyAlignment="1">
      <alignment horizontal="center" vertical="center" wrapText="1"/>
    </xf>
    <xf numFmtId="168" fontId="0" fillId="0" borderId="0" xfId="51" applyNumberFormat="1" applyFont="1" applyAlignment="1">
      <alignment horizontal="center"/>
    </xf>
    <xf numFmtId="168" fontId="2" fillId="0" borderId="0" xfId="41" applyNumberFormat="1" applyFont="1" applyFill="1" applyBorder="1" applyAlignment="1">
      <alignment horizontal="center"/>
    </xf>
    <xf numFmtId="9" fontId="2" fillId="0" borderId="96" xfId="51" applyNumberFormat="1" applyFont="1" applyFill="1" applyBorder="1" applyAlignment="1">
      <alignment horizontal="center" vertical="center" wrapText="1"/>
    </xf>
    <xf numFmtId="9" fontId="2" fillId="0" borderId="31" xfId="51" applyNumberFormat="1" applyFont="1" applyFill="1" applyBorder="1" applyAlignment="1">
      <alignment horizontal="center" vertical="center" wrapText="1"/>
    </xf>
    <xf numFmtId="9" fontId="2" fillId="0" borderId="35" xfId="51" applyNumberFormat="1" applyFont="1" applyFill="1" applyBorder="1" applyAlignment="1">
      <alignment horizontal="center" vertical="center" wrapText="1"/>
    </xf>
    <xf numFmtId="0" fontId="10" fillId="0" borderId="74" xfId="0" applyFont="1" applyFill="1" applyBorder="1" applyAlignment="1">
      <alignment horizontal="center" vertical="center" wrapText="1"/>
    </xf>
    <xf numFmtId="166" fontId="0" fillId="0" borderId="0" xfId="0" applyNumberFormat="1" applyFont="1" applyFill="1" applyBorder="1" applyAlignment="1">
      <alignment horizontal="center"/>
    </xf>
    <xf numFmtId="164" fontId="2" fillId="0" borderId="0" xfId="38" applyNumberFormat="1" applyFont="1" applyFill="1" applyBorder="1" applyAlignment="1">
      <alignment horizontal="center" vertical="center" wrapText="1"/>
    </xf>
    <xf numFmtId="164" fontId="2" fillId="0" borderId="10" xfId="38" applyNumberFormat="1" applyFont="1" applyFill="1" applyBorder="1" applyAlignment="1">
      <alignment horizontal="center" vertical="center" wrapText="1"/>
    </xf>
    <xf numFmtId="164" fontId="2" fillId="0" borderId="0" xfId="38" applyNumberFormat="1" applyFont="1" applyAlignment="1">
      <alignment horizontal="center" vertical="center" wrapText="1"/>
    </xf>
    <xf numFmtId="0" fontId="0" fillId="0" borderId="27" xfId="0" applyFill="1" applyBorder="1" applyAlignment="1">
      <alignment horizontal="center" vertical="center" wrapText="1"/>
    </xf>
    <xf numFmtId="0" fontId="9" fillId="0" borderId="46" xfId="0" applyFont="1" applyFill="1" applyBorder="1" applyAlignment="1">
      <alignment horizontal="center" vertical="center" wrapText="1"/>
    </xf>
    <xf numFmtId="0" fontId="4" fillId="0" borderId="18" xfId="0" applyFont="1" applyFill="1" applyBorder="1" applyAlignment="1">
      <alignment horizontal="center" vertical="center" wrapText="1"/>
    </xf>
    <xf numFmtId="0" fontId="5" fillId="0" borderId="21" xfId="0" applyFont="1" applyFill="1" applyBorder="1" applyAlignment="1">
      <alignment horizontal="center" vertical="center" wrapText="1"/>
    </xf>
    <xf numFmtId="9" fontId="0" fillId="0" borderId="21" xfId="0" applyNumberFormat="1" applyFont="1" applyFill="1" applyBorder="1" applyAlignment="1">
      <alignment horizontal="center"/>
    </xf>
    <xf numFmtId="0" fontId="0" fillId="0" borderId="19" xfId="0" applyFill="1" applyBorder="1" applyAlignment="1">
      <alignment horizontal="center" vertical="center" wrapText="1"/>
    </xf>
    <xf numFmtId="0" fontId="5" fillId="0" borderId="19" xfId="0" applyFont="1" applyFill="1" applyBorder="1" applyAlignment="1">
      <alignment horizontal="center" vertical="center" wrapText="1"/>
    </xf>
    <xf numFmtId="9" fontId="0" fillId="0" borderId="19" xfId="0" applyNumberFormat="1" applyFont="1" applyFill="1" applyBorder="1" applyAlignment="1">
      <alignment horizontal="center"/>
    </xf>
    <xf numFmtId="0" fontId="9" fillId="0" borderId="9" xfId="0" applyFont="1" applyFill="1" applyBorder="1" applyAlignment="1">
      <alignment horizontal="center" vertical="center" wrapText="1"/>
    </xf>
    <xf numFmtId="0" fontId="9" fillId="0" borderId="18" xfId="0" applyFont="1" applyFill="1" applyBorder="1" applyAlignment="1">
      <alignment horizontal="center" vertical="center" wrapText="1"/>
    </xf>
    <xf numFmtId="0" fontId="0" fillId="0" borderId="9" xfId="0" applyFill="1" applyBorder="1" applyAlignment="1">
      <alignment horizontal="center" vertical="center" wrapText="1"/>
    </xf>
    <xf numFmtId="9" fontId="9" fillId="0" borderId="9" xfId="0" applyNumberFormat="1" applyFont="1" applyFill="1" applyBorder="1" applyAlignment="1">
      <alignment horizontal="center"/>
    </xf>
    <xf numFmtId="9" fontId="9" fillId="0" borderId="17" xfId="0" applyNumberFormat="1" applyFont="1" applyFill="1" applyBorder="1" applyAlignment="1">
      <alignment horizontal="center"/>
    </xf>
    <xf numFmtId="9" fontId="9" fillId="0" borderId="18" xfId="0" applyNumberFormat="1" applyFont="1" applyFill="1" applyBorder="1" applyAlignment="1">
      <alignment horizontal="center"/>
    </xf>
    <xf numFmtId="0" fontId="9" fillId="0" borderId="11" xfId="0" applyFont="1" applyFill="1" applyBorder="1" applyAlignment="1">
      <alignment horizontal="center" vertical="center" wrapText="1"/>
    </xf>
    <xf numFmtId="0" fontId="9" fillId="0" borderId="21" xfId="0" applyFont="1" applyFill="1" applyBorder="1" applyAlignment="1">
      <alignment horizontal="center" vertical="center" wrapText="1"/>
    </xf>
    <xf numFmtId="9" fontId="9" fillId="0" borderId="11" xfId="0" applyNumberFormat="1" applyFont="1" applyFill="1" applyBorder="1" applyAlignment="1">
      <alignment horizontal="center"/>
    </xf>
    <xf numFmtId="9" fontId="9" fillId="0" borderId="20" xfId="0" applyNumberFormat="1" applyFont="1" applyFill="1" applyBorder="1" applyAlignment="1">
      <alignment horizontal="center"/>
    </xf>
    <xf numFmtId="9" fontId="9" fillId="0" borderId="21" xfId="0" applyNumberFormat="1" applyFont="1" applyFill="1" applyBorder="1" applyAlignment="1">
      <alignment horizontal="center"/>
    </xf>
    <xf numFmtId="0" fontId="0" fillId="0" borderId="78" xfId="0" applyBorder="1" applyAlignment="1">
      <alignment horizontal="center"/>
    </xf>
    <xf numFmtId="9" fontId="4" fillId="0" borderId="78" xfId="0" applyNumberFormat="1" applyFont="1" applyFill="1" applyBorder="1" applyAlignment="1">
      <alignment horizontal="center"/>
    </xf>
    <xf numFmtId="9" fontId="0" fillId="0" borderId="81" xfId="0" applyNumberFormat="1" applyFont="1" applyFill="1" applyBorder="1" applyAlignment="1">
      <alignment horizontal="center"/>
    </xf>
    <xf numFmtId="9" fontId="9" fillId="0" borderId="102" xfId="0" applyNumberFormat="1" applyFont="1" applyFill="1" applyBorder="1" applyAlignment="1">
      <alignment horizontal="center"/>
    </xf>
    <xf numFmtId="9" fontId="9" fillId="0" borderId="81" xfId="0" applyNumberFormat="1" applyFont="1" applyFill="1" applyBorder="1" applyAlignment="1">
      <alignment horizontal="center"/>
    </xf>
    <xf numFmtId="9" fontId="9" fillId="0" borderId="82" xfId="0" applyNumberFormat="1" applyFont="1" applyFill="1" applyBorder="1" applyAlignment="1">
      <alignment horizontal="center"/>
    </xf>
    <xf numFmtId="0" fontId="10" fillId="0" borderId="11" xfId="0" applyFont="1" applyFill="1" applyBorder="1" applyAlignment="1">
      <alignment horizontal="center" vertical="center" wrapText="1"/>
    </xf>
    <xf numFmtId="0" fontId="10" fillId="0" borderId="21" xfId="0" applyFont="1" applyFill="1" applyBorder="1" applyAlignment="1">
      <alignment horizontal="center" vertical="center" wrapText="1"/>
    </xf>
    <xf numFmtId="9" fontId="10" fillId="0" borderId="11" xfId="0" applyNumberFormat="1" applyFont="1" applyFill="1" applyBorder="1" applyAlignment="1">
      <alignment horizontal="center"/>
    </xf>
    <xf numFmtId="9" fontId="10" fillId="0" borderId="20" xfId="0" applyNumberFormat="1" applyFont="1" applyFill="1" applyBorder="1" applyAlignment="1">
      <alignment horizontal="center"/>
    </xf>
    <xf numFmtId="9" fontId="10" fillId="0" borderId="21" xfId="0" applyNumberFormat="1" applyFont="1" applyFill="1" applyBorder="1" applyAlignment="1">
      <alignment horizontal="center"/>
    </xf>
    <xf numFmtId="9" fontId="10" fillId="0" borderId="81" xfId="0" applyNumberFormat="1" applyFont="1" applyFill="1" applyBorder="1" applyAlignment="1">
      <alignment horizontal="center"/>
    </xf>
    <xf numFmtId="164" fontId="100" fillId="0" borderId="0" xfId="38" applyNumberFormat="1" applyFont="1" applyFill="1" applyAlignment="1">
      <alignment horizontal="center"/>
    </xf>
    <xf numFmtId="164" fontId="100" fillId="0" borderId="10" xfId="38" applyNumberFormat="1" applyFont="1" applyFill="1" applyBorder="1" applyAlignment="1">
      <alignment horizontal="center"/>
    </xf>
    <xf numFmtId="9" fontId="2" fillId="0" borderId="73" xfId="51" applyFont="1" applyFill="1" applyBorder="1" applyAlignment="1">
      <alignment horizontal="center" vertical="center" wrapText="1"/>
    </xf>
    <xf numFmtId="9" fontId="2" fillId="0" borderId="9" xfId="51" applyFont="1" applyFill="1" applyBorder="1" applyAlignment="1">
      <alignment horizontal="center" vertical="center" wrapText="1"/>
    </xf>
    <xf numFmtId="9" fontId="2" fillId="0" borderId="18" xfId="51" applyFont="1" applyFill="1" applyBorder="1" applyAlignment="1">
      <alignment horizontal="center" vertical="center" wrapText="1"/>
    </xf>
    <xf numFmtId="9" fontId="2" fillId="0" borderId="18" xfId="51" applyFont="1" applyFill="1" applyBorder="1" applyAlignment="1">
      <alignment horizontal="center"/>
    </xf>
    <xf numFmtId="0" fontId="4" fillId="0" borderId="14" xfId="47" applyFont="1" applyBorder="1" applyAlignment="1">
      <alignment horizontal="center" vertical="center" wrapText="1"/>
    </xf>
    <xf numFmtId="0" fontId="42" fillId="0" borderId="15" xfId="43" applyBorder="1" applyAlignment="1">
      <alignment horizontal="center" vertical="center" wrapText="1"/>
    </xf>
    <xf numFmtId="0" fontId="40" fillId="0" borderId="11" xfId="43" applyFont="1" applyBorder="1" applyAlignment="1">
      <alignment horizontal="center" vertical="center" wrapText="1"/>
    </xf>
    <xf numFmtId="0" fontId="40" fillId="0" borderId="21" xfId="43" applyFont="1" applyBorder="1" applyAlignment="1">
      <alignment horizontal="center" vertical="center" wrapText="1"/>
    </xf>
    <xf numFmtId="0" fontId="42" fillId="0" borderId="10" xfId="43" applyBorder="1" applyAlignment="1">
      <alignment horizontal="center" vertical="center" wrapText="1"/>
    </xf>
    <xf numFmtId="0" fontId="40" fillId="0" borderId="0" xfId="43" applyFont="1" applyBorder="1" applyAlignment="1">
      <alignment horizontal="center" vertical="center" wrapText="1"/>
    </xf>
    <xf numFmtId="0" fontId="40" fillId="0" borderId="19" xfId="43" applyFont="1" applyBorder="1" applyAlignment="1">
      <alignment horizontal="center" vertical="center" wrapText="1"/>
    </xf>
    <xf numFmtId="9" fontId="4" fillId="0" borderId="18" xfId="51" applyFont="1" applyBorder="1" applyAlignment="1">
      <alignment horizontal="center"/>
    </xf>
    <xf numFmtId="9" fontId="41" fillId="0" borderId="74" xfId="51" applyFont="1" applyBorder="1" applyAlignment="1">
      <alignment horizontal="center" vertical="center" wrapText="1"/>
    </xf>
    <xf numFmtId="9" fontId="41" fillId="0" borderId="0" xfId="51" applyFont="1" applyBorder="1" applyAlignment="1">
      <alignment horizontal="center" vertical="center" wrapText="1"/>
    </xf>
    <xf numFmtId="9" fontId="41" fillId="0" borderId="19" xfId="51" applyFont="1" applyBorder="1" applyAlignment="1">
      <alignment horizontal="center" vertical="center" wrapText="1"/>
    </xf>
    <xf numFmtId="9" fontId="41" fillId="0" borderId="0" xfId="51" applyNumberFormat="1" applyFont="1" applyBorder="1" applyAlignment="1">
      <alignment horizontal="center" vertical="center" wrapText="1"/>
    </xf>
    <xf numFmtId="9" fontId="41" fillId="0" borderId="19" xfId="51" applyNumberFormat="1" applyFont="1" applyBorder="1" applyAlignment="1">
      <alignment horizontal="center" vertical="center" wrapText="1"/>
    </xf>
    <xf numFmtId="9" fontId="41" fillId="0" borderId="0" xfId="51" applyNumberFormat="1" applyFont="1" applyFill="1" applyBorder="1" applyAlignment="1">
      <alignment horizontal="center" vertical="center" wrapText="1"/>
    </xf>
    <xf numFmtId="0" fontId="23" fillId="0" borderId="31" xfId="47" applyFont="1" applyBorder="1" applyAlignment="1">
      <alignment horizontal="center" vertical="center" wrapText="1"/>
    </xf>
    <xf numFmtId="0" fontId="76" fillId="0" borderId="119" xfId="43" applyFont="1" applyBorder="1" applyAlignment="1">
      <alignment horizontal="center" vertical="center" wrapText="1"/>
    </xf>
    <xf numFmtId="9" fontId="2" fillId="0" borderId="35" xfId="47" applyNumberFormat="1" applyFont="1" applyBorder="1" applyAlignment="1">
      <alignment horizontal="center"/>
    </xf>
    <xf numFmtId="9" fontId="2" fillId="0" borderId="31" xfId="47" applyNumberFormat="1" applyFont="1" applyBorder="1" applyAlignment="1">
      <alignment horizontal="center"/>
    </xf>
    <xf numFmtId="9" fontId="2" fillId="0" borderId="33" xfId="47" applyNumberFormat="1" applyFont="1" applyBorder="1" applyAlignment="1">
      <alignment horizontal="center"/>
    </xf>
    <xf numFmtId="9" fontId="2" fillId="0" borderId="114" xfId="47" applyNumberFormat="1" applyFont="1" applyBorder="1" applyAlignment="1">
      <alignment horizontal="center"/>
    </xf>
    <xf numFmtId="0" fontId="76" fillId="0" borderId="10" xfId="43" applyFont="1" applyBorder="1" applyAlignment="1">
      <alignment horizontal="center" vertical="center" wrapText="1"/>
    </xf>
    <xf numFmtId="9" fontId="41" fillId="0" borderId="74" xfId="51" applyNumberFormat="1" applyFont="1" applyBorder="1" applyAlignment="1">
      <alignment horizontal="center" vertical="center" wrapText="1"/>
    </xf>
    <xf numFmtId="9" fontId="2" fillId="0" borderId="0" xfId="51" applyNumberFormat="1" applyBorder="1" applyAlignment="1">
      <alignment horizontal="center"/>
    </xf>
    <xf numFmtId="0" fontId="2" fillId="0" borderId="30" xfId="47" applyFont="1" applyBorder="1" applyAlignment="1">
      <alignment horizontal="center" vertical="center" wrapText="1"/>
    </xf>
    <xf numFmtId="9" fontId="2" fillId="0" borderId="34" xfId="47" applyNumberFormat="1" applyFont="1" applyBorder="1" applyAlignment="1">
      <alignment horizontal="center"/>
    </xf>
    <xf numFmtId="0" fontId="2" fillId="0" borderId="11" xfId="47" applyFont="1" applyBorder="1" applyAlignment="1">
      <alignment horizontal="center" vertical="center" wrapText="1"/>
    </xf>
    <xf numFmtId="0" fontId="25" fillId="0" borderId="11" xfId="47" applyFont="1" applyBorder="1" applyAlignment="1">
      <alignment horizontal="center" vertical="center" wrapText="1"/>
    </xf>
    <xf numFmtId="0" fontId="10" fillId="0" borderId="54" xfId="47" applyFont="1" applyBorder="1" applyAlignment="1">
      <alignment horizontal="center" vertical="center" wrapText="1"/>
    </xf>
    <xf numFmtId="0" fontId="10" fillId="0" borderId="11" xfId="47" applyFont="1" applyBorder="1" applyAlignment="1">
      <alignment horizontal="center" vertical="center" wrapText="1"/>
    </xf>
    <xf numFmtId="0" fontId="10" fillId="0" borderId="21" xfId="47" applyFont="1" applyBorder="1" applyAlignment="1">
      <alignment horizontal="center" vertical="center" wrapText="1"/>
    </xf>
    <xf numFmtId="9" fontId="10" fillId="0" borderId="21" xfId="47" applyNumberFormat="1" applyFont="1" applyBorder="1" applyAlignment="1">
      <alignment horizontal="center"/>
    </xf>
    <xf numFmtId="9" fontId="10" fillId="0" borderId="11" xfId="47" applyNumberFormat="1" applyFont="1" applyBorder="1" applyAlignment="1">
      <alignment horizontal="center"/>
    </xf>
    <xf numFmtId="9" fontId="10" fillId="0" borderId="20" xfId="47" applyNumberFormat="1" applyFont="1" applyBorder="1" applyAlignment="1">
      <alignment horizontal="center"/>
    </xf>
    <xf numFmtId="9" fontId="10" fillId="0" borderId="81" xfId="47" applyNumberFormat="1" applyFont="1" applyBorder="1" applyAlignment="1">
      <alignment horizontal="center"/>
    </xf>
    <xf numFmtId="0" fontId="10" fillId="0" borderId="74" xfId="47" applyFont="1" applyBorder="1" applyAlignment="1">
      <alignment horizontal="center" vertical="center" wrapText="1"/>
    </xf>
    <xf numFmtId="0" fontId="10" fillId="0" borderId="0" xfId="47" applyFont="1" applyBorder="1" applyAlignment="1">
      <alignment horizontal="center" vertical="center" wrapText="1"/>
    </xf>
    <xf numFmtId="0" fontId="10" fillId="0" borderId="19" xfId="47" applyFont="1" applyBorder="1" applyAlignment="1">
      <alignment horizontal="center" vertical="center" wrapText="1"/>
    </xf>
    <xf numFmtId="9" fontId="10" fillId="0" borderId="19" xfId="47" applyNumberFormat="1" applyFont="1" applyBorder="1" applyAlignment="1">
      <alignment horizontal="center"/>
    </xf>
    <xf numFmtId="9" fontId="10" fillId="0" borderId="0" xfId="47" applyNumberFormat="1" applyFont="1" applyBorder="1" applyAlignment="1">
      <alignment horizontal="center"/>
    </xf>
    <xf numFmtId="9" fontId="10" fillId="0" borderId="29" xfId="47" applyNumberFormat="1" applyFont="1" applyBorder="1" applyAlignment="1">
      <alignment horizontal="center"/>
    </xf>
    <xf numFmtId="9" fontId="10" fillId="0" borderId="78" xfId="47" applyNumberFormat="1" applyFont="1" applyBorder="1" applyAlignment="1">
      <alignment horizontal="center"/>
    </xf>
    <xf numFmtId="9" fontId="41" fillId="0" borderId="31" xfId="51" applyFont="1" applyBorder="1" applyAlignment="1">
      <alignment horizontal="center" vertical="center" wrapText="1"/>
    </xf>
    <xf numFmtId="9" fontId="41" fillId="0" borderId="35" xfId="51" applyFont="1" applyBorder="1" applyAlignment="1">
      <alignment horizontal="center" vertical="center" wrapText="1"/>
    </xf>
    <xf numFmtId="0" fontId="2" fillId="0" borderId="0" xfId="47" applyFont="1" applyBorder="1"/>
    <xf numFmtId="0" fontId="2" fillId="0" borderId="10" xfId="47" applyFont="1" applyBorder="1" applyAlignment="1">
      <alignment horizontal="center"/>
    </xf>
    <xf numFmtId="0" fontId="95" fillId="0" borderId="9" xfId="43" applyFont="1" applyBorder="1" applyAlignment="1">
      <alignment horizontal="center" vertical="center" wrapText="1"/>
    </xf>
    <xf numFmtId="0" fontId="23" fillId="0" borderId="11" xfId="47" applyFont="1" applyBorder="1" applyAlignment="1">
      <alignment horizontal="center" vertical="center" wrapText="1"/>
    </xf>
    <xf numFmtId="9" fontId="2" fillId="0" borderId="30" xfId="51" applyFont="1" applyBorder="1" applyAlignment="1">
      <alignment horizontal="center" vertical="center" wrapText="1"/>
    </xf>
    <xf numFmtId="9" fontId="2" fillId="0" borderId="99" xfId="51" applyFont="1" applyBorder="1" applyAlignment="1">
      <alignment horizontal="center" vertical="center" wrapText="1"/>
    </xf>
    <xf numFmtId="9" fontId="2" fillId="0" borderId="34" xfId="51" applyFont="1" applyBorder="1" applyAlignment="1">
      <alignment horizontal="center" vertical="center" wrapText="1"/>
    </xf>
    <xf numFmtId="0" fontId="23" fillId="0" borderId="30" xfId="47" applyFont="1" applyFill="1" applyBorder="1" applyAlignment="1">
      <alignment horizontal="center" vertical="center" wrapText="1"/>
    </xf>
    <xf numFmtId="0" fontId="25" fillId="0" borderId="30" xfId="47" applyFont="1" applyFill="1" applyBorder="1" applyAlignment="1">
      <alignment horizontal="center" vertical="center" wrapText="1"/>
    </xf>
    <xf numFmtId="0" fontId="10" fillId="0" borderId="99" xfId="47" applyFont="1" applyFill="1" applyBorder="1" applyAlignment="1">
      <alignment horizontal="center" vertical="center" wrapText="1"/>
    </xf>
    <xf numFmtId="0" fontId="10" fillId="0" borderId="30" xfId="47" applyFont="1" applyFill="1" applyBorder="1" applyAlignment="1">
      <alignment horizontal="center" vertical="center" wrapText="1"/>
    </xf>
    <xf numFmtId="0" fontId="10" fillId="0" borderId="34" xfId="47" applyFont="1" applyFill="1" applyBorder="1" applyAlignment="1">
      <alignment horizontal="center" vertical="center" wrapText="1"/>
    </xf>
    <xf numFmtId="9" fontId="4" fillId="0" borderId="30" xfId="47" applyNumberFormat="1" applyFont="1" applyFill="1" applyBorder="1" applyAlignment="1">
      <alignment horizontal="center"/>
    </xf>
    <xf numFmtId="9" fontId="2" fillId="0" borderId="30" xfId="47" applyNumberFormat="1" applyFont="1" applyFill="1" applyBorder="1" applyAlignment="1">
      <alignment horizontal="center"/>
    </xf>
    <xf numFmtId="9" fontId="2" fillId="0" borderId="32" xfId="47" applyNumberFormat="1" applyFont="1" applyFill="1" applyBorder="1" applyAlignment="1">
      <alignment horizontal="center"/>
    </xf>
    <xf numFmtId="9" fontId="2" fillId="0" borderId="34" xfId="47" applyNumberFormat="1" applyFont="1" applyFill="1" applyBorder="1" applyAlignment="1">
      <alignment horizontal="center"/>
    </xf>
    <xf numFmtId="9" fontId="2" fillId="0" borderId="113" xfId="47" applyNumberFormat="1" applyFont="1" applyFill="1" applyBorder="1" applyAlignment="1">
      <alignment horizontal="center"/>
    </xf>
    <xf numFmtId="9" fontId="2" fillId="0" borderId="0" xfId="46" applyNumberFormat="1" applyBorder="1"/>
    <xf numFmtId="0" fontId="4" fillId="0" borderId="0" xfId="38" applyFont="1" applyBorder="1" applyAlignment="1">
      <alignment horizontal="left"/>
    </xf>
    <xf numFmtId="0" fontId="4" fillId="0" borderId="11" xfId="38" applyFont="1" applyBorder="1" applyAlignment="1">
      <alignment horizontal="left"/>
    </xf>
    <xf numFmtId="0" fontId="41" fillId="0" borderId="0" xfId="47" applyFont="1" applyFill="1" applyBorder="1" applyAlignment="1">
      <alignment horizontal="center" vertical="center" wrapText="1"/>
    </xf>
    <xf numFmtId="166" fontId="84" fillId="0" borderId="0" xfId="47" applyNumberFormat="1" applyFont="1" applyBorder="1" applyAlignment="1">
      <alignment horizontal="center"/>
    </xf>
    <xf numFmtId="0" fontId="41" fillId="0" borderId="0" xfId="38" applyFont="1" applyBorder="1" applyAlignment="1">
      <alignment horizontal="center"/>
    </xf>
    <xf numFmtId="3" fontId="41" fillId="0" borderId="0" xfId="38" applyNumberFormat="1" applyFont="1"/>
    <xf numFmtId="3" fontId="0" fillId="0" borderId="23" xfId="0" applyNumberFormat="1" applyFont="1" applyBorder="1" applyAlignment="1">
      <alignment horizontal="center" vertical="center"/>
    </xf>
    <xf numFmtId="3" fontId="0" fillId="0" borderId="46" xfId="0" applyNumberFormat="1" applyFont="1" applyBorder="1" applyAlignment="1">
      <alignment horizontal="center" vertical="center"/>
    </xf>
    <xf numFmtId="0" fontId="109" fillId="0" borderId="0" xfId="38" applyFont="1"/>
    <xf numFmtId="9" fontId="0" fillId="0" borderId="29" xfId="51" applyFont="1" applyBorder="1" applyAlignment="1">
      <alignment horizontal="center"/>
    </xf>
    <xf numFmtId="9" fontId="0" fillId="0" borderId="20" xfId="51" applyFont="1" applyBorder="1" applyAlignment="1">
      <alignment horizontal="center"/>
    </xf>
    <xf numFmtId="9" fontId="4" fillId="0" borderId="29" xfId="0" applyNumberFormat="1" applyFont="1" applyBorder="1" applyAlignment="1">
      <alignment horizontal="center"/>
    </xf>
    <xf numFmtId="9" fontId="0" fillId="0" borderId="64" xfId="51" applyFont="1" applyBorder="1" applyAlignment="1">
      <alignment horizontal="center"/>
    </xf>
    <xf numFmtId="9" fontId="0" fillId="0" borderId="37" xfId="51" applyFont="1" applyBorder="1" applyAlignment="1">
      <alignment horizontal="center"/>
    </xf>
    <xf numFmtId="9" fontId="4" fillId="0" borderId="64" xfId="0" applyNumberFormat="1" applyFont="1" applyBorder="1" applyAlignment="1">
      <alignment horizontal="center"/>
    </xf>
    <xf numFmtId="9" fontId="0" fillId="0" borderId="64" xfId="0" applyNumberFormat="1" applyBorder="1" applyAlignment="1">
      <alignment horizontal="center"/>
    </xf>
    <xf numFmtId="9" fontId="4" fillId="0" borderId="28" xfId="0" applyNumberFormat="1" applyFont="1" applyBorder="1" applyAlignment="1">
      <alignment horizontal="center"/>
    </xf>
    <xf numFmtId="9" fontId="0" fillId="0" borderId="37" xfId="0" applyNumberFormat="1" applyBorder="1" applyAlignment="1">
      <alignment horizontal="center"/>
    </xf>
    <xf numFmtId="9" fontId="4" fillId="0" borderId="25" xfId="0" applyNumberFormat="1" applyFont="1" applyBorder="1" applyAlignment="1">
      <alignment horizontal="center"/>
    </xf>
    <xf numFmtId="9" fontId="0" fillId="0" borderId="0" xfId="51" applyFont="1" applyBorder="1" applyAlignment="1">
      <alignment horizontal="center"/>
    </xf>
    <xf numFmtId="0" fontId="0" fillId="0" borderId="13" xfId="0" applyBorder="1"/>
    <xf numFmtId="0" fontId="0" fillId="0" borderId="48" xfId="0" applyBorder="1"/>
    <xf numFmtId="174" fontId="0" fillId="0" borderId="0" xfId="0" applyNumberFormat="1" applyFill="1"/>
    <xf numFmtId="0" fontId="0" fillId="0" borderId="41" xfId="0" applyFill="1" applyBorder="1" applyAlignment="1">
      <alignment horizontal="center" vertical="center" wrapText="1"/>
    </xf>
    <xf numFmtId="0" fontId="0" fillId="0" borderId="18" xfId="0" applyBorder="1" applyAlignment="1">
      <alignment horizontal="center" vertical="center" wrapText="1"/>
    </xf>
    <xf numFmtId="9" fontId="0" fillId="0" borderId="18" xfId="0" applyNumberFormat="1" applyFill="1" applyBorder="1" applyAlignment="1">
      <alignment horizontal="center"/>
    </xf>
    <xf numFmtId="9" fontId="0" fillId="0" borderId="18" xfId="0" applyNumberFormat="1" applyBorder="1" applyAlignment="1">
      <alignment horizontal="center"/>
    </xf>
    <xf numFmtId="9" fontId="0" fillId="0" borderId="17" xfId="0" applyNumberFormat="1" applyBorder="1" applyAlignment="1">
      <alignment horizontal="center"/>
    </xf>
    <xf numFmtId="9" fontId="0" fillId="0" borderId="28" xfId="0" applyNumberFormat="1" applyBorder="1" applyAlignment="1">
      <alignment horizontal="center"/>
    </xf>
    <xf numFmtId="165" fontId="108" fillId="0" borderId="0" xfId="51" applyNumberFormat="1" applyFont="1"/>
    <xf numFmtId="9" fontId="2" fillId="0" borderId="0" xfId="51"/>
    <xf numFmtId="0" fontId="4" fillId="0" borderId="9" xfId="39" applyFont="1" applyFill="1" applyBorder="1" applyAlignment="1">
      <alignment horizontal="center" vertical="center" wrapText="1"/>
    </xf>
    <xf numFmtId="0" fontId="4" fillId="0" borderId="18" xfId="39" applyFont="1" applyFill="1" applyBorder="1" applyAlignment="1">
      <alignment horizontal="center" vertical="center" wrapText="1"/>
    </xf>
    <xf numFmtId="0" fontId="4" fillId="0" borderId="9" xfId="39" applyFont="1" applyFill="1" applyBorder="1" applyAlignment="1">
      <alignment vertical="center" wrapText="1"/>
    </xf>
    <xf numFmtId="0" fontId="2" fillId="0" borderId="11" xfId="39" applyFont="1" applyFill="1" applyBorder="1" applyAlignment="1">
      <alignment horizontal="center" vertical="center" wrapText="1"/>
    </xf>
    <xf numFmtId="0" fontId="2" fillId="0" borderId="21" xfId="39" applyFont="1" applyFill="1" applyBorder="1" applyAlignment="1">
      <alignment horizontal="center" vertical="center" wrapText="1"/>
    </xf>
    <xf numFmtId="0" fontId="2" fillId="0" borderId="11" xfId="39" applyFont="1" applyFill="1" applyBorder="1" applyAlignment="1">
      <alignment vertical="center" wrapText="1"/>
    </xf>
    <xf numFmtId="0" fontId="0" fillId="0" borderId="0" xfId="38" applyFont="1"/>
    <xf numFmtId="9" fontId="0" fillId="0" borderId="9" xfId="51" applyFont="1" applyBorder="1" applyAlignment="1">
      <alignment horizontal="center"/>
    </xf>
    <xf numFmtId="3" fontId="0" fillId="0" borderId="0" xfId="0" applyNumberFormat="1" applyFont="1" applyFill="1" applyAlignment="1">
      <alignment horizontal="center"/>
    </xf>
    <xf numFmtId="3" fontId="0" fillId="0" borderId="10" xfId="0" applyNumberFormat="1" applyFont="1" applyFill="1" applyBorder="1" applyAlignment="1">
      <alignment horizontal="center"/>
    </xf>
    <xf numFmtId="3" fontId="110" fillId="0" borderId="0" xfId="0" applyNumberFormat="1" applyFont="1" applyAlignment="1">
      <alignment horizontal="center"/>
    </xf>
    <xf numFmtId="0" fontId="23" fillId="0" borderId="74" xfId="0" applyFont="1" applyBorder="1" applyAlignment="1">
      <alignment horizontal="center" vertical="center" wrapText="1"/>
    </xf>
    <xf numFmtId="0" fontId="23" fillId="0" borderId="0" xfId="0" applyFont="1" applyBorder="1" applyAlignment="1">
      <alignment horizontal="center" vertical="center" wrapText="1"/>
    </xf>
    <xf numFmtId="9" fontId="2" fillId="0" borderId="45" xfId="51" applyNumberFormat="1" applyFont="1" applyBorder="1" applyAlignment="1">
      <alignment horizontal="center"/>
    </xf>
    <xf numFmtId="9" fontId="2" fillId="0" borderId="23" xfId="51" applyNumberFormat="1" applyFont="1" applyBorder="1" applyAlignment="1">
      <alignment horizontal="center"/>
    </xf>
    <xf numFmtId="9" fontId="2" fillId="0" borderId="46" xfId="51" applyNumberFormat="1" applyFont="1" applyBorder="1" applyAlignment="1">
      <alignment horizontal="center"/>
    </xf>
    <xf numFmtId="0" fontId="25" fillId="0" borderId="74" xfId="0" applyFont="1" applyBorder="1" applyAlignment="1">
      <alignment horizontal="center" vertical="center" wrapText="1"/>
    </xf>
    <xf numFmtId="164" fontId="110" fillId="0" borderId="0" xfId="0" applyNumberFormat="1" applyFont="1" applyBorder="1" applyAlignment="1">
      <alignment horizontal="center" vertical="center"/>
    </xf>
    <xf numFmtId="164" fontId="0" fillId="0" borderId="0" xfId="0" applyNumberFormat="1" applyFont="1" applyAlignment="1">
      <alignment horizontal="center" vertical="center"/>
    </xf>
    <xf numFmtId="1" fontId="0" fillId="0" borderId="0" xfId="0" applyNumberFormat="1" applyFont="1" applyBorder="1" applyAlignment="1">
      <alignment horizontal="center" vertical="center"/>
    </xf>
    <xf numFmtId="0" fontId="31" fillId="21" borderId="0" xfId="0" applyFont="1" applyFill="1"/>
    <xf numFmtId="0" fontId="101" fillId="21" borderId="0" xfId="0" applyFont="1" applyFill="1" applyBorder="1" applyAlignment="1">
      <alignment horizontal="center"/>
    </xf>
    <xf numFmtId="0" fontId="102" fillId="21" borderId="0" xfId="0" applyFont="1" applyFill="1" applyAlignment="1">
      <alignment horizontal="center"/>
    </xf>
    <xf numFmtId="0" fontId="31" fillId="21" borderId="0" xfId="0" applyFont="1" applyFill="1" applyBorder="1"/>
    <xf numFmtId="0" fontId="103" fillId="21" borderId="0" xfId="0" applyFont="1" applyFill="1" applyBorder="1" applyAlignment="1">
      <alignment horizontal="center"/>
    </xf>
    <xf numFmtId="0" fontId="11" fillId="22" borderId="0" xfId="0" applyFont="1" applyFill="1" applyBorder="1" applyAlignment="1">
      <alignment horizontal="center" vertical="center"/>
    </xf>
    <xf numFmtId="0" fontId="104" fillId="22" borderId="0" xfId="33" applyFont="1" applyFill="1" applyBorder="1" applyAlignment="1" applyProtection="1"/>
    <xf numFmtId="0" fontId="31" fillId="21" borderId="0" xfId="0" applyFont="1" applyFill="1" applyAlignment="1">
      <alignment vertical="center"/>
    </xf>
    <xf numFmtId="0" fontId="104" fillId="23" borderId="0" xfId="33" applyFont="1" applyFill="1" applyAlignment="1" applyProtection="1"/>
    <xf numFmtId="0" fontId="104" fillId="24" borderId="0" xfId="33" applyFont="1" applyFill="1" applyBorder="1" applyAlignment="1" applyProtection="1"/>
    <xf numFmtId="0" fontId="104" fillId="25" borderId="120" xfId="33" applyFont="1" applyFill="1" applyBorder="1" applyAlignment="1" applyProtection="1"/>
    <xf numFmtId="0" fontId="105" fillId="0" borderId="0" xfId="33" applyFont="1"/>
    <xf numFmtId="0" fontId="0" fillId="0" borderId="68" xfId="0" applyBorder="1" applyAlignment="1"/>
    <xf numFmtId="0" fontId="0" fillId="0" borderId="66" xfId="0" applyBorder="1" applyAlignment="1"/>
    <xf numFmtId="0" fontId="0" fillId="0" borderId="121" xfId="0" applyBorder="1" applyAlignment="1"/>
    <xf numFmtId="0" fontId="11" fillId="23" borderId="0" xfId="33" applyFont="1" applyFill="1" applyAlignment="1" applyProtection="1">
      <alignment horizontal="center" vertical="center"/>
    </xf>
    <xf numFmtId="0" fontId="11" fillId="24" borderId="0" xfId="33" applyFont="1" applyFill="1" applyAlignment="1" applyProtection="1">
      <alignment horizontal="center" vertical="center"/>
    </xf>
    <xf numFmtId="0" fontId="0" fillId="0" borderId="0" xfId="41" applyFont="1" applyBorder="1" applyAlignment="1">
      <alignment horizontal="center"/>
    </xf>
    <xf numFmtId="164" fontId="41" fillId="0" borderId="10" xfId="38" applyNumberFormat="1" applyFont="1" applyFill="1" applyBorder="1" applyAlignment="1">
      <alignment horizontal="center"/>
    </xf>
    <xf numFmtId="0" fontId="23" fillId="0" borderId="73" xfId="0" applyFont="1" applyBorder="1" applyAlignment="1">
      <alignment horizontal="center" vertical="center" wrapText="1"/>
    </xf>
    <xf numFmtId="9" fontId="2" fillId="0" borderId="74" xfId="0" applyNumberFormat="1" applyFont="1" applyBorder="1" applyAlignment="1">
      <alignment horizontal="center"/>
    </xf>
    <xf numFmtId="9" fontId="2" fillId="0" borderId="64" xfId="0" applyNumberFormat="1" applyFont="1" applyBorder="1" applyAlignment="1">
      <alignment horizontal="center"/>
    </xf>
    <xf numFmtId="9" fontId="4" fillId="0" borderId="9" xfId="51" applyNumberFormat="1" applyFont="1" applyBorder="1" applyAlignment="1">
      <alignment horizontal="center"/>
    </xf>
    <xf numFmtId="9" fontId="4" fillId="0" borderId="17" xfId="51" applyNumberFormat="1" applyFont="1" applyBorder="1" applyAlignment="1">
      <alignment horizontal="center"/>
    </xf>
    <xf numFmtId="9" fontId="4" fillId="0" borderId="18" xfId="51" applyNumberFormat="1" applyFont="1" applyBorder="1" applyAlignment="1">
      <alignment horizontal="center"/>
    </xf>
    <xf numFmtId="9" fontId="4" fillId="0" borderId="9" xfId="51" applyNumberFormat="1" applyFont="1" applyFill="1" applyBorder="1" applyAlignment="1">
      <alignment horizontal="center"/>
    </xf>
    <xf numFmtId="9" fontId="10" fillId="0" borderId="23" xfId="51" applyNumberFormat="1" applyFont="1" applyBorder="1" applyAlignment="1">
      <alignment horizontal="center"/>
    </xf>
    <xf numFmtId="9" fontId="4" fillId="0" borderId="9" xfId="51" applyFont="1" applyBorder="1" applyAlignment="1">
      <alignment horizontal="center"/>
    </xf>
    <xf numFmtId="0" fontId="0" fillId="0" borderId="28" xfId="0" applyBorder="1"/>
    <xf numFmtId="0" fontId="0" fillId="0" borderId="73" xfId="0" applyBorder="1"/>
    <xf numFmtId="165" fontId="5" fillId="0" borderId="0" xfId="51" applyNumberFormat="1" applyFont="1" applyFill="1" applyAlignment="1">
      <alignment horizontal="center"/>
    </xf>
    <xf numFmtId="0" fontId="2" fillId="0" borderId="26" xfId="46" applyBorder="1" applyAlignment="1">
      <alignment horizontal="center"/>
    </xf>
    <xf numFmtId="0" fontId="2" fillId="0" borderId="22" xfId="46" applyBorder="1" applyAlignment="1">
      <alignment horizontal="center"/>
    </xf>
    <xf numFmtId="0" fontId="2" fillId="0" borderId="27" xfId="46" applyBorder="1" applyAlignment="1">
      <alignment horizontal="center"/>
    </xf>
    <xf numFmtId="0" fontId="2" fillId="0" borderId="26" xfId="46" applyFont="1" applyBorder="1" applyAlignment="1">
      <alignment horizontal="center" vertical="justify"/>
    </xf>
    <xf numFmtId="0" fontId="2" fillId="0" borderId="22" xfId="46" applyFont="1" applyBorder="1" applyAlignment="1">
      <alignment horizontal="center" vertical="justify"/>
    </xf>
    <xf numFmtId="0" fontId="2" fillId="0" borderId="27" xfId="46" applyFont="1" applyBorder="1" applyAlignment="1">
      <alignment horizontal="center" vertical="justify"/>
    </xf>
    <xf numFmtId="0" fontId="2" fillId="0" borderId="41" xfId="46" applyFont="1" applyBorder="1" applyAlignment="1">
      <alignment horizontal="center" vertical="justify"/>
    </xf>
    <xf numFmtId="166" fontId="4" fillId="0" borderId="43" xfId="46" applyNumberFormat="1" applyFont="1" applyBorder="1" applyAlignment="1">
      <alignment horizontal="center"/>
    </xf>
    <xf numFmtId="166" fontId="4" fillId="0" borderId="42" xfId="46" applyNumberFormat="1" applyFont="1" applyBorder="1" applyAlignment="1">
      <alignment horizontal="center"/>
    </xf>
    <xf numFmtId="166" fontId="4" fillId="0" borderId="42" xfId="46" applyNumberFormat="1" applyFont="1" applyFill="1" applyBorder="1" applyAlignment="1">
      <alignment horizontal="center"/>
    </xf>
    <xf numFmtId="3" fontId="4" fillId="0" borderId="44" xfId="46" applyNumberFormat="1" applyFont="1" applyBorder="1" applyAlignment="1">
      <alignment horizontal="center"/>
    </xf>
    <xf numFmtId="3" fontId="4" fillId="0" borderId="43" xfId="46" applyNumberFormat="1" applyFont="1" applyBorder="1" applyAlignment="1">
      <alignment horizontal="center"/>
    </xf>
    <xf numFmtId="3" fontId="4" fillId="0" borderId="42" xfId="46" applyNumberFormat="1" applyFont="1" applyBorder="1" applyAlignment="1">
      <alignment horizontal="center"/>
    </xf>
    <xf numFmtId="3" fontId="4" fillId="0" borderId="42" xfId="46" applyNumberFormat="1" applyFont="1" applyBorder="1" applyAlignment="1">
      <alignment horizontal="center" vertical="justify"/>
    </xf>
    <xf numFmtId="3" fontId="4" fillId="0" borderId="44" xfId="46" applyNumberFormat="1" applyFont="1" applyBorder="1" applyAlignment="1">
      <alignment horizontal="center" vertical="justify"/>
    </xf>
    <xf numFmtId="3" fontId="4" fillId="0" borderId="70" xfId="46" applyNumberFormat="1" applyFont="1" applyBorder="1" applyAlignment="1">
      <alignment horizontal="center" vertical="justify"/>
    </xf>
    <xf numFmtId="0" fontId="2" fillId="0" borderId="26" xfId="46" applyFill="1" applyBorder="1" applyAlignment="1">
      <alignment horizontal="center"/>
    </xf>
    <xf numFmtId="0" fontId="2" fillId="0" borderId="22" xfId="46" applyFill="1" applyBorder="1" applyAlignment="1">
      <alignment horizontal="center"/>
    </xf>
    <xf numFmtId="9" fontId="4" fillId="0" borderId="43" xfId="46" applyNumberFormat="1" applyFont="1" applyFill="1" applyBorder="1" applyAlignment="1">
      <alignment horizontal="center"/>
    </xf>
    <xf numFmtId="9" fontId="4" fillId="0" borderId="42" xfId="46" applyNumberFormat="1" applyFont="1" applyFill="1" applyBorder="1" applyAlignment="1">
      <alignment horizontal="center"/>
    </xf>
    <xf numFmtId="9" fontId="4" fillId="0" borderId="44" xfId="46" applyNumberFormat="1" applyFont="1" applyBorder="1" applyAlignment="1">
      <alignment horizontal="center"/>
    </xf>
    <xf numFmtId="9" fontId="4" fillId="0" borderId="42" xfId="46" applyNumberFormat="1" applyFont="1" applyBorder="1" applyAlignment="1">
      <alignment horizontal="center"/>
    </xf>
    <xf numFmtId="9" fontId="4" fillId="0" borderId="70" xfId="46" applyNumberFormat="1" applyFont="1" applyBorder="1" applyAlignment="1">
      <alignment horizontal="center"/>
    </xf>
    <xf numFmtId="0" fontId="4" fillId="0" borderId="38" xfId="46" applyFont="1" applyBorder="1" applyAlignment="1">
      <alignment horizontal="center" vertical="center" wrapText="1"/>
    </xf>
    <xf numFmtId="0" fontId="2" fillId="0" borderId="24" xfId="46" applyFont="1" applyBorder="1" applyAlignment="1">
      <alignment horizontal="center"/>
    </xf>
    <xf numFmtId="0" fontId="4" fillId="0" borderId="74" xfId="46" applyFont="1" applyBorder="1" applyAlignment="1">
      <alignment horizontal="center" vertical="center" wrapText="1"/>
    </xf>
    <xf numFmtId="164" fontId="4" fillId="0" borderId="0" xfId="46" applyNumberFormat="1" applyFont="1" applyBorder="1" applyAlignment="1">
      <alignment horizontal="center"/>
    </xf>
    <xf numFmtId="164" fontId="4" fillId="0" borderId="29" xfId="46" applyNumberFormat="1" applyFont="1" applyBorder="1" applyAlignment="1">
      <alignment horizontal="center"/>
    </xf>
    <xf numFmtId="1" fontId="4" fillId="0" borderId="0" xfId="46" applyNumberFormat="1" applyFont="1" applyBorder="1" applyAlignment="1">
      <alignment horizontal="center"/>
    </xf>
    <xf numFmtId="1" fontId="4" fillId="0" borderId="19" xfId="46" applyNumberFormat="1" applyFont="1" applyBorder="1" applyAlignment="1">
      <alignment horizontal="center"/>
    </xf>
    <xf numFmtId="3" fontId="4" fillId="0" borderId="64" xfId="46" applyNumberFormat="1" applyFont="1" applyBorder="1" applyAlignment="1">
      <alignment horizontal="center"/>
    </xf>
    <xf numFmtId="3" fontId="10" fillId="0" borderId="23" xfId="46" applyNumberFormat="1" applyFont="1" applyBorder="1" applyAlignment="1">
      <alignment horizontal="center"/>
    </xf>
    <xf numFmtId="3" fontId="10" fillId="0" borderId="46" xfId="46" applyNumberFormat="1" applyFont="1" applyBorder="1" applyAlignment="1">
      <alignment horizontal="center"/>
    </xf>
    <xf numFmtId="3" fontId="10" fillId="0" borderId="25" xfId="46" applyNumberFormat="1" applyFont="1" applyBorder="1" applyAlignment="1">
      <alignment horizontal="center"/>
    </xf>
    <xf numFmtId="164" fontId="10" fillId="0" borderId="29" xfId="46" applyNumberFormat="1" applyFont="1" applyBorder="1" applyAlignment="1">
      <alignment horizontal="center"/>
    </xf>
    <xf numFmtId="164" fontId="10" fillId="0" borderId="0" xfId="46" applyNumberFormat="1" applyFont="1" applyBorder="1" applyAlignment="1">
      <alignment horizontal="center"/>
    </xf>
    <xf numFmtId="164" fontId="10" fillId="0" borderId="19" xfId="46" applyNumberFormat="1" applyFont="1" applyBorder="1" applyAlignment="1">
      <alignment horizontal="center"/>
    </xf>
    <xf numFmtId="1" fontId="10" fillId="0" borderId="19" xfId="46" applyNumberFormat="1" applyFont="1" applyBorder="1" applyAlignment="1">
      <alignment horizontal="center"/>
    </xf>
    <xf numFmtId="3" fontId="10" fillId="0" borderId="29" xfId="46" applyNumberFormat="1" applyFont="1" applyBorder="1" applyAlignment="1">
      <alignment horizontal="center"/>
    </xf>
    <xf numFmtId="1" fontId="10" fillId="0" borderId="29" xfId="46" applyNumberFormat="1" applyFont="1" applyBorder="1" applyAlignment="1">
      <alignment horizontal="center"/>
    </xf>
    <xf numFmtId="3" fontId="10" fillId="0" borderId="0" xfId="46" applyNumberFormat="1" applyFont="1" applyBorder="1" applyAlignment="1">
      <alignment horizontal="center"/>
    </xf>
    <xf numFmtId="1" fontId="10" fillId="0" borderId="0" xfId="46" applyNumberFormat="1" applyFont="1" applyBorder="1" applyAlignment="1">
      <alignment horizontal="center"/>
    </xf>
    <xf numFmtId="3" fontId="10" fillId="0" borderId="19" xfId="46" applyNumberFormat="1" applyFont="1" applyBorder="1" applyAlignment="1">
      <alignment horizontal="center"/>
    </xf>
    <xf numFmtId="3" fontId="10" fillId="0" borderId="64" xfId="46" applyNumberFormat="1" applyFont="1" applyBorder="1" applyAlignment="1">
      <alignment horizontal="center"/>
    </xf>
    <xf numFmtId="9" fontId="4" fillId="0" borderId="29" xfId="46" applyNumberFormat="1" applyFont="1" applyFill="1" applyBorder="1" applyAlignment="1">
      <alignment horizontal="center"/>
    </xf>
    <xf numFmtId="9" fontId="2" fillId="0" borderId="0" xfId="46" applyNumberFormat="1" applyFont="1" applyFill="1" applyBorder="1" applyAlignment="1">
      <alignment horizontal="center"/>
    </xf>
    <xf numFmtId="9" fontId="2" fillId="0" borderId="29" xfId="46" applyNumberFormat="1" applyFont="1" applyFill="1" applyBorder="1" applyAlignment="1">
      <alignment horizontal="center"/>
    </xf>
    <xf numFmtId="9" fontId="2" fillId="0" borderId="19" xfId="46" applyNumberFormat="1" applyFont="1" applyFill="1" applyBorder="1" applyAlignment="1">
      <alignment horizontal="center"/>
    </xf>
    <xf numFmtId="9" fontId="2" fillId="0" borderId="0" xfId="46" applyNumberFormat="1" applyFont="1" applyBorder="1" applyAlignment="1">
      <alignment horizontal="center"/>
    </xf>
    <xf numFmtId="9" fontId="2" fillId="0" borderId="19" xfId="46" applyNumberFormat="1" applyFont="1" applyBorder="1" applyAlignment="1">
      <alignment horizontal="center"/>
    </xf>
    <xf numFmtId="9" fontId="2" fillId="0" borderId="64" xfId="46" applyNumberFormat="1" applyFont="1" applyBorder="1" applyAlignment="1">
      <alignment horizontal="center"/>
    </xf>
    <xf numFmtId="0" fontId="2" fillId="0" borderId="122" xfId="46" applyBorder="1" applyAlignment="1">
      <alignment horizontal="center"/>
    </xf>
    <xf numFmtId="166" fontId="4" fillId="0" borderId="123" xfId="46" applyNumberFormat="1" applyFont="1" applyBorder="1" applyAlignment="1">
      <alignment horizontal="center"/>
    </xf>
    <xf numFmtId="164" fontId="4" fillId="0" borderId="124" xfId="46" applyNumberFormat="1" applyFont="1" applyBorder="1" applyAlignment="1">
      <alignment horizontal="center"/>
    </xf>
    <xf numFmtId="164" fontId="10" fillId="0" borderId="124" xfId="46" applyNumberFormat="1" applyFont="1" applyBorder="1" applyAlignment="1">
      <alignment horizontal="center"/>
    </xf>
    <xf numFmtId="0" fontId="4" fillId="0" borderId="42" xfId="46" applyFont="1" applyBorder="1" applyAlignment="1">
      <alignment horizontal="center" vertical="center" wrapText="1"/>
    </xf>
    <xf numFmtId="0" fontId="4" fillId="0" borderId="0" xfId="46" applyFont="1" applyBorder="1" applyAlignment="1">
      <alignment horizontal="center" vertical="center" wrapText="1"/>
    </xf>
    <xf numFmtId="1" fontId="4" fillId="0" borderId="30" xfId="46" applyNumberFormat="1" applyFont="1" applyBorder="1" applyAlignment="1">
      <alignment horizontal="center"/>
    </xf>
    <xf numFmtId="164" fontId="10" fillId="0" borderId="0" xfId="46" applyNumberFormat="1" applyFont="1" applyFill="1" applyBorder="1" applyAlignment="1">
      <alignment horizontal="center"/>
    </xf>
    <xf numFmtId="1" fontId="2" fillId="0" borderId="23" xfId="46" applyNumberFormat="1" applyFont="1" applyBorder="1" applyAlignment="1">
      <alignment horizontal="center"/>
    </xf>
    <xf numFmtId="9" fontId="46" fillId="0" borderId="100" xfId="48" applyNumberFormat="1" applyFont="1" applyFill="1" applyBorder="1" applyAlignment="1">
      <alignment horizontal="center" vertical="center"/>
    </xf>
    <xf numFmtId="9" fontId="41" fillId="0" borderId="100" xfId="48" applyNumberFormat="1" applyFont="1" applyFill="1" applyBorder="1" applyAlignment="1">
      <alignment horizontal="center" vertical="center"/>
    </xf>
    <xf numFmtId="9" fontId="41" fillId="0" borderId="107" xfId="48" applyNumberFormat="1" applyFont="1" applyFill="1" applyBorder="1" applyAlignment="1">
      <alignment horizontal="center" vertical="center"/>
    </xf>
    <xf numFmtId="9" fontId="46" fillId="0" borderId="0" xfId="48" applyNumberFormat="1" applyFont="1" applyFill="1" applyBorder="1" applyAlignment="1">
      <alignment horizontal="center" vertical="center"/>
    </xf>
    <xf numFmtId="9" fontId="41" fillId="0" borderId="0" xfId="48" applyNumberFormat="1" applyFont="1" applyFill="1" applyBorder="1" applyAlignment="1">
      <alignment horizontal="center" vertical="center"/>
    </xf>
    <xf numFmtId="9" fontId="41" fillId="0" borderId="23" xfId="48" applyNumberFormat="1" applyFont="1" applyFill="1" applyBorder="1" applyAlignment="1">
      <alignment horizontal="center" vertical="center"/>
    </xf>
    <xf numFmtId="166" fontId="9" fillId="0" borderId="125" xfId="46" applyNumberFormat="1" applyFont="1" applyBorder="1" applyAlignment="1">
      <alignment horizontal="center"/>
    </xf>
    <xf numFmtId="166" fontId="9" fillId="0" borderId="30" xfId="46" applyNumberFormat="1" applyFont="1" applyBorder="1" applyAlignment="1">
      <alignment horizontal="center"/>
    </xf>
    <xf numFmtId="166" fontId="9" fillId="0" borderId="126" xfId="46" applyNumberFormat="1" applyFont="1" applyBorder="1" applyAlignment="1">
      <alignment horizontal="center"/>
    </xf>
    <xf numFmtId="164" fontId="10" fillId="0" borderId="29" xfId="46" applyNumberFormat="1" applyFont="1" applyFill="1" applyBorder="1" applyAlignment="1">
      <alignment horizontal="center"/>
    </xf>
    <xf numFmtId="166" fontId="10" fillId="0" borderId="0" xfId="46" applyNumberFormat="1" applyFont="1" applyFill="1" applyBorder="1" applyAlignment="1">
      <alignment horizontal="center"/>
    </xf>
    <xf numFmtId="166" fontId="10" fillId="0" borderId="19" xfId="46" applyNumberFormat="1" applyFont="1" applyFill="1" applyBorder="1" applyAlignment="1">
      <alignment horizontal="center"/>
    </xf>
    <xf numFmtId="166" fontId="10" fillId="0" borderId="29" xfId="46" applyNumberFormat="1" applyFont="1" applyFill="1" applyBorder="1" applyAlignment="1">
      <alignment horizontal="center"/>
    </xf>
    <xf numFmtId="3" fontId="10" fillId="0" borderId="0" xfId="46" applyNumberFormat="1" applyFont="1" applyFill="1" applyBorder="1" applyAlignment="1">
      <alignment horizontal="center"/>
    </xf>
    <xf numFmtId="166" fontId="9" fillId="0" borderId="127" xfId="46" applyNumberFormat="1" applyFont="1" applyBorder="1" applyAlignment="1">
      <alignment horizontal="center"/>
    </xf>
    <xf numFmtId="166" fontId="9" fillId="0" borderId="32" xfId="46" applyNumberFormat="1" applyFont="1" applyBorder="1" applyAlignment="1">
      <alignment horizontal="center"/>
    </xf>
    <xf numFmtId="166" fontId="9" fillId="0" borderId="34" xfId="46" applyNumberFormat="1" applyFont="1" applyBorder="1" applyAlignment="1">
      <alignment horizontal="center"/>
    </xf>
    <xf numFmtId="3" fontId="9" fillId="0" borderId="30" xfId="46" applyNumberFormat="1" applyFont="1" applyBorder="1" applyAlignment="1">
      <alignment horizontal="center"/>
    </xf>
    <xf numFmtId="3" fontId="9" fillId="0" borderId="34" xfId="46" applyNumberFormat="1" applyFont="1" applyBorder="1" applyAlignment="1">
      <alignment horizontal="center"/>
    </xf>
    <xf numFmtId="3" fontId="9" fillId="0" borderId="65" xfId="46" applyNumberFormat="1" applyFont="1" applyBorder="1" applyAlignment="1">
      <alignment horizontal="center"/>
    </xf>
    <xf numFmtId="166" fontId="10" fillId="0" borderId="45" xfId="46" applyNumberFormat="1" applyFont="1" applyBorder="1" applyAlignment="1">
      <alignment horizontal="center"/>
    </xf>
    <xf numFmtId="164" fontId="10" fillId="0" borderId="128" xfId="46" applyNumberFormat="1" applyFont="1" applyFill="1" applyBorder="1" applyAlignment="1">
      <alignment horizontal="center"/>
    </xf>
    <xf numFmtId="164" fontId="10" fillId="0" borderId="124" xfId="46" applyNumberFormat="1" applyFont="1" applyFill="1" applyBorder="1" applyAlignment="1">
      <alignment horizontal="center"/>
    </xf>
    <xf numFmtId="166" fontId="10" fillId="0" borderId="19" xfId="46" applyNumberFormat="1" applyFont="1" applyBorder="1" applyAlignment="1">
      <alignment horizontal="center"/>
    </xf>
    <xf numFmtId="166" fontId="10" fillId="0" borderId="29" xfId="46" applyNumberFormat="1" applyFont="1" applyBorder="1" applyAlignment="1">
      <alignment horizontal="center"/>
    </xf>
    <xf numFmtId="0" fontId="4" fillId="0" borderId="99" xfId="46" applyFont="1" applyBorder="1" applyAlignment="1">
      <alignment horizontal="center" vertical="center" wrapText="1"/>
    </xf>
    <xf numFmtId="0" fontId="4" fillId="0" borderId="68" xfId="46" applyFont="1" applyBorder="1" applyAlignment="1">
      <alignment horizontal="center" vertical="center" wrapText="1"/>
    </xf>
    <xf numFmtId="9" fontId="4" fillId="0" borderId="32" xfId="46" applyNumberFormat="1" applyFont="1" applyFill="1" applyBorder="1" applyAlignment="1">
      <alignment horizontal="center"/>
    </xf>
    <xf numFmtId="9" fontId="4" fillId="0" borderId="30" xfId="46" applyNumberFormat="1" applyFont="1" applyFill="1" applyBorder="1" applyAlignment="1">
      <alignment horizontal="center"/>
    </xf>
    <xf numFmtId="9" fontId="4" fillId="0" borderId="34" xfId="46" applyNumberFormat="1" applyFont="1" applyBorder="1" applyAlignment="1">
      <alignment horizontal="center"/>
    </xf>
    <xf numFmtId="9" fontId="4" fillId="0" borderId="30" xfId="46" applyNumberFormat="1" applyFont="1" applyBorder="1" applyAlignment="1">
      <alignment horizontal="center"/>
    </xf>
    <xf numFmtId="9" fontId="4" fillId="0" borderId="65" xfId="46" applyNumberFormat="1" applyFont="1" applyBorder="1" applyAlignment="1">
      <alignment horizontal="center"/>
    </xf>
    <xf numFmtId="9" fontId="2" fillId="0" borderId="23" xfId="46" applyNumberFormat="1" applyFont="1" applyFill="1" applyBorder="1" applyAlignment="1">
      <alignment horizontal="center"/>
    </xf>
    <xf numFmtId="9" fontId="2" fillId="0" borderId="45" xfId="46" applyNumberFormat="1" applyFont="1" applyFill="1" applyBorder="1" applyAlignment="1">
      <alignment horizontal="center"/>
    </xf>
    <xf numFmtId="9" fontId="2" fillId="0" borderId="46" xfId="46" applyNumberFormat="1" applyFont="1" applyBorder="1" applyAlignment="1">
      <alignment horizontal="center"/>
    </xf>
    <xf numFmtId="9" fontId="2" fillId="0" borderId="23" xfId="46" applyNumberFormat="1" applyFont="1" applyBorder="1" applyAlignment="1">
      <alignment horizontal="center"/>
    </xf>
    <xf numFmtId="9" fontId="2" fillId="0" borderId="25" xfId="46" applyNumberFormat="1" applyFont="1" applyBorder="1" applyAlignment="1">
      <alignment horizontal="center"/>
    </xf>
    <xf numFmtId="9" fontId="46" fillId="0" borderId="129" xfId="48" applyNumberFormat="1" applyFont="1" applyFill="1" applyBorder="1" applyAlignment="1">
      <alignment horizontal="center" vertical="center"/>
    </xf>
    <xf numFmtId="9" fontId="46" fillId="0" borderId="30" xfId="48" applyNumberFormat="1" applyFont="1" applyFill="1" applyBorder="1" applyAlignment="1">
      <alignment horizontal="center" vertical="center"/>
    </xf>
    <xf numFmtId="164" fontId="2" fillId="0" borderId="130" xfId="46" applyNumberFormat="1" applyFont="1" applyBorder="1" applyAlignment="1">
      <alignment horizontal="center"/>
    </xf>
    <xf numFmtId="164" fontId="2" fillId="0" borderId="45" xfId="46" applyNumberFormat="1" applyFont="1" applyBorder="1" applyAlignment="1">
      <alignment horizontal="center"/>
    </xf>
    <xf numFmtId="164" fontId="2" fillId="0" borderId="23" xfId="46" applyNumberFormat="1" applyFont="1" applyBorder="1" applyAlignment="1">
      <alignment horizontal="center"/>
    </xf>
    <xf numFmtId="164" fontId="2" fillId="0" borderId="23" xfId="46" applyNumberFormat="1" applyFont="1" applyFill="1" applyBorder="1" applyAlignment="1">
      <alignment horizontal="center"/>
    </xf>
    <xf numFmtId="164" fontId="2" fillId="0" borderId="46" xfId="46" applyNumberFormat="1" applyFont="1" applyBorder="1" applyAlignment="1">
      <alignment horizontal="center"/>
    </xf>
    <xf numFmtId="1" fontId="9" fillId="0" borderId="125" xfId="46" applyNumberFormat="1" applyFont="1" applyBorder="1" applyAlignment="1">
      <alignment horizontal="center"/>
    </xf>
    <xf numFmtId="1" fontId="9" fillId="0" borderId="30" xfId="46" applyNumberFormat="1" applyFont="1" applyBorder="1" applyAlignment="1">
      <alignment horizontal="center"/>
    </xf>
    <xf numFmtId="166" fontId="9" fillId="0" borderId="65" xfId="46" applyNumberFormat="1" applyFont="1" applyBorder="1" applyAlignment="1">
      <alignment horizontal="center"/>
    </xf>
    <xf numFmtId="9" fontId="41" fillId="0" borderId="129" xfId="48" applyNumberFormat="1" applyFont="1" applyFill="1" applyBorder="1" applyAlignment="1">
      <alignment horizontal="center" vertical="center"/>
    </xf>
    <xf numFmtId="9" fontId="41" fillId="0" borderId="30" xfId="48" applyNumberFormat="1" applyFont="1" applyFill="1" applyBorder="1" applyAlignment="1">
      <alignment horizontal="center" vertical="center"/>
    </xf>
    <xf numFmtId="9" fontId="2" fillId="0" borderId="30" xfId="46" applyNumberFormat="1" applyFont="1" applyFill="1" applyBorder="1" applyAlignment="1">
      <alignment horizontal="center"/>
    </xf>
    <xf numFmtId="9" fontId="2" fillId="0" borderId="32" xfId="46" applyNumberFormat="1" applyFont="1" applyFill="1" applyBorder="1" applyAlignment="1">
      <alignment horizontal="center"/>
    </xf>
    <xf numFmtId="9" fontId="2" fillId="0" borderId="34" xfId="46" applyNumberFormat="1" applyFont="1" applyBorder="1" applyAlignment="1">
      <alignment horizontal="center"/>
    </xf>
    <xf numFmtId="9" fontId="2" fillId="0" borderId="30" xfId="46" applyNumberFormat="1" applyFont="1" applyBorder="1" applyAlignment="1">
      <alignment horizontal="center"/>
    </xf>
    <xf numFmtId="9" fontId="2" fillId="0" borderId="65" xfId="46" applyNumberFormat="1" applyFont="1" applyBorder="1" applyAlignment="1">
      <alignment horizontal="center"/>
    </xf>
    <xf numFmtId="0" fontId="4" fillId="0" borderId="67" xfId="46" applyFont="1" applyBorder="1" applyAlignment="1">
      <alignment horizontal="center" vertical="center" wrapText="1"/>
    </xf>
    <xf numFmtId="1" fontId="9" fillId="0" borderId="131" xfId="46" applyNumberFormat="1" applyFont="1" applyBorder="1" applyAlignment="1">
      <alignment horizontal="center"/>
    </xf>
    <xf numFmtId="1" fontId="9" fillId="0" borderId="42" xfId="46" applyNumberFormat="1" applyFont="1" applyBorder="1" applyAlignment="1">
      <alignment horizontal="center"/>
    </xf>
    <xf numFmtId="164" fontId="9" fillId="0" borderId="123" xfId="46" applyNumberFormat="1" applyFont="1" applyBorder="1" applyAlignment="1">
      <alignment horizontal="center"/>
    </xf>
    <xf numFmtId="164" fontId="9" fillId="0" borderId="43" xfId="46" applyNumberFormat="1" applyFont="1" applyBorder="1" applyAlignment="1">
      <alignment horizontal="center"/>
    </xf>
    <xf numFmtId="164" fontId="9" fillId="0" borderId="42" xfId="46" applyNumberFormat="1" applyFont="1" applyBorder="1" applyAlignment="1">
      <alignment horizontal="center"/>
    </xf>
    <xf numFmtId="1" fontId="9" fillId="0" borderId="44" xfId="46" applyNumberFormat="1" applyFont="1" applyBorder="1" applyAlignment="1">
      <alignment horizontal="center"/>
    </xf>
    <xf numFmtId="1" fontId="9" fillId="0" borderId="43" xfId="46" applyNumberFormat="1" applyFont="1" applyBorder="1" applyAlignment="1">
      <alignment horizontal="center"/>
    </xf>
    <xf numFmtId="3" fontId="9" fillId="0" borderId="42" xfId="46" applyNumberFormat="1" applyFont="1" applyBorder="1" applyAlignment="1">
      <alignment horizontal="center"/>
    </xf>
    <xf numFmtId="3" fontId="9" fillId="0" borderId="44" xfId="46" applyNumberFormat="1" applyFont="1" applyBorder="1" applyAlignment="1">
      <alignment horizontal="center"/>
    </xf>
    <xf numFmtId="3" fontId="9" fillId="0" borderId="70" xfId="46" applyNumberFormat="1" applyFont="1" applyBorder="1" applyAlignment="1">
      <alignment horizontal="center"/>
    </xf>
    <xf numFmtId="9" fontId="46" fillId="0" borderId="132" xfId="48" applyNumberFormat="1" applyFont="1" applyFill="1" applyBorder="1" applyAlignment="1">
      <alignment horizontal="center" vertical="center"/>
    </xf>
    <xf numFmtId="9" fontId="46" fillId="0" borderId="42" xfId="48" applyNumberFormat="1" applyFont="1" applyFill="1" applyBorder="1" applyAlignment="1">
      <alignment horizontal="center" vertical="center"/>
    </xf>
    <xf numFmtId="1" fontId="46" fillId="0" borderId="131" xfId="48" applyNumberFormat="1" applyFont="1" applyBorder="1" applyAlignment="1">
      <alignment horizontal="center" vertical="center" wrapText="1"/>
    </xf>
    <xf numFmtId="1" fontId="46" fillId="0" borderId="42" xfId="48" applyNumberFormat="1" applyFont="1" applyBorder="1" applyAlignment="1">
      <alignment horizontal="center" vertical="center" wrapText="1"/>
    </xf>
    <xf numFmtId="1" fontId="46" fillId="0" borderId="133" xfId="48" applyNumberFormat="1" applyFont="1" applyBorder="1" applyAlignment="1">
      <alignment horizontal="center" vertical="center" wrapText="1"/>
    </xf>
    <xf numFmtId="1" fontId="10" fillId="0" borderId="0" xfId="46" applyNumberFormat="1" applyFont="1" applyFill="1" applyBorder="1" applyAlignment="1">
      <alignment horizontal="center"/>
    </xf>
    <xf numFmtId="0" fontId="2" fillId="0" borderId="122" xfId="46" applyFill="1" applyBorder="1" applyAlignment="1">
      <alignment horizontal="center"/>
    </xf>
    <xf numFmtId="9" fontId="4" fillId="0" borderId="123" xfId="46" applyNumberFormat="1" applyFont="1" applyFill="1" applyBorder="1" applyAlignment="1">
      <alignment horizontal="center"/>
    </xf>
    <xf numFmtId="9" fontId="4" fillId="0" borderId="124" xfId="46" applyNumberFormat="1" applyFont="1" applyFill="1" applyBorder="1" applyAlignment="1">
      <alignment horizontal="center"/>
    </xf>
    <xf numFmtId="9" fontId="2" fillId="0" borderId="124" xfId="46" applyNumberFormat="1" applyFont="1" applyFill="1" applyBorder="1" applyAlignment="1">
      <alignment horizontal="center"/>
    </xf>
    <xf numFmtId="9" fontId="4" fillId="0" borderId="127" xfId="46" applyNumberFormat="1" applyFont="1" applyFill="1" applyBorder="1" applyAlignment="1">
      <alignment horizontal="center"/>
    </xf>
    <xf numFmtId="9" fontId="2" fillId="0" borderId="127" xfId="46" applyNumberFormat="1" applyFont="1" applyFill="1" applyBorder="1" applyAlignment="1">
      <alignment horizontal="center"/>
    </xf>
    <xf numFmtId="9" fontId="2" fillId="0" borderId="130" xfId="46" applyNumberFormat="1" applyFont="1" applyFill="1" applyBorder="1" applyAlignment="1">
      <alignment horizontal="center"/>
    </xf>
    <xf numFmtId="0" fontId="11" fillId="26" borderId="0" xfId="0" applyFont="1" applyFill="1" applyBorder="1" applyAlignment="1">
      <alignment horizontal="center" vertical="center"/>
    </xf>
    <xf numFmtId="0" fontId="104" fillId="26" borderId="0" xfId="33" applyFont="1" applyFill="1" applyBorder="1" applyAlignment="1" applyProtection="1"/>
    <xf numFmtId="10" fontId="2" fillId="0" borderId="0" xfId="51" applyNumberFormat="1" applyAlignment="1">
      <alignment horizontal="center"/>
    </xf>
    <xf numFmtId="166" fontId="110" fillId="0" borderId="0" xfId="38" applyNumberFormat="1" applyFont="1" applyAlignment="1">
      <alignment horizontal="center"/>
    </xf>
    <xf numFmtId="166" fontId="2" fillId="0" borderId="0" xfId="38" applyNumberFormat="1" applyFont="1" applyFill="1" applyBorder="1" applyAlignment="1">
      <alignment horizontal="center"/>
    </xf>
    <xf numFmtId="0" fontId="110" fillId="0" borderId="0" xfId="38" applyFont="1" applyAlignment="1">
      <alignment horizontal="center"/>
    </xf>
    <xf numFmtId="9" fontId="0" fillId="0" borderId="52" xfId="51" applyFont="1" applyBorder="1" applyAlignment="1">
      <alignment horizontal="center"/>
    </xf>
    <xf numFmtId="9" fontId="2" fillId="0" borderId="74" xfId="51" applyFont="1" applyFill="1" applyBorder="1" applyAlignment="1">
      <alignment horizontal="center" vertical="center" wrapText="1"/>
    </xf>
    <xf numFmtId="9" fontId="2" fillId="0" borderId="40" xfId="51" applyFont="1" applyFill="1" applyBorder="1" applyAlignment="1">
      <alignment horizontal="center" vertical="center" wrapText="1"/>
    </xf>
    <xf numFmtId="9" fontId="2" fillId="0" borderId="0" xfId="51" applyFont="1" applyFill="1" applyBorder="1" applyAlignment="1">
      <alignment horizontal="center" vertical="center" wrapText="1"/>
    </xf>
    <xf numFmtId="9" fontId="2" fillId="0" borderId="23" xfId="51" applyFont="1" applyFill="1" applyBorder="1" applyAlignment="1">
      <alignment horizontal="center" vertical="center" wrapText="1"/>
    </xf>
    <xf numFmtId="9" fontId="2" fillId="0" borderId="19" xfId="51" applyFont="1" applyFill="1" applyBorder="1" applyAlignment="1">
      <alignment horizontal="center" vertical="center" wrapText="1"/>
    </xf>
    <xf numFmtId="9" fontId="2" fillId="0" borderId="46" xfId="51" applyFont="1" applyFill="1" applyBorder="1" applyAlignment="1">
      <alignment horizontal="center" vertical="center" wrapText="1"/>
    </xf>
    <xf numFmtId="9" fontId="2" fillId="0" borderId="74" xfId="51" applyFont="1" applyBorder="1" applyAlignment="1">
      <alignment horizontal="center" vertical="center" wrapText="1"/>
    </xf>
    <xf numFmtId="0" fontId="0" fillId="0" borderId="0" xfId="47" applyFont="1" applyFill="1" applyBorder="1" applyAlignment="1">
      <alignment horizontal="center"/>
    </xf>
    <xf numFmtId="0" fontId="2" fillId="0" borderId="0" xfId="47" applyBorder="1" applyAlignment="1">
      <alignment horizontal="center"/>
    </xf>
    <xf numFmtId="165" fontId="2" fillId="0" borderId="0" xfId="47" applyNumberFormat="1" applyFont="1" applyFill="1" applyBorder="1" applyAlignment="1">
      <alignment horizontal="center"/>
    </xf>
    <xf numFmtId="0" fontId="11" fillId="25" borderId="0" xfId="0" applyFont="1" applyFill="1" applyBorder="1" applyAlignment="1">
      <alignment horizontal="center" vertical="center"/>
    </xf>
    <xf numFmtId="0" fontId="104" fillId="25" borderId="0" xfId="33" applyFont="1" applyFill="1" applyBorder="1" applyAlignment="1" applyProtection="1"/>
    <xf numFmtId="0" fontId="44" fillId="0" borderId="0" xfId="33"/>
    <xf numFmtId="165" fontId="0" fillId="0" borderId="46" xfId="0" applyNumberFormat="1" applyFont="1" applyBorder="1" applyAlignment="1">
      <alignment horizontal="center"/>
    </xf>
    <xf numFmtId="0" fontId="4" fillId="0" borderId="9" xfId="38" applyFont="1" applyBorder="1" applyAlignment="1"/>
    <xf numFmtId="0" fontId="4" fillId="0" borderId="0" xfId="38" applyFont="1" applyBorder="1" applyAlignment="1"/>
    <xf numFmtId="0" fontId="41" fillId="0" borderId="0" xfId="38" applyFont="1" applyAlignment="1">
      <alignment horizontal="center"/>
    </xf>
    <xf numFmtId="166" fontId="111" fillId="0" borderId="0" xfId="38" applyNumberFormat="1" applyFont="1" applyFill="1" applyAlignment="1">
      <alignment horizontal="center"/>
    </xf>
    <xf numFmtId="0" fontId="2" fillId="0" borderId="11" xfId="39" applyBorder="1" applyAlignment="1">
      <alignment horizontal="center" vertical="center" wrapText="1"/>
    </xf>
    <xf numFmtId="0" fontId="108" fillId="0" borderId="0" xfId="38" applyFill="1" applyAlignment="1">
      <alignment horizontal="center"/>
    </xf>
    <xf numFmtId="0" fontId="41" fillId="0" borderId="11" xfId="38" applyFont="1" applyBorder="1" applyAlignment="1">
      <alignment horizontal="center"/>
    </xf>
    <xf numFmtId="0" fontId="40" fillId="0" borderId="11" xfId="38" applyFont="1" applyBorder="1" applyAlignment="1">
      <alignment horizontal="center"/>
    </xf>
    <xf numFmtId="9" fontId="41" fillId="0" borderId="54" xfId="52" applyFont="1" applyFill="1" applyBorder="1" applyAlignment="1">
      <alignment horizontal="center"/>
    </xf>
    <xf numFmtId="166" fontId="108" fillId="0" borderId="0" xfId="38" applyNumberFormat="1" applyFill="1" applyAlignment="1">
      <alignment horizontal="center"/>
    </xf>
    <xf numFmtId="166" fontId="46" fillId="0" borderId="0" xfId="38" applyNumberFormat="1" applyFont="1" applyAlignment="1">
      <alignment horizontal="center"/>
    </xf>
    <xf numFmtId="164" fontId="4" fillId="0" borderId="0" xfId="38" applyNumberFormat="1" applyFont="1" applyAlignment="1">
      <alignment horizontal="center" vertical="center" wrapText="1"/>
    </xf>
    <xf numFmtId="166" fontId="46" fillId="0" borderId="0" xfId="38" applyNumberFormat="1" applyFont="1" applyFill="1" applyBorder="1" applyAlignment="1">
      <alignment horizontal="center"/>
    </xf>
    <xf numFmtId="0" fontId="23" fillId="0" borderId="0" xfId="38" applyFont="1" applyFill="1" applyBorder="1" applyAlignment="1">
      <alignment horizontal="center" vertical="center" wrapText="1"/>
    </xf>
    <xf numFmtId="164" fontId="4" fillId="0" borderId="9" xfId="38" applyNumberFormat="1" applyFont="1" applyFill="1" applyBorder="1" applyAlignment="1">
      <alignment horizontal="center" vertical="center" wrapText="1"/>
    </xf>
    <xf numFmtId="164" fontId="4" fillId="0" borderId="14" xfId="38" applyNumberFormat="1" applyFont="1" applyFill="1" applyBorder="1" applyAlignment="1">
      <alignment horizontal="center" vertical="center" wrapText="1"/>
    </xf>
    <xf numFmtId="164" fontId="46" fillId="0" borderId="9" xfId="38" applyNumberFormat="1" applyFont="1" applyFill="1" applyBorder="1" applyAlignment="1">
      <alignment horizontal="center"/>
    </xf>
    <xf numFmtId="164" fontId="87" fillId="0" borderId="11" xfId="38" applyNumberFormat="1" applyFont="1" applyFill="1" applyBorder="1" applyAlignment="1">
      <alignment horizontal="center"/>
    </xf>
    <xf numFmtId="0" fontId="41" fillId="0" borderId="0" xfId="38" applyFont="1" applyBorder="1" applyAlignment="1"/>
    <xf numFmtId="0" fontId="3" fillId="0" borderId="0" xfId="38" applyFont="1" applyFill="1" applyAlignment="1">
      <alignment horizontal="center"/>
    </xf>
    <xf numFmtId="0" fontId="3" fillId="0" borderId="0" xfId="38" applyFont="1" applyFill="1" applyBorder="1" applyAlignment="1">
      <alignment horizontal="center"/>
    </xf>
    <xf numFmtId="0" fontId="3" fillId="0" borderId="11" xfId="38" applyFont="1" applyFill="1" applyBorder="1" applyAlignment="1">
      <alignment horizontal="center"/>
    </xf>
    <xf numFmtId="0" fontId="3" fillId="0" borderId="9" xfId="38" applyFont="1" applyFill="1" applyBorder="1" applyAlignment="1">
      <alignment horizontal="center"/>
    </xf>
    <xf numFmtId="0" fontId="40" fillId="0" borderId="0" xfId="38" applyFont="1" applyAlignment="1">
      <alignment horizontal="center"/>
    </xf>
    <xf numFmtId="0" fontId="3" fillId="0" borderId="0" xfId="38" applyFont="1" applyBorder="1" applyAlignment="1">
      <alignment horizontal="center"/>
    </xf>
    <xf numFmtId="0" fontId="40" fillId="0" borderId="0" xfId="38" applyFont="1" applyBorder="1" applyAlignment="1">
      <alignment horizontal="center"/>
    </xf>
    <xf numFmtId="0" fontId="47" fillId="0" borderId="0" xfId="45" applyFont="1" applyBorder="1" applyAlignment="1">
      <alignment horizontal="center" vertical="center" wrapText="1"/>
    </xf>
    <xf numFmtId="3" fontId="40" fillId="0" borderId="0" xfId="38" applyNumberFormat="1" applyFont="1" applyAlignment="1">
      <alignment horizontal="center"/>
    </xf>
    <xf numFmtId="0" fontId="41" fillId="0" borderId="0" xfId="38" applyFont="1" applyFill="1" applyAlignment="1">
      <alignment horizontal="center"/>
    </xf>
    <xf numFmtId="189" fontId="41" fillId="0" borderId="0" xfId="38" applyNumberFormat="1" applyFont="1" applyAlignment="1">
      <alignment horizontal="center"/>
    </xf>
    <xf numFmtId="166" fontId="4" fillId="0" borderId="74" xfId="38" applyNumberFormat="1" applyFont="1" applyFill="1" applyBorder="1" applyAlignment="1">
      <alignment horizontal="center"/>
    </xf>
    <xf numFmtId="3" fontId="41" fillId="0" borderId="0" xfId="38" applyNumberFormat="1" applyFont="1" applyAlignment="1">
      <alignment horizontal="center"/>
    </xf>
    <xf numFmtId="0" fontId="41" fillId="0" borderId="9" xfId="38" applyFont="1" applyFill="1" applyBorder="1" applyAlignment="1">
      <alignment horizontal="center"/>
    </xf>
    <xf numFmtId="0" fontId="41" fillId="0" borderId="0" xfId="45" applyFont="1" applyAlignment="1">
      <alignment horizontal="center"/>
    </xf>
    <xf numFmtId="0" fontId="108" fillId="0" borderId="0" xfId="38" applyAlignment="1">
      <alignment horizontal="center"/>
    </xf>
    <xf numFmtId="9" fontId="0" fillId="0" borderId="0" xfId="52" applyFont="1" applyFill="1" applyAlignment="1">
      <alignment horizontal="center"/>
    </xf>
    <xf numFmtId="0" fontId="86" fillId="0" borderId="0" xfId="38" applyFont="1" applyFill="1" applyAlignment="1">
      <alignment horizontal="center"/>
    </xf>
    <xf numFmtId="0" fontId="10" fillId="0" borderId="0" xfId="38" applyFont="1" applyAlignment="1">
      <alignment horizontal="center"/>
    </xf>
    <xf numFmtId="0" fontId="47" fillId="0" borderId="0" xfId="45" applyFont="1" applyAlignment="1">
      <alignment horizontal="center" vertical="center" wrapText="1"/>
    </xf>
    <xf numFmtId="0" fontId="3" fillId="0" borderId="0" xfId="38" applyFont="1" applyAlignment="1">
      <alignment horizontal="center" vertical="center"/>
    </xf>
    <xf numFmtId="0" fontId="40" fillId="0" borderId="9" xfId="38" applyFont="1" applyBorder="1" applyAlignment="1">
      <alignment horizontal="center" vertical="center"/>
    </xf>
    <xf numFmtId="0" fontId="40" fillId="0" borderId="0" xfId="38" applyFont="1" applyAlignment="1">
      <alignment horizontal="center" vertical="center"/>
    </xf>
    <xf numFmtId="0" fontId="40" fillId="0" borderId="0" xfId="38" applyFont="1" applyBorder="1" applyAlignment="1">
      <alignment horizontal="center" vertical="center"/>
    </xf>
    <xf numFmtId="0" fontId="40" fillId="0" borderId="11" xfId="38" applyFont="1" applyBorder="1" applyAlignment="1">
      <alignment horizontal="center" vertical="center"/>
    </xf>
    <xf numFmtId="0" fontId="47" fillId="0" borderId="0" xfId="38" applyFont="1" applyAlignment="1">
      <alignment horizontal="center" vertical="center"/>
    </xf>
    <xf numFmtId="0" fontId="47" fillId="0" borderId="0" xfId="38" applyFont="1" applyBorder="1" applyAlignment="1">
      <alignment horizontal="center" vertical="center"/>
    </xf>
    <xf numFmtId="0" fontId="23" fillId="0" borderId="9" xfId="38" applyFont="1" applyFill="1" applyBorder="1" applyAlignment="1">
      <alignment horizontal="center" vertical="center" wrapText="1"/>
    </xf>
    <xf numFmtId="0" fontId="29" fillId="0" borderId="0" xfId="38" applyFont="1" applyFill="1" applyBorder="1" applyAlignment="1">
      <alignment horizontal="center" vertical="center" wrapText="1"/>
    </xf>
    <xf numFmtId="1" fontId="2" fillId="0" borderId="0" xfId="0" applyNumberFormat="1" applyFont="1" applyAlignment="1">
      <alignment horizontal="center" vertical="center" wrapText="1"/>
    </xf>
    <xf numFmtId="0" fontId="109" fillId="0" borderId="9" xfId="38" applyFont="1" applyBorder="1"/>
    <xf numFmtId="0" fontId="109" fillId="0" borderId="0" xfId="38" applyFont="1" applyBorder="1"/>
    <xf numFmtId="0" fontId="47" fillId="0" borderId="9" xfId="38" applyFont="1" applyBorder="1" applyAlignment="1">
      <alignment horizontal="center" vertical="center" wrapText="1"/>
    </xf>
    <xf numFmtId="0" fontId="109" fillId="0" borderId="9" xfId="38" applyFont="1" applyBorder="1" applyAlignment="1">
      <alignment horizontal="center" vertical="center"/>
    </xf>
    <xf numFmtId="0" fontId="109" fillId="0" borderId="0" xfId="38" applyFont="1" applyBorder="1" applyAlignment="1">
      <alignment horizontal="center" vertical="center"/>
    </xf>
    <xf numFmtId="164" fontId="41" fillId="0" borderId="9" xfId="38" applyNumberFormat="1" applyFont="1" applyBorder="1" applyAlignment="1">
      <alignment horizontal="center" vertical="center" wrapText="1"/>
    </xf>
    <xf numFmtId="165" fontId="10" fillId="0" borderId="0" xfId="38" applyNumberFormat="1" applyFont="1" applyFill="1" applyBorder="1" applyAlignment="1">
      <alignment horizontal="center" vertical="center" wrapText="1"/>
    </xf>
    <xf numFmtId="1" fontId="2" fillId="0" borderId="0" xfId="0" applyNumberFormat="1" applyFont="1" applyAlignment="1">
      <alignment horizontal="center"/>
    </xf>
    <xf numFmtId="164" fontId="2" fillId="0" borderId="0" xfId="0" applyNumberFormat="1" applyFont="1" applyAlignment="1">
      <alignment horizontal="center"/>
    </xf>
    <xf numFmtId="165" fontId="2" fillId="0" borderId="0" xfId="0" applyNumberFormat="1" applyFont="1" applyAlignment="1">
      <alignment horizontal="center"/>
    </xf>
    <xf numFmtId="2" fontId="2" fillId="0" borderId="0" xfId="0" applyNumberFormat="1" applyFont="1" applyAlignment="1">
      <alignment horizontal="center"/>
    </xf>
    <xf numFmtId="189" fontId="2" fillId="0" borderId="0" xfId="0" applyNumberFormat="1" applyFont="1" applyAlignment="1">
      <alignment horizontal="center"/>
    </xf>
    <xf numFmtId="189" fontId="2" fillId="0" borderId="0" xfId="0" applyNumberFormat="1" applyFont="1" applyBorder="1" applyAlignment="1">
      <alignment horizontal="center"/>
    </xf>
    <xf numFmtId="165" fontId="2" fillId="0" borderId="0" xfId="38" applyNumberFormat="1" applyFont="1" applyBorder="1" applyAlignment="1">
      <alignment horizontal="center"/>
    </xf>
    <xf numFmtId="3" fontId="41" fillId="0" borderId="11" xfId="38" applyNumberFormat="1" applyFont="1" applyBorder="1" applyAlignment="1">
      <alignment horizontal="center"/>
    </xf>
    <xf numFmtId="164" fontId="2" fillId="0" borderId="10" xfId="0" applyNumberFormat="1" applyFont="1" applyBorder="1" applyAlignment="1">
      <alignment horizontal="center"/>
    </xf>
    <xf numFmtId="1" fontId="2" fillId="0" borderId="0" xfId="0" applyNumberFormat="1" applyFont="1" applyBorder="1" applyAlignment="1">
      <alignment horizontal="center"/>
    </xf>
    <xf numFmtId="1" fontId="41" fillId="0" borderId="0" xfId="38" applyNumberFormat="1" applyFont="1" applyAlignment="1">
      <alignment horizontal="center"/>
    </xf>
    <xf numFmtId="189" fontId="41" fillId="0" borderId="0" xfId="38" applyNumberFormat="1" applyFont="1" applyBorder="1" applyAlignment="1">
      <alignment horizontal="center"/>
    </xf>
    <xf numFmtId="2" fontId="41" fillId="0" borderId="0" xfId="38" applyNumberFormat="1" applyFont="1" applyAlignment="1">
      <alignment horizontal="center"/>
    </xf>
    <xf numFmtId="2" fontId="41" fillId="0" borderId="10" xfId="38" applyNumberFormat="1" applyFont="1" applyBorder="1" applyAlignment="1">
      <alignment horizontal="center"/>
    </xf>
    <xf numFmtId="166" fontId="41" fillId="0" borderId="0" xfId="38" applyNumberFormat="1" applyFont="1" applyBorder="1" applyAlignment="1">
      <alignment horizontal="center"/>
    </xf>
    <xf numFmtId="3" fontId="41" fillId="0" borderId="10" xfId="38" applyNumberFormat="1" applyFont="1" applyBorder="1" applyAlignment="1">
      <alignment horizontal="center"/>
    </xf>
    <xf numFmtId="3" fontId="2" fillId="0" borderId="0" xfId="0" applyNumberFormat="1" applyFont="1" applyFill="1" applyBorder="1" applyAlignment="1" applyProtection="1">
      <alignment horizontal="center"/>
    </xf>
    <xf numFmtId="1" fontId="2" fillId="0" borderId="0" xfId="0" applyNumberFormat="1" applyFont="1" applyFill="1" applyBorder="1" applyAlignment="1" applyProtection="1">
      <alignment horizontal="center"/>
    </xf>
    <xf numFmtId="166" fontId="2" fillId="0" borderId="0" xfId="47" applyNumberFormat="1" applyFont="1" applyBorder="1" applyAlignment="1">
      <alignment horizontal="center"/>
    </xf>
    <xf numFmtId="166" fontId="2" fillId="0" borderId="0" xfId="47" applyNumberFormat="1" applyFont="1" applyAlignment="1">
      <alignment horizontal="center"/>
    </xf>
    <xf numFmtId="0" fontId="2" fillId="0" borderId="0" xfId="47" applyFont="1" applyAlignment="1">
      <alignment horizontal="center"/>
    </xf>
    <xf numFmtId="3" fontId="41" fillId="0" borderId="0" xfId="38" applyNumberFormat="1" applyFont="1" applyFill="1" applyBorder="1" applyAlignment="1">
      <alignment horizontal="center"/>
    </xf>
    <xf numFmtId="0" fontId="109" fillId="0" borderId="0" xfId="38" applyFont="1" applyAlignment="1">
      <alignment horizontal="center"/>
    </xf>
    <xf numFmtId="0" fontId="2" fillId="0" borderId="0" xfId="0" applyNumberFormat="1" applyFont="1" applyFill="1" applyBorder="1" applyAlignment="1" applyProtection="1">
      <alignment horizontal="center"/>
    </xf>
    <xf numFmtId="0" fontId="2" fillId="0" borderId="11" xfId="0" applyNumberFormat="1" applyFont="1" applyFill="1" applyBorder="1" applyAlignment="1" applyProtection="1">
      <alignment horizontal="center"/>
    </xf>
    <xf numFmtId="0" fontId="40" fillId="0" borderId="30" xfId="38" applyFont="1" applyBorder="1"/>
    <xf numFmtId="0" fontId="41" fillId="0" borderId="30" xfId="38" applyFont="1" applyBorder="1" applyAlignment="1">
      <alignment horizontal="center" vertical="center" wrapText="1"/>
    </xf>
    <xf numFmtId="0" fontId="47" fillId="0" borderId="30" xfId="38" applyFont="1" applyBorder="1"/>
    <xf numFmtId="0" fontId="47" fillId="0" borderId="30" xfId="38" applyFont="1" applyBorder="1" applyAlignment="1">
      <alignment vertical="center" wrapText="1"/>
    </xf>
    <xf numFmtId="0" fontId="47" fillId="0" borderId="30" xfId="38" applyFont="1" applyBorder="1" applyAlignment="1">
      <alignment horizontal="center" vertical="center" wrapText="1"/>
    </xf>
    <xf numFmtId="164" fontId="2" fillId="0" borderId="30" xfId="0" applyNumberFormat="1" applyFont="1" applyBorder="1" applyAlignment="1">
      <alignment horizontal="center"/>
    </xf>
    <xf numFmtId="164" fontId="41" fillId="0" borderId="30" xfId="38" applyNumberFormat="1" applyFont="1" applyBorder="1" applyAlignment="1">
      <alignment horizontal="center"/>
    </xf>
    <xf numFmtId="164" fontId="84" fillId="0" borderId="0" xfId="0" applyNumberFormat="1" applyFont="1" applyAlignment="1">
      <alignment horizontal="center"/>
    </xf>
    <xf numFmtId="189" fontId="2" fillId="0" borderId="30" xfId="0" applyNumberFormat="1" applyFont="1" applyBorder="1" applyAlignment="1">
      <alignment horizontal="center"/>
    </xf>
    <xf numFmtId="1" fontId="2" fillId="0" borderId="30" xfId="0" applyNumberFormat="1" applyFont="1" applyBorder="1" applyAlignment="1">
      <alignment horizontal="center"/>
    </xf>
    <xf numFmtId="189" fontId="41" fillId="0" borderId="30" xfId="38" applyNumberFormat="1" applyFont="1" applyBorder="1" applyAlignment="1">
      <alignment horizontal="center"/>
    </xf>
    <xf numFmtId="3" fontId="41" fillId="0" borderId="30" xfId="38" applyNumberFormat="1" applyFont="1" applyBorder="1" applyAlignment="1">
      <alignment horizontal="center"/>
    </xf>
    <xf numFmtId="0" fontId="41" fillId="0" borderId="30" xfId="38" applyFont="1" applyBorder="1" applyAlignment="1">
      <alignment horizontal="center"/>
    </xf>
    <xf numFmtId="0" fontId="10" fillId="0" borderId="0" xfId="0" applyFont="1" applyFill="1" applyAlignment="1">
      <alignment horizontal="center"/>
    </xf>
    <xf numFmtId="0" fontId="4" fillId="0" borderId="0" xfId="0" applyFont="1" applyAlignment="1">
      <alignment horizontal="center"/>
    </xf>
    <xf numFmtId="166" fontId="0" fillId="0" borderId="0" xfId="0" applyNumberFormat="1" applyFont="1" applyAlignment="1">
      <alignment horizontal="center"/>
    </xf>
    <xf numFmtId="0" fontId="0" fillId="0" borderId="11" xfId="0" applyFont="1" applyBorder="1" applyAlignment="1">
      <alignment horizontal="center"/>
    </xf>
    <xf numFmtId="0" fontId="10" fillId="0" borderId="0" xfId="0" applyFont="1" applyAlignment="1">
      <alignment horizontal="center" vertical="center" wrapText="1"/>
    </xf>
    <xf numFmtId="0" fontId="4" fillId="0" borderId="0" xfId="0" applyFont="1" applyFill="1" applyAlignment="1">
      <alignment horizontal="center" vertical="center" wrapText="1"/>
    </xf>
    <xf numFmtId="0" fontId="36" fillId="0" borderId="0" xfId="0" applyFont="1" applyFill="1" applyAlignment="1">
      <alignment horizontal="center" vertical="center" wrapText="1"/>
    </xf>
    <xf numFmtId="0" fontId="10" fillId="0" borderId="0" xfId="0" applyFont="1" applyFill="1" applyAlignment="1">
      <alignment horizontal="center" vertical="center" wrapText="1"/>
    </xf>
    <xf numFmtId="0" fontId="36" fillId="0" borderId="0" xfId="0" applyFont="1" applyAlignment="1">
      <alignment horizontal="center" vertical="center" wrapText="1"/>
    </xf>
    <xf numFmtId="0" fontId="41" fillId="0" borderId="0" xfId="45" applyFont="1" applyAlignment="1">
      <alignment horizontal="center" vertical="center" wrapText="1"/>
    </xf>
    <xf numFmtId="166" fontId="4" fillId="0" borderId="11" xfId="0" applyNumberFormat="1" applyFont="1" applyBorder="1" applyAlignment="1">
      <alignment horizontal="center"/>
    </xf>
    <xf numFmtId="0" fontId="3" fillId="0" borderId="0" xfId="0" applyFont="1" applyAlignment="1">
      <alignment horizontal="center" wrapText="1"/>
    </xf>
    <xf numFmtId="0" fontId="3" fillId="0" borderId="0" xfId="0" applyFont="1" applyFill="1" applyAlignment="1">
      <alignment horizontal="center" wrapText="1"/>
    </xf>
    <xf numFmtId="166" fontId="4" fillId="0" borderId="0" xfId="0" applyNumberFormat="1" applyFont="1" applyAlignment="1">
      <alignment horizontal="center"/>
    </xf>
    <xf numFmtId="166" fontId="4" fillId="0" borderId="0" xfId="0" applyNumberFormat="1" applyFont="1" applyFill="1" applyAlignment="1">
      <alignment horizontal="center"/>
    </xf>
    <xf numFmtId="0" fontId="3" fillId="0" borderId="0" xfId="0" applyFont="1" applyBorder="1" applyAlignment="1">
      <alignment horizontal="center" wrapText="1"/>
    </xf>
    <xf numFmtId="0" fontId="3" fillId="0" borderId="0" xfId="0" applyFont="1" applyBorder="1" applyAlignment="1">
      <alignment horizontal="center"/>
    </xf>
    <xf numFmtId="0" fontId="3" fillId="0" borderId="0" xfId="0" applyFont="1" applyFill="1" applyBorder="1" applyAlignment="1">
      <alignment horizontal="center"/>
    </xf>
    <xf numFmtId="0" fontId="3" fillId="0" borderId="11" xfId="0" applyFont="1" applyFill="1" applyBorder="1" applyAlignment="1">
      <alignment horizontal="center"/>
    </xf>
    <xf numFmtId="0" fontId="3" fillId="0" borderId="0" xfId="0" applyFont="1" applyFill="1" applyAlignment="1">
      <alignment horizontal="center"/>
    </xf>
    <xf numFmtId="0" fontId="3" fillId="0" borderId="9" xfId="0" applyFont="1" applyBorder="1" applyAlignment="1">
      <alignment horizontal="center"/>
    </xf>
    <xf numFmtId="0" fontId="3" fillId="0" borderId="0" xfId="0" applyFont="1" applyAlignment="1">
      <alignment horizontal="center"/>
    </xf>
    <xf numFmtId="0" fontId="90" fillId="0" borderId="0" xfId="0" applyFont="1" applyAlignment="1">
      <alignment horizontal="center"/>
    </xf>
    <xf numFmtId="0" fontId="19" fillId="0" borderId="0" xfId="0" applyFont="1" applyFill="1" applyAlignment="1">
      <alignment horizontal="center"/>
    </xf>
    <xf numFmtId="0" fontId="3" fillId="0" borderId="11" xfId="0" applyFont="1" applyBorder="1" applyAlignment="1">
      <alignment horizontal="center"/>
    </xf>
    <xf numFmtId="164" fontId="3" fillId="0" borderId="0" xfId="0" applyNumberFormat="1" applyFont="1" applyAlignment="1">
      <alignment horizontal="center"/>
    </xf>
    <xf numFmtId="3" fontId="41" fillId="0" borderId="0" xfId="0" applyNumberFormat="1" applyFont="1" applyBorder="1" applyAlignment="1">
      <alignment horizontal="center"/>
    </xf>
    <xf numFmtId="3" fontId="10" fillId="0" borderId="0" xfId="0" applyNumberFormat="1" applyFont="1" applyFill="1" applyAlignment="1">
      <alignment horizontal="center"/>
    </xf>
    <xf numFmtId="166" fontId="0" fillId="0" borderId="0" xfId="0" applyNumberFormat="1" applyFont="1" applyBorder="1" applyAlignment="1">
      <alignment horizontal="center"/>
    </xf>
    <xf numFmtId="4" fontId="41" fillId="0" borderId="0" xfId="0" applyNumberFormat="1" applyFont="1" applyBorder="1" applyAlignment="1">
      <alignment horizontal="center"/>
    </xf>
    <xf numFmtId="3" fontId="0" fillId="0" borderId="11" xfId="0" applyNumberFormat="1" applyFont="1" applyBorder="1" applyAlignment="1">
      <alignment horizontal="center"/>
    </xf>
    <xf numFmtId="4" fontId="0" fillId="0" borderId="0" xfId="0" applyNumberFormat="1" applyFont="1" applyBorder="1" applyAlignment="1">
      <alignment horizontal="center"/>
    </xf>
    <xf numFmtId="3" fontId="87" fillId="0" borderId="0" xfId="0" applyNumberFormat="1" applyFont="1" applyFill="1" applyAlignment="1">
      <alignment horizontal="center"/>
    </xf>
    <xf numFmtId="4" fontId="0" fillId="0" borderId="0" xfId="0" applyNumberFormat="1" applyFont="1" applyFill="1" applyAlignment="1">
      <alignment horizontal="center"/>
    </xf>
    <xf numFmtId="166" fontId="0" fillId="0" borderId="0" xfId="0" applyNumberFormat="1" applyFont="1" applyFill="1" applyAlignment="1">
      <alignment horizontal="center"/>
    </xf>
    <xf numFmtId="166" fontId="10" fillId="0" borderId="0" xfId="0" applyNumberFormat="1" applyFont="1" applyFill="1" applyAlignment="1">
      <alignment horizontal="center"/>
    </xf>
    <xf numFmtId="0" fontId="41" fillId="0" borderId="0" xfId="0" applyFont="1" applyBorder="1" applyAlignment="1"/>
    <xf numFmtId="0" fontId="38" fillId="0" borderId="134" xfId="0" applyFont="1" applyBorder="1" applyAlignment="1">
      <alignment horizontal="center" vertical="center" wrapText="1"/>
    </xf>
    <xf numFmtId="0" fontId="3" fillId="0" borderId="134" xfId="0" applyFont="1" applyBorder="1" applyAlignment="1">
      <alignment horizontal="center" vertical="center" wrapText="1"/>
    </xf>
    <xf numFmtId="0" fontId="3" fillId="0" borderId="134" xfId="0" applyFont="1" applyFill="1" applyBorder="1" applyAlignment="1">
      <alignment horizontal="center" vertical="center" wrapText="1"/>
    </xf>
    <xf numFmtId="3" fontId="0" fillId="0" borderId="134" xfId="0" applyNumberFormat="1" applyFont="1" applyBorder="1" applyAlignment="1">
      <alignment horizontal="center"/>
    </xf>
    <xf numFmtId="0" fontId="0" fillId="0" borderId="134" xfId="0" applyFont="1" applyBorder="1" applyAlignment="1">
      <alignment horizontal="center"/>
    </xf>
    <xf numFmtId="0" fontId="4" fillId="0" borderId="135" xfId="0" applyFont="1" applyBorder="1" applyAlignment="1">
      <alignment horizontal="center" vertical="center" wrapText="1"/>
    </xf>
    <xf numFmtId="0" fontId="3" fillId="0" borderId="135" xfId="0" applyFont="1" applyBorder="1" applyAlignment="1">
      <alignment horizontal="center" vertical="center" wrapText="1"/>
    </xf>
    <xf numFmtId="0" fontId="3" fillId="0" borderId="135" xfId="0" applyFont="1" applyFill="1" applyBorder="1" applyAlignment="1">
      <alignment horizontal="center" vertical="center" wrapText="1"/>
    </xf>
    <xf numFmtId="3" fontId="41" fillId="0" borderId="134" xfId="0" applyNumberFormat="1" applyFont="1" applyBorder="1" applyAlignment="1">
      <alignment horizontal="center"/>
    </xf>
    <xf numFmtId="0" fontId="110" fillId="0" borderId="135" xfId="0" applyFont="1" applyBorder="1" applyAlignment="1">
      <alignment horizontal="center"/>
    </xf>
    <xf numFmtId="3" fontId="0" fillId="0" borderId="135" xfId="0" applyNumberFormat="1" applyFont="1" applyBorder="1" applyAlignment="1">
      <alignment horizontal="center"/>
    </xf>
    <xf numFmtId="0" fontId="0" fillId="0" borderId="135" xfId="0" applyFont="1" applyBorder="1" applyAlignment="1">
      <alignment horizontal="center"/>
    </xf>
    <xf numFmtId="0" fontId="3" fillId="0" borderId="9" xfId="0" applyFont="1" applyBorder="1" applyAlignment="1">
      <alignment horizontal="center" wrapText="1"/>
    </xf>
    <xf numFmtId="0" fontId="3" fillId="0" borderId="11" xfId="0" applyFont="1" applyBorder="1" applyAlignment="1">
      <alignment horizontal="center" wrapText="1"/>
    </xf>
    <xf numFmtId="0" fontId="3" fillId="0" borderId="11" xfId="0" applyFont="1" applyFill="1" applyBorder="1" applyAlignment="1">
      <alignment horizontal="center" wrapText="1"/>
    </xf>
    <xf numFmtId="0" fontId="3" fillId="0" borderId="0" xfId="0" applyFont="1" applyFill="1" applyBorder="1" applyAlignment="1">
      <alignment horizontal="center" wrapText="1"/>
    </xf>
    <xf numFmtId="0" fontId="19" fillId="0" borderId="0" xfId="0" applyFont="1" applyFill="1" applyAlignment="1">
      <alignment horizontal="center" wrapText="1"/>
    </xf>
    <xf numFmtId="9" fontId="3" fillId="0" borderId="9" xfId="51" applyFont="1" applyBorder="1" applyAlignment="1">
      <alignment horizontal="center"/>
    </xf>
    <xf numFmtId="0" fontId="35" fillId="0" borderId="0" xfId="0" applyFont="1" applyAlignment="1">
      <alignment horizontal="center" wrapText="1"/>
    </xf>
    <xf numFmtId="0" fontId="88" fillId="0" borderId="0" xfId="0" applyFont="1" applyAlignment="1">
      <alignment horizontal="center" vertical="center" wrapText="1"/>
    </xf>
    <xf numFmtId="0" fontId="0" fillId="20" borderId="0" xfId="0" applyFont="1" applyFill="1" applyAlignment="1">
      <alignment vertical="center"/>
    </xf>
    <xf numFmtId="0" fontId="0" fillId="0" borderId="0" xfId="0" applyFont="1" applyAlignment="1">
      <alignment vertical="center"/>
    </xf>
    <xf numFmtId="0" fontId="13" fillId="0" borderId="0" xfId="0" applyFont="1" applyFill="1" applyBorder="1" applyAlignment="1">
      <alignment horizontal="center"/>
    </xf>
    <xf numFmtId="3" fontId="110" fillId="0" borderId="0" xfId="0" applyNumberFormat="1" applyFont="1" applyFill="1" applyAlignment="1">
      <alignment horizontal="center"/>
    </xf>
    <xf numFmtId="0" fontId="35" fillId="0" borderId="9" xfId="0" applyFont="1" applyBorder="1" applyAlignment="1">
      <alignment horizontal="center" vertical="center" wrapText="1"/>
    </xf>
    <xf numFmtId="0" fontId="35" fillId="0" borderId="9" xfId="0" applyFont="1" applyBorder="1" applyAlignment="1">
      <alignment horizontal="center"/>
    </xf>
    <xf numFmtId="0" fontId="35" fillId="0" borderId="9" xfId="0" applyFont="1" applyFill="1" applyBorder="1" applyAlignment="1">
      <alignment horizontal="center" vertical="center" wrapText="1"/>
    </xf>
    <xf numFmtId="0" fontId="9" fillId="0" borderId="0" xfId="0" applyFont="1" applyFill="1" applyBorder="1" applyAlignment="1">
      <alignment horizontal="center" vertical="center" wrapText="1"/>
    </xf>
    <xf numFmtId="166" fontId="3" fillId="0" borderId="0" xfId="0" applyNumberFormat="1" applyFont="1" applyBorder="1" applyAlignment="1">
      <alignment horizontal="center" wrapText="1"/>
    </xf>
    <xf numFmtId="3" fontId="0" fillId="20" borderId="0" xfId="0" applyNumberFormat="1" applyFont="1" applyFill="1" applyBorder="1" applyAlignment="1">
      <alignment horizontal="center"/>
    </xf>
    <xf numFmtId="166" fontId="0" fillId="20" borderId="0" xfId="0" applyNumberFormat="1" applyFont="1" applyFill="1" applyBorder="1" applyAlignment="1">
      <alignment horizontal="center"/>
    </xf>
    <xf numFmtId="3" fontId="10" fillId="20" borderId="0" xfId="0" applyNumberFormat="1" applyFont="1" applyFill="1" applyBorder="1" applyAlignment="1">
      <alignment horizontal="center"/>
    </xf>
    <xf numFmtId="166" fontId="0" fillId="0" borderId="9" xfId="0" applyNumberFormat="1" applyFont="1" applyBorder="1" applyAlignment="1">
      <alignment horizontal="center"/>
    </xf>
    <xf numFmtId="0" fontId="25" fillId="0" borderId="0" xfId="0" applyFont="1" applyFill="1" applyAlignment="1">
      <alignment horizontal="center" vertical="center" wrapText="1"/>
    </xf>
    <xf numFmtId="0" fontId="48" fillId="0" borderId="0" xfId="45" applyFont="1" applyAlignment="1">
      <alignment horizontal="center" vertical="center" wrapText="1"/>
    </xf>
    <xf numFmtId="0" fontId="41" fillId="0" borderId="0" xfId="45" applyFont="1" applyFill="1" applyBorder="1" applyAlignment="1">
      <alignment horizontal="center" vertical="center" wrapText="1"/>
    </xf>
    <xf numFmtId="0" fontId="48" fillId="0" borderId="0" xfId="45" applyFont="1" applyFill="1" applyBorder="1" applyAlignment="1">
      <alignment horizontal="center" vertical="center" wrapText="1"/>
    </xf>
    <xf numFmtId="0" fontId="41" fillId="0" borderId="11" xfId="45" applyFont="1" applyFill="1" applyBorder="1" applyAlignment="1">
      <alignment horizontal="center" vertical="center" wrapText="1"/>
    </xf>
    <xf numFmtId="0" fontId="4" fillId="0" borderId="0" xfId="0" applyFont="1" applyBorder="1" applyAlignment="1">
      <alignment wrapText="1"/>
    </xf>
    <xf numFmtId="168" fontId="0" fillId="0" borderId="0" xfId="0" applyNumberFormat="1" applyFill="1" applyAlignment="1">
      <alignment horizontal="center"/>
    </xf>
    <xf numFmtId="0" fontId="0" fillId="0" borderId="0" xfId="41" applyFont="1" applyAlignment="1">
      <alignment wrapText="1"/>
    </xf>
    <xf numFmtId="166" fontId="110" fillId="0" borderId="0" xfId="38" applyNumberFormat="1" applyFont="1" applyFill="1" applyBorder="1" applyAlignment="1">
      <alignment horizontal="center"/>
    </xf>
    <xf numFmtId="0" fontId="34" fillId="0" borderId="22" xfId="0" applyFont="1" applyFill="1" applyBorder="1" applyAlignment="1">
      <alignment horizontal="center" vertical="center" wrapText="1"/>
    </xf>
    <xf numFmtId="0" fontId="34" fillId="0" borderId="27" xfId="0" applyFont="1" applyFill="1" applyBorder="1" applyAlignment="1">
      <alignment horizontal="center" vertical="center" wrapText="1"/>
    </xf>
    <xf numFmtId="0" fontId="34" fillId="0" borderId="9" xfId="0" applyFont="1" applyFill="1" applyBorder="1" applyAlignment="1">
      <alignment horizontal="center" vertical="center" wrapText="1"/>
    </xf>
    <xf numFmtId="0" fontId="34" fillId="0" borderId="0" xfId="0" applyFont="1" applyFill="1" applyBorder="1" applyAlignment="1">
      <alignment horizontal="center" vertical="center" wrapText="1"/>
    </xf>
    <xf numFmtId="3" fontId="34" fillId="0" borderId="0" xfId="0" applyNumberFormat="1" applyFont="1" applyFill="1" applyBorder="1" applyAlignment="1">
      <alignment horizontal="center"/>
    </xf>
    <xf numFmtId="0" fontId="34" fillId="0" borderId="11" xfId="0" applyFont="1" applyFill="1" applyBorder="1" applyAlignment="1">
      <alignment horizontal="center" vertical="center" wrapText="1"/>
    </xf>
    <xf numFmtId="0" fontId="66" fillId="0" borderId="0" xfId="0" applyFont="1" applyFill="1" applyBorder="1" applyAlignment="1">
      <alignment horizontal="center" vertical="center" wrapText="1"/>
    </xf>
    <xf numFmtId="0" fontId="107" fillId="0" borderId="0" xfId="0" applyFont="1" applyFill="1" applyBorder="1" applyAlignment="1">
      <alignment horizontal="center" vertical="center" wrapText="1"/>
    </xf>
    <xf numFmtId="0" fontId="66" fillId="0" borderId="11" xfId="0" applyFont="1" applyFill="1" applyBorder="1" applyAlignment="1">
      <alignment horizontal="center" vertical="center" wrapText="1"/>
    </xf>
    <xf numFmtId="0" fontId="66" fillId="0" borderId="23" xfId="0" applyFont="1" applyFill="1" applyBorder="1" applyAlignment="1">
      <alignment horizontal="center" vertical="center" wrapText="1"/>
    </xf>
    <xf numFmtId="9" fontId="34" fillId="0" borderId="11" xfId="51" applyFont="1" applyFill="1" applyBorder="1" applyAlignment="1">
      <alignment horizontal="center" vertical="center" wrapText="1"/>
    </xf>
    <xf numFmtId="0" fontId="34" fillId="0" borderId="18" xfId="0" applyFont="1" applyFill="1" applyBorder="1" applyAlignment="1">
      <alignment horizontal="center" vertical="center" wrapText="1"/>
    </xf>
    <xf numFmtId="0" fontId="34" fillId="0" borderId="19" xfId="0" applyFont="1" applyFill="1" applyBorder="1" applyAlignment="1">
      <alignment horizontal="center" vertical="center" wrapText="1"/>
    </xf>
    <xf numFmtId="3" fontId="34" fillId="0" borderId="19" xfId="0" applyNumberFormat="1" applyFont="1" applyFill="1" applyBorder="1" applyAlignment="1">
      <alignment horizontal="center"/>
    </xf>
    <xf numFmtId="9" fontId="34" fillId="0" borderId="21" xfId="51" applyFont="1" applyFill="1" applyBorder="1" applyAlignment="1">
      <alignment horizontal="center" vertical="center" wrapText="1"/>
    </xf>
    <xf numFmtId="0" fontId="66" fillId="0" borderId="19" xfId="0" applyFont="1" applyFill="1" applyBorder="1" applyAlignment="1">
      <alignment horizontal="center" vertical="center" wrapText="1"/>
    </xf>
    <xf numFmtId="0" fontId="107" fillId="0" borderId="19" xfId="0" applyFont="1" applyFill="1" applyBorder="1" applyAlignment="1">
      <alignment horizontal="center" vertical="center" wrapText="1"/>
    </xf>
    <xf numFmtId="0" fontId="66" fillId="0" borderId="21" xfId="0" applyFont="1" applyFill="1" applyBorder="1" applyAlignment="1">
      <alignment horizontal="center" vertical="center" wrapText="1"/>
    </xf>
    <xf numFmtId="0" fontId="66" fillId="0" borderId="46" xfId="0" applyFont="1" applyFill="1" applyBorder="1" applyAlignment="1">
      <alignment horizontal="center" vertical="center" wrapText="1"/>
    </xf>
    <xf numFmtId="3" fontId="34" fillId="0" borderId="9" xfId="0" applyNumberFormat="1" applyFont="1" applyFill="1" applyBorder="1" applyAlignment="1">
      <alignment horizontal="center"/>
    </xf>
    <xf numFmtId="165" fontId="34" fillId="0" borderId="0" xfId="0" applyNumberFormat="1" applyFont="1" applyFill="1" applyBorder="1" applyAlignment="1">
      <alignment horizontal="center"/>
    </xf>
    <xf numFmtId="9" fontId="34" fillId="0" borderId="11" xfId="51" applyFont="1" applyFill="1" applyBorder="1" applyAlignment="1">
      <alignment horizontal="center"/>
    </xf>
    <xf numFmtId="0" fontId="34" fillId="0" borderId="0" xfId="0" applyFont="1" applyFill="1" applyBorder="1" applyAlignment="1">
      <alignment horizontal="center"/>
    </xf>
    <xf numFmtId="0" fontId="34" fillId="0" borderId="11" xfId="0" applyFont="1" applyFill="1" applyBorder="1" applyAlignment="1">
      <alignment horizontal="center"/>
    </xf>
    <xf numFmtId="4" fontId="34" fillId="0" borderId="0" xfId="0" applyNumberFormat="1" applyFont="1" applyFill="1" applyBorder="1" applyAlignment="1">
      <alignment horizontal="center"/>
    </xf>
    <xf numFmtId="0" fontId="34" fillId="0" borderId="23" xfId="0" applyFont="1" applyBorder="1" applyAlignment="1">
      <alignment horizontal="center"/>
    </xf>
    <xf numFmtId="3" fontId="34" fillId="0" borderId="17" xfId="0" applyNumberFormat="1" applyFont="1" applyFill="1" applyBorder="1" applyAlignment="1">
      <alignment horizontal="center"/>
    </xf>
    <xf numFmtId="165" fontId="34" fillId="0" borderId="29" xfId="0" applyNumberFormat="1" applyFont="1" applyFill="1" applyBorder="1" applyAlignment="1">
      <alignment horizontal="center"/>
    </xf>
    <xf numFmtId="3" fontId="34" fillId="0" borderId="29" xfId="0" applyNumberFormat="1" applyFont="1" applyFill="1" applyBorder="1" applyAlignment="1">
      <alignment horizontal="center"/>
    </xf>
    <xf numFmtId="165" fontId="34" fillId="0" borderId="29" xfId="51" applyNumberFormat="1" applyFont="1" applyFill="1" applyBorder="1" applyAlignment="1">
      <alignment horizontal="center"/>
    </xf>
    <xf numFmtId="3" fontId="34" fillId="0" borderId="29" xfId="51" applyNumberFormat="1" applyFont="1" applyFill="1" applyBorder="1" applyAlignment="1">
      <alignment horizontal="center"/>
    </xf>
    <xf numFmtId="9" fontId="34" fillId="0" borderId="20" xfId="51" applyFont="1" applyFill="1" applyBorder="1" applyAlignment="1">
      <alignment horizontal="center"/>
    </xf>
    <xf numFmtId="165" fontId="34" fillId="0" borderId="20" xfId="51" applyNumberFormat="1" applyFont="1" applyFill="1" applyBorder="1" applyAlignment="1">
      <alignment horizontal="center"/>
    </xf>
    <xf numFmtId="4" fontId="34" fillId="0" borderId="29" xfId="0" applyNumberFormat="1" applyFont="1" applyFill="1" applyBorder="1" applyAlignment="1">
      <alignment horizontal="center"/>
    </xf>
    <xf numFmtId="9" fontId="34" fillId="0" borderId="29" xfId="51" applyFont="1" applyFill="1" applyBorder="1" applyAlignment="1">
      <alignment horizontal="center"/>
    </xf>
    <xf numFmtId="0" fontId="34" fillId="0" borderId="45" xfId="0" applyFont="1" applyBorder="1" applyAlignment="1">
      <alignment horizontal="center"/>
    </xf>
    <xf numFmtId="165" fontId="34" fillId="0" borderId="0" xfId="51" applyNumberFormat="1" applyFont="1" applyFill="1" applyBorder="1" applyAlignment="1">
      <alignment horizontal="center"/>
    </xf>
    <xf numFmtId="3" fontId="34" fillId="0" borderId="0" xfId="51" applyNumberFormat="1" applyFont="1" applyFill="1" applyBorder="1" applyAlignment="1">
      <alignment horizontal="center"/>
    </xf>
    <xf numFmtId="165" fontId="34" fillId="0" borderId="11" xfId="51" applyNumberFormat="1" applyFont="1" applyFill="1" applyBorder="1" applyAlignment="1">
      <alignment horizontal="center"/>
    </xf>
    <xf numFmtId="9" fontId="34" fillId="0" borderId="0" xfId="51" applyFont="1" applyFill="1" applyBorder="1" applyAlignment="1">
      <alignment horizontal="center"/>
    </xf>
    <xf numFmtId="165" fontId="34" fillId="0" borderId="23" xfId="0" applyNumberFormat="1" applyFont="1" applyBorder="1" applyAlignment="1">
      <alignment horizontal="center"/>
    </xf>
    <xf numFmtId="165" fontId="34" fillId="0" borderId="46" xfId="0" applyNumberFormat="1" applyFont="1" applyBorder="1" applyAlignment="1">
      <alignment horizontal="center"/>
    </xf>
    <xf numFmtId="9" fontId="65" fillId="0" borderId="0" xfId="51" applyFont="1" applyFill="1" applyBorder="1" applyAlignment="1">
      <alignment horizontal="center"/>
    </xf>
    <xf numFmtId="9" fontId="34" fillId="0" borderId="29" xfId="51" applyNumberFormat="1" applyFont="1" applyFill="1" applyBorder="1" applyAlignment="1">
      <alignment horizontal="center"/>
    </xf>
    <xf numFmtId="0" fontId="34" fillId="0" borderId="9" xfId="0" applyFont="1" applyFill="1" applyBorder="1"/>
    <xf numFmtId="3" fontId="34" fillId="0" borderId="0" xfId="0" applyNumberFormat="1" applyFont="1" applyFill="1" applyBorder="1"/>
    <xf numFmtId="169" fontId="34" fillId="0" borderId="0" xfId="0" applyNumberFormat="1" applyFont="1" applyFill="1" applyBorder="1"/>
    <xf numFmtId="169" fontId="34" fillId="0" borderId="11" xfId="0" applyNumberFormat="1" applyFont="1" applyFill="1" applyBorder="1"/>
    <xf numFmtId="0" fontId="34" fillId="0" borderId="0" xfId="0" applyFont="1" applyFill="1" applyBorder="1"/>
    <xf numFmtId="3" fontId="34" fillId="0" borderId="11" xfId="0" applyNumberFormat="1" applyFont="1" applyFill="1" applyBorder="1"/>
    <xf numFmtId="0" fontId="34" fillId="0" borderId="23" xfId="0" applyFont="1" applyBorder="1"/>
    <xf numFmtId="0" fontId="34" fillId="0" borderId="73" xfId="0" applyFont="1" applyFill="1" applyBorder="1"/>
    <xf numFmtId="3" fontId="34" fillId="0" borderId="74" xfId="0" applyNumberFormat="1" applyFont="1" applyFill="1" applyBorder="1"/>
    <xf numFmtId="3" fontId="34" fillId="0" borderId="54" xfId="0" applyNumberFormat="1" applyFont="1" applyFill="1" applyBorder="1"/>
    <xf numFmtId="4" fontId="34" fillId="0" borderId="74" xfId="0" applyNumberFormat="1" applyFont="1" applyFill="1" applyBorder="1"/>
    <xf numFmtId="0" fontId="34" fillId="0" borderId="40" xfId="0" applyFont="1" applyBorder="1"/>
    <xf numFmtId="165" fontId="65" fillId="0" borderId="9" xfId="51" applyNumberFormat="1" applyFont="1" applyFill="1" applyBorder="1" applyAlignment="1">
      <alignment horizontal="center"/>
    </xf>
    <xf numFmtId="174" fontId="65" fillId="0" borderId="0" xfId="51" applyNumberFormat="1" applyFont="1" applyFill="1" applyBorder="1" applyAlignment="1">
      <alignment horizontal="center"/>
    </xf>
    <xf numFmtId="165" fontId="65" fillId="0" borderId="0" xfId="51" applyNumberFormat="1" applyFont="1" applyFill="1" applyBorder="1" applyAlignment="1">
      <alignment horizontal="center"/>
    </xf>
    <xf numFmtId="174" fontId="65" fillId="0" borderId="11" xfId="51" applyNumberFormat="1" applyFont="1" applyFill="1" applyBorder="1" applyAlignment="1">
      <alignment horizontal="center"/>
    </xf>
    <xf numFmtId="3" fontId="65" fillId="0" borderId="0" xfId="0" applyNumberFormat="1" applyFont="1" applyFill="1" applyBorder="1" applyAlignment="1">
      <alignment horizontal="center"/>
    </xf>
    <xf numFmtId="3" fontId="65" fillId="0" borderId="11" xfId="0" applyNumberFormat="1" applyFont="1" applyFill="1" applyBorder="1" applyAlignment="1">
      <alignment horizontal="center"/>
    </xf>
    <xf numFmtId="168" fontId="65" fillId="0" borderId="0" xfId="51" applyNumberFormat="1" applyFont="1" applyFill="1" applyBorder="1" applyAlignment="1">
      <alignment horizontal="center"/>
    </xf>
    <xf numFmtId="0" fontId="65" fillId="0" borderId="23" xfId="0" applyFont="1" applyBorder="1" applyAlignment="1">
      <alignment horizontal="center"/>
    </xf>
    <xf numFmtId="0" fontId="65" fillId="0" borderId="9" xfId="0" applyFont="1" applyBorder="1" applyAlignment="1">
      <alignment horizontal="center"/>
    </xf>
    <xf numFmtId="0" fontId="34" fillId="0" borderId="11" xfId="0" applyFont="1" applyFill="1" applyBorder="1"/>
    <xf numFmtId="9" fontId="34" fillId="0" borderId="0" xfId="51" applyFont="1" applyFill="1" applyBorder="1"/>
    <xf numFmtId="174" fontId="34" fillId="0" borderId="0" xfId="51" applyNumberFormat="1" applyFont="1" applyFill="1" applyBorder="1"/>
    <xf numFmtId="165" fontId="34" fillId="0" borderId="0" xfId="51" applyNumberFormat="1" applyFont="1" applyFill="1" applyBorder="1"/>
    <xf numFmtId="165" fontId="34" fillId="0" borderId="11" xfId="51" applyNumberFormat="1" applyFont="1" applyFill="1" applyBorder="1"/>
    <xf numFmtId="165" fontId="65" fillId="0" borderId="9" xfId="51" applyNumberFormat="1" applyFont="1" applyBorder="1" applyAlignment="1">
      <alignment horizontal="center"/>
    </xf>
    <xf numFmtId="165" fontId="65" fillId="0" borderId="0" xfId="51" applyNumberFormat="1" applyFont="1" applyBorder="1" applyAlignment="1">
      <alignment horizontal="center"/>
    </xf>
    <xf numFmtId="9" fontId="34" fillId="0" borderId="11" xfId="51" applyFont="1" applyFill="1" applyBorder="1"/>
    <xf numFmtId="0" fontId="34" fillId="0" borderId="9" xfId="0" applyFont="1" applyBorder="1" applyAlignment="1">
      <alignment horizontal="center"/>
    </xf>
    <xf numFmtId="165" fontId="34" fillId="0" borderId="9" xfId="51" applyNumberFormat="1" applyFont="1" applyBorder="1" applyAlignment="1">
      <alignment horizontal="center"/>
    </xf>
    <xf numFmtId="165" fontId="34" fillId="0" borderId="0" xfId="51" applyNumberFormat="1" applyFont="1" applyBorder="1" applyAlignment="1">
      <alignment horizontal="center"/>
    </xf>
    <xf numFmtId="0" fontId="34" fillId="0" borderId="28" xfId="0" applyFont="1" applyFill="1" applyBorder="1"/>
    <xf numFmtId="3" fontId="34" fillId="0" borderId="64" xfId="0" applyNumberFormat="1" applyFont="1" applyFill="1" applyBorder="1"/>
    <xf numFmtId="3" fontId="34" fillId="0" borderId="37" xfId="0" applyNumberFormat="1" applyFont="1" applyFill="1" applyBorder="1"/>
    <xf numFmtId="0" fontId="34" fillId="0" borderId="25" xfId="0" applyFont="1" applyBorder="1"/>
    <xf numFmtId="0" fontId="65" fillId="0" borderId="22" xfId="0" applyFont="1" applyBorder="1" applyAlignment="1">
      <alignment horizontal="center"/>
    </xf>
    <xf numFmtId="0" fontId="34" fillId="0" borderId="22" xfId="0" applyFont="1" applyBorder="1" applyAlignment="1">
      <alignment horizontal="center"/>
    </xf>
    <xf numFmtId="0" fontId="34" fillId="0" borderId="41" xfId="0" applyFont="1" applyFill="1" applyBorder="1"/>
    <xf numFmtId="9" fontId="0" fillId="0" borderId="9" xfId="0" applyNumberFormat="1" applyFont="1" applyFill="1" applyBorder="1" applyAlignment="1">
      <alignment horizontal="center"/>
    </xf>
    <xf numFmtId="9" fontId="0" fillId="0" borderId="17" xfId="0" applyNumberFormat="1" applyFont="1" applyFill="1" applyBorder="1" applyAlignment="1">
      <alignment horizontal="center"/>
    </xf>
    <xf numFmtId="9" fontId="0" fillId="0" borderId="102" xfId="0" applyNumberFormat="1" applyFont="1" applyFill="1" applyBorder="1" applyAlignment="1">
      <alignment horizontal="center"/>
    </xf>
    <xf numFmtId="9" fontId="0" fillId="0" borderId="20" xfId="0" applyNumberFormat="1" applyFont="1" applyFill="1" applyBorder="1" applyAlignment="1">
      <alignment horizontal="center"/>
    </xf>
    <xf numFmtId="0" fontId="0" fillId="27" borderId="0" xfId="0" applyFill="1"/>
    <xf numFmtId="225" fontId="0" fillId="27" borderId="0" xfId="0" applyNumberFormat="1" applyFill="1" applyAlignment="1">
      <alignment horizontal="left"/>
    </xf>
    <xf numFmtId="0" fontId="31" fillId="21" borderId="120" xfId="0" applyFont="1" applyFill="1" applyBorder="1" applyAlignment="1">
      <alignment horizontal="center" vertical="center"/>
    </xf>
    <xf numFmtId="0" fontId="31" fillId="21" borderId="0" xfId="0" applyFont="1" applyFill="1" applyBorder="1" applyAlignment="1">
      <alignment horizontal="center" vertical="center"/>
    </xf>
    <xf numFmtId="0" fontId="4" fillId="0" borderId="15" xfId="0" applyFont="1" applyBorder="1" applyAlignment="1">
      <alignment horizontal="center" vertical="center" wrapText="1"/>
    </xf>
    <xf numFmtId="0" fontId="5" fillId="0" borderId="15" xfId="0" applyFont="1" applyFill="1" applyBorder="1" applyAlignment="1">
      <alignment horizontal="center" vertical="center" wrapText="1"/>
    </xf>
    <xf numFmtId="0" fontId="10" fillId="0" borderId="10" xfId="0" applyFont="1" applyBorder="1" applyAlignment="1">
      <alignment horizontal="center" vertical="center" wrapText="1"/>
    </xf>
    <xf numFmtId="0" fontId="0" fillId="0" borderId="14" xfId="0" applyFont="1" applyFill="1" applyBorder="1" applyAlignment="1">
      <alignment horizontal="center" vertical="center" wrapText="1"/>
    </xf>
    <xf numFmtId="0" fontId="0" fillId="0" borderId="10" xfId="0" applyFont="1" applyFill="1" applyBorder="1" applyAlignment="1">
      <alignment horizontal="center" vertical="center" wrapText="1"/>
    </xf>
    <xf numFmtId="0" fontId="0" fillId="0" borderId="10" xfId="0" applyBorder="1" applyAlignment="1">
      <alignment horizontal="center" vertical="center" wrapText="1"/>
    </xf>
    <xf numFmtId="0" fontId="0" fillId="0" borderId="15" xfId="0" applyBorder="1" applyAlignment="1">
      <alignment horizontal="center" vertical="center" wrapText="1"/>
    </xf>
    <xf numFmtId="3" fontId="0" fillId="0" borderId="20" xfId="0" applyNumberFormat="1" applyFill="1" applyBorder="1" applyAlignment="1">
      <alignment horizontal="center" vertical="center"/>
    </xf>
    <xf numFmtId="3" fontId="0" fillId="0" borderId="51" xfId="0" applyNumberFormat="1" applyBorder="1" applyAlignment="1">
      <alignment horizontal="center" vertical="center"/>
    </xf>
    <xf numFmtId="3" fontId="5" fillId="0" borderId="17" xfId="0" applyNumberFormat="1" applyFont="1" applyBorder="1" applyAlignment="1">
      <alignment horizontal="center" vertical="center" wrapText="1"/>
    </xf>
    <xf numFmtId="3" fontId="4" fillId="0" borderId="32" xfId="0" applyNumberFormat="1" applyFont="1" applyBorder="1" applyAlignment="1">
      <alignment horizontal="center" vertical="center" wrapText="1"/>
    </xf>
    <xf numFmtId="3" fontId="0" fillId="0" borderId="32" xfId="0" applyNumberFormat="1" applyBorder="1" applyAlignment="1">
      <alignment horizontal="center"/>
    </xf>
    <xf numFmtId="3" fontId="0" fillId="0" borderId="45" xfId="0" applyNumberFormat="1" applyBorder="1" applyAlignment="1">
      <alignment horizontal="center"/>
    </xf>
    <xf numFmtId="0" fontId="34" fillId="0" borderId="126" xfId="0" applyFont="1" applyBorder="1" applyAlignment="1">
      <alignment horizontal="center" vertical="center"/>
    </xf>
    <xf numFmtId="0" fontId="34" fillId="0" borderId="10" xfId="0" applyFont="1" applyBorder="1" applyAlignment="1">
      <alignment horizontal="center" vertical="center"/>
    </xf>
    <xf numFmtId="0" fontId="34" fillId="0" borderId="24" xfId="0" applyFont="1" applyBorder="1" applyAlignment="1">
      <alignment horizontal="center" vertical="center"/>
    </xf>
    <xf numFmtId="0" fontId="34" fillId="0" borderId="14" xfId="0" applyFont="1" applyBorder="1" applyAlignment="1">
      <alignment horizontal="center" vertical="center"/>
    </xf>
    <xf numFmtId="0" fontId="32" fillId="0" borderId="83" xfId="41" applyFont="1" applyFill="1" applyBorder="1" applyAlignment="1">
      <alignment horizontal="center" vertical="center" wrapText="1"/>
    </xf>
    <xf numFmtId="0" fontId="32" fillId="0" borderId="97" xfId="41" applyFont="1" applyFill="1" applyBorder="1" applyAlignment="1">
      <alignment horizontal="center" vertical="center" wrapText="1"/>
    </xf>
    <xf numFmtId="0" fontId="32" fillId="0" borderId="98" xfId="41" applyFont="1" applyFill="1" applyBorder="1" applyAlignment="1">
      <alignment horizontal="center" vertical="center" wrapText="1"/>
    </xf>
    <xf numFmtId="0" fontId="32" fillId="0" borderId="93" xfId="41" applyFont="1" applyFill="1" applyBorder="1" applyAlignment="1">
      <alignment horizontal="center" vertical="center" wrapText="1"/>
    </xf>
    <xf numFmtId="0" fontId="32" fillId="0" borderId="91" xfId="41" applyFont="1" applyFill="1" applyBorder="1" applyAlignment="1">
      <alignment horizontal="center" vertical="center" wrapText="1"/>
    </xf>
    <xf numFmtId="0" fontId="32" fillId="0" borderId="93" xfId="41" applyNumberFormat="1" applyFont="1" applyFill="1" applyBorder="1" applyAlignment="1">
      <alignment horizontal="center" vertical="center" wrapText="1"/>
    </xf>
    <xf numFmtId="0" fontId="32" fillId="0" borderId="94" xfId="41" applyFont="1" applyFill="1" applyBorder="1" applyAlignment="1">
      <alignment horizontal="center" vertical="center" wrapText="1"/>
    </xf>
    <xf numFmtId="3" fontId="0" fillId="0" borderId="18" xfId="0" applyNumberFormat="1" applyBorder="1" applyAlignment="1">
      <alignment horizontal="center"/>
    </xf>
    <xf numFmtId="0" fontId="0" fillId="0" borderId="0" xfId="41" applyFont="1" applyFill="1" applyBorder="1" applyAlignment="1">
      <alignment horizontal="center"/>
    </xf>
    <xf numFmtId="165" fontId="0" fillId="0" borderId="52" xfId="0" applyNumberFormat="1" applyFill="1" applyBorder="1" applyAlignment="1">
      <alignment horizontal="center" vertical="center"/>
    </xf>
    <xf numFmtId="165" fontId="0" fillId="0" borderId="13" xfId="0" applyNumberFormat="1" applyFill="1" applyBorder="1" applyAlignment="1">
      <alignment horizontal="center" vertical="center"/>
    </xf>
    <xf numFmtId="165" fontId="0" fillId="0" borderId="51" xfId="0" applyNumberFormat="1" applyFill="1" applyBorder="1" applyAlignment="1">
      <alignment horizontal="center" vertical="center"/>
    </xf>
    <xf numFmtId="165" fontId="0" fillId="0" borderId="51" xfId="0" applyNumberFormat="1" applyBorder="1" applyAlignment="1">
      <alignment horizontal="center" vertical="center"/>
    </xf>
    <xf numFmtId="165" fontId="0" fillId="0" borderId="13" xfId="0" applyNumberFormat="1" applyBorder="1" applyAlignment="1">
      <alignment horizontal="center" vertical="center"/>
    </xf>
    <xf numFmtId="165" fontId="0" fillId="0" borderId="52" xfId="0" applyNumberFormat="1" applyBorder="1" applyAlignment="1">
      <alignment horizontal="center" vertical="center"/>
    </xf>
    <xf numFmtId="165" fontId="0" fillId="0" borderId="53" xfId="0" applyNumberFormat="1" applyBorder="1" applyAlignment="1">
      <alignment horizontal="center" vertical="center"/>
    </xf>
    <xf numFmtId="0" fontId="31" fillId="0" borderId="14" xfId="41" applyFont="1" applyFill="1" applyBorder="1" applyAlignment="1">
      <alignment horizontal="center" vertical="center" wrapText="1"/>
    </xf>
    <xf numFmtId="0" fontId="31" fillId="0" borderId="126" xfId="41" applyFont="1" applyFill="1" applyBorder="1" applyAlignment="1">
      <alignment horizontal="center" vertical="center" wrapText="1"/>
    </xf>
    <xf numFmtId="0" fontId="31" fillId="0" borderId="10" xfId="41" applyFont="1" applyFill="1" applyBorder="1" applyAlignment="1">
      <alignment horizontal="center" vertical="center" wrapText="1"/>
    </xf>
    <xf numFmtId="0" fontId="32" fillId="0" borderId="10" xfId="41" applyFont="1" applyFill="1" applyBorder="1" applyAlignment="1">
      <alignment horizontal="center" vertical="center" wrapText="1"/>
    </xf>
    <xf numFmtId="0" fontId="31" fillId="0" borderId="24" xfId="41" applyFont="1" applyFill="1" applyBorder="1" applyAlignment="1">
      <alignment horizontal="center" vertical="center" wrapText="1"/>
    </xf>
    <xf numFmtId="0" fontId="31" fillId="0" borderId="119" xfId="41" applyFont="1" applyFill="1" applyBorder="1" applyAlignment="1">
      <alignment horizontal="center" vertical="center" wrapText="1"/>
    </xf>
    <xf numFmtId="0" fontId="31" fillId="0" borderId="136" xfId="41" applyFont="1" applyFill="1" applyBorder="1" applyAlignment="1">
      <alignment horizontal="center" vertical="center" wrapText="1"/>
    </xf>
    <xf numFmtId="0" fontId="31" fillId="0" borderId="137" xfId="41" applyFont="1" applyFill="1" applyBorder="1" applyAlignment="1">
      <alignment horizontal="center" vertical="center" wrapText="1"/>
    </xf>
    <xf numFmtId="0" fontId="31" fillId="0" borderId="136" xfId="42" applyFont="1" applyFill="1" applyBorder="1" applyAlignment="1">
      <alignment horizontal="center" vertical="center" wrapText="1"/>
    </xf>
    <xf numFmtId="0" fontId="2" fillId="0" borderId="126" xfId="41" applyFill="1" applyBorder="1"/>
    <xf numFmtId="0" fontId="31" fillId="0" borderId="10" xfId="42" applyFont="1" applyFill="1" applyBorder="1" applyAlignment="1">
      <alignment horizontal="center" vertical="center" wrapText="1"/>
    </xf>
    <xf numFmtId="0" fontId="32" fillId="0" borderId="10" xfId="42" applyFont="1" applyFill="1" applyBorder="1" applyAlignment="1">
      <alignment horizontal="center" vertical="center" wrapText="1"/>
    </xf>
    <xf numFmtId="0" fontId="67" fillId="0" borderId="10" xfId="42" applyFont="1" applyFill="1" applyBorder="1" applyAlignment="1">
      <alignment horizontal="center" vertical="center" wrapText="1"/>
    </xf>
    <xf numFmtId="0" fontId="31" fillId="0" borderId="97" xfId="41" applyFont="1" applyFill="1" applyBorder="1" applyAlignment="1">
      <alignment horizontal="center" vertical="center" wrapText="1"/>
    </xf>
    <xf numFmtId="0" fontId="31" fillId="0" borderId="24" xfId="42" applyFont="1" applyFill="1" applyBorder="1" applyAlignment="1">
      <alignment horizontal="center" vertical="center" wrapText="1"/>
    </xf>
    <xf numFmtId="0" fontId="31" fillId="0" borderId="83" xfId="41" applyFont="1" applyFill="1" applyBorder="1" applyAlignment="1">
      <alignment horizontal="center" vertical="center" wrapText="1"/>
    </xf>
    <xf numFmtId="0" fontId="31" fillId="0" borderId="91" xfId="41" applyFont="1" applyFill="1" applyBorder="1" applyAlignment="1">
      <alignment horizontal="center" vertical="center" wrapText="1"/>
    </xf>
    <xf numFmtId="0" fontId="31" fillId="0" borderId="93" xfId="41" applyFont="1" applyFill="1" applyBorder="1" applyAlignment="1">
      <alignment horizontal="center" vertical="center" wrapText="1"/>
    </xf>
    <xf numFmtId="3" fontId="2" fillId="0" borderId="29" xfId="41" applyNumberFormat="1" applyFont="1" applyFill="1" applyBorder="1" applyAlignment="1">
      <alignment horizontal="center"/>
    </xf>
    <xf numFmtId="3" fontId="2" fillId="0" borderId="78" xfId="41" applyNumberFormat="1" applyFont="1" applyFill="1" applyBorder="1" applyAlignment="1">
      <alignment horizontal="center"/>
    </xf>
    <xf numFmtId="0" fontId="2" fillId="0" borderId="10" xfId="45" applyFont="1" applyBorder="1" applyAlignment="1">
      <alignment horizontal="center" vertical="center" wrapText="1"/>
    </xf>
    <xf numFmtId="0" fontId="42" fillId="0" borderId="10" xfId="41" applyFont="1" applyFill="1" applyBorder="1" applyAlignment="1">
      <alignment horizontal="center" vertical="center" wrapText="1"/>
    </xf>
    <xf numFmtId="0" fontId="2" fillId="0" borderId="101" xfId="41" applyFill="1" applyBorder="1" applyAlignment="1">
      <alignment horizontal="center"/>
    </xf>
    <xf numFmtId="3" fontId="2" fillId="0" borderId="102" xfId="41" applyNumberFormat="1" applyFont="1" applyFill="1" applyBorder="1" applyAlignment="1">
      <alignment horizontal="center"/>
    </xf>
    <xf numFmtId="165" fontId="2" fillId="0" borderId="82" xfId="41" applyNumberFormat="1" applyFont="1" applyFill="1" applyBorder="1" applyAlignment="1">
      <alignment horizontal="center"/>
    </xf>
    <xf numFmtId="165" fontId="0" fillId="0" borderId="11" xfId="51" applyNumberFormat="1" applyFont="1" applyBorder="1"/>
    <xf numFmtId="0" fontId="0" fillId="0" borderId="138" xfId="0" applyFill="1" applyBorder="1" applyAlignment="1">
      <alignment horizontal="center" vertical="center" wrapText="1"/>
    </xf>
    <xf numFmtId="0" fontId="0" fillId="0" borderId="15" xfId="0" applyFont="1" applyFill="1" applyBorder="1" applyAlignment="1">
      <alignment horizontal="center" vertical="center" wrapText="1"/>
    </xf>
    <xf numFmtId="0" fontId="0" fillId="0" borderId="138" xfId="0" applyBorder="1"/>
    <xf numFmtId="0" fontId="4" fillId="0" borderId="14" xfId="0" applyFont="1" applyBorder="1" applyAlignment="1">
      <alignment horizontal="center" vertical="center" wrapText="1"/>
    </xf>
    <xf numFmtId="0" fontId="4" fillId="0" borderId="10" xfId="0" applyFont="1" applyBorder="1" applyAlignment="1">
      <alignment horizontal="center" vertical="center" wrapText="1"/>
    </xf>
    <xf numFmtId="0" fontId="0" fillId="0" borderId="39" xfId="0" applyBorder="1" applyAlignment="1">
      <alignment horizontal="center" vertical="center" wrapText="1"/>
    </xf>
    <xf numFmtId="9" fontId="0" fillId="0" borderId="0" xfId="51" applyFont="1" applyBorder="1"/>
    <xf numFmtId="9" fontId="4" fillId="0" borderId="17" xfId="51" applyFont="1" applyBorder="1" applyAlignment="1">
      <alignment horizontal="center"/>
    </xf>
    <xf numFmtId="9" fontId="4" fillId="0" borderId="28" xfId="51" applyFont="1" applyBorder="1" applyAlignment="1">
      <alignment horizontal="center"/>
    </xf>
    <xf numFmtId="0" fontId="4" fillId="0" borderId="14" xfId="0" applyFont="1" applyFill="1" applyBorder="1" applyAlignment="1">
      <alignment horizontal="center" vertical="center" wrapText="1"/>
    </xf>
    <xf numFmtId="0" fontId="0" fillId="0" borderId="10" xfId="0" applyFill="1" applyBorder="1" applyAlignment="1">
      <alignment horizontal="center" vertical="center" wrapText="1"/>
    </xf>
    <xf numFmtId="0" fontId="5" fillId="0" borderId="10" xfId="0" applyFont="1" applyFill="1" applyBorder="1" applyAlignment="1">
      <alignment horizontal="center" vertical="center" wrapText="1"/>
    </xf>
    <xf numFmtId="0" fontId="4" fillId="0" borderId="10" xfId="0" applyFont="1" applyFill="1" applyBorder="1" applyAlignment="1">
      <alignment horizontal="center" vertical="center" wrapText="1"/>
    </xf>
    <xf numFmtId="0" fontId="9" fillId="0" borderId="14" xfId="0" applyFont="1" applyFill="1" applyBorder="1" applyAlignment="1">
      <alignment horizontal="center" vertical="center" wrapText="1"/>
    </xf>
    <xf numFmtId="0" fontId="9" fillId="0" borderId="15" xfId="0" applyFont="1" applyFill="1" applyBorder="1" applyAlignment="1">
      <alignment horizontal="center" vertical="center" wrapText="1"/>
    </xf>
    <xf numFmtId="0" fontId="4" fillId="0" borderId="14" xfId="39" applyFont="1" applyFill="1" applyBorder="1" applyAlignment="1">
      <alignment horizontal="center" vertical="center" wrapText="1"/>
    </xf>
    <xf numFmtId="9" fontId="4" fillId="0" borderId="14" xfId="0" applyNumberFormat="1" applyFont="1" applyFill="1" applyBorder="1" applyAlignment="1">
      <alignment horizontal="center"/>
    </xf>
    <xf numFmtId="9" fontId="5" fillId="0" borderId="10" xfId="0" applyNumberFormat="1" applyFont="1" applyFill="1" applyBorder="1" applyAlignment="1">
      <alignment horizontal="center"/>
    </xf>
    <xf numFmtId="9" fontId="10" fillId="0" borderId="10" xfId="0" applyNumberFormat="1" applyFont="1" applyFill="1" applyBorder="1" applyAlignment="1">
      <alignment horizontal="center"/>
    </xf>
    <xf numFmtId="0" fontId="10" fillId="0" borderId="15" xfId="0" applyFont="1" applyFill="1" applyBorder="1" applyAlignment="1">
      <alignment horizontal="center" vertical="center" wrapText="1"/>
    </xf>
    <xf numFmtId="9" fontId="9" fillId="0" borderId="24" xfId="0" applyNumberFormat="1" applyFont="1" applyFill="1" applyBorder="1" applyAlignment="1">
      <alignment horizontal="center"/>
    </xf>
    <xf numFmtId="0" fontId="4" fillId="0" borderId="15" xfId="0" applyFont="1" applyFill="1" applyBorder="1" applyAlignment="1">
      <alignment horizontal="center" vertical="center" wrapText="1"/>
    </xf>
    <xf numFmtId="0" fontId="19" fillId="0" borderId="10" xfId="0" applyFont="1" applyFill="1" applyBorder="1" applyAlignment="1">
      <alignment horizontal="center" vertical="center" wrapText="1"/>
    </xf>
    <xf numFmtId="0" fontId="4" fillId="0" borderId="133" xfId="0" applyFont="1" applyBorder="1" applyAlignment="1">
      <alignment horizontal="center" vertical="center" wrapText="1"/>
    </xf>
    <xf numFmtId="0" fontId="5" fillId="0" borderId="14" xfId="0" applyFont="1" applyFill="1" applyBorder="1" applyAlignment="1">
      <alignment horizontal="center" vertical="center" wrapText="1"/>
    </xf>
    <xf numFmtId="0" fontId="4" fillId="0" borderId="24" xfId="0" applyFont="1" applyBorder="1" applyAlignment="1">
      <alignment horizontal="center" vertical="center" wrapText="1"/>
    </xf>
    <xf numFmtId="0" fontId="5" fillId="0" borderId="139" xfId="0" applyFont="1" applyBorder="1" applyAlignment="1">
      <alignment horizontal="center" vertical="justify"/>
    </xf>
    <xf numFmtId="0" fontId="0" fillId="0" borderId="139" xfId="0" applyBorder="1" applyAlignment="1">
      <alignment horizontal="center"/>
    </xf>
    <xf numFmtId="0" fontId="0" fillId="0" borderId="140" xfId="0" applyBorder="1" applyAlignment="1">
      <alignment horizontal="center"/>
    </xf>
    <xf numFmtId="0" fontId="0" fillId="0" borderId="141" xfId="0" applyBorder="1" applyAlignment="1">
      <alignment horizontal="center" vertical="center"/>
    </xf>
    <xf numFmtId="0" fontId="5" fillId="0" borderId="142" xfId="0" applyFont="1" applyBorder="1" applyAlignment="1">
      <alignment horizontal="center" vertical="center" wrapText="1"/>
    </xf>
    <xf numFmtId="0" fontId="0" fillId="0" borderId="39" xfId="0" applyFont="1" applyBorder="1" applyAlignment="1">
      <alignment horizontal="center" vertical="center" wrapText="1"/>
    </xf>
    <xf numFmtId="3" fontId="34" fillId="0" borderId="28" xfId="0" applyNumberFormat="1" applyFont="1" applyFill="1" applyBorder="1" applyAlignment="1">
      <alignment horizontal="center"/>
    </xf>
    <xf numFmtId="165" fontId="34" fillId="0" borderId="64" xfId="0" applyNumberFormat="1" applyFont="1" applyFill="1" applyBorder="1" applyAlignment="1">
      <alignment horizontal="center"/>
    </xf>
    <xf numFmtId="3" fontId="34" fillId="0" borderId="64" xfId="0" applyNumberFormat="1" applyFont="1" applyFill="1" applyBorder="1" applyAlignment="1">
      <alignment horizontal="center"/>
    </xf>
    <xf numFmtId="165" fontId="34" fillId="0" borderId="64" xfId="51" applyNumberFormat="1" applyFont="1" applyFill="1" applyBorder="1" applyAlignment="1">
      <alignment horizontal="center"/>
    </xf>
    <xf numFmtId="3" fontId="34" fillId="0" borderId="64" xfId="51" applyNumberFormat="1" applyFont="1" applyFill="1" applyBorder="1" applyAlignment="1">
      <alignment horizontal="center"/>
    </xf>
    <xf numFmtId="165" fontId="34" fillId="0" borderId="37" xfId="51" applyNumberFormat="1" applyFont="1" applyFill="1" applyBorder="1" applyAlignment="1">
      <alignment horizontal="center"/>
    </xf>
    <xf numFmtId="4" fontId="34" fillId="0" borderId="64" xfId="0" applyNumberFormat="1" applyFont="1" applyFill="1" applyBorder="1" applyAlignment="1">
      <alignment horizontal="center"/>
    </xf>
    <xf numFmtId="9" fontId="34" fillId="0" borderId="64" xfId="51" applyFont="1" applyFill="1" applyBorder="1" applyAlignment="1">
      <alignment horizontal="center"/>
    </xf>
    <xf numFmtId="165" fontId="34" fillId="0" borderId="25" xfId="0" applyNumberFormat="1" applyFont="1" applyBorder="1" applyAlignment="1">
      <alignment horizontal="center"/>
    </xf>
    <xf numFmtId="0" fontId="0" fillId="0" borderId="125" xfId="46" applyFont="1" applyBorder="1" applyAlignment="1">
      <alignment horizontal="left" vertical="center" wrapText="1"/>
    </xf>
    <xf numFmtId="0" fontId="0" fillId="0" borderId="128" xfId="46" applyFont="1" applyBorder="1" applyAlignment="1">
      <alignment horizontal="left" vertical="center" wrapText="1"/>
    </xf>
    <xf numFmtId="0" fontId="0" fillId="0" borderId="143" xfId="46" applyFont="1" applyBorder="1" applyAlignment="1">
      <alignment horizontal="left" vertical="center" wrapText="1"/>
    </xf>
    <xf numFmtId="0" fontId="0" fillId="0" borderId="68" xfId="46" applyFont="1" applyBorder="1" applyAlignment="1">
      <alignment horizontal="left" vertical="center" wrapText="1"/>
    </xf>
    <xf numFmtId="0" fontId="0" fillId="0" borderId="66" xfId="46" applyFont="1" applyBorder="1" applyAlignment="1">
      <alignment horizontal="left" vertical="center" wrapText="1"/>
    </xf>
    <xf numFmtId="0" fontId="0" fillId="0" borderId="121" xfId="46" applyFont="1" applyBorder="1" applyAlignment="1">
      <alignment horizontal="left" vertical="center" wrapText="1"/>
    </xf>
    <xf numFmtId="0" fontId="3" fillId="0" borderId="83" xfId="0" applyFont="1" applyBorder="1" applyAlignment="1">
      <alignment horizontal="center" vertical="center" wrapText="1"/>
    </xf>
    <xf numFmtId="0" fontId="3" fillId="0" borderId="91" xfId="0" applyFont="1" applyBorder="1" applyAlignment="1">
      <alignment horizontal="center" vertical="center" wrapText="1"/>
    </xf>
    <xf numFmtId="0" fontId="5" fillId="0" borderId="73" xfId="0" applyFont="1" applyBorder="1" applyAlignment="1">
      <alignment horizontal="center" vertical="center" wrapText="1"/>
    </xf>
    <xf numFmtId="0" fontId="5" fillId="0" borderId="14" xfId="0" applyFont="1" applyBorder="1" applyAlignment="1">
      <alignment horizontal="center" vertical="center" wrapText="1"/>
    </xf>
    <xf numFmtId="0" fontId="5" fillId="0" borderId="54" xfId="0" applyFont="1" applyFill="1" applyBorder="1" applyAlignment="1">
      <alignment horizontal="center" vertical="center" wrapText="1"/>
    </xf>
    <xf numFmtId="0" fontId="5" fillId="0" borderId="15" xfId="0" applyFont="1" applyFill="1" applyBorder="1" applyAlignment="1">
      <alignment horizontal="center" vertical="center" wrapText="1"/>
    </xf>
    <xf numFmtId="0" fontId="69" fillId="0" borderId="99" xfId="0" applyFont="1" applyBorder="1" applyAlignment="1">
      <alignment horizontal="center" vertical="center" wrapText="1"/>
    </xf>
    <xf numFmtId="0" fontId="69" fillId="0" borderId="30" xfId="0" applyFont="1" applyBorder="1" applyAlignment="1">
      <alignment horizontal="center" vertical="center" wrapText="1"/>
    </xf>
    <xf numFmtId="0" fontId="69" fillId="0" borderId="74" xfId="0" applyFont="1" applyBorder="1" applyAlignment="1">
      <alignment horizontal="center" vertical="center" wrapText="1"/>
    </xf>
    <xf numFmtId="0" fontId="69" fillId="0" borderId="0" xfId="0" applyFont="1" applyBorder="1" applyAlignment="1">
      <alignment horizontal="center" vertical="center" wrapText="1"/>
    </xf>
    <xf numFmtId="0" fontId="3" fillId="0" borderId="63" xfId="0" applyFont="1" applyBorder="1" applyAlignment="1">
      <alignment horizontal="center" vertical="center" wrapText="1"/>
    </xf>
    <xf numFmtId="0" fontId="3" fillId="0" borderId="144" xfId="0" applyFont="1" applyBorder="1" applyAlignment="1">
      <alignment horizontal="center" vertical="center" wrapText="1"/>
    </xf>
    <xf numFmtId="0" fontId="25" fillId="0" borderId="73" xfId="0" applyFont="1" applyFill="1" applyBorder="1" applyAlignment="1">
      <alignment horizontal="center" vertical="center" wrapText="1"/>
    </xf>
    <xf numFmtId="0" fontId="25" fillId="0" borderId="9" xfId="0" applyFont="1" applyFill="1" applyBorder="1" applyAlignment="1">
      <alignment horizontal="center" vertical="center" wrapText="1"/>
    </xf>
    <xf numFmtId="0" fontId="25" fillId="0" borderId="14" xfId="0" applyFont="1" applyFill="1" applyBorder="1" applyAlignment="1">
      <alignment horizontal="center" vertical="center" wrapText="1"/>
    </xf>
    <xf numFmtId="0" fontId="11" fillId="0" borderId="108" xfId="0" applyFont="1" applyBorder="1" applyAlignment="1">
      <alignment horizontal="center" vertical="center" wrapText="1"/>
    </xf>
    <xf numFmtId="0" fontId="11" fillId="0" borderId="100" xfId="0" applyFont="1" applyBorder="1" applyAlignment="1">
      <alignment horizontal="center" vertical="center" wrapText="1"/>
    </xf>
    <xf numFmtId="0" fontId="11" fillId="0" borderId="107" xfId="0" applyFont="1" applyBorder="1" applyAlignment="1">
      <alignment horizontal="center" vertical="center" wrapText="1"/>
    </xf>
    <xf numFmtId="0" fontId="5" fillId="0" borderId="96" xfId="0" applyFont="1" applyBorder="1" applyAlignment="1">
      <alignment horizontal="center" vertical="center" wrapText="1"/>
    </xf>
    <xf numFmtId="0" fontId="5" fillId="0" borderId="119" xfId="0" applyFont="1" applyBorder="1" applyAlignment="1">
      <alignment horizontal="center" vertical="center" wrapText="1"/>
    </xf>
    <xf numFmtId="0" fontId="4" fillId="0" borderId="99" xfId="0" applyFont="1" applyBorder="1" applyAlignment="1">
      <alignment horizontal="center" vertical="center" wrapText="1"/>
    </xf>
    <xf numFmtId="0" fontId="4" fillId="0" borderId="126" xfId="0" applyFont="1" applyBorder="1" applyAlignment="1">
      <alignment horizontal="center" vertical="center" wrapText="1"/>
    </xf>
    <xf numFmtId="0" fontId="4" fillId="0" borderId="96" xfId="0" applyFont="1" applyBorder="1" applyAlignment="1">
      <alignment horizontal="center" vertical="center" wrapText="1"/>
    </xf>
    <xf numFmtId="0" fontId="4" fillId="0" borderId="119" xfId="0" applyFont="1" applyBorder="1" applyAlignment="1">
      <alignment horizontal="center" vertical="center" wrapText="1"/>
    </xf>
    <xf numFmtId="0" fontId="4" fillId="0" borderId="54" xfId="0" applyFont="1" applyBorder="1" applyAlignment="1">
      <alignment horizontal="center" vertical="center" wrapText="1"/>
    </xf>
    <xf numFmtId="0" fontId="4" fillId="0" borderId="11" xfId="0" applyFont="1" applyBorder="1" applyAlignment="1">
      <alignment horizontal="center" vertical="center" wrapText="1"/>
    </xf>
    <xf numFmtId="0" fontId="4" fillId="0" borderId="15" xfId="0" applyFont="1" applyBorder="1" applyAlignment="1">
      <alignment horizontal="center" vertical="center" wrapText="1"/>
    </xf>
    <xf numFmtId="0" fontId="9" fillId="0" borderId="96" xfId="0" applyFont="1" applyFill="1" applyBorder="1" applyAlignment="1">
      <alignment horizontal="center" vertical="center" wrapText="1"/>
    </xf>
    <xf numFmtId="0" fontId="9" fillId="0" borderId="31" xfId="0" applyFont="1" applyFill="1" applyBorder="1" applyAlignment="1">
      <alignment horizontal="center" vertical="center" wrapText="1"/>
    </xf>
    <xf numFmtId="0" fontId="9" fillId="0" borderId="119" xfId="0" applyFont="1" applyFill="1" applyBorder="1" applyAlignment="1">
      <alignment horizontal="center" vertical="center" wrapText="1"/>
    </xf>
    <xf numFmtId="0" fontId="10" fillId="0" borderId="74" xfId="0" applyFont="1" applyFill="1" applyBorder="1" applyAlignment="1">
      <alignment horizontal="center" vertical="center" wrapText="1"/>
    </xf>
    <xf numFmtId="0" fontId="10" fillId="0" borderId="0" xfId="0" applyFont="1" applyFill="1" applyBorder="1" applyAlignment="1">
      <alignment horizontal="center" vertical="center" wrapText="1"/>
    </xf>
    <xf numFmtId="0" fontId="10" fillId="0" borderId="10" xfId="0" applyFont="1" applyFill="1" applyBorder="1" applyAlignment="1">
      <alignment horizontal="center" vertical="center" wrapText="1"/>
    </xf>
    <xf numFmtId="0" fontId="69" fillId="0" borderId="40" xfId="0" applyFont="1" applyBorder="1" applyAlignment="1">
      <alignment horizontal="center" vertical="center" wrapText="1"/>
    </xf>
    <xf numFmtId="0" fontId="69" fillId="0" borderId="23" xfId="0" applyFont="1" applyBorder="1" applyAlignment="1">
      <alignment horizontal="center" vertical="center" wrapText="1"/>
    </xf>
    <xf numFmtId="0" fontId="5" fillId="0" borderId="99" xfId="0" applyFont="1" applyBorder="1" applyAlignment="1">
      <alignment horizontal="center" vertical="center" wrapText="1"/>
    </xf>
    <xf numFmtId="0" fontId="5" fillId="0" borderId="126" xfId="0" applyFont="1" applyBorder="1" applyAlignment="1">
      <alignment horizontal="center" vertical="center" wrapText="1"/>
    </xf>
    <xf numFmtId="0" fontId="3" fillId="0" borderId="93" xfId="0" applyFont="1" applyBorder="1" applyAlignment="1">
      <alignment horizontal="center" vertical="center" wrapText="1"/>
    </xf>
    <xf numFmtId="0" fontId="3" fillId="0" borderId="73" xfId="0" applyFont="1" applyBorder="1" applyAlignment="1">
      <alignment horizontal="center" vertical="center" wrapText="1"/>
    </xf>
    <xf numFmtId="0" fontId="3" fillId="0" borderId="54" xfId="0" applyFont="1" applyBorder="1" applyAlignment="1">
      <alignment horizontal="center" vertical="center" wrapText="1"/>
    </xf>
    <xf numFmtId="0" fontId="3" fillId="0" borderId="14" xfId="0" applyFont="1" applyBorder="1" applyAlignment="1">
      <alignment horizontal="center" vertical="center" wrapText="1"/>
    </xf>
    <xf numFmtId="0" fontId="3" fillId="0" borderId="15" xfId="0" applyFont="1" applyBorder="1" applyAlignment="1">
      <alignment horizontal="center" vertical="center" wrapText="1"/>
    </xf>
    <xf numFmtId="0" fontId="5" fillId="0" borderId="54" xfId="0" applyFont="1" applyBorder="1" applyAlignment="1">
      <alignment horizontal="center" vertical="center" wrapText="1"/>
    </xf>
    <xf numFmtId="0" fontId="5" fillId="0" borderId="15" xfId="0" applyFont="1" applyBorder="1" applyAlignment="1">
      <alignment horizontal="center" vertical="center" wrapText="1"/>
    </xf>
    <xf numFmtId="0" fontId="69" fillId="0" borderId="73" xfId="0" applyFont="1" applyBorder="1" applyAlignment="1">
      <alignment horizontal="center" vertical="center" wrapText="1"/>
    </xf>
    <xf numFmtId="0" fontId="69" fillId="0" borderId="9" xfId="0" applyFont="1" applyBorder="1" applyAlignment="1">
      <alignment horizontal="center" vertical="center" wrapText="1"/>
    </xf>
    <xf numFmtId="0" fontId="9" fillId="0" borderId="54" xfId="0" applyFont="1" applyBorder="1" applyAlignment="1">
      <alignment horizontal="center" vertical="center" wrapText="1"/>
    </xf>
    <xf numFmtId="0" fontId="9" fillId="0" borderId="11" xfId="0" applyFont="1" applyBorder="1" applyAlignment="1">
      <alignment horizontal="center" vertical="center" wrapText="1"/>
    </xf>
    <xf numFmtId="0" fontId="9" fillId="0" borderId="15" xfId="0" applyFont="1" applyBorder="1" applyAlignment="1">
      <alignment horizontal="center" vertical="center" wrapText="1"/>
    </xf>
    <xf numFmtId="0" fontId="10" fillId="0" borderId="74" xfId="0" applyFont="1" applyBorder="1" applyAlignment="1">
      <alignment horizontal="center" vertical="center" wrapText="1"/>
    </xf>
    <xf numFmtId="0" fontId="10" fillId="0" borderId="0" xfId="0" applyFont="1" applyBorder="1" applyAlignment="1">
      <alignment horizontal="center" vertical="center" wrapText="1"/>
    </xf>
    <xf numFmtId="0" fontId="10" fillId="0" borderId="10" xfId="0" applyFont="1" applyBorder="1" applyAlignment="1">
      <alignment horizontal="center" vertical="center" wrapText="1"/>
    </xf>
    <xf numFmtId="0" fontId="11" fillId="0" borderId="108" xfId="41" applyFont="1" applyFill="1" applyBorder="1" applyAlignment="1">
      <alignment horizontal="center" vertical="center" wrapText="1"/>
    </xf>
    <xf numFmtId="0" fontId="11" fillId="0" borderId="100" xfId="41" applyFont="1" applyFill="1" applyBorder="1" applyAlignment="1">
      <alignment horizontal="center" vertical="center" wrapText="1"/>
    </xf>
    <xf numFmtId="0" fontId="11" fillId="0" borderId="107" xfId="41" applyFont="1" applyFill="1" applyBorder="1" applyAlignment="1">
      <alignment horizontal="center" vertical="center" wrapText="1"/>
    </xf>
    <xf numFmtId="0" fontId="23" fillId="0" borderId="74" xfId="0" applyFont="1" applyBorder="1" applyAlignment="1">
      <alignment horizontal="center" vertical="center" wrapText="1"/>
    </xf>
    <xf numFmtId="0" fontId="23" fillId="0" borderId="0" xfId="0" applyFont="1" applyBorder="1" applyAlignment="1">
      <alignment horizontal="center" vertical="center" wrapText="1"/>
    </xf>
    <xf numFmtId="0" fontId="0" fillId="0" borderId="74" xfId="0" applyBorder="1" applyAlignment="1">
      <alignment horizontal="center" vertical="center" wrapText="1"/>
    </xf>
    <xf numFmtId="0" fontId="0" fillId="0" borderId="0" xfId="0" applyBorder="1" applyAlignment="1">
      <alignment horizontal="center" vertical="center" wrapText="1"/>
    </xf>
    <xf numFmtId="0" fontId="0" fillId="0" borderId="125" xfId="0" applyBorder="1" applyAlignment="1">
      <alignment wrapText="1"/>
    </xf>
    <xf numFmtId="0" fontId="0" fillId="0" borderId="128" xfId="0" applyBorder="1" applyAlignment="1">
      <alignment wrapText="1"/>
    </xf>
    <xf numFmtId="0" fontId="0" fillId="0" borderId="143" xfId="0" applyBorder="1" applyAlignment="1">
      <alignment wrapText="1"/>
    </xf>
    <xf numFmtId="0" fontId="0" fillId="0" borderId="30" xfId="0" applyBorder="1" applyAlignment="1">
      <alignment wrapText="1"/>
    </xf>
    <xf numFmtId="0" fontId="0" fillId="0" borderId="0" xfId="0" applyBorder="1" applyAlignment="1">
      <alignment wrapText="1"/>
    </xf>
    <xf numFmtId="0" fontId="0" fillId="0" borderId="31" xfId="0" applyBorder="1" applyAlignment="1">
      <alignment wrapText="1"/>
    </xf>
    <xf numFmtId="0" fontId="88" fillId="0" borderId="73" xfId="0" applyFont="1" applyFill="1" applyBorder="1" applyAlignment="1">
      <alignment horizontal="center" vertical="center" wrapText="1"/>
    </xf>
    <xf numFmtId="0" fontId="0" fillId="0" borderId="9" xfId="0" applyBorder="1" applyAlignment="1">
      <alignment horizontal="center" vertical="center" wrapText="1"/>
    </xf>
    <xf numFmtId="0" fontId="88" fillId="0" borderId="74" xfId="0" applyFont="1" applyFill="1" applyBorder="1" applyAlignment="1">
      <alignment horizontal="center" vertical="center" wrapText="1"/>
    </xf>
    <xf numFmtId="0" fontId="88" fillId="0" borderId="54" xfId="0" applyFont="1" applyFill="1" applyBorder="1" applyAlignment="1">
      <alignment horizontal="center" vertical="center" wrapText="1"/>
    </xf>
    <xf numFmtId="0" fontId="0" fillId="0" borderId="11" xfId="0" applyBorder="1" applyAlignment="1">
      <alignment horizontal="center" vertical="center" wrapText="1"/>
    </xf>
    <xf numFmtId="0" fontId="23" fillId="0" borderId="96" xfId="0" applyFont="1" applyBorder="1" applyAlignment="1">
      <alignment horizontal="center" vertical="center" wrapText="1"/>
    </xf>
    <xf numFmtId="0" fontId="23" fillId="0" borderId="31" xfId="0" applyFont="1" applyBorder="1" applyAlignment="1">
      <alignment horizontal="center" vertical="center" wrapText="1"/>
    </xf>
    <xf numFmtId="0" fontId="20" fillId="0" borderId="12" xfId="0" applyFont="1" applyBorder="1" applyAlignment="1">
      <alignment horizontal="center" vertical="center" wrapText="1"/>
    </xf>
    <xf numFmtId="0" fontId="20" fillId="0" borderId="39" xfId="0" applyFont="1" applyBorder="1" applyAlignment="1">
      <alignment horizontal="center" vertical="center" wrapText="1"/>
    </xf>
    <xf numFmtId="0" fontId="13" fillId="0" borderId="47" xfId="0" applyFont="1" applyFill="1" applyBorder="1" applyAlignment="1">
      <alignment horizontal="center" vertical="center" wrapText="1"/>
    </xf>
    <xf numFmtId="0" fontId="13" fillId="0" borderId="142" xfId="0" applyFont="1" applyFill="1" applyBorder="1" applyAlignment="1">
      <alignment horizontal="center" vertical="center" wrapText="1"/>
    </xf>
    <xf numFmtId="0" fontId="13" fillId="0" borderId="12" xfId="0" applyFont="1" applyBorder="1" applyAlignment="1">
      <alignment horizontal="center" vertical="center" wrapText="1"/>
    </xf>
    <xf numFmtId="0" fontId="13" fillId="0" borderId="39" xfId="0" applyFont="1" applyBorder="1" applyAlignment="1">
      <alignment horizontal="center" vertical="center" wrapText="1"/>
    </xf>
    <xf numFmtId="0" fontId="20" fillId="0" borderId="12" xfId="0" applyFont="1" applyFill="1" applyBorder="1" applyAlignment="1">
      <alignment horizontal="center" vertical="center" wrapText="1"/>
    </xf>
    <xf numFmtId="0" fontId="20" fillId="0" borderId="39" xfId="0" applyFont="1" applyFill="1" applyBorder="1" applyAlignment="1">
      <alignment horizontal="center" vertical="center" wrapText="1"/>
    </xf>
    <xf numFmtId="0" fontId="20" fillId="0" borderId="73" xfId="0" applyFont="1" applyFill="1" applyBorder="1" applyAlignment="1">
      <alignment horizontal="center" vertical="center" wrapText="1"/>
    </xf>
    <xf numFmtId="0" fontId="20" fillId="0" borderId="14" xfId="0" applyFont="1" applyFill="1" applyBorder="1" applyAlignment="1">
      <alignment horizontal="center" vertical="center" wrapText="1"/>
    </xf>
    <xf numFmtId="0" fontId="30" fillId="0" borderId="38" xfId="0" applyFont="1" applyFill="1" applyBorder="1" applyAlignment="1">
      <alignment horizontal="center" vertical="center" wrapText="1"/>
    </xf>
    <xf numFmtId="0" fontId="30" fillId="0" borderId="133" xfId="0" applyFont="1" applyFill="1" applyBorder="1" applyAlignment="1">
      <alignment horizontal="center" vertical="center" wrapText="1"/>
    </xf>
    <xf numFmtId="0" fontId="20" fillId="0" borderId="74" xfId="0" applyFont="1" applyFill="1" applyBorder="1" applyAlignment="1">
      <alignment horizontal="center" vertical="center" wrapText="1"/>
    </xf>
    <xf numFmtId="0" fontId="20" fillId="0" borderId="10" xfId="0" applyFont="1" applyFill="1" applyBorder="1" applyAlignment="1">
      <alignment horizontal="center" vertical="center" wrapText="1"/>
    </xf>
    <xf numFmtId="0" fontId="13" fillId="0" borderId="54" xfId="0" applyFont="1" applyFill="1" applyBorder="1" applyAlignment="1">
      <alignment horizontal="center" vertical="center" wrapText="1"/>
    </xf>
    <xf numFmtId="0" fontId="13" fillId="0" borderId="15" xfId="0" applyFont="1" applyFill="1" applyBorder="1" applyAlignment="1">
      <alignment horizontal="center" vertical="center" wrapText="1"/>
    </xf>
    <xf numFmtId="0" fontId="20" fillId="0" borderId="96" xfId="0" applyFont="1" applyFill="1" applyBorder="1" applyAlignment="1">
      <alignment horizontal="center" vertical="center" wrapText="1"/>
    </xf>
    <xf numFmtId="0" fontId="20" fillId="0" borderId="119" xfId="0" applyFont="1" applyFill="1" applyBorder="1" applyAlignment="1">
      <alignment horizontal="center" vertical="center" wrapText="1"/>
    </xf>
    <xf numFmtId="0" fontId="11" fillId="0" borderId="108" xfId="0" applyFont="1" applyFill="1" applyBorder="1" applyAlignment="1">
      <alignment horizontal="center" vertical="center" wrapText="1"/>
    </xf>
    <xf numFmtId="0" fontId="11" fillId="0" borderId="100" xfId="0" applyFont="1" applyFill="1" applyBorder="1" applyAlignment="1">
      <alignment horizontal="center" vertical="center" wrapText="1"/>
    </xf>
    <xf numFmtId="0" fontId="11" fillId="0" borderId="107" xfId="0" applyFont="1" applyFill="1" applyBorder="1" applyAlignment="1">
      <alignment horizontal="center" vertical="center" wrapText="1"/>
    </xf>
    <xf numFmtId="0" fontId="30" fillId="0" borderId="86" xfId="0" applyFont="1" applyFill="1" applyBorder="1" applyAlignment="1">
      <alignment horizontal="center" vertical="center" wrapText="1"/>
    </xf>
    <xf numFmtId="0" fontId="30" fillId="0" borderId="145" xfId="0" applyFont="1" applyFill="1" applyBorder="1" applyAlignment="1">
      <alignment horizontal="center" vertical="center" wrapText="1"/>
    </xf>
    <xf numFmtId="0" fontId="20" fillId="0" borderId="99" xfId="0" applyFont="1" applyFill="1" applyBorder="1" applyAlignment="1">
      <alignment horizontal="center" vertical="center" wrapText="1"/>
    </xf>
    <xf numFmtId="0" fontId="20" fillId="0" borderId="126" xfId="0" applyFont="1" applyFill="1" applyBorder="1" applyAlignment="1">
      <alignment horizontal="center" vertical="center" wrapText="1"/>
    </xf>
    <xf numFmtId="0" fontId="3" fillId="0" borderId="63" xfId="0" applyFont="1" applyFill="1" applyBorder="1" applyAlignment="1">
      <alignment horizontal="center" vertical="center" wrapText="1"/>
    </xf>
    <xf numFmtId="0" fontId="3" fillId="0" borderId="144" xfId="0" applyFont="1" applyFill="1" applyBorder="1" applyAlignment="1">
      <alignment horizontal="center" vertical="center" wrapText="1"/>
    </xf>
    <xf numFmtId="0" fontId="30" fillId="0" borderId="73" xfId="0" applyFont="1" applyFill="1" applyBorder="1" applyAlignment="1">
      <alignment horizontal="center" vertical="center" wrapText="1"/>
    </xf>
    <xf numFmtId="0" fontId="30" fillId="0" borderId="14" xfId="0" applyFont="1" applyFill="1" applyBorder="1" applyAlignment="1">
      <alignment horizontal="center" vertical="center" wrapText="1"/>
    </xf>
    <xf numFmtId="0" fontId="30" fillId="0" borderId="12" xfId="0" applyFont="1" applyFill="1" applyBorder="1" applyAlignment="1">
      <alignment horizontal="center" vertical="center" wrapText="1"/>
    </xf>
    <xf numFmtId="0" fontId="30" fillId="0" borderId="39" xfId="0" applyFont="1" applyFill="1" applyBorder="1" applyAlignment="1">
      <alignment horizontal="center" vertical="center" wrapText="1"/>
    </xf>
    <xf numFmtId="0" fontId="13" fillId="0" borderId="96" xfId="0" applyFont="1" applyFill="1" applyBorder="1" applyAlignment="1">
      <alignment horizontal="center" vertical="center" wrapText="1"/>
    </xf>
    <xf numFmtId="0" fontId="13" fillId="0" borderId="119" xfId="0" applyFont="1" applyFill="1" applyBorder="1" applyAlignment="1">
      <alignment horizontal="center" vertical="center" wrapText="1"/>
    </xf>
    <xf numFmtId="0" fontId="31" fillId="0" borderId="22" xfId="41" applyFont="1" applyFill="1" applyBorder="1" applyAlignment="1">
      <alignment wrapText="1"/>
    </xf>
    <xf numFmtId="0" fontId="65" fillId="0" borderId="99" xfId="41" applyFont="1" applyFill="1" applyBorder="1" applyAlignment="1">
      <alignment horizontal="center" vertical="center" wrapText="1"/>
    </xf>
    <xf numFmtId="0" fontId="65" fillId="0" borderId="74" xfId="41" applyFont="1" applyFill="1" applyBorder="1" applyAlignment="1">
      <alignment horizontal="center" vertical="center" wrapText="1"/>
    </xf>
    <xf numFmtId="0" fontId="65" fillId="0" borderId="96" xfId="41" applyFont="1" applyFill="1" applyBorder="1" applyAlignment="1">
      <alignment horizontal="center" vertical="center" wrapText="1"/>
    </xf>
    <xf numFmtId="0" fontId="65" fillId="0" borderId="40" xfId="41" applyFont="1" applyFill="1" applyBorder="1" applyAlignment="1">
      <alignment horizontal="center" vertical="center" wrapText="1"/>
    </xf>
    <xf numFmtId="0" fontId="11" fillId="0" borderId="73" xfId="41" applyFont="1" applyFill="1" applyBorder="1" applyAlignment="1">
      <alignment horizontal="center" vertical="center" wrapText="1"/>
    </xf>
    <xf numFmtId="0" fontId="11" fillId="0" borderId="96" xfId="41" applyFont="1" applyFill="1" applyBorder="1" applyAlignment="1">
      <alignment horizontal="center" vertical="center" wrapText="1"/>
    </xf>
    <xf numFmtId="0" fontId="11" fillId="0" borderId="99" xfId="41" applyFont="1" applyFill="1" applyBorder="1" applyAlignment="1">
      <alignment horizontal="center" vertical="center" wrapText="1"/>
    </xf>
    <xf numFmtId="0" fontId="11" fillId="0" borderId="74" xfId="41" applyFont="1" applyFill="1" applyBorder="1" applyAlignment="1">
      <alignment horizontal="center" vertical="center" wrapText="1"/>
    </xf>
    <xf numFmtId="0" fontId="11" fillId="0" borderId="40" xfId="41" applyFont="1" applyFill="1" applyBorder="1" applyAlignment="1">
      <alignment horizontal="center" vertical="center" wrapText="1"/>
    </xf>
    <xf numFmtId="0" fontId="31" fillId="0" borderId="63" xfId="41" applyFont="1" applyFill="1" applyBorder="1" applyAlignment="1">
      <alignment wrapText="1"/>
    </xf>
    <xf numFmtId="0" fontId="65" fillId="0" borderId="98" xfId="41" applyFont="1" applyFill="1" applyBorder="1" applyAlignment="1">
      <alignment horizontal="center" vertical="center" wrapText="1"/>
    </xf>
    <xf numFmtId="0" fontId="65" fillId="0" borderId="93" xfId="41" applyFont="1" applyFill="1" applyBorder="1" applyAlignment="1">
      <alignment horizontal="center" vertical="center" wrapText="1"/>
    </xf>
    <xf numFmtId="0" fontId="65" fillId="0" borderId="97" xfId="41" applyFont="1" applyFill="1" applyBorder="1" applyAlignment="1">
      <alignment horizontal="center" vertical="center" wrapText="1"/>
    </xf>
    <xf numFmtId="0" fontId="65" fillId="0" borderId="94" xfId="41" applyFont="1" applyFill="1" applyBorder="1" applyAlignment="1">
      <alignment horizontal="center" vertical="center" wrapText="1"/>
    </xf>
    <xf numFmtId="0" fontId="11" fillId="0" borderId="83" xfId="41" applyFont="1" applyFill="1" applyBorder="1" applyAlignment="1">
      <alignment horizontal="center" vertical="center" wrapText="1"/>
    </xf>
    <xf numFmtId="0" fontId="11" fillId="0" borderId="91" xfId="41" applyFont="1" applyFill="1" applyBorder="1" applyAlignment="1">
      <alignment horizontal="center" vertical="center" wrapText="1"/>
    </xf>
    <xf numFmtId="0" fontId="11" fillId="0" borderId="93" xfId="41" applyFont="1" applyFill="1" applyBorder="1" applyAlignment="1">
      <alignment horizontal="center" vertical="center" wrapText="1"/>
    </xf>
    <xf numFmtId="0" fontId="11" fillId="0" borderId="83" xfId="41" applyFont="1" applyBorder="1" applyAlignment="1">
      <alignment horizontal="center" vertical="center"/>
    </xf>
    <xf numFmtId="0" fontId="11" fillId="0" borderId="94" xfId="41" applyFont="1" applyBorder="1" applyAlignment="1">
      <alignment horizontal="center" vertical="center"/>
    </xf>
    <xf numFmtId="0" fontId="65" fillId="0" borderId="98" xfId="41" applyFont="1" applyBorder="1" applyAlignment="1">
      <alignment horizontal="center" vertical="center"/>
    </xf>
    <xf numFmtId="0" fontId="65" fillId="0" borderId="94" xfId="41" applyFont="1" applyBorder="1" applyAlignment="1">
      <alignment horizontal="center" vertical="center"/>
    </xf>
    <xf numFmtId="0" fontId="31" fillId="0" borderId="139" xfId="41" applyFont="1" applyFill="1" applyBorder="1" applyAlignment="1">
      <alignment wrapText="1"/>
    </xf>
    <xf numFmtId="0" fontId="11" fillId="0" borderId="117" xfId="42" applyFont="1" applyFill="1" applyBorder="1" applyAlignment="1">
      <alignment horizontal="center" vertical="center" wrapText="1"/>
    </xf>
    <xf numFmtId="0" fontId="11" fillId="0" borderId="146" xfId="42" applyFont="1" applyFill="1" applyBorder="1" applyAlignment="1">
      <alignment horizontal="center" vertical="center" wrapText="1"/>
    </xf>
    <xf numFmtId="0" fontId="11" fillId="0" borderId="147" xfId="42" applyFont="1" applyFill="1" applyBorder="1" applyAlignment="1">
      <alignment horizontal="center" vertical="center" wrapText="1"/>
    </xf>
    <xf numFmtId="0" fontId="11" fillId="0" borderId="118" xfId="42" applyFont="1" applyFill="1" applyBorder="1" applyAlignment="1">
      <alignment horizontal="center" vertical="center" wrapText="1"/>
    </xf>
    <xf numFmtId="0" fontId="80" fillId="0" borderId="125" xfId="42" applyFont="1" applyFill="1" applyBorder="1" applyAlignment="1">
      <alignment horizontal="center" vertical="center" wrapText="1"/>
    </xf>
    <xf numFmtId="0" fontId="80" fillId="0" borderId="126" xfId="42" applyFont="1" applyFill="1" applyBorder="1" applyAlignment="1">
      <alignment horizontal="center" vertical="center" wrapText="1"/>
    </xf>
    <xf numFmtId="0" fontId="31" fillId="0" borderId="128" xfId="42" applyFont="1" applyFill="1" applyBorder="1" applyAlignment="1">
      <alignment horizontal="center" vertical="center" wrapText="1"/>
    </xf>
    <xf numFmtId="0" fontId="31" fillId="0" borderId="10" xfId="42" applyFont="1" applyFill="1" applyBorder="1" applyAlignment="1">
      <alignment horizontal="center" vertical="center" wrapText="1"/>
    </xf>
    <xf numFmtId="0" fontId="32" fillId="0" borderId="128" xfId="42" applyFont="1" applyFill="1" applyBorder="1" applyAlignment="1">
      <alignment horizontal="center" vertical="center" wrapText="1"/>
    </xf>
    <xf numFmtId="0" fontId="32" fillId="0" borderId="10" xfId="42" applyFont="1" applyFill="1" applyBorder="1" applyAlignment="1">
      <alignment horizontal="center" vertical="center" wrapText="1"/>
    </xf>
    <xf numFmtId="0" fontId="67" fillId="0" borderId="128" xfId="42" applyFont="1" applyFill="1" applyBorder="1" applyAlignment="1">
      <alignment horizontal="center" vertical="center" wrapText="1"/>
    </xf>
    <xf numFmtId="0" fontId="67" fillId="0" borderId="10" xfId="42" applyFont="1" applyFill="1" applyBorder="1" applyAlignment="1">
      <alignment horizontal="center" vertical="center" wrapText="1"/>
    </xf>
    <xf numFmtId="0" fontId="32" fillId="0" borderId="143" xfId="42" applyFont="1" applyFill="1" applyBorder="1" applyAlignment="1">
      <alignment horizontal="center" vertical="center" wrapText="1"/>
    </xf>
    <xf numFmtId="0" fontId="32" fillId="0" borderId="119" xfId="42" applyFont="1" applyFill="1" applyBorder="1" applyAlignment="1">
      <alignment horizontal="center" vertical="center" wrapText="1"/>
    </xf>
    <xf numFmtId="0" fontId="11" fillId="0" borderId="125" xfId="42" applyFont="1" applyFill="1" applyBorder="1" applyAlignment="1">
      <alignment horizontal="center" vertical="center" wrapText="1"/>
    </xf>
    <xf numFmtId="0" fontId="11" fillId="0" borderId="126" xfId="42" applyFont="1" applyFill="1" applyBorder="1" applyAlignment="1">
      <alignment horizontal="center" vertical="center" wrapText="1"/>
    </xf>
    <xf numFmtId="0" fontId="11" fillId="0" borderId="108" xfId="41" applyFont="1" applyFill="1" applyBorder="1" applyAlignment="1">
      <alignment horizontal="center" vertical="center"/>
    </xf>
    <xf numFmtId="0" fontId="11" fillId="0" borderId="100" xfId="41" applyFont="1" applyFill="1" applyBorder="1" applyAlignment="1">
      <alignment horizontal="center" vertical="center"/>
    </xf>
    <xf numFmtId="0" fontId="11" fillId="0" borderId="107" xfId="41" applyFont="1" applyFill="1" applyBorder="1" applyAlignment="1">
      <alignment horizontal="center" vertical="center"/>
    </xf>
    <xf numFmtId="0" fontId="2" fillId="0" borderId="63" xfId="41" applyFill="1" applyBorder="1" applyAlignment="1">
      <alignment horizontal="center" vertical="center" wrapText="1"/>
    </xf>
    <xf numFmtId="0" fontId="2" fillId="0" borderId="144" xfId="41" applyFill="1" applyBorder="1" applyAlignment="1">
      <alignment horizontal="center" vertical="center" wrapText="1"/>
    </xf>
    <xf numFmtId="0" fontId="4" fillId="0" borderId="83" xfId="41" applyFont="1" applyFill="1" applyBorder="1" applyAlignment="1">
      <alignment horizontal="center" vertical="center" wrapText="1"/>
    </xf>
    <xf numFmtId="0" fontId="4" fillId="0" borderId="93" xfId="41" applyFont="1" applyFill="1" applyBorder="1" applyAlignment="1">
      <alignment horizontal="center" vertical="center" wrapText="1"/>
    </xf>
    <xf numFmtId="0" fontId="4" fillId="0" borderId="91" xfId="41" applyFont="1" applyFill="1" applyBorder="1" applyAlignment="1">
      <alignment horizontal="center" vertical="center" wrapText="1"/>
    </xf>
    <xf numFmtId="0" fontId="4" fillId="0" borderId="83" xfId="41" applyFont="1" applyFill="1" applyBorder="1" applyAlignment="1">
      <alignment horizontal="center" vertical="center"/>
    </xf>
    <xf numFmtId="0" fontId="4" fillId="0" borderId="93" xfId="41" applyFont="1" applyFill="1" applyBorder="1" applyAlignment="1">
      <alignment horizontal="center" vertical="center"/>
    </xf>
    <xf numFmtId="0" fontId="25" fillId="0" borderId="47" xfId="41" applyFont="1" applyFill="1" applyBorder="1" applyAlignment="1">
      <alignment horizontal="center" vertical="center" wrapText="1"/>
    </xf>
    <xf numFmtId="0" fontId="25" fillId="0" borderId="142" xfId="41" applyFont="1" applyFill="1" applyBorder="1" applyAlignment="1">
      <alignment horizontal="center" vertical="center" wrapText="1"/>
    </xf>
    <xf numFmtId="0" fontId="0" fillId="0" borderId="74" xfId="45" applyFont="1" applyBorder="1" applyAlignment="1">
      <alignment horizontal="center" vertical="center" wrapText="1"/>
    </xf>
    <xf numFmtId="0" fontId="0" fillId="0" borderId="0" xfId="45" applyFont="1" applyBorder="1" applyAlignment="1">
      <alignment horizontal="center" vertical="center" wrapText="1"/>
    </xf>
    <xf numFmtId="0" fontId="0" fillId="0" borderId="73" xfId="41" applyFont="1" applyFill="1" applyBorder="1" applyAlignment="1">
      <alignment horizontal="center" vertical="center" wrapText="1"/>
    </xf>
    <xf numFmtId="0" fontId="0" fillId="0" borderId="9" xfId="41" applyFont="1" applyFill="1" applyBorder="1" applyAlignment="1">
      <alignment horizontal="center" vertical="center" wrapText="1"/>
    </xf>
    <xf numFmtId="0" fontId="13" fillId="0" borderId="54" xfId="41" applyFont="1" applyFill="1" applyBorder="1" applyAlignment="1">
      <alignment horizontal="center" vertical="center" wrapText="1"/>
    </xf>
    <xf numFmtId="0" fontId="13" fillId="0" borderId="11" xfId="41" applyFont="1" applyFill="1" applyBorder="1" applyAlignment="1">
      <alignment horizontal="center" vertical="center" wrapText="1"/>
    </xf>
    <xf numFmtId="0" fontId="25" fillId="0" borderId="73" xfId="0" applyFont="1" applyBorder="1" applyAlignment="1">
      <alignment horizontal="center" vertical="center" wrapText="1"/>
    </xf>
    <xf numFmtId="0" fontId="25" fillId="0" borderId="9" xfId="0" applyFont="1" applyBorder="1" applyAlignment="1">
      <alignment horizontal="center" vertical="center" wrapText="1"/>
    </xf>
    <xf numFmtId="0" fontId="25" fillId="0" borderId="14" xfId="0" applyFont="1" applyBorder="1" applyAlignment="1">
      <alignment horizontal="center" vertical="center" wrapText="1"/>
    </xf>
    <xf numFmtId="0" fontId="25" fillId="0" borderId="40" xfId="0" applyFont="1" applyBorder="1" applyAlignment="1">
      <alignment horizontal="center" vertical="center" wrapText="1"/>
    </xf>
    <xf numFmtId="0" fontId="25" fillId="0" borderId="23" xfId="0" applyFont="1" applyBorder="1" applyAlignment="1">
      <alignment horizontal="center" vertical="center" wrapText="1"/>
    </xf>
    <xf numFmtId="0" fontId="25" fillId="0" borderId="24" xfId="0" applyFont="1" applyBorder="1" applyAlignment="1">
      <alignment horizontal="center" vertical="center" wrapText="1"/>
    </xf>
    <xf numFmtId="0" fontId="2" fillId="0" borderId="73" xfId="41" applyFont="1" applyFill="1" applyBorder="1" applyAlignment="1">
      <alignment horizontal="center" vertical="center" wrapText="1"/>
    </xf>
    <xf numFmtId="0" fontId="2" fillId="0" borderId="9" xfId="41" applyFont="1" applyFill="1" applyBorder="1" applyAlignment="1">
      <alignment horizontal="center" vertical="center" wrapText="1"/>
    </xf>
    <xf numFmtId="0" fontId="4" fillId="0" borderId="83" xfId="0" applyFont="1" applyBorder="1" applyAlignment="1">
      <alignment horizontal="center" vertical="center" wrapText="1"/>
    </xf>
    <xf numFmtId="0" fontId="4" fillId="0" borderId="93" xfId="0" applyFont="1" applyBorder="1" applyAlignment="1">
      <alignment horizontal="center" vertical="center" wrapText="1"/>
    </xf>
    <xf numFmtId="0" fontId="4" fillId="0" borderId="91" xfId="0" applyFont="1" applyBorder="1" applyAlignment="1">
      <alignment horizontal="center" vertical="center" wrapText="1"/>
    </xf>
    <xf numFmtId="0" fontId="4" fillId="0" borderId="83" xfId="46" applyFont="1" applyBorder="1" applyAlignment="1">
      <alignment horizontal="center" vertical="center" wrapText="1"/>
    </xf>
    <xf numFmtId="0" fontId="4" fillId="0" borderId="93" xfId="46" applyFont="1" applyBorder="1" applyAlignment="1">
      <alignment horizontal="center" vertical="center" wrapText="1"/>
    </xf>
    <xf numFmtId="0" fontId="4" fillId="0" borderId="91" xfId="46" applyFont="1" applyBorder="1" applyAlignment="1">
      <alignment horizontal="center" vertical="center" wrapText="1"/>
    </xf>
    <xf numFmtId="0" fontId="4" fillId="0" borderId="83" xfId="0" applyFont="1" applyFill="1" applyBorder="1" applyAlignment="1">
      <alignment horizontal="center" vertical="center" wrapText="1"/>
    </xf>
    <xf numFmtId="0" fontId="4" fillId="0" borderId="93" xfId="0" applyFont="1" applyFill="1" applyBorder="1" applyAlignment="1">
      <alignment horizontal="center" vertical="center" wrapText="1"/>
    </xf>
    <xf numFmtId="0" fontId="4" fillId="0" borderId="91" xfId="0" applyFont="1" applyFill="1" applyBorder="1" applyAlignment="1">
      <alignment horizontal="center" vertical="center" wrapText="1"/>
    </xf>
    <xf numFmtId="9" fontId="2" fillId="0" borderId="0" xfId="51" applyNumberFormat="1" applyFont="1" applyBorder="1" applyAlignment="1">
      <alignment horizontal="center"/>
    </xf>
    <xf numFmtId="0" fontId="23" fillId="0" borderId="11" xfId="0" applyFont="1" applyBorder="1" applyAlignment="1">
      <alignment horizontal="center" vertical="center" wrapText="1"/>
    </xf>
    <xf numFmtId="0" fontId="23" fillId="0" borderId="15" xfId="0" applyFont="1" applyBorder="1" applyAlignment="1">
      <alignment horizontal="center" vertical="center" wrapText="1"/>
    </xf>
    <xf numFmtId="0" fontId="11" fillId="0" borderId="108" xfId="0" applyFont="1" applyFill="1" applyBorder="1" applyAlignment="1">
      <alignment horizontal="center" vertical="center"/>
    </xf>
    <xf numFmtId="0" fontId="11" fillId="0" borderId="100" xfId="0" applyFont="1" applyFill="1" applyBorder="1" applyAlignment="1">
      <alignment horizontal="center" vertical="center"/>
    </xf>
    <xf numFmtId="0" fontId="11" fillId="0" borderId="107" xfId="0" applyFont="1" applyFill="1" applyBorder="1" applyAlignment="1">
      <alignment horizontal="center" vertical="center"/>
    </xf>
    <xf numFmtId="0" fontId="0" fillId="0" borderId="22" xfId="0" applyFill="1" applyBorder="1" applyAlignment="1">
      <alignment horizontal="center" vertical="center" wrapText="1"/>
    </xf>
    <xf numFmtId="0" fontId="0" fillId="0" borderId="138" xfId="0" applyFill="1" applyBorder="1" applyAlignment="1">
      <alignment horizontal="center" vertical="center" wrapText="1"/>
    </xf>
    <xf numFmtId="0" fontId="0" fillId="0" borderId="73" xfId="0" applyFont="1" applyFill="1" applyBorder="1" applyAlignment="1">
      <alignment horizontal="center" vertical="center" wrapText="1"/>
    </xf>
    <xf numFmtId="0" fontId="0" fillId="0" borderId="9" xfId="0" applyFont="1" applyFill="1" applyBorder="1" applyAlignment="1">
      <alignment horizontal="center" vertical="center" wrapText="1"/>
    </xf>
    <xf numFmtId="0" fontId="13" fillId="0" borderId="11" xfId="0" applyFont="1" applyFill="1" applyBorder="1" applyAlignment="1">
      <alignment horizontal="center" vertical="center" wrapText="1"/>
    </xf>
    <xf numFmtId="9" fontId="2" fillId="0" borderId="19" xfId="51" applyNumberFormat="1" applyFont="1" applyBorder="1" applyAlignment="1">
      <alignment horizontal="center"/>
    </xf>
    <xf numFmtId="9" fontId="2" fillId="0" borderId="29" xfId="51" applyNumberFormat="1" applyFont="1" applyBorder="1" applyAlignment="1">
      <alignment horizontal="center"/>
    </xf>
    <xf numFmtId="0" fontId="0" fillId="0" borderId="73" xfId="0" applyFont="1" applyBorder="1" applyAlignment="1">
      <alignment horizontal="center" vertical="center" wrapText="1"/>
    </xf>
    <xf numFmtId="0" fontId="0" fillId="0" borderId="14" xfId="0" applyFont="1" applyBorder="1" applyAlignment="1">
      <alignment horizontal="center" vertical="center" wrapText="1"/>
    </xf>
    <xf numFmtId="0" fontId="0" fillId="0" borderId="74" xfId="0" applyFont="1" applyBorder="1" applyAlignment="1">
      <alignment horizontal="center" vertical="center" wrapText="1"/>
    </xf>
    <xf numFmtId="0" fontId="0" fillId="0" borderId="10" xfId="0" applyFont="1" applyBorder="1" applyAlignment="1">
      <alignment horizontal="center" vertical="center" wrapText="1"/>
    </xf>
    <xf numFmtId="0" fontId="23" fillId="0" borderId="40" xfId="0" applyFont="1" applyBorder="1" applyAlignment="1">
      <alignment horizontal="center" vertical="center" wrapText="1"/>
    </xf>
    <xf numFmtId="0" fontId="23" fillId="0" borderId="24" xfId="0" applyFont="1" applyBorder="1" applyAlignment="1">
      <alignment horizontal="center" vertical="center" wrapText="1"/>
    </xf>
    <xf numFmtId="0" fontId="0" fillId="0" borderId="14" xfId="0" applyFont="1" applyFill="1" applyBorder="1" applyAlignment="1">
      <alignment horizontal="center" vertical="center" wrapText="1"/>
    </xf>
    <xf numFmtId="0" fontId="0" fillId="0" borderId="10" xfId="0" applyFont="1" applyFill="1" applyBorder="1" applyAlignment="1">
      <alignment horizontal="center" vertical="center" wrapText="1"/>
    </xf>
    <xf numFmtId="0" fontId="23" fillId="0" borderId="14" xfId="0" applyFont="1" applyBorder="1" applyAlignment="1">
      <alignment horizontal="center" vertical="center" wrapText="1"/>
    </xf>
    <xf numFmtId="0" fontId="23" fillId="0" borderId="10" xfId="0" applyFont="1" applyBorder="1" applyAlignment="1">
      <alignment horizontal="center" vertical="center" wrapText="1"/>
    </xf>
    <xf numFmtId="0" fontId="4" fillId="0" borderId="9" xfId="0" applyFont="1" applyBorder="1" applyAlignment="1">
      <alignment horizontal="center" vertical="center"/>
    </xf>
    <xf numFmtId="0" fontId="4" fillId="0" borderId="0" xfId="0" applyFont="1" applyBorder="1" applyAlignment="1">
      <alignment horizontal="center" vertical="center"/>
    </xf>
    <xf numFmtId="0" fontId="4" fillId="0" borderId="23" xfId="0" applyFont="1" applyBorder="1" applyAlignment="1">
      <alignment horizontal="center" vertical="center"/>
    </xf>
    <xf numFmtId="0" fontId="4" fillId="0" borderId="93" xfId="0" applyFont="1" applyBorder="1" applyAlignment="1">
      <alignment horizontal="center" vertical="center"/>
    </xf>
    <xf numFmtId="0" fontId="11" fillId="0" borderId="108" xfId="0" applyFont="1" applyBorder="1" applyAlignment="1">
      <alignment horizontal="center" vertical="center"/>
    </xf>
    <xf numFmtId="0" fontId="11" fillId="0" borderId="100" xfId="0" applyFont="1" applyBorder="1" applyAlignment="1">
      <alignment horizontal="center" vertical="center"/>
    </xf>
    <xf numFmtId="0" fontId="11" fillId="0" borderId="107" xfId="0" applyFont="1" applyBorder="1" applyAlignment="1">
      <alignment horizontal="center" vertical="center"/>
    </xf>
    <xf numFmtId="0" fontId="5" fillId="0" borderId="74" xfId="0" applyFont="1" applyBorder="1" applyAlignment="1">
      <alignment horizontal="center" vertical="center" wrapText="1"/>
    </xf>
    <xf numFmtId="0" fontId="25" fillId="0" borderId="74" xfId="0" applyFont="1" applyBorder="1" applyAlignment="1">
      <alignment horizontal="center" vertical="center" wrapText="1"/>
    </xf>
    <xf numFmtId="0" fontId="25" fillId="0" borderId="10" xfId="0" applyFont="1" applyBorder="1" applyAlignment="1">
      <alignment horizontal="center" vertical="center" wrapText="1"/>
    </xf>
    <xf numFmtId="0" fontId="25" fillId="0" borderId="54" xfId="0" applyFont="1" applyBorder="1" applyAlignment="1">
      <alignment horizontal="center" vertical="center" wrapText="1"/>
    </xf>
    <xf numFmtId="0" fontId="25" fillId="0" borderId="15" xfId="0" applyFont="1" applyBorder="1" applyAlignment="1">
      <alignment horizontal="center" vertical="center" wrapText="1"/>
    </xf>
    <xf numFmtId="0" fontId="4" fillId="0" borderId="83" xfId="0" applyFont="1" applyBorder="1" applyAlignment="1">
      <alignment horizontal="center" vertical="center"/>
    </xf>
    <xf numFmtId="0" fontId="4" fillId="0" borderId="91" xfId="0" applyFont="1" applyBorder="1" applyAlignment="1">
      <alignment horizontal="center" vertical="center"/>
    </xf>
    <xf numFmtId="0" fontId="4" fillId="0" borderId="94" xfId="0" applyFont="1" applyBorder="1" applyAlignment="1">
      <alignment horizontal="center" vertical="center"/>
    </xf>
    <xf numFmtId="0" fontId="5" fillId="0" borderId="83" xfId="0" applyFont="1" applyBorder="1" applyAlignment="1">
      <alignment horizontal="center" vertical="center" wrapText="1"/>
    </xf>
    <xf numFmtId="0" fontId="5" fillId="0" borderId="93" xfId="0" applyFont="1" applyBorder="1" applyAlignment="1">
      <alignment horizontal="center" vertical="center" wrapText="1"/>
    </xf>
    <xf numFmtId="0" fontId="5" fillId="0" borderId="91" xfId="0" applyFont="1" applyBorder="1" applyAlignment="1">
      <alignment horizontal="center" vertical="center" wrapText="1"/>
    </xf>
    <xf numFmtId="0" fontId="0" fillId="0" borderId="12" xfId="0" applyBorder="1" applyAlignment="1">
      <alignment horizontal="center" vertical="center" wrapText="1"/>
    </xf>
    <xf numFmtId="0" fontId="0" fillId="0" borderId="13" xfId="0" applyBorder="1" applyAlignment="1">
      <alignment horizontal="center" vertical="center" wrapText="1"/>
    </xf>
    <xf numFmtId="0" fontId="0" fillId="0" borderId="39" xfId="0" applyBorder="1" applyAlignment="1">
      <alignment horizontal="center" vertical="center" wrapText="1"/>
    </xf>
    <xf numFmtId="0" fontId="0" fillId="0" borderId="47" xfId="0" applyBorder="1" applyAlignment="1">
      <alignment horizontal="center" vertical="center" wrapText="1"/>
    </xf>
    <xf numFmtId="0" fontId="0" fillId="0" borderId="48" xfId="0" applyBorder="1" applyAlignment="1">
      <alignment horizontal="center" vertical="center" wrapText="1"/>
    </xf>
    <xf numFmtId="0" fontId="0" fillId="0" borderId="142" xfId="0" applyBorder="1" applyAlignment="1">
      <alignment horizontal="center" vertical="center" wrapText="1"/>
    </xf>
    <xf numFmtId="0" fontId="0" fillId="0" borderId="63" xfId="0" applyFill="1" applyBorder="1" applyAlignment="1">
      <alignment horizontal="center" vertical="center" wrapText="1"/>
    </xf>
    <xf numFmtId="0" fontId="4" fillId="0" borderId="94" xfId="0" applyFont="1" applyFill="1" applyBorder="1" applyAlignment="1">
      <alignment horizontal="center" vertical="center" wrapText="1"/>
    </xf>
    <xf numFmtId="0" fontId="4" fillId="0" borderId="74" xfId="0" applyFont="1" applyFill="1" applyBorder="1" applyAlignment="1">
      <alignment horizontal="center" vertical="center" wrapText="1"/>
    </xf>
    <xf numFmtId="0" fontId="4" fillId="0" borderId="0" xfId="0" applyFont="1" applyFill="1" applyBorder="1" applyAlignment="1">
      <alignment horizontal="center" vertical="center" wrapText="1"/>
    </xf>
    <xf numFmtId="0" fontId="5" fillId="0" borderId="11" xfId="0" applyFont="1" applyFill="1" applyBorder="1" applyAlignment="1">
      <alignment horizontal="center" vertical="center" wrapText="1"/>
    </xf>
    <xf numFmtId="0" fontId="9" fillId="0" borderId="47" xfId="0" applyFont="1" applyFill="1" applyBorder="1" applyAlignment="1">
      <alignment horizontal="center" vertical="center" wrapText="1"/>
    </xf>
    <xf numFmtId="0" fontId="9" fillId="0" borderId="48" xfId="0" applyFont="1" applyFill="1" applyBorder="1" applyAlignment="1">
      <alignment horizontal="center" vertical="center" wrapText="1"/>
    </xf>
    <xf numFmtId="0" fontId="5" fillId="0" borderId="83" xfId="0" applyFont="1" applyFill="1" applyBorder="1" applyAlignment="1">
      <alignment horizontal="center" vertical="center" wrapText="1"/>
    </xf>
    <xf numFmtId="0" fontId="5" fillId="0" borderId="93" xfId="0" applyFont="1" applyFill="1" applyBorder="1" applyAlignment="1">
      <alignment horizontal="center" vertical="center" wrapText="1"/>
    </xf>
    <xf numFmtId="0" fontId="5" fillId="0" borderId="91" xfId="0" applyFont="1" applyFill="1" applyBorder="1" applyAlignment="1">
      <alignment horizontal="center" vertical="center" wrapText="1"/>
    </xf>
    <xf numFmtId="0" fontId="23" fillId="0" borderId="54" xfId="39" applyFont="1" applyFill="1" applyBorder="1" applyAlignment="1">
      <alignment horizontal="center" vertical="center" wrapText="1"/>
    </xf>
    <xf numFmtId="0" fontId="23" fillId="0" borderId="11" xfId="39" applyFont="1" applyFill="1" applyBorder="1" applyAlignment="1">
      <alignment horizontal="center" vertical="center" wrapText="1"/>
    </xf>
    <xf numFmtId="0" fontId="23" fillId="0" borderId="15" xfId="39" applyFont="1" applyFill="1" applyBorder="1" applyAlignment="1">
      <alignment horizontal="center" vertical="center" wrapText="1"/>
    </xf>
    <xf numFmtId="0" fontId="4" fillId="0" borderId="73" xfId="39" applyFont="1" applyFill="1" applyBorder="1" applyAlignment="1">
      <alignment horizontal="center" vertical="center" wrapText="1"/>
    </xf>
    <xf numFmtId="0" fontId="4" fillId="0" borderId="9" xfId="39" applyFont="1" applyFill="1" applyBorder="1" applyAlignment="1">
      <alignment horizontal="center" vertical="center" wrapText="1"/>
    </xf>
    <xf numFmtId="0" fontId="9" fillId="0" borderId="73" xfId="0" applyFont="1" applyFill="1" applyBorder="1" applyAlignment="1">
      <alignment horizontal="center" vertical="center" wrapText="1"/>
    </xf>
    <xf numFmtId="0" fontId="9" fillId="0" borderId="9" xfId="0" applyFont="1" applyFill="1" applyBorder="1" applyAlignment="1">
      <alignment horizontal="center" vertical="center" wrapText="1"/>
    </xf>
    <xf numFmtId="0" fontId="9" fillId="0" borderId="54" xfId="0" applyFont="1" applyFill="1" applyBorder="1" applyAlignment="1">
      <alignment horizontal="center" vertical="center" wrapText="1"/>
    </xf>
    <xf numFmtId="0" fontId="9" fillId="0" borderId="11" xfId="0" applyFont="1" applyFill="1" applyBorder="1" applyAlignment="1">
      <alignment horizontal="center" vertical="center" wrapText="1"/>
    </xf>
    <xf numFmtId="0" fontId="0" fillId="0" borderId="0" xfId="0" applyAlignment="1">
      <alignment horizontal="center" vertical="center" wrapText="1"/>
    </xf>
    <xf numFmtId="0" fontId="0" fillId="0" borderId="0" xfId="0" applyFont="1" applyFill="1" applyBorder="1" applyAlignment="1">
      <alignment horizontal="center" vertical="center" wrapText="1"/>
    </xf>
    <xf numFmtId="0" fontId="0" fillId="0" borderId="40" xfId="0" applyFont="1" applyBorder="1" applyAlignment="1">
      <alignment horizontal="center" vertical="center" wrapText="1"/>
    </xf>
    <xf numFmtId="0" fontId="0" fillId="0" borderId="23" xfId="0" applyFont="1" applyBorder="1" applyAlignment="1">
      <alignment horizontal="center" vertical="center" wrapText="1"/>
    </xf>
    <xf numFmtId="0" fontId="0" fillId="0" borderId="24" xfId="0" applyFont="1" applyBorder="1" applyAlignment="1">
      <alignment horizontal="center" vertical="center" wrapText="1"/>
    </xf>
    <xf numFmtId="0" fontId="4" fillId="0" borderId="73" xfId="0" applyFont="1" applyBorder="1" applyAlignment="1">
      <alignment horizontal="center" vertical="center" wrapText="1"/>
    </xf>
    <xf numFmtId="0" fontId="4" fillId="0" borderId="9" xfId="0" applyFont="1" applyBorder="1" applyAlignment="1">
      <alignment horizontal="center" vertical="center" wrapText="1"/>
    </xf>
    <xf numFmtId="0" fontId="4" fillId="0" borderId="14" xfId="0" applyFont="1" applyBorder="1" applyAlignment="1">
      <alignment horizontal="center" vertical="center" wrapText="1"/>
    </xf>
    <xf numFmtId="0" fontId="0" fillId="0" borderId="74" xfId="0" applyFont="1" applyFill="1" applyBorder="1" applyAlignment="1">
      <alignment horizontal="center" vertical="center" wrapText="1"/>
    </xf>
    <xf numFmtId="0" fontId="29" fillId="0" borderId="73" xfId="0" applyFont="1" applyFill="1" applyBorder="1" applyAlignment="1">
      <alignment horizontal="center" vertical="center" wrapText="1"/>
    </xf>
    <xf numFmtId="0" fontId="29" fillId="0" borderId="9" xfId="0" applyFont="1" applyFill="1" applyBorder="1" applyAlignment="1">
      <alignment horizontal="center" vertical="center" wrapText="1"/>
    </xf>
    <xf numFmtId="0" fontId="4" fillId="0" borderId="73" xfId="0" applyFont="1" applyFill="1" applyBorder="1" applyAlignment="1">
      <alignment horizontal="center" vertical="center" wrapText="1"/>
    </xf>
    <xf numFmtId="0" fontId="4" fillId="0" borderId="9" xfId="0" applyFont="1" applyFill="1" applyBorder="1" applyAlignment="1">
      <alignment horizontal="center" vertical="center" wrapText="1"/>
    </xf>
    <xf numFmtId="0" fontId="23" fillId="0" borderId="54" xfId="0" applyFont="1" applyFill="1" applyBorder="1" applyAlignment="1">
      <alignment horizontal="center" vertical="center" wrapText="1"/>
    </xf>
    <xf numFmtId="0" fontId="23" fillId="0" borderId="11" xfId="0" applyFont="1" applyFill="1" applyBorder="1" applyAlignment="1">
      <alignment horizontal="center" vertical="center" wrapText="1"/>
    </xf>
    <xf numFmtId="0" fontId="0" fillId="0" borderId="83" xfId="0" applyFill="1" applyBorder="1" applyAlignment="1">
      <alignment horizontal="center" vertical="center" wrapText="1"/>
    </xf>
    <xf numFmtId="0" fontId="0" fillId="0" borderId="93" xfId="0" applyFill="1" applyBorder="1" applyAlignment="1">
      <alignment horizontal="center" vertical="center" wrapText="1"/>
    </xf>
    <xf numFmtId="0" fontId="0" fillId="0" borderId="94" xfId="0" applyFill="1" applyBorder="1" applyAlignment="1">
      <alignment horizontal="center" vertical="center" wrapText="1"/>
    </xf>
    <xf numFmtId="0" fontId="0" fillId="0" borderId="54" xfId="0" applyFont="1" applyFill="1" applyBorder="1" applyAlignment="1">
      <alignment horizontal="center" vertical="center" wrapText="1"/>
    </xf>
    <xf numFmtId="0" fontId="0" fillId="0" borderId="11" xfId="0" applyFont="1" applyFill="1" applyBorder="1" applyAlignment="1">
      <alignment horizontal="center" vertical="center" wrapText="1"/>
    </xf>
    <xf numFmtId="0" fontId="4" fillId="0" borderId="12" xfId="0" applyFont="1" applyFill="1" applyBorder="1" applyAlignment="1">
      <alignment horizontal="center" vertical="center" wrapText="1"/>
    </xf>
    <xf numFmtId="0" fontId="4" fillId="0" borderId="13" xfId="0" applyFont="1" applyFill="1" applyBorder="1" applyAlignment="1">
      <alignment horizontal="center" vertical="center" wrapText="1"/>
    </xf>
    <xf numFmtId="0" fontId="19" fillId="0" borderId="74" xfId="0" applyFont="1" applyFill="1" applyBorder="1" applyAlignment="1">
      <alignment horizontal="center" vertical="center" wrapText="1"/>
    </xf>
    <xf numFmtId="0" fontId="19" fillId="0" borderId="0" xfId="0" applyFont="1" applyFill="1" applyBorder="1" applyAlignment="1">
      <alignment horizontal="center" vertical="center" wrapText="1"/>
    </xf>
    <xf numFmtId="0" fontId="0" fillId="0" borderId="117" xfId="0" applyNumberFormat="1" applyFont="1" applyBorder="1" applyAlignment="1">
      <alignment horizontal="center" vertical="center" wrapText="1"/>
    </xf>
    <xf numFmtId="0" fontId="0" fillId="0" borderId="147" xfId="0" applyNumberFormat="1" applyFont="1" applyBorder="1" applyAlignment="1">
      <alignment horizontal="center" vertical="center" wrapText="1"/>
    </xf>
    <xf numFmtId="0" fontId="0" fillId="0" borderId="73" xfId="0" applyBorder="1" applyAlignment="1">
      <alignment horizontal="left" vertical="center" wrapText="1"/>
    </xf>
    <xf numFmtId="0" fontId="0" fillId="0" borderId="74" xfId="0" applyBorder="1" applyAlignment="1">
      <alignment horizontal="left" vertical="center" wrapText="1"/>
    </xf>
    <xf numFmtId="0" fontId="0" fillId="0" borderId="54" xfId="0" applyBorder="1" applyAlignment="1">
      <alignment horizontal="left" vertical="center" wrapText="1"/>
    </xf>
    <xf numFmtId="0" fontId="0" fillId="0" borderId="14" xfId="0" applyBorder="1" applyAlignment="1">
      <alignment horizontal="left" vertical="center" wrapText="1"/>
    </xf>
    <xf numFmtId="0" fontId="0" fillId="0" borderId="10" xfId="0" applyBorder="1" applyAlignment="1">
      <alignment horizontal="left" vertical="center" wrapText="1"/>
    </xf>
    <xf numFmtId="0" fontId="0" fillId="0" borderId="15" xfId="0" applyBorder="1" applyAlignment="1">
      <alignment horizontal="left" vertical="center" wrapText="1"/>
    </xf>
    <xf numFmtId="0" fontId="2" fillId="0" borderId="68" xfId="46" applyFont="1" applyBorder="1" applyAlignment="1">
      <alignment wrapText="1"/>
    </xf>
    <xf numFmtId="0" fontId="2" fillId="0" borderId="66" xfId="46" applyBorder="1" applyAlignment="1">
      <alignment wrapText="1"/>
    </xf>
    <xf numFmtId="0" fontId="2" fillId="0" borderId="121" xfId="46" applyBorder="1" applyAlignment="1">
      <alignment wrapText="1"/>
    </xf>
    <xf numFmtId="0" fontId="2" fillId="0" borderId="22" xfId="46" applyBorder="1" applyAlignment="1">
      <alignment horizontal="center" vertical="center" wrapText="1"/>
    </xf>
    <xf numFmtId="167" fontId="9" fillId="0" borderId="148" xfId="46" applyNumberFormat="1" applyFont="1" applyBorder="1" applyAlignment="1">
      <alignment horizontal="center" vertical="center" wrapText="1"/>
    </xf>
    <xf numFmtId="0" fontId="106" fillId="0" borderId="104" xfId="48" applyFont="1" applyBorder="1" applyAlignment="1">
      <alignment horizontal="center" vertical="center" wrapText="1"/>
    </xf>
    <xf numFmtId="0" fontId="106" fillId="0" borderId="105" xfId="48" applyFont="1" applyBorder="1" applyAlignment="1">
      <alignment wrapText="1"/>
    </xf>
    <xf numFmtId="167" fontId="9" fillId="0" borderId="108" xfId="46" applyNumberFormat="1" applyFont="1" applyBorder="1" applyAlignment="1">
      <alignment horizontal="center" vertical="center"/>
    </xf>
    <xf numFmtId="0" fontId="75" fillId="0" borderId="100" xfId="48" applyFont="1" applyBorder="1" applyAlignment="1">
      <alignment horizontal="center" vertical="center"/>
    </xf>
    <xf numFmtId="0" fontId="42" fillId="0" borderId="107" xfId="48" applyBorder="1" applyAlignment="1"/>
    <xf numFmtId="0" fontId="2" fillId="0" borderId="125" xfId="46" applyNumberFormat="1" applyFont="1" applyBorder="1" applyAlignment="1">
      <alignment wrapText="1"/>
    </xf>
    <xf numFmtId="0" fontId="2" fillId="0" borderId="128" xfId="46" applyNumberFormat="1" applyBorder="1" applyAlignment="1">
      <alignment wrapText="1"/>
    </xf>
    <xf numFmtId="0" fontId="2" fillId="0" borderId="143" xfId="46" applyNumberFormat="1" applyBorder="1" applyAlignment="1">
      <alignment wrapText="1"/>
    </xf>
    <xf numFmtId="0" fontId="0" fillId="0" borderId="30" xfId="0" applyNumberFormat="1" applyBorder="1" applyAlignment="1">
      <alignment wrapText="1"/>
    </xf>
    <xf numFmtId="0" fontId="0" fillId="0" borderId="0" xfId="0" applyNumberFormat="1" applyBorder="1" applyAlignment="1">
      <alignment wrapText="1"/>
    </xf>
    <xf numFmtId="0" fontId="0" fillId="0" borderId="31" xfId="0" applyNumberFormat="1" applyBorder="1" applyAlignment="1">
      <alignment wrapText="1"/>
    </xf>
    <xf numFmtId="0" fontId="11" fillId="0" borderId="108" xfId="46" applyFont="1" applyBorder="1" applyAlignment="1">
      <alignment horizontal="center" vertical="center"/>
    </xf>
    <xf numFmtId="0" fontId="11" fillId="0" borderId="100" xfId="46" applyFont="1" applyBorder="1" applyAlignment="1">
      <alignment horizontal="center" vertical="center"/>
    </xf>
    <xf numFmtId="0" fontId="2" fillId="0" borderId="100" xfId="46" applyBorder="1" applyAlignment="1">
      <alignment horizontal="center" vertical="center"/>
    </xf>
    <xf numFmtId="0" fontId="89" fillId="0" borderId="40" xfId="46" applyFont="1" applyBorder="1" applyAlignment="1">
      <alignment horizontal="center" vertical="center" wrapText="1"/>
    </xf>
    <xf numFmtId="0" fontId="92" fillId="0" borderId="23" xfId="48" applyFont="1" applyBorder="1" applyAlignment="1">
      <alignment horizontal="center" vertical="center" wrapText="1"/>
    </xf>
    <xf numFmtId="0" fontId="10" fillId="0" borderId="74" xfId="46" applyFont="1" applyFill="1" applyBorder="1" applyAlignment="1">
      <alignment horizontal="center" vertical="center" wrapText="1"/>
    </xf>
    <xf numFmtId="0" fontId="10" fillId="0" borderId="66" xfId="46" applyFont="1" applyFill="1" applyBorder="1" applyAlignment="1">
      <alignment horizontal="center" vertical="center" wrapText="1"/>
    </xf>
    <xf numFmtId="0" fontId="10" fillId="0" borderId="0" xfId="46" applyFont="1" applyFill="1" applyBorder="1" applyAlignment="1">
      <alignment horizontal="center" vertical="center" wrapText="1"/>
    </xf>
    <xf numFmtId="0" fontId="10" fillId="0" borderId="74" xfId="46" applyFont="1" applyBorder="1" applyAlignment="1">
      <alignment horizontal="center" vertical="center" wrapText="1"/>
    </xf>
    <xf numFmtId="0" fontId="42" fillId="0" borderId="0" xfId="48" applyBorder="1" applyAlignment="1">
      <alignment horizontal="center" vertical="center" wrapText="1"/>
    </xf>
    <xf numFmtId="0" fontId="89" fillId="0" borderId="99" xfId="46" applyFont="1" applyBorder="1" applyAlignment="1">
      <alignment horizontal="center" vertical="center" wrapText="1"/>
    </xf>
    <xf numFmtId="0" fontId="92" fillId="0" borderId="68" xfId="48" applyFont="1" applyBorder="1" applyAlignment="1">
      <alignment horizontal="center" vertical="center" wrapText="1"/>
    </xf>
    <xf numFmtId="0" fontId="10" fillId="0" borderId="12" xfId="0" applyFont="1" applyFill="1" applyBorder="1" applyAlignment="1">
      <alignment horizontal="center" vertical="center" wrapText="1"/>
    </xf>
    <xf numFmtId="0" fontId="10" fillId="0" borderId="39" xfId="0" applyFont="1" applyFill="1" applyBorder="1" applyAlignment="1">
      <alignment horizontal="center" vertical="center" wrapText="1"/>
    </xf>
    <xf numFmtId="0" fontId="3" fillId="0" borderId="139" xfId="0" applyFont="1" applyBorder="1" applyAlignment="1">
      <alignment horizontal="center" vertical="center" wrapText="1"/>
    </xf>
    <xf numFmtId="0" fontId="4" fillId="0" borderId="40" xfId="0" applyFont="1" applyBorder="1" applyAlignment="1">
      <alignment horizontal="center" vertical="center" wrapText="1"/>
    </xf>
    <xf numFmtId="0" fontId="4" fillId="0" borderId="24" xfId="0" applyFont="1" applyBorder="1" applyAlignment="1">
      <alignment horizontal="center" vertical="center" wrapText="1"/>
    </xf>
    <xf numFmtId="0" fontId="4" fillId="0" borderId="38" xfId="0" applyFont="1" applyBorder="1" applyAlignment="1">
      <alignment horizontal="center" vertical="center" wrapText="1"/>
    </xf>
    <xf numFmtId="0" fontId="4" fillId="0" borderId="133" xfId="0" applyFont="1" applyBorder="1" applyAlignment="1">
      <alignment horizontal="center" vertical="center" wrapText="1"/>
    </xf>
    <xf numFmtId="0" fontId="2" fillId="0" borderId="99" xfId="0" applyFont="1" applyFill="1" applyBorder="1" applyAlignment="1">
      <alignment horizontal="center" vertical="center" wrapText="1"/>
    </xf>
    <xf numFmtId="0" fontId="2" fillId="0" borderId="126" xfId="0" applyFont="1" applyFill="1" applyBorder="1" applyAlignment="1">
      <alignment horizontal="center" vertical="center" wrapText="1"/>
    </xf>
    <xf numFmtId="0" fontId="2" fillId="0" borderId="54" xfId="0" applyFont="1" applyFill="1" applyBorder="1" applyAlignment="1">
      <alignment horizontal="center" vertical="center" wrapText="1"/>
    </xf>
    <xf numFmtId="0" fontId="2" fillId="0" borderId="15" xfId="0" applyFont="1" applyFill="1" applyBorder="1" applyAlignment="1">
      <alignment horizontal="center" vertical="center" wrapText="1"/>
    </xf>
    <xf numFmtId="0" fontId="21" fillId="0" borderId="74" xfId="0" applyFont="1" applyFill="1" applyBorder="1" applyAlignment="1">
      <alignment horizontal="center" vertical="center" wrapText="1"/>
    </xf>
    <xf numFmtId="0" fontId="21" fillId="0" borderId="10" xfId="0" applyFont="1" applyFill="1" applyBorder="1" applyAlignment="1">
      <alignment horizontal="center" vertical="center" wrapText="1"/>
    </xf>
    <xf numFmtId="0" fontId="4" fillId="0" borderId="83" xfId="0" applyFont="1" applyBorder="1" applyAlignment="1">
      <alignment horizontal="center"/>
    </xf>
    <xf numFmtId="0" fontId="4" fillId="0" borderId="93" xfId="0" applyFont="1" applyBorder="1" applyAlignment="1">
      <alignment horizontal="center"/>
    </xf>
    <xf numFmtId="0" fontId="4" fillId="0" borderId="91" xfId="0" applyFont="1" applyBorder="1" applyAlignment="1">
      <alignment horizontal="center"/>
    </xf>
    <xf numFmtId="0" fontId="4" fillId="0" borderId="94" xfId="0" applyFont="1" applyBorder="1" applyAlignment="1">
      <alignment horizontal="center"/>
    </xf>
    <xf numFmtId="0" fontId="3" fillId="0" borderId="12" xfId="0" applyFont="1" applyBorder="1" applyAlignment="1">
      <alignment horizontal="center" vertical="center" wrapText="1"/>
    </xf>
    <xf numFmtId="0" fontId="3" fillId="0" borderId="39" xfId="0" applyFont="1" applyBorder="1" applyAlignment="1">
      <alignment horizontal="center" vertical="center" wrapText="1"/>
    </xf>
    <xf numFmtId="0" fontId="10" fillId="0" borderId="55" xfId="0" applyFont="1" applyBorder="1" applyAlignment="1">
      <alignment horizontal="center" vertical="center" wrapText="1"/>
    </xf>
    <xf numFmtId="0" fontId="10" fillId="0" borderId="56" xfId="0" applyFont="1" applyBorder="1" applyAlignment="1">
      <alignment horizontal="center" vertical="center" wrapText="1"/>
    </xf>
    <xf numFmtId="0" fontId="10" fillId="0" borderId="149" xfId="0" applyFont="1" applyBorder="1" applyAlignment="1">
      <alignment horizontal="center" vertical="center" wrapText="1"/>
    </xf>
    <xf numFmtId="0" fontId="10" fillId="0" borderId="150" xfId="0" applyFont="1" applyBorder="1" applyAlignment="1">
      <alignment horizontal="center" vertical="center" wrapText="1"/>
    </xf>
    <xf numFmtId="0" fontId="3" fillId="0" borderId="55" xfId="0" applyFont="1" applyBorder="1" applyAlignment="1">
      <alignment horizontal="center" vertical="center" wrapText="1"/>
    </xf>
    <xf numFmtId="0" fontId="3" fillId="0" borderId="56" xfId="0" applyFont="1" applyBorder="1" applyAlignment="1">
      <alignment horizontal="center" vertical="center" wrapText="1"/>
    </xf>
    <xf numFmtId="0" fontId="3" fillId="0" borderId="47" xfId="0" applyFont="1" applyBorder="1" applyAlignment="1">
      <alignment horizontal="center" vertical="center" wrapText="1"/>
    </xf>
    <xf numFmtId="0" fontId="3" fillId="0" borderId="142" xfId="0" applyFont="1" applyBorder="1" applyAlignment="1">
      <alignment horizontal="center" vertical="center" wrapText="1"/>
    </xf>
    <xf numFmtId="0" fontId="0" fillId="0" borderId="83" xfId="0" applyBorder="1" applyAlignment="1">
      <alignment horizontal="center" vertical="center"/>
    </xf>
    <xf numFmtId="0" fontId="0" fillId="0" borderId="91" xfId="0" applyBorder="1" applyAlignment="1">
      <alignment horizontal="center" vertical="center"/>
    </xf>
    <xf numFmtId="0" fontId="0" fillId="0" borderId="73" xfId="0" applyBorder="1" applyAlignment="1">
      <alignment horizontal="center" vertical="center" wrapText="1"/>
    </xf>
    <xf numFmtId="0" fontId="0" fillId="0" borderId="40" xfId="0" applyBorder="1" applyAlignment="1">
      <alignment horizontal="center" vertical="center" wrapText="1"/>
    </xf>
    <xf numFmtId="0" fontId="0" fillId="0" borderId="23" xfId="0" applyBorder="1" applyAlignment="1">
      <alignment horizontal="center" vertical="center" wrapText="1"/>
    </xf>
    <xf numFmtId="0" fontId="0" fillId="0" borderId="14" xfId="0" applyBorder="1" applyAlignment="1">
      <alignment horizontal="center" vertical="center" wrapText="1"/>
    </xf>
    <xf numFmtId="0" fontId="0" fillId="0" borderId="10" xfId="0" applyBorder="1" applyAlignment="1">
      <alignment horizontal="center" vertical="center" wrapText="1"/>
    </xf>
    <xf numFmtId="0" fontId="0" fillId="0" borderId="24" xfId="0" applyBorder="1" applyAlignment="1">
      <alignment horizontal="center" vertical="center" wrapText="1"/>
    </xf>
    <xf numFmtId="0" fontId="19" fillId="20" borderId="12" xfId="0" applyFont="1" applyFill="1" applyBorder="1" applyAlignment="1">
      <alignment horizontal="center" vertical="center" wrapText="1"/>
    </xf>
    <xf numFmtId="0" fontId="19" fillId="20" borderId="39" xfId="0" applyFont="1" applyFill="1" applyBorder="1" applyAlignment="1">
      <alignment horizontal="center" vertical="center" wrapText="1"/>
    </xf>
    <xf numFmtId="0" fontId="0" fillId="0" borderId="54" xfId="0" applyBorder="1" applyAlignment="1">
      <alignment horizontal="center" vertical="center" wrapText="1"/>
    </xf>
    <xf numFmtId="0" fontId="0" fillId="0" borderId="15" xfId="0" applyBorder="1" applyAlignment="1">
      <alignment horizontal="center" vertical="center" wrapText="1"/>
    </xf>
    <xf numFmtId="0" fontId="0" fillId="0" borderId="0" xfId="0" applyAlignment="1">
      <alignment horizontal="center"/>
    </xf>
    <xf numFmtId="0" fontId="23" fillId="0" borderId="12" xfId="0" applyFont="1" applyBorder="1" applyAlignment="1">
      <alignment horizontal="center" vertical="center" wrapText="1"/>
    </xf>
    <xf numFmtId="0" fontId="23" fillId="0" borderId="39" xfId="0" applyFont="1" applyBorder="1" applyAlignment="1">
      <alignment horizontal="center" vertical="center" wrapText="1"/>
    </xf>
    <xf numFmtId="0" fontId="5" fillId="0" borderId="12" xfId="0" applyFont="1" applyBorder="1" applyAlignment="1">
      <alignment horizontal="center" vertical="center" wrapText="1"/>
    </xf>
    <xf numFmtId="0" fontId="5" fillId="0" borderId="39" xfId="0" applyFont="1" applyBorder="1" applyAlignment="1">
      <alignment horizontal="center" vertical="center" wrapText="1"/>
    </xf>
    <xf numFmtId="0" fontId="29" fillId="0" borderId="12" xfId="40" applyFont="1" applyFill="1" applyBorder="1" applyAlignment="1">
      <alignment horizontal="center" vertical="center" wrapText="1"/>
    </xf>
    <xf numFmtId="0" fontId="29" fillId="0" borderId="39" xfId="40" applyFont="1" applyFill="1" applyBorder="1" applyAlignment="1">
      <alignment horizontal="center" vertical="center" wrapText="1"/>
    </xf>
    <xf numFmtId="0" fontId="4" fillId="0" borderId="94" xfId="0" applyFont="1" applyBorder="1" applyAlignment="1">
      <alignment horizontal="center" vertical="center" wrapText="1"/>
    </xf>
    <xf numFmtId="0" fontId="4" fillId="0" borderId="12" xfId="0" applyFont="1" applyBorder="1" applyAlignment="1">
      <alignment horizontal="center" vertical="center" wrapText="1"/>
    </xf>
    <xf numFmtId="0" fontId="4" fillId="0" borderId="39" xfId="0" applyFont="1" applyBorder="1" applyAlignment="1">
      <alignment horizontal="center" vertical="center" wrapText="1"/>
    </xf>
    <xf numFmtId="0" fontId="11" fillId="0" borderId="108" xfId="47" applyFont="1" applyBorder="1" applyAlignment="1">
      <alignment horizontal="center" vertical="center" wrapText="1"/>
    </xf>
    <xf numFmtId="0" fontId="11" fillId="0" borderId="100" xfId="47" applyFont="1" applyBorder="1" applyAlignment="1">
      <alignment horizontal="center" vertical="center" wrapText="1"/>
    </xf>
    <xf numFmtId="0" fontId="11" fillId="0" borderId="107" xfId="47" applyFont="1" applyBorder="1" applyAlignment="1">
      <alignment horizontal="center" vertical="center" wrapText="1"/>
    </xf>
    <xf numFmtId="0" fontId="4" fillId="0" borderId="83" xfId="47" applyFont="1" applyBorder="1" applyAlignment="1">
      <alignment horizontal="center"/>
    </xf>
    <xf numFmtId="0" fontId="4" fillId="0" borderId="93" xfId="47" applyFont="1" applyBorder="1" applyAlignment="1">
      <alignment horizontal="center"/>
    </xf>
    <xf numFmtId="0" fontId="4" fillId="0" borderId="94" xfId="47" applyFont="1" applyBorder="1" applyAlignment="1">
      <alignment horizontal="center"/>
    </xf>
    <xf numFmtId="0" fontId="3" fillId="0" borderId="63" xfId="47" applyFont="1" applyBorder="1" applyAlignment="1">
      <alignment horizontal="center" vertical="center" wrapText="1"/>
    </xf>
    <xf numFmtId="0" fontId="4" fillId="0" borderId="99" xfId="47" applyFont="1" applyBorder="1" applyAlignment="1">
      <alignment horizontal="center" vertical="center" wrapText="1"/>
    </xf>
    <xf numFmtId="0" fontId="4" fillId="0" borderId="74" xfId="47" applyFont="1" applyBorder="1" applyAlignment="1">
      <alignment horizontal="center" vertical="center" wrapText="1"/>
    </xf>
    <xf numFmtId="0" fontId="4" fillId="0" borderId="96" xfId="47" applyFont="1" applyBorder="1" applyAlignment="1">
      <alignment horizontal="center" vertical="center" wrapText="1"/>
    </xf>
    <xf numFmtId="0" fontId="4" fillId="0" borderId="73" xfId="47" applyFont="1" applyBorder="1" applyAlignment="1">
      <alignment horizontal="center" vertical="center" wrapText="1"/>
    </xf>
    <xf numFmtId="0" fontId="4" fillId="0" borderId="99" xfId="47" applyFont="1" applyBorder="1" applyAlignment="1">
      <alignment horizontal="center" vertical="center"/>
    </xf>
    <xf numFmtId="0" fontId="4" fillId="0" borderId="74" xfId="47" applyFont="1" applyBorder="1" applyAlignment="1">
      <alignment horizontal="center" vertical="center"/>
    </xf>
    <xf numFmtId="0" fontId="4" fillId="0" borderId="40" xfId="47" applyFont="1" applyBorder="1" applyAlignment="1">
      <alignment horizontal="center" vertical="center"/>
    </xf>
    <xf numFmtId="0" fontId="4" fillId="0" borderId="40" xfId="47" applyFont="1" applyBorder="1" applyAlignment="1">
      <alignment horizontal="center" vertical="center" wrapText="1"/>
    </xf>
    <xf numFmtId="0" fontId="0" fillId="0" borderId="83" xfId="47" applyFont="1" applyBorder="1" applyAlignment="1">
      <alignment horizontal="center" vertical="center"/>
    </xf>
    <xf numFmtId="0" fontId="2" fillId="0" borderId="93" xfId="47" applyFont="1" applyBorder="1" applyAlignment="1">
      <alignment horizontal="center" vertical="center"/>
    </xf>
    <xf numFmtId="0" fontId="2" fillId="0" borderId="94" xfId="47" applyFont="1" applyBorder="1" applyAlignment="1">
      <alignment horizontal="center" vertical="center"/>
    </xf>
    <xf numFmtId="0" fontId="4" fillId="0" borderId="83" xfId="0" applyFont="1" applyFill="1" applyBorder="1" applyAlignment="1">
      <alignment horizontal="center"/>
    </xf>
    <xf numFmtId="0" fontId="4" fillId="0" borderId="93" xfId="0" applyFont="1" applyFill="1" applyBorder="1" applyAlignment="1">
      <alignment horizontal="center"/>
    </xf>
    <xf numFmtId="0" fontId="4" fillId="0" borderId="94" xfId="0" applyFont="1" applyFill="1" applyBorder="1" applyAlignment="1">
      <alignment horizontal="center"/>
    </xf>
    <xf numFmtId="0" fontId="21" fillId="0" borderId="47" xfId="0" applyFont="1" applyFill="1" applyBorder="1" applyAlignment="1">
      <alignment horizontal="center" vertical="center" wrapText="1"/>
    </xf>
    <xf numFmtId="0" fontId="21" fillId="0" borderId="142" xfId="0" applyFont="1" applyFill="1" applyBorder="1" applyAlignment="1">
      <alignment horizontal="center" vertical="center" wrapText="1"/>
    </xf>
    <xf numFmtId="0" fontId="5" fillId="0" borderId="14" xfId="0" applyFont="1" applyFill="1" applyBorder="1" applyAlignment="1">
      <alignment horizontal="center" vertical="center" wrapText="1"/>
    </xf>
    <xf numFmtId="0" fontId="5" fillId="0" borderId="10" xfId="0" applyFont="1" applyFill="1" applyBorder="1" applyAlignment="1">
      <alignment horizontal="center" vertical="center" wrapText="1"/>
    </xf>
    <xf numFmtId="0" fontId="21" fillId="0" borderId="12" xfId="0" applyFont="1" applyFill="1" applyBorder="1" applyAlignment="1">
      <alignment horizontal="center" vertical="center" wrapText="1"/>
    </xf>
    <xf numFmtId="0" fontId="21" fillId="0" borderId="39" xfId="0" applyFont="1" applyFill="1" applyBorder="1" applyAlignment="1">
      <alignment horizontal="center" vertical="center" wrapText="1"/>
    </xf>
    <xf numFmtId="0" fontId="0" fillId="0" borderId="63" xfId="0" applyBorder="1" applyAlignment="1">
      <alignment horizontal="center" vertical="center" wrapText="1"/>
    </xf>
    <xf numFmtId="0" fontId="31" fillId="0" borderId="9" xfId="0" applyFont="1" applyBorder="1" applyAlignment="1">
      <alignment horizontal="center" vertical="center"/>
    </xf>
    <xf numFmtId="0" fontId="31" fillId="0" borderId="0" xfId="0" applyFont="1" applyBorder="1" applyAlignment="1">
      <alignment horizontal="center" vertical="center"/>
    </xf>
    <xf numFmtId="0" fontId="31" fillId="0" borderId="11" xfId="0" applyFont="1" applyBorder="1" applyAlignment="1">
      <alignment horizontal="center" vertical="center"/>
    </xf>
    <xf numFmtId="0" fontId="31" fillId="0" borderId="23" xfId="0" applyFont="1" applyBorder="1" applyAlignment="1">
      <alignment horizontal="center" vertical="center"/>
    </xf>
    <xf numFmtId="0" fontId="4" fillId="0" borderId="73" xfId="0" applyFont="1" applyBorder="1" applyAlignment="1">
      <alignment horizontal="center" vertical="center"/>
    </xf>
    <xf numFmtId="0" fontId="4" fillId="0" borderId="74" xfId="0" applyFont="1" applyBorder="1" applyAlignment="1">
      <alignment horizontal="center" vertical="center"/>
    </xf>
    <xf numFmtId="0" fontId="4" fillId="0" borderId="40" xfId="0" applyFont="1" applyBorder="1" applyAlignment="1">
      <alignment horizontal="center" vertical="center"/>
    </xf>
    <xf numFmtId="0" fontId="4" fillId="0" borderId="74" xfId="0" applyFont="1" applyBorder="1" applyAlignment="1">
      <alignment horizontal="center" vertical="center" wrapText="1"/>
    </xf>
    <xf numFmtId="0" fontId="37" fillId="0" borderId="108" xfId="0" applyFont="1" applyFill="1" applyBorder="1" applyAlignment="1">
      <alignment horizontal="center" vertical="center" wrapText="1"/>
    </xf>
    <xf numFmtId="0" fontId="37" fillId="0" borderId="100" xfId="0" applyFont="1" applyFill="1" applyBorder="1" applyAlignment="1">
      <alignment horizontal="center" vertical="center" wrapText="1"/>
    </xf>
    <xf numFmtId="0" fontId="37" fillId="0" borderId="107" xfId="0" applyFont="1" applyFill="1" applyBorder="1" applyAlignment="1">
      <alignment horizontal="center" vertical="center" wrapText="1"/>
    </xf>
    <xf numFmtId="0" fontId="11" fillId="0" borderId="108" xfId="39" applyFont="1" applyBorder="1" applyAlignment="1">
      <alignment horizontal="center" vertical="center"/>
    </xf>
    <xf numFmtId="0" fontId="11" fillId="0" borderId="100" xfId="39" applyFont="1" applyBorder="1" applyAlignment="1">
      <alignment horizontal="center" vertical="center"/>
    </xf>
    <xf numFmtId="0" fontId="11" fillId="0" borderId="107" xfId="39" applyFont="1" applyBorder="1" applyAlignment="1">
      <alignment horizontal="center" vertical="center"/>
    </xf>
    <xf numFmtId="0" fontId="2" fillId="0" borderId="63" xfId="39" applyBorder="1" applyAlignment="1">
      <alignment horizontal="center" vertical="center" wrapText="1"/>
    </xf>
    <xf numFmtId="0" fontId="4" fillId="0" borderId="83" xfId="39" applyFont="1" applyBorder="1" applyAlignment="1">
      <alignment horizontal="center" vertical="center" wrapText="1"/>
    </xf>
    <xf numFmtId="0" fontId="4" fillId="0" borderId="93" xfId="39" applyFont="1" applyBorder="1" applyAlignment="1">
      <alignment horizontal="center" vertical="center" wrapText="1"/>
    </xf>
    <xf numFmtId="0" fontId="4" fillId="0" borderId="91" xfId="39" applyFont="1" applyBorder="1" applyAlignment="1">
      <alignment horizontal="center" vertical="center" wrapText="1"/>
    </xf>
    <xf numFmtId="0" fontId="4" fillId="0" borderId="83" xfId="39" applyFont="1" applyBorder="1" applyAlignment="1">
      <alignment horizontal="center" vertical="center"/>
    </xf>
    <xf numFmtId="0" fontId="4" fillId="0" borderId="93" xfId="39" applyFont="1" applyBorder="1" applyAlignment="1">
      <alignment horizontal="center" vertical="center"/>
    </xf>
    <xf numFmtId="0" fontId="4" fillId="0" borderId="91" xfId="39" applyFont="1" applyBorder="1" applyAlignment="1">
      <alignment horizontal="center" vertical="center"/>
    </xf>
    <xf numFmtId="0" fontId="25" fillId="0" borderId="47" xfId="39" applyFont="1" applyBorder="1" applyAlignment="1">
      <alignment horizontal="center" vertical="center" wrapText="1"/>
    </xf>
    <xf numFmtId="0" fontId="25" fillId="0" borderId="48" xfId="39" applyFont="1" applyBorder="1" applyAlignment="1">
      <alignment horizontal="center" vertical="center" wrapText="1"/>
    </xf>
    <xf numFmtId="0" fontId="0" fillId="0" borderId="15" xfId="0" applyFont="1" applyFill="1" applyBorder="1" applyAlignment="1">
      <alignment horizontal="center" vertical="center" wrapText="1"/>
    </xf>
    <xf numFmtId="0" fontId="23" fillId="0" borderId="73" xfId="0" applyFont="1" applyFill="1" applyBorder="1" applyAlignment="1">
      <alignment horizontal="center" vertical="center" wrapText="1"/>
    </xf>
    <xf numFmtId="0" fontId="23" fillId="0" borderId="14" xfId="0" applyFont="1" applyFill="1" applyBorder="1" applyAlignment="1">
      <alignment horizontal="center" vertical="center" wrapText="1"/>
    </xf>
    <xf numFmtId="0" fontId="4" fillId="0" borderId="83" xfId="0" applyFont="1" applyFill="1" applyBorder="1" applyAlignment="1">
      <alignment horizontal="center" vertical="center"/>
    </xf>
    <xf numFmtId="0" fontId="4" fillId="0" borderId="93" xfId="0" applyFont="1" applyFill="1" applyBorder="1" applyAlignment="1">
      <alignment horizontal="center" vertical="center"/>
    </xf>
    <xf numFmtId="0" fontId="23" fillId="0" borderId="74" xfId="0" applyFont="1" applyFill="1" applyBorder="1" applyAlignment="1">
      <alignment horizontal="center" vertical="center" wrapText="1"/>
    </xf>
    <xf numFmtId="0" fontId="23" fillId="0" borderId="10" xfId="0" applyFont="1" applyFill="1" applyBorder="1" applyAlignment="1">
      <alignment horizontal="center" vertical="center" wrapText="1"/>
    </xf>
    <xf numFmtId="0" fontId="23" fillId="0" borderId="15" xfId="0" applyFont="1" applyFill="1" applyBorder="1" applyAlignment="1">
      <alignment horizontal="center" vertical="center" wrapText="1"/>
    </xf>
    <xf numFmtId="0" fontId="25" fillId="0" borderId="74" xfId="0" applyFont="1" applyFill="1" applyBorder="1" applyAlignment="1">
      <alignment horizontal="center" vertical="center" wrapText="1"/>
    </xf>
    <xf numFmtId="0" fontId="25" fillId="0" borderId="10" xfId="0" applyFont="1" applyFill="1" applyBorder="1" applyAlignment="1">
      <alignment horizontal="center" vertical="center" wrapText="1"/>
    </xf>
    <xf numFmtId="0" fontId="4" fillId="0" borderId="91" xfId="0" applyFont="1" applyFill="1" applyBorder="1" applyAlignment="1">
      <alignment horizontal="center" vertical="center"/>
    </xf>
    <xf numFmtId="0" fontId="23" fillId="0" borderId="40" xfId="0" applyFont="1" applyFill="1" applyBorder="1" applyAlignment="1">
      <alignment horizontal="center" vertical="center" wrapText="1"/>
    </xf>
    <xf numFmtId="0" fontId="23" fillId="0" borderId="24" xfId="0" applyFont="1" applyFill="1" applyBorder="1" applyAlignment="1">
      <alignment horizontal="center" vertical="center" wrapText="1"/>
    </xf>
    <xf numFmtId="0" fontId="4" fillId="0" borderId="94" xfId="0" applyFont="1" applyFill="1" applyBorder="1" applyAlignment="1">
      <alignment horizontal="center" vertical="center"/>
    </xf>
    <xf numFmtId="0" fontId="0" fillId="0" borderId="40" xfId="0" applyFont="1" applyFill="1" applyBorder="1" applyAlignment="1">
      <alignment horizontal="center" vertical="center" wrapText="1"/>
    </xf>
    <xf numFmtId="0" fontId="0" fillId="0" borderId="24" xfId="0" applyFont="1" applyFill="1" applyBorder="1" applyAlignment="1">
      <alignment horizontal="center" vertical="center" wrapText="1"/>
    </xf>
    <xf numFmtId="0" fontId="4" fillId="0" borderId="9" xfId="38" applyFont="1" applyBorder="1" applyAlignment="1"/>
    <xf numFmtId="0" fontId="4" fillId="0" borderId="0" xfId="38" applyFont="1" applyBorder="1" applyAlignment="1"/>
    <xf numFmtId="0" fontId="3" fillId="0" borderId="0" xfId="38" applyFont="1" applyFill="1" applyBorder="1" applyAlignment="1">
      <alignment horizontal="center" vertical="center" wrapText="1"/>
    </xf>
    <xf numFmtId="0" fontId="47" fillId="0" borderId="0" xfId="38" applyFont="1" applyAlignment="1">
      <alignment vertical="center" wrapText="1"/>
    </xf>
    <xf numFmtId="0" fontId="4" fillId="0" borderId="9" xfId="38" applyFont="1" applyFill="1" applyBorder="1" applyAlignment="1">
      <alignment horizontal="left"/>
    </xf>
    <xf numFmtId="0" fontId="4" fillId="0" borderId="0" xfId="38" applyFont="1" applyFill="1" applyBorder="1" applyAlignment="1">
      <alignment horizontal="left"/>
    </xf>
    <xf numFmtId="0" fontId="4" fillId="0" borderId="11" xfId="38" applyFont="1" applyFill="1" applyBorder="1" applyAlignment="1">
      <alignment horizontal="left"/>
    </xf>
    <xf numFmtId="0" fontId="4" fillId="0" borderId="9" xfId="38" applyFont="1" applyBorder="1" applyAlignment="1">
      <alignment horizontal="left"/>
    </xf>
    <xf numFmtId="0" fontId="4" fillId="0" borderId="0" xfId="38" applyFont="1" applyBorder="1" applyAlignment="1">
      <alignment horizontal="left"/>
    </xf>
    <xf numFmtId="0" fontId="4" fillId="0" borderId="9" xfId="38" applyFont="1" applyFill="1" applyBorder="1" applyAlignment="1"/>
    <xf numFmtId="0" fontId="4" fillId="0" borderId="0" xfId="38" applyFont="1" applyFill="1" applyBorder="1" applyAlignment="1"/>
    <xf numFmtId="0" fontId="4" fillId="0" borderId="9" xfId="0" applyFont="1" applyBorder="1" applyAlignment="1">
      <alignment horizontal="left"/>
    </xf>
    <xf numFmtId="0" fontId="4" fillId="0" borderId="0" xfId="0" applyFont="1" applyBorder="1" applyAlignment="1">
      <alignment horizontal="left"/>
    </xf>
    <xf numFmtId="1" fontId="88" fillId="0" borderId="0" xfId="0" applyNumberFormat="1" applyFont="1" applyBorder="1" applyAlignment="1">
      <alignment horizontal="center" vertical="center"/>
    </xf>
    <xf numFmtId="0" fontId="0" fillId="0" borderId="0" xfId="0" applyFont="1" applyBorder="1" applyAlignment="1">
      <alignment horizontal="left" wrapText="1"/>
    </xf>
    <xf numFmtId="0" fontId="0" fillId="0" borderId="0" xfId="0" applyFont="1" applyBorder="1" applyAlignment="1">
      <alignment horizontal="left"/>
    </xf>
    <xf numFmtId="0" fontId="4" fillId="0" borderId="11" xfId="0" applyFont="1" applyBorder="1" applyAlignment="1">
      <alignment horizontal="left"/>
    </xf>
    <xf numFmtId="0" fontId="4" fillId="0" borderId="0" xfId="0" applyFont="1" applyFill="1" applyBorder="1" applyAlignment="1">
      <alignment horizontal="left"/>
    </xf>
    <xf numFmtId="0" fontId="4" fillId="0" borderId="0" xfId="0" applyFont="1" applyAlignment="1">
      <alignment horizontal="left"/>
    </xf>
    <xf numFmtId="0" fontId="0" fillId="0" borderId="134" xfId="0" applyFont="1" applyBorder="1" applyAlignment="1">
      <alignment horizontal="left"/>
    </xf>
    <xf numFmtId="0" fontId="0" fillId="0" borderId="11" xfId="0" applyFont="1" applyBorder="1" applyAlignment="1">
      <alignment horizontal="left"/>
    </xf>
    <xf numFmtId="0" fontId="41" fillId="0" borderId="134" xfId="0" applyFont="1" applyBorder="1" applyAlignment="1">
      <alignment horizontal="left"/>
    </xf>
    <xf numFmtId="0" fontId="41" fillId="0" borderId="0" xfId="0" applyFont="1" applyBorder="1" applyAlignment="1">
      <alignment horizontal="left"/>
    </xf>
    <xf numFmtId="0" fontId="41" fillId="0" borderId="135" xfId="0" applyFont="1" applyBorder="1" applyAlignment="1">
      <alignment horizontal="left"/>
    </xf>
    <xf numFmtId="0" fontId="3" fillId="0" borderId="0" xfId="0" applyFont="1" applyFill="1" applyBorder="1" applyAlignment="1">
      <alignment horizontal="center" vertical="center" wrapText="1"/>
    </xf>
    <xf numFmtId="0" fontId="0" fillId="0" borderId="9" xfId="0" applyFont="1" applyBorder="1" applyAlignment="1">
      <alignment horizontal="center" vertical="center"/>
    </xf>
    <xf numFmtId="0" fontId="0" fillId="0" borderId="0" xfId="0" applyFont="1" applyBorder="1" applyAlignment="1">
      <alignment horizontal="center" vertical="center"/>
    </xf>
  </cellXfs>
  <cellStyles count="60">
    <cellStyle name="20% - Accent1" xfId="1"/>
    <cellStyle name="20% - Accent2" xfId="2"/>
    <cellStyle name="20% - Accent3" xfId="3"/>
    <cellStyle name="20% - Accent4" xfId="4"/>
    <cellStyle name="20% - Accent5" xfId="5"/>
    <cellStyle name="20% - Accent6" xfId="6"/>
    <cellStyle name="40% - Accent1" xfId="7"/>
    <cellStyle name="40% - Accent2" xfId="8"/>
    <cellStyle name="40% - Accent3" xfId="9"/>
    <cellStyle name="40% - Accent4" xfId="10"/>
    <cellStyle name="40% - Accent5" xfId="11"/>
    <cellStyle name="40% - Accent6" xfId="12"/>
    <cellStyle name="60% - Accent1" xfId="13"/>
    <cellStyle name="60% - Accent2" xfId="14"/>
    <cellStyle name="60% - Accent3" xfId="15"/>
    <cellStyle name="60% - Accent4" xfId="16"/>
    <cellStyle name="60% - Accent5" xfId="17"/>
    <cellStyle name="60% - Accent6" xfId="18"/>
    <cellStyle name="Bad" xfId="19"/>
    <cellStyle name="Calculation" xfId="20"/>
    <cellStyle name="Check Cell" xfId="21"/>
    <cellStyle name="Date" xfId="22"/>
    <cellStyle name="En-tête 1" xfId="23"/>
    <cellStyle name="En-tête 2" xfId="24"/>
    <cellStyle name="Explanatory Text" xfId="25"/>
    <cellStyle name="Financier0" xfId="26"/>
    <cellStyle name="Good" xfId="27"/>
    <cellStyle name="Heading 1" xfId="28"/>
    <cellStyle name="Heading 2" xfId="29"/>
    <cellStyle name="Heading 3" xfId="30"/>
    <cellStyle name="Heading 4" xfId="31"/>
    <cellStyle name="Input" xfId="32"/>
    <cellStyle name="Lien hypertexte" xfId="33" builtinId="8"/>
    <cellStyle name="Linked Cell" xfId="34"/>
    <cellStyle name="Monétaire0" xfId="35"/>
    <cellStyle name="Motif" xfId="36"/>
    <cellStyle name="Neutral" xfId="37"/>
    <cellStyle name="Normal" xfId="0" builtinId="0"/>
    <cellStyle name="Normal 2" xfId="38"/>
    <cellStyle name="Normal 2 2" xfId="39"/>
    <cellStyle name="Normal 2 3" xfId="40"/>
    <cellStyle name="Normal 2_AccumulationEquation" xfId="41"/>
    <cellStyle name="Normal 2_AccumulationEquation 2" xfId="42"/>
    <cellStyle name="Normal 3" xfId="43"/>
    <cellStyle name="Normal 4" xfId="44"/>
    <cellStyle name="Normal_AccumulationEquation" xfId="45"/>
    <cellStyle name="Normal_France" xfId="46"/>
    <cellStyle name="Normal_France 2" xfId="47"/>
    <cellStyle name="Normal_UK" xfId="48"/>
    <cellStyle name="Note" xfId="49"/>
    <cellStyle name="Output" xfId="50"/>
    <cellStyle name="Pourcentage" xfId="51" builtinId="5"/>
    <cellStyle name="Pourcentage 2" xfId="52"/>
    <cellStyle name="Pourcentage 3" xfId="53"/>
    <cellStyle name="Pourcentage 4" xfId="54"/>
    <cellStyle name="Standard_2 + 3" xfId="55"/>
    <cellStyle name="style_col_headings" xfId="56"/>
    <cellStyle name="Title" xfId="57"/>
    <cellStyle name="Virgule fixe" xfId="58"/>
    <cellStyle name="Warning Text" xfId="59"/>
  </cellStyles>
  <dxfs count="0"/>
  <tableStyles count="0" defaultTableStyle="TableStyleMedium9" defaultPivotStyle="PivotStyleMedium4"/>
  <colors>
    <indexedColors>
      <rgbColor rgb="00000000"/>
      <rgbColor rgb="00FFFFFF"/>
      <rgbColor rgb="00DD0806"/>
      <rgbColor rgb="001FB714"/>
      <rgbColor rgb="000000D4"/>
      <rgbColor rgb="00FCF305"/>
      <rgbColor rgb="00F20884"/>
      <rgbColor rgb="0000ABEA"/>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63" Type="http://schemas.openxmlformats.org/officeDocument/2006/relationships/sharedStrings" Target="sharedStrings.xml"/><Relationship Id="rId64" Type="http://schemas.openxmlformats.org/officeDocument/2006/relationships/calcChain" Target="calcChain.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externalLink" Target="externalLinks/externalLink1.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60" Type="http://schemas.openxmlformats.org/officeDocument/2006/relationships/externalLink" Target="externalLinks/externalLink2.xml"/><Relationship Id="rId61" Type="http://schemas.openxmlformats.org/officeDocument/2006/relationships/theme" Target="theme/theme1.xml"/><Relationship Id="rId62" Type="http://schemas.openxmlformats.org/officeDocument/2006/relationships/styles" Target="styles.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rance.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Germany.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Index"/>
      <sheetName val="Table FR.1"/>
      <sheetName val="Table FR.2"/>
      <sheetName val="Table FR.3"/>
      <sheetName val="Table FR.3b"/>
      <sheetName val="Table FR.3c"/>
      <sheetName val="Table FR.4a"/>
      <sheetName val="Table FR.4b"/>
      <sheetName val="Table FR.4c"/>
      <sheetName val="Table FR.4d"/>
      <sheetName val="Table FR.4e"/>
      <sheetName val="Table FR.4f"/>
      <sheetName val="Table FR.5a"/>
      <sheetName val="Table FR.5b"/>
      <sheetName val="Table FR.5c"/>
      <sheetName val="Table FR.5d"/>
      <sheetName val="Table FR.6a"/>
      <sheetName val="Table FR.6b"/>
      <sheetName val="Table FR.6c"/>
      <sheetName val="Table FR.6d"/>
      <sheetName val="Table FR.6e"/>
      <sheetName val="Table FR.6f"/>
      <sheetName val="Table FR.7"/>
      <sheetName val="Table FR.8"/>
      <sheetName val="Table FR.8b"/>
      <sheetName val="Table FR.9"/>
      <sheetName val="Table FR.10"/>
      <sheetName val="Table FR.11a"/>
      <sheetName val="Table FR.11b"/>
      <sheetName val="Table FR.12"/>
      <sheetName val="Table FR.12b"/>
      <sheetName val="Table FR.12c"/>
      <sheetName val="Table FR.13"/>
      <sheetName val="Table FR.14a"/>
      <sheetName val="Table FR.14b"/>
      <sheetName val="Table FR.14c"/>
      <sheetName val="Table FR.14d"/>
      <sheetName val="Table FR.14e"/>
      <sheetName val="Table FR.15a"/>
      <sheetName val="Table FR.15b"/>
      <sheetName val="Table FR.15c"/>
      <sheetName val="DataFR1"/>
      <sheetName val="DataFR2"/>
      <sheetName val="Summary"/>
      <sheetName val="TableFR1"/>
      <sheetName val="TableFR2"/>
      <sheetName val="TableFR3"/>
      <sheetName val="TableFR6d"/>
      <sheetName val="TableFR6dold"/>
      <sheetName val="TableFR4a"/>
      <sheetName val="TableFR4b"/>
      <sheetName val="TableFR4c"/>
      <sheetName val="TableFR4d"/>
      <sheetName val="TableFR4e"/>
      <sheetName val="TableFR4f"/>
      <sheetName val="TableFR5a"/>
      <sheetName val="TableFR5b"/>
      <sheetName val="TableFR5d"/>
      <sheetName val="TableFR6a"/>
      <sheetName val="TableFR6b"/>
      <sheetName val="TableFR6c"/>
      <sheetName val="TableFR7a"/>
      <sheetName val="TableFR7b"/>
      <sheetName val="TableFR7d"/>
      <sheetName val="TableFR9z"/>
      <sheetName val="TableFR8z"/>
      <sheetName val="TableFR9"/>
      <sheetName val="TableFR10"/>
      <sheetName val="TableFR11a"/>
      <sheetName val="TableFR11b"/>
      <sheetName val="TableFR12"/>
      <sheetName val="TableFR13"/>
      <sheetName val="TableFR14a"/>
      <sheetName val="TableFR14b"/>
      <sheetName val="TableFR14c"/>
      <sheetName val="TableFR14d"/>
      <sheetName val="TableFR14e"/>
      <sheetName val="TableFR15a"/>
      <sheetName val="TableFR15b"/>
      <sheetName val="TableFR15c"/>
      <sheetName val="TableFR3b"/>
      <sheetName val="TableFR3c"/>
      <sheetName val="TableFR5c"/>
      <sheetName val="TableFR6e"/>
      <sheetName val="TableFR6f"/>
      <sheetName val="TableFR7"/>
      <sheetName val="TableFR8"/>
      <sheetName val="TableFR12b"/>
      <sheetName val="TableFR12c"/>
      <sheetName val="Index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Index"/>
      <sheetName val="TableDE1"/>
      <sheetName val="TableDE2"/>
      <sheetName val="TableDE3"/>
      <sheetName val="TableDE3b"/>
      <sheetName val="TableDE3c"/>
      <sheetName val="TableDE3d"/>
      <sheetName val="TableDE3e"/>
      <sheetName val="TableDE4a"/>
      <sheetName val="TableDE4b"/>
      <sheetName val="TableDE4c"/>
      <sheetName val="TableDE4e"/>
      <sheetName val="TableDE4f"/>
      <sheetName val="TableDE4g"/>
      <sheetName val="TableDE5a"/>
      <sheetName val="TableDE5b"/>
      <sheetName val="TableDE5c"/>
      <sheetName val="TableDE6a"/>
      <sheetName val="TableDE6b"/>
      <sheetName val="TableDE6c"/>
      <sheetName val="TableDE6d"/>
      <sheetName val="TableDE6e"/>
      <sheetName val="TableDE6f"/>
      <sheetName val="TableDE6g"/>
      <sheetName val="TableDE8"/>
      <sheetName val="TableDE9"/>
      <sheetName val="TableDE10"/>
      <sheetName val="TableDE11a"/>
      <sheetName val="TableDE11b"/>
      <sheetName val="TableDE12"/>
      <sheetName val="TableDE12b"/>
      <sheetName val="TableDE12c"/>
      <sheetName val="TableDE13"/>
      <sheetName val="TableDE15a"/>
      <sheetName val="DataDE1"/>
      <sheetName val="DateDE1b"/>
      <sheetName val="DataDE1c"/>
      <sheetName val="DataDE2"/>
      <sheetName val="DataDE2b"/>
      <sheetName val="Sources"/>
    </sheetNames>
    <sheetDataSet>
      <sheetData sheetId="0"/>
      <sheetData sheetId="1"/>
      <sheetData sheetId="2"/>
      <sheetData sheetId="3"/>
      <sheetData sheetId="4"/>
      <sheetData sheetId="5"/>
      <sheetData sheetId="6"/>
      <sheetData sheetId="7"/>
      <sheetData sheetId="8"/>
      <sheetData sheetId="9">
        <row r="3">
          <cell r="A3" t="str">
            <v>Table DE.4b: Sources of private wealth accumulation in Germany, 1870-2010 - Multiplicative decomposition</v>
          </cell>
        </row>
      </sheetData>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Set>
  </externalBook>
</externalLink>
</file>

<file path=xl/theme/theme1.xml><?xml version="1.0" encoding="utf-8"?>
<a:theme xmlns:a="http://schemas.openxmlformats.org/drawingml/2006/main" name="Thème Office">
  <a:themeElements>
    <a:clrScheme name="Bureau">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Bureau">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Bureau">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8.xml.rels><?xml version="1.0" encoding="UTF-8" standalone="yes"?>
<Relationships xmlns="http://schemas.openxmlformats.org/package/2006/relationships"><Relationship Id="rId1" Type="http://schemas.openxmlformats.org/officeDocument/2006/relationships/vmlDrawing" Target="../drawings/vmlDrawing1.vml"/><Relationship Id="rId2" Type="http://schemas.openxmlformats.org/officeDocument/2006/relationships/comments" Target="../comments1.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 enableFormatConditionsCalculation="0">
    <tabColor theme="1"/>
  </sheetPr>
  <dimension ref="A1:C73"/>
  <sheetViews>
    <sheetView tabSelected="1" workbookViewId="0">
      <pane xSplit="1" ySplit="7" topLeftCell="B8" activePane="bottomRight" state="frozen"/>
      <selection pane="topRight" activeCell="B1" sqref="B1"/>
      <selection pane="bottomLeft" activeCell="A8" sqref="A8"/>
      <selection pane="bottomRight" activeCell="B2" sqref="B2"/>
    </sheetView>
  </sheetViews>
  <sheetFormatPr baseColWidth="10" defaultColWidth="0" defaultRowHeight="12" zeroHeight="1" x14ac:dyDescent="0"/>
  <cols>
    <col min="1" max="1" width="10.83203125" customWidth="1"/>
    <col min="2" max="2" width="130" customWidth="1"/>
    <col min="3" max="3" width="10.83203125" customWidth="1"/>
    <col min="4" max="16384" width="10.83203125" hidden="1"/>
  </cols>
  <sheetData>
    <row r="1" spans="1:3" ht="15">
      <c r="A1" s="2420"/>
      <c r="B1" s="2420"/>
      <c r="C1" s="2420"/>
    </row>
    <row r="2" spans="1:3" ht="28">
      <c r="A2" s="2420"/>
      <c r="B2" s="2421" t="s">
        <v>1595</v>
      </c>
      <c r="C2" s="2420"/>
    </row>
    <row r="3" spans="1:3" ht="17">
      <c r="A3" s="2420"/>
      <c r="B3" s="2422" t="s">
        <v>1596</v>
      </c>
      <c r="C3" s="2420"/>
    </row>
    <row r="4" spans="1:3" ht="15">
      <c r="A4" s="2420"/>
      <c r="B4" s="2423"/>
      <c r="C4" s="2420"/>
    </row>
    <row r="5" spans="1:3" ht="15">
      <c r="A5" s="2420"/>
      <c r="B5" s="2423"/>
      <c r="C5" s="2420"/>
    </row>
    <row r="6" spans="1:3" ht="23">
      <c r="A6" s="2420"/>
      <c r="B6" s="2424" t="s">
        <v>1628</v>
      </c>
      <c r="C6" s="2420"/>
    </row>
    <row r="7" spans="1:3" ht="23" customHeight="1" thickBot="1">
      <c r="A7" s="2420"/>
      <c r="B7" s="2872" t="s">
        <v>1711</v>
      </c>
      <c r="C7" s="2420"/>
    </row>
    <row r="8" spans="1:3" ht="23" customHeight="1" thickTop="1">
      <c r="A8" s="2420"/>
      <c r="B8" s="2873"/>
      <c r="C8" s="2420"/>
    </row>
    <row r="9" spans="1:3" ht="30" customHeight="1">
      <c r="A9" s="2420"/>
      <c r="B9" s="2425" t="s">
        <v>1498</v>
      </c>
      <c r="C9" s="2420"/>
    </row>
    <row r="10" spans="1:3" ht="15">
      <c r="A10" s="2420"/>
      <c r="B10" s="2426" t="str">
        <f>TableUS1!A3</f>
        <v>Table US.1: National income and private wealth in the U.S., 1870-2010 (annual series)</v>
      </c>
      <c r="C10" s="2420"/>
    </row>
    <row r="11" spans="1:3" ht="15">
      <c r="A11" s="2420"/>
      <c r="B11" s="2426" t="str">
        <f>TableUS2!A3</f>
        <v>Table US.2: National income and private wealth in the U.S., 1770-2010 (decennial estimates)</v>
      </c>
      <c r="C11" s="2420"/>
    </row>
    <row r="12" spans="1:3" ht="15">
      <c r="A12" s="2420"/>
      <c r="B12" s="2426" t="str">
        <f>TableUS3!A3</f>
        <v xml:space="preserve">Table US.3: Economic growth, population growth and price deflators in the U.S., 1770-2010 </v>
      </c>
      <c r="C12" s="2420"/>
    </row>
    <row r="13" spans="1:3" ht="15">
      <c r="A13" s="2420"/>
      <c r="B13" s="2426" t="str">
        <f>TableUS3b!A3</f>
        <v>Table US.3b: Additional population series for Antebellum United States</v>
      </c>
      <c r="C13" s="2420"/>
    </row>
    <row r="14" spans="1:3" ht="15">
      <c r="A14" s="2420"/>
      <c r="B14" s="2426" t="str">
        <f>TableUS3c!A3</f>
        <v>Table US.3c: Summary macro variables, 1919-2010 (annual series)</v>
      </c>
      <c r="C14" s="2420"/>
    </row>
    <row r="15" spans="1:3" ht="15">
      <c r="A15" s="2420"/>
      <c r="B15" s="2426" t="str">
        <f>TableUS3d!A4</f>
        <v>Table US.3d: Summary macro variables, 1929-2010 (decennial averages)</v>
      </c>
      <c r="C15" s="2420"/>
    </row>
    <row r="16" spans="1:3" ht="30" customHeight="1">
      <c r="A16" s="2427"/>
      <c r="B16" s="2435" t="s">
        <v>1600</v>
      </c>
      <c r="C16" s="2427"/>
    </row>
    <row r="17" spans="1:3" ht="15" customHeight="1">
      <c r="A17" s="2427"/>
      <c r="B17" s="2428" t="str">
        <f>TableUS4a!A3</f>
        <v>Table US.4a: Sources of private wealth accumulation in the US, 1870-2010 - Additive decomposition</v>
      </c>
      <c r="C17" s="2427"/>
    </row>
    <row r="18" spans="1:3" ht="15">
      <c r="A18" s="2420"/>
      <c r="B18" s="2428" t="str">
        <f>TableUS4b!A3</f>
        <v>Table US.4b: Sources of private wealth accumulation in the U.S., 1870-2010 - Multiplicative decomposition</v>
      </c>
      <c r="C18" s="2420"/>
    </row>
    <row r="19" spans="1:3" ht="15">
      <c r="A19" s="2420"/>
      <c r="B19" s="2428" t="str">
        <f>TableUS4c!A3</f>
        <v>Table US.4c: Sources of market-value national wealth accumulation in the US, 1870-2010 - Additive decomposition</v>
      </c>
      <c r="C19" s="2420"/>
    </row>
    <row r="20" spans="1:3" ht="15">
      <c r="A20" s="2420"/>
      <c r="B20" s="2428" t="str">
        <f>TableUS4d!A3</f>
        <v>Table US.4d: Sources of national wealth accumulation in the U.S., 1870-2010 - Multiplicative decomposition</v>
      </c>
      <c r="C20" s="2420"/>
    </row>
    <row r="21" spans="1:3" ht="15">
      <c r="A21" s="2420"/>
      <c r="B21" s="2428" t="str">
        <f>TableUS4e!A3</f>
        <v>Table US.4e: Sources of government wealth accumulation in the US, 1870-2010 - Additive decomposition</v>
      </c>
      <c r="C21" s="2420"/>
    </row>
    <row r="22" spans="1:3" ht="15">
      <c r="A22" s="2420"/>
      <c r="B22" s="2428" t="str">
        <f>TableUS4f!A3</f>
        <v>Table US.4f: Sources of foreign wealth accumulation in the US, 1870-2010 - Additive decomposition</v>
      </c>
      <c r="C22" s="2420"/>
    </row>
    <row r="23" spans="1:3" ht="15">
      <c r="A23" s="2420"/>
      <c r="B23" s="2428" t="str">
        <f>TableUS4g!A3</f>
        <v>Table US.4g: Sources of book-value national wealth accumulation in the US, 1950-2010 - Additive decomposition</v>
      </c>
      <c r="C23" s="2420"/>
    </row>
    <row r="24" spans="1:3" ht="15">
      <c r="A24" s="2420"/>
      <c r="B24" s="2428" t="str">
        <f>TableUS5a!A4</f>
        <v>Table US.5a: Accumulation equation for private wealth in the U.S., 1870-2010 (annual series)</v>
      </c>
      <c r="C24" s="2420"/>
    </row>
    <row r="25" spans="1:3" ht="15">
      <c r="A25" s="2420"/>
      <c r="B25" s="2428" t="str">
        <f>TableUS5b!A4</f>
        <v>Table US.5b: Accumulation equation for national wealth in the U.S., 1870-2010 (annual series)</v>
      </c>
      <c r="C25" s="2420"/>
    </row>
    <row r="26" spans="1:3" ht="15">
      <c r="A26" s="2420"/>
      <c r="B26" s="2428" t="str">
        <f>TableUS5c!A4</f>
        <v>Table US.5c: Accumulation equation for government wealth in the U.S., 1870-2010 (annual series)</v>
      </c>
      <c r="C26" s="2420"/>
    </row>
    <row r="27" spans="1:3" ht="30" customHeight="1">
      <c r="A27" s="2420"/>
      <c r="B27" s="2436" t="s">
        <v>1499</v>
      </c>
      <c r="C27" s="2420"/>
    </row>
    <row r="28" spans="1:3" ht="15" customHeight="1">
      <c r="A28" s="2420"/>
      <c r="B28" s="2429" t="str">
        <f>TableUS6a!A4</f>
        <v>Table US.6a: Structure of national wealth in the U.S., 1870-2010: private wealth vs government wealth</v>
      </c>
      <c r="C28" s="2420"/>
    </row>
    <row r="29" spans="1:3" ht="15">
      <c r="A29" s="2420"/>
      <c r="B29" s="2429" t="str">
        <f>TableUS6b!A4</f>
        <v>Table US.6b: Structure of national wealth in the U.S., 1870-2010: corporate wealth and net foreign asset position</v>
      </c>
      <c r="C29" s="2420"/>
    </row>
    <row r="30" spans="1:3" ht="15">
      <c r="A30" s="2420"/>
      <c r="B30" s="2429" t="str">
        <f>TableUS6c!A3</f>
        <v xml:space="preserve">Table US.6c: Composition of private wealth in the U.S., 1946-2011, % of national income </v>
      </c>
      <c r="C30" s="2420"/>
    </row>
    <row r="31" spans="1:3" ht="15">
      <c r="A31" s="2420"/>
      <c r="B31" s="2429" t="str">
        <f>TableUS6d!A3</f>
        <v>Table US.6d: Composition of private wealth in the U.S., 1946-2011, % of private wealth</v>
      </c>
      <c r="C31" s="2420"/>
    </row>
    <row r="32" spans="1:3" ht="15">
      <c r="A32" s="2420"/>
      <c r="B32" s="2429" t="str">
        <f>TableUS6e!A4</f>
        <v>Table US.6e: The structure of national wealth in the U.S., 1870-2010 (decenial averages)</v>
      </c>
      <c r="C32" s="2420"/>
    </row>
    <row r="33" spans="1:3" ht="15">
      <c r="A33" s="2420"/>
      <c r="B33" s="2429" t="str">
        <f>TableUS6f!A3</f>
        <v>Table US.6f: Raw national wealth estimates for the US, 1770-2010</v>
      </c>
      <c r="C33" s="2420"/>
    </row>
    <row r="34" spans="1:3" ht="30" customHeight="1">
      <c r="A34" s="2420"/>
      <c r="B34" s="2589" t="s">
        <v>1500</v>
      </c>
      <c r="C34" s="2420"/>
    </row>
    <row r="35" spans="1:3" ht="15">
      <c r="A35" s="2420"/>
      <c r="B35" s="2590" t="str">
        <f>TableUS8!A4</f>
        <v>Table US.8: Structure of national income in the U.S., 1929-2010: national income vs gross domestic product</v>
      </c>
      <c r="C35" s="2420"/>
    </row>
    <row r="36" spans="1:3" ht="15">
      <c r="A36" s="2420"/>
      <c r="B36" s="2590" t="str">
        <f>TableUS9!A3</f>
        <v>Table US.9: Structure of national income in the U.S., 1929-2010: decomposition by production sectors</v>
      </c>
      <c r="C36" s="2420"/>
    </row>
    <row r="37" spans="1:3" ht="15">
      <c r="A37" s="2420"/>
      <c r="B37" s="2590" t="str">
        <f>TableUS10!A3</f>
        <v>Table US.10: Structure of national income in the U.S., 1929-2010: profits &amp; wages in the corporate sector</v>
      </c>
      <c r="C37" s="2420"/>
    </row>
    <row r="38" spans="1:3" ht="15">
      <c r="A38" s="2420"/>
      <c r="B38" s="2590" t="str">
        <f>TableUS11!A3</f>
        <v>Table US.11: Structure of national income in the U.S., 1929-2010: capital &amp; labor shares in national income</v>
      </c>
      <c r="C38" s="2420"/>
    </row>
    <row r="39" spans="1:3" ht="15">
      <c r="A39" s="2420"/>
      <c r="B39" s="2590" t="str">
        <f>TableUS12!A3</f>
        <v>Table US.12: Structure of national income in the U.S., 1929-2010: disposable income &amp; savings</v>
      </c>
      <c r="C39" s="2420"/>
    </row>
    <row r="40" spans="1:3" ht="15">
      <c r="A40" s="2420"/>
      <c r="B40" s="2590" t="str">
        <f>TableUS12b!A3</f>
        <v>Table US12b: Structure of national income in the U.S., 1870-2010: saving, investment and external balance</v>
      </c>
      <c r="C40" s="2420"/>
    </row>
    <row r="41" spans="1:3" ht="15">
      <c r="A41" s="2420"/>
      <c r="B41" s="2590" t="str">
        <f>TableUS12c!A3</f>
        <v>Table US12c: Structure of national income in the U.S., 1870-2010: private vs government saving, investment, and depreciation</v>
      </c>
      <c r="C41" s="2420"/>
    </row>
    <row r="42" spans="1:3" ht="15">
      <c r="A42" s="2420"/>
      <c r="B42" s="2590" t="str">
        <f>TableUS13!A3</f>
        <v>Table US.13: Structure of national income in the U.S., 1929-2010 : taxes &amp; transfers</v>
      </c>
      <c r="C42" s="2420"/>
    </row>
    <row r="43" spans="1:3" ht="30" customHeight="1">
      <c r="A43" s="2420"/>
      <c r="B43" s="2606" t="s">
        <v>1643</v>
      </c>
      <c r="C43" s="2420"/>
    </row>
    <row r="44" spans="1:3" ht="15" hidden="1">
      <c r="A44" s="2420"/>
      <c r="B44" s="2607" t="str">
        <f>TableUS14a!A3</f>
        <v>Table US.14a: Accumulation equation for housing wealth in the U.S., 1946-2011</v>
      </c>
      <c r="C44" s="2420"/>
    </row>
    <row r="45" spans="1:3" ht="15" hidden="1">
      <c r="A45" s="2420"/>
      <c r="B45" s="2607" t="str">
        <f>TableUS14b!A3</f>
        <v>Table US.14b: Accumulation equation for non-housing tangible assets in the U.S., 1946-2011</v>
      </c>
      <c r="C45" s="2420"/>
    </row>
    <row r="46" spans="1:3" ht="15" hidden="1">
      <c r="A46" s="2420"/>
      <c r="B46" s="2607" t="str">
        <f>TableUS14c!A3</f>
        <v>Table US.14c: Accumulation equation for directly held corporate equities in the U.S., excluding mutual funds, 1946-2011</v>
      </c>
      <c r="C46" s="2420"/>
    </row>
    <row r="47" spans="1:3" ht="15" hidden="1">
      <c r="A47" s="2420"/>
      <c r="B47" s="2607" t="str">
        <f>TableUS14d!A3</f>
        <v>Table US.14d: Accumulation equation for directly and indirectly held corporate equities in the U.S., excluding mutual funds, 1946-2011</v>
      </c>
      <c r="C47" s="2420"/>
    </row>
    <row r="48" spans="1:3" ht="15" hidden="1">
      <c r="A48" s="2420"/>
      <c r="B48" s="2607" t="str">
        <f>TableUS14e!A3</f>
        <v>Table US.14e: Accumulation equation for mutual funds in the U.S., 1946-2011</v>
      </c>
      <c r="C48" s="2420"/>
    </row>
    <row r="49" spans="1:3" ht="15" hidden="1">
      <c r="A49" s="2420"/>
      <c r="B49" s="2607" t="str">
        <f>TableUS14f!A3</f>
        <v>Table US.14f: Accumulation equation for directly held corporate equities in the U.S., including mutual funds, 1946-2011</v>
      </c>
      <c r="C49" s="2420"/>
    </row>
    <row r="50" spans="1:3" ht="15" hidden="1">
      <c r="A50" s="2420"/>
      <c r="B50" s="2607" t="str">
        <f>TableUS14g!A3</f>
        <v>Table US.14g: Accumulation equation for directly &amp; indirectly held corporate equities in the U.S., including mutual funds, 1946-2011</v>
      </c>
      <c r="C50" s="2420"/>
    </row>
    <row r="51" spans="1:3" ht="15" hidden="1">
      <c r="A51" s="2420"/>
      <c r="B51" s="2607" t="str">
        <f>TableUS14h!A3</f>
        <v>Table US.14h: Accumulation equation for non-corporate equities in the U.S., 1946-2011</v>
      </c>
      <c r="C51" s="2420"/>
    </row>
    <row r="52" spans="1:3" ht="15" hidden="1">
      <c r="A52" s="2420"/>
      <c r="B52" s="2607" t="str">
        <f>TableUS14i!A3</f>
        <v>Table US.14i: Accumulation equation for non-equity assets in the U.S., 1945-2011</v>
      </c>
      <c r="C52" s="2420"/>
    </row>
    <row r="53" spans="1:3" ht="15" hidden="1">
      <c r="A53" s="2420"/>
      <c r="B53" s="2607" t="str">
        <f>TableUS14j!A3</f>
        <v>Table US.14j: Accumulation equation for non-equity assets in the U.S., excluding indirectly held equities, 1945-2011</v>
      </c>
      <c r="C53" s="2420"/>
    </row>
    <row r="54" spans="1:3" ht="15" hidden="1">
      <c r="A54" s="2420"/>
      <c r="B54" s="2607" t="str">
        <f>TableUS14k!A3</f>
        <v>Table US.14k: Accumulation equation for financial liabilities in the U.S., 1945-2011</v>
      </c>
      <c r="C54" s="2420"/>
    </row>
    <row r="55" spans="1:3" ht="15" hidden="1">
      <c r="A55" s="2420"/>
      <c r="B55" s="2607" t="str">
        <f>TableUS14l!A3</f>
        <v>Table US.14l: Return on private wleaht in the U.S. (5 asset classes), retained earnings distributed, before any tax, 1945-2011</v>
      </c>
      <c r="C55" s="2420"/>
    </row>
    <row r="56" spans="1:3" ht="15" hidden="1">
      <c r="A56" s="2420"/>
      <c r="B56" s="2607" t="str">
        <f>TableUS14m!A3</f>
        <v>Table US.14m:Return on private wealth in the U.S. (5 asset classes), Retained Earnings Distributed, After Product Taxes, 1945-2011</v>
      </c>
      <c r="C56" s="2420"/>
    </row>
    <row r="57" spans="1:3" ht="15" hidden="1">
      <c r="A57" s="2420"/>
      <c r="B57" s="2607" t="str">
        <f>TableUS14n!A3</f>
        <v>Table US.14n : Return on Private Wealth in the U.S. (5 Asset Clases)s, Retained Earnings Not Distributed, Before All Taxes, 1945-2011</v>
      </c>
      <c r="C57" s="2420"/>
    </row>
    <row r="58" spans="1:3" ht="15" hidden="1">
      <c r="A58" s="2420"/>
      <c r="B58" s="2607" t="str">
        <f>TableUS14o!A3</f>
        <v>Table US.14o : Return on Private Wealth in the U.S. (5 Asset Classes), Retained Earnings Not Distributed, After Product Taxes, 1945-2011</v>
      </c>
      <c r="C58" s="2420"/>
    </row>
    <row r="59" spans="1:3" ht="15" hidden="1">
      <c r="A59" s="2420"/>
      <c r="B59" s="2607" t="str">
        <f>TableUS14p!A3</f>
        <v>Table US.14p: Tax rates on capital by asset class (% of tax base), excluding production taxes, 1946-2010</v>
      </c>
      <c r="C59" s="2420"/>
    </row>
    <row r="60" spans="1:3" ht="15" hidden="1">
      <c r="A60" s="2420"/>
      <c r="B60" s="2607" t="str">
        <f>TableUS14q!A3</f>
        <v>Table US.14q: Tax rates on capital by asset class (% of tax base), including production taxes, 1946-2010</v>
      </c>
      <c r="C60" s="2420"/>
    </row>
    <row r="61" spans="1:3" ht="15" hidden="1">
      <c r="A61" s="2420"/>
      <c r="B61" s="2607" t="str">
        <f>TableUS14r!A3</f>
        <v>Table US.14r: After tax yields by asset class, 1946-2010</v>
      </c>
      <c r="C61" s="2420"/>
    </row>
    <row r="62" spans="1:3" ht="15" hidden="1">
      <c r="A62" s="2420"/>
      <c r="B62" s="2607" t="str">
        <f>TableUS14s!A3</f>
        <v>Table US.14s: Yield and Total Return on Equities Directly and Indirectly Held and Mutual Funds, Before and After Tax, 1946-2011</v>
      </c>
      <c r="C62" s="2420"/>
    </row>
    <row r="63" spans="1:3" ht="15" hidden="1">
      <c r="A63" s="2420"/>
      <c r="B63" s="2607" t="str">
        <f>TableUS14t!B5</f>
        <v>Table US.14t: Yield, capital gains, and total return on private wealth, by asset class, 1946-2010</v>
      </c>
      <c r="C63" s="2420"/>
    </row>
    <row r="64" spans="1:3" ht="15" hidden="1">
      <c r="A64" s="2420"/>
      <c r="B64" s="2607" t="str">
        <f>TableUS14u!B5</f>
        <v>Table US.14u: Yield, capital gains, and total return on private wealth, by asset class, 1946-2010</v>
      </c>
      <c r="C64" s="2420"/>
    </row>
    <row r="65" spans="1:3" ht="15" hidden="1">
      <c r="A65" s="2420"/>
      <c r="B65" s="2607" t="str">
        <f>TableUS14v!A3</f>
        <v>Table US14v: Table : Yield, Capital Gains and Total Return by Class of U.S. Asset, Before Personal Capital Income Tax, 1945-2011</v>
      </c>
      <c r="C65" s="2420"/>
    </row>
    <row r="66" spans="1:3" ht="15" hidden="1">
      <c r="A66" s="2420"/>
      <c r="B66" s="2607" t="str">
        <f>TableUS14w!A3</f>
        <v>Table US.14w: Accumulation equation for private wealth in the U.S., 1945-2011, based on investment flows</v>
      </c>
      <c r="C66" s="2420"/>
    </row>
    <row r="67" spans="1:3" ht="15">
      <c r="A67" s="2420"/>
      <c r="B67" s="2607" t="str">
        <f>TableUS15a!A3</f>
        <v>Table US.15a: Price and return indexes in the U.S., 1929-2010 (annual series)</v>
      </c>
      <c r="C67" s="2420"/>
    </row>
    <row r="68" spans="1:3" ht="16" thickBot="1">
      <c r="A68" s="2420"/>
      <c r="B68" s="2430" t="str">
        <f>TableUS15b!A3</f>
        <v>Table US.15b: Price and return indexes in the U.S., 1929-2010 (annual series), 1929=100 (details for corporate equities)</v>
      </c>
      <c r="C68" s="2420"/>
    </row>
    <row r="69" spans="1:3" ht="16" thickTop="1">
      <c r="A69" s="2420"/>
      <c r="B69" s="2420"/>
      <c r="C69" s="2420"/>
    </row>
    <row r="70" spans="1:3" ht="15">
      <c r="A70" s="2420"/>
      <c r="B70" s="2420"/>
      <c r="C70" s="2420"/>
    </row>
    <row r="71" spans="1:3" ht="15">
      <c r="A71" s="2420"/>
      <c r="B71" s="2420"/>
      <c r="C71" s="2420"/>
    </row>
    <row r="72" spans="1:3" ht="15">
      <c r="A72" s="2870"/>
      <c r="B72" s="2871"/>
      <c r="C72" s="2420"/>
    </row>
    <row r="73" spans="1:3" hidden="1"/>
  </sheetData>
  <phoneticPr fontId="3" type="noConversion"/>
  <hyperlinks>
    <hyperlink ref="B10" location="TableUS1!A1" display="TableUS1!A1"/>
    <hyperlink ref="B11" location="TableUS2!A1" display="TableUS2!A1"/>
    <hyperlink ref="B12" location="TableUS3!A1" display="TableUS3!A1"/>
    <hyperlink ref="B19" location="TableUS4c!A1" display="TableUS4c!A1"/>
    <hyperlink ref="B29" location="TableUS6b!A1" display="TableUS6b!A1"/>
    <hyperlink ref="B30" location="TableUS6c!A1" display="TableUS6c!A1"/>
    <hyperlink ref="B31" location="TableUS6d!A1" display="TableUS6d!A1"/>
    <hyperlink ref="B35" location="TableUS8!A1" display="TableUS8!A1"/>
    <hyperlink ref="B36" location="TableUS9!A1" display="TableUS9!A1"/>
    <hyperlink ref="B37" location="TableUS10!A1" display="TableUS10!A1"/>
    <hyperlink ref="B38" location="TableUS11!A1" display="TableUS11!A1"/>
    <hyperlink ref="B39" location="TableUS12!A1" display="TableUS12!A1"/>
    <hyperlink ref="B67" location="TableUS15a!A1" display="TableUS15a!A1"/>
    <hyperlink ref="B68" location="TableUS15b!A1" display="TableUS15b!A1"/>
    <hyperlink ref="B44" location="TableUS14a!A1" display="TableUS14a!A1"/>
    <hyperlink ref="B45" location="TableUS14b!A1" display="TableUS14b!A1"/>
    <hyperlink ref="B46" location="TableUS14c!A1" display="TableUS14c!A1"/>
    <hyperlink ref="B47" location="TableUS14d!A1" display="TableUS14d!A1"/>
    <hyperlink ref="B48" location="TableUS14e!A1" display="TableUS14e!A1"/>
    <hyperlink ref="B49" location="TableUS14f!A1" display="TableUS14f!A1"/>
    <hyperlink ref="B50" location="TableUS14g!A1" display="TableUS14g!A1"/>
    <hyperlink ref="B51" location="TableUS14h!A1" display="TableUS14h!A1"/>
    <hyperlink ref="B52" location="TableUS14i!A1" display="TableUS14i!A1"/>
    <hyperlink ref="B53" location="TableUS14j!A1" display="TableUS14j!A1"/>
    <hyperlink ref="B54" location="TableUS14k!A1" display="TableUS14k!A1"/>
    <hyperlink ref="B55" location="TableUS14l!A1" display="TableUS14l!A1"/>
    <hyperlink ref="B56" location="TableUS14m!A1" display="TableUS14m!A1"/>
    <hyperlink ref="B57" location="TableUS14n!A1" display="TableUS14n!A1"/>
    <hyperlink ref="B58" location="TableUS14o!A1" display="TableUS14o!A1"/>
    <hyperlink ref="B59" location="TableUS14p!A1" display="TableUS14p!A1"/>
    <hyperlink ref="B60" location="TableUS14q!A1" display="TableUS14q!A1"/>
    <hyperlink ref="B61" location="TableUS14r!A1" display="TableUS14r!A1"/>
    <hyperlink ref="B62" location="TableUS14s!A1" display="TableUS14s!A1"/>
    <hyperlink ref="B63" location="TableUS14t!A1" display="TableUS14t!A1"/>
    <hyperlink ref="B64" location="TableUS14u!A1" display="TableUS14u!A1"/>
    <hyperlink ref="B65" location="TableUS14v!A1" display="TableUS14v!A1"/>
    <hyperlink ref="B13" location="TableUS3b!A1" display="TableUS3b!A1"/>
    <hyperlink ref="B17" location="TableUS4a!A1" display="TableUS4a!A1"/>
    <hyperlink ref="B18" location="TableUS4b!A1" display="TableUS4b!A1"/>
    <hyperlink ref="B20" location="TableUS4d!A1" display="TableUS4d!A1"/>
    <hyperlink ref="B21" location="TableUS4e!A1" display="TableUS4e!A1"/>
    <hyperlink ref="B22" location="TableUS4f!A1" display="TableUS4f!A1"/>
    <hyperlink ref="B23" location="TableUS4g!A1" display="TableUS4g!A1"/>
    <hyperlink ref="B24" location="TableUS5a!A1" display="TableUS5a!A1"/>
    <hyperlink ref="B25" location="TableUS5b!A1" display="TableUS5b!A1"/>
    <hyperlink ref="B26" location="TableUS5c!A1" display="TableUS5c!A1"/>
    <hyperlink ref="B28" location="TableUS6a!A1" display="TableUS6a!A1"/>
    <hyperlink ref="B32" location="TableUS6e!A1" display="TableUS6e!A1"/>
    <hyperlink ref="B33" location="TableUS6f!A1" display="TableUS6f!A1"/>
    <hyperlink ref="B14" location="TableUS3c!A1" display="TableUS3c!A1"/>
    <hyperlink ref="B15" location="TableUS3d!A1" display="TableUS3d!A1"/>
    <hyperlink ref="B40" location="TableUS12b!A1" display="TableUS12b!A1"/>
    <hyperlink ref="B41" location="TableUS12c!A1" display="TableUS12c!A1"/>
    <hyperlink ref="B42" location="TableUS13!A1" display="TableUS13!A1"/>
    <hyperlink ref="B66" location="TableUS14w!A1" display="TableUS14w!A1"/>
  </hyperlinks>
  <pageMargins left="0.75" right="0.75" top="1" bottom="1" header="0.5" footer="0.5"/>
  <pageSetup paperSize="9" orientation="landscape" horizontalDpi="4294967292" verticalDpi="4294967292"/>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2" enableFormatConditionsCalculation="0">
    <tabColor theme="3" tint="0.59999389629810485"/>
    <pageSetUpPr fitToPage="1"/>
  </sheetPr>
  <dimension ref="A1:Z366"/>
  <sheetViews>
    <sheetView workbookViewId="0">
      <pane xSplit="1" ySplit="8" topLeftCell="B9" activePane="bottomRight" state="frozen"/>
      <selection activeCell="L234" sqref="L234"/>
      <selection pane="topRight" activeCell="L234" sqref="L234"/>
      <selection pane="bottomLeft" activeCell="L234" sqref="L234"/>
      <selection pane="bottomRight" activeCell="N6" sqref="N6:N8"/>
    </sheetView>
  </sheetViews>
  <sheetFormatPr baseColWidth="10" defaultRowHeight="12" x14ac:dyDescent="0"/>
  <cols>
    <col min="1" max="1" width="8.6640625" customWidth="1"/>
    <col min="2" max="2" width="7.6640625" customWidth="1"/>
    <col min="3" max="3" width="7.6640625" style="184" customWidth="1"/>
    <col min="4" max="4" width="7.6640625" customWidth="1"/>
    <col min="5" max="5" width="7.6640625" style="184" customWidth="1"/>
    <col min="6" max="7" width="7.6640625" customWidth="1"/>
    <col min="8" max="8" width="8.33203125" customWidth="1"/>
    <col min="9" max="11" width="7.6640625" customWidth="1"/>
    <col min="12" max="12" width="8.33203125" customWidth="1"/>
    <col min="13" max="13" width="7.6640625" customWidth="1"/>
    <col min="14" max="14" width="9.33203125" customWidth="1"/>
    <col min="15" max="16" width="7.6640625" style="184" customWidth="1"/>
    <col min="17" max="17" width="8.33203125" style="184" customWidth="1"/>
    <col min="18" max="20" width="9.6640625" customWidth="1"/>
  </cols>
  <sheetData>
    <row r="1" spans="1:20">
      <c r="B1" s="2431" t="s">
        <v>1597</v>
      </c>
      <c r="C1" s="183"/>
      <c r="D1" s="1"/>
      <c r="E1" s="183"/>
      <c r="F1" s="1"/>
      <c r="G1" s="1"/>
      <c r="H1" s="1"/>
      <c r="I1" s="1"/>
      <c r="J1" s="1"/>
      <c r="K1" s="1"/>
      <c r="L1" s="1"/>
      <c r="M1" s="1"/>
      <c r="N1" s="1"/>
      <c r="O1" s="183"/>
      <c r="P1" s="183"/>
      <c r="Q1" s="183"/>
    </row>
    <row r="2" spans="1:20" ht="13" thickBot="1"/>
    <row r="3" spans="1:20" ht="19.75" customHeight="1" thickTop="1">
      <c r="A3" s="2995" t="s">
        <v>43</v>
      </c>
      <c r="B3" s="2996"/>
      <c r="C3" s="2996"/>
      <c r="D3" s="2996"/>
      <c r="E3" s="2996"/>
      <c r="F3" s="2996"/>
      <c r="G3" s="2996"/>
      <c r="H3" s="2996"/>
      <c r="I3" s="2996"/>
      <c r="J3" s="2996"/>
      <c r="K3" s="2996"/>
      <c r="L3" s="2996"/>
      <c r="M3" s="2996"/>
      <c r="N3" s="2996"/>
      <c r="O3" s="2996"/>
      <c r="P3" s="2996"/>
      <c r="Q3" s="2996"/>
      <c r="R3" s="2996"/>
      <c r="S3" s="2996"/>
      <c r="T3" s="2997"/>
    </row>
    <row r="4" spans="1:20">
      <c r="A4" s="79"/>
      <c r="B4" s="27"/>
      <c r="C4" s="186"/>
      <c r="D4" s="27"/>
      <c r="E4" s="186"/>
      <c r="F4" s="27"/>
      <c r="G4" s="27"/>
      <c r="H4" s="27"/>
      <c r="I4" s="27"/>
      <c r="J4" s="27"/>
      <c r="K4" s="27"/>
      <c r="L4" s="27"/>
      <c r="M4" s="27"/>
      <c r="N4" s="27"/>
      <c r="O4" s="186"/>
      <c r="P4" s="186"/>
      <c r="Q4" s="186"/>
      <c r="R4" s="27"/>
      <c r="S4" s="27"/>
      <c r="T4" s="80"/>
    </row>
    <row r="5" spans="1:20">
      <c r="A5" s="79"/>
      <c r="B5" s="43" t="s">
        <v>1483</v>
      </c>
      <c r="C5" s="195" t="s">
        <v>1484</v>
      </c>
      <c r="D5" s="43" t="s">
        <v>1485</v>
      </c>
      <c r="E5" s="195" t="s">
        <v>1486</v>
      </c>
      <c r="F5" s="9" t="s">
        <v>1487</v>
      </c>
      <c r="G5" s="9" t="s">
        <v>1488</v>
      </c>
      <c r="H5" s="9" t="s">
        <v>1489</v>
      </c>
      <c r="I5" s="9" t="s">
        <v>1490</v>
      </c>
      <c r="J5" s="9" t="s">
        <v>1491</v>
      </c>
      <c r="K5" s="9" t="s">
        <v>1492</v>
      </c>
      <c r="L5" s="9" t="s">
        <v>1493</v>
      </c>
      <c r="M5" s="9" t="s">
        <v>1494</v>
      </c>
      <c r="N5" s="9" t="s">
        <v>763</v>
      </c>
      <c r="O5" s="241" t="s">
        <v>854</v>
      </c>
      <c r="P5" s="241" t="s">
        <v>864</v>
      </c>
      <c r="Q5" s="241" t="s">
        <v>865</v>
      </c>
      <c r="R5" s="241" t="s">
        <v>887</v>
      </c>
      <c r="S5" s="241" t="s">
        <v>895</v>
      </c>
      <c r="T5" s="269" t="s">
        <v>896</v>
      </c>
    </row>
    <row r="6" spans="1:20" ht="34.75" customHeight="1">
      <c r="A6" s="2990"/>
      <c r="B6" s="2980" t="s">
        <v>958</v>
      </c>
      <c r="C6" s="2981"/>
      <c r="D6" s="2980" t="s">
        <v>31</v>
      </c>
      <c r="E6" s="2981"/>
      <c r="F6" s="2980" t="s">
        <v>206</v>
      </c>
      <c r="G6" s="3017"/>
      <c r="H6" s="3017"/>
      <c r="I6" s="2981"/>
      <c r="J6" s="2980" t="s">
        <v>446</v>
      </c>
      <c r="K6" s="3017"/>
      <c r="L6" s="3017"/>
      <c r="M6" s="2981"/>
      <c r="N6" s="3004" t="s">
        <v>920</v>
      </c>
      <c r="O6" s="2992" t="s">
        <v>1065</v>
      </c>
      <c r="P6" s="3010" t="s">
        <v>1064</v>
      </c>
      <c r="Q6" s="3007" t="s">
        <v>1066</v>
      </c>
      <c r="R6" s="2986" t="s">
        <v>731</v>
      </c>
      <c r="S6" s="2988" t="s">
        <v>732</v>
      </c>
      <c r="T6" s="3013" t="s">
        <v>139</v>
      </c>
    </row>
    <row r="7" spans="1:20" ht="34.75" customHeight="1">
      <c r="A7" s="2990"/>
      <c r="B7" s="2982" t="s">
        <v>1477</v>
      </c>
      <c r="C7" s="2984" t="s">
        <v>1478</v>
      </c>
      <c r="D7" s="2982" t="s">
        <v>1477</v>
      </c>
      <c r="E7" s="2984" t="s">
        <v>1478</v>
      </c>
      <c r="F7" s="2982" t="s">
        <v>870</v>
      </c>
      <c r="G7" s="2998" t="s">
        <v>871</v>
      </c>
      <c r="H7" s="3000" t="s">
        <v>872</v>
      </c>
      <c r="I7" s="3002" t="s">
        <v>873</v>
      </c>
      <c r="J7" s="3015" t="s">
        <v>874</v>
      </c>
      <c r="K7" s="2998" t="s">
        <v>871</v>
      </c>
      <c r="L7" s="3000" t="s">
        <v>872</v>
      </c>
      <c r="M7" s="3002" t="s">
        <v>873</v>
      </c>
      <c r="N7" s="3005"/>
      <c r="O7" s="2993"/>
      <c r="P7" s="3011"/>
      <c r="Q7" s="3008"/>
      <c r="R7" s="2987"/>
      <c r="S7" s="2989"/>
      <c r="T7" s="3014"/>
    </row>
    <row r="8" spans="1:20" ht="49.75" customHeight="1">
      <c r="A8" s="2991"/>
      <c r="B8" s="2983"/>
      <c r="C8" s="2985"/>
      <c r="D8" s="2983"/>
      <c r="E8" s="2985"/>
      <c r="F8" s="2983"/>
      <c r="G8" s="2999"/>
      <c r="H8" s="3001"/>
      <c r="I8" s="3003"/>
      <c r="J8" s="3016"/>
      <c r="K8" s="2999"/>
      <c r="L8" s="3001"/>
      <c r="M8" s="3003"/>
      <c r="N8" s="3006"/>
      <c r="O8" s="2994"/>
      <c r="P8" s="3012"/>
      <c r="Q8" s="3009"/>
      <c r="R8" s="2887" t="s">
        <v>733</v>
      </c>
      <c r="S8" s="2888" t="s">
        <v>734</v>
      </c>
      <c r="T8" s="2889" t="s">
        <v>736</v>
      </c>
    </row>
    <row r="9" spans="1:20" ht="12" customHeight="1">
      <c r="A9" s="88">
        <f t="shared" ref="A9:A37" si="0">A10-1</f>
        <v>1869</v>
      </c>
      <c r="B9" s="1935">
        <f>DataUS1!B13</f>
        <v>7.5859910581222065</v>
      </c>
      <c r="C9" s="1933"/>
      <c r="D9" s="286">
        <f>B9*DataUS1!EU$154/DataUS1!EU13</f>
        <v>110.71093251676145</v>
      </c>
      <c r="E9" s="287"/>
      <c r="F9" s="288">
        <f>1000000*B9/R9</f>
        <v>194.25856080823044</v>
      </c>
      <c r="G9" s="65"/>
      <c r="H9" s="289">
        <f>1000000*B9/S9</f>
        <v>373.62096920437801</v>
      </c>
      <c r="I9" s="99"/>
      <c r="J9" s="288">
        <f>F9*DataUS1!EU$154/DataUS1!EU13</f>
        <v>2835.0345065878328</v>
      </c>
      <c r="K9" s="65"/>
      <c r="L9" s="289">
        <f>H9*DataUS1!EU$154/DataUS1!EU13</f>
        <v>5452.6726424420403</v>
      </c>
      <c r="M9" s="99"/>
      <c r="N9" s="102"/>
      <c r="O9" s="281">
        <f t="shared" ref="O9:O38" si="1">O$69</f>
        <v>0.90415335463258784</v>
      </c>
      <c r="P9" s="282">
        <f t="shared" ref="P9:P38" si="2">L9*O9</f>
        <v>4930.0522613773082</v>
      </c>
      <c r="Q9" s="1578"/>
      <c r="R9" s="1932">
        <f>DataUS1!FE13</f>
        <v>39051</v>
      </c>
      <c r="S9" s="67">
        <f>DataUS1!FF13</f>
        <v>20303.975642150108</v>
      </c>
      <c r="T9" s="2376"/>
    </row>
    <row r="10" spans="1:20" ht="12" customHeight="1">
      <c r="A10" s="86">
        <f t="shared" si="0"/>
        <v>1870</v>
      </c>
      <c r="B10" s="1936">
        <f>DataUS1!B14</f>
        <v>7.7707898658718335</v>
      </c>
      <c r="C10" s="202">
        <f>B10*N10</f>
        <v>32.736090242498406</v>
      </c>
      <c r="D10" s="57">
        <f>B10*DataUS1!EU$154/DataUS1!EU14</f>
        <v>119.20330437327712</v>
      </c>
      <c r="E10" s="203">
        <f>C10*DataUS1!$EU$154/DataUS1!$EU14</f>
        <v>502.16904542815053</v>
      </c>
      <c r="F10" s="200">
        <f t="shared" ref="F10:F73" si="3">1000000*B10/R10</f>
        <v>194.73223570659903</v>
      </c>
      <c r="G10" s="48">
        <f>1000000*C10/R10</f>
        <v>820.35058871064791</v>
      </c>
      <c r="H10" s="201">
        <f t="shared" ref="H10:H73" si="4">1000000*B10/S10</f>
        <v>374.53199662000355</v>
      </c>
      <c r="I10" s="95">
        <f>1000000*C10/S10</f>
        <v>1577.7949798775016</v>
      </c>
      <c r="J10" s="200">
        <f>F10*DataUS1!EU$154/DataUS1!EU14</f>
        <v>2987.1771550752319</v>
      </c>
      <c r="K10" s="48">
        <f>G10*DataUS1!EU$154/DataUS1!EU14</f>
        <v>12584.113405040735</v>
      </c>
      <c r="L10" s="201">
        <f>H10*DataUS1!EU$154/DataUS1!EU14</f>
        <v>5745.2913231770353</v>
      </c>
      <c r="M10" s="95">
        <f>I10*DataUS1!EU$154/DataUS1!EU14</f>
        <v>24203.25069539958</v>
      </c>
      <c r="N10" s="53">
        <f>TableUS5a!F10</f>
        <v>4.2127107806981758</v>
      </c>
      <c r="O10" s="223">
        <f t="shared" si="1"/>
        <v>0.90415335463258784</v>
      </c>
      <c r="P10" s="224">
        <f t="shared" si="2"/>
        <v>5194.6244231920155</v>
      </c>
      <c r="Q10" s="1571">
        <f t="shared" ref="Q10:Q39" si="5">N10/O10</f>
        <v>4.65928789525982</v>
      </c>
      <c r="R10" s="1931">
        <f>DataUS1!FE14</f>
        <v>39905</v>
      </c>
      <c r="S10" s="52">
        <f>DataUS1!FF14</f>
        <v>20748</v>
      </c>
      <c r="T10" s="2375">
        <f>DataUS1!FO14</f>
        <v>12506</v>
      </c>
    </row>
    <row r="11" spans="1:20" ht="12" customHeight="1">
      <c r="A11" s="86">
        <f t="shared" si="0"/>
        <v>1871</v>
      </c>
      <c r="B11" s="1936">
        <f>DataUS1!B15</f>
        <v>8.0295081967213111</v>
      </c>
      <c r="C11" s="202">
        <f t="shared" ref="C11:C74" si="6">B11*N11</f>
        <v>33.943291921157474</v>
      </c>
      <c r="D11" s="57">
        <f>B11*DataUS1!EU$154/DataUS1!EU15</f>
        <v>124.67107417926724</v>
      </c>
      <c r="E11" s="203">
        <f>C11*DataUS1!$EU$154/DataUS1!$EU15</f>
        <v>527.02439069918319</v>
      </c>
      <c r="F11" s="200">
        <f t="shared" si="3"/>
        <v>196.13826265868656</v>
      </c>
      <c r="G11" s="48">
        <f t="shared" ref="G11:G74" si="7">1000000*C11/R11</f>
        <v>829.13898874291544</v>
      </c>
      <c r="H11" s="201">
        <f t="shared" si="4"/>
        <v>376.3436385383755</v>
      </c>
      <c r="I11" s="95">
        <f t="shared" ref="I11:I74" si="8">1000000*C11/S11</f>
        <v>1590.9245837490766</v>
      </c>
      <c r="J11" s="200">
        <f>F11*DataUS1!EU$154/DataUS1!EU15</f>
        <v>3045.3630900206954</v>
      </c>
      <c r="K11" s="48">
        <f>G11*DataUS1!EU$154/DataUS1!EU15</f>
        <v>12873.721009799774</v>
      </c>
      <c r="L11" s="201">
        <f>H11*DataUS1!EU$154/DataUS1!EU15</f>
        <v>5843.3423975171545</v>
      </c>
      <c r="M11" s="95">
        <f>I11*DataUS1!EU$154/DataUS1!EU15</f>
        <v>24701.67187514549</v>
      </c>
      <c r="N11" s="53">
        <f>TableUS5a!F11</f>
        <v>4.2273189203564847</v>
      </c>
      <c r="O11" s="223">
        <f t="shared" si="1"/>
        <v>0.90415335463258784</v>
      </c>
      <c r="P11" s="224">
        <f t="shared" si="2"/>
        <v>5283.2776309819637</v>
      </c>
      <c r="Q11" s="1571">
        <f t="shared" si="5"/>
        <v>4.6754446009596453</v>
      </c>
      <c r="R11" s="1931">
        <f>DataUS1!FE15</f>
        <v>40938</v>
      </c>
      <c r="S11" s="52">
        <f>DataUS1!FF15</f>
        <v>21335.575719855158</v>
      </c>
      <c r="T11" s="2375"/>
    </row>
    <row r="12" spans="1:20" ht="12" customHeight="1">
      <c r="A12" s="86">
        <f t="shared" si="0"/>
        <v>1872</v>
      </c>
      <c r="B12" s="1936">
        <f>DataUS1!B16</f>
        <v>8.0963081009296154</v>
      </c>
      <c r="C12" s="202">
        <f t="shared" si="6"/>
        <v>34.723747660772567</v>
      </c>
      <c r="D12" s="57">
        <f>B12*DataUS1!EU$154/DataUS1!EU16</f>
        <v>129.11284895666378</v>
      </c>
      <c r="E12" s="203">
        <f>C12*DataUS1!$EU$154/DataUS1!$EU16</f>
        <v>553.74399430523977</v>
      </c>
      <c r="F12" s="200">
        <f t="shared" si="3"/>
        <v>192.89783905769596</v>
      </c>
      <c r="G12" s="48">
        <f t="shared" si="7"/>
        <v>827.30743497504454</v>
      </c>
      <c r="H12" s="201">
        <f t="shared" si="4"/>
        <v>369.25231664543793</v>
      </c>
      <c r="I12" s="95">
        <f t="shared" si="8"/>
        <v>1583.663085262242</v>
      </c>
      <c r="J12" s="200">
        <f>F12*DataUS1!EU$154/DataUS1!EU16</f>
        <v>3076.1662288350276</v>
      </c>
      <c r="K12" s="48">
        <f>G12*DataUS1!EU$154/DataUS1!EU16</f>
        <v>13193.176267636516</v>
      </c>
      <c r="L12" s="201">
        <f>H12*DataUS1!EU$154/DataUS1!EU16</f>
        <v>5888.5133806193171</v>
      </c>
      <c r="M12" s="95">
        <f>I12*DataUS1!EU$154/DataUS1!EU16</f>
        <v>25254.875453940629</v>
      </c>
      <c r="N12" s="53">
        <f>TableUS5a!F12</f>
        <v>4.2888372364171268</v>
      </c>
      <c r="O12" s="223">
        <f t="shared" si="1"/>
        <v>0.90415335463258784</v>
      </c>
      <c r="P12" s="224">
        <f t="shared" si="2"/>
        <v>5324.1191268858365</v>
      </c>
      <c r="Q12" s="1571">
        <f t="shared" si="5"/>
        <v>4.7434842932811332</v>
      </c>
      <c r="R12" s="1931">
        <f>DataUS1!FE16</f>
        <v>41972</v>
      </c>
      <c r="S12" s="52">
        <f>DataUS1!FF16</f>
        <v>21926.221545425866</v>
      </c>
      <c r="T12" s="2375"/>
    </row>
    <row r="13" spans="1:20" ht="12" customHeight="1">
      <c r="A13" s="86">
        <f t="shared" si="0"/>
        <v>1873</v>
      </c>
      <c r="B13" s="1936">
        <f>DataUS1!B17</f>
        <v>8.4271447543160694</v>
      </c>
      <c r="C13" s="202">
        <f t="shared" si="6"/>
        <v>36.001571922377643</v>
      </c>
      <c r="D13" s="57">
        <f>B13*DataUS1!EU$154/DataUS1!EU17</f>
        <v>135.66056065427307</v>
      </c>
      <c r="E13" s="203">
        <f>C13*DataUS1!$EU$154/DataUS1!$EU17</f>
        <v>579.5549469971412</v>
      </c>
      <c r="F13" s="200">
        <f t="shared" si="3"/>
        <v>195.95276831874784</v>
      </c>
      <c r="G13" s="48">
        <f t="shared" si="7"/>
        <v>837.12904995530027</v>
      </c>
      <c r="H13" s="201">
        <f t="shared" si="4"/>
        <v>374.21681704905467</v>
      </c>
      <c r="I13" s="95">
        <f t="shared" si="8"/>
        <v>1598.6901906075273</v>
      </c>
      <c r="J13" s="200">
        <f>F13*DataUS1!EU$154/DataUS1!EU17</f>
        <v>3154.4566026664434</v>
      </c>
      <c r="K13" s="48">
        <f>G13*DataUS1!EU$154/DataUS1!EU17</f>
        <v>13476.141631333796</v>
      </c>
      <c r="L13" s="201">
        <f>H13*DataUS1!EU$154/DataUS1!EU17</f>
        <v>6024.1593905375357</v>
      </c>
      <c r="M13" s="95">
        <f>I13*DataUS1!EU$154/DataUS1!EU17</f>
        <v>25735.787611720607</v>
      </c>
      <c r="N13" s="53">
        <f>TableUS5a!F13</f>
        <v>4.2720960624224453</v>
      </c>
      <c r="O13" s="223">
        <f t="shared" si="1"/>
        <v>0.90415335463258784</v>
      </c>
      <c r="P13" s="224">
        <f t="shared" si="2"/>
        <v>5446.7639217959186</v>
      </c>
      <c r="Q13" s="1571">
        <f t="shared" si="5"/>
        <v>4.7249684365308315</v>
      </c>
      <c r="R13" s="1931">
        <f>DataUS1!FE17</f>
        <v>43006</v>
      </c>
      <c r="S13" s="52">
        <f>DataUS1!FF17</f>
        <v>22519.417541866875</v>
      </c>
      <c r="T13" s="2375"/>
    </row>
    <row r="14" spans="1:20" ht="12" customHeight="1">
      <c r="A14" s="86">
        <f t="shared" si="0"/>
        <v>1874</v>
      </c>
      <c r="B14" s="1936">
        <f>DataUS1!B18</f>
        <v>8.133067729083665</v>
      </c>
      <c r="C14" s="202">
        <f t="shared" si="6"/>
        <v>36.805998361856474</v>
      </c>
      <c r="D14" s="57">
        <f>B14*DataUS1!EU$154/DataUS1!EU18</f>
        <v>134.60659137169867</v>
      </c>
      <c r="E14" s="203">
        <f>C14*DataUS1!$EU$154/DataUS1!$EU18</f>
        <v>609.15882500341831</v>
      </c>
      <c r="F14" s="200">
        <f t="shared" si="3"/>
        <v>184.67456242242653</v>
      </c>
      <c r="G14" s="48">
        <f t="shared" si="7"/>
        <v>835.74019895223603</v>
      </c>
      <c r="H14" s="201">
        <f t="shared" si="4"/>
        <v>351.84988656837083</v>
      </c>
      <c r="I14" s="95">
        <f t="shared" si="8"/>
        <v>1592.2880246460104</v>
      </c>
      <c r="J14" s="200">
        <f>F14*DataUS1!EU$154/DataUS1!EU18</f>
        <v>3056.4621110739931</v>
      </c>
      <c r="K14" s="48">
        <f>G14*DataUS1!EU$154/DataUS1!EU18</f>
        <v>13831.944255300143</v>
      </c>
      <c r="L14" s="201">
        <f>H14*DataUS1!EU$154/DataUS1!EU18</f>
        <v>5823.3025327115183</v>
      </c>
      <c r="M14" s="95">
        <f>I14*DataUS1!EU$154/DataUS1!EU18</f>
        <v>26353.212664530849</v>
      </c>
      <c r="N14" s="53">
        <f>TableUS5a!F14</f>
        <v>4.5254754525453</v>
      </c>
      <c r="O14" s="223">
        <f t="shared" si="1"/>
        <v>0.90415335463258784</v>
      </c>
      <c r="P14" s="224">
        <f t="shared" si="2"/>
        <v>5265.1585199915644</v>
      </c>
      <c r="Q14" s="1571">
        <f t="shared" si="5"/>
        <v>5.0052078326737774</v>
      </c>
      <c r="R14" s="1931">
        <f>DataUS1!FE18</f>
        <v>44040</v>
      </c>
      <c r="S14" s="52">
        <f>DataUS1!FF18</f>
        <v>23115.163709178181</v>
      </c>
      <c r="T14" s="2375"/>
    </row>
    <row r="15" spans="1:20" ht="12" customHeight="1">
      <c r="A15" s="86">
        <f t="shared" si="0"/>
        <v>1875</v>
      </c>
      <c r="B15" s="1936">
        <f>DataUS1!B19</f>
        <v>8.1973970783532533</v>
      </c>
      <c r="C15" s="202">
        <f t="shared" si="6"/>
        <v>36.982794056793509</v>
      </c>
      <c r="D15" s="57">
        <f>B15*DataUS1!EU$154/DataUS1!EU19</f>
        <v>141.80331136108853</v>
      </c>
      <c r="E15" s="203">
        <f>C15*DataUS1!$EU$154/DataUS1!$EU19</f>
        <v>639.74974135228911</v>
      </c>
      <c r="F15" s="200">
        <f t="shared" si="3"/>
        <v>181.86934702267993</v>
      </c>
      <c r="G15" s="48">
        <f t="shared" si="7"/>
        <v>820.50882028694582</v>
      </c>
      <c r="H15" s="201">
        <f t="shared" si="4"/>
        <v>345.69307605589091</v>
      </c>
      <c r="I15" s="95">
        <f t="shared" si="8"/>
        <v>1559.60431298306</v>
      </c>
      <c r="J15" s="200">
        <f>F15*DataUS1!EU$154/DataUS1!EU19</f>
        <v>3146.0810543138577</v>
      </c>
      <c r="K15" s="48">
        <f>G15*DataUS1!EU$154/DataUS1!EU19</f>
        <v>14193.635687713022</v>
      </c>
      <c r="L15" s="201">
        <f>H15*DataUS1!EU$154/DataUS1!EU19</f>
        <v>5979.9985813513258</v>
      </c>
      <c r="M15" s="95">
        <f>I15*DataUS1!EU$154/DataUS1!EU19</f>
        <v>26978.936591718804</v>
      </c>
      <c r="N15" s="53">
        <f>TableUS5a!F15</f>
        <v>4.5115289284269799</v>
      </c>
      <c r="O15" s="223">
        <f t="shared" si="1"/>
        <v>0.90415335463258784</v>
      </c>
      <c r="P15" s="224">
        <f t="shared" si="2"/>
        <v>5406.8357780269171</v>
      </c>
      <c r="Q15" s="1571">
        <f t="shared" si="5"/>
        <v>4.9897828784369072</v>
      </c>
      <c r="R15" s="1931">
        <f>DataUS1!FE19</f>
        <v>45073</v>
      </c>
      <c r="S15" s="52">
        <f>DataUS1!FF19</f>
        <v>23712.933946724221</v>
      </c>
      <c r="T15" s="2375"/>
    </row>
    <row r="16" spans="1:20" ht="12" customHeight="1">
      <c r="A16" s="86">
        <f t="shared" si="0"/>
        <v>1876</v>
      </c>
      <c r="B16" s="1936">
        <f>DataUS1!B20</f>
        <v>7.97683930942895</v>
      </c>
      <c r="C16" s="202">
        <f t="shared" si="6"/>
        <v>37.294618107056138</v>
      </c>
      <c r="D16" s="57">
        <f>B16*DataUS1!EU$154/DataUS1!EU20</f>
        <v>143.50100873327736</v>
      </c>
      <c r="E16" s="203">
        <f>C16*DataUS1!$EU$154/DataUS1!$EU20</f>
        <v>670.91928407769763</v>
      </c>
      <c r="F16" s="200">
        <f t="shared" si="3"/>
        <v>173.00712059836792</v>
      </c>
      <c r="G16" s="48">
        <f t="shared" si="7"/>
        <v>808.87106311527839</v>
      </c>
      <c r="H16" s="201">
        <f t="shared" si="4"/>
        <v>328.07895623270451</v>
      </c>
      <c r="I16" s="95">
        <f t="shared" si="8"/>
        <v>1533.8881613419674</v>
      </c>
      <c r="J16" s="200">
        <f>F16*DataUS1!EU$154/DataUS1!EU20</f>
        <v>3112.3475553229955</v>
      </c>
      <c r="K16" s="48">
        <f>G16*DataUS1!EU$154/DataUS1!EU20</f>
        <v>14551.354112774583</v>
      </c>
      <c r="L16" s="201">
        <f>H16*DataUS1!EU$154/DataUS1!EU20</f>
        <v>5902.0445739584811</v>
      </c>
      <c r="M16" s="95">
        <f>I16*DataUS1!EU$154/DataUS1!EU20</f>
        <v>27594.199895241727</v>
      </c>
      <c r="N16" s="53">
        <f>TableUS5a!F16</f>
        <v>4.6753628423945282</v>
      </c>
      <c r="O16" s="223">
        <f t="shared" si="1"/>
        <v>0.90415335463258784</v>
      </c>
      <c r="P16" s="224">
        <f t="shared" si="2"/>
        <v>5336.3534007356229</v>
      </c>
      <c r="Q16" s="1571">
        <f t="shared" si="5"/>
        <v>5.1709843451218633</v>
      </c>
      <c r="R16" s="1931">
        <f>DataUS1!FE20</f>
        <v>46107</v>
      </c>
      <c r="S16" s="52">
        <f>DataUS1!FF20</f>
        <v>24313.779222618057</v>
      </c>
      <c r="T16" s="2375"/>
    </row>
    <row r="17" spans="1:20" ht="12" customHeight="1">
      <c r="A17" s="86">
        <f t="shared" si="0"/>
        <v>1877</v>
      </c>
      <c r="B17" s="1936">
        <f>DataUS1!B21</f>
        <v>8.1474509803921578</v>
      </c>
      <c r="C17" s="202">
        <f t="shared" si="6"/>
        <v>38.64992983509012</v>
      </c>
      <c r="D17" s="57">
        <f>B17*DataUS1!EU$154/DataUS1!EU21</f>
        <v>148.84402587699552</v>
      </c>
      <c r="E17" s="203">
        <f>C17*DataUS1!$EU$154/DataUS1!$EU21</f>
        <v>706.08723763580326</v>
      </c>
      <c r="F17" s="200">
        <f t="shared" si="3"/>
        <v>172.83152628056592</v>
      </c>
      <c r="G17" s="48">
        <f t="shared" si="7"/>
        <v>819.87929477716045</v>
      </c>
      <c r="H17" s="201">
        <f t="shared" si="4"/>
        <v>326.98133269513937</v>
      </c>
      <c r="I17" s="95">
        <f t="shared" si="8"/>
        <v>1551.1361279086955</v>
      </c>
      <c r="J17" s="200">
        <f>F17*DataUS1!EU$154/DataUS1!EU21</f>
        <v>3157.4219018899798</v>
      </c>
      <c r="K17" s="48">
        <f>G17*DataUS1!EU$154/DataUS1!EU21</f>
        <v>14978.198121291513</v>
      </c>
      <c r="L17" s="201">
        <f>H17*DataUS1!EU$154/DataUS1!EU21</f>
        <v>5973.5514901652377</v>
      </c>
      <c r="M17" s="95">
        <f>I17*DataUS1!EU$154/DataUS1!EU21</f>
        <v>28337.371592270909</v>
      </c>
      <c r="N17" s="53">
        <f>TableUS5a!F17</f>
        <v>4.7438063669368402</v>
      </c>
      <c r="O17" s="223">
        <f t="shared" si="1"/>
        <v>0.90415335463258784</v>
      </c>
      <c r="P17" s="224">
        <f t="shared" si="2"/>
        <v>5401.0066189033942</v>
      </c>
      <c r="Q17" s="1571">
        <f t="shared" si="5"/>
        <v>5.2466833669654811</v>
      </c>
      <c r="R17" s="1931">
        <f>DataUS1!FE21</f>
        <v>47141</v>
      </c>
      <c r="S17" s="52">
        <f>DataUS1!FF21</f>
        <v>24917.174669382191</v>
      </c>
      <c r="T17" s="2375"/>
    </row>
    <row r="18" spans="1:20" ht="12" customHeight="1">
      <c r="A18" s="86">
        <f t="shared" si="0"/>
        <v>1878</v>
      </c>
      <c r="B18" s="1936">
        <f>DataUS1!B22</f>
        <v>7.9719389978213524</v>
      </c>
      <c r="C18" s="202">
        <f t="shared" si="6"/>
        <v>38.100946003161255</v>
      </c>
      <c r="D18" s="57">
        <f>B18*DataUS1!EU$154/DataUS1!EU22</f>
        <v>155.07539819413532</v>
      </c>
      <c r="E18" s="203">
        <f>C18*DataUS1!$EU$154/DataUS1!$EU22</f>
        <v>741.16464948216696</v>
      </c>
      <c r="F18" s="200">
        <f t="shared" si="3"/>
        <v>165.48218951761018</v>
      </c>
      <c r="G18" s="48">
        <f t="shared" si="7"/>
        <v>790.90268616185597</v>
      </c>
      <c r="H18" s="201">
        <f t="shared" si="4"/>
        <v>312.34834888374542</v>
      </c>
      <c r="I18" s="95">
        <f t="shared" si="8"/>
        <v>1492.8322429773375</v>
      </c>
      <c r="J18" s="200">
        <f>F18*DataUS1!EU$154/DataUS1!EU22</f>
        <v>3219.0683396466002</v>
      </c>
      <c r="K18" s="48">
        <f>G18*DataUS1!EU$154/DataUS1!EU22</f>
        <v>15385.158996183975</v>
      </c>
      <c r="L18" s="201">
        <f>H18*DataUS1!EU$154/DataUS1!EU22</f>
        <v>6076.0054224781443</v>
      </c>
      <c r="M18" s="95">
        <f>I18*DataUS1!EU$154/DataUS1!EU22</f>
        <v>29039.554188764079</v>
      </c>
      <c r="N18" s="53">
        <f>TableUS5a!F18</f>
        <v>4.7793825333552906</v>
      </c>
      <c r="O18" s="223">
        <f t="shared" si="1"/>
        <v>0.90415335463258784</v>
      </c>
      <c r="P18" s="224">
        <f t="shared" si="2"/>
        <v>5493.6406854994084</v>
      </c>
      <c r="Q18" s="1571">
        <f t="shared" si="5"/>
        <v>5.2860308584459572</v>
      </c>
      <c r="R18" s="1931">
        <f>DataUS1!FE22</f>
        <v>48174</v>
      </c>
      <c r="S18" s="52">
        <f>DataUS1!FF22</f>
        <v>25522.59048690688</v>
      </c>
      <c r="T18" s="2375"/>
    </row>
    <row r="19" spans="1:20" ht="12" customHeight="1">
      <c r="A19" s="88">
        <f t="shared" si="0"/>
        <v>1879</v>
      </c>
      <c r="B19" s="1935">
        <f>DataUS1!B23</f>
        <v>8.6924618736383454</v>
      </c>
      <c r="C19" s="1933">
        <f t="shared" si="6"/>
        <v>38.932065304586629</v>
      </c>
      <c r="D19" s="286">
        <f>B19*DataUS1!EU$154/DataUS1!EU23</f>
        <v>174.18193325128496</v>
      </c>
      <c r="E19" s="287">
        <f>C19*DataUS1!$EU$154/DataUS1!$EU23</f>
        <v>780.13139416621777</v>
      </c>
      <c r="F19" s="288">
        <f t="shared" si="3"/>
        <v>176.6473311989584</v>
      </c>
      <c r="G19" s="65">
        <f t="shared" si="7"/>
        <v>791.17349424050212</v>
      </c>
      <c r="H19" s="289">
        <f t="shared" si="4"/>
        <v>332.6483328029729</v>
      </c>
      <c r="I19" s="99">
        <f t="shared" si="8"/>
        <v>1489.8755731587148</v>
      </c>
      <c r="J19" s="288">
        <f>F19*DataUS1!EU$154/DataUS1!EU23</f>
        <v>3539.7076339474261</v>
      </c>
      <c r="K19" s="65">
        <f>G19*DataUS1!EU$154/DataUS1!EU23</f>
        <v>15853.751303979385</v>
      </c>
      <c r="L19" s="289">
        <f>H19*DataUS1!EU$154/DataUS1!EU23</f>
        <v>6665.6984572066385</v>
      </c>
      <c r="M19" s="99">
        <f>I19*DataUS1!EU$154/DataUS1!EU23</f>
        <v>29854.53504532083</v>
      </c>
      <c r="N19" s="102">
        <f>TableUS5a!F19</f>
        <v>4.4788307237396134</v>
      </c>
      <c r="O19" s="281">
        <f t="shared" si="1"/>
        <v>0.90415335463258784</v>
      </c>
      <c r="P19" s="282">
        <f t="shared" si="2"/>
        <v>6026.8136210526472</v>
      </c>
      <c r="Q19" s="1578">
        <f t="shared" si="5"/>
        <v>4.9536184329699608</v>
      </c>
      <c r="R19" s="1932">
        <f>DataUS1!FE23</f>
        <v>49208</v>
      </c>
      <c r="S19" s="67">
        <f>DataUS1!FF23</f>
        <v>26131.085042253548</v>
      </c>
      <c r="T19" s="2376"/>
    </row>
    <row r="20" spans="1:20" ht="12" customHeight="1">
      <c r="A20" s="86">
        <f t="shared" si="0"/>
        <v>1880</v>
      </c>
      <c r="B20" s="1936">
        <f>DataUS1!B24</f>
        <v>10.216644880174293</v>
      </c>
      <c r="C20" s="202">
        <f t="shared" si="6"/>
        <v>42.733716146705177</v>
      </c>
      <c r="D20" s="57">
        <f>B20*DataUS1!EU$154/DataUS1!EU24</f>
        <v>194.78092472887107</v>
      </c>
      <c r="E20" s="203">
        <f>C20*DataUS1!$EU$154/DataUS1!$EU24</f>
        <v>814.72076653155852</v>
      </c>
      <c r="F20" s="200">
        <f t="shared" si="3"/>
        <v>203.26777446528774</v>
      </c>
      <c r="G20" s="48">
        <f t="shared" si="7"/>
        <v>850.21917445993358</v>
      </c>
      <c r="H20" s="201">
        <f t="shared" si="4"/>
        <v>381.89103160832815</v>
      </c>
      <c r="I20" s="95">
        <f t="shared" si="8"/>
        <v>1597.3563860863394</v>
      </c>
      <c r="J20" s="200">
        <f>F20*DataUS1!EU$154/DataUS1!EU24</f>
        <v>3875.3118604287747</v>
      </c>
      <c r="K20" s="48">
        <f>G20*DataUS1!EU$154/DataUS1!EU24</f>
        <v>16209.477667652674</v>
      </c>
      <c r="L20" s="201">
        <f>H20*DataUS1!EU$154/DataUS1!EU24</f>
        <v>7280.7745747020335</v>
      </c>
      <c r="M20" s="95">
        <f>I20*DataUS1!EU$154/DataUS1!EU24</f>
        <v>30453.691760122816</v>
      </c>
      <c r="N20" s="53">
        <f>TableUS5a!F20</f>
        <v>4.1827543824716118</v>
      </c>
      <c r="O20" s="223">
        <f t="shared" si="1"/>
        <v>0.90415335463258784</v>
      </c>
      <c r="P20" s="224">
        <f t="shared" si="2"/>
        <v>6582.9367560404962</v>
      </c>
      <c r="Q20" s="1571">
        <f t="shared" si="5"/>
        <v>4.6261559071152458</v>
      </c>
      <c r="R20" s="1931">
        <f>DataUS1!FE24</f>
        <v>50262</v>
      </c>
      <c r="S20" s="52">
        <f>DataUS1!FF24</f>
        <v>26752.77509698788</v>
      </c>
      <c r="T20" s="2375">
        <f>DataUS1!FO24</f>
        <v>17392</v>
      </c>
    </row>
    <row r="21" spans="1:20" ht="12" customHeight="1">
      <c r="A21" s="86">
        <f t="shared" si="0"/>
        <v>1881</v>
      </c>
      <c r="B21" s="1936">
        <f>DataUS1!B25</f>
        <v>10.521481481481484</v>
      </c>
      <c r="C21" s="202">
        <f t="shared" si="6"/>
        <v>44.28695225682371</v>
      </c>
      <c r="D21" s="57">
        <f>B21*DataUS1!EU$154/DataUS1!EU25</f>
        <v>201.59687067327135</v>
      </c>
      <c r="E21" s="203">
        <f>C21*DataUS1!$EU$154/DataUS1!$EU25</f>
        <v>848.56025288323792</v>
      </c>
      <c r="F21" s="200">
        <f t="shared" si="3"/>
        <v>204.13413296886972</v>
      </c>
      <c r="G21" s="48">
        <f t="shared" si="7"/>
        <v>859.24008103728443</v>
      </c>
      <c r="H21" s="201">
        <f t="shared" si="4"/>
        <v>382.63222525011258</v>
      </c>
      <c r="I21" s="95">
        <f t="shared" si="8"/>
        <v>1610.5731043103935</v>
      </c>
      <c r="J21" s="200">
        <f>F21*DataUS1!EU$154/DataUS1!EU25</f>
        <v>3911.3125348894368</v>
      </c>
      <c r="K21" s="48">
        <f>G21*DataUS1!EU$154/DataUS1!EU25</f>
        <v>16463.471593714603</v>
      </c>
      <c r="L21" s="201">
        <f>H21*DataUS1!EU$154/DataUS1!EU25</f>
        <v>7331.4256518856309</v>
      </c>
      <c r="M21" s="95">
        <f>I21*DataUS1!EU$154/DataUS1!EU25</f>
        <v>30859.389753332904</v>
      </c>
      <c r="N21" s="53">
        <f>TableUS5a!F21</f>
        <v>4.2091935755218248</v>
      </c>
      <c r="O21" s="223">
        <f t="shared" si="1"/>
        <v>0.90415335463258784</v>
      </c>
      <c r="P21" s="224">
        <f t="shared" si="2"/>
        <v>6628.7330973918006</v>
      </c>
      <c r="Q21" s="1571">
        <f t="shared" si="5"/>
        <v>4.6553978414782025</v>
      </c>
      <c r="R21" s="1931">
        <f>DataUS1!FE25</f>
        <v>51542</v>
      </c>
      <c r="S21" s="52">
        <f>DataUS1!FF25</f>
        <v>27497.635554882967</v>
      </c>
      <c r="T21" s="2375"/>
    </row>
    <row r="22" spans="1:20" ht="12" customHeight="1">
      <c r="A22" s="86">
        <f t="shared" si="0"/>
        <v>1882</v>
      </c>
      <c r="B22" s="1936">
        <f>DataUS1!B26</f>
        <v>11.275309734513273</v>
      </c>
      <c r="C22" s="202">
        <f t="shared" si="6"/>
        <v>46.993512687767492</v>
      </c>
      <c r="D22" s="57">
        <f>B22*DataUS1!EU$154/DataUS1!EU26</f>
        <v>211.53975288253841</v>
      </c>
      <c r="E22" s="203">
        <f>C22*DataUS1!$EU$154/DataUS1!$EU26</f>
        <v>881.66057475332809</v>
      </c>
      <c r="F22" s="200">
        <f t="shared" si="3"/>
        <v>213.46263293980184</v>
      </c>
      <c r="G22" s="48">
        <f t="shared" si="7"/>
        <v>889.67480145713807</v>
      </c>
      <c r="H22" s="201">
        <f t="shared" si="4"/>
        <v>399.19499252142879</v>
      </c>
      <c r="I22" s="95">
        <f t="shared" si="8"/>
        <v>1663.7746889140171</v>
      </c>
      <c r="J22" s="200">
        <f>F22*DataUS1!EU$154/DataUS1!EU26</f>
        <v>4004.8418788462618</v>
      </c>
      <c r="K22" s="48">
        <f>G22*DataUS1!EU$154/DataUS1!EU26</f>
        <v>16691.478289947714</v>
      </c>
      <c r="L22" s="201">
        <f>H22*DataUS1!EU$154/DataUS1!EU26</f>
        <v>7489.4270807874273</v>
      </c>
      <c r="M22" s="95">
        <f>I22*DataUS1!EU$154/DataUS1!EU26</f>
        <v>31214.618031092727</v>
      </c>
      <c r="N22" s="53">
        <f>TableUS5a!F22</f>
        <v>4.1678245471095332</v>
      </c>
      <c r="O22" s="223">
        <f t="shared" si="1"/>
        <v>0.90415335463258784</v>
      </c>
      <c r="P22" s="224">
        <f t="shared" si="2"/>
        <v>6771.5906193701021</v>
      </c>
      <c r="Q22" s="1571">
        <f t="shared" si="5"/>
        <v>4.6096434036935827</v>
      </c>
      <c r="R22" s="1931">
        <f>DataUS1!FE26</f>
        <v>52821</v>
      </c>
      <c r="S22" s="52">
        <f>DataUS1!FF26</f>
        <v>28245.118164672407</v>
      </c>
      <c r="T22" s="2375"/>
    </row>
    <row r="23" spans="1:20" ht="12" customHeight="1">
      <c r="A23" s="86">
        <f t="shared" si="0"/>
        <v>1883</v>
      </c>
      <c r="B23" s="1936">
        <f>DataUS1!B27</f>
        <v>11.156814159292036</v>
      </c>
      <c r="C23" s="202">
        <f t="shared" si="6"/>
        <v>47.067790663019139</v>
      </c>
      <c r="D23" s="57">
        <f>B23*DataUS1!EU$154/DataUS1!EU27</f>
        <v>216.75426521409798</v>
      </c>
      <c r="E23" s="203">
        <f>C23*DataUS1!$EU$154/DataUS1!$EU27</f>
        <v>914.43168585153512</v>
      </c>
      <c r="F23" s="200">
        <f t="shared" si="3"/>
        <v>206.22577004236666</v>
      </c>
      <c r="G23" s="48">
        <f t="shared" si="7"/>
        <v>870.01461484323727</v>
      </c>
      <c r="H23" s="201">
        <f t="shared" si="4"/>
        <v>384.77405003299617</v>
      </c>
      <c r="I23" s="95">
        <f t="shared" si="8"/>
        <v>1623.2648658426992</v>
      </c>
      <c r="J23" s="200">
        <f>F23*DataUS1!EU$154/DataUS1!EU27</f>
        <v>4006.5483403714966</v>
      </c>
      <c r="K23" s="48">
        <f>G23*DataUS1!EU$154/DataUS1!EU27</f>
        <v>16902.618962135584</v>
      </c>
      <c r="L23" s="201">
        <f>H23*DataUS1!EU$154/DataUS1!EU27</f>
        <v>7475.379198540576</v>
      </c>
      <c r="M23" s="95">
        <f>I23*DataUS1!EU$154/DataUS1!EU27</f>
        <v>31536.743215405721</v>
      </c>
      <c r="N23" s="53">
        <f>TableUS5a!F23</f>
        <v>4.2187482905967721</v>
      </c>
      <c r="O23" s="223">
        <f t="shared" si="1"/>
        <v>0.90415335463258784</v>
      </c>
      <c r="P23" s="224">
        <f t="shared" si="2"/>
        <v>6758.8891795111276</v>
      </c>
      <c r="Q23" s="1571">
        <f t="shared" si="5"/>
        <v>4.6659654238755817</v>
      </c>
      <c r="R23" s="1931">
        <f>DataUS1!FE27</f>
        <v>54100</v>
      </c>
      <c r="S23" s="52">
        <f>DataUS1!FF27</f>
        <v>28995.755192782071</v>
      </c>
      <c r="T23" s="2375"/>
    </row>
    <row r="24" spans="1:20" ht="12" customHeight="1">
      <c r="A24" s="86">
        <f t="shared" si="0"/>
        <v>1884</v>
      </c>
      <c r="B24" s="1936">
        <f>DataUS1!B28</f>
        <v>10.865132743362832</v>
      </c>
      <c r="C24" s="202">
        <f t="shared" si="6"/>
        <v>46.656072928870387</v>
      </c>
      <c r="D24" s="57">
        <f>B24*DataUS1!EU$154/DataUS1!EU28</f>
        <v>220.89899042017265</v>
      </c>
      <c r="E24" s="203">
        <f>C24*DataUS1!$EU$154/DataUS1!$EU28</f>
        <v>948.56451829851756</v>
      </c>
      <c r="F24" s="200">
        <f t="shared" si="3"/>
        <v>196.19589995057387</v>
      </c>
      <c r="G24" s="48">
        <f t="shared" si="7"/>
        <v>842.48673556529343</v>
      </c>
      <c r="H24" s="201">
        <f t="shared" si="4"/>
        <v>365.22011159127499</v>
      </c>
      <c r="I24" s="95">
        <f t="shared" si="8"/>
        <v>1568.2952582334299</v>
      </c>
      <c r="J24" s="200">
        <f>F24*DataUS1!EU$154/DataUS1!EU28</f>
        <v>3988.8584196206616</v>
      </c>
      <c r="K24" s="48">
        <f>G24*DataUS1!EU$154/DataUS1!EU28</f>
        <v>17128.596007485106</v>
      </c>
      <c r="L24" s="201">
        <f>H24*DataUS1!EU$154/DataUS1!EU28</f>
        <v>7425.2893026952052</v>
      </c>
      <c r="M24" s="95">
        <f>I24*DataUS1!EU$154/DataUS1!EU28</f>
        <v>31885.007519685831</v>
      </c>
      <c r="N24" s="53">
        <f>TableUS5a!F24</f>
        <v>4.2941097942288016</v>
      </c>
      <c r="O24" s="223">
        <f t="shared" si="1"/>
        <v>0.90415335463258784</v>
      </c>
      <c r="P24" s="224">
        <f t="shared" si="2"/>
        <v>6713.6002321493388</v>
      </c>
      <c r="Q24" s="1571">
        <f t="shared" si="5"/>
        <v>4.7493157794827381</v>
      </c>
      <c r="R24" s="1931">
        <f>DataUS1!FE28</f>
        <v>55379</v>
      </c>
      <c r="S24" s="52">
        <f>DataUS1!FF28</f>
        <v>29749.54663921196</v>
      </c>
      <c r="T24" s="2375"/>
    </row>
    <row r="25" spans="1:20" ht="12" customHeight="1">
      <c r="A25" s="86">
        <f t="shared" si="0"/>
        <v>1885</v>
      </c>
      <c r="B25" s="1936">
        <f>DataUS1!B29</f>
        <v>10.673716814159294</v>
      </c>
      <c r="C25" s="202">
        <f t="shared" si="6"/>
        <v>47.249387484837385</v>
      </c>
      <c r="D25" s="57">
        <f>B25*DataUS1!EU$154/DataUS1!EU29</f>
        <v>222.32177839777961</v>
      </c>
      <c r="E25" s="203">
        <f>C25*DataUS1!$EU$154/DataUS1!$EU29</f>
        <v>984.15275922440924</v>
      </c>
      <c r="F25" s="200">
        <f t="shared" si="3"/>
        <v>188.3885208471759</v>
      </c>
      <c r="G25" s="48">
        <f t="shared" si="7"/>
        <v>833.94026412576125</v>
      </c>
      <c r="H25" s="201">
        <f t="shared" si="4"/>
        <v>349.88344899935743</v>
      </c>
      <c r="I25" s="95">
        <f t="shared" si="8"/>
        <v>1548.8305474220222</v>
      </c>
      <c r="J25" s="200">
        <f>F25*DataUS1!EU$154/DataUS1!EU29</f>
        <v>3923.925630939666</v>
      </c>
      <c r="K25" s="48">
        <f>G25*DataUS1!EU$154/DataUS1!EU29</f>
        <v>17370.058230513067</v>
      </c>
      <c r="L25" s="201">
        <f>H25*DataUS1!EU$154/DataUS1!EU29</f>
        <v>7287.687313410589</v>
      </c>
      <c r="M25" s="95">
        <f>I25*DataUS1!EU$154/DataUS1!EU29</f>
        <v>32260.436334874987</v>
      </c>
      <c r="N25" s="53">
        <f>TableUS5a!F25</f>
        <v>4.4267042406594843</v>
      </c>
      <c r="O25" s="223">
        <f t="shared" si="1"/>
        <v>0.90415335463258784</v>
      </c>
      <c r="P25" s="224">
        <f t="shared" si="2"/>
        <v>6589.1869319335356</v>
      </c>
      <c r="Q25" s="1571">
        <f t="shared" si="5"/>
        <v>4.8959661742982989</v>
      </c>
      <c r="R25" s="1931">
        <f>DataUS1!FE29</f>
        <v>56658</v>
      </c>
      <c r="S25" s="52">
        <f>DataUS1!FF29</f>
        <v>30506.492503962068</v>
      </c>
      <c r="T25" s="2375"/>
    </row>
    <row r="26" spans="1:20" ht="12" customHeight="1">
      <c r="A26" s="86">
        <f t="shared" si="0"/>
        <v>1886</v>
      </c>
      <c r="B26" s="1936">
        <f>DataUS1!B30</f>
        <v>10.99274336283186</v>
      </c>
      <c r="C26" s="202">
        <f t="shared" si="6"/>
        <v>48.900589015162829</v>
      </c>
      <c r="D26" s="57">
        <f>B26*DataUS1!EU$154/DataUS1!EU30</f>
        <v>228.96675042504035</v>
      </c>
      <c r="E26" s="203">
        <f>C26*DataUS1!$EU$154/DataUS1!$EU30</f>
        <v>1018.5454705082716</v>
      </c>
      <c r="F26" s="200">
        <f t="shared" si="3"/>
        <v>189.73287588166417</v>
      </c>
      <c r="G26" s="48">
        <f t="shared" si="7"/>
        <v>844.01582752533443</v>
      </c>
      <c r="H26" s="201">
        <f t="shared" si="4"/>
        <v>351.57504064578029</v>
      </c>
      <c r="I26" s="95">
        <f t="shared" si="8"/>
        <v>1563.9614246556512</v>
      </c>
      <c r="J26" s="200">
        <f>F26*DataUS1!EU$154/DataUS1!EU30</f>
        <v>3951.9270672967714</v>
      </c>
      <c r="K26" s="48">
        <f>G26*DataUS1!EU$154/DataUS1!EU30</f>
        <v>17579.921131351992</v>
      </c>
      <c r="L26" s="201">
        <f>H26*DataUS1!EU$154/DataUS1!EU30</f>
        <v>7322.9213063770012</v>
      </c>
      <c r="M26" s="95">
        <f>I26*DataUS1!EU$154/DataUS1!EU30</f>
        <v>32575.595861201979</v>
      </c>
      <c r="N26" s="53">
        <f>TableUS5a!F26</f>
        <v>4.4484427045302608</v>
      </c>
      <c r="O26" s="223">
        <f t="shared" si="1"/>
        <v>0.90415335463258784</v>
      </c>
      <c r="P26" s="224">
        <f t="shared" si="2"/>
        <v>6621.0438648712179</v>
      </c>
      <c r="Q26" s="1571">
        <f t="shared" si="5"/>
        <v>4.9200090689680982</v>
      </c>
      <c r="R26" s="1931">
        <f>DataUS1!FE30</f>
        <v>57938</v>
      </c>
      <c r="S26" s="52">
        <f>DataUS1!FF30</f>
        <v>31267.132452406637</v>
      </c>
      <c r="T26" s="2375"/>
    </row>
    <row r="27" spans="1:20" ht="12" customHeight="1">
      <c r="A27" s="86">
        <f t="shared" si="0"/>
        <v>1887</v>
      </c>
      <c r="B27" s="1936">
        <f>DataUS1!B31</f>
        <v>11.277235772357722</v>
      </c>
      <c r="C27" s="202">
        <f t="shared" si="6"/>
        <v>50.489233693372107</v>
      </c>
      <c r="D27" s="57">
        <f>B27*DataUS1!EU$154/DataUS1!EU31</f>
        <v>234.89241432709889</v>
      </c>
      <c r="E27" s="203">
        <f>C27*DataUS1!$EU$154/DataUS1!$EU31</f>
        <v>1051.6351913853637</v>
      </c>
      <c r="F27" s="200">
        <f t="shared" si="3"/>
        <v>190.43916058492869</v>
      </c>
      <c r="G27" s="48">
        <f t="shared" si="7"/>
        <v>852.61383881946244</v>
      </c>
      <c r="H27" s="201">
        <f t="shared" si="4"/>
        <v>352.07927035160486</v>
      </c>
      <c r="I27" s="95">
        <f t="shared" si="8"/>
        <v>1576.2916479006678</v>
      </c>
      <c r="J27" s="200">
        <f>F27*DataUS1!EU$154/DataUS1!EU31</f>
        <v>3966.638200636623</v>
      </c>
      <c r="K27" s="48">
        <f>G27*DataUS1!EU$154/DataUS1!EU31</f>
        <v>17759.00824738443</v>
      </c>
      <c r="L27" s="201">
        <f>H27*DataUS1!EU$154/DataUS1!EU31</f>
        <v>7333.4238564138541</v>
      </c>
      <c r="M27" s="95">
        <f>I27*DataUS1!EU$154/DataUS1!EU31</f>
        <v>32832.420846125438</v>
      </c>
      <c r="N27" s="53">
        <f>TableUS5a!F27</f>
        <v>4.4770930317098765</v>
      </c>
      <c r="O27" s="223">
        <f t="shared" si="1"/>
        <v>0.90415335463258784</v>
      </c>
      <c r="P27" s="224">
        <f t="shared" si="2"/>
        <v>6630.5397807192358</v>
      </c>
      <c r="Q27" s="1571">
        <f t="shared" si="5"/>
        <v>4.9516965333045633</v>
      </c>
      <c r="R27" s="1931">
        <f>DataUS1!FE31</f>
        <v>59217</v>
      </c>
      <c r="S27" s="52">
        <f>DataUS1!FF31</f>
        <v>32030.388386955252</v>
      </c>
      <c r="T27" s="2375"/>
    </row>
    <row r="28" spans="1:20" ht="12" customHeight="1">
      <c r="A28" s="86">
        <f t="shared" si="0"/>
        <v>1888</v>
      </c>
      <c r="B28" s="1936">
        <f>DataUS1!B32</f>
        <v>11.402439024390244</v>
      </c>
      <c r="C28" s="202">
        <f t="shared" si="6"/>
        <v>53.226598038691257</v>
      </c>
      <c r="D28" s="57">
        <f>B28*DataUS1!EU$154/DataUS1!EU32</f>
        <v>233.68499509673117</v>
      </c>
      <c r="E28" s="203">
        <f>C28*DataUS1!$EU$154/DataUS1!$EU32</f>
        <v>1090.8418168324647</v>
      </c>
      <c r="F28" s="200">
        <f t="shared" si="3"/>
        <v>188.48252817360228</v>
      </c>
      <c r="G28" s="48">
        <f t="shared" si="7"/>
        <v>879.83665099661562</v>
      </c>
      <c r="H28" s="201">
        <f t="shared" si="4"/>
        <v>347.6692684199275</v>
      </c>
      <c r="I28" s="95">
        <f t="shared" si="8"/>
        <v>1622.9205313889345</v>
      </c>
      <c r="J28" s="200">
        <f>F28*DataUS1!EU$154/DataUS1!EU32</f>
        <v>3862.8172953043372</v>
      </c>
      <c r="K28" s="48">
        <f>G28*DataUS1!EU$154/DataUS1!EU32</f>
        <v>18031.635427672321</v>
      </c>
      <c r="L28" s="201">
        <f>H28*DataUS1!EU$154/DataUS1!EU32</f>
        <v>7125.2379523546306</v>
      </c>
      <c r="M28" s="95">
        <f>I28*DataUS1!EU$154/DataUS1!EU32</f>
        <v>33260.618680685155</v>
      </c>
      <c r="N28" s="53">
        <f>TableUS5a!F28</f>
        <v>4.6680011114146343</v>
      </c>
      <c r="O28" s="223">
        <f t="shared" si="1"/>
        <v>0.90415335463258784</v>
      </c>
      <c r="P28" s="224">
        <f t="shared" si="2"/>
        <v>6442.3077971768707</v>
      </c>
      <c r="Q28" s="1571">
        <f t="shared" si="5"/>
        <v>5.1628422186317335</v>
      </c>
      <c r="R28" s="1931">
        <f>DataUS1!FE32</f>
        <v>60496</v>
      </c>
      <c r="S28" s="52">
        <f>DataUS1!FF32</f>
        <v>32796.798739824095</v>
      </c>
      <c r="T28" s="2375"/>
    </row>
    <row r="29" spans="1:20" ht="12" customHeight="1">
      <c r="A29" s="88">
        <f t="shared" si="0"/>
        <v>1889</v>
      </c>
      <c r="B29" s="1935">
        <f>DataUS1!B33</f>
        <v>12.135772357723576</v>
      </c>
      <c r="C29" s="1933">
        <f t="shared" si="6"/>
        <v>55.012867538880478</v>
      </c>
      <c r="D29" s="286">
        <f>B29*DataUS1!EU$154/DataUS1!EU33</f>
        <v>248.38164217747652</v>
      </c>
      <c r="E29" s="287">
        <f>C29*DataUS1!$EU$154/DataUS1!$EU33</f>
        <v>1125.9428718191816</v>
      </c>
      <c r="F29" s="288">
        <f t="shared" si="3"/>
        <v>196.45119154550508</v>
      </c>
      <c r="G29" s="65">
        <f t="shared" si="7"/>
        <v>890.53609937483566</v>
      </c>
      <c r="H29" s="289">
        <f t="shared" si="4"/>
        <v>361.54563939408627</v>
      </c>
      <c r="I29" s="99">
        <f t="shared" si="8"/>
        <v>1638.928432650463</v>
      </c>
      <c r="J29" s="288">
        <f>F29*DataUS1!EU$154/DataUS1!EU33</f>
        <v>4020.7469393359206</v>
      </c>
      <c r="K29" s="65">
        <f>G29*DataUS1!EU$154/DataUS1!EU33</f>
        <v>18226.513505773877</v>
      </c>
      <c r="L29" s="289">
        <f>H29*DataUS1!EU$154/DataUS1!EU33</f>
        <v>7399.7185335844397</v>
      </c>
      <c r="M29" s="99">
        <f>I29*DataUS1!EU$154/DataUS1!EU33</f>
        <v>33543.784731097214</v>
      </c>
      <c r="N29" s="102">
        <f>TableUS5a!F29</f>
        <v>4.5331163042019824</v>
      </c>
      <c r="O29" s="281">
        <f t="shared" si="1"/>
        <v>0.90415335463258784</v>
      </c>
      <c r="P29" s="224">
        <f t="shared" si="2"/>
        <v>6690.4803354773048</v>
      </c>
      <c r="Q29" s="1578">
        <f t="shared" si="5"/>
        <v>5.0136586686050197</v>
      </c>
      <c r="R29" s="1932">
        <f>DataUS1!FE33</f>
        <v>61775</v>
      </c>
      <c r="S29" s="67">
        <f>DataUS1!FF33</f>
        <v>33566.363511013151</v>
      </c>
      <c r="T29" s="2376"/>
    </row>
    <row r="30" spans="1:20" ht="12" customHeight="1">
      <c r="A30" s="86">
        <f t="shared" si="0"/>
        <v>1890</v>
      </c>
      <c r="B30" s="1936">
        <f>DataUS1!B34</f>
        <v>12.019512195121949</v>
      </c>
      <c r="C30" s="202">
        <f t="shared" si="6"/>
        <v>55.571343993327496</v>
      </c>
      <c r="D30" s="57">
        <f>B30*DataUS1!EU$154/DataUS1!EU34</f>
        <v>252.06796363929627</v>
      </c>
      <c r="E30" s="203">
        <f>C30*DataUS1!$EU$154/DataUS1!$EU34</f>
        <v>1165.4179711870393</v>
      </c>
      <c r="F30" s="200">
        <f t="shared" si="3"/>
        <v>190.61647099597104</v>
      </c>
      <c r="G30" s="48">
        <f t="shared" si="7"/>
        <v>881.30144622759929</v>
      </c>
      <c r="H30" s="201">
        <f t="shared" si="4"/>
        <v>350.01316333930777</v>
      </c>
      <c r="I30" s="95">
        <f t="shared" si="8"/>
        <v>1618.2605072787692</v>
      </c>
      <c r="J30" s="200">
        <f>F30*DataUS1!EU$154/DataUS1!EU34</f>
        <v>3997.5254319857941</v>
      </c>
      <c r="K30" s="48">
        <f>G30*DataUS1!EU$154/DataUS1!EU34</f>
        <v>18482.269271552894</v>
      </c>
      <c r="L30" s="201">
        <f>H30*DataUS1!EU$154/DataUS1!EU34</f>
        <v>7340.323292462248</v>
      </c>
      <c r="M30" s="95">
        <f>I30*DataUS1!EU$154/DataUS1!EU34</f>
        <v>33937.453041829976</v>
      </c>
      <c r="N30" s="53">
        <f>TableUS5a!F30</f>
        <v>4.6234275643799263</v>
      </c>
      <c r="O30" s="223">
        <f t="shared" si="1"/>
        <v>0.90415335463258784</v>
      </c>
      <c r="P30" s="280">
        <f t="shared" si="2"/>
        <v>6636.7779289674636</v>
      </c>
      <c r="Q30" s="1571">
        <f t="shared" si="5"/>
        <v>5.1135435606039472</v>
      </c>
      <c r="R30" s="1931">
        <f>DataUS1!FE34</f>
        <v>63056</v>
      </c>
      <c r="S30" s="52">
        <f>DataUS1!FF34</f>
        <v>34340.171896535394</v>
      </c>
      <c r="T30" s="2375">
        <f>DataUS1!FO34</f>
        <v>23318</v>
      </c>
    </row>
    <row r="31" spans="1:20" ht="12" customHeight="1">
      <c r="A31" s="86">
        <f t="shared" si="0"/>
        <v>1891</v>
      </c>
      <c r="B31" s="1936">
        <f>DataUS1!B35</f>
        <v>12.395121951219512</v>
      </c>
      <c r="C31" s="202">
        <f t="shared" si="6"/>
        <v>57.621325926401688</v>
      </c>
      <c r="D31" s="57">
        <f>B31*DataUS1!EU$154/DataUS1!EU35</f>
        <v>259.94508750302424</v>
      </c>
      <c r="E31" s="203">
        <f>C31*DataUS1!$EU$154/DataUS1!$EU35</f>
        <v>1208.4092975386257</v>
      </c>
      <c r="F31" s="200">
        <f t="shared" si="3"/>
        <v>192.58746680784191</v>
      </c>
      <c r="G31" s="48">
        <f t="shared" si="7"/>
        <v>895.28326045899985</v>
      </c>
      <c r="H31" s="201">
        <f t="shared" si="4"/>
        <v>352.8334021934138</v>
      </c>
      <c r="I31" s="95">
        <f t="shared" si="8"/>
        <v>1640.2201241358177</v>
      </c>
      <c r="J31" s="200">
        <f>F31*DataUS1!EU$154/DataUS1!EU35</f>
        <v>4038.8602958783163</v>
      </c>
      <c r="K31" s="48">
        <f>G31*DataUS1!EU$154/DataUS1!EU35</f>
        <v>18775.489777017534</v>
      </c>
      <c r="L31" s="201">
        <f>H31*DataUS1!EU$154/DataUS1!EU35</f>
        <v>7399.468110770219</v>
      </c>
      <c r="M31" s="95">
        <f>I31*DataUS1!EU$154/DataUS1!EU35</f>
        <v>34397.980541914534</v>
      </c>
      <c r="N31" s="53">
        <f>TableUS5a!F31</f>
        <v>4.6487098838694791</v>
      </c>
      <c r="O31" s="223">
        <f t="shared" si="1"/>
        <v>0.90415335463258784</v>
      </c>
      <c r="P31" s="224">
        <f t="shared" si="2"/>
        <v>6690.2539148497508</v>
      </c>
      <c r="Q31" s="1571">
        <f t="shared" si="5"/>
        <v>5.141505984633028</v>
      </c>
      <c r="R31" s="1931">
        <f>DataUS1!FE35</f>
        <v>64361</v>
      </c>
      <c r="S31" s="52">
        <f>DataUS1!FF35</f>
        <v>35130.23958095906</v>
      </c>
      <c r="T31" s="2375"/>
    </row>
    <row r="32" spans="1:20" ht="12" customHeight="1">
      <c r="A32" s="86">
        <f t="shared" si="0"/>
        <v>1892</v>
      </c>
      <c r="B32" s="1936">
        <f>DataUS1!B36</f>
        <v>12.907938931297711</v>
      </c>
      <c r="C32" s="202">
        <f t="shared" si="6"/>
        <v>59.086752621392904</v>
      </c>
      <c r="D32" s="57">
        <f>B32*DataUS1!EU$154/DataUS1!EU36</f>
        <v>274.07871402029662</v>
      </c>
      <c r="E32" s="203">
        <f>C32*DataUS1!$EU$154/DataUS1!$EU36</f>
        <v>1254.6093733710154</v>
      </c>
      <c r="F32" s="200">
        <f t="shared" si="3"/>
        <v>196.56959356893537</v>
      </c>
      <c r="G32" s="48">
        <f t="shared" si="7"/>
        <v>899.80739837043382</v>
      </c>
      <c r="H32" s="201">
        <f t="shared" si="4"/>
        <v>359.31715055795422</v>
      </c>
      <c r="I32" s="95">
        <f t="shared" si="8"/>
        <v>1644.7926892622172</v>
      </c>
      <c r="J32" s="200">
        <f>F32*DataUS1!EU$154/DataUS1!EU36</f>
        <v>4173.8298970593096</v>
      </c>
      <c r="K32" s="48">
        <f>G32*DataUS1!EU$154/DataUS1!EU36</f>
        <v>19105.920466771473</v>
      </c>
      <c r="L32" s="201">
        <f>H32*DataUS1!EU$154/DataUS1!EU36</f>
        <v>7629.5048399690941</v>
      </c>
      <c r="M32" s="95">
        <f>I32*DataUS1!EU$154/DataUS1!EU36</f>
        <v>34924.449790347127</v>
      </c>
      <c r="N32" s="53">
        <f>TableUS5a!F32</f>
        <v>4.5775512989239537</v>
      </c>
      <c r="O32" s="223">
        <f t="shared" si="1"/>
        <v>0.90415335463258784</v>
      </c>
      <c r="P32" s="224">
        <f t="shared" si="2"/>
        <v>6898.242395243622</v>
      </c>
      <c r="Q32" s="1571">
        <f t="shared" si="5"/>
        <v>5.0628040867957509</v>
      </c>
      <c r="R32" s="1931">
        <f>DataUS1!FE36</f>
        <v>65666</v>
      </c>
      <c r="S32" s="52">
        <f>DataUS1!FF36</f>
        <v>35923.525807922131</v>
      </c>
      <c r="T32" s="2375"/>
    </row>
    <row r="33" spans="1:20" ht="12" customHeight="1">
      <c r="A33" s="86">
        <f t="shared" si="0"/>
        <v>1893</v>
      </c>
      <c r="B33" s="1936">
        <f>DataUS1!B37</f>
        <v>12.943969465648856</v>
      </c>
      <c r="C33" s="202">
        <f t="shared" si="6"/>
        <v>61.527811263911694</v>
      </c>
      <c r="D33" s="57">
        <f>B33*DataUS1!EU$154/DataUS1!EU37</f>
        <v>274.08347573449669</v>
      </c>
      <c r="E33" s="203">
        <f>C33*DataUS1!$EU$154/DataUS1!$EU37</f>
        <v>1302.8272671920804</v>
      </c>
      <c r="F33" s="200">
        <f t="shared" si="3"/>
        <v>193.28011745033382</v>
      </c>
      <c r="G33" s="48">
        <f t="shared" si="7"/>
        <v>918.73691599091671</v>
      </c>
      <c r="H33" s="201">
        <f t="shared" si="4"/>
        <v>352.50958515607425</v>
      </c>
      <c r="I33" s="95">
        <f t="shared" si="8"/>
        <v>1675.6176134192935</v>
      </c>
      <c r="J33" s="200">
        <f>F33*DataUS1!EU$154/DataUS1!EU37</f>
        <v>4092.6306664849435</v>
      </c>
      <c r="K33" s="48">
        <f>G33*DataUS1!EU$154/DataUS1!EU37</f>
        <v>19453.893791131559</v>
      </c>
      <c r="L33" s="201">
        <f>H33*DataUS1!EU$154/DataUS1!EU37</f>
        <v>7464.2521821229557</v>
      </c>
      <c r="M33" s="95">
        <f>I33*DataUS1!EU$154/DataUS1!EU37</f>
        <v>35480.545647662373</v>
      </c>
      <c r="N33" s="53">
        <f>TableUS5a!F33</f>
        <v>4.7533958904334783</v>
      </c>
      <c r="O33" s="223">
        <f t="shared" si="1"/>
        <v>0.90415335463258784</v>
      </c>
      <c r="P33" s="224">
        <f t="shared" si="2"/>
        <v>6748.8286502900846</v>
      </c>
      <c r="Q33" s="1571">
        <f t="shared" si="5"/>
        <v>5.2572894477232461</v>
      </c>
      <c r="R33" s="1931">
        <f>DataUS1!FE37</f>
        <v>66970</v>
      </c>
      <c r="S33" s="52">
        <f>DataUS1!FF37</f>
        <v>36719.482279943935</v>
      </c>
      <c r="T33" s="2375"/>
    </row>
    <row r="34" spans="1:20" ht="12" customHeight="1">
      <c r="A34" s="86">
        <f t="shared" si="0"/>
        <v>1894</v>
      </c>
      <c r="B34" s="1936">
        <f>DataUS1!B38</f>
        <v>11.89908396946565</v>
      </c>
      <c r="C34" s="202">
        <f t="shared" si="6"/>
        <v>60.511377898983014</v>
      </c>
      <c r="D34" s="57">
        <f>B34*DataUS1!EU$154/DataUS1!EU38</f>
        <v>265.93569150544806</v>
      </c>
      <c r="E34" s="203">
        <f>C34*DataUS1!$EU$154/DataUS1!$EU38</f>
        <v>1352.3843656207246</v>
      </c>
      <c r="F34" s="200">
        <f t="shared" si="3"/>
        <v>174.28171321077483</v>
      </c>
      <c r="G34" s="48">
        <f t="shared" si="7"/>
        <v>886.28894762333232</v>
      </c>
      <c r="H34" s="201">
        <f t="shared" si="4"/>
        <v>317.14648998589342</v>
      </c>
      <c r="I34" s="95">
        <f t="shared" si="8"/>
        <v>1612.810797378904</v>
      </c>
      <c r="J34" s="200">
        <f>F34*DataUS1!EU$154/DataUS1!EU38</f>
        <v>3895.0668840050989</v>
      </c>
      <c r="K34" s="48">
        <f>G34*DataUS1!EU$154/DataUS1!EU38</f>
        <v>19807.899899241664</v>
      </c>
      <c r="L34" s="201">
        <f>H34*DataUS1!EU$154/DataUS1!EU38</f>
        <v>7087.988566124196</v>
      </c>
      <c r="M34" s="95">
        <f>I34*DataUS1!EU$154/DataUS1!EU38</f>
        <v>36045.123790119171</v>
      </c>
      <c r="N34" s="53">
        <f>TableUS5a!F34</f>
        <v>5.0853811986083821</v>
      </c>
      <c r="O34" s="223">
        <f t="shared" si="1"/>
        <v>0.90415335463258784</v>
      </c>
      <c r="P34" s="224">
        <f t="shared" si="2"/>
        <v>6408.6286396586183</v>
      </c>
      <c r="Q34" s="1571">
        <f t="shared" si="5"/>
        <v>5.6244675447506136</v>
      </c>
      <c r="R34" s="1931">
        <f>DataUS1!FE38</f>
        <v>68275</v>
      </c>
      <c r="S34" s="52">
        <f>DataUS1!FF38</f>
        <v>37519.204358827737</v>
      </c>
      <c r="T34" s="2375"/>
    </row>
    <row r="35" spans="1:20" ht="12" customHeight="1">
      <c r="A35" s="86">
        <f t="shared" si="0"/>
        <v>1895</v>
      </c>
      <c r="B35" s="1936">
        <f>DataUS1!B39</f>
        <v>13.088091603053435</v>
      </c>
      <c r="C35" s="202">
        <f t="shared" si="6"/>
        <v>61.85610359999346</v>
      </c>
      <c r="D35" s="57">
        <f>B35*DataUS1!EU$154/DataUS1!EU39</f>
        <v>297.28301713007397</v>
      </c>
      <c r="E35" s="203">
        <f>C35*DataUS1!$EU$154/DataUS1!$EU39</f>
        <v>1405.0000308544916</v>
      </c>
      <c r="F35" s="200">
        <f t="shared" si="3"/>
        <v>188.10134525802582</v>
      </c>
      <c r="G35" s="48">
        <f t="shared" si="7"/>
        <v>888.99257832701153</v>
      </c>
      <c r="H35" s="201">
        <f t="shared" si="4"/>
        <v>341.52815845246386</v>
      </c>
      <c r="I35" s="95">
        <f t="shared" si="8"/>
        <v>1614.1085952226993</v>
      </c>
      <c r="J35" s="200">
        <f>F35*DataUS1!EU$154/DataUS1!EU39</f>
        <v>4272.5354574601042</v>
      </c>
      <c r="K35" s="48">
        <f>G35*DataUS1!EU$154/DataUS1!EU39</f>
        <v>20192.584519322962</v>
      </c>
      <c r="L35" s="201">
        <f>H35*DataUS1!EU$154/DataUS1!EU39</f>
        <v>7757.4733168844496</v>
      </c>
      <c r="M35" s="95">
        <f>I35*DataUS1!EU$154/DataUS1!EU39</f>
        <v>36662.875514367712</v>
      </c>
      <c r="N35" s="53">
        <f>TableUS5a!F35</f>
        <v>4.7261362065621935</v>
      </c>
      <c r="O35" s="223">
        <f t="shared" si="1"/>
        <v>0.90415335463258784</v>
      </c>
      <c r="P35" s="224">
        <f t="shared" si="2"/>
        <v>7013.9455229338628</v>
      </c>
      <c r="Q35" s="1571">
        <f t="shared" si="5"/>
        <v>5.2271400447136624</v>
      </c>
      <c r="R35" s="1931">
        <f>DataUS1!FE39</f>
        <v>69580</v>
      </c>
      <c r="S35" s="52">
        <f>DataUS1!FF39</f>
        <v>38322.144980250938</v>
      </c>
      <c r="T35" s="2375"/>
    </row>
    <row r="36" spans="1:20" ht="12" customHeight="1">
      <c r="A36" s="86">
        <f t="shared" si="0"/>
        <v>1896</v>
      </c>
      <c r="B36" s="1936">
        <f>DataUS1!B40</f>
        <v>12.835877862595421</v>
      </c>
      <c r="C36" s="202">
        <f t="shared" si="6"/>
        <v>64.398277885091673</v>
      </c>
      <c r="D36" s="57">
        <f>B36*DataUS1!EU$154/DataUS1!EU40</f>
        <v>290.69164573050216</v>
      </c>
      <c r="E36" s="203">
        <f>C36*DataUS1!$EU$154/DataUS1!$EU40</f>
        <v>1458.4153558502539</v>
      </c>
      <c r="F36" s="200">
        <f t="shared" si="3"/>
        <v>181.08031124490964</v>
      </c>
      <c r="G36" s="48">
        <f t="shared" si="7"/>
        <v>908.48949545167056</v>
      </c>
      <c r="H36" s="201">
        <f t="shared" si="4"/>
        <v>328.04585180300091</v>
      </c>
      <c r="I36" s="95">
        <f t="shared" si="8"/>
        <v>1645.8233826782182</v>
      </c>
      <c r="J36" s="200">
        <f>F36*DataUS1!EU$154/DataUS1!EU40</f>
        <v>4100.8908193623774</v>
      </c>
      <c r="K36" s="48">
        <f>G36*DataUS1!EU$154/DataUS1!EU40</f>
        <v>20574.386059818778</v>
      </c>
      <c r="L36" s="201">
        <f>H36*DataUS1!EU$154/DataUS1!EU40</f>
        <v>7429.1910188367028</v>
      </c>
      <c r="M36" s="95">
        <f>I36*DataUS1!EU$154/DataUS1!EU40</f>
        <v>37272.64413185489</v>
      </c>
      <c r="N36" s="53">
        <f>TableUS5a!F36</f>
        <v>5.0170528712143971</v>
      </c>
      <c r="O36" s="223">
        <f t="shared" si="1"/>
        <v>0.90415335463258784</v>
      </c>
      <c r="P36" s="224">
        <f t="shared" si="2"/>
        <v>6717.1279818874982</v>
      </c>
      <c r="Q36" s="1571">
        <f t="shared" si="5"/>
        <v>5.5488959317671602</v>
      </c>
      <c r="R36" s="1931">
        <f>DataUS1!FE40</f>
        <v>70885</v>
      </c>
      <c r="S36" s="52">
        <f>DataUS1!FF40</f>
        <v>39128.304144213536</v>
      </c>
      <c r="T36" s="2375"/>
    </row>
    <row r="37" spans="1:20" ht="12" customHeight="1">
      <c r="A37" s="86">
        <f t="shared" si="0"/>
        <v>1897</v>
      </c>
      <c r="B37" s="1936">
        <f>DataUS1!B41</f>
        <v>13.553571428571427</v>
      </c>
      <c r="C37" s="202">
        <f t="shared" si="6"/>
        <v>65.874333928447214</v>
      </c>
      <c r="D37" s="57">
        <f>B37*DataUS1!EU$154/DataUS1!EU41</f>
        <v>311.55389872631247</v>
      </c>
      <c r="E37" s="203">
        <f>C37*DataUS1!$EU$154/DataUS1!$EU41</f>
        <v>1514.2433615794164</v>
      </c>
      <c r="F37" s="200">
        <f t="shared" si="3"/>
        <v>187.75120071716503</v>
      </c>
      <c r="G37" s="48">
        <f t="shared" si="7"/>
        <v>912.52592401123741</v>
      </c>
      <c r="H37" s="201">
        <f t="shared" si="4"/>
        <v>339.3727064689237</v>
      </c>
      <c r="I37" s="95">
        <f t="shared" si="8"/>
        <v>1649.450929590972</v>
      </c>
      <c r="J37" s="200">
        <f>F37*DataUS1!EU$154/DataUS1!EU41</f>
        <v>4315.808485036674</v>
      </c>
      <c r="K37" s="48">
        <f>G37*DataUS1!EU$154/DataUS1!EU41</f>
        <v>20976.095548898258</v>
      </c>
      <c r="L37" s="201">
        <f>H37*DataUS1!EU$154/DataUS1!EU41</f>
        <v>7801.1091304543388</v>
      </c>
      <c r="M37" s="95">
        <f>I37*DataUS1!EU$154/DataUS1!EU41</f>
        <v>37915.679315969996</v>
      </c>
      <c r="N37" s="53">
        <f>TableUS5a!F37</f>
        <v>4.8602934123755528</v>
      </c>
      <c r="O37" s="223">
        <f t="shared" si="1"/>
        <v>0.90415335463258784</v>
      </c>
      <c r="P37" s="224">
        <f t="shared" si="2"/>
        <v>7053.3989901552004</v>
      </c>
      <c r="Q37" s="1571">
        <f t="shared" si="5"/>
        <v>5.3755188624506998</v>
      </c>
      <c r="R37" s="1931">
        <f>DataUS1!FE41</f>
        <v>72189</v>
      </c>
      <c r="S37" s="52">
        <f>DataUS1!FF41</f>
        <v>39937.128620602627</v>
      </c>
      <c r="T37" s="2375"/>
    </row>
    <row r="38" spans="1:20" ht="12" customHeight="1">
      <c r="A38" s="86">
        <f t="shared" ref="A38:A47" si="9">A39-1</f>
        <v>1898</v>
      </c>
      <c r="B38" s="1936">
        <f>DataUS1!B42</f>
        <v>14.053571428571429</v>
      </c>
      <c r="C38" s="202">
        <f t="shared" si="6"/>
        <v>69.136324714629325</v>
      </c>
      <c r="D38" s="57">
        <f>B38*DataUS1!EU$154/DataUS1!EU42</f>
        <v>318.74002554278411</v>
      </c>
      <c r="E38" s="203">
        <f>C38*DataUS1!$EU$154/DataUS1!$EU42</f>
        <v>1568.0365676068736</v>
      </c>
      <c r="F38" s="200">
        <f t="shared" si="3"/>
        <v>191.22066330001672</v>
      </c>
      <c r="G38" s="48">
        <f t="shared" si="7"/>
        <v>940.70706063936268</v>
      </c>
      <c r="H38" s="201">
        <f t="shared" si="4"/>
        <v>344.87525741127536</v>
      </c>
      <c r="I38" s="95">
        <f t="shared" si="8"/>
        <v>1696.6084317864411</v>
      </c>
      <c r="J38" s="200">
        <f>F38*DataUS1!EU$154/DataUS1!EU42</f>
        <v>4336.9530239582027</v>
      </c>
      <c r="K38" s="48">
        <f>G38*DataUS1!EU$154/DataUS1!EU42</f>
        <v>21335.572531184498</v>
      </c>
      <c r="L38" s="201">
        <f>H38*DataUS1!EU$154/DataUS1!EU42</f>
        <v>7821.8941651274108</v>
      </c>
      <c r="M38" s="95">
        <f>I38*DataUS1!EU$154/DataUS1!EU42</f>
        <v>38479.685938358241</v>
      </c>
      <c r="N38" s="53">
        <f>TableUS5a!F38</f>
        <v>4.9194843507233061</v>
      </c>
      <c r="O38" s="223">
        <f t="shared" si="1"/>
        <v>0.90415335463258784</v>
      </c>
      <c r="P38" s="224">
        <f t="shared" si="2"/>
        <v>7072.1918489810132</v>
      </c>
      <c r="Q38" s="1571">
        <f t="shared" si="5"/>
        <v>5.4409844585738334</v>
      </c>
      <c r="R38" s="1931">
        <f>DataUS1!FE42</f>
        <v>73494</v>
      </c>
      <c r="S38" s="52">
        <f>DataUS1!FF42</f>
        <v>40749.723636485964</v>
      </c>
      <c r="T38" s="2375"/>
    </row>
    <row r="39" spans="1:20" ht="12" customHeight="1">
      <c r="A39" s="88">
        <f t="shared" si="9"/>
        <v>1899</v>
      </c>
      <c r="B39" s="1935">
        <f>DataUS1!B43</f>
        <v>15.9375</v>
      </c>
      <c r="C39" s="1933">
        <f t="shared" si="6"/>
        <v>73.272879884237881</v>
      </c>
      <c r="D39" s="286">
        <f>B39*DataUS1!EU$154/DataUS1!EU43</f>
        <v>355.67206192821959</v>
      </c>
      <c r="E39" s="287">
        <f>C39*DataUS1!$EU$154/DataUS1!$EU43</f>
        <v>1635.2072954883542</v>
      </c>
      <c r="F39" s="288">
        <f t="shared" si="3"/>
        <v>213.07103036136846</v>
      </c>
      <c r="G39" s="65">
        <f t="shared" si="7"/>
        <v>979.59705188890075</v>
      </c>
      <c r="H39" s="289">
        <f t="shared" si="4"/>
        <v>383.43062728303107</v>
      </c>
      <c r="I39" s="99">
        <f t="shared" si="8"/>
        <v>1762.8276892139622</v>
      </c>
      <c r="J39" s="288">
        <f>F39*DataUS1!EU$154/DataUS1!EU43</f>
        <v>4755.037659971651</v>
      </c>
      <c r="K39" s="65">
        <f>G39*DataUS1!EU$154/DataUS1!EU43</f>
        <v>21861.35236418073</v>
      </c>
      <c r="L39" s="289">
        <f>H39*DataUS1!EU$154/DataUS1!EU43</f>
        <v>8556.8979960587476</v>
      </c>
      <c r="M39" s="99">
        <f>I39*DataUS1!EU$154/DataUS1!EU43</f>
        <v>39340.458606863591</v>
      </c>
      <c r="N39" s="102">
        <f>TableUS5a!F39</f>
        <v>4.5975140319521808</v>
      </c>
      <c r="O39" s="281">
        <f t="shared" ref="O39:O67" si="10">O$69</f>
        <v>0.90415335463258784</v>
      </c>
      <c r="P39" s="282">
        <f>L39*O39</f>
        <v>7736.7480283853847</v>
      </c>
      <c r="Q39" s="1578">
        <f t="shared" si="5"/>
        <v>5.0848830106043552</v>
      </c>
      <c r="R39" s="1932">
        <f>DataUS1!FE43</f>
        <v>74799</v>
      </c>
      <c r="S39" s="67">
        <f>DataUS1!FF43</f>
        <v>41565.537194908691</v>
      </c>
      <c r="T39" s="2376"/>
    </row>
    <row r="40" spans="1:20" ht="12" customHeight="1">
      <c r="A40" s="86">
        <f t="shared" si="9"/>
        <v>1900</v>
      </c>
      <c r="B40" s="1936">
        <f>DataUS1!B44</f>
        <v>16.589285714285712</v>
      </c>
      <c r="C40" s="202">
        <f t="shared" si="6"/>
        <v>77.956707339789304</v>
      </c>
      <c r="D40" s="57">
        <f>B40*DataUS1!EU$154/DataUS1!EU44</f>
        <v>362.81339901477827</v>
      </c>
      <c r="E40" s="203">
        <f>C40*DataUS1!$EU$154/DataUS1!$EU44</f>
        <v>1704.9400711444127</v>
      </c>
      <c r="F40" s="200">
        <f t="shared" si="3"/>
        <v>218.01043070788381</v>
      </c>
      <c r="G40" s="48">
        <f t="shared" si="7"/>
        <v>1024.4790304069875</v>
      </c>
      <c r="H40" s="201">
        <f t="shared" si="4"/>
        <v>391.45061738799194</v>
      </c>
      <c r="I40" s="95">
        <f t="shared" si="8"/>
        <v>1839.5126675898275</v>
      </c>
      <c r="J40" s="200">
        <f>F40*DataUS1!EU$154/DataUS1!EU44</f>
        <v>4767.9632955920079</v>
      </c>
      <c r="K40" s="48">
        <f>G40*DataUS1!EU$154/DataUS1!EU44</f>
        <v>22405.709663631991</v>
      </c>
      <c r="L40" s="201">
        <f>H40*DataUS1!EU$154/DataUS1!EU44</f>
        <v>8561.1599852468971</v>
      </c>
      <c r="M40" s="95">
        <f>I40*DataUS1!EU$154/DataUS1!EU44</f>
        <v>40230.776354902489</v>
      </c>
      <c r="N40" s="53">
        <f>TableUS5a!F40</f>
        <v>4.6992202486848242</v>
      </c>
      <c r="O40" s="223">
        <f t="shared" si="10"/>
        <v>0.90415335463258784</v>
      </c>
      <c r="P40" s="224">
        <f t="shared" ref="P40:P47" si="11">L40*O40</f>
        <v>7740.6015202072585</v>
      </c>
      <c r="Q40" s="1571">
        <f>N40/O40</f>
        <v>5.1973708050825094</v>
      </c>
      <c r="R40" s="1931">
        <f>DataUS1!FE44</f>
        <v>76094</v>
      </c>
      <c r="S40" s="52">
        <f>DataUS1!FF44</f>
        <v>42379</v>
      </c>
      <c r="T40" s="2375">
        <f>DataUS1!FO44</f>
        <v>26956</v>
      </c>
    </row>
    <row r="41" spans="1:20" ht="12" customHeight="1">
      <c r="A41" s="86">
        <f t="shared" si="9"/>
        <v>1901</v>
      </c>
      <c r="B41" s="1936">
        <f>DataUS1!B45</f>
        <v>18.723214285714285</v>
      </c>
      <c r="C41" s="202">
        <f>B41*N41</f>
        <v>81.361364448130544</v>
      </c>
      <c r="D41" s="57">
        <f>B41*DataUS1!EU$154/DataUS1!EU45</f>
        <v>407.15654388714734</v>
      </c>
      <c r="E41" s="203">
        <f>C41*DataUS1!$EU$154/DataUS1!$EU45</f>
        <v>1769.2908626228264</v>
      </c>
      <c r="F41" s="200">
        <f t="shared" si="3"/>
        <v>241.32829302065224</v>
      </c>
      <c r="G41" s="48">
        <f t="shared" si="7"/>
        <v>1048.6874155512805</v>
      </c>
      <c r="H41" s="201">
        <f t="shared" si="4"/>
        <v>431.76141673678831</v>
      </c>
      <c r="I41" s="95">
        <f t="shared" si="8"/>
        <v>1876.210860256298</v>
      </c>
      <c r="J41" s="200">
        <f>F41*DataUS1!EU$154/DataUS1!EU45</f>
        <v>5247.944729417758</v>
      </c>
      <c r="K41" s="48">
        <f>G41*DataUS1!EU$154/DataUS1!EU45</f>
        <v>22804.842011533648</v>
      </c>
      <c r="L41" s="201">
        <f>H41*DataUS1!EU$154/DataUS1!EU45</f>
        <v>9389.1189589438891</v>
      </c>
      <c r="M41" s="95">
        <f>I41*DataUS1!EU$154/DataUS1!EU45</f>
        <v>40800.234287140876</v>
      </c>
      <c r="N41" s="53">
        <f>TableUS5a!F41</f>
        <v>4.3454805999955273</v>
      </c>
      <c r="O41" s="223">
        <f t="shared" si="10"/>
        <v>0.90415335463258784</v>
      </c>
      <c r="P41" s="224">
        <f t="shared" si="11"/>
        <v>8489.2034037735484</v>
      </c>
      <c r="Q41" s="1571">
        <f t="shared" ref="Q41:Q104" si="12">N41/O41</f>
        <v>4.8061322537053002</v>
      </c>
      <c r="R41" s="1931">
        <f>DataUS1!FE45</f>
        <v>77584</v>
      </c>
      <c r="S41" s="52">
        <f>DataUS1!FF45</f>
        <v>43364.723108476333</v>
      </c>
      <c r="T41" s="2375">
        <f>DataUS1!FO45</f>
        <v>27948</v>
      </c>
    </row>
    <row r="42" spans="1:20" ht="12" customHeight="1">
      <c r="A42" s="86">
        <f t="shared" si="9"/>
        <v>1902</v>
      </c>
      <c r="B42" s="1936">
        <f>DataUS1!B46</f>
        <v>19.531063829787232</v>
      </c>
      <c r="C42" s="202">
        <f t="shared" si="6"/>
        <v>85.705712812591059</v>
      </c>
      <c r="D42" s="57">
        <f>B42*DataUS1!EU$154/DataUS1!EU46</f>
        <v>418.77558902651299</v>
      </c>
      <c r="E42" s="203">
        <f>C42*DataUS1!$EU$154/DataUS1!$EU46</f>
        <v>1837.660287162196</v>
      </c>
      <c r="F42" s="200">
        <f t="shared" si="3"/>
        <v>246.71960170518085</v>
      </c>
      <c r="G42" s="48">
        <f t="shared" si="7"/>
        <v>1082.6486213583501</v>
      </c>
      <c r="H42" s="201">
        <f t="shared" si="4"/>
        <v>439.82583613764552</v>
      </c>
      <c r="I42" s="95">
        <f t="shared" si="8"/>
        <v>1930.0324410429942</v>
      </c>
      <c r="J42" s="200">
        <f>F42*DataUS1!EU$154/DataUS1!EU46</f>
        <v>5290.0419264872862</v>
      </c>
      <c r="K42" s="48">
        <f>G42*DataUS1!EU$154/DataUS1!EU46</f>
        <v>23213.626153154833</v>
      </c>
      <c r="L42" s="201">
        <f>H42*DataUS1!EU$154/DataUS1!EU46</f>
        <v>9430.532059227191</v>
      </c>
      <c r="M42" s="95">
        <f>I42*DataUS1!EU$154/DataUS1!EU46</f>
        <v>41382.818641213948</v>
      </c>
      <c r="N42" s="53">
        <f>TableUS5a!F42</f>
        <v>4.3881743237088546</v>
      </c>
      <c r="O42" s="223">
        <f t="shared" si="10"/>
        <v>0.90415335463258784</v>
      </c>
      <c r="P42" s="224">
        <f t="shared" si="11"/>
        <v>8526.6471973204316</v>
      </c>
      <c r="Q42" s="1571">
        <f t="shared" si="12"/>
        <v>4.8533518138546698</v>
      </c>
      <c r="R42" s="1931">
        <f>DataUS1!FE46</f>
        <v>79163</v>
      </c>
      <c r="S42" s="52">
        <f>DataUS1!FF46</f>
        <v>44406.358665285174</v>
      </c>
      <c r="T42" s="2375">
        <f>DataUS1!FO46</f>
        <v>28807</v>
      </c>
    </row>
    <row r="43" spans="1:20" ht="12" customHeight="1">
      <c r="A43" s="86">
        <f t="shared" si="9"/>
        <v>1903</v>
      </c>
      <c r="B43" s="1936">
        <f>DataUS1!B47</f>
        <v>20.613617021276596</v>
      </c>
      <c r="C43" s="202">
        <f t="shared" si="6"/>
        <v>91.488138885395472</v>
      </c>
      <c r="D43" s="57">
        <f>B43*DataUS1!EU$154/DataUS1!EU47</f>
        <v>430.53047568810871</v>
      </c>
      <c r="E43" s="203">
        <f>C43*DataUS1!$EU$154/DataUS1!$EU47</f>
        <v>1910.7967278859319</v>
      </c>
      <c r="F43" s="200">
        <f t="shared" si="3"/>
        <v>255.65057323738213</v>
      </c>
      <c r="G43" s="48">
        <f t="shared" si="7"/>
        <v>1134.6380951160268</v>
      </c>
      <c r="H43" s="201">
        <f t="shared" si="4"/>
        <v>454.12030210674214</v>
      </c>
      <c r="I43" s="95">
        <f>1000000*C43/S43</f>
        <v>2015.4939924874184</v>
      </c>
      <c r="J43" s="200">
        <f>F43*DataUS1!EU$154/DataUS1!EU47</f>
        <v>5339.4492966577636</v>
      </c>
      <c r="K43" s="48">
        <f>G43*DataUS1!EU$154/DataUS1!EU47</f>
        <v>23697.746898079324</v>
      </c>
      <c r="L43" s="201">
        <f>H43*DataUS1!EU$154/DataUS1!EU47</f>
        <v>9484.6348160947491</v>
      </c>
      <c r="M43" s="95">
        <f>I43*DataUS1!EU$154/DataUS1!EU47</f>
        <v>42095.06688886739</v>
      </c>
      <c r="N43" s="53">
        <f>TableUS5a!F43</f>
        <v>4.4382380244556243</v>
      </c>
      <c r="O43" s="223">
        <f t="shared" si="10"/>
        <v>0.90415335463258784</v>
      </c>
      <c r="P43" s="224">
        <f t="shared" si="11"/>
        <v>8575.564386437105</v>
      </c>
      <c r="Q43" s="1571">
        <f t="shared" si="12"/>
        <v>4.9087226206876693</v>
      </c>
      <c r="R43" s="1931">
        <f>DataUS1!FE47</f>
        <v>80632</v>
      </c>
      <c r="S43" s="52">
        <f>DataUS1!FF47</f>
        <v>45392.414577473159</v>
      </c>
      <c r="T43" s="2375">
        <f>DataUS1!FO47</f>
        <v>29494</v>
      </c>
    </row>
    <row r="44" spans="1:20" ht="12" customHeight="1">
      <c r="A44" s="86">
        <f t="shared" si="9"/>
        <v>1904</v>
      </c>
      <c r="B44" s="1936">
        <f>DataUS1!B48</f>
        <v>21.587914893617022</v>
      </c>
      <c r="C44" s="202">
        <f t="shared" si="6"/>
        <v>95.944673169002513</v>
      </c>
      <c r="D44" s="57">
        <f>B44*DataUS1!EU$154/DataUS1!EU48</f>
        <v>447.21867385979942</v>
      </c>
      <c r="E44" s="203">
        <f>C44*DataUS1!$EU$154/DataUS1!$EU48</f>
        <v>1987.6050887730721</v>
      </c>
      <c r="F44" s="200">
        <f t="shared" si="3"/>
        <v>262.73537586857123</v>
      </c>
      <c r="G44" s="48">
        <f t="shared" si="7"/>
        <v>1167.6931232992056</v>
      </c>
      <c r="H44" s="201">
        <f t="shared" si="4"/>
        <v>465.04534116515401</v>
      </c>
      <c r="I44" s="95">
        <f t="shared" si="8"/>
        <v>2066.8333874176296</v>
      </c>
      <c r="J44" s="200">
        <f>F44*DataUS1!EU$154/DataUS1!EU48</f>
        <v>5442.8677781539745</v>
      </c>
      <c r="K44" s="48">
        <f>G44*DataUS1!EU$154/DataUS1!EU48</f>
        <v>24190.116213191253</v>
      </c>
      <c r="L44" s="201">
        <f>H44*DataUS1!EU$154/DataUS1!EU48</f>
        <v>9633.9531532084875</v>
      </c>
      <c r="M44" s="95">
        <f>I44*DataUS1!EU$154/DataUS1!EU48</f>
        <v>42816.848739910885</v>
      </c>
      <c r="N44" s="53">
        <f>TableUS5a!F44</f>
        <v>4.4443696226248708</v>
      </c>
      <c r="O44" s="223">
        <f t="shared" si="10"/>
        <v>0.90415335463258784</v>
      </c>
      <c r="P44" s="224">
        <f t="shared" si="11"/>
        <v>8710.571061846651</v>
      </c>
      <c r="Q44" s="1571">
        <f t="shared" si="12"/>
        <v>4.9155042115957048</v>
      </c>
      <c r="R44" s="1931">
        <f>DataUS1!FE48</f>
        <v>82166</v>
      </c>
      <c r="S44" s="52">
        <f>DataUS1!FF48</f>
        <v>46421.097004281983</v>
      </c>
      <c r="T44" s="2375">
        <f>DataUS1!FO48</f>
        <v>29750</v>
      </c>
    </row>
    <row r="45" spans="1:20" ht="12" customHeight="1">
      <c r="A45" s="86">
        <f t="shared" si="9"/>
        <v>1905</v>
      </c>
      <c r="B45" s="1936">
        <f>DataUS1!B49</f>
        <v>23.563574468085108</v>
      </c>
      <c r="C45" s="202">
        <f t="shared" si="6"/>
        <v>99.775344432774219</v>
      </c>
      <c r="D45" s="57">
        <f>B45*DataUS1!EU$154/DataUS1!EU49</f>
        <v>487.48709363685037</v>
      </c>
      <c r="E45" s="203">
        <f>C45*DataUS1!$EU$154/DataUS1!$EU49</f>
        <v>2064.1686913853637</v>
      </c>
      <c r="F45" s="200">
        <f t="shared" si="3"/>
        <v>281.11443854936778</v>
      </c>
      <c r="G45" s="48">
        <f t="shared" si="7"/>
        <v>1190.3240728302142</v>
      </c>
      <c r="H45" s="201">
        <f t="shared" si="4"/>
        <v>495.81309262702575</v>
      </c>
      <c r="I45" s="95">
        <f t="shared" si="8"/>
        <v>2099.4235046191043</v>
      </c>
      <c r="J45" s="200">
        <f>F45*DataUS1!EU$154/DataUS1!EU49</f>
        <v>5815.7416148129405</v>
      </c>
      <c r="K45" s="48">
        <f>G45*DataUS1!EU$154/DataUS1!EU49</f>
        <v>24625.619662920995</v>
      </c>
      <c r="L45" s="201">
        <f>H45*DataUS1!EU$154/DataUS1!EU49</f>
        <v>10257.462586553373</v>
      </c>
      <c r="M45" s="95">
        <f>I45*DataUS1!EU$154/DataUS1!EU49</f>
        <v>43433.217823799372</v>
      </c>
      <c r="N45" s="53">
        <f>TableUS5a!F45</f>
        <v>4.234304288931698</v>
      </c>
      <c r="O45" s="223">
        <f t="shared" si="10"/>
        <v>0.90415335463258784</v>
      </c>
      <c r="P45" s="224">
        <f t="shared" si="11"/>
        <v>9274.3192076504929</v>
      </c>
      <c r="Q45" s="1571">
        <f t="shared" si="12"/>
        <v>4.6831704679703936</v>
      </c>
      <c r="R45" s="1931">
        <f>DataUS1!FE49</f>
        <v>83822</v>
      </c>
      <c r="S45" s="52">
        <f>DataUS1!FF49</f>
        <v>47525.115448717588</v>
      </c>
      <c r="T45" s="2375">
        <f>DataUS1!FO49</f>
        <v>30918</v>
      </c>
    </row>
    <row r="46" spans="1:20" ht="12" customHeight="1">
      <c r="A46" s="86">
        <f t="shared" si="9"/>
        <v>1906</v>
      </c>
      <c r="B46" s="1936">
        <f>DataUS1!B50</f>
        <v>25.349787234042552</v>
      </c>
      <c r="C46" s="202">
        <f t="shared" si="6"/>
        <v>107.18660057480518</v>
      </c>
      <c r="D46" s="57">
        <f>B46*DataUS1!EU$154/DataUS1!EU50</f>
        <v>507.96598387449922</v>
      </c>
      <c r="E46" s="203">
        <f>C46*DataUS1!$EU$154/DataUS1!$EU50</f>
        <v>2147.8344775227979</v>
      </c>
      <c r="F46" s="200">
        <f t="shared" si="3"/>
        <v>296.6622262614693</v>
      </c>
      <c r="G46" s="48">
        <f t="shared" si="7"/>
        <v>1254.3780055565264</v>
      </c>
      <c r="H46" s="201">
        <f t="shared" si="4"/>
        <v>521.38752691986952</v>
      </c>
      <c r="I46" s="95">
        <f t="shared" si="8"/>
        <v>2204.5848383924836</v>
      </c>
      <c r="J46" s="200">
        <f>F46*DataUS1!EU$154/DataUS1!EU50</f>
        <v>5944.5989920947841</v>
      </c>
      <c r="K46" s="48">
        <f>G46*DataUS1!EU$154/DataUS1!EU50</f>
        <v>25135.570246024552</v>
      </c>
      <c r="L46" s="201">
        <f>H46*DataUS1!EU$154/DataUS1!EU50</f>
        <v>10447.706154159625</v>
      </c>
      <c r="M46" s="95">
        <f>I46*DataUS1!EU$154/DataUS1!EU50</f>
        <v>44176.075172929872</v>
      </c>
      <c r="N46" s="53">
        <f>TableUS5a!F46</f>
        <v>4.2283037559724734</v>
      </c>
      <c r="O46" s="223">
        <f t="shared" si="10"/>
        <v>0.90415335463258784</v>
      </c>
      <c r="P46" s="224">
        <f t="shared" si="11"/>
        <v>9446.3285674989584</v>
      </c>
      <c r="Q46" s="1571">
        <f t="shared" si="12"/>
        <v>4.6765338361108979</v>
      </c>
      <c r="R46" s="1931">
        <f>DataUS1!FE50</f>
        <v>85450</v>
      </c>
      <c r="S46" s="52">
        <f>DataUS1!FF50</f>
        <v>48619.85744806374</v>
      </c>
      <c r="T46" s="2375">
        <f>DataUS1!FO50</f>
        <v>32638</v>
      </c>
    </row>
    <row r="47" spans="1:20" ht="12" customHeight="1">
      <c r="A47" s="86">
        <f t="shared" si="9"/>
        <v>1907</v>
      </c>
      <c r="B47" s="1936">
        <f>DataUS1!B51</f>
        <v>25.84</v>
      </c>
      <c r="C47" s="202">
        <f t="shared" si="6"/>
        <v>116.51202196501359</v>
      </c>
      <c r="D47" s="57">
        <f>B47*DataUS1!EU$154/DataUS1!EU51</f>
        <v>495.72781609195397</v>
      </c>
      <c r="E47" s="203">
        <f>C47*DataUS1!$EU$154/DataUS1!$EU51</f>
        <v>2235.2264008194256</v>
      </c>
      <c r="F47" s="200">
        <f t="shared" si="3"/>
        <v>296.98418536226552</v>
      </c>
      <c r="G47" s="48">
        <f t="shared" si="7"/>
        <v>1339.0955080568867</v>
      </c>
      <c r="H47" s="201">
        <f t="shared" si="4"/>
        <v>520.11655019837974</v>
      </c>
      <c r="I47" s="95">
        <f t="shared" si="8"/>
        <v>2345.194695088263</v>
      </c>
      <c r="J47" s="200">
        <f>F47*DataUS1!EU$154/DataUS1!EU51</f>
        <v>5697.4969668530939</v>
      </c>
      <c r="K47" s="48">
        <f>G47*DataUS1!EU$154/DataUS1!EU51</f>
        <v>25689.895191470048</v>
      </c>
      <c r="L47" s="201">
        <f>H47*DataUS1!EU$154/DataUS1!EU51</f>
        <v>9978.1827222571192</v>
      </c>
      <c r="M47" s="95">
        <f>I47*DataUS1!EU$154/DataUS1!EU51</f>
        <v>44991.418131058068</v>
      </c>
      <c r="N47" s="53">
        <f>TableUS5a!F47</f>
        <v>4.5089791782126003</v>
      </c>
      <c r="O47" s="223">
        <f t="shared" si="10"/>
        <v>0.90415335463258784</v>
      </c>
      <c r="P47" s="224">
        <f t="shared" si="11"/>
        <v>9021.8073814657018</v>
      </c>
      <c r="Q47" s="1571">
        <f t="shared" si="12"/>
        <v>4.9869628366803669</v>
      </c>
      <c r="R47" s="1931">
        <f>DataUS1!FE51</f>
        <v>87008</v>
      </c>
      <c r="S47" s="52">
        <f>DataUS1!FF51</f>
        <v>49681.172402885968</v>
      </c>
      <c r="T47" s="2375">
        <f>DataUS1!FO51</f>
        <v>33238</v>
      </c>
    </row>
    <row r="48" spans="1:20" ht="12" customHeight="1">
      <c r="A48" s="86">
        <f t="shared" ref="A48:A67" si="13">A49-1</f>
        <v>1908</v>
      </c>
      <c r="B48" s="1936">
        <f>DataUS1!B52</f>
        <v>23.907368421052631</v>
      </c>
      <c r="C48" s="202">
        <f t="shared" si="6"/>
        <v>117.93889291920523</v>
      </c>
      <c r="D48" s="57">
        <f>B48*DataUS1!EU$154/DataUS1!EU52</f>
        <v>468.63466568757536</v>
      </c>
      <c r="E48" s="203">
        <f>C48*DataUS1!$EU$154/DataUS1!$EU52</f>
        <v>2311.850166080344</v>
      </c>
      <c r="F48" s="200">
        <f t="shared" si="3"/>
        <v>269.50026401817871</v>
      </c>
      <c r="G48" s="48">
        <f t="shared" si="7"/>
        <v>1329.4881402232581</v>
      </c>
      <c r="H48" s="201">
        <f t="shared" si="4"/>
        <v>470.3280574398276</v>
      </c>
      <c r="I48" s="95">
        <f t="shared" si="8"/>
        <v>2320.2039399052906</v>
      </c>
      <c r="J48" s="200">
        <f>F48*DataUS1!EU$154/DataUS1!EU52</f>
        <v>5282.7715667633347</v>
      </c>
      <c r="K48" s="48">
        <f>G48*DataUS1!EU$154/DataUS1!EU52</f>
        <v>26060.761651226963</v>
      </c>
      <c r="L48" s="201">
        <f>H48*DataUS1!EU$154/DataUS1!EU52</f>
        <v>9219.4183851580819</v>
      </c>
      <c r="M48" s="95">
        <f>I48*DataUS1!EU$154/DataUS1!EU52</f>
        <v>45480.873451007639</v>
      </c>
      <c r="N48" s="53">
        <f>TableUS5a!F48</f>
        <v>4.9331608080858125</v>
      </c>
      <c r="O48" s="223">
        <f t="shared" si="10"/>
        <v>0.90415335463258784</v>
      </c>
      <c r="P48" s="224">
        <f t="shared" ref="P48:P67" si="14">L48*O48</f>
        <v>8335.7680607020357</v>
      </c>
      <c r="Q48" s="1571">
        <f t="shared" si="12"/>
        <v>5.4561107170701746</v>
      </c>
      <c r="R48" s="1931">
        <f>DataUS1!FE52</f>
        <v>88710</v>
      </c>
      <c r="S48" s="52">
        <f>DataUS1!FF52</f>
        <v>50831.261377833638</v>
      </c>
      <c r="T48" s="2375">
        <f>DataUS1!FO52</f>
        <v>32136</v>
      </c>
    </row>
    <row r="49" spans="1:20" ht="12" customHeight="1">
      <c r="A49" s="88">
        <f t="shared" si="13"/>
        <v>1909</v>
      </c>
      <c r="B49" s="1935">
        <f>DataUS1!B53</f>
        <v>26.734736842105264</v>
      </c>
      <c r="C49" s="1933">
        <f t="shared" si="6"/>
        <v>121.85684305788526</v>
      </c>
      <c r="D49" s="286">
        <f>B49*DataUS1!EU$154/DataUS1!EU53</f>
        <v>523.38687919198287</v>
      </c>
      <c r="E49" s="287">
        <f>C49*DataUS1!$EU$154/DataUS1!$EU53</f>
        <v>2385.5956829845313</v>
      </c>
      <c r="F49" s="288">
        <f t="shared" si="3"/>
        <v>295.4441025760334</v>
      </c>
      <c r="G49" s="65">
        <f t="shared" si="7"/>
        <v>1346.6332529327578</v>
      </c>
      <c r="H49" s="289">
        <f t="shared" si="4"/>
        <v>513.80307730521383</v>
      </c>
      <c r="I49" s="99">
        <f t="shared" si="8"/>
        <v>2341.9127453401029</v>
      </c>
      <c r="J49" s="288">
        <f>F49*DataUS1!EU$154/DataUS1!EU53</f>
        <v>5783.919540192097</v>
      </c>
      <c r="K49" s="65">
        <f>G49*DataUS1!EU$154/DataUS1!EU53</f>
        <v>26363.086340861209</v>
      </c>
      <c r="L49" s="289">
        <f>H49*DataUS1!EU$154/DataUS1!EU53</f>
        <v>10058.740833629117</v>
      </c>
      <c r="M49" s="99">
        <f>I49*DataUS1!EU$154/DataUS1!EU53</f>
        <v>45847.707810351647</v>
      </c>
      <c r="N49" s="102">
        <f>TableUS5a!F49</f>
        <v>4.5579967282853371</v>
      </c>
      <c r="O49" s="281">
        <f t="shared" si="10"/>
        <v>0.90415335463258784</v>
      </c>
      <c r="P49" s="282">
        <f t="shared" si="14"/>
        <v>9094.6442681055596</v>
      </c>
      <c r="Q49" s="1578">
        <f t="shared" si="12"/>
        <v>5.0411765934745958</v>
      </c>
      <c r="R49" s="1932">
        <f>DataUS1!FE53</f>
        <v>90490</v>
      </c>
      <c r="S49" s="67">
        <f>DataUS1!FF53</f>
        <v>52033.041495825957</v>
      </c>
      <c r="T49" s="2376">
        <f>DataUS1!FO53</f>
        <v>33897</v>
      </c>
    </row>
    <row r="50" spans="1:20" ht="12" customHeight="1">
      <c r="A50" s="86">
        <f t="shared" si="13"/>
        <v>1910</v>
      </c>
      <c r="B50" s="1936">
        <f>DataUS1!B54</f>
        <v>27.951578947368422</v>
      </c>
      <c r="C50" s="202">
        <f t="shared" si="6"/>
        <v>122.33231986660215</v>
      </c>
      <c r="D50" s="57">
        <f>B50*DataUS1!EU$154/DataUS1!EU54</f>
        <v>561.57148167731316</v>
      </c>
      <c r="E50" s="203">
        <f>C50*DataUS1!$EU$154/DataUS1!$EU54</f>
        <v>2457.7624846834838</v>
      </c>
      <c r="F50" s="200">
        <f t="shared" si="3"/>
        <v>302.48335025883773</v>
      </c>
      <c r="G50" s="48">
        <f t="shared" si="7"/>
        <v>1323.8425645957791</v>
      </c>
      <c r="H50" s="201">
        <f t="shared" si="4"/>
        <v>524.21306065245176</v>
      </c>
      <c r="I50" s="95">
        <f t="shared" si="8"/>
        <v>2294.2603684298765</v>
      </c>
      <c r="J50" s="200">
        <f>F50*DataUS1!EU$154/DataUS1!EU54</f>
        <v>6077.1530476837588</v>
      </c>
      <c r="K50" s="48">
        <f>G50*DataUS1!EU$154/DataUS1!EU54</f>
        <v>26597.146154333375</v>
      </c>
      <c r="L50" s="201">
        <f>H50*DataUS1!EU$154/DataUS1!EU54</f>
        <v>10531.895380203987</v>
      </c>
      <c r="M50" s="95">
        <f>I50*DataUS1!EU$154/DataUS1!EU54</f>
        <v>46093.682109289322</v>
      </c>
      <c r="N50" s="53">
        <f>TableUS5a!F50</f>
        <v>4.3765799455175127</v>
      </c>
      <c r="O50" s="223">
        <f t="shared" si="10"/>
        <v>0.90415335463258784</v>
      </c>
      <c r="P50" s="224">
        <f t="shared" si="14"/>
        <v>9522.4485386508895</v>
      </c>
      <c r="Q50" s="1571">
        <f t="shared" si="12"/>
        <v>4.840528349635977</v>
      </c>
      <c r="R50" s="1931">
        <f>DataUS1!FE54</f>
        <v>92407</v>
      </c>
      <c r="S50" s="52">
        <f>DataUS1!FF54</f>
        <v>53321.027355898041</v>
      </c>
      <c r="T50" s="2375">
        <f>DataUS1!FO54</f>
        <v>34559</v>
      </c>
    </row>
    <row r="51" spans="1:20" ht="12" customHeight="1">
      <c r="A51" s="86">
        <f t="shared" si="13"/>
        <v>1911</v>
      </c>
      <c r="B51" s="1936">
        <f>DataUS1!B55</f>
        <v>28.774736842105263</v>
      </c>
      <c r="C51" s="202">
        <f t="shared" si="6"/>
        <v>134.5365264577872</v>
      </c>
      <c r="D51" s="57">
        <f>B51*DataUS1!EU$154/DataUS1!EU55</f>
        <v>542.51156643094055</v>
      </c>
      <c r="E51" s="203">
        <f>C51*DataUS1!$EU$154/DataUS1!$EU55</f>
        <v>2536.5174358081731</v>
      </c>
      <c r="F51" s="200">
        <f t="shared" si="3"/>
        <v>306.56101810197055</v>
      </c>
      <c r="G51" s="48">
        <f t="shared" si="7"/>
        <v>1433.3286434248555</v>
      </c>
      <c r="H51" s="201">
        <f t="shared" si="4"/>
        <v>529.43609402475374</v>
      </c>
      <c r="I51" s="95">
        <f t="shared" si="8"/>
        <v>2475.3829535372906</v>
      </c>
      <c r="J51" s="200">
        <f>F51*DataUS1!EU$154/DataUS1!EU55</f>
        <v>5779.8234280913739</v>
      </c>
      <c r="K51" s="48">
        <f>G51*DataUS1!EU$154/DataUS1!EU55</f>
        <v>27023.613519791328</v>
      </c>
      <c r="L51" s="201">
        <f>H51*DataUS1!EU$154/DataUS1!EU55</f>
        <v>9981.853396975619</v>
      </c>
      <c r="M51" s="95">
        <f>I51*DataUS1!EU$154/DataUS1!EU55</f>
        <v>46670.240322577025</v>
      </c>
      <c r="N51" s="53">
        <f>TableUS5a!F51</f>
        <v>4.6755084919116863</v>
      </c>
      <c r="O51" s="223">
        <f t="shared" si="10"/>
        <v>0.90415335463258784</v>
      </c>
      <c r="P51" s="224">
        <f t="shared" si="14"/>
        <v>9025.1262343261988</v>
      </c>
      <c r="Q51" s="1571">
        <f t="shared" si="12"/>
        <v>5.1711454345171655</v>
      </c>
      <c r="R51" s="1931">
        <f>DataUS1!FE55</f>
        <v>93863</v>
      </c>
      <c r="S51" s="52">
        <f>DataUS1!FF55</f>
        <v>54349.783036817091</v>
      </c>
      <c r="T51" s="2375">
        <f>DataUS1!FO55</f>
        <v>34960</v>
      </c>
    </row>
    <row r="52" spans="1:20" ht="12" customHeight="1">
      <c r="A52" s="86">
        <f t="shared" si="13"/>
        <v>1912</v>
      </c>
      <c r="B52" s="1936">
        <f>DataUS1!B56</f>
        <v>30.99768637532134</v>
      </c>
      <c r="C52" s="202">
        <f t="shared" si="6"/>
        <v>142.2498435711297</v>
      </c>
      <c r="D52" s="57">
        <f>B52*DataUS1!EU$154/DataUS1!EU56</f>
        <v>570.37387370186775</v>
      </c>
      <c r="E52" s="203">
        <f>C52*DataUS1!$EU$154/DataUS1!$EU56</f>
        <v>2617.4725858167822</v>
      </c>
      <c r="F52" s="200">
        <f t="shared" si="3"/>
        <v>325.14487203357987</v>
      </c>
      <c r="G52" s="48">
        <f t="shared" si="7"/>
        <v>1492.1051405163864</v>
      </c>
      <c r="H52" s="201">
        <f t="shared" si="4"/>
        <v>559.58879372485592</v>
      </c>
      <c r="I52" s="95">
        <f t="shared" si="8"/>
        <v>2567.9793455453573</v>
      </c>
      <c r="J52" s="200">
        <f>F52*DataUS1!EU$154/DataUS1!EU56</f>
        <v>5982.8381360661642</v>
      </c>
      <c r="K52" s="48">
        <f>G52*DataUS1!EU$154/DataUS1!EU56</f>
        <v>27455.526153215313</v>
      </c>
      <c r="L52" s="201">
        <f>H52*DataUS1!EU$154/DataUS1!EU56</f>
        <v>10296.7306686189</v>
      </c>
      <c r="M52" s="95">
        <f>I52*DataUS1!EU$154/DataUS1!EU56</f>
        <v>47252.182281294816</v>
      </c>
      <c r="N52" s="53">
        <f>TableUS5a!F52</f>
        <v>4.5890471259294126</v>
      </c>
      <c r="O52" s="223">
        <f t="shared" si="10"/>
        <v>0.90415335463258784</v>
      </c>
      <c r="P52" s="224">
        <f t="shared" si="14"/>
        <v>9309.8235757800285</v>
      </c>
      <c r="Q52" s="1571">
        <f t="shared" si="12"/>
        <v>5.0755185527063826</v>
      </c>
      <c r="R52" s="1931">
        <f>DataUS1!FE56</f>
        <v>95335</v>
      </c>
      <c r="S52" s="52">
        <f>DataUS1!FF56</f>
        <v>55393.686798100149</v>
      </c>
      <c r="T52" s="2375">
        <f>DataUS1!FO56</f>
        <v>36173</v>
      </c>
    </row>
    <row r="53" spans="1:20" ht="12" customHeight="1">
      <c r="A53" s="86">
        <f t="shared" si="13"/>
        <v>1913</v>
      </c>
      <c r="B53" s="1936">
        <f>DataUS1!B57</f>
        <v>32.518663239074556</v>
      </c>
      <c r="C53" s="202">
        <f>B53*N53</f>
        <v>147.54015133543976</v>
      </c>
      <c r="D53" s="57">
        <f>B53*DataUS1!EU$154/DataUS1!EU57</f>
        <v>592.66198197559322</v>
      </c>
      <c r="E53" s="203">
        <f>C53*DataUS1!$EU$154/DataUS1!$EU57</f>
        <v>2688.9616546836005</v>
      </c>
      <c r="F53" s="200">
        <f t="shared" si="3"/>
        <v>334.46812279840117</v>
      </c>
      <c r="G53" s="48">
        <f t="shared" si="7"/>
        <v>1517.5124848078146</v>
      </c>
      <c r="H53" s="201">
        <f t="shared" si="4"/>
        <v>573.65067673354463</v>
      </c>
      <c r="I53" s="95">
        <f t="shared" si="8"/>
        <v>2602.7056228204683</v>
      </c>
      <c r="J53" s="200">
        <f>F53*DataUS1!EU$154/DataUS1!EU57</f>
        <v>6095.7776495304006</v>
      </c>
      <c r="K53" s="48">
        <f>G53*DataUS1!EU$154/DataUS1!EU57</f>
        <v>27657.101102428398</v>
      </c>
      <c r="L53" s="201">
        <f>H53*DataUS1!EU$154/DataUS1!EU57</f>
        <v>10454.948425617336</v>
      </c>
      <c r="M53" s="95">
        <f>I53*DataUS1!EU$154/DataUS1!EU57</f>
        <v>47435.057879817636</v>
      </c>
      <c r="N53" s="53">
        <f>TableUS5a!F53</f>
        <v>4.5370915234349152</v>
      </c>
      <c r="O53" s="223">
        <f t="shared" si="10"/>
        <v>0.90415335463258784</v>
      </c>
      <c r="P53" s="224">
        <f t="shared" si="14"/>
        <v>9452.8766915326069</v>
      </c>
      <c r="Q53" s="1571">
        <f t="shared" si="12"/>
        <v>5.0180552891700652</v>
      </c>
      <c r="R53" s="1931">
        <f>DataUS1!FE57</f>
        <v>97225</v>
      </c>
      <c r="S53" s="52">
        <f>DataUS1!FF57</f>
        <v>56687.221959260707</v>
      </c>
      <c r="T53" s="2375">
        <f>DataUS1!FO57</f>
        <v>37004</v>
      </c>
    </row>
    <row r="54" spans="1:20" ht="12" customHeight="1">
      <c r="A54" s="86">
        <f t="shared" si="13"/>
        <v>1914</v>
      </c>
      <c r="B54" s="1936">
        <f>DataUS1!B58</f>
        <v>30.464010282776353</v>
      </c>
      <c r="C54" s="202">
        <f t="shared" si="6"/>
        <v>153.64665161586186</v>
      </c>
      <c r="D54" s="57">
        <f>B54*DataUS1!EU$154/DataUS1!EU58</f>
        <v>548.03864488932504</v>
      </c>
      <c r="E54" s="203">
        <f>C54*DataUS1!$EU$154/DataUS1!$EU58</f>
        <v>2764.0583745123768</v>
      </c>
      <c r="F54" s="200">
        <f t="shared" si="3"/>
        <v>307.37264564757044</v>
      </c>
      <c r="G54" s="48">
        <f t="shared" si="7"/>
        <v>1550.2482228598426</v>
      </c>
      <c r="H54" s="201">
        <f t="shared" si="4"/>
        <v>525.36825691833201</v>
      </c>
      <c r="I54" s="95">
        <f t="shared" si="8"/>
        <v>2649.7192192191915</v>
      </c>
      <c r="J54" s="200">
        <f>F54*DataUS1!EU$154/DataUS1!EU58</f>
        <v>5529.5440959058533</v>
      </c>
      <c r="K54" s="48">
        <f>G54*DataUS1!EU$154/DataUS1!EU58</f>
        <v>27888.51262233634</v>
      </c>
      <c r="L54" s="201">
        <f>H54*DataUS1!EU$154/DataUS1!EU58</f>
        <v>9451.2214549826986</v>
      </c>
      <c r="M54" s="95">
        <f>I54*DataUS1!EU$154/DataUS1!EU58</f>
        <v>47667.674635046227</v>
      </c>
      <c r="N54" s="53">
        <f>TableUS5a!F54</f>
        <v>5.0435464730239445</v>
      </c>
      <c r="O54" s="223">
        <f t="shared" si="10"/>
        <v>0.90415335463258784</v>
      </c>
      <c r="P54" s="224">
        <f t="shared" si="14"/>
        <v>8545.3535838980952</v>
      </c>
      <c r="Q54" s="1571">
        <f t="shared" si="12"/>
        <v>5.5781980426024544</v>
      </c>
      <c r="R54" s="1931">
        <f>DataUS1!FE58</f>
        <v>99111</v>
      </c>
      <c r="S54" s="52">
        <f>DataUS1!FF58</f>
        <v>57986.012442910025</v>
      </c>
      <c r="T54" s="2375">
        <f>DataUS1!FO58</f>
        <v>36281</v>
      </c>
    </row>
    <row r="55" spans="1:20" ht="12" customHeight="1">
      <c r="A55" s="86">
        <f t="shared" si="13"/>
        <v>1915</v>
      </c>
      <c r="B55" s="1936">
        <f>DataUS1!B59</f>
        <v>32.340771208226222</v>
      </c>
      <c r="C55" s="202">
        <f t="shared" si="6"/>
        <v>161.24629805565692</v>
      </c>
      <c r="D55" s="57">
        <f>B55*DataUS1!EU$154/DataUS1!EU59</f>
        <v>568.44164502845626</v>
      </c>
      <c r="E55" s="203">
        <f>C55*DataUS1!$EU$154/DataUS1!$EU59</f>
        <v>2834.1658994882569</v>
      </c>
      <c r="F55" s="200">
        <f t="shared" si="3"/>
        <v>321.65149491999904</v>
      </c>
      <c r="G55" s="48">
        <f t="shared" si="7"/>
        <v>1603.7067417466326</v>
      </c>
      <c r="H55" s="201">
        <f t="shared" si="4"/>
        <v>547.89223686173636</v>
      </c>
      <c r="I55" s="95">
        <f t="shared" si="8"/>
        <v>2731.7095921607606</v>
      </c>
      <c r="J55" s="200">
        <f>F55*DataUS1!EU$154/DataUS1!EU59</f>
        <v>5653.5480777798848</v>
      </c>
      <c r="K55" s="48">
        <f>G55*DataUS1!EU$154/DataUS1!EU59</f>
        <v>28187.753858813448</v>
      </c>
      <c r="L55" s="201">
        <f>H55*DataUS1!EU$154/DataUS1!EU59</f>
        <v>9630.0970194794463</v>
      </c>
      <c r="M55" s="95">
        <f>I55*DataUS1!EU$154/DataUS1!EU59</f>
        <v>48014.238260122271</v>
      </c>
      <c r="N55" s="53">
        <f>TableUS5a!F55</f>
        <v>4.9858519766727829</v>
      </c>
      <c r="O55" s="223">
        <f t="shared" si="10"/>
        <v>0.90415335463258784</v>
      </c>
      <c r="P55" s="224">
        <f t="shared" si="14"/>
        <v>8707.0845255996264</v>
      </c>
      <c r="Q55" s="1571">
        <f t="shared" si="12"/>
        <v>5.5143875219031138</v>
      </c>
      <c r="R55" s="1931">
        <f>DataUS1!FE59</f>
        <v>100546</v>
      </c>
      <c r="S55" s="52">
        <f>DataUS1!FF59</f>
        <v>59027.613520261635</v>
      </c>
      <c r="T55" s="2375">
        <f>DataUS1!FO59</f>
        <v>36223</v>
      </c>
    </row>
    <row r="56" spans="1:20" ht="12" customHeight="1">
      <c r="A56" s="86">
        <f t="shared" si="13"/>
        <v>1916</v>
      </c>
      <c r="B56" s="1936">
        <f>DataUS1!B60</f>
        <v>40.932956298200523</v>
      </c>
      <c r="C56" s="202">
        <f t="shared" si="6"/>
        <v>182.48919040041875</v>
      </c>
      <c r="D56" s="57">
        <f>B56*DataUS1!EU$154/DataUS1!EU60</f>
        <v>660.32930277967694</v>
      </c>
      <c r="E56" s="203">
        <f>C56*DataUS1!$EU$154/DataUS1!$EU60</f>
        <v>2943.9105004793828</v>
      </c>
      <c r="F56" s="200">
        <f t="shared" si="3"/>
        <v>401.45699138102339</v>
      </c>
      <c r="G56" s="48">
        <f t="shared" si="7"/>
        <v>1789.794042824401</v>
      </c>
      <c r="H56" s="201">
        <f t="shared" si="4"/>
        <v>681.49809364470309</v>
      </c>
      <c r="I56" s="95">
        <f t="shared" si="8"/>
        <v>3038.2861785655573</v>
      </c>
      <c r="J56" s="200">
        <f>F56*DataUS1!EU$154/DataUS1!EU60</f>
        <v>6476.2929235656466</v>
      </c>
      <c r="K56" s="48">
        <f>G56*DataUS1!EU$154/DataUS1!EU60</f>
        <v>28872.907292782369</v>
      </c>
      <c r="L56" s="201">
        <f>H56*DataUS1!EU$154/DataUS1!EU60</f>
        <v>10993.908129764599</v>
      </c>
      <c r="M56" s="95">
        <f>I56*DataUS1!EU$154/DataUS1!EU60</f>
        <v>49013.547404723424</v>
      </c>
      <c r="N56" s="53">
        <f>TableUS5a!F56</f>
        <v>4.4582460419171159</v>
      </c>
      <c r="O56" s="223">
        <f t="shared" si="10"/>
        <v>0.90415335463258784</v>
      </c>
      <c r="P56" s="224">
        <f t="shared" si="14"/>
        <v>9940.1789160491426</v>
      </c>
      <c r="Q56" s="1571">
        <f t="shared" si="12"/>
        <v>4.9308516293994957</v>
      </c>
      <c r="R56" s="1931">
        <f>DataUS1!FE60</f>
        <v>101961</v>
      </c>
      <c r="S56" s="52">
        <f>DataUS1!FF60</f>
        <v>60063.199999999997</v>
      </c>
      <c r="T56" s="2375">
        <f>DataUS1!FO60</f>
        <v>38014</v>
      </c>
    </row>
    <row r="57" spans="1:20" ht="12" customHeight="1">
      <c r="A57" s="86">
        <f t="shared" si="13"/>
        <v>1917</v>
      </c>
      <c r="B57" s="1936">
        <f>DataUS1!B61</f>
        <v>49.27602234636872</v>
      </c>
      <c r="C57" s="202">
        <f t="shared" si="6"/>
        <v>196.97442018353274</v>
      </c>
      <c r="D57" s="57">
        <f>B57*DataUS1!EU$154/DataUS1!EU61</f>
        <v>664.0655988669447</v>
      </c>
      <c r="E57" s="203">
        <f>C57*DataUS1!$EU$154/DataUS1!$EU61</f>
        <v>2654.5149156156708</v>
      </c>
      <c r="F57" s="200">
        <f t="shared" si="3"/>
        <v>477.16642470434908</v>
      </c>
      <c r="G57" s="48">
        <f t="shared" si="7"/>
        <v>1907.4100416734395</v>
      </c>
      <c r="H57" s="201">
        <f t="shared" si="4"/>
        <v>808.94943569857514</v>
      </c>
      <c r="I57" s="95">
        <f t="shared" si="8"/>
        <v>3233.6690030392679</v>
      </c>
      <c r="J57" s="200">
        <f>F57*DataUS1!EU$154/DataUS1!EU61</f>
        <v>6430.5070192793964</v>
      </c>
      <c r="K57" s="48">
        <f>G57*DataUS1!EU$154/DataUS1!EU61</f>
        <v>25705.106282833705</v>
      </c>
      <c r="L57" s="201">
        <f>H57*DataUS1!EU$154/DataUS1!EU61</f>
        <v>10901.762477787306</v>
      </c>
      <c r="M57" s="95">
        <f>I57*DataUS1!EU$154/DataUS1!EU61</f>
        <v>43578.362067184848</v>
      </c>
      <c r="N57" s="53">
        <f>TableUS5a!F57</f>
        <v>3.9973685132085</v>
      </c>
      <c r="O57" s="223">
        <f t="shared" si="10"/>
        <v>0.90415335463258784</v>
      </c>
      <c r="P57" s="224">
        <f t="shared" si="14"/>
        <v>9856.8651156990654</v>
      </c>
      <c r="Q57" s="1571">
        <f t="shared" si="12"/>
        <v>4.4211178255627583</v>
      </c>
      <c r="R57" s="1931">
        <f>DataUS1!FE61</f>
        <v>103268</v>
      </c>
      <c r="S57" s="52">
        <f>DataUS1!FF61</f>
        <v>60913.599999999999</v>
      </c>
      <c r="T57" s="2375">
        <f>DataUS1!FO61</f>
        <v>38175</v>
      </c>
    </row>
    <row r="58" spans="1:20" ht="12" customHeight="1">
      <c r="A58" s="86">
        <f t="shared" si="13"/>
        <v>1918</v>
      </c>
      <c r="B58" s="1936">
        <f>DataUS1!B62</f>
        <v>62.332826815642463</v>
      </c>
      <c r="C58" s="202">
        <f t="shared" si="6"/>
        <v>219.49980846471283</v>
      </c>
      <c r="D58" s="57">
        <f>B58*DataUS1!EU$154/DataUS1!EU62</f>
        <v>714.80770904525775</v>
      </c>
      <c r="E58" s="203">
        <f>C58*DataUS1!$EU$154/DataUS1!$EU62</f>
        <v>2517.1352438192334</v>
      </c>
      <c r="F58" s="200">
        <f t="shared" si="3"/>
        <v>603.95344174523734</v>
      </c>
      <c r="G58" s="48">
        <f t="shared" si="7"/>
        <v>2126.7712625446943</v>
      </c>
      <c r="H58" s="201">
        <f t="shared" si="4"/>
        <v>1030.6847850780289</v>
      </c>
      <c r="I58" s="95">
        <f t="shared" si="8"/>
        <v>3629.4698069965793</v>
      </c>
      <c r="J58" s="200">
        <f>F58*DataUS1!EU$154/DataUS1!EU62</f>
        <v>6925.8943981596176</v>
      </c>
      <c r="K58" s="48">
        <f>G58*DataUS1!EU$154/DataUS1!EU62</f>
        <v>24388.954769196513</v>
      </c>
      <c r="L58" s="201">
        <f>H58*DataUS1!EU$154/DataUS1!EU62</f>
        <v>11819.477273964159</v>
      </c>
      <c r="M58" s="95">
        <f>I58*DataUS1!EU$154/DataUS1!EU62</f>
        <v>41621.295396426642</v>
      </c>
      <c r="N58" s="53">
        <f>TableUS5a!F58</f>
        <v>3.5214159164305574</v>
      </c>
      <c r="O58" s="223">
        <f t="shared" si="10"/>
        <v>0.90415335463258784</v>
      </c>
      <c r="P58" s="224">
        <f t="shared" si="14"/>
        <v>10686.620027258328</v>
      </c>
      <c r="Q58" s="1571">
        <f t="shared" si="12"/>
        <v>3.8947108899037617</v>
      </c>
      <c r="R58" s="1931">
        <f>DataUS1!FE62</f>
        <v>103208</v>
      </c>
      <c r="S58" s="52">
        <f>DataUS1!FF62</f>
        <v>60477.1</v>
      </c>
      <c r="T58" s="2375">
        <f>DataUS1!FO62</f>
        <v>38540</v>
      </c>
    </row>
    <row r="59" spans="1:20" ht="12" customHeight="1">
      <c r="A59" s="88">
        <f t="shared" si="13"/>
        <v>1919</v>
      </c>
      <c r="B59" s="1935">
        <f>DataUS1!B63</f>
        <v>69.057975418994417</v>
      </c>
      <c r="C59" s="1933">
        <f t="shared" si="6"/>
        <v>263.42912934549952</v>
      </c>
      <c r="D59" s="286">
        <f>B59*DataUS1!EU$154/DataUS1!EU63</f>
        <v>694.17282656327382</v>
      </c>
      <c r="E59" s="287">
        <f>C59*DataUS1!$EU$154/DataUS1!$EU63</f>
        <v>2647.9974573157047</v>
      </c>
      <c r="F59" s="288">
        <f t="shared" si="3"/>
        <v>660.75334805857983</v>
      </c>
      <c r="G59" s="65">
        <f t="shared" si="7"/>
        <v>2520.5152357148277</v>
      </c>
      <c r="H59" s="289">
        <f t="shared" si="4"/>
        <v>1118.2119648462844</v>
      </c>
      <c r="I59" s="99">
        <f t="shared" si="8"/>
        <v>4265.5406929603614</v>
      </c>
      <c r="J59" s="288">
        <f>F59*DataUS1!EU$154/DataUS1!EU63</f>
        <v>6641.9123424926202</v>
      </c>
      <c r="K59" s="65">
        <f>G59*DataUS1!EU$154/DataUS1!EU63</f>
        <v>25336.294250681291</v>
      </c>
      <c r="L59" s="289">
        <f>H59*DataUS1!EU$154/DataUS1!EU63</f>
        <v>11240.299988880277</v>
      </c>
      <c r="M59" s="99">
        <f>I59*DataUS1!EU$154/DataUS1!EU63</f>
        <v>42877.342141694608</v>
      </c>
      <c r="N59" s="102">
        <f>TableUS5a!F59</f>
        <v>3.8146083453388244</v>
      </c>
      <c r="O59" s="281">
        <f t="shared" si="10"/>
        <v>0.90415335463258784</v>
      </c>
      <c r="P59" s="282">
        <f t="shared" si="14"/>
        <v>10162.954942022741</v>
      </c>
      <c r="Q59" s="1578">
        <f t="shared" si="12"/>
        <v>4.2189837883076047</v>
      </c>
      <c r="R59" s="1932">
        <f>DataUS1!FE63</f>
        <v>104514</v>
      </c>
      <c r="S59" s="67">
        <f>DataUS1!FF63</f>
        <v>61757.5</v>
      </c>
      <c r="T59" s="2376">
        <f>DataUS1!FO63</f>
        <v>39150</v>
      </c>
    </row>
    <row r="60" spans="1:20" ht="12" customHeight="1">
      <c r="A60" s="86">
        <f t="shared" si="13"/>
        <v>1920</v>
      </c>
      <c r="B60" s="1936">
        <f>DataUS1!B64</f>
        <v>78.018878212290502</v>
      </c>
      <c r="C60" s="202">
        <f t="shared" si="6"/>
        <v>280.78052572538974</v>
      </c>
      <c r="D60" s="57">
        <f>B60*DataUS1!EU$154/DataUS1!EU64</f>
        <v>679.41401518485338</v>
      </c>
      <c r="E60" s="203">
        <f>C60*DataUS1!$EU$154/DataUS1!$EU64</f>
        <v>2445.1290346641922</v>
      </c>
      <c r="F60" s="200">
        <f t="shared" si="3"/>
        <v>732.83999034661042</v>
      </c>
      <c r="G60" s="48">
        <f t="shared" si="7"/>
        <v>2637.4026706999721</v>
      </c>
      <c r="H60" s="201">
        <f t="shared" si="4"/>
        <v>1236.0973208891171</v>
      </c>
      <c r="I60" s="95">
        <f t="shared" si="8"/>
        <v>4448.565059633439</v>
      </c>
      <c r="J60" s="200">
        <f>F60*DataUS1!EU$154/DataUS1!EU64</f>
        <v>6381.8113223138353</v>
      </c>
      <c r="K60" s="48">
        <f>G60*DataUS1!EU$154/DataUS1!EU64</f>
        <v>22967.368657669867</v>
      </c>
      <c r="L60" s="201">
        <f>H60*DataUS1!EU$154/DataUS1!EU64</f>
        <v>10764.341441302804</v>
      </c>
      <c r="M60" s="95">
        <f>I60*DataUS1!EU$154/DataUS1!EU64</f>
        <v>38739.565579917202</v>
      </c>
      <c r="N60" s="53">
        <f>TableUS5a!F60</f>
        <v>3.5988792989484137</v>
      </c>
      <c r="O60" s="223">
        <f t="shared" si="10"/>
        <v>0.90415335463258784</v>
      </c>
      <c r="P60" s="224">
        <f t="shared" si="14"/>
        <v>9732.6154245645157</v>
      </c>
      <c r="Q60" s="1571">
        <f t="shared" si="12"/>
        <v>3.9803859384129101</v>
      </c>
      <c r="R60" s="1931">
        <f>DataUS1!FE64</f>
        <v>106461</v>
      </c>
      <c r="S60" s="52">
        <f>DataUS1!FF64</f>
        <v>63117.1</v>
      </c>
      <c r="T60" s="2375">
        <f>DataUS1!FO64</f>
        <v>39208</v>
      </c>
    </row>
    <row r="61" spans="1:20" ht="12" customHeight="1">
      <c r="A61" s="86">
        <f t="shared" si="13"/>
        <v>1921</v>
      </c>
      <c r="B61" s="1936">
        <f>DataUS1!B65</f>
        <v>65.525483798882689</v>
      </c>
      <c r="C61" s="202">
        <f t="shared" si="6"/>
        <v>264.89890515045488</v>
      </c>
      <c r="D61" s="57">
        <f>B61*DataUS1!EU$154/DataUS1!EU65</f>
        <v>655.65061959031664</v>
      </c>
      <c r="E61" s="203">
        <f>C61*DataUS1!$EU$154/DataUS1!$EU65</f>
        <v>2650.5890719368299</v>
      </c>
      <c r="F61" s="200">
        <f t="shared" si="3"/>
        <v>603.71007203820488</v>
      </c>
      <c r="G61" s="48">
        <f t="shared" si="7"/>
        <v>2440.6097878204396</v>
      </c>
      <c r="H61" s="201">
        <f t="shared" si="4"/>
        <v>1018.1088222324843</v>
      </c>
      <c r="I61" s="95">
        <f t="shared" si="8"/>
        <v>4115.8934920828915</v>
      </c>
      <c r="J61" s="200">
        <f>F61*DataUS1!EU$154/DataUS1!EU65</f>
        <v>6040.7471999697482</v>
      </c>
      <c r="K61" s="48">
        <f>G61*DataUS1!EU$154/DataUS1!EU65</f>
        <v>24420.839447353275</v>
      </c>
      <c r="L61" s="201">
        <f>H61*DataUS1!EU$154/DataUS1!EU65</f>
        <v>10187.237718929717</v>
      </c>
      <c r="M61" s="95">
        <f>I61*DataUS1!EU$154/DataUS1!EU65</f>
        <v>41183.795399888601</v>
      </c>
      <c r="N61" s="53">
        <f>TableUS5a!F61</f>
        <v>4.0426852240192357</v>
      </c>
      <c r="O61" s="223">
        <f t="shared" si="10"/>
        <v>0.90415335463258784</v>
      </c>
      <c r="P61" s="224">
        <f t="shared" si="14"/>
        <v>9210.825158009935</v>
      </c>
      <c r="Q61" s="1571">
        <f t="shared" si="12"/>
        <v>4.4712384279788724</v>
      </c>
      <c r="R61" s="1931">
        <f>DataUS1!FE65</f>
        <v>108538</v>
      </c>
      <c r="S61" s="52">
        <f>DataUS1!FF65</f>
        <v>64360</v>
      </c>
      <c r="T61" s="2375">
        <f>DataUS1!FO65</f>
        <v>37061</v>
      </c>
    </row>
    <row r="62" spans="1:20" ht="12" customHeight="1">
      <c r="A62" s="86">
        <f t="shared" si="13"/>
        <v>1922</v>
      </c>
      <c r="B62" s="1936">
        <f>DataUS1!B66</f>
        <v>66.10070801886792</v>
      </c>
      <c r="C62" s="202">
        <f t="shared" si="6"/>
        <v>268.13217779376242</v>
      </c>
      <c r="D62" s="57">
        <f>B62*DataUS1!EU$154/DataUS1!EU66</f>
        <v>711.63972883555834</v>
      </c>
      <c r="E62" s="203">
        <f>C62*DataUS1!$EU$154/DataUS1!$EU66</f>
        <v>2886.7090234914672</v>
      </c>
      <c r="F62" s="200">
        <f t="shared" si="3"/>
        <v>600.64796607754647</v>
      </c>
      <c r="G62" s="48">
        <f t="shared" si="7"/>
        <v>2436.4799116190279</v>
      </c>
      <c r="H62" s="201">
        <f t="shared" si="4"/>
        <v>1013.2364359424978</v>
      </c>
      <c r="I62" s="95">
        <f t="shared" si="8"/>
        <v>4110.1116815829382</v>
      </c>
      <c r="J62" s="200">
        <f>F62*DataUS1!EU$154/DataUS1!EU66</f>
        <v>6466.5715166476593</v>
      </c>
      <c r="K62" s="48">
        <f>G62*DataUS1!EU$154/DataUS1!EU66</f>
        <v>26231.124530813242</v>
      </c>
      <c r="L62" s="201">
        <f>H62*DataUS1!EU$154/DataUS1!EU66</f>
        <v>10908.495901656697</v>
      </c>
      <c r="M62" s="95">
        <f>I62*DataUS1!EU$154/DataUS1!EU66</f>
        <v>44249.431666157769</v>
      </c>
      <c r="N62" s="53">
        <f>TableUS5a!F62</f>
        <v>4.0564191493565582</v>
      </c>
      <c r="O62" s="223">
        <f t="shared" si="10"/>
        <v>0.90415335463258784</v>
      </c>
      <c r="P62" s="224">
        <f t="shared" si="14"/>
        <v>9862.9531634787381</v>
      </c>
      <c r="Q62" s="1571">
        <f t="shared" si="12"/>
        <v>4.486428246461494</v>
      </c>
      <c r="R62" s="1931">
        <f>DataUS1!FE66</f>
        <v>110049</v>
      </c>
      <c r="S62" s="52">
        <f>DataUS1!FF66</f>
        <v>65237.2</v>
      </c>
      <c r="T62" s="2375">
        <f>DataUS1!FO66</f>
        <v>39637</v>
      </c>
    </row>
    <row r="63" spans="1:20" ht="12" customHeight="1">
      <c r="A63" s="86">
        <f t="shared" si="13"/>
        <v>1923</v>
      </c>
      <c r="B63" s="1936">
        <f>DataUS1!B67</f>
        <v>77.53860283018868</v>
      </c>
      <c r="C63" s="202">
        <f t="shared" si="6"/>
        <v>282.79850753130842</v>
      </c>
      <c r="D63" s="57">
        <f>B63*DataUS1!EU$154/DataUS1!EU67</f>
        <v>811.38563700740588</v>
      </c>
      <c r="E63" s="203">
        <f>C63*DataUS1!$EU$154/DataUS1!$EU67</f>
        <v>2959.2827159983017</v>
      </c>
      <c r="F63" s="200">
        <f t="shared" si="3"/>
        <v>692.6367194314156</v>
      </c>
      <c r="G63" s="48">
        <f t="shared" si="7"/>
        <v>2526.1820998446447</v>
      </c>
      <c r="H63" s="201">
        <f t="shared" si="4"/>
        <v>1166.032603036321</v>
      </c>
      <c r="I63" s="95">
        <f t="shared" si="8"/>
        <v>4252.7498282846709</v>
      </c>
      <c r="J63" s="200">
        <f>F63*DataUS1!EU$154/DataUS1!EU67</f>
        <v>7247.9444469919335</v>
      </c>
      <c r="K63" s="48">
        <f>G63*DataUS1!EU$154/DataUS1!EU67</f>
        <v>26434.676373625931</v>
      </c>
      <c r="L63" s="201">
        <f>H63*DataUS1!EU$154/DataUS1!EU67</f>
        <v>12201.691439527409</v>
      </c>
      <c r="M63" s="95">
        <f>I63*DataUS1!EU$154/DataUS1!EU67</f>
        <v>44501.964215331958</v>
      </c>
      <c r="N63" s="53">
        <f>TableUS5a!F63</f>
        <v>3.6471963281392066</v>
      </c>
      <c r="O63" s="223">
        <f t="shared" si="10"/>
        <v>0.90415335463258784</v>
      </c>
      <c r="P63" s="224">
        <f t="shared" si="14"/>
        <v>11032.200247240437</v>
      </c>
      <c r="Q63" s="1571">
        <f t="shared" si="12"/>
        <v>4.0338249141610305</v>
      </c>
      <c r="R63" s="1931">
        <f>DataUS1!FE67</f>
        <v>111947</v>
      </c>
      <c r="S63" s="52">
        <f>DataUS1!FF67</f>
        <v>66497.8</v>
      </c>
      <c r="T63" s="2375">
        <f>DataUS1!FO67</f>
        <v>42395</v>
      </c>
    </row>
    <row r="64" spans="1:20" ht="12" customHeight="1">
      <c r="A64" s="86">
        <f t="shared" si="13"/>
        <v>1924</v>
      </c>
      <c r="B64" s="1936">
        <f>DataUS1!B68</f>
        <v>79.612457075471696</v>
      </c>
      <c r="C64" s="202">
        <f t="shared" si="6"/>
        <v>296.0533781976232</v>
      </c>
      <c r="D64" s="57">
        <f>B64*DataUS1!EU$154/DataUS1!EU68</f>
        <v>832.51797962321029</v>
      </c>
      <c r="E64" s="203">
        <f>C64*DataUS1!$EU$154/DataUS1!$EU68</f>
        <v>3095.8692814123415</v>
      </c>
      <c r="F64" s="200">
        <f t="shared" si="3"/>
        <v>697.68779916984374</v>
      </c>
      <c r="G64" s="48">
        <f t="shared" si="7"/>
        <v>2594.4787720304548</v>
      </c>
      <c r="H64" s="201">
        <f t="shared" si="4"/>
        <v>1171.7122435878177</v>
      </c>
      <c r="I64" s="95">
        <f t="shared" si="8"/>
        <v>4357.2247451280473</v>
      </c>
      <c r="J64" s="200">
        <f>F64*DataUS1!EU$154/DataUS1!EU68</f>
        <v>7295.813473286159</v>
      </c>
      <c r="K64" s="48">
        <f>G64*DataUS1!EU$154/DataUS1!EU68</f>
        <v>27130.80722302659</v>
      </c>
      <c r="L64" s="201">
        <f>H64*DataUS1!EU$154/DataUS1!EU68</f>
        <v>12252.749702308183</v>
      </c>
      <c r="M64" s="95">
        <f>I64*DataUS1!EU$154/DataUS1!EU68</f>
        <v>45564.074704282291</v>
      </c>
      <c r="N64" s="53">
        <f>TableUS5a!F64</f>
        <v>3.7186815866889775</v>
      </c>
      <c r="O64" s="223">
        <f t="shared" si="10"/>
        <v>0.90415335463258784</v>
      </c>
      <c r="P64" s="224">
        <f t="shared" si="14"/>
        <v>11078.364746815387</v>
      </c>
      <c r="Q64" s="1571">
        <f t="shared" si="12"/>
        <v>4.1128881153132513</v>
      </c>
      <c r="R64" s="1931">
        <f>DataUS1!FE68</f>
        <v>114109</v>
      </c>
      <c r="S64" s="52">
        <f>DataUS1!FF68</f>
        <v>67945.399999999994</v>
      </c>
      <c r="T64" s="2375">
        <f>DataUS1!FO68</f>
        <v>42045</v>
      </c>
    </row>
    <row r="65" spans="1:20" ht="12" customHeight="1">
      <c r="A65" s="86">
        <f t="shared" si="13"/>
        <v>1925</v>
      </c>
      <c r="B65" s="1936">
        <f>DataUS1!B69</f>
        <v>82.854552358490565</v>
      </c>
      <c r="C65" s="202">
        <f t="shared" si="6"/>
        <v>320.19422687256957</v>
      </c>
      <c r="D65" s="57">
        <f>B65*DataUS1!EU$154/DataUS1!EU69</f>
        <v>851.30224257103316</v>
      </c>
      <c r="E65" s="203">
        <f>C65*DataUS1!$EU$154/DataUS1!$EU69</f>
        <v>3289.886380841494</v>
      </c>
      <c r="F65" s="200">
        <f t="shared" si="3"/>
        <v>715.31785959034937</v>
      </c>
      <c r="G65" s="48">
        <f t="shared" si="7"/>
        <v>2764.3701220986936</v>
      </c>
      <c r="H65" s="201">
        <f t="shared" si="4"/>
        <v>1198.4094264655382</v>
      </c>
      <c r="I65" s="95">
        <f t="shared" si="8"/>
        <v>4631.2938620880759</v>
      </c>
      <c r="J65" s="200">
        <f>F65*DataUS1!EU$154/DataUS1!EU69</f>
        <v>7349.6468291277079</v>
      </c>
      <c r="K65" s="48">
        <f>G65*DataUS1!EU$154/DataUS1!EU69</f>
        <v>28402.959369773496</v>
      </c>
      <c r="L65" s="201">
        <f>H65*DataUS1!EU$154/DataUS1!EU69</f>
        <v>12313.247772484427</v>
      </c>
      <c r="M65" s="95">
        <f>I65*DataUS1!EU$154/DataUS1!EU69</f>
        <v>47584.963512231407</v>
      </c>
      <c r="N65" s="53">
        <f>TableUS5a!F65</f>
        <v>3.8645339062019266</v>
      </c>
      <c r="O65" s="223">
        <f t="shared" si="10"/>
        <v>0.90415335463258784</v>
      </c>
      <c r="P65" s="224">
        <f t="shared" si="14"/>
        <v>11133.064279914033</v>
      </c>
      <c r="Q65" s="1571">
        <f t="shared" si="12"/>
        <v>4.2742018114530147</v>
      </c>
      <c r="R65" s="1931">
        <f>DataUS1!FE69</f>
        <v>115829</v>
      </c>
      <c r="S65" s="52">
        <f>DataUS1!FF69</f>
        <v>69137.100000000006</v>
      </c>
      <c r="T65" s="2375">
        <f>DataUS1!FO69</f>
        <v>43716</v>
      </c>
    </row>
    <row r="66" spans="1:20" ht="12" customHeight="1">
      <c r="A66" s="86">
        <f t="shared" si="13"/>
        <v>1926</v>
      </c>
      <c r="B66" s="1936">
        <f>DataUS1!B70</f>
        <v>88.315399999999997</v>
      </c>
      <c r="C66" s="202">
        <f t="shared" si="6"/>
        <v>341.08971560988573</v>
      </c>
      <c r="D66" s="57">
        <f>B66*DataUS1!EU$154/DataUS1!EU70</f>
        <v>902.56460354495653</v>
      </c>
      <c r="E66" s="203">
        <f>C66*DataUS1!$EU$154/DataUS1!$EU70</f>
        <v>3485.8643446408951</v>
      </c>
      <c r="F66" s="200">
        <f t="shared" si="3"/>
        <v>752.27987086552469</v>
      </c>
      <c r="G66" s="48">
        <f t="shared" si="7"/>
        <v>2905.4380913471873</v>
      </c>
      <c r="H66" s="201">
        <f t="shared" si="4"/>
        <v>1255.412756920269</v>
      </c>
      <c r="I66" s="95">
        <f t="shared" si="8"/>
        <v>4848.6264029937829</v>
      </c>
      <c r="J66" s="200">
        <f>F66*DataUS1!EU$154/DataUS1!EU70</f>
        <v>7688.1402722808634</v>
      </c>
      <c r="K66" s="48">
        <f>G66*DataUS1!EU$154/DataUS1!EU70</f>
        <v>29692.959314470514</v>
      </c>
      <c r="L66" s="201">
        <f>H66*DataUS1!EU$154/DataUS1!EU70</f>
        <v>12830.051352708853</v>
      </c>
      <c r="M66" s="95">
        <f>I66*DataUS1!EU$154/DataUS1!EU70</f>
        <v>49551.930548417287</v>
      </c>
      <c r="N66" s="53">
        <f>TableUS5a!F66</f>
        <v>3.8621771017272839</v>
      </c>
      <c r="O66" s="223">
        <f t="shared" si="10"/>
        <v>0.90415335463258784</v>
      </c>
      <c r="P66" s="224">
        <f t="shared" si="14"/>
        <v>11600.333970660082</v>
      </c>
      <c r="Q66" s="1571">
        <f t="shared" si="12"/>
        <v>4.2715951690481972</v>
      </c>
      <c r="R66" s="1931">
        <f>DataUS1!FE70</f>
        <v>117397</v>
      </c>
      <c r="S66" s="52">
        <f>DataUS1!FF70</f>
        <v>70347.7</v>
      </c>
      <c r="T66" s="2375">
        <f>DataUS1!FO70</f>
        <v>44828</v>
      </c>
    </row>
    <row r="67" spans="1:20" ht="12" customHeight="1">
      <c r="A67" s="86">
        <f t="shared" si="13"/>
        <v>1927</v>
      </c>
      <c r="B67" s="1936">
        <f>DataUS1!B71</f>
        <v>87.014630923248063</v>
      </c>
      <c r="C67" s="202">
        <f t="shared" si="6"/>
        <v>367.49238789045836</v>
      </c>
      <c r="D67" s="57">
        <f>B67*DataUS1!EU$154/DataUS1!EU71</f>
        <v>904.97825294538495</v>
      </c>
      <c r="E67" s="203">
        <f>C67*DataUS1!$EU$154/DataUS1!$EU71</f>
        <v>3822.0310266808237</v>
      </c>
      <c r="F67" s="200">
        <f t="shared" si="3"/>
        <v>731.00038579617819</v>
      </c>
      <c r="G67" s="48">
        <f t="shared" si="7"/>
        <v>3087.2633081905183</v>
      </c>
      <c r="H67" s="201">
        <f t="shared" si="4"/>
        <v>1215.0335952418916</v>
      </c>
      <c r="I67" s="95">
        <f t="shared" si="8"/>
        <v>5131.5002149055135</v>
      </c>
      <c r="J67" s="200">
        <f>F67*DataUS1!EU$154/DataUS1!EU71</f>
        <v>7602.6232028007316</v>
      </c>
      <c r="K67" s="48">
        <f>G67*DataUS1!EU$154/DataUS1!EU71</f>
        <v>32108.464121315781</v>
      </c>
      <c r="L67" s="201">
        <f>H67*DataUS1!EU$154/DataUS1!EU71</f>
        <v>12636.713718430288</v>
      </c>
      <c r="M67" s="95">
        <f>I67*DataUS1!EU$154/DataUS1!EU71</f>
        <v>53369.140915741445</v>
      </c>
      <c r="N67" s="53">
        <f>TableUS5a!F67</f>
        <v>4.2233401899343557</v>
      </c>
      <c r="O67" s="223">
        <f t="shared" si="10"/>
        <v>0.90415335463258784</v>
      </c>
      <c r="P67" s="224">
        <f t="shared" si="14"/>
        <v>11425.527100050389</v>
      </c>
      <c r="Q67" s="1571">
        <f t="shared" si="12"/>
        <v>4.6710440969945353</v>
      </c>
      <c r="R67" s="1931">
        <f>DataUS1!FE71</f>
        <v>119035</v>
      </c>
      <c r="S67" s="52">
        <f>DataUS1!FF71</f>
        <v>71615</v>
      </c>
      <c r="T67" s="2375">
        <f>DataUS1!FO71</f>
        <v>44856</v>
      </c>
    </row>
    <row r="68" spans="1:20" ht="12" customHeight="1">
      <c r="A68" s="86">
        <f>A69-1</f>
        <v>1928</v>
      </c>
      <c r="B68" s="1936">
        <f>DataUS1!B72</f>
        <v>87.899770411568397</v>
      </c>
      <c r="C68" s="202">
        <f t="shared" si="6"/>
        <v>416.21430157029619</v>
      </c>
      <c r="D68" s="57">
        <f>B68*DataUS1!EU$154/DataUS1!EU72</f>
        <v>921.69780987442607</v>
      </c>
      <c r="E68" s="203">
        <f>C68*DataUS1!$EU$154/DataUS1!$EU72</f>
        <v>4364.3323344251594</v>
      </c>
      <c r="F68" s="200">
        <f t="shared" si="3"/>
        <v>729.40419729288601</v>
      </c>
      <c r="G68" s="48">
        <f t="shared" si="7"/>
        <v>3453.8026335816926</v>
      </c>
      <c r="H68" s="201">
        <f t="shared" si="4"/>
        <v>1206.0543043019945</v>
      </c>
      <c r="I68" s="95">
        <f t="shared" si="8"/>
        <v>5710.7890904666046</v>
      </c>
      <c r="J68" s="200">
        <f>F68*DataUS1!EU$154/DataUS1!EU72</f>
        <v>7648.3732324923949</v>
      </c>
      <c r="K68" s="48">
        <f>G68*DataUS1!EU$154/DataUS1!EU72</f>
        <v>36215.820680821846</v>
      </c>
      <c r="L68" s="201">
        <f>H68*DataUS1!EU$154/DataUS1!EU72</f>
        <v>12646.422233640715</v>
      </c>
      <c r="M68" s="95">
        <f>I68*DataUS1!EU$154/DataUS1!EU72</f>
        <v>59882.088118003725</v>
      </c>
      <c r="N68" s="53">
        <f>TableUS5a!F68</f>
        <v>4.7351011228070128</v>
      </c>
      <c r="O68" s="223">
        <f>O$69</f>
        <v>0.90415335463258784</v>
      </c>
      <c r="P68" s="224">
        <f>L68*O68</f>
        <v>11434.305086646396</v>
      </c>
      <c r="Q68" s="1571">
        <f t="shared" si="12"/>
        <v>5.2370553054367317</v>
      </c>
      <c r="R68" s="1931">
        <f>DataUS1!FE72</f>
        <v>120509</v>
      </c>
      <c r="S68" s="52">
        <f>DataUS1!FF72</f>
        <v>72882.100000000006</v>
      </c>
      <c r="T68" s="2375">
        <f>DataUS1!FO72</f>
        <v>45123</v>
      </c>
    </row>
    <row r="69" spans="1:20" ht="12" customHeight="1">
      <c r="A69" s="88">
        <f>A70-1</f>
        <v>1929</v>
      </c>
      <c r="B69" s="1938">
        <f>TableUS8!B9</f>
        <v>93.9</v>
      </c>
      <c r="C69" s="1933">
        <f t="shared" si="6"/>
        <v>464.39699222682304</v>
      </c>
      <c r="D69" s="286">
        <f>B69*DataUS1!EU$154/DataUS1!EU73</f>
        <v>981.92470322215945</v>
      </c>
      <c r="E69" s="287">
        <f>C69*DataUS1!$EU$154/DataUS1!$EU73</f>
        <v>4856.2606897719561</v>
      </c>
      <c r="F69" s="288">
        <f t="shared" si="3"/>
        <v>770.44257372126219</v>
      </c>
      <c r="G69" s="65">
        <f t="shared" si="7"/>
        <v>3810.3430662369174</v>
      </c>
      <c r="H69" s="289">
        <f t="shared" si="4"/>
        <v>1266.9995857626486</v>
      </c>
      <c r="I69" s="99">
        <f t="shared" si="8"/>
        <v>6266.1426707220953</v>
      </c>
      <c r="J69" s="288">
        <f>F69*DataUS1!EU$154/DataUS1!EU73</f>
        <v>8056.6197609261662</v>
      </c>
      <c r="K69" s="65">
        <f>G69*DataUS1!EU$154/DataUS1!EU73</f>
        <v>39845.260750684749</v>
      </c>
      <c r="L69" s="289">
        <f>H69*DataUS1!EU$154/DataUS1!EU73</f>
        <v>13249.182025906151</v>
      </c>
      <c r="M69" s="99">
        <f>I69*DataUS1!EU$154/DataUS1!EU73</f>
        <v>65525.88160060173</v>
      </c>
      <c r="N69" s="102">
        <f>TableUS5a!F69</f>
        <v>4.9456548692952396</v>
      </c>
      <c r="O69" s="281">
        <f>TableUS12!F9</f>
        <v>0.90415335463258784</v>
      </c>
      <c r="P69" s="282">
        <f t="shared" ref="P69:P85" si="15">L69*O69</f>
        <v>11979.292374860834</v>
      </c>
      <c r="Q69" s="1578">
        <f t="shared" si="12"/>
        <v>5.4699292370650534</v>
      </c>
      <c r="R69" s="1932">
        <f>DataUS1!FE73</f>
        <v>121878</v>
      </c>
      <c r="S69" s="67">
        <f>DataUS1!FF73</f>
        <v>74112.100000000006</v>
      </c>
      <c r="T69" s="2376">
        <f>DataUS1!FO73</f>
        <v>46207</v>
      </c>
    </row>
    <row r="70" spans="1:20" ht="12" customHeight="1">
      <c r="A70" s="86">
        <v>1930</v>
      </c>
      <c r="B70" s="1937">
        <f>TableUS8!B10</f>
        <v>82.9</v>
      </c>
      <c r="C70" s="202">
        <f t="shared" si="6"/>
        <v>401.97542319843552</v>
      </c>
      <c r="D70" s="57">
        <f>B70*DataUS1!EU$154/DataUS1!EU74</f>
        <v>899.78846078623121</v>
      </c>
      <c r="E70" s="203">
        <f>C70*DataUS1!$EU$154/DataUS1!$EU74</f>
        <v>4363.0017770037894</v>
      </c>
      <c r="F70" s="200">
        <f t="shared" si="3"/>
        <v>672.95515796993209</v>
      </c>
      <c r="G70" s="48">
        <f t="shared" si="7"/>
        <v>3263.1053608990774</v>
      </c>
      <c r="H70" s="201">
        <f t="shared" si="4"/>
        <v>1097.944896145538</v>
      </c>
      <c r="I70" s="95">
        <f t="shared" si="8"/>
        <v>5323.8463724567555</v>
      </c>
      <c r="J70" s="200">
        <f>F70*DataUS1!EU$154/DataUS1!EU74</f>
        <v>7304.1892131232835</v>
      </c>
      <c r="K70" s="48">
        <f>G70*DataUS1!EU$154/DataUS1!EU74</f>
        <v>35417.425211902053</v>
      </c>
      <c r="L70" s="201">
        <f>H70*DataUS1!EU$154/DataUS1!EU74</f>
        <v>11916.986105318359</v>
      </c>
      <c r="M70" s="95">
        <f>I70*DataUS1!EU$154/DataUS1!EU74</f>
        <v>57784.505825515371</v>
      </c>
      <c r="N70" s="53">
        <f>TableUS5a!F70</f>
        <v>4.848919459570995</v>
      </c>
      <c r="O70" s="223">
        <f>TableUS12!F10</f>
        <v>0.89867310012062718</v>
      </c>
      <c r="P70" s="224">
        <f t="shared" si="15"/>
        <v>10709.474847360889</v>
      </c>
      <c r="Q70" s="1571">
        <f t="shared" si="12"/>
        <v>5.3956432644085304</v>
      </c>
      <c r="R70" s="105">
        <f>DataUS1!FE74</f>
        <v>123188</v>
      </c>
      <c r="S70" s="52">
        <f>DataUS1!FF74</f>
        <v>75504.7</v>
      </c>
      <c r="T70" s="104">
        <f>DataUS1!FO74</f>
        <v>44183</v>
      </c>
    </row>
    <row r="71" spans="1:20" ht="12" customHeight="1">
      <c r="A71" s="86">
        <v>1931</v>
      </c>
      <c r="B71" s="1937">
        <f>TableUS8!B11</f>
        <v>67.400000000000006</v>
      </c>
      <c r="C71" s="202">
        <f t="shared" si="6"/>
        <v>329.97879302798106</v>
      </c>
      <c r="D71" s="57">
        <f>B71*DataUS1!EU$154/DataUS1!EU75</f>
        <v>815.886225324463</v>
      </c>
      <c r="E71" s="203">
        <f>C71*DataUS1!$EU$154/DataUS1!$EU75</f>
        <v>3994.4384552035854</v>
      </c>
      <c r="F71" s="200">
        <f t="shared" si="3"/>
        <v>542.89603621454864</v>
      </c>
      <c r="G71" s="48">
        <f t="shared" si="7"/>
        <v>2657.9255010348938</v>
      </c>
      <c r="H71" s="201">
        <f t="shared" si="4"/>
        <v>879.66932786215557</v>
      </c>
      <c r="I71" s="95">
        <f t="shared" si="8"/>
        <v>4306.7095411229884</v>
      </c>
      <c r="J71" s="200">
        <f>F71*DataUS1!EU$154/DataUS1!EU75</f>
        <v>6571.8308268649998</v>
      </c>
      <c r="K71" s="48">
        <f>G71*DataUS1!EU$154/DataUS1!EU75</f>
        <v>32174.551991587407</v>
      </c>
      <c r="L71" s="201">
        <f>H71*DataUS1!EU$154/DataUS1!EU75</f>
        <v>10648.517617851059</v>
      </c>
      <c r="M71" s="95">
        <f>I71*DataUS1!EU$154/DataUS1!EU75</f>
        <v>52133.308472933008</v>
      </c>
      <c r="N71" s="53">
        <f>TableUS5a!F71</f>
        <v>4.8958277897326559</v>
      </c>
      <c r="O71" s="223">
        <f>TableUS12!F11</f>
        <v>0.91246290801186936</v>
      </c>
      <c r="P71" s="224">
        <f t="shared" si="15"/>
        <v>9716.3773516000019</v>
      </c>
      <c r="Q71" s="1571">
        <f t="shared" si="12"/>
        <v>5.3655088297232689</v>
      </c>
      <c r="R71" s="105">
        <f>DataUS1!FE75</f>
        <v>124149</v>
      </c>
      <c r="S71" s="52">
        <f>DataUS1!FF75</f>
        <v>76619.7</v>
      </c>
      <c r="T71" s="104">
        <f>DataUS1!FO75</f>
        <v>41305</v>
      </c>
    </row>
    <row r="72" spans="1:20" ht="12" customHeight="1">
      <c r="A72" s="86">
        <v>1932</v>
      </c>
      <c r="B72" s="1937">
        <f>TableUS8!B12</f>
        <v>51.1</v>
      </c>
      <c r="C72" s="202">
        <f t="shared" si="6"/>
        <v>267.61040236907616</v>
      </c>
      <c r="D72" s="57">
        <f>B72*DataUS1!EU$154/DataUS1!EU76</f>
        <v>700.46822279856747</v>
      </c>
      <c r="E72" s="203">
        <f>C72*DataUS1!$EU$154/DataUS1!$EU76</f>
        <v>3668.3480029330003</v>
      </c>
      <c r="F72" s="200">
        <f t="shared" si="3"/>
        <v>408.96685847825916</v>
      </c>
      <c r="G72" s="48">
        <f t="shared" si="7"/>
        <v>2141.7570558313887</v>
      </c>
      <c r="H72" s="201">
        <f t="shared" si="4"/>
        <v>657.8049653332921</v>
      </c>
      <c r="I72" s="95">
        <f t="shared" si="8"/>
        <v>3444.9207720786399</v>
      </c>
      <c r="J72" s="200">
        <f>F72*DataUS1!EU$154/DataUS1!EU76</f>
        <v>5606.0330438704386</v>
      </c>
      <c r="K72" s="48">
        <f>G72*DataUS1!EU$154/DataUS1!EU76</f>
        <v>29358.762398522606</v>
      </c>
      <c r="L72" s="201">
        <f>H72*DataUS1!EU$154/DataUS1!EU76</f>
        <v>9017.0543055789512</v>
      </c>
      <c r="M72" s="95">
        <f>I72*DataUS1!EU$154/DataUS1!EU76</f>
        <v>47222.260878665242</v>
      </c>
      <c r="N72" s="53">
        <f>TableUS5a!F72</f>
        <v>5.2369941755200813</v>
      </c>
      <c r="O72" s="223">
        <f>TableUS12!F12</f>
        <v>0.88649706457925637</v>
      </c>
      <c r="P72" s="224">
        <f t="shared" si="15"/>
        <v>7993.5921730474856</v>
      </c>
      <c r="Q72" s="1571">
        <f t="shared" si="12"/>
        <v>5.9075144010833585</v>
      </c>
      <c r="R72" s="105">
        <f>DataUS1!FE76</f>
        <v>124949</v>
      </c>
      <c r="S72" s="52">
        <f>DataUS1!FF76</f>
        <v>77682.600000000006</v>
      </c>
      <c r="T72" s="104">
        <f>DataUS1!FO76</f>
        <v>38038</v>
      </c>
    </row>
    <row r="73" spans="1:20" ht="12" customHeight="1">
      <c r="A73" s="86">
        <v>1933</v>
      </c>
      <c r="B73" s="1937">
        <f>TableUS8!B13</f>
        <v>48.8</v>
      </c>
      <c r="C73" s="202">
        <f t="shared" si="6"/>
        <v>273.65438711923588</v>
      </c>
      <c r="D73" s="57">
        <f>B73*DataUS1!EU$154/DataUS1!EU77</f>
        <v>687.36162436548227</v>
      </c>
      <c r="E73" s="203">
        <f>C73*DataUS1!$EU$154/DataUS1!$EU77</f>
        <v>3854.4984435454608</v>
      </c>
      <c r="F73" s="200">
        <f t="shared" si="3"/>
        <v>388.25682234067943</v>
      </c>
      <c r="G73" s="48">
        <f t="shared" si="7"/>
        <v>2177.2168598873091</v>
      </c>
      <c r="H73" s="201">
        <f t="shared" si="4"/>
        <v>619.57239347925452</v>
      </c>
      <c r="I73" s="95">
        <f t="shared" si="8"/>
        <v>3474.3586806058083</v>
      </c>
      <c r="J73" s="200">
        <f>F73*DataUS1!EU$154/DataUS1!EU77</f>
        <v>5468.7057392432353</v>
      </c>
      <c r="K73" s="48">
        <f>G73*DataUS1!EU$154/DataUS1!EU77</f>
        <v>30666.707323935563</v>
      </c>
      <c r="L73" s="201">
        <f>H73*DataUS1!EU$154/DataUS1!EU77</f>
        <v>8726.8501392194685</v>
      </c>
      <c r="M73" s="95">
        <f>I73*DataUS1!EU$154/DataUS1!EU77</f>
        <v>48937.312014949224</v>
      </c>
      <c r="N73" s="53">
        <f>TableUS5a!F73</f>
        <v>5.6076718671974568</v>
      </c>
      <c r="O73" s="223">
        <f>TableUS12!F13</f>
        <v>0.87090163934426235</v>
      </c>
      <c r="P73" s="224">
        <f t="shared" si="15"/>
        <v>7600.2280925579389</v>
      </c>
      <c r="Q73" s="1571">
        <f t="shared" si="12"/>
        <v>6.4389267557467269</v>
      </c>
      <c r="R73" s="105">
        <f>DataUS1!FE77</f>
        <v>125690</v>
      </c>
      <c r="S73" s="52">
        <f>DataUS1!FF77</f>
        <v>78764</v>
      </c>
      <c r="T73" s="104">
        <f>DataUS1!FO77</f>
        <v>38052</v>
      </c>
    </row>
    <row r="74" spans="1:20" ht="12" customHeight="1">
      <c r="A74" s="86">
        <v>1934</v>
      </c>
      <c r="B74" s="1937">
        <f>TableUS8!B14</f>
        <v>58.1</v>
      </c>
      <c r="C74" s="202">
        <f t="shared" si="6"/>
        <v>295.34130036376655</v>
      </c>
      <c r="D74" s="57">
        <f>B74*DataUS1!EU$154/DataUS1!EU78</f>
        <v>775.72900276675091</v>
      </c>
      <c r="E74" s="203">
        <f>C74*DataUS1!$EU$154/DataUS1!$EU78</f>
        <v>3943.2842066612748</v>
      </c>
      <c r="F74" s="200">
        <f t="shared" ref="F74:F137" si="16">1000000*B74/R74</f>
        <v>459.34300509941892</v>
      </c>
      <c r="G74" s="48">
        <f t="shared" si="7"/>
        <v>2334.9907132368785</v>
      </c>
      <c r="H74" s="201">
        <f t="shared" ref="H74:H137" si="17">1000000*B74/S74</f>
        <v>727.01973214140469</v>
      </c>
      <c r="I74" s="95">
        <f t="shared" si="8"/>
        <v>3695.6790547462942</v>
      </c>
      <c r="J74" s="200">
        <f>F74*DataUS1!EU$154/DataUS1!EU78</f>
        <v>6132.9723110783953</v>
      </c>
      <c r="K74" s="48">
        <f>G74*DataUS1!EU$154/DataUS1!EU78</f>
        <v>31175.903914782586</v>
      </c>
      <c r="L74" s="201">
        <f>H74*DataUS1!EU$154/DataUS1!EU78</f>
        <v>9706.889704058558</v>
      </c>
      <c r="M74" s="95">
        <f>I74*DataUS1!EU$154/DataUS1!EU78</f>
        <v>49343.294796631868</v>
      </c>
      <c r="N74" s="53">
        <f>TableUS5a!F74</f>
        <v>5.0833270286362575</v>
      </c>
      <c r="O74" s="223">
        <f>TableUS12!F14</f>
        <v>0.8829604130808949</v>
      </c>
      <c r="P74" s="224">
        <f t="shared" si="15"/>
        <v>8570.7993428262307</v>
      </c>
      <c r="Q74" s="1571">
        <f t="shared" si="12"/>
        <v>5.7571403579681597</v>
      </c>
      <c r="R74" s="105">
        <f>DataUS1!FE78</f>
        <v>126485</v>
      </c>
      <c r="S74" s="52">
        <f>DataUS1!FF78</f>
        <v>79915.3</v>
      </c>
      <c r="T74" s="104">
        <f>DataUS1!FO78</f>
        <v>40310</v>
      </c>
    </row>
    <row r="75" spans="1:20" ht="12" customHeight="1">
      <c r="A75" s="86">
        <v>1935</v>
      </c>
      <c r="B75" s="1937">
        <f>TableUS8!B15</f>
        <v>66</v>
      </c>
      <c r="C75" s="202">
        <f t="shared" ref="C75:C138" si="18">B75*N75</f>
        <v>315.14010053546042</v>
      </c>
      <c r="D75" s="57">
        <f>B75*DataUS1!EU$154/DataUS1!EU79</f>
        <v>863.6491393539261</v>
      </c>
      <c r="E75" s="203">
        <f>C75*DataUS1!$EU$154/DataUS1!$EU79</f>
        <v>4123.7951000509111</v>
      </c>
      <c r="F75" s="200">
        <f t="shared" si="16"/>
        <v>518.20794271446744</v>
      </c>
      <c r="G75" s="48">
        <f t="shared" ref="G75:G138" si="19">1000000*C75/R75</f>
        <v>2474.3651994744146</v>
      </c>
      <c r="H75" s="201">
        <f t="shared" si="17"/>
        <v>814.1715187999605</v>
      </c>
      <c r="I75" s="95">
        <f t="shared" ref="I75:I138" si="20">1000000*C75/S75</f>
        <v>3887.546883147395</v>
      </c>
      <c r="J75" s="200">
        <f>F75*DataUS1!EU$154/DataUS1!EU79</f>
        <v>6781.0582383593701</v>
      </c>
      <c r="K75" s="48">
        <f>G75*DataUS1!EU$154/DataUS1!EU79</f>
        <v>32378.535984445207</v>
      </c>
      <c r="L75" s="201">
        <f>H75*DataUS1!EU$154/DataUS1!EU79</f>
        <v>10653.917143910072</v>
      </c>
      <c r="M75" s="95">
        <f>I75*DataUS1!EU$154/DataUS1!EU79</f>
        <v>50870.856361034625</v>
      </c>
      <c r="N75" s="53">
        <f>TableUS5a!F75</f>
        <v>4.7748500081130363</v>
      </c>
      <c r="O75" s="223">
        <f>TableUS12!F15</f>
        <v>0.88484848484848477</v>
      </c>
      <c r="P75" s="224">
        <f t="shared" si="15"/>
        <v>9427.1024424901243</v>
      </c>
      <c r="Q75" s="1571">
        <f t="shared" si="12"/>
        <v>5.3962345982099391</v>
      </c>
      <c r="R75" s="105">
        <f>DataUS1!FE79</f>
        <v>127362</v>
      </c>
      <c r="S75" s="52">
        <f>DataUS1!FF79</f>
        <v>81064</v>
      </c>
      <c r="T75" s="104">
        <f>DataUS1!FO79</f>
        <v>41673</v>
      </c>
    </row>
    <row r="76" spans="1:20" ht="12" customHeight="1">
      <c r="A76" s="86">
        <v>1936</v>
      </c>
      <c r="B76" s="1937">
        <f>TableUS8!B16</f>
        <v>74.7</v>
      </c>
      <c r="C76" s="202">
        <f t="shared" si="18"/>
        <v>359.18295380948223</v>
      </c>
      <c r="D76" s="57">
        <f>B76*DataUS1!EU$154/DataUS1!EU80</f>
        <v>967.11797503790967</v>
      </c>
      <c r="E76" s="203">
        <f>C76*DataUS1!$EU$154/DataUS1!$EU80</f>
        <v>4650.231471972711</v>
      </c>
      <c r="F76" s="200">
        <f t="shared" si="16"/>
        <v>582.76967725325903</v>
      </c>
      <c r="G76" s="48">
        <f t="shared" si="19"/>
        <v>2802.1544051730148</v>
      </c>
      <c r="H76" s="201">
        <f t="shared" si="17"/>
        <v>909.24693174805464</v>
      </c>
      <c r="I76" s="95">
        <f t="shared" si="20"/>
        <v>4371.9678539153274</v>
      </c>
      <c r="J76" s="200">
        <f>F76*DataUS1!EU$154/DataUS1!EU80</f>
        <v>7544.9401630343782</v>
      </c>
      <c r="K76" s="48">
        <f>G76*DataUS1!EU$154/DataUS1!EU80</f>
        <v>36278.633120140352</v>
      </c>
      <c r="L76" s="201">
        <f>H76*DataUS1!EU$154/DataUS1!EU80</f>
        <v>11771.740983154097</v>
      </c>
      <c r="M76" s="95">
        <f>I76*DataUS1!EU$154/DataUS1!EU80</f>
        <v>56602.526075092734</v>
      </c>
      <c r="N76" s="53">
        <f>TableUS5a!F76</f>
        <v>4.8083394084268036</v>
      </c>
      <c r="O76" s="223">
        <f>TableUS12!F16</f>
        <v>0.88755020080321279</v>
      </c>
      <c r="P76" s="224">
        <f t="shared" si="15"/>
        <v>10448.011073401829</v>
      </c>
      <c r="Q76" s="1571">
        <f t="shared" si="12"/>
        <v>5.4175407814401551</v>
      </c>
      <c r="R76" s="105">
        <f>DataUS1!FE80</f>
        <v>128181</v>
      </c>
      <c r="S76" s="52">
        <f>DataUS1!FF80</f>
        <v>82155.899999999994</v>
      </c>
      <c r="T76" s="104">
        <f>DataUS1!FO80</f>
        <v>43989</v>
      </c>
    </row>
    <row r="77" spans="1:20" ht="12" customHeight="1">
      <c r="A77" s="86">
        <v>1937</v>
      </c>
      <c r="B77" s="1937">
        <f>TableUS8!B17</f>
        <v>83.3</v>
      </c>
      <c r="C77" s="202">
        <f t="shared" si="18"/>
        <v>361.01644976674368</v>
      </c>
      <c r="D77" s="57">
        <f>B77*DataUS1!EU$154/DataUS1!EU81</f>
        <v>1033.7246869409657</v>
      </c>
      <c r="E77" s="203">
        <f>C77*DataUS1!$EU$154/DataUS1!$EU81</f>
        <v>4480.0914347618973</v>
      </c>
      <c r="F77" s="200">
        <f t="shared" si="16"/>
        <v>645.93171579004502</v>
      </c>
      <c r="G77" s="48">
        <f t="shared" si="19"/>
        <v>2799.423467302081</v>
      </c>
      <c r="H77" s="201">
        <f t="shared" si="17"/>
        <v>1001.0130299931384</v>
      </c>
      <c r="I77" s="95">
        <f t="shared" si="20"/>
        <v>4338.3213716491437</v>
      </c>
      <c r="J77" s="200">
        <f>F77*DataUS1!EU$154/DataUS1!EU81</f>
        <v>8015.7930455018632</v>
      </c>
      <c r="K77" s="48">
        <f>G77*DataUS1!EU$154/DataUS1!EU81</f>
        <v>34739.893725714734</v>
      </c>
      <c r="L77" s="201">
        <f>H77*DataUS1!EU$154/DataUS1!EU81</f>
        <v>12422.231465227907</v>
      </c>
      <c r="M77" s="95">
        <f>I77*DataUS1!EU$154/DataUS1!EU81</f>
        <v>53837.093658551174</v>
      </c>
      <c r="N77" s="53">
        <f>TableUS5a!F77</f>
        <v>4.33393096958876</v>
      </c>
      <c r="O77" s="223">
        <f>TableUS12!F17</f>
        <v>0.86194477791116442</v>
      </c>
      <c r="P77" s="224">
        <f t="shared" si="15"/>
        <v>10707.277541456948</v>
      </c>
      <c r="Q77" s="1571">
        <f t="shared" si="12"/>
        <v>5.0280842585897458</v>
      </c>
      <c r="R77" s="105">
        <f>DataUS1!FE81</f>
        <v>128961</v>
      </c>
      <c r="S77" s="52">
        <f>DataUS1!FF81</f>
        <v>83215.7</v>
      </c>
      <c r="T77" s="104">
        <f>DataUS1!FO81</f>
        <v>46068</v>
      </c>
    </row>
    <row r="78" spans="1:20" ht="12" customHeight="1">
      <c r="A78" s="86">
        <v>1938</v>
      </c>
      <c r="B78" s="1937">
        <f>TableUS8!B18</f>
        <v>76.599999999999994</v>
      </c>
      <c r="C78" s="202">
        <f t="shared" si="18"/>
        <v>348.34271235256801</v>
      </c>
      <c r="D78" s="57">
        <f>B78*DataUS1!EU$154/DataUS1!EU82</f>
        <v>979.04044219253808</v>
      </c>
      <c r="E78" s="203">
        <f>C78*DataUS1!$EU$154/DataUS1!$EU82</f>
        <v>4452.2402498199262</v>
      </c>
      <c r="F78" s="200">
        <f t="shared" si="16"/>
        <v>589.3713116204633</v>
      </c>
      <c r="G78" s="48">
        <f t="shared" si="19"/>
        <v>2680.1984500347626</v>
      </c>
      <c r="H78" s="201">
        <f t="shared" si="17"/>
        <v>908.19090979150735</v>
      </c>
      <c r="I78" s="95">
        <f t="shared" si="20"/>
        <v>4130.0481051007846</v>
      </c>
      <c r="J78" s="200">
        <f>F78*DataUS1!EU$154/DataUS1!EU82</f>
        <v>7532.8766259072399</v>
      </c>
      <c r="K78" s="48">
        <f>G78*DataUS1!EU$154/DataUS1!EU82</f>
        <v>34256.170700858871</v>
      </c>
      <c r="L78" s="201">
        <f>H78*DataUS1!EU$154/DataUS1!EU82</f>
        <v>11607.775847487217</v>
      </c>
      <c r="M78" s="95">
        <f>I78*DataUS1!EU$154/DataUS1!EU82</f>
        <v>52786.998996009483</v>
      </c>
      <c r="N78" s="53">
        <f>TableUS5a!F78</f>
        <v>4.5475549915478855</v>
      </c>
      <c r="O78" s="223">
        <f>TableUS12!F18</f>
        <v>0.86422976501305471</v>
      </c>
      <c r="P78" s="224">
        <f t="shared" si="15"/>
        <v>10031.78539299809</v>
      </c>
      <c r="Q78" s="1571">
        <f t="shared" si="12"/>
        <v>5.2619745068363759</v>
      </c>
      <c r="R78" s="105">
        <f>DataUS1!FE82</f>
        <v>129969</v>
      </c>
      <c r="S78" s="52">
        <f>DataUS1!FF82</f>
        <v>84343.5</v>
      </c>
      <c r="T78" s="104">
        <f>DataUS1!FO82</f>
        <v>44142</v>
      </c>
    </row>
    <row r="79" spans="1:20" ht="12" customHeight="1">
      <c r="A79" s="88">
        <v>1939</v>
      </c>
      <c r="B79" s="1938">
        <f>TableUS8!B19</f>
        <v>82</v>
      </c>
      <c r="C79" s="1933">
        <f t="shared" si="18"/>
        <v>360.33256409815931</v>
      </c>
      <c r="D79" s="286">
        <f>B79*DataUS1!EU$154/DataUS1!EU83</f>
        <v>1058.4188859169672</v>
      </c>
      <c r="E79" s="287">
        <f>C79*DataUS1!$EU$154/DataUS1!$EU83</f>
        <v>4651.0096469802193</v>
      </c>
      <c r="F79" s="288">
        <f t="shared" si="16"/>
        <v>625.82043532680041</v>
      </c>
      <c r="G79" s="65">
        <f t="shared" si="19"/>
        <v>2750.0424649552715</v>
      </c>
      <c r="H79" s="289">
        <f t="shared" si="17"/>
        <v>959.22251505803888</v>
      </c>
      <c r="I79" s="99">
        <f t="shared" si="20"/>
        <v>4215.1110779457122</v>
      </c>
      <c r="J79" s="288">
        <f>F79*DataUS1!EU$154/DataUS1!EU83</f>
        <v>8077.8069261300425</v>
      </c>
      <c r="K79" s="65">
        <f>G79*DataUS1!EU$154/DataUS1!EU83</f>
        <v>35496.303438808638</v>
      </c>
      <c r="L79" s="289">
        <f>H79*DataUS1!EU$154/DataUS1!EU83</f>
        <v>12381.210069929279</v>
      </c>
      <c r="M79" s="99">
        <f>I79*DataUS1!EU$154/DataUS1!EU83</f>
        <v>54406.745989458133</v>
      </c>
      <c r="N79" s="102">
        <f>TableUS5a!F79</f>
        <v>4.3942995621726748</v>
      </c>
      <c r="O79" s="281">
        <f>TableUS12!F19</f>
        <v>0.87195121951219512</v>
      </c>
      <c r="P79" s="282">
        <f t="shared" si="15"/>
        <v>10795.811219511505</v>
      </c>
      <c r="Q79" s="1578">
        <f t="shared" si="12"/>
        <v>5.0396162810931378</v>
      </c>
      <c r="R79" s="1579">
        <f>DataUS1!FE83</f>
        <v>131028</v>
      </c>
      <c r="S79" s="67">
        <f>DataUS1!FF83</f>
        <v>85485.9</v>
      </c>
      <c r="T79" s="1569">
        <f>DataUS1!FO83</f>
        <v>45738</v>
      </c>
    </row>
    <row r="80" spans="1:20" ht="12" customHeight="1">
      <c r="A80" s="86">
        <v>1940</v>
      </c>
      <c r="B80" s="1937">
        <f>TableUS8!B20</f>
        <v>90.9</v>
      </c>
      <c r="C80" s="202">
        <f t="shared" si="18"/>
        <v>367.11374331851488</v>
      </c>
      <c r="D80" s="57">
        <f>B80*DataUS1!EU$154/DataUS1!EU84</f>
        <v>1159.6750344827587</v>
      </c>
      <c r="E80" s="203">
        <f>C80*DataUS1!$EU$154/DataUS1!$EU84</f>
        <v>4683.5274251044375</v>
      </c>
      <c r="F80" s="200">
        <f t="shared" si="16"/>
        <v>688.00048440078115</v>
      </c>
      <c r="G80" s="48">
        <f t="shared" si="19"/>
        <v>2778.5966252290677</v>
      </c>
      <c r="H80" s="201">
        <f t="shared" si="17"/>
        <v>1046.8454710977367</v>
      </c>
      <c r="I80" s="95">
        <f t="shared" si="20"/>
        <v>4227.8477400519723</v>
      </c>
      <c r="J80" s="200">
        <f>F80*DataUS1!EU$154/DataUS1!EU84</f>
        <v>8777.3045706450011</v>
      </c>
      <c r="K80" s="48">
        <f>G80*DataUS1!EU$154/DataUS1!EU84</f>
        <v>35448.505359474111</v>
      </c>
      <c r="L80" s="201">
        <f>H80*DataUS1!EU$154/DataUS1!EU84</f>
        <v>13355.341669894253</v>
      </c>
      <c r="M80" s="95">
        <f>I80*DataUS1!EU$154/DataUS1!EU84</f>
        <v>53937.617972856155</v>
      </c>
      <c r="N80" s="53">
        <f>TableUS5a!F80</f>
        <v>4.0386550420078642</v>
      </c>
      <c r="O80" s="223">
        <f>TableUS12!F20</f>
        <v>0.86468646864686471</v>
      </c>
      <c r="P80" s="224">
        <f t="shared" si="15"/>
        <v>11548.183226113182</v>
      </c>
      <c r="Q80" s="1571">
        <f t="shared" si="12"/>
        <v>4.6706583119403922</v>
      </c>
      <c r="R80" s="105">
        <f>DataUS1!FE84</f>
        <v>132122</v>
      </c>
      <c r="S80" s="52">
        <f>DataUS1!FF84</f>
        <v>86832.3</v>
      </c>
      <c r="T80" s="104">
        <f>DataUS1!FO84</f>
        <v>47520</v>
      </c>
    </row>
    <row r="81" spans="1:20" ht="12" customHeight="1">
      <c r="A81" s="86">
        <v>1941</v>
      </c>
      <c r="B81" s="48">
        <f>TableUS8!B21</f>
        <v>115.8</v>
      </c>
      <c r="C81" s="202">
        <f t="shared" si="18"/>
        <v>381.20986656373049</v>
      </c>
      <c r="D81" s="57">
        <f>B81*DataUS1!EU$154/DataUS1!EU85</f>
        <v>1384.262100161551</v>
      </c>
      <c r="E81" s="203">
        <f>C81*DataUS1!$EU$154/DataUS1!$EU85</f>
        <v>4556.9462045925229</v>
      </c>
      <c r="F81" s="200">
        <f t="shared" si="16"/>
        <v>868.05295272934438</v>
      </c>
      <c r="G81" s="48">
        <f t="shared" si="19"/>
        <v>2857.6023340259553</v>
      </c>
      <c r="H81" s="201">
        <f t="shared" si="17"/>
        <v>1313.3212510802578</v>
      </c>
      <c r="I81" s="95">
        <f t="shared" si="20"/>
        <v>4323.4112165770002</v>
      </c>
      <c r="J81" s="200">
        <f>F81*DataUS1!EU$154/DataUS1!EU85</f>
        <v>10376.621790989273</v>
      </c>
      <c r="K81" s="48">
        <f>G81*DataUS1!EU$154/DataUS1!EU85</f>
        <v>34159.504389683236</v>
      </c>
      <c r="L81" s="201">
        <f>H81*DataUS1!EU$154/DataUS1!EU85</f>
        <v>15699.316348939148</v>
      </c>
      <c r="M81" s="95">
        <f>I81*DataUS1!EU$154/DataUS1!EU85</f>
        <v>51681.64326874684</v>
      </c>
      <c r="N81" s="53">
        <f>TableUS5a!F81</f>
        <v>3.291967759617707</v>
      </c>
      <c r="O81" s="223">
        <f>TableUS12!F21</f>
        <v>0.82642487046632118</v>
      </c>
      <c r="P81" s="224">
        <f t="shared" si="15"/>
        <v>12974.305480081834</v>
      </c>
      <c r="Q81" s="1571">
        <f t="shared" si="12"/>
        <v>3.9833841856189185</v>
      </c>
      <c r="R81" s="105">
        <f>DataUS1!FE85</f>
        <v>133402</v>
      </c>
      <c r="S81" s="52">
        <f>DataUS1!FF85</f>
        <v>88173.4</v>
      </c>
      <c r="T81" s="104">
        <f>DataUS1!FO85</f>
        <v>50350</v>
      </c>
    </row>
    <row r="82" spans="1:20" ht="12" customHeight="1">
      <c r="A82" s="86">
        <v>1942</v>
      </c>
      <c r="B82" s="48">
        <f>TableUS8!B22</f>
        <v>149.5</v>
      </c>
      <c r="C82" s="202">
        <f t="shared" si="18"/>
        <v>414.53718199698483</v>
      </c>
      <c r="D82" s="57">
        <f>B82*DataUS1!EU$154/DataUS1!EU86</f>
        <v>1657.0105851807471</v>
      </c>
      <c r="E82" s="203">
        <f>C82*DataUS1!$EU$154/DataUS1!$EU86</f>
        <v>4594.5986523077036</v>
      </c>
      <c r="F82" s="200">
        <f t="shared" si="16"/>
        <v>1108.5570220969894</v>
      </c>
      <c r="G82" s="48">
        <f t="shared" si="19"/>
        <v>3073.8334717261223</v>
      </c>
      <c r="H82" s="201">
        <f t="shared" si="17"/>
        <v>1669.2664048691217</v>
      </c>
      <c r="I82" s="95">
        <f t="shared" si="20"/>
        <v>4628.5818827871817</v>
      </c>
      <c r="J82" s="200">
        <f>F82*DataUS1!EU$154/DataUS1!EU86</f>
        <v>12286.894447432502</v>
      </c>
      <c r="K82" s="48">
        <f>G82*DataUS1!EU$154/DataUS1!EU86</f>
        <v>34069.395315940266</v>
      </c>
      <c r="L82" s="201">
        <f>H82*DataUS1!EU$154/DataUS1!EU86</f>
        <v>18501.619413744116</v>
      </c>
      <c r="M82" s="95">
        <f>I82*DataUS1!EU$154/DataUS1!EU86</f>
        <v>51301.733606382557</v>
      </c>
      <c r="N82" s="53">
        <f>TableUS5a!F82</f>
        <v>2.7728239598460522</v>
      </c>
      <c r="O82" s="223">
        <f>TableUS12!F22</f>
        <v>0.81806020066889629</v>
      </c>
      <c r="P82" s="224">
        <f t="shared" si="15"/>
        <v>15135.438490307059</v>
      </c>
      <c r="Q82" s="1571">
        <f t="shared" si="12"/>
        <v>3.3895108912263683</v>
      </c>
      <c r="R82" s="105">
        <f>DataUS1!FE86</f>
        <v>134860</v>
      </c>
      <c r="S82" s="52">
        <f>DataUS1!FF86</f>
        <v>89560.3</v>
      </c>
      <c r="T82" s="104">
        <f>DataUS1!FO86</f>
        <v>53750</v>
      </c>
    </row>
    <row r="83" spans="1:20" ht="12" customHeight="1">
      <c r="A83" s="86">
        <v>1943</v>
      </c>
      <c r="B83" s="48">
        <f>TableUS8!B23</f>
        <v>184.2</v>
      </c>
      <c r="C83" s="202">
        <f t="shared" si="18"/>
        <v>471.42082189584067</v>
      </c>
      <c r="D83" s="57">
        <f>B83*DataUS1!EU$154/DataUS1!EU87</f>
        <v>1936.7872679045095</v>
      </c>
      <c r="E83" s="203">
        <f>C83*DataUS1!$EU$154/DataUS1!$EU87</f>
        <v>4956.796122002952</v>
      </c>
      <c r="F83" s="200">
        <f t="shared" si="16"/>
        <v>1347.0919050161256</v>
      </c>
      <c r="G83" s="48">
        <f t="shared" si="19"/>
        <v>3447.5959447987825</v>
      </c>
      <c r="H83" s="201">
        <f t="shared" si="17"/>
        <v>2024.2091902613779</v>
      </c>
      <c r="I83" s="95">
        <f t="shared" si="20"/>
        <v>5180.5339856793325</v>
      </c>
      <c r="J83" s="200">
        <f>F83*DataUS1!EU$154/DataUS1!EU87</f>
        <v>14164.117537092632</v>
      </c>
      <c r="K83" s="48">
        <f>G83*DataUS1!EU$154/DataUS1!EU87</f>
        <v>36250.0539129506</v>
      </c>
      <c r="L83" s="201">
        <f>H83*DataUS1!EU$154/DataUS1!EU87</f>
        <v>21283.72740105067</v>
      </c>
      <c r="M83" s="95">
        <f>I83*DataUS1!EU$154/DataUS1!EU87</f>
        <v>54471.184931652191</v>
      </c>
      <c r="N83" s="53">
        <f>TableUS5a!F83</f>
        <v>2.5592878495973981</v>
      </c>
      <c r="O83" s="223">
        <f>TableUS12!F23</f>
        <v>0.76492942453854518</v>
      </c>
      <c r="P83" s="224">
        <f t="shared" si="15"/>
        <v>16280.549352920954</v>
      </c>
      <c r="Q83" s="1571">
        <f t="shared" si="12"/>
        <v>3.3457829800982304</v>
      </c>
      <c r="R83" s="105">
        <f>DataUS1!FE87</f>
        <v>136739</v>
      </c>
      <c r="S83" s="52">
        <f>DataUS1!FF87</f>
        <v>90998.5</v>
      </c>
      <c r="T83" s="104">
        <f>DataUS1!FO87</f>
        <v>54470</v>
      </c>
    </row>
    <row r="84" spans="1:20" ht="12" customHeight="1">
      <c r="A84" s="86">
        <v>1944</v>
      </c>
      <c r="B84" s="48">
        <f>TableUS8!B24</f>
        <v>198</v>
      </c>
      <c r="C84" s="202">
        <f t="shared" si="18"/>
        <v>535.17898536789221</v>
      </c>
      <c r="D84" s="57">
        <f>B84*DataUS1!EU$154/DataUS1!EU88</f>
        <v>2033.5353011936709</v>
      </c>
      <c r="E84" s="203">
        <f>C84*DataUS1!$EU$154/DataUS1!$EU88</f>
        <v>5496.4917131445445</v>
      </c>
      <c r="F84" s="200">
        <f t="shared" si="16"/>
        <v>1430.6668497149506</v>
      </c>
      <c r="G84" s="48">
        <f t="shared" si="19"/>
        <v>3866.9840052016461</v>
      </c>
      <c r="H84" s="201">
        <f t="shared" si="17"/>
        <v>2143.4161940506128</v>
      </c>
      <c r="I84" s="95">
        <f t="shared" si="20"/>
        <v>5793.4914341066469</v>
      </c>
      <c r="J84" s="200">
        <f>F84*DataUS1!EU$154/DataUS1!EU88</f>
        <v>14693.492642135818</v>
      </c>
      <c r="K84" s="48">
        <f>G84*DataUS1!EU$154/DataUS1!EU88</f>
        <v>39715.396382468869</v>
      </c>
      <c r="L84" s="201">
        <f>H84*DataUS1!EU$154/DataUS1!EU88</f>
        <v>22013.699473495475</v>
      </c>
      <c r="M84" s="95">
        <f>I84*DataUS1!EU$154/DataUS1!EU88</f>
        <v>59501.360345550573</v>
      </c>
      <c r="N84" s="53">
        <f>TableUS5a!F84</f>
        <v>2.7029241685247078</v>
      </c>
      <c r="O84" s="223">
        <f>TableUS12!F24</f>
        <v>0.78131313131313129</v>
      </c>
      <c r="P84" s="224">
        <f t="shared" si="15"/>
        <v>17199.592467422979</v>
      </c>
      <c r="Q84" s="1571">
        <f t="shared" si="12"/>
        <v>3.4594633831150108</v>
      </c>
      <c r="R84" s="105">
        <f>DataUS1!FE88</f>
        <v>138397</v>
      </c>
      <c r="S84" s="52">
        <f>DataUS1!FF88</f>
        <v>92375.9</v>
      </c>
      <c r="T84" s="104">
        <f>DataUS1!FO88</f>
        <v>53960</v>
      </c>
    </row>
    <row r="85" spans="1:20" ht="12" customHeight="1">
      <c r="A85" s="86">
        <v>1945</v>
      </c>
      <c r="B85" s="48">
        <f>TableUS8!B25</f>
        <v>198.3</v>
      </c>
      <c r="C85" s="202">
        <f t="shared" si="18"/>
        <v>615.26578678318481</v>
      </c>
      <c r="D85" s="57">
        <f>B85*DataUS1!EU$154/DataUS1!EU89</f>
        <v>1984.1083205625171</v>
      </c>
      <c r="E85" s="203">
        <f>C85*DataUS1!$EU$154/DataUS1!$EU89</f>
        <v>6156.0966561470523</v>
      </c>
      <c r="F85" s="200">
        <f t="shared" si="16"/>
        <v>1417.1573952318336</v>
      </c>
      <c r="G85" s="48">
        <f t="shared" si="19"/>
        <v>4397.0169428790859</v>
      </c>
      <c r="H85" s="201">
        <f t="shared" si="17"/>
        <v>2116.4077633636261</v>
      </c>
      <c r="I85" s="95">
        <f t="shared" si="20"/>
        <v>6566.5823887037914</v>
      </c>
      <c r="J85" s="200">
        <f>F85*DataUS1!EU$154/DataUS1!EU89</f>
        <v>14179.494601241475</v>
      </c>
      <c r="K85" s="48">
        <f>G85*DataUS1!EU$154/DataUS1!EU89</f>
        <v>43994.74484125444</v>
      </c>
      <c r="L85" s="201">
        <f>H85*DataUS1!EU$154/DataUS1!EU89</f>
        <v>21175.906469959038</v>
      </c>
      <c r="M85" s="95">
        <f>I85*DataUS1!EU$154/DataUS1!EU89</f>
        <v>65702.525239972165</v>
      </c>
      <c r="N85" s="53">
        <f>TableUS5a!F85</f>
        <v>3.102701900066489</v>
      </c>
      <c r="O85" s="223">
        <f>TableUS12!F25</f>
        <v>0.788199697428139</v>
      </c>
      <c r="P85" s="224">
        <f t="shared" si="15"/>
        <v>16690.843072388285</v>
      </c>
      <c r="Q85" s="1571">
        <f t="shared" si="12"/>
        <v>3.9364413741726483</v>
      </c>
      <c r="R85" s="1580">
        <f>DataUS1!FE89</f>
        <v>139928</v>
      </c>
      <c r="S85" s="334">
        <f>DataUS1!FF89</f>
        <v>93696.5</v>
      </c>
      <c r="T85" s="1377">
        <f>DataUS1!FO89</f>
        <v>52820</v>
      </c>
    </row>
    <row r="86" spans="1:20" ht="12" customHeight="1">
      <c r="A86" s="86">
        <v>1946</v>
      </c>
      <c r="B86" s="48">
        <f>TableUS8!B26</f>
        <v>198.6</v>
      </c>
      <c r="C86" s="202">
        <f t="shared" si="18"/>
        <v>691.28619999999978</v>
      </c>
      <c r="D86" s="57">
        <f>B86*DataUS1!$EU$154/DataUS1!$EU90</f>
        <v>1776.2297502014505</v>
      </c>
      <c r="E86" s="203">
        <f>C86*DataUS1!$EU$154/DataUS1!$EU90</f>
        <v>6182.6944327477831</v>
      </c>
      <c r="F86" s="200">
        <f t="shared" si="16"/>
        <v>1404.6354384004414</v>
      </c>
      <c r="G86" s="48">
        <f t="shared" si="19"/>
        <v>4889.2502245577789</v>
      </c>
      <c r="H86" s="201">
        <f t="shared" si="17"/>
        <v>2091.9973202209553</v>
      </c>
      <c r="I86" s="95">
        <f t="shared" si="20"/>
        <v>7281.8171092936909</v>
      </c>
      <c r="J86" s="200">
        <f>F86*DataUS1!EU$154/DataUS1!EU90</f>
        <v>12562.715276304738</v>
      </c>
      <c r="K86" s="48">
        <f>G86*DataUS1!EU$154/DataUS1!EU90</f>
        <v>43728.256319429245</v>
      </c>
      <c r="L86" s="201">
        <f>H86*DataUS1!EU$154/DataUS1!EU90</f>
        <v>18710.311568570851</v>
      </c>
      <c r="M86" s="95">
        <f>I86*DataUS1!EU$154/DataUS1!EU90</f>
        <v>65126.788444377547</v>
      </c>
      <c r="N86" s="53">
        <f>TableUS5a!F86</f>
        <v>3.4807965760322248</v>
      </c>
      <c r="O86" s="223">
        <f>TableUS12!F26</f>
        <v>0.82023162134944616</v>
      </c>
      <c r="P86" s="224">
        <f t="shared" ref="P86:P100" si="21">L86*O86</f>
        <v>15346.789193842169</v>
      </c>
      <c r="Q86" s="1571">
        <f t="shared" si="12"/>
        <v>4.2436751832435009</v>
      </c>
      <c r="R86" s="1580">
        <f>DataUS1!FE90</f>
        <v>141389</v>
      </c>
      <c r="S86" s="334">
        <f>DataUS1!FF90</f>
        <v>94933.2</v>
      </c>
      <c r="T86" s="1377">
        <f>DataUS1!FO90</f>
        <v>55250</v>
      </c>
    </row>
    <row r="87" spans="1:20" ht="12" customHeight="1">
      <c r="A87" s="86">
        <f>A86+1</f>
        <v>1947</v>
      </c>
      <c r="B87" s="48">
        <f>TableUS8!B27</f>
        <v>216.3</v>
      </c>
      <c r="C87" s="202">
        <f t="shared" si="18"/>
        <v>756.50249999999994</v>
      </c>
      <c r="D87" s="57">
        <f>B87*DataUS1!$EU$154/DataUS1!$EU91</f>
        <v>1745.3703816793893</v>
      </c>
      <c r="E87" s="203">
        <f>C87*DataUS1!$EU$154/DataUS1!$EU91</f>
        <v>6104.3784427480905</v>
      </c>
      <c r="F87" s="200">
        <f t="shared" si="16"/>
        <v>1500.7701594438199</v>
      </c>
      <c r="G87" s="48">
        <f t="shared" si="19"/>
        <v>5248.8967986345278</v>
      </c>
      <c r="H87" s="201">
        <f t="shared" si="17"/>
        <v>2248.8334761164115</v>
      </c>
      <c r="I87" s="95">
        <f t="shared" si="20"/>
        <v>7865.2249041412642</v>
      </c>
      <c r="J87" s="200">
        <f>F87*DataUS1!EU$154/DataUS1!EU91</f>
        <v>12110.031373099851</v>
      </c>
      <c r="K87" s="48">
        <f>G87*DataUS1!EU$154/DataUS1!EU91</f>
        <v>42354.456813816316</v>
      </c>
      <c r="L87" s="201">
        <f>H87*DataUS1!EU$154/DataUS1!EU91</f>
        <v>18146.312263257925</v>
      </c>
      <c r="M87" s="95">
        <f>I87*DataUS1!EU$154/DataUS1!EU91</f>
        <v>63466.160854994341</v>
      </c>
      <c r="N87" s="53">
        <f>TableUS5a!F87</f>
        <v>3.4974687933425792</v>
      </c>
      <c r="O87" s="223">
        <f>TableUS12!F27</f>
        <v>0.80912159038372633</v>
      </c>
      <c r="P87" s="224">
        <f t="shared" si="21"/>
        <v>14682.573038046969</v>
      </c>
      <c r="Q87" s="1571">
        <f t="shared" si="12"/>
        <v>4.3225503248330117</v>
      </c>
      <c r="R87" s="1580">
        <f>DataUS1!FE91</f>
        <v>144126</v>
      </c>
      <c r="S87" s="334">
        <f>DataUS1!FF91</f>
        <v>96183.2</v>
      </c>
      <c r="T87" s="1377">
        <f>DataUS1!FO91</f>
        <v>57812</v>
      </c>
    </row>
    <row r="88" spans="1:20" ht="12" customHeight="1">
      <c r="A88" s="86">
        <f>A87+1</f>
        <v>1948</v>
      </c>
      <c r="B88" s="48">
        <f>TableUS8!B28</f>
        <v>242.6</v>
      </c>
      <c r="C88" s="202">
        <f t="shared" si="18"/>
        <v>846.45664999999997</v>
      </c>
      <c r="D88" s="57">
        <f>B88*DataUS1!$EU$154/DataUS1!$EU92</f>
        <v>1853.6871265317363</v>
      </c>
      <c r="E88" s="203">
        <f>C88*DataUS1!$EU$154/DataUS1!$EU92</f>
        <v>6467.7073176924132</v>
      </c>
      <c r="F88" s="200">
        <f t="shared" si="16"/>
        <v>1654.4932517680436</v>
      </c>
      <c r="G88" s="48">
        <f t="shared" si="19"/>
        <v>5772.6991563857573</v>
      </c>
      <c r="H88" s="201">
        <f t="shared" si="17"/>
        <v>2486.8889900319418</v>
      </c>
      <c r="I88" s="95">
        <f t="shared" si="20"/>
        <v>8677.014523595717</v>
      </c>
      <c r="J88" s="200">
        <f>F88*DataUS1!EU$154/DataUS1!EU92</f>
        <v>12641.850130816378</v>
      </c>
      <c r="K88" s="48">
        <f>G88*DataUS1!EU$154/DataUS1!EU92</f>
        <v>44108.730880185045</v>
      </c>
      <c r="L88" s="201">
        <f>H88*DataUS1!EU$154/DataUS1!EU92</f>
        <v>19002.119150600665</v>
      </c>
      <c r="M88" s="95">
        <f>I88*DataUS1!EU$154/DataUS1!EU92</f>
        <v>66300.371472045706</v>
      </c>
      <c r="N88" s="53">
        <f>TableUS5a!F88</f>
        <v>3.4891040807914262</v>
      </c>
      <c r="O88" s="223">
        <f>TableUS12!F28</f>
        <v>0.82258450123660343</v>
      </c>
      <c r="P88" s="224">
        <f t="shared" si="21"/>
        <v>15630.848703935359</v>
      </c>
      <c r="Q88" s="1571">
        <f t="shared" si="12"/>
        <v>4.2416360575068026</v>
      </c>
      <c r="R88" s="1580">
        <f>DataUS1!FE92</f>
        <v>146631</v>
      </c>
      <c r="S88" s="334">
        <f>DataUS1!FF92</f>
        <v>97551.6</v>
      </c>
      <c r="T88" s="1377">
        <f>DataUS1!FO92</f>
        <v>58359</v>
      </c>
    </row>
    <row r="89" spans="1:20">
      <c r="A89" s="88">
        <v>1949</v>
      </c>
      <c r="B89" s="65">
        <f>TableUS8!B29</f>
        <v>237.5</v>
      </c>
      <c r="C89" s="1933">
        <f t="shared" si="18"/>
        <v>914.77390000000003</v>
      </c>
      <c r="D89" s="286">
        <f>B89*DataUS1!$EU$154/DataUS1!$EU93</f>
        <v>1818.0977998482654</v>
      </c>
      <c r="E89" s="287">
        <f>C89*DataUS1!$EU$154/DataUS1!$EU93</f>
        <v>7002.7301682047037</v>
      </c>
      <c r="F89" s="288">
        <f t="shared" si="16"/>
        <v>1591.9510952623536</v>
      </c>
      <c r="G89" s="65">
        <f t="shared" si="19"/>
        <v>6131.685524304904</v>
      </c>
      <c r="H89" s="289">
        <f t="shared" si="17"/>
        <v>2400.4204525929595</v>
      </c>
      <c r="I89" s="99">
        <f t="shared" si="20"/>
        <v>9245.6504381399009</v>
      </c>
      <c r="J89" s="288">
        <f>F89*DataUS1!EU$154/DataUS1!EU93</f>
        <v>12186.622247421144</v>
      </c>
      <c r="K89" s="65">
        <f>G89*DataUS1!EU$154/DataUS1!EU93</f>
        <v>46938.964046737696</v>
      </c>
      <c r="L89" s="289">
        <f>H89*DataUS1!EU$154/DataUS1!EU93</f>
        <v>18375.575341347525</v>
      </c>
      <c r="M89" s="99">
        <f>I89*DataUS1!EU$154/DataUS1!EU93</f>
        <v>70776.82829367707</v>
      </c>
      <c r="N89" s="102">
        <f>TableUS5a!F89</f>
        <v>3.8516795789473686</v>
      </c>
      <c r="O89" s="281">
        <f>TableUS12!F29</f>
        <v>0.83748631578947363</v>
      </c>
      <c r="P89" s="282">
        <f t="shared" si="21"/>
        <v>15389.292893137039</v>
      </c>
      <c r="Q89" s="1578">
        <f t="shared" si="12"/>
        <v>4.5990955390315884</v>
      </c>
      <c r="R89" s="1581">
        <f>DataUS1!FE93</f>
        <v>149188</v>
      </c>
      <c r="S89" s="335">
        <f>DataUS1!FF93</f>
        <v>98941</v>
      </c>
      <c r="T89" s="1570">
        <f>DataUS1!FO93</f>
        <v>57683</v>
      </c>
    </row>
    <row r="90" spans="1:20">
      <c r="A90" s="86">
        <f t="shared" ref="A90:A110" si="22">A89+1</f>
        <v>1950</v>
      </c>
      <c r="B90" s="48">
        <f>TableUS8!B30</f>
        <v>263.89999999999998</v>
      </c>
      <c r="C90" s="202">
        <f t="shared" si="18"/>
        <v>964.40975000000003</v>
      </c>
      <c r="D90" s="57">
        <f>B90*DataUS1!$EU$154/DataUS1!$EU94</f>
        <v>1998.5527292576417</v>
      </c>
      <c r="E90" s="203">
        <f>C90*DataUS1!$EU$154/DataUS1!$EU94</f>
        <v>7303.614012827511</v>
      </c>
      <c r="F90" s="200">
        <f t="shared" si="16"/>
        <v>1739.8011655810762</v>
      </c>
      <c r="G90" s="48">
        <f t="shared" si="19"/>
        <v>6358.0189736557577</v>
      </c>
      <c r="H90" s="201">
        <f t="shared" si="17"/>
        <v>2633.1018518518517</v>
      </c>
      <c r="I90" s="95">
        <f t="shared" si="20"/>
        <v>9622.5430036717753</v>
      </c>
      <c r="J90" s="200">
        <f>F90*DataUS1!EU$154/DataUS1!EU94</f>
        <v>13175.764940650575</v>
      </c>
      <c r="K90" s="48">
        <f>G90*DataUS1!EU$154/DataUS1!EU94</f>
        <v>48150.193908569854</v>
      </c>
      <c r="L90" s="201">
        <f>H90*DataUS1!EU$154/DataUS1!EU94</f>
        <v>19940.859766699014</v>
      </c>
      <c r="M90" s="95">
        <f>I90*DataUS1!EU$154/DataUS1!EU94</f>
        <v>72872.904821475007</v>
      </c>
      <c r="N90" s="53">
        <f>TableUS5a!F90</f>
        <v>3.6544514967790835</v>
      </c>
      <c r="O90" s="223">
        <f>TableUS12!F30</f>
        <v>0.81837059492231901</v>
      </c>
      <c r="P90" s="224">
        <f t="shared" si="21"/>
        <v>16319.013270536007</v>
      </c>
      <c r="Q90" s="1571">
        <f t="shared" si="12"/>
        <v>4.4655215124462897</v>
      </c>
      <c r="R90" s="1580">
        <f>DataUS1!FE94</f>
        <v>151684</v>
      </c>
      <c r="S90" s="334">
        <f>DataUS1!FF94</f>
        <v>100224</v>
      </c>
      <c r="T90" s="1377">
        <f>DataUS1!FO94</f>
        <v>58892</v>
      </c>
    </row>
    <row r="91" spans="1:20">
      <c r="A91" s="86">
        <f t="shared" si="22"/>
        <v>1951</v>
      </c>
      <c r="B91" s="48">
        <f>TableUS8!B31</f>
        <v>303.8</v>
      </c>
      <c r="C91" s="202">
        <f t="shared" si="18"/>
        <v>1045.77235</v>
      </c>
      <c r="D91" s="57">
        <f>B91*DataUS1!$EU$154/DataUS1!$EU95</f>
        <v>2146.0902240325868</v>
      </c>
      <c r="E91" s="203">
        <f>C91*DataUS1!$EU$154/DataUS1!$EU95</f>
        <v>7387.4977514765787</v>
      </c>
      <c r="F91" s="200">
        <f t="shared" si="16"/>
        <v>1969.0576652601969</v>
      </c>
      <c r="G91" s="48">
        <f t="shared" si="19"/>
        <v>6778.0976362234014</v>
      </c>
      <c r="H91" s="201">
        <f t="shared" si="17"/>
        <v>2994.525479094506</v>
      </c>
      <c r="I91" s="95">
        <f t="shared" si="20"/>
        <v>10308.070926292092</v>
      </c>
      <c r="J91" s="200">
        <f>F91*DataUS1!EU$154/DataUS1!EU95</f>
        <v>13909.728130254569</v>
      </c>
      <c r="K91" s="48">
        <f>G91*DataUS1!EU$154/DataUS1!EU95</f>
        <v>47881.530857924372</v>
      </c>
      <c r="L91" s="201">
        <f>H91*DataUS1!EU$154/DataUS1!EU95</f>
        <v>21153.791495395712</v>
      </c>
      <c r="M91" s="95">
        <f>I91*DataUS1!EU$154/DataUS1!EU95</f>
        <v>72817.808569947301</v>
      </c>
      <c r="N91" s="53">
        <f>TableUS5a!F91</f>
        <v>3.4423052995391705</v>
      </c>
      <c r="O91" s="223">
        <f>TableUS12!F31</f>
        <v>0.78082620144832127</v>
      </c>
      <c r="P91" s="224">
        <f t="shared" si="21"/>
        <v>16517.434659579638</v>
      </c>
      <c r="Q91" s="1571">
        <f t="shared" si="12"/>
        <v>4.4085422507008412</v>
      </c>
      <c r="R91" s="1580">
        <f>DataUS1!FE95</f>
        <v>154287</v>
      </c>
      <c r="S91" s="334">
        <f>DataUS1!FF95</f>
        <v>101451.8</v>
      </c>
      <c r="T91" s="1377">
        <f>DataUS1!FO95</f>
        <v>59967</v>
      </c>
    </row>
    <row r="92" spans="1:20">
      <c r="A92" s="86">
        <f t="shared" si="22"/>
        <v>1952</v>
      </c>
      <c r="B92" s="48">
        <f>TableUS8!B32</f>
        <v>321.3</v>
      </c>
      <c r="C92" s="202">
        <f t="shared" si="18"/>
        <v>1114.7127</v>
      </c>
      <c r="D92" s="57">
        <f>B92*DataUS1!$EU$154/DataUS1!$EU96</f>
        <v>2231.3683894381184</v>
      </c>
      <c r="E92" s="203">
        <f>C92*DataUS1!$EU$154/DataUS1!$EU96</f>
        <v>7741.4711549493195</v>
      </c>
      <c r="F92" s="200">
        <f t="shared" si="16"/>
        <v>2047.0966015520471</v>
      </c>
      <c r="G92" s="48">
        <f t="shared" si="19"/>
        <v>7102.1617798845518</v>
      </c>
      <c r="H92" s="201">
        <f t="shared" si="17"/>
        <v>3130.7977736549165</v>
      </c>
      <c r="I92" s="95">
        <f t="shared" si="20"/>
        <v>10861.936008169501</v>
      </c>
      <c r="J92" s="200">
        <f>F92*DataUS1!EU$154/DataUS1!EU96</f>
        <v>14216.702915746768</v>
      </c>
      <c r="K92" s="48">
        <f>G92*DataUS1!EU$154/DataUS1!EU96</f>
        <v>49323.184850015408</v>
      </c>
      <c r="L92" s="201">
        <f>H92*DataUS1!EU$154/DataUS1!EU96</f>
        <v>21742.804811256821</v>
      </c>
      <c r="M92" s="95">
        <f>I92*DataUS1!EU$154/DataUS1!EU96</f>
        <v>75434.113466321447</v>
      </c>
      <c r="N92" s="53">
        <f>TableUS5a!F92</f>
        <v>3.4693828197945846</v>
      </c>
      <c r="O92" s="223">
        <f>TableUS12!F32</f>
        <v>0.77930283224400865</v>
      </c>
      <c r="P92" s="224">
        <f t="shared" si="21"/>
        <v>16944.229370341098</v>
      </c>
      <c r="Q92" s="1571">
        <f t="shared" si="12"/>
        <v>4.4519058269100213</v>
      </c>
      <c r="R92" s="1580">
        <f>DataUS1!FE96</f>
        <v>156954</v>
      </c>
      <c r="S92" s="334">
        <f>DataUS1!FF96</f>
        <v>102625.60000000001</v>
      </c>
      <c r="T92" s="1377">
        <f>DataUS1!FO96</f>
        <v>60273</v>
      </c>
    </row>
    <row r="93" spans="1:20">
      <c r="A93" s="86">
        <f t="shared" si="22"/>
        <v>1953</v>
      </c>
      <c r="B93" s="48">
        <f>TableUS8!B33</f>
        <v>338.6</v>
      </c>
      <c r="C93" s="202">
        <f t="shared" si="18"/>
        <v>1149.17335</v>
      </c>
      <c r="D93" s="57">
        <f>B93*DataUS1!$EU$154/DataUS1!$EU97</f>
        <v>2323.5990602201068</v>
      </c>
      <c r="E93" s="203">
        <f>C93*DataUS1!$EU$154/DataUS1!$EU97</f>
        <v>7886.0546842586882</v>
      </c>
      <c r="F93" s="200">
        <f t="shared" si="16"/>
        <v>2122.0192398082286</v>
      </c>
      <c r="G93" s="48">
        <f t="shared" si="19"/>
        <v>7201.9136402093191</v>
      </c>
      <c r="H93" s="201">
        <f t="shared" si="17"/>
        <v>3267.9990888980683</v>
      </c>
      <c r="I93" s="95">
        <f t="shared" si="20"/>
        <v>11091.250622521977</v>
      </c>
      <c r="J93" s="200">
        <f>F93*DataUS1!EU$154/DataUS1!EU97</f>
        <v>14562.084794410468</v>
      </c>
      <c r="K93" s="48">
        <f>G93*DataUS1!EU$154/DataUS1!EU97</f>
        <v>49422.208405719844</v>
      </c>
      <c r="L93" s="201">
        <f>H93*DataUS1!EU$154/DataUS1!EU97</f>
        <v>22426.224488374828</v>
      </c>
      <c r="M93" s="95">
        <f>I93*DataUS1!EU$154/DataUS1!EU97</f>
        <v>76112.284474771805</v>
      </c>
      <c r="N93" s="53">
        <f>TableUS5a!F93</f>
        <v>3.3938964855286473</v>
      </c>
      <c r="O93" s="223">
        <f>TableUS12!F33</f>
        <v>0.77862965150620211</v>
      </c>
      <c r="P93" s="224">
        <f t="shared" si="21"/>
        <v>17461.723357983148</v>
      </c>
      <c r="Q93" s="1571">
        <f t="shared" si="12"/>
        <v>4.3588071414483158</v>
      </c>
      <c r="R93" s="1580">
        <f>DataUS1!FE97</f>
        <v>159565</v>
      </c>
      <c r="S93" s="334">
        <f>DataUS1!FF97</f>
        <v>103610.8</v>
      </c>
      <c r="T93" s="1377">
        <f>DataUS1!FO97</f>
        <v>61206</v>
      </c>
    </row>
    <row r="94" spans="1:20">
      <c r="A94" s="86">
        <f t="shared" si="22"/>
        <v>1954</v>
      </c>
      <c r="B94" s="48">
        <f>TableUS8!B34</f>
        <v>338.7</v>
      </c>
      <c r="C94" s="202">
        <f t="shared" si="18"/>
        <v>1208.7193500000001</v>
      </c>
      <c r="D94" s="57">
        <f>B94*DataUS1!$EU$154/DataUS1!$EU98</f>
        <v>2303.2098027202551</v>
      </c>
      <c r="E94" s="203">
        <f>C94*DataUS1!$EU$154/DataUS1!$EU98</f>
        <v>8219.4693110648223</v>
      </c>
      <c r="F94" s="200">
        <f t="shared" si="16"/>
        <v>2085.7067202000112</v>
      </c>
      <c r="G94" s="48">
        <f t="shared" si="19"/>
        <v>7443.2656366424244</v>
      </c>
      <c r="H94" s="201">
        <f t="shared" si="17"/>
        <v>3237.3347759720364</v>
      </c>
      <c r="I94" s="95">
        <f t="shared" si="20"/>
        <v>11553.082923369695</v>
      </c>
      <c r="J94" s="200">
        <f>F94*DataUS1!EU$154/DataUS1!EU98</f>
        <v>14183.112381352756</v>
      </c>
      <c r="K94" s="48">
        <f>G94*DataUS1!EU$154/DataUS1!EU98</f>
        <v>50615.300792930771</v>
      </c>
      <c r="L94" s="201">
        <f>H94*DataUS1!EU$154/DataUS1!EU98</f>
        <v>22014.352496917552</v>
      </c>
      <c r="M94" s="95">
        <f>I94*DataUS1!EU$154/DataUS1!EU98</f>
        <v>78562.662653513617</v>
      </c>
      <c r="N94" s="53">
        <f>TableUS5a!F94</f>
        <v>3.5687019486271039</v>
      </c>
      <c r="O94" s="223">
        <f>TableUS12!F34</f>
        <v>0.79813404192500736</v>
      </c>
      <c r="P94" s="224">
        <f t="shared" si="21"/>
        <v>17570.404138726684</v>
      </c>
      <c r="Q94" s="1571">
        <f t="shared" si="12"/>
        <v>4.47130652392649</v>
      </c>
      <c r="R94" s="1580">
        <f>DataUS1!FE98</f>
        <v>162391</v>
      </c>
      <c r="S94" s="334">
        <f>DataUS1!FF98</f>
        <v>104623.1</v>
      </c>
      <c r="T94" s="1377">
        <f>DataUS1!FO98</f>
        <v>60106</v>
      </c>
    </row>
    <row r="95" spans="1:20">
      <c r="A95" s="86">
        <f t="shared" si="22"/>
        <v>1955</v>
      </c>
      <c r="B95" s="48">
        <f>TableUS8!B35</f>
        <v>372</v>
      </c>
      <c r="C95" s="202">
        <f t="shared" si="18"/>
        <v>1308.9188499999998</v>
      </c>
      <c r="D95" s="57">
        <f>B95*DataUS1!$EU$154/DataUS1!$EU99</f>
        <v>2487.1407746521299</v>
      </c>
      <c r="E95" s="203">
        <f>C95*DataUS1!$EU$154/DataUS1!$EU99</f>
        <v>8751.251189639177</v>
      </c>
      <c r="F95" s="200">
        <f t="shared" si="16"/>
        <v>2250.7941309937983</v>
      </c>
      <c r="G95" s="48">
        <f t="shared" si="19"/>
        <v>7919.6421116321271</v>
      </c>
      <c r="H95" s="201">
        <f t="shared" si="17"/>
        <v>3522.6372052987281</v>
      </c>
      <c r="I95" s="95">
        <f t="shared" si="20"/>
        <v>12394.747956254905</v>
      </c>
      <c r="J95" s="200">
        <f>F95*DataUS1!EU$154/DataUS1!EU99</f>
        <v>15048.499619737588</v>
      </c>
      <c r="K95" s="48">
        <f>G95*DataUS1!EU$154/DataUS1!EU99</f>
        <v>52949.636603474079</v>
      </c>
      <c r="L95" s="201">
        <f>H95*DataUS1!EU$154/DataUS1!EU99</f>
        <v>23551.867278508311</v>
      </c>
      <c r="M95" s="95">
        <f>I95*DataUS1!EU$154/DataUS1!EU99</f>
        <v>82869.57804714443</v>
      </c>
      <c r="N95" s="53">
        <f>TableUS5a!F95</f>
        <v>3.5185990591397842</v>
      </c>
      <c r="O95" s="223">
        <f>TableUS12!F35</f>
        <v>0.78994892473118272</v>
      </c>
      <c r="P95" s="224">
        <f t="shared" si="21"/>
        <v>18604.772232069168</v>
      </c>
      <c r="Q95" s="1571">
        <f t="shared" si="12"/>
        <v>4.4542108343740745</v>
      </c>
      <c r="R95" s="1580">
        <f>DataUS1!FE99</f>
        <v>165275</v>
      </c>
      <c r="S95" s="334">
        <f>DataUS1!FF99</f>
        <v>105602.7</v>
      </c>
      <c r="T95" s="1377">
        <f>DataUS1!FO99</f>
        <v>62130</v>
      </c>
    </row>
    <row r="96" spans="1:20">
      <c r="A96" s="86">
        <f t="shared" si="22"/>
        <v>1956</v>
      </c>
      <c r="B96" s="48">
        <f>TableUS8!B36</f>
        <v>394.9</v>
      </c>
      <c r="C96" s="202">
        <f t="shared" si="18"/>
        <v>1407.9032</v>
      </c>
      <c r="D96" s="57">
        <f>B96*DataUS1!$EU$154/DataUS1!$EU100</f>
        <v>2552.7513570180545</v>
      </c>
      <c r="E96" s="203">
        <f>C96*DataUS1!$EU$154/DataUS1!$EU100</f>
        <v>9101.1061138264413</v>
      </c>
      <c r="F96" s="200">
        <f t="shared" si="16"/>
        <v>2347.5071483346314</v>
      </c>
      <c r="G96" s="48">
        <f t="shared" si="19"/>
        <v>8369.3664881316836</v>
      </c>
      <c r="H96" s="201">
        <f t="shared" si="17"/>
        <v>3701.485374493026</v>
      </c>
      <c r="I96" s="95">
        <f t="shared" si="20"/>
        <v>13196.589271972474</v>
      </c>
      <c r="J96" s="200">
        <f>F96*DataUS1!EU$154/DataUS1!EU100</f>
        <v>15174.986220614874</v>
      </c>
      <c r="K96" s="48">
        <f>G96*DataUS1!EU$154/DataUS1!EU100</f>
        <v>54102.080678550483</v>
      </c>
      <c r="L96" s="201">
        <f>H96*DataUS1!EU$154/DataUS1!EU100</f>
        <v>23927.505223397202</v>
      </c>
      <c r="M96" s="95">
        <f>I96*DataUS1!EU$154/DataUS1!EU100</f>
        <v>85306.688204704056</v>
      </c>
      <c r="N96" s="53">
        <f>TableUS5a!F96</f>
        <v>3.5652144846796658</v>
      </c>
      <c r="O96" s="223">
        <f>TableUS12!F36</f>
        <v>0.78787287920992655</v>
      </c>
      <c r="P96" s="224">
        <f t="shared" si="21"/>
        <v>18851.832432668511</v>
      </c>
      <c r="Q96" s="1571">
        <f t="shared" si="12"/>
        <v>4.525113858792599</v>
      </c>
      <c r="R96" s="1580">
        <f>DataUS1!FE100</f>
        <v>168221</v>
      </c>
      <c r="S96" s="334">
        <f>DataUS1!FF100</f>
        <v>106686.9</v>
      </c>
      <c r="T96" s="1377">
        <f>DataUS1!FO100</f>
        <v>63792</v>
      </c>
    </row>
    <row r="97" spans="1:20">
      <c r="A97" s="86">
        <f t="shared" si="22"/>
        <v>1957</v>
      </c>
      <c r="B97" s="48">
        <f>TableUS8!B37</f>
        <v>413.3</v>
      </c>
      <c r="C97" s="202">
        <f t="shared" si="18"/>
        <v>1469.3724000000002</v>
      </c>
      <c r="D97" s="57">
        <f>B97*DataUS1!$EU$154/DataUS1!$EU101</f>
        <v>2585.705067358097</v>
      </c>
      <c r="E97" s="203">
        <f>C97*DataUS1!$EU$154/DataUS1!$EU101</f>
        <v>9192.7502069105485</v>
      </c>
      <c r="F97" s="200">
        <f t="shared" si="16"/>
        <v>2413.0924717119938</v>
      </c>
      <c r="G97" s="48">
        <f t="shared" si="19"/>
        <v>8579.074465476373</v>
      </c>
      <c r="H97" s="201">
        <f t="shared" si="17"/>
        <v>3835.7984966788276</v>
      </c>
      <c r="I97" s="95">
        <f t="shared" si="20"/>
        <v>13637.107290058944</v>
      </c>
      <c r="J97" s="200">
        <f>F97*DataUS1!EU$154/DataUS1!EU101</f>
        <v>15096.891923806867</v>
      </c>
      <c r="K97" s="48">
        <f>G97*DataUS1!EU$154/DataUS1!EU101</f>
        <v>53672.771155636867</v>
      </c>
      <c r="L97" s="201">
        <f>H97*DataUS1!EU$154/DataUS1!EU101</f>
        <v>23997.685967159487</v>
      </c>
      <c r="M97" s="95">
        <f>I97*DataUS1!EU$154/DataUS1!EU101</f>
        <v>85317.051594511169</v>
      </c>
      <c r="N97" s="53">
        <f>TableUS5a!F97</f>
        <v>3.5552199370917013</v>
      </c>
      <c r="O97" s="223">
        <f>TableUS12!F37</f>
        <v>0.79174449552383253</v>
      </c>
      <c r="P97" s="224">
        <f t="shared" si="21"/>
        <v>19000.035769808044</v>
      </c>
      <c r="Q97" s="1571">
        <f t="shared" si="12"/>
        <v>4.4903626828999972</v>
      </c>
      <c r="R97" s="1580">
        <f>DataUS1!FE101</f>
        <v>171274</v>
      </c>
      <c r="S97" s="334">
        <f>DataUS1!FF101</f>
        <v>107748.1</v>
      </c>
      <c r="T97" s="1377">
        <f>DataUS1!FO101</f>
        <v>64065</v>
      </c>
    </row>
    <row r="98" spans="1:20">
      <c r="A98" s="86">
        <f t="shared" si="22"/>
        <v>1958</v>
      </c>
      <c r="B98" s="48">
        <f>TableUS8!B38</f>
        <v>415.6</v>
      </c>
      <c r="C98" s="202">
        <f t="shared" si="18"/>
        <v>1559.0938500000004</v>
      </c>
      <c r="D98" s="57">
        <f>B98*DataUS1!$EU$154/DataUS1!$EU102</f>
        <v>2543.0440046309059</v>
      </c>
      <c r="E98" s="203">
        <f>C98*DataUS1!$EU$154/DataUS1!$EU102</f>
        <v>9540.0487678041809</v>
      </c>
      <c r="F98" s="200">
        <f t="shared" si="16"/>
        <v>2386.5718010118239</v>
      </c>
      <c r="G98" s="48">
        <f t="shared" si="19"/>
        <v>8953.0544214171296</v>
      </c>
      <c r="H98" s="201">
        <f t="shared" si="17"/>
        <v>3823.008328565305</v>
      </c>
      <c r="I98" s="95">
        <f t="shared" si="20"/>
        <v>14341.743920993618</v>
      </c>
      <c r="J98" s="200">
        <f>F98*DataUS1!EU$154/DataUS1!EU102</f>
        <v>14603.36167031834</v>
      </c>
      <c r="K98" s="48">
        <f>G98*DataUS1!EU$154/DataUS1!EU102</f>
        <v>54783.472977668564</v>
      </c>
      <c r="L98" s="201">
        <f>H98*DataUS1!EU$154/DataUS1!EU102</f>
        <v>23392.873940356159</v>
      </c>
      <c r="M98" s="95">
        <f>I98*DataUS1!EU$154/DataUS1!EU102</f>
        <v>87756.703306627911</v>
      </c>
      <c r="N98" s="53">
        <f>TableUS5a!F98</f>
        <v>3.7514288979788266</v>
      </c>
      <c r="O98" s="223">
        <f>TableUS12!F38</f>
        <v>0.8068768046198268</v>
      </c>
      <c r="P98" s="224">
        <f t="shared" si="21"/>
        <v>18875.167375868994</v>
      </c>
      <c r="Q98" s="1571">
        <f t="shared" si="12"/>
        <v>4.6493205362947245</v>
      </c>
      <c r="R98" s="1580">
        <f>DataUS1!FE102</f>
        <v>174141</v>
      </c>
      <c r="S98" s="334">
        <f>DataUS1!FF102</f>
        <v>108710.2</v>
      </c>
      <c r="T98" s="1377">
        <f>DataUS1!FO102</f>
        <v>63043</v>
      </c>
    </row>
    <row r="99" spans="1:20">
      <c r="A99" s="88">
        <f t="shared" si="22"/>
        <v>1959</v>
      </c>
      <c r="B99" s="65">
        <f>TableUS8!B39</f>
        <v>453.5</v>
      </c>
      <c r="C99" s="1933">
        <f t="shared" si="18"/>
        <v>1676.3928000000001</v>
      </c>
      <c r="D99" s="286">
        <f>B99*DataUS1!$EU$154/DataUS1!$EU103</f>
        <v>2742.2975755924817</v>
      </c>
      <c r="E99" s="287">
        <f>C99*DataUS1!$EU$154/DataUS1!$EU103</f>
        <v>10137.084699406158</v>
      </c>
      <c r="F99" s="288">
        <f t="shared" si="16"/>
        <v>2560.266470953537</v>
      </c>
      <c r="G99" s="65">
        <f t="shared" si="19"/>
        <v>9464.1946592897875</v>
      </c>
      <c r="H99" s="289">
        <f t="shared" si="17"/>
        <v>4114.3937551940253</v>
      </c>
      <c r="I99" s="99">
        <f t="shared" si="20"/>
        <v>15209.129145693994</v>
      </c>
      <c r="J99" s="288">
        <f>F99*DataUS1!EU$154/DataUS1!EU103</f>
        <v>15481.835801910922</v>
      </c>
      <c r="K99" s="65">
        <f>G99*DataUS1!EU$154/DataUS1!EU103</f>
        <v>57229.631905414994</v>
      </c>
      <c r="L99" s="289">
        <f>H99*DataUS1!EU$154/DataUS1!EU103</f>
        <v>24879.585490411075</v>
      </c>
      <c r="M99" s="99">
        <f>I99*DataUS1!EU$154/DataUS1!EU103</f>
        <v>91969.036346437904</v>
      </c>
      <c r="N99" s="102">
        <f>TableUS5a!F99</f>
        <v>3.6965662624035285</v>
      </c>
      <c r="O99" s="281">
        <f>TableUS12!F39</f>
        <v>0.79564498346196244</v>
      </c>
      <c r="P99" s="282">
        <f t="shared" si="21"/>
        <v>19795.317386058599</v>
      </c>
      <c r="Q99" s="1578">
        <f t="shared" si="12"/>
        <v>4.6459995842860122</v>
      </c>
      <c r="R99" s="1581">
        <f>DataUS1!FE103</f>
        <v>177130</v>
      </c>
      <c r="S99" s="335">
        <f>DataUS1!FF103</f>
        <v>110222.8</v>
      </c>
      <c r="T99" s="1570">
        <f>DataUS1!FO103</f>
        <v>64628</v>
      </c>
    </row>
    <row r="100" spans="1:20">
      <c r="A100" s="86">
        <f t="shared" si="22"/>
        <v>1960</v>
      </c>
      <c r="B100" s="48">
        <f>TableUS8!B40</f>
        <v>473.9205</v>
      </c>
      <c r="C100" s="202">
        <f t="shared" si="18"/>
        <v>1749.4041999999999</v>
      </c>
      <c r="D100" s="57">
        <f>B100*DataUS1!$EU$154/DataUS1!$EU104</f>
        <v>2826.2080451321731</v>
      </c>
      <c r="E100" s="203">
        <f>C100*DataUS1!$EU$154/DataUS1!$EU104</f>
        <v>10432.509723103374</v>
      </c>
      <c r="F100" s="200">
        <f t="shared" si="16"/>
        <v>2621.8217526001326</v>
      </c>
      <c r="G100" s="48">
        <f t="shared" si="19"/>
        <v>9678.0493472007074</v>
      </c>
      <c r="H100" s="201">
        <f t="shared" si="17"/>
        <v>4257.525585373216</v>
      </c>
      <c r="I100" s="95">
        <f t="shared" si="20"/>
        <v>15715.996967127106</v>
      </c>
      <c r="J100" s="200">
        <f>F100*DataUS1!EU$154/DataUS1!EU104</f>
        <v>15635.140767493767</v>
      </c>
      <c r="K100" s="48">
        <f>G100*DataUS1!EU$154/DataUS1!EU104</f>
        <v>57714.703048812655</v>
      </c>
      <c r="L100" s="201">
        <f>H100*DataUS1!EU$154/DataUS1!EU104</f>
        <v>25389.602394785303</v>
      </c>
      <c r="M100" s="95">
        <f>I100*DataUS1!EU$154/DataUS1!EU104</f>
        <v>93721.78891980293</v>
      </c>
      <c r="N100" s="53">
        <f>TableUS5a!F100</f>
        <v>3.6913452783747482</v>
      </c>
      <c r="O100" s="223">
        <f>TableUS12!F40</f>
        <v>0.78923680237508187</v>
      </c>
      <c r="P100" s="224">
        <f t="shared" si="21"/>
        <v>20038.408607635072</v>
      </c>
      <c r="Q100" s="1571">
        <f t="shared" si="12"/>
        <v>4.6771073868656847</v>
      </c>
      <c r="R100" s="1580">
        <f>DataUS1!FE104</f>
        <v>180760</v>
      </c>
      <c r="S100" s="334">
        <f>DataUS1!FF104</f>
        <v>111313.60000000001</v>
      </c>
      <c r="T100" s="1377">
        <f>DataUS1!FO104</f>
        <v>65785</v>
      </c>
    </row>
    <row r="101" spans="1:20">
      <c r="A101" s="86">
        <f t="shared" si="22"/>
        <v>1961</v>
      </c>
      <c r="B101" s="48">
        <f>TableUS8!B41</f>
        <v>490.68349999999998</v>
      </c>
      <c r="C101" s="202">
        <f t="shared" si="18"/>
        <v>1859.0281</v>
      </c>
      <c r="D101" s="57">
        <f>B101*DataUS1!$EU$154/DataUS1!$EU105</f>
        <v>2893.6795617661123</v>
      </c>
      <c r="E101" s="203">
        <f>C101*DataUS1!$EU$154/DataUS1!$EU105</f>
        <v>10963.139412103501</v>
      </c>
      <c r="F101" s="200">
        <f t="shared" si="16"/>
        <v>2670.5026613403575</v>
      </c>
      <c r="G101" s="48">
        <f t="shared" si="19"/>
        <v>10117.600222050483</v>
      </c>
      <c r="H101" s="201">
        <f t="shared" si="17"/>
        <v>4363.5627148728954</v>
      </c>
      <c r="I101" s="95">
        <f t="shared" si="20"/>
        <v>16532.012393041543</v>
      </c>
      <c r="J101" s="200">
        <f>F101*DataUS1!EU$154/DataUS1!EU105</f>
        <v>15748.601635805162</v>
      </c>
      <c r="K101" s="48">
        <f>G101*DataUS1!EU$154/DataUS1!EU105</f>
        <v>59665.941440190596</v>
      </c>
      <c r="L101" s="201">
        <f>H101*DataUS1!EU$154/DataUS1!EU105</f>
        <v>25732.987240272694</v>
      </c>
      <c r="M101" s="95">
        <f>I101*DataUS1!EU$154/DataUS1!EU105</f>
        <v>97493.285135139842</v>
      </c>
      <c r="N101" s="53">
        <f>TableUS5a!F101</f>
        <v>3.7886501176420238</v>
      </c>
      <c r="O101" s="223">
        <f>TableUS12!F41</f>
        <v>0.79573187197042494</v>
      </c>
      <c r="P101" s="224">
        <f t="shared" ref="P101:P149" si="23">L101*O101</f>
        <v>20476.55810809325</v>
      </c>
      <c r="Q101" s="1571">
        <f t="shared" si="12"/>
        <v>4.7612144883180409</v>
      </c>
      <c r="R101" s="1580">
        <f>DataUS1!FE105</f>
        <v>183742</v>
      </c>
      <c r="S101" s="334">
        <f>DataUS1!FF105</f>
        <v>112450.2</v>
      </c>
      <c r="T101" s="1377">
        <f>DataUS1!FO105</f>
        <v>65744</v>
      </c>
    </row>
    <row r="102" spans="1:20">
      <c r="A102" s="86">
        <f t="shared" si="22"/>
        <v>1962</v>
      </c>
      <c r="B102" s="48">
        <f>TableUS8!B42</f>
        <v>528.87450000000001</v>
      </c>
      <c r="C102" s="202">
        <f t="shared" si="18"/>
        <v>1965.1849999999999</v>
      </c>
      <c r="D102" s="57">
        <f>B102*DataUS1!$EU$154/DataUS1!$EU106</f>
        <v>3076.8863876716641</v>
      </c>
      <c r="E102" s="203">
        <f>C102*DataUS1!$EU$154/DataUS1!$EU106</f>
        <v>11433.054487891814</v>
      </c>
      <c r="F102" s="200">
        <f t="shared" si="16"/>
        <v>2834.4203869446378</v>
      </c>
      <c r="G102" s="48">
        <f t="shared" si="19"/>
        <v>10532.102470657592</v>
      </c>
      <c r="H102" s="201">
        <f t="shared" si="17"/>
        <v>4649.2867497290208</v>
      </c>
      <c r="I102" s="95">
        <f t="shared" si="20"/>
        <v>17275.759336602965</v>
      </c>
      <c r="J102" s="200">
        <f>F102*DataUS1!EU$154/DataUS1!EU106</f>
        <v>16490.092650579689</v>
      </c>
      <c r="K102" s="48">
        <f>G102*DataUS1!EU$154/DataUS1!EU106</f>
        <v>61273.672157628032</v>
      </c>
      <c r="L102" s="201">
        <f>H102*DataUS1!EU$154/DataUS1!EU106</f>
        <v>27048.623279480213</v>
      </c>
      <c r="M102" s="95">
        <f>I102*DataUS1!EU$154/DataUS1!EU106</f>
        <v>100506.92317267199</v>
      </c>
      <c r="N102" s="53">
        <f>TableUS5a!F102</f>
        <v>3.7157870156341435</v>
      </c>
      <c r="O102" s="223">
        <f>TableUS12!F42</f>
        <v>0.79238912067040479</v>
      </c>
      <c r="P102" s="224">
        <f t="shared" si="23"/>
        <v>21433.034815772367</v>
      </c>
      <c r="Q102" s="1571">
        <f t="shared" si="12"/>
        <v>4.689346330866309</v>
      </c>
      <c r="R102" s="1580">
        <f>DataUS1!FE106</f>
        <v>186590</v>
      </c>
      <c r="S102" s="334">
        <f>DataUS1!FF106</f>
        <v>113753.9</v>
      </c>
      <c r="T102" s="1377">
        <f>DataUS1!FO106</f>
        <v>66701</v>
      </c>
    </row>
    <row r="103" spans="1:20">
      <c r="A103" s="86">
        <f t="shared" si="22"/>
        <v>1963</v>
      </c>
      <c r="B103" s="48">
        <f>TableUS8!B43</f>
        <v>559.72680000000003</v>
      </c>
      <c r="C103" s="202">
        <f t="shared" si="18"/>
        <v>2042.0635000000002</v>
      </c>
      <c r="D103" s="57">
        <f>B103*DataUS1!$EU$154/DataUS1!$EU107</f>
        <v>3222.0941333748256</v>
      </c>
      <c r="E103" s="203">
        <f>C103*DataUS1!$EU$154/DataUS1!$EU107</f>
        <v>11755.236346247604</v>
      </c>
      <c r="F103" s="200">
        <f t="shared" si="16"/>
        <v>2956.8240887480192</v>
      </c>
      <c r="G103" s="48">
        <f t="shared" si="19"/>
        <v>10787.445853143161</v>
      </c>
      <c r="H103" s="201">
        <f t="shared" si="17"/>
        <v>4863.1172331343405</v>
      </c>
      <c r="I103" s="95">
        <f t="shared" si="20"/>
        <v>17742.216735029713</v>
      </c>
      <c r="J103" s="200">
        <f>F103*DataUS1!EU$154/DataUS1!EU107</f>
        <v>17021.099489565902</v>
      </c>
      <c r="K103" s="48">
        <f>G103*DataUS1!EU$154/DataUS1!EU107</f>
        <v>62098.44873876177</v>
      </c>
      <c r="L103" s="201">
        <f>H103*DataUS1!EU$154/DataUS1!EU107</f>
        <v>27994.767280745124</v>
      </c>
      <c r="M103" s="95">
        <f>I103*DataUS1!EU$154/DataUS1!EU107</f>
        <v>102133.92043226068</v>
      </c>
      <c r="N103" s="53">
        <f>TableUS5a!F103</f>
        <v>3.6483218241470663</v>
      </c>
      <c r="O103" s="223">
        <f>TableUS12!F43</f>
        <v>0.78706022295162559</v>
      </c>
      <c r="P103" s="224">
        <f t="shared" si="23"/>
        <v>22033.567777462129</v>
      </c>
      <c r="Q103" s="1571">
        <f t="shared" si="12"/>
        <v>4.6353782312427949</v>
      </c>
      <c r="R103" s="1580">
        <f>DataUS1!FE107</f>
        <v>189300</v>
      </c>
      <c r="S103" s="334">
        <f>DataUS1!FF107</f>
        <v>115096.3</v>
      </c>
      <c r="T103" s="1377">
        <f>DataUS1!FO107</f>
        <v>67759</v>
      </c>
    </row>
    <row r="104" spans="1:20">
      <c r="A104" s="86">
        <f t="shared" si="22"/>
        <v>1964</v>
      </c>
      <c r="B104" s="48">
        <f>TableUS8!B44</f>
        <v>601.41830000000004</v>
      </c>
      <c r="C104" s="202">
        <f t="shared" si="18"/>
        <v>2176.0648500000002</v>
      </c>
      <c r="D104" s="57">
        <f>B104*DataUS1!$EU$154/DataUS1!$EU108</f>
        <v>3409.224716731359</v>
      </c>
      <c r="E104" s="203">
        <f>C104*DataUS1!$EU$154/DataUS1!$EU108</f>
        <v>12335.331452053118</v>
      </c>
      <c r="F104" s="200">
        <f t="shared" si="16"/>
        <v>3133.5783917843764</v>
      </c>
      <c r="G104" s="48">
        <f t="shared" si="19"/>
        <v>11337.981888947361</v>
      </c>
      <c r="H104" s="201">
        <f t="shared" si="17"/>
        <v>5149.3100357118701</v>
      </c>
      <c r="I104" s="95">
        <f t="shared" si="20"/>
        <v>18631.346220201223</v>
      </c>
      <c r="J104" s="200">
        <f>F104*DataUS1!EU$154/DataUS1!EU108</f>
        <v>17763.132423949515</v>
      </c>
      <c r="K104" s="48">
        <f>G104*DataUS1!EU$154/DataUS1!EU108</f>
        <v>64270.954331871581</v>
      </c>
      <c r="L104" s="201">
        <f>H104*DataUS1!EU$154/DataUS1!EU108</f>
        <v>29189.592414899485</v>
      </c>
      <c r="M104" s="95">
        <f>I104*DataUS1!EU$154/DataUS1!EU108</f>
        <v>105614.42184231739</v>
      </c>
      <c r="N104" s="53">
        <f>TableUS5a!F104</f>
        <v>3.6182218765208845</v>
      </c>
      <c r="O104" s="223">
        <f>TableUS12!F44</f>
        <v>0.79817358400966509</v>
      </c>
      <c r="P104" s="224">
        <f t="shared" si="23"/>
        <v>23298.361593581656</v>
      </c>
      <c r="Q104" s="1571">
        <f t="shared" si="12"/>
        <v>4.5331265642049505</v>
      </c>
      <c r="R104" s="1580">
        <f>DataUS1!FE108</f>
        <v>191927</v>
      </c>
      <c r="S104" s="334">
        <f>DataUS1!FF108</f>
        <v>116795.9</v>
      </c>
      <c r="T104" s="1377">
        <f>DataUS1!FO108</f>
        <v>69301</v>
      </c>
    </row>
    <row r="105" spans="1:20">
      <c r="A105" s="86">
        <f t="shared" si="22"/>
        <v>1965</v>
      </c>
      <c r="B105" s="48">
        <f>TableUS8!B45</f>
        <v>652.17580000000009</v>
      </c>
      <c r="C105" s="202">
        <f t="shared" si="18"/>
        <v>2349.5584499999995</v>
      </c>
      <c r="D105" s="57">
        <f>B105*DataUS1!$EU$154/DataUS1!$EU109</f>
        <v>3630.9338078651695</v>
      </c>
      <c r="E105" s="203">
        <f>C105*DataUS1!$EU$154/DataUS1!$EU109</f>
        <v>13080.968673876403</v>
      </c>
      <c r="F105" s="200">
        <f t="shared" si="16"/>
        <v>3355.7286708824945</v>
      </c>
      <c r="G105" s="48">
        <f t="shared" si="19"/>
        <v>12089.502024728961</v>
      </c>
      <c r="H105" s="201">
        <f t="shared" si="17"/>
        <v>5514.0490026235411</v>
      </c>
      <c r="I105" s="95">
        <f t="shared" si="20"/>
        <v>19865.165846123404</v>
      </c>
      <c r="J105" s="200">
        <f>F105*DataUS1!EU$154/DataUS1!EU109</f>
        <v>18682.736589014341</v>
      </c>
      <c r="K105" s="48">
        <f>G105*DataUS1!EU$154/DataUS1!EU109</f>
        <v>67307.28374441799</v>
      </c>
      <c r="L105" s="201">
        <f>H105*DataUS1!EU$154/DataUS1!EU109</f>
        <v>30699.003155055783</v>
      </c>
      <c r="M105" s="95">
        <f>I105*DataUS1!EU$154/DataUS1!EU109</f>
        <v>110597.63681746233</v>
      </c>
      <c r="N105" s="53">
        <f>TableUS5a!F105</f>
        <v>3.6026458663446257</v>
      </c>
      <c r="O105" s="223">
        <f>TableUS12!F45</f>
        <v>0.79839929663136844</v>
      </c>
      <c r="P105" s="224">
        <f t="shared" si="23"/>
        <v>24510.062526280697</v>
      </c>
      <c r="Q105" s="1571">
        <f t="shared" ref="Q105:Q150" si="24">N105/O105</f>
        <v>4.5123359721695939</v>
      </c>
      <c r="R105" s="1580">
        <f>DataUS1!FE109</f>
        <v>194347</v>
      </c>
      <c r="S105" s="334">
        <f>DataUS1!FF109</f>
        <v>118275.3</v>
      </c>
      <c r="T105" s="1377">
        <f>DataUS1!FO109</f>
        <v>71070</v>
      </c>
    </row>
    <row r="106" spans="1:20">
      <c r="A106" s="86">
        <f t="shared" si="22"/>
        <v>1966</v>
      </c>
      <c r="B106" s="48">
        <f>TableUS8!B46</f>
        <v>710.13499999999999</v>
      </c>
      <c r="C106" s="202">
        <f t="shared" si="18"/>
        <v>2470.3721500000001</v>
      </c>
      <c r="D106" s="57">
        <f>B106*DataUS1!$EU$154/DataUS1!$EU110</f>
        <v>3844.4690235099019</v>
      </c>
      <c r="E106" s="203">
        <f>C106*DataUS1!$EU$154/DataUS1!$EU110</f>
        <v>13373.892579884892</v>
      </c>
      <c r="F106" s="200">
        <f t="shared" si="16"/>
        <v>3612.0987390576756</v>
      </c>
      <c r="G106" s="48">
        <f t="shared" si="19"/>
        <v>12565.537718910065</v>
      </c>
      <c r="H106" s="201">
        <f t="shared" si="17"/>
        <v>5931.4240562893719</v>
      </c>
      <c r="I106" s="95">
        <f t="shared" si="20"/>
        <v>20633.858067124274</v>
      </c>
      <c r="J106" s="200">
        <f>F106*DataUS1!EU$154/DataUS1!EU110</f>
        <v>19554.875780191669</v>
      </c>
      <c r="K106" s="48">
        <f>G106*DataUS1!EU$154/DataUS1!EU110</f>
        <v>68026.249268230706</v>
      </c>
      <c r="L106" s="201">
        <f>H106*DataUS1!EU$154/DataUS1!EU110</f>
        <v>32111.043744789291</v>
      </c>
      <c r="M106" s="95">
        <f>I106*DataUS1!EU$154/DataUS1!EU110</f>
        <v>111705.84209278401</v>
      </c>
      <c r="N106" s="53">
        <f>TableUS5a!F106</f>
        <v>3.4787359445739194</v>
      </c>
      <c r="O106" s="223">
        <f>TableUS12!F46</f>
        <v>0.79158892323290642</v>
      </c>
      <c r="P106" s="224">
        <f t="shared" si="23"/>
        <v>25418.746541822511</v>
      </c>
      <c r="Q106" s="1571">
        <f t="shared" si="24"/>
        <v>4.3946243340122928</v>
      </c>
      <c r="R106" s="1580">
        <f>DataUS1!FE110</f>
        <v>196599</v>
      </c>
      <c r="S106" s="334">
        <f>DataUS1!FF110</f>
        <v>119724.2</v>
      </c>
      <c r="T106" s="1377">
        <f>DataUS1!FO110</f>
        <v>72878</v>
      </c>
    </row>
    <row r="107" spans="1:20">
      <c r="A107" s="86">
        <f t="shared" si="22"/>
        <v>1967</v>
      </c>
      <c r="B107" s="48">
        <f>TableUS8!B47</f>
        <v>750.39549999999997</v>
      </c>
      <c r="C107" s="202">
        <f t="shared" si="18"/>
        <v>2639.4138499999999</v>
      </c>
      <c r="D107" s="57">
        <f>B107*DataUS1!$EU$154/DataUS1!$EU111</f>
        <v>3941.1298602186152</v>
      </c>
      <c r="E107" s="203">
        <f>C107*DataUS1!$EU$154/DataUS1!$EU111</f>
        <v>13862.386884928785</v>
      </c>
      <c r="F107" s="200">
        <f t="shared" si="16"/>
        <v>3775.5368499436486</v>
      </c>
      <c r="G107" s="48">
        <f t="shared" si="19"/>
        <v>13279.936050957978</v>
      </c>
      <c r="H107" s="201">
        <f t="shared" si="17"/>
        <v>6194.3156247265615</v>
      </c>
      <c r="I107" s="95">
        <f t="shared" si="20"/>
        <v>21787.660575222919</v>
      </c>
      <c r="J107" s="200">
        <f>F107*DataUS1!EU$154/DataUS1!EU111</f>
        <v>19829.384661380092</v>
      </c>
      <c r="K107" s="48">
        <f>G107*DataUS1!EU$154/DataUS1!EU111</f>
        <v>69747.156682341738</v>
      </c>
      <c r="L107" s="201">
        <f>H107*DataUS1!EU$154/DataUS1!EU111</f>
        <v>32532.980637848414</v>
      </c>
      <c r="M107" s="95">
        <f>I107*DataUS1!EU$154/DataUS1!EU111</f>
        <v>114430.32331259841</v>
      </c>
      <c r="N107" s="53">
        <f>TableUS5a!F107</f>
        <v>3.5173636435719566</v>
      </c>
      <c r="O107" s="223">
        <f>TableUS12!F47</f>
        <v>0.79583299739937152</v>
      </c>
      <c r="P107" s="224">
        <f t="shared" si="23"/>
        <v>25890.819495354619</v>
      </c>
      <c r="Q107" s="1571">
        <f t="shared" si="24"/>
        <v>4.4197258156749237</v>
      </c>
      <c r="R107" s="1580">
        <f>DataUS1!FE111</f>
        <v>198752</v>
      </c>
      <c r="S107" s="334">
        <f>DataUS1!FF111</f>
        <v>121142.6</v>
      </c>
      <c r="T107" s="1377">
        <f>DataUS1!FO111</f>
        <v>74376</v>
      </c>
    </row>
    <row r="108" spans="1:20">
      <c r="A108" s="86">
        <f t="shared" si="22"/>
        <v>1968</v>
      </c>
      <c r="B108" s="48">
        <f>TableUS8!B48</f>
        <v>821.18880000000001</v>
      </c>
      <c r="C108" s="202">
        <f t="shared" si="18"/>
        <v>2944.8869999999993</v>
      </c>
      <c r="D108" s="57">
        <f>B108*DataUS1!$EU$154/DataUS1!$EU112</f>
        <v>4137.1425395851311</v>
      </c>
      <c r="E108" s="203">
        <f>C108*DataUS1!$EU$154/DataUS1!$EU112</f>
        <v>14836.316912713903</v>
      </c>
      <c r="F108" s="200">
        <f t="shared" si="16"/>
        <v>4090.7061197041021</v>
      </c>
      <c r="G108" s="48">
        <f t="shared" si="19"/>
        <v>14669.79003213031</v>
      </c>
      <c r="H108" s="201">
        <f t="shared" si="17"/>
        <v>6648.9251621365593</v>
      </c>
      <c r="I108" s="95">
        <f t="shared" si="20"/>
        <v>23843.887390998072</v>
      </c>
      <c r="J108" s="200">
        <f>F108*DataUS1!EU$154/DataUS1!EU112</f>
        <v>20608.94438010974</v>
      </c>
      <c r="K108" s="48">
        <f>G108*DataUS1!EU$154/DataUS1!EU112</f>
        <v>73906.283656947373</v>
      </c>
      <c r="L108" s="201">
        <f>H108*DataUS1!EU$154/DataUS1!EU112</f>
        <v>33497.231246691532</v>
      </c>
      <c r="M108" s="95">
        <f>I108*DataUS1!EU$154/DataUS1!EU112</f>
        <v>120125.31202858055</v>
      </c>
      <c r="N108" s="53">
        <f>TableUS5a!F108</f>
        <v>3.5861266008498891</v>
      </c>
      <c r="O108" s="223">
        <f>TableUS12!F48</f>
        <v>0.78397537813472362</v>
      </c>
      <c r="P108" s="224">
        <f t="shared" si="23"/>
        <v>26261.004533091273</v>
      </c>
      <c r="Q108" s="1571">
        <f t="shared" si="24"/>
        <v>4.5742847299390883</v>
      </c>
      <c r="R108" s="1580">
        <f>DataUS1!FE112</f>
        <v>200745</v>
      </c>
      <c r="S108" s="334">
        <f>DataUS1!FF112</f>
        <v>123507</v>
      </c>
      <c r="T108" s="1377">
        <f>DataUS1!FO112</f>
        <v>75913</v>
      </c>
    </row>
    <row r="109" spans="1:20">
      <c r="A109" s="88">
        <f t="shared" si="22"/>
        <v>1969</v>
      </c>
      <c r="B109" s="65">
        <f>TableUS8!B49</f>
        <v>888.48450000000003</v>
      </c>
      <c r="C109" s="1933">
        <f t="shared" si="18"/>
        <v>3111.981400000001</v>
      </c>
      <c r="D109" s="286">
        <f>B109*DataUS1!$EU$154/DataUS1!$EU113</f>
        <v>4265.5249631904499</v>
      </c>
      <c r="E109" s="287">
        <f>C109*DataUS1!$EU$154/DataUS1!$EU113</f>
        <v>14940.310547549641</v>
      </c>
      <c r="F109" s="288">
        <f t="shared" si="16"/>
        <v>4382.4703062110329</v>
      </c>
      <c r="G109" s="65">
        <f t="shared" si="19"/>
        <v>15349.92009312604</v>
      </c>
      <c r="H109" s="289">
        <f t="shared" si="17"/>
        <v>7077.1554834773215</v>
      </c>
      <c r="I109" s="99">
        <f t="shared" si="20"/>
        <v>24788.250362825056</v>
      </c>
      <c r="J109" s="288">
        <f>F109*DataUS1!EU$154/DataUS1!EU113</f>
        <v>21039.800347202516</v>
      </c>
      <c r="K109" s="65">
        <f>G109*DataUS1!EU$154/DataUS1!EU113</f>
        <v>73693.426661025369</v>
      </c>
      <c r="L109" s="289">
        <f>H109*DataUS1!EU$154/DataUS1!EU113</f>
        <v>33976.713587184349</v>
      </c>
      <c r="M109" s="99">
        <f>I109*DataUS1!EU$154/DataUS1!EU113</f>
        <v>119005.90355424884</v>
      </c>
      <c r="N109" s="102">
        <f>TableUS5a!F109</f>
        <v>3.5025725265888159</v>
      </c>
      <c r="O109" s="281">
        <f>TableUS12!F49</f>
        <v>0.77309778617409752</v>
      </c>
      <c r="P109" s="282">
        <f t="shared" si="23"/>
        <v>26267.322055723602</v>
      </c>
      <c r="Q109" s="1578">
        <f t="shared" si="24"/>
        <v>4.5305685635478659</v>
      </c>
      <c r="R109" s="1581">
        <f>DataUS1!FE113</f>
        <v>202736</v>
      </c>
      <c r="S109" s="335">
        <f>DataUS1!FF113</f>
        <v>125542.6</v>
      </c>
      <c r="T109" s="1570">
        <f>DataUS1!FO113</f>
        <v>77875</v>
      </c>
    </row>
    <row r="110" spans="1:20">
      <c r="A110" s="86">
        <f t="shared" si="22"/>
        <v>1970</v>
      </c>
      <c r="B110" s="48">
        <f>TableUS8!B50</f>
        <v>929.52949999999998</v>
      </c>
      <c r="C110" s="202">
        <f t="shared" si="18"/>
        <v>3181.4575999999997</v>
      </c>
      <c r="D110" s="57">
        <f>B110*DataUS1!$EU$154/DataUS1!$EU114</f>
        <v>4239.0639437916016</v>
      </c>
      <c r="E110" s="203">
        <f>C110*DataUS1!$EU$154/DataUS1!$EU114</f>
        <v>14508.84797186293</v>
      </c>
      <c r="F110" s="200">
        <f t="shared" si="16"/>
        <v>4532.3225526478745</v>
      </c>
      <c r="G110" s="48">
        <f t="shared" si="19"/>
        <v>15512.570640063579</v>
      </c>
      <c r="H110" s="201">
        <f t="shared" si="17"/>
        <v>7280.514530803549</v>
      </c>
      <c r="I110" s="95">
        <f t="shared" si="20"/>
        <v>24918.680134342569</v>
      </c>
      <c r="J110" s="200">
        <f>F110*DataUS1!EU$154/DataUS1!EU114</f>
        <v>20669.387162605508</v>
      </c>
      <c r="K110" s="48">
        <f>G110*DataUS1!EU$154/DataUS1!EU114</f>
        <v>70744.154839425464</v>
      </c>
      <c r="L110" s="201">
        <f>H110*DataUS1!EU$154/DataUS1!EU114</f>
        <v>33202.353061177892</v>
      </c>
      <c r="M110" s="95">
        <f>I110*DataUS1!EU$154/DataUS1!EU114</f>
        <v>113640.15718099065</v>
      </c>
      <c r="N110" s="53">
        <f>TableUS5a!F110</f>
        <v>3.4226537188975712</v>
      </c>
      <c r="O110" s="223">
        <f>TableUS12!F50</f>
        <v>0.79642066228129393</v>
      </c>
      <c r="P110" s="224">
        <f t="shared" si="23"/>
        <v>26443.040014280643</v>
      </c>
      <c r="Q110" s="1571">
        <f t="shared" si="24"/>
        <v>4.297545105238239</v>
      </c>
      <c r="R110" s="1580">
        <f>DataUS1!FE114</f>
        <v>205089</v>
      </c>
      <c r="S110" s="334">
        <f>DataUS1!FF114</f>
        <v>127673.60000000001</v>
      </c>
      <c r="T110" s="1377">
        <f>DataUS1!FO114</f>
        <v>78669</v>
      </c>
    </row>
    <row r="111" spans="1:20">
      <c r="A111" s="86">
        <v>1971</v>
      </c>
      <c r="B111" s="48">
        <f>TableUS8!B51</f>
        <v>1005.6213</v>
      </c>
      <c r="C111" s="202">
        <f t="shared" si="18"/>
        <v>3427.9998499999997</v>
      </c>
      <c r="D111" s="57">
        <f>B111*DataUS1!$EU$154/DataUS1!$EU115</f>
        <v>4367.8453208734445</v>
      </c>
      <c r="E111" s="203">
        <f>C111*DataUS1!$EU$154/DataUS1!$EU115</f>
        <v>14889.276017500197</v>
      </c>
      <c r="F111" s="200">
        <f t="shared" si="16"/>
        <v>4841.8875065000093</v>
      </c>
      <c r="G111" s="48">
        <f t="shared" si="19"/>
        <v>16505.208915124316</v>
      </c>
      <c r="H111" s="201">
        <f t="shared" si="17"/>
        <v>7689.7553532295515</v>
      </c>
      <c r="I111" s="95">
        <f t="shared" si="20"/>
        <v>26213.128339075152</v>
      </c>
      <c r="J111" s="200">
        <f>F111*DataUS1!EU$154/DataUS1!EU115</f>
        <v>21030.397515905497</v>
      </c>
      <c r="K111" s="48">
        <f>G111*DataUS1!EU$154/DataUS1!EU115</f>
        <v>71689.212957168289</v>
      </c>
      <c r="L111" s="201">
        <f>H111*DataUS1!EU$154/DataUS1!EU115</f>
        <v>33399.911018457169</v>
      </c>
      <c r="M111" s="95">
        <f>I111*DataUS1!EU$154/DataUS1!EU115</f>
        <v>113854.87753817913</v>
      </c>
      <c r="N111" s="53">
        <f>TableUS5a!F111</f>
        <v>3.4088377503539351</v>
      </c>
      <c r="O111" s="223">
        <f>TableUS12!F51</f>
        <v>0.80924528945439</v>
      </c>
      <c r="P111" s="224">
        <f t="shared" si="23"/>
        <v>27028.720659882241</v>
      </c>
      <c r="Q111" s="1571">
        <f t="shared" si="24"/>
        <v>4.2123665034272175</v>
      </c>
      <c r="R111" s="1580">
        <f>DataUS1!FE115</f>
        <v>207692</v>
      </c>
      <c r="S111" s="334">
        <f>DataUS1!FF115</f>
        <v>130774.16039999999</v>
      </c>
      <c r="T111" s="1377">
        <f>DataUS1!FO115</f>
        <v>79354</v>
      </c>
    </row>
    <row r="112" spans="1:20">
      <c r="A112" s="86">
        <v>1972</v>
      </c>
      <c r="B112" s="48">
        <f>TableUS8!B52</f>
        <v>1110.3395</v>
      </c>
      <c r="C112" s="202">
        <f t="shared" si="18"/>
        <v>3871.9109999999996</v>
      </c>
      <c r="D112" s="57">
        <f>B112*DataUS1!$EU$154/DataUS1!$EU116</f>
        <v>4623.1309518700537</v>
      </c>
      <c r="E112" s="203">
        <f>C112*DataUS1!$EU$154/DataUS1!$EU116</f>
        <v>16121.51201230446</v>
      </c>
      <c r="F112" s="200">
        <f t="shared" si="16"/>
        <v>5289.2451553895698</v>
      </c>
      <c r="G112" s="48">
        <f t="shared" si="19"/>
        <v>18444.346525409193</v>
      </c>
      <c r="H112" s="201">
        <f t="shared" si="17"/>
        <v>8317.0525125646891</v>
      </c>
      <c r="I112" s="95">
        <f t="shared" si="20"/>
        <v>29002.739352222317</v>
      </c>
      <c r="J112" s="200">
        <f>F112*DataUS1!EU$154/DataUS1!EU116</f>
        <v>22022.879479573814</v>
      </c>
      <c r="K112" s="48">
        <f>G112*DataUS1!EU$154/DataUS1!EU116</f>
        <v>76796.89798357719</v>
      </c>
      <c r="L112" s="201">
        <f>H112*DataUS1!EU$154/DataUS1!EU116</f>
        <v>34629.789266405824</v>
      </c>
      <c r="M112" s="95">
        <f>I112*DataUS1!EU$154/DataUS1!EU116</f>
        <v>120758.97686093181</v>
      </c>
      <c r="N112" s="53">
        <f>TableUS5a!F112</f>
        <v>3.4871415454462347</v>
      </c>
      <c r="O112" s="223">
        <f>TableUS12!F52</f>
        <v>0.79951888589030651</v>
      </c>
      <c r="P112" s="224">
        <f t="shared" si="23"/>
        <v>27687.17053289288</v>
      </c>
      <c r="Q112" s="1571">
        <f t="shared" si="24"/>
        <v>4.3615499358256162</v>
      </c>
      <c r="R112" s="1580">
        <f>DataUS1!FE116</f>
        <v>209924</v>
      </c>
      <c r="S112" s="334">
        <f>DataUS1!FF116</f>
        <v>133501.5618</v>
      </c>
      <c r="T112" s="1377">
        <f>DataUS1!FO116</f>
        <v>82135</v>
      </c>
    </row>
    <row r="113" spans="1:20">
      <c r="A113" s="86">
        <v>1973</v>
      </c>
      <c r="B113" s="48">
        <f>TableUS8!B53</f>
        <v>1246.0858000000001</v>
      </c>
      <c r="C113" s="202">
        <f t="shared" si="18"/>
        <v>4226.5745500000012</v>
      </c>
      <c r="D113" s="57">
        <f>B113*DataUS1!$EU$154/DataUS1!$EU117</f>
        <v>4915.6082994597673</v>
      </c>
      <c r="E113" s="203">
        <f>C113*DataUS1!$EU$154/DataUS1!$EU117</f>
        <v>16673.157607819168</v>
      </c>
      <c r="F113" s="200">
        <f t="shared" si="16"/>
        <v>5879.4549375056031</v>
      </c>
      <c r="G113" s="48">
        <f t="shared" si="19"/>
        <v>19942.410552092824</v>
      </c>
      <c r="H113" s="201">
        <f t="shared" si="17"/>
        <v>9161.9653665939404</v>
      </c>
      <c r="I113" s="95">
        <f t="shared" si="20"/>
        <v>31076.294783575395</v>
      </c>
      <c r="J113" s="200">
        <f>F113*DataUS1!EU$154/DataUS1!EU117</f>
        <v>23193.505204137829</v>
      </c>
      <c r="K113" s="48">
        <f>G113*DataUS1!EU$154/DataUS1!EU117</f>
        <v>78669.605914056257</v>
      </c>
      <c r="L113" s="201">
        <f>H113*DataUS1!EU$154/DataUS1!EU117</f>
        <v>36142.481517237509</v>
      </c>
      <c r="M113" s="95">
        <f>I113*DataUS1!EU$154/DataUS1!EU117</f>
        <v>122590.9905679059</v>
      </c>
      <c r="N113" s="53">
        <f>TableUS5a!F113</f>
        <v>3.3918808399871025</v>
      </c>
      <c r="O113" s="223">
        <f>TableUS12!F53</f>
        <v>0.80079541874243332</v>
      </c>
      <c r="P113" s="224">
        <f t="shared" si="23"/>
        <v>28942.733620986866</v>
      </c>
      <c r="Q113" s="1571">
        <f t="shared" si="24"/>
        <v>4.2356396660132019</v>
      </c>
      <c r="R113" s="1580">
        <f>DataUS1!FE117</f>
        <v>211939</v>
      </c>
      <c r="S113" s="334">
        <f>DataUS1!FF117</f>
        <v>136006.38620000001</v>
      </c>
      <c r="T113" s="1377">
        <f>DataUS1!FO117</f>
        <v>85052</v>
      </c>
    </row>
    <row r="114" spans="1:20">
      <c r="A114" s="86">
        <v>1974</v>
      </c>
      <c r="B114" s="48">
        <f>TableUS8!B54</f>
        <v>1341.4728</v>
      </c>
      <c r="C114" s="202">
        <f t="shared" si="18"/>
        <v>4312.8064000000004</v>
      </c>
      <c r="D114" s="57">
        <f>B114*DataUS1!$EU$154/DataUS1!$EU118</f>
        <v>4851.5069735288362</v>
      </c>
      <c r="E114" s="203">
        <f>C114*DataUS1!$EU$154/DataUS1!$EU118</f>
        <v>15597.491298429457</v>
      </c>
      <c r="F114" s="200">
        <f t="shared" si="16"/>
        <v>6271.553731217683</v>
      </c>
      <c r="G114" s="48">
        <f t="shared" si="19"/>
        <v>20162.911294168247</v>
      </c>
      <c r="H114" s="201">
        <f t="shared" si="17"/>
        <v>9689.6711650853267</v>
      </c>
      <c r="I114" s="95">
        <f t="shared" si="20"/>
        <v>31152.085837801151</v>
      </c>
      <c r="J114" s="200">
        <f>F114*DataUS1!EU$154/DataUS1!EU118</f>
        <v>22681.404096947314</v>
      </c>
      <c r="K114" s="48">
        <f>G114*DataUS1!EU$154/DataUS1!EU118</f>
        <v>72920.22972832591</v>
      </c>
      <c r="L114" s="201">
        <f>H114*DataUS1!EU$154/DataUS1!EU118</f>
        <v>35043.205668137845</v>
      </c>
      <c r="M114" s="95">
        <f>I114*DataUS1!EU$154/DataUS1!EU118</f>
        <v>112663.15774875286</v>
      </c>
      <c r="N114" s="53">
        <f>TableUS5a!F114</f>
        <v>3.2149786413857968</v>
      </c>
      <c r="O114" s="223">
        <f>TableUS12!F54</f>
        <v>0.80125128142739832</v>
      </c>
      <c r="P114" s="224">
        <f t="shared" si="23"/>
        <v>28078.413446919316</v>
      </c>
      <c r="Q114" s="1571">
        <f t="shared" si="24"/>
        <v>4.0124474255547353</v>
      </c>
      <c r="R114" s="1580">
        <f>DataUS1!FE118</f>
        <v>213898</v>
      </c>
      <c r="S114" s="334">
        <f>DataUS1!FF118</f>
        <v>138443.58360000001</v>
      </c>
      <c r="T114" s="1377">
        <f>DataUS1!FO118</f>
        <v>86803</v>
      </c>
    </row>
    <row r="115" spans="1:20">
      <c r="A115" s="86">
        <v>1975</v>
      </c>
      <c r="B115" s="48">
        <f>TableUS8!B55</f>
        <v>1444.0184999999999</v>
      </c>
      <c r="C115" s="202">
        <f t="shared" si="18"/>
        <v>4620.3212000000003</v>
      </c>
      <c r="D115" s="57">
        <f>B115*DataUS1!$EU$154/DataUS1!$EU119</f>
        <v>4771.3524858444225</v>
      </c>
      <c r="E115" s="203">
        <f>C115*DataUS1!$EU$154/DataUS1!$EU119</f>
        <v>15266.550285207348</v>
      </c>
      <c r="F115" s="200">
        <f t="shared" si="16"/>
        <v>6685.8589412957617</v>
      </c>
      <c r="G115" s="48">
        <f t="shared" si="19"/>
        <v>21392.257652293491</v>
      </c>
      <c r="H115" s="201">
        <f t="shared" si="17"/>
        <v>10237.279081780578</v>
      </c>
      <c r="I115" s="95">
        <f t="shared" si="20"/>
        <v>32755.478944256833</v>
      </c>
      <c r="J115" s="200">
        <f>F115*DataUS1!EU$154/DataUS1!EU119</f>
        <v>22091.538079018163</v>
      </c>
      <c r="K115" s="48">
        <f>G115*DataUS1!EU$154/DataUS1!EU119</f>
        <v>70684.691177498709</v>
      </c>
      <c r="L115" s="201">
        <f>H115*DataUS1!EU$154/DataUS1!EU119</f>
        <v>33826.205824327648</v>
      </c>
      <c r="M115" s="95">
        <f>I115*DataUS1!EU$154/DataUS1!EU119</f>
        <v>108231.25596085125</v>
      </c>
      <c r="N115" s="53">
        <f>TableUS5a!F115</f>
        <v>3.1996274285959636</v>
      </c>
      <c r="O115" s="223">
        <f>TableUS12!F55</f>
        <v>0.8365968995549572</v>
      </c>
      <c r="P115" s="224">
        <f t="shared" si="23"/>
        <v>28298.898916340346</v>
      </c>
      <c r="Q115" s="1571">
        <f t="shared" si="24"/>
        <v>3.8245748105187376</v>
      </c>
      <c r="R115" s="1580">
        <f>DataUS1!FE119</f>
        <v>215981</v>
      </c>
      <c r="S115" s="334">
        <f>DataUS1!FF119</f>
        <v>141054.91199999998</v>
      </c>
      <c r="T115" s="1377">
        <f>DataUS1!FO119</f>
        <v>85830</v>
      </c>
    </row>
    <row r="116" spans="1:20">
      <c r="A116" s="86">
        <v>1976</v>
      </c>
      <c r="B116" s="48">
        <f>TableUS8!B56</f>
        <v>1609.7895000000001</v>
      </c>
      <c r="C116" s="202">
        <f t="shared" si="18"/>
        <v>5260.3725999999988</v>
      </c>
      <c r="D116" s="57">
        <f>B116*DataUS1!$EU$154/DataUS1!$EU120</f>
        <v>5030.3712431093227</v>
      </c>
      <c r="E116" s="203">
        <f>C116*DataUS1!$EU$154/DataUS1!$EU120</f>
        <v>16437.942386305916</v>
      </c>
      <c r="F116" s="200">
        <f t="shared" si="16"/>
        <v>7381.4435589629775</v>
      </c>
      <c r="G116" s="48">
        <f t="shared" si="19"/>
        <v>24120.634061792134</v>
      </c>
      <c r="H116" s="201">
        <f t="shared" si="17"/>
        <v>11209.535860186706</v>
      </c>
      <c r="I116" s="95">
        <f t="shared" si="20"/>
        <v>36629.842161129498</v>
      </c>
      <c r="J116" s="200">
        <f>F116*DataUS1!EU$154/DataUS1!EU120</f>
        <v>23065.998015046</v>
      </c>
      <c r="K116" s="48">
        <f>G116*DataUS1!EU$154/DataUS1!EU120</f>
        <v>75373.670874361123</v>
      </c>
      <c r="L116" s="201">
        <f>H116*DataUS1!EU$154/DataUS1!EU120</f>
        <v>35028.261048842673</v>
      </c>
      <c r="M116" s="95">
        <f>I116*DataUS1!EU$154/DataUS1!EU120</f>
        <v>114463.2292899036</v>
      </c>
      <c r="N116" s="53">
        <f>TableUS5a!F116</f>
        <v>3.2677394156192463</v>
      </c>
      <c r="O116" s="223">
        <f>TableUS12!F56</f>
        <v>0.82663938359642652</v>
      </c>
      <c r="P116" s="224">
        <f t="shared" si="23"/>
        <v>28955.740121870025</v>
      </c>
      <c r="Q116" s="1571">
        <f t="shared" si="24"/>
        <v>3.9530410484465723</v>
      </c>
      <c r="R116" s="1580">
        <f>DataUS1!FE120</f>
        <v>218086</v>
      </c>
      <c r="S116" s="334">
        <f>DataUS1!FF120</f>
        <v>143608.93439999997</v>
      </c>
      <c r="T116" s="1377">
        <f>DataUS1!FO120</f>
        <v>88753</v>
      </c>
    </row>
    <row r="117" spans="1:20">
      <c r="A117" s="86">
        <v>1977</v>
      </c>
      <c r="B117" s="48">
        <f>TableUS8!B57</f>
        <v>1797.4318000000001</v>
      </c>
      <c r="C117" s="202">
        <f t="shared" si="18"/>
        <v>5854.074349999998</v>
      </c>
      <c r="D117" s="57">
        <f>B117*DataUS1!$EU$154/DataUS1!$EU121</f>
        <v>5280.167015472568</v>
      </c>
      <c r="E117" s="203">
        <f>C117*DataUS1!$EU$154/DataUS1!$EU121</f>
        <v>17197.030946595023</v>
      </c>
      <c r="F117" s="200">
        <f t="shared" si="16"/>
        <v>8159.4260267194459</v>
      </c>
      <c r="G117" s="48">
        <f t="shared" si="19"/>
        <v>26574.519608332681</v>
      </c>
      <c r="H117" s="201">
        <f t="shared" si="17"/>
        <v>12285.490545285467</v>
      </c>
      <c r="I117" s="95">
        <f t="shared" si="20"/>
        <v>40012.742112564796</v>
      </c>
      <c r="J117" s="200">
        <f>F117*DataUS1!EU$154/DataUS1!EU121</f>
        <v>23969.272253596719</v>
      </c>
      <c r="K117" s="48">
        <f>G117*DataUS1!EU$154/DataUS1!EU121</f>
        <v>78065.772447080992</v>
      </c>
      <c r="L117" s="201">
        <f>H117*DataUS1!EU$154/DataUS1!EU121</f>
        <v>36090.071370783808</v>
      </c>
      <c r="M117" s="95">
        <f>I117*DataUS1!EU$154/DataUS1!EU121</f>
        <v>117542.12933218094</v>
      </c>
      <c r="N117" s="53">
        <f>TableUS5a!F117</f>
        <v>3.256910415182372</v>
      </c>
      <c r="O117" s="223">
        <f>TableUS12!F57</f>
        <v>0.82006766543242426</v>
      </c>
      <c r="P117" s="224">
        <f t="shared" si="23"/>
        <v>29596.300574328248</v>
      </c>
      <c r="Q117" s="1571">
        <f t="shared" si="24"/>
        <v>3.9715142450653667</v>
      </c>
      <c r="R117" s="1580">
        <f>DataUS1!FE121</f>
        <v>220289</v>
      </c>
      <c r="S117" s="334">
        <f>DataUS1!FF121</f>
        <v>146305.25279999999</v>
      </c>
      <c r="T117" s="1377">
        <f>DataUS1!FO121</f>
        <v>92017</v>
      </c>
    </row>
    <row r="118" spans="1:20">
      <c r="A118" s="86">
        <v>1978</v>
      </c>
      <c r="B118" s="48">
        <f>TableUS8!B58</f>
        <v>2027.8733</v>
      </c>
      <c r="C118" s="202">
        <f t="shared" si="18"/>
        <v>6527.1007499999996</v>
      </c>
      <c r="D118" s="57">
        <f>B118*DataUS1!$EU$154/DataUS1!$EU122</f>
        <v>5566.4081442710522</v>
      </c>
      <c r="E118" s="203">
        <f>C118*DataUS1!$EU$154/DataUS1!$EU122</f>
        <v>17916.556607988128</v>
      </c>
      <c r="F118" s="200">
        <f t="shared" si="16"/>
        <v>9108.7562716447537</v>
      </c>
      <c r="G118" s="48">
        <f t="shared" si="19"/>
        <v>29318.286252015685</v>
      </c>
      <c r="H118" s="201">
        <f t="shared" si="17"/>
        <v>13596.890551405269</v>
      </c>
      <c r="I118" s="95">
        <f t="shared" si="20"/>
        <v>43764.210769847035</v>
      </c>
      <c r="J118" s="200">
        <f>F118*DataUS1!EU$154/DataUS1!EU122</f>
        <v>25003.068532271409</v>
      </c>
      <c r="K118" s="48">
        <f>G118*DataUS1!EU$154/DataUS1!EU122</f>
        <v>80477.191237386534</v>
      </c>
      <c r="L118" s="201">
        <f>H118*DataUS1!EU$154/DataUS1!EU122</f>
        <v>37322.766812948525</v>
      </c>
      <c r="M118" s="95">
        <f>I118*DataUS1!EU$154/DataUS1!EU122</f>
        <v>120130.5127183594</v>
      </c>
      <c r="N118" s="53">
        <f>TableUS5a!F118</f>
        <v>3.2186925830129525</v>
      </c>
      <c r="O118" s="223">
        <f>TableUS12!F58</f>
        <v>0.81597612631913441</v>
      </c>
      <c r="P118" s="224">
        <f t="shared" si="23"/>
        <v>30454.486687542081</v>
      </c>
      <c r="Q118" s="1571">
        <f t="shared" si="24"/>
        <v>3.9445916114390061</v>
      </c>
      <c r="R118" s="1580">
        <f>DataUS1!FE122</f>
        <v>222629</v>
      </c>
      <c r="S118" s="334">
        <f>DataUS1!FF122</f>
        <v>149142.4302</v>
      </c>
      <c r="T118" s="1377">
        <f>DataUS1!FO122</f>
        <v>96046</v>
      </c>
    </row>
    <row r="119" spans="1:20" ht="12.75" customHeight="1">
      <c r="A119" s="88">
        <v>1979</v>
      </c>
      <c r="B119" s="65">
        <f>TableUS8!B59</f>
        <v>2248.2842999999998</v>
      </c>
      <c r="C119" s="1933">
        <f t="shared" si="18"/>
        <v>7485.2197999999999</v>
      </c>
      <c r="D119" s="286">
        <f>B119*DataUS1!$EU$154/DataUS1!$EU123</f>
        <v>5697.5563045253202</v>
      </c>
      <c r="E119" s="287">
        <f>C119*DataUS1!$EU$154/DataUS1!$EU123</f>
        <v>18968.891639837435</v>
      </c>
      <c r="F119" s="288">
        <f t="shared" si="16"/>
        <v>9987.6693646548738</v>
      </c>
      <c r="G119" s="65">
        <f t="shared" si="19"/>
        <v>33251.978179168924</v>
      </c>
      <c r="H119" s="289">
        <f t="shared" si="17"/>
        <v>14781.091680372203</v>
      </c>
      <c r="I119" s="99">
        <f t="shared" si="20"/>
        <v>49210.733763313336</v>
      </c>
      <c r="J119" s="288">
        <f>F119*DataUS1!EU$154/DataUS1!EU123</f>
        <v>25310.548383984969</v>
      </c>
      <c r="K119" s="65">
        <f>G119*DataUS1!EU$154/DataUS1!EU123</f>
        <v>84266.486188006704</v>
      </c>
      <c r="L119" s="289">
        <f>H119*DataUS1!EU$154/DataUS1!EU123</f>
        <v>37457.941636327494</v>
      </c>
      <c r="M119" s="99">
        <f>I119*DataUS1!EU$154/DataUS1!EU123</f>
        <v>124708.83971545901</v>
      </c>
      <c r="N119" s="102">
        <f>TableUS5a!F119</f>
        <v>3.3293030601156626</v>
      </c>
      <c r="O119" s="281">
        <f>TableUS12!F59</f>
        <v>0.81339459604819553</v>
      </c>
      <c r="P119" s="282">
        <f t="shared" si="23"/>
        <v>30468.087306077487</v>
      </c>
      <c r="Q119" s="1578">
        <f t="shared" si="24"/>
        <v>4.0930970973876422</v>
      </c>
      <c r="R119" s="1581">
        <f>DataUS1!FE123</f>
        <v>225106</v>
      </c>
      <c r="S119" s="335">
        <f>DataUS1!FF123</f>
        <v>152105.4296</v>
      </c>
      <c r="T119" s="1570">
        <f>DataUS1!FO123</f>
        <v>98826</v>
      </c>
    </row>
    <row r="120" spans="1:20">
      <c r="A120" s="86">
        <v>1980</v>
      </c>
      <c r="B120" s="48">
        <f>TableUS8!B60</f>
        <v>2432.9507999999996</v>
      </c>
      <c r="C120" s="202">
        <f t="shared" si="18"/>
        <v>8635.2258500000007</v>
      </c>
      <c r="D120" s="57">
        <f>B120*DataUS1!$EU$154/DataUS1!$EU124</f>
        <v>5650.3959991128031</v>
      </c>
      <c r="E120" s="203">
        <f>C120*DataUS1!$EU$154/DataUS1!$EU124</f>
        <v>20054.842701412403</v>
      </c>
      <c r="F120" s="200">
        <f t="shared" si="16"/>
        <v>10683.675996592394</v>
      </c>
      <c r="G120" s="48">
        <f t="shared" si="19"/>
        <v>37919.36735374968</v>
      </c>
      <c r="H120" s="201">
        <f t="shared" si="17"/>
        <v>15669.363938480559</v>
      </c>
      <c r="I120" s="95">
        <f t="shared" si="20"/>
        <v>55614.974431305869</v>
      </c>
      <c r="J120" s="200">
        <f>F120*DataUS1!EU$154/DataUS1!EU124</f>
        <v>24812.256831072445</v>
      </c>
      <c r="K120" s="48">
        <f>G120*DataUS1!EU$154/DataUS1!EU124</f>
        <v>88065.669714535878</v>
      </c>
      <c r="L120" s="201">
        <f>H120*DataUS1!EU$154/DataUS1!EU124</f>
        <v>36391.246097797375</v>
      </c>
      <c r="M120" s="95">
        <f>I120*DataUS1!EU$154/DataUS1!EU124</f>
        <v>129162.75537401397</v>
      </c>
      <c r="N120" s="53">
        <f>TableUS5a!F120</f>
        <v>3.5492809184632925</v>
      </c>
      <c r="O120" s="223">
        <f>TableUS12!F60</f>
        <v>0.82427922504639228</v>
      </c>
      <c r="P120" s="224">
        <f t="shared" si="23"/>
        <v>29996.548131964966</v>
      </c>
      <c r="Q120" s="1571">
        <f t="shared" si="24"/>
        <v>4.3059206281263869</v>
      </c>
      <c r="R120" s="1580">
        <f>DataUS1!FE124</f>
        <v>227726</v>
      </c>
      <c r="S120" s="334">
        <f>DataUS1!FF124</f>
        <v>155268</v>
      </c>
      <c r="T120" s="1377">
        <f>DataUS1!FO124</f>
        <v>99303</v>
      </c>
    </row>
    <row r="121" spans="1:20">
      <c r="A121" s="86">
        <v>1981</v>
      </c>
      <c r="B121" s="48">
        <f>TableUS8!B61</f>
        <v>2729.8482999999997</v>
      </c>
      <c r="C121" s="202">
        <f t="shared" si="18"/>
        <v>9571.0115999999998</v>
      </c>
      <c r="D121" s="57">
        <f>B121*DataUS1!$EU$154/DataUS1!$EU125</f>
        <v>5796.6581693820544</v>
      </c>
      <c r="E121" s="203">
        <f>C121*DataUS1!$EU$154/DataUS1!$EU125</f>
        <v>20323.430639127604</v>
      </c>
      <c r="F121" s="200">
        <f t="shared" si="16"/>
        <v>11868.492835031822</v>
      </c>
      <c r="G121" s="48">
        <f t="shared" si="19"/>
        <v>41611.646551424295</v>
      </c>
      <c r="H121" s="201">
        <f t="shared" si="17"/>
        <v>17273.891182359144</v>
      </c>
      <c r="I121" s="95">
        <f t="shared" si="20"/>
        <v>60563.29682623651</v>
      </c>
      <c r="J121" s="200">
        <f>F121*DataUS1!EU$154/DataUS1!EU125</f>
        <v>25201.98501522579</v>
      </c>
      <c r="K121" s="48">
        <f>G121*DataUS1!EU$154/DataUS1!EU125</f>
        <v>88359.668529475515</v>
      </c>
      <c r="L121" s="201">
        <f>H121*DataUS1!EU$154/DataUS1!EU125</f>
        <v>36680.002489236773</v>
      </c>
      <c r="M121" s="95">
        <f>I121*DataUS1!EU$154/DataUS1!EU125</f>
        <v>128602.2850839419</v>
      </c>
      <c r="N121" s="53">
        <f>TableUS5a!F121</f>
        <v>3.50605987885847</v>
      </c>
      <c r="O121" s="223">
        <f>TableUS12!F61</f>
        <v>0.82397259950305657</v>
      </c>
      <c r="P121" s="224">
        <f t="shared" si="23"/>
        <v>30223.31700083501</v>
      </c>
      <c r="Q121" s="1571">
        <f t="shared" si="24"/>
        <v>4.2550685313722791</v>
      </c>
      <c r="R121" s="1580">
        <f>DataUS1!FE125</f>
        <v>230008</v>
      </c>
      <c r="S121" s="334">
        <f>DataUS1!FF125</f>
        <v>158033.20000000001</v>
      </c>
      <c r="T121" s="1377">
        <f>DataUS1!FO125</f>
        <v>100400</v>
      </c>
    </row>
    <row r="122" spans="1:20">
      <c r="A122" s="86">
        <v>1982</v>
      </c>
      <c r="B122" s="48">
        <f>TableUS8!B62</f>
        <v>2851.4112999999998</v>
      </c>
      <c r="C122" s="202">
        <f t="shared" si="18"/>
        <v>10234.597199999997</v>
      </c>
      <c r="D122" s="57">
        <f>B122*DataUS1!$EU$154/DataUS1!$EU126</f>
        <v>5706.6272924070036</v>
      </c>
      <c r="E122" s="203">
        <f>C122*DataUS1!$EU$154/DataUS1!$EU126</f>
        <v>20482.850617977238</v>
      </c>
      <c r="F122" s="200">
        <f t="shared" si="16"/>
        <v>12279.027896200982</v>
      </c>
      <c r="G122" s="48">
        <f t="shared" si="19"/>
        <v>44073.229465416101</v>
      </c>
      <c r="H122" s="201">
        <f t="shared" si="17"/>
        <v>17747.51315466802</v>
      </c>
      <c r="I122" s="95">
        <f t="shared" si="20"/>
        <v>63701.314657667404</v>
      </c>
      <c r="J122" s="200">
        <f>F122*DataUS1!EU$154/DataUS1!EU126</f>
        <v>24574.439933196401</v>
      </c>
      <c r="K122" s="48">
        <f>G122*DataUS1!EU$154/DataUS1!EU126</f>
        <v>88205.266680348795</v>
      </c>
      <c r="L122" s="201">
        <f>H122*DataUS1!EU$154/DataUS1!EU126</f>
        <v>35518.707154166368</v>
      </c>
      <c r="M122" s="95">
        <f>I122*DataUS1!EU$154/DataUS1!EU126</f>
        <v>127487.6271927698</v>
      </c>
      <c r="N122" s="53">
        <f>TableUS5a!F122</f>
        <v>3.5893093360470298</v>
      </c>
      <c r="O122" s="223">
        <f>TableUS12!F62</f>
        <v>0.84582546895286559</v>
      </c>
      <c r="P122" s="224">
        <f t="shared" si="23"/>
        <v>30042.627135272269</v>
      </c>
      <c r="Q122" s="1571">
        <f t="shared" si="24"/>
        <v>4.2435578825624694</v>
      </c>
      <c r="R122" s="1580">
        <f>DataUS1!FE126</f>
        <v>232218</v>
      </c>
      <c r="S122" s="334">
        <f>DataUS1!FF126</f>
        <v>160665.4</v>
      </c>
      <c r="T122" s="1377">
        <f>DataUS1!FO126</f>
        <v>99529</v>
      </c>
    </row>
    <row r="123" spans="1:20">
      <c r="A123" s="86">
        <v>1983</v>
      </c>
      <c r="B123" s="48">
        <f>TableUS8!B63</f>
        <v>3070.893</v>
      </c>
      <c r="C123" s="202">
        <f t="shared" si="18"/>
        <v>10961.463800000003</v>
      </c>
      <c r="D123" s="57">
        <f>B123*DataUS1!$EU$154/DataUS1!$EU127</f>
        <v>5912.1028907236523</v>
      </c>
      <c r="E123" s="203">
        <f>C123*DataUS1!$EU$154/DataUS1!$EU127</f>
        <v>21103.080380378833</v>
      </c>
      <c r="F123" s="200">
        <f t="shared" si="16"/>
        <v>13104.825184673093</v>
      </c>
      <c r="G123" s="48">
        <f t="shared" si="19"/>
        <v>46777.294704544402</v>
      </c>
      <c r="H123" s="201">
        <f t="shared" si="17"/>
        <v>18824.289880871376</v>
      </c>
      <c r="I123" s="95">
        <f t="shared" si="20"/>
        <v>67192.758617730404</v>
      </c>
      <c r="J123" s="200">
        <f>F123*DataUS1!EU$154/DataUS1!EU127</f>
        <v>25229.493458982099</v>
      </c>
      <c r="K123" s="48">
        <f>G123*DataUS1!EU$154/DataUS1!EU127</f>
        <v>90055.947648768342</v>
      </c>
      <c r="L123" s="201">
        <f>H123*DataUS1!EU$154/DataUS1!EU127</f>
        <v>36240.64355889953</v>
      </c>
      <c r="M123" s="95">
        <f>I123*DataUS1!EU$154/DataUS1!EU127</f>
        <v>129359.92965550428</v>
      </c>
      <c r="N123" s="53">
        <f>TableUS5a!F123</f>
        <v>3.569471095215627</v>
      </c>
      <c r="O123" s="223">
        <f>TableUS12!F63</f>
        <v>0.85487218213073524</v>
      </c>
      <c r="P123" s="224">
        <f t="shared" si="23"/>
        <v>30981.118041018617</v>
      </c>
      <c r="Q123" s="1571">
        <f t="shared" si="24"/>
        <v>4.175444200697771</v>
      </c>
      <c r="R123" s="1580">
        <f>DataUS1!FE127</f>
        <v>234333</v>
      </c>
      <c r="S123" s="334">
        <f>DataUS1!FF127</f>
        <v>163134.6</v>
      </c>
      <c r="T123" s="1377">
        <f>DataUS1!FO127</f>
        <v>100821</v>
      </c>
    </row>
    <row r="124" spans="1:20">
      <c r="A124" s="86">
        <v>1984</v>
      </c>
      <c r="B124" s="48">
        <f>TableUS8!B64</f>
        <v>3461.2997999999998</v>
      </c>
      <c r="C124" s="202">
        <f t="shared" si="18"/>
        <v>11737.655500000001</v>
      </c>
      <c r="D124" s="57">
        <f>B124*DataUS1!$EU$154/DataUS1!$EU128</f>
        <v>6422.5318454887401</v>
      </c>
      <c r="E124" s="203">
        <f>C124*DataUS1!$EU$154/DataUS1!$EU128</f>
        <v>21779.525206145412</v>
      </c>
      <c r="F124" s="200">
        <f t="shared" si="16"/>
        <v>14642.07974821696</v>
      </c>
      <c r="G124" s="48">
        <f t="shared" si="19"/>
        <v>49652.933238576275</v>
      </c>
      <c r="H124" s="201">
        <f t="shared" si="17"/>
        <v>20895.285113534701</v>
      </c>
      <c r="I124" s="95">
        <f t="shared" si="20"/>
        <v>70858.253375494576</v>
      </c>
      <c r="J124" s="200">
        <f>F124*DataUS1!EU$154/DataUS1!EU128</f>
        <v>27168.759974824829</v>
      </c>
      <c r="K124" s="48">
        <f>G124*DataUS1!EU$154/DataUS1!EU128</f>
        <v>92132.309644683919</v>
      </c>
      <c r="L124" s="201">
        <f>H124*DataUS1!EU$154/DataUS1!EU128</f>
        <v>38771.745245021375</v>
      </c>
      <c r="M124" s="95">
        <f>I124*DataUS1!EU$154/DataUS1!EU128</f>
        <v>131479.33294302446</v>
      </c>
      <c r="N124" s="53">
        <f>TableUS5a!F124</f>
        <v>3.3911120614284846</v>
      </c>
      <c r="O124" s="223">
        <f>TableUS12!F64</f>
        <v>0.85102905561662134</v>
      </c>
      <c r="P124" s="224">
        <f t="shared" si="23"/>
        <v>32995.88174047877</v>
      </c>
      <c r="Q124" s="1571">
        <f t="shared" si="24"/>
        <v>3.9847194864239053</v>
      </c>
      <c r="R124" s="1580">
        <f>DataUS1!FE128</f>
        <v>236394</v>
      </c>
      <c r="S124" s="334">
        <f>DataUS1!FF128</f>
        <v>165649.79999999999</v>
      </c>
      <c r="T124" s="1377">
        <f>DataUS1!FO128</f>
        <v>105003</v>
      </c>
    </row>
    <row r="125" spans="1:20">
      <c r="A125" s="86">
        <v>1985</v>
      </c>
      <c r="B125" s="48">
        <f>TableUS8!B65</f>
        <v>3696.2440000000001</v>
      </c>
      <c r="C125" s="202">
        <f t="shared" si="18"/>
        <v>12771.250200000002</v>
      </c>
      <c r="D125" s="57">
        <f>B125*DataUS1!$EU$154/DataUS1!$EU129</f>
        <v>6656.9337646524318</v>
      </c>
      <c r="E125" s="203">
        <f>C125*DataUS1!$EU$154/DataUS1!$EU129</f>
        <v>23001.015807723768</v>
      </c>
      <c r="F125" s="200">
        <f t="shared" si="16"/>
        <v>15497.488532783242</v>
      </c>
      <c r="G125" s="48">
        <f t="shared" si="19"/>
        <v>53546.871776810651</v>
      </c>
      <c r="H125" s="201">
        <f t="shared" si="17"/>
        <v>21974.638090425375</v>
      </c>
      <c r="I125" s="95">
        <f t="shared" si="20"/>
        <v>75926.697779495269</v>
      </c>
      <c r="J125" s="200">
        <f>F125*DataUS1!EU$154/DataUS1!EU129</f>
        <v>27910.969806430156</v>
      </c>
      <c r="K125" s="48">
        <f>G125*DataUS1!EU$154/DataUS1!EU129</f>
        <v>96437.891741607193</v>
      </c>
      <c r="L125" s="201">
        <f>H125*DataUS1!EU$154/DataUS1!EU129</f>
        <v>39576.313216922397</v>
      </c>
      <c r="M125" s="95">
        <f>I125*DataUS1!EU$154/DataUS1!EU129</f>
        <v>136743.94820441585</v>
      </c>
      <c r="N125" s="53">
        <f>TableUS5a!F125</f>
        <v>3.4551967348475916</v>
      </c>
      <c r="O125" s="223">
        <f>TableUS12!F65</f>
        <v>0.84622008179113717</v>
      </c>
      <c r="P125" s="224">
        <f t="shared" si="23"/>
        <v>33490.271007415737</v>
      </c>
      <c r="Q125" s="1571">
        <f t="shared" si="24"/>
        <v>4.0830947045527548</v>
      </c>
      <c r="R125" s="1580">
        <f>DataUS1!FE129</f>
        <v>238506</v>
      </c>
      <c r="S125" s="334">
        <f>DataUS1!FF129</f>
        <v>168205</v>
      </c>
      <c r="T125" s="1377">
        <f>DataUS1!FO129</f>
        <v>107154</v>
      </c>
    </row>
    <row r="126" spans="1:20">
      <c r="A126" s="86">
        <v>1986</v>
      </c>
      <c r="B126" s="48">
        <f>TableUS8!B66</f>
        <v>3871.4479999999999</v>
      </c>
      <c r="C126" s="202">
        <f t="shared" si="18"/>
        <v>14073.096450000001</v>
      </c>
      <c r="D126" s="57">
        <f>B126*DataUS1!$EU$154/DataUS1!$EU130</f>
        <v>6821.6055693035514</v>
      </c>
      <c r="E126" s="203">
        <f>C126*DataUS1!$EU$154/DataUS1!$EU130</f>
        <v>24797.211048854602</v>
      </c>
      <c r="F126" s="200">
        <f t="shared" si="16"/>
        <v>16085.25737172962</v>
      </c>
      <c r="G126" s="48">
        <f t="shared" si="19"/>
        <v>58471.501726337134</v>
      </c>
      <c r="H126" s="201">
        <f t="shared" si="17"/>
        <v>22699.011115423811</v>
      </c>
      <c r="I126" s="95">
        <f t="shared" si="20"/>
        <v>82513.150828057449</v>
      </c>
      <c r="J126" s="200">
        <f>F126*DataUS1!EU$154/DataUS1!EU130</f>
        <v>28342.6979441986</v>
      </c>
      <c r="K126" s="48">
        <f>G126*DataUS1!EU$154/DataUS1!EU130</f>
        <v>103028.51073343195</v>
      </c>
      <c r="L126" s="201">
        <f>H126*DataUS1!EU$154/DataUS1!EU130</f>
        <v>39996.327121701826</v>
      </c>
      <c r="M126" s="95">
        <f>I126*DataUS1!EU$154/DataUS1!EU130</f>
        <v>145390.6055898105</v>
      </c>
      <c r="N126" s="53">
        <f>TableUS5a!F126</f>
        <v>3.6350989216437886</v>
      </c>
      <c r="O126" s="223">
        <f>TableUS12!F66</f>
        <v>0.84337255724473115</v>
      </c>
      <c r="P126" s="224">
        <f t="shared" si="23"/>
        <v>33731.804685026465</v>
      </c>
      <c r="Q126" s="1571">
        <f t="shared" si="24"/>
        <v>4.310193508690312</v>
      </c>
      <c r="R126" s="1580">
        <f>DataUS1!FE130</f>
        <v>240683</v>
      </c>
      <c r="S126" s="334">
        <f>DataUS1!FF130</f>
        <v>170555.8</v>
      </c>
      <c r="T126" s="1377">
        <f>DataUS1!FO130</f>
        <v>109601</v>
      </c>
    </row>
    <row r="127" spans="1:20">
      <c r="A127" s="86">
        <v>1987</v>
      </c>
      <c r="B127" s="48">
        <f>TableUS8!B67</f>
        <v>4150.0437999999995</v>
      </c>
      <c r="C127" s="202">
        <f t="shared" si="18"/>
        <v>15197.064549999999</v>
      </c>
      <c r="D127" s="57">
        <f>B127*DataUS1!$EU$154/DataUS1!$EU131</f>
        <v>7106.2753428716878</v>
      </c>
      <c r="E127" s="203">
        <f>C127*DataUS1!$EU$154/DataUS1!$EU131</f>
        <v>26022.502484357978</v>
      </c>
      <c r="F127" s="200">
        <f t="shared" si="16"/>
        <v>17089.410853926198</v>
      </c>
      <c r="G127" s="48">
        <f t="shared" si="19"/>
        <v>62579.792499680865</v>
      </c>
      <c r="H127" s="201">
        <f t="shared" si="17"/>
        <v>24051.030532316126</v>
      </c>
      <c r="I127" s="95">
        <f t="shared" si="20"/>
        <v>88072.579738466637</v>
      </c>
      <c r="J127" s="200">
        <f>F127*DataUS1!EU$154/DataUS1!EU131</f>
        <v>29262.837894737291</v>
      </c>
      <c r="K127" s="48">
        <f>G127*DataUS1!EU$154/DataUS1!EU131</f>
        <v>107157.7211793545</v>
      </c>
      <c r="L127" s="201">
        <f>H127*DataUS1!EU$154/DataUS1!EU131</f>
        <v>41183.479856875783</v>
      </c>
      <c r="M127" s="95">
        <f>I127*DataUS1!EU$154/DataUS1!EU131</f>
        <v>150809.97501244835</v>
      </c>
      <c r="N127" s="53">
        <f>TableUS5a!F127</f>
        <v>3.6619046165247706</v>
      </c>
      <c r="O127" s="223">
        <f>TableUS12!F67</f>
        <v>0.83619837940023667</v>
      </c>
      <c r="P127" s="224">
        <f t="shared" si="23"/>
        <v>34437.559114381824</v>
      </c>
      <c r="Q127" s="1571">
        <f t="shared" si="24"/>
        <v>4.3792295067006375</v>
      </c>
      <c r="R127" s="1580">
        <f>DataUS1!FE131</f>
        <v>242843</v>
      </c>
      <c r="S127" s="334">
        <f>DataUS1!FF131</f>
        <v>172551.6</v>
      </c>
      <c r="T127" s="1377">
        <f>DataUS1!FO131</f>
        <v>112439</v>
      </c>
    </row>
    <row r="128" spans="1:20">
      <c r="A128" s="86">
        <v>1988</v>
      </c>
      <c r="B128" s="48">
        <f>TableUS8!B68</f>
        <v>4522.3002999999999</v>
      </c>
      <c r="C128" s="202">
        <f t="shared" si="18"/>
        <v>16382.905849999999</v>
      </c>
      <c r="D128" s="57">
        <f>B128*DataUS1!$EU$154/DataUS1!$EU132</f>
        <v>7486.4891999164747</v>
      </c>
      <c r="E128" s="203">
        <f>C128*DataUS1!$EU$154/DataUS1!$EU132</f>
        <v>27121.252365587799</v>
      </c>
      <c r="F128" s="200">
        <f t="shared" si="16"/>
        <v>18453.77395832058</v>
      </c>
      <c r="G128" s="48">
        <f t="shared" si="19"/>
        <v>66852.358596431091</v>
      </c>
      <c r="H128" s="201">
        <f t="shared" si="17"/>
        <v>25938.890494905489</v>
      </c>
      <c r="I128" s="95">
        <f t="shared" si="20"/>
        <v>93968.638224112743</v>
      </c>
      <c r="J128" s="200">
        <f>F128*DataUS1!EU$154/DataUS1!EU132</f>
        <v>30549.492574977146</v>
      </c>
      <c r="K128" s="48">
        <f>G128*DataUS1!EU$154/DataUS1!EU132</f>
        <v>110671.43431875249</v>
      </c>
      <c r="L128" s="201">
        <f>H128*DataUS1!EU$154/DataUS1!EU132</f>
        <v>42940.806816373086</v>
      </c>
      <c r="M128" s="95">
        <f>I128*DataUS1!EU$154/DataUS1!EU132</f>
        <v>155561.36225532799</v>
      </c>
      <c r="N128" s="53">
        <f>TableUS5a!F128</f>
        <v>3.6226930462800091</v>
      </c>
      <c r="O128" s="223">
        <f>TableUS12!F68</f>
        <v>0.83752719827119837</v>
      </c>
      <c r="P128" s="224">
        <f t="shared" si="23"/>
        <v>35964.09362442173</v>
      </c>
      <c r="Q128" s="1571">
        <f t="shared" si="24"/>
        <v>4.3254631655639084</v>
      </c>
      <c r="R128" s="1580">
        <f>DataUS1!FE132</f>
        <v>245061</v>
      </c>
      <c r="S128" s="334">
        <f>DataUS1!FF132</f>
        <v>174344.4</v>
      </c>
      <c r="T128" s="1377">
        <f>DataUS1!FO132</f>
        <v>114974</v>
      </c>
    </row>
    <row r="129" spans="1:26">
      <c r="A129" s="88">
        <v>1989</v>
      </c>
      <c r="B129" s="65">
        <f>TableUS8!B69</f>
        <v>4800.5129999999999</v>
      </c>
      <c r="C129" s="1933">
        <f t="shared" si="18"/>
        <v>17902.9205</v>
      </c>
      <c r="D129" s="286">
        <f>B129*DataUS1!$EU$154/DataUS1!$EU133</f>
        <v>7657.9694280581234</v>
      </c>
      <c r="E129" s="287">
        <f>C129*DataUS1!$EU$154/DataUS1!$EU133</f>
        <v>28559.45142986907</v>
      </c>
      <c r="F129" s="288">
        <f t="shared" si="16"/>
        <v>19404.871719209175</v>
      </c>
      <c r="G129" s="65">
        <f t="shared" si="19"/>
        <v>72368.073100041642</v>
      </c>
      <c r="H129" s="289">
        <f t="shared" si="17"/>
        <v>27266.31572609823</v>
      </c>
      <c r="I129" s="99">
        <f t="shared" si="20"/>
        <v>101686.35784805423</v>
      </c>
      <c r="J129" s="288">
        <f>F129*DataUS1!EU$154/DataUS1!EU133</f>
        <v>30955.423801809004</v>
      </c>
      <c r="K129" s="65">
        <f>G129*DataUS1!EU$154/DataUS1!EU133</f>
        <v>115444.43091136184</v>
      </c>
      <c r="L129" s="289">
        <f>H129*DataUS1!EU$154/DataUS1!EU133</f>
        <v>43496.31221626536</v>
      </c>
      <c r="M129" s="99">
        <f>I129*DataUS1!EU$154/DataUS1!EU133</f>
        <v>162214.12579259291</v>
      </c>
      <c r="N129" s="102">
        <f>TableUS5a!F129</f>
        <v>3.7293765270503383</v>
      </c>
      <c r="O129" s="281">
        <f>TableUS12!F69</f>
        <v>0.83550903830486445</v>
      </c>
      <c r="P129" s="282">
        <f t="shared" si="23"/>
        <v>36341.561989620001</v>
      </c>
      <c r="Q129" s="1578">
        <f t="shared" si="24"/>
        <v>4.4635980654580854</v>
      </c>
      <c r="R129" s="1581">
        <f>DataUS1!FE133</f>
        <v>247387</v>
      </c>
      <c r="S129" s="335">
        <f>DataUS1!FF133</f>
        <v>176060.2</v>
      </c>
      <c r="T129" s="1570">
        <f>DataUS1!FO133</f>
        <v>117327</v>
      </c>
    </row>
    <row r="130" spans="1:26">
      <c r="A130" s="86">
        <v>1990</v>
      </c>
      <c r="B130" s="48">
        <f>TableUS8!B70</f>
        <v>5059.5474999999997</v>
      </c>
      <c r="C130" s="202">
        <f t="shared" si="18"/>
        <v>18831.332349999997</v>
      </c>
      <c r="D130" s="57">
        <f>B130*DataUS1!$EU$154/DataUS1!$EU134</f>
        <v>7771.2946793612127</v>
      </c>
      <c r="E130" s="203">
        <f>C130*DataUS1!$EU$154/DataUS1!$EU134</f>
        <v>28924.292715274969</v>
      </c>
      <c r="F130" s="200">
        <f t="shared" si="16"/>
        <v>20223.548151138577</v>
      </c>
      <c r="G130" s="48">
        <f t="shared" si="19"/>
        <v>75270.833316678705</v>
      </c>
      <c r="H130" s="201">
        <f t="shared" si="17"/>
        <v>28366.257393546941</v>
      </c>
      <c r="I130" s="95">
        <f t="shared" si="20"/>
        <v>105577.50876012669</v>
      </c>
      <c r="J130" s="200">
        <f>F130*DataUS1!EU$154/DataUS1!EU134</f>
        <v>31062.689330369671</v>
      </c>
      <c r="K130" s="48">
        <f>G130*DataUS1!EU$154/DataUS1!EU134</f>
        <v>115613.46671120095</v>
      </c>
      <c r="L130" s="201">
        <f>H130*DataUS1!EU$154/DataUS1!EU134</f>
        <v>43569.61668130639</v>
      </c>
      <c r="M130" s="95">
        <f>I130*DataUS1!EU$154/DataUS1!EU134</f>
        <v>162163.50021178465</v>
      </c>
      <c r="N130" s="53">
        <f>TableUS5a!F130</f>
        <v>3.721940025269058</v>
      </c>
      <c r="O130" s="223">
        <f>TableUS12!F70</f>
        <v>0.84252860557194109</v>
      </c>
      <c r="P130" s="224">
        <f t="shared" si="23"/>
        <v>36708.648387805057</v>
      </c>
      <c r="Q130" s="1571">
        <f t="shared" si="24"/>
        <v>4.4175829765951518</v>
      </c>
      <c r="R130" s="1580">
        <f>DataUS1!FE134</f>
        <v>250181</v>
      </c>
      <c r="S130" s="334">
        <f>DataUS1!FF134</f>
        <v>178365</v>
      </c>
      <c r="T130" s="1377">
        <f>DataUS1!FO134</f>
        <v>118796</v>
      </c>
    </row>
    <row r="131" spans="1:26">
      <c r="A131" s="86">
        <v>1991</v>
      </c>
      <c r="B131" s="48">
        <f>TableUS8!B71</f>
        <v>5217.9048000000003</v>
      </c>
      <c r="C131" s="202">
        <f t="shared" si="18"/>
        <v>19693.337449999995</v>
      </c>
      <c r="D131" s="57">
        <f>B131*DataUS1!$EU$154/DataUS1!$EU135</f>
        <v>7740.1059761787674</v>
      </c>
      <c r="E131" s="203">
        <f>C131*DataUS1!$EU$154/DataUS1!$EU135</f>
        <v>29212.591016925049</v>
      </c>
      <c r="F131" s="200">
        <f t="shared" si="16"/>
        <v>20581.015264465743</v>
      </c>
      <c r="G131" s="48">
        <f t="shared" si="19"/>
        <v>77676.556817733581</v>
      </c>
      <c r="H131" s="201">
        <f t="shared" si="17"/>
        <v>28831.707721380499</v>
      </c>
      <c r="I131" s="95">
        <f t="shared" si="20"/>
        <v>108816.1956149366</v>
      </c>
      <c r="J131" s="200">
        <f>F131*DataUS1!EU$154/DataUS1!EU135</f>
        <v>30529.349489917433</v>
      </c>
      <c r="K131" s="48">
        <f>G131*DataUS1!EU$154/DataUS1!EU135</f>
        <v>115223.4095252043</v>
      </c>
      <c r="L131" s="201">
        <f>H131*DataUS1!EU$154/DataUS1!EU135</f>
        <v>42768.214789525613</v>
      </c>
      <c r="M131" s="95">
        <f>I131*DataUS1!EU$154/DataUS1!EU135</f>
        <v>161415.15000124351</v>
      </c>
      <c r="N131" s="53">
        <f>TableUS5a!F131</f>
        <v>3.7741848893065271</v>
      </c>
      <c r="O131" s="223">
        <f>TableUS12!F71</f>
        <v>0.85712387853454131</v>
      </c>
      <c r="P131" s="224">
        <f t="shared" si="23"/>
        <v>36657.658138396524</v>
      </c>
      <c r="Q131" s="1571">
        <f t="shared" si="24"/>
        <v>4.4033132010735727</v>
      </c>
      <c r="R131" s="1580">
        <f>DataUS1!FE135</f>
        <v>253530</v>
      </c>
      <c r="S131" s="334">
        <f>DataUS1!FF135</f>
        <v>180978</v>
      </c>
      <c r="T131" s="1377">
        <f>DataUS1!FO135</f>
        <v>117712</v>
      </c>
    </row>
    <row r="132" spans="1:26">
      <c r="A132" s="86">
        <v>1992</v>
      </c>
      <c r="B132" s="48">
        <f>TableUS8!B72</f>
        <v>5517.1017999999995</v>
      </c>
      <c r="C132" s="202">
        <f t="shared" si="18"/>
        <v>20889.110549999998</v>
      </c>
      <c r="D132" s="57">
        <f>B132*DataUS1!$EU$154/DataUS1!$EU136</f>
        <v>7994.3884042089867</v>
      </c>
      <c r="E132" s="203">
        <f>C132*DataUS1!$EU$154/DataUS1!$EU136</f>
        <v>30268.729707898376</v>
      </c>
      <c r="F132" s="200">
        <f t="shared" si="16"/>
        <v>21473.839531063899</v>
      </c>
      <c r="G132" s="48">
        <f t="shared" si="19"/>
        <v>81305.262102895023</v>
      </c>
      <c r="H132" s="201">
        <f t="shared" si="17"/>
        <v>30075.292052572182</v>
      </c>
      <c r="I132" s="95">
        <f t="shared" si="20"/>
        <v>113872.48654895525</v>
      </c>
      <c r="J132" s="200">
        <f>F132*DataUS1!EU$154/DataUS1!EU136</f>
        <v>31116.013436797883</v>
      </c>
      <c r="K132" s="48">
        <f>G132*DataUS1!EU$154/DataUS1!EU136</f>
        <v>117812.91484535531</v>
      </c>
      <c r="L132" s="201">
        <f>H132*DataUS1!EU$154/DataUS1!EU136</f>
        <v>43579.686356028775</v>
      </c>
      <c r="M132" s="95">
        <f>I132*DataUS1!EU$154/DataUS1!EU136</f>
        <v>165003.45997338888</v>
      </c>
      <c r="N132" s="53">
        <f>TableUS5a!F132</f>
        <v>3.7862470745056762</v>
      </c>
      <c r="O132" s="223">
        <f>TableUS12!F72</f>
        <v>0.86561311955490838</v>
      </c>
      <c r="P132" s="224">
        <f t="shared" si="23"/>
        <v>37723.148255866545</v>
      </c>
      <c r="Q132" s="1571">
        <f t="shared" si="24"/>
        <v>4.3740638733069748</v>
      </c>
      <c r="R132" s="1580">
        <f>DataUS1!FE136</f>
        <v>256922</v>
      </c>
      <c r="S132" s="334">
        <f>DataUS1!FF136</f>
        <v>183443</v>
      </c>
      <c r="T132" s="1377">
        <f>DataUS1!FO136</f>
        <v>118488</v>
      </c>
    </row>
    <row r="133" spans="1:26">
      <c r="A133" s="86">
        <v>1993</v>
      </c>
      <c r="B133" s="48">
        <f>TableUS8!B73</f>
        <v>5784.7214999999997</v>
      </c>
      <c r="C133" s="202">
        <f t="shared" si="18"/>
        <v>21984.692149999992</v>
      </c>
      <c r="D133" s="57">
        <f>B133*DataUS1!$EU$154/DataUS1!$EU137</f>
        <v>8201.0193987482435</v>
      </c>
      <c r="E133" s="203">
        <f>C133*DataUS1!$EU$154/DataUS1!$EU137</f>
        <v>31167.773037588442</v>
      </c>
      <c r="F133" s="200">
        <f t="shared" si="16"/>
        <v>22224.823460708001</v>
      </c>
      <c r="G133" s="48">
        <f t="shared" si="19"/>
        <v>84464.896343196961</v>
      </c>
      <c r="H133" s="201">
        <f t="shared" si="17"/>
        <v>31153.41303820987</v>
      </c>
      <c r="I133" s="95">
        <f t="shared" si="20"/>
        <v>118397.7819963917</v>
      </c>
      <c r="J133" s="200">
        <f>F133*DataUS1!EU$154/DataUS1!EU137</f>
        <v>31508.208015722343</v>
      </c>
      <c r="K133" s="48">
        <f>G133*DataUS1!EU$154/DataUS1!EU137</f>
        <v>119746.17160459979</v>
      </c>
      <c r="L133" s="201">
        <f>H133*DataUS1!EU$154/DataUS1!EU137</f>
        <v>44166.299909784007</v>
      </c>
      <c r="M133" s="95">
        <f>I133*DataUS1!EU$154/DataUS1!EU137</f>
        <v>167852.93931975358</v>
      </c>
      <c r="N133" s="53">
        <f>TableUS5a!F133</f>
        <v>3.8004754680065398</v>
      </c>
      <c r="O133" s="223">
        <f>TableUS12!F73</f>
        <v>0.86389173618816395</v>
      </c>
      <c r="P133" s="224">
        <f t="shared" si="23"/>
        <v>38154.901510070456</v>
      </c>
      <c r="Q133" s="1571">
        <f t="shared" si="24"/>
        <v>4.3992497078114887</v>
      </c>
      <c r="R133" s="1580">
        <f>DataUS1!FE137</f>
        <v>260282</v>
      </c>
      <c r="S133" s="334">
        <f>DataUS1!FF137</f>
        <v>185685</v>
      </c>
      <c r="T133" s="1377">
        <f>DataUS1!FO137</f>
        <v>120258</v>
      </c>
    </row>
    <row r="134" spans="1:26">
      <c r="A134" s="86">
        <v>1994</v>
      </c>
      <c r="B134" s="48">
        <f>TableUS8!B74</f>
        <v>6181.2584999999999</v>
      </c>
      <c r="C134" s="202">
        <f t="shared" si="18"/>
        <v>22972.854249999997</v>
      </c>
      <c r="D134" s="57">
        <f>B134*DataUS1!$EU$154/DataUS1!$EU138</f>
        <v>8582.3147789842387</v>
      </c>
      <c r="E134" s="203">
        <f>C134*DataUS1!$EU$154/DataUS1!$EU138</f>
        <v>31896.46033169877</v>
      </c>
      <c r="F134" s="200">
        <f t="shared" si="16"/>
        <v>23462.293370784384</v>
      </c>
      <c r="G134" s="48">
        <f t="shared" si="19"/>
        <v>87198.399157351334</v>
      </c>
      <c r="H134" s="201">
        <f t="shared" si="17"/>
        <v>32921.587477430934</v>
      </c>
      <c r="I134" s="95">
        <f t="shared" si="20"/>
        <v>122354.18253380698</v>
      </c>
      <c r="J134" s="200">
        <f>F134*DataUS1!EU$154/DataUS1!EU138</f>
        <v>32576.017836003259</v>
      </c>
      <c r="K134" s="48">
        <f>G134*DataUS1!EU$154/DataUS1!EU138</f>
        <v>121069.86138694947</v>
      </c>
      <c r="L134" s="201">
        <f>H134*DataUS1!EU$154/DataUS1!EU138</f>
        <v>45709.692735739489</v>
      </c>
      <c r="M134" s="95">
        <f>I134*DataUS1!EU$154/DataUS1!EU138</f>
        <v>169881.60405044165</v>
      </c>
      <c r="N134" s="53">
        <f>TableUS5a!F134</f>
        <v>3.7165334939478742</v>
      </c>
      <c r="O134" s="223">
        <f>TableUS12!F74</f>
        <v>0.85652575442363388</v>
      </c>
      <c r="P134" s="224">
        <f t="shared" si="23"/>
        <v>39151.529054951759</v>
      </c>
      <c r="Q134" s="1571">
        <f t="shared" si="24"/>
        <v>4.3390796771181419</v>
      </c>
      <c r="R134" s="1580">
        <f>DataUS1!FE138</f>
        <v>263455</v>
      </c>
      <c r="S134" s="334">
        <f>DataUS1!FF138</f>
        <v>187757</v>
      </c>
      <c r="T134" s="1377">
        <f>DataUS1!FO138</f>
        <v>123071</v>
      </c>
    </row>
    <row r="135" spans="1:26">
      <c r="A135" s="86">
        <v>1995</v>
      </c>
      <c r="B135" s="48">
        <f>TableUS8!B75</f>
        <v>6522.3239999999996</v>
      </c>
      <c r="C135" s="202">
        <f t="shared" si="18"/>
        <v>24628.745300000006</v>
      </c>
      <c r="D135" s="57">
        <f>B135*DataUS1!$EU$154/DataUS1!$EU139</f>
        <v>8870.9872485846627</v>
      </c>
      <c r="E135" s="203">
        <f>C135*DataUS1!$EU$154/DataUS1!$EU139</f>
        <v>33497.459725235902</v>
      </c>
      <c r="F135" s="200">
        <f t="shared" si="16"/>
        <v>24465.932450072771</v>
      </c>
      <c r="G135" s="48">
        <f t="shared" si="19"/>
        <v>92385.048464296997</v>
      </c>
      <c r="H135" s="201">
        <f t="shared" si="17"/>
        <v>34344.108556113126</v>
      </c>
      <c r="I135" s="95">
        <f t="shared" si="20"/>
        <v>129685.72278593661</v>
      </c>
      <c r="J135" s="200">
        <f>F135*DataUS1!EU$154/DataUS1!EU139</f>
        <v>33276.018607681755</v>
      </c>
      <c r="K135" s="48">
        <f>G135*DataUS1!EU$154/DataUS1!EU139</f>
        <v>125652.54146936809</v>
      </c>
      <c r="L135" s="201">
        <f>H135*DataUS1!EU$154/DataUS1!EU139</f>
        <v>46711.287121781592</v>
      </c>
      <c r="M135" s="95">
        <f>I135*DataUS1!EU$154/DataUS1!EU139</f>
        <v>176385.04207358134</v>
      </c>
      <c r="N135" s="53">
        <f>TableUS5a!F135</f>
        <v>3.7760689748010079</v>
      </c>
      <c r="O135" s="223">
        <f>TableUS12!F75</f>
        <v>0.85720907149046854</v>
      </c>
      <c r="P135" s="224">
        <f t="shared" si="23"/>
        <v>40041.339061787083</v>
      </c>
      <c r="Q135" s="1571">
        <f t="shared" si="24"/>
        <v>4.4050735116876263</v>
      </c>
      <c r="R135" s="1580">
        <f>DataUS1!FE139</f>
        <v>266588</v>
      </c>
      <c r="S135" s="334">
        <f>DataUS1!FF139</f>
        <v>189911</v>
      </c>
      <c r="T135" s="1377">
        <f>DataUS1!FO139</f>
        <v>124908</v>
      </c>
    </row>
    <row r="136" spans="1:26">
      <c r="A136" s="86">
        <v>1996</v>
      </c>
      <c r="B136" s="48">
        <f>TableUS8!B76</f>
        <v>6931.6875</v>
      </c>
      <c r="C136" s="202">
        <f t="shared" si="18"/>
        <v>26932.983749999999</v>
      </c>
      <c r="D136" s="57">
        <f>B136*DataUS1!$EU$154/DataUS1!$EU140</f>
        <v>9251.6968578265733</v>
      </c>
      <c r="E136" s="203">
        <f>C136*DataUS1!$EU$154/DataUS1!$EU140</f>
        <v>35947.350646111663</v>
      </c>
      <c r="F136" s="200">
        <f t="shared" si="16"/>
        <v>25700.139777690441</v>
      </c>
      <c r="G136" s="48">
        <f t="shared" si="19"/>
        <v>99857.566718820672</v>
      </c>
      <c r="H136" s="201">
        <f t="shared" si="17"/>
        <v>36094.455408424154</v>
      </c>
      <c r="I136" s="95">
        <f t="shared" si="20"/>
        <v>140244.54809599934</v>
      </c>
      <c r="J136" s="200">
        <f>F136*DataUS1!EU$154/DataUS1!EU140</f>
        <v>34301.87850028761</v>
      </c>
      <c r="K136" s="48">
        <f>G136*DataUS1!EU$154/DataUS1!EU140</f>
        <v>133279.51328485605</v>
      </c>
      <c r="L136" s="201">
        <f>H136*DataUS1!EU$154/DataUS1!EU140</f>
        <v>48175.131912262215</v>
      </c>
      <c r="M136" s="95">
        <f>I136*DataUS1!EU$154/DataUS1!EU140</f>
        <v>187183.86322912923</v>
      </c>
      <c r="N136" s="53">
        <f>TableUS5a!F136</f>
        <v>3.8854873001704129</v>
      </c>
      <c r="O136" s="223">
        <f>TableUS12!F76</f>
        <v>0.85021957495920009</v>
      </c>
      <c r="P136" s="224">
        <f t="shared" si="23"/>
        <v>40959.440178046978</v>
      </c>
      <c r="Q136" s="1571">
        <f t="shared" si="24"/>
        <v>4.5699809962113234</v>
      </c>
      <c r="R136" s="1580">
        <f>DataUS1!FE140</f>
        <v>269714</v>
      </c>
      <c r="S136" s="334">
        <f>DataUS1!FF140</f>
        <v>192043</v>
      </c>
      <c r="T136" s="1377">
        <f>DataUS1!FO140</f>
        <v>126720</v>
      </c>
    </row>
    <row r="137" spans="1:26">
      <c r="A137" s="86">
        <v>1997</v>
      </c>
      <c r="B137" s="48">
        <f>TableUS8!B77</f>
        <v>7405.98</v>
      </c>
      <c r="C137" s="202">
        <f t="shared" si="18"/>
        <v>29692.900250000002</v>
      </c>
      <c r="D137" s="57">
        <f>B137*DataUS1!$EU$154/DataUS1!$EU141</f>
        <v>9713.1508739424298</v>
      </c>
      <c r="E137" s="203">
        <f>C137*DataUS1!$EU$154/DataUS1!$EU141</f>
        <v>38943.073031951608</v>
      </c>
      <c r="F137" s="200">
        <f t="shared" si="16"/>
        <v>27132.306069065569</v>
      </c>
      <c r="G137" s="48">
        <f t="shared" si="19"/>
        <v>108781.93806373143</v>
      </c>
      <c r="H137" s="201">
        <f t="shared" si="17"/>
        <v>38091.510394700301</v>
      </c>
      <c r="I137" s="95">
        <f t="shared" si="20"/>
        <v>152720.83080452206</v>
      </c>
      <c r="J137" s="200">
        <f>F137*DataUS1!EU$154/DataUS1!EU141</f>
        <v>35584.781812375637</v>
      </c>
      <c r="K137" s="48">
        <f>G137*DataUS1!EU$154/DataUS1!EU141</f>
        <v>142670.56848288604</v>
      </c>
      <c r="L137" s="201">
        <f>H137*DataUS1!EU$154/DataUS1!EU141</f>
        <v>49958.086233026603</v>
      </c>
      <c r="M137" s="95">
        <f>I137*DataUS1!EU$154/DataUS1!EU141</f>
        <v>200297.66097102038</v>
      </c>
      <c r="N137" s="53">
        <f>TableUS5a!F137</f>
        <v>4.0093141285825782</v>
      </c>
      <c r="O137" s="223">
        <f>TableUS12!F77</f>
        <v>0.84013032711403479</v>
      </c>
      <c r="P137" s="224">
        <f t="shared" si="23"/>
        <v>41971.303328943795</v>
      </c>
      <c r="Q137" s="1571">
        <f t="shared" si="24"/>
        <v>4.7722525888990734</v>
      </c>
      <c r="R137" s="1580">
        <f>DataUS1!FE141</f>
        <v>272958</v>
      </c>
      <c r="S137" s="334">
        <f>DataUS1!FF141</f>
        <v>194426</v>
      </c>
      <c r="T137" s="1377">
        <f>DataUS1!FO141</f>
        <v>129572</v>
      </c>
      <c r="Z137" s="193"/>
    </row>
    <row r="138" spans="1:26">
      <c r="A138" s="86">
        <v>1998</v>
      </c>
      <c r="B138" s="48">
        <f>TableUS8!B78</f>
        <v>7875.5855000000001</v>
      </c>
      <c r="C138" s="202">
        <f t="shared" si="18"/>
        <v>33388.635999999999</v>
      </c>
      <c r="D138" s="57">
        <f>B138*DataUS1!$EU$154/DataUS1!$EU142</f>
        <v>10213.672950738455</v>
      </c>
      <c r="E138" s="203">
        <f>C138*DataUS1!$EU$154/DataUS1!$EU142</f>
        <v>43300.984844269959</v>
      </c>
      <c r="F138" s="200">
        <f t="shared" ref="F138:F150" si="25">1000000*B138/R138</f>
        <v>28518.817398987521</v>
      </c>
      <c r="G138" s="48">
        <f t="shared" si="19"/>
        <v>120905.85687695995</v>
      </c>
      <c r="H138" s="201">
        <f t="shared" ref="H138:H150" si="26">1000000*B138/S138</f>
        <v>40019.235752940876</v>
      </c>
      <c r="I138" s="95">
        <f t="shared" si="20"/>
        <v>169662.01377067505</v>
      </c>
      <c r="J138" s="200">
        <f>F138*DataUS1!EU$154/DataUS1!EU142</f>
        <v>36985.424620821919</v>
      </c>
      <c r="K138" s="48">
        <f>G138*DataUS1!EU$154/DataUS1!EU142</f>
        <v>156800.13631622196</v>
      </c>
      <c r="L138" s="201">
        <f>H138*DataUS1!EU$154/DataUS1!EU142</f>
        <v>51900.063267554848</v>
      </c>
      <c r="M138" s="95">
        <f>I138*DataUS1!EU$154/DataUS1!EU142</f>
        <v>220030.91970969766</v>
      </c>
      <c r="N138" s="53">
        <f>TableUS5a!F138</f>
        <v>4.2395115893288189</v>
      </c>
      <c r="O138" s="223">
        <f>TableUS12!F78</f>
        <v>0.83107267389834061</v>
      </c>
      <c r="P138" s="224">
        <f t="shared" si="23"/>
        <v>43132.724355259859</v>
      </c>
      <c r="Q138" s="1571">
        <f t="shared" si="24"/>
        <v>5.1012525408186011</v>
      </c>
      <c r="R138" s="1580">
        <f>DataUS1!FE142</f>
        <v>276154</v>
      </c>
      <c r="S138" s="334">
        <f>DataUS1!FF142</f>
        <v>196795</v>
      </c>
      <c r="T138" s="1377">
        <f>DataUS1!FO142</f>
        <v>131476</v>
      </c>
    </row>
    <row r="139" spans="1:26">
      <c r="A139" s="89">
        <f t="shared" ref="A139:A147" si="27">A138+1</f>
        <v>1999</v>
      </c>
      <c r="B139" s="48">
        <f>TableUS8!B79</f>
        <v>8357.9668000000001</v>
      </c>
      <c r="C139" s="202">
        <f t="shared" ref="C139:C150" si="28">B139*N139</f>
        <v>37787.119600000005</v>
      </c>
      <c r="D139" s="57">
        <f>B139*DataUS1!$EU$154/DataUS1!$EU143</f>
        <v>10682.24420286958</v>
      </c>
      <c r="E139" s="203">
        <f>C139*DataUS1!$EU$154/DataUS1!$EU143</f>
        <v>48295.386778784472</v>
      </c>
      <c r="F139" s="200">
        <f t="shared" si="25"/>
        <v>29921.69349295452</v>
      </c>
      <c r="G139" s="48">
        <f t="shared" ref="G139:G150" si="29">1000000*C139/R139</f>
        <v>135278.6673731241</v>
      </c>
      <c r="H139" s="201">
        <f t="shared" si="26"/>
        <v>41946.083159770147</v>
      </c>
      <c r="I139" s="95">
        <f t="shared" ref="I139:I150" si="30">1000000*C139/S139</f>
        <v>189642.01450402755</v>
      </c>
      <c r="J139" s="200">
        <f>F139*DataUS1!EU$154/DataUS1!EU143</f>
        <v>38242.654523963152</v>
      </c>
      <c r="K139" s="48">
        <f>G139*DataUS1!EU$154/DataUS1!EU143</f>
        <v>172898.48056329647</v>
      </c>
      <c r="L139" s="201">
        <f>H139*DataUS1!EU$154/DataUS1!EU143</f>
        <v>53610.921697671729</v>
      </c>
      <c r="M139" s="95">
        <f>I139*DataUS1!EU$154/DataUS1!EU143</f>
        <v>242379.7986438708</v>
      </c>
      <c r="N139" s="53">
        <f>TableUS5a!F139</f>
        <v>4.5210899378064058</v>
      </c>
      <c r="O139" s="223">
        <f>TableUS12!F79</f>
        <v>0.82401825286025299</v>
      </c>
      <c r="P139" s="224">
        <f t="shared" si="23"/>
        <v>44176.378031543289</v>
      </c>
      <c r="Q139" s="1571">
        <f t="shared" si="24"/>
        <v>5.4866380958349321</v>
      </c>
      <c r="R139" s="1580">
        <f>DataUS1!FE143</f>
        <v>279328</v>
      </c>
      <c r="S139" s="334">
        <f>DataUS1!FF143</f>
        <v>199255</v>
      </c>
      <c r="T139" s="1377">
        <f>DataUS1!FO143</f>
        <v>133501</v>
      </c>
    </row>
    <row r="140" spans="1:26">
      <c r="A140" s="87">
        <f t="shared" si="27"/>
        <v>2000</v>
      </c>
      <c r="B140" s="64">
        <f>TableUS8!B80</f>
        <v>8938.8913000000011</v>
      </c>
      <c r="C140" s="2881">
        <f t="shared" si="28"/>
        <v>40256.081149999991</v>
      </c>
      <c r="D140" s="2882">
        <f>B140*DataUS1!$EU$154/DataUS1!$EU144</f>
        <v>11182.505361288508</v>
      </c>
      <c r="E140" s="284">
        <f>C140*DataUS1!$EU$154/DataUS1!$EU144</f>
        <v>50360.142905456298</v>
      </c>
      <c r="F140" s="2883">
        <f t="shared" si="25"/>
        <v>31653.521979617428</v>
      </c>
      <c r="G140" s="64">
        <f t="shared" si="29"/>
        <v>142550.87199626057</v>
      </c>
      <c r="H140" s="2884">
        <f t="shared" si="26"/>
        <v>44281.531221360819</v>
      </c>
      <c r="I140" s="97">
        <f t="shared" si="30"/>
        <v>199420.80672726818</v>
      </c>
      <c r="J140" s="2883">
        <f>F140*DataUS1!EU$154/DataUS1!EU144</f>
        <v>39598.387245265578</v>
      </c>
      <c r="K140" s="64">
        <f>G140*DataUS1!EU$154/DataUS1!EU144</f>
        <v>178330.38090020575</v>
      </c>
      <c r="L140" s="2884">
        <f>H140*DataUS1!EU$154/DataUS1!EU144</f>
        <v>55395.959484251893</v>
      </c>
      <c r="M140" s="97">
        <f>I140*DataUS1!EU$154/DataUS1!EU144</f>
        <v>249474.36606373716</v>
      </c>
      <c r="N140" s="101">
        <f>TableUS5a!F140</f>
        <v>4.5034758561165171</v>
      </c>
      <c r="O140" s="279">
        <f>TableUS12!F80</f>
        <v>0.81760580308208919</v>
      </c>
      <c r="P140" s="280">
        <f t="shared" si="23"/>
        <v>45292.057941624647</v>
      </c>
      <c r="Q140" s="1573">
        <f t="shared" si="24"/>
        <v>5.5081260910086272</v>
      </c>
      <c r="R140" s="2885">
        <f>DataUS1!FE144</f>
        <v>282398</v>
      </c>
      <c r="S140" s="333">
        <f>DataUS1!FF144</f>
        <v>201865</v>
      </c>
      <c r="T140" s="2886">
        <f>DataUS1!FO144</f>
        <v>136901</v>
      </c>
    </row>
    <row r="141" spans="1:26">
      <c r="A141" s="89">
        <f t="shared" si="27"/>
        <v>2001</v>
      </c>
      <c r="B141" s="48">
        <f>TableUS8!B81</f>
        <v>9185.2099999999991</v>
      </c>
      <c r="C141" s="202">
        <f t="shared" si="28"/>
        <v>40088.824650000002</v>
      </c>
      <c r="D141" s="57">
        <f>B141*DataUS1!$EU$154/DataUS1!$EU145</f>
        <v>11236.840503047604</v>
      </c>
      <c r="E141" s="203">
        <f>C141*DataUS1!$EU$154/DataUS1!$EU145</f>
        <v>49043.160531625654</v>
      </c>
      <c r="F141" s="200">
        <f t="shared" si="25"/>
        <v>32203.383293890787</v>
      </c>
      <c r="G141" s="48">
        <f t="shared" si="29"/>
        <v>140551.58085721798</v>
      </c>
      <c r="H141" s="201">
        <f t="shared" si="26"/>
        <v>44954.36147668153</v>
      </c>
      <c r="I141" s="95">
        <f t="shared" si="30"/>
        <v>196203.19127068415</v>
      </c>
      <c r="J141" s="200">
        <f>F141*DataUS1!EU$154/DataUS1!EU145</f>
        <v>39396.408109554228</v>
      </c>
      <c r="K141" s="48">
        <f>G141*DataUS1!EU$154/DataUS1!EU145</f>
        <v>171945.51856122585</v>
      </c>
      <c r="L141" s="201">
        <f>H141*DataUS1!EU$154/DataUS1!EU145</f>
        <v>54995.475316276701</v>
      </c>
      <c r="M141" s="95">
        <f>I141*DataUS1!EU$154/DataUS1!EU145</f>
        <v>240027.60595540222</v>
      </c>
      <c r="N141" s="53">
        <f>TableUS5a!F141</f>
        <v>4.3644973440999175</v>
      </c>
      <c r="O141" s="223">
        <f>TableUS12!F81</f>
        <v>0.83502567714837217</v>
      </c>
      <c r="P141" s="224">
        <f t="shared" si="23"/>
        <v>45922.634016070537</v>
      </c>
      <c r="Q141" s="1571">
        <f t="shared" si="24"/>
        <v>5.2267821978897162</v>
      </c>
      <c r="R141" s="1580">
        <f>DataUS1!FE145</f>
        <v>285225</v>
      </c>
      <c r="S141" s="334">
        <f>DataUS1!FF145</f>
        <v>204323</v>
      </c>
      <c r="T141" s="1377">
        <f>DataUS1!FO145</f>
        <v>136939</v>
      </c>
    </row>
    <row r="142" spans="1:26">
      <c r="A142" s="89">
        <f t="shared" si="27"/>
        <v>2002</v>
      </c>
      <c r="B142" s="48">
        <f>TableUS8!B82</f>
        <v>9408.5253000000012</v>
      </c>
      <c r="C142" s="202">
        <f t="shared" si="28"/>
        <v>39217.548150000002</v>
      </c>
      <c r="D142" s="57">
        <f>B142*DataUS1!$EU$154/DataUS1!$EU146</f>
        <v>11326.641503943774</v>
      </c>
      <c r="E142" s="203">
        <f>C142*DataUS1!$EU$154/DataUS1!$EU146</f>
        <v>47212.83032089028</v>
      </c>
      <c r="F142" s="200">
        <f t="shared" si="25"/>
        <v>32673.595874355375</v>
      </c>
      <c r="G142" s="48">
        <f t="shared" si="29"/>
        <v>136193.32239412409</v>
      </c>
      <c r="H142" s="201">
        <f t="shared" si="26"/>
        <v>45493.365909125343</v>
      </c>
      <c r="I142" s="95">
        <f t="shared" si="30"/>
        <v>189629.95912299788</v>
      </c>
      <c r="J142" s="200">
        <f>F142*DataUS1!EU$154/DataUS1!EU146</f>
        <v>39334.762389761512</v>
      </c>
      <c r="K142" s="48">
        <f>G142*DataUS1!EU$154/DataUS1!EU146</f>
        <v>163959.05721689251</v>
      </c>
      <c r="L142" s="201">
        <f>H142*DataUS1!EU$154/DataUS1!EU146</f>
        <v>54768.099147312692</v>
      </c>
      <c r="M142" s="95">
        <f>I142*DataUS1!EU$154/DataUS1!EU146</f>
        <v>228289.82193348717</v>
      </c>
      <c r="N142" s="53">
        <f>TableUS5a!F142</f>
        <v>4.1682991648010974</v>
      </c>
      <c r="O142" s="223">
        <f>TableUS12!F82</f>
        <v>0.86204130205187424</v>
      </c>
      <c r="P142" s="224">
        <f t="shared" si="23"/>
        <v>47212.363499855579</v>
      </c>
      <c r="Q142" s="1571">
        <f t="shared" si="24"/>
        <v>4.8353821967456794</v>
      </c>
      <c r="R142" s="1580">
        <f>DataUS1!FE146</f>
        <v>287955</v>
      </c>
      <c r="S142" s="334">
        <f>DataUS1!FF146</f>
        <v>206810.92972531146</v>
      </c>
      <c r="T142" s="1377">
        <f>DataUS1!FO146</f>
        <v>136481</v>
      </c>
    </row>
    <row r="143" spans="1:26">
      <c r="A143" s="89">
        <f t="shared" si="27"/>
        <v>2003</v>
      </c>
      <c r="B143" s="48">
        <f>TableUS8!B83</f>
        <v>9840.1749999999993</v>
      </c>
      <c r="C143" s="202">
        <f t="shared" si="28"/>
        <v>41442.076300000008</v>
      </c>
      <c r="D143" s="57">
        <f>B143*DataUS1!$EU$154/DataUS1!$EU147</f>
        <v>11602.280805226535</v>
      </c>
      <c r="E143" s="203">
        <f>C143*DataUS1!$EU$154/DataUS1!$EU147</f>
        <v>48863.217004191858</v>
      </c>
      <c r="F143" s="200">
        <f t="shared" si="25"/>
        <v>33858.550164128465</v>
      </c>
      <c r="G143" s="48">
        <f t="shared" si="29"/>
        <v>142595.9009173302</v>
      </c>
      <c r="H143" s="201">
        <f t="shared" si="26"/>
        <v>47143.24733930322</v>
      </c>
      <c r="I143" s="95">
        <f t="shared" si="30"/>
        <v>198544.6451171017</v>
      </c>
      <c r="J143" s="200">
        <f>F143*DataUS1!EU$154/DataUS1!EU147</f>
        <v>39921.689061634323</v>
      </c>
      <c r="K143" s="48">
        <f>G143*DataUS1!EU$154/DataUS1!EU147</f>
        <v>168130.92085426583</v>
      </c>
      <c r="L143" s="201">
        <f>H143*DataUS1!EU$154/DataUS1!EU147</f>
        <v>55585.311612938254</v>
      </c>
      <c r="M143" s="95">
        <f>I143*DataUS1!EU$154/DataUS1!EU147</f>
        <v>234098.55261950762</v>
      </c>
      <c r="N143" s="53">
        <f>TableUS5a!F143</f>
        <v>4.2115182199503574</v>
      </c>
      <c r="O143" s="223">
        <f>TableUS12!F83</f>
        <v>0.8676452400490845</v>
      </c>
      <c r="P143" s="224">
        <f t="shared" si="23"/>
        <v>48228.331037610973</v>
      </c>
      <c r="Q143" s="1571">
        <f t="shared" si="24"/>
        <v>4.8539633776036197</v>
      </c>
      <c r="R143" s="1580">
        <f>DataUS1!FE147</f>
        <v>290626</v>
      </c>
      <c r="S143" s="334">
        <f>DataUS1!FF147</f>
        <v>208729.25721848331</v>
      </c>
      <c r="T143" s="1377">
        <f>DataUS1!FO147</f>
        <v>137730</v>
      </c>
    </row>
    <row r="144" spans="1:26">
      <c r="A144" s="89">
        <f t="shared" si="27"/>
        <v>2004</v>
      </c>
      <c r="B144" s="48">
        <f>TableUS8!B84</f>
        <v>10534.0535</v>
      </c>
      <c r="C144" s="202">
        <f t="shared" si="28"/>
        <v>47099.915350000003</v>
      </c>
      <c r="D144" s="57">
        <f>B144*DataUS1!$EU$154/DataUS1!$EU148</f>
        <v>12080.214763209555</v>
      </c>
      <c r="E144" s="203">
        <f>C144*DataUS1!$EU$154/DataUS1!$EU148</f>
        <v>54013.119712842774</v>
      </c>
      <c r="F144" s="200">
        <f t="shared" si="25"/>
        <v>35920.281182014718</v>
      </c>
      <c r="G144" s="48">
        <f t="shared" si="29"/>
        <v>160606.94992873268</v>
      </c>
      <c r="H144" s="201">
        <f t="shared" si="26"/>
        <v>50013.916486451169</v>
      </c>
      <c r="I144" s="95">
        <f t="shared" si="30"/>
        <v>223622.4861430426</v>
      </c>
      <c r="J144" s="200">
        <f>F144*DataUS1!EU$154/DataUS1!EU148</f>
        <v>41192.567612611099</v>
      </c>
      <c r="K144" s="48">
        <f>G144*DataUS1!EU$154/DataUS1!EU148</f>
        <v>184180.42471524701</v>
      </c>
      <c r="L144" s="201">
        <f>H144*DataUS1!EU$154/DataUS1!EU148</f>
        <v>57354.830436883312</v>
      </c>
      <c r="M144" s="95">
        <f>I144*DataUS1!EU$154/DataUS1!EU148</f>
        <v>256445.21916381075</v>
      </c>
      <c r="N144" s="53">
        <f>TableUS5a!F144</f>
        <v>4.4712052535142339</v>
      </c>
      <c r="O144" s="223">
        <f>TableUS12!F84</f>
        <v>0.86430809374567941</v>
      </c>
      <c r="P144" s="224">
        <f t="shared" si="23"/>
        <v>49572.244162009287</v>
      </c>
      <c r="Q144" s="1571">
        <f t="shared" si="24"/>
        <v>5.173161382924496</v>
      </c>
      <c r="R144" s="1580">
        <f>DataUS1!FE148</f>
        <v>293262</v>
      </c>
      <c r="S144" s="334">
        <f>DataUS1!FF148</f>
        <v>210622.44751125795</v>
      </c>
      <c r="T144" s="1377">
        <f>DataUS1!FO148</f>
        <v>139240</v>
      </c>
    </row>
    <row r="145" spans="1:20">
      <c r="A145" s="89">
        <f t="shared" si="27"/>
        <v>2005</v>
      </c>
      <c r="B145" s="48">
        <f>TableUS8!B85</f>
        <v>11273.826800000001</v>
      </c>
      <c r="C145" s="202">
        <f t="shared" si="28"/>
        <v>52969.310099999995</v>
      </c>
      <c r="D145" s="57">
        <f>B145*DataUS1!$EU$154/DataUS1!$EU149</f>
        <v>12513.045841856001</v>
      </c>
      <c r="E145" s="203">
        <f>C145*DataUS1!$EU$154/DataUS1!$EU149</f>
        <v>58791.696666191994</v>
      </c>
      <c r="F145" s="200">
        <f t="shared" si="25"/>
        <v>38088.153436060988</v>
      </c>
      <c r="G145" s="48">
        <f t="shared" si="29"/>
        <v>178954.60399401333</v>
      </c>
      <c r="H145" s="201">
        <f t="shared" si="26"/>
        <v>53032.372308602484</v>
      </c>
      <c r="I145" s="95">
        <f t="shared" si="30"/>
        <v>249169.00214867745</v>
      </c>
      <c r="J145" s="200">
        <f>F145*DataUS1!EU$154/DataUS1!EU149</f>
        <v>42274.803261752808</v>
      </c>
      <c r="K145" s="48">
        <f>G145*DataUS1!EU$154/DataUS1!EU149</f>
        <v>198625.2940650353</v>
      </c>
      <c r="L145" s="201">
        <f>H145*DataUS1!EU$154/DataUS1!EU149</f>
        <v>58861.690672764067</v>
      </c>
      <c r="M145" s="95">
        <f>I145*DataUS1!EU$154/DataUS1!EU149</f>
        <v>276557.65886486007</v>
      </c>
      <c r="N145" s="53">
        <f>TableUS5a!F145</f>
        <v>4.6984321330890051</v>
      </c>
      <c r="O145" s="223">
        <f>TableUS12!F85</f>
        <v>0.85091825253160713</v>
      </c>
      <c r="P145" s="224">
        <f t="shared" si="23"/>
        <v>50086.486968324396</v>
      </c>
      <c r="Q145" s="1571">
        <f t="shared" si="24"/>
        <v>5.5216022445287516</v>
      </c>
      <c r="R145" s="1580">
        <f>DataUS1!FE149</f>
        <v>295993</v>
      </c>
      <c r="S145" s="334">
        <f>DataUS1!FF149</f>
        <v>212583.86734796796</v>
      </c>
      <c r="T145" s="1377">
        <f>DataUS1!FO149</f>
        <v>141710</v>
      </c>
    </row>
    <row r="146" spans="1:20">
      <c r="A146" s="89">
        <f t="shared" si="27"/>
        <v>2006</v>
      </c>
      <c r="B146" s="48">
        <f>TableUS8!B86</f>
        <v>12031.229300000001</v>
      </c>
      <c r="C146" s="202">
        <f t="shared" si="28"/>
        <v>58682.33219999999</v>
      </c>
      <c r="D146" s="57">
        <f>B146*DataUS1!$EU$154/DataUS1!$EU150</f>
        <v>12935.748006563921</v>
      </c>
      <c r="E146" s="203">
        <f>C146*DataUS1!$EU$154/DataUS1!$EU150</f>
        <v>63094.123040001548</v>
      </c>
      <c r="F146" s="200">
        <f t="shared" si="25"/>
        <v>40262.732834032759</v>
      </c>
      <c r="G146" s="48">
        <f t="shared" si="29"/>
        <v>196381.51717768004</v>
      </c>
      <c r="H146" s="201">
        <f t="shared" si="26"/>
        <v>56060.166881039549</v>
      </c>
      <c r="I146" s="95">
        <f t="shared" si="30"/>
        <v>273433.51656514435</v>
      </c>
      <c r="J146" s="200">
        <f>F146*DataUS1!EU$154/DataUS1!EU150</f>
        <v>43289.721524687004</v>
      </c>
      <c r="K146" s="48">
        <f>G146*DataUS1!EU$154/DataUS1!EU150</f>
        <v>211145.65735665706</v>
      </c>
      <c r="L146" s="201">
        <f>H146*DataUS1!EU$154/DataUS1!EU150</f>
        <v>60274.820959405042</v>
      </c>
      <c r="M146" s="95">
        <f>I146*DataUS1!EU$154/DataUS1!EU150</f>
        <v>293990.49578710372</v>
      </c>
      <c r="N146" s="53">
        <f>TableUS5a!F146</f>
        <v>4.8775009383288861</v>
      </c>
      <c r="O146" s="223">
        <f>TableUS12!F86</f>
        <v>0.84288759254218526</v>
      </c>
      <c r="P146" s="224">
        <f t="shared" si="23"/>
        <v>50804.898729384164</v>
      </c>
      <c r="Q146" s="1571">
        <f t="shared" si="24"/>
        <v>5.786656466988835</v>
      </c>
      <c r="R146" s="1580">
        <f>DataUS1!FE150</f>
        <v>298818</v>
      </c>
      <c r="S146" s="334">
        <f>DataUS1!FF150</f>
        <v>214612.79852288766</v>
      </c>
      <c r="T146" s="1377">
        <f>DataUS1!FO150</f>
        <v>144418</v>
      </c>
    </row>
    <row r="147" spans="1:20">
      <c r="A147" s="89">
        <f t="shared" si="27"/>
        <v>2007</v>
      </c>
      <c r="B147" s="48">
        <f>TableUS8!B87</f>
        <v>12396.422</v>
      </c>
      <c r="C147" s="202">
        <f t="shared" si="28"/>
        <v>61241.200649999999</v>
      </c>
      <c r="D147" s="57">
        <f>B147*DataUS1!$EU$154/DataUS1!$EU151</f>
        <v>12952.485438014817</v>
      </c>
      <c r="E147" s="203">
        <f>C147*DataUS1!$EU$154/DataUS1!$EU151</f>
        <v>63988.283040515125</v>
      </c>
      <c r="F147" s="200">
        <f t="shared" si="25"/>
        <v>41089.116196436145</v>
      </c>
      <c r="G147" s="48">
        <f t="shared" si="29"/>
        <v>202989.76668567036</v>
      </c>
      <c r="H147" s="201">
        <f t="shared" si="26"/>
        <v>57210.788956173252</v>
      </c>
      <c r="I147" s="95">
        <f t="shared" si="30"/>
        <v>282634.57034697675</v>
      </c>
      <c r="J147" s="200">
        <f>F147*DataUS1!EU$154/DataUS1!EU151</f>
        <v>42932.241189856068</v>
      </c>
      <c r="K147" s="48">
        <f>G147*DataUS1!EU$154/DataUS1!EU151</f>
        <v>212095.23175817751</v>
      </c>
      <c r="L147" s="201">
        <f>H147*DataUS1!EU$154/DataUS1!EU151</f>
        <v>59777.080100384846</v>
      </c>
      <c r="M147" s="95">
        <f>I147*DataUS1!EU$154/DataUS1!EU151</f>
        <v>295312.64397894737</v>
      </c>
      <c r="N147" s="53">
        <f>TableUS5a!F147</f>
        <v>4.940232000007744</v>
      </c>
      <c r="O147" s="223">
        <f>TableUS12!F87</f>
        <v>0.84407021638985846</v>
      </c>
      <c r="P147" s="224">
        <f t="shared" si="23"/>
        <v>50456.052935485743</v>
      </c>
      <c r="Q147" s="1571">
        <f t="shared" si="24"/>
        <v>5.852868522168011</v>
      </c>
      <c r="R147" s="1580">
        <f>DataUS1!FE151</f>
        <v>301696</v>
      </c>
      <c r="S147" s="334">
        <f>DataUS1!FF151</f>
        <v>216679.79460126604</v>
      </c>
      <c r="T147" s="1377">
        <f>DataUS1!FO151</f>
        <v>146050</v>
      </c>
    </row>
    <row r="148" spans="1:20">
      <c r="A148" s="89">
        <v>2008</v>
      </c>
      <c r="B148" s="48">
        <f>TableUS8!B88</f>
        <v>12557.8025</v>
      </c>
      <c r="C148" s="202">
        <f t="shared" si="28"/>
        <v>54754.034150000007</v>
      </c>
      <c r="D148" s="57">
        <f>B148*DataUS1!$EU$154/DataUS1!$EU152</f>
        <v>12836.525529829993</v>
      </c>
      <c r="E148" s="203">
        <f>C148*DataUS1!$EU$154/DataUS1!$EU152</f>
        <v>55969.311288950303</v>
      </c>
      <c r="F148" s="200">
        <f t="shared" si="25"/>
        <v>41234.90771418158</v>
      </c>
      <c r="G148" s="48">
        <f t="shared" si="29"/>
        <v>179790.81492597106</v>
      </c>
      <c r="H148" s="201">
        <f t="shared" si="26"/>
        <v>57413.783046225195</v>
      </c>
      <c r="I148" s="95">
        <f t="shared" si="30"/>
        <v>250333.3077259103</v>
      </c>
      <c r="J148" s="200">
        <f>F148*DataUS1!EU$154/DataUS1!EU152</f>
        <v>42150.125039255516</v>
      </c>
      <c r="K148" s="48">
        <f>G148*DataUS1!EU$154/DataUS1!EU152</f>
        <v>183781.30933546426</v>
      </c>
      <c r="L148" s="201">
        <f>H148*DataUS1!EU$154/DataUS1!EU152</f>
        <v>58688.093863316455</v>
      </c>
      <c r="M148" s="95">
        <f>I148*DataUS1!EU$154/DataUS1!EU152</f>
        <v>255889.50738717502</v>
      </c>
      <c r="N148" s="53">
        <f>TableUS5a!F148</f>
        <v>4.3601604779180123</v>
      </c>
      <c r="O148" s="223">
        <f>TableUS12!F88</f>
        <v>0.86836430179563662</v>
      </c>
      <c r="P148" s="224">
        <f t="shared" si="23"/>
        <v>50962.645651335581</v>
      </c>
      <c r="Q148" s="1571">
        <f t="shared" si="24"/>
        <v>5.0211189807110994</v>
      </c>
      <c r="R148" s="1580">
        <f>DataUS1!FE152</f>
        <v>304543</v>
      </c>
      <c r="S148" s="334">
        <f>DataUS1!FF152</f>
        <v>218724.52630214972</v>
      </c>
      <c r="T148" s="1377">
        <f>DataUS1!FO152</f>
        <v>145371</v>
      </c>
    </row>
    <row r="149" spans="1:20">
      <c r="A149" s="285">
        <v>2009</v>
      </c>
      <c r="B149" s="65">
        <f>TableUS8!B89</f>
        <v>12225.053</v>
      </c>
      <c r="C149" s="1933">
        <f t="shared" si="28"/>
        <v>49643.055850000004</v>
      </c>
      <c r="D149" s="286">
        <f>B149*DataUS1!$EU$154/DataUS1!$EU153</f>
        <v>12365.765500241505</v>
      </c>
      <c r="E149" s="287">
        <f>C149*DataUS1!$EU$154/DataUS1!$EU153</f>
        <v>50214.456113727465</v>
      </c>
      <c r="F149" s="288">
        <f t="shared" si="25"/>
        <v>39789.913422731413</v>
      </c>
      <c r="G149" s="65">
        <f t="shared" si="29"/>
        <v>161577.45036453588</v>
      </c>
      <c r="H149" s="289">
        <f t="shared" si="26"/>
        <v>55401.832653916666</v>
      </c>
      <c r="I149" s="99">
        <f t="shared" si="30"/>
        <v>224973.77088105379</v>
      </c>
      <c r="J149" s="288">
        <f>F149*DataUS1!EU$154/DataUS1!EU153</f>
        <v>40247.902292154351</v>
      </c>
      <c r="K149" s="65">
        <f>G149*DataUS1!EU$154/DataUS1!EU153</f>
        <v>163437.23510521892</v>
      </c>
      <c r="L149" s="289">
        <f>H149*DataUS1!EU$154/DataUS1!EU153</f>
        <v>56039.517446832826</v>
      </c>
      <c r="M149" s="99">
        <f>I149*DataUS1!EU$154/DataUS1!EU153</f>
        <v>227563.25836952787</v>
      </c>
      <c r="N149" s="102">
        <f>TableUS5a!F149</f>
        <v>4.0607640596731978</v>
      </c>
      <c r="O149" s="281">
        <f>TableUS12!F89</f>
        <v>0.91436666164146685</v>
      </c>
      <c r="P149" s="282">
        <f t="shared" si="23"/>
        <v>51240.666487859271</v>
      </c>
      <c r="Q149" s="1578">
        <f t="shared" si="24"/>
        <v>4.4410674951592535</v>
      </c>
      <c r="R149" s="1581">
        <f>DataUS1!FE153</f>
        <v>307240</v>
      </c>
      <c r="S149" s="335">
        <f>DataUS1!FF153</f>
        <v>220661.52714418812</v>
      </c>
      <c r="T149" s="1570">
        <f>DataUS1!FO153</f>
        <v>139888</v>
      </c>
    </row>
    <row r="150" spans="1:20" ht="13" thickBot="1">
      <c r="A150" s="1568">
        <v>2010</v>
      </c>
      <c r="B150" s="91">
        <f>TableUS8!B90</f>
        <v>12821.625300000002</v>
      </c>
      <c r="C150" s="209">
        <f t="shared" si="28"/>
        <v>52558.649450000012</v>
      </c>
      <c r="D150" s="204">
        <f>B150*DataUS1!$EU$154/DataUS1!$EU154</f>
        <v>12821.625300000002</v>
      </c>
      <c r="E150" s="205">
        <f>C150*DataUS1!$EU$154/DataUS1!$EU154</f>
        <v>52558.649450000019</v>
      </c>
      <c r="F150" s="210">
        <f t="shared" si="25"/>
        <v>41390.256445021216</v>
      </c>
      <c r="G150" s="91">
        <f t="shared" si="29"/>
        <v>169667.72372762082</v>
      </c>
      <c r="H150" s="211">
        <f t="shared" si="26"/>
        <v>57630.084205203311</v>
      </c>
      <c r="I150" s="100">
        <f t="shared" si="30"/>
        <v>236238.3334907832</v>
      </c>
      <c r="J150" s="210">
        <f>F150*DataUS1!EU$154/DataUS1!EU154</f>
        <v>41390.256445021216</v>
      </c>
      <c r="K150" s="91">
        <f>G150*DataUS1!EU$154/DataUS1!EU154</f>
        <v>169667.72372762082</v>
      </c>
      <c r="L150" s="211">
        <f>H150*DataUS1!EU$154/DataUS1!EU154</f>
        <v>57630.084205203311</v>
      </c>
      <c r="M150" s="100">
        <f>I150*DataUS1!EU$154/DataUS1!EU154</f>
        <v>236238.3334907832</v>
      </c>
      <c r="N150" s="103">
        <f>TableUS5a!F150</f>
        <v>4.0992189539340229</v>
      </c>
      <c r="O150" s="230">
        <f>TableUS12!F90</f>
        <v>0.91292820731549529</v>
      </c>
      <c r="P150" s="231">
        <f>L150*O150</f>
        <v>52612.129460897297</v>
      </c>
      <c r="Q150" s="1575">
        <f t="shared" si="24"/>
        <v>4.4901876413567638</v>
      </c>
      <c r="R150" s="1582">
        <f>DataUS1!FE154</f>
        <v>309774</v>
      </c>
      <c r="S150" s="624">
        <f>DataUS1!FF154</f>
        <v>222481.46045294797</v>
      </c>
      <c r="T150" s="1378">
        <f>DataUS1!FO154</f>
        <v>139070</v>
      </c>
    </row>
    <row r="151" spans="1:20" ht="14" thickTop="1" thickBot="1">
      <c r="B151" s="2"/>
      <c r="C151" s="196"/>
      <c r="D151" s="2"/>
      <c r="E151" s="196"/>
      <c r="F151" s="2"/>
      <c r="G151" s="2"/>
      <c r="H151" s="2"/>
      <c r="I151" s="2"/>
      <c r="J151" s="2"/>
      <c r="K151" s="2"/>
      <c r="L151" s="2"/>
      <c r="M151" s="2"/>
      <c r="N151" s="2"/>
      <c r="O151" s="196"/>
      <c r="P151" s="196"/>
      <c r="Q151" s="196"/>
      <c r="R151" s="4"/>
      <c r="S151" s="4"/>
      <c r="T151" s="4"/>
    </row>
    <row r="152" spans="1:20" ht="12" customHeight="1">
      <c r="A152" s="2974" t="s">
        <v>29</v>
      </c>
      <c r="B152" s="2975"/>
      <c r="C152" s="2975"/>
      <c r="D152" s="2975"/>
      <c r="E152" s="2975"/>
      <c r="F152" s="2975"/>
      <c r="G152" s="2975"/>
      <c r="H152" s="2975"/>
      <c r="I152" s="2975"/>
      <c r="J152" s="2975"/>
      <c r="K152" s="2975"/>
      <c r="L152" s="2975"/>
      <c r="M152" s="2975"/>
      <c r="N152" s="2975"/>
      <c r="O152" s="2975"/>
      <c r="P152" s="2975"/>
      <c r="Q152" s="2975"/>
      <c r="R152" s="2975"/>
      <c r="S152" s="2975"/>
      <c r="T152" s="2976"/>
    </row>
    <row r="153" spans="1:20" ht="13" thickBot="1">
      <c r="A153" s="2977"/>
      <c r="B153" s="2978"/>
      <c r="C153" s="2978"/>
      <c r="D153" s="2978"/>
      <c r="E153" s="2978"/>
      <c r="F153" s="2978"/>
      <c r="G153" s="2978"/>
      <c r="H153" s="2978"/>
      <c r="I153" s="2978"/>
      <c r="J153" s="2978"/>
      <c r="K153" s="2978"/>
      <c r="L153" s="2978"/>
      <c r="M153" s="2978"/>
      <c r="N153" s="2978"/>
      <c r="O153" s="2978"/>
      <c r="P153" s="2978"/>
      <c r="Q153" s="2978"/>
      <c r="R153" s="2978"/>
      <c r="S153" s="2978"/>
      <c r="T153" s="2979"/>
    </row>
    <row r="154" spans="1:20">
      <c r="B154" s="2"/>
      <c r="C154" s="196"/>
      <c r="D154" s="2"/>
      <c r="E154" s="196"/>
      <c r="F154" s="2"/>
      <c r="G154" s="2"/>
      <c r="H154" s="2"/>
      <c r="I154" s="2"/>
      <c r="J154" s="2"/>
      <c r="K154" s="2"/>
      <c r="L154" s="2"/>
      <c r="M154" s="2"/>
      <c r="N154" s="2"/>
      <c r="O154" s="196"/>
      <c r="P154" s="196"/>
      <c r="Q154" s="196"/>
      <c r="R154" s="4"/>
      <c r="S154" s="4"/>
      <c r="T154" s="4"/>
    </row>
    <row r="155" spans="1:20">
      <c r="B155" s="2"/>
      <c r="C155" s="196"/>
      <c r="D155" s="2"/>
      <c r="E155" s="196"/>
      <c r="F155" s="2"/>
      <c r="G155" s="2"/>
      <c r="H155" s="2"/>
      <c r="I155" s="2"/>
      <c r="J155" s="2"/>
      <c r="K155" s="2"/>
      <c r="L155" s="2"/>
      <c r="M155" s="2"/>
      <c r="N155" s="2"/>
      <c r="O155" s="196"/>
      <c r="P155" s="196"/>
      <c r="Q155" s="196"/>
      <c r="R155" s="4"/>
      <c r="S155" s="4"/>
      <c r="T155" s="4"/>
    </row>
    <row r="156" spans="1:20">
      <c r="B156" s="2"/>
      <c r="C156" s="196"/>
      <c r="D156" s="45"/>
      <c r="E156" s="196"/>
      <c r="F156" s="2"/>
      <c r="G156" s="2"/>
      <c r="H156" s="2"/>
      <c r="I156" s="2"/>
      <c r="J156" s="2"/>
      <c r="K156" s="2"/>
      <c r="L156" s="2"/>
      <c r="M156" s="2"/>
      <c r="N156" s="2"/>
      <c r="O156" s="196"/>
      <c r="P156" s="196"/>
      <c r="Q156" s="196"/>
      <c r="R156" s="4"/>
      <c r="S156" s="4"/>
      <c r="T156" s="4"/>
    </row>
    <row r="157" spans="1:20">
      <c r="B157" s="2"/>
      <c r="C157" s="196"/>
      <c r="D157" s="2"/>
      <c r="E157" s="196"/>
      <c r="F157" s="2"/>
      <c r="G157" s="2"/>
      <c r="H157" s="2"/>
      <c r="I157" s="2"/>
      <c r="J157" s="2"/>
      <c r="K157" s="2"/>
      <c r="L157" s="2"/>
      <c r="M157" s="2"/>
      <c r="N157" s="2"/>
      <c r="O157" s="196"/>
      <c r="P157" s="196"/>
      <c r="Q157" s="196"/>
      <c r="R157" s="4"/>
      <c r="S157" s="4"/>
      <c r="T157" s="4"/>
    </row>
    <row r="158" spans="1:20">
      <c r="B158" s="2"/>
      <c r="C158" s="196"/>
      <c r="D158" s="2"/>
      <c r="E158" s="196"/>
      <c r="F158" s="2"/>
      <c r="G158" s="2"/>
      <c r="H158" s="2"/>
      <c r="I158" s="2"/>
      <c r="J158" s="2"/>
      <c r="K158" s="2"/>
      <c r="L158" s="2"/>
      <c r="M158" s="2"/>
      <c r="N158" s="2"/>
      <c r="O158" s="196"/>
      <c r="P158" s="196"/>
      <c r="Q158" s="196"/>
      <c r="R158" s="4"/>
      <c r="S158" s="4"/>
      <c r="T158" s="4"/>
    </row>
    <row r="159" spans="1:20">
      <c r="B159" s="2"/>
      <c r="C159" s="196"/>
      <c r="D159" s="2"/>
      <c r="E159" s="196"/>
      <c r="F159" s="2"/>
      <c r="G159" s="2"/>
      <c r="H159" s="2"/>
      <c r="I159" s="2"/>
      <c r="J159" s="2"/>
      <c r="K159" s="2"/>
      <c r="L159" s="2"/>
      <c r="M159" s="2"/>
      <c r="N159" s="2"/>
      <c r="O159" s="196"/>
      <c r="P159" s="196"/>
      <c r="Q159" s="196"/>
      <c r="R159" s="4"/>
      <c r="S159" s="4"/>
      <c r="T159" s="4"/>
    </row>
    <row r="160" spans="1:20">
      <c r="B160" s="2"/>
      <c r="C160" s="196"/>
      <c r="D160" s="2"/>
      <c r="E160" s="196"/>
      <c r="F160" s="2"/>
      <c r="G160" s="2"/>
      <c r="H160" s="2"/>
      <c r="I160" s="2"/>
      <c r="J160" s="2"/>
      <c r="K160" s="2"/>
      <c r="L160" s="2"/>
      <c r="M160" s="2"/>
      <c r="N160" s="2"/>
      <c r="O160" s="196"/>
      <c r="P160" s="196"/>
      <c r="Q160" s="196"/>
      <c r="R160" s="4"/>
      <c r="S160" s="4"/>
      <c r="T160" s="4"/>
    </row>
    <row r="161" spans="2:20">
      <c r="B161" s="2"/>
      <c r="C161" s="196"/>
      <c r="D161" s="2"/>
      <c r="E161" s="196"/>
      <c r="F161" s="2"/>
      <c r="G161" s="2"/>
      <c r="H161" s="2"/>
      <c r="I161" s="2"/>
      <c r="J161" s="2"/>
      <c r="K161" s="2"/>
      <c r="L161" s="2"/>
      <c r="M161" s="2"/>
      <c r="N161" s="2"/>
      <c r="O161" s="196"/>
      <c r="P161" s="196"/>
      <c r="Q161" s="196"/>
      <c r="R161" s="2"/>
      <c r="S161" s="2"/>
      <c r="T161" s="2"/>
    </row>
    <row r="162" spans="2:20">
      <c r="B162" s="2"/>
      <c r="C162" s="196"/>
      <c r="D162" s="2"/>
      <c r="E162" s="196"/>
      <c r="F162" s="2"/>
      <c r="G162" s="2"/>
      <c r="H162" s="2"/>
      <c r="I162" s="2"/>
      <c r="J162" s="2"/>
      <c r="K162" s="2"/>
      <c r="L162" s="2"/>
      <c r="M162" s="2"/>
      <c r="N162" s="2"/>
      <c r="O162" s="196"/>
      <c r="P162" s="196"/>
      <c r="Q162" s="196"/>
      <c r="R162" s="2"/>
      <c r="S162" s="2"/>
      <c r="T162" s="2"/>
    </row>
    <row r="163" spans="2:20">
      <c r="B163" s="2"/>
      <c r="C163" s="196"/>
      <c r="D163" s="2"/>
      <c r="E163" s="196"/>
      <c r="F163" s="2"/>
      <c r="G163" s="2"/>
      <c r="H163" s="2"/>
      <c r="I163" s="2"/>
      <c r="J163" s="2"/>
      <c r="K163" s="2"/>
      <c r="L163" s="2"/>
      <c r="M163" s="2"/>
      <c r="N163" s="2"/>
      <c r="O163" s="196"/>
      <c r="P163" s="196"/>
      <c r="Q163" s="196"/>
      <c r="R163" s="2"/>
      <c r="S163" s="2"/>
      <c r="T163" s="2"/>
    </row>
    <row r="164" spans="2:20">
      <c r="B164" s="2"/>
      <c r="C164" s="196"/>
      <c r="D164" s="2"/>
      <c r="E164" s="196"/>
      <c r="F164" s="2"/>
      <c r="G164" s="2"/>
      <c r="H164" s="2"/>
      <c r="I164" s="2"/>
      <c r="J164" s="2"/>
      <c r="K164" s="2"/>
      <c r="L164" s="2"/>
      <c r="M164" s="2"/>
      <c r="N164" s="2"/>
      <c r="O164" s="196"/>
      <c r="P164" s="196"/>
      <c r="Q164" s="196"/>
      <c r="R164" s="2"/>
      <c r="S164" s="2"/>
      <c r="T164" s="2"/>
    </row>
    <row r="165" spans="2:20">
      <c r="B165" s="2"/>
      <c r="C165" s="196"/>
      <c r="D165" s="2"/>
      <c r="E165" s="196"/>
      <c r="F165" s="2"/>
      <c r="G165" s="2"/>
      <c r="H165" s="2"/>
      <c r="I165" s="2"/>
      <c r="J165" s="2"/>
      <c r="K165" s="2"/>
      <c r="L165" s="2"/>
      <c r="M165" s="2"/>
      <c r="N165" s="2"/>
      <c r="O165" s="196"/>
      <c r="P165" s="196"/>
      <c r="Q165" s="196"/>
      <c r="R165" s="2"/>
      <c r="S165" s="2"/>
      <c r="T165" s="2"/>
    </row>
    <row r="166" spans="2:20">
      <c r="B166" s="2"/>
      <c r="C166" s="196"/>
      <c r="D166" s="2"/>
      <c r="E166" s="196"/>
      <c r="F166" s="2"/>
      <c r="G166" s="2"/>
      <c r="H166" s="2"/>
      <c r="I166" s="2"/>
      <c r="J166" s="2"/>
      <c r="K166" s="2"/>
      <c r="L166" s="2"/>
      <c r="M166" s="2"/>
      <c r="N166" s="2"/>
      <c r="O166" s="196"/>
      <c r="P166" s="196"/>
      <c r="Q166" s="196"/>
      <c r="R166" s="2"/>
      <c r="S166" s="2"/>
      <c r="T166" s="2"/>
    </row>
    <row r="167" spans="2:20">
      <c r="B167" s="2"/>
      <c r="C167" s="196"/>
      <c r="D167" s="2"/>
      <c r="E167" s="196"/>
      <c r="F167" s="2"/>
      <c r="G167" s="2"/>
      <c r="H167" s="2"/>
      <c r="I167" s="2"/>
      <c r="J167" s="2"/>
      <c r="K167" s="2"/>
      <c r="L167" s="2"/>
      <c r="M167" s="2"/>
      <c r="N167" s="2"/>
      <c r="O167" s="196"/>
      <c r="P167" s="196"/>
      <c r="Q167" s="196"/>
      <c r="R167" s="2"/>
      <c r="S167" s="2"/>
      <c r="T167" s="2"/>
    </row>
    <row r="168" spans="2:20">
      <c r="B168" s="2"/>
      <c r="C168" s="196"/>
      <c r="D168" s="2"/>
      <c r="E168" s="196"/>
      <c r="F168" s="2"/>
      <c r="G168" s="2"/>
      <c r="H168" s="2"/>
      <c r="I168" s="2"/>
      <c r="J168" s="2"/>
      <c r="K168" s="2"/>
      <c r="L168" s="2"/>
      <c r="M168" s="2"/>
      <c r="N168" s="2"/>
      <c r="O168" s="196"/>
      <c r="P168" s="196"/>
      <c r="Q168" s="196"/>
      <c r="R168" s="2"/>
      <c r="S168" s="2"/>
      <c r="T168" s="2"/>
    </row>
    <row r="169" spans="2:20">
      <c r="B169" s="2"/>
      <c r="C169" s="196"/>
      <c r="D169" s="2"/>
      <c r="E169" s="196"/>
      <c r="F169" s="2"/>
      <c r="G169" s="2"/>
      <c r="H169" s="2"/>
      <c r="I169" s="2"/>
      <c r="J169" s="2"/>
      <c r="K169" s="2"/>
      <c r="L169" s="2"/>
      <c r="M169" s="2"/>
      <c r="N169" s="2"/>
      <c r="O169" s="196"/>
      <c r="P169" s="196"/>
      <c r="Q169" s="196"/>
      <c r="R169" s="2"/>
      <c r="S169" s="2"/>
      <c r="T169" s="2"/>
    </row>
    <row r="170" spans="2:20">
      <c r="B170" s="2"/>
      <c r="C170" s="196"/>
      <c r="D170" s="2"/>
      <c r="E170" s="196"/>
      <c r="F170" s="2"/>
      <c r="G170" s="2"/>
      <c r="H170" s="2"/>
      <c r="I170" s="2"/>
      <c r="J170" s="2"/>
      <c r="K170" s="2"/>
      <c r="L170" s="2"/>
      <c r="M170" s="2"/>
      <c r="N170" s="2"/>
      <c r="O170" s="196"/>
      <c r="P170" s="196"/>
      <c r="Q170" s="196"/>
      <c r="R170" s="2"/>
      <c r="S170" s="2"/>
      <c r="T170" s="2"/>
    </row>
    <row r="171" spans="2:20">
      <c r="B171" s="2"/>
      <c r="C171" s="196"/>
      <c r="D171" s="2"/>
      <c r="E171" s="196"/>
      <c r="F171" s="2"/>
      <c r="G171" s="2"/>
      <c r="H171" s="2"/>
      <c r="I171" s="2"/>
      <c r="J171" s="2"/>
      <c r="K171" s="2"/>
      <c r="L171" s="2"/>
      <c r="M171" s="2"/>
      <c r="N171" s="2"/>
      <c r="O171" s="196"/>
      <c r="P171" s="196"/>
      <c r="Q171" s="196"/>
      <c r="R171" s="2"/>
      <c r="S171" s="2"/>
      <c r="T171" s="2"/>
    </row>
    <row r="172" spans="2:20">
      <c r="B172" s="2"/>
      <c r="C172" s="196"/>
      <c r="D172" s="2"/>
      <c r="E172" s="196"/>
      <c r="F172" s="2"/>
      <c r="G172" s="2"/>
      <c r="H172" s="2"/>
      <c r="I172" s="2"/>
      <c r="J172" s="2"/>
      <c r="K172" s="2"/>
      <c r="L172" s="2"/>
      <c r="M172" s="2"/>
      <c r="N172" s="2"/>
      <c r="O172" s="196"/>
      <c r="P172" s="196"/>
      <c r="Q172" s="196"/>
      <c r="R172" s="2"/>
      <c r="S172" s="2"/>
      <c r="T172" s="2"/>
    </row>
    <row r="173" spans="2:20">
      <c r="B173" s="2"/>
      <c r="C173" s="196"/>
      <c r="D173" s="2"/>
      <c r="E173" s="196"/>
      <c r="F173" s="2"/>
      <c r="G173" s="2"/>
      <c r="H173" s="2"/>
      <c r="I173" s="2"/>
      <c r="J173" s="2"/>
      <c r="K173" s="2"/>
      <c r="L173" s="2"/>
      <c r="M173" s="2"/>
      <c r="N173" s="2"/>
      <c r="O173" s="196"/>
      <c r="P173" s="196"/>
      <c r="Q173" s="196"/>
      <c r="R173" s="2"/>
      <c r="S173" s="2"/>
      <c r="T173" s="2"/>
    </row>
    <row r="174" spans="2:20">
      <c r="B174" s="2"/>
      <c r="C174" s="196"/>
      <c r="D174" s="2"/>
      <c r="E174" s="196"/>
      <c r="F174" s="2"/>
      <c r="G174" s="2"/>
      <c r="H174" s="2"/>
      <c r="I174" s="2"/>
      <c r="J174" s="2"/>
      <c r="K174" s="2"/>
      <c r="L174" s="2"/>
      <c r="M174" s="2"/>
      <c r="N174" s="2"/>
      <c r="O174" s="196"/>
      <c r="P174" s="196"/>
      <c r="Q174" s="196"/>
      <c r="R174" s="2"/>
      <c r="S174" s="2"/>
      <c r="T174" s="2"/>
    </row>
    <row r="175" spans="2:20">
      <c r="B175" s="2"/>
      <c r="C175" s="196"/>
      <c r="D175" s="2"/>
      <c r="E175" s="196"/>
      <c r="F175" s="2"/>
      <c r="G175" s="2"/>
      <c r="H175" s="2"/>
      <c r="I175" s="2"/>
      <c r="J175" s="2"/>
      <c r="K175" s="2"/>
      <c r="L175" s="2"/>
      <c r="M175" s="2"/>
      <c r="N175" s="2"/>
      <c r="O175" s="196"/>
      <c r="P175" s="196"/>
      <c r="Q175" s="196"/>
      <c r="R175" s="2"/>
      <c r="S175" s="2"/>
      <c r="T175" s="2"/>
    </row>
    <row r="176" spans="2:20">
      <c r="B176" s="2"/>
      <c r="C176" s="196"/>
      <c r="D176" s="2"/>
      <c r="E176" s="196"/>
      <c r="F176" s="2"/>
      <c r="G176" s="2"/>
      <c r="H176" s="2"/>
      <c r="I176" s="2"/>
      <c r="J176" s="2"/>
      <c r="K176" s="2"/>
      <c r="L176" s="2"/>
      <c r="M176" s="2"/>
      <c r="N176" s="2"/>
      <c r="O176" s="196"/>
      <c r="P176" s="196"/>
      <c r="Q176" s="196"/>
      <c r="R176" s="2"/>
      <c r="S176" s="2"/>
      <c r="T176" s="2"/>
    </row>
    <row r="177" spans="2:20">
      <c r="B177" s="2"/>
      <c r="C177" s="196"/>
      <c r="D177" s="2"/>
      <c r="E177" s="196"/>
      <c r="F177" s="2"/>
      <c r="G177" s="2"/>
      <c r="H177" s="2"/>
      <c r="I177" s="2"/>
      <c r="J177" s="2"/>
      <c r="K177" s="2"/>
      <c r="L177" s="2"/>
      <c r="M177" s="2"/>
      <c r="N177" s="2"/>
      <c r="O177" s="196"/>
      <c r="P177" s="196"/>
      <c r="Q177" s="196"/>
      <c r="R177" s="2"/>
      <c r="S177" s="2"/>
      <c r="T177" s="2"/>
    </row>
    <row r="178" spans="2:20">
      <c r="B178" s="2"/>
      <c r="C178" s="196"/>
      <c r="D178" s="2"/>
      <c r="E178" s="196"/>
      <c r="F178" s="2"/>
      <c r="G178" s="2"/>
      <c r="H178" s="2"/>
      <c r="I178" s="2"/>
      <c r="J178" s="2"/>
      <c r="K178" s="2"/>
      <c r="L178" s="2"/>
      <c r="M178" s="2"/>
      <c r="N178" s="2"/>
      <c r="O178" s="196"/>
      <c r="P178" s="196"/>
      <c r="Q178" s="196"/>
      <c r="R178" s="2"/>
      <c r="S178" s="2"/>
      <c r="T178" s="2"/>
    </row>
    <row r="179" spans="2:20">
      <c r="B179" s="2"/>
      <c r="C179" s="196"/>
      <c r="D179" s="2"/>
      <c r="E179" s="196"/>
      <c r="F179" s="2"/>
      <c r="G179" s="2"/>
      <c r="H179" s="2"/>
      <c r="I179" s="2"/>
      <c r="J179" s="2"/>
      <c r="K179" s="2"/>
      <c r="L179" s="2"/>
      <c r="M179" s="2"/>
      <c r="N179" s="2"/>
      <c r="O179" s="196"/>
      <c r="P179" s="196"/>
      <c r="Q179" s="196"/>
      <c r="R179" s="2"/>
      <c r="S179" s="2"/>
      <c r="T179" s="2"/>
    </row>
    <row r="180" spans="2:20">
      <c r="B180" s="2"/>
      <c r="C180" s="196"/>
      <c r="D180" s="2"/>
      <c r="E180" s="196"/>
      <c r="F180" s="2"/>
      <c r="G180" s="2"/>
      <c r="H180" s="2"/>
      <c r="I180" s="2"/>
      <c r="J180" s="2"/>
      <c r="K180" s="2"/>
      <c r="L180" s="2"/>
      <c r="M180" s="2"/>
      <c r="N180" s="2"/>
      <c r="O180" s="196"/>
      <c r="P180" s="196"/>
      <c r="Q180" s="196"/>
      <c r="R180" s="2"/>
      <c r="S180" s="2"/>
      <c r="T180" s="2"/>
    </row>
    <row r="181" spans="2:20">
      <c r="B181" s="2"/>
      <c r="C181" s="196"/>
      <c r="D181" s="2"/>
      <c r="E181" s="196"/>
      <c r="F181" s="2"/>
      <c r="G181" s="2"/>
      <c r="H181" s="2"/>
      <c r="I181" s="2"/>
      <c r="J181" s="2"/>
      <c r="K181" s="2"/>
      <c r="L181" s="2"/>
      <c r="M181" s="2"/>
      <c r="N181" s="2"/>
      <c r="O181" s="196"/>
      <c r="P181" s="196"/>
      <c r="Q181" s="196"/>
      <c r="R181" s="2"/>
      <c r="S181" s="2"/>
      <c r="T181" s="2"/>
    </row>
    <row r="182" spans="2:20">
      <c r="B182" s="2"/>
      <c r="C182" s="196"/>
      <c r="D182" s="2"/>
      <c r="E182" s="196"/>
      <c r="F182" s="2"/>
      <c r="G182" s="2"/>
      <c r="H182" s="2"/>
      <c r="I182" s="2"/>
      <c r="J182" s="2"/>
      <c r="K182" s="2"/>
      <c r="L182" s="2"/>
      <c r="M182" s="2"/>
      <c r="N182" s="2"/>
      <c r="O182" s="196"/>
      <c r="P182" s="196"/>
      <c r="Q182" s="196"/>
      <c r="R182" s="2"/>
      <c r="S182" s="2"/>
      <c r="T182" s="2"/>
    </row>
    <row r="183" spans="2:20">
      <c r="B183" s="2"/>
      <c r="C183" s="196"/>
      <c r="D183" s="2"/>
      <c r="E183" s="196"/>
      <c r="F183" s="2"/>
      <c r="G183" s="2"/>
      <c r="H183" s="2"/>
      <c r="I183" s="2"/>
      <c r="J183" s="2"/>
      <c r="K183" s="2"/>
      <c r="L183" s="2"/>
      <c r="M183" s="2"/>
      <c r="N183" s="2"/>
      <c r="O183" s="196"/>
      <c r="P183" s="196"/>
      <c r="Q183" s="196"/>
      <c r="R183" s="2"/>
      <c r="S183" s="2"/>
      <c r="T183" s="2"/>
    </row>
    <row r="184" spans="2:20">
      <c r="B184" s="2"/>
      <c r="C184" s="196"/>
      <c r="D184" s="2"/>
      <c r="E184" s="196"/>
      <c r="F184" s="2"/>
      <c r="G184" s="2"/>
      <c r="H184" s="2"/>
      <c r="I184" s="2"/>
      <c r="J184" s="2"/>
      <c r="K184" s="2"/>
      <c r="L184" s="2"/>
      <c r="M184" s="2"/>
      <c r="N184" s="2"/>
      <c r="O184" s="196"/>
      <c r="P184" s="196"/>
      <c r="Q184" s="196"/>
      <c r="R184" s="2"/>
      <c r="S184" s="2"/>
      <c r="T184" s="2"/>
    </row>
    <row r="185" spans="2:20">
      <c r="B185" s="2"/>
      <c r="C185" s="196"/>
      <c r="D185" s="2"/>
      <c r="E185" s="196"/>
      <c r="F185" s="2"/>
      <c r="G185" s="2"/>
      <c r="H185" s="2"/>
      <c r="I185" s="2"/>
      <c r="J185" s="2"/>
      <c r="K185" s="2"/>
      <c r="L185" s="2"/>
      <c r="M185" s="2"/>
      <c r="N185" s="2"/>
      <c r="O185" s="196"/>
      <c r="P185" s="196"/>
      <c r="Q185" s="196"/>
      <c r="R185" s="2"/>
      <c r="S185" s="2"/>
      <c r="T185" s="2"/>
    </row>
    <row r="186" spans="2:20">
      <c r="B186" s="2"/>
      <c r="C186" s="196"/>
      <c r="D186" s="2"/>
      <c r="E186" s="196"/>
      <c r="F186" s="2"/>
      <c r="G186" s="2"/>
      <c r="H186" s="2"/>
      <c r="I186" s="2"/>
      <c r="J186" s="2"/>
      <c r="K186" s="2"/>
      <c r="L186" s="2"/>
      <c r="M186" s="2"/>
      <c r="N186" s="2"/>
      <c r="O186" s="196"/>
      <c r="P186" s="196"/>
      <c r="Q186" s="196"/>
      <c r="R186" s="2"/>
      <c r="S186" s="2"/>
      <c r="T186" s="2"/>
    </row>
    <row r="187" spans="2:20">
      <c r="B187" s="2"/>
      <c r="C187" s="196"/>
      <c r="D187" s="2"/>
      <c r="E187" s="196"/>
      <c r="F187" s="2"/>
      <c r="G187" s="2"/>
      <c r="H187" s="2"/>
      <c r="I187" s="2"/>
      <c r="J187" s="2"/>
      <c r="K187" s="2"/>
      <c r="L187" s="2"/>
      <c r="M187" s="2"/>
      <c r="N187" s="2"/>
      <c r="O187" s="196"/>
      <c r="P187" s="196"/>
      <c r="Q187" s="196"/>
      <c r="R187" s="2"/>
      <c r="S187" s="2"/>
      <c r="T187" s="2"/>
    </row>
    <row r="188" spans="2:20">
      <c r="B188" s="2"/>
      <c r="C188" s="196"/>
      <c r="D188" s="2"/>
      <c r="E188" s="196"/>
      <c r="F188" s="2"/>
      <c r="G188" s="2"/>
      <c r="H188" s="2"/>
      <c r="I188" s="2"/>
      <c r="J188" s="2"/>
      <c r="K188" s="2"/>
      <c r="L188" s="2"/>
      <c r="M188" s="2"/>
      <c r="N188" s="2"/>
      <c r="O188" s="196"/>
      <c r="P188" s="196"/>
      <c r="Q188" s="196"/>
      <c r="R188" s="2"/>
      <c r="S188" s="2"/>
      <c r="T188" s="2"/>
    </row>
    <row r="189" spans="2:20">
      <c r="B189" s="2"/>
      <c r="C189" s="196"/>
      <c r="D189" s="2"/>
      <c r="E189" s="196"/>
      <c r="F189" s="2"/>
      <c r="G189" s="2"/>
      <c r="H189" s="2"/>
      <c r="I189" s="2"/>
      <c r="J189" s="2"/>
      <c r="K189" s="2"/>
      <c r="L189" s="2"/>
      <c r="M189" s="2"/>
      <c r="N189" s="2"/>
      <c r="O189" s="196"/>
      <c r="P189" s="196"/>
      <c r="Q189" s="196"/>
      <c r="R189" s="2"/>
      <c r="S189" s="2"/>
      <c r="T189" s="2"/>
    </row>
    <row r="190" spans="2:20">
      <c r="B190" s="2"/>
      <c r="C190" s="196"/>
      <c r="D190" s="2"/>
      <c r="E190" s="196"/>
      <c r="F190" s="2"/>
      <c r="G190" s="2"/>
      <c r="H190" s="2"/>
      <c r="I190" s="2"/>
      <c r="J190" s="2"/>
      <c r="K190" s="2"/>
      <c r="L190" s="2"/>
      <c r="M190" s="2"/>
      <c r="N190" s="2"/>
      <c r="O190" s="196"/>
      <c r="P190" s="196"/>
      <c r="Q190" s="196"/>
      <c r="R190" s="2"/>
      <c r="S190" s="2"/>
      <c r="T190" s="2"/>
    </row>
    <row r="191" spans="2:20">
      <c r="B191" s="2"/>
      <c r="C191" s="196"/>
      <c r="D191" s="2"/>
      <c r="E191" s="196"/>
      <c r="F191" s="2"/>
      <c r="G191" s="2"/>
      <c r="H191" s="2"/>
      <c r="I191" s="2"/>
      <c r="J191" s="2"/>
      <c r="K191" s="2"/>
      <c r="L191" s="2"/>
      <c r="M191" s="2"/>
      <c r="N191" s="2"/>
      <c r="O191" s="196"/>
      <c r="P191" s="196"/>
      <c r="Q191" s="196"/>
      <c r="R191" s="2"/>
      <c r="S191" s="2"/>
      <c r="T191" s="2"/>
    </row>
    <row r="192" spans="2:20">
      <c r="B192" s="2"/>
      <c r="C192" s="196"/>
      <c r="D192" s="2"/>
      <c r="E192" s="196"/>
      <c r="F192" s="2"/>
      <c r="G192" s="2"/>
      <c r="H192" s="2"/>
      <c r="I192" s="2"/>
      <c r="J192" s="2"/>
      <c r="K192" s="2"/>
      <c r="L192" s="2"/>
      <c r="M192" s="2"/>
      <c r="N192" s="2"/>
      <c r="O192" s="196"/>
      <c r="P192" s="196"/>
      <c r="Q192" s="196"/>
      <c r="R192" s="2"/>
      <c r="S192" s="2"/>
      <c r="T192" s="2"/>
    </row>
    <row r="193" spans="2:20">
      <c r="B193" s="2"/>
      <c r="C193" s="196"/>
      <c r="D193" s="2"/>
      <c r="E193" s="196"/>
      <c r="F193" s="2"/>
      <c r="G193" s="2"/>
      <c r="H193" s="2"/>
      <c r="I193" s="2"/>
      <c r="J193" s="2"/>
      <c r="K193" s="2"/>
      <c r="L193" s="2"/>
      <c r="M193" s="2"/>
      <c r="N193" s="2"/>
      <c r="O193" s="196"/>
      <c r="P193" s="196"/>
      <c r="Q193" s="196"/>
      <c r="R193" s="2"/>
      <c r="S193" s="2"/>
      <c r="T193" s="2"/>
    </row>
    <row r="194" spans="2:20">
      <c r="B194" s="2"/>
      <c r="C194" s="196"/>
      <c r="D194" s="2"/>
      <c r="E194" s="196"/>
      <c r="F194" s="2"/>
      <c r="G194" s="2"/>
      <c r="H194" s="2"/>
      <c r="I194" s="2"/>
      <c r="J194" s="2"/>
      <c r="K194" s="2"/>
      <c r="L194" s="2"/>
      <c r="M194" s="2"/>
      <c r="N194" s="2"/>
      <c r="O194" s="196"/>
      <c r="P194" s="196"/>
      <c r="Q194" s="196"/>
      <c r="R194" s="2"/>
      <c r="S194" s="2"/>
      <c r="T194" s="2"/>
    </row>
    <row r="195" spans="2:20">
      <c r="B195" s="2"/>
      <c r="C195" s="196"/>
      <c r="D195" s="2"/>
      <c r="E195" s="196"/>
      <c r="F195" s="2"/>
      <c r="G195" s="2"/>
      <c r="H195" s="2"/>
      <c r="I195" s="2"/>
      <c r="J195" s="2"/>
      <c r="K195" s="2"/>
      <c r="L195" s="2"/>
      <c r="M195" s="2"/>
      <c r="N195" s="2"/>
      <c r="O195" s="196"/>
      <c r="P195" s="196"/>
      <c r="Q195" s="196"/>
      <c r="R195" s="2"/>
      <c r="S195" s="2"/>
      <c r="T195" s="2"/>
    </row>
    <row r="196" spans="2:20">
      <c r="B196" s="2"/>
      <c r="C196" s="196"/>
      <c r="D196" s="2"/>
      <c r="E196" s="196"/>
      <c r="F196" s="2"/>
      <c r="G196" s="2"/>
      <c r="H196" s="2"/>
      <c r="I196" s="2"/>
      <c r="J196" s="2"/>
      <c r="K196" s="2"/>
      <c r="L196" s="2"/>
      <c r="M196" s="2"/>
      <c r="N196" s="2"/>
      <c r="O196" s="196"/>
      <c r="P196" s="196"/>
      <c r="Q196" s="196"/>
      <c r="R196" s="2"/>
      <c r="S196" s="2"/>
      <c r="T196" s="2"/>
    </row>
    <row r="197" spans="2:20">
      <c r="B197" s="2"/>
      <c r="C197" s="196"/>
      <c r="D197" s="2"/>
      <c r="E197" s="196"/>
      <c r="F197" s="2"/>
      <c r="G197" s="2"/>
      <c r="H197" s="2"/>
      <c r="I197" s="2"/>
      <c r="J197" s="2"/>
      <c r="K197" s="2"/>
      <c r="L197" s="2"/>
      <c r="M197" s="2"/>
      <c r="N197" s="2"/>
      <c r="O197" s="196"/>
      <c r="P197" s="196"/>
      <c r="Q197" s="196"/>
      <c r="R197" s="2"/>
      <c r="S197" s="2"/>
      <c r="T197" s="2"/>
    </row>
    <row r="198" spans="2:20">
      <c r="B198" s="2"/>
      <c r="C198" s="196"/>
      <c r="D198" s="2"/>
      <c r="E198" s="196"/>
      <c r="F198" s="2"/>
      <c r="G198" s="2"/>
      <c r="H198" s="2"/>
      <c r="I198" s="2"/>
      <c r="J198" s="2"/>
      <c r="K198" s="2"/>
      <c r="L198" s="2"/>
      <c r="M198" s="2"/>
      <c r="N198" s="2"/>
      <c r="O198" s="196"/>
      <c r="P198" s="196"/>
      <c r="Q198" s="196"/>
      <c r="R198" s="2"/>
      <c r="S198" s="2"/>
      <c r="T198" s="2"/>
    </row>
    <row r="199" spans="2:20">
      <c r="B199" s="2"/>
      <c r="C199" s="196"/>
      <c r="D199" s="2"/>
      <c r="E199" s="196"/>
      <c r="F199" s="2"/>
      <c r="G199" s="2"/>
      <c r="H199" s="2"/>
      <c r="I199" s="2"/>
      <c r="J199" s="2"/>
      <c r="K199" s="2"/>
      <c r="L199" s="2"/>
      <c r="M199" s="2"/>
      <c r="N199" s="2"/>
      <c r="O199" s="196"/>
      <c r="P199" s="196"/>
      <c r="Q199" s="196"/>
      <c r="R199" s="2"/>
      <c r="S199" s="2"/>
      <c r="T199" s="2"/>
    </row>
    <row r="200" spans="2:20">
      <c r="B200" s="2"/>
      <c r="C200" s="196"/>
      <c r="D200" s="2"/>
      <c r="E200" s="196"/>
      <c r="F200" s="2"/>
      <c r="G200" s="2"/>
      <c r="H200" s="2"/>
      <c r="I200" s="2"/>
      <c r="J200" s="2"/>
      <c r="K200" s="2"/>
      <c r="L200" s="2"/>
      <c r="M200" s="2"/>
      <c r="N200" s="2"/>
      <c r="O200" s="196"/>
      <c r="P200" s="196"/>
      <c r="Q200" s="196"/>
      <c r="R200" s="2"/>
      <c r="S200" s="2"/>
      <c r="T200" s="2"/>
    </row>
    <row r="201" spans="2:20">
      <c r="B201" s="2"/>
      <c r="C201" s="196"/>
      <c r="D201" s="2"/>
      <c r="E201" s="196"/>
      <c r="F201" s="2"/>
      <c r="G201" s="2"/>
      <c r="H201" s="2"/>
      <c r="I201" s="2"/>
      <c r="J201" s="2"/>
      <c r="K201" s="2"/>
      <c r="L201" s="2"/>
      <c r="M201" s="2"/>
      <c r="N201" s="2"/>
      <c r="O201" s="196"/>
      <c r="P201" s="196"/>
      <c r="Q201" s="196"/>
      <c r="R201" s="2"/>
      <c r="S201" s="2"/>
      <c r="T201" s="2"/>
    </row>
    <row r="202" spans="2:20">
      <c r="B202" s="2"/>
      <c r="C202" s="196"/>
      <c r="D202" s="2"/>
      <c r="E202" s="196"/>
      <c r="F202" s="2"/>
      <c r="G202" s="2"/>
      <c r="H202" s="2"/>
      <c r="I202" s="2"/>
      <c r="J202" s="2"/>
      <c r="K202" s="2"/>
      <c r="L202" s="2"/>
      <c r="M202" s="2"/>
      <c r="N202" s="2"/>
      <c r="O202" s="196"/>
      <c r="P202" s="196"/>
      <c r="Q202" s="196"/>
      <c r="R202" s="2"/>
      <c r="S202" s="2"/>
      <c r="T202" s="2"/>
    </row>
    <row r="203" spans="2:20">
      <c r="B203" s="2"/>
      <c r="C203" s="196"/>
      <c r="D203" s="2"/>
      <c r="E203" s="196"/>
      <c r="F203" s="2"/>
      <c r="G203" s="2"/>
      <c r="H203" s="2"/>
      <c r="I203" s="2"/>
      <c r="J203" s="2"/>
      <c r="K203" s="2"/>
      <c r="L203" s="2"/>
      <c r="M203" s="2"/>
      <c r="N203" s="2"/>
      <c r="O203" s="196"/>
      <c r="P203" s="196"/>
      <c r="Q203" s="196"/>
      <c r="R203" s="2"/>
      <c r="S203" s="2"/>
      <c r="T203" s="2"/>
    </row>
    <row r="204" spans="2:20">
      <c r="B204" s="2"/>
      <c r="C204" s="196"/>
      <c r="D204" s="2"/>
      <c r="E204" s="196"/>
      <c r="F204" s="2"/>
      <c r="G204" s="2"/>
      <c r="H204" s="2"/>
      <c r="I204" s="2"/>
      <c r="J204" s="2"/>
      <c r="K204" s="2"/>
      <c r="L204" s="2"/>
      <c r="M204" s="2"/>
      <c r="N204" s="2"/>
      <c r="O204" s="196"/>
      <c r="P204" s="196"/>
      <c r="Q204" s="196"/>
      <c r="R204" s="2"/>
      <c r="S204" s="2"/>
      <c r="T204" s="2"/>
    </row>
    <row r="205" spans="2:20">
      <c r="B205" s="2"/>
      <c r="C205" s="196"/>
      <c r="D205" s="2"/>
      <c r="E205" s="196"/>
      <c r="F205" s="2"/>
      <c r="G205" s="2"/>
      <c r="H205" s="2"/>
      <c r="I205" s="2"/>
      <c r="J205" s="2"/>
      <c r="K205" s="2"/>
      <c r="L205" s="2"/>
      <c r="M205" s="2"/>
      <c r="N205" s="2"/>
      <c r="O205" s="196"/>
      <c r="P205" s="196"/>
      <c r="Q205" s="196"/>
      <c r="R205" s="2"/>
      <c r="S205" s="2"/>
      <c r="T205" s="2"/>
    </row>
    <row r="206" spans="2:20">
      <c r="B206" s="2"/>
      <c r="C206" s="196"/>
      <c r="D206" s="2"/>
      <c r="E206" s="196"/>
      <c r="F206" s="2"/>
      <c r="G206" s="2"/>
      <c r="H206" s="2"/>
      <c r="I206" s="2"/>
      <c r="J206" s="2"/>
      <c r="K206" s="2"/>
      <c r="L206" s="2"/>
      <c r="M206" s="2"/>
      <c r="N206" s="2"/>
      <c r="O206" s="196"/>
      <c r="P206" s="196"/>
      <c r="Q206" s="196"/>
      <c r="R206" s="2"/>
      <c r="S206" s="2"/>
      <c r="T206" s="2"/>
    </row>
    <row r="207" spans="2:20">
      <c r="B207" s="2"/>
      <c r="C207" s="196"/>
      <c r="D207" s="2"/>
      <c r="E207" s="196"/>
      <c r="F207" s="2"/>
      <c r="G207" s="2"/>
      <c r="H207" s="2"/>
      <c r="I207" s="2"/>
      <c r="J207" s="2"/>
      <c r="K207" s="2"/>
      <c r="L207" s="2"/>
      <c r="M207" s="2"/>
      <c r="N207" s="2"/>
      <c r="O207" s="196"/>
      <c r="P207" s="196"/>
      <c r="Q207" s="196"/>
      <c r="R207" s="2"/>
      <c r="S207" s="2"/>
      <c r="T207" s="2"/>
    </row>
    <row r="208" spans="2:20">
      <c r="B208" s="2"/>
      <c r="C208" s="196"/>
      <c r="D208" s="2"/>
      <c r="E208" s="196"/>
      <c r="F208" s="2"/>
      <c r="G208" s="2"/>
      <c r="H208" s="2"/>
      <c r="I208" s="2"/>
      <c r="J208" s="2"/>
      <c r="K208" s="2"/>
      <c r="L208" s="2"/>
      <c r="M208" s="2"/>
      <c r="N208" s="2"/>
      <c r="O208" s="196"/>
      <c r="P208" s="196"/>
      <c r="Q208" s="196"/>
      <c r="R208" s="2"/>
      <c r="S208" s="2"/>
      <c r="T208" s="2"/>
    </row>
    <row r="209" spans="2:20">
      <c r="B209" s="2"/>
      <c r="C209" s="196"/>
      <c r="D209" s="2"/>
      <c r="E209" s="196"/>
      <c r="F209" s="2"/>
      <c r="G209" s="2"/>
      <c r="H209" s="2"/>
      <c r="I209" s="2"/>
      <c r="J209" s="2"/>
      <c r="K209" s="2"/>
      <c r="L209" s="2"/>
      <c r="M209" s="2"/>
      <c r="N209" s="2"/>
      <c r="O209" s="196"/>
      <c r="P209" s="196"/>
      <c r="Q209" s="196"/>
      <c r="R209" s="2"/>
      <c r="S209" s="2"/>
      <c r="T209" s="2"/>
    </row>
    <row r="210" spans="2:20">
      <c r="B210" s="2"/>
      <c r="C210" s="196"/>
      <c r="D210" s="2"/>
      <c r="E210" s="196"/>
      <c r="F210" s="2"/>
      <c r="G210" s="2"/>
      <c r="H210" s="2"/>
      <c r="I210" s="2"/>
      <c r="J210" s="2"/>
      <c r="K210" s="2"/>
      <c r="L210" s="2"/>
      <c r="M210" s="2"/>
      <c r="N210" s="2"/>
      <c r="O210" s="196"/>
      <c r="P210" s="196"/>
      <c r="Q210" s="196"/>
      <c r="R210" s="2"/>
      <c r="S210" s="2"/>
      <c r="T210" s="2"/>
    </row>
    <row r="211" spans="2:20">
      <c r="B211" s="2"/>
      <c r="C211" s="196"/>
      <c r="D211" s="2"/>
      <c r="E211" s="196"/>
      <c r="F211" s="2"/>
      <c r="G211" s="2"/>
      <c r="H211" s="2"/>
      <c r="I211" s="2"/>
      <c r="J211" s="2"/>
      <c r="K211" s="2"/>
      <c r="L211" s="2"/>
      <c r="M211" s="2"/>
      <c r="N211" s="2"/>
      <c r="O211" s="196"/>
      <c r="P211" s="196"/>
      <c r="Q211" s="196"/>
      <c r="R211" s="2"/>
      <c r="S211" s="2"/>
      <c r="T211" s="2"/>
    </row>
    <row r="212" spans="2:20">
      <c r="B212" s="2"/>
      <c r="C212" s="196"/>
      <c r="D212" s="2"/>
      <c r="E212" s="196"/>
      <c r="F212" s="2"/>
      <c r="G212" s="2"/>
      <c r="H212" s="2"/>
      <c r="I212" s="2"/>
      <c r="J212" s="2"/>
      <c r="K212" s="2"/>
      <c r="L212" s="2"/>
      <c r="M212" s="2"/>
      <c r="N212" s="2"/>
      <c r="O212" s="196"/>
      <c r="P212" s="196"/>
      <c r="Q212" s="196"/>
      <c r="R212" s="2"/>
      <c r="S212" s="2"/>
      <c r="T212" s="2"/>
    </row>
    <row r="213" spans="2:20">
      <c r="B213" s="2"/>
      <c r="C213" s="196"/>
      <c r="D213" s="2"/>
      <c r="E213" s="196"/>
      <c r="F213" s="2"/>
      <c r="G213" s="2"/>
      <c r="H213" s="2"/>
      <c r="I213" s="2"/>
      <c r="J213" s="2"/>
      <c r="K213" s="2"/>
      <c r="L213" s="2"/>
      <c r="M213" s="2"/>
      <c r="N213" s="2"/>
      <c r="O213" s="196"/>
      <c r="P213" s="196"/>
      <c r="Q213" s="196"/>
      <c r="R213" s="2"/>
      <c r="S213" s="2"/>
      <c r="T213" s="2"/>
    </row>
    <row r="214" spans="2:20">
      <c r="B214" s="2"/>
      <c r="C214" s="196"/>
      <c r="D214" s="2"/>
      <c r="E214" s="196"/>
      <c r="F214" s="2"/>
      <c r="G214" s="2"/>
      <c r="H214" s="2"/>
      <c r="I214" s="2"/>
      <c r="J214" s="2"/>
      <c r="K214" s="2"/>
      <c r="L214" s="2"/>
      <c r="M214" s="2"/>
      <c r="N214" s="2"/>
      <c r="O214" s="196"/>
      <c r="P214" s="196"/>
      <c r="Q214" s="196"/>
      <c r="R214" s="2"/>
      <c r="S214" s="2"/>
      <c r="T214" s="2"/>
    </row>
    <row r="215" spans="2:20">
      <c r="B215" s="2"/>
      <c r="C215" s="196"/>
      <c r="D215" s="2"/>
      <c r="E215" s="196"/>
      <c r="F215" s="2"/>
      <c r="G215" s="2"/>
      <c r="H215" s="2"/>
      <c r="I215" s="2"/>
      <c r="J215" s="2"/>
      <c r="K215" s="2"/>
      <c r="L215" s="2"/>
      <c r="M215" s="2"/>
      <c r="N215" s="2"/>
      <c r="O215" s="196"/>
      <c r="P215" s="196"/>
      <c r="Q215" s="196"/>
      <c r="R215" s="2"/>
      <c r="S215" s="2"/>
      <c r="T215" s="2"/>
    </row>
    <row r="216" spans="2:20">
      <c r="B216" s="2"/>
      <c r="C216" s="196"/>
      <c r="D216" s="2"/>
      <c r="E216" s="196"/>
      <c r="F216" s="2"/>
      <c r="G216" s="2"/>
      <c r="H216" s="2"/>
      <c r="I216" s="2"/>
      <c r="J216" s="2"/>
      <c r="K216" s="2"/>
      <c r="L216" s="2"/>
      <c r="M216" s="2"/>
      <c r="N216" s="2"/>
      <c r="O216" s="196"/>
      <c r="P216" s="196"/>
      <c r="Q216" s="196"/>
      <c r="R216" s="2"/>
      <c r="S216" s="2"/>
      <c r="T216" s="2"/>
    </row>
    <row r="217" spans="2:20">
      <c r="B217" s="2"/>
      <c r="C217" s="196"/>
      <c r="D217" s="2"/>
      <c r="E217" s="196"/>
      <c r="F217" s="2"/>
      <c r="G217" s="2"/>
      <c r="H217" s="2"/>
      <c r="I217" s="2"/>
      <c r="J217" s="2"/>
      <c r="K217" s="2"/>
      <c r="L217" s="2"/>
      <c r="M217" s="2"/>
      <c r="N217" s="2"/>
      <c r="O217" s="196"/>
      <c r="P217" s="196"/>
      <c r="Q217" s="196"/>
      <c r="R217" s="2"/>
      <c r="S217" s="2"/>
      <c r="T217" s="2"/>
    </row>
    <row r="218" spans="2:20">
      <c r="B218" s="2"/>
      <c r="C218" s="196"/>
      <c r="D218" s="2"/>
      <c r="E218" s="196"/>
      <c r="F218" s="2"/>
      <c r="G218" s="2"/>
      <c r="H218" s="2"/>
      <c r="I218" s="2"/>
      <c r="J218" s="2"/>
      <c r="K218" s="2"/>
      <c r="L218" s="2"/>
      <c r="M218" s="2"/>
      <c r="N218" s="2"/>
      <c r="O218" s="196"/>
      <c r="P218" s="196"/>
      <c r="Q218" s="196"/>
      <c r="R218" s="2"/>
      <c r="S218" s="2"/>
      <c r="T218" s="2"/>
    </row>
    <row r="219" spans="2:20">
      <c r="B219" s="2"/>
      <c r="C219" s="196"/>
      <c r="D219" s="2"/>
      <c r="E219" s="196"/>
      <c r="F219" s="2"/>
      <c r="G219" s="2"/>
      <c r="H219" s="2"/>
      <c r="I219" s="2"/>
      <c r="J219" s="2"/>
      <c r="K219" s="2"/>
      <c r="L219" s="2"/>
      <c r="M219" s="2"/>
      <c r="N219" s="2"/>
      <c r="O219" s="196"/>
      <c r="P219" s="196"/>
      <c r="Q219" s="196"/>
      <c r="R219" s="2"/>
      <c r="S219" s="2"/>
      <c r="T219" s="2"/>
    </row>
    <row r="220" spans="2:20">
      <c r="B220" s="2"/>
      <c r="C220" s="196"/>
      <c r="D220" s="2"/>
      <c r="E220" s="196"/>
      <c r="F220" s="2"/>
      <c r="G220" s="2"/>
      <c r="H220" s="2"/>
      <c r="I220" s="2"/>
      <c r="J220" s="2"/>
      <c r="K220" s="2"/>
      <c r="L220" s="2"/>
      <c r="M220" s="2"/>
      <c r="N220" s="2"/>
      <c r="O220" s="196"/>
      <c r="P220" s="196"/>
      <c r="Q220" s="196"/>
      <c r="R220" s="2"/>
      <c r="S220" s="2"/>
      <c r="T220" s="2"/>
    </row>
    <row r="221" spans="2:20">
      <c r="B221" s="2"/>
      <c r="C221" s="196"/>
      <c r="D221" s="2"/>
      <c r="E221" s="196"/>
      <c r="F221" s="2"/>
      <c r="G221" s="2"/>
      <c r="H221" s="2"/>
      <c r="I221" s="2"/>
      <c r="J221" s="2"/>
      <c r="K221" s="2"/>
      <c r="L221" s="2"/>
      <c r="M221" s="2"/>
      <c r="N221" s="2"/>
      <c r="O221" s="196"/>
      <c r="P221" s="196"/>
      <c r="Q221" s="196"/>
      <c r="R221" s="2"/>
      <c r="S221" s="2"/>
      <c r="T221" s="2"/>
    </row>
    <row r="222" spans="2:20">
      <c r="B222" s="2"/>
      <c r="C222" s="196"/>
      <c r="D222" s="2"/>
      <c r="E222" s="196"/>
      <c r="F222" s="2"/>
      <c r="G222" s="2"/>
      <c r="H222" s="2"/>
      <c r="I222" s="2"/>
      <c r="J222" s="2"/>
      <c r="K222" s="2"/>
      <c r="L222" s="2"/>
      <c r="M222" s="2"/>
      <c r="N222" s="2"/>
      <c r="O222" s="196"/>
      <c r="P222" s="196"/>
      <c r="Q222" s="196"/>
      <c r="R222" s="2"/>
      <c r="S222" s="2"/>
      <c r="T222" s="2"/>
    </row>
    <row r="223" spans="2:20">
      <c r="B223" s="2"/>
      <c r="C223" s="196"/>
      <c r="D223" s="2"/>
      <c r="E223" s="196"/>
      <c r="F223" s="2"/>
      <c r="G223" s="2"/>
      <c r="H223" s="2"/>
      <c r="I223" s="2"/>
      <c r="J223" s="2"/>
      <c r="K223" s="2"/>
      <c r="L223" s="2"/>
      <c r="M223" s="2"/>
      <c r="N223" s="2"/>
      <c r="O223" s="196"/>
      <c r="P223" s="196"/>
      <c r="Q223" s="196"/>
      <c r="R223" s="2"/>
      <c r="S223" s="2"/>
      <c r="T223" s="2"/>
    </row>
    <row r="224" spans="2:20">
      <c r="B224" s="2"/>
      <c r="C224" s="196"/>
      <c r="D224" s="2"/>
      <c r="E224" s="196"/>
      <c r="F224" s="2"/>
      <c r="G224" s="2"/>
      <c r="H224" s="2"/>
      <c r="I224" s="2"/>
      <c r="J224" s="2"/>
      <c r="K224" s="2"/>
      <c r="L224" s="2"/>
      <c r="M224" s="2"/>
      <c r="N224" s="2"/>
      <c r="O224" s="196"/>
      <c r="P224" s="196"/>
      <c r="Q224" s="196"/>
      <c r="R224" s="2"/>
      <c r="S224" s="2"/>
      <c r="T224" s="2"/>
    </row>
    <row r="225" spans="2:20">
      <c r="B225" s="2"/>
      <c r="C225" s="196"/>
      <c r="D225" s="2"/>
      <c r="E225" s="196"/>
      <c r="F225" s="2"/>
      <c r="G225" s="2"/>
      <c r="H225" s="2"/>
      <c r="I225" s="2"/>
      <c r="J225" s="2"/>
      <c r="K225" s="2"/>
      <c r="L225" s="2"/>
      <c r="M225" s="2"/>
      <c r="N225" s="2"/>
      <c r="O225" s="196"/>
      <c r="P225" s="196"/>
      <c r="Q225" s="196"/>
      <c r="R225" s="2"/>
      <c r="S225" s="2"/>
      <c r="T225" s="2"/>
    </row>
    <row r="226" spans="2:20">
      <c r="B226" s="2"/>
      <c r="C226" s="196"/>
      <c r="D226" s="2"/>
      <c r="E226" s="196"/>
      <c r="F226" s="2"/>
      <c r="G226" s="2"/>
      <c r="H226" s="2"/>
      <c r="I226" s="2"/>
      <c r="J226" s="2"/>
      <c r="K226" s="2"/>
      <c r="L226" s="2"/>
      <c r="M226" s="2"/>
      <c r="N226" s="2"/>
      <c r="O226" s="196"/>
      <c r="P226" s="196"/>
      <c r="Q226" s="196"/>
      <c r="R226" s="2"/>
      <c r="S226" s="2"/>
      <c r="T226" s="2"/>
    </row>
    <row r="227" spans="2:20">
      <c r="B227" s="2"/>
      <c r="C227" s="196"/>
      <c r="D227" s="2"/>
      <c r="E227" s="196"/>
      <c r="F227" s="2"/>
      <c r="G227" s="2"/>
      <c r="H227" s="2"/>
      <c r="I227" s="2"/>
      <c r="J227" s="2"/>
      <c r="K227" s="2"/>
      <c r="L227" s="2"/>
      <c r="M227" s="2"/>
      <c r="N227" s="2"/>
      <c r="O227" s="196"/>
      <c r="P227" s="196"/>
      <c r="Q227" s="196"/>
      <c r="R227" s="2"/>
      <c r="S227" s="2"/>
      <c r="T227" s="2"/>
    </row>
    <row r="228" spans="2:20">
      <c r="B228" s="2"/>
      <c r="C228" s="196"/>
      <c r="D228" s="2"/>
      <c r="E228" s="196"/>
      <c r="F228" s="2"/>
      <c r="G228" s="2"/>
      <c r="H228" s="2"/>
      <c r="I228" s="2"/>
      <c r="J228" s="2"/>
      <c r="K228" s="2"/>
      <c r="L228" s="2"/>
      <c r="M228" s="2"/>
      <c r="N228" s="2"/>
      <c r="O228" s="196"/>
      <c r="P228" s="196"/>
      <c r="Q228" s="196"/>
      <c r="R228" s="2"/>
      <c r="S228" s="2"/>
      <c r="T228" s="2"/>
    </row>
    <row r="229" spans="2:20">
      <c r="B229" s="2"/>
      <c r="C229" s="196"/>
      <c r="D229" s="2"/>
      <c r="E229" s="196"/>
      <c r="F229" s="2"/>
      <c r="G229" s="2"/>
      <c r="H229" s="2"/>
      <c r="I229" s="2"/>
      <c r="J229" s="2"/>
      <c r="K229" s="2"/>
      <c r="L229" s="2"/>
      <c r="M229" s="2"/>
      <c r="N229" s="2"/>
      <c r="O229" s="196"/>
      <c r="P229" s="196"/>
      <c r="Q229" s="196"/>
      <c r="R229" s="2"/>
      <c r="S229" s="2"/>
      <c r="T229" s="2"/>
    </row>
    <row r="230" spans="2:20">
      <c r="B230" s="2"/>
      <c r="C230" s="196"/>
      <c r="D230" s="2"/>
      <c r="E230" s="196"/>
      <c r="F230" s="2"/>
      <c r="G230" s="2"/>
      <c r="H230" s="2"/>
      <c r="I230" s="2"/>
      <c r="J230" s="2"/>
      <c r="K230" s="2"/>
      <c r="L230" s="2"/>
      <c r="M230" s="2"/>
      <c r="N230" s="2"/>
      <c r="O230" s="196"/>
      <c r="P230" s="196"/>
      <c r="Q230" s="196"/>
      <c r="R230" s="2"/>
      <c r="S230" s="2"/>
      <c r="T230" s="2"/>
    </row>
    <row r="231" spans="2:20">
      <c r="B231" s="2"/>
      <c r="C231" s="196"/>
      <c r="D231" s="2"/>
      <c r="E231" s="196"/>
      <c r="F231" s="2"/>
      <c r="G231" s="2"/>
      <c r="H231" s="2"/>
      <c r="I231" s="2"/>
      <c r="J231" s="2"/>
      <c r="K231" s="2"/>
      <c r="L231" s="2"/>
      <c r="M231" s="2"/>
      <c r="N231" s="2"/>
      <c r="O231" s="196"/>
      <c r="P231" s="196"/>
      <c r="Q231" s="196"/>
      <c r="R231" s="2"/>
      <c r="S231" s="2"/>
      <c r="T231" s="2"/>
    </row>
    <row r="232" spans="2:20">
      <c r="B232" s="2"/>
      <c r="C232" s="196"/>
      <c r="D232" s="2"/>
      <c r="E232" s="196"/>
      <c r="F232" s="2"/>
      <c r="G232" s="2"/>
      <c r="H232" s="2"/>
      <c r="I232" s="2"/>
      <c r="J232" s="2"/>
      <c r="K232" s="2"/>
      <c r="L232" s="2"/>
      <c r="M232" s="2"/>
      <c r="N232" s="2"/>
      <c r="O232" s="196"/>
      <c r="P232" s="196"/>
      <c r="Q232" s="196"/>
      <c r="R232" s="2"/>
      <c r="S232" s="2"/>
      <c r="T232" s="2"/>
    </row>
    <row r="233" spans="2:20">
      <c r="B233" s="2"/>
      <c r="C233" s="196"/>
      <c r="D233" s="2"/>
      <c r="E233" s="196"/>
      <c r="F233" s="2"/>
      <c r="G233" s="2"/>
      <c r="H233" s="2"/>
      <c r="I233" s="2"/>
      <c r="J233" s="2"/>
      <c r="K233" s="2"/>
      <c r="L233" s="2"/>
      <c r="M233" s="2"/>
      <c r="N233" s="2"/>
      <c r="O233" s="196"/>
      <c r="P233" s="196"/>
      <c r="Q233" s="196"/>
      <c r="R233" s="2"/>
      <c r="S233" s="2"/>
      <c r="T233" s="2"/>
    </row>
    <row r="234" spans="2:20">
      <c r="B234" s="2"/>
      <c r="C234" s="196"/>
      <c r="D234" s="2"/>
      <c r="E234" s="196"/>
      <c r="F234" s="2"/>
      <c r="G234" s="2"/>
      <c r="H234" s="2"/>
      <c r="I234" s="2"/>
      <c r="J234" s="2"/>
      <c r="K234" s="2"/>
      <c r="L234" s="2"/>
      <c r="M234" s="2"/>
      <c r="N234" s="2"/>
      <c r="O234" s="196"/>
      <c r="P234" s="196"/>
      <c r="Q234" s="196"/>
      <c r="R234" s="2"/>
      <c r="S234" s="2"/>
      <c r="T234" s="2"/>
    </row>
    <row r="235" spans="2:20">
      <c r="B235" s="2"/>
      <c r="C235" s="196"/>
      <c r="D235" s="2"/>
      <c r="E235" s="196"/>
      <c r="F235" s="2"/>
      <c r="G235" s="2"/>
      <c r="H235" s="2"/>
      <c r="I235" s="2"/>
      <c r="J235" s="2"/>
      <c r="K235" s="2"/>
      <c r="L235" s="2"/>
      <c r="M235" s="2"/>
      <c r="N235" s="2"/>
      <c r="O235" s="196"/>
      <c r="P235" s="196"/>
      <c r="Q235" s="196"/>
      <c r="R235" s="2"/>
      <c r="S235" s="2"/>
      <c r="T235" s="2"/>
    </row>
    <row r="236" spans="2:20">
      <c r="B236" s="2"/>
      <c r="C236" s="196"/>
      <c r="D236" s="2"/>
      <c r="E236" s="196"/>
      <c r="F236" s="2"/>
      <c r="G236" s="2"/>
      <c r="H236" s="2"/>
      <c r="I236" s="2"/>
      <c r="J236" s="2"/>
      <c r="K236" s="2"/>
      <c r="L236" s="2"/>
      <c r="M236" s="2"/>
      <c r="N236" s="2"/>
      <c r="O236" s="196"/>
      <c r="P236" s="196"/>
      <c r="Q236" s="196"/>
      <c r="R236" s="2"/>
      <c r="S236" s="2"/>
      <c r="T236" s="2"/>
    </row>
    <row r="237" spans="2:20">
      <c r="B237" s="2"/>
      <c r="C237" s="196"/>
      <c r="D237" s="2"/>
      <c r="E237" s="196"/>
      <c r="F237" s="2"/>
      <c r="G237" s="2"/>
      <c r="H237" s="2"/>
      <c r="I237" s="2"/>
      <c r="J237" s="2"/>
      <c r="K237" s="2"/>
      <c r="L237" s="2"/>
      <c r="M237" s="2"/>
      <c r="N237" s="2"/>
      <c r="O237" s="196"/>
      <c r="P237" s="196"/>
      <c r="Q237" s="196"/>
      <c r="R237" s="2"/>
      <c r="S237" s="2"/>
      <c r="T237" s="2"/>
    </row>
    <row r="238" spans="2:20">
      <c r="B238" s="2"/>
      <c r="C238" s="196"/>
      <c r="D238" s="2"/>
      <c r="E238" s="196"/>
      <c r="F238" s="2"/>
      <c r="G238" s="2"/>
      <c r="H238" s="2"/>
      <c r="I238" s="2"/>
      <c r="J238" s="2"/>
      <c r="K238" s="2"/>
      <c r="L238" s="2"/>
      <c r="M238" s="2"/>
      <c r="N238" s="2"/>
      <c r="O238" s="196"/>
      <c r="P238" s="196"/>
      <c r="Q238" s="196"/>
      <c r="R238" s="2"/>
      <c r="S238" s="2"/>
      <c r="T238" s="2"/>
    </row>
    <row r="239" spans="2:20">
      <c r="B239" s="2"/>
      <c r="C239" s="196"/>
      <c r="D239" s="2"/>
      <c r="E239" s="196"/>
      <c r="F239" s="2"/>
      <c r="G239" s="2"/>
      <c r="H239" s="2"/>
      <c r="I239" s="2"/>
      <c r="J239" s="2"/>
      <c r="K239" s="2"/>
      <c r="L239" s="2"/>
      <c r="M239" s="2"/>
      <c r="N239" s="2"/>
      <c r="O239" s="196"/>
      <c r="P239" s="196"/>
      <c r="Q239" s="196"/>
      <c r="R239" s="2"/>
      <c r="S239" s="2"/>
      <c r="T239" s="2"/>
    </row>
    <row r="240" spans="2:20">
      <c r="B240" s="2"/>
      <c r="C240" s="196"/>
      <c r="D240" s="2"/>
      <c r="E240" s="196"/>
      <c r="F240" s="2"/>
      <c r="G240" s="2"/>
      <c r="H240" s="2"/>
      <c r="I240" s="2"/>
      <c r="J240" s="2"/>
      <c r="K240" s="2"/>
      <c r="L240" s="2"/>
      <c r="M240" s="2"/>
      <c r="N240" s="2"/>
      <c r="O240" s="196"/>
      <c r="P240" s="196"/>
      <c r="Q240" s="196"/>
      <c r="R240" s="2"/>
      <c r="S240" s="2"/>
      <c r="T240" s="2"/>
    </row>
    <row r="241" spans="2:20">
      <c r="B241" s="2"/>
      <c r="C241" s="196"/>
      <c r="D241" s="2"/>
      <c r="E241" s="196"/>
      <c r="F241" s="2"/>
      <c r="G241" s="2"/>
      <c r="H241" s="2"/>
      <c r="I241" s="2"/>
      <c r="J241" s="2"/>
      <c r="K241" s="2"/>
      <c r="L241" s="2"/>
      <c r="M241" s="2"/>
      <c r="N241" s="2"/>
      <c r="O241" s="196"/>
      <c r="P241" s="196"/>
      <c r="Q241" s="196"/>
      <c r="R241" s="2"/>
      <c r="S241" s="2"/>
      <c r="T241" s="2"/>
    </row>
    <row r="242" spans="2:20">
      <c r="B242" s="2"/>
      <c r="C242" s="196"/>
      <c r="D242" s="2"/>
      <c r="E242" s="196"/>
      <c r="F242" s="2"/>
      <c r="G242" s="2"/>
      <c r="H242" s="2"/>
      <c r="I242" s="2"/>
      <c r="J242" s="2"/>
      <c r="K242" s="2"/>
      <c r="L242" s="2"/>
      <c r="M242" s="2"/>
      <c r="N242" s="2"/>
      <c r="O242" s="196"/>
      <c r="P242" s="196"/>
      <c r="Q242" s="196"/>
      <c r="R242" s="2"/>
      <c r="S242" s="2"/>
      <c r="T242" s="2"/>
    </row>
    <row r="243" spans="2:20">
      <c r="B243" s="2"/>
      <c r="C243" s="196"/>
      <c r="D243" s="2"/>
      <c r="E243" s="196"/>
      <c r="F243" s="2"/>
      <c r="G243" s="2"/>
      <c r="H243" s="2"/>
      <c r="I243" s="2"/>
      <c r="J243" s="2"/>
      <c r="K243" s="2"/>
      <c r="L243" s="2"/>
      <c r="M243" s="2"/>
      <c r="N243" s="2"/>
      <c r="O243" s="196"/>
      <c r="P243" s="196"/>
      <c r="Q243" s="196"/>
      <c r="R243" s="2"/>
      <c r="S243" s="2"/>
      <c r="T243" s="2"/>
    </row>
    <row r="244" spans="2:20">
      <c r="B244" s="2"/>
      <c r="C244" s="196"/>
      <c r="D244" s="2"/>
      <c r="E244" s="196"/>
      <c r="F244" s="2"/>
      <c r="G244" s="2"/>
      <c r="H244" s="2"/>
      <c r="I244" s="2"/>
      <c r="J244" s="2"/>
      <c r="K244" s="2"/>
      <c r="L244" s="2"/>
      <c r="M244" s="2"/>
      <c r="N244" s="2"/>
      <c r="O244" s="196"/>
      <c r="P244" s="196"/>
      <c r="Q244" s="196"/>
      <c r="R244" s="2"/>
      <c r="S244" s="2"/>
      <c r="T244" s="2"/>
    </row>
    <row r="245" spans="2:20">
      <c r="B245" s="2"/>
      <c r="C245" s="196"/>
      <c r="D245" s="2"/>
      <c r="E245" s="196"/>
      <c r="F245" s="2"/>
      <c r="G245" s="2"/>
      <c r="H245" s="2"/>
      <c r="I245" s="2"/>
      <c r="J245" s="2"/>
      <c r="K245" s="2"/>
      <c r="L245" s="2"/>
      <c r="M245" s="2"/>
      <c r="N245" s="2"/>
      <c r="O245" s="196"/>
      <c r="P245" s="196"/>
      <c r="Q245" s="196"/>
      <c r="R245" s="2"/>
      <c r="S245" s="2"/>
      <c r="T245" s="2"/>
    </row>
    <row r="246" spans="2:20">
      <c r="B246" s="2"/>
      <c r="C246" s="196"/>
      <c r="D246" s="2"/>
      <c r="E246" s="196"/>
      <c r="F246" s="2"/>
      <c r="G246" s="2"/>
      <c r="H246" s="2"/>
      <c r="I246" s="2"/>
      <c r="J246" s="2"/>
      <c r="K246" s="2"/>
      <c r="L246" s="2"/>
      <c r="M246" s="2"/>
      <c r="N246" s="2"/>
      <c r="O246" s="196"/>
      <c r="P246" s="196"/>
      <c r="Q246" s="196"/>
      <c r="R246" s="2"/>
      <c r="S246" s="2"/>
      <c r="T246" s="2"/>
    </row>
    <row r="247" spans="2:20">
      <c r="B247" s="2"/>
      <c r="C247" s="196"/>
      <c r="D247" s="2"/>
      <c r="E247" s="196"/>
      <c r="F247" s="2"/>
      <c r="G247" s="2"/>
      <c r="H247" s="2"/>
      <c r="I247" s="2"/>
      <c r="J247" s="2"/>
      <c r="K247" s="2"/>
      <c r="L247" s="2"/>
      <c r="M247" s="2"/>
      <c r="N247" s="2"/>
      <c r="O247" s="196"/>
      <c r="P247" s="196"/>
      <c r="Q247" s="196"/>
      <c r="R247" s="2"/>
      <c r="S247" s="2"/>
      <c r="T247" s="2"/>
    </row>
    <row r="248" spans="2:20">
      <c r="B248" s="2"/>
      <c r="C248" s="196"/>
      <c r="D248" s="2"/>
      <c r="E248" s="196"/>
      <c r="F248" s="2"/>
      <c r="G248" s="2"/>
      <c r="H248" s="2"/>
      <c r="I248" s="2"/>
      <c r="J248" s="2"/>
      <c r="K248" s="2"/>
      <c r="L248" s="2"/>
      <c r="M248" s="2"/>
      <c r="N248" s="2"/>
      <c r="O248" s="196"/>
      <c r="P248" s="196"/>
      <c r="Q248" s="196"/>
      <c r="R248" s="2"/>
      <c r="S248" s="2"/>
      <c r="T248" s="2"/>
    </row>
    <row r="249" spans="2:20">
      <c r="B249" s="2"/>
      <c r="C249" s="196"/>
      <c r="D249" s="2"/>
      <c r="E249" s="196"/>
      <c r="F249" s="2"/>
      <c r="G249" s="2"/>
      <c r="H249" s="2"/>
      <c r="I249" s="2"/>
      <c r="J249" s="2"/>
      <c r="K249" s="2"/>
      <c r="L249" s="2"/>
      <c r="M249" s="2"/>
      <c r="N249" s="2"/>
      <c r="O249" s="196"/>
      <c r="P249" s="196"/>
      <c r="Q249" s="196"/>
      <c r="R249" s="2"/>
      <c r="S249" s="2"/>
      <c r="T249" s="2"/>
    </row>
    <row r="250" spans="2:20">
      <c r="B250" s="2"/>
      <c r="C250" s="196"/>
      <c r="D250" s="2"/>
      <c r="E250" s="196"/>
      <c r="F250" s="2"/>
      <c r="G250" s="2"/>
      <c r="H250" s="2"/>
      <c r="I250" s="2"/>
      <c r="J250" s="2"/>
      <c r="K250" s="2"/>
      <c r="L250" s="2"/>
      <c r="M250" s="2"/>
      <c r="N250" s="2"/>
      <c r="O250" s="196"/>
      <c r="P250" s="196"/>
      <c r="Q250" s="196"/>
      <c r="R250" s="2"/>
      <c r="S250" s="2"/>
      <c r="T250" s="2"/>
    </row>
    <row r="251" spans="2:20">
      <c r="B251" s="2"/>
      <c r="C251" s="196"/>
      <c r="D251" s="2"/>
      <c r="E251" s="196"/>
      <c r="F251" s="2"/>
      <c r="G251" s="2"/>
      <c r="H251" s="2"/>
      <c r="I251" s="2"/>
      <c r="J251" s="2"/>
      <c r="K251" s="2"/>
      <c r="L251" s="2"/>
      <c r="M251" s="2"/>
      <c r="N251" s="2"/>
      <c r="O251" s="196"/>
      <c r="P251" s="196"/>
      <c r="Q251" s="196"/>
      <c r="R251" s="2"/>
      <c r="S251" s="2"/>
      <c r="T251" s="2"/>
    </row>
    <row r="252" spans="2:20">
      <c r="B252" s="2"/>
      <c r="C252" s="196"/>
      <c r="D252" s="2"/>
      <c r="E252" s="196"/>
      <c r="F252" s="2"/>
      <c r="G252" s="2"/>
      <c r="H252" s="2"/>
      <c r="I252" s="2"/>
      <c r="J252" s="2"/>
      <c r="K252" s="2"/>
      <c r="L252" s="2"/>
      <c r="M252" s="2"/>
      <c r="N252" s="2"/>
      <c r="O252" s="196"/>
      <c r="P252" s="196"/>
      <c r="Q252" s="196"/>
      <c r="R252" s="2"/>
      <c r="S252" s="2"/>
      <c r="T252" s="2"/>
    </row>
    <row r="253" spans="2:20">
      <c r="B253" s="2"/>
      <c r="C253" s="196"/>
      <c r="D253" s="2"/>
      <c r="E253" s="196"/>
      <c r="F253" s="2"/>
      <c r="G253" s="2"/>
      <c r="H253" s="2"/>
      <c r="I253" s="2"/>
      <c r="J253" s="2"/>
      <c r="K253" s="2"/>
      <c r="L253" s="2"/>
      <c r="M253" s="2"/>
      <c r="N253" s="2"/>
      <c r="O253" s="196"/>
      <c r="P253" s="196"/>
      <c r="Q253" s="196"/>
      <c r="R253" s="2"/>
      <c r="S253" s="2"/>
      <c r="T253" s="2"/>
    </row>
    <row r="254" spans="2:20">
      <c r="B254" s="2"/>
      <c r="C254" s="196"/>
      <c r="D254" s="2"/>
      <c r="E254" s="196"/>
      <c r="F254" s="2"/>
      <c r="G254" s="2"/>
      <c r="H254" s="2"/>
      <c r="I254" s="2"/>
      <c r="J254" s="2"/>
      <c r="K254" s="2"/>
      <c r="L254" s="2"/>
      <c r="M254" s="2"/>
      <c r="N254" s="2"/>
      <c r="O254" s="196"/>
      <c r="P254" s="196"/>
      <c r="Q254" s="196"/>
      <c r="R254" s="2"/>
      <c r="S254" s="2"/>
      <c r="T254" s="2"/>
    </row>
    <row r="255" spans="2:20">
      <c r="B255" s="2"/>
      <c r="C255" s="196"/>
      <c r="D255" s="2"/>
      <c r="E255" s="196"/>
      <c r="F255" s="2"/>
      <c r="G255" s="2"/>
      <c r="H255" s="2"/>
      <c r="I255" s="2"/>
      <c r="J255" s="2"/>
      <c r="K255" s="2"/>
      <c r="L255" s="2"/>
      <c r="M255" s="2"/>
      <c r="N255" s="2"/>
      <c r="O255" s="196"/>
      <c r="P255" s="196"/>
      <c r="Q255" s="196"/>
      <c r="R255" s="2"/>
      <c r="S255" s="2"/>
      <c r="T255" s="2"/>
    </row>
    <row r="256" spans="2:20">
      <c r="B256" s="2"/>
      <c r="C256" s="196"/>
      <c r="D256" s="2"/>
      <c r="E256" s="196"/>
      <c r="F256" s="2"/>
      <c r="G256" s="2"/>
      <c r="H256" s="2"/>
      <c r="I256" s="2"/>
      <c r="J256" s="2"/>
      <c r="K256" s="2"/>
      <c r="L256" s="2"/>
      <c r="M256" s="2"/>
      <c r="N256" s="2"/>
      <c r="O256" s="196"/>
      <c r="P256" s="196"/>
      <c r="Q256" s="196"/>
      <c r="R256" s="2"/>
      <c r="S256" s="2"/>
      <c r="T256" s="2"/>
    </row>
    <row r="257" spans="2:20">
      <c r="B257" s="2"/>
      <c r="C257" s="196"/>
      <c r="D257" s="2"/>
      <c r="E257" s="196"/>
      <c r="F257" s="2"/>
      <c r="G257" s="2"/>
      <c r="H257" s="2"/>
      <c r="I257" s="2"/>
      <c r="J257" s="2"/>
      <c r="K257" s="2"/>
      <c r="L257" s="2"/>
      <c r="M257" s="2"/>
      <c r="N257" s="2"/>
      <c r="O257" s="196"/>
      <c r="P257" s="196"/>
      <c r="Q257" s="196"/>
      <c r="R257" s="2"/>
      <c r="S257" s="2"/>
      <c r="T257" s="2"/>
    </row>
    <row r="258" spans="2:20">
      <c r="B258" s="2"/>
      <c r="C258" s="196"/>
      <c r="D258" s="2"/>
      <c r="E258" s="196"/>
      <c r="F258" s="2"/>
      <c r="G258" s="2"/>
      <c r="H258" s="2"/>
      <c r="I258" s="2"/>
      <c r="J258" s="2"/>
      <c r="K258" s="2"/>
      <c r="L258" s="2"/>
      <c r="M258" s="2"/>
      <c r="N258" s="2"/>
      <c r="O258" s="196"/>
      <c r="P258" s="196"/>
      <c r="Q258" s="196"/>
      <c r="R258" s="2"/>
      <c r="S258" s="2"/>
      <c r="T258" s="2"/>
    </row>
    <row r="259" spans="2:20">
      <c r="B259" s="2"/>
      <c r="C259" s="196"/>
      <c r="D259" s="2"/>
      <c r="E259" s="196"/>
      <c r="F259" s="2"/>
      <c r="G259" s="2"/>
      <c r="H259" s="2"/>
      <c r="I259" s="2"/>
      <c r="J259" s="2"/>
      <c r="K259" s="2"/>
      <c r="L259" s="2"/>
      <c r="M259" s="2"/>
      <c r="N259" s="2"/>
      <c r="O259" s="196"/>
      <c r="P259" s="196"/>
      <c r="Q259" s="196"/>
      <c r="R259" s="2"/>
      <c r="S259" s="2"/>
      <c r="T259" s="2"/>
    </row>
    <row r="260" spans="2:20">
      <c r="B260" s="2"/>
      <c r="C260" s="196"/>
      <c r="D260" s="2"/>
      <c r="E260" s="196"/>
      <c r="F260" s="2"/>
      <c r="G260" s="2"/>
      <c r="H260" s="2"/>
      <c r="I260" s="2"/>
      <c r="J260" s="2"/>
      <c r="K260" s="2"/>
      <c r="L260" s="2"/>
      <c r="M260" s="2"/>
      <c r="N260" s="2"/>
      <c r="O260" s="196"/>
      <c r="P260" s="196"/>
      <c r="Q260" s="196"/>
      <c r="R260" s="2"/>
      <c r="S260" s="2"/>
      <c r="T260" s="2"/>
    </row>
    <row r="261" spans="2:20">
      <c r="B261" s="2"/>
      <c r="C261" s="196"/>
      <c r="D261" s="2"/>
      <c r="E261" s="196"/>
      <c r="F261" s="2"/>
      <c r="G261" s="2"/>
      <c r="H261" s="2"/>
      <c r="I261" s="2"/>
      <c r="J261" s="2"/>
      <c r="K261" s="2"/>
      <c r="L261" s="2"/>
      <c r="M261" s="2"/>
      <c r="N261" s="2"/>
      <c r="O261" s="196"/>
      <c r="P261" s="196"/>
      <c r="Q261" s="196"/>
      <c r="R261" s="2"/>
      <c r="S261" s="2"/>
      <c r="T261" s="2"/>
    </row>
    <row r="262" spans="2:20">
      <c r="B262" s="2"/>
      <c r="C262" s="196"/>
      <c r="D262" s="2"/>
      <c r="E262" s="196"/>
      <c r="F262" s="2"/>
      <c r="G262" s="2"/>
      <c r="H262" s="2"/>
      <c r="I262" s="2"/>
      <c r="J262" s="2"/>
      <c r="K262" s="2"/>
      <c r="L262" s="2"/>
      <c r="M262" s="2"/>
      <c r="N262" s="2"/>
      <c r="O262" s="196"/>
      <c r="P262" s="196"/>
      <c r="Q262" s="196"/>
      <c r="R262" s="2"/>
      <c r="S262" s="2"/>
      <c r="T262" s="2"/>
    </row>
    <row r="263" spans="2:20">
      <c r="B263" s="2"/>
      <c r="C263" s="196"/>
      <c r="D263" s="2"/>
      <c r="E263" s="196"/>
      <c r="F263" s="2"/>
      <c r="G263" s="2"/>
      <c r="H263" s="2"/>
      <c r="I263" s="2"/>
      <c r="J263" s="2"/>
      <c r="K263" s="2"/>
      <c r="L263" s="2"/>
      <c r="M263" s="2"/>
      <c r="N263" s="2"/>
      <c r="O263" s="196"/>
      <c r="P263" s="196"/>
      <c r="Q263" s="196"/>
      <c r="R263" s="2"/>
      <c r="S263" s="2"/>
      <c r="T263" s="2"/>
    </row>
    <row r="264" spans="2:20">
      <c r="B264" s="2"/>
      <c r="C264" s="196"/>
      <c r="D264" s="2"/>
      <c r="E264" s="196"/>
      <c r="F264" s="2"/>
      <c r="G264" s="2"/>
      <c r="H264" s="2"/>
      <c r="I264" s="2"/>
      <c r="J264" s="2"/>
      <c r="K264" s="2"/>
      <c r="L264" s="2"/>
      <c r="M264" s="2"/>
      <c r="N264" s="2"/>
      <c r="O264" s="196"/>
      <c r="P264" s="196"/>
      <c r="Q264" s="196"/>
      <c r="R264" s="2"/>
      <c r="S264" s="2"/>
      <c r="T264" s="2"/>
    </row>
    <row r="265" spans="2:20">
      <c r="B265" s="2"/>
      <c r="C265" s="196"/>
      <c r="D265" s="2"/>
      <c r="E265" s="196"/>
      <c r="F265" s="2"/>
      <c r="G265" s="2"/>
      <c r="H265" s="2"/>
      <c r="I265" s="2"/>
      <c r="J265" s="2"/>
      <c r="K265" s="2"/>
      <c r="L265" s="2"/>
      <c r="M265" s="2"/>
      <c r="N265" s="2"/>
      <c r="O265" s="196"/>
      <c r="P265" s="196"/>
      <c r="Q265" s="196"/>
      <c r="R265" s="2"/>
      <c r="S265" s="2"/>
      <c r="T265" s="2"/>
    </row>
    <row r="266" spans="2:20">
      <c r="B266" s="2"/>
      <c r="C266" s="196"/>
      <c r="D266" s="2"/>
      <c r="E266" s="196"/>
      <c r="F266" s="2"/>
      <c r="G266" s="2"/>
      <c r="H266" s="2"/>
      <c r="I266" s="2"/>
      <c r="J266" s="2"/>
      <c r="K266" s="2"/>
      <c r="L266" s="2"/>
      <c r="M266" s="2"/>
      <c r="N266" s="2"/>
      <c r="O266" s="196"/>
      <c r="P266" s="196"/>
      <c r="Q266" s="196"/>
      <c r="R266" s="2"/>
      <c r="S266" s="2"/>
      <c r="T266" s="2"/>
    </row>
    <row r="267" spans="2:20">
      <c r="B267" s="2"/>
      <c r="C267" s="196"/>
      <c r="D267" s="2"/>
      <c r="E267" s="196"/>
      <c r="F267" s="2"/>
      <c r="G267" s="2"/>
      <c r="H267" s="2"/>
      <c r="I267" s="2"/>
      <c r="J267" s="2"/>
      <c r="K267" s="2"/>
      <c r="L267" s="2"/>
      <c r="M267" s="2"/>
      <c r="N267" s="2"/>
      <c r="O267" s="196"/>
      <c r="P267" s="196"/>
      <c r="Q267" s="196"/>
      <c r="R267" s="2"/>
      <c r="S267" s="2"/>
      <c r="T267" s="2"/>
    </row>
    <row r="268" spans="2:20">
      <c r="B268" s="2"/>
      <c r="C268" s="196"/>
      <c r="D268" s="2"/>
      <c r="E268" s="196"/>
      <c r="F268" s="2"/>
      <c r="G268" s="2"/>
      <c r="H268" s="2"/>
      <c r="I268" s="2"/>
      <c r="J268" s="2"/>
      <c r="K268" s="2"/>
      <c r="L268" s="2"/>
      <c r="M268" s="2"/>
      <c r="N268" s="2"/>
      <c r="O268" s="196"/>
      <c r="P268" s="196"/>
      <c r="Q268" s="196"/>
      <c r="R268" s="2"/>
      <c r="S268" s="2"/>
      <c r="T268" s="2"/>
    </row>
    <row r="269" spans="2:20">
      <c r="B269" s="2"/>
      <c r="C269" s="196"/>
      <c r="D269" s="2"/>
      <c r="E269" s="196"/>
      <c r="F269" s="2"/>
      <c r="G269" s="2"/>
      <c r="H269" s="2"/>
      <c r="I269" s="2"/>
      <c r="J269" s="2"/>
      <c r="K269" s="2"/>
      <c r="L269" s="2"/>
      <c r="M269" s="2"/>
      <c r="N269" s="2"/>
      <c r="O269" s="196"/>
      <c r="P269" s="196"/>
      <c r="Q269" s="196"/>
      <c r="R269" s="2"/>
      <c r="S269" s="2"/>
      <c r="T269" s="2"/>
    </row>
    <row r="270" spans="2:20">
      <c r="B270" s="2"/>
      <c r="C270" s="196"/>
      <c r="D270" s="2"/>
      <c r="E270" s="196"/>
      <c r="F270" s="2"/>
      <c r="G270" s="2"/>
      <c r="H270" s="2"/>
      <c r="I270" s="2"/>
      <c r="J270" s="2"/>
      <c r="K270" s="2"/>
      <c r="L270" s="2"/>
      <c r="M270" s="2"/>
      <c r="N270" s="2"/>
      <c r="O270" s="196"/>
      <c r="P270" s="196"/>
      <c r="Q270" s="196"/>
      <c r="R270" s="2"/>
      <c r="S270" s="2"/>
      <c r="T270" s="2"/>
    </row>
    <row r="271" spans="2:20">
      <c r="B271" s="2"/>
      <c r="C271" s="196"/>
      <c r="D271" s="2"/>
      <c r="E271" s="196"/>
      <c r="F271" s="2"/>
      <c r="G271" s="2"/>
      <c r="H271" s="2"/>
      <c r="I271" s="2"/>
      <c r="J271" s="2"/>
      <c r="K271" s="2"/>
      <c r="L271" s="2"/>
      <c r="M271" s="2"/>
      <c r="N271" s="2"/>
      <c r="O271" s="196"/>
      <c r="P271" s="196"/>
      <c r="Q271" s="196"/>
      <c r="R271" s="2"/>
      <c r="S271" s="2"/>
      <c r="T271" s="2"/>
    </row>
    <row r="272" spans="2:20">
      <c r="B272" s="2"/>
      <c r="C272" s="196"/>
      <c r="D272" s="2"/>
      <c r="E272" s="196"/>
      <c r="F272" s="2"/>
      <c r="G272" s="2"/>
      <c r="H272" s="2"/>
      <c r="I272" s="2"/>
      <c r="J272" s="2"/>
      <c r="K272" s="2"/>
      <c r="L272" s="2"/>
      <c r="M272" s="2"/>
      <c r="N272" s="2"/>
      <c r="O272" s="196"/>
      <c r="P272" s="196"/>
      <c r="Q272" s="196"/>
      <c r="R272" s="2"/>
      <c r="S272" s="2"/>
      <c r="T272" s="2"/>
    </row>
    <row r="273" spans="2:20">
      <c r="B273" s="2"/>
      <c r="C273" s="196"/>
      <c r="D273" s="2"/>
      <c r="E273" s="196"/>
      <c r="F273" s="2"/>
      <c r="G273" s="2"/>
      <c r="H273" s="2"/>
      <c r="I273" s="2"/>
      <c r="J273" s="2"/>
      <c r="K273" s="2"/>
      <c r="L273" s="2"/>
      <c r="M273" s="2"/>
      <c r="N273" s="2"/>
      <c r="O273" s="196"/>
      <c r="P273" s="196"/>
      <c r="Q273" s="196"/>
      <c r="R273" s="2"/>
      <c r="S273" s="2"/>
      <c r="T273" s="2"/>
    </row>
    <row r="274" spans="2:20">
      <c r="B274" s="2"/>
      <c r="C274" s="196"/>
      <c r="D274" s="2"/>
      <c r="E274" s="196"/>
      <c r="F274" s="2"/>
      <c r="G274" s="2"/>
      <c r="H274" s="2"/>
      <c r="I274" s="2"/>
      <c r="J274" s="2"/>
      <c r="K274" s="2"/>
      <c r="L274" s="2"/>
      <c r="M274" s="2"/>
      <c r="N274" s="2"/>
      <c r="O274" s="196"/>
      <c r="P274" s="196"/>
      <c r="Q274" s="196"/>
      <c r="R274" s="2"/>
      <c r="S274" s="2"/>
      <c r="T274" s="2"/>
    </row>
    <row r="275" spans="2:20">
      <c r="B275" s="2"/>
      <c r="C275" s="196"/>
      <c r="D275" s="2"/>
      <c r="E275" s="196"/>
      <c r="F275" s="2"/>
      <c r="G275" s="2"/>
      <c r="H275" s="2"/>
      <c r="I275" s="2"/>
      <c r="J275" s="2"/>
      <c r="K275" s="2"/>
      <c r="L275" s="2"/>
      <c r="M275" s="2"/>
      <c r="N275" s="2"/>
      <c r="O275" s="196"/>
      <c r="P275" s="196"/>
      <c r="Q275" s="196"/>
      <c r="R275" s="2"/>
      <c r="S275" s="2"/>
      <c r="T275" s="2"/>
    </row>
    <row r="276" spans="2:20">
      <c r="B276" s="2"/>
      <c r="C276" s="196"/>
      <c r="D276" s="2"/>
      <c r="E276" s="196"/>
      <c r="F276" s="2"/>
      <c r="G276" s="2"/>
      <c r="H276" s="2"/>
      <c r="I276" s="2"/>
      <c r="J276" s="2"/>
      <c r="K276" s="2"/>
      <c r="L276" s="2"/>
      <c r="M276" s="2"/>
      <c r="N276" s="2"/>
      <c r="O276" s="196"/>
      <c r="P276" s="196"/>
      <c r="Q276" s="196"/>
      <c r="R276" s="2"/>
      <c r="S276" s="2"/>
      <c r="T276" s="2"/>
    </row>
    <row r="277" spans="2:20">
      <c r="B277" s="2"/>
      <c r="C277" s="196"/>
      <c r="D277" s="2"/>
      <c r="E277" s="196"/>
      <c r="F277" s="2"/>
      <c r="G277" s="2"/>
      <c r="H277" s="2"/>
      <c r="I277" s="2"/>
      <c r="J277" s="2"/>
      <c r="K277" s="2"/>
      <c r="L277" s="2"/>
      <c r="M277" s="2"/>
      <c r="N277" s="2"/>
      <c r="O277" s="196"/>
      <c r="P277" s="196"/>
      <c r="Q277" s="196"/>
      <c r="R277" s="2"/>
      <c r="S277" s="2"/>
      <c r="T277" s="2"/>
    </row>
    <row r="278" spans="2:20">
      <c r="B278" s="2"/>
      <c r="C278" s="196"/>
      <c r="D278" s="2"/>
      <c r="E278" s="196"/>
      <c r="F278" s="2"/>
      <c r="G278" s="2"/>
      <c r="H278" s="2"/>
      <c r="I278" s="2"/>
      <c r="J278" s="2"/>
      <c r="K278" s="2"/>
      <c r="L278" s="2"/>
      <c r="M278" s="2"/>
      <c r="N278" s="2"/>
      <c r="O278" s="196"/>
      <c r="P278" s="196"/>
      <c r="Q278" s="196"/>
      <c r="R278" s="2"/>
      <c r="S278" s="2"/>
      <c r="T278" s="2"/>
    </row>
    <row r="279" spans="2:20">
      <c r="B279" s="2"/>
      <c r="C279" s="196"/>
      <c r="D279" s="2"/>
      <c r="E279" s="196"/>
      <c r="F279" s="2"/>
      <c r="G279" s="2"/>
      <c r="H279" s="2"/>
      <c r="I279" s="2"/>
      <c r="J279" s="2"/>
      <c r="K279" s="2"/>
      <c r="L279" s="2"/>
      <c r="M279" s="2"/>
      <c r="N279" s="2"/>
      <c r="O279" s="196"/>
      <c r="P279" s="196"/>
      <c r="Q279" s="196"/>
      <c r="R279" s="2"/>
      <c r="S279" s="2"/>
      <c r="T279" s="2"/>
    </row>
    <row r="280" spans="2:20">
      <c r="B280" s="2"/>
      <c r="C280" s="196"/>
      <c r="D280" s="2"/>
      <c r="E280" s="196"/>
      <c r="F280" s="2"/>
      <c r="G280" s="2"/>
      <c r="H280" s="2"/>
      <c r="I280" s="2"/>
      <c r="J280" s="2"/>
      <c r="K280" s="2"/>
      <c r="L280" s="2"/>
      <c r="M280" s="2"/>
      <c r="N280" s="2"/>
      <c r="O280" s="196"/>
      <c r="P280" s="196"/>
      <c r="Q280" s="196"/>
      <c r="R280" s="2"/>
      <c r="S280" s="2"/>
      <c r="T280" s="2"/>
    </row>
    <row r="281" spans="2:20">
      <c r="B281" s="2"/>
      <c r="C281" s="196"/>
      <c r="D281" s="2"/>
      <c r="E281" s="196"/>
      <c r="F281" s="2"/>
      <c r="G281" s="2"/>
      <c r="H281" s="2"/>
      <c r="I281" s="2"/>
      <c r="J281" s="2"/>
      <c r="K281" s="2"/>
      <c r="L281" s="2"/>
      <c r="M281" s="2"/>
      <c r="N281" s="2"/>
      <c r="O281" s="196"/>
      <c r="P281" s="196"/>
      <c r="Q281" s="196"/>
      <c r="R281" s="2"/>
      <c r="S281" s="2"/>
      <c r="T281" s="2"/>
    </row>
    <row r="282" spans="2:20">
      <c r="B282" s="2"/>
      <c r="C282" s="196"/>
      <c r="D282" s="2"/>
      <c r="E282" s="196"/>
      <c r="F282" s="2"/>
      <c r="G282" s="2"/>
      <c r="H282" s="2"/>
      <c r="I282" s="2"/>
      <c r="J282" s="2"/>
      <c r="K282" s="2"/>
      <c r="L282" s="2"/>
      <c r="M282" s="2"/>
      <c r="N282" s="2"/>
      <c r="O282" s="196"/>
      <c r="P282" s="196"/>
      <c r="Q282" s="196"/>
      <c r="R282" s="2"/>
      <c r="S282" s="2"/>
      <c r="T282" s="2"/>
    </row>
    <row r="283" spans="2:20">
      <c r="B283" s="2"/>
      <c r="C283" s="196"/>
      <c r="D283" s="2"/>
      <c r="E283" s="196"/>
      <c r="F283" s="2"/>
      <c r="G283" s="2"/>
      <c r="H283" s="2"/>
      <c r="I283" s="2"/>
      <c r="J283" s="2"/>
      <c r="K283" s="2"/>
      <c r="L283" s="2"/>
      <c r="M283" s="2"/>
      <c r="N283" s="2"/>
      <c r="O283" s="196"/>
      <c r="P283" s="196"/>
      <c r="Q283" s="196"/>
      <c r="R283" s="2"/>
      <c r="S283" s="2"/>
      <c r="T283" s="2"/>
    </row>
    <row r="284" spans="2:20">
      <c r="B284" s="2"/>
      <c r="C284" s="196"/>
      <c r="D284" s="2"/>
      <c r="E284" s="196"/>
      <c r="F284" s="2"/>
      <c r="G284" s="2"/>
      <c r="H284" s="2"/>
      <c r="I284" s="2"/>
      <c r="J284" s="2"/>
      <c r="K284" s="2"/>
      <c r="L284" s="2"/>
      <c r="M284" s="2"/>
      <c r="N284" s="2"/>
      <c r="O284" s="196"/>
      <c r="P284" s="196"/>
      <c r="Q284" s="196"/>
      <c r="R284" s="2"/>
      <c r="S284" s="2"/>
      <c r="T284" s="2"/>
    </row>
    <row r="285" spans="2:20">
      <c r="B285" s="2"/>
      <c r="C285" s="196"/>
      <c r="D285" s="2"/>
      <c r="E285" s="196"/>
      <c r="F285" s="2"/>
      <c r="G285" s="2"/>
      <c r="H285" s="2"/>
      <c r="I285" s="2"/>
      <c r="J285" s="2"/>
      <c r="K285" s="2"/>
      <c r="L285" s="2"/>
      <c r="M285" s="2"/>
      <c r="N285" s="2"/>
      <c r="O285" s="196"/>
      <c r="P285" s="196"/>
      <c r="Q285" s="196"/>
      <c r="R285" s="2"/>
      <c r="S285" s="2"/>
      <c r="T285" s="2"/>
    </row>
    <row r="286" spans="2:20">
      <c r="B286" s="2"/>
      <c r="C286" s="196"/>
      <c r="D286" s="2"/>
      <c r="E286" s="196"/>
      <c r="F286" s="2"/>
      <c r="G286" s="2"/>
      <c r="H286" s="2"/>
      <c r="I286" s="2"/>
      <c r="J286" s="2"/>
      <c r="K286" s="2"/>
      <c r="L286" s="2"/>
      <c r="M286" s="2"/>
      <c r="N286" s="2"/>
      <c r="O286" s="196"/>
      <c r="P286" s="196"/>
      <c r="Q286" s="196"/>
      <c r="R286" s="2"/>
      <c r="S286" s="2"/>
      <c r="T286" s="2"/>
    </row>
    <row r="287" spans="2:20">
      <c r="B287" s="2"/>
      <c r="C287" s="196"/>
      <c r="D287" s="2"/>
      <c r="E287" s="196"/>
      <c r="F287" s="2"/>
      <c r="G287" s="2"/>
      <c r="H287" s="2"/>
      <c r="I287" s="2"/>
      <c r="J287" s="2"/>
      <c r="K287" s="2"/>
      <c r="L287" s="2"/>
      <c r="M287" s="2"/>
      <c r="N287" s="2"/>
      <c r="O287" s="196"/>
      <c r="P287" s="196"/>
      <c r="Q287" s="196"/>
      <c r="R287" s="2"/>
      <c r="S287" s="2"/>
      <c r="T287" s="2"/>
    </row>
    <row r="288" spans="2:20">
      <c r="B288" s="2"/>
      <c r="C288" s="196"/>
      <c r="D288" s="2"/>
      <c r="E288" s="196"/>
      <c r="F288" s="2"/>
      <c r="G288" s="2"/>
      <c r="H288" s="2"/>
      <c r="I288" s="2"/>
      <c r="J288" s="2"/>
      <c r="K288" s="2"/>
      <c r="L288" s="2"/>
      <c r="M288" s="2"/>
      <c r="N288" s="2"/>
      <c r="O288" s="196"/>
      <c r="P288" s="196"/>
      <c r="Q288" s="196"/>
      <c r="R288" s="2"/>
      <c r="S288" s="2"/>
      <c r="T288" s="2"/>
    </row>
    <row r="289" spans="2:20">
      <c r="B289" s="2"/>
      <c r="C289" s="196"/>
      <c r="D289" s="2"/>
      <c r="E289" s="196"/>
      <c r="F289" s="2"/>
      <c r="G289" s="2"/>
      <c r="H289" s="2"/>
      <c r="I289" s="2"/>
      <c r="J289" s="2"/>
      <c r="K289" s="2"/>
      <c r="L289" s="2"/>
      <c r="M289" s="2"/>
      <c r="N289" s="2"/>
      <c r="O289" s="196"/>
      <c r="P289" s="196"/>
      <c r="Q289" s="196"/>
      <c r="R289" s="2"/>
      <c r="S289" s="2"/>
      <c r="T289" s="2"/>
    </row>
    <row r="290" spans="2:20">
      <c r="B290" s="2"/>
      <c r="C290" s="196"/>
      <c r="D290" s="2"/>
      <c r="E290" s="196"/>
      <c r="F290" s="2"/>
      <c r="G290" s="2"/>
      <c r="H290" s="2"/>
      <c r="I290" s="2"/>
      <c r="J290" s="2"/>
      <c r="K290" s="2"/>
      <c r="L290" s="2"/>
      <c r="M290" s="2"/>
      <c r="N290" s="2"/>
      <c r="O290" s="196"/>
      <c r="P290" s="196"/>
      <c r="Q290" s="196"/>
      <c r="R290" s="2"/>
      <c r="S290" s="2"/>
      <c r="T290" s="2"/>
    </row>
    <row r="291" spans="2:20">
      <c r="B291" s="2"/>
      <c r="C291" s="196"/>
      <c r="D291" s="2"/>
      <c r="E291" s="196"/>
      <c r="F291" s="2"/>
      <c r="G291" s="2"/>
      <c r="H291" s="2"/>
      <c r="I291" s="2"/>
      <c r="J291" s="2"/>
      <c r="K291" s="2"/>
      <c r="L291" s="2"/>
      <c r="M291" s="2"/>
      <c r="N291" s="2"/>
      <c r="O291" s="196"/>
      <c r="P291" s="196"/>
      <c r="Q291" s="196"/>
      <c r="R291" s="2"/>
      <c r="S291" s="2"/>
      <c r="T291" s="2"/>
    </row>
    <row r="292" spans="2:20">
      <c r="B292" s="2"/>
      <c r="C292" s="196"/>
      <c r="D292" s="2"/>
      <c r="E292" s="196"/>
      <c r="F292" s="2"/>
      <c r="G292" s="2"/>
      <c r="H292" s="2"/>
      <c r="I292" s="2"/>
      <c r="J292" s="2"/>
      <c r="K292" s="2"/>
      <c r="L292" s="2"/>
      <c r="M292" s="2"/>
      <c r="N292" s="2"/>
      <c r="O292" s="196"/>
      <c r="P292" s="196"/>
      <c r="Q292" s="196"/>
      <c r="R292" s="2"/>
      <c r="S292" s="2"/>
      <c r="T292" s="2"/>
    </row>
    <row r="293" spans="2:20">
      <c r="B293" s="2"/>
      <c r="C293" s="196"/>
      <c r="D293" s="2"/>
      <c r="E293" s="196"/>
      <c r="F293" s="2"/>
      <c r="G293" s="2"/>
      <c r="H293" s="2"/>
      <c r="I293" s="2"/>
      <c r="J293" s="2"/>
      <c r="K293" s="2"/>
      <c r="L293" s="2"/>
      <c r="M293" s="2"/>
      <c r="N293" s="2"/>
      <c r="O293" s="196"/>
      <c r="P293" s="196"/>
      <c r="Q293" s="196"/>
      <c r="R293" s="2"/>
      <c r="S293" s="2"/>
      <c r="T293" s="2"/>
    </row>
    <row r="294" spans="2:20">
      <c r="B294" s="2"/>
      <c r="C294" s="196"/>
      <c r="D294" s="2"/>
      <c r="E294" s="196"/>
      <c r="F294" s="2"/>
      <c r="G294" s="2"/>
      <c r="H294" s="2"/>
      <c r="I294" s="2"/>
      <c r="J294" s="2"/>
      <c r="K294" s="2"/>
      <c r="L294" s="2"/>
      <c r="M294" s="2"/>
      <c r="N294" s="2"/>
      <c r="O294" s="196"/>
      <c r="P294" s="196"/>
      <c r="Q294" s="196"/>
      <c r="R294" s="2"/>
      <c r="S294" s="2"/>
      <c r="T294" s="2"/>
    </row>
    <row r="295" spans="2:20">
      <c r="B295" s="2"/>
      <c r="C295" s="196"/>
      <c r="D295" s="2"/>
      <c r="E295" s="196"/>
      <c r="F295" s="2"/>
      <c r="G295" s="2"/>
      <c r="H295" s="2"/>
      <c r="I295" s="2"/>
      <c r="J295" s="2"/>
      <c r="K295" s="2"/>
      <c r="L295" s="2"/>
      <c r="M295" s="2"/>
      <c r="N295" s="2"/>
      <c r="O295" s="196"/>
      <c r="P295" s="196"/>
      <c r="Q295" s="196"/>
      <c r="R295" s="2"/>
      <c r="S295" s="2"/>
      <c r="T295" s="2"/>
    </row>
    <row r="296" spans="2:20">
      <c r="B296" s="2"/>
      <c r="C296" s="196"/>
      <c r="D296" s="2"/>
      <c r="E296" s="196"/>
      <c r="F296" s="2"/>
      <c r="G296" s="2"/>
      <c r="H296" s="2"/>
      <c r="I296" s="2"/>
      <c r="J296" s="2"/>
      <c r="K296" s="2"/>
      <c r="L296" s="2"/>
      <c r="M296" s="2"/>
      <c r="N296" s="2"/>
      <c r="O296" s="196"/>
      <c r="P296" s="196"/>
      <c r="Q296" s="196"/>
      <c r="R296" s="2"/>
      <c r="S296" s="2"/>
      <c r="T296" s="2"/>
    </row>
    <row r="297" spans="2:20">
      <c r="B297" s="2"/>
      <c r="C297" s="196"/>
      <c r="D297" s="2"/>
      <c r="E297" s="196"/>
      <c r="F297" s="2"/>
      <c r="G297" s="2"/>
      <c r="H297" s="2"/>
      <c r="I297" s="2"/>
      <c r="J297" s="2"/>
      <c r="K297" s="2"/>
      <c r="L297" s="2"/>
      <c r="M297" s="2"/>
      <c r="N297" s="2"/>
      <c r="O297" s="196"/>
      <c r="P297" s="196"/>
      <c r="Q297" s="196"/>
      <c r="R297" s="2"/>
      <c r="S297" s="2"/>
      <c r="T297" s="2"/>
    </row>
    <row r="298" spans="2:20">
      <c r="B298" s="2"/>
      <c r="C298" s="196"/>
      <c r="D298" s="2"/>
      <c r="E298" s="196"/>
      <c r="F298" s="2"/>
      <c r="G298" s="2"/>
      <c r="H298" s="2"/>
      <c r="I298" s="2"/>
      <c r="J298" s="2"/>
      <c r="K298" s="2"/>
      <c r="L298" s="2"/>
      <c r="M298" s="2"/>
      <c r="N298" s="2"/>
      <c r="O298" s="196"/>
      <c r="P298" s="196"/>
      <c r="Q298" s="196"/>
      <c r="R298" s="2"/>
      <c r="S298" s="2"/>
      <c r="T298" s="2"/>
    </row>
    <row r="299" spans="2:20">
      <c r="B299" s="2"/>
      <c r="C299" s="196"/>
      <c r="D299" s="2"/>
      <c r="E299" s="196"/>
      <c r="F299" s="2"/>
      <c r="G299" s="2"/>
      <c r="H299" s="2"/>
      <c r="I299" s="2"/>
      <c r="J299" s="2"/>
      <c r="K299" s="2"/>
      <c r="L299" s="2"/>
      <c r="M299" s="2"/>
      <c r="N299" s="2"/>
      <c r="O299" s="196"/>
      <c r="P299" s="196"/>
      <c r="Q299" s="196"/>
      <c r="R299" s="2"/>
      <c r="S299" s="2"/>
      <c r="T299" s="2"/>
    </row>
    <row r="300" spans="2:20">
      <c r="B300" s="2"/>
      <c r="C300" s="196"/>
      <c r="D300" s="2"/>
      <c r="E300" s="196"/>
      <c r="F300" s="2"/>
      <c r="G300" s="2"/>
      <c r="H300" s="2"/>
      <c r="I300" s="2"/>
      <c r="J300" s="2"/>
      <c r="K300" s="2"/>
      <c r="L300" s="2"/>
      <c r="M300" s="2"/>
      <c r="N300" s="2"/>
      <c r="O300" s="196"/>
      <c r="P300" s="196"/>
      <c r="Q300" s="196"/>
      <c r="R300" s="2"/>
      <c r="S300" s="2"/>
      <c r="T300" s="2"/>
    </row>
    <row r="301" spans="2:20">
      <c r="B301" s="2"/>
      <c r="C301" s="196"/>
      <c r="D301" s="2"/>
      <c r="E301" s="196"/>
      <c r="F301" s="2"/>
      <c r="G301" s="2"/>
      <c r="H301" s="2"/>
      <c r="I301" s="2"/>
      <c r="J301" s="2"/>
      <c r="K301" s="2"/>
      <c r="L301" s="2"/>
      <c r="M301" s="2"/>
      <c r="N301" s="2"/>
      <c r="O301" s="196"/>
      <c r="P301" s="196"/>
      <c r="Q301" s="196"/>
      <c r="R301" s="2"/>
      <c r="S301" s="2"/>
      <c r="T301" s="2"/>
    </row>
    <row r="302" spans="2:20">
      <c r="B302" s="2"/>
      <c r="C302" s="196"/>
      <c r="D302" s="2"/>
      <c r="E302" s="196"/>
      <c r="F302" s="2"/>
      <c r="G302" s="2"/>
      <c r="H302" s="2"/>
      <c r="I302" s="2"/>
      <c r="J302" s="2"/>
      <c r="K302" s="2"/>
      <c r="L302" s="2"/>
      <c r="M302" s="2"/>
      <c r="N302" s="2"/>
      <c r="O302" s="196"/>
      <c r="P302" s="196"/>
      <c r="Q302" s="196"/>
      <c r="R302" s="2"/>
      <c r="S302" s="2"/>
      <c r="T302" s="2"/>
    </row>
    <row r="303" spans="2:20">
      <c r="B303" s="2"/>
      <c r="C303" s="196"/>
      <c r="D303" s="2"/>
      <c r="E303" s="196"/>
      <c r="F303" s="2"/>
      <c r="G303" s="2"/>
      <c r="H303" s="2"/>
      <c r="I303" s="2"/>
      <c r="J303" s="2"/>
      <c r="K303" s="2"/>
      <c r="L303" s="2"/>
      <c r="M303" s="2"/>
      <c r="N303" s="2"/>
      <c r="O303" s="196"/>
      <c r="P303" s="196"/>
      <c r="Q303" s="196"/>
      <c r="R303" s="2"/>
      <c r="S303" s="2"/>
      <c r="T303" s="2"/>
    </row>
    <row r="304" spans="2:20">
      <c r="B304" s="2"/>
      <c r="C304" s="196"/>
      <c r="D304" s="2"/>
      <c r="E304" s="196"/>
      <c r="F304" s="2"/>
      <c r="G304" s="2"/>
      <c r="H304" s="2"/>
      <c r="I304" s="2"/>
      <c r="J304" s="2"/>
      <c r="K304" s="2"/>
      <c r="L304" s="2"/>
      <c r="M304" s="2"/>
      <c r="N304" s="2"/>
      <c r="O304" s="196"/>
      <c r="P304" s="196"/>
      <c r="Q304" s="196"/>
      <c r="R304" s="2"/>
      <c r="S304" s="2"/>
      <c r="T304" s="2"/>
    </row>
    <row r="305" spans="2:20">
      <c r="B305" s="2"/>
      <c r="C305" s="196"/>
      <c r="D305" s="2"/>
      <c r="E305" s="196"/>
      <c r="F305" s="2"/>
      <c r="G305" s="2"/>
      <c r="H305" s="2"/>
      <c r="I305" s="2"/>
      <c r="J305" s="2"/>
      <c r="K305" s="2"/>
      <c r="L305" s="2"/>
      <c r="M305" s="2"/>
      <c r="N305" s="2"/>
      <c r="O305" s="196"/>
      <c r="P305" s="196"/>
      <c r="Q305" s="196"/>
      <c r="R305" s="2"/>
      <c r="S305" s="2"/>
      <c r="T305" s="2"/>
    </row>
    <row r="306" spans="2:20">
      <c r="B306" s="2"/>
      <c r="C306" s="196"/>
      <c r="D306" s="2"/>
      <c r="E306" s="196"/>
      <c r="F306" s="2"/>
      <c r="G306" s="2"/>
      <c r="H306" s="2"/>
      <c r="I306" s="2"/>
      <c r="J306" s="2"/>
      <c r="K306" s="2"/>
      <c r="L306" s="2"/>
      <c r="M306" s="2"/>
      <c r="N306" s="2"/>
      <c r="O306" s="196"/>
      <c r="P306" s="196"/>
      <c r="Q306" s="196"/>
      <c r="R306" s="2"/>
      <c r="S306" s="2"/>
      <c r="T306" s="2"/>
    </row>
    <row r="307" spans="2:20">
      <c r="B307" s="2"/>
      <c r="C307" s="196"/>
      <c r="D307" s="2"/>
      <c r="E307" s="196"/>
      <c r="F307" s="2"/>
      <c r="G307" s="2"/>
      <c r="H307" s="2"/>
      <c r="I307" s="2"/>
      <c r="J307" s="2"/>
      <c r="K307" s="2"/>
      <c r="L307" s="2"/>
      <c r="M307" s="2"/>
      <c r="N307" s="2"/>
      <c r="O307" s="196"/>
      <c r="P307" s="196"/>
      <c r="Q307" s="196"/>
      <c r="R307" s="2"/>
      <c r="S307" s="2"/>
      <c r="T307" s="2"/>
    </row>
    <row r="308" spans="2:20">
      <c r="B308" s="2"/>
      <c r="C308" s="196"/>
      <c r="D308" s="2"/>
      <c r="E308" s="196"/>
      <c r="F308" s="2"/>
      <c r="G308" s="2"/>
      <c r="H308" s="2"/>
      <c r="I308" s="2"/>
      <c r="J308" s="2"/>
      <c r="K308" s="2"/>
      <c r="L308" s="2"/>
      <c r="M308" s="2"/>
      <c r="N308" s="2"/>
      <c r="O308" s="196"/>
      <c r="P308" s="196"/>
      <c r="Q308" s="196"/>
      <c r="R308" s="2"/>
      <c r="S308" s="2"/>
      <c r="T308" s="2"/>
    </row>
    <row r="309" spans="2:20">
      <c r="B309" s="2"/>
      <c r="C309" s="196"/>
      <c r="D309" s="2"/>
      <c r="E309" s="196"/>
      <c r="F309" s="2"/>
      <c r="G309" s="2"/>
      <c r="H309" s="2"/>
      <c r="I309" s="2"/>
      <c r="J309" s="2"/>
      <c r="K309" s="2"/>
      <c r="L309" s="2"/>
      <c r="M309" s="2"/>
      <c r="N309" s="2"/>
      <c r="O309" s="196"/>
      <c r="P309" s="196"/>
      <c r="Q309" s="196"/>
      <c r="R309" s="2"/>
      <c r="S309" s="2"/>
      <c r="T309" s="2"/>
    </row>
    <row r="310" spans="2:20">
      <c r="B310" s="2"/>
      <c r="C310" s="196"/>
      <c r="D310" s="2"/>
      <c r="E310" s="196"/>
      <c r="F310" s="2"/>
      <c r="G310" s="2"/>
      <c r="H310" s="2"/>
      <c r="I310" s="2"/>
      <c r="J310" s="2"/>
      <c r="K310" s="2"/>
      <c r="L310" s="2"/>
      <c r="M310" s="2"/>
      <c r="N310" s="2"/>
      <c r="O310" s="196"/>
      <c r="P310" s="196"/>
      <c r="Q310" s="196"/>
      <c r="R310" s="2"/>
      <c r="S310" s="2"/>
      <c r="T310" s="2"/>
    </row>
    <row r="311" spans="2:20">
      <c r="B311" s="2"/>
      <c r="C311" s="196"/>
      <c r="D311" s="2"/>
      <c r="E311" s="196"/>
      <c r="F311" s="2"/>
      <c r="G311" s="2"/>
      <c r="H311" s="2"/>
      <c r="I311" s="2"/>
      <c r="J311" s="2"/>
      <c r="K311" s="2"/>
      <c r="L311" s="2"/>
      <c r="M311" s="2"/>
      <c r="N311" s="2"/>
      <c r="O311" s="196"/>
      <c r="P311" s="196"/>
      <c r="Q311" s="196"/>
      <c r="R311" s="2"/>
      <c r="S311" s="2"/>
      <c r="T311" s="2"/>
    </row>
    <row r="312" spans="2:20">
      <c r="B312" s="2"/>
      <c r="C312" s="196"/>
      <c r="D312" s="2"/>
      <c r="E312" s="196"/>
      <c r="F312" s="2"/>
      <c r="G312" s="2"/>
      <c r="H312" s="2"/>
      <c r="I312" s="2"/>
      <c r="J312" s="2"/>
      <c r="K312" s="2"/>
      <c r="L312" s="2"/>
      <c r="M312" s="2"/>
      <c r="N312" s="2"/>
      <c r="O312" s="196"/>
      <c r="P312" s="196"/>
      <c r="Q312" s="196"/>
      <c r="R312" s="2"/>
      <c r="S312" s="2"/>
      <c r="T312" s="2"/>
    </row>
    <row r="313" spans="2:20">
      <c r="B313" s="2"/>
      <c r="C313" s="196"/>
      <c r="D313" s="2"/>
      <c r="E313" s="196"/>
      <c r="F313" s="2"/>
      <c r="G313" s="2"/>
      <c r="H313" s="2"/>
      <c r="I313" s="2"/>
      <c r="J313" s="2"/>
      <c r="K313" s="2"/>
      <c r="L313" s="2"/>
      <c r="M313" s="2"/>
      <c r="N313" s="2"/>
      <c r="O313" s="196"/>
      <c r="P313" s="196"/>
      <c r="Q313" s="196"/>
      <c r="R313" s="2"/>
      <c r="S313" s="2"/>
      <c r="T313" s="2"/>
    </row>
    <row r="314" spans="2:20">
      <c r="B314" s="2"/>
      <c r="C314" s="196"/>
      <c r="D314" s="2"/>
      <c r="E314" s="196"/>
      <c r="F314" s="2"/>
      <c r="G314" s="2"/>
      <c r="H314" s="2"/>
      <c r="I314" s="2"/>
      <c r="J314" s="2"/>
      <c r="K314" s="2"/>
      <c r="L314" s="2"/>
      <c r="M314" s="2"/>
      <c r="N314" s="2"/>
      <c r="O314" s="196"/>
      <c r="P314" s="196"/>
      <c r="Q314" s="196"/>
      <c r="R314" s="2"/>
      <c r="S314" s="2"/>
      <c r="T314" s="2"/>
    </row>
    <row r="315" spans="2:20">
      <c r="B315" s="2"/>
      <c r="C315" s="196"/>
      <c r="D315" s="2"/>
      <c r="E315" s="196"/>
      <c r="F315" s="2"/>
      <c r="G315" s="2"/>
      <c r="H315" s="2"/>
      <c r="I315" s="2"/>
      <c r="J315" s="2"/>
      <c r="K315" s="2"/>
      <c r="L315" s="2"/>
      <c r="M315" s="2"/>
      <c r="N315" s="2"/>
      <c r="O315" s="196"/>
      <c r="P315" s="196"/>
      <c r="Q315" s="196"/>
      <c r="R315" s="2"/>
      <c r="S315" s="2"/>
      <c r="T315" s="2"/>
    </row>
    <row r="316" spans="2:20">
      <c r="B316" s="2"/>
      <c r="C316" s="196"/>
      <c r="D316" s="2"/>
      <c r="E316" s="196"/>
      <c r="F316" s="2"/>
      <c r="G316" s="2"/>
      <c r="H316" s="2"/>
      <c r="I316" s="2"/>
      <c r="J316" s="2"/>
      <c r="K316" s="2"/>
      <c r="L316" s="2"/>
      <c r="M316" s="2"/>
      <c r="N316" s="2"/>
      <c r="O316" s="196"/>
      <c r="P316" s="196"/>
      <c r="Q316" s="196"/>
      <c r="R316" s="2"/>
      <c r="S316" s="2"/>
      <c r="T316" s="2"/>
    </row>
    <row r="317" spans="2:20">
      <c r="B317" s="2"/>
      <c r="C317" s="196"/>
      <c r="D317" s="2"/>
      <c r="E317" s="196"/>
      <c r="F317" s="2"/>
      <c r="G317" s="2"/>
      <c r="H317" s="2"/>
      <c r="I317" s="2"/>
      <c r="J317" s="2"/>
      <c r="K317" s="2"/>
      <c r="L317" s="2"/>
      <c r="M317" s="2"/>
      <c r="N317" s="2"/>
      <c r="O317" s="196"/>
      <c r="P317" s="196"/>
      <c r="Q317" s="196"/>
      <c r="R317" s="2"/>
      <c r="S317" s="2"/>
      <c r="T317" s="2"/>
    </row>
    <row r="318" spans="2:20">
      <c r="B318" s="2"/>
      <c r="C318" s="196"/>
      <c r="D318" s="2"/>
      <c r="E318" s="196"/>
      <c r="F318" s="2"/>
      <c r="G318" s="2"/>
      <c r="H318" s="2"/>
      <c r="I318" s="2"/>
      <c r="J318" s="2"/>
      <c r="K318" s="2"/>
      <c r="L318" s="2"/>
      <c r="M318" s="2"/>
      <c r="N318" s="2"/>
      <c r="O318" s="196"/>
      <c r="P318" s="196"/>
      <c r="Q318" s="196"/>
      <c r="R318" s="2"/>
      <c r="S318" s="2"/>
      <c r="T318" s="2"/>
    </row>
    <row r="319" spans="2:20">
      <c r="B319" s="2"/>
      <c r="C319" s="196"/>
      <c r="D319" s="2"/>
      <c r="E319" s="196"/>
      <c r="F319" s="2"/>
      <c r="G319" s="2"/>
      <c r="H319" s="2"/>
      <c r="I319" s="2"/>
      <c r="J319" s="2"/>
      <c r="K319" s="2"/>
      <c r="L319" s="2"/>
      <c r="M319" s="2"/>
      <c r="N319" s="2"/>
      <c r="O319" s="196"/>
      <c r="P319" s="196"/>
      <c r="Q319" s="196"/>
      <c r="R319" s="2"/>
      <c r="S319" s="2"/>
      <c r="T319" s="2"/>
    </row>
    <row r="320" spans="2:20">
      <c r="B320" s="2"/>
      <c r="C320" s="196"/>
      <c r="D320" s="2"/>
      <c r="E320" s="196"/>
      <c r="F320" s="2"/>
      <c r="G320" s="2"/>
      <c r="H320" s="2"/>
      <c r="I320" s="2"/>
      <c r="J320" s="2"/>
      <c r="K320" s="2"/>
      <c r="L320" s="2"/>
      <c r="M320" s="2"/>
      <c r="N320" s="2"/>
      <c r="O320" s="196"/>
      <c r="P320" s="196"/>
      <c r="Q320" s="196"/>
      <c r="R320" s="2"/>
      <c r="S320" s="2"/>
      <c r="T320" s="2"/>
    </row>
    <row r="321" spans="2:20">
      <c r="B321" s="2"/>
      <c r="C321" s="196"/>
      <c r="D321" s="2"/>
      <c r="E321" s="196"/>
      <c r="F321" s="2"/>
      <c r="G321" s="2"/>
      <c r="H321" s="2"/>
      <c r="I321" s="2"/>
      <c r="J321" s="2"/>
      <c r="K321" s="2"/>
      <c r="L321" s="2"/>
      <c r="M321" s="2"/>
      <c r="N321" s="2"/>
      <c r="O321" s="196"/>
      <c r="P321" s="196"/>
      <c r="Q321" s="196"/>
      <c r="R321" s="2"/>
      <c r="S321" s="2"/>
      <c r="T321" s="2"/>
    </row>
    <row r="322" spans="2:20">
      <c r="B322" s="2"/>
      <c r="C322" s="196"/>
      <c r="D322" s="2"/>
      <c r="E322" s="196"/>
      <c r="F322" s="2"/>
      <c r="G322" s="2"/>
      <c r="H322" s="2"/>
      <c r="I322" s="2"/>
      <c r="J322" s="2"/>
      <c r="K322" s="2"/>
      <c r="L322" s="2"/>
      <c r="M322" s="2"/>
      <c r="N322" s="2"/>
      <c r="O322" s="196"/>
      <c r="P322" s="196"/>
      <c r="Q322" s="196"/>
      <c r="R322" s="2"/>
      <c r="S322" s="2"/>
      <c r="T322" s="2"/>
    </row>
    <row r="323" spans="2:20">
      <c r="B323" s="2"/>
      <c r="C323" s="196"/>
      <c r="D323" s="2"/>
      <c r="E323" s="196"/>
      <c r="F323" s="2"/>
      <c r="G323" s="2"/>
      <c r="H323" s="2"/>
      <c r="I323" s="2"/>
      <c r="J323" s="2"/>
      <c r="K323" s="2"/>
      <c r="L323" s="2"/>
      <c r="M323" s="2"/>
      <c r="N323" s="2"/>
      <c r="O323" s="196"/>
      <c r="P323" s="196"/>
      <c r="Q323" s="196"/>
      <c r="R323" s="2"/>
      <c r="S323" s="2"/>
      <c r="T323" s="2"/>
    </row>
    <row r="324" spans="2:20">
      <c r="B324" s="2"/>
      <c r="C324" s="196"/>
      <c r="D324" s="2"/>
      <c r="E324" s="196"/>
      <c r="F324" s="2"/>
      <c r="G324" s="2"/>
      <c r="H324" s="2"/>
      <c r="I324" s="2"/>
      <c r="J324" s="2"/>
      <c r="K324" s="2"/>
      <c r="L324" s="2"/>
      <c r="M324" s="2"/>
      <c r="N324" s="2"/>
      <c r="O324" s="196"/>
      <c r="P324" s="196"/>
      <c r="Q324" s="196"/>
      <c r="R324" s="2"/>
      <c r="S324" s="2"/>
      <c r="T324" s="2"/>
    </row>
    <row r="325" spans="2:20">
      <c r="B325" s="2"/>
      <c r="C325" s="196"/>
      <c r="D325" s="2"/>
      <c r="E325" s="196"/>
      <c r="F325" s="2"/>
      <c r="G325" s="2"/>
      <c r="H325" s="2"/>
      <c r="I325" s="2"/>
      <c r="J325" s="2"/>
      <c r="K325" s="2"/>
      <c r="L325" s="2"/>
      <c r="M325" s="2"/>
      <c r="N325" s="2"/>
      <c r="O325" s="196"/>
      <c r="P325" s="196"/>
      <c r="Q325" s="196"/>
      <c r="R325" s="2"/>
      <c r="S325" s="2"/>
      <c r="T325" s="2"/>
    </row>
    <row r="326" spans="2:20">
      <c r="B326" s="2"/>
      <c r="C326" s="196"/>
      <c r="D326" s="2"/>
      <c r="E326" s="196"/>
      <c r="F326" s="2"/>
      <c r="G326" s="2"/>
      <c r="H326" s="2"/>
      <c r="I326" s="2"/>
      <c r="J326" s="2"/>
      <c r="K326" s="2"/>
      <c r="L326" s="2"/>
      <c r="M326" s="2"/>
      <c r="N326" s="2"/>
      <c r="O326" s="196"/>
      <c r="P326" s="196"/>
      <c r="Q326" s="196"/>
      <c r="R326" s="2"/>
      <c r="S326" s="2"/>
      <c r="T326" s="2"/>
    </row>
    <row r="327" spans="2:20">
      <c r="B327" s="2"/>
      <c r="C327" s="196"/>
      <c r="D327" s="2"/>
      <c r="E327" s="196"/>
      <c r="F327" s="2"/>
      <c r="G327" s="2"/>
      <c r="H327" s="2"/>
      <c r="I327" s="2"/>
      <c r="J327" s="2"/>
      <c r="K327" s="2"/>
      <c r="L327" s="2"/>
      <c r="M327" s="2"/>
      <c r="N327" s="2"/>
      <c r="O327" s="196"/>
      <c r="P327" s="196"/>
      <c r="Q327" s="196"/>
      <c r="R327" s="2"/>
      <c r="S327" s="2"/>
      <c r="T327" s="2"/>
    </row>
    <row r="328" spans="2:20">
      <c r="B328" s="2"/>
      <c r="C328" s="196"/>
      <c r="D328" s="2"/>
      <c r="E328" s="196"/>
      <c r="F328" s="2"/>
      <c r="G328" s="2"/>
      <c r="H328" s="2"/>
      <c r="I328" s="2"/>
      <c r="J328" s="2"/>
      <c r="K328" s="2"/>
      <c r="L328" s="2"/>
      <c r="M328" s="2"/>
      <c r="N328" s="2"/>
      <c r="O328" s="196"/>
      <c r="P328" s="196"/>
      <c r="Q328" s="196"/>
      <c r="R328" s="2"/>
      <c r="S328" s="2"/>
      <c r="T328" s="2"/>
    </row>
    <row r="329" spans="2:20">
      <c r="B329" s="2"/>
      <c r="C329" s="196"/>
      <c r="D329" s="2"/>
      <c r="E329" s="196"/>
      <c r="F329" s="2"/>
      <c r="G329" s="2"/>
      <c r="H329" s="2"/>
      <c r="I329" s="2"/>
      <c r="J329" s="2"/>
      <c r="K329" s="2"/>
      <c r="L329" s="2"/>
      <c r="M329" s="2"/>
      <c r="N329" s="2"/>
      <c r="O329" s="196"/>
      <c r="P329" s="196"/>
      <c r="Q329" s="196"/>
      <c r="R329" s="2"/>
      <c r="S329" s="2"/>
      <c r="T329" s="2"/>
    </row>
    <row r="330" spans="2:20">
      <c r="B330" s="2"/>
      <c r="C330" s="196"/>
      <c r="D330" s="2"/>
      <c r="E330" s="196"/>
      <c r="F330" s="2"/>
      <c r="G330" s="2"/>
      <c r="H330" s="2"/>
      <c r="I330" s="2"/>
      <c r="J330" s="2"/>
      <c r="K330" s="2"/>
      <c r="L330" s="2"/>
      <c r="M330" s="2"/>
      <c r="N330" s="2"/>
      <c r="O330" s="196"/>
      <c r="P330" s="196"/>
      <c r="Q330" s="196"/>
      <c r="R330" s="2"/>
      <c r="S330" s="2"/>
      <c r="T330" s="2"/>
    </row>
    <row r="331" spans="2:20">
      <c r="B331" s="2"/>
      <c r="C331" s="196"/>
      <c r="D331" s="2"/>
      <c r="E331" s="196"/>
      <c r="F331" s="2"/>
      <c r="G331" s="2"/>
      <c r="H331" s="2"/>
      <c r="I331" s="2"/>
      <c r="J331" s="2"/>
      <c r="K331" s="2"/>
      <c r="L331" s="2"/>
      <c r="M331" s="2"/>
      <c r="N331" s="2"/>
      <c r="O331" s="196"/>
      <c r="P331" s="196"/>
      <c r="Q331" s="196"/>
      <c r="R331" s="2"/>
      <c r="S331" s="2"/>
      <c r="T331" s="2"/>
    </row>
    <row r="332" spans="2:20">
      <c r="B332" s="2"/>
      <c r="C332" s="196"/>
      <c r="D332" s="2"/>
      <c r="E332" s="196"/>
      <c r="F332" s="2"/>
      <c r="G332" s="2"/>
      <c r="H332" s="2"/>
      <c r="I332" s="2"/>
      <c r="J332" s="2"/>
      <c r="K332" s="2"/>
      <c r="L332" s="2"/>
      <c r="M332" s="2"/>
      <c r="N332" s="2"/>
      <c r="O332" s="196"/>
      <c r="P332" s="196"/>
      <c r="Q332" s="196"/>
      <c r="R332" s="2"/>
      <c r="S332" s="2"/>
      <c r="T332" s="2"/>
    </row>
    <row r="333" spans="2:20">
      <c r="B333" s="2"/>
      <c r="C333" s="196"/>
      <c r="D333" s="2"/>
      <c r="E333" s="196"/>
      <c r="F333" s="2"/>
      <c r="G333" s="2"/>
      <c r="H333" s="2"/>
      <c r="I333" s="2"/>
      <c r="J333" s="2"/>
      <c r="K333" s="2"/>
      <c r="L333" s="2"/>
      <c r="M333" s="2"/>
      <c r="N333" s="2"/>
      <c r="O333" s="196"/>
      <c r="P333" s="196"/>
      <c r="Q333" s="196"/>
      <c r="R333" s="2"/>
      <c r="S333" s="2"/>
      <c r="T333" s="2"/>
    </row>
    <row r="334" spans="2:20">
      <c r="B334" s="2"/>
      <c r="C334" s="196"/>
      <c r="D334" s="2"/>
      <c r="E334" s="196"/>
      <c r="F334" s="2"/>
      <c r="G334" s="2"/>
      <c r="H334" s="2"/>
      <c r="I334" s="2"/>
      <c r="J334" s="2"/>
      <c r="K334" s="2"/>
      <c r="L334" s="2"/>
      <c r="M334" s="2"/>
      <c r="N334" s="2"/>
      <c r="O334" s="196"/>
      <c r="P334" s="196"/>
      <c r="Q334" s="196"/>
      <c r="R334" s="2"/>
      <c r="S334" s="2"/>
      <c r="T334" s="2"/>
    </row>
    <row r="335" spans="2:20">
      <c r="B335" s="2"/>
      <c r="C335" s="196"/>
      <c r="D335" s="2"/>
      <c r="E335" s="196"/>
      <c r="F335" s="2"/>
      <c r="G335" s="2"/>
      <c r="H335" s="2"/>
      <c r="I335" s="2"/>
      <c r="J335" s="2"/>
      <c r="K335" s="2"/>
      <c r="L335" s="2"/>
      <c r="M335" s="2"/>
      <c r="N335" s="2"/>
      <c r="O335" s="196"/>
      <c r="P335" s="196"/>
      <c r="Q335" s="196"/>
      <c r="R335" s="2"/>
      <c r="S335" s="2"/>
      <c r="T335" s="2"/>
    </row>
    <row r="336" spans="2:20">
      <c r="B336" s="2"/>
      <c r="C336" s="196"/>
      <c r="D336" s="2"/>
      <c r="E336" s="196"/>
      <c r="F336" s="2"/>
      <c r="G336" s="2"/>
      <c r="H336" s="2"/>
      <c r="I336" s="2"/>
      <c r="J336" s="2"/>
      <c r="K336" s="2"/>
      <c r="L336" s="2"/>
      <c r="M336" s="2"/>
      <c r="N336" s="2"/>
      <c r="O336" s="196"/>
      <c r="P336" s="196"/>
      <c r="Q336" s="196"/>
      <c r="R336" s="2"/>
      <c r="S336" s="2"/>
      <c r="T336" s="2"/>
    </row>
    <row r="337" spans="2:20">
      <c r="B337" s="2"/>
      <c r="C337" s="196"/>
      <c r="D337" s="2"/>
      <c r="E337" s="196"/>
      <c r="F337" s="2"/>
      <c r="G337" s="2"/>
      <c r="H337" s="2"/>
      <c r="I337" s="2"/>
      <c r="J337" s="2"/>
      <c r="K337" s="2"/>
      <c r="L337" s="2"/>
      <c r="M337" s="2"/>
      <c r="N337" s="2"/>
      <c r="O337" s="196"/>
      <c r="P337" s="196"/>
      <c r="Q337" s="196"/>
      <c r="R337" s="2"/>
      <c r="S337" s="2"/>
      <c r="T337" s="2"/>
    </row>
    <row r="338" spans="2:20">
      <c r="B338" s="2"/>
      <c r="C338" s="196"/>
      <c r="D338" s="2"/>
      <c r="E338" s="196"/>
      <c r="F338" s="2"/>
      <c r="G338" s="2"/>
      <c r="H338" s="2"/>
      <c r="I338" s="2"/>
      <c r="J338" s="2"/>
      <c r="K338" s="2"/>
      <c r="L338" s="2"/>
      <c r="M338" s="2"/>
      <c r="N338" s="2"/>
      <c r="O338" s="196"/>
      <c r="P338" s="196"/>
      <c r="Q338" s="196"/>
      <c r="R338" s="2"/>
      <c r="S338" s="2"/>
      <c r="T338" s="2"/>
    </row>
    <row r="339" spans="2:20">
      <c r="B339" s="2"/>
      <c r="C339" s="196"/>
      <c r="D339" s="2"/>
      <c r="E339" s="196"/>
      <c r="F339" s="2"/>
      <c r="G339" s="2"/>
      <c r="H339" s="2"/>
      <c r="I339" s="2"/>
      <c r="J339" s="2"/>
      <c r="K339" s="2"/>
      <c r="L339" s="2"/>
      <c r="M339" s="2"/>
      <c r="N339" s="2"/>
      <c r="O339" s="196"/>
      <c r="P339" s="196"/>
      <c r="Q339" s="196"/>
      <c r="R339" s="2"/>
      <c r="S339" s="2"/>
      <c r="T339" s="2"/>
    </row>
    <row r="340" spans="2:20">
      <c r="B340" s="2"/>
      <c r="C340" s="196"/>
      <c r="D340" s="2"/>
      <c r="E340" s="196"/>
      <c r="F340" s="2"/>
      <c r="G340" s="2"/>
      <c r="H340" s="2"/>
      <c r="I340" s="2"/>
      <c r="J340" s="2"/>
      <c r="K340" s="2"/>
      <c r="L340" s="2"/>
      <c r="M340" s="2"/>
      <c r="N340" s="2"/>
      <c r="O340" s="196"/>
      <c r="P340" s="196"/>
      <c r="Q340" s="196"/>
      <c r="R340" s="2"/>
      <c r="S340" s="2"/>
      <c r="T340" s="2"/>
    </row>
    <row r="341" spans="2:20">
      <c r="B341" s="2"/>
      <c r="C341" s="196"/>
      <c r="D341" s="2"/>
      <c r="E341" s="196"/>
      <c r="F341" s="2"/>
      <c r="G341" s="2"/>
      <c r="H341" s="2"/>
      <c r="I341" s="2"/>
      <c r="J341" s="2"/>
      <c r="K341" s="2"/>
      <c r="L341" s="2"/>
      <c r="M341" s="2"/>
      <c r="N341" s="2"/>
      <c r="O341" s="196"/>
      <c r="P341" s="196"/>
      <c r="Q341" s="196"/>
      <c r="R341" s="2"/>
      <c r="S341" s="2"/>
      <c r="T341" s="2"/>
    </row>
    <row r="342" spans="2:20">
      <c r="B342" s="2"/>
      <c r="C342" s="196"/>
      <c r="D342" s="2"/>
      <c r="E342" s="196"/>
      <c r="F342" s="2"/>
      <c r="G342" s="2"/>
      <c r="H342" s="2"/>
      <c r="I342" s="2"/>
      <c r="J342" s="2"/>
      <c r="K342" s="2"/>
      <c r="L342" s="2"/>
      <c r="M342" s="2"/>
      <c r="N342" s="2"/>
      <c r="O342" s="196"/>
      <c r="P342" s="196"/>
      <c r="Q342" s="196"/>
      <c r="R342" s="2"/>
      <c r="S342" s="2"/>
      <c r="T342" s="2"/>
    </row>
    <row r="343" spans="2:20">
      <c r="B343" s="2"/>
      <c r="C343" s="196"/>
      <c r="D343" s="2"/>
      <c r="E343" s="196"/>
      <c r="F343" s="2"/>
      <c r="G343" s="2"/>
      <c r="H343" s="2"/>
      <c r="I343" s="2"/>
      <c r="J343" s="2"/>
      <c r="K343" s="2"/>
      <c r="L343" s="2"/>
      <c r="M343" s="2"/>
      <c r="N343" s="2"/>
      <c r="O343" s="196"/>
      <c r="P343" s="196"/>
      <c r="Q343" s="196"/>
      <c r="R343" s="2"/>
      <c r="S343" s="2"/>
      <c r="T343" s="2"/>
    </row>
    <row r="344" spans="2:20">
      <c r="B344" s="2"/>
      <c r="C344" s="196"/>
      <c r="D344" s="2"/>
      <c r="E344" s="196"/>
      <c r="F344" s="2"/>
      <c r="G344" s="2"/>
      <c r="H344" s="2"/>
      <c r="I344" s="2"/>
      <c r="J344" s="2"/>
      <c r="K344" s="2"/>
      <c r="L344" s="2"/>
      <c r="M344" s="2"/>
      <c r="N344" s="2"/>
      <c r="O344" s="196"/>
      <c r="P344" s="196"/>
      <c r="Q344" s="196"/>
      <c r="R344" s="2"/>
      <c r="S344" s="2"/>
      <c r="T344" s="2"/>
    </row>
    <row r="345" spans="2:20">
      <c r="B345" s="2"/>
      <c r="C345" s="196"/>
      <c r="D345" s="2"/>
      <c r="E345" s="196"/>
      <c r="F345" s="2"/>
      <c r="G345" s="2"/>
      <c r="H345" s="2"/>
      <c r="I345" s="2"/>
      <c r="J345" s="2"/>
      <c r="K345" s="2"/>
      <c r="L345" s="2"/>
      <c r="M345" s="2"/>
      <c r="N345" s="2"/>
      <c r="O345" s="196"/>
      <c r="P345" s="196"/>
      <c r="Q345" s="196"/>
      <c r="R345" s="2"/>
      <c r="S345" s="2"/>
      <c r="T345" s="2"/>
    </row>
    <row r="346" spans="2:20">
      <c r="B346" s="2"/>
      <c r="C346" s="196"/>
      <c r="D346" s="2"/>
      <c r="E346" s="196"/>
      <c r="F346" s="2"/>
      <c r="G346" s="2"/>
      <c r="H346" s="2"/>
      <c r="I346" s="2"/>
      <c r="J346" s="2"/>
      <c r="K346" s="2"/>
      <c r="L346" s="2"/>
      <c r="M346" s="2"/>
      <c r="N346" s="2"/>
      <c r="O346" s="196"/>
      <c r="P346" s="196"/>
      <c r="Q346" s="196"/>
      <c r="R346" s="2"/>
      <c r="S346" s="2"/>
      <c r="T346" s="2"/>
    </row>
    <row r="347" spans="2:20">
      <c r="B347" s="2"/>
      <c r="C347" s="196"/>
      <c r="D347" s="2"/>
      <c r="E347" s="196"/>
      <c r="F347" s="2"/>
      <c r="G347" s="2"/>
      <c r="H347" s="2"/>
      <c r="I347" s="2"/>
      <c r="J347" s="2"/>
      <c r="K347" s="2"/>
      <c r="L347" s="2"/>
      <c r="M347" s="2"/>
      <c r="N347" s="2"/>
      <c r="O347" s="196"/>
      <c r="P347" s="196"/>
      <c r="Q347" s="196"/>
      <c r="R347" s="2"/>
      <c r="S347" s="2"/>
      <c r="T347" s="2"/>
    </row>
    <row r="348" spans="2:20">
      <c r="B348" s="2"/>
      <c r="C348" s="196"/>
      <c r="D348" s="2"/>
      <c r="E348" s="196"/>
      <c r="F348" s="2"/>
      <c r="G348" s="2"/>
      <c r="H348" s="2"/>
      <c r="I348" s="2"/>
      <c r="J348" s="2"/>
      <c r="K348" s="2"/>
      <c r="L348" s="2"/>
      <c r="M348" s="2"/>
      <c r="N348" s="2"/>
      <c r="O348" s="196"/>
      <c r="P348" s="196"/>
      <c r="Q348" s="196"/>
      <c r="R348" s="2"/>
      <c r="S348" s="2"/>
      <c r="T348" s="2"/>
    </row>
    <row r="349" spans="2:20">
      <c r="B349" s="2"/>
      <c r="C349" s="196"/>
      <c r="D349" s="2"/>
      <c r="E349" s="196"/>
      <c r="F349" s="2"/>
      <c r="G349" s="2"/>
      <c r="H349" s="2"/>
      <c r="I349" s="2"/>
      <c r="J349" s="2"/>
      <c r="K349" s="2"/>
      <c r="L349" s="2"/>
      <c r="M349" s="2"/>
      <c r="N349" s="2"/>
      <c r="O349" s="196"/>
      <c r="P349" s="196"/>
      <c r="Q349" s="196"/>
      <c r="R349" s="2"/>
      <c r="S349" s="2"/>
      <c r="T349" s="2"/>
    </row>
    <row r="350" spans="2:20">
      <c r="B350" s="2"/>
      <c r="C350" s="196"/>
      <c r="D350" s="2"/>
      <c r="E350" s="196"/>
      <c r="F350" s="2"/>
      <c r="G350" s="2"/>
      <c r="H350" s="2"/>
      <c r="I350" s="2"/>
      <c r="J350" s="2"/>
      <c r="K350" s="2"/>
      <c r="L350" s="2"/>
      <c r="M350" s="2"/>
      <c r="N350" s="2"/>
      <c r="O350" s="196"/>
      <c r="P350" s="196"/>
      <c r="Q350" s="196"/>
      <c r="R350" s="2"/>
      <c r="S350" s="2"/>
      <c r="T350" s="2"/>
    </row>
    <row r="351" spans="2:20">
      <c r="B351" s="2"/>
      <c r="C351" s="196"/>
      <c r="D351" s="2"/>
      <c r="E351" s="196"/>
      <c r="F351" s="2"/>
      <c r="G351" s="2"/>
      <c r="H351" s="2"/>
      <c r="I351" s="2"/>
      <c r="J351" s="2"/>
      <c r="K351" s="2"/>
      <c r="L351" s="2"/>
      <c r="M351" s="2"/>
      <c r="N351" s="2"/>
      <c r="O351" s="196"/>
      <c r="P351" s="196"/>
      <c r="Q351" s="196"/>
      <c r="R351" s="2"/>
      <c r="S351" s="2"/>
      <c r="T351" s="2"/>
    </row>
    <row r="352" spans="2:20">
      <c r="B352" s="2"/>
      <c r="C352" s="196"/>
      <c r="D352" s="2"/>
      <c r="E352" s="196"/>
      <c r="F352" s="2"/>
      <c r="G352" s="2"/>
      <c r="H352" s="2"/>
      <c r="I352" s="2"/>
      <c r="J352" s="2"/>
      <c r="K352" s="2"/>
      <c r="L352" s="2"/>
      <c r="M352" s="2"/>
      <c r="N352" s="2"/>
      <c r="O352" s="196"/>
      <c r="P352" s="196"/>
      <c r="Q352" s="196"/>
      <c r="R352" s="2"/>
      <c r="S352" s="2"/>
      <c r="T352" s="2"/>
    </row>
    <row r="353" spans="2:20">
      <c r="B353" s="2"/>
      <c r="C353" s="196"/>
      <c r="D353" s="2"/>
      <c r="E353" s="196"/>
      <c r="F353" s="2"/>
      <c r="G353" s="2"/>
      <c r="H353" s="2"/>
      <c r="I353" s="2"/>
      <c r="J353" s="2"/>
      <c r="K353" s="2"/>
      <c r="L353" s="2"/>
      <c r="M353" s="2"/>
      <c r="N353" s="2"/>
      <c r="O353" s="196"/>
      <c r="P353" s="196"/>
      <c r="Q353" s="196"/>
      <c r="R353" s="2"/>
      <c r="S353" s="2"/>
      <c r="T353" s="2"/>
    </row>
    <row r="354" spans="2:20">
      <c r="B354" s="2"/>
      <c r="C354" s="196"/>
      <c r="D354" s="2"/>
      <c r="E354" s="196"/>
      <c r="F354" s="2"/>
      <c r="G354" s="2"/>
      <c r="H354" s="2"/>
      <c r="I354" s="2"/>
      <c r="J354" s="2"/>
      <c r="K354" s="2"/>
      <c r="L354" s="2"/>
      <c r="M354" s="2"/>
      <c r="N354" s="2"/>
      <c r="O354" s="196"/>
      <c r="P354" s="196"/>
      <c r="Q354" s="196"/>
      <c r="R354" s="2"/>
      <c r="S354" s="2"/>
      <c r="T354" s="2"/>
    </row>
    <row r="355" spans="2:20">
      <c r="R355" s="2"/>
      <c r="S355" s="2"/>
      <c r="T355" s="2"/>
    </row>
    <row r="356" spans="2:20">
      <c r="R356" s="2"/>
      <c r="S356" s="2"/>
      <c r="T356" s="2"/>
    </row>
    <row r="357" spans="2:20">
      <c r="R357" s="2"/>
      <c r="S357" s="2"/>
      <c r="T357" s="2"/>
    </row>
    <row r="358" spans="2:20">
      <c r="R358" s="2"/>
      <c r="S358" s="2"/>
      <c r="T358" s="2"/>
    </row>
    <row r="359" spans="2:20">
      <c r="R359" s="2"/>
      <c r="S359" s="2"/>
      <c r="T359" s="2"/>
    </row>
    <row r="360" spans="2:20">
      <c r="R360" s="2"/>
      <c r="S360" s="2"/>
      <c r="T360" s="2"/>
    </row>
    <row r="361" spans="2:20">
      <c r="R361" s="2"/>
      <c r="S361" s="2"/>
      <c r="T361" s="2"/>
    </row>
    <row r="362" spans="2:20">
      <c r="R362" s="2"/>
      <c r="S362" s="2"/>
      <c r="T362" s="2"/>
    </row>
    <row r="363" spans="2:20">
      <c r="R363" s="2"/>
      <c r="S363" s="2"/>
      <c r="T363" s="2"/>
    </row>
    <row r="364" spans="2:20">
      <c r="R364" s="2"/>
      <c r="S364" s="2"/>
      <c r="T364" s="2"/>
    </row>
    <row r="365" spans="2:20">
      <c r="R365" s="2"/>
      <c r="S365" s="2"/>
      <c r="T365" s="2"/>
    </row>
    <row r="366" spans="2:20">
      <c r="R366" s="2"/>
      <c r="S366" s="2"/>
      <c r="T366" s="2"/>
    </row>
  </sheetData>
  <mergeCells count="26">
    <mergeCell ref="F6:I6"/>
    <mergeCell ref="F7:F8"/>
    <mergeCell ref="J6:M6"/>
    <mergeCell ref="K7:K8"/>
    <mergeCell ref="L7:L8"/>
    <mergeCell ref="M7:M8"/>
    <mergeCell ref="A3:T3"/>
    <mergeCell ref="G7:G8"/>
    <mergeCell ref="H7:H8"/>
    <mergeCell ref="I7:I8"/>
    <mergeCell ref="N6:N8"/>
    <mergeCell ref="Q6:Q8"/>
    <mergeCell ref="P6:P8"/>
    <mergeCell ref="T6:T7"/>
    <mergeCell ref="J7:J8"/>
    <mergeCell ref="D6:E6"/>
    <mergeCell ref="A152:T153"/>
    <mergeCell ref="B6:C6"/>
    <mergeCell ref="B7:B8"/>
    <mergeCell ref="C7:C8"/>
    <mergeCell ref="R6:R7"/>
    <mergeCell ref="S6:S7"/>
    <mergeCell ref="A6:A8"/>
    <mergeCell ref="O6:O8"/>
    <mergeCell ref="D7:D8"/>
    <mergeCell ref="E7:E8"/>
  </mergeCells>
  <phoneticPr fontId="3" type="noConversion"/>
  <hyperlinks>
    <hyperlink ref="B1" location="Index!A1" display="Back to index"/>
  </hyperlinks>
  <printOptions horizontalCentered="1"/>
  <pageMargins left="0.75000000000000011" right="0" top="1" bottom="1" header="0.49" footer="0.49"/>
  <pageSetup paperSize="9" scale="72" fitToHeight="4" orientation="landscape" horizontalDpi="4294967292" verticalDpi="4294967292"/>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3" enableFormatConditionsCalculation="0">
    <tabColor theme="3" tint="0.59999389629810485"/>
    <pageSetUpPr fitToPage="1"/>
  </sheetPr>
  <dimension ref="A1:AK221"/>
  <sheetViews>
    <sheetView workbookViewId="0">
      <pane xSplit="1" ySplit="8" topLeftCell="B9" activePane="bottomRight" state="frozen"/>
      <selection activeCell="L234" sqref="L234"/>
      <selection pane="topRight" activeCell="L234" sqref="L234"/>
      <selection pane="bottomLeft" activeCell="L234" sqref="L234"/>
      <selection pane="bottomRight" activeCell="N6" sqref="N6:N8"/>
    </sheetView>
  </sheetViews>
  <sheetFormatPr baseColWidth="10" defaultRowHeight="12" x14ac:dyDescent="0"/>
  <cols>
    <col min="1" max="1" width="8.6640625" customWidth="1"/>
    <col min="2" max="7" width="7.6640625" customWidth="1"/>
    <col min="8" max="8" width="8.33203125" customWidth="1"/>
    <col min="9" max="11" width="7.6640625" customWidth="1"/>
    <col min="12" max="12" width="8.33203125" customWidth="1"/>
    <col min="13" max="13" width="7.6640625" customWidth="1"/>
    <col min="14" max="14" width="9.33203125" customWidth="1"/>
    <col min="15" max="16" width="7.6640625" customWidth="1"/>
    <col min="17" max="17" width="8.33203125" customWidth="1"/>
    <col min="18" max="20" width="9.6640625" customWidth="1"/>
  </cols>
  <sheetData>
    <row r="1" spans="1:20">
      <c r="B1" s="2431" t="s">
        <v>1597</v>
      </c>
      <c r="C1" s="1"/>
      <c r="D1" s="1"/>
      <c r="E1" s="1"/>
      <c r="F1" s="1"/>
      <c r="G1" s="1"/>
      <c r="H1" s="1"/>
      <c r="I1" s="1"/>
      <c r="J1" s="1"/>
      <c r="K1" s="1"/>
      <c r="L1" s="1"/>
      <c r="M1" s="1"/>
      <c r="N1" s="1"/>
      <c r="O1" s="1"/>
      <c r="P1" s="1"/>
      <c r="Q1" s="1"/>
      <c r="R1" s="1"/>
      <c r="S1" s="1"/>
      <c r="T1" s="1"/>
    </row>
    <row r="2" spans="1:20" ht="13" thickBot="1"/>
    <row r="3" spans="1:20" ht="19.75" customHeight="1" thickTop="1">
      <c r="A3" s="2995" t="s">
        <v>227</v>
      </c>
      <c r="B3" s="2996"/>
      <c r="C3" s="2996"/>
      <c r="D3" s="2996"/>
      <c r="E3" s="2996"/>
      <c r="F3" s="2996"/>
      <c r="G3" s="2996"/>
      <c r="H3" s="2996"/>
      <c r="I3" s="2996"/>
      <c r="J3" s="2996"/>
      <c r="K3" s="2996"/>
      <c r="L3" s="2996"/>
      <c r="M3" s="2996"/>
      <c r="N3" s="2996"/>
      <c r="O3" s="2996"/>
      <c r="P3" s="2996"/>
      <c r="Q3" s="2996"/>
      <c r="R3" s="2996"/>
      <c r="S3" s="2996"/>
      <c r="T3" s="2997"/>
    </row>
    <row r="4" spans="1:20">
      <c r="A4" s="79"/>
      <c r="B4" s="27"/>
      <c r="C4" s="27"/>
      <c r="D4" s="27"/>
      <c r="E4" s="27"/>
      <c r="F4" s="27"/>
      <c r="G4" s="27"/>
      <c r="H4" s="27"/>
      <c r="I4" s="27"/>
      <c r="J4" s="27"/>
      <c r="K4" s="27"/>
      <c r="L4" s="27"/>
      <c r="M4" s="27"/>
      <c r="N4" s="27"/>
      <c r="O4" s="27"/>
      <c r="P4" s="27"/>
      <c r="Q4" s="27"/>
      <c r="R4" s="27"/>
      <c r="S4" s="27"/>
      <c r="T4" s="80"/>
    </row>
    <row r="5" spans="1:20">
      <c r="A5" s="79"/>
      <c r="B5" s="43" t="s">
        <v>1483</v>
      </c>
      <c r="C5" s="43" t="s">
        <v>1484</v>
      </c>
      <c r="D5" s="43" t="s">
        <v>1485</v>
      </c>
      <c r="E5" s="43" t="s">
        <v>1486</v>
      </c>
      <c r="F5" s="9" t="s">
        <v>1487</v>
      </c>
      <c r="G5" s="9" t="s">
        <v>1488</v>
      </c>
      <c r="H5" s="9" t="s">
        <v>1489</v>
      </c>
      <c r="I5" s="9" t="s">
        <v>1490</v>
      </c>
      <c r="J5" s="9" t="s">
        <v>1491</v>
      </c>
      <c r="K5" s="9" t="s">
        <v>1492</v>
      </c>
      <c r="L5" s="9" t="s">
        <v>1493</v>
      </c>
      <c r="M5" s="9" t="s">
        <v>1494</v>
      </c>
      <c r="N5" s="9" t="s">
        <v>763</v>
      </c>
      <c r="O5" s="9" t="s">
        <v>854</v>
      </c>
      <c r="P5" s="9" t="s">
        <v>864</v>
      </c>
      <c r="Q5" s="9" t="s">
        <v>865</v>
      </c>
      <c r="R5" s="241" t="s">
        <v>887</v>
      </c>
      <c r="S5" s="241" t="s">
        <v>895</v>
      </c>
      <c r="T5" s="269" t="s">
        <v>896</v>
      </c>
    </row>
    <row r="6" spans="1:20" ht="34.75" customHeight="1">
      <c r="A6" s="2990"/>
      <c r="B6" s="3018" t="s">
        <v>958</v>
      </c>
      <c r="C6" s="3019"/>
      <c r="D6" s="2980" t="s">
        <v>956</v>
      </c>
      <c r="E6" s="2981"/>
      <c r="F6" s="2980" t="s">
        <v>957</v>
      </c>
      <c r="G6" s="3017"/>
      <c r="H6" s="3017"/>
      <c r="I6" s="2981"/>
      <c r="J6" s="2980" t="s">
        <v>446</v>
      </c>
      <c r="K6" s="3017"/>
      <c r="L6" s="3017"/>
      <c r="M6" s="2981"/>
      <c r="N6" s="3004" t="s">
        <v>920</v>
      </c>
      <c r="O6" s="2992" t="s">
        <v>1065</v>
      </c>
      <c r="P6" s="3029" t="s">
        <v>1064</v>
      </c>
      <c r="Q6" s="3026" t="s">
        <v>33</v>
      </c>
      <c r="R6" s="3024" t="s">
        <v>731</v>
      </c>
      <c r="S6" s="2988" t="s">
        <v>732</v>
      </c>
      <c r="T6" s="3013" t="s">
        <v>735</v>
      </c>
    </row>
    <row r="7" spans="1:20" ht="34.75" customHeight="1">
      <c r="A7" s="2990"/>
      <c r="B7" s="3020"/>
      <c r="C7" s="3021"/>
      <c r="D7" s="2982" t="s">
        <v>1477</v>
      </c>
      <c r="E7" s="3022" t="s">
        <v>1478</v>
      </c>
      <c r="F7" s="2982" t="s">
        <v>870</v>
      </c>
      <c r="G7" s="2998" t="s">
        <v>871</v>
      </c>
      <c r="H7" s="3000" t="s">
        <v>872</v>
      </c>
      <c r="I7" s="3002" t="s">
        <v>873</v>
      </c>
      <c r="J7" s="3015" t="s">
        <v>874</v>
      </c>
      <c r="K7" s="2998" t="s">
        <v>871</v>
      </c>
      <c r="L7" s="3000" t="s">
        <v>872</v>
      </c>
      <c r="M7" s="3002" t="s">
        <v>873</v>
      </c>
      <c r="N7" s="3005"/>
      <c r="O7" s="2993"/>
      <c r="P7" s="3030"/>
      <c r="Q7" s="3027"/>
      <c r="R7" s="3025"/>
      <c r="S7" s="2989"/>
      <c r="T7" s="3014"/>
    </row>
    <row r="8" spans="1:20" ht="49.75" customHeight="1">
      <c r="A8" s="2991"/>
      <c r="B8" s="54" t="s">
        <v>1477</v>
      </c>
      <c r="C8" s="55" t="s">
        <v>1478</v>
      </c>
      <c r="D8" s="2983"/>
      <c r="E8" s="3023"/>
      <c r="F8" s="2983"/>
      <c r="G8" s="2999"/>
      <c r="H8" s="3001"/>
      <c r="I8" s="3003"/>
      <c r="J8" s="3016"/>
      <c r="K8" s="2999"/>
      <c r="L8" s="3001"/>
      <c r="M8" s="3003"/>
      <c r="N8" s="3006"/>
      <c r="O8" s="2994"/>
      <c r="P8" s="3031"/>
      <c r="Q8" s="3028"/>
      <c r="R8" s="2890" t="s">
        <v>733</v>
      </c>
      <c r="S8" s="2888" t="s">
        <v>734</v>
      </c>
      <c r="T8" s="2889" t="s">
        <v>736</v>
      </c>
    </row>
    <row r="9" spans="1:20" ht="12" customHeight="1">
      <c r="A9" s="1962">
        <v>1770</v>
      </c>
      <c r="B9" s="1961">
        <f>D9*(TableUS3b!P8/TableUS3b!P$12)*(B$13/D$13)</f>
        <v>0.11018385510052739</v>
      </c>
      <c r="C9" s="2144">
        <f>N9*B9</f>
        <v>0.34515291428571426</v>
      </c>
      <c r="D9" s="1963">
        <f>J9*R9/1000000</f>
        <v>1.9598600072624577</v>
      </c>
      <c r="E9" s="2167">
        <f>N9*D9</f>
        <v>6.1392968369230765</v>
      </c>
      <c r="F9" s="2170">
        <f t="shared" ref="F9:F16" si="0">1000000*$B9/$R9</f>
        <v>51.296021927619826</v>
      </c>
      <c r="G9" s="2167">
        <f>F9*N9</f>
        <v>160.68571428571428</v>
      </c>
      <c r="H9" s="2172">
        <f t="shared" ref="H9:H16" si="1">1000000*$B9/$S9</f>
        <v>115.5946160517264</v>
      </c>
      <c r="I9" s="2174">
        <f>H9*N9</f>
        <v>362.10222059838424</v>
      </c>
      <c r="J9" s="2154">
        <f>J10/((1+0.007)^10)</f>
        <v>912.41154900486856</v>
      </c>
      <c r="K9" s="2155">
        <f>J9*N9</f>
        <v>2858.145641025641</v>
      </c>
      <c r="L9" s="2177">
        <f t="shared" ref="L9:L16" si="2">1000000*$D9/$S9</f>
        <v>2056.1021834636567</v>
      </c>
      <c r="M9" s="2180">
        <f>L9*N9</f>
        <v>6440.7771904897227</v>
      </c>
      <c r="N9" s="1964">
        <f>TableUS6f!K34</f>
        <v>3.1325180442344336</v>
      </c>
      <c r="O9" s="2182">
        <f>O19</f>
        <v>0.90415335463258784</v>
      </c>
      <c r="P9" s="1945">
        <f>O9*L9</f>
        <v>1859.0316866460537</v>
      </c>
      <c r="Q9" s="1966">
        <f>N9/O9</f>
        <v>3.4645870948599922</v>
      </c>
      <c r="R9" s="1947">
        <f>2148</f>
        <v>2148</v>
      </c>
      <c r="S9" s="1945">
        <f>TableUS3b!H8*R9</f>
        <v>953.19192938209335</v>
      </c>
      <c r="T9" s="1950">
        <f>0.8*S9</f>
        <v>762.55354350567472</v>
      </c>
    </row>
    <row r="10" spans="1:20" ht="12" customHeight="1">
      <c r="A10" s="1962">
        <v>1780</v>
      </c>
      <c r="B10" s="1961">
        <f>D10*(TableUS3b!P9/TableUS3b!P$12)*(B$13/D$13)</f>
        <v>0.21406773969994458</v>
      </c>
      <c r="C10" s="2145"/>
      <c r="D10" s="1963">
        <f>J10*R10/1000000</f>
        <v>2.7197580774698089</v>
      </c>
      <c r="E10" s="1963"/>
      <c r="F10" s="2170">
        <f t="shared" si="0"/>
        <v>77.002784064728274</v>
      </c>
      <c r="G10" s="1963"/>
      <c r="H10" s="2172">
        <f t="shared" si="1"/>
        <v>173.52431873637261</v>
      </c>
      <c r="I10" s="2174"/>
      <c r="J10" s="2154">
        <f>J11/((1+0.007)^10)</f>
        <v>978.33024369417592</v>
      </c>
      <c r="K10" s="2155"/>
      <c r="L10" s="2178">
        <f t="shared" si="2"/>
        <v>2204.6487162531444</v>
      </c>
      <c r="M10" s="2180"/>
      <c r="N10" s="1964"/>
      <c r="O10" s="1965"/>
      <c r="P10" s="1965"/>
      <c r="Q10" s="972"/>
      <c r="R10" s="1947">
        <f>2780</f>
        <v>2780</v>
      </c>
      <c r="S10" s="1945">
        <f>TableUS3b!H9*R10</f>
        <v>1233.6469104665825</v>
      </c>
      <c r="T10" s="1950">
        <f>0.8*S10</f>
        <v>986.91752837326612</v>
      </c>
    </row>
    <row r="11" spans="1:20" ht="12" customHeight="1">
      <c r="A11" s="2156">
        <v>1790</v>
      </c>
      <c r="B11" s="2157">
        <f>D11*(TableUS3b!P10/TableUS3b!P$12)*(B$13/D$13)</f>
        <v>0.29350632734128135</v>
      </c>
      <c r="C11" s="2158"/>
      <c r="D11" s="2159">
        <f>J11*R11/1000000</f>
        <v>4.1215655724017584</v>
      </c>
      <c r="E11" s="2159"/>
      <c r="F11" s="2171">
        <f t="shared" si="0"/>
        <v>74.702552135729533</v>
      </c>
      <c r="G11" s="2159"/>
      <c r="H11" s="2173">
        <f t="shared" si="1"/>
        <v>168.3407895528091</v>
      </c>
      <c r="I11" s="2175"/>
      <c r="J11" s="2160">
        <f>J12/((1+0.007)^10)</f>
        <v>1049.0113444646879</v>
      </c>
      <c r="K11" s="2176"/>
      <c r="L11" s="2179">
        <f t="shared" si="2"/>
        <v>2363.9272411494667</v>
      </c>
      <c r="M11" s="2181"/>
      <c r="N11" s="2161"/>
      <c r="O11" s="2162"/>
      <c r="P11" s="2162"/>
      <c r="Q11" s="2163"/>
      <c r="R11" s="2164">
        <v>3929</v>
      </c>
      <c r="S11" s="2165">
        <f>TableUS3b!H10*R11</f>
        <v>1743.5247162673393</v>
      </c>
      <c r="T11" s="2166">
        <f>0.8*S11</f>
        <v>1394.8197730138716</v>
      </c>
    </row>
    <row r="12" spans="1:20" ht="12" customHeight="1">
      <c r="A12" s="1962">
        <v>1800</v>
      </c>
      <c r="B12" s="1961">
        <f>D12*(TableUS3b!P11/TableUS3b!P$12)*(B$13/D$13)</f>
        <v>0.38048556990470284</v>
      </c>
      <c r="C12" s="2145"/>
      <c r="D12" s="1963">
        <f>J12*R12/1000000</f>
        <v>5.9715574625088772</v>
      </c>
      <c r="E12" s="1963"/>
      <c r="F12" s="2170">
        <f t="shared" si="0"/>
        <v>71.668029742833454</v>
      </c>
      <c r="G12" s="1963"/>
      <c r="H12" s="2172">
        <f t="shared" si="1"/>
        <v>161.88612591474106</v>
      </c>
      <c r="I12" s="2174"/>
      <c r="J12" s="2154">
        <f>J13/((1+0.007)^10)</f>
        <v>1124.7989192896734</v>
      </c>
      <c r="K12" s="2155"/>
      <c r="L12" s="2178">
        <f t="shared" si="2"/>
        <v>2540.7331571732097</v>
      </c>
      <c r="M12" s="2180"/>
      <c r="N12" s="1964"/>
      <c r="O12" s="1965"/>
      <c r="P12" s="1965"/>
      <c r="Q12" s="972"/>
      <c r="R12" s="1947">
        <v>5309</v>
      </c>
      <c r="S12" s="1945">
        <f>TableUS3b!H11*R12</f>
        <v>2350.3284654862232</v>
      </c>
      <c r="T12" s="1950">
        <v>1900</v>
      </c>
    </row>
    <row r="13" spans="1:20" ht="12" customHeight="1">
      <c r="A13" s="1962">
        <v>1810</v>
      </c>
      <c r="B13" s="1961">
        <f>TableUS6f!B13</f>
        <v>0.54</v>
      </c>
      <c r="C13" s="2146">
        <f>N13*B13</f>
        <v>1.5865</v>
      </c>
      <c r="D13" s="1963">
        <f>B13*(TableUS3b!$P$19/TableUS3b!$P12)*(DataUS1!$EU$154/DataUS1!$EU$56)</f>
        <v>8.7318881118881126</v>
      </c>
      <c r="E13" s="1963">
        <f>N13*D13</f>
        <v>25.653963869463873</v>
      </c>
      <c r="F13" s="2170">
        <f t="shared" si="0"/>
        <v>74.585635359116026</v>
      </c>
      <c r="G13" s="1963">
        <f>F13*N13</f>
        <v>219.12983425414365</v>
      </c>
      <c r="H13" s="2172">
        <f t="shared" si="1"/>
        <v>168.87760166454859</v>
      </c>
      <c r="I13" s="2174">
        <f>H13*N13</f>
        <v>496.1561389644562</v>
      </c>
      <c r="J13" s="2155">
        <f>1000000*$D13/$R13</f>
        <v>1206.0618939071978</v>
      </c>
      <c r="K13" s="2155">
        <f>J13*N13</f>
        <v>3543.3651753403137</v>
      </c>
      <c r="L13" s="2178">
        <f t="shared" si="2"/>
        <v>2730.7783747015706</v>
      </c>
      <c r="M13" s="2180">
        <f>L13*N13</f>
        <v>8022.9257249334105</v>
      </c>
      <c r="N13" s="1964">
        <f>TableUS6f!K35</f>
        <v>2.9379629629629629</v>
      </c>
      <c r="O13" s="2182">
        <f>O19</f>
        <v>0.90415335463258784</v>
      </c>
      <c r="P13" s="1945">
        <f>O13*L13</f>
        <v>2469.042428244551</v>
      </c>
      <c r="Q13" s="1966">
        <f>N13/O13</f>
        <v>3.2494078000261748</v>
      </c>
      <c r="R13" s="1947">
        <v>7240</v>
      </c>
      <c r="S13" s="1945">
        <f>TableUS3b!H12*R13</f>
        <v>3197.5821226584767</v>
      </c>
      <c r="T13" s="1950">
        <v>2330</v>
      </c>
    </row>
    <row r="14" spans="1:20" ht="12" customHeight="1">
      <c r="A14" s="1962">
        <v>1820</v>
      </c>
      <c r="B14" s="1961">
        <f>D14*(TableUS3b!P13/TableUS3b!P$12)*(B$13/D$13)</f>
        <v>0.8055187978625209</v>
      </c>
      <c r="C14" s="2145"/>
      <c r="D14" s="1963">
        <f>J14*R14/1000000</f>
        <v>13.432413223010354</v>
      </c>
      <c r="E14" s="1963"/>
      <c r="F14" s="2170">
        <f t="shared" si="0"/>
        <v>83.577380977642761</v>
      </c>
      <c r="G14" s="1963"/>
      <c r="H14" s="2172">
        <f t="shared" si="1"/>
        <v>189.68839960328299</v>
      </c>
      <c r="I14" s="2174"/>
      <c r="J14" s="2154">
        <f>J15/((1+0.015)^10)</f>
        <v>1393.6930092353552</v>
      </c>
      <c r="K14" s="2155"/>
      <c r="L14" s="2178">
        <f t="shared" si="2"/>
        <v>3163.145259730707</v>
      </c>
      <c r="M14" s="2180"/>
      <c r="N14" s="1964"/>
      <c r="O14" s="1965"/>
      <c r="P14" s="1965"/>
      <c r="Q14" s="972"/>
      <c r="R14" s="1947">
        <v>9638</v>
      </c>
      <c r="S14" s="1945">
        <f>TableUS3b!H13*R14</f>
        <v>4246.5369497934207</v>
      </c>
      <c r="T14" s="1950">
        <v>3135</v>
      </c>
    </row>
    <row r="15" spans="1:20" ht="12" customHeight="1">
      <c r="A15" s="1962">
        <v>1830</v>
      </c>
      <c r="B15" s="1961">
        <f>D15*(TableUS3b!P14/TableUS3b!P$12)*(B$13/D$13)</f>
        <v>1.2479371897538372</v>
      </c>
      <c r="C15" s="2145"/>
      <c r="D15" s="1963">
        <f>J15*R15/1000000</f>
        <v>20.809952608948002</v>
      </c>
      <c r="E15" s="1963"/>
      <c r="F15" s="2170">
        <f t="shared" si="0"/>
        <v>96.994962673234667</v>
      </c>
      <c r="G15" s="1963"/>
      <c r="H15" s="2172">
        <f t="shared" si="1"/>
        <v>220.66772811972081</v>
      </c>
      <c r="I15" s="2174"/>
      <c r="J15" s="2154">
        <f>J16/((1+0.015)^10)</f>
        <v>1617.4376347697812</v>
      </c>
      <c r="K15" s="2155"/>
      <c r="L15" s="2178">
        <f t="shared" si="2"/>
        <v>3679.7404566502487</v>
      </c>
      <c r="M15" s="2180"/>
      <c r="N15" s="1964"/>
      <c r="O15" s="1965"/>
      <c r="P15" s="1965"/>
      <c r="Q15" s="972"/>
      <c r="R15" s="1947">
        <v>12866</v>
      </c>
      <c r="S15" s="1945">
        <f>TableUS3b!H14*R15</f>
        <v>5655.2772822167399</v>
      </c>
      <c r="T15" s="1950">
        <v>4200</v>
      </c>
    </row>
    <row r="16" spans="1:20" ht="12" customHeight="1">
      <c r="A16" s="2156">
        <v>1840</v>
      </c>
      <c r="B16" s="2157">
        <f>D16*(TableUS3b!P15/TableUS3b!P$12)*(B$13/D$13)</f>
        <v>1.8013120635334019</v>
      </c>
      <c r="C16" s="2158"/>
      <c r="D16" s="2159">
        <f>J16*R16/1000000</f>
        <v>32.040260986490281</v>
      </c>
      <c r="E16" s="2159"/>
      <c r="F16" s="2171">
        <f t="shared" si="0"/>
        <v>105.53120062882429</v>
      </c>
      <c r="G16" s="2159"/>
      <c r="H16" s="2173">
        <f t="shared" si="1"/>
        <v>230.6104748425</v>
      </c>
      <c r="I16" s="2175"/>
      <c r="J16" s="2160">
        <f>J17/((1+0.015)^10)</f>
        <v>1877.1024070824467</v>
      </c>
      <c r="K16" s="2176"/>
      <c r="L16" s="2179">
        <f t="shared" si="2"/>
        <v>4101.9099076472376</v>
      </c>
      <c r="M16" s="2181"/>
      <c r="N16" s="2161"/>
      <c r="O16" s="2162"/>
      <c r="P16" s="2162"/>
      <c r="Q16" s="2163"/>
      <c r="R16" s="2164">
        <v>17069</v>
      </c>
      <c r="S16" s="2165">
        <f>TableUS3b!H15*R16</f>
        <v>7811.0591670375934</v>
      </c>
      <c r="T16" s="2166">
        <v>5660</v>
      </c>
    </row>
    <row r="17" spans="1:37" ht="12" customHeight="1">
      <c r="A17" s="1962">
        <v>1850</v>
      </c>
      <c r="B17" s="1961">
        <f>TableUS6f!B14</f>
        <v>2.367</v>
      </c>
      <c r="C17" s="2146">
        <f>N17*B17</f>
        <v>7.8555999999999981</v>
      </c>
      <c r="D17" s="1963">
        <f>B17*(TableUS3b!$P$19/TableUS3b!$P16)*(DataUS1!$EU$154/DataUS1!$EU$56)</f>
        <v>50.522704615384619</v>
      </c>
      <c r="E17" s="1963">
        <f>N17*D17</f>
        <v>167.67476061538457</v>
      </c>
      <c r="F17" s="2170">
        <f>1000000*$B17/$R17</f>
        <v>102.06105553639186</v>
      </c>
      <c r="G17" s="1963">
        <f>F17*N17</f>
        <v>338.72024836150388</v>
      </c>
      <c r="H17" s="2172">
        <f>1000000*$B17/$S17</f>
        <v>214.55765047135606</v>
      </c>
      <c r="I17" s="2174">
        <f>H17*N17</f>
        <v>712.07396664249438</v>
      </c>
      <c r="J17" s="2155">
        <f>1000000*$D17/$R17</f>
        <v>2178.4539761721549</v>
      </c>
      <c r="K17" s="2155">
        <f>J17*N17</f>
        <v>7229.8534242576998</v>
      </c>
      <c r="L17" s="2178">
        <f>1000000*$D17/$S17</f>
        <v>4579.6505271378364</v>
      </c>
      <c r="M17" s="2180">
        <f>L17*N17</f>
        <v>15198.944943381486</v>
      </c>
      <c r="N17" s="1964">
        <f>TableUS6f!K36</f>
        <v>3.3188001689902822</v>
      </c>
      <c r="O17" s="2182">
        <f>O19</f>
        <v>0.90415335463258784</v>
      </c>
      <c r="P17" s="1945">
        <f>O17*L17</f>
        <v>4140.7063871565742</v>
      </c>
      <c r="Q17" s="1966">
        <f>N17/O17</f>
        <v>3.6706164413214077</v>
      </c>
      <c r="R17" s="1947">
        <v>23192</v>
      </c>
      <c r="S17" s="1945">
        <f>R17-3498-3241-2891-2530</f>
        <v>11032</v>
      </c>
      <c r="T17" s="1950">
        <v>8250</v>
      </c>
    </row>
    <row r="18" spans="1:37" ht="12" customHeight="1">
      <c r="A18" s="1962">
        <v>1860</v>
      </c>
      <c r="B18" s="1961">
        <f>TableUS6f!B15</f>
        <v>4.0620462717626529</v>
      </c>
      <c r="C18" s="2147">
        <f>N18*B18</f>
        <v>14.748181491294936</v>
      </c>
      <c r="D18" s="1963">
        <f>J18*R18/1000000</f>
        <v>80.280384578967315</v>
      </c>
      <c r="E18" s="1963">
        <f>N18*D18</f>
        <v>291.47616810573498</v>
      </c>
      <c r="F18" s="2170">
        <f>1000000*$B18/$R18</f>
        <v>129.18761796783554</v>
      </c>
      <c r="G18" s="1963">
        <f>F18*N18</f>
        <v>469.04498588858996</v>
      </c>
      <c r="H18" s="2172">
        <f>1000000*$B18/$S18</f>
        <v>258.0136685431047</v>
      </c>
      <c r="I18" s="2174">
        <f>H18*N18</f>
        <v>936.77721924553805</v>
      </c>
      <c r="J18" s="2154">
        <f>J17*((1+0.016)^10)</f>
        <v>2553.2037203500722</v>
      </c>
      <c r="K18" s="2155">
        <f>J18*N18</f>
        <v>9269.9859461799133</v>
      </c>
      <c r="L18" s="2178">
        <f>1000000*$D18/$S18</f>
        <v>5099.2615916909335</v>
      </c>
      <c r="M18" s="2180">
        <f>L18*N18</f>
        <v>18514.02726469031</v>
      </c>
      <c r="N18" s="1964">
        <f>TableUS6f!K37</f>
        <v>3.6307271026962535</v>
      </c>
      <c r="O18" s="2182">
        <f>O19</f>
        <v>0.90415335463258784</v>
      </c>
      <c r="P18" s="1945">
        <f>O18*L18</f>
        <v>4610.5144742764669</v>
      </c>
      <c r="Q18" s="1966">
        <f>N18/O18</f>
        <v>4.0156098344308386</v>
      </c>
      <c r="R18" s="1947">
        <v>31443</v>
      </c>
      <c r="S18" s="1945">
        <f>TableUS3b!H17*R18</f>
        <v>15743.531320256519</v>
      </c>
      <c r="T18" s="1950">
        <v>11110</v>
      </c>
    </row>
    <row r="19" spans="1:37" ht="12" customHeight="1">
      <c r="A19" s="1940" t="s">
        <v>207</v>
      </c>
      <c r="B19" s="1941">
        <f>AVERAGE(TableUS1!B10:B19)</f>
        <v>8.1442906886556568</v>
      </c>
      <c r="C19" s="2148">
        <f>AVERAGE(TableUS1!C10:C19)</f>
        <v>36.41710534153502</v>
      </c>
      <c r="D19" s="1800">
        <f>AVERAGE(TableUS1!D10:D19)</f>
        <v>140.66600569519613</v>
      </c>
      <c r="E19" s="1800">
        <f>AVERAGE(TableUS1!E10:E19)</f>
        <v>630.97035091473083</v>
      </c>
      <c r="F19" s="1799">
        <f>AVERAGE(TableUS1!F10:F19)</f>
        <v>183.42331827823381</v>
      </c>
      <c r="G19" s="1945">
        <f>AVERAGE(TableUS1!G10:G19)</f>
        <v>818.10016199178858</v>
      </c>
      <c r="H19" s="1942">
        <f>AVERAGE(TableUS1!H10:H19)</f>
        <v>349.19447020916959</v>
      </c>
      <c r="I19" s="1943">
        <f>AVERAGE(TableUS1!I10:I19)</f>
        <v>1557.0697282512133</v>
      </c>
      <c r="J19" s="1800">
        <f>AVERAGE(TableUS1!J10:J19)</f>
        <v>3149.4251672792252</v>
      </c>
      <c r="K19" s="1800">
        <f>AVERAGE(TableUS1!K10:K19)</f>
        <v>14092.119479105342</v>
      </c>
      <c r="L19" s="1942">
        <f>AVERAGE(TableUS1!L10:L19)</f>
        <v>5992.1907549722382</v>
      </c>
      <c r="M19" s="1943">
        <f>AVERAGE(TableUS1!M10:M19)</f>
        <v>26805.339561405348</v>
      </c>
      <c r="N19" s="1944">
        <f>AVERAGE(TableUS1!N10:N19)</f>
        <v>4.4715349847292787</v>
      </c>
      <c r="O19" s="2183">
        <f>AVERAGE(TableUS1!O10:O19)</f>
        <v>0.90415335463258784</v>
      </c>
      <c r="P19" s="1945">
        <f>AVERAGE(TableUS1!P10:P19)</f>
        <v>5417.859372706529</v>
      </c>
      <c r="Q19" s="1946">
        <f>AVERAGE(TableUS1!Q10:Q19)</f>
        <v>4.9455492940645369</v>
      </c>
      <c r="R19" s="1947">
        <f>AVERAGE(TableUS1!R10:R19)</f>
        <v>44556.4</v>
      </c>
      <c r="S19" s="1945">
        <f>AVERAGE(TableUS1!S10:S19)</f>
        <v>23424.194188421097</v>
      </c>
      <c r="T19" s="1798"/>
    </row>
    <row r="20" spans="1:37" ht="12" customHeight="1">
      <c r="A20" s="86" t="s">
        <v>208</v>
      </c>
      <c r="B20" s="1939">
        <f>AVERAGE(TableUS1!B20:B29)</f>
        <v>11.051729033028662</v>
      </c>
      <c r="C20" s="2149">
        <f>AVERAGE(TableUS1!C20:C29)</f>
        <v>48.261672045412993</v>
      </c>
      <c r="D20" s="52">
        <f>AVERAGE(TableUS1!D20:D29)</f>
        <v>221.38183843430778</v>
      </c>
      <c r="E20" s="52">
        <f>AVERAGE(TableUS1!E20:E29)</f>
        <v>967.90559080878666</v>
      </c>
      <c r="F20" s="48">
        <f>AVERAGE(TableUS1!F20:F29)</f>
        <v>197.67804873997758</v>
      </c>
      <c r="G20" s="221">
        <f>AVERAGE(TableUS1!G20:G29)</f>
        <v>861.25780882048969</v>
      </c>
      <c r="H20" s="94">
        <f>AVERAGE(TableUS1!H20:H29)</f>
        <v>367.6465078814897</v>
      </c>
      <c r="I20" s="95">
        <f>AVERAGE(TableUS1!I20:I29)</f>
        <v>1601.4196887404619</v>
      </c>
      <c r="J20" s="56">
        <f>AVERAGE(TableUS1!J20:J29)</f>
        <v>3951.2928167669952</v>
      </c>
      <c r="K20" s="56">
        <f>AVERAGE(TableUS1!K20:K29)</f>
        <v>17236.277906363139</v>
      </c>
      <c r="L20" s="94">
        <f>AVERAGE(TableUS1!L20:L29)</f>
        <v>7347.128477075139</v>
      </c>
      <c r="M20" s="95">
        <f>AVERAGE(TableUS1!M20:M29)</f>
        <v>32042.230673362479</v>
      </c>
      <c r="N20" s="53">
        <f>AVERAGE(TableUS1!N20:N29)</f>
        <v>4.3625987982444778</v>
      </c>
      <c r="O20" s="223">
        <f>AVERAGE(TableUS1!O20:O29)</f>
        <v>0.90415335463258784</v>
      </c>
      <c r="P20" s="224">
        <f>AVERAGE(TableUS1!P20:P29)</f>
        <v>6642.9308594641025</v>
      </c>
      <c r="Q20" s="1571">
        <f>AVERAGE(TableUS1!Q20:Q29)</f>
        <v>4.8250651019453059</v>
      </c>
      <c r="R20" s="203">
        <f>AVERAGE(TableUS1!R20:R29)</f>
        <v>56018.8</v>
      </c>
      <c r="S20" s="224">
        <f>AVERAGE(TableUS1!S20:S29)</f>
        <v>30140.800624269847</v>
      </c>
      <c r="T20" s="1376"/>
    </row>
    <row r="21" spans="1:37" ht="12" customHeight="1">
      <c r="A21" s="88" t="s">
        <v>209</v>
      </c>
      <c r="B21" s="1948">
        <f>AVERAGE(TableUS1!B30:B39)</f>
        <v>13.16342388355454</v>
      </c>
      <c r="C21" s="2150">
        <f>AVERAGE(TableUS1!C30:C39)</f>
        <v>62.885653171641636</v>
      </c>
      <c r="D21" s="67">
        <f>AVERAGE(TableUS1!D30:D39)</f>
        <v>290.0051581460454</v>
      </c>
      <c r="E21" s="67">
        <f>AVERAGE(TableUS1!E30:E39)</f>
        <v>1386.4550886288876</v>
      </c>
      <c r="F21" s="65">
        <f>AVERAGE(TableUS1!F30:F39)</f>
        <v>190.85599129153425</v>
      </c>
      <c r="G21" s="2168">
        <f>AVERAGE(TableUS1!G30:G39)</f>
        <v>911.17300789894648</v>
      </c>
      <c r="H21" s="98">
        <f>AVERAGE(TableUS1!H30:H39)</f>
        <v>346.90723926513385</v>
      </c>
      <c r="I21" s="99">
        <f>AVERAGE(TableUS1!I30:I39)</f>
        <v>1656.0520759967294</v>
      </c>
      <c r="J21" s="93">
        <f>AVERAGE(TableUS1!J30:J39)</f>
        <v>4197.9138621202464</v>
      </c>
      <c r="K21" s="93">
        <f>AVERAGE(TableUS1!K30:K39)</f>
        <v>20056.546422912037</v>
      </c>
      <c r="L21" s="98">
        <f>AVERAGE(TableUS1!L30:L39)</f>
        <v>7628.8102618810353</v>
      </c>
      <c r="M21" s="99">
        <f>AVERAGE(TableUS1!M30:M39)</f>
        <v>36445.689631928763</v>
      </c>
      <c r="N21" s="1949">
        <f>AVERAGE(TableUS1!N30:N39)</f>
        <v>4.780894670904285</v>
      </c>
      <c r="O21" s="281">
        <f>AVERAGE(TableUS1!O30:O39)</f>
        <v>0.90415335463258784</v>
      </c>
      <c r="P21" s="282">
        <f>AVERAGE(TableUS1!P30:P39)</f>
        <v>6897.6143901352498</v>
      </c>
      <c r="Q21" s="1578">
        <f>AVERAGE(TableUS1!Q30:Q39)</f>
        <v>5.2877032932616306</v>
      </c>
      <c r="R21" s="287">
        <f>AVERAGE(TableUS1!R30:R39)</f>
        <v>68927.5</v>
      </c>
      <c r="S21" s="282">
        <f>AVERAGE(TableUS1!S30:S39)</f>
        <v>37933.54625006501</v>
      </c>
      <c r="T21" s="1934"/>
    </row>
    <row r="22" spans="1:37">
      <c r="A22" s="87" t="s">
        <v>210</v>
      </c>
      <c r="B22" s="63">
        <f>AVERAGE(TableUS1!B40:B49)</f>
        <v>22.244056270996641</v>
      </c>
      <c r="C22" s="2151">
        <f>AVERAGE(TableUS1!C40:C49)</f>
        <v>99.572629960459238</v>
      </c>
      <c r="D22" s="2143">
        <f>AVERAGE(TableUS1!D40:D49)</f>
        <v>454.96971199592082</v>
      </c>
      <c r="E22" s="2143">
        <f>AVERAGE(TableUS1!E40:E49)</f>
        <v>2035.4968456380898</v>
      </c>
      <c r="F22" s="64">
        <f>AVERAGE(TableUS1!F40:F49)</f>
        <v>266.41494913069852</v>
      </c>
      <c r="G22" s="2169">
        <f>AVERAGE(TableUS1!G40:G49)</f>
        <v>1191.8065265331493</v>
      </c>
      <c r="H22" s="96">
        <f>AVERAGE(TableUS1!H40:H49)</f>
        <v>470.36518180246395</v>
      </c>
      <c r="I22" s="97">
        <f>AVERAGE(TableUS1!I40:I49)</f>
        <v>2103.9403072139412</v>
      </c>
      <c r="J22" s="92">
        <f>AVERAGE(TableUS1!J40:J49)</f>
        <v>5461.2795707025034</v>
      </c>
      <c r="K22" s="92">
        <f>AVERAGE(TableUS1!K40:K49)</f>
        <v>24418.69740320948</v>
      </c>
      <c r="L22" s="96">
        <f>AVERAGE(TableUS1!L40:L49)</f>
        <v>9646.0909654478528</v>
      </c>
      <c r="M22" s="97">
        <f>AVERAGE(TableUS1!M40:M49)</f>
        <v>43125.503730118216</v>
      </c>
      <c r="N22" s="101">
        <f>AVERAGE(TableUS1!N40:N49)</f>
        <v>4.4778227578957619</v>
      </c>
      <c r="O22" s="279">
        <f>AVERAGE(TableUS1!O40:O49)</f>
        <v>0.90415335463258784</v>
      </c>
      <c r="P22" s="280">
        <f>AVERAGE(TableUS1!P40:P49)</f>
        <v>8721.5455055007733</v>
      </c>
      <c r="Q22" s="1573">
        <f>AVERAGE(TableUS1!Q40:Q49)</f>
        <v>4.9525036156232281</v>
      </c>
      <c r="R22" s="284">
        <f>AVERAGE(TableUS1!R40:R49)</f>
        <v>83111.899999999994</v>
      </c>
      <c r="S22" s="280">
        <f>AVERAGE(TableUS1!S40:S49)</f>
        <v>47065.404152884359</v>
      </c>
      <c r="T22" s="104">
        <f>AVERAGE(TableUS1!T67:T76)</f>
        <v>42373.599999999999</v>
      </c>
    </row>
    <row r="23" spans="1:37">
      <c r="A23" s="86" t="s">
        <v>211</v>
      </c>
      <c r="B23" s="1939">
        <f>AVERAGE(TableUS1!B50:B59)</f>
        <v>40.464722777407829</v>
      </c>
      <c r="C23" s="2149">
        <f>AVERAGE(TableUS1!C50:C59)</f>
        <v>172.39443392966413</v>
      </c>
      <c r="D23" s="52">
        <f>AVERAGE(TableUS1!D50:D59)</f>
        <v>611.69746309586503</v>
      </c>
      <c r="E23" s="52">
        <f>AVERAGE(TableUS1!E50:E59)</f>
        <v>2666.2496552222665</v>
      </c>
      <c r="F23" s="48">
        <f>AVERAGE(TableUS1!F50:F59)</f>
        <v>404.1011709649548</v>
      </c>
      <c r="G23" s="221">
        <f>AVERAGE(TableUS1!G50:G59)</f>
        <v>1726.5234380708675</v>
      </c>
      <c r="H23" s="94">
        <f>AVERAGE(TableUS1!H50:H59)</f>
        <v>689.94933981832651</v>
      </c>
      <c r="I23" s="95">
        <f>AVERAGE(TableUS1!I50:I59)</f>
        <v>2948.8722783274707</v>
      </c>
      <c r="J23" s="56">
        <f>AVERAGE(TableUS1!J50:J59)</f>
        <v>6159.3291118554716</v>
      </c>
      <c r="K23" s="56">
        <f>AVERAGE(TableUS1!K50:K59)</f>
        <v>26911.291600641205</v>
      </c>
      <c r="L23" s="94">
        <f>AVERAGE(TableUS1!L50:L59)</f>
        <v>10530.219421627433</v>
      </c>
      <c r="M23" s="95">
        <f>AVERAGE(TableUS1!M50:M59)</f>
        <v>46022.362249817685</v>
      </c>
      <c r="N23" s="53">
        <f>AVERAGE(TableUS1!N50:N59)</f>
        <v>4.399926435338525</v>
      </c>
      <c r="O23" s="223">
        <f>AVERAGE(TableUS1!O50:O59)</f>
        <v>0.90415335463258784</v>
      </c>
      <c r="P23" s="224">
        <f>AVERAGE(TableUS1!P50:P59)</f>
        <v>9520.9332150816717</v>
      </c>
      <c r="Q23" s="1571">
        <f>AVERAGE(TableUS1!Q50:Q59)</f>
        <v>4.8663497323708782</v>
      </c>
      <c r="R23" s="203">
        <f>AVERAGE(TableUS1!R50:R59)</f>
        <v>99143.8</v>
      </c>
      <c r="S23" s="224">
        <f>AVERAGE(TableUS1!S50:S59)</f>
        <v>57997.674511324767</v>
      </c>
      <c r="T23" s="104">
        <f>AVERAGE(TableUS1!T68:T77)</f>
        <v>42494.8</v>
      </c>
    </row>
    <row r="24" spans="1:37">
      <c r="A24" s="86" t="s">
        <v>212</v>
      </c>
      <c r="B24" s="1939">
        <f>AVERAGE(TableUS1!B60:B69)</f>
        <v>80.678048362900853</v>
      </c>
      <c r="C24" s="2149">
        <f>AVERAGE(TableUS1!C60:C69)</f>
        <v>330.20511185685712</v>
      </c>
      <c r="D24" s="52">
        <f>AVERAGE(TableUS1!D60:D69)</f>
        <v>825.30755923993036</v>
      </c>
      <c r="E24" s="52">
        <f>AVERAGE(TableUS1!E60:E69)</f>
        <v>3385.595390386346</v>
      </c>
      <c r="F24" s="48">
        <f>AVERAGE(TableUS1!F60:F69)</f>
        <v>702.59674343298218</v>
      </c>
      <c r="G24" s="221">
        <f>AVERAGE(TableUS1!G60:G69)</f>
        <v>2865.6370463469552</v>
      </c>
      <c r="H24" s="94">
        <f>AVERAGE(TableUS1!H60:H69)</f>
        <v>1174.7097094380581</v>
      </c>
      <c r="I24" s="95">
        <f>AVERAGE(TableUS1!I60:I69)</f>
        <v>4787.2897047888055</v>
      </c>
      <c r="J24" s="56">
        <f>AVERAGE(TableUS1!J60:J69)</f>
        <v>7177.8291256837201</v>
      </c>
      <c r="K24" s="56">
        <f>AVERAGE(TableUS1!K60:K69)</f>
        <v>29345.028046955529</v>
      </c>
      <c r="L24" s="94">
        <f>AVERAGE(TableUS1!L60:L69)</f>
        <v>11999.013330689522</v>
      </c>
      <c r="M24" s="95">
        <f>AVERAGE(TableUS1!M60:M69)</f>
        <v>49015.283626057339</v>
      </c>
      <c r="N24" s="53">
        <f>AVERAGE(TableUS1!N60:N69)</f>
        <v>4.0694668777118208</v>
      </c>
      <c r="O24" s="223">
        <f>AVERAGE(TableUS1!O60:O69)</f>
        <v>0.90415335463258784</v>
      </c>
      <c r="P24" s="224">
        <f>AVERAGE(TableUS1!P60:P69)</f>
        <v>10848.948155224074</v>
      </c>
      <c r="Q24" s="1571">
        <f>AVERAGE(TableUS1!Q60:Q69)</f>
        <v>4.5008591262325091</v>
      </c>
      <c r="R24" s="203">
        <f>AVERAGE(TableUS1!R60:R69)</f>
        <v>114575.2</v>
      </c>
      <c r="S24" s="224">
        <f>AVERAGE(TableUS1!S60:S69)</f>
        <v>68525.149999999994</v>
      </c>
      <c r="T24" s="104">
        <f>AVERAGE(TableUS1!T69:T78)</f>
        <v>42396.7</v>
      </c>
      <c r="V24" s="1772"/>
      <c r="W24" s="1772"/>
      <c r="X24" s="1772"/>
      <c r="Y24" s="1772"/>
      <c r="Z24" s="1772"/>
      <c r="AA24" s="1772"/>
      <c r="AB24" s="1772"/>
      <c r="AC24" s="1772"/>
      <c r="AD24" s="1772"/>
      <c r="AE24" s="1772"/>
      <c r="AF24" s="1772"/>
      <c r="AG24" s="1772"/>
      <c r="AH24" s="1772"/>
      <c r="AI24" s="1772"/>
      <c r="AJ24" s="1772"/>
      <c r="AK24" s="1772"/>
    </row>
    <row r="25" spans="1:37">
      <c r="A25" s="86" t="s">
        <v>213</v>
      </c>
      <c r="B25" s="1939">
        <f>AVERAGE(TableUS1!B70:B79)</f>
        <v>69.09</v>
      </c>
      <c r="C25" s="2149">
        <f>AVERAGE(TableUS1!C70:C79)</f>
        <v>331.25750866409089</v>
      </c>
      <c r="D25" s="52">
        <f>AVERAGE(TableUS1!D70:D79)</f>
        <v>878.11846654838007</v>
      </c>
      <c r="E25" s="52">
        <f>AVERAGE(TableUS1!E70:E79)</f>
        <v>4218.0938788932781</v>
      </c>
      <c r="F25" s="48">
        <f>AVERAGE(TableUS1!F70:F79)</f>
        <v>543.45189628078731</v>
      </c>
      <c r="G25" s="221">
        <f>AVERAGE(TableUS1!G70:G79)</f>
        <v>2608.1179477829091</v>
      </c>
      <c r="H25" s="94">
        <f>AVERAGE(TableUS1!H70:H79)</f>
        <v>857.38562203523452</v>
      </c>
      <c r="I25" s="95">
        <f>AVERAGE(TableUS1!I70:I79)</f>
        <v>4118.8509712768846</v>
      </c>
      <c r="J25" s="56">
        <f>AVERAGE(TableUS1!J70:J79)</f>
        <v>6903.6206133113246</v>
      </c>
      <c r="K25" s="56">
        <f>AVERAGE(TableUS1!K70:K79)</f>
        <v>33194.288781069808</v>
      </c>
      <c r="L25" s="94">
        <f>AVERAGE(TableUS1!L70:L79)</f>
        <v>10885.317338173496</v>
      </c>
      <c r="M25" s="95">
        <f>AVERAGE(TableUS1!M70:M79)</f>
        <v>52392.490306884087</v>
      </c>
      <c r="N25" s="53">
        <f>AVERAGE(TableUS1!N70:N79)</f>
        <v>4.8531715260506605</v>
      </c>
      <c r="O25" s="223">
        <f>AVERAGE(TableUS1!O70:O79)</f>
        <v>0.88220195732250217</v>
      </c>
      <c r="P25" s="224">
        <f>AVERAGE(TableUS1!P70:P79)</f>
        <v>9600.0459477251043</v>
      </c>
      <c r="Q25" s="1571">
        <f>AVERAGE(TableUS1!Q70:Q79)</f>
        <v>5.500818403509939</v>
      </c>
      <c r="R25" s="203">
        <f>AVERAGE(TableUS1!R70:R79)</f>
        <v>126996.2</v>
      </c>
      <c r="S25" s="224">
        <f>AVERAGE(TableUS1!S70:S79)</f>
        <v>80475.12999999999</v>
      </c>
      <c r="T25" s="104">
        <f>AVERAGE(TableUS1!T70:T79)</f>
        <v>42349.8</v>
      </c>
    </row>
    <row r="26" spans="1:37" hidden="1">
      <c r="A26" s="86" t="e">
        <f t="shared" ref="A26:A46" si="3">A25+1</f>
        <v>#VALUE!</v>
      </c>
      <c r="B26" s="48">
        <f>AVERAGE(TableUS1!B71:B80)</f>
        <v>69.89</v>
      </c>
      <c r="C26" s="2149">
        <f>AVERAGE(TableUS1!C71:C80)</f>
        <v>327.77134067609882</v>
      </c>
      <c r="D26" s="215">
        <f>AVERAGE(TableUS1!D71:D80)</f>
        <v>904.10712391803281</v>
      </c>
      <c r="E26" s="224">
        <f>AVERAGE(TableUS1!E71:E80)</f>
        <v>4250.1464437033419</v>
      </c>
      <c r="F26" s="48">
        <f>AVERAGE(TableUS1!F71:F80)</f>
        <v>544.95642892387218</v>
      </c>
      <c r="G26" s="221">
        <f>AVERAGE(TableUS1!G71:G80)</f>
        <v>2559.6670742159085</v>
      </c>
      <c r="H26" s="212">
        <f>AVERAGE(TableUS1!H71:H80)</f>
        <v>852.27567953045434</v>
      </c>
      <c r="I26" s="220">
        <f>AVERAGE(TableUS1!I71:I80)</f>
        <v>4009.2511080364065</v>
      </c>
      <c r="J26" s="213">
        <f>AVERAGE(TableUS1!J71:J80)</f>
        <v>7050.9321490634975</v>
      </c>
      <c r="K26" s="221">
        <f>AVERAGE(TableUS1!K71:K80)</f>
        <v>33197.396795827008</v>
      </c>
      <c r="L26" s="212">
        <f>AVERAGE(TableUS1!L71:L80)</f>
        <v>11029.152894631086</v>
      </c>
      <c r="M26" s="220">
        <f>AVERAGE(TableUS1!M71:M80)</f>
        <v>52007.801521618159</v>
      </c>
      <c r="N26" s="214">
        <f>AVERAGE(TableUS1!N71:N80)</f>
        <v>4.7721450842943467</v>
      </c>
      <c r="O26" s="223">
        <f>AVERAGE(TableUS1!O71:O80)</f>
        <v>0.87880329417512593</v>
      </c>
      <c r="P26" s="224">
        <f>AVERAGE(TableUS1!P71:P80)</f>
        <v>9683.9167856003332</v>
      </c>
      <c r="Q26" s="1571">
        <f>AVERAGE(TableUS1!Q71:Q80)</f>
        <v>5.4283199082631253</v>
      </c>
      <c r="R26" s="203">
        <f>AVERAGE(TableUS1!R71:R80)</f>
        <v>127889.60000000001</v>
      </c>
      <c r="S26" s="224">
        <f>AVERAGE(TableUS1!S71:S80)</f>
        <v>81607.89</v>
      </c>
      <c r="T26" s="361"/>
    </row>
    <row r="27" spans="1:37" hidden="1">
      <c r="A27" s="86" t="e">
        <f t="shared" si="3"/>
        <v>#VALUE!</v>
      </c>
      <c r="B27" s="48">
        <f>AVERAGE(TableUS1!B72:B81)</f>
        <v>74.72999999999999</v>
      </c>
      <c r="C27" s="2149">
        <f>AVERAGE(TableUS1!C72:C81)</f>
        <v>332.89444802967375</v>
      </c>
      <c r="D27" s="215">
        <f>AVERAGE(TableUS1!D72:D81)</f>
        <v>960.94471140174176</v>
      </c>
      <c r="E27" s="224">
        <f>AVERAGE(TableUS1!E72:E81)</f>
        <v>4306.3972186422361</v>
      </c>
      <c r="F27" s="48">
        <f>AVERAGE(TableUS1!F72:F81)</f>
        <v>577.47212057535182</v>
      </c>
      <c r="G27" s="221">
        <f>AVERAGE(TableUS1!G72:G81)</f>
        <v>2579.6347575150148</v>
      </c>
      <c r="H27" s="212">
        <f>AVERAGE(TableUS1!H72:H81)</f>
        <v>895.64087185226458</v>
      </c>
      <c r="I27" s="220">
        <f>AVERAGE(TableUS1!I72:I81)</f>
        <v>4010.921275581808</v>
      </c>
      <c r="J27" s="213">
        <f>AVERAGE(TableUS1!J72:J81)</f>
        <v>7431.4112454759252</v>
      </c>
      <c r="K27" s="221">
        <f>AVERAGE(TableUS1!K72:K81)</f>
        <v>33395.892035636592</v>
      </c>
      <c r="L27" s="212">
        <f>AVERAGE(TableUS1!L72:L81)</f>
        <v>11534.232767739895</v>
      </c>
      <c r="M27" s="220">
        <f>AVERAGE(TableUS1!M72:M81)</f>
        <v>51962.635001199546</v>
      </c>
      <c r="N27" s="214">
        <f>AVERAGE(TableUS1!N72:N81)</f>
        <v>4.6117590812828526</v>
      </c>
      <c r="O27" s="223">
        <f>AVERAGE(TableUS1!O72:O81)</f>
        <v>0.87019949042057099</v>
      </c>
      <c r="P27" s="224">
        <f>AVERAGE(TableUS1!P72:P81)</f>
        <v>10009.709598448517</v>
      </c>
      <c r="Q27" s="1571">
        <f>AVERAGE(TableUS1!Q72:Q81)</f>
        <v>5.2901074438526905</v>
      </c>
      <c r="R27" s="203">
        <f>AVERAGE(TableUS1!R72:R81)</f>
        <v>128814.9</v>
      </c>
      <c r="S27" s="224">
        <f>AVERAGE(TableUS1!S72:S81)</f>
        <v>82763.260000000009</v>
      </c>
      <c r="T27" s="361"/>
    </row>
    <row r="28" spans="1:37" hidden="1">
      <c r="A28" s="86" t="e">
        <f t="shared" si="3"/>
        <v>#VALUE!</v>
      </c>
      <c r="B28" s="48">
        <f>AVERAGE(TableUS1!B73:B82)</f>
        <v>84.57</v>
      </c>
      <c r="C28" s="2149">
        <f>AVERAGE(TableUS1!C73:C82)</f>
        <v>347.58712599246462</v>
      </c>
      <c r="D28" s="215">
        <f>AVERAGE(TableUS1!D73:D82)</f>
        <v>1056.5989476399595</v>
      </c>
      <c r="E28" s="224">
        <f>AVERAGE(TableUS1!E73:E82)</f>
        <v>4399.0222835797058</v>
      </c>
      <c r="F28" s="48">
        <f>AVERAGE(TableUS1!F73:F82)</f>
        <v>647.43113693722478</v>
      </c>
      <c r="G28" s="221">
        <f>AVERAGE(TableUS1!G73:G82)</f>
        <v>2672.8423991044874</v>
      </c>
      <c r="H28" s="212">
        <f>AVERAGE(TableUS1!H73:H82)</f>
        <v>996.78701580584743</v>
      </c>
      <c r="I28" s="220">
        <f>AVERAGE(TableUS1!I73:I82)</f>
        <v>4129.2873866526625</v>
      </c>
      <c r="J28" s="213">
        <f>AVERAGE(TableUS1!J73:J82)</f>
        <v>8099.49738583213</v>
      </c>
      <c r="K28" s="221">
        <f>AVERAGE(TableUS1!K73:K82)</f>
        <v>33866.95532737836</v>
      </c>
      <c r="L28" s="212">
        <f>AVERAGE(TableUS1!L73:L82)</f>
        <v>12482.68927855641</v>
      </c>
      <c r="M28" s="220">
        <f>AVERAGE(TableUS1!M73:M82)</f>
        <v>52370.582273971275</v>
      </c>
      <c r="N28" s="214">
        <f>AVERAGE(TableUS1!N73:N82)</f>
        <v>4.3653420597154495</v>
      </c>
      <c r="O28" s="223">
        <f>AVERAGE(TableUS1!O73:O82)</f>
        <v>0.86335580402953516</v>
      </c>
      <c r="P28" s="224">
        <f>AVERAGE(TableUS1!P73:P82)</f>
        <v>10723.894230174474</v>
      </c>
      <c r="Q28" s="1571">
        <f>AVERAGE(TableUS1!Q73:Q82)</f>
        <v>5.038307092866992</v>
      </c>
      <c r="R28" s="203">
        <f>AVERAGE(TableUS1!R73:R82)</f>
        <v>129806</v>
      </c>
      <c r="S28" s="224">
        <f>AVERAGE(TableUS1!S73:S82)</f>
        <v>83951.03</v>
      </c>
      <c r="T28" s="361"/>
    </row>
    <row r="29" spans="1:37" hidden="1">
      <c r="A29" s="86" t="e">
        <f t="shared" si="3"/>
        <v>#VALUE!</v>
      </c>
      <c r="B29" s="48">
        <f>AVERAGE(TableUS1!B74:B83)</f>
        <v>98.109999999999985</v>
      </c>
      <c r="C29" s="2149">
        <f>AVERAGE(TableUS1!C74:C83)</f>
        <v>367.36376947012508</v>
      </c>
      <c r="D29" s="215">
        <f>AVERAGE(TableUS1!D74:D83)</f>
        <v>1181.5415119938625</v>
      </c>
      <c r="E29" s="224">
        <f>AVERAGE(TableUS1!E74:E83)</f>
        <v>4509.2520514254556</v>
      </c>
      <c r="F29" s="48">
        <f>AVERAGE(TableUS1!F74:F83)</f>
        <v>743.31464520476948</v>
      </c>
      <c r="G29" s="221">
        <f>AVERAGE(TableUS1!G74:G83)</f>
        <v>2799.8803075956357</v>
      </c>
      <c r="H29" s="212">
        <f>AVERAGE(TableUS1!H74:H83)</f>
        <v>1137.2506954840596</v>
      </c>
      <c r="I29" s="220">
        <f>AVERAGE(TableUS1!I74:I83)</f>
        <v>4299.9049171600145</v>
      </c>
      <c r="J29" s="213">
        <f>AVERAGE(TableUS1!J74:J83)</f>
        <v>8969.0385656170693</v>
      </c>
      <c r="K29" s="221">
        <f>AVERAGE(TableUS1!K74:K83)</f>
        <v>34425.289986279866</v>
      </c>
      <c r="L29" s="212">
        <f>AVERAGE(TableUS1!L74:L83)</f>
        <v>13738.377004739532</v>
      </c>
      <c r="M29" s="220">
        <f>AVERAGE(TableUS1!M74:M83)</f>
        <v>52923.969565641579</v>
      </c>
      <c r="N29" s="214">
        <f>AVERAGE(TableUS1!N74:N83)</f>
        <v>4.0605036579554437</v>
      </c>
      <c r="O29" s="223">
        <f>AVERAGE(TableUS1!O74:O83)</f>
        <v>0.85275858254896342</v>
      </c>
      <c r="P29" s="224">
        <f>AVERAGE(TableUS1!P74:P83)</f>
        <v>11591.926356210775</v>
      </c>
      <c r="Q29" s="1571">
        <f>AVERAGE(TableUS1!Q74:Q83)</f>
        <v>4.7289927153021418</v>
      </c>
      <c r="R29" s="203">
        <f>AVERAGE(TableUS1!R74:R83)</f>
        <v>130910.9</v>
      </c>
      <c r="S29" s="224">
        <f>AVERAGE(TableUS1!S74:S83)</f>
        <v>85174.48000000001</v>
      </c>
      <c r="T29" s="361"/>
    </row>
    <row r="30" spans="1:37" hidden="1">
      <c r="A30" s="86" t="e">
        <f t="shared" si="3"/>
        <v>#VALUE!</v>
      </c>
      <c r="B30" s="48">
        <f>AVERAGE(TableUS1!B75:B84)</f>
        <v>112.1</v>
      </c>
      <c r="C30" s="2149">
        <f>AVERAGE(TableUS1!C75:C84)</f>
        <v>391.3475379705377</v>
      </c>
      <c r="D30" s="215">
        <f>AVERAGE(TableUS1!D75:D84)</f>
        <v>1307.3221418365545</v>
      </c>
      <c r="E30" s="202">
        <f>AVERAGE(TableUS1!E75:E84)</f>
        <v>4664.5728020737824</v>
      </c>
      <c r="F30" s="48">
        <f>AVERAGE(TableUS1!F75:F84)</f>
        <v>840.44702966632269</v>
      </c>
      <c r="G30" s="224">
        <f>AVERAGE(TableUS1!G75:G84)</f>
        <v>2953.0796367921116</v>
      </c>
      <c r="H30" s="239">
        <f>AVERAGE(TableUS1!H75:H84)</f>
        <v>1278.8903416749806</v>
      </c>
      <c r="I30" s="360">
        <f>AVERAGE(TableUS1!I75:I84)</f>
        <v>4509.6861550960502</v>
      </c>
      <c r="J30" s="215">
        <f>AVERAGE(TableUS1!J75:J84)</f>
        <v>9825.0905987228125</v>
      </c>
      <c r="K30" s="224">
        <f>AVERAGE(TableUS1!K75:K84)</f>
        <v>35279.239233048494</v>
      </c>
      <c r="L30" s="239">
        <f>AVERAGE(TableUS1!L75:L84)</f>
        <v>14969.057981683223</v>
      </c>
      <c r="M30" s="360">
        <f>AVERAGE(TableUS1!M75:M84)</f>
        <v>53939.776120533446</v>
      </c>
      <c r="N30" s="240">
        <f>AVERAGE(TableUS1!N75:N84)</f>
        <v>3.8224633719442891</v>
      </c>
      <c r="O30" s="224">
        <f>AVERAGE(TableUS1!O75:O84)</f>
        <v>0.84259385437218715</v>
      </c>
      <c r="P30" s="224">
        <f>AVERAGE(TableUS1!P75:P84)</f>
        <v>12454.805668670449</v>
      </c>
      <c r="Q30" s="1572">
        <f>AVERAGE(TableUS1!Q75:Q84)</f>
        <v>4.4992250178168263</v>
      </c>
      <c r="R30" s="203">
        <f>AVERAGE(TableUS1!R75:R84)</f>
        <v>132102.1</v>
      </c>
      <c r="S30" s="224">
        <f>AVERAGE(TableUS1!S75:S84)</f>
        <v>86420.540000000008</v>
      </c>
      <c r="T30" s="361"/>
    </row>
    <row r="31" spans="1:37" hidden="1">
      <c r="A31" s="86" t="e">
        <f t="shared" si="3"/>
        <v>#VALUE!</v>
      </c>
      <c r="B31" s="48">
        <f>AVERAGE(TableUS1!B76:B85)</f>
        <v>125.33</v>
      </c>
      <c r="C31" s="2149">
        <f>AVERAGE(TableUS1!C76:C85)</f>
        <v>421.36010659531013</v>
      </c>
      <c r="D31" s="215">
        <f>AVERAGE(TableUS1!D76:D85)</f>
        <v>1419.3680599574132</v>
      </c>
      <c r="E31" s="202">
        <f>AVERAGE(TableUS1!E76:E85)</f>
        <v>4867.8029576833969</v>
      </c>
      <c r="F31" s="48">
        <f>AVERAGE(TableUS1!F76:F85)</f>
        <v>930.34197491805912</v>
      </c>
      <c r="G31" s="224">
        <f>AVERAGE(TableUS1!G76:G85)</f>
        <v>3145.3448111325788</v>
      </c>
      <c r="H31" s="239">
        <f>AVERAGE(TableUS1!H76:H85)</f>
        <v>1409.1139661313471</v>
      </c>
      <c r="I31" s="360">
        <f>AVERAGE(TableUS1!I76:I85)</f>
        <v>4777.5897056516897</v>
      </c>
      <c r="J31" s="215">
        <f>AVERAGE(TableUS1!J76:J85)</f>
        <v>10564.934235011022</v>
      </c>
      <c r="K31" s="224">
        <f>AVERAGE(TableUS1!K76:K85)</f>
        <v>36440.860118729412</v>
      </c>
      <c r="L31" s="239">
        <f>AVERAGE(TableUS1!L76:L85)</f>
        <v>16021.25691428812</v>
      </c>
      <c r="M31" s="360">
        <f>AVERAGE(TableUS1!M76:M85)</f>
        <v>55422.943008427203</v>
      </c>
      <c r="N31" s="240">
        <f>AVERAGE(TableUS1!N76:N85)</f>
        <v>3.6552485611396341</v>
      </c>
      <c r="O31" s="224">
        <f>AVERAGE(TableUS1!O76:O85)</f>
        <v>0.83292897563015256</v>
      </c>
      <c r="P31" s="224">
        <f>AVERAGE(TableUS1!P76:P85)</f>
        <v>13181.179731660266</v>
      </c>
      <c r="Q31" s="224">
        <f>AVERAGE(TableUS1!Q76:Q85)</f>
        <v>4.3532456954130971</v>
      </c>
      <c r="R31" s="203">
        <f>AVERAGE(TableUS1!R76:R85)</f>
        <v>133358.70000000001</v>
      </c>
      <c r="S31" s="224">
        <f>AVERAGE(TableUS1!S76:S85)</f>
        <v>87683.790000000008</v>
      </c>
      <c r="T31" s="361"/>
    </row>
    <row r="32" spans="1:37" hidden="1">
      <c r="A32" s="86" t="e">
        <f t="shared" si="3"/>
        <v>#VALUE!</v>
      </c>
      <c r="B32" s="48">
        <f>AVERAGE(TableUS1!B77:B86)</f>
        <v>137.71999999999997</v>
      </c>
      <c r="C32" s="2149">
        <f>AVERAGE(TableUS1!C77:C86)</f>
        <v>454.57043121436192</v>
      </c>
      <c r="D32" s="215">
        <f>AVERAGE(TableUS1!D77:D86)</f>
        <v>1500.2792374737674</v>
      </c>
      <c r="E32" s="202">
        <f>AVERAGE(TableUS1!E77:E86)</f>
        <v>5021.0492537609043</v>
      </c>
      <c r="F32" s="48">
        <f>AVERAGE(TableUS1!F77:F86)</f>
        <v>1012.5285510327774</v>
      </c>
      <c r="G32" s="224">
        <f>AVERAGE(TableUS1!G77:G86)</f>
        <v>3354.0543930710555</v>
      </c>
      <c r="H32" s="239">
        <f>AVERAGE(TableUS1!H77:H86)</f>
        <v>1527.3890049786373</v>
      </c>
      <c r="I32" s="360">
        <f>AVERAGE(TableUS1!I77:I86)</f>
        <v>5068.5746311895255</v>
      </c>
      <c r="J32" s="215">
        <f>AVERAGE(TableUS1!J77:J86)</f>
        <v>11066.71174633806</v>
      </c>
      <c r="K32" s="224">
        <f>AVERAGE(TableUS1!K77:K86)</f>
        <v>37185.822438658295</v>
      </c>
      <c r="L32" s="239">
        <f>AVERAGE(TableUS1!L77:L86)</f>
        <v>16715.113972829793</v>
      </c>
      <c r="M32" s="360">
        <f>AVERAGE(TableUS1!M77:M86)</f>
        <v>56275.369245355694</v>
      </c>
      <c r="N32" s="240">
        <f>AVERAGE(TableUS1!N77:N86)</f>
        <v>3.5224942779001758</v>
      </c>
      <c r="O32" s="224">
        <f>AVERAGE(TableUS1!O77:O86)</f>
        <v>0.82619711768477588</v>
      </c>
      <c r="P32" s="224">
        <f>AVERAGE(TableUS1!P77:P86)</f>
        <v>13671.057543704301</v>
      </c>
      <c r="Q32" s="224">
        <f>AVERAGE(TableUS1!Q77:Q86)</f>
        <v>4.235859135593433</v>
      </c>
      <c r="R32" s="203">
        <f>AVERAGE(TableUS1!R77:R86)</f>
        <v>134679.5</v>
      </c>
      <c r="S32" s="224">
        <f>AVERAGE(TableUS1!S77:S86)</f>
        <v>88961.52</v>
      </c>
      <c r="T32" s="361"/>
    </row>
    <row r="33" spans="1:20" hidden="1">
      <c r="A33" s="86" t="e">
        <f t="shared" si="3"/>
        <v>#VALUE!</v>
      </c>
      <c r="B33" s="48">
        <f>AVERAGE(TableUS1!B78:B87)</f>
        <v>151.01999999999998</v>
      </c>
      <c r="C33" s="2149">
        <f>AVERAGE(TableUS1!C78:C87)</f>
        <v>494.11903623768751</v>
      </c>
      <c r="D33" s="215">
        <f>AVERAGE(TableUS1!D78:D87)</f>
        <v>1571.4438069476098</v>
      </c>
      <c r="E33" s="202">
        <f>AVERAGE(TableUS1!E78:E87)</f>
        <v>5183.4779545595238</v>
      </c>
      <c r="F33" s="48">
        <f>AVERAGE(TableUS1!F78:F87)</f>
        <v>1098.0123953981549</v>
      </c>
      <c r="G33" s="224">
        <f>AVERAGE(TableUS1!G78:G87)</f>
        <v>3599.0017262043002</v>
      </c>
      <c r="H33" s="239">
        <f>AVERAGE(TableUS1!H78:H87)</f>
        <v>1652.1710495909647</v>
      </c>
      <c r="I33" s="360">
        <f>AVERAGE(TableUS1!I78:I87)</f>
        <v>5421.2649844387379</v>
      </c>
      <c r="J33" s="215">
        <f>AVERAGE(TableUS1!J78:J87)</f>
        <v>11476.135579097858</v>
      </c>
      <c r="K33" s="224">
        <f>AVERAGE(TableUS1!K78:K87)</f>
        <v>37947.278747468466</v>
      </c>
      <c r="L33" s="239">
        <f>AVERAGE(TableUS1!L78:L87)</f>
        <v>17287.522052632798</v>
      </c>
      <c r="M33" s="360">
        <f>AVERAGE(TableUS1!M78:M87)</f>
        <v>57238.275965000001</v>
      </c>
      <c r="N33" s="240">
        <f>AVERAGE(TableUS1!N78:N87)</f>
        <v>3.438848060275558</v>
      </c>
      <c r="O33" s="224">
        <f>AVERAGE(TableUS1!O78:O87)</f>
        <v>0.82091479893203201</v>
      </c>
      <c r="P33" s="224">
        <f>AVERAGE(TableUS1!P78:P87)</f>
        <v>14068.587093363301</v>
      </c>
      <c r="Q33" s="224">
        <f>AVERAGE(TableUS1!Q78:Q87)</f>
        <v>4.1653057422177593</v>
      </c>
      <c r="R33" s="203">
        <f>AVERAGE(TableUS1!R78:R87)</f>
        <v>136196</v>
      </c>
      <c r="S33" s="224">
        <f>AVERAGE(TableUS1!S78:S87)</f>
        <v>90258.26999999999</v>
      </c>
      <c r="T33" s="361"/>
    </row>
    <row r="34" spans="1:20" hidden="1">
      <c r="A34" s="86" t="e">
        <f t="shared" si="3"/>
        <v>#VALUE!</v>
      </c>
      <c r="B34" s="48">
        <f>AVERAGE(TableUS1!B79:B88)</f>
        <v>167.61999999999998</v>
      </c>
      <c r="C34" s="2149">
        <f>AVERAGE(TableUS1!C79:C88)</f>
        <v>543.93043000243074</v>
      </c>
      <c r="D34" s="215">
        <f>AVERAGE(TableUS1!D79:D88)</f>
        <v>1658.9084753815296</v>
      </c>
      <c r="E34" s="202">
        <f>AVERAGE(TableUS1!E79:E88)</f>
        <v>5385.0246613467725</v>
      </c>
      <c r="F34" s="48">
        <f>AVERAGE(TableUS1!F79:F88)</f>
        <v>1204.524589412913</v>
      </c>
      <c r="G34" s="224">
        <f>AVERAGE(TableUS1!G79:G88)</f>
        <v>3908.2517968393995</v>
      </c>
      <c r="H34" s="239">
        <f>AVERAGE(TableUS1!H79:H88)</f>
        <v>1810.040857615008</v>
      </c>
      <c r="I34" s="360">
        <f>AVERAGE(TableUS1!I79:I88)</f>
        <v>5875.9616262882309</v>
      </c>
      <c r="J34" s="215">
        <f>AVERAGE(TableUS1!J79:J88)</f>
        <v>11987.03292958877</v>
      </c>
      <c r="K34" s="224">
        <f>AVERAGE(TableUS1!K79:K88)</f>
        <v>38932.534765401077</v>
      </c>
      <c r="L34" s="239">
        <f>AVERAGE(TableUS1!L79:L88)</f>
        <v>18026.956382944139</v>
      </c>
      <c r="M34" s="360">
        <f>AVERAGE(TableUS1!M79:M88)</f>
        <v>58589.613212603625</v>
      </c>
      <c r="N34" s="240">
        <f>AVERAGE(TableUS1!N79:N88)</f>
        <v>3.3330029691999123</v>
      </c>
      <c r="O34" s="224">
        <f>AVERAGE(TableUS1!O79:O88)</f>
        <v>0.8167502725543867</v>
      </c>
      <c r="P34" s="224">
        <f>AVERAGE(TableUS1!P79:P88)</f>
        <v>14628.493424457029</v>
      </c>
      <c r="Q34" s="224">
        <f>AVERAGE(TableUS1!Q79:Q88)</f>
        <v>4.0632718972848023</v>
      </c>
      <c r="R34" s="203">
        <f>AVERAGE(TableUS1!R79:R88)</f>
        <v>137862.20000000001</v>
      </c>
      <c r="S34" s="224">
        <f>AVERAGE(TableUS1!S79:S88)</f>
        <v>91579.079999999987</v>
      </c>
      <c r="T34" s="361"/>
    </row>
    <row r="35" spans="1:20">
      <c r="A35" s="88" t="s">
        <v>214</v>
      </c>
      <c r="B35" s="65">
        <f>AVERAGE(TableUS1!B80:B89)</f>
        <v>183.17</v>
      </c>
      <c r="C35" s="2150">
        <f>AVERAGE(TableUS1!C80:C89)</f>
        <v>599.37456359261478</v>
      </c>
      <c r="D35" s="67">
        <f>AVERAGE(TableUS1!D80:D89)</f>
        <v>1734.8763667746596</v>
      </c>
      <c r="E35" s="67">
        <f>AVERAGE(TableUS1!E80:E89)</f>
        <v>5620.1967134692204</v>
      </c>
      <c r="F35" s="65">
        <f>AVERAGE(TableUS1!F80:F89)</f>
        <v>1301.1376554064682</v>
      </c>
      <c r="G35" s="2168">
        <f>AVERAGE(TableUS1!G80:G89)</f>
        <v>4246.416102774363</v>
      </c>
      <c r="H35" s="98">
        <f>AVERAGE(TableUS1!H80:H89)</f>
        <v>1954.1606513685001</v>
      </c>
      <c r="I35" s="99">
        <f>AVERAGE(TableUS1!I80:I89)</f>
        <v>6379.0155623076498</v>
      </c>
      <c r="J35" s="93">
        <f>AVERAGE(TableUS1!J80:J89)</f>
        <v>12397.914461717881</v>
      </c>
      <c r="K35" s="93">
        <f>AVERAGE(TableUS1!K80:K89)</f>
        <v>40076.800826193983</v>
      </c>
      <c r="L35" s="98">
        <f>AVERAGE(TableUS1!L80:L89)</f>
        <v>18626.392910085964</v>
      </c>
      <c r="M35" s="99">
        <f>AVERAGE(TableUS1!M80:M89)</f>
        <v>60226.621443025513</v>
      </c>
      <c r="N35" s="102">
        <f>AVERAGE(TableUS1!N80:N89)</f>
        <v>3.278740970877382</v>
      </c>
      <c r="O35" s="281">
        <f>AVERAGE(TableUS1!O80:O89)</f>
        <v>0.81330378218211463</v>
      </c>
      <c r="P35" s="282">
        <f>AVERAGE(TableUS1!P80:P89)</f>
        <v>15087.841591819582</v>
      </c>
      <c r="Q35" s="1578">
        <f>AVERAGE(TableUS1!Q80:Q89)</f>
        <v>4.0192198230786467</v>
      </c>
      <c r="R35" s="287">
        <f>AVERAGE(TableUS1!R80:R89)</f>
        <v>139678.20000000001</v>
      </c>
      <c r="S35" s="282">
        <f>AVERAGE(TableUS1!S80:S89)</f>
        <v>92924.59</v>
      </c>
      <c r="T35" s="1569">
        <f>AVERAGE(TableUS1!T80:T89)</f>
        <v>54197.4</v>
      </c>
    </row>
    <row r="36" spans="1:20" hidden="1">
      <c r="A36" s="86" t="e">
        <f t="shared" si="3"/>
        <v>#VALUE!</v>
      </c>
      <c r="B36" s="48">
        <f>AVERAGE(TableUS1!B81:B90)</f>
        <v>200.46999999999997</v>
      </c>
      <c r="C36" s="2149">
        <f>AVERAGE(TableUS1!C81:C90)</f>
        <v>659.10416426076324</v>
      </c>
      <c r="D36" s="52">
        <f>AVERAGE(TableUS1!D81:D90)</f>
        <v>1818.7641362521476</v>
      </c>
      <c r="E36" s="52">
        <f>AVERAGE(TableUS1!E81:E90)</f>
        <v>5882.2053722415276</v>
      </c>
      <c r="F36" s="48">
        <f>AVERAGE(TableUS1!F81:F90)</f>
        <v>1406.3177235244978</v>
      </c>
      <c r="G36" s="221">
        <f>AVERAGE(TableUS1!G81:G90)</f>
        <v>4604.3583376170318</v>
      </c>
      <c r="H36" s="94">
        <f>AVERAGE(TableUS1!H81:H90)</f>
        <v>2112.7862894439113</v>
      </c>
      <c r="I36" s="95">
        <f>AVERAGE(TableUS1!I81:I90)</f>
        <v>6918.4850886696313</v>
      </c>
      <c r="J36" s="56">
        <f>AVERAGE(TableUS1!J81:J90)</f>
        <v>12837.760498718439</v>
      </c>
      <c r="K36" s="56">
        <f>AVERAGE(TableUS1!K81:K90)</f>
        <v>41346.969681103554</v>
      </c>
      <c r="L36" s="94">
        <f>AVERAGE(TableUS1!L81:L90)</f>
        <v>19284.944719766441</v>
      </c>
      <c r="M36" s="95">
        <f>AVERAGE(TableUS1!M81:M90)</f>
        <v>62120.150127887398</v>
      </c>
      <c r="N36" s="53">
        <f>AVERAGE(TableUS1!N81:N90)</f>
        <v>3.2403206163545035</v>
      </c>
      <c r="O36" s="223">
        <f>AVERAGE(TableUS1!O81:O90)</f>
        <v>0.80867219480966013</v>
      </c>
      <c r="P36" s="224">
        <f>AVERAGE(TableUS1!P81:P90)</f>
        <v>15564.924596261862</v>
      </c>
      <c r="Q36" s="1571">
        <f>AVERAGE(TableUS1!Q81:Q90)</f>
        <v>3.9987061431292368</v>
      </c>
      <c r="R36" s="203">
        <f>AVERAGE(TableUS1!R81:R90)</f>
        <v>141634.4</v>
      </c>
      <c r="S36" s="224">
        <f>AVERAGE(TableUS1!S81:S90)</f>
        <v>94263.75999999998</v>
      </c>
      <c r="T36" s="361"/>
    </row>
    <row r="37" spans="1:20" hidden="1">
      <c r="A37" s="86" t="e">
        <f t="shared" si="3"/>
        <v>#VALUE!</v>
      </c>
      <c r="B37" s="64">
        <f>AVERAGE(TableUS1!B82:B91)</f>
        <v>219.27000000000004</v>
      </c>
      <c r="C37" s="2151">
        <f>AVERAGE(TableUS1!C82:C91)</f>
        <v>725.56041260439019</v>
      </c>
      <c r="D37" s="52">
        <f>AVERAGE(TableUS1!D82:D91)</f>
        <v>1894.9469486392518</v>
      </c>
      <c r="E37" s="52">
        <f>AVERAGE(TableUS1!E82:E91)</f>
        <v>6165.2605269299329</v>
      </c>
      <c r="F37" s="64">
        <f>AVERAGE(TableUS1!F82:F91)</f>
        <v>1516.418194777583</v>
      </c>
      <c r="G37" s="221">
        <f>AVERAGE(TableUS1!G82:G91)</f>
        <v>4996.4078678367759</v>
      </c>
      <c r="H37" s="94">
        <f>AVERAGE(TableUS1!H82:H91)</f>
        <v>2280.9067122453366</v>
      </c>
      <c r="I37" s="95">
        <f>AVERAGE(TableUS1!I82:I91)</f>
        <v>7516.9510596411392</v>
      </c>
      <c r="J37" s="56">
        <f>AVERAGE(TableUS1!J82:J91)</f>
        <v>13191.071132644967</v>
      </c>
      <c r="K37" s="56">
        <f>AVERAGE(TableUS1!K82:K91)</f>
        <v>42719.172327927678</v>
      </c>
      <c r="L37" s="94">
        <f>AVERAGE(TableUS1!L82:L91)</f>
        <v>19830.392234412098</v>
      </c>
      <c r="M37" s="95">
        <f>AVERAGE(TableUS1!M82:M91)</f>
        <v>64233.766658007444</v>
      </c>
      <c r="N37" s="53">
        <f>AVERAGE(TableUS1!N82:N91)</f>
        <v>3.2553543703466503</v>
      </c>
      <c r="O37" s="223">
        <f>AVERAGE(TableUS1!O82:O91)</f>
        <v>0.80411232790786014</v>
      </c>
      <c r="P37" s="224">
        <f>AVERAGE(TableUS1!P82:P91)</f>
        <v>15919.237514211645</v>
      </c>
      <c r="Q37" s="1571">
        <f>AVERAGE(TableUS1!Q82:Q91)</f>
        <v>4.0412219496374293</v>
      </c>
      <c r="R37" s="203">
        <f>AVERAGE(TableUS1!R82:R91)</f>
        <v>143722.9</v>
      </c>
      <c r="S37" s="224">
        <f>AVERAGE(TableUS1!S82:S91)</f>
        <v>95591.6</v>
      </c>
      <c r="T37" s="361"/>
    </row>
    <row r="38" spans="1:20" hidden="1">
      <c r="A38" s="86" t="e">
        <f t="shared" si="3"/>
        <v>#VALUE!</v>
      </c>
      <c r="B38" s="64">
        <f>AVERAGE(TableUS1!B83:B92)</f>
        <v>236.45</v>
      </c>
      <c r="C38" s="2151">
        <f>AVERAGE(TableUS1!C83:C92)</f>
        <v>795.57796440469178</v>
      </c>
      <c r="D38" s="52">
        <f>AVERAGE(TableUS1!D83:D92)</f>
        <v>1952.3827290649883</v>
      </c>
      <c r="E38" s="52">
        <f>AVERAGE(TableUS1!E83:E92)</f>
        <v>6479.9477771940947</v>
      </c>
      <c r="F38" s="64">
        <f>AVERAGE(TableUS1!F83:F92)</f>
        <v>1610.272152723089</v>
      </c>
      <c r="G38" s="221">
        <f>AVERAGE(TableUS1!G83:G92)</f>
        <v>5399.2406986526203</v>
      </c>
      <c r="H38" s="94">
        <f>AVERAGE(TableUS1!H83:H92)</f>
        <v>2427.0598491239157</v>
      </c>
      <c r="I38" s="95">
        <f>AVERAGE(TableUS1!I83:I92)</f>
        <v>8140.2864721793712</v>
      </c>
      <c r="J38" s="56">
        <f>AVERAGE(TableUS1!J83:J92)</f>
        <v>13384.051979476397</v>
      </c>
      <c r="K38" s="56">
        <f>AVERAGE(TableUS1!K83:K92)</f>
        <v>44244.551281335182</v>
      </c>
      <c r="L38" s="94">
        <f>AVERAGE(TableUS1!L83:L92)</f>
        <v>20154.510774163369</v>
      </c>
      <c r="M38" s="95">
        <f>AVERAGE(TableUS1!M83:M92)</f>
        <v>66647.004644001339</v>
      </c>
      <c r="N38" s="53">
        <f>AVERAGE(TableUS1!N83:N92)</f>
        <v>3.3250102563415025</v>
      </c>
      <c r="O38" s="223">
        <f>AVERAGE(TableUS1!O83:O92)</f>
        <v>0.80023659106537148</v>
      </c>
      <c r="P38" s="224">
        <f>AVERAGE(TableUS1!P83:P92)</f>
        <v>16100.116602215048</v>
      </c>
      <c r="Q38" s="1571">
        <f>AVERAGE(TableUS1!Q83:Q92)</f>
        <v>4.1474614432057937</v>
      </c>
      <c r="R38" s="203">
        <f>AVERAGE(TableUS1!R83:R92)</f>
        <v>145932.29999999999</v>
      </c>
      <c r="S38" s="224">
        <f>AVERAGE(TableUS1!S83:S92)</f>
        <v>96898.13</v>
      </c>
      <c r="T38" s="361"/>
    </row>
    <row r="39" spans="1:20" hidden="1">
      <c r="A39" s="86" t="e">
        <f t="shared" si="3"/>
        <v>#VALUE!</v>
      </c>
      <c r="B39" s="64">
        <f>AVERAGE(TableUS1!B84:B93)</f>
        <v>251.88999999999996</v>
      </c>
      <c r="C39" s="2151">
        <f>AVERAGE(TableUS1!C84:C93)</f>
        <v>863.35321721510775</v>
      </c>
      <c r="D39" s="52">
        <f>AVERAGE(TableUS1!D84:D93)</f>
        <v>1991.0639082965481</v>
      </c>
      <c r="E39" s="52">
        <f>AVERAGE(TableUS1!E84:E93)</f>
        <v>6772.8736334196683</v>
      </c>
      <c r="F39" s="64">
        <f>AVERAGE(TableUS1!F84:F93)</f>
        <v>1687.7648862022993</v>
      </c>
      <c r="G39" s="221">
        <f>AVERAGE(TableUS1!G84:G93)</f>
        <v>5774.672468193673</v>
      </c>
      <c r="H39" s="94">
        <f>AVERAGE(TableUS1!H84:H93)</f>
        <v>2551.4388389875849</v>
      </c>
      <c r="I39" s="95">
        <f>AVERAGE(TableUS1!I84:I93)</f>
        <v>8731.3581358636347</v>
      </c>
      <c r="J39" s="56">
        <f>AVERAGE(TableUS1!J84:J93)</f>
        <v>13423.84870520818</v>
      </c>
      <c r="K39" s="56">
        <f>AVERAGE(TableUS1!K84:K93)</f>
        <v>45561.766730612107</v>
      </c>
      <c r="L39" s="94">
        <f>AVERAGE(TableUS1!L84:L93)</f>
        <v>20268.760482895785</v>
      </c>
      <c r="M39" s="95">
        <f>AVERAGE(TableUS1!M84:M93)</f>
        <v>68811.114598313303</v>
      </c>
      <c r="N39" s="53">
        <f>AVERAGE(TableUS1!N84:N93)</f>
        <v>3.408471119934628</v>
      </c>
      <c r="O39" s="223">
        <f>AVERAGE(TableUS1!O84:O93)</f>
        <v>0.80160661376213704</v>
      </c>
      <c r="P39" s="224">
        <f>AVERAGE(TableUS1!P84:P93)</f>
        <v>16218.234002721267</v>
      </c>
      <c r="Q39" s="1571">
        <f>AVERAGE(TableUS1!Q84:Q93)</f>
        <v>4.2487638593408033</v>
      </c>
      <c r="R39" s="203">
        <f>AVERAGE(TableUS1!R84:R93)</f>
        <v>148214.9</v>
      </c>
      <c r="S39" s="224">
        <f>AVERAGE(TableUS1!S84:S93)</f>
        <v>98159.360000000015</v>
      </c>
      <c r="T39" s="361"/>
    </row>
    <row r="40" spans="1:20" hidden="1">
      <c r="A40" s="86" t="e">
        <f t="shared" si="3"/>
        <v>#VALUE!</v>
      </c>
      <c r="B40" s="64">
        <f>AVERAGE(TableUS1!B85:B94)</f>
        <v>265.95999999999998</v>
      </c>
      <c r="C40" s="2151">
        <f>AVERAGE(TableUS1!C85:C94)</f>
        <v>930.70725367831858</v>
      </c>
      <c r="D40" s="52">
        <f>AVERAGE(TableUS1!D85:D94)</f>
        <v>2018.0313584492064</v>
      </c>
      <c r="E40" s="52">
        <f>AVERAGE(TableUS1!E85:E94)</f>
        <v>7045.1713932116963</v>
      </c>
      <c r="F40" s="64">
        <f>AVERAGE(TableUS1!F85:F94)</f>
        <v>1753.2688732508054</v>
      </c>
      <c r="G40" s="221">
        <f>AVERAGE(TableUS1!G85:G94)</f>
        <v>6132.3006313377509</v>
      </c>
      <c r="H40" s="94">
        <f>AVERAGE(TableUS1!H85:H94)</f>
        <v>2660.8306971797269</v>
      </c>
      <c r="I40" s="95">
        <f>AVERAGE(TableUS1!I85:I94)</f>
        <v>9307.3172847899423</v>
      </c>
      <c r="J40" s="56">
        <f>AVERAGE(TableUS1!J85:J94)</f>
        <v>13372.810679129872</v>
      </c>
      <c r="K40" s="56">
        <f>AVERAGE(TableUS1!K85:K94)</f>
        <v>46651.757171658297</v>
      </c>
      <c r="L40" s="94">
        <f>AVERAGE(TableUS1!L85:L94)</f>
        <v>20268.825785237997</v>
      </c>
      <c r="M40" s="95">
        <f>AVERAGE(TableUS1!M85:M94)</f>
        <v>70717.244829109608</v>
      </c>
      <c r="N40" s="53">
        <f>AVERAGE(TableUS1!N85:N94)</f>
        <v>3.4950488979448679</v>
      </c>
      <c r="O40" s="223">
        <f>AVERAGE(TableUS1!O85:O94)</f>
        <v>0.80328870482332471</v>
      </c>
      <c r="P40" s="224">
        <f>AVERAGE(TableUS1!P85:P94)</f>
        <v>16255.315169851636</v>
      </c>
      <c r="Q40" s="1571">
        <f>AVERAGE(TableUS1!Q85:Q94)</f>
        <v>4.3499481734219518</v>
      </c>
      <c r="R40" s="203">
        <f>AVERAGE(TableUS1!R85:R94)</f>
        <v>150614.29999999999</v>
      </c>
      <c r="S40" s="224">
        <f>AVERAGE(TableUS1!S85:S94)</f>
        <v>99384.08</v>
      </c>
      <c r="T40" s="361"/>
    </row>
    <row r="41" spans="1:20" hidden="1">
      <c r="A41" s="86" t="e">
        <f t="shared" si="3"/>
        <v>#VALUE!</v>
      </c>
      <c r="B41" s="64">
        <f>AVERAGE(TableUS1!B86:B95)</f>
        <v>283.33</v>
      </c>
      <c r="C41" s="2151">
        <f>AVERAGE(TableUS1!C86:C95)</f>
        <v>1000.07256</v>
      </c>
      <c r="D41" s="52">
        <f>AVERAGE(TableUS1!D86:D95)</f>
        <v>2068.3346038581681</v>
      </c>
      <c r="E41" s="52">
        <f>AVERAGE(TableUS1!E86:E95)</f>
        <v>7304.6868465609095</v>
      </c>
      <c r="F41" s="64">
        <f>AVERAGE(TableUS1!F86:F95)</f>
        <v>1836.6325468270018</v>
      </c>
      <c r="G41" s="221">
        <f>AVERAGE(TableUS1!G86:G95)</f>
        <v>6484.5631482130557</v>
      </c>
      <c r="H41" s="94">
        <f>AVERAGE(TableUS1!H86:H95)</f>
        <v>2801.4536413732371</v>
      </c>
      <c r="I41" s="95">
        <f>AVERAGE(TableUS1!I86:I95)</f>
        <v>9890.1338415450537</v>
      </c>
      <c r="J41" s="56">
        <f>AVERAGE(TableUS1!J86:J95)</f>
        <v>13459.711180979482</v>
      </c>
      <c r="K41" s="56">
        <f>AVERAGE(TableUS1!K86:K95)</f>
        <v>47547.24634788026</v>
      </c>
      <c r="L41" s="94">
        <f>AVERAGE(TableUS1!L86:L95)</f>
        <v>20506.421866092922</v>
      </c>
      <c r="M41" s="95">
        <f>AVERAGE(TableUS1!M86:M95)</f>
        <v>72433.950109826837</v>
      </c>
      <c r="N41" s="53">
        <f>AVERAGE(TableUS1!N86:N95)</f>
        <v>3.5366386138521975</v>
      </c>
      <c r="O41" s="223">
        <f>AVERAGE(TableUS1!O86:O95)</f>
        <v>0.8034636275536291</v>
      </c>
      <c r="P41" s="224">
        <f>AVERAGE(TableUS1!P86:P95)</f>
        <v>16446.708085819726</v>
      </c>
      <c r="Q41" s="1571">
        <f>AVERAGE(TableUS1!Q86:Q95)</f>
        <v>4.4017251194420925</v>
      </c>
      <c r="R41" s="203">
        <f>AVERAGE(TableUS1!R86:R95)</f>
        <v>153149</v>
      </c>
      <c r="S41" s="224">
        <f>AVERAGE(TableUS1!S86:S95)</f>
        <v>100574.7</v>
      </c>
      <c r="T41" s="361"/>
    </row>
    <row r="42" spans="1:20" hidden="1">
      <c r="A42" s="86" t="e">
        <f t="shared" si="3"/>
        <v>#VALUE!</v>
      </c>
      <c r="B42" s="64">
        <f>AVERAGE(TableUS1!B87:B96)</f>
        <v>302.95999999999998</v>
      </c>
      <c r="C42" s="2151">
        <f>AVERAGE(TableUS1!C87:C96)</f>
        <v>1071.7342599999999</v>
      </c>
      <c r="D42" s="52">
        <f>AVERAGE(TableUS1!D87:D96)</f>
        <v>2145.9867645398285</v>
      </c>
      <c r="E42" s="52">
        <f>AVERAGE(TableUS1!E87:E96)</f>
        <v>7596.5280146687755</v>
      </c>
      <c r="F42" s="64">
        <f>AVERAGE(TableUS1!F87:F96)</f>
        <v>1930.9197178204208</v>
      </c>
      <c r="G42" s="221">
        <f>AVERAGE(TableUS1!G87:G96)</f>
        <v>6832.5747745704457</v>
      </c>
      <c r="H42" s="94">
        <f>AVERAGE(TableUS1!H87:H96)</f>
        <v>2962.4024468004445</v>
      </c>
      <c r="I42" s="95">
        <f>AVERAGE(TableUS1!I87:I96)</f>
        <v>10481.611057812934</v>
      </c>
      <c r="J42" s="56">
        <f>AVERAGE(TableUS1!J87:J96)</f>
        <v>13720.938275410497</v>
      </c>
      <c r="K42" s="56">
        <f>AVERAGE(TableUS1!K87:K96)</f>
        <v>48584.628783792388</v>
      </c>
      <c r="L42" s="94">
        <f>AVERAGE(TableUS1!L87:L96)</f>
        <v>21028.141231575555</v>
      </c>
      <c r="M42" s="95">
        <f>AVERAGE(TableUS1!M87:M96)</f>
        <v>74451.940085859474</v>
      </c>
      <c r="N42" s="53">
        <f>AVERAGE(TableUS1!N87:N96)</f>
        <v>3.5450804047169413</v>
      </c>
      <c r="O42" s="223">
        <f>AVERAGE(TableUS1!O87:O96)</f>
        <v>0.80022775333967711</v>
      </c>
      <c r="P42" s="224">
        <f>AVERAGE(TableUS1!P87:P96)</f>
        <v>16797.212409702362</v>
      </c>
      <c r="Q42" s="1571">
        <f>AVERAGE(TableUS1!Q87:Q96)</f>
        <v>4.4298689869970032</v>
      </c>
      <c r="R42" s="203">
        <f>AVERAGE(TableUS1!R87:R96)</f>
        <v>155832.20000000001</v>
      </c>
      <c r="S42" s="224">
        <f>AVERAGE(TableUS1!S87:S96)</f>
        <v>101750.06999999999</v>
      </c>
      <c r="T42" s="361"/>
    </row>
    <row r="43" spans="1:20" hidden="1">
      <c r="A43" s="86" t="e">
        <f t="shared" si="3"/>
        <v>#VALUE!</v>
      </c>
      <c r="B43" s="64">
        <f>AVERAGE(TableUS1!B88:B97)</f>
        <v>322.65999999999997</v>
      </c>
      <c r="C43" s="2151">
        <f>AVERAGE(TableUS1!C88:C97)</f>
        <v>1143.0212500000002</v>
      </c>
      <c r="D43" s="52">
        <f>AVERAGE(TableUS1!D88:D97)</f>
        <v>2230.0202331076994</v>
      </c>
      <c r="E43" s="52">
        <f>AVERAGE(TableUS1!E88:E97)</f>
        <v>7905.3651910850213</v>
      </c>
      <c r="F43" s="64">
        <f>AVERAGE(TableUS1!F88:F97)</f>
        <v>2022.1519490472378</v>
      </c>
      <c r="G43" s="221">
        <f>AVERAGE(TableUS1!G88:G97)</f>
        <v>7165.5925412546303</v>
      </c>
      <c r="H43" s="94">
        <f>AVERAGE(TableUS1!H88:H97)</f>
        <v>3121.0989488566856</v>
      </c>
      <c r="I43" s="95">
        <f>AVERAGE(TableUS1!I88:I97)</f>
        <v>11058.799296404697</v>
      </c>
      <c r="J43" s="56">
        <f>AVERAGE(TableUS1!J88:J97)</f>
        <v>14019.624330481198</v>
      </c>
      <c r="K43" s="56">
        <f>AVERAGE(TableUS1!K88:K97)</f>
        <v>49716.460217974447</v>
      </c>
      <c r="L43" s="94">
        <f>AVERAGE(TableUS1!L88:L97)</f>
        <v>21613.278601965714</v>
      </c>
      <c r="M43" s="95">
        <f>AVERAGE(TableUS1!M88:M97)</f>
        <v>76637.029159811165</v>
      </c>
      <c r="N43" s="53">
        <f>AVERAGE(TableUS1!N88:N97)</f>
        <v>3.5508555190918534</v>
      </c>
      <c r="O43" s="223">
        <f>AVERAGE(TableUS1!O88:O97)</f>
        <v>0.79849004385368771</v>
      </c>
      <c r="P43" s="224">
        <f>AVERAGE(TableUS1!P88:P97)</f>
        <v>17228.95868287847</v>
      </c>
      <c r="Q43" s="1571">
        <f>AVERAGE(TableUS1!Q88:Q97)</f>
        <v>4.4466502228037026</v>
      </c>
      <c r="R43" s="203">
        <f>AVERAGE(TableUS1!R88:R97)</f>
        <v>158547</v>
      </c>
      <c r="S43" s="224">
        <f>AVERAGE(TableUS1!S88:S97)</f>
        <v>102906.56</v>
      </c>
      <c r="T43" s="361"/>
    </row>
    <row r="44" spans="1:20" hidden="1">
      <c r="A44" s="86" t="e">
        <f t="shared" si="3"/>
        <v>#VALUE!</v>
      </c>
      <c r="B44" s="64">
        <f>AVERAGE(TableUS1!B89:B98)</f>
        <v>339.96000000000004</v>
      </c>
      <c r="C44" s="2151">
        <f>AVERAGE(TableUS1!C89:C98)</f>
        <v>1214.2849700000002</v>
      </c>
      <c r="D44" s="52">
        <f>AVERAGE(TableUS1!D89:D98)</f>
        <v>2298.9559209176159</v>
      </c>
      <c r="E44" s="52">
        <f>AVERAGE(TableUS1!E89:E98)</f>
        <v>8212.5993360961984</v>
      </c>
      <c r="F44" s="64">
        <f>AVERAGE(TableUS1!F89:F98)</f>
        <v>2095.3598039716162</v>
      </c>
      <c r="G44" s="221">
        <f>AVERAGE(TableUS1!G89:G98)</f>
        <v>7483.628067757767</v>
      </c>
      <c r="H44" s="94">
        <f>AVERAGE(TableUS1!H89:H98)</f>
        <v>3254.7108827100228</v>
      </c>
      <c r="I44" s="95">
        <f>AVERAGE(TableUS1!I89:I98)</f>
        <v>11625.272236144487</v>
      </c>
      <c r="J44" s="56">
        <f>AVERAGE(TableUS1!J89:J98)</f>
        <v>14215.775484431395</v>
      </c>
      <c r="K44" s="56">
        <f>AVERAGE(TableUS1!K89:K98)</f>
        <v>50783.934427722794</v>
      </c>
      <c r="L44" s="94">
        <f>AVERAGE(TableUS1!L89:L98)</f>
        <v>22052.354080941259</v>
      </c>
      <c r="M44" s="95">
        <f>AVERAGE(TableUS1!M89:M98)</f>
        <v>78782.662343269374</v>
      </c>
      <c r="N44" s="53">
        <f>AVERAGE(TableUS1!N89:N98)</f>
        <v>3.5770880008105932</v>
      </c>
      <c r="O44" s="223">
        <f>AVERAGE(TableUS1!O89:O98)</f>
        <v>0.79691927419201014</v>
      </c>
      <c r="P44" s="224">
        <f>AVERAGE(TableUS1!P89:P98)</f>
        <v>17553.390550071832</v>
      </c>
      <c r="Q44" s="1571">
        <f>AVERAGE(TableUS1!Q89:Q98)</f>
        <v>4.4874186706824943</v>
      </c>
      <c r="R44" s="203">
        <f>AVERAGE(TableUS1!R89:R98)</f>
        <v>161298</v>
      </c>
      <c r="S44" s="224">
        <f>AVERAGE(TableUS1!S89:S98)</f>
        <v>104022.42</v>
      </c>
      <c r="T44" s="361"/>
    </row>
    <row r="45" spans="1:20">
      <c r="A45" s="87" t="s">
        <v>215</v>
      </c>
      <c r="B45" s="64">
        <f>AVERAGE(TableUS1!B90:B99)</f>
        <v>361.56</v>
      </c>
      <c r="C45" s="2151">
        <f>AVERAGE(TableUS1!C90:C99)</f>
        <v>1290.4468600000002</v>
      </c>
      <c r="D45" s="2143">
        <f>AVERAGE(TableUS1!D90:D99)</f>
        <v>2391.3758984920378</v>
      </c>
      <c r="E45" s="2143">
        <f>AVERAGE(TableUS1!E90:E99)</f>
        <v>8526.0347892163427</v>
      </c>
      <c r="F45" s="64">
        <f>AVERAGE(TableUS1!F90:F99)</f>
        <v>2192.1913415407348</v>
      </c>
      <c r="G45" s="2169">
        <f>AVERAGE(TableUS1!G90:G99)</f>
        <v>7816.8789812562554</v>
      </c>
      <c r="H45" s="96">
        <f>AVERAGE(TableUS1!H90:H99)</f>
        <v>3426.108212970129</v>
      </c>
      <c r="I45" s="97">
        <f>AVERAGE(TableUS1!I90:I99)</f>
        <v>12221.620106899898</v>
      </c>
      <c r="J45" s="92">
        <f>AVERAGE(TableUS1!J90:J99)</f>
        <v>14545.29683988037</v>
      </c>
      <c r="K45" s="92">
        <f>AVERAGE(TableUS1!K90:K99)</f>
        <v>51813.00121359052</v>
      </c>
      <c r="L45" s="96">
        <f>AVERAGE(TableUS1!L90:L99)</f>
        <v>22702.755095847613</v>
      </c>
      <c r="M45" s="97">
        <f>AVERAGE(TableUS1!M90:M99)</f>
        <v>80901.883148545458</v>
      </c>
      <c r="N45" s="101">
        <f>AVERAGE(TableUS1!N90:N99)</f>
        <v>3.5615766691562092</v>
      </c>
      <c r="O45" s="279">
        <f>AVERAGE(TableUS1!O90:O99)</f>
        <v>0.79273514095925901</v>
      </c>
      <c r="P45" s="280">
        <f>AVERAGE(TableUS1!P90:P99)</f>
        <v>17993.992999363989</v>
      </c>
      <c r="Q45" s="1573">
        <f>AVERAGE(TableUS1!Q90:Q99)</f>
        <v>4.4921090752079369</v>
      </c>
      <c r="R45" s="284">
        <f>AVERAGE(TableUS1!R90:R99)</f>
        <v>164092.20000000001</v>
      </c>
      <c r="S45" s="280">
        <f>AVERAGE(TableUS1!S90:S99)</f>
        <v>105150.6</v>
      </c>
      <c r="T45" s="104">
        <f>AVERAGE(TableUS1!T90:T99)</f>
        <v>61810.2</v>
      </c>
    </row>
    <row r="46" spans="1:20" hidden="1">
      <c r="A46" s="86" t="e">
        <f t="shared" si="3"/>
        <v>#VALUE!</v>
      </c>
      <c r="B46" s="58"/>
      <c r="C46" s="59"/>
      <c r="D46" s="52"/>
      <c r="E46" s="59"/>
      <c r="F46" s="58"/>
      <c r="G46" s="224"/>
      <c r="H46" s="105"/>
      <c r="I46" s="106"/>
      <c r="J46" s="52"/>
      <c r="K46" s="52"/>
      <c r="L46" s="105"/>
      <c r="M46" s="106"/>
      <c r="N46" s="59"/>
      <c r="O46" s="52"/>
      <c r="P46" s="52"/>
      <c r="Q46" s="52"/>
      <c r="R46" s="58"/>
      <c r="S46" s="52"/>
      <c r="T46" s="104"/>
    </row>
    <row r="47" spans="1:20" hidden="1">
      <c r="A47" s="86" t="e">
        <f t="shared" ref="A47:A104" si="4">A46+1</f>
        <v>#VALUE!</v>
      </c>
      <c r="B47" s="58"/>
      <c r="C47" s="59"/>
      <c r="D47" s="52"/>
      <c r="E47" s="59"/>
      <c r="F47" s="58"/>
      <c r="G47" s="224"/>
      <c r="H47" s="105"/>
      <c r="I47" s="106"/>
      <c r="J47" s="52"/>
      <c r="K47" s="52"/>
      <c r="L47" s="105"/>
      <c r="M47" s="106"/>
      <c r="N47" s="59"/>
      <c r="O47" s="52"/>
      <c r="P47" s="52"/>
      <c r="Q47" s="52"/>
      <c r="R47" s="58"/>
      <c r="S47" s="52"/>
      <c r="T47" s="104"/>
    </row>
    <row r="48" spans="1:20" hidden="1">
      <c r="A48" s="86" t="e">
        <f t="shared" si="4"/>
        <v>#VALUE!</v>
      </c>
      <c r="B48" s="58"/>
      <c r="C48" s="59"/>
      <c r="D48" s="52"/>
      <c r="E48" s="59"/>
      <c r="F48" s="58"/>
      <c r="G48" s="224"/>
      <c r="H48" s="105"/>
      <c r="I48" s="106"/>
      <c r="J48" s="52"/>
      <c r="K48" s="52"/>
      <c r="L48" s="105"/>
      <c r="M48" s="106"/>
      <c r="N48" s="59"/>
      <c r="O48" s="52"/>
      <c r="P48" s="52"/>
      <c r="Q48" s="52"/>
      <c r="R48" s="58"/>
      <c r="S48" s="52"/>
      <c r="T48" s="104"/>
    </row>
    <row r="49" spans="1:20" hidden="1">
      <c r="A49" s="86" t="e">
        <f t="shared" si="4"/>
        <v>#VALUE!</v>
      </c>
      <c r="B49" s="58"/>
      <c r="C49" s="59"/>
      <c r="D49" s="52"/>
      <c r="E49" s="59"/>
      <c r="F49" s="58"/>
      <c r="G49" s="224"/>
      <c r="H49" s="105"/>
      <c r="I49" s="106"/>
      <c r="J49" s="52"/>
      <c r="K49" s="52"/>
      <c r="L49" s="105"/>
      <c r="M49" s="106"/>
      <c r="N49" s="59"/>
      <c r="O49" s="52"/>
      <c r="P49" s="52"/>
      <c r="Q49" s="52"/>
      <c r="R49" s="58"/>
      <c r="S49" s="52"/>
      <c r="T49" s="104"/>
    </row>
    <row r="50" spans="1:20" hidden="1">
      <c r="A50" s="86" t="e">
        <f t="shared" si="4"/>
        <v>#VALUE!</v>
      </c>
      <c r="B50" s="58"/>
      <c r="C50" s="59"/>
      <c r="D50" s="52"/>
      <c r="E50" s="59"/>
      <c r="F50" s="58"/>
      <c r="G50" s="224"/>
      <c r="H50" s="105"/>
      <c r="I50" s="106"/>
      <c r="J50" s="52"/>
      <c r="K50" s="52"/>
      <c r="L50" s="105"/>
      <c r="M50" s="106"/>
      <c r="N50" s="59"/>
      <c r="O50" s="52"/>
      <c r="P50" s="52"/>
      <c r="Q50" s="52"/>
      <c r="R50" s="58"/>
      <c r="S50" s="52"/>
      <c r="T50" s="104"/>
    </row>
    <row r="51" spans="1:20" hidden="1">
      <c r="A51" s="86" t="e">
        <f t="shared" si="4"/>
        <v>#VALUE!</v>
      </c>
      <c r="B51" s="58"/>
      <c r="C51" s="59"/>
      <c r="D51" s="52"/>
      <c r="E51" s="59"/>
      <c r="F51" s="58"/>
      <c r="G51" s="224"/>
      <c r="H51" s="105"/>
      <c r="I51" s="106"/>
      <c r="J51" s="52"/>
      <c r="K51" s="52"/>
      <c r="L51" s="105"/>
      <c r="M51" s="106"/>
      <c r="N51" s="59"/>
      <c r="O51" s="52"/>
      <c r="P51" s="52"/>
      <c r="Q51" s="52"/>
      <c r="R51" s="58"/>
      <c r="S51" s="52"/>
      <c r="T51" s="104"/>
    </row>
    <row r="52" spans="1:20" hidden="1">
      <c r="A52" s="86" t="e">
        <f t="shared" si="4"/>
        <v>#VALUE!</v>
      </c>
      <c r="B52" s="58"/>
      <c r="C52" s="59"/>
      <c r="D52" s="52"/>
      <c r="E52" s="59"/>
      <c r="F52" s="58"/>
      <c r="G52" s="224"/>
      <c r="H52" s="105"/>
      <c r="I52" s="106"/>
      <c r="J52" s="52"/>
      <c r="K52" s="52"/>
      <c r="L52" s="105"/>
      <c r="M52" s="106"/>
      <c r="N52" s="59"/>
      <c r="O52" s="52"/>
      <c r="P52" s="52"/>
      <c r="Q52" s="52"/>
      <c r="R52" s="58"/>
      <c r="S52" s="52"/>
      <c r="T52" s="104"/>
    </row>
    <row r="53" spans="1:20" hidden="1">
      <c r="A53" s="86" t="e">
        <f t="shared" si="4"/>
        <v>#VALUE!</v>
      </c>
      <c r="B53" s="58"/>
      <c r="C53" s="59"/>
      <c r="D53" s="52"/>
      <c r="E53" s="59"/>
      <c r="F53" s="58"/>
      <c r="G53" s="224"/>
      <c r="H53" s="105"/>
      <c r="I53" s="106"/>
      <c r="J53" s="52"/>
      <c r="K53" s="52"/>
      <c r="L53" s="105"/>
      <c r="M53" s="106"/>
      <c r="N53" s="59"/>
      <c r="O53" s="52"/>
      <c r="P53" s="52"/>
      <c r="Q53" s="52"/>
      <c r="R53" s="58"/>
      <c r="S53" s="52"/>
      <c r="T53" s="104"/>
    </row>
    <row r="54" spans="1:20" hidden="1">
      <c r="A54" s="86" t="e">
        <f t="shared" si="4"/>
        <v>#VALUE!</v>
      </c>
      <c r="B54" s="58"/>
      <c r="C54" s="59"/>
      <c r="D54" s="52"/>
      <c r="E54" s="59"/>
      <c r="F54" s="58"/>
      <c r="G54" s="224"/>
      <c r="H54" s="105"/>
      <c r="I54" s="106"/>
      <c r="J54" s="52"/>
      <c r="K54" s="52"/>
      <c r="L54" s="105"/>
      <c r="M54" s="106"/>
      <c r="N54" s="59"/>
      <c r="O54" s="52"/>
      <c r="P54" s="52"/>
      <c r="Q54" s="52"/>
      <c r="R54" s="58"/>
      <c r="S54" s="52"/>
      <c r="T54" s="104"/>
    </row>
    <row r="55" spans="1:20">
      <c r="A55" s="86" t="s">
        <v>216</v>
      </c>
      <c r="B55" s="48">
        <f>AVERAGE(TableUS1!B100:B109)</f>
        <v>647.70031999999992</v>
      </c>
      <c r="C55" s="2149">
        <f>AVERAGE(TableUS1!C100:C109)</f>
        <v>2330.79585</v>
      </c>
      <c r="D55" s="52">
        <f>AVERAGE(TableUS1!D100:D109)</f>
        <v>3524.7293039045408</v>
      </c>
      <c r="E55" s="52">
        <f>AVERAGE(TableUS1!E100:E109)</f>
        <v>12701.314702035303</v>
      </c>
      <c r="F55" s="48">
        <f>AVERAGE(TableUS1!F100:F109)</f>
        <v>3343.3687967216479</v>
      </c>
      <c r="G55" s="221">
        <f>AVERAGE(TableUS1!G100:G109)</f>
        <v>12040.786570185266</v>
      </c>
      <c r="H55" s="94">
        <f>AVERAGE(TableUS1!H100:H109)</f>
        <v>5464.8671648074696</v>
      </c>
      <c r="I55" s="95">
        <f>AVERAGE(TableUS1!I100:I109)</f>
        <v>19681.615389429629</v>
      </c>
      <c r="J55" s="56">
        <f>AVERAGE(TableUS1!J100:J109)</f>
        <v>18237.38087252924</v>
      </c>
      <c r="K55" s="56">
        <f>AVERAGE(TableUS1!K100:K109)</f>
        <v>65770.411973022769</v>
      </c>
      <c r="L55" s="94">
        <f>AVERAGE(TableUS1!L100:L109)</f>
        <v>29817.254498175218</v>
      </c>
      <c r="M55" s="95">
        <f>AVERAGE(TableUS1!M100:M109)</f>
        <v>107533.53573078669</v>
      </c>
      <c r="N55" s="53">
        <f>AVERAGE(TableUS1!N100:N109)</f>
        <v>3.6149770694248078</v>
      </c>
      <c r="O55" s="51">
        <f>AVERAGE(TableUS1!O100:O109)</f>
        <v>0.79054859835496694</v>
      </c>
      <c r="P55" s="52">
        <f>AVERAGE(TableUS1!P100:P109)</f>
        <v>23562.788605481714</v>
      </c>
      <c r="Q55" s="73">
        <f>AVERAGE(TableUS1!Q100:Q109)</f>
        <v>4.5727712416841539</v>
      </c>
      <c r="R55" s="58">
        <f>AVERAGE(TableUS1!R100:R109)</f>
        <v>192549.8</v>
      </c>
      <c r="S55" s="52">
        <f>AVERAGE(TableUS1!S100:S109)</f>
        <v>117760.16</v>
      </c>
      <c r="T55" s="104">
        <f>AVERAGE(TableUS1!T100:T109)</f>
        <v>70740.2</v>
      </c>
    </row>
    <row r="56" spans="1:20" hidden="1">
      <c r="A56" s="86" t="e">
        <f t="shared" si="4"/>
        <v>#VALUE!</v>
      </c>
      <c r="B56" s="58"/>
      <c r="C56" s="59"/>
      <c r="D56" s="52"/>
      <c r="E56" s="59"/>
      <c r="F56" s="58"/>
      <c r="G56" s="224"/>
      <c r="H56" s="105"/>
      <c r="I56" s="106"/>
      <c r="J56" s="52"/>
      <c r="K56" s="52"/>
      <c r="L56" s="105"/>
      <c r="M56" s="106"/>
      <c r="N56" s="59"/>
      <c r="O56" s="52"/>
      <c r="P56" s="52"/>
      <c r="Q56" s="52"/>
      <c r="R56" s="58"/>
      <c r="S56" s="52"/>
      <c r="T56" s="104"/>
    </row>
    <row r="57" spans="1:20" hidden="1">
      <c r="A57" s="86" t="e">
        <f t="shared" si="4"/>
        <v>#VALUE!</v>
      </c>
      <c r="B57" s="58"/>
      <c r="C57" s="59"/>
      <c r="D57" s="52"/>
      <c r="E57" s="59"/>
      <c r="F57" s="58"/>
      <c r="G57" s="224"/>
      <c r="H57" s="105"/>
      <c r="I57" s="106"/>
      <c r="J57" s="52"/>
      <c r="K57" s="52"/>
      <c r="L57" s="105"/>
      <c r="M57" s="106"/>
      <c r="N57" s="59"/>
      <c r="O57" s="52"/>
      <c r="P57" s="52"/>
      <c r="Q57" s="52"/>
      <c r="R57" s="58"/>
      <c r="S57" s="52"/>
      <c r="T57" s="104"/>
    </row>
    <row r="58" spans="1:20" hidden="1">
      <c r="A58" s="86" t="e">
        <f t="shared" si="4"/>
        <v>#VALUE!</v>
      </c>
      <c r="B58" s="58"/>
      <c r="C58" s="59"/>
      <c r="D58" s="52"/>
      <c r="E58" s="59"/>
      <c r="F58" s="58"/>
      <c r="G58" s="224"/>
      <c r="H58" s="105"/>
      <c r="I58" s="106"/>
      <c r="J58" s="52"/>
      <c r="K58" s="52"/>
      <c r="L58" s="105"/>
      <c r="M58" s="106"/>
      <c r="N58" s="59"/>
      <c r="O58" s="52"/>
      <c r="P58" s="52"/>
      <c r="Q58" s="52"/>
      <c r="R58" s="58"/>
      <c r="S58" s="52"/>
      <c r="T58" s="104"/>
    </row>
    <row r="59" spans="1:20" hidden="1">
      <c r="A59" s="86" t="e">
        <f t="shared" si="4"/>
        <v>#VALUE!</v>
      </c>
      <c r="B59" s="58"/>
      <c r="C59" s="59"/>
      <c r="D59" s="52"/>
      <c r="E59" s="59"/>
      <c r="F59" s="58"/>
      <c r="G59" s="224"/>
      <c r="H59" s="105"/>
      <c r="I59" s="106"/>
      <c r="J59" s="52"/>
      <c r="K59" s="52"/>
      <c r="L59" s="105"/>
      <c r="M59" s="106"/>
      <c r="N59" s="59"/>
      <c r="O59" s="52"/>
      <c r="P59" s="52"/>
      <c r="Q59" s="52"/>
      <c r="R59" s="58"/>
      <c r="S59" s="52"/>
      <c r="T59" s="104"/>
    </row>
    <row r="60" spans="1:20" hidden="1">
      <c r="A60" s="86" t="e">
        <f t="shared" si="4"/>
        <v>#VALUE!</v>
      </c>
      <c r="B60" s="58"/>
      <c r="C60" s="59"/>
      <c r="D60" s="52"/>
      <c r="E60" s="59"/>
      <c r="F60" s="58"/>
      <c r="G60" s="224"/>
      <c r="H60" s="105"/>
      <c r="I60" s="106"/>
      <c r="J60" s="52"/>
      <c r="K60" s="52"/>
      <c r="L60" s="105"/>
      <c r="M60" s="106"/>
      <c r="N60" s="59"/>
      <c r="O60" s="52"/>
      <c r="P60" s="52"/>
      <c r="Q60" s="52"/>
      <c r="R60" s="58"/>
      <c r="S60" s="52"/>
      <c r="T60" s="104"/>
    </row>
    <row r="61" spans="1:20" hidden="1">
      <c r="A61" s="86" t="e">
        <f t="shared" si="4"/>
        <v>#VALUE!</v>
      </c>
      <c r="B61" s="58"/>
      <c r="C61" s="59"/>
      <c r="D61" s="52"/>
      <c r="E61" s="59"/>
      <c r="F61" s="58"/>
      <c r="G61" s="224"/>
      <c r="H61" s="105"/>
      <c r="I61" s="106"/>
      <c r="J61" s="52"/>
      <c r="K61" s="52"/>
      <c r="L61" s="105"/>
      <c r="M61" s="106"/>
      <c r="N61" s="59"/>
      <c r="O61" s="52"/>
      <c r="P61" s="52"/>
      <c r="Q61" s="52"/>
      <c r="R61" s="58"/>
      <c r="S61" s="52"/>
      <c r="T61" s="104"/>
    </row>
    <row r="62" spans="1:20" hidden="1">
      <c r="A62" s="86" t="e">
        <f t="shared" si="4"/>
        <v>#VALUE!</v>
      </c>
      <c r="B62" s="58"/>
      <c r="C62" s="59"/>
      <c r="D62" s="52"/>
      <c r="E62" s="59"/>
      <c r="F62" s="58"/>
      <c r="G62" s="224"/>
      <c r="H62" s="105"/>
      <c r="I62" s="106"/>
      <c r="J62" s="52"/>
      <c r="K62" s="52"/>
      <c r="L62" s="105"/>
      <c r="M62" s="106"/>
      <c r="N62" s="59"/>
      <c r="O62" s="52"/>
      <c r="P62" s="52"/>
      <c r="Q62" s="52"/>
      <c r="R62" s="58"/>
      <c r="S62" s="52"/>
      <c r="T62" s="104"/>
    </row>
    <row r="63" spans="1:20" hidden="1">
      <c r="A63" s="86" t="e">
        <f t="shared" si="4"/>
        <v>#VALUE!</v>
      </c>
      <c r="B63" s="58"/>
      <c r="C63" s="59"/>
      <c r="D63" s="52"/>
      <c r="E63" s="59"/>
      <c r="F63" s="58"/>
      <c r="G63" s="224"/>
      <c r="H63" s="105"/>
      <c r="I63" s="106"/>
      <c r="J63" s="52"/>
      <c r="K63" s="52"/>
      <c r="L63" s="105"/>
      <c r="M63" s="106"/>
      <c r="N63" s="59"/>
      <c r="O63" s="52"/>
      <c r="P63" s="52"/>
      <c r="Q63" s="52"/>
      <c r="R63" s="58"/>
      <c r="S63" s="52"/>
      <c r="T63" s="104"/>
    </row>
    <row r="64" spans="1:20" hidden="1">
      <c r="A64" s="86" t="e">
        <f t="shared" si="4"/>
        <v>#VALUE!</v>
      </c>
      <c r="B64" s="58"/>
      <c r="C64" s="59"/>
      <c r="D64" s="52"/>
      <c r="E64" s="59"/>
      <c r="F64" s="58"/>
      <c r="G64" s="224"/>
      <c r="H64" s="105"/>
      <c r="I64" s="106"/>
      <c r="J64" s="52"/>
      <c r="K64" s="52"/>
      <c r="L64" s="105"/>
      <c r="M64" s="106"/>
      <c r="N64" s="59"/>
      <c r="O64" s="52"/>
      <c r="P64" s="52"/>
      <c r="Q64" s="52"/>
      <c r="R64" s="58"/>
      <c r="S64" s="52"/>
      <c r="T64" s="104"/>
    </row>
    <row r="65" spans="1:20">
      <c r="A65" s="86" t="s">
        <v>1040</v>
      </c>
      <c r="B65" s="48">
        <f>AVERAGE(TableUS1!B110:B119)</f>
        <v>1476.0446299999999</v>
      </c>
      <c r="C65" s="2149">
        <f>AVERAGE(TableUS1!C110:C119)</f>
        <v>4876.783809999999</v>
      </c>
      <c r="D65" s="52">
        <f>AVERAGE(TableUS1!D110:D119)</f>
        <v>4934.301068274639</v>
      </c>
      <c r="E65" s="52">
        <f>AVERAGE(TableUS1!E110:E119)</f>
        <v>16357.725677385006</v>
      </c>
      <c r="F65" s="48">
        <f>AVERAGE(TableUS1!F110:F119)</f>
        <v>6813.7618046538555</v>
      </c>
      <c r="G65" s="221">
        <f>AVERAGE(TableUS1!G110:G119)</f>
        <v>22522.512368046104</v>
      </c>
      <c r="H65" s="94">
        <f>AVERAGE(TableUS1!H110:H119)</f>
        <v>10424.924664730728</v>
      </c>
      <c r="I65" s="95">
        <f>AVERAGE(TableUS1!I110:I119)</f>
        <v>34473.593619812811</v>
      </c>
      <c r="J65" s="56">
        <f>AVERAGE(TableUS1!J110:J119)</f>
        <v>22903.799872308722</v>
      </c>
      <c r="K65" s="56">
        <f>AVERAGE(TableUS1!K110:K119)</f>
        <v>75968.791334688722</v>
      </c>
      <c r="L65" s="94">
        <f>AVERAGE(TableUS1!L110:L119)</f>
        <v>35214.298722464635</v>
      </c>
      <c r="M65" s="95">
        <f>AVERAGE(TableUS1!M110:M119)</f>
        <v>116858.41269135142</v>
      </c>
      <c r="N65" s="53">
        <f>AVERAGE(TableUS1!N110:N119)</f>
        <v>3.3197765398596837</v>
      </c>
      <c r="O65" s="51">
        <f>AVERAGE(TableUS1!O110:O119)</f>
        <v>0.81199062087469609</v>
      </c>
      <c r="P65" s="52">
        <f>AVERAGE(TableUS1!P110:P119)</f>
        <v>28595.359188112012</v>
      </c>
      <c r="Q65" s="73">
        <f>AVERAGE(TableUS1!Q110:Q119)</f>
        <v>4.0906367448916336</v>
      </c>
      <c r="R65" s="58">
        <f>AVERAGE(TableUS1!R110:R119)</f>
        <v>215063.3</v>
      </c>
      <c r="S65" s="52">
        <f>AVERAGE(TableUS1!S110:S119)</f>
        <v>139861.6251</v>
      </c>
      <c r="T65" s="104">
        <f>AVERAGE(TableUS1!T110:T119)</f>
        <v>87348.5</v>
      </c>
    </row>
    <row r="66" spans="1:20" hidden="1">
      <c r="A66" s="86" t="e">
        <f t="shared" si="4"/>
        <v>#VALUE!</v>
      </c>
      <c r="B66" s="58"/>
      <c r="C66" s="59"/>
      <c r="D66" s="52"/>
      <c r="E66" s="59"/>
      <c r="F66" s="58"/>
      <c r="G66" s="224"/>
      <c r="H66" s="105"/>
      <c r="I66" s="106"/>
      <c r="J66" s="52"/>
      <c r="K66" s="52"/>
      <c r="L66" s="105"/>
      <c r="M66" s="106"/>
      <c r="N66" s="59"/>
      <c r="O66" s="52"/>
      <c r="P66" s="52"/>
      <c r="Q66" s="52"/>
      <c r="R66" s="58"/>
      <c r="S66" s="52"/>
      <c r="T66" s="104"/>
    </row>
    <row r="67" spans="1:20" hidden="1">
      <c r="A67" s="86" t="e">
        <f t="shared" si="4"/>
        <v>#VALUE!</v>
      </c>
      <c r="B67" s="58"/>
      <c r="C67" s="59"/>
      <c r="D67" s="52"/>
      <c r="E67" s="59"/>
      <c r="F67" s="58"/>
      <c r="G67" s="224"/>
      <c r="H67" s="105"/>
      <c r="I67" s="106"/>
      <c r="J67" s="52"/>
      <c r="K67" s="52"/>
      <c r="L67" s="105"/>
      <c r="M67" s="106"/>
      <c r="N67" s="59"/>
      <c r="O67" s="52"/>
      <c r="P67" s="52"/>
      <c r="Q67" s="52"/>
      <c r="R67" s="58"/>
      <c r="S67" s="52"/>
      <c r="T67" s="104"/>
    </row>
    <row r="68" spans="1:20" hidden="1">
      <c r="A68" s="86" t="e">
        <f t="shared" si="4"/>
        <v>#VALUE!</v>
      </c>
      <c r="B68" s="58"/>
      <c r="C68" s="59"/>
      <c r="D68" s="52"/>
      <c r="E68" s="59"/>
      <c r="F68" s="58"/>
      <c r="G68" s="224"/>
      <c r="H68" s="105"/>
      <c r="I68" s="106"/>
      <c r="J68" s="52"/>
      <c r="K68" s="52"/>
      <c r="L68" s="105"/>
      <c r="M68" s="106"/>
      <c r="N68" s="59"/>
      <c r="O68" s="52"/>
      <c r="P68" s="52"/>
      <c r="Q68" s="52"/>
      <c r="R68" s="58"/>
      <c r="S68" s="52"/>
      <c r="T68" s="104"/>
    </row>
    <row r="69" spans="1:20" hidden="1">
      <c r="A69" s="86" t="e">
        <f t="shared" si="4"/>
        <v>#VALUE!</v>
      </c>
      <c r="B69" s="58"/>
      <c r="C69" s="59"/>
      <c r="D69" s="52"/>
      <c r="E69" s="59"/>
      <c r="F69" s="58"/>
      <c r="G69" s="224"/>
      <c r="H69" s="105"/>
      <c r="I69" s="106"/>
      <c r="J69" s="52"/>
      <c r="K69" s="52"/>
      <c r="L69" s="105"/>
      <c r="M69" s="106"/>
      <c r="N69" s="59"/>
      <c r="O69" s="52"/>
      <c r="P69" s="52"/>
      <c r="Q69" s="52"/>
      <c r="R69" s="58"/>
      <c r="S69" s="52"/>
      <c r="T69" s="104"/>
    </row>
    <row r="70" spans="1:20" hidden="1">
      <c r="A70" s="86" t="e">
        <f t="shared" si="4"/>
        <v>#VALUE!</v>
      </c>
      <c r="B70" s="58"/>
      <c r="C70" s="59"/>
      <c r="D70" s="52"/>
      <c r="E70" s="59"/>
      <c r="F70" s="58"/>
      <c r="G70" s="224"/>
      <c r="H70" s="105"/>
      <c r="I70" s="106"/>
      <c r="J70" s="52"/>
      <c r="K70" s="52"/>
      <c r="L70" s="105"/>
      <c r="M70" s="106"/>
      <c r="N70" s="59"/>
      <c r="O70" s="52"/>
      <c r="P70" s="52"/>
      <c r="Q70" s="52"/>
      <c r="R70" s="58"/>
      <c r="S70" s="52"/>
      <c r="T70" s="104"/>
    </row>
    <row r="71" spans="1:20" hidden="1">
      <c r="A71" s="86" t="e">
        <f t="shared" si="4"/>
        <v>#VALUE!</v>
      </c>
      <c r="B71" s="58"/>
      <c r="C71" s="59"/>
      <c r="D71" s="52"/>
      <c r="E71" s="59"/>
      <c r="F71" s="58"/>
      <c r="G71" s="224"/>
      <c r="H71" s="105"/>
      <c r="I71" s="106"/>
      <c r="J71" s="52"/>
      <c r="K71" s="52"/>
      <c r="L71" s="105"/>
      <c r="M71" s="106"/>
      <c r="N71" s="59"/>
      <c r="O71" s="52"/>
      <c r="P71" s="52"/>
      <c r="Q71" s="52"/>
      <c r="R71" s="58"/>
      <c r="S71" s="52"/>
      <c r="T71" s="104"/>
    </row>
    <row r="72" spans="1:20" hidden="1">
      <c r="A72" s="86" t="e">
        <f t="shared" si="4"/>
        <v>#VALUE!</v>
      </c>
      <c r="B72" s="58"/>
      <c r="C72" s="59"/>
      <c r="D72" s="52"/>
      <c r="E72" s="59"/>
      <c r="F72" s="58"/>
      <c r="G72" s="224"/>
      <c r="H72" s="105"/>
      <c r="I72" s="106"/>
      <c r="J72" s="52"/>
      <c r="K72" s="52"/>
      <c r="L72" s="105"/>
      <c r="M72" s="106"/>
      <c r="N72" s="59"/>
      <c r="O72" s="52"/>
      <c r="P72" s="52"/>
      <c r="Q72" s="52"/>
      <c r="R72" s="58"/>
      <c r="S72" s="52"/>
      <c r="T72" s="104"/>
    </row>
    <row r="73" spans="1:20" hidden="1">
      <c r="A73" s="86" t="e">
        <f t="shared" si="4"/>
        <v>#VALUE!</v>
      </c>
      <c r="B73" s="58"/>
      <c r="C73" s="59"/>
      <c r="D73" s="52"/>
      <c r="E73" s="59"/>
      <c r="F73" s="58"/>
      <c r="G73" s="224"/>
      <c r="H73" s="105"/>
      <c r="I73" s="106"/>
      <c r="J73" s="52"/>
      <c r="K73" s="52"/>
      <c r="L73" s="105"/>
      <c r="M73" s="106"/>
      <c r="N73" s="59"/>
      <c r="O73" s="52"/>
      <c r="P73" s="52"/>
      <c r="Q73" s="52"/>
      <c r="R73" s="58"/>
      <c r="S73" s="52"/>
      <c r="T73" s="104"/>
    </row>
    <row r="74" spans="1:20" hidden="1">
      <c r="A74" s="86" t="e">
        <f t="shared" si="4"/>
        <v>#VALUE!</v>
      </c>
      <c r="B74" s="58"/>
      <c r="C74" s="59"/>
      <c r="D74" s="52"/>
      <c r="E74" s="59"/>
      <c r="F74" s="58"/>
      <c r="G74" s="224"/>
      <c r="H74" s="105"/>
      <c r="I74" s="106"/>
      <c r="J74" s="52"/>
      <c r="K74" s="52"/>
      <c r="L74" s="105"/>
      <c r="M74" s="106"/>
      <c r="N74" s="59"/>
      <c r="O74" s="52"/>
      <c r="P74" s="52"/>
      <c r="Q74" s="52"/>
      <c r="R74" s="58"/>
      <c r="S74" s="52"/>
      <c r="T74" s="104"/>
    </row>
    <row r="75" spans="1:20">
      <c r="A75" s="86" t="s">
        <v>1041</v>
      </c>
      <c r="B75" s="48">
        <f>AVERAGE(TableUS1!B120:B129)</f>
        <v>3558.6952299999998</v>
      </c>
      <c r="C75" s="2149">
        <f>AVERAGE(TableUS1!C120:C129)</f>
        <v>12746.719149999999</v>
      </c>
      <c r="D75" s="52">
        <f>AVERAGE(TableUS1!D120:D129)</f>
        <v>6521.7589501916527</v>
      </c>
      <c r="E75" s="52">
        <f>AVERAGE(TableUS1!E120:E129)</f>
        <v>23324.51626814347</v>
      </c>
      <c r="F75" s="48">
        <f>AVERAGE(TableUS1!F120:F129)</f>
        <v>14910.890409668407</v>
      </c>
      <c r="G75" s="221">
        <f>AVERAGE(TableUS1!G120:G129)</f>
        <v>53385.306901301221</v>
      </c>
      <c r="H75" s="94">
        <f>AVERAGE(TableUS1!H120:H129)</f>
        <v>21234.022922908283</v>
      </c>
      <c r="I75" s="95">
        <f>AVERAGE(TableUS1!I120:I129)</f>
        <v>76009.802232662099</v>
      </c>
      <c r="J75" s="56">
        <f>AVERAGE(TableUS1!J120:J129)</f>
        <v>27400.835723545373</v>
      </c>
      <c r="K75" s="56">
        <f>AVERAGE(TableUS1!K120:K129)</f>
        <v>97955.885110232019</v>
      </c>
      <c r="L75" s="94">
        <f>AVERAGE(TableUS1!L120:L129)</f>
        <v>39079.558377325986</v>
      </c>
      <c r="M75" s="95">
        <f>AVERAGE(TableUS1!M120:M129)</f>
        <v>139681.19471038503</v>
      </c>
      <c r="N75" s="53">
        <f>AVERAGE(TableUS1!N120:N129)</f>
        <v>3.5709503136359402</v>
      </c>
      <c r="O75" s="51">
        <f>AVERAGE(TableUS1!O120:O129)</f>
        <v>0.83988057862618393</v>
      </c>
      <c r="P75" s="52">
        <f>AVERAGE(TableUS1!P120:P129)</f>
        <v>32820.478247043531</v>
      </c>
      <c r="Q75" s="73">
        <f>AVERAGE(TableUS1!Q120:Q129)</f>
        <v>4.2526289680148519</v>
      </c>
      <c r="R75" s="58">
        <f>AVERAGE(TableUS1!R120:R129)</f>
        <v>237515.9</v>
      </c>
      <c r="S75" s="52">
        <f>AVERAGE(TableUS1!S120:S129)</f>
        <v>166446.79999999999</v>
      </c>
      <c r="T75" s="104">
        <f>AVERAGE(TableUS1!T120:T129)</f>
        <v>106655.1</v>
      </c>
    </row>
    <row r="76" spans="1:20" hidden="1">
      <c r="A76" s="86" t="e">
        <f t="shared" si="4"/>
        <v>#VALUE!</v>
      </c>
      <c r="B76" s="58"/>
      <c r="C76" s="59"/>
      <c r="D76" s="52"/>
      <c r="E76" s="59"/>
      <c r="F76" s="58"/>
      <c r="G76" s="224"/>
      <c r="H76" s="105"/>
      <c r="I76" s="106"/>
      <c r="J76" s="52"/>
      <c r="K76" s="52"/>
      <c r="L76" s="105"/>
      <c r="M76" s="106"/>
      <c r="N76" s="59"/>
      <c r="O76" s="52"/>
      <c r="P76" s="52"/>
      <c r="Q76" s="52"/>
      <c r="R76" s="58"/>
      <c r="S76" s="52"/>
      <c r="T76" s="104"/>
    </row>
    <row r="77" spans="1:20" hidden="1">
      <c r="A77" s="86" t="e">
        <f t="shared" si="4"/>
        <v>#VALUE!</v>
      </c>
      <c r="B77" s="58"/>
      <c r="C77" s="59"/>
      <c r="D77" s="52"/>
      <c r="E77" s="59"/>
      <c r="F77" s="58"/>
      <c r="G77" s="224"/>
      <c r="H77" s="105"/>
      <c r="I77" s="106"/>
      <c r="J77" s="52"/>
      <c r="K77" s="52"/>
      <c r="L77" s="105"/>
      <c r="M77" s="106"/>
      <c r="N77" s="59"/>
      <c r="O77" s="52"/>
      <c r="P77" s="52"/>
      <c r="Q77" s="52"/>
      <c r="R77" s="58"/>
      <c r="S77" s="52"/>
      <c r="T77" s="104"/>
    </row>
    <row r="78" spans="1:20" hidden="1">
      <c r="A78" s="86" t="e">
        <f t="shared" si="4"/>
        <v>#VALUE!</v>
      </c>
      <c r="B78" s="58"/>
      <c r="C78" s="59"/>
      <c r="D78" s="52"/>
      <c r="E78" s="59"/>
      <c r="F78" s="58"/>
      <c r="G78" s="224"/>
      <c r="H78" s="105"/>
      <c r="I78" s="106"/>
      <c r="J78" s="52"/>
      <c r="K78" s="52"/>
      <c r="L78" s="105"/>
      <c r="M78" s="106"/>
      <c r="N78" s="59"/>
      <c r="O78" s="52"/>
      <c r="P78" s="52"/>
      <c r="Q78" s="52"/>
      <c r="R78" s="58"/>
      <c r="S78" s="52"/>
      <c r="T78" s="104"/>
    </row>
    <row r="79" spans="1:20" hidden="1">
      <c r="A79" s="86" t="e">
        <f t="shared" si="4"/>
        <v>#VALUE!</v>
      </c>
      <c r="B79" s="58"/>
      <c r="C79" s="59"/>
      <c r="D79" s="52"/>
      <c r="E79" s="59"/>
      <c r="F79" s="58"/>
      <c r="G79" s="224"/>
      <c r="H79" s="105"/>
      <c r="I79" s="106"/>
      <c r="J79" s="52"/>
      <c r="K79" s="52"/>
      <c r="L79" s="105"/>
      <c r="M79" s="106"/>
      <c r="N79" s="59"/>
      <c r="O79" s="52"/>
      <c r="P79" s="52"/>
      <c r="Q79" s="52"/>
      <c r="R79" s="58"/>
      <c r="S79" s="52"/>
      <c r="T79" s="104"/>
    </row>
    <row r="80" spans="1:20" hidden="1">
      <c r="A80" s="86" t="e">
        <f t="shared" si="4"/>
        <v>#VALUE!</v>
      </c>
      <c r="B80" s="58"/>
      <c r="C80" s="59"/>
      <c r="D80" s="52"/>
      <c r="E80" s="59"/>
      <c r="F80" s="58"/>
      <c r="G80" s="224"/>
      <c r="H80" s="105"/>
      <c r="I80" s="106"/>
      <c r="J80" s="52"/>
      <c r="K80" s="52"/>
      <c r="L80" s="105"/>
      <c r="M80" s="106"/>
      <c r="N80" s="59"/>
      <c r="O80" s="52"/>
      <c r="P80" s="52"/>
      <c r="Q80" s="52"/>
      <c r="R80" s="58"/>
      <c r="S80" s="52"/>
      <c r="T80" s="104"/>
    </row>
    <row r="81" spans="1:20" hidden="1">
      <c r="A81" s="86" t="e">
        <f t="shared" si="4"/>
        <v>#VALUE!</v>
      </c>
      <c r="B81" s="58"/>
      <c r="C81" s="59"/>
      <c r="D81" s="52"/>
      <c r="E81" s="59"/>
      <c r="F81" s="58"/>
      <c r="G81" s="224"/>
      <c r="H81" s="105"/>
      <c r="I81" s="106"/>
      <c r="J81" s="52"/>
      <c r="K81" s="52"/>
      <c r="L81" s="105"/>
      <c r="M81" s="106"/>
      <c r="N81" s="59"/>
      <c r="O81" s="52"/>
      <c r="P81" s="52"/>
      <c r="Q81" s="52"/>
      <c r="R81" s="58"/>
      <c r="S81" s="52"/>
      <c r="T81" s="104"/>
    </row>
    <row r="82" spans="1:20" hidden="1">
      <c r="A82" s="86" t="e">
        <f t="shared" si="4"/>
        <v>#VALUE!</v>
      </c>
      <c r="B82" s="58"/>
      <c r="C82" s="59"/>
      <c r="D82" s="52"/>
      <c r="E82" s="59"/>
      <c r="F82" s="58"/>
      <c r="G82" s="224"/>
      <c r="H82" s="105"/>
      <c r="I82" s="106"/>
      <c r="J82" s="52"/>
      <c r="K82" s="52"/>
      <c r="L82" s="105"/>
      <c r="M82" s="106"/>
      <c r="N82" s="59"/>
      <c r="O82" s="52"/>
      <c r="P82" s="52"/>
      <c r="Q82" s="52"/>
      <c r="R82" s="58"/>
      <c r="S82" s="52"/>
      <c r="T82" s="104"/>
    </row>
    <row r="83" spans="1:20" hidden="1">
      <c r="A83" s="86" t="e">
        <f t="shared" si="4"/>
        <v>#VALUE!</v>
      </c>
      <c r="B83" s="58"/>
      <c r="C83" s="59"/>
      <c r="D83" s="52"/>
      <c r="E83" s="59"/>
      <c r="F83" s="58"/>
      <c r="G83" s="224"/>
      <c r="H83" s="105"/>
      <c r="I83" s="106"/>
      <c r="J83" s="52"/>
      <c r="K83" s="52"/>
      <c r="L83" s="105"/>
      <c r="M83" s="106"/>
      <c r="N83" s="59"/>
      <c r="O83" s="52"/>
      <c r="P83" s="52"/>
      <c r="Q83" s="52"/>
      <c r="R83" s="58"/>
      <c r="S83" s="52"/>
      <c r="T83" s="104"/>
    </row>
    <row r="84" spans="1:20" hidden="1">
      <c r="A84" s="86" t="e">
        <f t="shared" si="4"/>
        <v>#VALUE!</v>
      </c>
      <c r="B84" s="58"/>
      <c r="C84" s="59"/>
      <c r="D84" s="52"/>
      <c r="E84" s="59"/>
      <c r="F84" s="58"/>
      <c r="G84" s="224"/>
      <c r="H84" s="105"/>
      <c r="I84" s="106"/>
      <c r="J84" s="52"/>
      <c r="K84" s="52"/>
      <c r="L84" s="105"/>
      <c r="M84" s="106"/>
      <c r="N84" s="59"/>
      <c r="O84" s="52"/>
      <c r="P84" s="52"/>
      <c r="Q84" s="52"/>
      <c r="R84" s="58"/>
      <c r="S84" s="52"/>
      <c r="T84" s="104"/>
    </row>
    <row r="85" spans="1:20">
      <c r="A85" s="88" t="s">
        <v>1042</v>
      </c>
      <c r="B85" s="65">
        <f>AVERAGE(TableUS1!B130:B139)</f>
        <v>6485.4077899999993</v>
      </c>
      <c r="C85" s="2150">
        <f>AVERAGE(TableUS1!C130:C139)</f>
        <v>25680.171165</v>
      </c>
      <c r="D85" s="67">
        <f>AVERAGE(TableUS1!D130:D139)</f>
        <v>8902.0875371443144</v>
      </c>
      <c r="E85" s="67">
        <f>AVERAGE(TableUS1!E130:E139)</f>
        <v>35145.41018357392</v>
      </c>
      <c r="F85" s="65">
        <f>AVERAGE(TableUS1!F130:F139)</f>
        <v>24370.440896693144</v>
      </c>
      <c r="G85" s="2168">
        <f>AVERAGE(TableUS1!G130:G139)</f>
        <v>96312.502523478863</v>
      </c>
      <c r="H85" s="98">
        <f>AVERAGE(TableUS1!H130:H139)</f>
        <v>34184.365095508903</v>
      </c>
      <c r="I85" s="99">
        <f>AVERAGE(TableUS1!I130:I139)</f>
        <v>135097.3285415378</v>
      </c>
      <c r="J85" s="93">
        <f>AVERAGE(TableUS1!J130:J139)</f>
        <v>33518.303617394071</v>
      </c>
      <c r="K85" s="93">
        <f>AVERAGE(TableUS1!K130:K139)</f>
        <v>132076.70641899382</v>
      </c>
      <c r="L85" s="98">
        <f>AVERAGE(TableUS1!L130:L139)</f>
        <v>47014.900070468124</v>
      </c>
      <c r="M85" s="99">
        <f>AVERAGE(TableUS1!M130:M139)</f>
        <v>185259.39381839117</v>
      </c>
      <c r="N85" s="102">
        <f>AVERAGE(TableUS1!N130:N139)</f>
        <v>3.9230852881724898</v>
      </c>
      <c r="O85" s="66">
        <f>AVERAGE(TableUS1!O130:O139)</f>
        <v>0.84883329945954866</v>
      </c>
      <c r="P85" s="67">
        <f>AVERAGE(TableUS1!P130:P139)</f>
        <v>39867.707030267135</v>
      </c>
      <c r="Q85" s="1574">
        <f>AVERAGE(TableUS1!Q130:Q139)</f>
        <v>4.6268487169356884</v>
      </c>
      <c r="R85" s="359">
        <f>AVERAGE(TableUS1!R130:R139)</f>
        <v>264911.2</v>
      </c>
      <c r="S85" s="67">
        <f>AVERAGE(TableUS1!S130:S139)</f>
        <v>188865.8</v>
      </c>
      <c r="T85" s="1569">
        <f>AVERAGE(TableUS1!T130:T139)</f>
        <v>124450.2</v>
      </c>
    </row>
    <row r="86" spans="1:20" hidden="1">
      <c r="A86" s="86" t="e">
        <f t="shared" si="4"/>
        <v>#VALUE!</v>
      </c>
      <c r="B86" s="58"/>
      <c r="C86" s="59"/>
      <c r="D86" s="52"/>
      <c r="E86" s="59"/>
      <c r="F86" s="58"/>
      <c r="G86" s="224"/>
      <c r="H86" s="105"/>
      <c r="I86" s="106"/>
      <c r="J86" s="52"/>
      <c r="K86" s="52"/>
      <c r="L86" s="105"/>
      <c r="M86" s="106"/>
      <c r="N86" s="59"/>
      <c r="O86" s="52"/>
      <c r="P86" s="52"/>
      <c r="Q86" s="52"/>
      <c r="R86" s="58"/>
      <c r="S86" s="52"/>
      <c r="T86" s="104"/>
    </row>
    <row r="87" spans="1:20" hidden="1">
      <c r="A87" s="86" t="e">
        <f t="shared" si="4"/>
        <v>#VALUE!</v>
      </c>
      <c r="B87" s="58"/>
      <c r="C87" s="59"/>
      <c r="D87" s="52"/>
      <c r="E87" s="59"/>
      <c r="F87" s="58"/>
      <c r="G87" s="224"/>
      <c r="H87" s="105"/>
      <c r="I87" s="106"/>
      <c r="J87" s="52"/>
      <c r="K87" s="52"/>
      <c r="L87" s="105"/>
      <c r="M87" s="106"/>
      <c r="N87" s="59"/>
      <c r="O87" s="52"/>
      <c r="P87" s="52"/>
      <c r="Q87" s="52"/>
      <c r="R87" s="58"/>
      <c r="S87" s="52"/>
      <c r="T87" s="104"/>
    </row>
    <row r="88" spans="1:20" hidden="1">
      <c r="A88" s="86" t="e">
        <f t="shared" si="4"/>
        <v>#VALUE!</v>
      </c>
      <c r="B88" s="58"/>
      <c r="C88" s="59"/>
      <c r="D88" s="52"/>
      <c r="E88" s="59"/>
      <c r="F88" s="58"/>
      <c r="G88" s="224"/>
      <c r="H88" s="105"/>
      <c r="I88" s="106"/>
      <c r="J88" s="52"/>
      <c r="K88" s="52"/>
      <c r="L88" s="105"/>
      <c r="M88" s="106"/>
      <c r="N88" s="59"/>
      <c r="O88" s="52"/>
      <c r="P88" s="52"/>
      <c r="Q88" s="52"/>
      <c r="R88" s="58"/>
      <c r="S88" s="52"/>
      <c r="T88" s="104"/>
    </row>
    <row r="89" spans="1:20" hidden="1">
      <c r="A89" s="86" t="e">
        <f t="shared" si="4"/>
        <v>#VALUE!</v>
      </c>
      <c r="B89" s="58"/>
      <c r="C89" s="59"/>
      <c r="D89" s="52"/>
      <c r="E89" s="59"/>
      <c r="F89" s="58"/>
      <c r="G89" s="224"/>
      <c r="H89" s="105"/>
      <c r="I89" s="106"/>
      <c r="J89" s="52"/>
      <c r="K89" s="52"/>
      <c r="L89" s="105"/>
      <c r="M89" s="106"/>
      <c r="N89" s="59"/>
      <c r="O89" s="52"/>
      <c r="P89" s="52"/>
      <c r="Q89" s="52"/>
      <c r="R89" s="58"/>
      <c r="S89" s="52"/>
      <c r="T89" s="104"/>
    </row>
    <row r="90" spans="1:20" hidden="1">
      <c r="A90" s="86" t="e">
        <f t="shared" si="4"/>
        <v>#VALUE!</v>
      </c>
      <c r="B90" s="58"/>
      <c r="C90" s="59"/>
      <c r="D90" s="52"/>
      <c r="E90" s="59"/>
      <c r="F90" s="58"/>
      <c r="G90" s="224"/>
      <c r="H90" s="105"/>
      <c r="I90" s="106"/>
      <c r="J90" s="52"/>
      <c r="K90" s="52"/>
      <c r="L90" s="105"/>
      <c r="M90" s="106"/>
      <c r="N90" s="59"/>
      <c r="O90" s="52"/>
      <c r="P90" s="52"/>
      <c r="Q90" s="52"/>
      <c r="R90" s="58"/>
      <c r="S90" s="52"/>
      <c r="T90" s="104"/>
    </row>
    <row r="91" spans="1:20" hidden="1">
      <c r="A91" s="86" t="e">
        <f t="shared" si="4"/>
        <v>#VALUE!</v>
      </c>
      <c r="B91" s="58"/>
      <c r="C91" s="59"/>
      <c r="D91" s="52"/>
      <c r="E91" s="59"/>
      <c r="F91" s="58"/>
      <c r="G91" s="224"/>
      <c r="H91" s="105"/>
      <c r="I91" s="106"/>
      <c r="J91" s="52"/>
      <c r="K91" s="52"/>
      <c r="L91" s="105"/>
      <c r="M91" s="106"/>
      <c r="N91" s="59"/>
      <c r="O91" s="52"/>
      <c r="P91" s="52"/>
      <c r="Q91" s="52"/>
      <c r="R91" s="58"/>
      <c r="S91" s="52"/>
      <c r="T91" s="104"/>
    </row>
    <row r="92" spans="1:20" hidden="1">
      <c r="A92" s="86" t="e">
        <f t="shared" si="4"/>
        <v>#VALUE!</v>
      </c>
      <c r="B92" s="58"/>
      <c r="C92" s="59"/>
      <c r="D92" s="52"/>
      <c r="E92" s="59"/>
      <c r="F92" s="58"/>
      <c r="G92" s="224"/>
      <c r="H92" s="105"/>
      <c r="I92" s="106"/>
      <c r="J92" s="52"/>
      <c r="K92" s="52"/>
      <c r="L92" s="105"/>
      <c r="M92" s="106"/>
      <c r="N92" s="59"/>
      <c r="O92" s="52"/>
      <c r="P92" s="52"/>
      <c r="Q92" s="52"/>
      <c r="R92" s="58"/>
      <c r="S92" s="52"/>
      <c r="T92" s="104"/>
    </row>
    <row r="93" spans="1:20" hidden="1">
      <c r="A93" s="86" t="e">
        <f t="shared" si="4"/>
        <v>#VALUE!</v>
      </c>
      <c r="B93" s="58"/>
      <c r="C93" s="59"/>
      <c r="D93" s="52"/>
      <c r="E93" s="59"/>
      <c r="F93" s="58"/>
      <c r="G93" s="224"/>
      <c r="H93" s="105"/>
      <c r="I93" s="106"/>
      <c r="J93" s="52"/>
      <c r="K93" s="52"/>
      <c r="L93" s="105"/>
      <c r="M93" s="106"/>
      <c r="N93" s="59"/>
      <c r="O93" s="52"/>
      <c r="P93" s="52"/>
      <c r="Q93" s="52"/>
      <c r="R93" s="58"/>
      <c r="S93" s="52"/>
      <c r="T93" s="104"/>
    </row>
    <row r="94" spans="1:20" hidden="1">
      <c r="A94" s="86" t="e">
        <f t="shared" si="4"/>
        <v>#VALUE!</v>
      </c>
      <c r="B94" s="58"/>
      <c r="C94" s="59"/>
      <c r="D94" s="52"/>
      <c r="E94" s="59"/>
      <c r="F94" s="58"/>
      <c r="G94" s="224"/>
      <c r="H94" s="105"/>
      <c r="I94" s="106"/>
      <c r="J94" s="52"/>
      <c r="K94" s="52"/>
      <c r="L94" s="105"/>
      <c r="M94" s="106"/>
      <c r="N94" s="59"/>
      <c r="O94" s="52"/>
      <c r="P94" s="52"/>
      <c r="Q94" s="52"/>
      <c r="R94" s="58"/>
      <c r="S94" s="52"/>
      <c r="T94" s="104"/>
    </row>
    <row r="95" spans="1:20">
      <c r="A95" s="86" t="s">
        <v>1043</v>
      </c>
      <c r="B95" s="48">
        <f>AVERAGE(TableUS1!B140:B149)</f>
        <v>10839.118870000002</v>
      </c>
      <c r="C95" s="2149">
        <f>AVERAGE(TableUS1!C140:C149)</f>
        <v>48539.437855000004</v>
      </c>
      <c r="D95" s="52">
        <f>AVERAGE(TableUS1!D140:D149)</f>
        <v>12103.205325322222</v>
      </c>
      <c r="E95" s="52">
        <f>AVERAGE(TableUS1!E140:E149)</f>
        <v>54155.034062439328</v>
      </c>
      <c r="F95" s="48">
        <f>AVERAGE(TableUS1!F140:F149)</f>
        <v>36677.415609744967</v>
      </c>
      <c r="G95" s="221">
        <f>AVERAGE(TableUS1!G140:G149)</f>
        <v>164219.2779241536</v>
      </c>
      <c r="H95" s="94">
        <f>AVERAGE(TableUS1!H140:H149)</f>
        <v>51100.536627887923</v>
      </c>
      <c r="I95" s="95">
        <f>AVERAGE(TableUS1!I140:I149)</f>
        <v>228796.52560488571</v>
      </c>
      <c r="J95" s="56">
        <f>AVERAGE(TableUS1!J140:J149)</f>
        <v>41033.86077265325</v>
      </c>
      <c r="K95" s="56">
        <f>AVERAGE(TableUS1!K140:K149)</f>
        <v>183563.10298683899</v>
      </c>
      <c r="L95" s="94">
        <f>AVERAGE(TableUS1!L140:L149)</f>
        <v>57174.087904036613</v>
      </c>
      <c r="M95" s="95">
        <f>AVERAGE(TableUS1!M140:M149)</f>
        <v>255764.91301235589</v>
      </c>
      <c r="N95" s="53">
        <f>AVERAGE(TableUS1!N140:N149)</f>
        <v>4.4656085447498972</v>
      </c>
      <c r="O95" s="51">
        <f>AVERAGE(TableUS1!O140:O149)</f>
        <v>0.85672331409778535</v>
      </c>
      <c r="P95" s="52">
        <f>AVERAGE(TableUS1!P140:P149)</f>
        <v>48977.838142956018</v>
      </c>
      <c r="Q95" s="73">
        <f>AVERAGE(TableUS1!Q140:Q149)</f>
        <v>5.2220728955728095</v>
      </c>
      <c r="R95" s="58">
        <f>AVERAGE(TableUS1!R140:R149)</f>
        <v>294775.59999999998</v>
      </c>
      <c r="S95" s="52">
        <f>AVERAGE(TableUS1!S140:S149)</f>
        <v>211561.31483735127</v>
      </c>
      <c r="T95" s="104">
        <f>AVERAGE(TableUS1!T140:T149)</f>
        <v>140472.79999999999</v>
      </c>
    </row>
    <row r="96" spans="1:20" hidden="1">
      <c r="A96" s="86" t="e">
        <f t="shared" si="4"/>
        <v>#VALUE!</v>
      </c>
      <c r="B96" s="58"/>
      <c r="C96" s="59"/>
      <c r="D96" s="52"/>
      <c r="E96" s="59"/>
      <c r="F96" s="58"/>
      <c r="G96" s="224"/>
      <c r="H96" s="105"/>
      <c r="I96" s="106"/>
      <c r="J96" s="52"/>
      <c r="K96" s="52"/>
      <c r="L96" s="105"/>
      <c r="M96" s="106"/>
      <c r="N96" s="59"/>
      <c r="O96" s="52"/>
      <c r="P96" s="52"/>
      <c r="Q96" s="52"/>
      <c r="R96" s="58"/>
      <c r="S96" s="52"/>
      <c r="T96" s="104"/>
    </row>
    <row r="97" spans="1:20" hidden="1">
      <c r="A97" s="86" t="e">
        <f t="shared" si="4"/>
        <v>#VALUE!</v>
      </c>
      <c r="B97" s="58"/>
      <c r="C97" s="59"/>
      <c r="D97" s="52"/>
      <c r="E97" s="59"/>
      <c r="F97" s="58"/>
      <c r="G97" s="224"/>
      <c r="H97" s="105"/>
      <c r="I97" s="106"/>
      <c r="J97" s="52"/>
      <c r="K97" s="52"/>
      <c r="L97" s="105"/>
      <c r="M97" s="106"/>
      <c r="N97" s="59"/>
      <c r="O97" s="52"/>
      <c r="P97" s="52"/>
      <c r="Q97" s="52"/>
      <c r="R97" s="58"/>
      <c r="S97" s="52"/>
      <c r="T97" s="104"/>
    </row>
    <row r="98" spans="1:20" hidden="1">
      <c r="A98" s="86" t="e">
        <f t="shared" si="4"/>
        <v>#VALUE!</v>
      </c>
      <c r="B98" s="58"/>
      <c r="C98" s="59"/>
      <c r="D98" s="52"/>
      <c r="E98" s="59"/>
      <c r="F98" s="58"/>
      <c r="G98" s="224"/>
      <c r="H98" s="105"/>
      <c r="I98" s="106"/>
      <c r="J98" s="52"/>
      <c r="K98" s="52"/>
      <c r="L98" s="105"/>
      <c r="M98" s="106"/>
      <c r="N98" s="59"/>
      <c r="O98" s="52"/>
      <c r="P98" s="52"/>
      <c r="Q98" s="52"/>
      <c r="R98" s="58"/>
      <c r="S98" s="52"/>
      <c r="T98" s="104"/>
    </row>
    <row r="99" spans="1:20" hidden="1">
      <c r="A99" s="86" t="e">
        <f t="shared" si="4"/>
        <v>#VALUE!</v>
      </c>
      <c r="B99" s="58"/>
      <c r="C99" s="59"/>
      <c r="D99" s="52"/>
      <c r="E99" s="59"/>
      <c r="F99" s="58"/>
      <c r="G99" s="224"/>
      <c r="H99" s="105"/>
      <c r="I99" s="106"/>
      <c r="J99" s="52"/>
      <c r="K99" s="52"/>
      <c r="L99" s="105"/>
      <c r="M99" s="106"/>
      <c r="N99" s="59"/>
      <c r="O99" s="52"/>
      <c r="P99" s="52"/>
      <c r="Q99" s="52"/>
      <c r="R99" s="58"/>
      <c r="S99" s="52"/>
      <c r="T99" s="104"/>
    </row>
    <row r="100" spans="1:20" hidden="1">
      <c r="A100" s="86" t="e">
        <f t="shared" si="4"/>
        <v>#VALUE!</v>
      </c>
      <c r="B100" s="58"/>
      <c r="C100" s="59"/>
      <c r="D100" s="52"/>
      <c r="E100" s="59"/>
      <c r="F100" s="58"/>
      <c r="G100" s="224"/>
      <c r="H100" s="105"/>
      <c r="I100" s="106"/>
      <c r="J100" s="52"/>
      <c r="K100" s="52"/>
      <c r="L100" s="105"/>
      <c r="M100" s="106"/>
      <c r="N100" s="59"/>
      <c r="O100" s="52"/>
      <c r="P100" s="52"/>
      <c r="Q100" s="52"/>
      <c r="R100" s="58"/>
      <c r="S100" s="52"/>
      <c r="T100" s="104"/>
    </row>
    <row r="101" spans="1:20" hidden="1">
      <c r="A101" s="86" t="e">
        <f t="shared" si="4"/>
        <v>#VALUE!</v>
      </c>
      <c r="B101" s="58"/>
      <c r="C101" s="59"/>
      <c r="D101" s="52"/>
      <c r="E101" s="59"/>
      <c r="F101" s="58"/>
      <c r="G101" s="224"/>
      <c r="H101" s="105"/>
      <c r="I101" s="106"/>
      <c r="J101" s="52"/>
      <c r="K101" s="52"/>
      <c r="L101" s="105"/>
      <c r="M101" s="106"/>
      <c r="N101" s="59"/>
      <c r="O101" s="52"/>
      <c r="P101" s="52"/>
      <c r="Q101" s="52"/>
      <c r="R101" s="58"/>
      <c r="S101" s="52"/>
      <c r="T101" s="104"/>
    </row>
    <row r="102" spans="1:20" hidden="1">
      <c r="A102" s="86" t="e">
        <f t="shared" si="4"/>
        <v>#VALUE!</v>
      </c>
      <c r="B102" s="58"/>
      <c r="C102" s="59"/>
      <c r="D102" s="52"/>
      <c r="E102" s="59"/>
      <c r="F102" s="58"/>
      <c r="G102" s="224"/>
      <c r="H102" s="105"/>
      <c r="I102" s="106"/>
      <c r="J102" s="52"/>
      <c r="K102" s="52"/>
      <c r="L102" s="105"/>
      <c r="M102" s="106"/>
      <c r="N102" s="59"/>
      <c r="O102" s="52"/>
      <c r="P102" s="52"/>
      <c r="Q102" s="52"/>
      <c r="R102" s="58"/>
      <c r="S102" s="52"/>
      <c r="T102" s="104"/>
    </row>
    <row r="103" spans="1:20" hidden="1">
      <c r="A103" s="86" t="e">
        <f t="shared" si="4"/>
        <v>#VALUE!</v>
      </c>
      <c r="B103" s="58"/>
      <c r="C103" s="59"/>
      <c r="D103" s="52"/>
      <c r="E103" s="59"/>
      <c r="F103" s="58"/>
      <c r="G103" s="224"/>
      <c r="H103" s="105"/>
      <c r="I103" s="106"/>
      <c r="J103" s="52"/>
      <c r="K103" s="52"/>
      <c r="L103" s="105"/>
      <c r="M103" s="106"/>
      <c r="N103" s="59"/>
      <c r="O103" s="52"/>
      <c r="P103" s="52"/>
      <c r="Q103" s="52"/>
      <c r="R103" s="58"/>
      <c r="S103" s="52"/>
      <c r="T103" s="104"/>
    </row>
    <row r="104" spans="1:20" hidden="1">
      <c r="A104" s="86" t="e">
        <f t="shared" si="4"/>
        <v>#VALUE!</v>
      </c>
      <c r="B104" s="58"/>
      <c r="C104" s="59"/>
      <c r="D104" s="52"/>
      <c r="E104" s="59"/>
      <c r="F104" s="58"/>
      <c r="G104" s="224"/>
      <c r="H104" s="105"/>
      <c r="I104" s="106"/>
      <c r="J104" s="52"/>
      <c r="K104" s="52"/>
      <c r="L104" s="105"/>
      <c r="M104" s="106"/>
      <c r="N104" s="59"/>
      <c r="O104" s="52"/>
      <c r="P104" s="52"/>
      <c r="Q104" s="52"/>
      <c r="R104" s="58"/>
      <c r="S104" s="52"/>
      <c r="T104" s="104"/>
    </row>
    <row r="105" spans="1:20" hidden="1">
      <c r="A105" s="216">
        <v>2008</v>
      </c>
      <c r="B105" s="218"/>
      <c r="C105" s="2152"/>
      <c r="D105" s="224"/>
      <c r="E105" s="224"/>
      <c r="F105" s="218"/>
      <c r="G105" s="221"/>
      <c r="H105" s="219"/>
      <c r="I105" s="220"/>
      <c r="J105" s="221"/>
      <c r="K105" s="221"/>
      <c r="L105" s="219"/>
      <c r="M105" s="220"/>
      <c r="N105" s="222"/>
      <c r="O105" s="223"/>
      <c r="P105" s="224"/>
      <c r="Q105" s="1571"/>
      <c r="R105" s="203"/>
      <c r="S105" s="224"/>
      <c r="T105" s="361"/>
    </row>
    <row r="106" spans="1:20" hidden="1">
      <c r="A106" s="84">
        <v>2009</v>
      </c>
      <c r="B106" s="42"/>
      <c r="C106" s="577"/>
      <c r="D106" s="42"/>
      <c r="E106" s="42"/>
      <c r="F106" s="42"/>
      <c r="G106" s="482"/>
      <c r="H106" s="42"/>
      <c r="I106" s="42"/>
      <c r="J106" s="42"/>
      <c r="K106" s="42"/>
      <c r="L106" s="42"/>
      <c r="M106" s="42"/>
      <c r="N106" s="42"/>
      <c r="O106" s="42"/>
      <c r="P106" s="42"/>
      <c r="Q106" s="42"/>
      <c r="R106" s="572"/>
      <c r="S106" s="42"/>
      <c r="T106" s="1576"/>
    </row>
    <row r="107" spans="1:20" ht="13" thickBot="1">
      <c r="A107" s="115">
        <v>2010</v>
      </c>
      <c r="B107" s="225">
        <f>TableUS1!B150</f>
        <v>12821.625300000002</v>
      </c>
      <c r="C107" s="2153">
        <f>TableUS1!C150</f>
        <v>52558.649450000012</v>
      </c>
      <c r="D107" s="231">
        <f>TableUS1!D150</f>
        <v>12821.625300000002</v>
      </c>
      <c r="E107" s="231">
        <f>TableUS1!E150</f>
        <v>52558.649450000019</v>
      </c>
      <c r="F107" s="225">
        <f>TableUS1!F150</f>
        <v>41390.256445021216</v>
      </c>
      <c r="G107" s="228">
        <f>TableUS1!G150</f>
        <v>169667.72372762082</v>
      </c>
      <c r="H107" s="226">
        <f>TableUS1!H150</f>
        <v>57630.084205203311</v>
      </c>
      <c r="I107" s="227">
        <f>TableUS1!I150</f>
        <v>236238.3334907832</v>
      </c>
      <c r="J107" s="228">
        <f>TableUS1!J150</f>
        <v>41390.256445021216</v>
      </c>
      <c r="K107" s="228">
        <f>TableUS1!K150</f>
        <v>169667.72372762082</v>
      </c>
      <c r="L107" s="226">
        <f>TableUS1!L150</f>
        <v>57630.084205203311</v>
      </c>
      <c r="M107" s="227">
        <f>TableUS1!M150</f>
        <v>236238.3334907832</v>
      </c>
      <c r="N107" s="229">
        <f>TableUS1!N150</f>
        <v>4.0992189539340229</v>
      </c>
      <c r="O107" s="230">
        <f>TableUS1!O150</f>
        <v>0.91292820731549529</v>
      </c>
      <c r="P107" s="231">
        <f>TableUS1!P150</f>
        <v>52612.129460897297</v>
      </c>
      <c r="Q107" s="1575">
        <f>TableUS1!Q150</f>
        <v>4.4901876413567638</v>
      </c>
      <c r="R107" s="205">
        <f>TableUS1!R150</f>
        <v>309774</v>
      </c>
      <c r="S107" s="231">
        <f>TableUS1!S150</f>
        <v>222481.46045294797</v>
      </c>
      <c r="T107" s="1577">
        <f>TableUS1!T150</f>
        <v>139070</v>
      </c>
    </row>
    <row r="108" spans="1:20" ht="13" thickTop="1">
      <c r="B108" s="2"/>
      <c r="C108" s="2"/>
      <c r="D108" s="2"/>
      <c r="E108" s="2"/>
      <c r="F108" s="2"/>
      <c r="G108" s="2"/>
      <c r="H108" s="2"/>
      <c r="I108" s="2"/>
      <c r="J108" s="2"/>
      <c r="K108" s="2"/>
      <c r="L108" s="2"/>
      <c r="M108" s="2"/>
      <c r="N108" s="2"/>
      <c r="O108" s="2"/>
      <c r="P108" s="2"/>
      <c r="Q108" s="2"/>
      <c r="R108" s="2"/>
      <c r="S108" s="2"/>
      <c r="T108" s="2"/>
    </row>
    <row r="109" spans="1:20">
      <c r="B109" s="2"/>
      <c r="C109" s="2"/>
      <c r="D109" s="2"/>
      <c r="E109" s="2"/>
      <c r="F109" s="2"/>
      <c r="G109" s="2"/>
      <c r="H109" s="2"/>
      <c r="I109" s="2"/>
      <c r="J109" s="2"/>
      <c r="K109" s="2"/>
      <c r="L109" s="2"/>
      <c r="M109" s="2"/>
      <c r="N109" s="2"/>
      <c r="O109" s="2"/>
      <c r="P109" s="2"/>
      <c r="Q109" s="2"/>
      <c r="R109" s="2"/>
      <c r="S109" s="2"/>
      <c r="T109" s="2"/>
    </row>
    <row r="110" spans="1:20">
      <c r="B110" s="2"/>
      <c r="C110" s="2"/>
      <c r="D110" s="2"/>
      <c r="E110" s="2"/>
      <c r="F110" s="2"/>
      <c r="G110" s="2"/>
      <c r="H110" s="2"/>
      <c r="I110" s="2"/>
      <c r="J110" s="2"/>
      <c r="K110" s="2"/>
      <c r="L110" s="2"/>
      <c r="M110" s="2"/>
      <c r="N110" s="2"/>
      <c r="O110" s="2"/>
      <c r="P110" s="2"/>
      <c r="Q110" s="2"/>
      <c r="R110" s="2"/>
      <c r="S110" s="2"/>
      <c r="T110" s="2"/>
    </row>
    <row r="111" spans="1:20">
      <c r="B111" s="469"/>
      <c r="C111" s="469"/>
      <c r="D111" s="469"/>
      <c r="E111" s="469"/>
      <c r="F111" s="469"/>
      <c r="G111" s="469"/>
      <c r="H111" s="469"/>
      <c r="I111" s="469"/>
      <c r="J111" s="469"/>
      <c r="K111" s="469"/>
      <c r="L111" s="469"/>
      <c r="M111" s="469"/>
      <c r="N111" s="469"/>
      <c r="O111" s="469"/>
      <c r="P111" s="469"/>
      <c r="Q111" s="469"/>
      <c r="R111" s="469"/>
      <c r="S111" s="469"/>
      <c r="T111" s="469"/>
    </row>
    <row r="112" spans="1:20">
      <c r="B112" s="2"/>
      <c r="C112" s="2"/>
      <c r="D112" s="2"/>
      <c r="E112" s="2"/>
      <c r="F112" s="2"/>
      <c r="G112" s="2"/>
      <c r="H112" s="2"/>
      <c r="I112" s="2"/>
      <c r="J112" s="2"/>
      <c r="K112" s="2"/>
      <c r="L112" s="2"/>
      <c r="M112" s="2"/>
      <c r="N112" s="2"/>
      <c r="O112" s="2"/>
      <c r="P112" s="2"/>
      <c r="Q112" s="2"/>
      <c r="R112" s="2"/>
      <c r="S112" s="2"/>
      <c r="T112" s="2"/>
    </row>
    <row r="113" spans="2:20">
      <c r="B113" s="2"/>
      <c r="C113" s="2"/>
      <c r="D113" s="2"/>
      <c r="E113" s="2"/>
      <c r="F113" s="2"/>
      <c r="G113" s="2"/>
      <c r="H113" s="2"/>
      <c r="I113" s="2"/>
      <c r="J113" s="2"/>
      <c r="K113" s="2"/>
      <c r="L113" s="2"/>
      <c r="M113" s="2"/>
      <c r="N113" s="2"/>
      <c r="O113" s="2"/>
      <c r="P113" s="2"/>
      <c r="Q113" s="2"/>
      <c r="R113" s="2"/>
      <c r="S113" s="2"/>
      <c r="T113" s="2"/>
    </row>
    <row r="114" spans="2:20">
      <c r="B114" s="2"/>
      <c r="C114" s="2"/>
      <c r="D114" s="2"/>
      <c r="E114" s="2"/>
      <c r="F114" s="2"/>
      <c r="G114" s="2"/>
      <c r="H114" s="2"/>
      <c r="I114" s="2"/>
      <c r="J114" s="2"/>
      <c r="K114" s="2"/>
      <c r="L114" s="2"/>
      <c r="M114" s="2"/>
      <c r="N114" s="2"/>
      <c r="O114" s="2"/>
      <c r="P114" s="2"/>
      <c r="Q114" s="2"/>
      <c r="R114" s="2"/>
      <c r="S114" s="2"/>
      <c r="T114" s="2"/>
    </row>
    <row r="115" spans="2:20">
      <c r="B115" s="2"/>
      <c r="C115" s="2"/>
      <c r="D115" s="2"/>
      <c r="E115" s="2"/>
      <c r="F115" s="2"/>
      <c r="G115" s="2"/>
      <c r="H115" s="2"/>
      <c r="I115" s="2"/>
      <c r="J115" s="2"/>
      <c r="K115" s="2"/>
      <c r="L115" s="2"/>
      <c r="M115" s="2"/>
      <c r="N115" s="2"/>
      <c r="O115" s="2"/>
      <c r="P115" s="2"/>
      <c r="Q115" s="2"/>
      <c r="R115" s="2"/>
      <c r="S115" s="2"/>
      <c r="T115" s="2"/>
    </row>
    <row r="116" spans="2:20">
      <c r="B116" s="2"/>
      <c r="C116" s="2"/>
      <c r="D116" s="2"/>
      <c r="E116" s="2"/>
      <c r="F116" s="2"/>
      <c r="G116" s="2"/>
      <c r="H116" s="2"/>
      <c r="I116" s="2"/>
      <c r="J116" s="2"/>
      <c r="K116" s="2"/>
      <c r="L116" s="2"/>
      <c r="M116" s="2"/>
      <c r="N116" s="2"/>
      <c r="O116" s="2"/>
      <c r="P116" s="2"/>
      <c r="Q116" s="2"/>
      <c r="R116" s="2"/>
      <c r="S116" s="2"/>
      <c r="T116" s="2"/>
    </row>
    <row r="117" spans="2:20">
      <c r="B117" s="2"/>
      <c r="C117" s="2"/>
      <c r="D117" s="2"/>
      <c r="E117" s="2"/>
      <c r="F117" s="2"/>
      <c r="G117" s="2"/>
      <c r="H117" s="2"/>
      <c r="I117" s="2"/>
      <c r="J117" s="2"/>
      <c r="K117" s="2"/>
      <c r="L117" s="2"/>
      <c r="M117" s="2"/>
      <c r="N117" s="2"/>
      <c r="O117" s="2"/>
      <c r="P117" s="2"/>
      <c r="Q117" s="2"/>
      <c r="R117" s="2"/>
      <c r="S117" s="2"/>
      <c r="T117" s="2"/>
    </row>
    <row r="118" spans="2:20">
      <c r="B118" s="2"/>
      <c r="C118" s="2"/>
      <c r="D118" s="2"/>
      <c r="E118" s="2"/>
      <c r="F118" s="2"/>
      <c r="G118" s="2"/>
      <c r="H118" s="2"/>
      <c r="I118" s="2"/>
      <c r="J118" s="2"/>
      <c r="K118" s="2"/>
      <c r="L118" s="2"/>
      <c r="M118" s="2"/>
      <c r="N118" s="2"/>
      <c r="O118" s="2"/>
      <c r="P118" s="2"/>
      <c r="Q118" s="2"/>
      <c r="R118" s="2"/>
      <c r="S118" s="2"/>
      <c r="T118" s="2"/>
    </row>
    <row r="119" spans="2:20">
      <c r="B119" s="2"/>
      <c r="C119" s="2"/>
      <c r="D119" s="2"/>
      <c r="E119" s="2"/>
      <c r="F119" s="2"/>
      <c r="G119" s="2"/>
      <c r="H119" s="2"/>
      <c r="I119" s="2"/>
      <c r="J119" s="2"/>
      <c r="K119" s="2"/>
      <c r="L119" s="2"/>
      <c r="M119" s="2"/>
      <c r="N119" s="2"/>
      <c r="O119" s="2"/>
      <c r="P119" s="2"/>
      <c r="Q119" s="2"/>
      <c r="R119" s="2"/>
      <c r="S119" s="2"/>
      <c r="T119" s="2"/>
    </row>
    <row r="120" spans="2:20">
      <c r="B120" s="2"/>
      <c r="C120" s="2"/>
      <c r="D120" s="2"/>
      <c r="E120" s="2"/>
      <c r="F120" s="2"/>
      <c r="G120" s="2"/>
      <c r="H120" s="2"/>
      <c r="I120" s="2"/>
      <c r="J120" s="2"/>
      <c r="K120" s="2"/>
      <c r="L120" s="2"/>
      <c r="M120" s="2"/>
      <c r="N120" s="2"/>
      <c r="O120" s="2"/>
      <c r="P120" s="2"/>
      <c r="Q120" s="2"/>
      <c r="R120" s="2"/>
      <c r="S120" s="2"/>
      <c r="T120" s="2"/>
    </row>
    <row r="121" spans="2:20">
      <c r="B121" s="2"/>
      <c r="C121" s="2"/>
      <c r="D121" s="2"/>
      <c r="E121" s="2"/>
      <c r="F121" s="2"/>
      <c r="G121" s="2"/>
      <c r="H121" s="2"/>
      <c r="I121" s="2"/>
      <c r="J121" s="2"/>
      <c r="K121" s="2"/>
      <c r="L121" s="2"/>
      <c r="M121" s="2"/>
      <c r="N121" s="2"/>
      <c r="O121" s="2"/>
      <c r="P121" s="2"/>
      <c r="Q121" s="2"/>
      <c r="R121" s="2"/>
      <c r="S121" s="2"/>
      <c r="T121" s="2"/>
    </row>
    <row r="122" spans="2:20">
      <c r="B122" s="2"/>
      <c r="C122" s="2"/>
      <c r="D122" s="2"/>
      <c r="E122" s="2"/>
      <c r="F122" s="2"/>
      <c r="G122" s="2"/>
      <c r="H122" s="2"/>
      <c r="I122" s="2"/>
      <c r="J122" s="2"/>
      <c r="K122" s="2"/>
      <c r="L122" s="2"/>
      <c r="M122" s="2"/>
      <c r="N122" s="2"/>
      <c r="O122" s="2"/>
      <c r="P122" s="2"/>
      <c r="Q122" s="2"/>
      <c r="R122" s="2"/>
      <c r="S122" s="2"/>
      <c r="T122" s="2"/>
    </row>
    <row r="123" spans="2:20">
      <c r="B123" s="2"/>
      <c r="C123" s="2"/>
      <c r="D123" s="2"/>
      <c r="E123" s="2"/>
      <c r="F123" s="2"/>
      <c r="G123" s="2"/>
      <c r="H123" s="2"/>
      <c r="I123" s="2"/>
      <c r="J123" s="2"/>
      <c r="K123" s="2"/>
      <c r="L123" s="2"/>
      <c r="M123" s="2"/>
      <c r="N123" s="2"/>
      <c r="O123" s="2"/>
      <c r="P123" s="2"/>
      <c r="Q123" s="2"/>
      <c r="R123" s="2"/>
      <c r="S123" s="2"/>
      <c r="T123" s="2"/>
    </row>
    <row r="124" spans="2:20">
      <c r="B124" s="2"/>
      <c r="C124" s="2"/>
      <c r="D124" s="2"/>
      <c r="E124" s="2"/>
      <c r="F124" s="2"/>
      <c r="G124" s="2"/>
      <c r="H124" s="2"/>
      <c r="I124" s="2"/>
      <c r="J124" s="2"/>
      <c r="K124" s="2"/>
      <c r="L124" s="2"/>
      <c r="M124" s="2"/>
      <c r="N124" s="2"/>
      <c r="O124" s="2"/>
      <c r="P124" s="2"/>
      <c r="Q124" s="2"/>
      <c r="R124" s="2"/>
      <c r="S124" s="2"/>
      <c r="T124" s="2"/>
    </row>
    <row r="125" spans="2:20">
      <c r="B125" s="2"/>
      <c r="C125" s="2"/>
      <c r="D125" s="2"/>
      <c r="E125" s="2"/>
      <c r="F125" s="2"/>
      <c r="G125" s="2"/>
      <c r="H125" s="2"/>
      <c r="I125" s="2"/>
      <c r="J125" s="2"/>
      <c r="K125" s="2"/>
      <c r="L125" s="2"/>
      <c r="M125" s="2"/>
      <c r="N125" s="2"/>
      <c r="O125" s="2"/>
      <c r="P125" s="2"/>
      <c r="Q125" s="2"/>
      <c r="R125" s="2"/>
      <c r="S125" s="2"/>
      <c r="T125" s="2"/>
    </row>
    <row r="126" spans="2:20">
      <c r="B126" s="2"/>
      <c r="C126" s="2"/>
      <c r="D126" s="2"/>
      <c r="E126" s="2"/>
      <c r="F126" s="2"/>
      <c r="G126" s="2"/>
      <c r="H126" s="2"/>
      <c r="I126" s="2"/>
      <c r="J126" s="2"/>
      <c r="K126" s="2"/>
      <c r="L126" s="2"/>
      <c r="M126" s="2"/>
      <c r="N126" s="2"/>
      <c r="O126" s="2"/>
      <c r="P126" s="2"/>
      <c r="Q126" s="2"/>
      <c r="R126" s="2"/>
      <c r="S126" s="2"/>
      <c r="T126" s="2"/>
    </row>
    <row r="127" spans="2:20">
      <c r="B127" s="2"/>
      <c r="C127" s="2"/>
      <c r="D127" s="2"/>
      <c r="E127" s="2"/>
      <c r="F127" s="2"/>
      <c r="G127" s="2"/>
      <c r="H127" s="2"/>
      <c r="I127" s="2"/>
      <c r="J127" s="2"/>
      <c r="K127" s="2"/>
      <c r="L127" s="2"/>
      <c r="M127" s="2"/>
      <c r="N127" s="2"/>
      <c r="O127" s="2"/>
      <c r="P127" s="2"/>
      <c r="Q127" s="2"/>
      <c r="R127" s="2"/>
      <c r="S127" s="2"/>
      <c r="T127" s="2"/>
    </row>
    <row r="128" spans="2:20">
      <c r="B128" s="2"/>
      <c r="C128" s="2"/>
      <c r="D128" s="2"/>
      <c r="E128" s="2"/>
      <c r="F128" s="2"/>
      <c r="G128" s="2"/>
      <c r="H128" s="2"/>
      <c r="I128" s="2"/>
      <c r="J128" s="2"/>
      <c r="K128" s="2"/>
      <c r="L128" s="2"/>
      <c r="M128" s="2"/>
      <c r="N128" s="2"/>
      <c r="O128" s="2"/>
      <c r="P128" s="2"/>
      <c r="Q128" s="2"/>
      <c r="R128" s="2"/>
      <c r="S128" s="2"/>
      <c r="T128" s="2"/>
    </row>
    <row r="129" spans="2:20">
      <c r="B129" s="2"/>
      <c r="C129" s="2"/>
      <c r="D129" s="2"/>
      <c r="E129" s="2"/>
      <c r="F129" s="2"/>
      <c r="G129" s="2"/>
      <c r="H129" s="2"/>
      <c r="I129" s="2"/>
      <c r="J129" s="2"/>
      <c r="K129" s="2"/>
      <c r="L129" s="2"/>
      <c r="M129" s="2"/>
      <c r="N129" s="2"/>
      <c r="O129" s="2"/>
      <c r="P129" s="2"/>
      <c r="Q129" s="2"/>
      <c r="R129" s="2"/>
      <c r="S129" s="2"/>
      <c r="T129" s="2"/>
    </row>
    <row r="130" spans="2:20">
      <c r="B130" s="2"/>
      <c r="C130" s="2"/>
      <c r="D130" s="2"/>
      <c r="E130" s="2"/>
      <c r="F130" s="2"/>
      <c r="G130" s="2"/>
      <c r="H130" s="2"/>
      <c r="I130" s="2"/>
      <c r="J130" s="2"/>
      <c r="K130" s="2"/>
      <c r="L130" s="2"/>
      <c r="M130" s="2"/>
      <c r="N130" s="2"/>
      <c r="O130" s="2"/>
      <c r="P130" s="2"/>
      <c r="Q130" s="2"/>
      <c r="R130" s="2"/>
      <c r="S130" s="2"/>
      <c r="T130" s="2"/>
    </row>
    <row r="131" spans="2:20">
      <c r="B131" s="2"/>
      <c r="C131" s="2"/>
      <c r="D131" s="2"/>
      <c r="E131" s="2"/>
      <c r="F131" s="2"/>
      <c r="G131" s="2"/>
      <c r="H131" s="2"/>
      <c r="I131" s="2"/>
      <c r="J131" s="2"/>
      <c r="K131" s="2"/>
      <c r="L131" s="2"/>
      <c r="M131" s="2"/>
      <c r="N131" s="2"/>
      <c r="O131" s="2"/>
      <c r="P131" s="2"/>
      <c r="Q131" s="2"/>
      <c r="R131" s="2"/>
      <c r="S131" s="2"/>
      <c r="T131" s="2"/>
    </row>
    <row r="132" spans="2:20">
      <c r="B132" s="2"/>
      <c r="C132" s="2"/>
      <c r="D132" s="2"/>
      <c r="E132" s="2"/>
      <c r="F132" s="2"/>
      <c r="G132" s="2"/>
      <c r="H132" s="2"/>
      <c r="I132" s="2"/>
      <c r="J132" s="2"/>
      <c r="K132" s="2"/>
      <c r="L132" s="2"/>
      <c r="M132" s="2"/>
      <c r="N132" s="2"/>
      <c r="O132" s="2"/>
      <c r="P132" s="2"/>
      <c r="Q132" s="2"/>
      <c r="R132" s="2"/>
      <c r="S132" s="2"/>
      <c r="T132" s="2"/>
    </row>
    <row r="133" spans="2:20">
      <c r="B133" s="2"/>
      <c r="C133" s="2"/>
      <c r="D133" s="2"/>
      <c r="E133" s="2"/>
      <c r="F133" s="2"/>
      <c r="G133" s="2"/>
      <c r="H133" s="2"/>
      <c r="I133" s="2"/>
      <c r="J133" s="2"/>
      <c r="K133" s="2"/>
      <c r="L133" s="2"/>
      <c r="M133" s="2"/>
      <c r="N133" s="2"/>
      <c r="O133" s="2"/>
      <c r="P133" s="2"/>
      <c r="Q133" s="2"/>
      <c r="R133" s="2"/>
      <c r="S133" s="2"/>
      <c r="T133" s="2"/>
    </row>
    <row r="134" spans="2:20">
      <c r="B134" s="2"/>
      <c r="C134" s="2"/>
      <c r="D134" s="2"/>
      <c r="E134" s="2"/>
      <c r="F134" s="2"/>
      <c r="G134" s="2"/>
      <c r="H134" s="2"/>
      <c r="I134" s="2"/>
      <c r="J134" s="2"/>
      <c r="K134" s="2"/>
      <c r="L134" s="2"/>
      <c r="M134" s="2"/>
      <c r="N134" s="2"/>
      <c r="O134" s="2"/>
      <c r="P134" s="2"/>
      <c r="Q134" s="2"/>
      <c r="R134" s="2"/>
      <c r="S134" s="2"/>
      <c r="T134" s="2"/>
    </row>
    <row r="135" spans="2:20">
      <c r="B135" s="2"/>
      <c r="C135" s="2"/>
      <c r="D135" s="2"/>
      <c r="E135" s="2"/>
      <c r="F135" s="2"/>
      <c r="G135" s="2"/>
      <c r="H135" s="2"/>
      <c r="I135" s="2"/>
      <c r="J135" s="2"/>
      <c r="K135" s="2"/>
      <c r="L135" s="2"/>
      <c r="M135" s="2"/>
      <c r="N135" s="2"/>
      <c r="O135" s="2"/>
      <c r="P135" s="2"/>
      <c r="Q135" s="2"/>
      <c r="R135" s="2"/>
      <c r="S135" s="2"/>
      <c r="T135" s="2"/>
    </row>
    <row r="136" spans="2:20">
      <c r="B136" s="2"/>
      <c r="C136" s="2"/>
      <c r="D136" s="2"/>
      <c r="E136" s="2"/>
      <c r="F136" s="2"/>
      <c r="G136" s="2"/>
      <c r="H136" s="2"/>
      <c r="I136" s="2"/>
      <c r="J136" s="2"/>
      <c r="K136" s="2"/>
      <c r="L136" s="2"/>
      <c r="M136" s="2"/>
      <c r="N136" s="2"/>
      <c r="O136" s="2"/>
      <c r="P136" s="2"/>
      <c r="Q136" s="2"/>
      <c r="R136" s="2"/>
      <c r="S136" s="2"/>
      <c r="T136" s="2"/>
    </row>
    <row r="137" spans="2:20">
      <c r="B137" s="2"/>
      <c r="C137" s="2"/>
      <c r="D137" s="2"/>
      <c r="E137" s="2"/>
      <c r="F137" s="2"/>
      <c r="G137" s="2"/>
      <c r="H137" s="2"/>
      <c r="I137" s="2"/>
      <c r="J137" s="2"/>
      <c r="K137" s="2"/>
      <c r="L137" s="2"/>
      <c r="M137" s="2"/>
      <c r="N137" s="2"/>
      <c r="O137" s="2"/>
      <c r="P137" s="2"/>
      <c r="Q137" s="2"/>
      <c r="R137" s="2"/>
      <c r="S137" s="2"/>
      <c r="T137" s="2"/>
    </row>
    <row r="138" spans="2:20">
      <c r="B138" s="2"/>
      <c r="C138" s="2"/>
      <c r="D138" s="2"/>
      <c r="E138" s="2"/>
      <c r="F138" s="2"/>
      <c r="G138" s="2"/>
      <c r="H138" s="2"/>
      <c r="I138" s="2"/>
      <c r="J138" s="2"/>
      <c r="K138" s="2"/>
      <c r="L138" s="2"/>
      <c r="M138" s="2"/>
      <c r="N138" s="2"/>
      <c r="O138" s="2"/>
      <c r="P138" s="2"/>
      <c r="Q138" s="2"/>
      <c r="R138" s="2"/>
      <c r="S138" s="2"/>
      <c r="T138" s="2"/>
    </row>
    <row r="139" spans="2:20">
      <c r="B139" s="2"/>
      <c r="C139" s="2"/>
      <c r="D139" s="2"/>
      <c r="E139" s="2"/>
      <c r="F139" s="2"/>
      <c r="G139" s="2"/>
      <c r="H139" s="2"/>
      <c r="I139" s="2"/>
      <c r="J139" s="2"/>
      <c r="K139" s="2"/>
      <c r="L139" s="2"/>
      <c r="M139" s="2"/>
      <c r="N139" s="2"/>
      <c r="O139" s="2"/>
      <c r="P139" s="2"/>
      <c r="Q139" s="2"/>
      <c r="R139" s="2"/>
      <c r="S139" s="2"/>
      <c r="T139" s="2"/>
    </row>
    <row r="140" spans="2:20">
      <c r="B140" s="2"/>
      <c r="C140" s="2"/>
      <c r="D140" s="2"/>
      <c r="E140" s="2"/>
      <c r="F140" s="2"/>
      <c r="G140" s="2"/>
      <c r="H140" s="2"/>
      <c r="I140" s="2"/>
      <c r="J140" s="2"/>
      <c r="K140" s="2"/>
      <c r="L140" s="2"/>
      <c r="M140" s="2"/>
      <c r="N140" s="2"/>
      <c r="O140" s="2"/>
      <c r="P140" s="2"/>
      <c r="Q140" s="2"/>
      <c r="R140" s="2"/>
      <c r="S140" s="2"/>
      <c r="T140" s="2"/>
    </row>
    <row r="141" spans="2:20">
      <c r="B141" s="2"/>
      <c r="C141" s="2"/>
      <c r="D141" s="2"/>
      <c r="E141" s="2"/>
      <c r="F141" s="2"/>
      <c r="G141" s="2"/>
      <c r="H141" s="2"/>
      <c r="I141" s="2"/>
      <c r="J141" s="2"/>
      <c r="K141" s="2"/>
      <c r="L141" s="2"/>
      <c r="M141" s="2"/>
      <c r="N141" s="2"/>
      <c r="O141" s="2"/>
      <c r="P141" s="2"/>
      <c r="Q141" s="2"/>
      <c r="R141" s="2"/>
      <c r="S141" s="2"/>
      <c r="T141" s="2"/>
    </row>
    <row r="142" spans="2:20">
      <c r="B142" s="2"/>
      <c r="C142" s="2"/>
      <c r="D142" s="2"/>
      <c r="E142" s="2"/>
      <c r="F142" s="2"/>
      <c r="G142" s="2"/>
      <c r="H142" s="2"/>
      <c r="I142" s="2"/>
      <c r="J142" s="2"/>
      <c r="K142" s="2"/>
      <c r="L142" s="2"/>
      <c r="M142" s="2"/>
      <c r="N142" s="2"/>
      <c r="O142" s="2"/>
      <c r="P142" s="2"/>
      <c r="Q142" s="2"/>
      <c r="R142" s="2"/>
      <c r="S142" s="2"/>
      <c r="T142" s="2"/>
    </row>
    <row r="143" spans="2:20">
      <c r="B143" s="2"/>
      <c r="C143" s="2"/>
      <c r="D143" s="2"/>
      <c r="E143" s="2"/>
      <c r="F143" s="2"/>
      <c r="G143" s="2"/>
      <c r="H143" s="2"/>
      <c r="I143" s="2"/>
      <c r="J143" s="2"/>
      <c r="K143" s="2"/>
      <c r="L143" s="2"/>
      <c r="M143" s="2"/>
      <c r="N143" s="2"/>
      <c r="O143" s="2"/>
      <c r="P143" s="2"/>
      <c r="Q143" s="2"/>
      <c r="R143" s="2"/>
      <c r="S143" s="2"/>
      <c r="T143" s="2"/>
    </row>
    <row r="144" spans="2:20">
      <c r="B144" s="2"/>
      <c r="C144" s="2"/>
      <c r="D144" s="2"/>
      <c r="E144" s="2"/>
      <c r="F144" s="2"/>
      <c r="G144" s="2"/>
      <c r="H144" s="2"/>
      <c r="I144" s="2"/>
      <c r="J144" s="2"/>
      <c r="K144" s="2"/>
      <c r="L144" s="2"/>
      <c r="M144" s="2"/>
      <c r="N144" s="2"/>
      <c r="O144" s="2"/>
      <c r="P144" s="2"/>
      <c r="Q144" s="2"/>
      <c r="R144" s="2"/>
      <c r="S144" s="2"/>
      <c r="T144" s="2"/>
    </row>
    <row r="145" spans="2:20">
      <c r="B145" s="2"/>
      <c r="C145" s="2"/>
      <c r="D145" s="2"/>
      <c r="E145" s="2"/>
      <c r="F145" s="2"/>
      <c r="G145" s="2"/>
      <c r="H145" s="2"/>
      <c r="I145" s="2"/>
      <c r="J145" s="2"/>
      <c r="K145" s="2"/>
      <c r="L145" s="2"/>
      <c r="M145" s="2"/>
      <c r="N145" s="2"/>
      <c r="O145" s="2"/>
      <c r="P145" s="2"/>
      <c r="Q145" s="2"/>
      <c r="R145" s="2"/>
      <c r="S145" s="2"/>
      <c r="T145" s="2"/>
    </row>
    <row r="146" spans="2:20">
      <c r="B146" s="2"/>
      <c r="C146" s="2"/>
      <c r="D146" s="2"/>
      <c r="E146" s="2"/>
      <c r="F146" s="2"/>
      <c r="G146" s="2"/>
      <c r="H146" s="2"/>
      <c r="I146" s="2"/>
      <c r="J146" s="2"/>
      <c r="K146" s="2"/>
      <c r="L146" s="2"/>
      <c r="M146" s="2"/>
      <c r="N146" s="2"/>
      <c r="O146" s="2"/>
      <c r="P146" s="2"/>
      <c r="Q146" s="2"/>
      <c r="R146" s="2"/>
      <c r="S146" s="2"/>
      <c r="T146" s="2"/>
    </row>
    <row r="147" spans="2:20">
      <c r="B147" s="2"/>
      <c r="C147" s="2"/>
      <c r="D147" s="2"/>
      <c r="E147" s="2"/>
      <c r="F147" s="2"/>
      <c r="G147" s="2"/>
      <c r="H147" s="2"/>
      <c r="I147" s="2"/>
      <c r="J147" s="2"/>
      <c r="K147" s="2"/>
      <c r="L147" s="2"/>
      <c r="M147" s="2"/>
      <c r="N147" s="2"/>
      <c r="O147" s="2"/>
      <c r="P147" s="2"/>
      <c r="Q147" s="2"/>
      <c r="R147" s="2"/>
      <c r="S147" s="2"/>
      <c r="T147" s="2"/>
    </row>
    <row r="148" spans="2:20">
      <c r="B148" s="2"/>
      <c r="C148" s="2"/>
      <c r="D148" s="2"/>
      <c r="E148" s="2"/>
      <c r="F148" s="2"/>
      <c r="G148" s="2"/>
      <c r="H148" s="2"/>
      <c r="I148" s="2"/>
      <c r="J148" s="2"/>
      <c r="K148" s="2"/>
      <c r="L148" s="2"/>
      <c r="M148" s="2"/>
      <c r="N148" s="2"/>
      <c r="O148" s="2"/>
      <c r="P148" s="2"/>
      <c r="Q148" s="2"/>
      <c r="R148" s="2"/>
      <c r="S148" s="2"/>
      <c r="T148" s="2"/>
    </row>
    <row r="149" spans="2:20">
      <c r="B149" s="2"/>
      <c r="C149" s="2"/>
      <c r="D149" s="2"/>
      <c r="E149" s="2"/>
      <c r="F149" s="2"/>
      <c r="G149" s="2"/>
      <c r="H149" s="2"/>
      <c r="I149" s="2"/>
      <c r="J149" s="2"/>
      <c r="K149" s="2"/>
      <c r="L149" s="2"/>
      <c r="M149" s="2"/>
      <c r="N149" s="2"/>
      <c r="O149" s="2"/>
      <c r="P149" s="2"/>
      <c r="Q149" s="2"/>
      <c r="R149" s="2"/>
      <c r="S149" s="2"/>
      <c r="T149" s="2"/>
    </row>
    <row r="150" spans="2:20">
      <c r="B150" s="2"/>
      <c r="C150" s="2"/>
      <c r="D150" s="2"/>
      <c r="E150" s="2"/>
      <c r="F150" s="2"/>
      <c r="G150" s="2"/>
      <c r="H150" s="2"/>
      <c r="I150" s="2"/>
      <c r="J150" s="2"/>
      <c r="K150" s="2"/>
      <c r="L150" s="2"/>
      <c r="M150" s="2"/>
      <c r="N150" s="2"/>
      <c r="O150" s="2"/>
      <c r="P150" s="2"/>
      <c r="Q150" s="2"/>
      <c r="R150" s="2"/>
      <c r="S150" s="2"/>
      <c r="T150" s="2"/>
    </row>
    <row r="151" spans="2:20">
      <c r="B151" s="2"/>
      <c r="C151" s="2"/>
      <c r="D151" s="2"/>
      <c r="E151" s="2"/>
      <c r="F151" s="2"/>
      <c r="G151" s="2"/>
      <c r="H151" s="2"/>
      <c r="I151" s="2"/>
      <c r="J151" s="2"/>
      <c r="K151" s="2"/>
      <c r="L151" s="2"/>
      <c r="M151" s="2"/>
      <c r="N151" s="2"/>
      <c r="O151" s="2"/>
      <c r="P151" s="2"/>
      <c r="Q151" s="2"/>
      <c r="R151" s="2"/>
      <c r="S151" s="2"/>
      <c r="T151" s="2"/>
    </row>
    <row r="152" spans="2:20">
      <c r="B152" s="2"/>
      <c r="C152" s="2"/>
      <c r="D152" s="2"/>
      <c r="E152" s="2"/>
      <c r="F152" s="2"/>
      <c r="G152" s="2"/>
      <c r="H152" s="2"/>
      <c r="I152" s="2"/>
      <c r="J152" s="2"/>
      <c r="K152" s="2"/>
      <c r="L152" s="2"/>
      <c r="M152" s="2"/>
      <c r="N152" s="2"/>
      <c r="O152" s="2"/>
      <c r="P152" s="2"/>
      <c r="Q152" s="2"/>
      <c r="R152" s="2"/>
      <c r="S152" s="2"/>
      <c r="T152" s="2"/>
    </row>
    <row r="153" spans="2:20">
      <c r="B153" s="2"/>
      <c r="C153" s="2"/>
      <c r="D153" s="2"/>
      <c r="E153" s="2"/>
      <c r="F153" s="2"/>
      <c r="G153" s="2"/>
      <c r="H153" s="2"/>
      <c r="I153" s="2"/>
      <c r="J153" s="2"/>
      <c r="K153" s="2"/>
      <c r="L153" s="2"/>
      <c r="M153" s="2"/>
      <c r="N153" s="2"/>
      <c r="O153" s="2"/>
      <c r="P153" s="2"/>
      <c r="Q153" s="2"/>
      <c r="R153" s="2"/>
      <c r="S153" s="2"/>
      <c r="T153" s="2"/>
    </row>
    <row r="154" spans="2:20">
      <c r="B154" s="2"/>
      <c r="C154" s="2"/>
      <c r="D154" s="2"/>
      <c r="E154" s="2"/>
      <c r="F154" s="2"/>
      <c r="G154" s="2"/>
      <c r="H154" s="2"/>
      <c r="I154" s="2"/>
      <c r="J154" s="2"/>
      <c r="K154" s="2"/>
      <c r="L154" s="2"/>
      <c r="M154" s="2"/>
      <c r="N154" s="2"/>
      <c r="O154" s="2"/>
      <c r="P154" s="2"/>
      <c r="Q154" s="2"/>
      <c r="R154" s="2"/>
      <c r="S154" s="2"/>
      <c r="T154" s="2"/>
    </row>
    <row r="155" spans="2:20">
      <c r="B155" s="2"/>
      <c r="C155" s="2"/>
      <c r="D155" s="2"/>
      <c r="E155" s="2"/>
      <c r="F155" s="2"/>
      <c r="G155" s="2"/>
      <c r="H155" s="2"/>
      <c r="I155" s="2"/>
      <c r="J155" s="2"/>
      <c r="K155" s="2"/>
      <c r="L155" s="2"/>
      <c r="M155" s="2"/>
      <c r="N155" s="2"/>
      <c r="O155" s="2"/>
      <c r="P155" s="2"/>
      <c r="Q155" s="2"/>
      <c r="R155" s="2"/>
      <c r="S155" s="2"/>
      <c r="T155" s="2"/>
    </row>
    <row r="156" spans="2:20">
      <c r="B156" s="2"/>
      <c r="C156" s="2"/>
      <c r="D156" s="2"/>
      <c r="E156" s="2"/>
      <c r="F156" s="2"/>
      <c r="G156" s="2"/>
      <c r="H156" s="2"/>
      <c r="I156" s="2"/>
      <c r="J156" s="2"/>
      <c r="K156" s="2"/>
      <c r="L156" s="2"/>
      <c r="M156" s="2"/>
      <c r="N156" s="2"/>
      <c r="O156" s="2"/>
      <c r="P156" s="2"/>
      <c r="Q156" s="2"/>
      <c r="R156" s="2"/>
      <c r="S156" s="2"/>
      <c r="T156" s="2"/>
    </row>
    <row r="157" spans="2:20">
      <c r="B157" s="2"/>
      <c r="C157" s="2"/>
      <c r="D157" s="2"/>
      <c r="E157" s="2"/>
      <c r="F157" s="2"/>
      <c r="G157" s="2"/>
      <c r="H157" s="2"/>
      <c r="I157" s="2"/>
      <c r="J157" s="2"/>
      <c r="K157" s="2"/>
      <c r="L157" s="2"/>
      <c r="M157" s="2"/>
      <c r="N157" s="2"/>
      <c r="O157" s="2"/>
      <c r="P157" s="2"/>
      <c r="Q157" s="2"/>
      <c r="R157" s="2"/>
      <c r="S157" s="2"/>
      <c r="T157" s="2"/>
    </row>
    <row r="158" spans="2:20">
      <c r="B158" s="2"/>
      <c r="C158" s="2"/>
      <c r="D158" s="2"/>
      <c r="E158" s="2"/>
      <c r="F158" s="2"/>
      <c r="G158" s="2"/>
      <c r="H158" s="2"/>
      <c r="I158" s="2"/>
      <c r="J158" s="2"/>
      <c r="K158" s="2"/>
      <c r="L158" s="2"/>
      <c r="M158" s="2"/>
      <c r="N158" s="2"/>
      <c r="O158" s="2"/>
      <c r="P158" s="2"/>
      <c r="Q158" s="2"/>
      <c r="R158" s="2"/>
      <c r="S158" s="2"/>
      <c r="T158" s="2"/>
    </row>
    <row r="159" spans="2:20">
      <c r="B159" s="2"/>
      <c r="C159" s="2"/>
      <c r="D159" s="2"/>
      <c r="E159" s="2"/>
      <c r="F159" s="2"/>
      <c r="G159" s="2"/>
      <c r="H159" s="2"/>
      <c r="I159" s="2"/>
      <c r="J159" s="2"/>
      <c r="K159" s="2"/>
      <c r="L159" s="2"/>
      <c r="M159" s="2"/>
      <c r="N159" s="2"/>
      <c r="O159" s="2"/>
      <c r="P159" s="2"/>
      <c r="Q159" s="2"/>
      <c r="R159" s="2"/>
      <c r="S159" s="2"/>
      <c r="T159" s="2"/>
    </row>
    <row r="160" spans="2:20">
      <c r="B160" s="2"/>
      <c r="C160" s="2"/>
      <c r="D160" s="2"/>
      <c r="E160" s="2"/>
      <c r="F160" s="2"/>
      <c r="G160" s="2"/>
      <c r="H160" s="2"/>
      <c r="I160" s="2"/>
      <c r="J160" s="2"/>
      <c r="K160" s="2"/>
      <c r="L160" s="2"/>
      <c r="M160" s="2"/>
      <c r="N160" s="2"/>
      <c r="O160" s="2"/>
      <c r="P160" s="2"/>
      <c r="Q160" s="2"/>
      <c r="R160" s="2"/>
      <c r="S160" s="2"/>
      <c r="T160" s="2"/>
    </row>
    <row r="161" spans="2:20">
      <c r="B161" s="2"/>
      <c r="C161" s="2"/>
      <c r="D161" s="2"/>
      <c r="E161" s="2"/>
      <c r="F161" s="2"/>
      <c r="G161" s="2"/>
      <c r="H161" s="2"/>
      <c r="I161" s="2"/>
      <c r="J161" s="2"/>
      <c r="K161" s="2"/>
      <c r="L161" s="2"/>
      <c r="M161" s="2"/>
      <c r="N161" s="2"/>
      <c r="O161" s="2"/>
      <c r="P161" s="2"/>
      <c r="Q161" s="2"/>
      <c r="R161" s="2"/>
      <c r="S161" s="2"/>
      <c r="T161" s="2"/>
    </row>
    <row r="162" spans="2:20">
      <c r="B162" s="2"/>
      <c r="C162" s="2"/>
      <c r="D162" s="2"/>
      <c r="E162" s="2"/>
      <c r="F162" s="2"/>
      <c r="G162" s="2"/>
      <c r="H162" s="2"/>
      <c r="I162" s="2"/>
      <c r="J162" s="2"/>
      <c r="K162" s="2"/>
      <c r="L162" s="2"/>
      <c r="M162" s="2"/>
      <c r="N162" s="2"/>
      <c r="O162" s="2"/>
      <c r="P162" s="2"/>
      <c r="Q162" s="2"/>
      <c r="R162" s="2"/>
      <c r="S162" s="2"/>
      <c r="T162" s="2"/>
    </row>
    <row r="163" spans="2:20">
      <c r="B163" s="2"/>
      <c r="C163" s="2"/>
      <c r="D163" s="2"/>
      <c r="E163" s="2"/>
      <c r="F163" s="2"/>
      <c r="G163" s="2"/>
      <c r="H163" s="2"/>
      <c r="I163" s="2"/>
      <c r="J163" s="2"/>
      <c r="K163" s="2"/>
      <c r="L163" s="2"/>
      <c r="M163" s="2"/>
      <c r="N163" s="2"/>
      <c r="O163" s="2"/>
      <c r="P163" s="2"/>
      <c r="Q163" s="2"/>
      <c r="R163" s="2"/>
      <c r="S163" s="2"/>
      <c r="T163" s="2"/>
    </row>
    <row r="164" spans="2:20">
      <c r="B164" s="2"/>
      <c r="C164" s="2"/>
      <c r="D164" s="2"/>
      <c r="E164" s="2"/>
      <c r="F164" s="2"/>
      <c r="G164" s="2"/>
      <c r="H164" s="2"/>
      <c r="I164" s="2"/>
      <c r="J164" s="2"/>
      <c r="K164" s="2"/>
      <c r="L164" s="2"/>
      <c r="M164" s="2"/>
      <c r="N164" s="2"/>
      <c r="O164" s="2"/>
      <c r="P164" s="2"/>
      <c r="Q164" s="2"/>
      <c r="R164" s="2"/>
      <c r="S164" s="2"/>
      <c r="T164" s="2"/>
    </row>
    <row r="165" spans="2:20">
      <c r="B165" s="2"/>
      <c r="C165" s="2"/>
      <c r="D165" s="2"/>
      <c r="E165" s="2"/>
      <c r="F165" s="2"/>
      <c r="G165" s="2"/>
      <c r="H165" s="2"/>
      <c r="I165" s="2"/>
      <c r="J165" s="2"/>
      <c r="K165" s="2"/>
      <c r="L165" s="2"/>
      <c r="M165" s="2"/>
      <c r="N165" s="2"/>
      <c r="O165" s="2"/>
      <c r="P165" s="2"/>
      <c r="Q165" s="2"/>
      <c r="R165" s="2"/>
      <c r="S165" s="2"/>
      <c r="T165" s="2"/>
    </row>
    <row r="166" spans="2:20">
      <c r="B166" s="2"/>
      <c r="C166" s="2"/>
      <c r="D166" s="2"/>
      <c r="E166" s="2"/>
      <c r="F166" s="2"/>
      <c r="G166" s="2"/>
      <c r="H166" s="2"/>
      <c r="I166" s="2"/>
      <c r="J166" s="2"/>
      <c r="K166" s="2"/>
      <c r="L166" s="2"/>
      <c r="M166" s="2"/>
      <c r="N166" s="2"/>
      <c r="O166" s="2"/>
      <c r="P166" s="2"/>
      <c r="Q166" s="2"/>
      <c r="R166" s="2"/>
      <c r="S166" s="2"/>
      <c r="T166" s="2"/>
    </row>
    <row r="167" spans="2:20">
      <c r="B167" s="2"/>
      <c r="C167" s="2"/>
      <c r="D167" s="2"/>
      <c r="E167" s="2"/>
      <c r="F167" s="2"/>
      <c r="G167" s="2"/>
      <c r="H167" s="2"/>
      <c r="I167" s="2"/>
      <c r="J167" s="2"/>
      <c r="K167" s="2"/>
      <c r="L167" s="2"/>
      <c r="M167" s="2"/>
      <c r="N167" s="2"/>
      <c r="O167" s="2"/>
      <c r="P167" s="2"/>
      <c r="Q167" s="2"/>
      <c r="R167" s="2"/>
      <c r="S167" s="2"/>
      <c r="T167" s="2"/>
    </row>
    <row r="168" spans="2:20">
      <c r="B168" s="2"/>
      <c r="C168" s="2"/>
      <c r="D168" s="2"/>
      <c r="E168" s="2"/>
      <c r="F168" s="2"/>
      <c r="G168" s="2"/>
      <c r="H168" s="2"/>
      <c r="I168" s="2"/>
      <c r="J168" s="2"/>
      <c r="K168" s="2"/>
      <c r="L168" s="2"/>
      <c r="M168" s="2"/>
      <c r="N168" s="2"/>
      <c r="O168" s="2"/>
      <c r="P168" s="2"/>
      <c r="Q168" s="2"/>
      <c r="R168" s="2"/>
      <c r="S168" s="2"/>
      <c r="T168" s="2"/>
    </row>
    <row r="169" spans="2:20">
      <c r="B169" s="2"/>
      <c r="C169" s="2"/>
      <c r="D169" s="2"/>
      <c r="E169" s="2"/>
      <c r="F169" s="2"/>
      <c r="G169" s="2"/>
      <c r="H169" s="2"/>
      <c r="I169" s="2"/>
      <c r="J169" s="2"/>
      <c r="K169" s="2"/>
      <c r="L169" s="2"/>
      <c r="M169" s="2"/>
      <c r="N169" s="2"/>
      <c r="O169" s="2"/>
      <c r="P169" s="2"/>
      <c r="Q169" s="2"/>
      <c r="R169" s="2"/>
      <c r="S169" s="2"/>
      <c r="T169" s="2"/>
    </row>
    <row r="170" spans="2:20">
      <c r="B170" s="2"/>
      <c r="C170" s="2"/>
      <c r="D170" s="2"/>
      <c r="E170" s="2"/>
      <c r="F170" s="2"/>
      <c r="G170" s="2"/>
      <c r="H170" s="2"/>
      <c r="I170" s="2"/>
      <c r="J170" s="2"/>
      <c r="K170" s="2"/>
      <c r="L170" s="2"/>
      <c r="M170" s="2"/>
      <c r="N170" s="2"/>
      <c r="O170" s="2"/>
      <c r="P170" s="2"/>
      <c r="Q170" s="2"/>
      <c r="R170" s="2"/>
      <c r="S170" s="2"/>
      <c r="T170" s="2"/>
    </row>
    <row r="171" spans="2:20">
      <c r="B171" s="2"/>
      <c r="C171" s="2"/>
      <c r="D171" s="2"/>
      <c r="E171" s="2"/>
      <c r="F171" s="2"/>
      <c r="G171" s="2"/>
      <c r="H171" s="2"/>
      <c r="I171" s="2"/>
      <c r="J171" s="2"/>
      <c r="K171" s="2"/>
      <c r="L171" s="2"/>
      <c r="M171" s="2"/>
      <c r="N171" s="2"/>
      <c r="O171" s="2"/>
      <c r="P171" s="2"/>
      <c r="Q171" s="2"/>
      <c r="R171" s="2"/>
      <c r="S171" s="2"/>
      <c r="T171" s="2"/>
    </row>
    <row r="172" spans="2:20">
      <c r="B172" s="2"/>
      <c r="C172" s="2"/>
      <c r="D172" s="2"/>
      <c r="E172" s="2"/>
      <c r="F172" s="2"/>
      <c r="G172" s="2"/>
      <c r="H172" s="2"/>
      <c r="I172" s="2"/>
      <c r="J172" s="2"/>
      <c r="K172" s="2"/>
      <c r="L172" s="2"/>
      <c r="M172" s="2"/>
      <c r="N172" s="2"/>
      <c r="O172" s="2"/>
      <c r="P172" s="2"/>
      <c r="Q172" s="2"/>
      <c r="R172" s="2"/>
      <c r="S172" s="2"/>
      <c r="T172" s="2"/>
    </row>
    <row r="173" spans="2:20">
      <c r="B173" s="2"/>
      <c r="C173" s="2"/>
      <c r="D173" s="2"/>
      <c r="E173" s="2"/>
      <c r="F173" s="2"/>
      <c r="G173" s="2"/>
      <c r="H173" s="2"/>
      <c r="I173" s="2"/>
      <c r="J173" s="2"/>
      <c r="K173" s="2"/>
      <c r="L173" s="2"/>
      <c r="M173" s="2"/>
      <c r="N173" s="2"/>
      <c r="O173" s="2"/>
      <c r="P173" s="2"/>
      <c r="Q173" s="2"/>
      <c r="R173" s="2"/>
      <c r="S173" s="2"/>
      <c r="T173" s="2"/>
    </row>
    <row r="174" spans="2:20">
      <c r="B174" s="2"/>
      <c r="C174" s="2"/>
      <c r="D174" s="2"/>
      <c r="E174" s="2"/>
      <c r="F174" s="2"/>
      <c r="G174" s="2"/>
      <c r="H174" s="2"/>
      <c r="I174" s="2"/>
      <c r="J174" s="2"/>
      <c r="K174" s="2"/>
      <c r="L174" s="2"/>
      <c r="M174" s="2"/>
      <c r="N174" s="2"/>
      <c r="O174" s="2"/>
      <c r="P174" s="2"/>
      <c r="Q174" s="2"/>
      <c r="R174" s="2"/>
      <c r="S174" s="2"/>
      <c r="T174" s="2"/>
    </row>
    <row r="175" spans="2:20">
      <c r="B175" s="2"/>
      <c r="C175" s="2"/>
      <c r="D175" s="2"/>
      <c r="E175" s="2"/>
      <c r="F175" s="2"/>
      <c r="G175" s="2"/>
      <c r="H175" s="2"/>
      <c r="I175" s="2"/>
      <c r="J175" s="2"/>
      <c r="K175" s="2"/>
      <c r="L175" s="2"/>
      <c r="M175" s="2"/>
      <c r="N175" s="2"/>
      <c r="O175" s="2"/>
      <c r="P175" s="2"/>
      <c r="Q175" s="2"/>
      <c r="R175" s="2"/>
      <c r="S175" s="2"/>
      <c r="T175" s="2"/>
    </row>
    <row r="176" spans="2:20">
      <c r="B176" s="2"/>
      <c r="C176" s="2"/>
      <c r="D176" s="2"/>
      <c r="E176" s="2"/>
      <c r="F176" s="2"/>
      <c r="G176" s="2"/>
      <c r="H176" s="2"/>
      <c r="I176" s="2"/>
      <c r="J176" s="2"/>
      <c r="K176" s="2"/>
      <c r="L176" s="2"/>
      <c r="M176" s="2"/>
      <c r="N176" s="2"/>
      <c r="O176" s="2"/>
      <c r="P176" s="2"/>
      <c r="Q176" s="2"/>
      <c r="R176" s="2"/>
      <c r="S176" s="2"/>
      <c r="T176" s="2"/>
    </row>
    <row r="177" spans="2:20">
      <c r="B177" s="2"/>
      <c r="C177" s="2"/>
      <c r="D177" s="2"/>
      <c r="E177" s="2"/>
      <c r="F177" s="2"/>
      <c r="G177" s="2"/>
      <c r="H177" s="2"/>
      <c r="I177" s="2"/>
      <c r="J177" s="2"/>
      <c r="K177" s="2"/>
      <c r="L177" s="2"/>
      <c r="M177" s="2"/>
      <c r="N177" s="2"/>
      <c r="O177" s="2"/>
      <c r="P177" s="2"/>
      <c r="Q177" s="2"/>
      <c r="R177" s="2"/>
      <c r="S177" s="2"/>
      <c r="T177" s="2"/>
    </row>
    <row r="178" spans="2:20">
      <c r="B178" s="2"/>
      <c r="C178" s="2"/>
      <c r="D178" s="2"/>
      <c r="E178" s="2"/>
      <c r="F178" s="2"/>
      <c r="G178" s="2"/>
      <c r="H178" s="2"/>
      <c r="I178" s="2"/>
      <c r="J178" s="2"/>
      <c r="K178" s="2"/>
      <c r="L178" s="2"/>
      <c r="M178" s="2"/>
      <c r="N178" s="2"/>
      <c r="O178" s="2"/>
      <c r="P178" s="2"/>
      <c r="Q178" s="2"/>
      <c r="R178" s="2"/>
      <c r="S178" s="2"/>
      <c r="T178" s="2"/>
    </row>
    <row r="179" spans="2:20">
      <c r="B179" s="2"/>
      <c r="C179" s="2"/>
      <c r="D179" s="2"/>
      <c r="E179" s="2"/>
      <c r="F179" s="2"/>
      <c r="G179" s="2"/>
      <c r="H179" s="2"/>
      <c r="I179" s="2"/>
      <c r="J179" s="2"/>
      <c r="K179" s="2"/>
      <c r="L179" s="2"/>
      <c r="M179" s="2"/>
      <c r="N179" s="2"/>
      <c r="O179" s="2"/>
      <c r="P179" s="2"/>
      <c r="Q179" s="2"/>
      <c r="R179" s="2"/>
      <c r="S179" s="2"/>
      <c r="T179" s="2"/>
    </row>
    <row r="180" spans="2:20">
      <c r="B180" s="2"/>
      <c r="C180" s="2"/>
      <c r="D180" s="2"/>
      <c r="E180" s="2"/>
      <c r="F180" s="2"/>
      <c r="G180" s="2"/>
      <c r="H180" s="2"/>
      <c r="I180" s="2"/>
      <c r="J180" s="2"/>
      <c r="K180" s="2"/>
      <c r="L180" s="2"/>
      <c r="M180" s="2"/>
      <c r="N180" s="2"/>
      <c r="O180" s="2"/>
      <c r="P180" s="2"/>
      <c r="Q180" s="2"/>
      <c r="R180" s="2"/>
      <c r="S180" s="2"/>
      <c r="T180" s="2"/>
    </row>
    <row r="181" spans="2:20">
      <c r="B181" s="2"/>
      <c r="C181" s="2"/>
      <c r="D181" s="2"/>
      <c r="E181" s="2"/>
      <c r="F181" s="2"/>
      <c r="G181" s="2"/>
      <c r="H181" s="2"/>
      <c r="I181" s="2"/>
      <c r="J181" s="2"/>
      <c r="K181" s="2"/>
      <c r="L181" s="2"/>
      <c r="M181" s="2"/>
      <c r="N181" s="2"/>
      <c r="O181" s="2"/>
      <c r="P181" s="2"/>
      <c r="Q181" s="2"/>
      <c r="R181" s="2"/>
      <c r="S181" s="2"/>
      <c r="T181" s="2"/>
    </row>
    <row r="182" spans="2:20">
      <c r="B182" s="2"/>
      <c r="C182" s="2"/>
      <c r="D182" s="2"/>
      <c r="E182" s="2"/>
      <c r="F182" s="2"/>
      <c r="G182" s="2"/>
      <c r="H182" s="2"/>
      <c r="I182" s="2"/>
      <c r="J182" s="2"/>
      <c r="K182" s="2"/>
      <c r="L182" s="2"/>
      <c r="M182" s="2"/>
      <c r="N182" s="2"/>
      <c r="O182" s="2"/>
      <c r="P182" s="2"/>
      <c r="Q182" s="2"/>
      <c r="R182" s="2"/>
      <c r="S182" s="2"/>
      <c r="T182" s="2"/>
    </row>
    <row r="183" spans="2:20">
      <c r="B183" s="2"/>
      <c r="C183" s="2"/>
      <c r="D183" s="2"/>
      <c r="E183" s="2"/>
      <c r="F183" s="2"/>
      <c r="G183" s="2"/>
      <c r="H183" s="2"/>
      <c r="I183" s="2"/>
      <c r="J183" s="2"/>
      <c r="K183" s="2"/>
      <c r="L183" s="2"/>
      <c r="M183" s="2"/>
      <c r="N183" s="2"/>
      <c r="O183" s="2"/>
      <c r="P183" s="2"/>
      <c r="Q183" s="2"/>
      <c r="R183" s="2"/>
      <c r="S183" s="2"/>
      <c r="T183" s="2"/>
    </row>
    <row r="184" spans="2:20">
      <c r="B184" s="2"/>
      <c r="C184" s="2"/>
      <c r="D184" s="2"/>
      <c r="E184" s="2"/>
      <c r="F184" s="2"/>
      <c r="G184" s="2"/>
      <c r="H184" s="2"/>
      <c r="I184" s="2"/>
      <c r="J184" s="2"/>
      <c r="K184" s="2"/>
      <c r="L184" s="2"/>
      <c r="M184" s="2"/>
      <c r="N184" s="2"/>
      <c r="O184" s="2"/>
      <c r="P184" s="2"/>
      <c r="Q184" s="2"/>
      <c r="R184" s="2"/>
      <c r="S184" s="2"/>
      <c r="T184" s="2"/>
    </row>
    <row r="185" spans="2:20">
      <c r="B185" s="2"/>
      <c r="C185" s="2"/>
      <c r="D185" s="2"/>
      <c r="E185" s="2"/>
      <c r="F185" s="2"/>
      <c r="G185" s="2"/>
      <c r="H185" s="2"/>
      <c r="I185" s="2"/>
      <c r="J185" s="2"/>
      <c r="K185" s="2"/>
      <c r="L185" s="2"/>
      <c r="M185" s="2"/>
      <c r="N185" s="2"/>
      <c r="O185" s="2"/>
      <c r="P185" s="2"/>
      <c r="Q185" s="2"/>
      <c r="R185" s="2"/>
      <c r="S185" s="2"/>
      <c r="T185" s="2"/>
    </row>
    <row r="186" spans="2:20">
      <c r="B186" s="2"/>
      <c r="C186" s="2"/>
      <c r="D186" s="2"/>
      <c r="E186" s="2"/>
      <c r="F186" s="2"/>
      <c r="G186" s="2"/>
      <c r="H186" s="2"/>
      <c r="I186" s="2"/>
      <c r="J186" s="2"/>
      <c r="K186" s="2"/>
      <c r="L186" s="2"/>
      <c r="M186" s="2"/>
      <c r="N186" s="2"/>
      <c r="O186" s="2"/>
      <c r="P186" s="2"/>
      <c r="Q186" s="2"/>
      <c r="R186" s="2"/>
      <c r="S186" s="2"/>
      <c r="T186" s="2"/>
    </row>
    <row r="187" spans="2:20">
      <c r="B187" s="2"/>
      <c r="C187" s="2"/>
      <c r="D187" s="2"/>
      <c r="E187" s="2"/>
      <c r="F187" s="2"/>
      <c r="G187" s="2"/>
      <c r="H187" s="2"/>
      <c r="I187" s="2"/>
      <c r="J187" s="2"/>
      <c r="K187" s="2"/>
      <c r="L187" s="2"/>
      <c r="M187" s="2"/>
      <c r="N187" s="2"/>
      <c r="O187" s="2"/>
      <c r="P187" s="2"/>
      <c r="Q187" s="2"/>
      <c r="R187" s="2"/>
      <c r="S187" s="2"/>
      <c r="T187" s="2"/>
    </row>
    <row r="188" spans="2:20">
      <c r="B188" s="2"/>
      <c r="C188" s="2"/>
      <c r="D188" s="2"/>
      <c r="E188" s="2"/>
      <c r="F188" s="2"/>
      <c r="G188" s="2"/>
      <c r="H188" s="2"/>
      <c r="I188" s="2"/>
      <c r="J188" s="2"/>
      <c r="K188" s="2"/>
      <c r="L188" s="2"/>
      <c r="M188" s="2"/>
      <c r="N188" s="2"/>
      <c r="O188" s="2"/>
      <c r="P188" s="2"/>
      <c r="Q188" s="2"/>
      <c r="R188" s="2"/>
      <c r="S188" s="2"/>
      <c r="T188" s="2"/>
    </row>
    <row r="189" spans="2:20">
      <c r="B189" s="2"/>
      <c r="C189" s="2"/>
      <c r="D189" s="2"/>
      <c r="E189" s="2"/>
      <c r="F189" s="2"/>
      <c r="G189" s="2"/>
      <c r="H189" s="2"/>
      <c r="I189" s="2"/>
      <c r="J189" s="2"/>
      <c r="K189" s="2"/>
      <c r="L189" s="2"/>
      <c r="M189" s="2"/>
      <c r="N189" s="2"/>
      <c r="O189" s="2"/>
      <c r="P189" s="2"/>
      <c r="Q189" s="2"/>
      <c r="R189" s="2"/>
      <c r="S189" s="2"/>
      <c r="T189" s="2"/>
    </row>
    <row r="190" spans="2:20">
      <c r="B190" s="2"/>
      <c r="C190" s="2"/>
      <c r="D190" s="2"/>
      <c r="E190" s="2"/>
      <c r="F190" s="2"/>
      <c r="G190" s="2"/>
      <c r="H190" s="2"/>
      <c r="I190" s="2"/>
      <c r="J190" s="2"/>
      <c r="K190" s="2"/>
      <c r="L190" s="2"/>
      <c r="M190" s="2"/>
      <c r="N190" s="2"/>
      <c r="O190" s="2"/>
      <c r="P190" s="2"/>
      <c r="Q190" s="2"/>
      <c r="R190" s="2"/>
      <c r="S190" s="2"/>
      <c r="T190" s="2"/>
    </row>
    <row r="191" spans="2:20">
      <c r="B191" s="2"/>
      <c r="C191" s="2"/>
      <c r="D191" s="2"/>
      <c r="E191" s="2"/>
      <c r="F191" s="2"/>
      <c r="G191" s="2"/>
      <c r="H191" s="2"/>
      <c r="I191" s="2"/>
      <c r="J191" s="2"/>
      <c r="K191" s="2"/>
      <c r="L191" s="2"/>
      <c r="M191" s="2"/>
      <c r="N191" s="2"/>
      <c r="O191" s="2"/>
      <c r="P191" s="2"/>
      <c r="Q191" s="2"/>
      <c r="R191" s="2"/>
      <c r="S191" s="2"/>
      <c r="T191" s="2"/>
    </row>
    <row r="192" spans="2:20">
      <c r="B192" s="2"/>
      <c r="C192" s="2"/>
      <c r="D192" s="2"/>
      <c r="E192" s="2"/>
      <c r="F192" s="2"/>
      <c r="G192" s="2"/>
      <c r="H192" s="2"/>
      <c r="I192" s="2"/>
      <c r="J192" s="2"/>
      <c r="K192" s="2"/>
      <c r="L192" s="2"/>
      <c r="M192" s="2"/>
      <c r="N192" s="2"/>
      <c r="O192" s="2"/>
      <c r="P192" s="2"/>
      <c r="Q192" s="2"/>
      <c r="R192" s="2"/>
      <c r="S192" s="2"/>
      <c r="T192" s="2"/>
    </row>
    <row r="193" spans="2:20">
      <c r="B193" s="2"/>
      <c r="C193" s="2"/>
      <c r="D193" s="2"/>
      <c r="E193" s="2"/>
      <c r="F193" s="2"/>
      <c r="G193" s="2"/>
      <c r="H193" s="2"/>
      <c r="I193" s="2"/>
      <c r="J193" s="2"/>
      <c r="K193" s="2"/>
      <c r="L193" s="2"/>
      <c r="M193" s="2"/>
      <c r="N193" s="2"/>
      <c r="O193" s="2"/>
      <c r="P193" s="2"/>
      <c r="Q193" s="2"/>
      <c r="R193" s="2"/>
      <c r="S193" s="2"/>
      <c r="T193" s="2"/>
    </row>
    <row r="194" spans="2:20">
      <c r="B194" s="2"/>
      <c r="C194" s="2"/>
      <c r="D194" s="2"/>
      <c r="E194" s="2"/>
      <c r="F194" s="2"/>
      <c r="G194" s="2"/>
      <c r="H194" s="2"/>
      <c r="I194" s="2"/>
      <c r="J194" s="2"/>
      <c r="K194" s="2"/>
      <c r="L194" s="2"/>
      <c r="M194" s="2"/>
      <c r="N194" s="2"/>
      <c r="O194" s="2"/>
      <c r="P194" s="2"/>
      <c r="Q194" s="2"/>
      <c r="R194" s="2"/>
      <c r="S194" s="2"/>
      <c r="T194" s="2"/>
    </row>
    <row r="195" spans="2:20">
      <c r="B195" s="2"/>
      <c r="C195" s="2"/>
      <c r="D195" s="2"/>
      <c r="E195" s="2"/>
      <c r="F195" s="2"/>
      <c r="G195" s="2"/>
      <c r="H195" s="2"/>
      <c r="I195" s="2"/>
      <c r="J195" s="2"/>
      <c r="K195" s="2"/>
      <c r="L195" s="2"/>
      <c r="M195" s="2"/>
      <c r="N195" s="2"/>
      <c r="O195" s="2"/>
      <c r="P195" s="2"/>
      <c r="Q195" s="2"/>
      <c r="R195" s="2"/>
      <c r="S195" s="2"/>
      <c r="T195" s="2"/>
    </row>
    <row r="196" spans="2:20">
      <c r="B196" s="2"/>
      <c r="C196" s="2"/>
      <c r="D196" s="2"/>
      <c r="E196" s="2"/>
      <c r="F196" s="2"/>
      <c r="G196" s="2"/>
      <c r="H196" s="2"/>
      <c r="I196" s="2"/>
      <c r="J196" s="2"/>
      <c r="K196" s="2"/>
      <c r="L196" s="2"/>
      <c r="M196" s="2"/>
      <c r="N196" s="2"/>
      <c r="O196" s="2"/>
      <c r="P196" s="2"/>
      <c r="Q196" s="2"/>
      <c r="R196" s="2"/>
      <c r="S196" s="2"/>
      <c r="T196" s="2"/>
    </row>
    <row r="197" spans="2:20">
      <c r="B197" s="2"/>
      <c r="C197" s="2"/>
      <c r="D197" s="2"/>
      <c r="E197" s="2"/>
      <c r="F197" s="2"/>
      <c r="G197" s="2"/>
      <c r="H197" s="2"/>
      <c r="I197" s="2"/>
      <c r="J197" s="2"/>
      <c r="K197" s="2"/>
      <c r="L197" s="2"/>
      <c r="M197" s="2"/>
      <c r="N197" s="2"/>
      <c r="O197" s="2"/>
      <c r="P197" s="2"/>
      <c r="Q197" s="2"/>
      <c r="R197" s="2"/>
      <c r="S197" s="2"/>
      <c r="T197" s="2"/>
    </row>
    <row r="198" spans="2:20">
      <c r="B198" s="2"/>
      <c r="C198" s="2"/>
      <c r="D198" s="2"/>
      <c r="E198" s="2"/>
      <c r="F198" s="2"/>
      <c r="G198" s="2"/>
      <c r="H198" s="2"/>
      <c r="I198" s="2"/>
      <c r="J198" s="2"/>
      <c r="K198" s="2"/>
      <c r="L198" s="2"/>
      <c r="M198" s="2"/>
      <c r="N198" s="2"/>
      <c r="O198" s="2"/>
      <c r="P198" s="2"/>
      <c r="Q198" s="2"/>
      <c r="R198" s="2"/>
      <c r="S198" s="2"/>
      <c r="T198" s="2"/>
    </row>
    <row r="199" spans="2:20">
      <c r="B199" s="2"/>
      <c r="C199" s="2"/>
      <c r="D199" s="2"/>
      <c r="E199" s="2"/>
      <c r="F199" s="2"/>
      <c r="G199" s="2"/>
      <c r="H199" s="2"/>
      <c r="I199" s="2"/>
      <c r="J199" s="2"/>
      <c r="K199" s="2"/>
      <c r="L199" s="2"/>
      <c r="M199" s="2"/>
      <c r="N199" s="2"/>
      <c r="O199" s="2"/>
      <c r="P199" s="2"/>
      <c r="Q199" s="2"/>
      <c r="R199" s="2"/>
      <c r="S199" s="2"/>
      <c r="T199" s="2"/>
    </row>
    <row r="200" spans="2:20">
      <c r="B200" s="2"/>
      <c r="C200" s="2"/>
      <c r="D200" s="2"/>
      <c r="E200" s="2"/>
      <c r="F200" s="2"/>
      <c r="G200" s="2"/>
      <c r="H200" s="2"/>
      <c r="I200" s="2"/>
      <c r="J200" s="2"/>
      <c r="K200" s="2"/>
      <c r="L200" s="2"/>
      <c r="M200" s="2"/>
      <c r="N200" s="2"/>
      <c r="O200" s="2"/>
      <c r="P200" s="2"/>
      <c r="Q200" s="2"/>
      <c r="R200" s="2"/>
      <c r="S200" s="2"/>
      <c r="T200" s="2"/>
    </row>
    <row r="201" spans="2:20">
      <c r="B201" s="2"/>
      <c r="C201" s="2"/>
      <c r="D201" s="2"/>
      <c r="E201" s="2"/>
      <c r="F201" s="2"/>
      <c r="G201" s="2"/>
      <c r="H201" s="2"/>
      <c r="I201" s="2"/>
      <c r="J201" s="2"/>
      <c r="K201" s="2"/>
      <c r="L201" s="2"/>
      <c r="M201" s="2"/>
      <c r="N201" s="2"/>
      <c r="O201" s="2"/>
      <c r="P201" s="2"/>
      <c r="Q201" s="2"/>
      <c r="R201" s="2"/>
      <c r="S201" s="2"/>
      <c r="T201" s="2"/>
    </row>
    <row r="202" spans="2:20">
      <c r="B202" s="2"/>
      <c r="C202" s="2"/>
      <c r="D202" s="2"/>
      <c r="E202" s="2"/>
      <c r="F202" s="2"/>
      <c r="G202" s="2"/>
      <c r="H202" s="2"/>
      <c r="I202" s="2"/>
      <c r="J202" s="2"/>
      <c r="K202" s="2"/>
      <c r="L202" s="2"/>
      <c r="M202" s="2"/>
      <c r="N202" s="2"/>
      <c r="O202" s="2"/>
      <c r="P202" s="2"/>
      <c r="Q202" s="2"/>
      <c r="R202" s="2"/>
      <c r="S202" s="2"/>
      <c r="T202" s="2"/>
    </row>
    <row r="203" spans="2:20">
      <c r="B203" s="2"/>
      <c r="C203" s="2"/>
      <c r="D203" s="2"/>
      <c r="E203" s="2"/>
      <c r="F203" s="2"/>
      <c r="G203" s="2"/>
      <c r="H203" s="2"/>
      <c r="I203" s="2"/>
      <c r="J203" s="2"/>
      <c r="K203" s="2"/>
      <c r="L203" s="2"/>
      <c r="M203" s="2"/>
      <c r="N203" s="2"/>
      <c r="O203" s="2"/>
      <c r="P203" s="2"/>
      <c r="Q203" s="2"/>
      <c r="R203" s="2"/>
      <c r="S203" s="2"/>
      <c r="T203" s="2"/>
    </row>
    <row r="204" spans="2:20">
      <c r="B204" s="2"/>
      <c r="C204" s="2"/>
      <c r="D204" s="2"/>
      <c r="E204" s="2"/>
      <c r="F204" s="2"/>
      <c r="G204" s="2"/>
      <c r="H204" s="2"/>
      <c r="I204" s="2"/>
      <c r="J204" s="2"/>
      <c r="K204" s="2"/>
      <c r="L204" s="2"/>
      <c r="M204" s="2"/>
      <c r="N204" s="2"/>
      <c r="O204" s="2"/>
      <c r="P204" s="2"/>
      <c r="Q204" s="2"/>
      <c r="R204" s="2"/>
      <c r="S204" s="2"/>
      <c r="T204" s="2"/>
    </row>
    <row r="205" spans="2:20">
      <c r="B205" s="2"/>
      <c r="C205" s="2"/>
      <c r="D205" s="2"/>
      <c r="E205" s="2"/>
      <c r="F205" s="2"/>
      <c r="G205" s="2"/>
      <c r="H205" s="2"/>
      <c r="I205" s="2"/>
      <c r="J205" s="2"/>
      <c r="K205" s="2"/>
      <c r="L205" s="2"/>
      <c r="M205" s="2"/>
      <c r="N205" s="2"/>
      <c r="O205" s="2"/>
      <c r="P205" s="2"/>
      <c r="Q205" s="2"/>
      <c r="R205" s="2"/>
      <c r="S205" s="2"/>
      <c r="T205" s="2"/>
    </row>
    <row r="206" spans="2:20">
      <c r="B206" s="2"/>
      <c r="C206" s="2"/>
      <c r="D206" s="2"/>
      <c r="E206" s="2"/>
      <c r="F206" s="2"/>
      <c r="G206" s="2"/>
      <c r="H206" s="2"/>
      <c r="I206" s="2"/>
      <c r="J206" s="2"/>
      <c r="K206" s="2"/>
      <c r="L206" s="2"/>
      <c r="M206" s="2"/>
      <c r="N206" s="2"/>
      <c r="O206" s="2"/>
      <c r="P206" s="2"/>
      <c r="Q206" s="2"/>
      <c r="R206" s="2"/>
      <c r="S206" s="2"/>
      <c r="T206" s="2"/>
    </row>
    <row r="207" spans="2:20">
      <c r="B207" s="2"/>
      <c r="C207" s="2"/>
      <c r="D207" s="2"/>
      <c r="E207" s="2"/>
      <c r="F207" s="2"/>
      <c r="G207" s="2"/>
      <c r="H207" s="2"/>
      <c r="I207" s="2"/>
      <c r="J207" s="2"/>
      <c r="K207" s="2"/>
      <c r="L207" s="2"/>
      <c r="M207" s="2"/>
      <c r="N207" s="2"/>
      <c r="O207" s="2"/>
      <c r="P207" s="2"/>
      <c r="Q207" s="2"/>
      <c r="R207" s="2"/>
      <c r="S207" s="2"/>
      <c r="T207" s="2"/>
    </row>
    <row r="208" spans="2:20">
      <c r="B208" s="2"/>
      <c r="C208" s="2"/>
      <c r="D208" s="2"/>
      <c r="E208" s="2"/>
      <c r="F208" s="2"/>
      <c r="G208" s="2"/>
      <c r="H208" s="2"/>
      <c r="I208" s="2"/>
      <c r="J208" s="2"/>
      <c r="K208" s="2"/>
      <c r="L208" s="2"/>
      <c r="M208" s="2"/>
      <c r="N208" s="2"/>
      <c r="O208" s="2"/>
      <c r="P208" s="2"/>
      <c r="Q208" s="2"/>
      <c r="R208" s="2"/>
      <c r="S208" s="2"/>
      <c r="T208" s="2"/>
    </row>
    <row r="209" spans="2:20">
      <c r="B209" s="2"/>
      <c r="C209" s="2"/>
      <c r="D209" s="2"/>
      <c r="E209" s="2"/>
      <c r="F209" s="2"/>
      <c r="G209" s="2"/>
      <c r="H209" s="2"/>
      <c r="I209" s="2"/>
      <c r="J209" s="2"/>
      <c r="K209" s="2"/>
      <c r="L209" s="2"/>
      <c r="M209" s="2"/>
      <c r="N209" s="2"/>
      <c r="O209" s="2"/>
      <c r="P209" s="2"/>
      <c r="Q209" s="2"/>
      <c r="R209" s="2"/>
      <c r="S209" s="2"/>
      <c r="T209" s="2"/>
    </row>
    <row r="210" spans="2:20">
      <c r="R210" s="2"/>
      <c r="S210" s="2"/>
      <c r="T210" s="2"/>
    </row>
    <row r="211" spans="2:20">
      <c r="R211" s="2"/>
      <c r="S211" s="2"/>
      <c r="T211" s="2"/>
    </row>
    <row r="212" spans="2:20">
      <c r="R212" s="2"/>
      <c r="S212" s="2"/>
      <c r="T212" s="2"/>
    </row>
    <row r="213" spans="2:20">
      <c r="R213" s="2"/>
      <c r="S213" s="2"/>
      <c r="T213" s="2"/>
    </row>
    <row r="214" spans="2:20">
      <c r="R214" s="2"/>
      <c r="S214" s="2"/>
      <c r="T214" s="2"/>
    </row>
    <row r="215" spans="2:20">
      <c r="R215" s="2"/>
      <c r="S215" s="2"/>
      <c r="T215" s="2"/>
    </row>
    <row r="216" spans="2:20">
      <c r="R216" s="2"/>
      <c r="S216" s="2"/>
      <c r="T216" s="2"/>
    </row>
    <row r="217" spans="2:20">
      <c r="R217" s="2"/>
      <c r="S217" s="2"/>
      <c r="T217" s="2"/>
    </row>
    <row r="218" spans="2:20">
      <c r="R218" s="2"/>
      <c r="S218" s="2"/>
      <c r="T218" s="2"/>
    </row>
    <row r="219" spans="2:20">
      <c r="R219" s="2"/>
      <c r="S219" s="2"/>
      <c r="T219" s="2"/>
    </row>
    <row r="220" spans="2:20">
      <c r="R220" s="2"/>
      <c r="S220" s="2"/>
      <c r="T220" s="2"/>
    </row>
    <row r="221" spans="2:20">
      <c r="R221" s="2"/>
      <c r="S221" s="2"/>
      <c r="T221" s="2"/>
    </row>
  </sheetData>
  <mergeCells count="23">
    <mergeCell ref="A6:A8"/>
    <mergeCell ref="O6:O8"/>
    <mergeCell ref="G7:G8"/>
    <mergeCell ref="H7:H8"/>
    <mergeCell ref="I7:I8"/>
    <mergeCell ref="F7:F8"/>
    <mergeCell ref="R6:R7"/>
    <mergeCell ref="Q6:Q8"/>
    <mergeCell ref="P6:P8"/>
    <mergeCell ref="K7:K8"/>
    <mergeCell ref="J6:M6"/>
    <mergeCell ref="M7:M8"/>
    <mergeCell ref="L7:L8"/>
    <mergeCell ref="A3:T3"/>
    <mergeCell ref="J7:J8"/>
    <mergeCell ref="D6:E6"/>
    <mergeCell ref="B6:C7"/>
    <mergeCell ref="D7:D8"/>
    <mergeCell ref="N6:N8"/>
    <mergeCell ref="F6:I6"/>
    <mergeCell ref="S6:S7"/>
    <mergeCell ref="T6:T7"/>
    <mergeCell ref="E7:E8"/>
  </mergeCells>
  <phoneticPr fontId="3" type="noConversion"/>
  <hyperlinks>
    <hyperlink ref="B1" location="Index!A1" display="Back to index"/>
  </hyperlinks>
  <printOptions horizontalCentered="1" verticalCentered="1"/>
  <pageMargins left="0.79000000000000015" right="0" top="0.98" bottom="0.98" header="0.51" footer="0.51"/>
  <pageSetup paperSize="9" scale="77" orientation="landscape" horizontalDpi="4294967292" verticalDpi="4294967292"/>
  <ignoredErrors>
    <ignoredError sqref="D13 D17" formula="1"/>
  </ignoredErrors>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4" enableFormatConditionsCalculation="0">
    <tabColor theme="3" tint="0.59999389629810485"/>
    <pageSetUpPr fitToPage="1"/>
  </sheetPr>
  <dimension ref="A1:P226"/>
  <sheetViews>
    <sheetView workbookViewId="0">
      <pane xSplit="1" ySplit="6" topLeftCell="B7" activePane="bottomRight" state="frozen"/>
      <selection activeCell="L234" sqref="L234"/>
      <selection pane="topRight" activeCell="L234" sqref="L234"/>
      <selection pane="bottomLeft" activeCell="L234" sqref="L234"/>
      <selection pane="bottomRight" activeCell="A3" sqref="A3:L3"/>
    </sheetView>
  </sheetViews>
  <sheetFormatPr baseColWidth="10" defaultColWidth="12" defaultRowHeight="12" x14ac:dyDescent="0"/>
  <cols>
    <col min="1" max="1" width="13.5" style="1342" customWidth="1"/>
    <col min="2" max="12" width="10.83203125" style="1342" customWidth="1"/>
    <col min="13" max="16384" width="12" style="1342"/>
  </cols>
  <sheetData>
    <row r="1" spans="1:15">
      <c r="A1" s="1428"/>
      <c r="B1" s="2431" t="s">
        <v>1597</v>
      </c>
      <c r="C1" s="1107"/>
      <c r="D1" s="1107"/>
      <c r="E1" s="1107"/>
      <c r="F1" s="1343"/>
      <c r="G1" s="1343"/>
      <c r="H1" s="1343"/>
      <c r="I1" s="1343"/>
      <c r="J1" s="1343"/>
      <c r="K1" s="1343"/>
      <c r="L1" s="1343"/>
    </row>
    <row r="2" spans="1:15" ht="13" thickBot="1">
      <c r="C2" s="1128"/>
      <c r="D2" s="1128"/>
      <c r="E2" s="1128"/>
    </row>
    <row r="3" spans="1:15" ht="19.75" customHeight="1" thickTop="1">
      <c r="A3" s="3032" t="s">
        <v>1629</v>
      </c>
      <c r="B3" s="3033"/>
      <c r="C3" s="3033"/>
      <c r="D3" s="3033"/>
      <c r="E3" s="3033"/>
      <c r="F3" s="3033"/>
      <c r="G3" s="3033"/>
      <c r="H3" s="3033"/>
      <c r="I3" s="3033"/>
      <c r="J3" s="3033"/>
      <c r="K3" s="3033"/>
      <c r="L3" s="3034"/>
    </row>
    <row r="4" spans="1:15">
      <c r="A4" s="1108"/>
      <c r="B4" s="1109"/>
      <c r="C4" s="1109"/>
      <c r="D4" s="1109"/>
      <c r="E4" s="1109"/>
      <c r="F4" s="1109"/>
      <c r="G4" s="1109"/>
      <c r="H4" s="1109"/>
      <c r="I4" s="1109"/>
      <c r="J4" s="1109"/>
      <c r="K4" s="1109"/>
      <c r="L4" s="1110"/>
    </row>
    <row r="5" spans="1:15">
      <c r="A5" s="1108"/>
      <c r="B5" s="1119" t="s">
        <v>1483</v>
      </c>
      <c r="C5" s="1119" t="s">
        <v>1484</v>
      </c>
      <c r="D5" s="1111" t="s">
        <v>1485</v>
      </c>
      <c r="E5" s="1489" t="s">
        <v>1486</v>
      </c>
      <c r="F5" s="1489" t="s">
        <v>1487</v>
      </c>
      <c r="G5" s="1111" t="s">
        <v>1488</v>
      </c>
      <c r="H5" s="1489" t="s">
        <v>1489</v>
      </c>
      <c r="I5" s="1111" t="s">
        <v>1490</v>
      </c>
      <c r="J5" s="1111" t="s">
        <v>1491</v>
      </c>
      <c r="K5" s="1489" t="s">
        <v>1492</v>
      </c>
      <c r="L5" s="1490" t="s">
        <v>1493</v>
      </c>
    </row>
    <row r="6" spans="1:15" ht="118.75" customHeight="1">
      <c r="A6" s="1494"/>
      <c r="B6" s="2891" t="s">
        <v>1069</v>
      </c>
      <c r="C6" s="2892" t="s">
        <v>1070</v>
      </c>
      <c r="D6" s="2893" t="s">
        <v>1071</v>
      </c>
      <c r="E6" s="2894" t="s">
        <v>1072</v>
      </c>
      <c r="F6" s="2892" t="s">
        <v>1073</v>
      </c>
      <c r="G6" s="2894" t="s">
        <v>1074</v>
      </c>
      <c r="H6" s="2894" t="s">
        <v>1075</v>
      </c>
      <c r="I6" s="2895" t="s">
        <v>1076</v>
      </c>
      <c r="J6" s="2896" t="s">
        <v>1077</v>
      </c>
      <c r="K6" s="2894" t="s">
        <v>1078</v>
      </c>
      <c r="L6" s="2897" t="s">
        <v>1079</v>
      </c>
      <c r="O6" s="1498"/>
    </row>
    <row r="7" spans="1:15" ht="15" customHeight="1">
      <c r="A7" s="1351" t="s">
        <v>105</v>
      </c>
      <c r="B7" s="1352">
        <f>(((1+B13)^40)*((1+B19)^100)*((1+B37)^100))^(1/240)-1</f>
        <v>3.7286737451075247E-2</v>
      </c>
      <c r="C7" s="1413">
        <f>(((1+C13)^40)*((1+C19)^100)*((1+C37)^100))^(1/240)-1</f>
        <v>3.8449838646965828E-2</v>
      </c>
      <c r="D7" s="1356">
        <f>(((1+D13)^40)*((1+D19)^100)*((1+D37)^100))^(1/240)-1</f>
        <v>1.6000905640898733E-2</v>
      </c>
      <c r="E7" s="1628"/>
      <c r="F7" s="1401">
        <f>(1+D7)*(1+G7)/(1+I7)-1</f>
        <v>1.5070380903118741E-2</v>
      </c>
      <c r="G7" s="1410">
        <f>(((1+G13)^40)*((1+G19)^100)*((1+G37)^100))^(1/240)-1</f>
        <v>2.0950603185485805E-2</v>
      </c>
      <c r="H7" s="1356">
        <f>(((1+H13)^40)*((1+H19)^100)*((1+H37)^100))^(1/240)-1</f>
        <v>2.3085974470569148E-2</v>
      </c>
      <c r="I7" s="2256">
        <f>(((1+I13)^40)*((1+I19)^100)*((1+I37)^100))^(1/240)-1</f>
        <v>2.1886518379337083E-2</v>
      </c>
      <c r="J7" s="1356">
        <f>(((1+J13)^40)*((1+J19)^100)*((1+J37)^100))^(1/240)-1</f>
        <v>1.172579737360735E-2</v>
      </c>
      <c r="K7" s="1628"/>
      <c r="L7" s="1624"/>
      <c r="N7" s="1432"/>
    </row>
    <row r="8" spans="1:15" ht="15" customHeight="1">
      <c r="A8" s="1351"/>
      <c r="B8" s="935"/>
      <c r="C8" s="2254"/>
      <c r="D8" s="903"/>
      <c r="E8" s="1628"/>
      <c r="F8" s="1628"/>
      <c r="G8" s="2257"/>
      <c r="H8" s="903"/>
      <c r="I8" s="2258"/>
      <c r="J8" s="903"/>
      <c r="K8" s="1628"/>
      <c r="L8" s="1624"/>
      <c r="N8" s="1432"/>
    </row>
    <row r="9" spans="1:15" ht="4.75" customHeight="1">
      <c r="A9" s="1344"/>
      <c r="B9" s="1353"/>
      <c r="C9" s="1417"/>
      <c r="D9" s="1407"/>
      <c r="E9" s="1407"/>
      <c r="F9" s="1407"/>
      <c r="G9" s="2259"/>
      <c r="H9" s="1402"/>
      <c r="I9" s="1584"/>
      <c r="J9" s="1401"/>
      <c r="K9" s="1401"/>
      <c r="L9" s="1403"/>
    </row>
    <row r="10" spans="1:15" ht="15" customHeight="1">
      <c r="A10" s="1351" t="s">
        <v>1598</v>
      </c>
      <c r="B10" s="1352">
        <f>(((1+B13)^40)*((1+B19)^100))^(1/140)-1</f>
        <v>4.1241060128120344E-2</v>
      </c>
      <c r="C10" s="1413">
        <f>(((1+C13)^40)*((1+C19)^100))^(1/140)-1</f>
        <v>4.3731338188341518E-2</v>
      </c>
      <c r="D10" s="1410">
        <f>(((1+D13)^40)*((1+D19)^100))^(1/140)-1</f>
        <v>1.3636428460686911E-2</v>
      </c>
      <c r="E10" s="1407"/>
      <c r="F10" s="1401">
        <f>(1+D10)*(1+G10)/(1+I10)-1</f>
        <v>1.325938962224682E-2</v>
      </c>
      <c r="G10" s="1410">
        <f>(((1+G13)^40)*((1+G19)^100))^(1/140)-1</f>
        <v>2.723326716794694E-2</v>
      </c>
      <c r="H10" s="1356">
        <f>(((1+H13)^40)*((1+H19)^100))^(1/140)-1</f>
        <v>2.91619023967844E-2</v>
      </c>
      <c r="I10" s="2256">
        <f>(((1+I13)^40)*((1+I19)^100))^(1/140)-1</f>
        <v>2.7615505755446579E-2</v>
      </c>
      <c r="J10" s="1356">
        <f>(((1+J13)^40)*((1+J19)^100))^(1/140)-1</f>
        <v>-7.7773327567554063E-4</v>
      </c>
      <c r="K10" s="1401"/>
      <c r="L10" s="1403"/>
    </row>
    <row r="11" spans="1:15" ht="15" customHeight="1">
      <c r="A11" s="2184"/>
      <c r="B11" s="1623"/>
      <c r="C11" s="2255"/>
      <c r="D11" s="1628"/>
      <c r="E11" s="1628"/>
      <c r="F11" s="1628"/>
      <c r="G11" s="1671"/>
      <c r="H11" s="1628"/>
      <c r="I11" s="2258"/>
      <c r="J11" s="1628"/>
      <c r="K11" s="1628"/>
      <c r="L11" s="1624"/>
      <c r="N11" s="1432"/>
    </row>
    <row r="12" spans="1:15" ht="4.75" customHeight="1">
      <c r="A12" s="1344"/>
      <c r="B12" s="1353"/>
      <c r="C12" s="1417"/>
      <c r="D12" s="1407"/>
      <c r="E12" s="1407"/>
      <c r="F12" s="1407"/>
      <c r="G12" s="2259"/>
      <c r="H12" s="1402"/>
      <c r="I12" s="1584"/>
      <c r="J12" s="1401"/>
      <c r="K12" s="1401"/>
      <c r="L12" s="1403"/>
    </row>
    <row r="13" spans="1:15" ht="15" customHeight="1">
      <c r="A13" s="1351" t="s">
        <v>42</v>
      </c>
      <c r="B13" s="1352">
        <f>(TableUS2!D13/TableUS2!D9)^(1/40)-1</f>
        <v>3.805909474859881E-2</v>
      </c>
      <c r="C13" s="1413">
        <f>(TableUS2!E13/TableUS2!E9)^(1/40)-1</f>
        <v>3.6396400960559738E-2</v>
      </c>
      <c r="D13" s="1356">
        <v>7.0000000000000001E-3</v>
      </c>
      <c r="E13" s="1628"/>
      <c r="F13" s="1401">
        <f>(1+D13)*(1+G13)/(1+I13)-1</f>
        <v>9.4735365270970373E-3</v>
      </c>
      <c r="G13" s="1410">
        <f>(TableUS2!R13/TableUS2!R9)^(1/40)-1</f>
        <v>3.0843192401786457E-2</v>
      </c>
      <c r="H13" s="1356">
        <f>(TableUS2!S13/TableUS2!S9)^(1/40)-1</f>
        <v>3.0720784681502522E-2</v>
      </c>
      <c r="I13" s="2256">
        <f>(TableUS2!T13/TableUS2!T9)^(1/40)-1</f>
        <v>2.8317293308990577E-2</v>
      </c>
      <c r="J13" s="1356">
        <f>(TableUS3b!P12/TableUS3b!P8)^(1/40)-1</f>
        <v>2.3855955106328874E-3</v>
      </c>
      <c r="K13" s="1628"/>
      <c r="L13" s="1624"/>
      <c r="N13" s="1432"/>
    </row>
    <row r="14" spans="1:15" ht="15" customHeight="1">
      <c r="A14" s="1351"/>
      <c r="B14" s="1352"/>
      <c r="C14" s="1413"/>
      <c r="D14" s="1356"/>
      <c r="E14" s="1628"/>
      <c r="F14" s="1401"/>
      <c r="G14" s="1410"/>
      <c r="H14" s="1356"/>
      <c r="I14" s="2256"/>
      <c r="J14" s="1356"/>
      <c r="K14" s="1628"/>
      <c r="L14" s="1624"/>
      <c r="N14" s="1432"/>
    </row>
    <row r="15" spans="1:15" ht="4.75" customHeight="1">
      <c r="A15" s="1344"/>
      <c r="B15" s="1353"/>
      <c r="C15" s="1417"/>
      <c r="D15" s="1407"/>
      <c r="E15" s="1407"/>
      <c r="F15" s="1407"/>
      <c r="G15" s="2259"/>
      <c r="H15" s="1402"/>
      <c r="I15" s="1584"/>
      <c r="J15" s="1401"/>
      <c r="K15" s="1401"/>
      <c r="L15" s="1403"/>
    </row>
    <row r="16" spans="1:15" ht="15" customHeight="1">
      <c r="A16" s="1351" t="s">
        <v>1599</v>
      </c>
      <c r="B16" s="1352">
        <f>(((1+B19)^100)*((1+B37)^100))^(1/200)-1</f>
        <v>3.713233496500723E-2</v>
      </c>
      <c r="C16" s="1413">
        <f t="shared" ref="C16:J16" si="0">(((1+C19)^100)*((1+C37)^100))^(1/200)-1</f>
        <v>3.8861014149715212E-2</v>
      </c>
      <c r="D16" s="1356">
        <f t="shared" si="0"/>
        <v>1.781071822507907E-2</v>
      </c>
      <c r="E16" s="1628"/>
      <c r="F16" s="1401">
        <f>(1+D16)*(1+G16)/(1+I16)-1</f>
        <v>1.619346797018828E-2</v>
      </c>
      <c r="G16" s="1410">
        <f t="shared" si="0"/>
        <v>1.8983506848525122E-2</v>
      </c>
      <c r="H16" s="1356">
        <f t="shared" si="0"/>
        <v>2.1565812235143866E-2</v>
      </c>
      <c r="I16" s="2256">
        <f t="shared" si="0"/>
        <v>2.060519739085076E-2</v>
      </c>
      <c r="J16" s="1356">
        <f t="shared" si="0"/>
        <v>1.3604255713543179E-2</v>
      </c>
      <c r="K16" s="1628"/>
      <c r="L16" s="1624"/>
      <c r="N16" s="1432"/>
    </row>
    <row r="17" spans="1:16" ht="15" customHeight="1">
      <c r="A17" s="2184"/>
      <c r="B17" s="1623"/>
      <c r="C17" s="2255"/>
      <c r="D17" s="1628"/>
      <c r="E17" s="1628"/>
      <c r="F17" s="1628"/>
      <c r="G17" s="1671"/>
      <c r="H17" s="1628"/>
      <c r="I17" s="2258"/>
      <c r="J17" s="1628"/>
      <c r="K17" s="1628"/>
      <c r="L17" s="1624"/>
      <c r="N17" s="1432"/>
    </row>
    <row r="18" spans="1:16" ht="4.75" customHeight="1">
      <c r="A18" s="1344"/>
      <c r="B18" s="1353"/>
      <c r="C18" s="1417"/>
      <c r="D18" s="1407"/>
      <c r="E18" s="1407"/>
      <c r="F18" s="1407"/>
      <c r="G18" s="2259"/>
      <c r="H18" s="1402"/>
      <c r="I18" s="1584"/>
      <c r="J18" s="1401"/>
      <c r="K18" s="1401"/>
      <c r="L18" s="1403"/>
    </row>
    <row r="19" spans="1:16" ht="15" customHeight="1">
      <c r="A19" s="1351" t="s">
        <v>405</v>
      </c>
      <c r="B19" s="1352">
        <f>(((1+B22)^40)*((1+B25)^60))^(1/100)-1</f>
        <v>4.2516575640098475E-2</v>
      </c>
      <c r="C19" s="1413">
        <f>(((1+C22)^40)*((1+C25)^60))^(1/100)-1</f>
        <v>4.6679827894575698E-2</v>
      </c>
      <c r="D19" s="1356">
        <f>(((1+D22)^40)*((1+D25)^60))^(1/100)-1</f>
        <v>1.6303229834835786E-2</v>
      </c>
      <c r="E19" s="1401"/>
      <c r="F19" s="1401">
        <f>(1+D19)*(1+G19)/(1+I19)-1</f>
        <v>1.4777703372375717E-2</v>
      </c>
      <c r="G19" s="1410">
        <f>(((1+G22)^40)*((1+G25)^60))^(1/100)-1</f>
        <v>2.5792839219376251E-2</v>
      </c>
      <c r="H19" s="1356">
        <f>(((1+H22)^40)*((1+H25)^60))^(1/100)-1</f>
        <v>2.8539009834243734E-2</v>
      </c>
      <c r="I19" s="2256">
        <f>(((1+I22)^40)*((1+I25)^60))^(1/100)-1</f>
        <v>2.7334924856487364E-2</v>
      </c>
      <c r="J19" s="1356">
        <f>(((1+J22)^40)*((1+J25)^60))^(1/100)-1</f>
        <v>-2.0402678302319233E-3</v>
      </c>
      <c r="K19" s="1628"/>
      <c r="L19" s="1624"/>
      <c r="N19" s="1432"/>
      <c r="O19" s="1401"/>
      <c r="P19" s="2202"/>
    </row>
    <row r="20" spans="1:16" ht="15" customHeight="1">
      <c r="A20" s="2184"/>
      <c r="B20" s="1623"/>
      <c r="C20" s="2255"/>
      <c r="D20" s="1628"/>
      <c r="E20" s="1628"/>
      <c r="F20" s="1628"/>
      <c r="G20" s="1671"/>
      <c r="H20" s="1628"/>
      <c r="I20" s="2258"/>
      <c r="J20" s="1628"/>
      <c r="K20" s="1628"/>
      <c r="L20" s="1624"/>
      <c r="N20" s="1432"/>
    </row>
    <row r="21" spans="1:16" ht="4.75" customHeight="1">
      <c r="A21" s="1344"/>
      <c r="B21" s="1353"/>
      <c r="C21" s="1417"/>
      <c r="D21" s="1407"/>
      <c r="E21" s="1407"/>
      <c r="F21" s="1407"/>
      <c r="G21" s="2259"/>
      <c r="H21" s="1402"/>
      <c r="I21" s="1584"/>
      <c r="J21" s="1401"/>
      <c r="K21" s="1401"/>
      <c r="L21" s="1403"/>
    </row>
    <row r="22" spans="1:16" ht="15" customHeight="1">
      <c r="A22" s="1351" t="s">
        <v>226</v>
      </c>
      <c r="B22" s="1352">
        <f>(TableUS2!D17/TableUS2!D13)^(1/40)-1</f>
        <v>4.4863265207120584E-2</v>
      </c>
      <c r="C22" s="1413">
        <f>(TableUS2!E17/TableUS2!E13)^(1/40)-1</f>
        <v>4.805199838273988E-2</v>
      </c>
      <c r="D22" s="1566">
        <f>(TableUS2!J17/TableUS2!J13)^(1/40)-1</f>
        <v>1.4891160321070407E-2</v>
      </c>
      <c r="E22" s="1401"/>
      <c r="F22" s="1401">
        <f>(1+D22)*(1+G22)/(1+I22)-1</f>
        <v>1.2353083591652103E-2</v>
      </c>
      <c r="G22" s="1410">
        <f>(TableUS2!R17/TableUS2!R13)^(1/40)-1</f>
        <v>2.9532334163367979E-2</v>
      </c>
      <c r="H22" s="1356">
        <f>(TableUS2!S17/TableUS2!S13)^(1/40)-1</f>
        <v>3.1444379455478177E-2</v>
      </c>
      <c r="I22" s="2256">
        <f>(TableUS2!T17/TableUS2!T13)^(1/40)-1</f>
        <v>3.2113481099033114E-2</v>
      </c>
      <c r="J22" s="1356">
        <f>(TableUS3b!P16/TableUS3b!P12)^(1/40)-1</f>
        <v>-6.9167617401164616E-3</v>
      </c>
      <c r="K22" s="1628"/>
      <c r="L22" s="1624"/>
      <c r="N22" s="1432"/>
      <c r="O22" s="1401"/>
      <c r="P22" s="2202"/>
    </row>
    <row r="23" spans="1:16" ht="15" customHeight="1">
      <c r="A23" s="1351"/>
      <c r="B23" s="1352"/>
      <c r="C23" s="1413"/>
      <c r="D23" s="1401"/>
      <c r="E23" s="1401"/>
      <c r="F23" s="1401"/>
      <c r="G23" s="1589"/>
      <c r="H23" s="1401"/>
      <c r="I23" s="1583"/>
      <c r="J23" s="1401"/>
      <c r="K23" s="1401"/>
      <c r="L23" s="1403"/>
      <c r="N23" s="1432"/>
    </row>
    <row r="24" spans="1:16" ht="4.75" customHeight="1">
      <c r="A24" s="1344"/>
      <c r="B24" s="1353"/>
      <c r="C24" s="1417"/>
      <c r="D24" s="1407"/>
      <c r="E24" s="1407"/>
      <c r="F24" s="1407"/>
      <c r="G24" s="2259"/>
      <c r="H24" s="1402"/>
      <c r="I24" s="1584"/>
      <c r="J24" s="1401"/>
      <c r="K24" s="1401"/>
      <c r="L24" s="1403"/>
    </row>
    <row r="25" spans="1:16" ht="15" customHeight="1">
      <c r="A25" s="1351" t="s">
        <v>225</v>
      </c>
      <c r="B25" s="1352">
        <f>(((1+B28)^20)*((1+B34)^40))^(1/60)-1</f>
        <v>4.0955044715588418E-2</v>
      </c>
      <c r="C25" s="1413">
        <f>(((1+C28)^20)*((1+C34)^40))^(1/60)-1</f>
        <v>4.5766045783956155E-2</v>
      </c>
      <c r="D25" s="1356">
        <f>(((1+D28)^20)*((1+D34)^40))^(1/60)-1</f>
        <v>1.7245700833068645E-2</v>
      </c>
      <c r="E25" s="1401"/>
      <c r="F25" s="1590">
        <f>(1+D25)*(1+G25)/(1+I25)-1</f>
        <v>1.6397341838439328E-2</v>
      </c>
      <c r="G25" s="1410">
        <f>(((1+G28)^20)*((1+G34)^40))^(1/60)-1</f>
        <v>2.3307391580129844E-2</v>
      </c>
      <c r="H25" s="1356">
        <f>(((1+H28)^20)*((1+H34)^40))^(1/60)-1</f>
        <v>2.6606644753824016E-2</v>
      </c>
      <c r="I25" s="2256">
        <f>(((1+I28)^20)*((1+I34)^40))^(1/60)-1</f>
        <v>2.4161518203825505E-2</v>
      </c>
      <c r="J25" s="1356">
        <f>(((1+J28)^20)*((1+J34)^40))^(1/60)-1</f>
        <v>1.2240240967626992E-3</v>
      </c>
      <c r="K25" s="1401"/>
      <c r="L25" s="1403"/>
      <c r="N25" s="1432"/>
      <c r="O25" s="1401"/>
    </row>
    <row r="26" spans="1:16" ht="15" customHeight="1">
      <c r="A26" s="1351"/>
      <c r="B26" s="1352"/>
      <c r="C26" s="1413"/>
      <c r="D26" s="1401"/>
      <c r="E26" s="1401"/>
      <c r="F26" s="1401"/>
      <c r="G26" s="1589"/>
      <c r="H26" s="1401"/>
      <c r="I26" s="1583"/>
      <c r="J26" s="1401"/>
      <c r="K26" s="1401"/>
      <c r="L26" s="1403"/>
      <c r="N26" s="1432"/>
    </row>
    <row r="27" spans="1:16" ht="4.75" customHeight="1">
      <c r="A27" s="1344"/>
      <c r="B27" s="1353"/>
      <c r="C27" s="1417"/>
      <c r="D27" s="1407"/>
      <c r="E27" s="1407"/>
      <c r="F27" s="1407"/>
      <c r="G27" s="2259"/>
      <c r="H27" s="1402"/>
      <c r="I27" s="1584"/>
      <c r="J27" s="1401"/>
      <c r="K27" s="1401"/>
      <c r="L27" s="1403"/>
    </row>
    <row r="28" spans="1:16" ht="15" customHeight="1">
      <c r="A28" s="1351" t="s">
        <v>224</v>
      </c>
      <c r="B28" s="1352">
        <f>(TableUS1!D10/TableUS2!D17)^(1/20)-1</f>
        <v>4.3854782116161894E-2</v>
      </c>
      <c r="C28" s="1413">
        <f>(TableUS1!E10/TableUS2!E17)^(1/20)-1</f>
        <v>5.6377426227965044E-2</v>
      </c>
      <c r="D28" s="1356">
        <f>(TableUS1!J10/TableUS2!J17)^(1/20)-1</f>
        <v>1.5910922197514443E-2</v>
      </c>
      <c r="E28" s="1401"/>
      <c r="F28" s="1590">
        <f>(1+D28)*(1+G28)/(1+I28)-1</f>
        <v>2.2367090613164553E-2</v>
      </c>
      <c r="G28" s="1410">
        <f>(TableUS1!R10/TableUS2!R17)^(1/20)-1</f>
        <v>2.7506210739621118E-2</v>
      </c>
      <c r="H28" s="1401">
        <f>(TableUS1!S10/TableUS2!S17)^(1/20)-1</f>
        <v>3.2086504565534968E-2</v>
      </c>
      <c r="I28" s="1583">
        <f>(TableUS1!T10/TableUS2!T17)^(1/20)-1</f>
        <v>2.1017589181308916E-2</v>
      </c>
      <c r="J28" s="1401">
        <f>((TableUS3b!P18/TableUS3b!P17)*(DataUS1!EU14/DataUS1!EU13))^(1/20)-1</f>
        <v>1.7308244215996194E-2</v>
      </c>
      <c r="K28" s="1401"/>
      <c r="L28" s="1403"/>
      <c r="N28" s="1432"/>
      <c r="O28" s="1401"/>
    </row>
    <row r="29" spans="1:16" ht="15" customHeight="1">
      <c r="A29" s="1351"/>
      <c r="B29" s="1352"/>
      <c r="C29" s="1413"/>
      <c r="D29" s="1401"/>
      <c r="E29" s="1401"/>
      <c r="F29" s="1401"/>
      <c r="G29" s="1589"/>
      <c r="H29" s="1401"/>
      <c r="I29" s="1583"/>
      <c r="J29" s="1401"/>
      <c r="K29" s="1401"/>
      <c r="L29" s="1403"/>
      <c r="N29" s="1432"/>
    </row>
    <row r="30" spans="1:16" ht="4.75" customHeight="1">
      <c r="A30" s="1344"/>
      <c r="B30" s="1353"/>
      <c r="C30" s="1417"/>
      <c r="D30" s="1407"/>
      <c r="E30" s="1407"/>
      <c r="F30" s="1407"/>
      <c r="G30" s="2259"/>
      <c r="H30" s="1402"/>
      <c r="I30" s="1584"/>
      <c r="J30" s="1401"/>
      <c r="K30" s="1401"/>
      <c r="L30" s="1403"/>
    </row>
    <row r="31" spans="1:16" ht="15" customHeight="1">
      <c r="A31" s="1351" t="s">
        <v>560</v>
      </c>
      <c r="B31" s="1352">
        <f>TableUS5a!D155</f>
        <v>3.3979241722878362E-2</v>
      </c>
      <c r="C31" s="1413">
        <f>TableUS5a!E155</f>
        <v>3.3777562510749481E-2</v>
      </c>
      <c r="D31" s="1401">
        <f>(1+B31)/(1+G31)-1</f>
        <v>1.895393541180046E-2</v>
      </c>
      <c r="E31" s="1401"/>
      <c r="F31" s="1590">
        <f>(1+D31)*(1+G31)/(1+I31)-1</f>
        <v>1.6341290120136964E-2</v>
      </c>
      <c r="G31" s="1589">
        <f>(TableUS1!R150/TableUS1!R10)^(1/140)-1</f>
        <v>1.4745815084374225E-2</v>
      </c>
      <c r="H31" s="1401">
        <f>(TableUS1!S150/TableUS1!S10)^(1/140)-1</f>
        <v>1.7090063177119141E-2</v>
      </c>
      <c r="I31" s="1583">
        <f>(TableUS1!T150/TableUS1!T10)^(1/140)-1</f>
        <v>1.7354358987674789E-2</v>
      </c>
      <c r="J31" s="1401">
        <f>(DataUS1!EU154/DataUS1!EU14)^(1/140)-1</f>
        <v>1.9694707523974619E-2</v>
      </c>
      <c r="K31" s="1401"/>
      <c r="L31" s="1403"/>
      <c r="N31" s="1432"/>
      <c r="O31" s="1401"/>
    </row>
    <row r="32" spans="1:16" ht="15" customHeight="1">
      <c r="A32" s="1351"/>
      <c r="B32" s="1352"/>
      <c r="C32" s="1413"/>
      <c r="D32" s="1401"/>
      <c r="E32" s="1401"/>
      <c r="F32" s="1401"/>
      <c r="G32" s="1589"/>
      <c r="H32" s="1401"/>
      <c r="I32" s="1583"/>
      <c r="J32" s="1401"/>
      <c r="K32" s="1401"/>
      <c r="L32" s="1403"/>
      <c r="N32" s="1432"/>
      <c r="O32" s="1401"/>
    </row>
    <row r="33" spans="1:15" ht="4" customHeight="1">
      <c r="A33" s="1486"/>
      <c r="B33" s="1358"/>
      <c r="C33" s="1587"/>
      <c r="D33" s="1359"/>
      <c r="E33" s="1359"/>
      <c r="F33" s="1359"/>
      <c r="G33" s="2259"/>
      <c r="H33" s="1402"/>
      <c r="I33" s="1584"/>
      <c r="J33" s="1405"/>
      <c r="K33" s="1405"/>
      <c r="L33" s="1492"/>
      <c r="O33" s="1401"/>
    </row>
    <row r="34" spans="1:15" ht="15" customHeight="1">
      <c r="A34" s="1351" t="s">
        <v>223</v>
      </c>
      <c r="B34" s="1352">
        <f>TableUS5a!D158</f>
        <v>3.9508198121752658E-2</v>
      </c>
      <c r="C34" s="1413">
        <f>TableUS5a!E158</f>
        <v>4.0500394739910961E-2</v>
      </c>
      <c r="D34" s="1401">
        <f>(1+B34)/(1+G34)-1</f>
        <v>1.7913747655856183E-2</v>
      </c>
      <c r="E34" s="1401"/>
      <c r="F34" s="1590">
        <f>(1+D34)*(1+G34)/(1+I34)-1</f>
        <v>1.3425552034172838E-2</v>
      </c>
      <c r="G34" s="1410">
        <f>(TableUS1!R$50/TableUS1!R$10)^(1/40)-1</f>
        <v>2.1214420687043711E-2</v>
      </c>
      <c r="H34" s="1401">
        <f>(TableUS1!S$50/TableUS1!S$10)^(1/40)-1</f>
        <v>2.3877635258768848E-2</v>
      </c>
      <c r="I34" s="1583">
        <f>(TableUS1!T$50/TableUS1!T$10)^(1/40)-1</f>
        <v>2.5737111162459136E-2</v>
      </c>
      <c r="J34" s="1401">
        <f>(DataUS1!EU$54/DataUS1!EU$14)^(1/40)-1</f>
        <v>-6.7224704315196337E-3</v>
      </c>
      <c r="K34" s="1401"/>
      <c r="L34" s="1403"/>
      <c r="N34" s="1432"/>
      <c r="O34" s="1401"/>
    </row>
    <row r="35" spans="1:15" ht="15" customHeight="1">
      <c r="A35" s="1351"/>
      <c r="B35" s="1352"/>
      <c r="C35" s="1413"/>
      <c r="D35" s="1401"/>
      <c r="E35" s="1401"/>
      <c r="F35" s="1401"/>
      <c r="G35" s="1589"/>
      <c r="H35" s="1401"/>
      <c r="I35" s="1583"/>
      <c r="J35" s="1401"/>
      <c r="K35" s="1401"/>
      <c r="L35" s="1403"/>
      <c r="N35" s="1432"/>
      <c r="O35" s="1401"/>
    </row>
    <row r="36" spans="1:15" ht="4" customHeight="1">
      <c r="A36" s="1486"/>
      <c r="B36" s="1358"/>
      <c r="C36" s="1587"/>
      <c r="D36" s="1535"/>
      <c r="E36" s="1359"/>
      <c r="F36" s="1359"/>
      <c r="G36" s="2259"/>
      <c r="H36" s="1402"/>
      <c r="I36" s="1584"/>
      <c r="J36" s="1405"/>
      <c r="K36" s="1405"/>
      <c r="L36" s="1492"/>
      <c r="O36" s="1401"/>
    </row>
    <row r="37" spans="1:15" ht="15" customHeight="1">
      <c r="A37" s="1351" t="s">
        <v>406</v>
      </c>
      <c r="B37" s="1352">
        <f>TableUS5a!D161</f>
        <v>3.1775902046957683E-2</v>
      </c>
      <c r="C37" s="1413">
        <f>TableUS5a!E161</f>
        <v>3.1100607805807368E-2</v>
      </c>
      <c r="D37" s="1589">
        <f>(1+B37)/(1+G37)-1</f>
        <v>1.9320442681468819E-2</v>
      </c>
      <c r="E37" s="1401"/>
      <c r="F37" s="1590">
        <f>(1+D37)*(1+G37)/(1+I37)-1</f>
        <v>1.7611207768470472E-2</v>
      </c>
      <c r="G37" s="1410">
        <f>(((1+G40)^50)*((1+G43)^50))^(1/100)-1</f>
        <v>1.2219375619234141E-2</v>
      </c>
      <c r="H37" s="1356">
        <f>(((1+H40)^50)*((1+H43)^50))^(1/100)-1</f>
        <v>1.4639890902953923E-2</v>
      </c>
      <c r="I37" s="2256">
        <f>(((1+I40)^50)*((1+I43)^50))^(1/100)-1</f>
        <v>1.3919554118855482E-2</v>
      </c>
      <c r="J37" s="1356">
        <f>(((1+J40)^50)*((1+J43)^50))^(1/100)-1</f>
        <v>2.9494030752966971E-2</v>
      </c>
      <c r="K37" s="1401"/>
      <c r="L37" s="1403"/>
      <c r="N37" s="1432"/>
      <c r="O37" s="1401"/>
    </row>
    <row r="38" spans="1:15" ht="15" customHeight="1">
      <c r="A38" s="1351"/>
      <c r="B38" s="1352"/>
      <c r="C38" s="1413"/>
      <c r="D38" s="1401"/>
      <c r="E38" s="1401"/>
      <c r="F38" s="1401"/>
      <c r="G38" s="1589"/>
      <c r="H38" s="1401"/>
      <c r="I38" s="1583"/>
      <c r="J38" s="1401"/>
      <c r="K38" s="1401"/>
      <c r="L38" s="1403"/>
      <c r="N38" s="1432"/>
      <c r="O38" s="1401"/>
    </row>
    <row r="39" spans="1:15" ht="4" customHeight="1">
      <c r="A39" s="1486"/>
      <c r="B39" s="1358"/>
      <c r="C39" s="1587"/>
      <c r="D39" s="1535"/>
      <c r="E39" s="1359"/>
      <c r="F39" s="1587"/>
      <c r="G39" s="1402"/>
      <c r="H39" s="1402"/>
      <c r="I39" s="1584"/>
      <c r="J39" s="1405"/>
      <c r="K39" s="1405"/>
      <c r="L39" s="1492"/>
    </row>
    <row r="40" spans="1:15" ht="15" customHeight="1">
      <c r="A40" s="1351" t="s">
        <v>407</v>
      </c>
      <c r="B40" s="1352">
        <f>TableUS5a!D164</f>
        <v>3.2244943533819681E-2</v>
      </c>
      <c r="C40" s="1413">
        <f>TableUS5a!E164</f>
        <v>2.7602015864974572E-2</v>
      </c>
      <c r="D40" s="1589">
        <f>(1+B40)/(1+G40)-1</f>
        <v>1.9534418235215067E-2</v>
      </c>
      <c r="E40" s="1401"/>
      <c r="F40" s="1590">
        <f>(1+D40)*(1+G40)/(1+I40)-1</f>
        <v>1.8580565880074618E-2</v>
      </c>
      <c r="G40" s="1352">
        <f>(TableUS1!R$90/TableUS1!R$50)^(1/40)-1</f>
        <v>1.2466989903691772E-2</v>
      </c>
      <c r="H40" s="1401">
        <f>(TableUS1!S$90/TableUS1!S$50)^(1/40)-1</f>
        <v>1.5902035699257633E-2</v>
      </c>
      <c r="I40" s="1583">
        <f>(TableUS1!T$90/TableUS1!T$50)^(1/40)-1</f>
        <v>1.3415117185098469E-2</v>
      </c>
      <c r="J40" s="1401">
        <f>(DataUS1!EU$94/DataUS1!EU$54)^(1/40)-1</f>
        <v>2.4691330803620071E-2</v>
      </c>
      <c r="K40" s="1401"/>
      <c r="L40" s="1403"/>
      <c r="N40" s="1432"/>
    </row>
    <row r="41" spans="1:15" ht="15" customHeight="1">
      <c r="A41" s="1351"/>
      <c r="B41" s="1352"/>
      <c r="C41" s="1413"/>
      <c r="D41" s="1589"/>
      <c r="E41" s="1401"/>
      <c r="F41" s="1590"/>
      <c r="G41" s="1401"/>
      <c r="H41" s="1401"/>
      <c r="I41" s="1583"/>
      <c r="J41" s="1401"/>
      <c r="K41" s="1401"/>
      <c r="L41" s="1403"/>
      <c r="N41" s="1432"/>
    </row>
    <row r="42" spans="1:15" ht="4" customHeight="1">
      <c r="A42" s="1486"/>
      <c r="B42" s="1358"/>
      <c r="C42" s="1587"/>
      <c r="D42" s="1535"/>
      <c r="E42" s="1359"/>
      <c r="F42" s="1587"/>
      <c r="G42" s="1402"/>
      <c r="H42" s="1402"/>
      <c r="I42" s="1584"/>
      <c r="J42" s="1405"/>
      <c r="K42" s="1405"/>
      <c r="L42" s="1492"/>
    </row>
    <row r="43" spans="1:15" ht="15" customHeight="1">
      <c r="A43" s="1351" t="s">
        <v>708</v>
      </c>
      <c r="B43" s="1352">
        <f>TableUS5a!D167</f>
        <v>3.1463326132599834E-2</v>
      </c>
      <c r="C43" s="1413">
        <f>TableUS5a!E167</f>
        <v>3.3439617359112273E-2</v>
      </c>
      <c r="D43" s="1589">
        <f>(1+B43)/(1+G43)-1</f>
        <v>1.9260915984310456E-2</v>
      </c>
      <c r="E43" s="1401">
        <f>(1+D43)*(1+J43)/(1+K43)-1</f>
        <v>1.6242745435309125E-2</v>
      </c>
      <c r="F43" s="1590">
        <f>(1+D43)*(1+G43)/(1+I43)-1</f>
        <v>1.6796802840383318E-2</v>
      </c>
      <c r="G43" s="1401">
        <f>(TableUS1!R$150/TableUS1!R$90)^(1/60)-1</f>
        <v>1.1971821892636125E-2</v>
      </c>
      <c r="H43" s="1401">
        <f>(TableUS1!S150/TableUS1!S90)^(1/60)-1</f>
        <v>1.337931418056959E-2</v>
      </c>
      <c r="I43" s="1583">
        <f>(TableUS1!T150/TableUS1!T90)^(1/60)-1</f>
        <v>1.4424242140854693E-2</v>
      </c>
      <c r="J43" s="1401">
        <f>(TableUS15a!F$149/TableUS15a!F$89)^(1/60)-1</f>
        <v>3.4319240824250086E-2</v>
      </c>
      <c r="K43" s="1401">
        <f>(TableUS15a!B$149/TableUS15a!B$89)^(1/60)-1</f>
        <v>3.7391097312223343E-2</v>
      </c>
      <c r="L43" s="1403">
        <f>(DataUS1!EV154/DataUS1!EV94)^(1/60)-1</f>
        <v>3.3954086326912103E-2</v>
      </c>
      <c r="N43" s="1432"/>
    </row>
    <row r="44" spans="1:15" ht="15" customHeight="1">
      <c r="A44" s="1344"/>
      <c r="B44" s="1353"/>
      <c r="C44" s="1417"/>
      <c r="D44" s="1591"/>
      <c r="E44" s="1407"/>
      <c r="F44" s="1592"/>
      <c r="G44" s="1402"/>
      <c r="H44" s="1402"/>
      <c r="I44" s="1584"/>
      <c r="J44" s="1405"/>
      <c r="K44" s="1405"/>
      <c r="L44" s="1492"/>
    </row>
    <row r="45" spans="1:15" ht="4.75" customHeight="1">
      <c r="A45" s="1344"/>
      <c r="B45" s="1353"/>
      <c r="C45" s="1417"/>
      <c r="D45" s="1591"/>
      <c r="E45" s="1407"/>
      <c r="F45" s="1592"/>
      <c r="G45" s="1402"/>
      <c r="H45" s="1402"/>
      <c r="I45" s="1584"/>
      <c r="J45" s="1401"/>
      <c r="K45" s="1401"/>
      <c r="L45" s="1403"/>
    </row>
    <row r="46" spans="1:15" ht="15">
      <c r="A46" s="1374" t="s">
        <v>726</v>
      </c>
      <c r="B46" s="1352">
        <f>TableUS5a!D170</f>
        <v>3.5250484652274094E-2</v>
      </c>
      <c r="C46" s="1413">
        <f>TableUS5a!E170</f>
        <v>3.4243297018228036E-2</v>
      </c>
      <c r="D46" s="1589">
        <f>(1+B46)/(1+G46)-1</f>
        <v>2.1322769705970579E-2</v>
      </c>
      <c r="E46" s="1401">
        <f>(1+D46)*(1+J46)/(1+K46)-1</f>
        <v>1.9710827457976698E-2</v>
      </c>
      <c r="F46" s="1590">
        <f>(1+D46)*(1+G46)/(1+I46)-1</f>
        <v>1.7376980620065874E-2</v>
      </c>
      <c r="G46" s="1401">
        <f>(TableUS1!R$120/TableUS1!R$90)^(1/30)-1</f>
        <v>1.3636937664978532E-2</v>
      </c>
      <c r="H46" s="1401">
        <f>(TableUS1!S$120/TableUS1!S$90)^(1/30)-1</f>
        <v>1.4698474775356019E-2</v>
      </c>
      <c r="I46" s="1583">
        <f>(TableUS1!T$120/TableUS1!T$90)^(1/30)-1</f>
        <v>1.7568221389592242E-2</v>
      </c>
      <c r="J46" s="1401">
        <f>(TableUS15a!F$119/TableUS15a!F$89)^(1/30)-1</f>
        <v>4.0186042641983333E-2</v>
      </c>
      <c r="K46" s="1401">
        <f>(TableUS15a!B$119/TableUS15a!B$89)^(1/30)-1</f>
        <v>4.1830351776258379E-2</v>
      </c>
      <c r="L46" s="1403">
        <f>(DataUS1!EV124/DataUS1!EV94)^(1/30)-1</f>
        <v>3.8571453362957753E-2</v>
      </c>
    </row>
    <row r="47" spans="1:15" ht="15">
      <c r="A47" s="1486"/>
      <c r="B47" s="1358"/>
      <c r="C47" s="1587"/>
      <c r="D47" s="1535"/>
      <c r="E47" s="1359"/>
      <c r="F47" s="1587"/>
      <c r="G47" s="1402"/>
      <c r="H47" s="1402"/>
      <c r="I47" s="1584"/>
      <c r="J47" s="1405"/>
      <c r="K47" s="1405"/>
      <c r="L47" s="1492"/>
    </row>
    <row r="48" spans="1:15" ht="4" customHeight="1">
      <c r="A48" s="1486"/>
      <c r="B48" s="1358"/>
      <c r="C48" s="1587"/>
      <c r="D48" s="1535"/>
      <c r="E48" s="1359"/>
      <c r="F48" s="1587"/>
      <c r="G48" s="1402"/>
      <c r="H48" s="1402"/>
      <c r="I48" s="1584"/>
      <c r="J48" s="1405"/>
      <c r="K48" s="1405"/>
      <c r="L48" s="1492"/>
    </row>
    <row r="49" spans="1:12" ht="15">
      <c r="A49" s="1374" t="s">
        <v>727</v>
      </c>
      <c r="B49" s="1352">
        <f>TableUS5a!D173</f>
        <v>2.7690021815232724E-2</v>
      </c>
      <c r="C49" s="1413">
        <f>TableUS5a!E173</f>
        <v>3.263656221552047E-2</v>
      </c>
      <c r="D49" s="1589">
        <f>(1+B49)/(1+G49)-1</f>
        <v>1.7203224747709189E-2</v>
      </c>
      <c r="E49" s="1401">
        <f>(1+D49)*(1+J49)/(1+K49)-1</f>
        <v>1.278645851434268E-2</v>
      </c>
      <c r="F49" s="1590">
        <f>(1+D49)*(1+G49)/(1+I49)-1</f>
        <v>1.6216955917661258E-2</v>
      </c>
      <c r="G49" s="1401">
        <f>(TableUS1!R$150/TableUS1!R$120)^(1/30)-1</f>
        <v>1.0309441429587007E-2</v>
      </c>
      <c r="H49" s="1401">
        <f>(TableUS1!S$150/TableUS1!S$120)^(1/30)-1</f>
        <v>1.2061868562909916E-2</v>
      </c>
      <c r="I49" s="1583">
        <f>(TableUS1!T$150/TableUS1!T$120)^(1/30)-1</f>
        <v>1.1289976840832328E-2</v>
      </c>
      <c r="J49" s="1401">
        <f>(TableUS15a!F$149/TableUS15a!F$119)^(1/30)-1</f>
        <v>2.8485528629101475E-2</v>
      </c>
      <c r="K49" s="1401">
        <f>(TableUS15a!B$149/TableUS15a!B$119)^(1/30)-1</f>
        <v>3.2970758576802872E-2</v>
      </c>
      <c r="L49" s="1403">
        <f>(DataUS1!EV154/DataUS1!EV124)^(1/30)-1</f>
        <v>2.9357247563886579E-2</v>
      </c>
    </row>
    <row r="50" spans="1:12" ht="15">
      <c r="A50" s="1486"/>
      <c r="B50" s="1358"/>
      <c r="C50" s="1587"/>
      <c r="D50" s="1535"/>
      <c r="E50" s="1359"/>
      <c r="F50" s="1587"/>
      <c r="G50" s="1402"/>
      <c r="H50" s="1402"/>
      <c r="I50" s="1584"/>
      <c r="J50" s="1405"/>
      <c r="K50" s="1405"/>
      <c r="L50" s="1492"/>
    </row>
    <row r="51" spans="1:12" ht="4" customHeight="1">
      <c r="A51" s="1486"/>
      <c r="B51" s="1358"/>
      <c r="C51" s="1587"/>
      <c r="D51" s="1535"/>
      <c r="E51" s="1359"/>
      <c r="F51" s="1587"/>
      <c r="G51" s="1402"/>
      <c r="H51" s="1402"/>
      <c r="I51" s="1584"/>
      <c r="J51" s="1405"/>
      <c r="K51" s="1405"/>
      <c r="L51" s="1492"/>
    </row>
    <row r="52" spans="1:12" ht="15">
      <c r="A52" s="1374" t="s">
        <v>728</v>
      </c>
      <c r="B52" s="1352">
        <f>TableUS5a!D176</f>
        <v>3.8311628356118232E-2</v>
      </c>
      <c r="C52" s="1413">
        <f>TableUS5a!E176</f>
        <v>3.4915176844525497E-2</v>
      </c>
      <c r="D52" s="1589">
        <f>(1+B52)/(1+G52)-1</f>
        <v>2.2769075248452841E-2</v>
      </c>
      <c r="E52" s="1401">
        <f>(1+D52)*(1+J52)/(1+K52)-1</f>
        <v>2.4354608092335361E-2</v>
      </c>
      <c r="F52" s="1590">
        <f>(1+D52)*(1+G52)/(1+I52)-1</f>
        <v>2.3388073721551716E-2</v>
      </c>
      <c r="G52" s="1401">
        <f>(TableUS1!R$110/TableUS1!R$90)^(1/20)-1</f>
        <v>1.5196541901591809E-2</v>
      </c>
      <c r="H52" s="1401">
        <f>(TableUS1!S$110/TableUS1!S$90)^(1/20)-1</f>
        <v>1.2177009668887129E-2</v>
      </c>
      <c r="I52" s="1583">
        <f>(TableUS1!T$110/TableUS1!T$90)^(1/20)-1</f>
        <v>1.4582498094097396E-2</v>
      </c>
      <c r="J52" s="1401">
        <f>(TableUS15a!F$109/TableUS15a!F$89)^(1/20)-1</f>
        <v>2.5683741776528546E-2</v>
      </c>
      <c r="K52" s="1401">
        <f>(TableUS15a!B$109/TableUS15a!B$89)^(1/20)-1</f>
        <v>2.4096151651804343E-2</v>
      </c>
      <c r="L52" s="1403">
        <f>(DataUS1!EV114/DataUS1!EV94)^(1/20)-1</f>
        <v>2.3117766977824417E-2</v>
      </c>
    </row>
    <row r="53" spans="1:12" ht="15">
      <c r="A53" s="1486"/>
      <c r="B53" s="1358"/>
      <c r="C53" s="1587"/>
      <c r="D53" s="1535"/>
      <c r="E53" s="1359"/>
      <c r="F53" s="1587"/>
      <c r="G53" s="1402"/>
      <c r="H53" s="1402"/>
      <c r="I53" s="1584"/>
      <c r="J53" s="1405"/>
      <c r="K53" s="1405"/>
      <c r="L53" s="1492"/>
    </row>
    <row r="54" spans="1:12" ht="4" customHeight="1">
      <c r="A54" s="1486"/>
      <c r="B54" s="1358"/>
      <c r="C54" s="1587"/>
      <c r="D54" s="1535"/>
      <c r="E54" s="1359"/>
      <c r="F54" s="1587"/>
      <c r="G54" s="1402"/>
      <c r="H54" s="1402"/>
      <c r="I54" s="1584"/>
      <c r="J54" s="1405"/>
      <c r="K54" s="1405"/>
      <c r="L54" s="1492"/>
    </row>
    <row r="55" spans="1:12" ht="15">
      <c r="A55" s="1374" t="s">
        <v>709</v>
      </c>
      <c r="B55" s="1352">
        <f>TableUS5a!D179</f>
        <v>2.8056131969823372E-2</v>
      </c>
      <c r="C55" s="1413">
        <f>TableUS5a!E179</f>
        <v>3.270262673667812E-2</v>
      </c>
      <c r="D55" s="1589">
        <f>(1+B55)/(1+G55)-1</f>
        <v>1.7511351383972862E-2</v>
      </c>
      <c r="E55" s="1401">
        <f>(1+D55)*(1+J55)/(1+K55)-1</f>
        <v>1.2210935181025562E-2</v>
      </c>
      <c r="F55" s="1590">
        <f t="shared" ref="F55:F61" si="1">(1+D55)*(1+G55)/(1+I55)-1</f>
        <v>1.3517104022973792E-2</v>
      </c>
      <c r="G55" s="1401">
        <f>(TableUS1!R$150/TableUS1!R$110)^(1/40)-1</f>
        <v>1.0363305108594512E-2</v>
      </c>
      <c r="H55" s="1401">
        <f>(TableUS1!S$150/TableUS1!S$110)^(1/40)-1</f>
        <v>1.3981001885031041E-2</v>
      </c>
      <c r="I55" s="1583">
        <f>(TableUS1!T$150/TableUS1!T$110)^(1/40)-1</f>
        <v>1.4345123421340977E-2</v>
      </c>
      <c r="J55" s="1401">
        <f>(TableUS15a!F$149/TableUS15a!F$109)^(1/40)-1</f>
        <v>3.8664216405881913E-2</v>
      </c>
      <c r="K55" s="1401">
        <f>(TableUS15a!B$149/TableUS15a!B$109)^(1/40)-1</f>
        <v>4.4103154527089572E-2</v>
      </c>
      <c r="L55" s="1403">
        <f>(DataUS1!EV154/DataUS1!EV114)^(1/40)-1</f>
        <v>3.9415210025666614E-2</v>
      </c>
    </row>
    <row r="56" spans="1:12" ht="15">
      <c r="A56" s="1486"/>
      <c r="B56" s="1358"/>
      <c r="C56" s="1587"/>
      <c r="D56" s="1535"/>
      <c r="E56" s="1407"/>
      <c r="F56" s="1590"/>
      <c r="G56" s="1402"/>
      <c r="H56" s="1402"/>
      <c r="I56" s="1584"/>
      <c r="J56" s="1405"/>
      <c r="K56" s="1405"/>
      <c r="L56" s="1492"/>
    </row>
    <row r="57" spans="1:12" ht="4" customHeight="1">
      <c r="A57" s="1486"/>
      <c r="B57" s="1358"/>
      <c r="C57" s="1587"/>
      <c r="D57" s="1535"/>
      <c r="E57" s="1407"/>
      <c r="F57" s="1590"/>
      <c r="G57" s="1402"/>
      <c r="H57" s="1402"/>
      <c r="I57" s="1584"/>
      <c r="J57" s="1405"/>
      <c r="K57" s="1405"/>
      <c r="L57" s="1492"/>
    </row>
    <row r="58" spans="1:12" ht="15">
      <c r="A58" s="1374" t="s">
        <v>729</v>
      </c>
      <c r="B58" s="1352">
        <f>TableUS5a!D182</f>
        <v>3.0768576699748307E-2</v>
      </c>
      <c r="C58" s="1413">
        <f>TableUS5a!E182</f>
        <v>3.5098051114459849E-2</v>
      </c>
      <c r="D58" s="1589">
        <f>(1+B58)/(1+G58)-1</f>
        <v>2.057652041856084E-2</v>
      </c>
      <c r="E58" s="1401">
        <f>(1+D58)*(1+J58)/(1+K58)-1</f>
        <v>1.4155695693583992E-2</v>
      </c>
      <c r="F58" s="1590">
        <f t="shared" si="1"/>
        <v>9.743953149465856E-3</v>
      </c>
      <c r="G58" s="1401">
        <f>(TableUS1!R$130/TableUS1!R$110)^(1/20)-1</f>
        <v>9.9865674716947961E-3</v>
      </c>
      <c r="H58" s="1401">
        <f>(TableUS1!S$130/TableUS1!S$110)^(1/20)-1</f>
        <v>1.6858273845536731E-2</v>
      </c>
      <c r="I58" s="1583">
        <f>(TableUS1!T$130/TableUS1!T$110)^(1/20)-1</f>
        <v>2.0821737515441585E-2</v>
      </c>
      <c r="J58" s="1401">
        <f>(TableUS15a!F$129/TableUS15a!F$109)^(1/20)-1</f>
        <v>5.5920580306373369E-2</v>
      </c>
      <c r="K58" s="1401">
        <f>(TableUS15a!B$129/TableUS15a!B$109)^(1/20)-1</f>
        <v>6.2605826958768596E-2</v>
      </c>
      <c r="L58" s="1403">
        <f>(DataUS1!EV134/DataUS1!EV114)^(1/20)-1</f>
        <v>5.7330915933692772E-2</v>
      </c>
    </row>
    <row r="59" spans="1:12" ht="15">
      <c r="A59" s="1486"/>
      <c r="B59" s="1358"/>
      <c r="C59" s="1587"/>
      <c r="D59" s="1535"/>
      <c r="E59" s="1359"/>
      <c r="F59" s="1590"/>
      <c r="G59" s="1402"/>
      <c r="H59" s="1402"/>
      <c r="I59" s="1584"/>
      <c r="J59" s="1405"/>
      <c r="K59" s="1405"/>
      <c r="L59" s="1492"/>
    </row>
    <row r="60" spans="1:12" ht="4" customHeight="1">
      <c r="A60" s="1486"/>
      <c r="B60" s="1358"/>
      <c r="C60" s="1587"/>
      <c r="D60" s="1535"/>
      <c r="E60" s="1359"/>
      <c r="F60" s="1590"/>
      <c r="G60" s="1402"/>
      <c r="H60" s="1402"/>
      <c r="I60" s="1584"/>
      <c r="J60" s="1405"/>
      <c r="K60" s="1405"/>
      <c r="L60" s="1492"/>
    </row>
    <row r="61" spans="1:12" ht="15">
      <c r="A61" s="1374" t="s">
        <v>730</v>
      </c>
      <c r="B61" s="1352">
        <f>TableUS5a!D185</f>
        <v>2.5350824978261022E-2</v>
      </c>
      <c r="C61" s="1413">
        <f>TableUS5a!E185</f>
        <v>3.0312745851074352E-2</v>
      </c>
      <c r="D61" s="1589">
        <f>(1+B61)/(1+G61)-1</f>
        <v>1.4455388186500384E-2</v>
      </c>
      <c r="E61" s="1401">
        <f>(1+D61)*(1+J61)/(1+K61)-1</f>
        <v>1.0269903971046324E-2</v>
      </c>
      <c r="F61" s="1590">
        <f t="shared" si="1"/>
        <v>1.7304354181225889E-2</v>
      </c>
      <c r="G61" s="1401">
        <f>(TableUS1!R$150/TableUS1!R$130)^(1/20)-1</f>
        <v>1.0740183273350246E-2</v>
      </c>
      <c r="H61" s="1401">
        <f>(TableUS1!S$150/TableUS1!S$130)^(1/20)-1</f>
        <v>1.1111871367780024E-2</v>
      </c>
      <c r="I61" s="1583">
        <f>(TableUS1!T$150/TableUS1!T$130)^(1/20)-1</f>
        <v>7.9096002724881043E-3</v>
      </c>
      <c r="J61" s="1401">
        <f>(TableUS15a!F$149/TableUS15a!F$129)^(1/20)-1</f>
        <v>2.168986433527631E-2</v>
      </c>
      <c r="K61" s="1401">
        <f>(TableUS15a!B$149/TableUS15a!B$129)^(1/20)-1</f>
        <v>2.5922660723108892E-2</v>
      </c>
      <c r="L61" s="1403">
        <f>(DataUS1!EV154/DataUS1!EV134)^(1/20)-1</f>
        <v>2.180307276710125E-2</v>
      </c>
    </row>
    <row r="62" spans="1:12" ht="15">
      <c r="A62" s="1486"/>
      <c r="B62" s="1358"/>
      <c r="C62" s="1587"/>
      <c r="D62" s="1535"/>
      <c r="E62" s="1359"/>
      <c r="F62" s="1587"/>
      <c r="G62" s="1402"/>
      <c r="H62" s="1402"/>
      <c r="I62" s="1584"/>
      <c r="J62" s="1405"/>
      <c r="K62" s="1405"/>
      <c r="L62" s="1492"/>
    </row>
    <row r="63" spans="1:12" ht="4.75" customHeight="1">
      <c r="A63" s="1305"/>
      <c r="B63" s="1353"/>
      <c r="C63" s="1417"/>
      <c r="D63" s="1535"/>
      <c r="E63" s="1359"/>
      <c r="F63" s="1587"/>
      <c r="G63" s="1402"/>
      <c r="H63" s="1402"/>
      <c r="I63" s="1584"/>
      <c r="J63" s="1405"/>
      <c r="K63" s="1405"/>
      <c r="L63" s="1492"/>
    </row>
    <row r="64" spans="1:12" ht="15">
      <c r="A64" s="1361" t="s">
        <v>639</v>
      </c>
      <c r="B64" s="1362">
        <f>TableUS5a!D188</f>
        <v>3.5258611464163758E-2</v>
      </c>
      <c r="C64" s="1416">
        <f>TableUS5a!E188</f>
        <v>3.6299046346009112E-2</v>
      </c>
      <c r="D64" s="1535">
        <f>(1+B64)/(1+G64)-1</f>
        <v>1.7261470827612646E-2</v>
      </c>
      <c r="E64" s="1487">
        <f>(1+D64)*(1+J64)/(1+K64)-1</f>
        <v>2.0664213090719086E-2</v>
      </c>
      <c r="F64" s="1593">
        <f>(1+D64)*(1+G64)/(1+I64)-1</f>
        <v>2.3862870961746108E-2</v>
      </c>
      <c r="G64" s="1399">
        <f>(TableUS1!R$100/TableUS1!R$90)^(1/10)-1</f>
        <v>1.7691754925023506E-2</v>
      </c>
      <c r="H64" s="1399">
        <f>(TableUS1!S$100/TableUS1!S$90)^(1/10)-1</f>
        <v>1.054963531632569E-2</v>
      </c>
      <c r="I64" s="1585">
        <f>(TableUS1!T$100/TableUS1!T$90)^(1/10)-1</f>
        <v>1.1130143328386577E-2</v>
      </c>
      <c r="J64" s="1399">
        <f>(TableUS15a!F$99/TableUS15a!F$89)^(1/10)-1</f>
        <v>2.4183461924195848E-2</v>
      </c>
      <c r="K64" s="1399">
        <f>(TableUS15a!B$99/TableUS15a!B$89)^(1/10)-1</f>
        <v>2.0768987010344464E-2</v>
      </c>
      <c r="L64" s="1404">
        <f>(DataUS1!EV104/DataUS1!EV94)^(1/10)-1</f>
        <v>2.1856062283065469E-2</v>
      </c>
    </row>
    <row r="65" spans="1:12" ht="15">
      <c r="A65" s="1357"/>
      <c r="B65" s="1358"/>
      <c r="C65" s="1587"/>
      <c r="D65" s="1535"/>
      <c r="E65" s="1399"/>
      <c r="F65" s="1594"/>
      <c r="G65" s="1402"/>
      <c r="H65" s="1402"/>
      <c r="I65" s="1584"/>
      <c r="J65" s="1405"/>
      <c r="K65" s="1405"/>
      <c r="L65" s="1492"/>
    </row>
    <row r="66" spans="1:12" ht="4.75" customHeight="1">
      <c r="A66" s="1344"/>
      <c r="B66" s="1353"/>
      <c r="C66" s="1417"/>
      <c r="D66" s="1535"/>
      <c r="E66" s="1399"/>
      <c r="F66" s="1594"/>
      <c r="G66" s="1402"/>
      <c r="H66" s="1402"/>
      <c r="I66" s="1584"/>
      <c r="J66" s="1405"/>
      <c r="K66" s="1405"/>
      <c r="L66" s="1492"/>
    </row>
    <row r="67" spans="1:12" ht="15">
      <c r="A67" s="1361" t="s">
        <v>622</v>
      </c>
      <c r="B67" s="1362">
        <f>TableUS5a!D191</f>
        <v>4.137364871062732E-2</v>
      </c>
      <c r="C67" s="1416">
        <f>TableUS5a!E191</f>
        <v>3.3533155356705313E-2</v>
      </c>
      <c r="D67" s="1535">
        <f>(1+B67)/(1+G67)-1</f>
        <v>2.8306498656177181E-2</v>
      </c>
      <c r="E67" s="1487">
        <f>(1+D67)*(1+J67)/(1+K67)-1</f>
        <v>2.8058346380698929E-2</v>
      </c>
      <c r="F67" s="1593">
        <f>(1+D67)*(1+G67)/(1+I67)-1</f>
        <v>2.2913496659689558E-2</v>
      </c>
      <c r="G67" s="1399">
        <f>(TableUS1!R$110/TableUS1!R$100)^(1/10)-1</f>
        <v>1.2707446730645611E-2</v>
      </c>
      <c r="H67" s="1399">
        <f>(TableUS1!S$110/TableUS1!S$100)^(1/10)-1</f>
        <v>1.3807004721304139E-2</v>
      </c>
      <c r="I67" s="1585">
        <f>(TableUS1!T$110/TableUS1!T$100)^(1/10)-1</f>
        <v>1.8046640416045978E-2</v>
      </c>
      <c r="J67" s="1399">
        <f>(TableUS15a!F$109/TableUS15a!F$99)^(1/10)-1</f>
        <v>2.7186219320699756E-2</v>
      </c>
      <c r="K67" s="1399">
        <f>(TableUS15a!B$109/TableUS15a!B$99)^(1/10)-1</f>
        <v>2.7434161082528385E-2</v>
      </c>
      <c r="L67" s="1404">
        <f>(DataUS1!EV114/DataUS1!EV104)^(1/10)-1</f>
        <v>2.4381029522847708E-2</v>
      </c>
    </row>
    <row r="68" spans="1:12" ht="15">
      <c r="A68" s="1357"/>
      <c r="B68" s="1358"/>
      <c r="C68" s="1587"/>
      <c r="D68" s="1535"/>
      <c r="E68" s="1359"/>
      <c r="F68" s="1587"/>
      <c r="G68" s="1402"/>
      <c r="H68" s="1402"/>
      <c r="I68" s="1584"/>
      <c r="J68" s="1405"/>
      <c r="K68" s="1405"/>
      <c r="L68" s="1492"/>
    </row>
    <row r="69" spans="1:12" ht="4.75" customHeight="1">
      <c r="A69" s="1344"/>
      <c r="B69" s="1360"/>
      <c r="C69" s="1417"/>
      <c r="D69" s="1591"/>
      <c r="E69" s="1407"/>
      <c r="F69" s="1592"/>
      <c r="G69" s="1402"/>
      <c r="H69" s="1402"/>
      <c r="I69" s="1584"/>
      <c r="J69" s="1399"/>
      <c r="K69" s="1399"/>
      <c r="L69" s="1404"/>
    </row>
    <row r="70" spans="1:12" ht="15">
      <c r="A70" s="1361" t="s">
        <v>623</v>
      </c>
      <c r="B70" s="1362">
        <f>TableUS5a!D194</f>
        <v>2.9155245170482846E-2</v>
      </c>
      <c r="C70" s="1416">
        <f>TableUS5a!E194</f>
        <v>3.2900845660712719E-2</v>
      </c>
      <c r="D70" s="1535">
        <f>(1+B70)/(1+G70)-1</f>
        <v>1.8436291423892692E-2</v>
      </c>
      <c r="E70" s="1487">
        <f>(1+D70)*(1+J70)/(1+K70)-1</f>
        <v>1.048632670992844E-2</v>
      </c>
      <c r="F70" s="1593">
        <f>(1+D70)*(1+G70)/(1+I70)-1</f>
        <v>5.4605094309128077E-3</v>
      </c>
      <c r="G70" s="1399">
        <f>(TableUS1!R$120/TableUS1!R$110)^(1/10)-1</f>
        <v>1.0524913376372069E-2</v>
      </c>
      <c r="H70" s="1399">
        <f>(TableUS1!S$120/TableUS1!S$110)^(1/10)-1</f>
        <v>1.9760264532368899E-2</v>
      </c>
      <c r="I70" s="1585">
        <f>(TableUS1!T$120/TableUS1!T$110)^(1/10)-1</f>
        <v>2.3566053084453031E-2</v>
      </c>
      <c r="J70" s="1399">
        <f>(TableUS15a!F$119/TableUS15a!F$109)^(1/10)-1</f>
        <v>6.9808694426818363E-2</v>
      </c>
      <c r="K70" s="1399">
        <f>(TableUS15a!B$119/TableUS15a!B$109)^(1/10)-1</f>
        <v>7.822537572826338E-2</v>
      </c>
      <c r="L70" s="1404">
        <f>(DataUS1!EV124/DataUS1!EV114)^(1/10)-1</f>
        <v>7.0182612633196362E-2</v>
      </c>
    </row>
    <row r="71" spans="1:12" ht="15">
      <c r="A71" s="1357"/>
      <c r="B71" s="1358"/>
      <c r="C71" s="1587"/>
      <c r="D71" s="1535"/>
      <c r="E71" s="1399"/>
      <c r="F71" s="1594"/>
      <c r="G71" s="1402"/>
      <c r="H71" s="1402"/>
      <c r="I71" s="1584"/>
      <c r="J71" s="1405"/>
      <c r="K71" s="1405"/>
      <c r="L71" s="1492"/>
    </row>
    <row r="72" spans="1:12" ht="4.75" customHeight="1">
      <c r="A72" s="1344"/>
      <c r="B72" s="1360"/>
      <c r="C72" s="1417"/>
      <c r="D72" s="1535"/>
      <c r="E72" s="1399"/>
      <c r="F72" s="1594"/>
      <c r="G72" s="1402"/>
      <c r="H72" s="1402"/>
      <c r="I72" s="1584"/>
      <c r="J72" s="1399"/>
      <c r="K72" s="1399"/>
      <c r="L72" s="1404"/>
    </row>
    <row r="73" spans="1:12" ht="15">
      <c r="A73" s="1361" t="s">
        <v>624</v>
      </c>
      <c r="B73" s="1362">
        <f>TableUS5a!D197</f>
        <v>3.2384437331047566E-2</v>
      </c>
      <c r="C73" s="1416">
        <f>TableUS5a!E197</f>
        <v>3.7299930503586376E-2</v>
      </c>
      <c r="D73" s="1535">
        <f>(1+B73)/(1+G73)-1</f>
        <v>2.272124707320855E-2</v>
      </c>
      <c r="E73" s="1487">
        <f>(1+D73)*(1+J73)/(1+K73)-1</f>
        <v>1.7838389220464324E-2</v>
      </c>
      <c r="F73" s="1593">
        <f>(1+D73)*(1+G73)/(1+I73)-1</f>
        <v>1.4045645113393235E-2</v>
      </c>
      <c r="G73" s="1399">
        <f>(TableUS1!R$130/TableUS1!R$120)^(1/10)-1</f>
        <v>9.4485083648088164E-3</v>
      </c>
      <c r="H73" s="1399">
        <f>(TableUS1!S$130/TableUS1!S$120)^(1/10)-1</f>
        <v>1.3964541521223062E-2</v>
      </c>
      <c r="I73" s="1585">
        <f>(TableUS1!T$130/TableUS1!T$120)^(1/10)-1</f>
        <v>1.8084779818371644E-2</v>
      </c>
      <c r="J73" s="1399">
        <f>(TableUS15a!F$129/TableUS15a!F$119)^(1/10)-1</f>
        <v>4.2212759835463354E-2</v>
      </c>
      <c r="K73" s="1399">
        <f>(TableUS15a!B$129/TableUS15a!B$119)^(1/10)-1</f>
        <v>4.7212548419278022E-2</v>
      </c>
      <c r="L73" s="1404">
        <f>(DataUS1!EV134/DataUS1!EV124)^(1/10)-1</f>
        <v>4.4633553743184118E-2</v>
      </c>
    </row>
    <row r="74" spans="1:12" ht="15">
      <c r="A74" s="1357"/>
      <c r="B74" s="1358"/>
      <c r="C74" s="1587"/>
      <c r="D74" s="1535"/>
      <c r="E74" s="1359"/>
      <c r="F74" s="1587"/>
      <c r="G74" s="1402"/>
      <c r="H74" s="1402"/>
      <c r="I74" s="1584"/>
      <c r="J74" s="1405"/>
      <c r="K74" s="1405"/>
      <c r="L74" s="1492"/>
    </row>
    <row r="75" spans="1:12" ht="4.75" customHeight="1">
      <c r="A75" s="1344"/>
      <c r="B75" s="1353"/>
      <c r="C75" s="1417"/>
      <c r="D75" s="1595"/>
      <c r="E75" s="1406"/>
      <c r="F75" s="1596"/>
      <c r="G75" s="1402"/>
      <c r="H75" s="1402"/>
      <c r="I75" s="1584"/>
      <c r="J75" s="1399"/>
      <c r="K75" s="1399"/>
      <c r="L75" s="1404"/>
    </row>
    <row r="76" spans="1:12" ht="15">
      <c r="A76" s="1361" t="s">
        <v>625</v>
      </c>
      <c r="B76" s="1362">
        <f>TableUS5a!D200</f>
        <v>3.7061648100396916E-2</v>
      </c>
      <c r="C76" s="1416">
        <f>TableUS5a!E200</f>
        <v>5.7018091508442392E-2</v>
      </c>
      <c r="D76" s="1535">
        <f>(1+B76)/(1+G76)-1</f>
        <v>2.4575211853982148E-2</v>
      </c>
      <c r="E76" s="1487">
        <f>(1+D76)*(1+J76)/(1+K76)-1</f>
        <v>1.7374182830211859E-2</v>
      </c>
      <c r="F76" s="1593">
        <f>(1+D76)*(1+G76)/(1+I76)-1</f>
        <v>2.2454742081172707E-2</v>
      </c>
      <c r="G76" s="1399">
        <f>(TableUS1!R$140/TableUS1!R$130)^(1/10)-1</f>
        <v>1.218693962332007E-2</v>
      </c>
      <c r="H76" s="1399">
        <f>(TableUS1!S$140/TableUS1!S$130)^(1/10)-1</f>
        <v>1.2453622953230159E-2</v>
      </c>
      <c r="I76" s="1585">
        <f>(TableUS1!T$140/TableUS1!T$130)^(1/10)-1</f>
        <v>1.4286114991742593E-2</v>
      </c>
      <c r="J76" s="1399">
        <f>(TableUS15a!F$139/TableUS15a!F$129)^(1/10)-1</f>
        <v>2.0734101062222621E-2</v>
      </c>
      <c r="K76" s="1399">
        <f>(TableUS15a!B$139/TableUS15a!B$129)^(1/10)-1</f>
        <v>2.795891176741816E-2</v>
      </c>
      <c r="L76" s="1404">
        <f>(DataUS1!EV144/DataUS1!EV134)^(1/10)-1</f>
        <v>2.210297001353867E-2</v>
      </c>
    </row>
    <row r="77" spans="1:12" ht="15">
      <c r="A77" s="1357"/>
      <c r="B77" s="1358"/>
      <c r="C77" s="1587"/>
      <c r="D77" s="1535"/>
      <c r="E77" s="1399"/>
      <c r="F77" s="1594"/>
      <c r="G77" s="1402"/>
      <c r="H77" s="1402"/>
      <c r="I77" s="1584"/>
      <c r="J77" s="1405"/>
      <c r="K77" s="1405"/>
      <c r="L77" s="1492"/>
    </row>
    <row r="78" spans="1:12" ht="4.75" customHeight="1">
      <c r="A78" s="1344"/>
      <c r="B78" s="1360"/>
      <c r="C78" s="1417"/>
      <c r="D78" s="1535"/>
      <c r="E78" s="1399"/>
      <c r="F78" s="1594"/>
      <c r="G78" s="1402"/>
      <c r="H78" s="1402"/>
      <c r="I78" s="1584"/>
      <c r="J78" s="1399"/>
      <c r="K78" s="1399"/>
      <c r="L78" s="1404"/>
    </row>
    <row r="79" spans="1:12" ht="15">
      <c r="A79" s="1361" t="s">
        <v>626</v>
      </c>
      <c r="B79" s="1362">
        <f>TableUS5a!D203</f>
        <v>1.3772244118144039E-2</v>
      </c>
      <c r="C79" s="1416">
        <f>TableUS5a!E203</f>
        <v>4.2821052838168949E-3</v>
      </c>
      <c r="D79" s="1535">
        <f>(1+B79)/(1+G79)-1</f>
        <v>4.4355189487919056E-3</v>
      </c>
      <c r="E79" s="1487">
        <f>(1+D79)*(1+J79)/(1+K79)-1</f>
        <v>3.2152339765056936E-3</v>
      </c>
      <c r="F79" s="1593">
        <f>(1+D79)*(1+G79)/(1+I79)-1</f>
        <v>1.2179910212514189E-2</v>
      </c>
      <c r="G79" s="1399">
        <f>(TableUS1!R$150/TableUS1!R$140)^(1/10)-1</f>
        <v>9.2954948259134085E-3</v>
      </c>
      <c r="H79" s="1399">
        <f>(TableUS1!S$150/TableUS1!S$140)^(1/10)-1</f>
        <v>9.7718979352015012E-3</v>
      </c>
      <c r="I79" s="1585">
        <f>(TableUS1!T$150/TableUS1!T$140)^(1/10)-1</f>
        <v>1.5731728021508573E-3</v>
      </c>
      <c r="J79" s="1399">
        <f>(TableUS15a!F$149/TableUS15a!F$139)^(1/10)-1</f>
        <v>2.2646522536238445E-2</v>
      </c>
      <c r="K79" s="1399">
        <f>(TableUS15a!B$149/TableUS15a!B$139)^(1/10)-1</f>
        <v>2.3890443223592239E-2</v>
      </c>
      <c r="L79" s="1404">
        <f>(DataUS1!EV154/DataUS1!EV144)^(1/10)-1</f>
        <v>2.1503263514105697E-2</v>
      </c>
    </row>
    <row r="80" spans="1:12" ht="13" thickBot="1">
      <c r="A80" s="1364"/>
      <c r="B80" s="1588"/>
      <c r="C80" s="1519"/>
      <c r="D80" s="1597"/>
      <c r="E80" s="1379"/>
      <c r="F80" s="1598"/>
      <c r="G80" s="1379"/>
      <c r="H80" s="1379"/>
      <c r="I80" s="1586"/>
      <c r="J80" s="1379"/>
      <c r="K80" s="1379"/>
      <c r="L80" s="1367"/>
    </row>
    <row r="81" spans="2:12" ht="13" thickTop="1">
      <c r="B81" s="1368"/>
      <c r="C81" s="1368"/>
      <c r="D81" s="1368"/>
      <c r="E81" s="1368"/>
      <c r="F81" s="1368"/>
      <c r="G81" s="1368"/>
      <c r="H81" s="1368"/>
      <c r="I81" s="1368"/>
      <c r="J81" s="1368"/>
      <c r="K81" s="1368"/>
      <c r="L81" s="1368"/>
    </row>
    <row r="82" spans="2:12">
      <c r="B82" s="1368"/>
      <c r="C82" s="1368"/>
      <c r="D82" s="1368"/>
      <c r="E82" s="1368"/>
      <c r="F82" s="1368"/>
      <c r="G82" s="1368"/>
      <c r="H82" s="1368"/>
      <c r="I82" s="1368"/>
      <c r="J82" s="1368"/>
      <c r="K82" s="1368"/>
      <c r="L82" s="1368"/>
    </row>
    <row r="83" spans="2:12">
      <c r="B83" s="1368"/>
      <c r="C83" s="1368"/>
      <c r="D83" s="1368"/>
      <c r="E83" s="1368"/>
      <c r="F83" s="1368"/>
      <c r="G83" s="1368"/>
      <c r="H83" s="1368"/>
      <c r="I83" s="1368"/>
      <c r="J83" s="1368"/>
      <c r="K83" s="1368"/>
      <c r="L83" s="1368"/>
    </row>
    <row r="84" spans="2:12">
      <c r="B84" s="1368"/>
      <c r="C84" s="1368"/>
      <c r="D84" s="1368"/>
      <c r="E84" s="1368"/>
      <c r="F84" s="1368"/>
      <c r="G84" s="1368"/>
      <c r="H84" s="1368"/>
      <c r="I84" s="1368"/>
      <c r="J84" s="1368"/>
      <c r="K84" s="1368"/>
      <c r="L84" s="1368"/>
    </row>
    <row r="85" spans="2:12">
      <c r="B85" s="1368"/>
      <c r="C85" s="1368"/>
      <c r="D85" s="1368"/>
      <c r="E85" s="1368"/>
      <c r="F85" s="1368"/>
      <c r="G85" s="1368"/>
      <c r="H85" s="1368"/>
      <c r="I85" s="1368"/>
      <c r="J85" s="1368"/>
      <c r="K85" s="1368"/>
      <c r="L85" s="1368"/>
    </row>
    <row r="86" spans="2:12">
      <c r="B86" s="1368"/>
      <c r="C86" s="1368"/>
      <c r="D86" s="1368"/>
      <c r="E86" s="1368"/>
      <c r="F86" s="1368"/>
      <c r="G86" s="1368"/>
      <c r="H86" s="1368"/>
      <c r="I86" s="1368"/>
      <c r="J86" s="1368"/>
      <c r="K86" s="1368"/>
      <c r="L86" s="1368"/>
    </row>
    <row r="87" spans="2:12">
      <c r="B87" s="1368"/>
      <c r="C87" s="1368"/>
      <c r="D87" s="1368"/>
      <c r="E87" s="1368"/>
      <c r="F87" s="1368"/>
      <c r="G87" s="1368"/>
      <c r="H87" s="1368"/>
      <c r="I87" s="1368"/>
      <c r="J87" s="1368"/>
      <c r="K87" s="1368"/>
      <c r="L87" s="1368"/>
    </row>
    <row r="88" spans="2:12">
      <c r="B88" s="1368"/>
      <c r="C88" s="1368"/>
      <c r="D88" s="1368"/>
      <c r="E88" s="1368"/>
      <c r="F88" s="1368"/>
      <c r="G88" s="1368"/>
      <c r="H88" s="1368"/>
      <c r="I88" s="1368"/>
      <c r="J88" s="1368"/>
      <c r="K88" s="1368"/>
      <c r="L88" s="1368"/>
    </row>
    <row r="89" spans="2:12">
      <c r="B89" s="1368"/>
      <c r="C89" s="1368"/>
      <c r="D89" s="1368"/>
      <c r="E89" s="1368"/>
      <c r="F89" s="1368"/>
      <c r="G89" s="1368"/>
      <c r="H89" s="1368"/>
      <c r="I89" s="1368"/>
      <c r="J89" s="1368"/>
      <c r="K89" s="1368"/>
      <c r="L89" s="1368"/>
    </row>
    <row r="90" spans="2:12">
      <c r="B90" s="1368"/>
      <c r="C90" s="1368"/>
      <c r="D90" s="1368"/>
      <c r="E90" s="1368"/>
      <c r="F90" s="1368"/>
      <c r="G90" s="1368"/>
      <c r="H90" s="1368"/>
      <c r="I90" s="1368"/>
      <c r="J90" s="1368"/>
      <c r="K90" s="1368"/>
      <c r="L90" s="1368"/>
    </row>
    <row r="91" spans="2:12">
      <c r="B91" s="1368"/>
      <c r="C91" s="1368"/>
      <c r="D91" s="1368"/>
      <c r="E91" s="1368"/>
      <c r="F91" s="1368"/>
      <c r="G91" s="1368"/>
      <c r="H91" s="1368"/>
      <c r="I91" s="1368"/>
      <c r="J91" s="1368"/>
      <c r="K91" s="1368"/>
      <c r="L91" s="1368"/>
    </row>
    <row r="92" spans="2:12">
      <c r="B92" s="1368"/>
      <c r="C92" s="1368"/>
      <c r="D92" s="1368"/>
      <c r="E92" s="1368"/>
      <c r="F92" s="1368"/>
      <c r="G92" s="1368"/>
      <c r="H92" s="1368"/>
      <c r="I92" s="1368"/>
      <c r="J92" s="1368"/>
      <c r="K92" s="1368"/>
      <c r="L92" s="1368"/>
    </row>
    <row r="93" spans="2:12">
      <c r="B93" s="1368"/>
      <c r="C93" s="1368"/>
      <c r="D93" s="1368"/>
      <c r="E93" s="1368"/>
      <c r="F93" s="1368"/>
      <c r="G93" s="1368"/>
      <c r="H93" s="1368"/>
      <c r="I93" s="1368"/>
      <c r="J93" s="1368"/>
      <c r="K93" s="1368"/>
      <c r="L93" s="1368"/>
    </row>
    <row r="94" spans="2:12">
      <c r="B94" s="1368"/>
      <c r="C94" s="1368"/>
      <c r="D94" s="1368"/>
      <c r="E94" s="1368"/>
      <c r="F94" s="1368"/>
      <c r="G94" s="1368"/>
      <c r="H94" s="1368"/>
      <c r="I94" s="1368"/>
      <c r="J94" s="1368"/>
      <c r="K94" s="1368"/>
      <c r="L94" s="1368"/>
    </row>
    <row r="95" spans="2:12">
      <c r="B95" s="1368"/>
      <c r="C95" s="1368"/>
      <c r="D95" s="1368"/>
      <c r="E95" s="1368"/>
      <c r="F95" s="1368"/>
      <c r="G95" s="1368"/>
      <c r="H95" s="1368"/>
      <c r="I95" s="1368"/>
      <c r="J95" s="1368"/>
      <c r="K95" s="1368"/>
      <c r="L95" s="1368"/>
    </row>
    <row r="96" spans="2:12">
      <c r="B96" s="1368"/>
      <c r="C96" s="1368"/>
      <c r="D96" s="1368"/>
      <c r="E96" s="1368"/>
      <c r="F96" s="1368"/>
      <c r="G96" s="1368"/>
      <c r="H96" s="1368"/>
      <c r="I96" s="1368"/>
      <c r="J96" s="1368"/>
      <c r="K96" s="1368"/>
      <c r="L96" s="1368"/>
    </row>
    <row r="97" spans="2:12">
      <c r="B97" s="1368"/>
      <c r="C97" s="1368"/>
      <c r="D97" s="1368"/>
      <c r="E97" s="1368"/>
      <c r="F97" s="1368"/>
      <c r="G97" s="1368"/>
      <c r="H97" s="1368"/>
      <c r="I97" s="1368"/>
      <c r="J97" s="1368"/>
      <c r="K97" s="1368"/>
      <c r="L97" s="1368"/>
    </row>
    <row r="98" spans="2:12">
      <c r="B98" s="1368"/>
      <c r="C98" s="1368"/>
      <c r="D98" s="1368"/>
      <c r="E98" s="1368"/>
      <c r="F98" s="1368"/>
      <c r="G98" s="1368"/>
      <c r="H98" s="1368"/>
      <c r="I98" s="1368"/>
      <c r="J98" s="1368"/>
      <c r="K98" s="1368"/>
      <c r="L98" s="1368"/>
    </row>
    <row r="99" spans="2:12">
      <c r="B99" s="1368"/>
      <c r="C99" s="1368"/>
      <c r="D99" s="1368"/>
      <c r="E99" s="1368"/>
      <c r="F99" s="1368"/>
      <c r="G99" s="1368"/>
      <c r="H99" s="1368"/>
      <c r="I99" s="1368"/>
      <c r="J99" s="1368"/>
      <c r="K99" s="1368"/>
      <c r="L99" s="1368"/>
    </row>
    <row r="100" spans="2:12">
      <c r="B100" s="1368"/>
      <c r="C100" s="1368"/>
      <c r="D100" s="1368"/>
      <c r="E100" s="1368"/>
      <c r="F100" s="1368"/>
      <c r="G100" s="1368"/>
      <c r="H100" s="1368"/>
      <c r="I100" s="1368"/>
      <c r="J100" s="1368"/>
      <c r="K100" s="1368"/>
      <c r="L100" s="1368"/>
    </row>
    <row r="101" spans="2:12">
      <c r="B101" s="1368"/>
      <c r="C101" s="1368"/>
      <c r="D101" s="1368"/>
      <c r="E101" s="1368"/>
      <c r="F101" s="1368"/>
      <c r="G101" s="1368"/>
      <c r="H101" s="1368"/>
      <c r="I101" s="1368"/>
      <c r="J101" s="1368"/>
      <c r="K101" s="1368"/>
      <c r="L101" s="1368"/>
    </row>
    <row r="102" spans="2:12">
      <c r="B102" s="1368"/>
      <c r="C102" s="1368"/>
      <c r="D102" s="1368"/>
      <c r="E102" s="1368"/>
      <c r="F102" s="1368"/>
      <c r="G102" s="1368"/>
      <c r="H102" s="1368"/>
      <c r="I102" s="1368"/>
      <c r="J102" s="1368"/>
      <c r="K102" s="1368"/>
      <c r="L102" s="1368"/>
    </row>
    <row r="103" spans="2:12">
      <c r="B103" s="1368"/>
      <c r="C103" s="1368"/>
      <c r="D103" s="1368"/>
      <c r="E103" s="1368"/>
      <c r="F103" s="1368"/>
      <c r="G103" s="1368"/>
      <c r="H103" s="1368"/>
      <c r="I103" s="1368"/>
      <c r="J103" s="1368"/>
      <c r="K103" s="1368"/>
      <c r="L103" s="1368"/>
    </row>
    <row r="104" spans="2:12">
      <c r="B104" s="1368"/>
      <c r="C104" s="1368"/>
      <c r="D104" s="1368"/>
      <c r="E104" s="1368"/>
      <c r="F104" s="1368"/>
      <c r="G104" s="1368"/>
      <c r="H104" s="1368"/>
      <c r="I104" s="1368"/>
      <c r="J104" s="1368"/>
      <c r="K104" s="1368"/>
      <c r="L104" s="1368"/>
    </row>
    <row r="105" spans="2:12">
      <c r="B105" s="1368"/>
      <c r="C105" s="1368"/>
      <c r="D105" s="1368"/>
      <c r="E105" s="1368"/>
      <c r="F105" s="1368"/>
      <c r="G105" s="1368"/>
      <c r="H105" s="1368"/>
      <c r="I105" s="1368"/>
      <c r="J105" s="1368"/>
      <c r="K105" s="1368"/>
      <c r="L105" s="1368"/>
    </row>
    <row r="106" spans="2:12">
      <c r="B106" s="1368"/>
      <c r="C106" s="1368"/>
      <c r="D106" s="1368"/>
      <c r="E106" s="1368"/>
      <c r="F106" s="1368"/>
      <c r="G106" s="1368"/>
      <c r="H106" s="1368"/>
      <c r="I106" s="1368"/>
      <c r="J106" s="1368"/>
      <c r="K106" s="1368"/>
      <c r="L106" s="1368"/>
    </row>
    <row r="107" spans="2:12">
      <c r="B107" s="1368"/>
      <c r="C107" s="1368"/>
      <c r="D107" s="1368"/>
      <c r="E107" s="1368"/>
      <c r="F107" s="1368"/>
      <c r="G107" s="1368"/>
      <c r="H107" s="1368"/>
      <c r="I107" s="1368"/>
      <c r="J107" s="1368"/>
      <c r="K107" s="1368"/>
      <c r="L107" s="1368"/>
    </row>
    <row r="108" spans="2:12">
      <c r="B108" s="1368"/>
      <c r="C108" s="1368"/>
      <c r="D108" s="1368"/>
      <c r="E108" s="1368"/>
      <c r="F108" s="1368"/>
      <c r="G108" s="1368"/>
      <c r="H108" s="1368"/>
      <c r="I108" s="1368"/>
      <c r="J108" s="1368"/>
      <c r="K108" s="1368"/>
      <c r="L108" s="1368"/>
    </row>
    <row r="109" spans="2:12">
      <c r="B109" s="1368"/>
      <c r="C109" s="1368"/>
      <c r="D109" s="1368"/>
      <c r="E109" s="1368"/>
      <c r="F109" s="1368"/>
      <c r="G109" s="1368"/>
      <c r="H109" s="1368"/>
      <c r="I109" s="1368"/>
      <c r="J109" s="1368"/>
      <c r="K109" s="1368"/>
      <c r="L109" s="1368"/>
    </row>
    <row r="110" spans="2:12">
      <c r="B110" s="1368"/>
      <c r="C110" s="1368"/>
      <c r="D110" s="1368"/>
      <c r="E110" s="1368"/>
      <c r="F110" s="1368"/>
      <c r="G110" s="1368"/>
      <c r="H110" s="1368"/>
      <c r="I110" s="1368"/>
      <c r="J110" s="1368"/>
      <c r="K110" s="1368"/>
      <c r="L110" s="1368"/>
    </row>
    <row r="111" spans="2:12">
      <c r="B111" s="1368"/>
      <c r="C111" s="1368"/>
      <c r="D111" s="1368"/>
      <c r="E111" s="1368"/>
      <c r="F111" s="1368"/>
      <c r="G111" s="1368"/>
      <c r="H111" s="1368"/>
      <c r="I111" s="1368"/>
      <c r="J111" s="1368"/>
      <c r="K111" s="1368"/>
      <c r="L111" s="1368"/>
    </row>
    <row r="112" spans="2:12">
      <c r="B112" s="1368"/>
      <c r="C112" s="1368"/>
      <c r="D112" s="1368"/>
      <c r="E112" s="1368"/>
      <c r="F112" s="1368"/>
      <c r="G112" s="1368"/>
      <c r="H112" s="1368"/>
      <c r="I112" s="1368"/>
      <c r="J112" s="1368"/>
      <c r="K112" s="1368"/>
      <c r="L112" s="1368"/>
    </row>
    <row r="113" spans="2:12">
      <c r="B113" s="1368"/>
      <c r="C113" s="1368"/>
      <c r="D113" s="1368"/>
      <c r="E113" s="1368"/>
      <c r="F113" s="1368"/>
      <c r="G113" s="1368"/>
      <c r="H113" s="1368"/>
      <c r="I113" s="1368"/>
      <c r="J113" s="1368"/>
      <c r="K113" s="1368"/>
      <c r="L113" s="1368"/>
    </row>
    <row r="114" spans="2:12">
      <c r="B114" s="1368"/>
      <c r="C114" s="1368"/>
      <c r="D114" s="1368"/>
      <c r="E114" s="1368"/>
      <c r="F114" s="1368"/>
      <c r="G114" s="1368"/>
      <c r="H114" s="1368"/>
      <c r="I114" s="1368"/>
      <c r="J114" s="1368"/>
      <c r="K114" s="1368"/>
      <c r="L114" s="1368"/>
    </row>
    <row r="115" spans="2:12">
      <c r="B115" s="1368"/>
      <c r="C115" s="1368"/>
      <c r="D115" s="1368"/>
      <c r="E115" s="1368"/>
      <c r="F115" s="1368"/>
      <c r="G115" s="1368"/>
      <c r="H115" s="1368"/>
      <c r="I115" s="1368"/>
      <c r="J115" s="1368"/>
      <c r="K115" s="1368"/>
      <c r="L115" s="1368"/>
    </row>
    <row r="116" spans="2:12">
      <c r="B116" s="1368"/>
      <c r="C116" s="1368"/>
      <c r="D116" s="1368"/>
      <c r="E116" s="1368"/>
      <c r="F116" s="1368"/>
      <c r="G116" s="1368"/>
      <c r="H116" s="1368"/>
      <c r="I116" s="1368"/>
      <c r="J116" s="1368"/>
      <c r="K116" s="1368"/>
      <c r="L116" s="1368"/>
    </row>
    <row r="117" spans="2:12">
      <c r="B117" s="1368"/>
      <c r="C117" s="1368"/>
      <c r="D117" s="1368"/>
      <c r="E117" s="1368"/>
      <c r="F117" s="1368"/>
      <c r="G117" s="1368"/>
      <c r="H117" s="1368"/>
      <c r="I117" s="1368"/>
      <c r="J117" s="1368"/>
      <c r="K117" s="1368"/>
      <c r="L117" s="1368"/>
    </row>
    <row r="118" spans="2:12">
      <c r="B118" s="1368"/>
      <c r="C118" s="1368"/>
      <c r="D118" s="1368"/>
      <c r="E118" s="1368"/>
      <c r="F118" s="1368"/>
      <c r="G118" s="1368"/>
      <c r="H118" s="1368"/>
      <c r="I118" s="1368"/>
      <c r="J118" s="1368"/>
      <c r="K118" s="1368"/>
      <c r="L118" s="1368"/>
    </row>
    <row r="119" spans="2:12">
      <c r="B119" s="1368"/>
      <c r="C119" s="1368"/>
      <c r="D119" s="1368"/>
      <c r="E119" s="1368"/>
      <c r="F119" s="1368"/>
      <c r="G119" s="1368"/>
      <c r="H119" s="1368"/>
      <c r="I119" s="1368"/>
      <c r="J119" s="1368"/>
      <c r="K119" s="1368"/>
      <c r="L119" s="1368"/>
    </row>
    <row r="120" spans="2:12">
      <c r="B120" s="1368"/>
      <c r="C120" s="1368"/>
      <c r="D120" s="1368"/>
      <c r="E120" s="1368"/>
      <c r="F120" s="1368"/>
      <c r="G120" s="1368"/>
      <c r="H120" s="1368"/>
      <c r="I120" s="1368"/>
      <c r="J120" s="1368"/>
      <c r="K120" s="1368"/>
      <c r="L120" s="1368"/>
    </row>
    <row r="121" spans="2:12">
      <c r="B121" s="1368"/>
      <c r="C121" s="1368"/>
      <c r="D121" s="1368"/>
      <c r="E121" s="1368"/>
      <c r="F121" s="1368"/>
      <c r="G121" s="1368"/>
      <c r="H121" s="1368"/>
      <c r="I121" s="1368"/>
      <c r="J121" s="1368"/>
      <c r="K121" s="1368"/>
      <c r="L121" s="1368"/>
    </row>
    <row r="122" spans="2:12">
      <c r="B122" s="1368"/>
      <c r="C122" s="1368"/>
      <c r="D122" s="1368"/>
      <c r="E122" s="1368"/>
      <c r="F122" s="1368"/>
      <c r="G122" s="1368"/>
      <c r="H122" s="1368"/>
      <c r="I122" s="1368"/>
      <c r="J122" s="1368"/>
      <c r="K122" s="1368"/>
      <c r="L122" s="1368"/>
    </row>
    <row r="123" spans="2:12">
      <c r="B123" s="1368"/>
      <c r="C123" s="1368"/>
      <c r="D123" s="1368"/>
      <c r="E123" s="1368"/>
      <c r="F123" s="1368"/>
      <c r="G123" s="1368"/>
      <c r="H123" s="1368"/>
      <c r="I123" s="1368"/>
      <c r="J123" s="1368"/>
      <c r="K123" s="1368"/>
      <c r="L123" s="1368"/>
    </row>
    <row r="124" spans="2:12">
      <c r="B124" s="1368"/>
      <c r="C124" s="1368"/>
      <c r="D124" s="1368"/>
      <c r="E124" s="1368"/>
      <c r="F124" s="1368"/>
      <c r="G124" s="1368"/>
      <c r="H124" s="1368"/>
      <c r="I124" s="1368"/>
      <c r="J124" s="1368"/>
      <c r="K124" s="1368"/>
      <c r="L124" s="1368"/>
    </row>
    <row r="125" spans="2:12">
      <c r="B125" s="1368"/>
      <c r="C125" s="1368"/>
      <c r="D125" s="1368"/>
      <c r="E125" s="1368"/>
      <c r="F125" s="1368"/>
      <c r="G125" s="1368"/>
      <c r="H125" s="1368"/>
      <c r="I125" s="1368"/>
      <c r="J125" s="1368"/>
      <c r="K125" s="1368"/>
      <c r="L125" s="1368"/>
    </row>
    <row r="126" spans="2:12">
      <c r="B126" s="1368"/>
      <c r="C126" s="1368"/>
      <c r="D126" s="1368"/>
      <c r="E126" s="1368"/>
      <c r="F126" s="1368"/>
      <c r="G126" s="1368"/>
      <c r="H126" s="1368"/>
      <c r="I126" s="1368"/>
      <c r="J126" s="1368"/>
      <c r="K126" s="1368"/>
      <c r="L126" s="1368"/>
    </row>
    <row r="127" spans="2:12">
      <c r="B127" s="1368"/>
      <c r="C127" s="1368"/>
      <c r="D127" s="1368"/>
      <c r="E127" s="1368"/>
      <c r="F127" s="1368"/>
      <c r="G127" s="1368"/>
      <c r="H127" s="1368"/>
      <c r="I127" s="1368"/>
      <c r="J127" s="1368"/>
      <c r="K127" s="1368"/>
      <c r="L127" s="1368"/>
    </row>
    <row r="128" spans="2:12">
      <c r="B128" s="1368"/>
      <c r="C128" s="1368"/>
      <c r="D128" s="1368"/>
      <c r="E128" s="1368"/>
      <c r="F128" s="1368"/>
      <c r="G128" s="1368"/>
      <c r="H128" s="1368"/>
      <c r="I128" s="1368"/>
      <c r="J128" s="1368"/>
      <c r="K128" s="1368"/>
      <c r="L128" s="1368"/>
    </row>
    <row r="129" spans="2:12">
      <c r="B129" s="1368"/>
      <c r="C129" s="1368"/>
      <c r="D129" s="1368"/>
      <c r="E129" s="1368"/>
      <c r="F129" s="1368"/>
      <c r="G129" s="1368"/>
      <c r="H129" s="1368"/>
      <c r="I129" s="1368"/>
      <c r="J129" s="1368"/>
      <c r="K129" s="1368"/>
      <c r="L129" s="1368"/>
    </row>
    <row r="130" spans="2:12">
      <c r="B130" s="1368"/>
      <c r="C130" s="1368"/>
      <c r="D130" s="1368"/>
      <c r="E130" s="1368"/>
      <c r="F130" s="1368"/>
      <c r="G130" s="1368"/>
      <c r="H130" s="1368"/>
      <c r="I130" s="1368"/>
      <c r="J130" s="1368"/>
      <c r="K130" s="1368"/>
      <c r="L130" s="1368"/>
    </row>
    <row r="131" spans="2:12">
      <c r="B131" s="1368"/>
      <c r="C131" s="1368"/>
      <c r="D131" s="1368"/>
      <c r="E131" s="1368"/>
      <c r="F131" s="1368"/>
      <c r="G131" s="1368"/>
      <c r="H131" s="1368"/>
      <c r="I131" s="1368"/>
      <c r="J131" s="1368"/>
      <c r="K131" s="1368"/>
      <c r="L131" s="1368"/>
    </row>
    <row r="132" spans="2:12">
      <c r="B132" s="1368"/>
      <c r="C132" s="1368"/>
      <c r="D132" s="1368"/>
      <c r="E132" s="1368"/>
      <c r="F132" s="1368"/>
      <c r="G132" s="1368"/>
      <c r="H132" s="1368"/>
      <c r="I132" s="1368"/>
      <c r="J132" s="1368"/>
      <c r="K132" s="1368"/>
      <c r="L132" s="1368"/>
    </row>
    <row r="133" spans="2:12">
      <c r="B133" s="1368"/>
      <c r="C133" s="1368"/>
      <c r="D133" s="1368"/>
      <c r="E133" s="1368"/>
      <c r="F133" s="1368"/>
      <c r="G133" s="1368"/>
      <c r="H133" s="1368"/>
      <c r="I133" s="1368"/>
      <c r="J133" s="1368"/>
      <c r="K133" s="1368"/>
      <c r="L133" s="1368"/>
    </row>
    <row r="134" spans="2:12">
      <c r="B134" s="1368"/>
      <c r="C134" s="1368"/>
      <c r="D134" s="1368"/>
      <c r="E134" s="1368"/>
      <c r="F134" s="1368"/>
      <c r="G134" s="1368"/>
      <c r="H134" s="1368"/>
      <c r="I134" s="1368"/>
      <c r="J134" s="1368"/>
      <c r="K134" s="1368"/>
      <c r="L134" s="1368"/>
    </row>
    <row r="135" spans="2:12">
      <c r="B135" s="1368"/>
      <c r="C135" s="1368"/>
      <c r="D135" s="1368"/>
      <c r="E135" s="1368"/>
      <c r="F135" s="1368"/>
      <c r="G135" s="1368"/>
      <c r="H135" s="1368"/>
      <c r="I135" s="1368"/>
      <c r="J135" s="1368"/>
      <c r="K135" s="1368"/>
      <c r="L135" s="1368"/>
    </row>
    <row r="136" spans="2:12">
      <c r="B136" s="1368"/>
      <c r="C136" s="1368"/>
      <c r="D136" s="1368"/>
      <c r="E136" s="1368"/>
      <c r="F136" s="1368"/>
      <c r="G136" s="1368"/>
      <c r="H136" s="1368"/>
      <c r="I136" s="1368"/>
      <c r="J136" s="1368"/>
      <c r="K136" s="1368"/>
      <c r="L136" s="1368"/>
    </row>
    <row r="137" spans="2:12">
      <c r="B137" s="1368"/>
      <c r="C137" s="1368"/>
      <c r="D137" s="1368"/>
      <c r="E137" s="1368"/>
      <c r="F137" s="1368"/>
      <c r="G137" s="1368"/>
      <c r="H137" s="1368"/>
      <c r="I137" s="1368"/>
      <c r="J137" s="1368"/>
      <c r="K137" s="1368"/>
      <c r="L137" s="1368"/>
    </row>
    <row r="138" spans="2:12">
      <c r="B138" s="1368"/>
      <c r="C138" s="1368"/>
      <c r="D138" s="1368"/>
      <c r="E138" s="1368"/>
      <c r="F138" s="1368"/>
      <c r="G138" s="1368"/>
      <c r="H138" s="1368"/>
      <c r="I138" s="1368"/>
      <c r="J138" s="1368"/>
      <c r="K138" s="1368"/>
      <c r="L138" s="1368"/>
    </row>
    <row r="139" spans="2:12">
      <c r="B139" s="1368"/>
      <c r="C139" s="1368"/>
      <c r="D139" s="1368"/>
      <c r="E139" s="1368"/>
      <c r="F139" s="1368"/>
      <c r="G139" s="1368"/>
      <c r="H139" s="1368"/>
      <c r="I139" s="1368"/>
      <c r="J139" s="1368"/>
      <c r="K139" s="1368"/>
      <c r="L139" s="1368"/>
    </row>
    <row r="140" spans="2:12">
      <c r="B140" s="1368"/>
      <c r="C140" s="1368"/>
      <c r="D140" s="1368"/>
      <c r="E140" s="1368"/>
      <c r="F140" s="1368"/>
      <c r="G140" s="1368"/>
      <c r="H140" s="1368"/>
      <c r="I140" s="1368"/>
      <c r="J140" s="1368"/>
      <c r="K140" s="1368"/>
      <c r="L140" s="1368"/>
    </row>
    <row r="141" spans="2:12">
      <c r="B141" s="1368"/>
      <c r="C141" s="1368"/>
      <c r="D141" s="1368"/>
      <c r="E141" s="1368"/>
      <c r="F141" s="1368"/>
      <c r="G141" s="1368"/>
      <c r="H141" s="1368"/>
      <c r="I141" s="1368"/>
      <c r="J141" s="1368"/>
      <c r="K141" s="1368"/>
      <c r="L141" s="1368"/>
    </row>
    <row r="142" spans="2:12">
      <c r="B142" s="1368"/>
      <c r="C142" s="1368"/>
      <c r="D142" s="1368"/>
      <c r="E142" s="1368"/>
      <c r="F142" s="1368"/>
      <c r="G142" s="1368"/>
      <c r="H142" s="1368"/>
      <c r="I142" s="1368"/>
      <c r="J142" s="1368"/>
      <c r="K142" s="1368"/>
      <c r="L142" s="1368"/>
    </row>
    <row r="143" spans="2:12">
      <c r="B143" s="1368"/>
      <c r="C143" s="1368"/>
      <c r="D143" s="1368"/>
      <c r="E143" s="1368"/>
      <c r="F143" s="1368"/>
      <c r="G143" s="1368"/>
      <c r="H143" s="1368"/>
      <c r="I143" s="1368"/>
      <c r="J143" s="1368"/>
      <c r="K143" s="1368"/>
      <c r="L143" s="1368"/>
    </row>
    <row r="144" spans="2:12">
      <c r="B144" s="1368"/>
      <c r="C144" s="1368"/>
      <c r="D144" s="1368"/>
      <c r="E144" s="1368"/>
      <c r="F144" s="1368"/>
      <c r="G144" s="1368"/>
      <c r="H144" s="1368"/>
      <c r="I144" s="1368"/>
      <c r="J144" s="1368"/>
      <c r="K144" s="1368"/>
      <c r="L144" s="1368"/>
    </row>
    <row r="145" spans="2:12">
      <c r="B145" s="1368"/>
      <c r="C145" s="1368"/>
      <c r="D145" s="1368"/>
      <c r="E145" s="1368"/>
      <c r="F145" s="1368"/>
      <c r="G145" s="1368"/>
      <c r="H145" s="1368"/>
      <c r="I145" s="1368"/>
      <c r="J145" s="1368"/>
      <c r="K145" s="1368"/>
      <c r="L145" s="1368"/>
    </row>
    <row r="146" spans="2:12">
      <c r="B146" s="1368"/>
      <c r="C146" s="1368"/>
      <c r="D146" s="1368"/>
      <c r="E146" s="1368"/>
      <c r="F146" s="1368"/>
      <c r="G146" s="1368"/>
      <c r="H146" s="1368"/>
      <c r="I146" s="1368"/>
      <c r="J146" s="1368"/>
      <c r="K146" s="1368"/>
      <c r="L146" s="1368"/>
    </row>
    <row r="147" spans="2:12">
      <c r="B147" s="1368"/>
      <c r="C147" s="1368"/>
      <c r="D147" s="1368"/>
      <c r="E147" s="1368"/>
      <c r="F147" s="1368"/>
      <c r="G147" s="1368"/>
      <c r="H147" s="1368"/>
      <c r="I147" s="1368"/>
      <c r="J147" s="1368"/>
      <c r="K147" s="1368"/>
      <c r="L147" s="1368"/>
    </row>
    <row r="148" spans="2:12">
      <c r="B148" s="1368"/>
      <c r="C148" s="1368"/>
      <c r="D148" s="1368"/>
      <c r="E148" s="1368"/>
      <c r="F148" s="1368"/>
      <c r="G148" s="1368"/>
      <c r="H148" s="1368"/>
      <c r="I148" s="1368"/>
      <c r="J148" s="1368"/>
      <c r="K148" s="1368"/>
      <c r="L148" s="1368"/>
    </row>
    <row r="149" spans="2:12">
      <c r="B149" s="1368"/>
      <c r="C149" s="1368"/>
      <c r="D149" s="1368"/>
      <c r="E149" s="1368"/>
      <c r="F149" s="1368"/>
      <c r="G149" s="1368"/>
      <c r="H149" s="1368"/>
      <c r="I149" s="1368"/>
      <c r="J149" s="1368"/>
      <c r="K149" s="1368"/>
      <c r="L149" s="1368"/>
    </row>
    <row r="150" spans="2:12">
      <c r="B150" s="1368"/>
      <c r="C150" s="1368"/>
      <c r="D150" s="1368"/>
      <c r="E150" s="1368"/>
      <c r="F150" s="1368"/>
      <c r="G150" s="1368"/>
      <c r="H150" s="1368"/>
      <c r="I150" s="1368"/>
      <c r="J150" s="1368"/>
      <c r="K150" s="1368"/>
      <c r="L150" s="1368"/>
    </row>
    <row r="151" spans="2:12">
      <c r="B151" s="1368"/>
      <c r="C151" s="1368"/>
      <c r="D151" s="1368"/>
      <c r="E151" s="1368"/>
      <c r="F151" s="1368"/>
      <c r="G151" s="1368"/>
      <c r="H151" s="1368"/>
      <c r="I151" s="1368"/>
      <c r="J151" s="1368"/>
      <c r="K151" s="1368"/>
      <c r="L151" s="1368"/>
    </row>
    <row r="152" spans="2:12">
      <c r="B152" s="1368"/>
      <c r="C152" s="1368"/>
      <c r="D152" s="1368"/>
      <c r="E152" s="1368"/>
      <c r="F152" s="1368"/>
      <c r="G152" s="1368"/>
      <c r="H152" s="1368"/>
      <c r="I152" s="1368"/>
      <c r="J152" s="1368"/>
      <c r="K152" s="1368"/>
      <c r="L152" s="1368"/>
    </row>
    <row r="153" spans="2:12">
      <c r="B153" s="1368"/>
      <c r="C153" s="1368"/>
      <c r="D153" s="1368"/>
      <c r="E153" s="1368"/>
      <c r="F153" s="1368"/>
      <c r="G153" s="1368"/>
      <c r="H153" s="1368"/>
      <c r="I153" s="1368"/>
      <c r="J153" s="1368"/>
      <c r="K153" s="1368"/>
      <c r="L153" s="1368"/>
    </row>
    <row r="154" spans="2:12">
      <c r="B154" s="1368"/>
      <c r="C154" s="1368"/>
      <c r="D154" s="1368"/>
      <c r="E154" s="1368"/>
      <c r="F154" s="1368"/>
      <c r="G154" s="1368"/>
      <c r="H154" s="1368"/>
      <c r="I154" s="1368"/>
      <c r="J154" s="1368"/>
      <c r="K154" s="1368"/>
      <c r="L154" s="1368"/>
    </row>
    <row r="155" spans="2:12">
      <c r="B155" s="1368"/>
      <c r="C155" s="1368"/>
      <c r="D155" s="1368"/>
      <c r="E155" s="1368"/>
      <c r="F155" s="1368"/>
      <c r="G155" s="1368"/>
      <c r="H155" s="1368"/>
      <c r="I155" s="1368"/>
      <c r="J155" s="1368"/>
      <c r="K155" s="1368"/>
      <c r="L155" s="1368"/>
    </row>
    <row r="156" spans="2:12">
      <c r="B156" s="1368"/>
      <c r="C156" s="1368"/>
      <c r="D156" s="1368"/>
      <c r="E156" s="1368"/>
      <c r="F156" s="1368"/>
      <c r="G156" s="1368"/>
      <c r="H156" s="1368"/>
      <c r="I156" s="1368"/>
      <c r="J156" s="1368"/>
      <c r="K156" s="1368"/>
      <c r="L156" s="1368"/>
    </row>
    <row r="157" spans="2:12">
      <c r="B157" s="1368"/>
      <c r="C157" s="1368"/>
      <c r="D157" s="1368"/>
      <c r="E157" s="1368"/>
      <c r="F157" s="1368"/>
      <c r="G157" s="1368"/>
      <c r="H157" s="1368"/>
      <c r="I157" s="1368"/>
      <c r="J157" s="1368"/>
      <c r="K157" s="1368"/>
      <c r="L157" s="1368"/>
    </row>
    <row r="158" spans="2:12">
      <c r="B158" s="1368"/>
      <c r="C158" s="1368"/>
      <c r="D158" s="1368"/>
      <c r="E158" s="1368"/>
      <c r="F158" s="1368"/>
      <c r="G158" s="1368"/>
      <c r="H158" s="1368"/>
      <c r="I158" s="1368"/>
      <c r="J158" s="1368"/>
      <c r="K158" s="1368"/>
      <c r="L158" s="1368"/>
    </row>
    <row r="159" spans="2:12">
      <c r="B159" s="1368"/>
      <c r="C159" s="1368"/>
      <c r="D159" s="1368"/>
      <c r="E159" s="1368"/>
      <c r="F159" s="1368"/>
      <c r="G159" s="1368"/>
      <c r="H159" s="1368"/>
      <c r="I159" s="1368"/>
      <c r="J159" s="1368"/>
      <c r="K159" s="1368"/>
      <c r="L159" s="1368"/>
    </row>
    <row r="160" spans="2:12">
      <c r="B160" s="1368"/>
      <c r="C160" s="1368"/>
      <c r="D160" s="1368"/>
      <c r="E160" s="1368"/>
      <c r="F160" s="1368"/>
      <c r="G160" s="1368"/>
      <c r="H160" s="1368"/>
      <c r="I160" s="1368"/>
      <c r="J160" s="1368"/>
      <c r="K160" s="1368"/>
      <c r="L160" s="1368"/>
    </row>
    <row r="161" spans="2:12">
      <c r="B161" s="1368"/>
      <c r="C161" s="1368"/>
      <c r="D161" s="1368"/>
      <c r="E161" s="1368"/>
      <c r="F161" s="1368"/>
      <c r="G161" s="1368"/>
      <c r="H161" s="1368"/>
      <c r="I161" s="1368"/>
      <c r="J161" s="1368"/>
      <c r="K161" s="1368"/>
      <c r="L161" s="1368"/>
    </row>
    <row r="162" spans="2:12">
      <c r="B162" s="1368"/>
      <c r="C162" s="1368"/>
      <c r="D162" s="1368"/>
      <c r="E162" s="1368"/>
      <c r="F162" s="1368"/>
      <c r="G162" s="1368"/>
      <c r="H162" s="1368"/>
      <c r="I162" s="1368"/>
      <c r="J162" s="1368"/>
      <c r="K162" s="1368"/>
      <c r="L162" s="1368"/>
    </row>
    <row r="163" spans="2:12">
      <c r="B163" s="1368"/>
      <c r="C163" s="1368"/>
      <c r="D163" s="1368"/>
      <c r="E163" s="1368"/>
      <c r="F163" s="1368"/>
      <c r="G163" s="1368"/>
      <c r="H163" s="1368"/>
      <c r="I163" s="1368"/>
      <c r="J163" s="1368"/>
      <c r="K163" s="1368"/>
      <c r="L163" s="1368"/>
    </row>
    <row r="164" spans="2:12">
      <c r="B164" s="1368"/>
      <c r="C164" s="1368"/>
      <c r="D164" s="1368"/>
      <c r="E164" s="1368"/>
      <c r="F164" s="1368"/>
      <c r="G164" s="1368"/>
      <c r="H164" s="1368"/>
      <c r="I164" s="1368"/>
      <c r="J164" s="1368"/>
      <c r="K164" s="1368"/>
      <c r="L164" s="1368"/>
    </row>
    <row r="165" spans="2:12">
      <c r="B165" s="1368"/>
      <c r="C165" s="1368"/>
      <c r="D165" s="1368"/>
      <c r="E165" s="1368"/>
      <c r="F165" s="1368"/>
      <c r="G165" s="1368"/>
      <c r="H165" s="1368"/>
      <c r="I165" s="1368"/>
      <c r="J165" s="1368"/>
      <c r="K165" s="1368"/>
      <c r="L165" s="1368"/>
    </row>
    <row r="166" spans="2:12">
      <c r="B166" s="1368"/>
      <c r="C166" s="1368"/>
      <c r="D166" s="1368"/>
      <c r="E166" s="1368"/>
      <c r="F166" s="1368"/>
      <c r="G166" s="1368"/>
      <c r="H166" s="1368"/>
      <c r="I166" s="1368"/>
      <c r="J166" s="1368"/>
      <c r="K166" s="1368"/>
      <c r="L166" s="1368"/>
    </row>
    <row r="167" spans="2:12">
      <c r="B167" s="1368"/>
      <c r="C167" s="1368"/>
      <c r="D167" s="1368"/>
      <c r="E167" s="1368"/>
      <c r="F167" s="1368"/>
      <c r="G167" s="1368"/>
      <c r="H167" s="1368"/>
      <c r="I167" s="1368"/>
      <c r="J167" s="1368"/>
      <c r="K167" s="1368"/>
      <c r="L167" s="1368"/>
    </row>
    <row r="168" spans="2:12">
      <c r="B168" s="1368"/>
      <c r="C168" s="1368"/>
      <c r="D168" s="1368"/>
      <c r="E168" s="1368"/>
      <c r="F168" s="1368"/>
      <c r="G168" s="1368"/>
      <c r="H168" s="1368"/>
      <c r="I168" s="1368"/>
      <c r="J168" s="1368"/>
      <c r="K168" s="1368"/>
      <c r="L168" s="1368"/>
    </row>
    <row r="169" spans="2:12">
      <c r="B169" s="1368"/>
      <c r="C169" s="1368"/>
      <c r="D169" s="1368"/>
      <c r="E169" s="1368"/>
      <c r="F169" s="1368"/>
      <c r="G169" s="1368"/>
      <c r="H169" s="1368"/>
      <c r="I169" s="1368"/>
      <c r="J169" s="1368"/>
      <c r="K169" s="1368"/>
      <c r="L169" s="1368"/>
    </row>
    <row r="170" spans="2:12">
      <c r="B170" s="1368"/>
      <c r="C170" s="1368"/>
      <c r="D170" s="1368"/>
      <c r="E170" s="1368"/>
      <c r="F170" s="1368"/>
      <c r="G170" s="1368"/>
      <c r="H170" s="1368"/>
      <c r="I170" s="1368"/>
      <c r="J170" s="1368"/>
      <c r="K170" s="1368"/>
      <c r="L170" s="1368"/>
    </row>
    <row r="171" spans="2:12">
      <c r="B171" s="1368"/>
      <c r="C171" s="1368"/>
      <c r="D171" s="1368"/>
      <c r="E171" s="1368"/>
      <c r="F171" s="1368"/>
      <c r="G171" s="1368"/>
      <c r="H171" s="1368"/>
      <c r="I171" s="1368"/>
      <c r="J171" s="1368"/>
      <c r="K171" s="1368"/>
      <c r="L171" s="1368"/>
    </row>
    <row r="172" spans="2:12">
      <c r="B172" s="1368"/>
      <c r="C172" s="1368"/>
      <c r="D172" s="1368"/>
      <c r="E172" s="1368"/>
      <c r="F172" s="1368"/>
      <c r="G172" s="1368"/>
      <c r="H172" s="1368"/>
      <c r="I172" s="1368"/>
      <c r="J172" s="1368"/>
      <c r="K172" s="1368"/>
      <c r="L172" s="1368"/>
    </row>
    <row r="173" spans="2:12">
      <c r="B173" s="1368"/>
      <c r="C173" s="1368"/>
      <c r="D173" s="1368"/>
      <c r="E173" s="1368"/>
      <c r="F173" s="1368"/>
      <c r="G173" s="1368"/>
      <c r="H173" s="1368"/>
      <c r="I173" s="1368"/>
      <c r="J173" s="1368"/>
      <c r="K173" s="1368"/>
      <c r="L173" s="1368"/>
    </row>
    <row r="174" spans="2:12">
      <c r="B174" s="1368"/>
      <c r="C174" s="1368"/>
      <c r="D174" s="1368"/>
      <c r="E174" s="1368"/>
      <c r="F174" s="1368"/>
      <c r="G174" s="1368"/>
      <c r="H174" s="1368"/>
      <c r="I174" s="1368"/>
      <c r="J174" s="1368"/>
      <c r="K174" s="1368"/>
      <c r="L174" s="1368"/>
    </row>
    <row r="175" spans="2:12">
      <c r="B175" s="1368"/>
      <c r="C175" s="1368"/>
      <c r="D175" s="1368"/>
      <c r="E175" s="1368"/>
      <c r="F175" s="1368"/>
      <c r="G175" s="1368"/>
      <c r="H175" s="1368"/>
      <c r="I175" s="1368"/>
      <c r="J175" s="1368"/>
      <c r="K175" s="1368"/>
      <c r="L175" s="1368"/>
    </row>
    <row r="176" spans="2:12">
      <c r="B176" s="1368"/>
      <c r="C176" s="1368"/>
      <c r="D176" s="1368"/>
      <c r="E176" s="1368"/>
      <c r="F176" s="1368"/>
      <c r="G176" s="1368"/>
      <c r="H176" s="1368"/>
      <c r="I176" s="1368"/>
      <c r="J176" s="1368"/>
      <c r="K176" s="1368"/>
      <c r="L176" s="1368"/>
    </row>
    <row r="177" spans="2:12">
      <c r="B177" s="1368"/>
      <c r="C177" s="1368"/>
      <c r="D177" s="1368"/>
      <c r="E177" s="1368"/>
      <c r="F177" s="1368"/>
      <c r="G177" s="1368"/>
      <c r="H177" s="1368"/>
      <c r="I177" s="1368"/>
      <c r="J177" s="1368"/>
      <c r="K177" s="1368"/>
      <c r="L177" s="1368"/>
    </row>
    <row r="178" spans="2:12">
      <c r="B178" s="1368"/>
      <c r="C178" s="1368"/>
      <c r="D178" s="1368"/>
      <c r="E178" s="1368"/>
      <c r="F178" s="1368"/>
      <c r="G178" s="1368"/>
      <c r="H178" s="1368"/>
      <c r="I178" s="1368"/>
      <c r="J178" s="1368"/>
      <c r="K178" s="1368"/>
      <c r="L178" s="1368"/>
    </row>
    <row r="179" spans="2:12">
      <c r="B179" s="1368"/>
      <c r="C179" s="1368"/>
      <c r="D179" s="1368"/>
      <c r="E179" s="1368"/>
      <c r="F179" s="1368"/>
      <c r="G179" s="1368"/>
      <c r="H179" s="1368"/>
      <c r="I179" s="1368"/>
      <c r="J179" s="1368"/>
      <c r="K179" s="1368"/>
      <c r="L179" s="1368"/>
    </row>
    <row r="180" spans="2:12">
      <c r="B180" s="1368"/>
      <c r="C180" s="1368"/>
      <c r="D180" s="1368"/>
      <c r="E180" s="1368"/>
      <c r="F180" s="1368"/>
      <c r="G180" s="1368"/>
      <c r="H180" s="1368"/>
      <c r="I180" s="1368"/>
      <c r="J180" s="1368"/>
      <c r="K180" s="1368"/>
      <c r="L180" s="1368"/>
    </row>
    <row r="181" spans="2:12">
      <c r="B181" s="1368"/>
      <c r="C181" s="1368"/>
      <c r="D181" s="1368"/>
      <c r="E181" s="1368"/>
      <c r="F181" s="1368"/>
      <c r="G181" s="1368"/>
      <c r="H181" s="1368"/>
      <c r="I181" s="1368"/>
      <c r="J181" s="1368"/>
      <c r="K181" s="1368"/>
      <c r="L181" s="1368"/>
    </row>
    <row r="182" spans="2:12">
      <c r="B182" s="1368"/>
      <c r="C182" s="1368"/>
      <c r="D182" s="1368"/>
      <c r="E182" s="1368"/>
      <c r="F182" s="1368"/>
      <c r="G182" s="1368"/>
      <c r="H182" s="1368"/>
      <c r="I182" s="1368"/>
      <c r="J182" s="1368"/>
      <c r="K182" s="1368"/>
      <c r="L182" s="1368"/>
    </row>
    <row r="183" spans="2:12">
      <c r="B183" s="1368"/>
      <c r="C183" s="1368"/>
      <c r="D183" s="1368"/>
      <c r="E183" s="1368"/>
      <c r="F183" s="1368"/>
      <c r="G183" s="1368"/>
      <c r="H183" s="1368"/>
      <c r="I183" s="1368"/>
      <c r="J183" s="1368"/>
      <c r="K183" s="1368"/>
      <c r="L183" s="1368"/>
    </row>
    <row r="184" spans="2:12">
      <c r="B184" s="1368"/>
      <c r="C184" s="1368"/>
      <c r="D184" s="1368"/>
      <c r="E184" s="1368"/>
      <c r="F184" s="1368"/>
      <c r="G184" s="1368"/>
      <c r="H184" s="1368"/>
      <c r="I184" s="1368"/>
      <c r="J184" s="1368"/>
      <c r="K184" s="1368"/>
      <c r="L184" s="1368"/>
    </row>
    <row r="185" spans="2:12">
      <c r="B185" s="1368"/>
      <c r="C185" s="1368"/>
      <c r="D185" s="1368"/>
      <c r="E185" s="1368"/>
      <c r="F185" s="1368"/>
      <c r="G185" s="1368"/>
      <c r="H185" s="1368"/>
      <c r="I185" s="1368"/>
      <c r="J185" s="1368"/>
      <c r="K185" s="1368"/>
      <c r="L185" s="1368"/>
    </row>
    <row r="186" spans="2:12">
      <c r="B186" s="1368"/>
      <c r="C186" s="1368"/>
      <c r="D186" s="1368"/>
      <c r="E186" s="1368"/>
      <c r="F186" s="1368"/>
      <c r="G186" s="1368"/>
      <c r="H186" s="1368"/>
      <c r="I186" s="1368"/>
      <c r="J186" s="1368"/>
      <c r="K186" s="1368"/>
      <c r="L186" s="1368"/>
    </row>
    <row r="187" spans="2:12">
      <c r="B187" s="1368"/>
      <c r="C187" s="1368"/>
      <c r="D187" s="1368"/>
      <c r="E187" s="1368"/>
      <c r="F187" s="1368"/>
      <c r="G187" s="1368"/>
      <c r="H187" s="1368"/>
      <c r="I187" s="1368"/>
      <c r="J187" s="1368"/>
      <c r="K187" s="1368"/>
      <c r="L187" s="1368"/>
    </row>
    <row r="188" spans="2:12">
      <c r="B188" s="1368"/>
      <c r="C188" s="1368"/>
      <c r="D188" s="1368"/>
      <c r="E188" s="1368"/>
      <c r="F188" s="1368"/>
      <c r="G188" s="1368"/>
      <c r="H188" s="1368"/>
      <c r="I188" s="1368"/>
      <c r="J188" s="1368"/>
      <c r="K188" s="1368"/>
      <c r="L188" s="1368"/>
    </row>
    <row r="189" spans="2:12">
      <c r="B189" s="1368"/>
      <c r="C189" s="1368"/>
      <c r="D189" s="1368"/>
      <c r="E189" s="1368"/>
      <c r="F189" s="1368"/>
      <c r="G189" s="1368"/>
      <c r="H189" s="1368"/>
      <c r="I189" s="1368"/>
      <c r="J189" s="1368"/>
      <c r="K189" s="1368"/>
      <c r="L189" s="1368"/>
    </row>
    <row r="190" spans="2:12">
      <c r="B190" s="1368"/>
      <c r="C190" s="1368"/>
      <c r="D190" s="1368"/>
      <c r="E190" s="1368"/>
      <c r="F190" s="1368"/>
      <c r="G190" s="1368"/>
      <c r="H190" s="1368"/>
      <c r="I190" s="1368"/>
      <c r="J190" s="1368"/>
      <c r="K190" s="1368"/>
      <c r="L190" s="1368"/>
    </row>
    <row r="191" spans="2:12">
      <c r="B191" s="1368"/>
      <c r="C191" s="1368"/>
      <c r="D191" s="1368"/>
      <c r="E191" s="1368"/>
      <c r="F191" s="1368"/>
      <c r="G191" s="1368"/>
      <c r="H191" s="1368"/>
      <c r="I191" s="1368"/>
      <c r="J191" s="1368"/>
      <c r="K191" s="1368"/>
      <c r="L191" s="1368"/>
    </row>
    <row r="192" spans="2:12">
      <c r="B192" s="1368"/>
      <c r="C192" s="1368"/>
      <c r="D192" s="1368"/>
      <c r="E192" s="1368"/>
      <c r="F192" s="1368"/>
      <c r="G192" s="1368"/>
      <c r="H192" s="1368"/>
      <c r="I192" s="1368"/>
      <c r="J192" s="1368"/>
      <c r="K192" s="1368"/>
      <c r="L192" s="1368"/>
    </row>
    <row r="193" spans="2:12">
      <c r="B193" s="1368"/>
      <c r="C193" s="1368"/>
      <c r="D193" s="1368"/>
      <c r="E193" s="1368"/>
      <c r="F193" s="1368"/>
      <c r="G193" s="1368"/>
      <c r="H193" s="1368"/>
      <c r="I193" s="1368"/>
      <c r="J193" s="1368"/>
      <c r="K193" s="1368"/>
      <c r="L193" s="1368"/>
    </row>
    <row r="194" spans="2:12">
      <c r="B194" s="1368"/>
      <c r="C194" s="1368"/>
      <c r="D194" s="1368"/>
      <c r="E194" s="1368"/>
      <c r="F194" s="1368"/>
      <c r="G194" s="1368"/>
      <c r="H194" s="1368"/>
      <c r="I194" s="1368"/>
      <c r="J194" s="1368"/>
      <c r="K194" s="1368"/>
      <c r="L194" s="1368"/>
    </row>
    <row r="195" spans="2:12">
      <c r="B195" s="1368"/>
      <c r="C195" s="1368"/>
      <c r="D195" s="1368"/>
      <c r="E195" s="1368"/>
      <c r="F195" s="1368"/>
      <c r="G195" s="1368"/>
      <c r="H195" s="1368"/>
      <c r="I195" s="1368"/>
      <c r="J195" s="1368"/>
      <c r="K195" s="1368"/>
      <c r="L195" s="1368"/>
    </row>
    <row r="196" spans="2:12">
      <c r="B196" s="1368"/>
      <c r="C196" s="1368"/>
      <c r="D196" s="1368"/>
      <c r="E196" s="1368"/>
      <c r="F196" s="1368"/>
      <c r="G196" s="1368"/>
      <c r="H196" s="1368"/>
      <c r="I196" s="1368"/>
      <c r="J196" s="1368"/>
      <c r="K196" s="1368"/>
      <c r="L196" s="1368"/>
    </row>
    <row r="197" spans="2:12">
      <c r="B197" s="1368"/>
      <c r="C197" s="1368"/>
      <c r="D197" s="1368"/>
      <c r="E197" s="1368"/>
      <c r="F197" s="1368"/>
      <c r="G197" s="1368"/>
      <c r="H197" s="1368"/>
      <c r="I197" s="1368"/>
      <c r="J197" s="1368"/>
      <c r="K197" s="1368"/>
      <c r="L197" s="1368"/>
    </row>
    <row r="198" spans="2:12">
      <c r="B198" s="1368"/>
      <c r="C198" s="1368"/>
      <c r="D198" s="1368"/>
      <c r="E198" s="1368"/>
      <c r="F198" s="1368"/>
      <c r="G198" s="1368"/>
      <c r="H198" s="1368"/>
      <c r="I198" s="1368"/>
      <c r="J198" s="1368"/>
      <c r="K198" s="1368"/>
      <c r="L198" s="1368"/>
    </row>
    <row r="199" spans="2:12">
      <c r="B199" s="1368"/>
      <c r="C199" s="1368"/>
      <c r="D199" s="1368"/>
      <c r="E199" s="1368"/>
      <c r="F199" s="1368"/>
      <c r="G199" s="1368"/>
      <c r="H199" s="1368"/>
      <c r="I199" s="1368"/>
      <c r="J199" s="1368"/>
      <c r="K199" s="1368"/>
      <c r="L199" s="1368"/>
    </row>
    <row r="200" spans="2:12">
      <c r="B200" s="1368"/>
      <c r="C200" s="1368"/>
      <c r="D200" s="1368"/>
      <c r="E200" s="1368"/>
      <c r="F200" s="1368"/>
      <c r="G200" s="1368"/>
      <c r="H200" s="1368"/>
      <c r="I200" s="1368"/>
      <c r="J200" s="1368"/>
      <c r="K200" s="1368"/>
      <c r="L200" s="1368"/>
    </row>
    <row r="201" spans="2:12">
      <c r="B201" s="1368"/>
      <c r="C201" s="1368"/>
      <c r="D201" s="1368"/>
      <c r="E201" s="1368"/>
      <c r="F201" s="1368"/>
      <c r="G201" s="1368"/>
      <c r="H201" s="1368"/>
      <c r="I201" s="1368"/>
      <c r="J201" s="1368"/>
      <c r="K201" s="1368"/>
      <c r="L201" s="1368"/>
    </row>
    <row r="202" spans="2:12">
      <c r="B202" s="1368"/>
      <c r="C202" s="1368"/>
      <c r="D202" s="1368"/>
      <c r="E202" s="1368"/>
      <c r="F202" s="1368"/>
      <c r="G202" s="1368"/>
      <c r="H202" s="1368"/>
      <c r="I202" s="1368"/>
      <c r="J202" s="1368"/>
      <c r="K202" s="1368"/>
      <c r="L202" s="1368"/>
    </row>
    <row r="203" spans="2:12">
      <c r="B203" s="1368"/>
      <c r="C203" s="1368"/>
      <c r="D203" s="1368"/>
      <c r="E203" s="1368"/>
      <c r="F203" s="1368"/>
      <c r="G203" s="1368"/>
      <c r="H203" s="1368"/>
      <c r="I203" s="1368"/>
      <c r="J203" s="1368"/>
      <c r="K203" s="1368"/>
      <c r="L203" s="1368"/>
    </row>
    <row r="204" spans="2:12">
      <c r="B204" s="1368"/>
      <c r="C204" s="1368"/>
      <c r="D204" s="1368"/>
      <c r="E204" s="1368"/>
      <c r="F204" s="1368"/>
      <c r="G204" s="1368"/>
      <c r="H204" s="1368"/>
      <c r="I204" s="1368"/>
      <c r="J204" s="1368"/>
      <c r="K204" s="1368"/>
      <c r="L204" s="1368"/>
    </row>
    <row r="205" spans="2:12">
      <c r="B205" s="1368"/>
      <c r="C205" s="1368"/>
      <c r="D205" s="1368"/>
      <c r="E205" s="1368"/>
      <c r="F205" s="1368"/>
      <c r="G205" s="1368"/>
      <c r="H205" s="1368"/>
      <c r="I205" s="1368"/>
      <c r="J205" s="1368"/>
      <c r="K205" s="1368"/>
      <c r="L205" s="1368"/>
    </row>
    <row r="206" spans="2:12">
      <c r="B206" s="1368"/>
      <c r="C206" s="1368"/>
      <c r="D206" s="1368"/>
      <c r="E206" s="1368"/>
      <c r="F206" s="1368"/>
      <c r="G206" s="1368"/>
      <c r="H206" s="1368"/>
      <c r="I206" s="1368"/>
      <c r="J206" s="1368"/>
      <c r="K206" s="1368"/>
      <c r="L206" s="1368"/>
    </row>
    <row r="207" spans="2:12">
      <c r="B207" s="1368"/>
      <c r="C207" s="1368"/>
      <c r="D207" s="1368"/>
      <c r="E207" s="1368"/>
      <c r="F207" s="1368"/>
      <c r="G207" s="1368"/>
      <c r="H207" s="1368"/>
      <c r="I207" s="1368"/>
      <c r="J207" s="1368"/>
      <c r="K207" s="1368"/>
      <c r="L207" s="1368"/>
    </row>
    <row r="208" spans="2:12">
      <c r="B208" s="1368"/>
      <c r="C208" s="1368"/>
      <c r="D208" s="1368"/>
      <c r="E208" s="1368"/>
      <c r="F208" s="1368"/>
      <c r="G208" s="1368"/>
      <c r="H208" s="1368"/>
      <c r="I208" s="1368"/>
      <c r="J208" s="1368"/>
      <c r="K208" s="1368"/>
      <c r="L208" s="1368"/>
    </row>
    <row r="209" spans="2:12">
      <c r="B209" s="1368"/>
      <c r="C209" s="1368"/>
      <c r="D209" s="1368"/>
      <c r="E209" s="1368"/>
      <c r="F209" s="1368"/>
      <c r="G209" s="1368"/>
      <c r="H209" s="1368"/>
      <c r="I209" s="1368"/>
      <c r="J209" s="1368"/>
      <c r="K209" s="1368"/>
      <c r="L209" s="1368"/>
    </row>
    <row r="210" spans="2:12">
      <c r="B210" s="1368"/>
      <c r="C210" s="1368"/>
      <c r="D210" s="1368"/>
      <c r="E210" s="1368"/>
      <c r="F210" s="1368"/>
      <c r="G210" s="1368"/>
      <c r="H210" s="1368"/>
      <c r="I210" s="1368"/>
      <c r="J210" s="1368"/>
      <c r="K210" s="1368"/>
      <c r="L210" s="1368"/>
    </row>
    <row r="211" spans="2:12">
      <c r="B211" s="1368"/>
      <c r="C211" s="1368"/>
      <c r="D211" s="1368"/>
      <c r="E211" s="1368"/>
      <c r="F211" s="1368"/>
      <c r="G211" s="1368"/>
      <c r="H211" s="1368"/>
      <c r="I211" s="1368"/>
      <c r="J211" s="1368"/>
      <c r="K211" s="1368"/>
      <c r="L211" s="1368"/>
    </row>
    <row r="212" spans="2:12">
      <c r="B212" s="1368"/>
      <c r="C212" s="1368"/>
      <c r="D212" s="1368"/>
      <c r="E212" s="1368"/>
      <c r="F212" s="1368"/>
      <c r="G212" s="1368"/>
      <c r="H212" s="1368"/>
      <c r="I212" s="1368"/>
      <c r="J212" s="1368"/>
      <c r="K212" s="1368"/>
      <c r="L212" s="1368"/>
    </row>
    <row r="213" spans="2:12">
      <c r="B213" s="1368"/>
      <c r="C213" s="1368"/>
      <c r="D213" s="1368"/>
      <c r="E213" s="1368"/>
      <c r="F213" s="1368"/>
      <c r="G213" s="1368"/>
      <c r="H213" s="1368"/>
      <c r="I213" s="1368"/>
      <c r="J213" s="1368"/>
      <c r="K213" s="1368"/>
      <c r="L213" s="1368"/>
    </row>
    <row r="214" spans="2:12">
      <c r="B214" s="1368"/>
      <c r="C214" s="1368"/>
      <c r="D214" s="1368"/>
      <c r="E214" s="1368"/>
      <c r="F214" s="1368"/>
      <c r="G214" s="1368"/>
      <c r="H214" s="1368"/>
      <c r="I214" s="1368"/>
      <c r="J214" s="1368"/>
      <c r="K214" s="1368"/>
      <c r="L214" s="1368"/>
    </row>
    <row r="215" spans="2:12">
      <c r="B215" s="1368"/>
      <c r="C215" s="1368"/>
      <c r="D215" s="1368"/>
      <c r="E215" s="1368"/>
      <c r="F215" s="1368"/>
      <c r="G215" s="1368"/>
      <c r="H215" s="1368"/>
      <c r="I215" s="1368"/>
      <c r="J215" s="1368"/>
      <c r="K215" s="1368"/>
      <c r="L215" s="1368"/>
    </row>
    <row r="216" spans="2:12">
      <c r="B216" s="1368"/>
      <c r="C216" s="1368"/>
      <c r="D216" s="1368"/>
      <c r="E216" s="1368"/>
      <c r="F216" s="1368"/>
      <c r="G216" s="1368"/>
      <c r="H216" s="1368"/>
      <c r="I216" s="1368"/>
      <c r="J216" s="1368"/>
      <c r="K216" s="1368"/>
      <c r="L216" s="1368"/>
    </row>
    <row r="217" spans="2:12">
      <c r="B217" s="1368"/>
      <c r="C217" s="1368"/>
      <c r="D217" s="1368"/>
      <c r="E217" s="1368"/>
      <c r="F217" s="1368"/>
      <c r="G217" s="1368"/>
      <c r="H217" s="1368"/>
      <c r="I217" s="1368"/>
      <c r="J217" s="1368"/>
      <c r="K217" s="1368"/>
      <c r="L217" s="1368"/>
    </row>
    <row r="218" spans="2:12">
      <c r="B218" s="1368"/>
      <c r="C218" s="1368"/>
      <c r="D218" s="1368"/>
      <c r="E218" s="1368"/>
      <c r="F218" s="1368"/>
      <c r="G218" s="1368"/>
      <c r="H218" s="1368"/>
      <c r="I218" s="1368"/>
      <c r="J218" s="1368"/>
      <c r="K218" s="1368"/>
      <c r="L218" s="1368"/>
    </row>
    <row r="219" spans="2:12">
      <c r="B219" s="1368"/>
      <c r="C219" s="1368"/>
      <c r="D219" s="1368"/>
      <c r="E219" s="1368"/>
      <c r="F219" s="1368"/>
      <c r="G219" s="1368"/>
      <c r="H219" s="1368"/>
      <c r="I219" s="1368"/>
      <c r="J219" s="1368"/>
      <c r="K219" s="1368"/>
      <c r="L219" s="1368"/>
    </row>
    <row r="220" spans="2:12">
      <c r="B220" s="1368"/>
      <c r="C220" s="1368"/>
      <c r="D220" s="1368"/>
      <c r="E220" s="1368"/>
      <c r="F220" s="1368"/>
      <c r="G220" s="1368"/>
      <c r="H220" s="1368"/>
      <c r="I220" s="1368"/>
      <c r="J220" s="1368"/>
      <c r="K220" s="1368"/>
      <c r="L220" s="1368"/>
    </row>
    <row r="221" spans="2:12">
      <c r="B221" s="1368"/>
      <c r="C221" s="1368"/>
      <c r="D221" s="1368"/>
      <c r="E221" s="1368"/>
      <c r="F221" s="1368"/>
      <c r="G221" s="1368"/>
      <c r="H221" s="1368"/>
      <c r="I221" s="1368"/>
      <c r="J221" s="1368"/>
      <c r="K221" s="1368"/>
      <c r="L221" s="1368"/>
    </row>
    <row r="222" spans="2:12">
      <c r="B222" s="1368"/>
      <c r="C222" s="1368"/>
      <c r="D222" s="1368"/>
      <c r="E222" s="1368"/>
      <c r="F222" s="1368"/>
      <c r="G222" s="1368"/>
      <c r="H222" s="1368"/>
      <c r="I222" s="1368"/>
      <c r="J222" s="1368"/>
      <c r="K222" s="1368"/>
      <c r="L222" s="1368"/>
    </row>
    <row r="223" spans="2:12">
      <c r="B223" s="1368"/>
      <c r="C223" s="1368"/>
      <c r="D223" s="1368"/>
      <c r="E223" s="1368"/>
      <c r="F223" s="1368"/>
      <c r="G223" s="1368"/>
      <c r="H223" s="1368"/>
      <c r="I223" s="1368"/>
      <c r="J223" s="1368"/>
      <c r="K223" s="1368"/>
      <c r="L223" s="1368"/>
    </row>
    <row r="224" spans="2:12">
      <c r="B224" s="1368"/>
      <c r="C224" s="1368"/>
      <c r="D224" s="1368"/>
      <c r="E224" s="1368"/>
      <c r="F224" s="1368"/>
      <c r="G224" s="1368"/>
      <c r="H224" s="1368"/>
      <c r="I224" s="1368"/>
      <c r="J224" s="1368"/>
      <c r="K224" s="1368"/>
      <c r="L224" s="1368"/>
    </row>
    <row r="225" spans="2:12">
      <c r="B225" s="1368"/>
      <c r="C225" s="1368"/>
      <c r="D225" s="1368"/>
      <c r="E225" s="1368"/>
      <c r="F225" s="1368"/>
      <c r="G225" s="1368"/>
      <c r="H225" s="1368"/>
      <c r="I225" s="1368"/>
      <c r="J225" s="1368"/>
      <c r="K225" s="1368"/>
      <c r="L225" s="1368"/>
    </row>
    <row r="226" spans="2:12">
      <c r="B226" s="1368"/>
      <c r="C226" s="1368"/>
      <c r="D226" s="1368"/>
      <c r="E226" s="1368"/>
      <c r="F226" s="1368"/>
      <c r="G226" s="1368"/>
      <c r="H226" s="1368"/>
      <c r="I226" s="1368"/>
      <c r="J226" s="1368"/>
      <c r="K226" s="1368"/>
      <c r="L226" s="1368"/>
    </row>
  </sheetData>
  <mergeCells count="1">
    <mergeCell ref="A3:L3"/>
  </mergeCells>
  <phoneticPr fontId="45" type="noConversion"/>
  <hyperlinks>
    <hyperlink ref="B1" location="Index!A1" display="Back to index"/>
  </hyperlinks>
  <printOptions horizontalCentered="1" verticalCentered="1"/>
  <pageMargins left="0.79000000000000015" right="0.79000000000000015" top="0.98" bottom="0.98" header="0.51" footer="0.51"/>
  <pageSetup paperSize="9" scale="59" orientation="portrait" horizontalDpi="4294967292" verticalDpi="4294967292"/>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5" enableFormatConditionsCalculation="0">
    <tabColor theme="3" tint="0.59999389629810485"/>
    <pageSetUpPr fitToPage="1"/>
  </sheetPr>
  <dimension ref="A1:P23"/>
  <sheetViews>
    <sheetView workbookViewId="0">
      <pane xSplit="1" ySplit="7" topLeftCell="B8" activePane="bottomRight" state="frozen"/>
      <selection activeCell="L234" sqref="L234"/>
      <selection pane="topRight" activeCell="L234" sqref="L234"/>
      <selection pane="bottomLeft" activeCell="L234" sqref="L234"/>
      <selection pane="bottomRight" activeCell="A3" sqref="A3:P3"/>
    </sheetView>
  </sheetViews>
  <sheetFormatPr baseColWidth="10" defaultRowHeight="12" x14ac:dyDescent="0"/>
  <cols>
    <col min="2" max="14" width="9.5" customWidth="1"/>
    <col min="15" max="15" width="6.1640625" customWidth="1"/>
    <col min="16" max="16" width="9.5" customWidth="1"/>
  </cols>
  <sheetData>
    <row r="1" spans="1:16">
      <c r="B1" s="2431" t="s">
        <v>1597</v>
      </c>
    </row>
    <row r="2" spans="1:16" ht="13" thickBot="1"/>
    <row r="3" spans="1:16" ht="19" customHeight="1" thickTop="1">
      <c r="A3" s="2995" t="s">
        <v>106</v>
      </c>
      <c r="B3" s="2996"/>
      <c r="C3" s="2996"/>
      <c r="D3" s="2996"/>
      <c r="E3" s="2996"/>
      <c r="F3" s="2996"/>
      <c r="G3" s="2996"/>
      <c r="H3" s="2996"/>
      <c r="I3" s="2996"/>
      <c r="J3" s="2996"/>
      <c r="K3" s="2996"/>
      <c r="L3" s="2996"/>
      <c r="M3" s="2996"/>
      <c r="N3" s="2996"/>
      <c r="O3" s="2996"/>
      <c r="P3" s="2997"/>
    </row>
    <row r="4" spans="1:16" ht="12" customHeight="1">
      <c r="A4" s="2185"/>
      <c r="B4" s="2186"/>
      <c r="C4" s="2186"/>
      <c r="D4" s="2186"/>
      <c r="E4" s="2186"/>
      <c r="F4" s="2186"/>
      <c r="G4" s="2186"/>
      <c r="H4" s="2186"/>
      <c r="I4" s="2186"/>
      <c r="J4" s="2186"/>
      <c r="K4" s="2186"/>
      <c r="L4" s="2186"/>
      <c r="M4" s="2186"/>
      <c r="N4" s="2186"/>
      <c r="O4" s="2186"/>
      <c r="P4" s="2188"/>
    </row>
    <row r="5" spans="1:16" ht="12" customHeight="1">
      <c r="A5" s="2185"/>
      <c r="B5" s="1119" t="s">
        <v>1483</v>
      </c>
      <c r="C5" s="1121" t="s">
        <v>1484</v>
      </c>
      <c r="D5" s="1489" t="s">
        <v>1485</v>
      </c>
      <c r="E5" s="1489" t="s">
        <v>1486</v>
      </c>
      <c r="F5" s="1489" t="s">
        <v>1487</v>
      </c>
      <c r="G5" s="1489" t="s">
        <v>1488</v>
      </c>
      <c r="H5" s="1489" t="s">
        <v>1489</v>
      </c>
      <c r="I5" s="1489" t="s">
        <v>1490</v>
      </c>
      <c r="J5" s="1489" t="s">
        <v>1491</v>
      </c>
      <c r="K5" s="1489" t="s">
        <v>1492</v>
      </c>
      <c r="L5" s="1489" t="s">
        <v>1493</v>
      </c>
      <c r="M5" s="1489" t="s">
        <v>1494</v>
      </c>
      <c r="N5" s="1489" t="s">
        <v>763</v>
      </c>
      <c r="O5" s="2899" t="s">
        <v>854</v>
      </c>
      <c r="P5" s="1545" t="s">
        <v>864</v>
      </c>
    </row>
    <row r="6" spans="1:16">
      <c r="A6" s="79"/>
      <c r="B6" s="3045" t="s">
        <v>217</v>
      </c>
      <c r="C6" s="3047" t="s">
        <v>218</v>
      </c>
      <c r="D6" s="3047" t="s">
        <v>219</v>
      </c>
      <c r="E6" s="3047" t="s">
        <v>220</v>
      </c>
      <c r="F6" s="3047" t="s">
        <v>221</v>
      </c>
      <c r="G6" s="3047" t="s">
        <v>229</v>
      </c>
      <c r="H6" s="3048" t="s">
        <v>230</v>
      </c>
      <c r="I6" s="3037" t="s">
        <v>231</v>
      </c>
      <c r="J6" s="3035" t="s">
        <v>233</v>
      </c>
      <c r="K6" s="3037" t="s">
        <v>234</v>
      </c>
      <c r="L6" s="3035" t="s">
        <v>239</v>
      </c>
      <c r="M6" s="3037" t="s">
        <v>241</v>
      </c>
      <c r="N6" s="3050" t="s">
        <v>240</v>
      </c>
      <c r="O6" s="2187"/>
      <c r="P6" s="919"/>
    </row>
    <row r="7" spans="1:16" ht="43.75" customHeight="1">
      <c r="A7" s="79"/>
      <c r="B7" s="3046"/>
      <c r="C7" s="3038"/>
      <c r="D7" s="3038"/>
      <c r="E7" s="3038"/>
      <c r="F7" s="3038"/>
      <c r="G7" s="3038"/>
      <c r="H7" s="3049"/>
      <c r="I7" s="3038"/>
      <c r="J7" s="3036"/>
      <c r="K7" s="3038"/>
      <c r="L7" s="3036"/>
      <c r="M7" s="3038"/>
      <c r="N7" s="3051"/>
      <c r="O7" s="1795"/>
      <c r="P7" s="1804" t="s">
        <v>222</v>
      </c>
    </row>
    <row r="8" spans="1:16">
      <c r="A8" s="1797">
        <v>1770</v>
      </c>
      <c r="B8" s="477">
        <v>460</v>
      </c>
      <c r="C8" s="27"/>
      <c r="D8" s="570">
        <f>B8/TableUS2!$R9</f>
        <v>0.21415270018621974</v>
      </c>
      <c r="E8" s="27"/>
      <c r="F8" s="27"/>
      <c r="G8" s="27"/>
      <c r="H8" s="2203">
        <f>H10</f>
        <v>0.44375788146279949</v>
      </c>
      <c r="I8" s="1806">
        <f>35+203+447+197+124+23+16+1</f>
        <v>1046</v>
      </c>
      <c r="J8" s="1810">
        <f>I8/TableUS2!R9</f>
        <v>0.48696461824953446</v>
      </c>
      <c r="K8" s="1806">
        <f>2+64+188+70+75+11+3</f>
        <v>413</v>
      </c>
      <c r="L8" s="1810">
        <f>K8/I8</f>
        <v>0.39483747609942638</v>
      </c>
      <c r="M8" s="1806">
        <f>B8-K8</f>
        <v>47</v>
      </c>
      <c r="N8" s="2190">
        <f>M8/(TableUS2!R9-I8)</f>
        <v>4.26497277676951E-2</v>
      </c>
      <c r="O8" s="2189">
        <v>1770</v>
      </c>
      <c r="P8" s="529">
        <v>30</v>
      </c>
    </row>
    <row r="9" spans="1:16">
      <c r="A9" s="1797">
        <v>1780</v>
      </c>
      <c r="B9" s="477">
        <v>575</v>
      </c>
      <c r="C9" s="27"/>
      <c r="D9" s="570">
        <f>B9/TableUS2!$R10</f>
        <v>0.20683453237410071</v>
      </c>
      <c r="E9" s="27"/>
      <c r="F9" s="27"/>
      <c r="G9" s="27"/>
      <c r="H9" s="2203">
        <f>H10</f>
        <v>0.44375788146279949</v>
      </c>
      <c r="I9" s="1806">
        <f>45+245+538+270+180+56+45+10</f>
        <v>1389</v>
      </c>
      <c r="J9" s="1810">
        <f>I9/TableUS2!R10</f>
        <v>0.4996402877697842</v>
      </c>
      <c r="K9" s="1807">
        <f>3+81+221+91+97+21+7+2</f>
        <v>523</v>
      </c>
      <c r="L9" s="1810">
        <f>K9/I9</f>
        <v>0.37652987760979123</v>
      </c>
      <c r="M9" s="1806">
        <f>B9-K9</f>
        <v>52</v>
      </c>
      <c r="N9" s="2190">
        <f>M9/(TableUS2!R10-I9)</f>
        <v>3.7383177570093455E-2</v>
      </c>
      <c r="O9" s="2189">
        <v>1780</v>
      </c>
      <c r="P9" s="529">
        <v>42</v>
      </c>
    </row>
    <row r="10" spans="1:16">
      <c r="A10" s="2194">
        <v>1790</v>
      </c>
      <c r="B10" s="2898">
        <v>757</v>
      </c>
      <c r="C10" s="335">
        <v>698</v>
      </c>
      <c r="D10" s="2195">
        <f>B10/TableUS2!$R11</f>
        <v>0.19266989055739375</v>
      </c>
      <c r="E10" s="2195">
        <f>C10/TableUS2!$R11</f>
        <v>0.17765334690761009</v>
      </c>
      <c r="F10" s="335">
        <f>TableUS2!R11-B10</f>
        <v>3172</v>
      </c>
      <c r="G10" s="335">
        <f>F10-802*2*1.1</f>
        <v>1407.6</v>
      </c>
      <c r="H10" s="2204">
        <f>G10/F10</f>
        <v>0.44375788146279949</v>
      </c>
      <c r="I10" s="1766"/>
      <c r="J10" s="1766"/>
      <c r="K10" s="1766"/>
      <c r="L10" s="1766"/>
      <c r="M10" s="1766"/>
      <c r="N10" s="2196"/>
      <c r="O10" s="2197">
        <v>1790</v>
      </c>
      <c r="P10" s="2198">
        <v>38</v>
      </c>
    </row>
    <row r="11" spans="1:16">
      <c r="A11" s="1797">
        <v>1800</v>
      </c>
      <c r="B11" s="618">
        <v>1002</v>
      </c>
      <c r="C11" s="334">
        <v>894</v>
      </c>
      <c r="D11" s="570">
        <f>B11/TableUS2!$R12</f>
        <v>0.18873610849500846</v>
      </c>
      <c r="E11" s="570">
        <f>C11/TableUS2!$R12</f>
        <v>0.16839329440572612</v>
      </c>
      <c r="F11" s="334">
        <f>TableUS2!R12-B11</f>
        <v>4307</v>
      </c>
      <c r="G11" s="334"/>
      <c r="H11" s="2203">
        <f>H10+(H$14-H$10)/4</f>
        <v>0.44270643539013432</v>
      </c>
      <c r="I11" s="1805"/>
      <c r="J11" s="1805"/>
      <c r="K11" s="1805"/>
      <c r="L11" s="1805"/>
      <c r="M11" s="1805"/>
      <c r="N11" s="2192"/>
      <c r="O11" s="2189">
        <v>1800</v>
      </c>
      <c r="P11" s="529">
        <v>34</v>
      </c>
    </row>
    <row r="12" spans="1:16">
      <c r="A12" s="1797">
        <v>1810</v>
      </c>
      <c r="B12" s="618">
        <v>1378</v>
      </c>
      <c r="C12" s="334">
        <v>1191</v>
      </c>
      <c r="D12" s="570">
        <f>B12/TableUS2!$R13</f>
        <v>0.19033149171270719</v>
      </c>
      <c r="E12" s="570">
        <f>C12/TableUS2!$R13</f>
        <v>0.16450276243093923</v>
      </c>
      <c r="F12" s="334">
        <f>TableUS2!R13-B12</f>
        <v>5862</v>
      </c>
      <c r="G12" s="334"/>
      <c r="H12" s="2203">
        <f>H11+(H$14-H$10)/4</f>
        <v>0.44165498931746916</v>
      </c>
      <c r="I12" s="1805"/>
      <c r="J12" s="1805"/>
      <c r="K12" s="1805"/>
      <c r="L12" s="1805"/>
      <c r="M12" s="1805"/>
      <c r="N12" s="2192"/>
      <c r="O12" s="2189">
        <v>1810</v>
      </c>
      <c r="P12" s="529">
        <v>33</v>
      </c>
    </row>
    <row r="13" spans="1:16">
      <c r="A13" s="1797">
        <v>1820</v>
      </c>
      <c r="B13" s="618">
        <f>971+871</f>
        <v>1842</v>
      </c>
      <c r="C13" s="334">
        <v>1538</v>
      </c>
      <c r="D13" s="570">
        <f>B13/TableUS2!$R14</f>
        <v>0.19111848931313549</v>
      </c>
      <c r="E13" s="570">
        <f>C13/TableUS2!$R14</f>
        <v>0.15957667565885039</v>
      </c>
      <c r="F13" s="334">
        <f>TableUS2!R14-B13</f>
        <v>7796</v>
      </c>
      <c r="G13" s="334"/>
      <c r="H13" s="2203">
        <f>H12+(H$14-H$10)/4</f>
        <v>0.440603543244804</v>
      </c>
      <c r="I13" s="1805"/>
      <c r="J13" s="1805"/>
      <c r="K13" s="1805"/>
      <c r="L13" s="1805"/>
      <c r="M13" s="1805"/>
      <c r="N13" s="2192"/>
      <c r="O13" s="2189">
        <v>1820</v>
      </c>
      <c r="P13" s="529">
        <v>32</v>
      </c>
    </row>
    <row r="14" spans="1:16">
      <c r="A14" s="1797">
        <v>1830</v>
      </c>
      <c r="B14" s="618">
        <f>1166+1162</f>
        <v>2328</v>
      </c>
      <c r="C14" s="334">
        <v>2009</v>
      </c>
      <c r="D14" s="570">
        <f>B14/TableUS2!$R15</f>
        <v>0.18094201772112545</v>
      </c>
      <c r="E14" s="570">
        <f>C14/TableUS2!$R15</f>
        <v>0.15614798694232862</v>
      </c>
      <c r="F14" s="334">
        <f>TableUS2!R15-B14</f>
        <v>10538</v>
      </c>
      <c r="G14" s="334">
        <f>F14-973-782-670-573-922-751-639-596</f>
        <v>4632</v>
      </c>
      <c r="H14" s="619">
        <f>G14/F14</f>
        <v>0.43955209717213894</v>
      </c>
      <c r="I14" s="33"/>
      <c r="J14" s="33"/>
      <c r="K14" s="33"/>
      <c r="L14" s="33"/>
      <c r="M14" s="33"/>
      <c r="N14" s="2191"/>
      <c r="O14" s="2189">
        <v>1830</v>
      </c>
      <c r="P14" s="529">
        <v>32</v>
      </c>
    </row>
    <row r="15" spans="1:16">
      <c r="A15" s="2194">
        <v>1840</v>
      </c>
      <c r="B15" s="2898">
        <f>1432+1441</f>
        <v>2873</v>
      </c>
      <c r="C15" s="335">
        <v>2487</v>
      </c>
      <c r="D15" s="2195">
        <f>B15/TableUS2!$R16</f>
        <v>0.16831683168316833</v>
      </c>
      <c r="E15" s="2195">
        <f>C15/TableUS2!$R16</f>
        <v>0.14570273595406877</v>
      </c>
      <c r="F15" s="335">
        <f>TableUS2!R16-B15</f>
        <v>14196</v>
      </c>
      <c r="G15" s="2199"/>
      <c r="H15" s="2205">
        <f>(H14+H16)/2</f>
        <v>0.45761668328769073</v>
      </c>
      <c r="I15" s="2200"/>
      <c r="J15" s="2200"/>
      <c r="K15" s="2200"/>
      <c r="L15" s="2200"/>
      <c r="M15" s="2200"/>
      <c r="N15" s="2201"/>
      <c r="O15" s="2197">
        <v>1840</v>
      </c>
      <c r="P15" s="2198">
        <v>30</v>
      </c>
    </row>
    <row r="16" spans="1:16">
      <c r="A16" s="1797">
        <v>1850</v>
      </c>
      <c r="B16" s="618">
        <f>1811+1828</f>
        <v>3639</v>
      </c>
      <c r="C16" s="334">
        <v>3204</v>
      </c>
      <c r="D16" s="570">
        <f>B16/TableUS2!$R17</f>
        <v>0.15690755432907899</v>
      </c>
      <c r="E16" s="570">
        <f>C16/TableUS2!$R17</f>
        <v>0.13815108658157985</v>
      </c>
      <c r="F16" s="334">
        <f>TableUS2!R17-B16</f>
        <v>19553</v>
      </c>
      <c r="G16" s="27"/>
      <c r="H16" s="619">
        <f>TableUS2!S17/TableUS2!R17</f>
        <v>0.47568126940324251</v>
      </c>
      <c r="I16" s="33"/>
      <c r="J16" s="33"/>
      <c r="K16" s="33"/>
      <c r="L16" s="33"/>
      <c r="M16" s="33"/>
      <c r="N16" s="2191"/>
      <c r="O16" s="2189">
        <v>1850</v>
      </c>
      <c r="P16" s="529">
        <v>25</v>
      </c>
    </row>
    <row r="17" spans="1:16">
      <c r="A17" s="1797">
        <v>1860</v>
      </c>
      <c r="B17" s="618">
        <f>2217+2225</f>
        <v>4442</v>
      </c>
      <c r="C17" s="334">
        <v>3954</v>
      </c>
      <c r="D17" s="570">
        <f>B17/TableUS2!$R18</f>
        <v>0.14127150717170753</v>
      </c>
      <c r="E17" s="570">
        <f>C17/TableUS2!$R18</f>
        <v>0.12575135960309131</v>
      </c>
      <c r="F17" s="334">
        <f>TableUS2!R18-B17</f>
        <v>27001</v>
      </c>
      <c r="G17" s="27"/>
      <c r="H17" s="2203">
        <f>(H16+H18)/2</f>
        <v>0.5007006748801488</v>
      </c>
      <c r="I17" s="1805"/>
      <c r="J17" s="1805"/>
      <c r="K17" s="1805"/>
      <c r="L17" s="1805"/>
      <c r="M17" s="1805"/>
      <c r="N17" s="2192"/>
      <c r="O17" s="2189">
        <v>1860</v>
      </c>
      <c r="P17" s="529">
        <v>27</v>
      </c>
    </row>
    <row r="18" spans="1:16">
      <c r="A18" s="79"/>
      <c r="B18" s="476"/>
      <c r="C18" s="27"/>
      <c r="D18" s="27"/>
      <c r="E18" s="27"/>
      <c r="F18" s="27"/>
      <c r="G18" s="27"/>
      <c r="H18" s="619">
        <f>TableUS2!S19/TableUS2!R19</f>
        <v>0.5257200803570552</v>
      </c>
      <c r="I18" s="33"/>
      <c r="J18" s="33"/>
      <c r="K18" s="33"/>
      <c r="L18" s="33"/>
      <c r="M18" s="33"/>
      <c r="N18" s="2191"/>
      <c r="O18" s="1784">
        <v>1869</v>
      </c>
      <c r="P18" s="529">
        <v>40</v>
      </c>
    </row>
    <row r="19" spans="1:16" ht="13" thickBot="1">
      <c r="A19" s="1951"/>
      <c r="B19" s="2448"/>
      <c r="C19" s="1952"/>
      <c r="D19" s="1952"/>
      <c r="E19" s="1952"/>
      <c r="F19" s="1952"/>
      <c r="G19" s="1952"/>
      <c r="H19" s="2038"/>
      <c r="I19" s="1952"/>
      <c r="J19" s="1952"/>
      <c r="K19" s="1952"/>
      <c r="L19" s="1952"/>
      <c r="M19" s="1952"/>
      <c r="N19" s="2193"/>
      <c r="O19" s="1953">
        <v>1912</v>
      </c>
      <c r="P19" s="1954">
        <v>29</v>
      </c>
    </row>
    <row r="20" spans="1:16" ht="23" customHeight="1" thickTop="1" thickBot="1">
      <c r="A20" s="862"/>
      <c r="B20" s="862"/>
      <c r="C20" s="862"/>
      <c r="D20" s="862"/>
      <c r="E20" s="862"/>
      <c r="F20" s="862"/>
      <c r="G20" s="862"/>
      <c r="H20" s="862"/>
      <c r="I20" s="862"/>
      <c r="J20" s="862"/>
      <c r="K20" s="862"/>
      <c r="L20" s="862"/>
      <c r="M20" s="862"/>
      <c r="N20" s="862"/>
      <c r="O20" s="1955"/>
      <c r="P20" s="1956"/>
    </row>
    <row r="21" spans="1:16" ht="12" customHeight="1">
      <c r="A21" s="3039" t="s">
        <v>232</v>
      </c>
      <c r="B21" s="3040"/>
      <c r="C21" s="3040"/>
      <c r="D21" s="3040"/>
      <c r="E21" s="3040"/>
      <c r="F21" s="3040"/>
      <c r="G21" s="3040"/>
      <c r="H21" s="3040"/>
      <c r="I21" s="3040"/>
      <c r="J21" s="3040"/>
      <c r="K21" s="3040"/>
      <c r="L21" s="3040"/>
      <c r="M21" s="3040"/>
      <c r="N21" s="3040"/>
      <c r="O21" s="3040"/>
      <c r="P21" s="3041"/>
    </row>
    <row r="22" spans="1:16">
      <c r="A22" s="3042"/>
      <c r="B22" s="3043"/>
      <c r="C22" s="3043"/>
      <c r="D22" s="3043"/>
      <c r="E22" s="3043"/>
      <c r="F22" s="3043"/>
      <c r="G22" s="3043"/>
      <c r="H22" s="3043"/>
      <c r="I22" s="3043"/>
      <c r="J22" s="3043"/>
      <c r="K22" s="3043"/>
      <c r="L22" s="3043"/>
      <c r="M22" s="3043"/>
      <c r="N22" s="3043"/>
      <c r="O22" s="3043"/>
      <c r="P22" s="3044"/>
    </row>
    <row r="23" spans="1:16" ht="13" thickBot="1">
      <c r="A23" s="2432" t="s">
        <v>228</v>
      </c>
      <c r="B23" s="2433"/>
      <c r="C23" s="2433"/>
      <c r="D23" s="2433"/>
      <c r="E23" s="2433"/>
      <c r="F23" s="2433"/>
      <c r="G23" s="2433"/>
      <c r="H23" s="2433"/>
      <c r="I23" s="2433"/>
      <c r="J23" s="2433"/>
      <c r="K23" s="2433"/>
      <c r="L23" s="2433"/>
      <c r="M23" s="2433"/>
      <c r="N23" s="2433"/>
      <c r="O23" s="2433"/>
      <c r="P23" s="2434"/>
    </row>
  </sheetData>
  <mergeCells count="15">
    <mergeCell ref="F6:F7"/>
    <mergeCell ref="G6:G7"/>
    <mergeCell ref="H6:H7"/>
    <mergeCell ref="N6:N7"/>
    <mergeCell ref="I6:I7"/>
    <mergeCell ref="A3:P3"/>
    <mergeCell ref="J6:J7"/>
    <mergeCell ref="K6:K7"/>
    <mergeCell ref="L6:L7"/>
    <mergeCell ref="M6:M7"/>
    <mergeCell ref="A21:P22"/>
    <mergeCell ref="B6:B7"/>
    <mergeCell ref="C6:C7"/>
    <mergeCell ref="D6:D7"/>
    <mergeCell ref="E6:E7"/>
  </mergeCells>
  <phoneticPr fontId="0" type="noConversion"/>
  <hyperlinks>
    <hyperlink ref="B1" location="Index!A1" display="Back to index"/>
  </hyperlinks>
  <printOptions horizontalCentered="1" verticalCentered="1"/>
  <pageMargins left="0.75000000000000011" right="0" top="1" bottom="1" header="0.5" footer="0.5"/>
  <pageSetup paperSize="9" scale="85" orientation="landscape" horizontalDpi="4294967292" verticalDpi="4294967292"/>
  <extLst>
    <ext xmlns:mx="http://schemas.microsoft.com/office/mac/excel/2008/main" uri="{64002731-A6B0-56B0-2670-7721B7C09600}">
      <mx:PLV Mode="0" OnePage="0" WScale="100"/>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6" enableFormatConditionsCalculation="0">
    <tabColor theme="3" tint="0.59999389629810485"/>
    <pageSetUpPr fitToPage="1"/>
  </sheetPr>
  <dimension ref="A1:V306"/>
  <sheetViews>
    <sheetView workbookViewId="0">
      <pane xSplit="1" ySplit="8" topLeftCell="B9" activePane="bottomRight" state="frozen"/>
      <selection activeCell="L234" sqref="L234"/>
      <selection pane="topRight" activeCell="L234" sqref="L234"/>
      <selection pane="bottomLeft" activeCell="L234" sqref="L234"/>
      <selection pane="bottomRight" activeCell="C9" sqref="C9"/>
    </sheetView>
  </sheetViews>
  <sheetFormatPr baseColWidth="10" defaultRowHeight="12" x14ac:dyDescent="0"/>
  <cols>
    <col min="1" max="1" width="6.6640625" customWidth="1"/>
    <col min="2" max="2" width="7.6640625" customWidth="1"/>
    <col min="3" max="3" width="8.33203125" customWidth="1"/>
    <col min="4" max="7" width="7.6640625" customWidth="1"/>
    <col min="8" max="11" width="7.33203125" customWidth="1"/>
    <col min="12" max="12" width="7.33203125" style="184" customWidth="1"/>
    <col min="13" max="14" width="7.33203125" customWidth="1"/>
    <col min="15" max="17" width="7.6640625" customWidth="1"/>
    <col min="18" max="19" width="8.33203125" customWidth="1"/>
    <col min="20" max="20" width="8.33203125" style="184" customWidth="1"/>
  </cols>
  <sheetData>
    <row r="1" spans="1:20">
      <c r="B1" s="2431" t="s">
        <v>1597</v>
      </c>
      <c r="C1" s="1"/>
      <c r="D1" s="1"/>
      <c r="E1" s="1"/>
      <c r="F1" s="1"/>
      <c r="G1" s="1"/>
      <c r="H1" s="1"/>
      <c r="I1" s="1"/>
      <c r="J1" s="1"/>
      <c r="K1" s="1"/>
      <c r="L1" s="183"/>
      <c r="M1" s="1"/>
      <c r="N1" s="1"/>
      <c r="O1" s="1"/>
      <c r="P1" s="1"/>
      <c r="Q1" s="1"/>
      <c r="R1" s="1"/>
    </row>
    <row r="2" spans="1:20" ht="13" thickBot="1"/>
    <row r="3" spans="1:20" ht="19.75" customHeight="1" thickTop="1">
      <c r="A3" s="2995" t="s">
        <v>1630</v>
      </c>
      <c r="B3" s="2996"/>
      <c r="C3" s="2996"/>
      <c r="D3" s="2996"/>
      <c r="E3" s="2996"/>
      <c r="F3" s="2996"/>
      <c r="G3" s="2996"/>
      <c r="H3" s="2996"/>
      <c r="I3" s="2996"/>
      <c r="J3" s="2996"/>
      <c r="K3" s="2996"/>
      <c r="L3" s="2996"/>
      <c r="M3" s="2996"/>
      <c r="N3" s="2996"/>
      <c r="O3" s="2996"/>
      <c r="P3" s="2996"/>
      <c r="Q3" s="2996"/>
      <c r="R3" s="2996"/>
      <c r="S3" s="2996"/>
      <c r="T3" s="2997"/>
    </row>
    <row r="4" spans="1:20">
      <c r="A4" s="79"/>
      <c r="B4" s="27"/>
      <c r="C4" s="27"/>
      <c r="D4" s="27"/>
      <c r="E4" s="27"/>
      <c r="F4" s="27"/>
      <c r="G4" s="27"/>
      <c r="H4" s="27"/>
      <c r="I4" s="27"/>
      <c r="J4" s="27"/>
      <c r="K4" s="27"/>
      <c r="L4" s="186"/>
      <c r="M4" s="27"/>
      <c r="N4" s="27"/>
      <c r="O4" s="27"/>
      <c r="P4" s="27"/>
      <c r="Q4" s="27"/>
      <c r="R4" s="27"/>
      <c r="S4" s="27"/>
      <c r="T4" s="268"/>
    </row>
    <row r="5" spans="1:20">
      <c r="A5" s="79"/>
      <c r="B5" s="43" t="s">
        <v>1483</v>
      </c>
      <c r="C5" s="43" t="s">
        <v>1484</v>
      </c>
      <c r="D5" s="43" t="s">
        <v>1485</v>
      </c>
      <c r="E5" s="43" t="s">
        <v>1486</v>
      </c>
      <c r="F5" s="9" t="s">
        <v>1487</v>
      </c>
      <c r="G5" s="9" t="s">
        <v>1488</v>
      </c>
      <c r="H5" s="9" t="s">
        <v>1489</v>
      </c>
      <c r="I5" s="9" t="s">
        <v>1490</v>
      </c>
      <c r="J5" s="9" t="s">
        <v>1491</v>
      </c>
      <c r="K5" s="9" t="s">
        <v>1492</v>
      </c>
      <c r="L5" s="241" t="s">
        <v>1493</v>
      </c>
      <c r="M5" s="9" t="s">
        <v>1494</v>
      </c>
      <c r="N5" s="9" t="s">
        <v>763</v>
      </c>
      <c r="O5" s="9" t="s">
        <v>854</v>
      </c>
      <c r="P5" s="9" t="s">
        <v>864</v>
      </c>
      <c r="Q5" s="9" t="s">
        <v>865</v>
      </c>
      <c r="R5" s="462" t="s">
        <v>887</v>
      </c>
      <c r="S5" s="462" t="s">
        <v>895</v>
      </c>
      <c r="T5" s="269" t="s">
        <v>896</v>
      </c>
    </row>
    <row r="6" spans="1:20" ht="39.75" customHeight="1">
      <c r="A6" s="2990"/>
      <c r="B6" s="3052" t="s">
        <v>913</v>
      </c>
      <c r="C6" s="3052" t="s">
        <v>916</v>
      </c>
      <c r="D6" s="3052" t="s">
        <v>937</v>
      </c>
      <c r="E6" s="3052" t="s">
        <v>921</v>
      </c>
      <c r="F6" s="3052" t="s">
        <v>922</v>
      </c>
      <c r="G6" s="3052" t="s">
        <v>917</v>
      </c>
      <c r="H6" s="3052" t="s">
        <v>925</v>
      </c>
      <c r="I6" s="3052" t="s">
        <v>923</v>
      </c>
      <c r="J6" s="3052" t="s">
        <v>927</v>
      </c>
      <c r="K6" s="3052" t="s">
        <v>928</v>
      </c>
      <c r="L6" s="3058" t="s">
        <v>926</v>
      </c>
      <c r="M6" s="3052" t="s">
        <v>929</v>
      </c>
      <c r="N6" s="3056" t="s">
        <v>324</v>
      </c>
      <c r="O6" s="3056" t="s">
        <v>319</v>
      </c>
      <c r="P6" s="3052" t="s">
        <v>918</v>
      </c>
      <c r="Q6" s="3056" t="s">
        <v>317</v>
      </c>
      <c r="R6" s="3052" t="s">
        <v>915</v>
      </c>
      <c r="S6" s="3052" t="s">
        <v>924</v>
      </c>
      <c r="T6" s="3054" t="s">
        <v>327</v>
      </c>
    </row>
    <row r="7" spans="1:20" ht="49.75" customHeight="1">
      <c r="A7" s="2990"/>
      <c r="B7" s="3053"/>
      <c r="C7" s="3053"/>
      <c r="D7" s="3053"/>
      <c r="E7" s="3053"/>
      <c r="F7" s="3053"/>
      <c r="G7" s="3053"/>
      <c r="H7" s="3053"/>
      <c r="I7" s="3053"/>
      <c r="J7" s="3053"/>
      <c r="K7" s="3053"/>
      <c r="L7" s="3059"/>
      <c r="M7" s="3053"/>
      <c r="N7" s="3057"/>
      <c r="O7" s="3057"/>
      <c r="P7" s="3053"/>
      <c r="Q7" s="3057"/>
      <c r="R7" s="3053"/>
      <c r="S7" s="3053"/>
      <c r="T7" s="3055"/>
    </row>
    <row r="8" spans="1:20" ht="49.75" customHeight="1">
      <c r="A8" s="2991"/>
      <c r="B8" s="61" t="s">
        <v>914</v>
      </c>
      <c r="C8" s="61" t="s">
        <v>930</v>
      </c>
      <c r="D8" s="70" t="s">
        <v>931</v>
      </c>
      <c r="E8" s="70" t="s">
        <v>932</v>
      </c>
      <c r="F8" s="70" t="s">
        <v>938</v>
      </c>
      <c r="G8" s="61" t="s">
        <v>939</v>
      </c>
      <c r="H8" s="70" t="s">
        <v>940</v>
      </c>
      <c r="I8" s="70" t="s">
        <v>941</v>
      </c>
      <c r="J8" s="70" t="s">
        <v>942</v>
      </c>
      <c r="K8" s="70" t="s">
        <v>943</v>
      </c>
      <c r="L8" s="420" t="s">
        <v>944</v>
      </c>
      <c r="M8" s="70" t="s">
        <v>945</v>
      </c>
      <c r="N8" s="724" t="s">
        <v>946</v>
      </c>
      <c r="O8" s="724" t="s">
        <v>320</v>
      </c>
      <c r="P8" s="724" t="s">
        <v>325</v>
      </c>
      <c r="Q8" s="724" t="s">
        <v>321</v>
      </c>
      <c r="R8" s="61" t="s">
        <v>947</v>
      </c>
      <c r="S8" s="61" t="s">
        <v>948</v>
      </c>
      <c r="T8" s="720" t="s">
        <v>318</v>
      </c>
    </row>
    <row r="9" spans="1:20">
      <c r="A9" s="88">
        <v>1929</v>
      </c>
      <c r="B9" s="2900"/>
      <c r="C9" s="153"/>
      <c r="D9" s="257">
        <f>TableUS11!P12</f>
        <v>0.30586221742745151</v>
      </c>
      <c r="E9" s="257">
        <f>TableUS11!Q12</f>
        <v>0.69413778257254832</v>
      </c>
      <c r="F9" s="256">
        <f>TableUS11!N12</f>
        <v>0.31275085118175694</v>
      </c>
      <c r="G9" s="400"/>
      <c r="H9" s="401">
        <f>TableUS13!B9</f>
        <v>0.10969116080937165</v>
      </c>
      <c r="I9" s="401">
        <f>TableUS13!M9</f>
        <v>0.1409625578454653</v>
      </c>
      <c r="J9" s="401">
        <f>TableUS13!N9</f>
        <v>9.5231609508323767E-2</v>
      </c>
      <c r="K9" s="401">
        <f t="shared" ref="K9:K40" si="0">L9*F9+M9*E9</f>
        <v>0.11444986911106789</v>
      </c>
      <c r="L9" s="402">
        <f>1-TableUS12!C9/TableUS11!N12</f>
        <v>0.15458314717119237</v>
      </c>
      <c r="M9" s="401">
        <f>TableUS13!O9</f>
        <v>9.5231609508323767E-2</v>
      </c>
      <c r="N9" s="401">
        <f>(1-I9)*F9</f>
        <v>0.26866469123083003</v>
      </c>
      <c r="O9" s="401">
        <f>TableUS12!C9</f>
        <v>0.26440484032561173</v>
      </c>
      <c r="P9" s="401"/>
      <c r="Q9" s="400"/>
      <c r="R9" s="403">
        <f>TableUS12!I9</f>
        <v>3.6208732694355691E-2</v>
      </c>
      <c r="S9" s="403">
        <f>TableUS12!J9</f>
        <v>7.3482428115015971E-2</v>
      </c>
      <c r="T9" s="404"/>
    </row>
    <row r="10" spans="1:20">
      <c r="A10" s="86">
        <f t="shared" ref="A10:A28" si="1">A9+1</f>
        <v>1930</v>
      </c>
      <c r="B10" s="2901">
        <f>TableUS1!D70/TableUS1!D69-1</f>
        <v>-8.3648208631884269E-2</v>
      </c>
      <c r="C10" s="50"/>
      <c r="D10" s="253">
        <f>TableUS11!P13</f>
        <v>0.27811339944063046</v>
      </c>
      <c r="E10" s="253">
        <f>TableUS11!Q13</f>
        <v>0.72188660055936926</v>
      </c>
      <c r="F10" s="252">
        <f>TableUS11!N13</f>
        <v>0.28601853778055142</v>
      </c>
      <c r="G10" s="405"/>
      <c r="H10" s="406">
        <f>TableUS13!B10</f>
        <v>0.11821471652593483</v>
      </c>
      <c r="I10" s="406">
        <f>TableUS13!M10</f>
        <v>0.14200582130435357</v>
      </c>
      <c r="J10" s="406">
        <f>TableUS13!N10</f>
        <v>0.10841858227281509</v>
      </c>
      <c r="K10" s="406">
        <f t="shared" si="0"/>
        <v>0.12370730963063258</v>
      </c>
      <c r="L10" s="407">
        <f>1-TableUS12!C10/TableUS11!N13</f>
        <v>0.15887567354500931</v>
      </c>
      <c r="M10" s="406">
        <f>TableUS13!O10</f>
        <v>0.10841858227281509</v>
      </c>
      <c r="N10" s="406">
        <f t="shared" ref="N10:N73" si="2">(1-I10)*F10</f>
        <v>0.24540224041475392</v>
      </c>
      <c r="O10" s="406">
        <f>TableUS12!C10</f>
        <v>0.24057714994430762</v>
      </c>
      <c r="P10" s="406"/>
      <c r="Q10" s="405"/>
      <c r="R10" s="408">
        <f>TableUS12!I10</f>
        <v>3.2569360675512658E-2</v>
      </c>
      <c r="S10" s="408">
        <f>TableUS12!J10</f>
        <v>4.4632086851628464E-2</v>
      </c>
      <c r="T10" s="409"/>
    </row>
    <row r="11" spans="1:20">
      <c r="A11" s="86">
        <f t="shared" si="1"/>
        <v>1931</v>
      </c>
      <c r="B11" s="2901">
        <f>TableUS1!D71/TableUS1!D70-1</f>
        <v>-9.3246623087892E-2</v>
      </c>
      <c r="C11" s="50"/>
      <c r="D11" s="253">
        <f>TableUS11!P14</f>
        <v>0.2249076333217149</v>
      </c>
      <c r="E11" s="253">
        <f>TableUS11!Q14</f>
        <v>0.77509236667828496</v>
      </c>
      <c r="F11" s="252">
        <f>TableUS11!N14</f>
        <v>0.23806552805855699</v>
      </c>
      <c r="G11" s="405"/>
      <c r="H11" s="406">
        <f>TableUS13!B11</f>
        <v>0.12611275964391691</v>
      </c>
      <c r="I11" s="406">
        <f>TableUS13!M11</f>
        <v>0.15609281479345127</v>
      </c>
      <c r="J11" s="406">
        <f>TableUS13!N11</f>
        <v>0.11642599473113513</v>
      </c>
      <c r="K11" s="406">
        <f t="shared" si="0"/>
        <v>0.13333593627986881</v>
      </c>
      <c r="L11" s="407">
        <f>1-TableUS12!C11/TableUS11!N14</f>
        <v>0.18102174150236339</v>
      </c>
      <c r="M11" s="406">
        <f>TableUS13!O11</f>
        <v>0.11642599473113513</v>
      </c>
      <c r="N11" s="406">
        <f t="shared" si="2"/>
        <v>0.20090520967860748</v>
      </c>
      <c r="O11" s="406">
        <f>TableUS12!C11</f>
        <v>0.19497049157771726</v>
      </c>
      <c r="P11" s="406"/>
      <c r="Q11" s="405"/>
      <c r="R11" s="408">
        <f>TableUS12!I11</f>
        <v>3.2640949554896138E-2</v>
      </c>
      <c r="S11" s="408">
        <f>TableUS12!J11</f>
        <v>7.4183976261127556E-3</v>
      </c>
      <c r="T11" s="409"/>
    </row>
    <row r="12" spans="1:20">
      <c r="A12" s="86">
        <f t="shared" si="1"/>
        <v>1932</v>
      </c>
      <c r="B12" s="2901">
        <f>TableUS1!D72/TableUS1!D71-1</f>
        <v>-0.14146335474654681</v>
      </c>
      <c r="C12" s="50"/>
      <c r="D12" s="253">
        <f>TableUS11!P15</f>
        <v>0.17187165309765329</v>
      </c>
      <c r="E12" s="253">
        <f>TableUS11!Q15</f>
        <v>0.82588619443597877</v>
      </c>
      <c r="F12" s="252">
        <f>TableUS11!N15</f>
        <v>0.18980887282859499</v>
      </c>
      <c r="G12" s="405"/>
      <c r="H12" s="406">
        <f>TableUS13!B12</f>
        <v>0.15264187866927592</v>
      </c>
      <c r="I12" s="406">
        <f>TableUS13!M12</f>
        <v>0.18620870376330112</v>
      </c>
      <c r="J12" s="406">
        <f>TableUS13!N12</f>
        <v>0.1444439348040526</v>
      </c>
      <c r="K12" s="406">
        <f t="shared" si="0"/>
        <v>0.16246610444657</v>
      </c>
      <c r="L12" s="407">
        <f>1-TableUS12!C12/TableUS11!N15</f>
        <v>0.22744907642372592</v>
      </c>
      <c r="M12" s="406">
        <f>TableUS13!O12</f>
        <v>0.1444439348040526</v>
      </c>
      <c r="N12" s="406">
        <f t="shared" si="2"/>
        <v>0.15446480865640905</v>
      </c>
      <c r="O12" s="406">
        <f>TableUS12!C12</f>
        <v>0.14663702000670262</v>
      </c>
      <c r="P12" s="406"/>
      <c r="Q12" s="405"/>
      <c r="R12" s="408">
        <f>TableUS12!I12</f>
        <v>-1.3698630136986301E-2</v>
      </c>
      <c r="S12" s="408">
        <f>TableUS12!J12</f>
        <v>-7.6320939334637974E-2</v>
      </c>
      <c r="T12" s="409"/>
    </row>
    <row r="13" spans="1:20">
      <c r="A13" s="86">
        <f t="shared" si="1"/>
        <v>1933</v>
      </c>
      <c r="B13" s="2901">
        <f>TableUS1!D73/TableUS1!D72-1</f>
        <v>-1.8711196320542078E-2</v>
      </c>
      <c r="C13" s="50"/>
      <c r="D13" s="253">
        <f>TableUS11!P16</f>
        <v>0.15425104860597089</v>
      </c>
      <c r="E13" s="253">
        <f>TableUS11!Q16</f>
        <v>0.84574895139402928</v>
      </c>
      <c r="F13" s="252">
        <f>TableUS11!N16</f>
        <v>0.17567962003454232</v>
      </c>
      <c r="G13" s="405"/>
      <c r="H13" s="406">
        <f>TableUS13!B13</f>
        <v>0.17213114754098363</v>
      </c>
      <c r="I13" s="406">
        <f>TableUS13!M13</f>
        <v>0.22979663082863089</v>
      </c>
      <c r="J13" s="406">
        <f>TableUS13!N13</f>
        <v>0.15932211444949929</v>
      </c>
      <c r="K13" s="406">
        <f t="shared" si="0"/>
        <v>0.18331381733021085</v>
      </c>
      <c r="L13" s="407">
        <f>1-TableUS12!C13/TableUS11!N16</f>
        <v>0.27645384303038656</v>
      </c>
      <c r="M13" s="406">
        <f>TableUS13!O13</f>
        <v>0.15932211444949929</v>
      </c>
      <c r="N13" s="406">
        <f t="shared" si="2"/>
        <v>0.13530903524535046</v>
      </c>
      <c r="O13" s="406">
        <f>TableUS12!C13</f>
        <v>0.12711231393387501</v>
      </c>
      <c r="P13" s="406"/>
      <c r="Q13" s="405"/>
      <c r="R13" s="408">
        <f>TableUS12!I13</f>
        <v>-2.0491803278688527E-2</v>
      </c>
      <c r="S13" s="408">
        <f>TableUS12!J13</f>
        <v>-7.7868852459016397E-2</v>
      </c>
      <c r="T13" s="409"/>
    </row>
    <row r="14" spans="1:20">
      <c r="A14" s="86">
        <f t="shared" si="1"/>
        <v>1934</v>
      </c>
      <c r="B14" s="2901">
        <f>TableUS1!D74/TableUS1!D73-1</f>
        <v>0.12856024437332003</v>
      </c>
      <c r="C14" s="50"/>
      <c r="D14" s="253">
        <f>TableUS11!P17</f>
        <v>0.20360632127677891</v>
      </c>
      <c r="E14" s="253">
        <f>TableUS11!Q17</f>
        <v>0.79442904218098132</v>
      </c>
      <c r="F14" s="252">
        <f>TableUS11!N17</f>
        <v>0.22325268669917575</v>
      </c>
      <c r="G14" s="405"/>
      <c r="H14" s="406">
        <f>TableUS13!B14</f>
        <v>0.15662650602409636</v>
      </c>
      <c r="I14" s="406">
        <f>TableUS13!M14</f>
        <v>0.20187683499487274</v>
      </c>
      <c r="J14" s="406">
        <f>TableUS13!N14</f>
        <v>0.14318227243332071</v>
      </c>
      <c r="K14" s="406">
        <f t="shared" si="0"/>
        <v>0.1657023829249076</v>
      </c>
      <c r="L14" s="407">
        <f>1-TableUS12!C14/TableUS11!N17</f>
        <v>0.23271490321822907</v>
      </c>
      <c r="M14" s="406">
        <f>TableUS13!O14</f>
        <v>0.14318227243332071</v>
      </c>
      <c r="N14" s="406">
        <f t="shared" si="2"/>
        <v>0.17818314090424422</v>
      </c>
      <c r="O14" s="406">
        <f>TableUS12!C14</f>
        <v>0.17129845932076745</v>
      </c>
      <c r="P14" s="406"/>
      <c r="Q14" s="405"/>
      <c r="R14" s="408">
        <f>TableUS12!I14</f>
        <v>5.1635111876075727E-3</v>
      </c>
      <c r="S14" s="408">
        <f>TableUS12!J14</f>
        <v>-1.0327022375215147E-2</v>
      </c>
      <c r="T14" s="409"/>
    </row>
    <row r="15" spans="1:20">
      <c r="A15" s="86">
        <f t="shared" si="1"/>
        <v>1935</v>
      </c>
      <c r="B15" s="2901">
        <f>TableUS1!D75/TableUS1!D74-1</f>
        <v>0.11333872560339397</v>
      </c>
      <c r="C15" s="50"/>
      <c r="D15" s="253">
        <f>TableUS11!P18</f>
        <v>0.22116370808678504</v>
      </c>
      <c r="E15" s="253">
        <f>TableUS11!Q18</f>
        <v>0.77883629191321502</v>
      </c>
      <c r="F15" s="252">
        <f>TableUS11!N18</f>
        <v>0.23654832347140042</v>
      </c>
      <c r="G15" s="405"/>
      <c r="H15" s="406">
        <f>TableUS13!B15</f>
        <v>0.15151515151515152</v>
      </c>
      <c r="I15" s="406">
        <f>TableUS13!M15</f>
        <v>0.20621145031838717</v>
      </c>
      <c r="J15" s="406">
        <f>TableUS13!N15</f>
        <v>0.13415454761785217</v>
      </c>
      <c r="K15" s="406">
        <f t="shared" si="0"/>
        <v>0.15932400932400931</v>
      </c>
      <c r="L15" s="407">
        <f>1-TableUS12!C15/TableUS11!N18</f>
        <v>0.23183245651139361</v>
      </c>
      <c r="M15" s="406">
        <f>TableUS13!O15</f>
        <v>0.13415454761785217</v>
      </c>
      <c r="N15" s="406">
        <f t="shared" si="2"/>
        <v>0.18776935061797995</v>
      </c>
      <c r="O15" s="406">
        <f>TableUS12!C15</f>
        <v>0.1817087445573739</v>
      </c>
      <c r="P15" s="406"/>
      <c r="Q15" s="405"/>
      <c r="R15" s="408">
        <f>TableUS12!I15</f>
        <v>3.1818181818181822E-2</v>
      </c>
      <c r="S15" s="408">
        <f>TableUS12!J15</f>
        <v>3.3333333333333333E-2</v>
      </c>
      <c r="T15" s="409"/>
    </row>
    <row r="16" spans="1:20">
      <c r="A16" s="86">
        <f t="shared" si="1"/>
        <v>1936</v>
      </c>
      <c r="B16" s="2901">
        <f>TableUS1!D76/TableUS1!D75-1</f>
        <v>0.11980424800907685</v>
      </c>
      <c r="C16" s="50"/>
      <c r="D16" s="253">
        <f>TableUS11!P19</f>
        <v>0.24328268958185684</v>
      </c>
      <c r="E16" s="253">
        <f>TableUS11!Q19</f>
        <v>0.75822333451452872</v>
      </c>
      <c r="F16" s="252">
        <f>TableUS11!N19</f>
        <v>0.25533088235294116</v>
      </c>
      <c r="G16" s="405"/>
      <c r="H16" s="406">
        <f>TableUS13!B16</f>
        <v>0.15796519410977244</v>
      </c>
      <c r="I16" s="406">
        <f>TableUS13!M16</f>
        <v>0.22059989737624142</v>
      </c>
      <c r="J16" s="406">
        <f>TableUS13!N16</f>
        <v>0.13603544901207154</v>
      </c>
      <c r="K16" s="406">
        <f t="shared" si="0"/>
        <v>0.16482597054886217</v>
      </c>
      <c r="L16" s="407">
        <f>1-TableUS12!C16/TableUS11!N19</f>
        <v>0.24157171360684659</v>
      </c>
      <c r="M16" s="406">
        <f>TableUS13!O16</f>
        <v>0.13603544901207154</v>
      </c>
      <c r="N16" s="406">
        <f t="shared" si="2"/>
        <v>0.19900491590889716</v>
      </c>
      <c r="O16" s="406">
        <f>TableUS12!C16</f>
        <v>0.19365016356619302</v>
      </c>
      <c r="P16" s="406"/>
      <c r="Q16" s="405"/>
      <c r="R16" s="408">
        <f>TableUS12!I16</f>
        <v>4.9531459170013385E-2</v>
      </c>
      <c r="S16" s="408">
        <f>TableUS12!J16</f>
        <v>5.0870147255689425E-2</v>
      </c>
      <c r="T16" s="409"/>
    </row>
    <row r="17" spans="1:22">
      <c r="A17" s="86">
        <f t="shared" si="1"/>
        <v>1937</v>
      </c>
      <c r="B17" s="2901">
        <f>TableUS1!D77/TableUS1!D76-1</f>
        <v>6.8871341058928337E-2</v>
      </c>
      <c r="C17" s="50"/>
      <c r="D17" s="253">
        <f>TableUS11!P20</f>
        <v>0.23271705772734513</v>
      </c>
      <c r="E17" s="253">
        <f>TableUS11!Q20</f>
        <v>0.76594245969892827</v>
      </c>
      <c r="F17" s="252">
        <f>TableUS11!N20</f>
        <v>0.24612188346461053</v>
      </c>
      <c r="G17" s="405"/>
      <c r="H17" s="406">
        <f>TableUS13!B17</f>
        <v>0.16926770708283315</v>
      </c>
      <c r="I17" s="406">
        <f>TableUS13!M17</f>
        <v>0.21509858632593248</v>
      </c>
      <c r="J17" s="406">
        <f>TableUS13!N17</f>
        <v>0.15351970351243782</v>
      </c>
      <c r="K17" s="406">
        <f t="shared" si="0"/>
        <v>0.17292868890183413</v>
      </c>
      <c r="L17" s="407">
        <f>1-TableUS12!C17/TableUS11!N20</f>
        <v>0.22973133870671925</v>
      </c>
      <c r="M17" s="406">
        <f>TableUS13!O17</f>
        <v>0.15195237926128102</v>
      </c>
      <c r="N17" s="406">
        <f t="shared" si="2"/>
        <v>0.19318141426749691</v>
      </c>
      <c r="O17" s="406">
        <f>TableUS12!C17</f>
        <v>0.18957997369126642</v>
      </c>
      <c r="P17" s="406"/>
      <c r="Q17" s="405"/>
      <c r="R17" s="408">
        <f>TableUS12!I17</f>
        <v>4.561824729891957E-2</v>
      </c>
      <c r="S17" s="408">
        <f>TableUS12!J17</f>
        <v>5.4021608643457383E-2</v>
      </c>
      <c r="T17" s="409"/>
    </row>
    <row r="18" spans="1:22">
      <c r="A18" s="86">
        <f t="shared" si="1"/>
        <v>1938</v>
      </c>
      <c r="B18" s="2901">
        <f>TableUS1!D78/TableUS1!D77-1</f>
        <v>-5.2900201996966101E-2</v>
      </c>
      <c r="C18" s="50"/>
      <c r="D18" s="253">
        <f>TableUS11!P21</f>
        <v>0.21219099246441039</v>
      </c>
      <c r="E18" s="253">
        <f>TableUS11!Q21</f>
        <v>0.78634057875438557</v>
      </c>
      <c r="F18" s="252">
        <f>TableUS11!N21</f>
        <v>0.22687528027645151</v>
      </c>
      <c r="G18" s="405"/>
      <c r="H18" s="406">
        <f>TableUS13!B18</f>
        <v>0.17624020887728462</v>
      </c>
      <c r="I18" s="406">
        <f>TableUS13!M18</f>
        <v>0.21131433649801934</v>
      </c>
      <c r="J18" s="406">
        <f>TableUS13!N18</f>
        <v>0.16502355955707038</v>
      </c>
      <c r="K18" s="406">
        <f t="shared" si="0"/>
        <v>0.17509575459219479</v>
      </c>
      <c r="L18" s="407">
        <f>1-TableUS12!C18/TableUS11!N21</f>
        <v>0.22857690067596603</v>
      </c>
      <c r="M18" s="406">
        <f>TableUS13!O18</f>
        <v>0.15672255701445326</v>
      </c>
      <c r="N18" s="406">
        <f t="shared" si="2"/>
        <v>0.17893328095703098</v>
      </c>
      <c r="O18" s="406">
        <f>TableUS12!C18</f>
        <v>0.17501683187086911</v>
      </c>
      <c r="P18" s="406"/>
      <c r="Q18" s="405"/>
      <c r="R18" s="408">
        <f>TableUS12!I18</f>
        <v>1.0443864229765015E-2</v>
      </c>
      <c r="S18" s="408">
        <f>TableUS12!J18</f>
        <v>1.8276762402088774E-2</v>
      </c>
      <c r="T18" s="409"/>
    </row>
    <row r="19" spans="1:22">
      <c r="A19" s="86">
        <f t="shared" si="1"/>
        <v>1939</v>
      </c>
      <c r="B19" s="2901">
        <f>TableUS1!D79/TableUS1!D78-1</f>
        <v>8.1077798529612277E-2</v>
      </c>
      <c r="C19" s="50"/>
      <c r="D19" s="253">
        <f>TableUS11!P22</f>
        <v>0.23216228260869562</v>
      </c>
      <c r="E19" s="253">
        <f>TableUS11!Q22</f>
        <v>0.76783771739130435</v>
      </c>
      <c r="F19" s="252">
        <f>TableUS11!N22</f>
        <v>0.24574923913043475</v>
      </c>
      <c r="G19" s="405"/>
      <c r="H19" s="406">
        <f>TableUS13!B19</f>
        <v>0.16585365853658537</v>
      </c>
      <c r="I19" s="406">
        <f>TableUS13!M19</f>
        <v>0.20718514025357948</v>
      </c>
      <c r="J19" s="406">
        <f>TableUS13!N19</f>
        <v>0.1515032407184701</v>
      </c>
      <c r="K19" s="406">
        <f t="shared" si="0"/>
        <v>0.16358695652173907</v>
      </c>
      <c r="L19" s="407">
        <f>1-TableUS12!C19/TableUS11!N22</f>
        <v>0.22207241558477198</v>
      </c>
      <c r="M19" s="406">
        <f>TableUS13!O19</f>
        <v>0.1419737880685128</v>
      </c>
      <c r="N19" s="406">
        <f t="shared" si="2"/>
        <v>0.19483364855398519</v>
      </c>
      <c r="O19" s="406">
        <f>TableUS12!C19</f>
        <v>0.19117511196861933</v>
      </c>
      <c r="P19" s="406"/>
      <c r="Q19" s="405"/>
      <c r="R19" s="408">
        <f>TableUS12!I19</f>
        <v>3.2926829268292684E-2</v>
      </c>
      <c r="S19" s="408">
        <f>TableUS12!J19</f>
        <v>4.7560975609756105E-2</v>
      </c>
      <c r="T19" s="409"/>
    </row>
    <row r="20" spans="1:22">
      <c r="A20" s="87">
        <f t="shared" si="1"/>
        <v>1940</v>
      </c>
      <c r="B20" s="2902">
        <f>TableUS1!D80/TableUS1!D79-1</f>
        <v>9.5667367535744452E-2</v>
      </c>
      <c r="C20" s="149"/>
      <c r="D20" s="248">
        <f>TableUS11!P23</f>
        <v>0.26316573723703118</v>
      </c>
      <c r="E20" s="248">
        <f>TableUS11!Q23</f>
        <v>0.73805825297104721</v>
      </c>
      <c r="F20" s="247">
        <f>TableUS11!N23</f>
        <v>0.27785361973397121</v>
      </c>
      <c r="G20" s="410"/>
      <c r="H20" s="411">
        <f>TableUS13!B20</f>
        <v>0.176017601760176</v>
      </c>
      <c r="I20" s="411">
        <f>TableUS13!M20</f>
        <v>0.23873704466668533</v>
      </c>
      <c r="J20" s="411">
        <f>TableUS13!N20</f>
        <v>0.15079310047538574</v>
      </c>
      <c r="K20" s="411">
        <f t="shared" si="0"/>
        <v>0.17212749426717455</v>
      </c>
      <c r="L20" s="412">
        <f>1-TableUS12!C20/TableUS11!N23</f>
        <v>0.25061498973777419</v>
      </c>
      <c r="M20" s="411">
        <f>TableUS13!O20</f>
        <v>0.13886872993609434</v>
      </c>
      <c r="N20" s="411">
        <f t="shared" si="2"/>
        <v>0.21151966770874192</v>
      </c>
      <c r="O20" s="411">
        <f>TableUS12!C20</f>
        <v>0.20821933767573861</v>
      </c>
      <c r="P20" s="411"/>
      <c r="Q20" s="410"/>
      <c r="R20" s="413">
        <f>TableUS12!I20</f>
        <v>4.1804180418041799E-2</v>
      </c>
      <c r="S20" s="413">
        <f>TableUS12!J20</f>
        <v>7.2607260726072598E-2</v>
      </c>
      <c r="T20" s="414"/>
    </row>
    <row r="21" spans="1:22">
      <c r="A21" s="86">
        <f t="shared" si="1"/>
        <v>1941</v>
      </c>
      <c r="B21" s="2901">
        <f>TableUS1!D81/TableUS1!D80-1</f>
        <v>0.19366379287363311</v>
      </c>
      <c r="C21" s="50"/>
      <c r="D21" s="253">
        <f>TableUS11!P24</f>
        <v>0.28744179620034543</v>
      </c>
      <c r="E21" s="253">
        <f>TableUS11!Q24</f>
        <v>0.71255820379965462</v>
      </c>
      <c r="F21" s="252">
        <f>TableUS11!N24</f>
        <v>0.29887036762891683</v>
      </c>
      <c r="G21" s="405"/>
      <c r="H21" s="406">
        <f>TableUS13!B21</f>
        <v>0.20293609671848015</v>
      </c>
      <c r="I21" s="406">
        <f>TableUS13!M21</f>
        <v>0.33904754745139964</v>
      </c>
      <c r="J21" s="406">
        <f>TableUS13!N21</f>
        <v>0.14408746983554233</v>
      </c>
      <c r="K21" s="406">
        <f t="shared" si="0"/>
        <v>0.20227485812978035</v>
      </c>
      <c r="L21" s="407">
        <f>1-TableUS12!C21/TableUS11!N24</f>
        <v>0.35060517178502004</v>
      </c>
      <c r="M21" s="406">
        <f>TableUS13!O21</f>
        <v>0.13681599766298158</v>
      </c>
      <c r="N21" s="406">
        <f t="shared" si="2"/>
        <v>0.1975391024784344</v>
      </c>
      <c r="O21" s="406">
        <f>TableUS12!C21</f>
        <v>0.19408487104492836</v>
      </c>
      <c r="P21" s="406"/>
      <c r="Q21" s="405"/>
      <c r="R21" s="408">
        <f>TableUS12!I21</f>
        <v>9.4127806563039734E-2</v>
      </c>
      <c r="S21" s="408">
        <f>TableUS12!J21</f>
        <v>0.1217616580310881</v>
      </c>
      <c r="T21" s="409"/>
    </row>
    <row r="22" spans="1:22">
      <c r="A22" s="86">
        <f t="shared" si="1"/>
        <v>1942</v>
      </c>
      <c r="B22" s="2901">
        <f>TableUS1!D82/TableUS1!D81-1</f>
        <v>0.19703529048968749</v>
      </c>
      <c r="C22" s="50"/>
      <c r="D22" s="253">
        <f>TableUS11!P25</f>
        <v>0.28387186962711702</v>
      </c>
      <c r="E22" s="253">
        <f>TableUS11!Q25</f>
        <v>0.71612813037288281</v>
      </c>
      <c r="F22" s="252">
        <f>TableUS11!N25</f>
        <v>0.29398747656353319</v>
      </c>
      <c r="G22" s="405"/>
      <c r="H22" s="406">
        <f>TableUS13!B22</f>
        <v>0.20668896321070232</v>
      </c>
      <c r="I22" s="406">
        <f>TableUS13!M22</f>
        <v>0.36662110983974272</v>
      </c>
      <c r="J22" s="406">
        <f>TableUS13!N22</f>
        <v>0.13916225670891624</v>
      </c>
      <c r="K22" s="406">
        <f t="shared" si="0"/>
        <v>0.20543333268892447</v>
      </c>
      <c r="L22" s="407">
        <f>1-TableUS12!C22/TableUS11!N25</f>
        <v>0.3757221277319206</v>
      </c>
      <c r="M22" s="406">
        <f>TableUS13!O22</f>
        <v>0.13262393758849056</v>
      </c>
      <c r="N22" s="406">
        <f t="shared" si="2"/>
        <v>0.1862054616268253</v>
      </c>
      <c r="O22" s="406">
        <f>TableUS12!C22</f>
        <v>0.18352987634254436</v>
      </c>
      <c r="P22" s="406"/>
      <c r="Q22" s="405"/>
      <c r="R22" s="408">
        <f>TableUS12!I22</f>
        <v>0.18729096989966554</v>
      </c>
      <c r="S22" s="408">
        <f>TableUS12!J22</f>
        <v>0.21939799331103677</v>
      </c>
      <c r="T22" s="409"/>
    </row>
    <row r="23" spans="1:22">
      <c r="A23" s="86">
        <f t="shared" si="1"/>
        <v>1943</v>
      </c>
      <c r="B23" s="2901">
        <f>TableUS1!D83/TableUS1!D82-1</f>
        <v>0.16884423384250402</v>
      </c>
      <c r="C23" s="50"/>
      <c r="D23" s="253">
        <f>TableUS11!P26</f>
        <v>0.26585173356898045</v>
      </c>
      <c r="E23" s="253">
        <f>TableUS11!Q26</f>
        <v>0.73414826643101971</v>
      </c>
      <c r="F23" s="252">
        <f>TableUS11!N26</f>
        <v>0.2768854153343695</v>
      </c>
      <c r="G23" s="405"/>
      <c r="H23" s="406">
        <f>TableUS13!B23</f>
        <v>0.25624321389793708</v>
      </c>
      <c r="I23" s="406">
        <f>TableUS13!M23</f>
        <v>0.40652169222070267</v>
      </c>
      <c r="J23" s="406">
        <f>TableUS13!N23</f>
        <v>0.19669336500192103</v>
      </c>
      <c r="K23" s="406">
        <f t="shared" si="0"/>
        <v>0.2575049086926422</v>
      </c>
      <c r="L23" s="407">
        <f>1-TableUS12!C23/TableUS11!N26</f>
        <v>0.41632517292015381</v>
      </c>
      <c r="M23" s="406">
        <f>TableUS13!O23</f>
        <v>0.19373544388510267</v>
      </c>
      <c r="N23" s="406">
        <f t="shared" si="2"/>
        <v>0.16432548774140951</v>
      </c>
      <c r="O23" s="406">
        <f>TableUS12!C23</f>
        <v>0.16161104691621953</v>
      </c>
      <c r="P23" s="406"/>
      <c r="Q23" s="405"/>
      <c r="R23" s="408">
        <f>TableUS12!I23</f>
        <v>0.18458197611292074</v>
      </c>
      <c r="S23" s="408">
        <f>TableUS12!J23</f>
        <v>0.21824104234527691</v>
      </c>
      <c r="T23" s="409"/>
    </row>
    <row r="24" spans="1:22">
      <c r="A24" s="86">
        <f t="shared" si="1"/>
        <v>1944</v>
      </c>
      <c r="B24" s="2901">
        <f>TableUS1!D84/TableUS1!D83-1</f>
        <v>4.9952844534050023E-2</v>
      </c>
      <c r="C24" s="50"/>
      <c r="D24" s="253">
        <f>TableUS11!P27</f>
        <v>0.251023125046548</v>
      </c>
      <c r="E24" s="253">
        <f>TableUS11!Q27</f>
        <v>0.748976874953452</v>
      </c>
      <c r="F24" s="252">
        <f>TableUS11!N27</f>
        <v>0.26452204513294109</v>
      </c>
      <c r="G24" s="405"/>
      <c r="H24" s="406">
        <f>TableUS13!B24</f>
        <v>0.24444444444444444</v>
      </c>
      <c r="I24" s="406">
        <f>TableUS13!M24</f>
        <v>0.37624029881872656</v>
      </c>
      <c r="J24" s="406">
        <f>TableUS13!N24</f>
        <v>0.19465654211109962</v>
      </c>
      <c r="K24" s="406">
        <f t="shared" si="0"/>
        <v>0.24632720291467591</v>
      </c>
      <c r="L24" s="407">
        <f>1-TableUS12!C24/TableUS11!N27</f>
        <v>0.3896053608254747</v>
      </c>
      <c r="M24" s="406">
        <f>TableUS13!O24</f>
        <v>0.19128493931574031</v>
      </c>
      <c r="N24" s="406">
        <f t="shared" si="2"/>
        <v>0.16499819182798267</v>
      </c>
      <c r="O24" s="406">
        <f>TableUS12!C24</f>
        <v>0.16146283829262909</v>
      </c>
      <c r="P24" s="406"/>
      <c r="Q24" s="405"/>
      <c r="R24" s="408">
        <f>TableUS12!I24</f>
        <v>0.1914141414141414</v>
      </c>
      <c r="S24" s="408">
        <f>TableUS12!J24</f>
        <v>0.22777777777777777</v>
      </c>
      <c r="T24" s="409"/>
    </row>
    <row r="25" spans="1:22">
      <c r="A25" s="86">
        <f t="shared" si="1"/>
        <v>1945</v>
      </c>
      <c r="B25" s="2901">
        <f>TableUS1!D85/TableUS1!D84-1</f>
        <v>-2.4305936858898147E-2</v>
      </c>
      <c r="C25" s="50"/>
      <c r="D25" s="253">
        <f>TableUS11!P28</f>
        <v>0.22451980809889849</v>
      </c>
      <c r="E25" s="253">
        <f>TableUS11!Q28</f>
        <v>0.77602308006613929</v>
      </c>
      <c r="F25" s="252">
        <f>TableUS11!N28</f>
        <v>0.24189222938011454</v>
      </c>
      <c r="G25" s="405"/>
      <c r="H25" s="406">
        <f>TableUS13!B25</f>
        <v>0.25365607665153805</v>
      </c>
      <c r="I25" s="406">
        <f>TableUS13!M25</f>
        <v>0.36677364018450154</v>
      </c>
      <c r="J25" s="406">
        <f>TableUS13!N25</f>
        <v>0.21418208365220959</v>
      </c>
      <c r="K25" s="406">
        <f t="shared" si="0"/>
        <v>0.2524085015793856</v>
      </c>
      <c r="L25" s="407">
        <f>1-TableUS12!C25/TableUS11!N28</f>
        <v>0.38136693676087563</v>
      </c>
      <c r="M25" s="406">
        <f>TableUS13!O25</f>
        <v>0.20638407174794615</v>
      </c>
      <c r="N25" s="406">
        <f t="shared" si="2"/>
        <v>0.15317253587802548</v>
      </c>
      <c r="O25" s="406">
        <f>TableUS12!C25</f>
        <v>0.14964253083516119</v>
      </c>
      <c r="P25" s="406"/>
      <c r="Q25" s="405"/>
      <c r="R25" s="408">
        <f>TableUS12!I25</f>
        <v>0.15229450327786181</v>
      </c>
      <c r="S25" s="408">
        <f>TableUS12!J25</f>
        <v>0.17700453857791226</v>
      </c>
      <c r="T25" s="409"/>
    </row>
    <row r="26" spans="1:22">
      <c r="A26" s="86">
        <f t="shared" si="1"/>
        <v>1946</v>
      </c>
      <c r="B26" s="2901">
        <f>TableUS1!D86/TableUS1!D85-1</f>
        <v>-0.10477178499111917</v>
      </c>
      <c r="C26" s="50">
        <f>TableUS1!N86</f>
        <v>3.4807965760322248</v>
      </c>
      <c r="D26" s="253">
        <f>TableUS11!P29</f>
        <v>0.20739412724882209</v>
      </c>
      <c r="E26" s="253">
        <f>TableUS11!Q29</f>
        <v>0.79315352387550586</v>
      </c>
      <c r="F26" s="252">
        <f>TableUS11!N29</f>
        <v>0.22984782334626019</v>
      </c>
      <c r="G26" s="405">
        <f t="shared" ref="G26:G39" si="3">F26/C26</f>
        <v>6.6033110044099369E-2</v>
      </c>
      <c r="H26" s="406">
        <f>TableUS13!B26</f>
        <v>0.25076535750251761</v>
      </c>
      <c r="I26" s="406">
        <f>TableUS13!M26</f>
        <v>0.34820800382220973</v>
      </c>
      <c r="J26" s="406">
        <f>TableUS13!N26</f>
        <v>0.21759194345748745</v>
      </c>
      <c r="K26" s="406">
        <f t="shared" si="0"/>
        <v>0.23751292828923826</v>
      </c>
      <c r="L26" s="407">
        <f>1-TableUS12!C26/TableUS11!N29</f>
        <v>0.36135212671304306</v>
      </c>
      <c r="M26" s="406">
        <f>TableUS13!O26</f>
        <v>0.19473774477858463</v>
      </c>
      <c r="N26" s="406">
        <f t="shared" si="2"/>
        <v>0.14981297159597903</v>
      </c>
      <c r="O26" s="406">
        <f>TableUS12!C26</f>
        <v>0.14679182355972525</v>
      </c>
      <c r="P26" s="739">
        <f>(1-I26)*G26</f>
        <v>4.303985260947122E-2</v>
      </c>
      <c r="Q26" s="740">
        <f t="shared" ref="Q26:Q39" si="4">(1-L26)*G26</f>
        <v>4.217190529618766E-2</v>
      </c>
      <c r="R26" s="408">
        <f>TableUS12!I26</f>
        <v>7.3514602215508554E-2</v>
      </c>
      <c r="S26" s="408">
        <f>TableUS12!J26</f>
        <v>9.0130916414904325E-2</v>
      </c>
      <c r="T26" s="409">
        <f>TableUS12!L26</f>
        <v>0.10272306143001006</v>
      </c>
      <c r="V26" s="716"/>
    </row>
    <row r="27" spans="1:22">
      <c r="A27" s="86">
        <f t="shared" si="1"/>
        <v>1947</v>
      </c>
      <c r="B27" s="2901">
        <f>TableUS1!D87/TableUS1!D86-1</f>
        <v>-1.7373523058355156E-2</v>
      </c>
      <c r="C27" s="50">
        <f>TableUS1!N87</f>
        <v>3.4974687933425792</v>
      </c>
      <c r="D27" s="253">
        <f>TableUS11!P30</f>
        <v>0.23034135327662142</v>
      </c>
      <c r="E27" s="253">
        <f>TableUS11!Q30</f>
        <v>0.76965864672337858</v>
      </c>
      <c r="F27" s="252">
        <f>TableUS11!N30</f>
        <v>0.25155208186514844</v>
      </c>
      <c r="G27" s="405">
        <f t="shared" si="3"/>
        <v>7.1924038991849487E-2</v>
      </c>
      <c r="H27" s="406">
        <f>TableUS13!B27</f>
        <v>0.25883957466481738</v>
      </c>
      <c r="I27" s="406">
        <f>TableUS13!M27</f>
        <v>0.36256752174123175</v>
      </c>
      <c r="J27" s="406">
        <f>TableUS13!N27</f>
        <v>0.22013422877244504</v>
      </c>
      <c r="K27" s="406">
        <f t="shared" si="0"/>
        <v>0.25092408966111135</v>
      </c>
      <c r="L27" s="407">
        <f>1-TableUS12!C27/TableUS11!N30</f>
        <v>0.37359476144227</v>
      </c>
      <c r="M27" s="406">
        <f>TableUS13!O27</f>
        <v>0.20391578827126766</v>
      </c>
      <c r="N27" s="406">
        <f t="shared" si="2"/>
        <v>0.16034746695445412</v>
      </c>
      <c r="O27" s="406">
        <f>TableUS12!C27</f>
        <v>0.15757354185043193</v>
      </c>
      <c r="P27" s="739">
        <f t="shared" ref="P27:P90" si="5">(1-I27)*G27</f>
        <v>4.5846718420954898E-2</v>
      </c>
      <c r="Q27" s="740">
        <f t="shared" si="4"/>
        <v>4.5053594802724951E-2</v>
      </c>
      <c r="R27" s="408">
        <f>TableUS12!I27</f>
        <v>2.9126213592233007E-2</v>
      </c>
      <c r="S27" s="408">
        <f>TableUS12!J27</f>
        <v>5.640314378178455E-2</v>
      </c>
      <c r="T27" s="409">
        <f>TableUS12!L27</f>
        <v>7.56380027739251E-2</v>
      </c>
      <c r="V27" s="716"/>
    </row>
    <row r="28" spans="1:22">
      <c r="A28" s="86">
        <f t="shared" si="1"/>
        <v>1948</v>
      </c>
      <c r="B28" s="2901">
        <f>TableUS1!D88/TableUS1!D87-1</f>
        <v>6.2059460839552605E-2</v>
      </c>
      <c r="C28" s="50">
        <f>TableUS1!N88</f>
        <v>3.4891040807914262</v>
      </c>
      <c r="D28" s="253">
        <f>TableUS11!P31</f>
        <v>0.25544907826721458</v>
      </c>
      <c r="E28" s="253">
        <f>TableUS11!Q31</f>
        <v>0.74455092173278548</v>
      </c>
      <c r="F28" s="252">
        <f>TableUS11!N31</f>
        <v>0.27429507506339518</v>
      </c>
      <c r="G28" s="405">
        <f t="shared" si="3"/>
        <v>7.8614758606220025E-2</v>
      </c>
      <c r="H28" s="406">
        <f>TableUS13!B28</f>
        <v>0.23512366034624899</v>
      </c>
      <c r="I28" s="406">
        <f>TableUS13!M28</f>
        <v>0.32961157456559087</v>
      </c>
      <c r="J28" s="406">
        <f>TableUS13!N28</f>
        <v>0.19642226315425615</v>
      </c>
      <c r="K28" s="406">
        <f t="shared" si="0"/>
        <v>0.22882538673847241</v>
      </c>
      <c r="L28" s="407">
        <f>1-TableUS12!C28/TableUS11!N31</f>
        <v>0.33862816709612675</v>
      </c>
      <c r="M28" s="406">
        <f>TableUS13!O28</f>
        <v>0.18258166669095721</v>
      </c>
      <c r="N28" s="406">
        <f t="shared" si="2"/>
        <v>0.18388424347616256</v>
      </c>
      <c r="O28" s="406">
        <f>TableUS12!C28</f>
        <v>0.18141103655118315</v>
      </c>
      <c r="P28" s="739">
        <f t="shared" si="5"/>
        <v>5.2702424237930007E-2</v>
      </c>
      <c r="Q28" s="740">
        <f t="shared" si="4"/>
        <v>5.1993586992691285E-2</v>
      </c>
      <c r="R28" s="408">
        <f>TableUS12!I28</f>
        <v>4.9876339653751031E-2</v>
      </c>
      <c r="S28" s="408">
        <f>TableUS12!J28</f>
        <v>9.6867271228359447E-2</v>
      </c>
      <c r="T28" s="409">
        <f>TableUS12!L28</f>
        <v>0.1106603462489695</v>
      </c>
      <c r="V28" s="716"/>
    </row>
    <row r="29" spans="1:22">
      <c r="A29" s="88">
        <v>1949</v>
      </c>
      <c r="B29" s="2900">
        <f>TableUS1!D89/TableUS1!D88-1</f>
        <v>-1.9199209065048017E-2</v>
      </c>
      <c r="C29" s="153">
        <f>TableUS1!N89</f>
        <v>3.8516795789473686</v>
      </c>
      <c r="D29" s="257">
        <f>TableUS11!P32</f>
        <v>0.24822858194806596</v>
      </c>
      <c r="E29" s="257">
        <f>TableUS11!Q32</f>
        <v>0.75177141805193415</v>
      </c>
      <c r="F29" s="256">
        <f>TableUS11!N32</f>
        <v>0.26808973860640328</v>
      </c>
      <c r="G29" s="400">
        <f t="shared" si="3"/>
        <v>6.9603333587699406E-2</v>
      </c>
      <c r="H29" s="401">
        <f>TableUS13!B29</f>
        <v>0.22609263157894735</v>
      </c>
      <c r="I29" s="401">
        <f>TableUS13!M29</f>
        <v>0.30268098208150029</v>
      </c>
      <c r="J29" s="401">
        <f>TableUS13!N29</f>
        <v>0.19514290672580015</v>
      </c>
      <c r="K29" s="401">
        <f t="shared" si="0"/>
        <v>0.21479589350044259</v>
      </c>
      <c r="L29" s="402">
        <f>1-TableUS12!C29/TableUS11!N32</f>
        <v>0.3121043781525551</v>
      </c>
      <c r="M29" s="401">
        <f>TableUS13!O29</f>
        <v>0.17441992232611281</v>
      </c>
      <c r="N29" s="401">
        <f t="shared" si="2"/>
        <v>0.18694407323904444</v>
      </c>
      <c r="O29" s="401">
        <f>TableUS12!C29</f>
        <v>0.18441775744957073</v>
      </c>
      <c r="P29" s="739">
        <f t="shared" si="5"/>
        <v>4.8535728221228272E-2</v>
      </c>
      <c r="Q29" s="741">
        <f t="shared" si="4"/>
        <v>4.7879828440965631E-2</v>
      </c>
      <c r="R29" s="403">
        <f>TableUS12!I29</f>
        <v>3.5789473684210524E-2</v>
      </c>
      <c r="S29" s="403">
        <f>TableUS12!J29</f>
        <v>8.3368421052631578E-2</v>
      </c>
      <c r="T29" s="747">
        <f>TableUS12!L29</f>
        <v>0.10252884210526315</v>
      </c>
      <c r="V29" s="716"/>
    </row>
    <row r="30" spans="1:22">
      <c r="A30" s="86">
        <f t="shared" ref="A30:A50" si="6">A29+1</f>
        <v>1950</v>
      </c>
      <c r="B30" s="2901">
        <f>TableUS1!D90/TableUS1!D89-1</f>
        <v>9.9254797747644119E-2</v>
      </c>
      <c r="C30" s="50">
        <f>TableUS1!N90</f>
        <v>3.6544514967790835</v>
      </c>
      <c r="D30" s="253">
        <f>TableUS11!P33</f>
        <v>0.26939346366070099</v>
      </c>
      <c r="E30" s="253">
        <f>TableUS11!Q33</f>
        <v>0.73102135705378646</v>
      </c>
      <c r="F30" s="252">
        <f>TableUS11!N33</f>
        <v>0.28806039581262494</v>
      </c>
      <c r="G30" s="405">
        <f t="shared" si="3"/>
        <v>7.882452293224089E-2</v>
      </c>
      <c r="H30" s="406">
        <f>TableUS13!B30</f>
        <v>0.24983705949223192</v>
      </c>
      <c r="I30" s="406">
        <f>TableUS13!M30</f>
        <v>0.37331442205193099</v>
      </c>
      <c r="J30" s="406">
        <f>TableUS13!N30</f>
        <v>0.19691745771000646</v>
      </c>
      <c r="K30" s="406">
        <f t="shared" si="0"/>
        <v>0.23329925949771091</v>
      </c>
      <c r="L30" s="407">
        <f>1-TableUS12!C30/TableUS11!N33</f>
        <v>0.38252262954055993</v>
      </c>
      <c r="M30" s="406">
        <f>TableUS13!O30</f>
        <v>0.1684077191959702</v>
      </c>
      <c r="N30" s="406">
        <f t="shared" si="2"/>
        <v>0.18052329563378439</v>
      </c>
      <c r="O30" s="406">
        <f>TableUS12!C30</f>
        <v>0.17787077573988513</v>
      </c>
      <c r="P30" s="739">
        <f t="shared" si="5"/>
        <v>4.9398191710272203E-2</v>
      </c>
      <c r="Q30" s="740">
        <f t="shared" si="4"/>
        <v>4.8672359147919939E-2</v>
      </c>
      <c r="R30" s="408">
        <f>TableUS12!I30</f>
        <v>5.3429329291398257E-2</v>
      </c>
      <c r="S30" s="408">
        <f>TableUS12!J30</f>
        <v>8.7154225085259579E-2</v>
      </c>
      <c r="T30" s="409">
        <f>TableUS12!L30</f>
        <v>9.3135278514588873E-2</v>
      </c>
      <c r="V30" s="716"/>
    </row>
    <row r="31" spans="1:22">
      <c r="A31" s="86">
        <f t="shared" si="6"/>
        <v>1951</v>
      </c>
      <c r="B31" s="2901">
        <f>TableUS1!D91/TableUS1!D90-1</f>
        <v>7.382216771921124E-2</v>
      </c>
      <c r="C31" s="50">
        <f>TableUS1!N91</f>
        <v>3.4423052995391705</v>
      </c>
      <c r="D31" s="253">
        <f>TableUS11!P34</f>
        <v>0.26263667582047551</v>
      </c>
      <c r="E31" s="253">
        <f>TableUS11!Q34</f>
        <v>0.73772134290390368</v>
      </c>
      <c r="F31" s="252">
        <f>TableUS11!N34</f>
        <v>0.2791055371419226</v>
      </c>
      <c r="G31" s="405">
        <f t="shared" si="3"/>
        <v>8.1080994524014793E-2</v>
      </c>
      <c r="H31" s="406">
        <f>TableUS13!B31</f>
        <v>0.26920671494404214</v>
      </c>
      <c r="I31" s="406">
        <f>TableUS13!M31</f>
        <v>0.40908785595345298</v>
      </c>
      <c r="J31" s="406">
        <f>TableUS13!N31</f>
        <v>0.21198275786541365</v>
      </c>
      <c r="K31" s="406">
        <f t="shared" si="0"/>
        <v>0.26002964502278492</v>
      </c>
      <c r="L31" s="407">
        <f>1-TableUS12!C31/TableUS11!N34</f>
        <v>0.42206073781402498</v>
      </c>
      <c r="M31" s="406">
        <f>TableUS13!O31</f>
        <v>0.19279658567125435</v>
      </c>
      <c r="N31" s="406">
        <f t="shared" si="2"/>
        <v>0.16492685136779664</v>
      </c>
      <c r="O31" s="406">
        <f>TableUS12!C31</f>
        <v>0.16130604820782299</v>
      </c>
      <c r="P31" s="739">
        <f t="shared" si="5"/>
        <v>4.7911744315611918E-2</v>
      </c>
      <c r="Q31" s="740">
        <f t="shared" si="4"/>
        <v>4.685989015251419E-2</v>
      </c>
      <c r="R31" s="408">
        <f>TableUS12!I31</f>
        <v>6.0566161948650429E-2</v>
      </c>
      <c r="S31" s="408">
        <f>TableUS12!J31</f>
        <v>9.2495062541145492E-2</v>
      </c>
      <c r="T31" s="409">
        <f>TableUS12!L31</f>
        <v>0.11290223831468073</v>
      </c>
      <c r="V31" s="716"/>
    </row>
    <row r="32" spans="1:22">
      <c r="A32" s="86">
        <f t="shared" si="6"/>
        <v>1952</v>
      </c>
      <c r="B32" s="2901">
        <f>TableUS1!D92/TableUS1!D91-1</f>
        <v>3.9736523865846918E-2</v>
      </c>
      <c r="C32" s="50">
        <f>TableUS1!N92</f>
        <v>3.4693828197945846</v>
      </c>
      <c r="D32" s="253">
        <f>TableUS11!P35</f>
        <v>0.24436114682785157</v>
      </c>
      <c r="E32" s="253">
        <f>TableUS11!Q35</f>
        <v>0.75631891709815735</v>
      </c>
      <c r="F32" s="252">
        <f>TableUS11!N35</f>
        <v>0.26034264908906413</v>
      </c>
      <c r="G32" s="405">
        <f t="shared" si="3"/>
        <v>7.5040046778256222E-2</v>
      </c>
      <c r="H32" s="406">
        <f>TableUS13!B32</f>
        <v>0.26924992219109867</v>
      </c>
      <c r="I32" s="406">
        <f>TableUS13!M32</f>
        <v>0.38521810425629788</v>
      </c>
      <c r="J32" s="406">
        <f>TableUS13!N32</f>
        <v>0.22526508080816343</v>
      </c>
      <c r="K32" s="406">
        <f t="shared" si="0"/>
        <v>0.25945646192329386</v>
      </c>
      <c r="L32" s="407">
        <f>1-TableUS12!C32/TableUS11!N35</f>
        <v>0.39836843391171517</v>
      </c>
      <c r="M32" s="406">
        <f>TableUS13!O32</f>
        <v>0.20592393632413031</v>
      </c>
      <c r="N32" s="406">
        <f t="shared" si="2"/>
        <v>0.16005394734991224</v>
      </c>
      <c r="O32" s="406">
        <f>TableUS12!C32</f>
        <v>0.15663035569102643</v>
      </c>
      <c r="P32" s="739">
        <f t="shared" si="5"/>
        <v>4.6133262215032445E-2</v>
      </c>
      <c r="Q32" s="740">
        <f t="shared" si="4"/>
        <v>4.5146460862540441E-2</v>
      </c>
      <c r="R32" s="408">
        <f>TableUS12!I32</f>
        <v>5.9757236227824459E-2</v>
      </c>
      <c r="S32" s="408">
        <f>TableUS12!J32</f>
        <v>9.3681917211328972E-2</v>
      </c>
      <c r="T32" s="409">
        <f>TableUS12!L32</f>
        <v>0.13159632741985683</v>
      </c>
      <c r="V32" s="716"/>
    </row>
    <row r="33" spans="1:22">
      <c r="A33" s="86">
        <f t="shared" si="6"/>
        <v>1953</v>
      </c>
      <c r="B33" s="2901">
        <f>TableUS1!D93/TableUS1!D92-1</f>
        <v>4.1333681707848013E-2</v>
      </c>
      <c r="C33" s="50">
        <f>TableUS1!N93</f>
        <v>3.3938964855286473</v>
      </c>
      <c r="D33" s="253">
        <f>TableUS11!P36</f>
        <v>0.23607479747158486</v>
      </c>
      <c r="E33" s="253">
        <f>TableUS11!Q36</f>
        <v>0.76424878104797866</v>
      </c>
      <c r="F33" s="252">
        <f>TableUS11!N36</f>
        <v>0.25128298789107206</v>
      </c>
      <c r="G33" s="405">
        <f t="shared" si="3"/>
        <v>7.4039673561797276E-2</v>
      </c>
      <c r="H33" s="406">
        <f>TableUS13!B33</f>
        <v>0.26950974601299466</v>
      </c>
      <c r="I33" s="406">
        <f>TableUS13!M33</f>
        <v>0.39421764441547025</v>
      </c>
      <c r="J33" s="406">
        <f>TableUS13!N33</f>
        <v>0.22480285574940495</v>
      </c>
      <c r="K33" s="406">
        <f t="shared" si="0"/>
        <v>0.2575754783306633</v>
      </c>
      <c r="L33" s="407">
        <f>1-TableUS12!C33/TableUS11!N36</f>
        <v>0.40597067750339511</v>
      </c>
      <c r="M33" s="406">
        <f>TableUS13!O33</f>
        <v>0.20354884083443681</v>
      </c>
      <c r="N33" s="406">
        <f t="shared" si="2"/>
        <v>0.1522228003229725</v>
      </c>
      <c r="O33" s="406">
        <f>TableUS12!C33</f>
        <v>0.14926946305185612</v>
      </c>
      <c r="P33" s="739">
        <f t="shared" si="5"/>
        <v>4.4851927856975185E-2</v>
      </c>
      <c r="Q33" s="740">
        <f t="shared" si="4"/>
        <v>4.3981737123784226E-2</v>
      </c>
      <c r="R33" s="408">
        <f>TableUS12!I33</f>
        <v>5.9657412876550499E-2</v>
      </c>
      <c r="S33" s="408">
        <f>TableUS12!J33</f>
        <v>8.8895451860602478E-2</v>
      </c>
      <c r="T33" s="409">
        <f>TableUS12!L33</f>
        <v>0.11281748375664499</v>
      </c>
      <c r="V33" s="716"/>
    </row>
    <row r="34" spans="1:22">
      <c r="A34" s="86">
        <f t="shared" si="6"/>
        <v>1954</v>
      </c>
      <c r="B34" s="2901">
        <f>TableUS1!D94/TableUS1!D93-1</f>
        <v>-8.7748604520094808E-3</v>
      </c>
      <c r="C34" s="50">
        <f>TableUS1!N94</f>
        <v>3.5687019486271039</v>
      </c>
      <c r="D34" s="253">
        <f>TableUS11!P37</f>
        <v>0.23827604398803323</v>
      </c>
      <c r="E34" s="253">
        <f>TableUS11!Q37</f>
        <v>0.76172395601196685</v>
      </c>
      <c r="F34" s="252">
        <f>TableUS11!N37</f>
        <v>0.25413221236112565</v>
      </c>
      <c r="G34" s="405">
        <f t="shared" si="3"/>
        <v>7.1211386106057831E-2</v>
      </c>
      <c r="H34" s="406">
        <f>TableUS13!B34</f>
        <v>0.25619131975199289</v>
      </c>
      <c r="I34" s="406">
        <f>TableUS13!M34</f>
        <v>0.35630953623074668</v>
      </c>
      <c r="J34" s="406">
        <f>TableUS13!N34</f>
        <v>0.2192798008613045</v>
      </c>
      <c r="K34" s="406">
        <f t="shared" si="0"/>
        <v>0.23809413707696012</v>
      </c>
      <c r="L34" s="407">
        <f>1-TableUS12!C34/TableUS11!N37</f>
        <v>0.36560380170335705</v>
      </c>
      <c r="M34" s="406">
        <f>TableUS13!O34</f>
        <v>0.19059717494321116</v>
      </c>
      <c r="N34" s="406">
        <f t="shared" si="2"/>
        <v>0.16358248163343933</v>
      </c>
      <c r="O34" s="406">
        <f>TableUS12!C34</f>
        <v>0.16122050938661325</v>
      </c>
      <c r="P34" s="739">
        <f t="shared" si="5"/>
        <v>4.5838090148259729E-2</v>
      </c>
      <c r="Q34" s="740">
        <f t="shared" si="4"/>
        <v>4.5176232621117467E-2</v>
      </c>
      <c r="R34" s="408">
        <f>TableUS12!I34</f>
        <v>5.4915854738706825E-2</v>
      </c>
      <c r="S34" s="408">
        <f>TableUS12!J34</f>
        <v>8.8573959255978746E-2</v>
      </c>
      <c r="T34" s="409">
        <f>TableUS12!L34</f>
        <v>9.9746678476527878E-2</v>
      </c>
      <c r="V34" s="716"/>
    </row>
    <row r="35" spans="1:22">
      <c r="A35" s="86">
        <f t="shared" si="6"/>
        <v>1955</v>
      </c>
      <c r="B35" s="2901">
        <f>TableUS1!D95/TableUS1!D94-1</f>
        <v>7.985853990141889E-2</v>
      </c>
      <c r="C35" s="50">
        <f>TableUS1!N95</f>
        <v>3.5185990591397842</v>
      </c>
      <c r="D35" s="253">
        <f>TableUS11!P38</f>
        <v>0.26264690218406617</v>
      </c>
      <c r="E35" s="253">
        <f>TableUS11!Q38</f>
        <v>0.73764768246630608</v>
      </c>
      <c r="F35" s="252">
        <f>TableUS11!N38</f>
        <v>0.27737613470267658</v>
      </c>
      <c r="G35" s="405">
        <f t="shared" si="3"/>
        <v>7.8831412741435958E-2</v>
      </c>
      <c r="H35" s="406">
        <f>TableUS13!B35</f>
        <v>0.26300806451612901</v>
      </c>
      <c r="I35" s="406">
        <f>TableUS13!M35</f>
        <v>0.36392868733889194</v>
      </c>
      <c r="J35" s="406">
        <f>TableUS13!N35</f>
        <v>0.22148388119112494</v>
      </c>
      <c r="K35" s="406">
        <f t="shared" si="0"/>
        <v>0.24604263437328361</v>
      </c>
      <c r="L35" s="407">
        <f>1-TableUS12!C35/TableUS11!N38</f>
        <v>0.37555840615039227</v>
      </c>
      <c r="M35" s="406">
        <f>TableUS13!O35</f>
        <v>0.19232988687207087</v>
      </c>
      <c r="N35" s="406">
        <f t="shared" si="2"/>
        <v>0.17643100210119583</v>
      </c>
      <c r="O35" s="406">
        <f>TableUS12!C35</f>
        <v>0.17320519564958287</v>
      </c>
      <c r="P35" s="739">
        <f t="shared" si="5"/>
        <v>5.0142400181374766E-2</v>
      </c>
      <c r="Q35" s="740">
        <f t="shared" si="4"/>
        <v>4.9225613017678548E-2</v>
      </c>
      <c r="R35" s="408">
        <f>TableUS12!I35</f>
        <v>4.8924731182795694E-2</v>
      </c>
      <c r="S35" s="408">
        <f>TableUS12!J35</f>
        <v>9.327956989247313E-2</v>
      </c>
      <c r="T35" s="409">
        <f>TableUS12!L35</f>
        <v>0.10986397849462366</v>
      </c>
      <c r="V35" s="716"/>
    </row>
    <row r="36" spans="1:22">
      <c r="A36" s="86">
        <f t="shared" si="6"/>
        <v>1956</v>
      </c>
      <c r="B36" s="2901">
        <f>TableUS1!D96/TableUS1!D95-1</f>
        <v>2.6379923096673696E-2</v>
      </c>
      <c r="C36" s="50">
        <f>TableUS1!N96</f>
        <v>3.5652144846796658</v>
      </c>
      <c r="D36" s="253">
        <f>TableUS11!P39</f>
        <v>0.24529687561429847</v>
      </c>
      <c r="E36" s="253">
        <f>TableUS11!Q39</f>
        <v>0.75498072403703631</v>
      </c>
      <c r="F36" s="252">
        <f>TableUS11!N39</f>
        <v>0.26056485643771454</v>
      </c>
      <c r="G36" s="405">
        <f t="shared" si="3"/>
        <v>7.3085324195053661E-2</v>
      </c>
      <c r="H36" s="406">
        <f>TableUS13!B36</f>
        <v>0.26555836920739428</v>
      </c>
      <c r="I36" s="406">
        <f>TableUS13!M36</f>
        <v>0.36969197256935771</v>
      </c>
      <c r="J36" s="406">
        <f>TableUS13!N36</f>
        <v>0.22595862811447098</v>
      </c>
      <c r="K36" s="406">
        <f t="shared" si="0"/>
        <v>0.24843745183458874</v>
      </c>
      <c r="L36" s="407">
        <f>1-TableUS12!C36/TableUS11!N39</f>
        <v>0.38426964829356625</v>
      </c>
      <c r="M36" s="406">
        <f>TableUS13!O36</f>
        <v>0.19644248041269075</v>
      </c>
      <c r="N36" s="406">
        <f t="shared" si="2"/>
        <v>0.16423612067900434</v>
      </c>
      <c r="O36" s="406">
        <f>TableUS12!C36</f>
        <v>0.16043769069673039</v>
      </c>
      <c r="P36" s="739">
        <f t="shared" si="5"/>
        <v>4.6066266527513271E-2</v>
      </c>
      <c r="Q36" s="740">
        <f t="shared" si="4"/>
        <v>4.5000852371199121E-2</v>
      </c>
      <c r="R36" s="408">
        <f>TableUS12!I36</f>
        <v>6.0774879716383901E-2</v>
      </c>
      <c r="S36" s="408">
        <f>TableUS12!J36</f>
        <v>9.7999493542669042E-2</v>
      </c>
      <c r="T36" s="409">
        <f>TableUS12!L36</f>
        <v>0.11794707520891365</v>
      </c>
      <c r="V36" s="716"/>
    </row>
    <row r="37" spans="1:22">
      <c r="A37" s="86">
        <f t="shared" si="6"/>
        <v>1957</v>
      </c>
      <c r="B37" s="2901">
        <f>TableUS1!D97/TableUS1!D96-1</f>
        <v>1.2909095219730604E-2</v>
      </c>
      <c r="C37" s="50">
        <f>TableUS1!N97</f>
        <v>3.5552199370917013</v>
      </c>
      <c r="D37" s="253">
        <f>TableUS11!P40</f>
        <v>0.23857758621119818</v>
      </c>
      <c r="E37" s="253">
        <f>TableUS11!Q40</f>
        <v>0.76195358278552994</v>
      </c>
      <c r="F37" s="252">
        <f>TableUS11!N40</f>
        <v>0.25451265611303814</v>
      </c>
      <c r="G37" s="405">
        <f t="shared" si="3"/>
        <v>7.1588441957613103E-2</v>
      </c>
      <c r="H37" s="406">
        <f>TableUS13!B37</f>
        <v>0.26680861359787078</v>
      </c>
      <c r="I37" s="406">
        <f>TableUS13!M37</f>
        <v>0.36251177418719049</v>
      </c>
      <c r="J37" s="406">
        <f>TableUS13!N37</f>
        <v>0.23099807150636797</v>
      </c>
      <c r="K37" s="406">
        <f t="shared" si="0"/>
        <v>0.24577182805898407</v>
      </c>
      <c r="L37" s="407">
        <f>1-TableUS12!C37/TableUS11!N40</f>
        <v>0.37867299383386543</v>
      </c>
      <c r="M37" s="406">
        <f>TableUS13!O37</f>
        <v>0.19606805713006481</v>
      </c>
      <c r="N37" s="406">
        <f t="shared" si="2"/>
        <v>0.16224882159240639</v>
      </c>
      <c r="O37" s="406">
        <f>TableUS12!C37</f>
        <v>0.15813558665410493</v>
      </c>
      <c r="P37" s="739">
        <f t="shared" si="5"/>
        <v>4.5636788852262071E-2</v>
      </c>
      <c r="Q37" s="740">
        <f t="shared" si="4"/>
        <v>4.4479832317621842E-2</v>
      </c>
      <c r="R37" s="408">
        <f>TableUS12!I37</f>
        <v>6.0730704089039432E-2</v>
      </c>
      <c r="S37" s="408">
        <f>TableUS12!J37</f>
        <v>9.5814178562787303E-2</v>
      </c>
      <c r="T37" s="409">
        <f>TableUS12!L37</f>
        <v>0.11388120009678197</v>
      </c>
      <c r="V37" s="716"/>
    </row>
    <row r="38" spans="1:22">
      <c r="A38" s="86">
        <f t="shared" si="6"/>
        <v>1958</v>
      </c>
      <c r="B38" s="2901">
        <f>TableUS1!D98/TableUS1!D97-1</f>
        <v>-1.6498812360985715E-2</v>
      </c>
      <c r="C38" s="50">
        <f>TableUS1!N98</f>
        <v>3.7514288979788266</v>
      </c>
      <c r="D38" s="253">
        <f>TableUS11!P41</f>
        <v>0.2276950752748422</v>
      </c>
      <c r="E38" s="253">
        <f>TableUS11!Q41</f>
        <v>0.77283411205217967</v>
      </c>
      <c r="F38" s="252">
        <f>TableUS11!N41</f>
        <v>0.24277691409496616</v>
      </c>
      <c r="G38" s="405">
        <f t="shared" si="3"/>
        <v>6.4715851132289379E-2</v>
      </c>
      <c r="H38" s="406">
        <f>TableUS13!B38</f>
        <v>0.26049566891241577</v>
      </c>
      <c r="I38" s="406">
        <f>TableUS13!M38</f>
        <v>0.34709004294666923</v>
      </c>
      <c r="J38" s="406">
        <f>TableUS13!N38</f>
        <v>0.22986162245221242</v>
      </c>
      <c r="K38" s="406">
        <f t="shared" si="0"/>
        <v>0.23808937070922476</v>
      </c>
      <c r="L38" s="407">
        <f>1-TableUS12!C38/TableUS11!N41</f>
        <v>0.36195652918967824</v>
      </c>
      <c r="M38" s="406">
        <f>TableUS13!O38</f>
        <v>0.19436859627889724</v>
      </c>
      <c r="N38" s="406">
        <f t="shared" si="2"/>
        <v>0.15851146455528453</v>
      </c>
      <c r="O38" s="406">
        <f>TableUS12!C38</f>
        <v>0.15490222490177152</v>
      </c>
      <c r="P38" s="739">
        <f t="shared" si="5"/>
        <v>4.2253623583452804E-2</v>
      </c>
      <c r="Q38" s="740">
        <f t="shared" si="4"/>
        <v>4.1291526272890004E-2</v>
      </c>
      <c r="R38" s="408">
        <f>TableUS12!I38</f>
        <v>6.376323387872955E-2</v>
      </c>
      <c r="S38" s="408">
        <f>TableUS12!J38</f>
        <v>9.2396535129932622E-2</v>
      </c>
      <c r="T38" s="409">
        <f>TableUS12!L38</f>
        <v>0.11179475457170356</v>
      </c>
      <c r="V38" s="716"/>
    </row>
    <row r="39" spans="1:22">
      <c r="A39" s="86">
        <f t="shared" si="6"/>
        <v>1959</v>
      </c>
      <c r="B39" s="2901">
        <f>TableUS1!D99/TableUS1!D98-1</f>
        <v>7.8352388161091024E-2</v>
      </c>
      <c r="C39" s="50">
        <f>TableUS1!N99</f>
        <v>3.6965662624035285</v>
      </c>
      <c r="D39" s="253">
        <f>TableUS11!P42</f>
        <v>0.24680041259605009</v>
      </c>
      <c r="E39" s="253">
        <f>TableUS11!Q42</f>
        <v>0.75368440650582258</v>
      </c>
      <c r="F39" s="252">
        <f>TableUS11!N42</f>
        <v>0.26376908116159159</v>
      </c>
      <c r="G39" s="405">
        <f t="shared" si="3"/>
        <v>7.1355161097555284E-2</v>
      </c>
      <c r="H39" s="406">
        <f>TableUS13!B39</f>
        <v>0.27050716648291068</v>
      </c>
      <c r="I39" s="406">
        <f>TableUS13!M39</f>
        <v>0.35603467353549056</v>
      </c>
      <c r="J39" s="406">
        <f>TableUS13!N39</f>
        <v>0.2364029266433485</v>
      </c>
      <c r="K39" s="406">
        <f t="shared" si="0"/>
        <v>0.2447412495196743</v>
      </c>
      <c r="L39" s="407">
        <f>1-TableUS12!C39/TableUS11!N42</f>
        <v>0.36857445826946156</v>
      </c>
      <c r="M39" s="406">
        <f>TableUS13!O39</f>
        <v>0.19573537948893116</v>
      </c>
      <c r="N39" s="406">
        <f t="shared" si="2"/>
        <v>0.16985814246146802</v>
      </c>
      <c r="O39" s="406">
        <f>TableUS12!C39</f>
        <v>0.16655053496422434</v>
      </c>
      <c r="P39" s="739">
        <f t="shared" si="5"/>
        <v>4.5950249611114852E-2</v>
      </c>
      <c r="Q39" s="740">
        <f t="shared" si="4"/>
        <v>4.5055471251293687E-2</v>
      </c>
      <c r="R39" s="408">
        <f>TableUS12!I39</f>
        <v>5.3583241455347298E-2</v>
      </c>
      <c r="S39" s="408">
        <f>TableUS12!J39</f>
        <v>9.217199558985667E-2</v>
      </c>
      <c r="T39" s="747">
        <f>TableUS12!L39</f>
        <v>0.10174046306504961</v>
      </c>
      <c r="V39" s="716"/>
    </row>
    <row r="40" spans="1:22">
      <c r="A40" s="87">
        <f t="shared" si="6"/>
        <v>1960</v>
      </c>
      <c r="B40" s="2903">
        <f>TableUS1!D100/TableUS1!D99-1</f>
        <v>3.0598601073248632E-2</v>
      </c>
      <c r="C40" s="149">
        <f>TableUS1!N100</f>
        <v>3.6913452783747482</v>
      </c>
      <c r="D40" s="132">
        <f>TableUS11!P43</f>
        <v>0.24007090941997589</v>
      </c>
      <c r="E40" s="132">
        <f>TableUS11!Q43</f>
        <v>0.7599363067376993</v>
      </c>
      <c r="F40" s="139">
        <f>TableUS11!N43</f>
        <v>0.25802750306766209</v>
      </c>
      <c r="G40" s="150">
        <f t="shared" ref="G40:G71" si="7">F40/C40</f>
        <v>6.9900668620538328E-2</v>
      </c>
      <c r="H40" s="151">
        <f>TableUS13!B40</f>
        <v>0.27831461183890549</v>
      </c>
      <c r="I40" s="151">
        <f>TableUS13!M40</f>
        <v>0.35287450060322012</v>
      </c>
      <c r="J40" s="151">
        <f>TableUS13!N40</f>
        <v>0.24863078773254188</v>
      </c>
      <c r="K40" s="151">
        <f t="shared" si="0"/>
        <v>0.24898504648957331</v>
      </c>
      <c r="L40" s="412">
        <f>1-TableUS12!C40/TableUS11!N43</f>
        <v>0.36598981525747631</v>
      </c>
      <c r="M40" s="151">
        <f>TableUS13!O40</f>
        <v>0.20337179174127329</v>
      </c>
      <c r="N40" s="151">
        <f t="shared" si="2"/>
        <v>0.16697617678076498</v>
      </c>
      <c r="O40" s="151">
        <f>TableUS12!C40</f>
        <v>0.16359206488858055</v>
      </c>
      <c r="P40" s="739">
        <f t="shared" si="5"/>
        <v>4.5234505089234683E-2</v>
      </c>
      <c r="Q40" s="742">
        <f t="shared" ref="Q40:Q71" si="8">(1-L40)*G40</f>
        <v>4.4317735825733437E-2</v>
      </c>
      <c r="R40" s="152">
        <f>TableUS12!I40</f>
        <v>5.0831943332267752E-2</v>
      </c>
      <c r="S40" s="152">
        <f>TableUS12!J40</f>
        <v>8.6791139020152133E-2</v>
      </c>
      <c r="T40" s="409">
        <f>TableUS12!L40</f>
        <v>8.5468976336748478E-2</v>
      </c>
      <c r="V40" s="716"/>
    </row>
    <row r="41" spans="1:22">
      <c r="A41" s="86">
        <f t="shared" si="6"/>
        <v>1961</v>
      </c>
      <c r="B41" s="2904">
        <f>TableUS1!D101/TableUS1!D100-1</f>
        <v>2.3873513752871611E-2</v>
      </c>
      <c r="C41" s="50">
        <f>TableUS1!N101</f>
        <v>3.7886501176420238</v>
      </c>
      <c r="D41" s="131">
        <f>TableUS11!P44</f>
        <v>0.24227380478746</v>
      </c>
      <c r="E41" s="131">
        <f>TableUS11!Q44</f>
        <v>0.75772709430209928</v>
      </c>
      <c r="F41" s="137">
        <f>TableUS11!N44</f>
        <v>0.25860127118679738</v>
      </c>
      <c r="G41" s="148">
        <f t="shared" si="7"/>
        <v>6.8256836381540925E-2</v>
      </c>
      <c r="H41" s="72">
        <f>TableUS13!B41</f>
        <v>0.27613522769769111</v>
      </c>
      <c r="I41" s="72">
        <f>TableUS13!M41</f>
        <v>0.34742531259326948</v>
      </c>
      <c r="J41" s="72">
        <f>TableUS13!N41</f>
        <v>0.24786537525264896</v>
      </c>
      <c r="K41" s="72">
        <f t="shared" ref="K41:K90" si="9">L41*F41+M41*E41</f>
        <v>0.246484667871186</v>
      </c>
      <c r="L41" s="407">
        <f>1-TableUS12!C41/TableUS11!N44</f>
        <v>0.36129780766498354</v>
      </c>
      <c r="M41" s="72">
        <f>TableUS13!O41</f>
        <v>0.20198907585980752</v>
      </c>
      <c r="N41" s="72">
        <f t="shared" si="2"/>
        <v>0.16875664370770746</v>
      </c>
      <c r="O41" s="72">
        <f>TableUS12!C41</f>
        <v>0.16516919884762962</v>
      </c>
      <c r="P41" s="739">
        <f t="shared" si="5"/>
        <v>4.4542683665056419E-2</v>
      </c>
      <c r="Q41" s="657">
        <f t="shared" si="8"/>
        <v>4.3595791038742698E-2</v>
      </c>
      <c r="R41" s="71">
        <f>TableUS12!I41</f>
        <v>5.9855894889475604E-2</v>
      </c>
      <c r="S41" s="71">
        <f>TableUS12!J41</f>
        <v>9.5560376495235702E-2</v>
      </c>
      <c r="T41" s="409">
        <f>TableUS12!L41</f>
        <v>9.3031251305576781E-2</v>
      </c>
      <c r="V41" s="716"/>
    </row>
    <row r="42" spans="1:22">
      <c r="A42" s="86">
        <f t="shared" si="6"/>
        <v>1962</v>
      </c>
      <c r="B42" s="2904">
        <f>TableUS1!D102/TableUS1!D101-1</f>
        <v>6.3312755263659648E-2</v>
      </c>
      <c r="C42" s="50">
        <f>TableUS1!N102</f>
        <v>3.7157870156341435</v>
      </c>
      <c r="D42" s="131">
        <f>TableUS11!P45</f>
        <v>0.25182158803639421</v>
      </c>
      <c r="E42" s="131">
        <f>TableUS11!Q45</f>
        <v>0.74817466093519891</v>
      </c>
      <c r="F42" s="137">
        <f>TableUS11!N45</f>
        <v>0.26821774998412823</v>
      </c>
      <c r="G42" s="148">
        <f t="shared" si="7"/>
        <v>7.2183294913191809E-2</v>
      </c>
      <c r="H42" s="72">
        <f>TableUS13!B42</f>
        <v>0.27694301767243457</v>
      </c>
      <c r="I42" s="72">
        <f>TableUS13!M42</f>
        <v>0.33627785341859895</v>
      </c>
      <c r="J42" s="72">
        <f>TableUS13!N42</f>
        <v>0.25163411344376174</v>
      </c>
      <c r="K42" s="72">
        <f t="shared" si="9"/>
        <v>0.24590943244333707</v>
      </c>
      <c r="L42" s="407">
        <f>1-TableUS12!C42/TableUS11!N45</f>
        <v>0.35007941353408967</v>
      </c>
      <c r="M42" s="72">
        <f>TableUS13!O42</f>
        <v>0.20317704911236822</v>
      </c>
      <c r="N42" s="72">
        <f t="shared" si="2"/>
        <v>0.17802206077069913</v>
      </c>
      <c r="O42" s="72">
        <f>TableUS12!C42</f>
        <v>0.17432023737025154</v>
      </c>
      <c r="P42" s="739">
        <f t="shared" si="5"/>
        <v>4.7909651447101992E-2</v>
      </c>
      <c r="Q42" s="657">
        <f t="shared" si="8"/>
        <v>4.6913409363023385E-2</v>
      </c>
      <c r="R42" s="71">
        <f>TableUS12!I42</f>
        <v>5.8287552150841089E-2</v>
      </c>
      <c r="S42" s="71">
        <f>TableUS12!J42</f>
        <v>0.10243791296422877</v>
      </c>
      <c r="T42" s="409">
        <f>TableUS12!L42</f>
        <v>9.7189030667956214E-2</v>
      </c>
      <c r="V42" s="716"/>
    </row>
    <row r="43" spans="1:22">
      <c r="A43" s="86">
        <f t="shared" si="6"/>
        <v>1963</v>
      </c>
      <c r="B43" s="2904">
        <f>TableUS1!D103/TableUS1!D102-1</f>
        <v>4.7193080084130923E-2</v>
      </c>
      <c r="C43" s="50">
        <f>TableUS1!N103</f>
        <v>3.6483218241470663</v>
      </c>
      <c r="D43" s="131">
        <f>TableUS11!P46</f>
        <v>0.25688551331532528</v>
      </c>
      <c r="E43" s="131">
        <f>TableUS11!Q46</f>
        <v>0.74312316140950352</v>
      </c>
      <c r="F43" s="137">
        <f>TableUS11!N46</f>
        <v>0.27376376769256183</v>
      </c>
      <c r="G43" s="148">
        <f t="shared" si="7"/>
        <v>7.5038272632805492E-2</v>
      </c>
      <c r="H43" s="72">
        <f>TableUS13!B43</f>
        <v>0.28236829110201622</v>
      </c>
      <c r="I43" s="72">
        <f>TableUS13!M43</f>
        <v>0.34021120068420441</v>
      </c>
      <c r="J43" s="72">
        <f>TableUS13!N43</f>
        <v>0.25677425663520625</v>
      </c>
      <c r="K43" s="72">
        <f t="shared" si="9"/>
        <v>0.25091502995412396</v>
      </c>
      <c r="L43" s="407">
        <f>1-TableUS12!C43/TableUS11!N46</f>
        <v>0.35592649239166463</v>
      </c>
      <c r="M43" s="72">
        <f>TableUS13!O43</f>
        <v>0.20652734344100232</v>
      </c>
      <c r="N43" s="72">
        <f t="shared" si="2"/>
        <v>0.18062626758204375</v>
      </c>
      <c r="O43" s="72">
        <f>TableUS12!C43</f>
        <v>0.17632399011382177</v>
      </c>
      <c r="P43" s="739">
        <f t="shared" si="5"/>
        <v>4.9509411803130059E-2</v>
      </c>
      <c r="Q43" s="657">
        <f t="shared" si="8"/>
        <v>4.8330163459481594E-2</v>
      </c>
      <c r="R43" s="71">
        <f>TableUS12!I43</f>
        <v>5.401563762892897E-2</v>
      </c>
      <c r="S43" s="71">
        <f>TableUS12!J43</f>
        <v>0.10013813882058178</v>
      </c>
      <c r="T43" s="409">
        <f>TableUS12!L43</f>
        <v>9.0523805542275293E-2</v>
      </c>
      <c r="V43" s="716"/>
    </row>
    <row r="44" spans="1:22">
      <c r="A44" s="86">
        <f t="shared" si="6"/>
        <v>1964</v>
      </c>
      <c r="B44" s="2904">
        <f>TableUS1!D104/TableUS1!D103-1</f>
        <v>5.8077317300637921E-2</v>
      </c>
      <c r="C44" s="50">
        <f>TableUS1!N104</f>
        <v>3.6182218765208845</v>
      </c>
      <c r="D44" s="131">
        <f>TableUS11!P47</f>
        <v>0.26093077367615297</v>
      </c>
      <c r="E44" s="131">
        <f>TableUS11!Q47</f>
        <v>0.73907142602278164</v>
      </c>
      <c r="F44" s="137">
        <f>TableUS11!N47</f>
        <v>0.27779513217428653</v>
      </c>
      <c r="G44" s="148">
        <f t="shared" si="7"/>
        <v>7.6776699067830953E-2</v>
      </c>
      <c r="H44" s="72">
        <f>TableUS13!B44</f>
        <v>0.26916723352116156</v>
      </c>
      <c r="I44" s="72">
        <f>TableUS13!M44</f>
        <v>0.33066766595591546</v>
      </c>
      <c r="J44" s="72">
        <f>TableUS13!N44</f>
        <v>0.24202904996927821</v>
      </c>
      <c r="K44" s="72">
        <f t="shared" si="9"/>
        <v>0.24025001693119707</v>
      </c>
      <c r="L44" s="407">
        <f>1-TableUS12!C44/TableUS11!N47</f>
        <v>0.34782204160373387</v>
      </c>
      <c r="M44" s="72">
        <f>TableUS13!O44</f>
        <v>0.19433405467136866</v>
      </c>
      <c r="N44" s="72">
        <f t="shared" si="2"/>
        <v>0.18593726420430018</v>
      </c>
      <c r="O44" s="72">
        <f>TableUS12!C44</f>
        <v>0.18117186215384709</v>
      </c>
      <c r="P44" s="739">
        <f t="shared" si="5"/>
        <v>5.138912718727158E-2</v>
      </c>
      <c r="Q44" s="657">
        <f t="shared" si="8"/>
        <v>5.0072070850462502E-2</v>
      </c>
      <c r="R44" s="71">
        <f>TableUS12!I44</f>
        <v>6.1923290328877591E-2</v>
      </c>
      <c r="S44" s="71">
        <f>TableUS12!J44</f>
        <v>0.11056896672415856</v>
      </c>
      <c r="T44" s="409">
        <f>TableUS12!L44</f>
        <v>0.10613644446801837</v>
      </c>
      <c r="V44" s="716"/>
    </row>
    <row r="45" spans="1:22">
      <c r="A45" s="86">
        <f t="shared" si="6"/>
        <v>1965</v>
      </c>
      <c r="B45" s="2904">
        <f>TableUS1!D105/TableUS1!D104-1</f>
        <v>6.5032114206416081E-2</v>
      </c>
      <c r="C45" s="50">
        <f>TableUS1!N105</f>
        <v>3.6026458663446257</v>
      </c>
      <c r="D45" s="131">
        <f>TableUS11!P48</f>
        <v>0.26897277265882286</v>
      </c>
      <c r="E45" s="131">
        <f>TableUS11!Q48</f>
        <v>0.73102368678827412</v>
      </c>
      <c r="F45" s="137">
        <f>TableUS11!N48</f>
        <v>0.28516827322303523</v>
      </c>
      <c r="G45" s="148">
        <f t="shared" si="7"/>
        <v>7.915523307106985E-2</v>
      </c>
      <c r="H45" s="72">
        <f>TableUS13!B45</f>
        <v>0.26815637746754784</v>
      </c>
      <c r="I45" s="72">
        <f>TableUS13!M45</f>
        <v>0.32762823238240923</v>
      </c>
      <c r="J45" s="72">
        <f>TableUS13!N45</f>
        <v>0.24102259062547537</v>
      </c>
      <c r="K45" s="72">
        <f t="shared" si="9"/>
        <v>0.23937534093406071</v>
      </c>
      <c r="L45" s="407">
        <f>1-TableUS12!C45/TableUS11!N48</f>
        <v>0.34523013956572213</v>
      </c>
      <c r="M45" s="72">
        <f>TableUS13!O45</f>
        <v>0.19277987938901464</v>
      </c>
      <c r="N45" s="72">
        <f t="shared" si="2"/>
        <v>0.19173909593542826</v>
      </c>
      <c r="O45" s="72">
        <f>TableUS12!C45</f>
        <v>0.18671959045853079</v>
      </c>
      <c r="P45" s="739">
        <f t="shared" si="5"/>
        <v>5.3221743976177613E-2</v>
      </c>
      <c r="Q45" s="657">
        <f t="shared" si="8"/>
        <v>5.182846091058714E-2</v>
      </c>
      <c r="R45" s="71">
        <f>TableUS12!I45</f>
        <v>5.9946259888821379E-2</v>
      </c>
      <c r="S45" s="71">
        <f>TableUS12!J45</f>
        <v>0.11413410310532836</v>
      </c>
      <c r="T45" s="409">
        <f>TableUS12!L45</f>
        <v>0.11759160643495206</v>
      </c>
      <c r="V45" s="716"/>
    </row>
    <row r="46" spans="1:22">
      <c r="A46" s="86">
        <f t="shared" si="6"/>
        <v>1966</v>
      </c>
      <c r="B46" s="2904">
        <f>TableUS1!D106/TableUS1!D105-1</f>
        <v>5.880999956049382E-2</v>
      </c>
      <c r="C46" s="50">
        <f>TableUS1!N106</f>
        <v>3.4787359445739194</v>
      </c>
      <c r="D46" s="131">
        <f>TableUS11!P49</f>
        <v>0.26165005110318162</v>
      </c>
      <c r="E46" s="131">
        <f>TableUS11!Q49</f>
        <v>0.73834979502249376</v>
      </c>
      <c r="F46" s="137">
        <f>TableUS11!N49</f>
        <v>0.27756065627551318</v>
      </c>
      <c r="G46" s="148">
        <f t="shared" si="7"/>
        <v>7.9787790938386158E-2</v>
      </c>
      <c r="H46" s="72">
        <f>TableUS13!B46</f>
        <v>0.27577854914910543</v>
      </c>
      <c r="I46" s="72">
        <f>TableUS13!M46</f>
        <v>0.33031046083570503</v>
      </c>
      <c r="J46" s="72">
        <f>TableUS13!N46</f>
        <v>0.25116461400366252</v>
      </c>
      <c r="K46" s="72">
        <f t="shared" si="9"/>
        <v>0.24555467387540408</v>
      </c>
      <c r="L46" s="407">
        <f>1-TableUS12!C46/TableUS11!N49</f>
        <v>0.34542064013714202</v>
      </c>
      <c r="M46" s="72">
        <f>TableUS13!O46</f>
        <v>0.20272165756241745</v>
      </c>
      <c r="N46" s="72">
        <f t="shared" si="2"/>
        <v>0.18587946799128771</v>
      </c>
      <c r="O46" s="72">
        <f>TableUS12!C46</f>
        <v>0.18168547670794016</v>
      </c>
      <c r="P46" s="739">
        <f t="shared" si="5"/>
        <v>5.3433048944464934E-2</v>
      </c>
      <c r="Q46" s="657">
        <f t="shared" si="8"/>
        <v>5.2227441117320354E-2</v>
      </c>
      <c r="R46" s="71">
        <f>TableUS12!I46</f>
        <v>5.6866652115442833E-2</v>
      </c>
      <c r="S46" s="71">
        <f>TableUS12!J46</f>
        <v>0.1104878649834186</v>
      </c>
      <c r="T46" s="409">
        <f>TableUS12!L46</f>
        <v>0.11959993522358421</v>
      </c>
      <c r="V46" s="716"/>
    </row>
    <row r="47" spans="1:22">
      <c r="A47" s="86">
        <f t="shared" si="6"/>
        <v>1967</v>
      </c>
      <c r="B47" s="2904">
        <f>TableUS1!D107/TableUS1!D106-1</f>
        <v>2.5142831459327164E-2</v>
      </c>
      <c r="C47" s="50">
        <f>TableUS1!N107</f>
        <v>3.5173636435719566</v>
      </c>
      <c r="D47" s="131">
        <f>TableUS11!P50</f>
        <v>0.24917916007864913</v>
      </c>
      <c r="E47" s="131">
        <f>TableUS11!Q50</f>
        <v>0.7508285731342601</v>
      </c>
      <c r="F47" s="137">
        <f>TableUS11!N50</f>
        <v>0.26501181918768085</v>
      </c>
      <c r="G47" s="148">
        <f t="shared" si="7"/>
        <v>7.5343878552902699E-2</v>
      </c>
      <c r="H47" s="72">
        <f>TableUS13!B47</f>
        <v>0.27966185831338269</v>
      </c>
      <c r="I47" s="72">
        <f>TableUS13!M47</f>
        <v>0.32750360455963445</v>
      </c>
      <c r="J47" s="72">
        <f>TableUS13!N47</f>
        <v>0.25870417568817794</v>
      </c>
      <c r="K47" s="72">
        <f t="shared" si="9"/>
        <v>0.24393037953535038</v>
      </c>
      <c r="L47" s="407">
        <f>1-TableUS12!C47/TableUS11!N50</f>
        <v>0.3438816583915586</v>
      </c>
      <c r="M47" s="72">
        <f>TableUS13!O47</f>
        <v>0.20350540872717182</v>
      </c>
      <c r="N47" s="72">
        <f t="shared" si="2"/>
        <v>0.17821949315280927</v>
      </c>
      <c r="O47" s="72">
        <f>TableUS12!C47</f>
        <v>0.1738791153120573</v>
      </c>
      <c r="P47" s="739">
        <f t="shared" si="5"/>
        <v>5.0668486745323732E-2</v>
      </c>
      <c r="Q47" s="657">
        <f t="shared" si="8"/>
        <v>4.9434500646478335E-2</v>
      </c>
      <c r="R47" s="71">
        <f>TableUS12!I47</f>
        <v>6.6892725236225428E-2</v>
      </c>
      <c r="S47" s="71">
        <f>TableUS12!J47</f>
        <v>0.1146689978817837</v>
      </c>
      <c r="T47" s="409">
        <f>TableUS12!L47</f>
        <v>0.11874818012634673</v>
      </c>
      <c r="V47" s="716"/>
    </row>
    <row r="48" spans="1:22">
      <c r="A48" s="86">
        <f t="shared" si="6"/>
        <v>1968</v>
      </c>
      <c r="B48" s="2904">
        <f>TableUS1!D108/TableUS1!D107-1</f>
        <v>4.9735148629596937E-2</v>
      </c>
      <c r="C48" s="50">
        <f>TableUS1!N108</f>
        <v>3.5861266008498891</v>
      </c>
      <c r="D48" s="131">
        <f>TableUS11!P51</f>
        <v>0.2417273318088462</v>
      </c>
      <c r="E48" s="131">
        <f>TableUS11!Q51</f>
        <v>0.75827333683272014</v>
      </c>
      <c r="F48" s="137">
        <f>TableUS11!N51</f>
        <v>0.25824144121572368</v>
      </c>
      <c r="G48" s="148">
        <f t="shared" si="7"/>
        <v>7.2011244989098291E-2</v>
      </c>
      <c r="H48" s="72">
        <f>TableUS13!B48</f>
        <v>0.29584670419275078</v>
      </c>
      <c r="I48" s="72">
        <f>TableUS13!M48</f>
        <v>0.3554823155159148</v>
      </c>
      <c r="J48" s="72">
        <f>TableUS13!N48</f>
        <v>0.27104032697463454</v>
      </c>
      <c r="K48" s="72">
        <f t="shared" si="9"/>
        <v>0.2582740421786901</v>
      </c>
      <c r="L48" s="407">
        <f>1-TableUS12!C48/TableUS11!N51</f>
        <v>0.37355932197902852</v>
      </c>
      <c r="M48" s="72">
        <f>TableUS13!O48</f>
        <v>0.21338683114866341</v>
      </c>
      <c r="N48" s="72">
        <f t="shared" si="2"/>
        <v>0.16644117573019124</v>
      </c>
      <c r="O48" s="72">
        <f>TableUS12!C48</f>
        <v>0.1617729435282908</v>
      </c>
      <c r="P48" s="739">
        <f t="shared" si="5"/>
        <v>4.6412520877189813E-2</v>
      </c>
      <c r="Q48" s="657">
        <f t="shared" si="8"/>
        <v>4.5110773136105016E-2</v>
      </c>
      <c r="R48" s="71">
        <f>TableUS12!I48</f>
        <v>5.8913735793766304E-2</v>
      </c>
      <c r="S48" s="71">
        <f>TableUS12!J48</f>
        <v>0.10056128383631144</v>
      </c>
      <c r="T48" s="409">
        <f>TableUS12!L48</f>
        <v>0.10177172411508777</v>
      </c>
      <c r="V48" s="716"/>
    </row>
    <row r="49" spans="1:22">
      <c r="A49" s="88">
        <f t="shared" si="6"/>
        <v>1969</v>
      </c>
      <c r="B49" s="2905">
        <f>TableUS1!D109/TableUS1!D108-1</f>
        <v>3.1031665546189524E-2</v>
      </c>
      <c r="C49" s="153">
        <f>TableUS1!N109</f>
        <v>3.5025725265888159</v>
      </c>
      <c r="D49" s="134">
        <f>TableUS11!P52</f>
        <v>0.22643749666580068</v>
      </c>
      <c r="E49" s="134">
        <f>TableUS11!Q52</f>
        <v>0.77356522563007468</v>
      </c>
      <c r="F49" s="142">
        <f>TableUS11!N52</f>
        <v>0.24276137266076889</v>
      </c>
      <c r="G49" s="154">
        <f t="shared" si="7"/>
        <v>6.9309449217086219E-2</v>
      </c>
      <c r="H49" s="155">
        <f>TableUS13!B49</f>
        <v>0.30815517884667659</v>
      </c>
      <c r="I49" s="155">
        <f>TableUS13!M49</f>
        <v>0.36342796109821884</v>
      </c>
      <c r="J49" s="155">
        <f>TableUS13!N49</f>
        <v>0.28621410086104049</v>
      </c>
      <c r="K49" s="155">
        <f t="shared" si="9"/>
        <v>0.27080543275559787</v>
      </c>
      <c r="L49" s="402">
        <f>1-TableUS12!C49/TableUS11!N52</f>
        <v>0.38384432616732278</v>
      </c>
      <c r="M49" s="155">
        <f>TableUS13!O49</f>
        <v>0.22961587641494041</v>
      </c>
      <c r="N49" s="155">
        <f t="shared" si="2"/>
        <v>0.15453510196126077</v>
      </c>
      <c r="O49" s="155">
        <f>TableUS12!C49</f>
        <v>0.14957879715234171</v>
      </c>
      <c r="P49" s="739">
        <f t="shared" si="5"/>
        <v>4.4120457403280036E-2</v>
      </c>
      <c r="Q49" s="743">
        <f t="shared" si="8"/>
        <v>4.2705410385325479E-2</v>
      </c>
      <c r="R49" s="156">
        <f>TableUS12!I49</f>
        <v>5.3839993832194032E-2</v>
      </c>
      <c r="S49" s="156">
        <f>TableUS12!J49</f>
        <v>8.7979024957666629E-2</v>
      </c>
      <c r="T49" s="747">
        <f>TableUS12!L49</f>
        <v>8.6008591033383208E-2</v>
      </c>
      <c r="V49" s="716"/>
    </row>
    <row r="50" spans="1:22">
      <c r="A50" s="86">
        <f t="shared" si="6"/>
        <v>1970</v>
      </c>
      <c r="B50" s="2904">
        <f>TableUS1!D110/TableUS1!D109-1</f>
        <v>-6.2034613856899457E-3</v>
      </c>
      <c r="C50" s="50">
        <f>TableUS1!N110</f>
        <v>3.4226537188975712</v>
      </c>
      <c r="D50" s="131">
        <f>TableUS11!P53</f>
        <v>0.20538813189278027</v>
      </c>
      <c r="E50" s="131">
        <f>TableUS11!Q53</f>
        <v>0.79461222401055875</v>
      </c>
      <c r="F50" s="137">
        <f>TableUS11!N53</f>
        <v>0.22301127889687494</v>
      </c>
      <c r="G50" s="148">
        <f t="shared" si="7"/>
        <v>6.5157417960677116E-2</v>
      </c>
      <c r="H50" s="72">
        <f>TableUS13!B50</f>
        <v>0.29669633938460266</v>
      </c>
      <c r="I50" s="72">
        <f>TableUS13!M50</f>
        <v>0.34500597382002141</v>
      </c>
      <c r="J50" s="72">
        <f>TableUS13!N50</f>
        <v>0.27862407098175213</v>
      </c>
      <c r="K50" s="72">
        <f t="shared" si="9"/>
        <v>0.25238474501970654</v>
      </c>
      <c r="L50" s="407">
        <f>1-TableUS12!C50/TableUS11!N53</f>
        <v>0.3637125971165992</v>
      </c>
      <c r="M50" s="72">
        <f>TableUS13!O50</f>
        <v>0.21554253560483116</v>
      </c>
      <c r="N50" s="72">
        <f t="shared" si="2"/>
        <v>0.14607105544821022</v>
      </c>
      <c r="O50" s="72">
        <f>TableUS12!C50</f>
        <v>0.14189926746299833</v>
      </c>
      <c r="P50" s="739">
        <f t="shared" si="5"/>
        <v>4.2677719525555553E-2</v>
      </c>
      <c r="Q50" s="657">
        <f t="shared" si="8"/>
        <v>4.1458844252787494E-2</v>
      </c>
      <c r="R50" s="71">
        <f>TableUS12!I50</f>
        <v>6.9563687865742838E-2</v>
      </c>
      <c r="S50" s="71">
        <f>TableUS12!J50</f>
        <v>9.4917374865456122E-2</v>
      </c>
      <c r="T50" s="409">
        <f>TableUS12!L50</f>
        <v>9.3134107093965274E-2</v>
      </c>
      <c r="V50" s="716"/>
    </row>
    <row r="51" spans="1:22">
      <c r="A51" s="86">
        <v>1971</v>
      </c>
      <c r="B51" s="2904">
        <f>TableUS1!D111/TableUS1!D110-1</f>
        <v>3.0379673151770259E-2</v>
      </c>
      <c r="C51" s="50">
        <f>TableUS1!N111</f>
        <v>3.4088377503539351</v>
      </c>
      <c r="D51" s="131">
        <f>TableUS11!P54</f>
        <v>0.21479587617932749</v>
      </c>
      <c r="E51" s="131">
        <f>TableUS11!Q54</f>
        <v>0.78520434359043501</v>
      </c>
      <c r="F51" s="137">
        <f>TableUS11!N54</f>
        <v>0.23185220745499319</v>
      </c>
      <c r="G51" s="148">
        <f t="shared" si="7"/>
        <v>6.8015031642653059E-2</v>
      </c>
      <c r="H51" s="72">
        <f>TableUS13!B51</f>
        <v>0.29111256891635051</v>
      </c>
      <c r="I51" s="72">
        <f>TableUS13!M51</f>
        <v>0.33947422763889989</v>
      </c>
      <c r="J51" s="72">
        <f>TableUS13!N51</f>
        <v>0.27257342608342117</v>
      </c>
      <c r="K51" s="72">
        <f t="shared" si="9"/>
        <v>0.2450450592442901</v>
      </c>
      <c r="L51" s="407">
        <f>1-TableUS12!C51/TableUS11!N54</f>
        <v>0.3546885362100185</v>
      </c>
      <c r="M51" s="72">
        <f>TableUS13!O51</f>
        <v>0.20734696705898392</v>
      </c>
      <c r="N51" s="72">
        <f t="shared" si="2"/>
        <v>0.15314435840283538</v>
      </c>
      <c r="O51" s="72">
        <f>TableUS12!C51</f>
        <v>0.14961688737572013</v>
      </c>
      <c r="P51" s="739">
        <f t="shared" si="5"/>
        <v>4.4925681307928074E-2</v>
      </c>
      <c r="Q51" s="657">
        <f t="shared" si="8"/>
        <v>4.3890879629042354E-2</v>
      </c>
      <c r="R51" s="71">
        <f>TableUS12!I51</f>
        <v>7.4782922756309961E-2</v>
      </c>
      <c r="S51" s="71">
        <f>TableUS12!J51</f>
        <v>0.10761933940738926</v>
      </c>
      <c r="T51" s="409">
        <f>TableUS12!L51</f>
        <v>0.10505863390125091</v>
      </c>
      <c r="V51" s="716"/>
    </row>
    <row r="52" spans="1:22">
      <c r="A52" s="86">
        <v>1972</v>
      </c>
      <c r="B52" s="2904">
        <f>TableUS1!D112/TableUS1!D111-1</f>
        <v>5.8446582294621852E-2</v>
      </c>
      <c r="C52" s="50">
        <f>TableUS1!N112</f>
        <v>3.4871415454462347</v>
      </c>
      <c r="D52" s="131">
        <f>TableUS11!P55</f>
        <v>0.21730791331607516</v>
      </c>
      <c r="E52" s="131">
        <f>TableUS11!Q55</f>
        <v>0.78269000452882687</v>
      </c>
      <c r="F52" s="137">
        <f>TableUS11!N55</f>
        <v>0.23389574892973189</v>
      </c>
      <c r="G52" s="148">
        <f t="shared" si="7"/>
        <v>6.7073775435118235E-2</v>
      </c>
      <c r="H52" s="72">
        <f>TableUS13!B52</f>
        <v>0.30092786935887628</v>
      </c>
      <c r="I52" s="72">
        <f>TableUS13!M52</f>
        <v>0.34272938936494157</v>
      </c>
      <c r="J52" s="72">
        <f>TableUS13!N52</f>
        <v>0.28400145912024477</v>
      </c>
      <c r="K52" s="72">
        <f t="shared" si="9"/>
        <v>0.25238228235805293</v>
      </c>
      <c r="L52" s="407">
        <f>1-TableUS12!C52/TableUS11!N55</f>
        <v>0.35808535144851228</v>
      </c>
      <c r="M52" s="72">
        <f>TableUS13!O52</f>
        <v>0.21544626854120796</v>
      </c>
      <c r="N52" s="72">
        <f t="shared" si="2"/>
        <v>0.1537328017239892</v>
      </c>
      <c r="O52" s="72">
        <f>TableUS12!C52</f>
        <v>0.15014110747191586</v>
      </c>
      <c r="P52" s="739">
        <f t="shared" si="5"/>
        <v>4.4085621337838943E-2</v>
      </c>
      <c r="Q52" s="657">
        <f t="shared" si="8"/>
        <v>4.3055638985455336E-2</v>
      </c>
      <c r="R52" s="71">
        <f>TableUS12!I52</f>
        <v>6.3633690416309605E-2</v>
      </c>
      <c r="S52" s="71">
        <f>TableUS12!J52</f>
        <v>0.10185731481227139</v>
      </c>
      <c r="T52" s="409">
        <f>TableUS12!L52</f>
        <v>0.12362155899164176</v>
      </c>
      <c r="V52" s="716"/>
    </row>
    <row r="53" spans="1:22">
      <c r="A53" s="86">
        <v>1973</v>
      </c>
      <c r="B53" s="2904">
        <f>TableUS1!D113/TableUS1!D112-1</f>
        <v>6.326391154276223E-2</v>
      </c>
      <c r="C53" s="50">
        <f>TableUS1!N113</f>
        <v>3.3918808399871025</v>
      </c>
      <c r="D53" s="131">
        <f>TableUS11!P56</f>
        <v>0.21266626252439044</v>
      </c>
      <c r="E53" s="131">
        <f>TableUS11!Q56</f>
        <v>0.78733523598353639</v>
      </c>
      <c r="F53" s="137">
        <f>TableUS11!N56</f>
        <v>0.23004631005001008</v>
      </c>
      <c r="G53" s="148">
        <f t="shared" si="7"/>
        <v>6.7822639090966655E-2</v>
      </c>
      <c r="H53" s="72">
        <f>TableUS13!B53</f>
        <v>0.30226088765316161</v>
      </c>
      <c r="I53" s="72">
        <f>TableUS13!M53</f>
        <v>0.34612978178673726</v>
      </c>
      <c r="J53" s="72">
        <f>TableUS13!N53</f>
        <v>0.28474788387126071</v>
      </c>
      <c r="K53" s="72">
        <f t="shared" si="9"/>
        <v>0.25112660596441161</v>
      </c>
      <c r="L53" s="407">
        <f>1-TableUS12!C53/TableUS11!N56</f>
        <v>0.36337022039144151</v>
      </c>
      <c r="M53" s="72">
        <f>TableUS13!O53</f>
        <v>0.21278690438897718</v>
      </c>
      <c r="N53" s="72">
        <f t="shared" si="2"/>
        <v>0.15042043095155599</v>
      </c>
      <c r="O53" s="72">
        <f>TableUS12!C53</f>
        <v>0.14645433166690003</v>
      </c>
      <c r="P53" s="739">
        <f t="shared" si="5"/>
        <v>4.4347203822209733E-2</v>
      </c>
      <c r="Q53" s="657">
        <f t="shared" si="8"/>
        <v>4.3177911776952904E-2</v>
      </c>
      <c r="R53" s="71">
        <f>TableUS12!I53</f>
        <v>7.7262737445527419E-2</v>
      </c>
      <c r="S53" s="71">
        <f>TableUS12!J53</f>
        <v>0.11320095293598562</v>
      </c>
      <c r="T53" s="409">
        <f>TableUS12!L53</f>
        <v>0.11637890424559849</v>
      </c>
      <c r="V53" s="716"/>
    </row>
    <row r="54" spans="1:22">
      <c r="A54" s="86">
        <v>1974</v>
      </c>
      <c r="B54" s="2904">
        <f>TableUS1!D114/TableUS1!D113-1</f>
        <v>-1.3040364900103185E-2</v>
      </c>
      <c r="C54" s="50">
        <f>TableUS1!N114</f>
        <v>3.2149786413857968</v>
      </c>
      <c r="D54" s="131">
        <f>TableUS11!P57</f>
        <v>0.19931143297782816</v>
      </c>
      <c r="E54" s="131">
        <f>TableUS11!Q57</f>
        <v>0.80068856702217173</v>
      </c>
      <c r="F54" s="137">
        <f>TableUS11!N57</f>
        <v>0.21670405790852962</v>
      </c>
      <c r="G54" s="148">
        <f t="shared" si="7"/>
        <v>6.7404509354724876E-2</v>
      </c>
      <c r="H54" s="72">
        <f>TableUS13!B54</f>
        <v>0.31051617297048434</v>
      </c>
      <c r="I54" s="72">
        <f>TableUS13!M54</f>
        <v>0.35528048191342099</v>
      </c>
      <c r="J54" s="72">
        <f>TableUS13!N54</f>
        <v>0.29360972522045004</v>
      </c>
      <c r="K54" s="72">
        <f t="shared" si="9"/>
        <v>0.25506691843855339</v>
      </c>
      <c r="L54" s="407">
        <f>1-TableUS12!C54/TableUS11!N57</f>
        <v>0.37770064607753118</v>
      </c>
      <c r="M54" s="72">
        <f>TableUS13!O54</f>
        <v>0.2163358675184911</v>
      </c>
      <c r="N54" s="72">
        <f t="shared" si="2"/>
        <v>0.13971333578219333</v>
      </c>
      <c r="O54" s="72">
        <f>TableUS12!C54</f>
        <v>0.13485479522885524</v>
      </c>
      <c r="P54" s="739">
        <f t="shared" si="5"/>
        <v>4.345700278804053E-2</v>
      </c>
      <c r="Q54" s="657">
        <f t="shared" si="8"/>
        <v>4.1945782622906297E-2</v>
      </c>
      <c r="R54" s="71">
        <f>TableUS12!I54</f>
        <v>8.0068712537443923E-2</v>
      </c>
      <c r="S54" s="71">
        <f>TableUS12!J54</f>
        <v>0.10194377403701364</v>
      </c>
      <c r="T54" s="409">
        <f>TableUS12!L54</f>
        <v>9.0390054871034284E-2</v>
      </c>
      <c r="V54" s="716"/>
    </row>
    <row r="55" spans="1:22">
      <c r="A55" s="86">
        <v>1975</v>
      </c>
      <c r="B55" s="2904">
        <f>TableUS1!D115/TableUS1!D114-1</f>
        <v>-1.6521564973885128E-2</v>
      </c>
      <c r="C55" s="50">
        <f>TableUS1!N115</f>
        <v>3.1996274285959636</v>
      </c>
      <c r="D55" s="131">
        <f>TableUS11!P58</f>
        <v>0.21280907018057846</v>
      </c>
      <c r="E55" s="131">
        <f>TableUS11!Q58</f>
        <v>0.78719070193596674</v>
      </c>
      <c r="F55" s="137">
        <f>TableUS11!N58</f>
        <v>0.23096150658894074</v>
      </c>
      <c r="G55" s="148">
        <f t="shared" si="7"/>
        <v>7.2183875073945566E-2</v>
      </c>
      <c r="H55" s="72">
        <f>TableUS13!B55</f>
        <v>0.29303925122842961</v>
      </c>
      <c r="I55" s="72">
        <f>TableUS13!M55</f>
        <v>0.31838599327523565</v>
      </c>
      <c r="J55" s="72">
        <f>TableUS13!N55</f>
        <v>0.28088213100533443</v>
      </c>
      <c r="K55" s="72">
        <f t="shared" si="9"/>
        <v>0.23830201962497294</v>
      </c>
      <c r="L55" s="407">
        <f>1-TableUS12!C55/TableUS11!N58</f>
        <v>0.34399221546567649</v>
      </c>
      <c r="M55" s="72">
        <f>TableUS13!O55</f>
        <v>0.20179742836834791</v>
      </c>
      <c r="N55" s="72">
        <f t="shared" si="2"/>
        <v>0.15742659790527597</v>
      </c>
      <c r="O55" s="72">
        <f>TableUS12!C55</f>
        <v>0.15151254625012059</v>
      </c>
      <c r="P55" s="739">
        <f t="shared" si="5"/>
        <v>4.9201540310071887E-2</v>
      </c>
      <c r="Q55" s="657">
        <f t="shared" si="8"/>
        <v>4.7353183966361408E-2</v>
      </c>
      <c r="R55" s="71">
        <f>TableUS12!I55</f>
        <v>8.2822900122124482E-2</v>
      </c>
      <c r="S55" s="71">
        <f>TableUS12!J55</f>
        <v>0.11671727197400866</v>
      </c>
      <c r="T55" s="409">
        <f>TableUS12!L55</f>
        <v>9.2256228019239384E-2</v>
      </c>
      <c r="V55" s="716"/>
    </row>
    <row r="56" spans="1:22">
      <c r="A56" s="86">
        <v>1976</v>
      </c>
      <c r="B56" s="2904">
        <f>TableUS1!D116/TableUS1!D115-1</f>
        <v>5.4286233941708062E-2</v>
      </c>
      <c r="C56" s="50">
        <f>TableUS1!N116</f>
        <v>3.2677394156192463</v>
      </c>
      <c r="D56" s="131">
        <f>TableUS11!P59</f>
        <v>0.21424958791978646</v>
      </c>
      <c r="E56" s="131">
        <f>TableUS11!Q59</f>
        <v>0.78575068412846638</v>
      </c>
      <c r="F56" s="137">
        <f>TableUS11!N59</f>
        <v>0.23464844602445076</v>
      </c>
      <c r="G56" s="148">
        <f t="shared" si="7"/>
        <v>7.1807575874278884E-2</v>
      </c>
      <c r="H56" s="72">
        <f>TableUS13!B56</f>
        <v>0.30206874874013029</v>
      </c>
      <c r="I56" s="72">
        <f>TableUS13!M56</f>
        <v>0.33724812493348288</v>
      </c>
      <c r="J56" s="72">
        <f>TableUS13!N56</f>
        <v>0.28597016581291679</v>
      </c>
      <c r="K56" s="72">
        <f t="shared" si="9"/>
        <v>0.24536313942245189</v>
      </c>
      <c r="L56" s="407">
        <f>1-TableUS12!C56/TableUS11!N59</f>
        <v>0.35801402751282341</v>
      </c>
      <c r="M56" s="72">
        <f>TableUS13!O56</f>
        <v>0.20535229236304686</v>
      </c>
      <c r="N56" s="72">
        <f t="shared" si="2"/>
        <v>0.15551369758414918</v>
      </c>
      <c r="O56" s="72">
        <f>TableUS12!C56</f>
        <v>0.15064101081361178</v>
      </c>
      <c r="P56" s="739">
        <f t="shared" si="5"/>
        <v>4.7590605554659528E-2</v>
      </c>
      <c r="Q56" s="657">
        <f t="shared" si="8"/>
        <v>4.6099456429595648E-2</v>
      </c>
      <c r="R56" s="71">
        <f>TableUS12!I56</f>
        <v>7.1848400054789763E-2</v>
      </c>
      <c r="S56" s="71">
        <f>TableUS12!J56</f>
        <v>0.10756866037453963</v>
      </c>
      <c r="T56" s="409">
        <f>TableUS12!L56</f>
        <v>0.103763256003347</v>
      </c>
      <c r="V56" s="716"/>
    </row>
    <row r="57" spans="1:22">
      <c r="A57" s="86">
        <v>1977</v>
      </c>
      <c r="B57" s="2904">
        <f>TableUS1!D117/TableUS1!D116-1</f>
        <v>4.9657522336034265E-2</v>
      </c>
      <c r="C57" s="50">
        <f>TableUS1!N117</f>
        <v>3.256910415182372</v>
      </c>
      <c r="D57" s="131">
        <f>TableUS11!P60</f>
        <v>0.22215831673864292</v>
      </c>
      <c r="E57" s="131">
        <f>TableUS11!Q60</f>
        <v>0.77784131908528453</v>
      </c>
      <c r="F57" s="137">
        <f>TableUS11!N60</f>
        <v>0.24185417266379064</v>
      </c>
      <c r="G57" s="148">
        <f t="shared" si="7"/>
        <v>7.4258773448715787E-2</v>
      </c>
      <c r="H57" s="72">
        <f>TableUS13!B57</f>
        <v>0.30319153138383331</v>
      </c>
      <c r="I57" s="72">
        <f>TableUS13!M57</f>
        <v>0.33659846928366077</v>
      </c>
      <c r="J57" s="72">
        <f>TableUS13!N57</f>
        <v>0.28723863208343492</v>
      </c>
      <c r="K57" s="72">
        <f t="shared" si="9"/>
        <v>0.24500468011438614</v>
      </c>
      <c r="L57" s="407">
        <f>1-TableUS12!C57/TableUS11!N60</f>
        <v>0.35112334176903359</v>
      </c>
      <c r="M57" s="72">
        <f>TableUS13!O57</f>
        <v>0.20580551696089455</v>
      </c>
      <c r="N57" s="72">
        <f t="shared" si="2"/>
        <v>0.16044642835529252</v>
      </c>
      <c r="O57" s="72">
        <f>TableUS12!C57</f>
        <v>0.15693352733729563</v>
      </c>
      <c r="P57" s="739">
        <f t="shared" si="5"/>
        <v>4.9263383974995904E-2</v>
      </c>
      <c r="Q57" s="657">
        <f t="shared" si="8"/>
        <v>4.8184784759733118E-2</v>
      </c>
      <c r="R57" s="71">
        <f>TableUS12!I57</f>
        <v>6.4607068818967148E-2</v>
      </c>
      <c r="S57" s="71">
        <f>TableUS12!J57</f>
        <v>0.10510574031237235</v>
      </c>
      <c r="T57" s="409">
        <f>TableUS12!L57</f>
        <v>0.11824927098763914</v>
      </c>
      <c r="V57" s="716"/>
    </row>
    <row r="58" spans="1:22">
      <c r="A58" s="86">
        <v>1978</v>
      </c>
      <c r="B58" s="2904">
        <f>TableUS1!D118/TableUS1!D117-1</f>
        <v>5.4210620224645734E-2</v>
      </c>
      <c r="C58" s="50">
        <f>TableUS1!N118</f>
        <v>3.2186925830129525</v>
      </c>
      <c r="D58" s="131">
        <f>TableUS11!P61</f>
        <v>0.22161522345166135</v>
      </c>
      <c r="E58" s="131">
        <f>TableUS11!Q61</f>
        <v>0.77838584714784564</v>
      </c>
      <c r="F58" s="137">
        <f>TableUS11!N61</f>
        <v>0.24144968521471818</v>
      </c>
      <c r="G58" s="148">
        <f t="shared" si="7"/>
        <v>7.5014832571771134E-2</v>
      </c>
      <c r="H58" s="72">
        <f>TableUS13!B58</f>
        <v>0.30244991144170597</v>
      </c>
      <c r="I58" s="72">
        <f>TableUS13!M58</f>
        <v>0.32959466860363229</v>
      </c>
      <c r="J58" s="72">
        <f>TableUS13!N58</f>
        <v>0.28833011004698705</v>
      </c>
      <c r="K58" s="72">
        <f t="shared" si="9"/>
        <v>0.24290671733255165</v>
      </c>
      <c r="L58" s="407">
        <f>1-TableUS12!C58/TableUS11!N61</f>
        <v>0.34636245359373719</v>
      </c>
      <c r="M58" s="72">
        <f>TableUS13!O58</f>
        <v>0.20462552412247725</v>
      </c>
      <c r="N58" s="72">
        <f t="shared" si="2"/>
        <v>0.1618691562319218</v>
      </c>
      <c r="O58" s="72">
        <f>TableUS12!C58</f>
        <v>0.15782057982431291</v>
      </c>
      <c r="P58" s="739">
        <f t="shared" si="5"/>
        <v>5.0290343689921267E-2</v>
      </c>
      <c r="Q58" s="657">
        <f t="shared" si="8"/>
        <v>4.9032511106289089E-2</v>
      </c>
      <c r="R58" s="71">
        <f>TableUS12!I58</f>
        <v>6.6797220516686129E-2</v>
      </c>
      <c r="S58" s="71">
        <f>TableUS12!J58</f>
        <v>0.10769735959342233</v>
      </c>
      <c r="T58" s="409">
        <f>TableUS12!L58</f>
        <v>0.10928621625424034</v>
      </c>
      <c r="V58" s="716"/>
    </row>
    <row r="59" spans="1:22" ht="12.75" customHeight="1">
      <c r="A59" s="86">
        <v>1979</v>
      </c>
      <c r="B59" s="2904">
        <f>TableUS1!D119/TableUS1!D118-1</f>
        <v>2.3560643929648961E-2</v>
      </c>
      <c r="C59" s="50">
        <f>TableUS1!N119</f>
        <v>3.3293030601156626</v>
      </c>
      <c r="D59" s="131">
        <f>TableUS11!P62</f>
        <v>0.21243927539904298</v>
      </c>
      <c r="E59" s="131">
        <f>TableUS11!Q62</f>
        <v>0.78756024373839728</v>
      </c>
      <c r="F59" s="137">
        <f>TableUS11!N62</f>
        <v>0.23270618970351639</v>
      </c>
      <c r="G59" s="148">
        <f t="shared" si="7"/>
        <v>6.9896367348255758E-2</v>
      </c>
      <c r="H59" s="72">
        <f>TableUS13!B59</f>
        <v>0.30627309900264843</v>
      </c>
      <c r="I59" s="72">
        <f>TableUS13!M59</f>
        <v>0.32768323693000523</v>
      </c>
      <c r="J59" s="72">
        <f>TableUS13!N59</f>
        <v>0.29399625857043288</v>
      </c>
      <c r="K59" s="72">
        <f t="shared" si="9"/>
        <v>0.24551245771028585</v>
      </c>
      <c r="L59" s="407">
        <f>1-TableUS12!C59/TableUS11!N62</f>
        <v>0.34904088326828697</v>
      </c>
      <c r="M59" s="72">
        <f>TableUS13!O59</f>
        <v>0.20860433855107652</v>
      </c>
      <c r="N59" s="72">
        <f t="shared" si="2"/>
        <v>0.15645227220782029</v>
      </c>
      <c r="O59" s="72">
        <f>TableUS12!C59</f>
        <v>0.15148221570740347</v>
      </c>
      <c r="P59" s="739">
        <f t="shared" si="5"/>
        <v>4.6992499445930584E-2</v>
      </c>
      <c r="Q59" s="657">
        <f t="shared" si="8"/>
        <v>4.5499677551775912E-2</v>
      </c>
      <c r="R59" s="71">
        <f>TableUS12!I59</f>
        <v>6.6597894225387783E-2</v>
      </c>
      <c r="S59" s="71">
        <f>TableUS12!J59</f>
        <v>0.10131801391843552</v>
      </c>
      <c r="T59" s="747">
        <f>TableUS12!L59</f>
        <v>9.4097129975955471E-2</v>
      </c>
      <c r="V59" s="716"/>
    </row>
    <row r="60" spans="1:22">
      <c r="A60" s="87">
        <v>1980</v>
      </c>
      <c r="B60" s="2903">
        <f>TableUS1!D120/TableUS1!D119-1</f>
        <v>-8.2772864175224559E-3</v>
      </c>
      <c r="C60" s="149">
        <f>TableUS1!N120</f>
        <v>3.5492809184632925</v>
      </c>
      <c r="D60" s="132">
        <f>TableUS11!P63</f>
        <v>0.20306914906910287</v>
      </c>
      <c r="E60" s="132">
        <f>TableUS11!Q63</f>
        <v>0.79692933814886813</v>
      </c>
      <c r="F60" s="139">
        <f>TableUS11!N63</f>
        <v>0.2249341886230137</v>
      </c>
      <c r="G60" s="150">
        <f t="shared" si="7"/>
        <v>6.3374580313694043E-2</v>
      </c>
      <c r="H60" s="151">
        <f>TableUS13!B60</f>
        <v>0.30722446175237089</v>
      </c>
      <c r="I60" s="151">
        <f>TableUS13!M60</f>
        <v>0.31866918311143011</v>
      </c>
      <c r="J60" s="151">
        <f>TableUS13!N60</f>
        <v>0.29765659604083039</v>
      </c>
      <c r="K60" s="151">
        <f t="shared" si="9"/>
        <v>0.24525600145735404</v>
      </c>
      <c r="L60" s="412">
        <f>1-TableUS12!C60/TableUS11!N63</f>
        <v>0.34129579562587764</v>
      </c>
      <c r="M60" s="151">
        <f>TableUS13!O60</f>
        <v>0.21142013541522753</v>
      </c>
      <c r="N60" s="151">
        <f t="shared" si="2"/>
        <v>0.1532545944806856</v>
      </c>
      <c r="O60" s="151">
        <f>TableUS12!C60</f>
        <v>0.14816509575346101</v>
      </c>
      <c r="P60" s="739">
        <f t="shared" si="5"/>
        <v>4.3179054575099442E-2</v>
      </c>
      <c r="Q60" s="742">
        <f t="shared" si="8"/>
        <v>4.1745102503075754E-2</v>
      </c>
      <c r="R60" s="152">
        <f>TableUS12!I60</f>
        <v>7.7062922932925743E-2</v>
      </c>
      <c r="S60" s="152">
        <f>TableUS12!J60</f>
        <v>9.7794209402015039E-2</v>
      </c>
      <c r="T60" s="409">
        <f>TableUS12!L60</f>
        <v>9.4133428427734755E-2</v>
      </c>
      <c r="V60" s="716"/>
    </row>
    <row r="61" spans="1:22">
      <c r="A61" s="86">
        <v>1981</v>
      </c>
      <c r="B61" s="2904">
        <f>TableUS1!D121/TableUS1!D120-1</f>
        <v>2.5885295524812113E-2</v>
      </c>
      <c r="C61" s="50">
        <f>TableUS1!N121</f>
        <v>3.50605987885847</v>
      </c>
      <c r="D61" s="131">
        <f>TableUS11!P64</f>
        <v>0.21715903397799402</v>
      </c>
      <c r="E61" s="131">
        <f>TableUS11!Q64</f>
        <v>0.78284008996573118</v>
      </c>
      <c r="F61" s="137">
        <f>TableUS11!N64</f>
        <v>0.24364022413389302</v>
      </c>
      <c r="G61" s="148">
        <f t="shared" si="7"/>
        <v>6.9491176007301758E-2</v>
      </c>
      <c r="H61" s="72">
        <f>TableUS13!B61</f>
        <v>0.31292182060080048</v>
      </c>
      <c r="I61" s="72">
        <f>TableUS13!M61</f>
        <v>0.29031352196149274</v>
      </c>
      <c r="J61" s="72">
        <f>TableUS13!N61</f>
        <v>0.31208186429008411</v>
      </c>
      <c r="K61" s="72">
        <f t="shared" si="9"/>
        <v>0.2482153094105356</v>
      </c>
      <c r="L61" s="407">
        <f>1-TableUS12!C61/TableUS11!N64</f>
        <v>0.31202692070978666</v>
      </c>
      <c r="M61" s="72">
        <f>TableUS13!O61</f>
        <v>0.21995935404960221</v>
      </c>
      <c r="N61" s="72">
        <f t="shared" si="2"/>
        <v>0.17290817257409505</v>
      </c>
      <c r="O61" s="72">
        <f>TableUS12!C61</f>
        <v>0.16761791523635214</v>
      </c>
      <c r="P61" s="739">
        <f t="shared" si="5"/>
        <v>4.9316947955376E-2</v>
      </c>
      <c r="Q61" s="657">
        <f t="shared" si="8"/>
        <v>4.7808058341241584E-2</v>
      </c>
      <c r="R61" s="71">
        <f>TableUS12!I61</f>
        <v>8.3354265509918632E-2</v>
      </c>
      <c r="S61" s="71">
        <f>TableUS12!J61</f>
        <v>0.10730240944157957</v>
      </c>
      <c r="T61" s="409">
        <f>TableUS12!L61</f>
        <v>0.12807246468604133</v>
      </c>
      <c r="V61" s="716"/>
    </row>
    <row r="62" spans="1:22">
      <c r="A62" s="86">
        <v>1982</v>
      </c>
      <c r="B62" s="2904">
        <f>TableUS1!D122/TableUS1!D121-1</f>
        <v>-1.553151390754659E-2</v>
      </c>
      <c r="C62" s="50">
        <f>TableUS1!N122</f>
        <v>3.5893093360470298</v>
      </c>
      <c r="D62" s="131">
        <f>TableUS11!P65</f>
        <v>0.21359462936559698</v>
      </c>
      <c r="E62" s="131">
        <f>TableUS11!Q65</f>
        <v>0.78640940108897417</v>
      </c>
      <c r="F62" s="137">
        <f>TableUS11!N65</f>
        <v>0.24401999859801174</v>
      </c>
      <c r="G62" s="148">
        <f t="shared" si="7"/>
        <v>6.7985223827700322E-2</v>
      </c>
      <c r="H62" s="72">
        <f>TableUS13!B62</f>
        <v>0.30238815424488219</v>
      </c>
      <c r="I62" s="72">
        <f>TableUS13!M62</f>
        <v>0.25519687429399696</v>
      </c>
      <c r="J62" s="72">
        <f>TableUS13!N62</f>
        <v>0.30833570962304324</v>
      </c>
      <c r="K62" s="72">
        <f t="shared" si="9"/>
        <v>0.23733673010262954</v>
      </c>
      <c r="L62" s="407">
        <f>1-TableUS12!C62/TableUS11!N65</f>
        <v>0.28086440022408032</v>
      </c>
      <c r="M62" s="72">
        <f>TableUS13!O62</f>
        <v>0.21464672131331763</v>
      </c>
      <c r="N62" s="72">
        <f t="shared" si="2"/>
        <v>0.18174685769057364</v>
      </c>
      <c r="O62" s="72">
        <f>TableUS12!C62</f>
        <v>0.17548346804910026</v>
      </c>
      <c r="P62" s="739">
        <f t="shared" si="5"/>
        <v>5.0635607208693437E-2</v>
      </c>
      <c r="Q62" s="657">
        <f t="shared" si="8"/>
        <v>4.8890594713233419E-2</v>
      </c>
      <c r="R62" s="71">
        <f>TableUS12!I62</f>
        <v>8.901146600632466E-2</v>
      </c>
      <c r="S62" s="71">
        <f>TableUS12!J62</f>
        <v>0.11065075038455519</v>
      </c>
      <c r="T62" s="409">
        <f>TableUS12!L62</f>
        <v>0.10880117505320962</v>
      </c>
      <c r="V62" s="716"/>
    </row>
    <row r="63" spans="1:22">
      <c r="A63" s="86">
        <v>1983</v>
      </c>
      <c r="B63" s="2904">
        <f>TableUS1!D123/TableUS1!D122-1</f>
        <v>3.6006486456553022E-2</v>
      </c>
      <c r="C63" s="50">
        <f>TableUS1!N123</f>
        <v>3.569471095215627</v>
      </c>
      <c r="D63" s="131">
        <f>TableUS11!P66</f>
        <v>0.22852142340865034</v>
      </c>
      <c r="E63" s="131">
        <f>TableUS11!Q66</f>
        <v>0.77147804694828681</v>
      </c>
      <c r="F63" s="137">
        <f>TableUS11!N66</f>
        <v>0.26086354740444712</v>
      </c>
      <c r="G63" s="148">
        <f t="shared" si="7"/>
        <v>7.3081848947900971E-2</v>
      </c>
      <c r="H63" s="72">
        <f>TableUS13!B63</f>
        <v>0.29544109807798574</v>
      </c>
      <c r="I63" s="72">
        <f>TableUS13!M63</f>
        <v>0.25154022266181775</v>
      </c>
      <c r="J63" s="72">
        <f>TableUS13!N63</f>
        <v>0.30116002975955114</v>
      </c>
      <c r="K63" s="72">
        <f t="shared" si="9"/>
        <v>0.23063766002483643</v>
      </c>
      <c r="L63" s="407">
        <f>1-TableUS12!C63/TableUS11!N66</f>
        <v>0.27710620442455813</v>
      </c>
      <c r="M63" s="72">
        <f>TableUS13!O63</f>
        <v>0.20525632992053078</v>
      </c>
      <c r="N63" s="72">
        <f t="shared" si="2"/>
        <v>0.19524587260598084</v>
      </c>
      <c r="O63" s="72">
        <f>TableUS12!C63</f>
        <v>0.18857663991047499</v>
      </c>
      <c r="P63" s="739">
        <f t="shared" si="5"/>
        <v>5.4698824391008628E-2</v>
      </c>
      <c r="Q63" s="657">
        <f t="shared" si="8"/>
        <v>5.2830415173619243E-2</v>
      </c>
      <c r="R63" s="71">
        <f>TableUS12!I63</f>
        <v>7.1051808057135166E-2</v>
      </c>
      <c r="S63" s="71">
        <f>TableUS12!J63</f>
        <v>0.10223387789805766</v>
      </c>
      <c r="T63" s="409">
        <f>TableUS12!L63</f>
        <v>0.12298621280520031</v>
      </c>
      <c r="V63" s="716"/>
    </row>
    <row r="64" spans="1:22">
      <c r="A64" s="86">
        <v>1984</v>
      </c>
      <c r="B64" s="2904">
        <f>TableUS1!D124/TableUS1!D123-1</f>
        <v>8.6336277327983213E-2</v>
      </c>
      <c r="C64" s="50">
        <f>TableUS1!N124</f>
        <v>3.3911120614284846</v>
      </c>
      <c r="D64" s="131">
        <f>TableUS11!P67</f>
        <v>0.24023950869902272</v>
      </c>
      <c r="E64" s="131">
        <f>TableUS11!Q67</f>
        <v>0.75975977131433281</v>
      </c>
      <c r="F64" s="137">
        <f>TableUS11!N67</f>
        <v>0.27560400052916212</v>
      </c>
      <c r="G64" s="148">
        <f t="shared" si="7"/>
        <v>8.1272454444653669E-2</v>
      </c>
      <c r="H64" s="72">
        <f>TableUS13!B64</f>
        <v>0.29148157001598068</v>
      </c>
      <c r="I64" s="72">
        <f>TableUS13!M64</f>
        <v>0.24864215574335635</v>
      </c>
      <c r="J64" s="72">
        <f>TableUS13!N64</f>
        <v>0.29704208641847762</v>
      </c>
      <c r="K64" s="72">
        <f t="shared" si="9"/>
        <v>0.22753686820457869</v>
      </c>
      <c r="L64" s="407">
        <f>1-TableUS12!C64/TableUS11!N67</f>
        <v>0.27803505544683449</v>
      </c>
      <c r="M64" s="72">
        <f>TableUS13!O64</f>
        <v>0.19862764565044144</v>
      </c>
      <c r="N64" s="72">
        <f t="shared" si="2"/>
        <v>0.20707722770609813</v>
      </c>
      <c r="O64" s="72">
        <f>TableUS12!C64</f>
        <v>0.19897642696066714</v>
      </c>
      <c r="P64" s="739">
        <f t="shared" si="5"/>
        <v>6.1064696168981254E-2</v>
      </c>
      <c r="Q64" s="657">
        <f t="shared" si="8"/>
        <v>5.8675863066834054E-2</v>
      </c>
      <c r="R64" s="71">
        <f>TableUS12!I64</f>
        <v>8.3241070305438439E-2</v>
      </c>
      <c r="S64" s="71">
        <f>TableUS12!J64</f>
        <v>0.12087915643712807</v>
      </c>
      <c r="T64" s="409">
        <f>TableUS12!L64</f>
        <v>0.14241126989346606</v>
      </c>
      <c r="V64" s="716"/>
    </row>
    <row r="65" spans="1:22">
      <c r="A65" s="86">
        <v>1985</v>
      </c>
      <c r="B65" s="2904">
        <f>TableUS1!D125/TableUS1!D124-1</f>
        <v>3.6496809171656874E-2</v>
      </c>
      <c r="C65" s="50">
        <f>TableUS1!N125</f>
        <v>3.4551967348475916</v>
      </c>
      <c r="D65" s="131">
        <f>TableUS11!P68</f>
        <v>0.23504437053624128</v>
      </c>
      <c r="E65" s="131">
        <f>TableUS11!Q68</f>
        <v>0.76495568813357495</v>
      </c>
      <c r="F65" s="137">
        <f>TableUS11!N68</f>
        <v>0.27165492255496843</v>
      </c>
      <c r="G65" s="148">
        <f t="shared" si="7"/>
        <v>7.8622128753241913E-2</v>
      </c>
      <c r="H65" s="72">
        <f>TableUS13!B65</f>
        <v>0.29646584478730303</v>
      </c>
      <c r="I65" s="72">
        <f>TableUS13!M65</f>
        <v>0.24829289857641157</v>
      </c>
      <c r="J65" s="72">
        <f>TableUS13!N65</f>
        <v>0.30310496540235143</v>
      </c>
      <c r="K65" s="72">
        <f t="shared" si="9"/>
        <v>0.23147645287861521</v>
      </c>
      <c r="L65" s="407">
        <f>1-TableUS12!C65/TableUS11!N68</f>
        <v>0.2802207027051753</v>
      </c>
      <c r="M65" s="72">
        <f>TableUS13!O65</f>
        <v>0.20308773697204607</v>
      </c>
      <c r="N65" s="72">
        <f t="shared" si="2"/>
        <v>0.20420493442124471</v>
      </c>
      <c r="O65" s="72">
        <f>TableUS12!C65</f>
        <v>0.1955315892632952</v>
      </c>
      <c r="P65" s="739">
        <f t="shared" si="5"/>
        <v>5.9100812512851646E-2</v>
      </c>
      <c r="Q65" s="657">
        <f t="shared" si="8"/>
        <v>5.6590580585831697E-2</v>
      </c>
      <c r="R65" s="71">
        <f>TableUS12!I65</f>
        <v>6.6122204053628494E-2</v>
      </c>
      <c r="S65" s="71">
        <f>TableUS12!J65</f>
        <v>0.10280565893377169</v>
      </c>
      <c r="T65" s="409">
        <f>TableUS12!L65</f>
        <v>7.7380227062931989E-2</v>
      </c>
      <c r="V65" s="716"/>
    </row>
    <row r="66" spans="1:22">
      <c r="A66" s="86">
        <v>1986</v>
      </c>
      <c r="B66" s="2904">
        <f>TableUS1!D126/TableUS1!D125-1</f>
        <v>2.4736884949270177E-2</v>
      </c>
      <c r="C66" s="50">
        <f>TableUS1!N126</f>
        <v>3.6350989216437886</v>
      </c>
      <c r="D66" s="131">
        <f>TableUS11!P69</f>
        <v>0.22360284788426524</v>
      </c>
      <c r="E66" s="131">
        <f>TableUS11!Q69</f>
        <v>0.77639709612610408</v>
      </c>
      <c r="F66" s="137">
        <f>TableUS11!N69</f>
        <v>0.25906779977517502</v>
      </c>
      <c r="G66" s="148">
        <f t="shared" si="7"/>
        <v>7.1268431852749906E-2</v>
      </c>
      <c r="H66" s="72">
        <f>TableUS13!B66</f>
        <v>0.29992886382562806</v>
      </c>
      <c r="I66" s="72">
        <f>TableUS13!M66</f>
        <v>0.25906769522731732</v>
      </c>
      <c r="J66" s="72">
        <f>TableUS13!N66</f>
        <v>0.30339509840520307</v>
      </c>
      <c r="K66" s="72">
        <f t="shared" si="9"/>
        <v>0.23266250775090219</v>
      </c>
      <c r="L66" s="407">
        <f>1-TableUS12!C66/TableUS11!N69</f>
        <v>0.28904384055729559</v>
      </c>
      <c r="M66" s="72">
        <f>TableUS13!O66</f>
        <v>0.20322146582775225</v>
      </c>
      <c r="N66" s="72">
        <f t="shared" si="2"/>
        <v>0.19195170197980832</v>
      </c>
      <c r="O66" s="72">
        <f>TableUS12!C66</f>
        <v>0.18418584796342996</v>
      </c>
      <c r="P66" s="739">
        <f t="shared" si="5"/>
        <v>5.280508347019286E-2</v>
      </c>
      <c r="Q66" s="657">
        <f t="shared" si="8"/>
        <v>5.0668730599535174E-2</v>
      </c>
      <c r="R66" s="71">
        <f>TableUS12!I66</f>
        <v>6.1069010871384562E-2</v>
      </c>
      <c r="S66" s="71">
        <f>TableUS12!J66</f>
        <v>8.6452484961699105E-2</v>
      </c>
      <c r="T66" s="409">
        <f>TableUS12!L66</f>
        <v>0.1243057894617208</v>
      </c>
      <c r="V66" s="716"/>
    </row>
    <row r="67" spans="1:22">
      <c r="A67" s="86">
        <v>1987</v>
      </c>
      <c r="B67" s="2904">
        <f>TableUS1!D127/TableUS1!D126-1</f>
        <v>4.1730611756434222E-2</v>
      </c>
      <c r="C67" s="50">
        <f>TableUS1!N127</f>
        <v>3.6619046165247706</v>
      </c>
      <c r="D67" s="131">
        <f>TableUS11!P70</f>
        <v>0.22824970022673405</v>
      </c>
      <c r="E67" s="131">
        <f>TableUS11!Q70</f>
        <v>0.77174990839646607</v>
      </c>
      <c r="F67" s="137">
        <f>TableUS11!N70</f>
        <v>0.26612166767295109</v>
      </c>
      <c r="G67" s="148">
        <f t="shared" si="7"/>
        <v>7.2673020065035579E-2</v>
      </c>
      <c r="H67" s="72">
        <f>TableUS13!B67</f>
        <v>0.30653481295787771</v>
      </c>
      <c r="I67" s="72">
        <f>TableUS13!M67</f>
        <v>0.26948782932375981</v>
      </c>
      <c r="J67" s="72">
        <f>TableUS13!N67</f>
        <v>0.3080206473781284</v>
      </c>
      <c r="K67" s="72">
        <f t="shared" si="9"/>
        <v>0.23989804624787617</v>
      </c>
      <c r="L67" s="407">
        <f>1-TableUS12!C67/TableUS11!N70</f>
        <v>0.29269764030856427</v>
      </c>
      <c r="M67" s="72">
        <f>TableUS13!O67</f>
        <v>0.20991886143742533</v>
      </c>
      <c r="N67" s="72">
        <f t="shared" si="2"/>
        <v>0.19440511711574851</v>
      </c>
      <c r="O67" s="72">
        <f>TableUS12!C67</f>
        <v>0.18822848351009838</v>
      </c>
      <c r="P67" s="739">
        <f t="shared" si="5"/>
        <v>5.30885256373071E-2</v>
      </c>
      <c r="Q67" s="657">
        <f t="shared" si="8"/>
        <v>5.1401798577902724E-2</v>
      </c>
      <c r="R67" s="71">
        <f>TableUS12!I67</f>
        <v>5.1291820100790267E-2</v>
      </c>
      <c r="S67" s="71">
        <f>TableUS12!J67</f>
        <v>8.1433477882811786E-2</v>
      </c>
      <c r="T67" s="409">
        <f>TableUS12!L67</f>
        <v>0.10571375174401779</v>
      </c>
      <c r="V67" s="716"/>
    </row>
    <row r="68" spans="1:22">
      <c r="A68" s="86">
        <v>1988</v>
      </c>
      <c r="B68" s="2904">
        <f>TableUS1!D128/TableUS1!D127-1</f>
        <v>5.3503957938553448E-2</v>
      </c>
      <c r="C68" s="50">
        <f>TableUS1!N128</f>
        <v>3.6226930462800091</v>
      </c>
      <c r="D68" s="131">
        <f>TableUS11!P71</f>
        <v>0.23348337438967381</v>
      </c>
      <c r="E68" s="131">
        <f>TableUS11!Q71</f>
        <v>0.7665169609585194</v>
      </c>
      <c r="F68" s="137">
        <f>TableUS11!N71</f>
        <v>0.27128717619860426</v>
      </c>
      <c r="G68" s="148">
        <f t="shared" si="7"/>
        <v>7.4885498918319249E-2</v>
      </c>
      <c r="H68" s="72">
        <f>TableUS13!B68</f>
        <v>0.30258335564314476</v>
      </c>
      <c r="I68" s="72">
        <f>TableUS13!M68</f>
        <v>0.26374733874149603</v>
      </c>
      <c r="J68" s="72">
        <f>TableUS13!N68</f>
        <v>0.30519520527169175</v>
      </c>
      <c r="K68" s="72">
        <f t="shared" si="9"/>
        <v>0.23807011684007384</v>
      </c>
      <c r="L68" s="407">
        <f>1-TableUS12!C68/TableUS11!N71</f>
        <v>0.28592908526058092</v>
      </c>
      <c r="M68" s="72">
        <f>TableUS13!O68</f>
        <v>0.20939030821441473</v>
      </c>
      <c r="N68" s="72">
        <f t="shared" si="2"/>
        <v>0.19973590544152706</v>
      </c>
      <c r="O68" s="72">
        <f>TableUS12!C68</f>
        <v>0.1937182820652113</v>
      </c>
      <c r="P68" s="739">
        <f t="shared" si="5"/>
        <v>5.5134647868283371E-2</v>
      </c>
      <c r="Q68" s="657">
        <f t="shared" si="8"/>
        <v>5.3473556713322004E-2</v>
      </c>
      <c r="R68" s="71">
        <f>TableUS12!I68</f>
        <v>5.4286200321548753E-2</v>
      </c>
      <c r="S68" s="71">
        <f>TableUS12!J68</f>
        <v>8.857627168191376E-2</v>
      </c>
      <c r="T68" s="409">
        <f>TableUS12!L68</f>
        <v>8.816716572316087E-2</v>
      </c>
      <c r="V68" s="716"/>
    </row>
    <row r="69" spans="1:22">
      <c r="A69" s="88">
        <v>1989</v>
      </c>
      <c r="B69" s="2905">
        <f>TableUS1!D129/TableUS1!D128-1</f>
        <v>2.2905292930037513E-2</v>
      </c>
      <c r="C69" s="153">
        <f>TableUS1!N129</f>
        <v>3.7293765270503383</v>
      </c>
      <c r="D69" s="134">
        <f>TableUS11!P72</f>
        <v>0.23300213563554933</v>
      </c>
      <c r="E69" s="134">
        <f>TableUS11!Q72</f>
        <v>0.76699883630388122</v>
      </c>
      <c r="F69" s="142">
        <f>TableUS11!N72</f>
        <v>0.27343097339489897</v>
      </c>
      <c r="G69" s="154">
        <f t="shared" si="7"/>
        <v>7.3318146186532332E-2</v>
      </c>
      <c r="H69" s="155">
        <f>TableUS13!B69</f>
        <v>0.30994687442779556</v>
      </c>
      <c r="I69" s="155">
        <f>TableUS13!M69</f>
        <v>0.26484915569080059</v>
      </c>
      <c r="J69" s="155">
        <f>TableUS13!N69</f>
        <v>0.31381883729632987</v>
      </c>
      <c r="K69" s="155">
        <f t="shared" si="9"/>
        <v>0.24547097925711692</v>
      </c>
      <c r="L69" s="402">
        <f>1-TableUS12!C69/TableUS11!N72</f>
        <v>0.29141159852823251</v>
      </c>
      <c r="M69" s="155">
        <f>TableUS13!O69</f>
        <v>0.21615420306490996</v>
      </c>
      <c r="N69" s="155">
        <f t="shared" si="2"/>
        <v>0.20101301095154622</v>
      </c>
      <c r="O69" s="155">
        <f>TableUS12!C69</f>
        <v>0.19375001635076083</v>
      </c>
      <c r="P69" s="739">
        <f t="shared" si="5"/>
        <v>5.3899897072214556E-2</v>
      </c>
      <c r="Q69" s="743">
        <f t="shared" si="8"/>
        <v>5.195238800518831E-2</v>
      </c>
      <c r="R69" s="156">
        <f>TableUS12!I69</f>
        <v>5.295048675006192E-2</v>
      </c>
      <c r="S69" s="156">
        <f>TableUS12!J69</f>
        <v>7.7921234668044875E-2</v>
      </c>
      <c r="T69" s="747">
        <f>TableUS12!L69</f>
        <v>5.8410007430455893E-2</v>
      </c>
      <c r="V69" s="716"/>
    </row>
    <row r="70" spans="1:22">
      <c r="A70" s="86">
        <v>1990</v>
      </c>
      <c r="B70" s="2904">
        <f>TableUS1!D130/TableUS1!D129-1</f>
        <v>1.479834208894526E-2</v>
      </c>
      <c r="C70" s="50">
        <f>TableUS1!N130</f>
        <v>3.721940025269058</v>
      </c>
      <c r="D70" s="131">
        <f>TableUS11!P73</f>
        <v>0.22756657597884963</v>
      </c>
      <c r="E70" s="131">
        <f>TableUS11!Q73</f>
        <v>0.77243361715484005</v>
      </c>
      <c r="F70" s="137">
        <f>TableUS11!N73</f>
        <v>0.2696677889764465</v>
      </c>
      <c r="G70" s="148">
        <f t="shared" si="7"/>
        <v>7.2453555711702339E-2</v>
      </c>
      <c r="H70" s="72">
        <f>TableUS13!B70</f>
        <v>0.30941996295123231</v>
      </c>
      <c r="I70" s="72">
        <f>TableUS13!M70</f>
        <v>0.26197987749403862</v>
      </c>
      <c r="J70" s="72">
        <f>TableUS13!N70</f>
        <v>0.3134214500136645</v>
      </c>
      <c r="K70" s="72">
        <f t="shared" si="9"/>
        <v>0.24231935052255868</v>
      </c>
      <c r="L70" s="407">
        <f>1-TableUS12!C70/TableUS11!N73</f>
        <v>0.28776350229026826</v>
      </c>
      <c r="M70" s="72">
        <f>TableUS13!O70</f>
        <v>0.21324654889897721</v>
      </c>
      <c r="N70" s="72">
        <f t="shared" si="2"/>
        <v>0.19902025465630879</v>
      </c>
      <c r="O70" s="72">
        <f>TableUS12!C70</f>
        <v>0.19206724156571126</v>
      </c>
      <c r="P70" s="739">
        <f t="shared" si="5"/>
        <v>5.3472182062343061E-2</v>
      </c>
      <c r="Q70" s="657">
        <f t="shared" si="8"/>
        <v>5.1604066766719803E-2</v>
      </c>
      <c r="R70" s="71">
        <f>TableUS12!I70</f>
        <v>5.1583861995563834E-2</v>
      </c>
      <c r="S70" s="71">
        <f>TableUS12!J70</f>
        <v>7.5294045564351347E-2</v>
      </c>
      <c r="T70" s="409">
        <f>TableUS12!L70</f>
        <v>0.10681172575215471</v>
      </c>
      <c r="V70" s="716"/>
    </row>
    <row r="71" spans="1:22">
      <c r="A71" s="86">
        <v>1991</v>
      </c>
      <c r="B71" s="2904">
        <f>TableUS1!D131/TableUS1!D130-1</f>
        <v>-4.0133213922868283E-3</v>
      </c>
      <c r="C71" s="50">
        <f>TableUS1!N131</f>
        <v>3.7741848893065271</v>
      </c>
      <c r="D71" s="131">
        <f>TableUS11!P74</f>
        <v>0.22509499356826637</v>
      </c>
      <c r="E71" s="131">
        <f>TableUS11!Q74</f>
        <v>0.77490584279202901</v>
      </c>
      <c r="F71" s="137">
        <f>TableUS11!N74</f>
        <v>0.26998830514898359</v>
      </c>
      <c r="G71" s="148">
        <f t="shared" si="7"/>
        <v>7.1535527025702109E-2</v>
      </c>
      <c r="H71" s="72">
        <f>TableUS13!B71</f>
        <v>0.30823138053419447</v>
      </c>
      <c r="I71" s="72">
        <f>TableUS13!M71</f>
        <v>0.25465199215065237</v>
      </c>
      <c r="J71" s="72">
        <f>TableUS13!N71</f>
        <v>0.31387475979630219</v>
      </c>
      <c r="K71" s="72">
        <f t="shared" si="9"/>
        <v>0.23590970652307036</v>
      </c>
      <c r="L71" s="407">
        <f>1-TableUS12!C71/TableUS11!N74</f>
        <v>0.27948991366802267</v>
      </c>
      <c r="M71" s="72">
        <f>TableUS13!O71</f>
        <v>0.20705831543028808</v>
      </c>
      <c r="N71" s="72">
        <f t="shared" si="2"/>
        <v>0.20123524538541668</v>
      </c>
      <c r="O71" s="72">
        <f>TableUS12!C71</f>
        <v>0.19452929705151839</v>
      </c>
      <c r="P71" s="739">
        <f t="shared" si="5"/>
        <v>5.3318862559060237E-2</v>
      </c>
      <c r="Q71" s="657">
        <f t="shared" si="8"/>
        <v>5.1542068753092127E-2</v>
      </c>
      <c r="R71" s="71">
        <f>TableUS12!I71</f>
        <v>5.7242669509800177E-2</v>
      </c>
      <c r="S71" s="71">
        <f>TableUS12!J71</f>
        <v>8.3470974786661517E-2</v>
      </c>
      <c r="T71" s="409">
        <f>TableUS12!L71</f>
        <v>9.5161912497905315E-2</v>
      </c>
      <c r="V71" s="716"/>
    </row>
    <row r="72" spans="1:22">
      <c r="A72" s="86">
        <v>1992</v>
      </c>
      <c r="B72" s="2904">
        <f>TableUS1!D132/TableUS1!D131-1</f>
        <v>3.2852577059385046E-2</v>
      </c>
      <c r="C72" s="50">
        <f>TableUS1!N132</f>
        <v>3.7862470745056762</v>
      </c>
      <c r="D72" s="131">
        <f>TableUS11!P75</f>
        <v>0.22352479776755069</v>
      </c>
      <c r="E72" s="131">
        <f>TableUS11!Q75</f>
        <v>0.77647486597045856</v>
      </c>
      <c r="F72" s="137">
        <f>TableUS11!N75</f>
        <v>0.26757432733900383</v>
      </c>
      <c r="G72" s="148">
        <f t="shared" ref="G72:G90" si="10">F72/C72</f>
        <v>7.0670065126148096E-2</v>
      </c>
      <c r="H72" s="72">
        <f>TableUS13!B72</f>
        <v>0.30697677175360438</v>
      </c>
      <c r="I72" s="72">
        <f>TableUS13!M72</f>
        <v>0.25557078978422165</v>
      </c>
      <c r="J72" s="72">
        <f>TableUS13!N72</f>
        <v>0.31202223082046787</v>
      </c>
      <c r="K72" s="72">
        <f t="shared" si="9"/>
        <v>0.23420901599027655</v>
      </c>
      <c r="L72" s="407">
        <f>1-TableUS12!C72/TableUS11!N75</f>
        <v>0.27947708160743423</v>
      </c>
      <c r="M72" s="72">
        <f>TableUS13!O72</f>
        <v>0.20532296776051084</v>
      </c>
      <c r="N72" s="72">
        <f t="shared" si="2"/>
        <v>0.19919014517499276</v>
      </c>
      <c r="O72" s="72">
        <f>TableUS12!C72</f>
        <v>0.19279343522122674</v>
      </c>
      <c r="P72" s="739">
        <f t="shared" si="5"/>
        <v>5.2608860767756047E-2</v>
      </c>
      <c r="Q72" s="657">
        <f t="shared" ref="Q72:Q90" si="11">(1-L72)*G72</f>
        <v>5.0919401567684916E-2</v>
      </c>
      <c r="R72" s="71">
        <f>TableUS12!I72</f>
        <v>5.920323964295892E-2</v>
      </c>
      <c r="S72" s="71">
        <f>TableUS12!J72</f>
        <v>8.6560447371117941E-2</v>
      </c>
      <c r="T72" s="409">
        <f>TableUS12!L72</f>
        <v>8.7936459682509405E-2</v>
      </c>
      <c r="V72" s="716"/>
    </row>
    <row r="73" spans="1:22">
      <c r="A73" s="86">
        <v>1993</v>
      </c>
      <c r="B73" s="2904">
        <f>TableUS1!D133/TableUS1!D132-1</f>
        <v>2.5847004685244812E-2</v>
      </c>
      <c r="C73" s="50">
        <f>TableUS1!N133</f>
        <v>3.8004754680065398</v>
      </c>
      <c r="D73" s="131">
        <f>TableUS11!P76</f>
        <v>0.22780800342842492</v>
      </c>
      <c r="E73" s="131">
        <f>TableUS11!Q76</f>
        <v>0.77219139388923186</v>
      </c>
      <c r="F73" s="137">
        <f>TableUS11!N76</f>
        <v>0.27035869522865291</v>
      </c>
      <c r="G73" s="148">
        <f t="shared" si="10"/>
        <v>7.1138124033323633E-2</v>
      </c>
      <c r="H73" s="72">
        <f>TableUS13!B73</f>
        <v>0.30943156036120323</v>
      </c>
      <c r="I73" s="72">
        <f>TableUS13!M73</f>
        <v>0.26404245406777005</v>
      </c>
      <c r="J73" s="72">
        <f>TableUS13!N73</f>
        <v>0.3127983792695036</v>
      </c>
      <c r="K73" s="72">
        <f t="shared" si="9"/>
        <v>0.23570587025618156</v>
      </c>
      <c r="L73" s="407">
        <f>1-TableUS12!C73/TableUS11!N76</f>
        <v>0.28510885971955724</v>
      </c>
      <c r="M73" s="72">
        <f>TableUS13!O73</f>
        <v>0.20542084799125215</v>
      </c>
      <c r="N73" s="72">
        <f t="shared" si="2"/>
        <v>0.19897252186191908</v>
      </c>
      <c r="O73" s="72">
        <f>TableUS12!C73</f>
        <v>0.19327703591674439</v>
      </c>
      <c r="P73" s="739">
        <f t="shared" si="5"/>
        <v>5.2354639185787449E-2</v>
      </c>
      <c r="Q73" s="657">
        <f t="shared" si="11"/>
        <v>5.0856014607594299E-2</v>
      </c>
      <c r="R73" s="71">
        <f>TableUS12!I73</f>
        <v>4.758782250796343E-2</v>
      </c>
      <c r="S73" s="71">
        <f>TableUS12!J73</f>
        <v>7.6743400697855527E-2</v>
      </c>
      <c r="T73" s="409">
        <f>TableUS12!L73</f>
        <v>0.10659316961067182</v>
      </c>
      <c r="V73" s="716"/>
    </row>
    <row r="74" spans="1:22">
      <c r="A74" s="86">
        <v>1994</v>
      </c>
      <c r="B74" s="2904">
        <f>TableUS1!D134/TableUS1!D133-1</f>
        <v>4.6493656665925531E-2</v>
      </c>
      <c r="C74" s="50">
        <f>TableUS1!N134</f>
        <v>3.7165334939478742</v>
      </c>
      <c r="D74" s="131">
        <f>TableUS11!P77</f>
        <v>0.23894871134605966</v>
      </c>
      <c r="E74" s="131">
        <f>TableUS11!Q77</f>
        <v>0.7610511472845688</v>
      </c>
      <c r="F74" s="137">
        <f>TableUS11!N77</f>
        <v>0.28077867141769436</v>
      </c>
      <c r="G74" s="148">
        <f t="shared" si="10"/>
        <v>7.554853787135879E-2</v>
      </c>
      <c r="H74" s="72">
        <f>TableUS13!B74</f>
        <v>0.31334466921258836</v>
      </c>
      <c r="I74" s="72">
        <f>TableUS13!M74</f>
        <v>0.26922733410964683</v>
      </c>
      <c r="J74" s="72">
        <f>TableUS13!N74</f>
        <v>0.31704314363717923</v>
      </c>
      <c r="K74" s="72">
        <f t="shared" si="9"/>
        <v>0.23968030497459752</v>
      </c>
      <c r="L74" s="407">
        <f>1-TableUS12!C74/TableUS11!N77</f>
        <v>0.28851776080262348</v>
      </c>
      <c r="M74" s="72">
        <f>TableUS13!O74</f>
        <v>0.20848884070691687</v>
      </c>
      <c r="N74" s="72">
        <f t="shared" ref="N74:N90" si="12">(1-I74)*F74</f>
        <v>0.20518537823706001</v>
      </c>
      <c r="O74" s="72">
        <f>TableUS12!C74</f>
        <v>0.19976903785912561</v>
      </c>
      <c r="P74" s="739">
        <f t="shared" si="5"/>
        <v>5.5208806424371169E-2</v>
      </c>
      <c r="Q74" s="657">
        <f t="shared" si="11"/>
        <v>5.3751442892802155E-2</v>
      </c>
      <c r="R74" s="71">
        <f>TableUS12!I74</f>
        <v>4.4138584399924387E-2</v>
      </c>
      <c r="S74" s="71">
        <f>TableUS12!J74</f>
        <v>7.562079793297756E-2</v>
      </c>
      <c r="T74" s="409">
        <f>TableUS12!L74</f>
        <v>8.7996756647533828E-2</v>
      </c>
      <c r="V74" s="716"/>
    </row>
    <row r="75" spans="1:22">
      <c r="A75" s="86">
        <v>1995</v>
      </c>
      <c r="B75" s="2904">
        <f>TableUS1!D135/TableUS1!D134-1</f>
        <v>3.3635735466998273E-2</v>
      </c>
      <c r="C75" s="50">
        <f>TableUS1!N135</f>
        <v>3.7760689748010079</v>
      </c>
      <c r="D75" s="131">
        <f>TableUS11!P78</f>
        <v>0.24767733193664856</v>
      </c>
      <c r="E75" s="131">
        <f>TableUS11!Q78</f>
        <v>0.75232245089367999</v>
      </c>
      <c r="F75" s="137">
        <f>TableUS11!N78</f>
        <v>0.29145706716305103</v>
      </c>
      <c r="G75" s="148">
        <f t="shared" si="10"/>
        <v>7.7185313379613332E-2</v>
      </c>
      <c r="H75" s="72">
        <f>TableUS13!B75</f>
        <v>0.31484156567505694</v>
      </c>
      <c r="I75" s="72">
        <f>TableUS13!M75</f>
        <v>0.27062200152346472</v>
      </c>
      <c r="J75" s="72">
        <f>TableUS13!N75</f>
        <v>0.31843543231512517</v>
      </c>
      <c r="K75" s="72">
        <f t="shared" si="9"/>
        <v>0.24216700999978691</v>
      </c>
      <c r="L75" s="407">
        <f>1-TableUS12!C75/TableUS11!N78</f>
        <v>0.29062250206463069</v>
      </c>
      <c r="M75" s="72">
        <f>TableUS13!O75</f>
        <v>0.20930257725180523</v>
      </c>
      <c r="N75" s="72">
        <f t="shared" si="12"/>
        <v>0.21258237228922727</v>
      </c>
      <c r="O75" s="72">
        <f>TableUS12!C75</f>
        <v>0.20675308505970602</v>
      </c>
      <c r="P75" s="739">
        <f t="shared" si="5"/>
        <v>5.629726938460651E-2</v>
      </c>
      <c r="Q75" s="657">
        <f t="shared" si="11"/>
        <v>5.4753524482587489E-2</v>
      </c>
      <c r="R75" s="71">
        <f>TableUS12!I75</f>
        <v>4.3499218990040965E-2</v>
      </c>
      <c r="S75" s="71">
        <f>TableUS12!J75</f>
        <v>8.0727084395071397E-2</v>
      </c>
      <c r="T75" s="409">
        <f>TableUS12!L75</f>
        <v>0.10653559988740205</v>
      </c>
      <c r="V75" s="716"/>
    </row>
    <row r="76" spans="1:22">
      <c r="A76" s="86">
        <v>1996</v>
      </c>
      <c r="B76" s="2904">
        <f>TableUS1!D136/TableUS1!D135-1</f>
        <v>4.2916261580992821E-2</v>
      </c>
      <c r="C76" s="50">
        <f>TableUS1!N136</f>
        <v>3.8854873001704129</v>
      </c>
      <c r="D76" s="131">
        <f>TableUS11!P79</f>
        <v>0.25815284257970905</v>
      </c>
      <c r="E76" s="131">
        <f>TableUS11!Q79</f>
        <v>0.7418470161732057</v>
      </c>
      <c r="F76" s="137">
        <f>TableUS11!N79</f>
        <v>0.2996862341204431</v>
      </c>
      <c r="G76" s="148">
        <f t="shared" si="10"/>
        <v>7.7129639339523562E-2</v>
      </c>
      <c r="H76" s="72">
        <f>TableUS13!B76</f>
        <v>0.31799963573083756</v>
      </c>
      <c r="I76" s="72">
        <f>TableUS13!M76</f>
        <v>0.27031555113063654</v>
      </c>
      <c r="J76" s="72">
        <f>TableUS13!N76</f>
        <v>0.32398113729704814</v>
      </c>
      <c r="K76" s="72">
        <f t="shared" si="9"/>
        <v>0.24740401408673668</v>
      </c>
      <c r="L76" s="407">
        <f>1-TableUS12!C76/TableUS11!N79</f>
        <v>0.29210591239817807</v>
      </c>
      <c r="M76" s="72">
        <f>TableUS13!O76</f>
        <v>0.21549442102020366</v>
      </c>
      <c r="N76" s="72">
        <f t="shared" si="12"/>
        <v>0.21867638457791055</v>
      </c>
      <c r="O76" s="72">
        <f>TableUS12!C76</f>
        <v>0.21214611326951704</v>
      </c>
      <c r="P76" s="739">
        <f t="shared" si="5"/>
        <v>5.6280298372953022E-2</v>
      </c>
      <c r="Q76" s="657">
        <f t="shared" si="11"/>
        <v>5.4599615667309621E-2</v>
      </c>
      <c r="R76" s="71">
        <f>TableUS12!I76</f>
        <v>3.7751095963284548E-2</v>
      </c>
      <c r="S76" s="71">
        <f>TableUS12!J76</f>
        <v>7.7035988711262549E-2</v>
      </c>
      <c r="T76" s="409">
        <f>TableUS12!L76</f>
        <v>9.701184596103038E-2</v>
      </c>
      <c r="V76" s="716"/>
    </row>
    <row r="77" spans="1:22">
      <c r="A77" s="86">
        <v>1997</v>
      </c>
      <c r="B77" s="2904">
        <f>TableUS1!D137/TableUS1!D136-1</f>
        <v>4.9877770878915539E-2</v>
      </c>
      <c r="C77" s="50">
        <f>TableUS1!N137</f>
        <v>4.0093141285825782</v>
      </c>
      <c r="D77" s="131">
        <f>TableUS11!P80</f>
        <v>0.26330903594449795</v>
      </c>
      <c r="E77" s="131">
        <f>TableUS11!Q80</f>
        <v>0.73669055314112908</v>
      </c>
      <c r="F77" s="137">
        <f>TableUS11!N80</f>
        <v>0.30249529810255538</v>
      </c>
      <c r="G77" s="148">
        <f t="shared" si="10"/>
        <v>7.5448141103749644E-2</v>
      </c>
      <c r="H77" s="72">
        <f>TableUS13!B77</f>
        <v>0.32145774090667273</v>
      </c>
      <c r="I77" s="72">
        <f>TableUS13!M77</f>
        <v>0.27172919714890265</v>
      </c>
      <c r="J77" s="72">
        <f>TableUS13!N77</f>
        <v>0.32902931497680299</v>
      </c>
      <c r="K77" s="72">
        <f t="shared" si="9"/>
        <v>0.24975455383267331</v>
      </c>
      <c r="L77" s="407">
        <f>1-TableUS12!C77/TableUS11!N80</f>
        <v>0.28781124690890769</v>
      </c>
      <c r="M77" s="72">
        <f>TableUS13!O77</f>
        <v>0.22084307204429121</v>
      </c>
      <c r="N77" s="72">
        <f t="shared" si="12"/>
        <v>0.22029849360783002</v>
      </c>
      <c r="O77" s="72">
        <f>TableUS12!C77</f>
        <v>0.21543374917157718</v>
      </c>
      <c r="P77" s="739">
        <f t="shared" si="5"/>
        <v>5.4946678295250635E-2</v>
      </c>
      <c r="Q77" s="657">
        <f t="shared" si="11"/>
        <v>5.3733317535720249E-2</v>
      </c>
      <c r="R77" s="71">
        <f>TableUS12!I77</f>
        <v>3.3826245817569052E-2</v>
      </c>
      <c r="S77" s="71">
        <f>TableUS12!J77</f>
        <v>7.5442223716510215E-2</v>
      </c>
      <c r="T77" s="409">
        <f>TableUS12!L77</f>
        <v>8.9054939386819881E-2</v>
      </c>
      <c r="V77" s="716"/>
    </row>
    <row r="78" spans="1:22">
      <c r="A78" s="86">
        <v>1998</v>
      </c>
      <c r="B78" s="2904">
        <f>TableUS1!D138/TableUS1!D137-1</f>
        <v>5.1530351303281208E-2</v>
      </c>
      <c r="C78" s="50">
        <f>TableUS1!N138</f>
        <v>4.2395115893288189</v>
      </c>
      <c r="D78" s="131">
        <f>TableUS11!P81</f>
        <v>0.25141296601537233</v>
      </c>
      <c r="E78" s="131">
        <f>TableUS11!Q81</f>
        <v>0.74858704776027529</v>
      </c>
      <c r="F78" s="137">
        <f>TableUS11!N81</f>
        <v>0.28846064142375721</v>
      </c>
      <c r="G78" s="148">
        <f t="shared" si="10"/>
        <v>6.8041007872188655E-2</v>
      </c>
      <c r="H78" s="72">
        <f>TableUS13!B78</f>
        <v>0.32395529195892797</v>
      </c>
      <c r="I78" s="72">
        <f>TableUS13!M78</f>
        <v>0.2749463961914701</v>
      </c>
      <c r="J78" s="72">
        <f>TableUS13!N78</f>
        <v>0.33068123619084799</v>
      </c>
      <c r="K78" s="72">
        <f t="shared" si="9"/>
        <v>0.25526252540160643</v>
      </c>
      <c r="L78" s="407">
        <f>1-TableUS12!C78/TableUS11!N81</f>
        <v>0.29892217981497815</v>
      </c>
      <c r="M78" s="72">
        <f>TableUS13!O78</f>
        <v>0.22580572584328407</v>
      </c>
      <c r="N78" s="72">
        <f t="shared" si="12"/>
        <v>0.20914942762121527</v>
      </c>
      <c r="O78" s="72">
        <f>TableUS12!C78</f>
        <v>0.20223335769854092</v>
      </c>
      <c r="P78" s="739">
        <f t="shared" si="5"/>
        <v>4.933337796449494E-2</v>
      </c>
      <c r="Q78" s="657">
        <f t="shared" si="11"/>
        <v>4.7702041482225933E-2</v>
      </c>
      <c r="R78" s="71">
        <f>TableUS12!I78</f>
        <v>3.915661889519198E-2</v>
      </c>
      <c r="S78" s="71">
        <f>TableUS12!J78</f>
        <v>6.6152249886690925E-2</v>
      </c>
      <c r="T78" s="409">
        <f>TableUS12!L78</f>
        <v>7.9854329560640244E-2</v>
      </c>
      <c r="V78" s="716"/>
    </row>
    <row r="79" spans="1:22">
      <c r="A79" s="89">
        <f t="shared" ref="A79:A87" si="13">A78+1</f>
        <v>1999</v>
      </c>
      <c r="B79" s="2904">
        <f>TableUS1!D139/TableUS1!D138-1</f>
        <v>4.5876860791518315E-2</v>
      </c>
      <c r="C79" s="50">
        <f>TableUS1!N139</f>
        <v>4.5210899378064058</v>
      </c>
      <c r="D79" s="131">
        <f>TableUS11!P82</f>
        <v>0.2474499827748442</v>
      </c>
      <c r="E79" s="131">
        <f>TableUS11!Q82</f>
        <v>0.75254978392838789</v>
      </c>
      <c r="F79" s="137">
        <f>TableUS11!N82</f>
        <v>0.28004879937958094</v>
      </c>
      <c r="G79" s="148">
        <f t="shared" si="10"/>
        <v>6.194276230555551E-2</v>
      </c>
      <c r="H79" s="72">
        <f>TableUS13!B79</f>
        <v>0.32424938562809319</v>
      </c>
      <c r="I79" s="72">
        <f>TableUS13!M79</f>
        <v>0.27767898776366762</v>
      </c>
      <c r="J79" s="72">
        <f>TableUS13!N79</f>
        <v>0.33086389467646193</v>
      </c>
      <c r="K79" s="72">
        <f t="shared" si="9"/>
        <v>0.25763488041314508</v>
      </c>
      <c r="L79" s="407">
        <f>1-TableUS12!C79/TableUS11!N82</f>
        <v>0.30151628617123116</v>
      </c>
      <c r="M79" s="72">
        <f>TableUS13!O79</f>
        <v>0.23014504844238026</v>
      </c>
      <c r="N79" s="72">
        <f t="shared" si="12"/>
        <v>0.20228513224342848</v>
      </c>
      <c r="O79" s="72">
        <f>TableUS12!C79</f>
        <v>0.1956095254439375</v>
      </c>
      <c r="P79" s="739">
        <f t="shared" si="5"/>
        <v>4.4742558769263391E-2</v>
      </c>
      <c r="Q79" s="657">
        <f t="shared" si="11"/>
        <v>4.3266010659997085E-2</v>
      </c>
      <c r="R79" s="71">
        <f>TableUS12!I79</f>
        <v>2.1136934882296968E-2</v>
      </c>
      <c r="S79" s="71">
        <f>TableUS12!J79</f>
        <v>5.2203665130615258E-2</v>
      </c>
      <c r="T79" s="747">
        <f>TableUS12!L79</f>
        <v>6.1131518253937062E-2</v>
      </c>
      <c r="V79" s="716"/>
    </row>
    <row r="80" spans="1:22">
      <c r="A80" s="90">
        <f t="shared" si="13"/>
        <v>2000</v>
      </c>
      <c r="B80" s="2903">
        <f>TableUS1!D140/TableUS1!D139-1</f>
        <v>4.68310917554704E-2</v>
      </c>
      <c r="C80" s="149">
        <f>TableUS1!N140</f>
        <v>4.5034758561165171</v>
      </c>
      <c r="D80" s="132">
        <f>TableUS11!P83</f>
        <v>0.23544944322678948</v>
      </c>
      <c r="E80" s="132">
        <f>TableUS11!Q83</f>
        <v>0.76455071402435404</v>
      </c>
      <c r="F80" s="139">
        <f>TableUS11!N83</f>
        <v>0.26487270469897106</v>
      </c>
      <c r="G80" s="150">
        <f t="shared" si="10"/>
        <v>5.8815171472325553E-2</v>
      </c>
      <c r="H80" s="151">
        <f>TableUS13!B80</f>
        <v>0.32601860814662775</v>
      </c>
      <c r="I80" s="151">
        <f>TableUS13!M80</f>
        <v>0.27946946381355275</v>
      </c>
      <c r="J80" s="151">
        <f>TableUS13!N80</f>
        <v>0.33249106967974529</v>
      </c>
      <c r="K80" s="151">
        <f t="shared" si="9"/>
        <v>0.26205695572583909</v>
      </c>
      <c r="L80" s="412">
        <f>1-TableUS12!C80/TableUS11!N83</f>
        <v>0.31105551812105814</v>
      </c>
      <c r="M80" s="151">
        <f>TableUS13!O80</f>
        <v>0.23499662747532468</v>
      </c>
      <c r="N80" s="151">
        <f t="shared" si="12"/>
        <v>0.19084887193790412</v>
      </c>
      <c r="O80" s="151">
        <f>TableUS12!C80</f>
        <v>0.18248258830270658</v>
      </c>
      <c r="P80" s="739">
        <f t="shared" si="5"/>
        <v>4.2378127036852564E-2</v>
      </c>
      <c r="Q80" s="742">
        <f t="shared" si="11"/>
        <v>4.052038783662245E-2</v>
      </c>
      <c r="R80" s="152">
        <f>TableUS12!I80</f>
        <v>1.985235014548169E-2</v>
      </c>
      <c r="S80" s="152">
        <f>TableUS12!J80</f>
        <v>3.957114905290323E-2</v>
      </c>
      <c r="T80" s="409">
        <f>TableUS12!L80</f>
        <v>1.969541793175178E-2</v>
      </c>
      <c r="V80" s="716"/>
    </row>
    <row r="81" spans="1:22">
      <c r="A81" s="89">
        <f t="shared" si="13"/>
        <v>2001</v>
      </c>
      <c r="B81" s="2904">
        <f>TableUS1!D141/TableUS1!D140-1</f>
        <v>4.8589417132938184E-3</v>
      </c>
      <c r="C81" s="50">
        <f>TableUS1!N141</f>
        <v>4.3644973440999175</v>
      </c>
      <c r="D81" s="131">
        <f>TableUS11!P84</f>
        <v>0.2288577170312108</v>
      </c>
      <c r="E81" s="131">
        <f>TableUS11!Q84</f>
        <v>0.77114160159331746</v>
      </c>
      <c r="F81" s="137">
        <f>TableUS11!N84</f>
        <v>0.25552076159985121</v>
      </c>
      <c r="G81" s="148">
        <f t="shared" si="10"/>
        <v>5.854528974459642E-2</v>
      </c>
      <c r="H81" s="72">
        <f>TableUS13!B81</f>
        <v>0.31395959373819438</v>
      </c>
      <c r="I81" s="72">
        <f>TableUS13!M81</f>
        <v>0.24998179035219237</v>
      </c>
      <c r="J81" s="72">
        <f>TableUS13!N81</f>
        <v>0.32683706007972624</v>
      </c>
      <c r="K81" s="72">
        <f t="shared" si="9"/>
        <v>0.24640806307373725</v>
      </c>
      <c r="L81" s="407">
        <f>1-TableUS12!C81/TableUS11!N84</f>
        <v>0.2874680944053728</v>
      </c>
      <c r="M81" s="72">
        <f>TableUS13!O81</f>
        <v>0.2242830581287073</v>
      </c>
      <c r="N81" s="72">
        <f t="shared" si="12"/>
        <v>0.19164522414296467</v>
      </c>
      <c r="O81" s="72">
        <f>TableUS12!C81</f>
        <v>0.18206669518173244</v>
      </c>
      <c r="P81" s="739">
        <f t="shared" si="5"/>
        <v>4.3910033397554359E-2</v>
      </c>
      <c r="Q81" s="657">
        <f t="shared" si="11"/>
        <v>4.1715386865306875E-2</v>
      </c>
      <c r="R81" s="71">
        <f>TableUS12!I81</f>
        <v>1.9005988975755592E-2</v>
      </c>
      <c r="S81" s="71">
        <f>TableUS12!J81</f>
        <v>4.2528891555010724E-2</v>
      </c>
      <c r="T81" s="409">
        <f>TableUS12!L81</f>
        <v>5.2242670554075527E-2</v>
      </c>
      <c r="V81" s="716"/>
    </row>
    <row r="82" spans="1:22">
      <c r="A82" s="89">
        <f t="shared" si="13"/>
        <v>2002</v>
      </c>
      <c r="B82" s="2904">
        <f>TableUS1!D142/TableUS1!D141-1</f>
        <v>7.9916592988762414E-3</v>
      </c>
      <c r="C82" s="50">
        <f>TableUS1!N142</f>
        <v>4.1682991648010974</v>
      </c>
      <c r="D82" s="131">
        <f>TableUS11!P85</f>
        <v>0.22999781208634243</v>
      </c>
      <c r="E82" s="131">
        <f>TableUS11!Q85</f>
        <v>0.77000125481772974</v>
      </c>
      <c r="F82" s="137">
        <f>TableUS11!N85</f>
        <v>0.25449595767338329</v>
      </c>
      <c r="G82" s="148">
        <f t="shared" si="10"/>
        <v>6.1055108477447134E-2</v>
      </c>
      <c r="H82" s="72">
        <f>TableUS13!B82</f>
        <v>0.29317569034968738</v>
      </c>
      <c r="I82" s="72">
        <f>TableUS13!M82</f>
        <v>0.23325754037412039</v>
      </c>
      <c r="J82" s="72">
        <f>TableUS13!N82</f>
        <v>0.30611305849496129</v>
      </c>
      <c r="K82" s="72">
        <f t="shared" si="9"/>
        <v>0.22164700386171196</v>
      </c>
      <c r="L82" s="407">
        <f>1-TableUS12!C82/TableUS11!N85</f>
        <v>0.26015152159288324</v>
      </c>
      <c r="M82" s="72">
        <f>TableUS13!O82</f>
        <v>0.20186914275943357</v>
      </c>
      <c r="N82" s="72">
        <f t="shared" si="12"/>
        <v>0.19513285655133367</v>
      </c>
      <c r="O82" s="72">
        <f>TableUS12!C82</f>
        <v>0.18828844704541461</v>
      </c>
      <c r="P82" s="739">
        <f t="shared" si="5"/>
        <v>4.6813544046722708E-2</v>
      </c>
      <c r="Q82" s="657">
        <f t="shared" si="11"/>
        <v>4.5171529106020715E-2</v>
      </c>
      <c r="R82" s="71">
        <f>TableUS12!I82</f>
        <v>2.690658651893086E-2</v>
      </c>
      <c r="S82" s="71">
        <f>TableUS12!J82</f>
        <v>5.6731632533315278E-2</v>
      </c>
      <c r="T82" s="409">
        <f>TableUS12!L82</f>
        <v>2.9017172329865542E-2</v>
      </c>
      <c r="V82" s="716"/>
    </row>
    <row r="83" spans="1:22">
      <c r="A83" s="89">
        <f t="shared" si="13"/>
        <v>2003</v>
      </c>
      <c r="B83" s="2904">
        <f>TableUS1!D143/TableUS1!D142-1</f>
        <v>2.4335483840182137E-2</v>
      </c>
      <c r="C83" s="50">
        <f>TableUS1!N143</f>
        <v>4.2115182199503574</v>
      </c>
      <c r="D83" s="131">
        <f>TableUS11!P86</f>
        <v>0.23133731795816984</v>
      </c>
      <c r="E83" s="131">
        <f>TableUS11!Q86</f>
        <v>0.76866285834143577</v>
      </c>
      <c r="F83" s="137">
        <f>TableUS11!N86</f>
        <v>0.25351125759510218</v>
      </c>
      <c r="G83" s="148">
        <f t="shared" si="10"/>
        <v>6.0194743167486617E-2</v>
      </c>
      <c r="H83" s="72">
        <f>TableUS13!B83</f>
        <v>0.28654294257978141</v>
      </c>
      <c r="I83" s="72">
        <f>TableUS13!M83</f>
        <v>0.2431101270623216</v>
      </c>
      <c r="J83" s="72">
        <f>TableUS13!N83</f>
        <v>0.29484320169902489</v>
      </c>
      <c r="K83" s="72">
        <f t="shared" si="9"/>
        <v>0.21399737111238587</v>
      </c>
      <c r="L83" s="407">
        <f>1-TableUS12!C83/TableUS11!N86</f>
        <v>0.26396240853375874</v>
      </c>
      <c r="M83" s="72">
        <f>TableUS13!O83</f>
        <v>0.19134517476819268</v>
      </c>
      <c r="N83" s="72">
        <f t="shared" si="12"/>
        <v>0.19188010354942794</v>
      </c>
      <c r="O83" s="72">
        <f>TableUS12!C83</f>
        <v>0.18659381544987688</v>
      </c>
      <c r="P83" s="739">
        <f t="shared" si="5"/>
        <v>4.5560791507555133E-2</v>
      </c>
      <c r="Q83" s="657">
        <f t="shared" si="11"/>
        <v>4.430559377992583E-2</v>
      </c>
      <c r="R83" s="71">
        <f>TableUS12!I83</f>
        <v>2.9637206655369449E-2</v>
      </c>
      <c r="S83" s="71">
        <f>TableUS12!J83</f>
        <v>6.1063914005594438E-2</v>
      </c>
      <c r="T83" s="409">
        <f>TableUS12!L83</f>
        <v>7.1171691560363542E-2</v>
      </c>
      <c r="V83" s="716"/>
    </row>
    <row r="84" spans="1:22">
      <c r="A84" s="89">
        <f t="shared" si="13"/>
        <v>2004</v>
      </c>
      <c r="B84" s="2904">
        <f>TableUS1!D144/TableUS1!D143-1</f>
        <v>4.1193103839352263E-2</v>
      </c>
      <c r="C84" s="50">
        <f>TableUS1!N144</f>
        <v>4.4712052535142339</v>
      </c>
      <c r="D84" s="131">
        <f>TableUS11!P87</f>
        <v>0.24756367899789911</v>
      </c>
      <c r="E84" s="131">
        <f>TableUS11!Q87</f>
        <v>0.75243651655996291</v>
      </c>
      <c r="F84" s="137">
        <f>TableUS11!N87</f>
        <v>0.2687905585907106</v>
      </c>
      <c r="G84" s="148">
        <f t="shared" si="10"/>
        <v>6.0115906864138979E-2</v>
      </c>
      <c r="H84" s="72">
        <f>TableUS13!B84</f>
        <v>0.28802984530124132</v>
      </c>
      <c r="I84" s="72">
        <f>TableUS13!M84</f>
        <v>0.25236200469717485</v>
      </c>
      <c r="J84" s="72">
        <f>TableUS13!N84</f>
        <v>0.29483708254257091</v>
      </c>
      <c r="K84" s="72">
        <f t="shared" si="9"/>
        <v>0.21603980322348998</v>
      </c>
      <c r="L84" s="407">
        <f>1-TableUS12!C84/TableUS11!N87</f>
        <v>0.27213198773021952</v>
      </c>
      <c r="M84" s="72">
        <f>TableUS13!O84</f>
        <v>0.18990744213793942</v>
      </c>
      <c r="N84" s="72">
        <f t="shared" si="12"/>
        <v>0.20095803438108545</v>
      </c>
      <c r="O84" s="72">
        <f>TableUS12!C84</f>
        <v>0.1956440495983045</v>
      </c>
      <c r="P84" s="739">
        <f t="shared" si="5"/>
        <v>4.4944936093716213E-2</v>
      </c>
      <c r="Q84" s="657">
        <f t="shared" si="11"/>
        <v>4.3756445634996088E-2</v>
      </c>
      <c r="R84" s="71">
        <f>TableUS12!I84</f>
        <v>2.7281454380310485E-2</v>
      </c>
      <c r="S84" s="71">
        <f>TableUS12!J84</f>
        <v>6.3925078793267948E-2</v>
      </c>
      <c r="T84" s="409">
        <f>TableUS12!L84</f>
        <v>7.70743664820005E-2</v>
      </c>
      <c r="V84" s="716"/>
    </row>
    <row r="85" spans="1:22">
      <c r="A85" s="89">
        <f t="shared" si="13"/>
        <v>2005</v>
      </c>
      <c r="B85" s="2904">
        <f>TableUS1!D145/TableUS1!D144-1</f>
        <v>3.5829750309128494E-2</v>
      </c>
      <c r="C85" s="50">
        <f>TableUS1!N145</f>
        <v>4.6984321330890051</v>
      </c>
      <c r="D85" s="131">
        <f>TableUS11!P88</f>
        <v>0.26300333666459402</v>
      </c>
      <c r="E85" s="131">
        <f>TableUS11!Q88</f>
        <v>0.73699659607980317</v>
      </c>
      <c r="F85" s="137">
        <f>TableUS11!N88</f>
        <v>0.28517722068372892</v>
      </c>
      <c r="G85" s="148">
        <f t="shared" si="10"/>
        <v>6.069625198485902E-2</v>
      </c>
      <c r="H85" s="72">
        <f>TableUS13!B85</f>
        <v>0.30108754198707399</v>
      </c>
      <c r="I85" s="72">
        <f>TableUS13!M85</f>
        <v>0.27519604268888942</v>
      </c>
      <c r="J85" s="72">
        <f>TableUS13!N85</f>
        <v>0.30435789776219702</v>
      </c>
      <c r="K85" s="72">
        <f t="shared" si="9"/>
        <v>0.23053301383759028</v>
      </c>
      <c r="L85" s="407">
        <f>1-TableUS12!C85/TableUS11!N88</f>
        <v>0.29471711473166773</v>
      </c>
      <c r="M85" s="72">
        <f>TableUS13!O85</f>
        <v>0.19876130629322997</v>
      </c>
      <c r="N85" s="72">
        <f t="shared" si="12"/>
        <v>0.20669757808655062</v>
      </c>
      <c r="O85" s="72">
        <f>TableUS12!C85</f>
        <v>0.20113061301662424</v>
      </c>
      <c r="P85" s="739">
        <f t="shared" si="5"/>
        <v>4.3992883632578167E-2</v>
      </c>
      <c r="Q85" s="657">
        <f t="shared" si="11"/>
        <v>4.2808027724855112E-2</v>
      </c>
      <c r="R85" s="71">
        <f>TableUS12!I85</f>
        <v>1.3715333998212568E-2</v>
      </c>
      <c r="S85" s="71">
        <f>TableUS12!J85</f>
        <v>5.6934154780522252E-2</v>
      </c>
      <c r="T85" s="409">
        <f>TableUS12!L85</f>
        <v>5.241413678627739E-2</v>
      </c>
      <c r="V85" s="716"/>
    </row>
    <row r="86" spans="1:22">
      <c r="A86" s="89">
        <f t="shared" si="13"/>
        <v>2006</v>
      </c>
      <c r="B86" s="2904">
        <f>TableUS1!D146/TableUS1!D145-1</f>
        <v>3.3780917136416511E-2</v>
      </c>
      <c r="C86" s="50">
        <f>TableUS1!N146</f>
        <v>4.8775009383288861</v>
      </c>
      <c r="D86" s="131">
        <f>TableUS11!P89</f>
        <v>0.27215151185345798</v>
      </c>
      <c r="E86" s="131">
        <f>TableUS11!Q89</f>
        <v>0.72784877643516266</v>
      </c>
      <c r="F86" s="137">
        <f>TableUS11!N89</f>
        <v>0.29400541092822452</v>
      </c>
      <c r="G86" s="148">
        <f t="shared" si="10"/>
        <v>6.027787890676567E-2</v>
      </c>
      <c r="H86" s="72">
        <f>TableUS13!B86</f>
        <v>0.30889889198604165</v>
      </c>
      <c r="I86" s="72">
        <f>TableUS13!M86</f>
        <v>0.28425965112289175</v>
      </c>
      <c r="J86" s="72">
        <f>TableUS13!N86</f>
        <v>0.31190074535215595</v>
      </c>
      <c r="K86" s="72">
        <f t="shared" si="9"/>
        <v>0.23773152086246702</v>
      </c>
      <c r="L86" s="407">
        <f>1-TableUS12!C86/TableUS11!N89</f>
        <v>0.29834702100177768</v>
      </c>
      <c r="M86" s="72">
        <f>TableUS13!O86</f>
        <v>0.20610858630328588</v>
      </c>
      <c r="N86" s="72">
        <f t="shared" si="12"/>
        <v>0.210431535389525</v>
      </c>
      <c r="O86" s="72">
        <f>TableUS12!C86</f>
        <v>0.20628977241938523</v>
      </c>
      <c r="P86" s="739">
        <f t="shared" si="5"/>
        <v>4.3143310078300544E-2</v>
      </c>
      <c r="Q86" s="657">
        <f t="shared" si="11"/>
        <v>4.2294153302626238E-2</v>
      </c>
      <c r="R86" s="71">
        <f>TableUS12!I86</f>
        <v>1.8240031382329318E-2</v>
      </c>
      <c r="S86" s="71">
        <f>TableUS12!J86</f>
        <v>5.4004157330789164E-2</v>
      </c>
      <c r="T86" s="409">
        <f>TableUS12!L86</f>
        <v>3.9924640119692538E-2</v>
      </c>
      <c r="V86" s="716"/>
    </row>
    <row r="87" spans="1:22">
      <c r="A87" s="89">
        <f t="shared" si="13"/>
        <v>2007</v>
      </c>
      <c r="B87" s="2904">
        <f>TableUS1!D147/TableUS1!D146-1</f>
        <v>1.2938897265470928E-3</v>
      </c>
      <c r="C87" s="50">
        <f>TableUS1!N147</f>
        <v>4.940232000007744</v>
      </c>
      <c r="D87" s="131">
        <f>TableUS11!P90</f>
        <v>0.25815301926548212</v>
      </c>
      <c r="E87" s="131">
        <f>TableUS11!Q90</f>
        <v>0.74184655224747131</v>
      </c>
      <c r="F87" s="137">
        <f>TableUS11!N90</f>
        <v>0.28176536636982658</v>
      </c>
      <c r="G87" s="148">
        <f t="shared" si="10"/>
        <v>5.7034844997033519E-2</v>
      </c>
      <c r="H87" s="72">
        <f>TableUS13!B87</f>
        <v>0.31387221248195651</v>
      </c>
      <c r="I87" s="72">
        <f>TableUS13!M87</f>
        <v>0.2814266853205083</v>
      </c>
      <c r="J87" s="72">
        <f>TableUS13!N87</f>
        <v>0.31867245356247009</v>
      </c>
      <c r="K87" s="72">
        <f t="shared" si="9"/>
        <v>0.24386386712308442</v>
      </c>
      <c r="L87" s="407">
        <f>1-TableUS12!C87/TableUS11!N90</f>
        <v>0.30251866376348036</v>
      </c>
      <c r="M87" s="72">
        <f>TableUS13!O87</f>
        <v>0.21382398356303434</v>
      </c>
      <c r="N87" s="72">
        <f t="shared" si="12"/>
        <v>0.20246907327424765</v>
      </c>
      <c r="O87" s="72">
        <f>TableUS12!C87</f>
        <v>0.19652608424079915</v>
      </c>
      <c r="P87" s="739">
        <f t="shared" si="5"/>
        <v>4.0983717621749398E-2</v>
      </c>
      <c r="Q87" s="657">
        <f t="shared" si="11"/>
        <v>3.9780739900573715E-2</v>
      </c>
      <c r="R87" s="71">
        <f>TableUS12!I87</f>
        <v>1.6569724715728457E-2</v>
      </c>
      <c r="S87" s="71">
        <f>TableUS12!J87</f>
        <v>3.8407792183905949E-2</v>
      </c>
      <c r="T87" s="409">
        <f>TableUS12!L87</f>
        <v>5.7302486152859253E-2</v>
      </c>
      <c r="V87" s="716"/>
    </row>
    <row r="88" spans="1:22">
      <c r="A88" s="89">
        <v>2008</v>
      </c>
      <c r="B88" s="2904">
        <f>TableUS1!D148/TableUS1!D147-1</f>
        <v>-8.9527148082706454E-3</v>
      </c>
      <c r="C88" s="50">
        <f>TableUS1!N148</f>
        <v>4.3601604779180123</v>
      </c>
      <c r="D88" s="131">
        <f>TableUS11!P91</f>
        <v>0.2407397862234929</v>
      </c>
      <c r="E88" s="131">
        <f>TableUS11!Q91</f>
        <v>0.75925960939896953</v>
      </c>
      <c r="F88" s="137">
        <f>TableUS11!N91</f>
        <v>0.26254365562807502</v>
      </c>
      <c r="G88" s="148">
        <f t="shared" si="10"/>
        <v>6.0214218480655619E-2</v>
      </c>
      <c r="H88" s="72">
        <f>TableUS13!B88</f>
        <v>0.29847507953720409</v>
      </c>
      <c r="I88" s="72">
        <f>TableUS13!M88</f>
        <v>0.24480951553318164</v>
      </c>
      <c r="J88" s="72">
        <f>TableUS13!N88</f>
        <v>0.31069192417091474</v>
      </c>
      <c r="K88" s="72">
        <f t="shared" si="9"/>
        <v>0.22876623486193409</v>
      </c>
      <c r="L88" s="407">
        <f>1-TableUS12!C88/TableUS11!N91</f>
        <v>0.27374971220075017</v>
      </c>
      <c r="M88" s="72">
        <f>TableUS13!O88</f>
        <v>0.20664207966734049</v>
      </c>
      <c r="N88" s="72">
        <f t="shared" si="12"/>
        <v>0.1982704704874555</v>
      </c>
      <c r="O88" s="72">
        <f>TableUS12!C88</f>
        <v>0.19067240545975661</v>
      </c>
      <c r="P88" s="739">
        <f t="shared" si="5"/>
        <v>4.5473204826197162E-2</v>
      </c>
      <c r="Q88" s="657">
        <f t="shared" si="11"/>
        <v>4.3730593501183052E-2</v>
      </c>
      <c r="R88" s="71">
        <f>TableUS12!I88</f>
        <v>3.5963441852187111E-2</v>
      </c>
      <c r="S88" s="71">
        <f>TableUS12!J88</f>
        <v>5.3811580489500438E-2</v>
      </c>
      <c r="T88" s="409">
        <f>TableUS12!L88</f>
        <v>-1.9389124809057967E-2</v>
      </c>
      <c r="V88" s="716"/>
    </row>
    <row r="89" spans="1:22">
      <c r="A89" s="147">
        <v>2009</v>
      </c>
      <c r="B89" s="2905">
        <f>TableUS1!D149/TableUS1!D148-1</f>
        <v>-3.6673477452642267E-2</v>
      </c>
      <c r="C89" s="402">
        <f>TableUS1!N149</f>
        <v>4.0607640596731978</v>
      </c>
      <c r="D89" s="134">
        <f>TableUS11!P92</f>
        <v>0.26155198610017438</v>
      </c>
      <c r="E89" s="134">
        <f>TableUS11!Q92</f>
        <v>0.7384477389289924</v>
      </c>
      <c r="F89" s="142">
        <f>TableUS11!N92</f>
        <v>0.27926841896919435</v>
      </c>
      <c r="G89" s="400">
        <f t="shared" si="10"/>
        <v>6.8772382454465805E-2</v>
      </c>
      <c r="H89" s="155">
        <f>TableUS13!B89</f>
        <v>0.27373343902885328</v>
      </c>
      <c r="I89" s="155">
        <f>TableUS13!M89</f>
        <v>0.21114414643477131</v>
      </c>
      <c r="J89" s="155">
        <f>TableUS13!N89</f>
        <v>0.29270303505984763</v>
      </c>
      <c r="K89" s="155">
        <f t="shared" si="9"/>
        <v>0.20316916166021545</v>
      </c>
      <c r="L89" s="402">
        <f>1-TableUS12!C89/TableUS11!N92</f>
        <v>0.2391390515652293</v>
      </c>
      <c r="M89" s="155">
        <f>TableUS13!O89</f>
        <v>0.18469171158084585</v>
      </c>
      <c r="N89" s="155">
        <f t="shared" si="12"/>
        <v>0.22030252701975572</v>
      </c>
      <c r="O89" s="155">
        <f>TableUS12!C89</f>
        <v>0.21248443412478013</v>
      </c>
      <c r="P89" s="739">
        <f t="shared" si="5"/>
        <v>5.4251496462831977E-2</v>
      </c>
      <c r="Q89" s="741">
        <f t="shared" si="11"/>
        <v>5.2326220140423638E-2</v>
      </c>
      <c r="R89" s="156">
        <f>TableUS12!I89</f>
        <v>5.4500647154658556E-2</v>
      </c>
      <c r="S89" s="156">
        <f>TableUS12!J89</f>
        <v>8.8375191502237271E-2</v>
      </c>
      <c r="T89" s="747">
        <f>TableUS12!L89</f>
        <v>9.6461945809151114E-2</v>
      </c>
      <c r="V89" s="716"/>
    </row>
    <row r="90" spans="1:22" ht="13" thickBot="1">
      <c r="A90" s="115">
        <v>2010</v>
      </c>
      <c r="B90" s="2906">
        <f>TableUS1!D150/TableUS1!D149-1</f>
        <v>3.6864664767384925E-2</v>
      </c>
      <c r="C90" s="415">
        <f>TableUS1!N150</f>
        <v>4.0992189539340229</v>
      </c>
      <c r="D90" s="417">
        <f>TableUS11!P93</f>
        <v>0.28927795128254624</v>
      </c>
      <c r="E90" s="417">
        <f>TableUS11!Q93</f>
        <v>0.71072251342479009</v>
      </c>
      <c r="F90" s="418">
        <f>TableUS11!N93</f>
        <v>0.30937897696768119</v>
      </c>
      <c r="G90" s="416">
        <f t="shared" si="10"/>
        <v>7.5472664535464737E-2</v>
      </c>
      <c r="H90" s="419">
        <f>TableUS13!B90</f>
        <v>0.28054990033127858</v>
      </c>
      <c r="I90" s="419">
        <f>TableUS13!M90</f>
        <v>0.2374907700396679</v>
      </c>
      <c r="J90" s="419">
        <f>TableUS13!N90</f>
        <v>0.29353428379820623</v>
      </c>
      <c r="K90" s="419">
        <f t="shared" si="9"/>
        <v>0.21062427068304823</v>
      </c>
      <c r="L90" s="415">
        <f>1-TableUS12!C90/TableUS11!N93</f>
        <v>0.26076183628549265</v>
      </c>
      <c r="M90" s="419">
        <f>TableUS13!O90</f>
        <v>0.18284216144305399</v>
      </c>
      <c r="N90" s="419">
        <f t="shared" si="12"/>
        <v>0.2359043254935419</v>
      </c>
      <c r="O90" s="419">
        <f>TableUS12!C90</f>
        <v>0.22870474682546149</v>
      </c>
      <c r="P90" s="745">
        <f t="shared" si="5"/>
        <v>5.7548603317991685E-2</v>
      </c>
      <c r="Q90" s="744">
        <f t="shared" si="11"/>
        <v>5.5792273941837972E-2</v>
      </c>
      <c r="R90" s="159">
        <f>TableUS12!I90</f>
        <v>5.2339121156504229E-2</v>
      </c>
      <c r="S90" s="159">
        <f>TableUS12!J90</f>
        <v>9.3555767847934221E-2</v>
      </c>
      <c r="T90" s="746">
        <f>TableUS12!L90</f>
        <v>8.3296756457233237E-2</v>
      </c>
      <c r="V90" s="716"/>
    </row>
    <row r="91" spans="1:22" ht="13" thickTop="1">
      <c r="B91" s="2"/>
      <c r="C91" s="2"/>
      <c r="D91" s="2"/>
      <c r="E91" s="2"/>
      <c r="F91" s="2"/>
      <c r="G91" s="2"/>
      <c r="H91" s="2"/>
      <c r="I91" s="2"/>
      <c r="J91" s="2"/>
      <c r="K91" s="2"/>
      <c r="L91" s="196"/>
      <c r="M91" s="2"/>
      <c r="N91" s="2"/>
      <c r="O91" s="2"/>
      <c r="P91" s="2"/>
      <c r="Q91" s="2"/>
      <c r="R91" s="2"/>
      <c r="S91" s="4"/>
      <c r="T91" s="398"/>
    </row>
    <row r="92" spans="1:22">
      <c r="B92" s="2"/>
      <c r="C92" s="2"/>
      <c r="D92" s="2"/>
      <c r="E92" s="2"/>
      <c r="F92" s="2"/>
      <c r="G92" s="2"/>
      <c r="H92" s="2"/>
      <c r="I92" s="2"/>
      <c r="J92" s="2"/>
      <c r="K92" s="2"/>
      <c r="L92" s="196"/>
      <c r="M92" s="2"/>
      <c r="N92" s="2"/>
      <c r="O92" s="2"/>
      <c r="P92" s="2"/>
      <c r="Q92" s="2"/>
      <c r="R92" s="2"/>
      <c r="S92" s="4"/>
      <c r="T92" s="398"/>
    </row>
    <row r="93" spans="1:22">
      <c r="B93" s="2"/>
      <c r="C93" s="2"/>
      <c r="D93" s="2"/>
      <c r="E93" s="2"/>
      <c r="F93" s="2"/>
      <c r="G93" s="2"/>
      <c r="H93" s="2"/>
      <c r="I93" s="2"/>
      <c r="J93" s="2"/>
      <c r="K93" s="2"/>
      <c r="L93" s="196"/>
      <c r="M93" s="2"/>
      <c r="N93" s="2"/>
      <c r="O93" s="2"/>
      <c r="P93" s="469"/>
      <c r="Q93" s="469"/>
      <c r="R93" s="2"/>
      <c r="S93" s="4"/>
      <c r="T93" s="398"/>
    </row>
    <row r="94" spans="1:22">
      <c r="B94" s="2"/>
      <c r="C94" s="2"/>
      <c r="D94" s="2"/>
      <c r="E94" s="2"/>
      <c r="F94" s="2"/>
      <c r="G94" s="2"/>
      <c r="H94" s="2"/>
      <c r="I94" s="2"/>
      <c r="J94" s="2"/>
      <c r="K94" s="2"/>
      <c r="L94" s="196"/>
      <c r="M94" s="2"/>
      <c r="N94" s="2"/>
      <c r="O94" s="2"/>
      <c r="P94" s="2"/>
      <c r="Q94" s="2"/>
      <c r="R94" s="2"/>
      <c r="S94" s="4"/>
      <c r="T94" s="398"/>
    </row>
    <row r="95" spans="1:22">
      <c r="B95" s="2"/>
      <c r="C95" s="2"/>
      <c r="D95" s="2"/>
      <c r="E95" s="2"/>
      <c r="F95" s="2"/>
      <c r="G95" s="2"/>
      <c r="H95" s="2"/>
      <c r="I95" s="2"/>
      <c r="J95" s="2"/>
      <c r="K95" s="2"/>
      <c r="L95" s="196"/>
      <c r="M95" s="2"/>
      <c r="N95" s="2"/>
      <c r="O95" s="2"/>
      <c r="P95" s="2"/>
      <c r="Q95" s="2"/>
      <c r="R95" s="2"/>
      <c r="S95" s="4"/>
      <c r="T95" s="398"/>
    </row>
    <row r="96" spans="1:22">
      <c r="B96" s="2"/>
      <c r="C96" s="2"/>
      <c r="D96" s="2"/>
      <c r="E96" s="2"/>
      <c r="F96" s="2"/>
      <c r="G96" s="2"/>
      <c r="H96" s="2"/>
      <c r="I96" s="2"/>
      <c r="J96" s="2"/>
      <c r="K96" s="2"/>
      <c r="L96" s="196"/>
      <c r="M96" s="2"/>
      <c r="N96" s="2"/>
      <c r="O96" s="2"/>
      <c r="P96" s="2"/>
      <c r="Q96" s="2"/>
      <c r="R96" s="2"/>
      <c r="S96" s="4"/>
      <c r="T96" s="398"/>
    </row>
    <row r="97" spans="2:20">
      <c r="B97" s="2"/>
      <c r="C97" s="2"/>
      <c r="D97" s="2"/>
      <c r="E97" s="2"/>
      <c r="F97" s="2"/>
      <c r="G97" s="2"/>
      <c r="H97" s="2"/>
      <c r="I97" s="2"/>
      <c r="J97" s="2"/>
      <c r="K97" s="2"/>
      <c r="L97" s="196"/>
      <c r="M97" s="2"/>
      <c r="N97" s="2"/>
      <c r="O97" s="2"/>
      <c r="P97" s="2"/>
      <c r="Q97" s="2"/>
      <c r="R97" s="2"/>
      <c r="S97" s="4"/>
      <c r="T97" s="398"/>
    </row>
    <row r="98" spans="2:20">
      <c r="B98" s="2"/>
      <c r="C98" s="2"/>
      <c r="D98" s="2"/>
      <c r="E98" s="2"/>
      <c r="F98" s="2"/>
      <c r="G98" s="693"/>
      <c r="H98" s="2"/>
      <c r="I98" s="2"/>
      <c r="J98" s="2"/>
      <c r="K98" s="2"/>
      <c r="L98" s="196"/>
      <c r="M98" s="2"/>
      <c r="N98" s="2"/>
      <c r="O98" s="2"/>
      <c r="P98" s="2"/>
      <c r="Q98" s="2"/>
      <c r="R98" s="2"/>
      <c r="S98" s="4"/>
      <c r="T98" s="398"/>
    </row>
    <row r="99" spans="2:20">
      <c r="B99" s="2"/>
      <c r="C99" s="2"/>
      <c r="D99" s="2"/>
      <c r="E99" s="2"/>
      <c r="F99" s="2"/>
      <c r="G99" s="2"/>
      <c r="H99" s="2"/>
      <c r="I99" s="2"/>
      <c r="J99" s="2"/>
      <c r="K99" s="2"/>
      <c r="L99" s="196"/>
      <c r="M99" s="2"/>
      <c r="N99" s="2"/>
      <c r="O99" s="2"/>
      <c r="P99" s="2"/>
      <c r="Q99" s="2"/>
      <c r="R99" s="2"/>
      <c r="S99" s="4"/>
      <c r="T99" s="398"/>
    </row>
    <row r="100" spans="2:20">
      <c r="B100" s="2"/>
      <c r="C100" s="2"/>
      <c r="D100" s="2"/>
      <c r="E100" s="2"/>
      <c r="F100" s="2"/>
      <c r="G100" s="2"/>
      <c r="H100" s="2"/>
      <c r="I100" s="2"/>
      <c r="J100" s="2"/>
      <c r="K100" s="2"/>
      <c r="L100" s="196"/>
      <c r="M100" s="2"/>
      <c r="N100" s="2"/>
      <c r="O100" s="2"/>
      <c r="P100" s="2"/>
      <c r="Q100" s="2"/>
      <c r="R100" s="2"/>
      <c r="S100" s="4"/>
      <c r="T100" s="398"/>
    </row>
    <row r="101" spans="2:20">
      <c r="B101" s="2"/>
      <c r="C101" s="2"/>
      <c r="D101" s="2"/>
      <c r="E101" s="2"/>
      <c r="F101" s="2"/>
      <c r="G101" s="2"/>
      <c r="H101" s="2"/>
      <c r="I101" s="2"/>
      <c r="J101" s="2"/>
      <c r="K101" s="2"/>
      <c r="L101" s="196"/>
      <c r="M101" s="2"/>
      <c r="N101" s="2"/>
      <c r="O101" s="2"/>
      <c r="P101" s="2"/>
      <c r="Q101" s="2"/>
      <c r="R101" s="2"/>
      <c r="S101" s="2"/>
      <c r="T101" s="196"/>
    </row>
    <row r="102" spans="2:20">
      <c r="B102" s="2"/>
      <c r="C102" s="2"/>
      <c r="D102" s="2"/>
      <c r="E102" s="2"/>
      <c r="F102" s="2"/>
      <c r="G102" s="2"/>
      <c r="H102" s="2"/>
      <c r="I102" s="2"/>
      <c r="J102" s="2"/>
      <c r="K102" s="2"/>
      <c r="L102" s="196"/>
      <c r="M102" s="2"/>
      <c r="N102" s="2"/>
      <c r="O102" s="2"/>
      <c r="P102" s="2"/>
      <c r="Q102" s="2"/>
      <c r="R102" s="2"/>
      <c r="S102" s="2"/>
      <c r="T102" s="196"/>
    </row>
    <row r="103" spans="2:20">
      <c r="B103" s="2"/>
      <c r="C103" s="2"/>
      <c r="D103" s="2"/>
      <c r="E103" s="2"/>
      <c r="F103" s="2"/>
      <c r="G103" s="2"/>
      <c r="H103" s="2"/>
      <c r="I103" s="2"/>
      <c r="J103" s="2"/>
      <c r="K103" s="2"/>
      <c r="L103" s="196"/>
      <c r="M103" s="2"/>
      <c r="N103" s="2"/>
      <c r="O103" s="2"/>
      <c r="P103" s="2"/>
      <c r="Q103" s="2"/>
      <c r="R103" s="2"/>
      <c r="S103" s="2"/>
      <c r="T103" s="196"/>
    </row>
    <row r="104" spans="2:20">
      <c r="B104" s="2"/>
      <c r="C104" s="2"/>
      <c r="D104" s="2"/>
      <c r="E104" s="2"/>
      <c r="F104" s="2"/>
      <c r="G104" s="2"/>
      <c r="H104" s="2"/>
      <c r="I104" s="2"/>
      <c r="J104" s="2"/>
      <c r="K104" s="2"/>
      <c r="L104" s="196"/>
      <c r="M104" s="2"/>
      <c r="N104" s="2"/>
      <c r="O104" s="2"/>
      <c r="P104" s="2"/>
      <c r="Q104" s="2"/>
      <c r="R104" s="2"/>
      <c r="S104" s="2"/>
      <c r="T104" s="196"/>
    </row>
    <row r="105" spans="2:20">
      <c r="B105" s="2"/>
      <c r="C105" s="2"/>
      <c r="D105" s="2"/>
      <c r="E105" s="2"/>
      <c r="F105" s="2"/>
      <c r="G105" s="2"/>
      <c r="H105" s="2"/>
      <c r="I105" s="2"/>
      <c r="J105" s="2"/>
      <c r="K105" s="2"/>
      <c r="L105" s="196"/>
      <c r="M105" s="2"/>
      <c r="N105" s="2"/>
      <c r="O105" s="2"/>
      <c r="P105" s="2"/>
      <c r="Q105" s="2"/>
      <c r="R105" s="2"/>
      <c r="S105" s="2"/>
      <c r="T105" s="196"/>
    </row>
    <row r="106" spans="2:20">
      <c r="B106" s="2"/>
      <c r="C106" s="2"/>
      <c r="D106" s="2"/>
      <c r="E106" s="2"/>
      <c r="F106" s="2"/>
      <c r="G106" s="2"/>
      <c r="H106" s="2"/>
      <c r="I106" s="2"/>
      <c r="J106" s="2"/>
      <c r="K106" s="2"/>
      <c r="L106" s="196"/>
      <c r="M106" s="2"/>
      <c r="N106" s="2"/>
      <c r="O106" s="2"/>
      <c r="P106" s="2"/>
      <c r="Q106" s="2"/>
      <c r="R106" s="2"/>
      <c r="S106" s="2"/>
      <c r="T106" s="196"/>
    </row>
    <row r="107" spans="2:20">
      <c r="B107" s="2"/>
      <c r="C107" s="2"/>
      <c r="D107" s="2"/>
      <c r="E107" s="2"/>
      <c r="F107" s="2"/>
      <c r="G107" s="2"/>
      <c r="H107" s="2"/>
      <c r="I107" s="2"/>
      <c r="J107" s="2"/>
      <c r="K107" s="2"/>
      <c r="L107" s="196"/>
      <c r="M107" s="2"/>
      <c r="N107" s="2"/>
      <c r="O107" s="2"/>
      <c r="P107" s="2"/>
      <c r="Q107" s="2"/>
      <c r="R107" s="2"/>
      <c r="S107" s="2"/>
      <c r="T107" s="196"/>
    </row>
    <row r="108" spans="2:20">
      <c r="B108" s="2"/>
      <c r="C108" s="2"/>
      <c r="D108" s="2"/>
      <c r="E108" s="2"/>
      <c r="F108" s="2"/>
      <c r="G108" s="2"/>
      <c r="H108" s="2"/>
      <c r="I108" s="2"/>
      <c r="J108" s="2"/>
      <c r="K108" s="2"/>
      <c r="L108" s="196"/>
      <c r="M108" s="2"/>
      <c r="N108" s="2"/>
      <c r="O108" s="2"/>
      <c r="P108" s="2"/>
      <c r="Q108" s="2"/>
      <c r="R108" s="2"/>
      <c r="S108" s="2"/>
      <c r="T108" s="196"/>
    </row>
    <row r="109" spans="2:20">
      <c r="B109" s="2"/>
      <c r="C109" s="2"/>
      <c r="D109" s="2"/>
      <c r="E109" s="2"/>
      <c r="F109" s="2"/>
      <c r="G109" s="2"/>
      <c r="H109" s="2"/>
      <c r="I109" s="2"/>
      <c r="J109" s="2"/>
      <c r="K109" s="2"/>
      <c r="L109" s="196"/>
      <c r="M109" s="2"/>
      <c r="N109" s="2"/>
      <c r="O109" s="2"/>
      <c r="P109" s="2"/>
      <c r="Q109" s="2"/>
      <c r="R109" s="2"/>
      <c r="S109" s="2"/>
      <c r="T109" s="196"/>
    </row>
    <row r="110" spans="2:20">
      <c r="B110" s="2"/>
      <c r="C110" s="2"/>
      <c r="D110" s="2"/>
      <c r="E110" s="2"/>
      <c r="F110" s="2"/>
      <c r="G110" s="2"/>
      <c r="H110" s="2"/>
      <c r="I110" s="2"/>
      <c r="J110" s="2"/>
      <c r="K110" s="2"/>
      <c r="L110" s="196"/>
      <c r="M110" s="2"/>
      <c r="N110" s="2"/>
      <c r="O110" s="2"/>
      <c r="P110" s="2"/>
      <c r="Q110" s="2"/>
      <c r="R110" s="2"/>
      <c r="S110" s="2"/>
      <c r="T110" s="196"/>
    </row>
    <row r="111" spans="2:20">
      <c r="B111" s="2"/>
      <c r="C111" s="2"/>
      <c r="D111" s="2"/>
      <c r="E111" s="2"/>
      <c r="F111" s="2"/>
      <c r="G111" s="2"/>
      <c r="H111" s="2"/>
      <c r="I111" s="2"/>
      <c r="J111" s="2"/>
      <c r="K111" s="2"/>
      <c r="L111" s="196"/>
      <c r="M111" s="2"/>
      <c r="N111" s="2"/>
      <c r="O111" s="2"/>
      <c r="P111" s="2"/>
      <c r="Q111" s="2"/>
      <c r="R111" s="2"/>
      <c r="S111" s="2"/>
      <c r="T111" s="196"/>
    </row>
    <row r="112" spans="2:20">
      <c r="B112" s="2"/>
      <c r="C112" s="2"/>
      <c r="D112" s="2"/>
      <c r="E112" s="2"/>
      <c r="F112" s="2"/>
      <c r="G112" s="2"/>
      <c r="H112" s="2"/>
      <c r="I112" s="2"/>
      <c r="J112" s="2"/>
      <c r="K112" s="2"/>
      <c r="L112" s="196"/>
      <c r="M112" s="2"/>
      <c r="N112" s="2"/>
      <c r="O112" s="2"/>
      <c r="P112" s="2"/>
      <c r="Q112" s="2"/>
      <c r="R112" s="2"/>
      <c r="S112" s="2"/>
      <c r="T112" s="196"/>
    </row>
    <row r="113" spans="2:20">
      <c r="B113" s="2"/>
      <c r="C113" s="2"/>
      <c r="D113" s="2"/>
      <c r="E113" s="2"/>
      <c r="F113" s="2"/>
      <c r="G113" s="2"/>
      <c r="H113" s="2"/>
      <c r="I113" s="2"/>
      <c r="J113" s="2"/>
      <c r="K113" s="2"/>
      <c r="L113" s="196"/>
      <c r="M113" s="2"/>
      <c r="N113" s="2"/>
      <c r="O113" s="2"/>
      <c r="P113" s="2"/>
      <c r="Q113" s="2"/>
      <c r="R113" s="2"/>
      <c r="S113" s="2"/>
      <c r="T113" s="196"/>
    </row>
    <row r="114" spans="2:20">
      <c r="B114" s="2"/>
      <c r="C114" s="2"/>
      <c r="D114" s="2"/>
      <c r="E114" s="2"/>
      <c r="F114" s="2"/>
      <c r="G114" s="2"/>
      <c r="H114" s="2"/>
      <c r="I114" s="2"/>
      <c r="J114" s="2"/>
      <c r="K114" s="2"/>
      <c r="L114" s="196"/>
      <c r="M114" s="2"/>
      <c r="N114" s="2"/>
      <c r="O114" s="2"/>
      <c r="P114" s="2"/>
      <c r="Q114" s="2"/>
      <c r="R114" s="2"/>
      <c r="S114" s="2"/>
      <c r="T114" s="196"/>
    </row>
    <row r="115" spans="2:20">
      <c r="B115" s="2"/>
      <c r="C115" s="2"/>
      <c r="D115" s="2"/>
      <c r="E115" s="2"/>
      <c r="F115" s="2"/>
      <c r="G115" s="2"/>
      <c r="H115" s="2"/>
      <c r="I115" s="2"/>
      <c r="J115" s="2"/>
      <c r="K115" s="2"/>
      <c r="L115" s="196"/>
      <c r="M115" s="2"/>
      <c r="N115" s="2"/>
      <c r="O115" s="2"/>
      <c r="P115" s="2"/>
      <c r="Q115" s="2"/>
      <c r="R115" s="2"/>
      <c r="S115" s="2"/>
      <c r="T115" s="196"/>
    </row>
    <row r="116" spans="2:20">
      <c r="B116" s="2"/>
      <c r="C116" s="2"/>
      <c r="D116" s="2"/>
      <c r="E116" s="2"/>
      <c r="F116" s="2"/>
      <c r="G116" s="2"/>
      <c r="H116" s="2"/>
      <c r="I116" s="2"/>
      <c r="J116" s="2"/>
      <c r="K116" s="2"/>
      <c r="L116" s="196"/>
      <c r="M116" s="2"/>
      <c r="N116" s="2"/>
      <c r="O116" s="2"/>
      <c r="P116" s="2"/>
      <c r="Q116" s="2"/>
      <c r="R116" s="2"/>
      <c r="S116" s="2"/>
      <c r="T116" s="196"/>
    </row>
    <row r="117" spans="2:20">
      <c r="B117" s="2"/>
      <c r="C117" s="2"/>
      <c r="D117" s="2"/>
      <c r="E117" s="2"/>
      <c r="F117" s="2"/>
      <c r="G117" s="2"/>
      <c r="H117" s="2"/>
      <c r="I117" s="2"/>
      <c r="J117" s="2"/>
      <c r="K117" s="2"/>
      <c r="L117" s="196"/>
      <c r="M117" s="2"/>
      <c r="N117" s="2"/>
      <c r="O117" s="2"/>
      <c r="P117" s="2"/>
      <c r="Q117" s="2"/>
      <c r="R117" s="2"/>
      <c r="S117" s="2"/>
      <c r="T117" s="196"/>
    </row>
    <row r="118" spans="2:20">
      <c r="B118" s="2"/>
      <c r="C118" s="2"/>
      <c r="D118" s="2"/>
      <c r="E118" s="2"/>
      <c r="F118" s="2"/>
      <c r="G118" s="2"/>
      <c r="H118" s="2"/>
      <c r="I118" s="2"/>
      <c r="J118" s="2"/>
      <c r="K118" s="2"/>
      <c r="L118" s="196"/>
      <c r="M118" s="2"/>
      <c r="N118" s="2"/>
      <c r="O118" s="2"/>
      <c r="P118" s="2"/>
      <c r="Q118" s="2"/>
      <c r="R118" s="2"/>
      <c r="S118" s="2"/>
      <c r="T118" s="196"/>
    </row>
    <row r="119" spans="2:20">
      <c r="B119" s="2"/>
      <c r="C119" s="2"/>
      <c r="D119" s="2"/>
      <c r="E119" s="2"/>
      <c r="F119" s="2"/>
      <c r="G119" s="2"/>
      <c r="H119" s="2"/>
      <c r="I119" s="2"/>
      <c r="J119" s="2"/>
      <c r="K119" s="2"/>
      <c r="L119" s="196"/>
      <c r="M119" s="2"/>
      <c r="N119" s="2"/>
      <c r="O119" s="2"/>
      <c r="P119" s="2"/>
      <c r="Q119" s="2"/>
      <c r="R119" s="2"/>
      <c r="S119" s="2"/>
      <c r="T119" s="196"/>
    </row>
    <row r="120" spans="2:20">
      <c r="B120" s="2"/>
      <c r="C120" s="2"/>
      <c r="D120" s="2"/>
      <c r="E120" s="2"/>
      <c r="F120" s="2"/>
      <c r="G120" s="2"/>
      <c r="H120" s="2"/>
      <c r="I120" s="2"/>
      <c r="J120" s="2"/>
      <c r="K120" s="2"/>
      <c r="L120" s="196"/>
      <c r="M120" s="2"/>
      <c r="N120" s="2"/>
      <c r="O120" s="2"/>
      <c r="P120" s="2"/>
      <c r="Q120" s="2"/>
      <c r="R120" s="2"/>
      <c r="S120" s="2"/>
      <c r="T120" s="196"/>
    </row>
    <row r="121" spans="2:20">
      <c r="B121" s="2"/>
      <c r="C121" s="2"/>
      <c r="D121" s="2"/>
      <c r="E121" s="2"/>
      <c r="F121" s="2"/>
      <c r="G121" s="2"/>
      <c r="H121" s="2"/>
      <c r="I121" s="2"/>
      <c r="J121" s="2"/>
      <c r="K121" s="2"/>
      <c r="L121" s="196"/>
      <c r="M121" s="2"/>
      <c r="N121" s="2"/>
      <c r="O121" s="2"/>
      <c r="P121" s="2"/>
      <c r="Q121" s="2"/>
      <c r="R121" s="2"/>
      <c r="S121" s="2"/>
      <c r="T121" s="196"/>
    </row>
    <row r="122" spans="2:20">
      <c r="B122" s="2"/>
      <c r="C122" s="2"/>
      <c r="D122" s="2"/>
      <c r="E122" s="2"/>
      <c r="F122" s="2"/>
      <c r="G122" s="2"/>
      <c r="H122" s="2"/>
      <c r="I122" s="2"/>
      <c r="J122" s="2"/>
      <c r="K122" s="2"/>
      <c r="L122" s="196"/>
      <c r="M122" s="2"/>
      <c r="N122" s="2"/>
      <c r="O122" s="2"/>
      <c r="P122" s="2"/>
      <c r="Q122" s="2"/>
      <c r="R122" s="2"/>
      <c r="S122" s="2"/>
      <c r="T122" s="196"/>
    </row>
    <row r="123" spans="2:20">
      <c r="B123" s="2"/>
      <c r="C123" s="2"/>
      <c r="D123" s="2"/>
      <c r="E123" s="2"/>
      <c r="F123" s="2"/>
      <c r="G123" s="2"/>
      <c r="H123" s="2"/>
      <c r="I123" s="2"/>
      <c r="J123" s="2"/>
      <c r="K123" s="2"/>
      <c r="L123" s="196"/>
      <c r="M123" s="2"/>
      <c r="N123" s="2"/>
      <c r="O123" s="2"/>
      <c r="P123" s="2"/>
      <c r="Q123" s="2"/>
      <c r="R123" s="2"/>
      <c r="S123" s="2"/>
      <c r="T123" s="196"/>
    </row>
    <row r="124" spans="2:20">
      <c r="B124" s="2"/>
      <c r="C124" s="2"/>
      <c r="D124" s="2"/>
      <c r="E124" s="2"/>
      <c r="F124" s="2"/>
      <c r="G124" s="2"/>
      <c r="H124" s="2"/>
      <c r="I124" s="2"/>
      <c r="J124" s="2"/>
      <c r="K124" s="2"/>
      <c r="L124" s="196"/>
      <c r="M124" s="2"/>
      <c r="N124" s="2"/>
      <c r="O124" s="2"/>
      <c r="P124" s="2"/>
      <c r="Q124" s="2"/>
      <c r="R124" s="2"/>
      <c r="S124" s="2"/>
      <c r="T124" s="196"/>
    </row>
    <row r="125" spans="2:20">
      <c r="B125" s="2"/>
      <c r="C125" s="2"/>
      <c r="D125" s="2"/>
      <c r="E125" s="2"/>
      <c r="F125" s="2"/>
      <c r="G125" s="2"/>
      <c r="H125" s="2"/>
      <c r="I125" s="2"/>
      <c r="J125" s="2"/>
      <c r="K125" s="2"/>
      <c r="L125" s="196"/>
      <c r="M125" s="2"/>
      <c r="N125" s="2"/>
      <c r="O125" s="2"/>
      <c r="P125" s="2"/>
      <c r="Q125" s="2"/>
      <c r="R125" s="2"/>
      <c r="S125" s="2"/>
      <c r="T125" s="196"/>
    </row>
    <row r="126" spans="2:20">
      <c r="B126" s="2"/>
      <c r="C126" s="2"/>
      <c r="D126" s="2"/>
      <c r="E126" s="2"/>
      <c r="F126" s="2"/>
      <c r="G126" s="2"/>
      <c r="H126" s="2"/>
      <c r="I126" s="2"/>
      <c r="J126" s="2"/>
      <c r="K126" s="2"/>
      <c r="L126" s="196"/>
      <c r="M126" s="2"/>
      <c r="N126" s="2"/>
      <c r="O126" s="2"/>
      <c r="P126" s="2"/>
      <c r="Q126" s="2"/>
      <c r="R126" s="2"/>
      <c r="S126" s="2"/>
      <c r="T126" s="196"/>
    </row>
    <row r="127" spans="2:20">
      <c r="B127" s="2"/>
      <c r="C127" s="2"/>
      <c r="D127" s="2"/>
      <c r="E127" s="2"/>
      <c r="F127" s="2"/>
      <c r="G127" s="2"/>
      <c r="H127" s="2"/>
      <c r="I127" s="2"/>
      <c r="J127" s="2"/>
      <c r="K127" s="2"/>
      <c r="L127" s="196"/>
      <c r="M127" s="2"/>
      <c r="N127" s="2"/>
      <c r="O127" s="2"/>
      <c r="P127" s="2"/>
      <c r="Q127" s="2"/>
      <c r="R127" s="2"/>
      <c r="S127" s="2"/>
      <c r="T127" s="196"/>
    </row>
    <row r="128" spans="2:20">
      <c r="B128" s="2"/>
      <c r="C128" s="2"/>
      <c r="D128" s="2"/>
      <c r="E128" s="2"/>
      <c r="F128" s="2"/>
      <c r="G128" s="2"/>
      <c r="H128" s="2"/>
      <c r="I128" s="2"/>
      <c r="J128" s="2"/>
      <c r="K128" s="2"/>
      <c r="L128" s="196"/>
      <c r="M128" s="2"/>
      <c r="N128" s="2"/>
      <c r="O128" s="2"/>
      <c r="P128" s="2"/>
      <c r="Q128" s="2"/>
      <c r="R128" s="2"/>
      <c r="S128" s="2"/>
      <c r="T128" s="196"/>
    </row>
    <row r="129" spans="2:20">
      <c r="B129" s="2"/>
      <c r="C129" s="2"/>
      <c r="D129" s="2"/>
      <c r="E129" s="2"/>
      <c r="F129" s="2"/>
      <c r="G129" s="2"/>
      <c r="H129" s="2"/>
      <c r="I129" s="2"/>
      <c r="J129" s="2"/>
      <c r="K129" s="2"/>
      <c r="L129" s="196"/>
      <c r="M129" s="2"/>
      <c r="N129" s="2"/>
      <c r="O129" s="2"/>
      <c r="P129" s="2"/>
      <c r="Q129" s="2"/>
      <c r="R129" s="2"/>
      <c r="S129" s="2"/>
      <c r="T129" s="196"/>
    </row>
    <row r="130" spans="2:20">
      <c r="B130" s="2"/>
      <c r="C130" s="2"/>
      <c r="D130" s="2"/>
      <c r="E130" s="2"/>
      <c r="F130" s="2"/>
      <c r="G130" s="2"/>
      <c r="H130" s="2"/>
      <c r="I130" s="2"/>
      <c r="J130" s="2"/>
      <c r="K130" s="2"/>
      <c r="L130" s="196"/>
      <c r="M130" s="2"/>
      <c r="N130" s="2"/>
      <c r="O130" s="2"/>
      <c r="P130" s="2"/>
      <c r="Q130" s="2"/>
      <c r="R130" s="2"/>
      <c r="S130" s="2"/>
      <c r="T130" s="196"/>
    </row>
    <row r="131" spans="2:20">
      <c r="B131" s="2"/>
      <c r="C131" s="2"/>
      <c r="D131" s="2"/>
      <c r="E131" s="2"/>
      <c r="F131" s="2"/>
      <c r="G131" s="2"/>
      <c r="H131" s="2"/>
      <c r="I131" s="2"/>
      <c r="J131" s="2"/>
      <c r="K131" s="2"/>
      <c r="L131" s="196"/>
      <c r="M131" s="2"/>
      <c r="N131" s="2"/>
      <c r="O131" s="2"/>
      <c r="P131" s="2"/>
      <c r="Q131" s="2"/>
      <c r="R131" s="2"/>
      <c r="S131" s="2"/>
      <c r="T131" s="196"/>
    </row>
    <row r="132" spans="2:20">
      <c r="B132" s="2"/>
      <c r="C132" s="2"/>
      <c r="D132" s="2"/>
      <c r="E132" s="2"/>
      <c r="F132" s="2"/>
      <c r="G132" s="2"/>
      <c r="H132" s="2"/>
      <c r="I132" s="2"/>
      <c r="J132" s="2"/>
      <c r="K132" s="2"/>
      <c r="L132" s="196"/>
      <c r="M132" s="2"/>
      <c r="N132" s="2"/>
      <c r="O132" s="2"/>
      <c r="P132" s="2"/>
      <c r="Q132" s="2"/>
      <c r="R132" s="2"/>
      <c r="S132" s="2"/>
      <c r="T132" s="196"/>
    </row>
    <row r="133" spans="2:20">
      <c r="B133" s="2"/>
      <c r="C133" s="2"/>
      <c r="D133" s="2"/>
      <c r="E133" s="2"/>
      <c r="F133" s="2"/>
      <c r="G133" s="2"/>
      <c r="H133" s="2"/>
      <c r="I133" s="2"/>
      <c r="J133" s="2"/>
      <c r="K133" s="2"/>
      <c r="L133" s="196"/>
      <c r="M133" s="2"/>
      <c r="N133" s="2"/>
      <c r="O133" s="2"/>
      <c r="P133" s="2"/>
      <c r="Q133" s="2"/>
      <c r="R133" s="2"/>
      <c r="S133" s="2"/>
      <c r="T133" s="196"/>
    </row>
    <row r="134" spans="2:20">
      <c r="B134" s="2"/>
      <c r="C134" s="2"/>
      <c r="D134" s="2"/>
      <c r="E134" s="2"/>
      <c r="F134" s="2"/>
      <c r="G134" s="2"/>
      <c r="H134" s="2"/>
      <c r="I134" s="2"/>
      <c r="J134" s="2"/>
      <c r="K134" s="2"/>
      <c r="L134" s="196"/>
      <c r="M134" s="2"/>
      <c r="N134" s="2"/>
      <c r="O134" s="2"/>
      <c r="P134" s="2"/>
      <c r="Q134" s="2"/>
      <c r="R134" s="2"/>
      <c r="S134" s="2"/>
      <c r="T134" s="196"/>
    </row>
    <row r="135" spans="2:20">
      <c r="B135" s="2"/>
      <c r="C135" s="2"/>
      <c r="D135" s="2"/>
      <c r="E135" s="2"/>
      <c r="F135" s="2"/>
      <c r="G135" s="2"/>
      <c r="H135" s="2"/>
      <c r="I135" s="2"/>
      <c r="J135" s="2"/>
      <c r="K135" s="2"/>
      <c r="L135" s="196"/>
      <c r="M135" s="2"/>
      <c r="N135" s="2"/>
      <c r="O135" s="2"/>
      <c r="P135" s="2"/>
      <c r="Q135" s="2"/>
      <c r="R135" s="2"/>
      <c r="S135" s="2"/>
      <c r="T135" s="196"/>
    </row>
    <row r="136" spans="2:20">
      <c r="B136" s="2"/>
      <c r="C136" s="2"/>
      <c r="D136" s="2"/>
      <c r="E136" s="2"/>
      <c r="F136" s="2"/>
      <c r="G136" s="2"/>
      <c r="H136" s="2"/>
      <c r="I136" s="2"/>
      <c r="J136" s="2"/>
      <c r="K136" s="2"/>
      <c r="L136" s="196"/>
      <c r="M136" s="2"/>
      <c r="N136" s="2"/>
      <c r="O136" s="2"/>
      <c r="P136" s="2"/>
      <c r="Q136" s="2"/>
      <c r="R136" s="2"/>
      <c r="S136" s="2"/>
      <c r="T136" s="196"/>
    </row>
    <row r="137" spans="2:20">
      <c r="B137" s="2"/>
      <c r="C137" s="2"/>
      <c r="D137" s="2"/>
      <c r="E137" s="2"/>
      <c r="F137" s="2"/>
      <c r="G137" s="2"/>
      <c r="H137" s="2"/>
      <c r="I137" s="2"/>
      <c r="J137" s="2"/>
      <c r="K137" s="2"/>
      <c r="L137" s="196"/>
      <c r="M137" s="2"/>
      <c r="N137" s="2"/>
      <c r="O137" s="2"/>
      <c r="P137" s="2"/>
      <c r="Q137" s="2"/>
      <c r="R137" s="2"/>
      <c r="S137" s="2"/>
      <c r="T137" s="196"/>
    </row>
    <row r="138" spans="2:20">
      <c r="B138" s="2"/>
      <c r="C138" s="2"/>
      <c r="D138" s="2"/>
      <c r="E138" s="2"/>
      <c r="F138" s="2"/>
      <c r="G138" s="2"/>
      <c r="H138" s="2"/>
      <c r="I138" s="2"/>
      <c r="J138" s="2"/>
      <c r="K138" s="2"/>
      <c r="L138" s="196"/>
      <c r="M138" s="2"/>
      <c r="N138" s="2"/>
      <c r="O138" s="2"/>
      <c r="P138" s="2"/>
      <c r="Q138" s="2"/>
      <c r="R138" s="2"/>
      <c r="S138" s="2"/>
      <c r="T138" s="196"/>
    </row>
    <row r="139" spans="2:20">
      <c r="B139" s="2"/>
      <c r="C139" s="2"/>
      <c r="D139" s="2"/>
      <c r="E139" s="2"/>
      <c r="F139" s="2"/>
      <c r="G139" s="2"/>
      <c r="H139" s="2"/>
      <c r="I139" s="2"/>
      <c r="J139" s="2"/>
      <c r="K139" s="2"/>
      <c r="L139" s="196"/>
      <c r="M139" s="2"/>
      <c r="N139" s="2"/>
      <c r="O139" s="2"/>
      <c r="P139" s="2"/>
      <c r="Q139" s="2"/>
      <c r="R139" s="2"/>
      <c r="S139" s="2"/>
      <c r="T139" s="196"/>
    </row>
    <row r="140" spans="2:20">
      <c r="B140" s="2"/>
      <c r="C140" s="2"/>
      <c r="D140" s="2"/>
      <c r="E140" s="2"/>
      <c r="F140" s="2"/>
      <c r="G140" s="2"/>
      <c r="H140" s="2"/>
      <c r="I140" s="2"/>
      <c r="J140" s="2"/>
      <c r="K140" s="2"/>
      <c r="L140" s="196"/>
      <c r="M140" s="2"/>
      <c r="N140" s="2"/>
      <c r="O140" s="2"/>
      <c r="P140" s="2"/>
      <c r="Q140" s="2"/>
      <c r="R140" s="2"/>
      <c r="S140" s="2"/>
      <c r="T140" s="196"/>
    </row>
    <row r="141" spans="2:20">
      <c r="B141" s="2"/>
      <c r="C141" s="2"/>
      <c r="D141" s="2"/>
      <c r="E141" s="2"/>
      <c r="F141" s="2"/>
      <c r="G141" s="2"/>
      <c r="H141" s="2"/>
      <c r="I141" s="2"/>
      <c r="J141" s="2"/>
      <c r="K141" s="2"/>
      <c r="L141" s="196"/>
      <c r="M141" s="2"/>
      <c r="N141" s="2"/>
      <c r="O141" s="2"/>
      <c r="P141" s="2"/>
      <c r="Q141" s="2"/>
      <c r="R141" s="2"/>
      <c r="S141" s="2"/>
      <c r="T141" s="196"/>
    </row>
    <row r="142" spans="2:20">
      <c r="B142" s="2"/>
      <c r="C142" s="2"/>
      <c r="D142" s="2"/>
      <c r="E142" s="2"/>
      <c r="F142" s="2"/>
      <c r="G142" s="2"/>
      <c r="H142" s="2"/>
      <c r="I142" s="2"/>
      <c r="J142" s="2"/>
      <c r="K142" s="2"/>
      <c r="L142" s="196"/>
      <c r="M142" s="2"/>
      <c r="N142" s="2"/>
      <c r="O142" s="2"/>
      <c r="P142" s="2"/>
      <c r="Q142" s="2"/>
      <c r="R142" s="2"/>
      <c r="S142" s="2"/>
      <c r="T142" s="196"/>
    </row>
    <row r="143" spans="2:20">
      <c r="B143" s="2"/>
      <c r="C143" s="2"/>
      <c r="D143" s="2"/>
      <c r="E143" s="2"/>
      <c r="F143" s="2"/>
      <c r="G143" s="2"/>
      <c r="H143" s="2"/>
      <c r="I143" s="2"/>
      <c r="J143" s="2"/>
      <c r="K143" s="2"/>
      <c r="L143" s="196"/>
      <c r="M143" s="2"/>
      <c r="N143" s="2"/>
      <c r="O143" s="2"/>
      <c r="P143" s="2"/>
      <c r="Q143" s="2"/>
      <c r="R143" s="2"/>
      <c r="S143" s="2"/>
      <c r="T143" s="196"/>
    </row>
    <row r="144" spans="2:20">
      <c r="B144" s="2"/>
      <c r="C144" s="2"/>
      <c r="D144" s="2"/>
      <c r="E144" s="2"/>
      <c r="F144" s="2"/>
      <c r="G144" s="2"/>
      <c r="H144" s="2"/>
      <c r="I144" s="2"/>
      <c r="J144" s="2"/>
      <c r="K144" s="2"/>
      <c r="L144" s="196"/>
      <c r="M144" s="2"/>
      <c r="N144" s="2"/>
      <c r="O144" s="2"/>
      <c r="P144" s="2"/>
      <c r="Q144" s="2"/>
      <c r="R144" s="2"/>
      <c r="S144" s="2"/>
      <c r="T144" s="196"/>
    </row>
    <row r="145" spans="2:20">
      <c r="B145" s="2"/>
      <c r="C145" s="2"/>
      <c r="D145" s="2"/>
      <c r="E145" s="2"/>
      <c r="F145" s="2"/>
      <c r="G145" s="2"/>
      <c r="H145" s="2"/>
      <c r="I145" s="2"/>
      <c r="J145" s="2"/>
      <c r="K145" s="2"/>
      <c r="L145" s="196"/>
      <c r="M145" s="2"/>
      <c r="N145" s="2"/>
      <c r="O145" s="2"/>
      <c r="P145" s="2"/>
      <c r="Q145" s="2"/>
      <c r="R145" s="2"/>
      <c r="S145" s="2"/>
      <c r="T145" s="196"/>
    </row>
    <row r="146" spans="2:20">
      <c r="B146" s="2"/>
      <c r="C146" s="2"/>
      <c r="D146" s="2"/>
      <c r="E146" s="2"/>
      <c r="F146" s="2"/>
      <c r="G146" s="2"/>
      <c r="H146" s="2"/>
      <c r="I146" s="2"/>
      <c r="J146" s="2"/>
      <c r="K146" s="2"/>
      <c r="L146" s="196"/>
      <c r="M146" s="2"/>
      <c r="N146" s="2"/>
      <c r="O146" s="2"/>
      <c r="P146" s="2"/>
      <c r="Q146" s="2"/>
      <c r="R146" s="2"/>
      <c r="S146" s="2"/>
      <c r="T146" s="196"/>
    </row>
    <row r="147" spans="2:20">
      <c r="B147" s="2"/>
      <c r="C147" s="2"/>
      <c r="D147" s="2"/>
      <c r="E147" s="2"/>
      <c r="F147" s="2"/>
      <c r="G147" s="2"/>
      <c r="H147" s="2"/>
      <c r="I147" s="2"/>
      <c r="J147" s="2"/>
      <c r="K147" s="2"/>
      <c r="L147" s="196"/>
      <c r="M147" s="2"/>
      <c r="N147" s="2"/>
      <c r="O147" s="2"/>
      <c r="P147" s="2"/>
      <c r="Q147" s="2"/>
      <c r="R147" s="2"/>
      <c r="S147" s="2"/>
      <c r="T147" s="196"/>
    </row>
    <row r="148" spans="2:20">
      <c r="B148" s="2"/>
      <c r="C148" s="2"/>
      <c r="D148" s="2"/>
      <c r="E148" s="2"/>
      <c r="F148" s="2"/>
      <c r="G148" s="2"/>
      <c r="H148" s="2"/>
      <c r="I148" s="2"/>
      <c r="J148" s="2"/>
      <c r="K148" s="2"/>
      <c r="L148" s="196"/>
      <c r="M148" s="2"/>
      <c r="N148" s="2"/>
      <c r="O148" s="2"/>
      <c r="P148" s="2"/>
      <c r="Q148" s="2"/>
      <c r="R148" s="2"/>
      <c r="S148" s="2"/>
      <c r="T148" s="196"/>
    </row>
    <row r="149" spans="2:20">
      <c r="B149" s="2"/>
      <c r="C149" s="2"/>
      <c r="D149" s="2"/>
      <c r="E149" s="2"/>
      <c r="F149" s="2"/>
      <c r="G149" s="2"/>
      <c r="H149" s="2"/>
      <c r="I149" s="2"/>
      <c r="J149" s="2"/>
      <c r="K149" s="2"/>
      <c r="L149" s="196"/>
      <c r="M149" s="2"/>
      <c r="N149" s="2"/>
      <c r="O149" s="2"/>
      <c r="P149" s="2"/>
      <c r="Q149" s="2"/>
      <c r="R149" s="2"/>
      <c r="S149" s="2"/>
      <c r="T149" s="196"/>
    </row>
    <row r="150" spans="2:20">
      <c r="B150" s="2"/>
      <c r="C150" s="2"/>
      <c r="D150" s="2"/>
      <c r="E150" s="2"/>
      <c r="F150" s="2"/>
      <c r="G150" s="2"/>
      <c r="H150" s="2"/>
      <c r="I150" s="2"/>
      <c r="J150" s="2"/>
      <c r="K150" s="2"/>
      <c r="L150" s="196"/>
      <c r="M150" s="2"/>
      <c r="N150" s="2"/>
      <c r="O150" s="2"/>
      <c r="P150" s="2"/>
      <c r="Q150" s="2"/>
      <c r="R150" s="2"/>
      <c r="S150" s="2"/>
      <c r="T150" s="196"/>
    </row>
    <row r="151" spans="2:20">
      <c r="B151" s="2"/>
      <c r="C151" s="2"/>
      <c r="D151" s="2"/>
      <c r="E151" s="2"/>
      <c r="F151" s="2"/>
      <c r="G151" s="2"/>
      <c r="H151" s="2"/>
      <c r="I151" s="2"/>
      <c r="J151" s="2"/>
      <c r="K151" s="2"/>
      <c r="L151" s="196"/>
      <c r="M151" s="2"/>
      <c r="N151" s="2"/>
      <c r="O151" s="2"/>
      <c r="P151" s="2"/>
      <c r="Q151" s="2"/>
      <c r="R151" s="2"/>
      <c r="S151" s="2"/>
      <c r="T151" s="196"/>
    </row>
    <row r="152" spans="2:20">
      <c r="B152" s="2"/>
      <c r="C152" s="2"/>
      <c r="D152" s="2"/>
      <c r="E152" s="2"/>
      <c r="F152" s="2"/>
      <c r="G152" s="2"/>
      <c r="H152" s="2"/>
      <c r="I152" s="2"/>
      <c r="J152" s="2"/>
      <c r="K152" s="2"/>
      <c r="L152" s="196"/>
      <c r="M152" s="2"/>
      <c r="N152" s="2"/>
      <c r="O152" s="2"/>
      <c r="P152" s="2"/>
      <c r="Q152" s="2"/>
      <c r="R152" s="2"/>
      <c r="S152" s="2"/>
      <c r="T152" s="196"/>
    </row>
    <row r="153" spans="2:20">
      <c r="B153" s="2"/>
      <c r="C153" s="2"/>
      <c r="D153" s="2"/>
      <c r="E153" s="2"/>
      <c r="F153" s="2"/>
      <c r="G153" s="2"/>
      <c r="H153" s="2"/>
      <c r="I153" s="2"/>
      <c r="J153" s="2"/>
      <c r="K153" s="2"/>
      <c r="L153" s="196"/>
      <c r="M153" s="2"/>
      <c r="N153" s="2"/>
      <c r="O153" s="2"/>
      <c r="P153" s="2"/>
      <c r="Q153" s="2"/>
      <c r="R153" s="2"/>
      <c r="S153" s="2"/>
      <c r="T153" s="196"/>
    </row>
    <row r="154" spans="2:20">
      <c r="B154" s="2"/>
      <c r="C154" s="2"/>
      <c r="D154" s="2"/>
      <c r="E154" s="2"/>
      <c r="F154" s="2"/>
      <c r="G154" s="2"/>
      <c r="H154" s="2"/>
      <c r="I154" s="2"/>
      <c r="J154" s="2"/>
      <c r="K154" s="2"/>
      <c r="L154" s="196"/>
      <c r="M154" s="2"/>
      <c r="N154" s="2"/>
      <c r="O154" s="2"/>
      <c r="P154" s="2"/>
      <c r="Q154" s="2"/>
      <c r="R154" s="2"/>
      <c r="S154" s="2"/>
      <c r="T154" s="196"/>
    </row>
    <row r="155" spans="2:20">
      <c r="B155" s="2"/>
      <c r="C155" s="2"/>
      <c r="D155" s="2"/>
      <c r="E155" s="2"/>
      <c r="F155" s="2"/>
      <c r="G155" s="2"/>
      <c r="H155" s="2"/>
      <c r="I155" s="2"/>
      <c r="J155" s="2"/>
      <c r="K155" s="2"/>
      <c r="L155" s="196"/>
      <c r="M155" s="2"/>
      <c r="N155" s="2"/>
      <c r="O155" s="2"/>
      <c r="P155" s="2"/>
      <c r="Q155" s="2"/>
      <c r="R155" s="2"/>
      <c r="S155" s="2"/>
      <c r="T155" s="196"/>
    </row>
    <row r="156" spans="2:20">
      <c r="B156" s="2"/>
      <c r="C156" s="2"/>
      <c r="D156" s="2"/>
      <c r="E156" s="2"/>
      <c r="F156" s="2"/>
      <c r="G156" s="2"/>
      <c r="H156" s="2"/>
      <c r="I156" s="2"/>
      <c r="J156" s="2"/>
      <c r="K156" s="2"/>
      <c r="L156" s="196"/>
      <c r="M156" s="2"/>
      <c r="N156" s="2"/>
      <c r="O156" s="2"/>
      <c r="P156" s="2"/>
      <c r="Q156" s="2"/>
      <c r="R156" s="2"/>
      <c r="S156" s="2"/>
      <c r="T156" s="196"/>
    </row>
    <row r="157" spans="2:20">
      <c r="B157" s="2"/>
      <c r="C157" s="2"/>
      <c r="D157" s="2"/>
      <c r="E157" s="2"/>
      <c r="F157" s="2"/>
      <c r="G157" s="2"/>
      <c r="H157" s="2"/>
      <c r="I157" s="2"/>
      <c r="J157" s="2"/>
      <c r="K157" s="2"/>
      <c r="L157" s="196"/>
      <c r="M157" s="2"/>
      <c r="N157" s="2"/>
      <c r="O157" s="2"/>
      <c r="P157" s="2"/>
      <c r="Q157" s="2"/>
      <c r="R157" s="2"/>
      <c r="S157" s="2"/>
      <c r="T157" s="196"/>
    </row>
    <row r="158" spans="2:20">
      <c r="B158" s="2"/>
      <c r="C158" s="2"/>
      <c r="D158" s="2"/>
      <c r="E158" s="2"/>
      <c r="F158" s="2"/>
      <c r="G158" s="2"/>
      <c r="H158" s="2"/>
      <c r="I158" s="2"/>
      <c r="J158" s="2"/>
      <c r="K158" s="2"/>
      <c r="L158" s="196"/>
      <c r="M158" s="2"/>
      <c r="N158" s="2"/>
      <c r="O158" s="2"/>
      <c r="P158" s="2"/>
      <c r="Q158" s="2"/>
      <c r="R158" s="2"/>
      <c r="S158" s="2"/>
      <c r="T158" s="196"/>
    </row>
    <row r="159" spans="2:20">
      <c r="B159" s="2"/>
      <c r="C159" s="2"/>
      <c r="D159" s="2"/>
      <c r="E159" s="2"/>
      <c r="F159" s="2"/>
      <c r="G159" s="2"/>
      <c r="H159" s="2"/>
      <c r="I159" s="2"/>
      <c r="J159" s="2"/>
      <c r="K159" s="2"/>
      <c r="L159" s="196"/>
      <c r="M159" s="2"/>
      <c r="N159" s="2"/>
      <c r="O159" s="2"/>
      <c r="P159" s="2"/>
      <c r="Q159" s="2"/>
      <c r="R159" s="2"/>
      <c r="S159" s="2"/>
      <c r="T159" s="196"/>
    </row>
    <row r="160" spans="2:20">
      <c r="B160" s="2"/>
      <c r="C160" s="2"/>
      <c r="D160" s="2"/>
      <c r="E160" s="2"/>
      <c r="F160" s="2"/>
      <c r="G160" s="2"/>
      <c r="H160" s="2"/>
      <c r="I160" s="2"/>
      <c r="J160" s="2"/>
      <c r="K160" s="2"/>
      <c r="L160" s="196"/>
      <c r="M160" s="2"/>
      <c r="N160" s="2"/>
      <c r="O160" s="2"/>
      <c r="P160" s="2"/>
      <c r="Q160" s="2"/>
      <c r="R160" s="2"/>
      <c r="S160" s="2"/>
      <c r="T160" s="196"/>
    </row>
    <row r="161" spans="2:20">
      <c r="B161" s="2"/>
      <c r="C161" s="2"/>
      <c r="D161" s="2"/>
      <c r="E161" s="2"/>
      <c r="F161" s="2"/>
      <c r="G161" s="2"/>
      <c r="H161" s="2"/>
      <c r="I161" s="2"/>
      <c r="J161" s="2"/>
      <c r="K161" s="2"/>
      <c r="L161" s="196"/>
      <c r="M161" s="2"/>
      <c r="N161" s="2"/>
      <c r="O161" s="2"/>
      <c r="P161" s="2"/>
      <c r="Q161" s="2"/>
      <c r="R161" s="2"/>
      <c r="S161" s="2"/>
      <c r="T161" s="196"/>
    </row>
    <row r="162" spans="2:20">
      <c r="B162" s="2"/>
      <c r="C162" s="2"/>
      <c r="D162" s="2"/>
      <c r="E162" s="2"/>
      <c r="F162" s="2"/>
      <c r="G162" s="2"/>
      <c r="H162" s="2"/>
      <c r="I162" s="2"/>
      <c r="J162" s="2"/>
      <c r="K162" s="2"/>
      <c r="L162" s="196"/>
      <c r="M162" s="2"/>
      <c r="N162" s="2"/>
      <c r="O162" s="2"/>
      <c r="P162" s="2"/>
      <c r="Q162" s="2"/>
      <c r="R162" s="2"/>
      <c r="S162" s="2"/>
      <c r="T162" s="196"/>
    </row>
    <row r="163" spans="2:20">
      <c r="B163" s="2"/>
      <c r="C163" s="2"/>
      <c r="D163" s="2"/>
      <c r="E163" s="2"/>
      <c r="F163" s="2"/>
      <c r="G163" s="2"/>
      <c r="H163" s="2"/>
      <c r="I163" s="2"/>
      <c r="J163" s="2"/>
      <c r="K163" s="2"/>
      <c r="L163" s="196"/>
      <c r="M163" s="2"/>
      <c r="N163" s="2"/>
      <c r="O163" s="2"/>
      <c r="P163" s="2"/>
      <c r="Q163" s="2"/>
      <c r="R163" s="2"/>
      <c r="S163" s="2"/>
      <c r="T163" s="196"/>
    </row>
    <row r="164" spans="2:20">
      <c r="B164" s="2"/>
      <c r="C164" s="2"/>
      <c r="D164" s="2"/>
      <c r="E164" s="2"/>
      <c r="F164" s="2"/>
      <c r="G164" s="2"/>
      <c r="H164" s="2"/>
      <c r="I164" s="2"/>
      <c r="J164" s="2"/>
      <c r="K164" s="2"/>
      <c r="L164" s="196"/>
      <c r="M164" s="2"/>
      <c r="N164" s="2"/>
      <c r="O164" s="2"/>
      <c r="P164" s="2"/>
      <c r="Q164" s="2"/>
      <c r="R164" s="2"/>
      <c r="S164" s="2"/>
      <c r="T164" s="196"/>
    </row>
    <row r="165" spans="2:20">
      <c r="B165" s="2"/>
      <c r="C165" s="2"/>
      <c r="D165" s="2"/>
      <c r="E165" s="2"/>
      <c r="F165" s="2"/>
      <c r="G165" s="2"/>
      <c r="H165" s="2"/>
      <c r="I165" s="2"/>
      <c r="J165" s="2"/>
      <c r="K165" s="2"/>
      <c r="L165" s="196"/>
      <c r="M165" s="2"/>
      <c r="N165" s="2"/>
      <c r="O165" s="2"/>
      <c r="P165" s="2"/>
      <c r="Q165" s="2"/>
      <c r="R165" s="2"/>
      <c r="S165" s="2"/>
      <c r="T165" s="196"/>
    </row>
    <row r="166" spans="2:20">
      <c r="B166" s="2"/>
      <c r="C166" s="2"/>
      <c r="D166" s="2"/>
      <c r="E166" s="2"/>
      <c r="F166" s="2"/>
      <c r="G166" s="2"/>
      <c r="H166" s="2"/>
      <c r="I166" s="2"/>
      <c r="J166" s="2"/>
      <c r="K166" s="2"/>
      <c r="L166" s="196"/>
      <c r="M166" s="2"/>
      <c r="N166" s="2"/>
      <c r="O166" s="2"/>
      <c r="P166" s="2"/>
      <c r="Q166" s="2"/>
      <c r="R166" s="2"/>
      <c r="S166" s="2"/>
      <c r="T166" s="196"/>
    </row>
    <row r="167" spans="2:20">
      <c r="B167" s="2"/>
      <c r="C167" s="2"/>
      <c r="D167" s="2"/>
      <c r="E167" s="2"/>
      <c r="F167" s="2"/>
      <c r="G167" s="2"/>
      <c r="H167" s="2"/>
      <c r="I167" s="2"/>
      <c r="J167" s="2"/>
      <c r="K167" s="2"/>
      <c r="L167" s="196"/>
      <c r="M167" s="2"/>
      <c r="N167" s="2"/>
      <c r="O167" s="2"/>
      <c r="P167" s="2"/>
      <c r="Q167" s="2"/>
      <c r="R167" s="2"/>
      <c r="S167" s="2"/>
      <c r="T167" s="196"/>
    </row>
    <row r="168" spans="2:20">
      <c r="B168" s="2"/>
      <c r="C168" s="2"/>
      <c r="D168" s="2"/>
      <c r="E168" s="2"/>
      <c r="F168" s="2"/>
      <c r="G168" s="2"/>
      <c r="H168" s="2"/>
      <c r="I168" s="2"/>
      <c r="J168" s="2"/>
      <c r="K168" s="2"/>
      <c r="L168" s="196"/>
      <c r="M168" s="2"/>
      <c r="N168" s="2"/>
      <c r="O168" s="2"/>
      <c r="P168" s="2"/>
      <c r="Q168" s="2"/>
      <c r="R168" s="2"/>
      <c r="S168" s="2"/>
      <c r="T168" s="196"/>
    </row>
    <row r="169" spans="2:20">
      <c r="B169" s="2"/>
      <c r="C169" s="2"/>
      <c r="D169" s="2"/>
      <c r="E169" s="2"/>
      <c r="F169" s="2"/>
      <c r="G169" s="2"/>
      <c r="H169" s="2"/>
      <c r="I169" s="2"/>
      <c r="J169" s="2"/>
      <c r="K169" s="2"/>
      <c r="L169" s="196"/>
      <c r="M169" s="2"/>
      <c r="N169" s="2"/>
      <c r="O169" s="2"/>
      <c r="P169" s="2"/>
      <c r="Q169" s="2"/>
      <c r="R169" s="2"/>
      <c r="S169" s="2"/>
      <c r="T169" s="196"/>
    </row>
    <row r="170" spans="2:20">
      <c r="B170" s="2"/>
      <c r="C170" s="2"/>
      <c r="D170" s="2"/>
      <c r="E170" s="2"/>
      <c r="F170" s="2"/>
      <c r="G170" s="2"/>
      <c r="H170" s="2"/>
      <c r="I170" s="2"/>
      <c r="J170" s="2"/>
      <c r="K170" s="2"/>
      <c r="L170" s="196"/>
      <c r="M170" s="2"/>
      <c r="N170" s="2"/>
      <c r="O170" s="2"/>
      <c r="P170" s="2"/>
      <c r="Q170" s="2"/>
      <c r="R170" s="2"/>
      <c r="S170" s="2"/>
      <c r="T170" s="196"/>
    </row>
    <row r="171" spans="2:20">
      <c r="B171" s="2"/>
      <c r="C171" s="2"/>
      <c r="D171" s="2"/>
      <c r="E171" s="2"/>
      <c r="F171" s="2"/>
      <c r="G171" s="2"/>
      <c r="H171" s="2"/>
      <c r="I171" s="2"/>
      <c r="J171" s="2"/>
      <c r="K171" s="2"/>
      <c r="L171" s="196"/>
      <c r="M171" s="2"/>
      <c r="N171" s="2"/>
      <c r="O171" s="2"/>
      <c r="P171" s="2"/>
      <c r="Q171" s="2"/>
      <c r="R171" s="2"/>
      <c r="S171" s="2"/>
      <c r="T171" s="196"/>
    </row>
    <row r="172" spans="2:20">
      <c r="B172" s="2"/>
      <c r="C172" s="2"/>
      <c r="D172" s="2"/>
      <c r="E172" s="2"/>
      <c r="F172" s="2"/>
      <c r="G172" s="2"/>
      <c r="H172" s="2"/>
      <c r="I172" s="2"/>
      <c r="J172" s="2"/>
      <c r="K172" s="2"/>
      <c r="L172" s="196"/>
      <c r="M172" s="2"/>
      <c r="N172" s="2"/>
      <c r="O172" s="2"/>
      <c r="P172" s="2"/>
      <c r="Q172" s="2"/>
      <c r="R172" s="2"/>
      <c r="S172" s="2"/>
      <c r="T172" s="196"/>
    </row>
    <row r="173" spans="2:20">
      <c r="B173" s="2"/>
      <c r="C173" s="2"/>
      <c r="D173" s="2"/>
      <c r="E173" s="2"/>
      <c r="F173" s="2"/>
      <c r="G173" s="2"/>
      <c r="H173" s="2"/>
      <c r="I173" s="2"/>
      <c r="J173" s="2"/>
      <c r="K173" s="2"/>
      <c r="L173" s="196"/>
      <c r="M173" s="2"/>
      <c r="N173" s="2"/>
      <c r="O173" s="2"/>
      <c r="P173" s="2"/>
      <c r="Q173" s="2"/>
      <c r="R173" s="2"/>
      <c r="S173" s="2"/>
      <c r="T173" s="196"/>
    </row>
    <row r="174" spans="2:20">
      <c r="B174" s="2"/>
      <c r="C174" s="2"/>
      <c r="D174" s="2"/>
      <c r="E174" s="2"/>
      <c r="F174" s="2"/>
      <c r="G174" s="2"/>
      <c r="H174" s="2"/>
      <c r="I174" s="2"/>
      <c r="J174" s="2"/>
      <c r="K174" s="2"/>
      <c r="L174" s="196"/>
      <c r="M174" s="2"/>
      <c r="N174" s="2"/>
      <c r="O174" s="2"/>
      <c r="P174" s="2"/>
      <c r="Q174" s="2"/>
      <c r="R174" s="2"/>
      <c r="S174" s="2"/>
      <c r="T174" s="196"/>
    </row>
    <row r="175" spans="2:20">
      <c r="B175" s="2"/>
      <c r="C175" s="2"/>
      <c r="D175" s="2"/>
      <c r="E175" s="2"/>
      <c r="F175" s="2"/>
      <c r="G175" s="2"/>
      <c r="H175" s="2"/>
      <c r="I175" s="2"/>
      <c r="J175" s="2"/>
      <c r="K175" s="2"/>
      <c r="L175" s="196"/>
      <c r="M175" s="2"/>
      <c r="N175" s="2"/>
      <c r="O175" s="2"/>
      <c r="P175" s="2"/>
      <c r="Q175" s="2"/>
      <c r="R175" s="2"/>
      <c r="S175" s="2"/>
      <c r="T175" s="196"/>
    </row>
    <row r="176" spans="2:20">
      <c r="B176" s="2"/>
      <c r="C176" s="2"/>
      <c r="D176" s="2"/>
      <c r="E176" s="2"/>
      <c r="F176" s="2"/>
      <c r="G176" s="2"/>
      <c r="H176" s="2"/>
      <c r="I176" s="2"/>
      <c r="J176" s="2"/>
      <c r="K176" s="2"/>
      <c r="L176" s="196"/>
      <c r="M176" s="2"/>
      <c r="N176" s="2"/>
      <c r="O176" s="2"/>
      <c r="P176" s="2"/>
      <c r="Q176" s="2"/>
      <c r="R176" s="2"/>
      <c r="S176" s="2"/>
      <c r="T176" s="196"/>
    </row>
    <row r="177" spans="2:20">
      <c r="B177" s="2"/>
      <c r="C177" s="2"/>
      <c r="D177" s="2"/>
      <c r="E177" s="2"/>
      <c r="F177" s="2"/>
      <c r="G177" s="2"/>
      <c r="H177" s="2"/>
      <c r="I177" s="2"/>
      <c r="J177" s="2"/>
      <c r="K177" s="2"/>
      <c r="L177" s="196"/>
      <c r="M177" s="2"/>
      <c r="N177" s="2"/>
      <c r="O177" s="2"/>
      <c r="P177" s="2"/>
      <c r="Q177" s="2"/>
      <c r="R177" s="2"/>
      <c r="S177" s="2"/>
      <c r="T177" s="196"/>
    </row>
    <row r="178" spans="2:20">
      <c r="B178" s="2"/>
      <c r="C178" s="2"/>
      <c r="D178" s="2"/>
      <c r="E178" s="2"/>
      <c r="F178" s="2"/>
      <c r="G178" s="2"/>
      <c r="H178" s="2"/>
      <c r="I178" s="2"/>
      <c r="J178" s="2"/>
      <c r="K178" s="2"/>
      <c r="L178" s="196"/>
      <c r="M178" s="2"/>
      <c r="N178" s="2"/>
      <c r="O178" s="2"/>
      <c r="P178" s="2"/>
      <c r="Q178" s="2"/>
      <c r="R178" s="2"/>
      <c r="S178" s="2"/>
      <c r="T178" s="196"/>
    </row>
    <row r="179" spans="2:20">
      <c r="B179" s="2"/>
      <c r="C179" s="2"/>
      <c r="D179" s="2"/>
      <c r="E179" s="2"/>
      <c r="F179" s="2"/>
      <c r="G179" s="2"/>
      <c r="H179" s="2"/>
      <c r="I179" s="2"/>
      <c r="J179" s="2"/>
      <c r="K179" s="2"/>
      <c r="L179" s="196"/>
      <c r="M179" s="2"/>
      <c r="N179" s="2"/>
      <c r="O179" s="2"/>
      <c r="P179" s="2"/>
      <c r="Q179" s="2"/>
      <c r="R179" s="2"/>
      <c r="S179" s="2"/>
      <c r="T179" s="196"/>
    </row>
    <row r="180" spans="2:20">
      <c r="B180" s="2"/>
      <c r="C180" s="2"/>
      <c r="D180" s="2"/>
      <c r="E180" s="2"/>
      <c r="F180" s="2"/>
      <c r="G180" s="2"/>
      <c r="H180" s="2"/>
      <c r="I180" s="2"/>
      <c r="J180" s="2"/>
      <c r="K180" s="2"/>
      <c r="L180" s="196"/>
      <c r="M180" s="2"/>
      <c r="N180" s="2"/>
      <c r="O180" s="2"/>
      <c r="P180" s="2"/>
      <c r="Q180" s="2"/>
      <c r="R180" s="2"/>
      <c r="S180" s="2"/>
      <c r="T180" s="196"/>
    </row>
    <row r="181" spans="2:20">
      <c r="B181" s="2"/>
      <c r="C181" s="2"/>
      <c r="D181" s="2"/>
      <c r="E181" s="2"/>
      <c r="F181" s="2"/>
      <c r="G181" s="2"/>
      <c r="H181" s="2"/>
      <c r="I181" s="2"/>
      <c r="J181" s="2"/>
      <c r="K181" s="2"/>
      <c r="L181" s="196"/>
      <c r="M181" s="2"/>
      <c r="N181" s="2"/>
      <c r="O181" s="2"/>
      <c r="P181" s="2"/>
      <c r="Q181" s="2"/>
      <c r="R181" s="2"/>
      <c r="S181" s="2"/>
      <c r="T181" s="196"/>
    </row>
    <row r="182" spans="2:20">
      <c r="B182" s="2"/>
      <c r="C182" s="2"/>
      <c r="D182" s="2"/>
      <c r="E182" s="2"/>
      <c r="F182" s="2"/>
      <c r="G182" s="2"/>
      <c r="H182" s="2"/>
      <c r="I182" s="2"/>
      <c r="J182" s="2"/>
      <c r="K182" s="2"/>
      <c r="L182" s="196"/>
      <c r="M182" s="2"/>
      <c r="N182" s="2"/>
      <c r="O182" s="2"/>
      <c r="P182" s="2"/>
      <c r="Q182" s="2"/>
      <c r="R182" s="2"/>
      <c r="S182" s="2"/>
      <c r="T182" s="196"/>
    </row>
    <row r="183" spans="2:20">
      <c r="B183" s="2"/>
      <c r="C183" s="2"/>
      <c r="D183" s="2"/>
      <c r="E183" s="2"/>
      <c r="F183" s="2"/>
      <c r="G183" s="2"/>
      <c r="H183" s="2"/>
      <c r="I183" s="2"/>
      <c r="J183" s="2"/>
      <c r="K183" s="2"/>
      <c r="L183" s="196"/>
      <c r="M183" s="2"/>
      <c r="N183" s="2"/>
      <c r="O183" s="2"/>
      <c r="P183" s="2"/>
      <c r="Q183" s="2"/>
      <c r="R183" s="2"/>
      <c r="S183" s="2"/>
      <c r="T183" s="196"/>
    </row>
    <row r="184" spans="2:20">
      <c r="B184" s="2"/>
      <c r="C184" s="2"/>
      <c r="D184" s="2"/>
      <c r="E184" s="2"/>
      <c r="F184" s="2"/>
      <c r="G184" s="2"/>
      <c r="H184" s="2"/>
      <c r="I184" s="2"/>
      <c r="J184" s="2"/>
      <c r="K184" s="2"/>
      <c r="L184" s="196"/>
      <c r="M184" s="2"/>
      <c r="N184" s="2"/>
      <c r="O184" s="2"/>
      <c r="P184" s="2"/>
      <c r="Q184" s="2"/>
      <c r="R184" s="2"/>
      <c r="S184" s="2"/>
      <c r="T184" s="196"/>
    </row>
    <row r="185" spans="2:20">
      <c r="B185" s="2"/>
      <c r="C185" s="2"/>
      <c r="D185" s="2"/>
      <c r="E185" s="2"/>
      <c r="F185" s="2"/>
      <c r="G185" s="2"/>
      <c r="H185" s="2"/>
      <c r="I185" s="2"/>
      <c r="J185" s="2"/>
      <c r="K185" s="2"/>
      <c r="L185" s="196"/>
      <c r="M185" s="2"/>
      <c r="N185" s="2"/>
      <c r="O185" s="2"/>
      <c r="P185" s="2"/>
      <c r="Q185" s="2"/>
      <c r="R185" s="2"/>
      <c r="S185" s="2"/>
      <c r="T185" s="196"/>
    </row>
    <row r="186" spans="2:20">
      <c r="B186" s="2"/>
      <c r="C186" s="2"/>
      <c r="D186" s="2"/>
      <c r="E186" s="2"/>
      <c r="F186" s="2"/>
      <c r="G186" s="2"/>
      <c r="H186" s="2"/>
      <c r="I186" s="2"/>
      <c r="J186" s="2"/>
      <c r="K186" s="2"/>
      <c r="L186" s="196"/>
      <c r="M186" s="2"/>
      <c r="N186" s="2"/>
      <c r="O186" s="2"/>
      <c r="P186" s="2"/>
      <c r="Q186" s="2"/>
      <c r="R186" s="2"/>
      <c r="S186" s="2"/>
      <c r="T186" s="196"/>
    </row>
    <row r="187" spans="2:20">
      <c r="B187" s="2"/>
      <c r="C187" s="2"/>
      <c r="D187" s="2"/>
      <c r="E187" s="2"/>
      <c r="F187" s="2"/>
      <c r="G187" s="2"/>
      <c r="H187" s="2"/>
      <c r="I187" s="2"/>
      <c r="J187" s="2"/>
      <c r="K187" s="2"/>
      <c r="L187" s="196"/>
      <c r="M187" s="2"/>
      <c r="N187" s="2"/>
      <c r="O187" s="2"/>
      <c r="P187" s="2"/>
      <c r="Q187" s="2"/>
      <c r="R187" s="2"/>
      <c r="S187" s="2"/>
      <c r="T187" s="196"/>
    </row>
    <row r="188" spans="2:20">
      <c r="B188" s="2"/>
      <c r="C188" s="2"/>
      <c r="D188" s="2"/>
      <c r="E188" s="2"/>
      <c r="F188" s="2"/>
      <c r="G188" s="2"/>
      <c r="H188" s="2"/>
      <c r="I188" s="2"/>
      <c r="J188" s="2"/>
      <c r="K188" s="2"/>
      <c r="L188" s="196"/>
      <c r="M188" s="2"/>
      <c r="N188" s="2"/>
      <c r="O188" s="2"/>
      <c r="P188" s="2"/>
      <c r="Q188" s="2"/>
      <c r="R188" s="2"/>
      <c r="S188" s="2"/>
      <c r="T188" s="196"/>
    </row>
    <row r="189" spans="2:20">
      <c r="B189" s="2"/>
      <c r="C189" s="2"/>
      <c r="D189" s="2"/>
      <c r="E189" s="2"/>
      <c r="F189" s="2"/>
      <c r="G189" s="2"/>
      <c r="H189" s="2"/>
      <c r="I189" s="2"/>
      <c r="J189" s="2"/>
      <c r="K189" s="2"/>
      <c r="L189" s="196"/>
      <c r="M189" s="2"/>
      <c r="N189" s="2"/>
      <c r="O189" s="2"/>
      <c r="P189" s="2"/>
      <c r="Q189" s="2"/>
      <c r="R189" s="2"/>
      <c r="S189" s="2"/>
      <c r="T189" s="196"/>
    </row>
    <row r="190" spans="2:20">
      <c r="B190" s="2"/>
      <c r="C190" s="2"/>
      <c r="D190" s="2"/>
      <c r="E190" s="2"/>
      <c r="F190" s="2"/>
      <c r="G190" s="2"/>
      <c r="H190" s="2"/>
      <c r="I190" s="2"/>
      <c r="J190" s="2"/>
      <c r="K190" s="2"/>
      <c r="L190" s="196"/>
      <c r="M190" s="2"/>
      <c r="N190" s="2"/>
      <c r="O190" s="2"/>
      <c r="P190" s="2"/>
      <c r="Q190" s="2"/>
      <c r="R190" s="2"/>
      <c r="S190" s="2"/>
      <c r="T190" s="196"/>
    </row>
    <row r="191" spans="2:20">
      <c r="B191" s="2"/>
      <c r="C191" s="2"/>
      <c r="D191" s="2"/>
      <c r="E191" s="2"/>
      <c r="F191" s="2"/>
      <c r="G191" s="2"/>
      <c r="H191" s="2"/>
      <c r="I191" s="2"/>
      <c r="J191" s="2"/>
      <c r="K191" s="2"/>
      <c r="L191" s="196"/>
      <c r="M191" s="2"/>
      <c r="N191" s="2"/>
      <c r="O191" s="2"/>
      <c r="P191" s="2"/>
      <c r="Q191" s="2"/>
      <c r="R191" s="2"/>
      <c r="S191" s="2"/>
      <c r="T191" s="196"/>
    </row>
    <row r="192" spans="2:20">
      <c r="B192" s="2"/>
      <c r="C192" s="2"/>
      <c r="D192" s="2"/>
      <c r="E192" s="2"/>
      <c r="F192" s="2"/>
      <c r="G192" s="2"/>
      <c r="H192" s="2"/>
      <c r="I192" s="2"/>
      <c r="J192" s="2"/>
      <c r="K192" s="2"/>
      <c r="L192" s="196"/>
      <c r="M192" s="2"/>
      <c r="N192" s="2"/>
      <c r="O192" s="2"/>
      <c r="P192" s="2"/>
      <c r="Q192" s="2"/>
      <c r="R192" s="2"/>
      <c r="S192" s="2"/>
      <c r="T192" s="196"/>
    </row>
    <row r="193" spans="2:20">
      <c r="B193" s="2"/>
      <c r="C193" s="2"/>
      <c r="D193" s="2"/>
      <c r="E193" s="2"/>
      <c r="F193" s="2"/>
      <c r="G193" s="2"/>
      <c r="H193" s="2"/>
      <c r="I193" s="2"/>
      <c r="J193" s="2"/>
      <c r="K193" s="2"/>
      <c r="L193" s="196"/>
      <c r="M193" s="2"/>
      <c r="N193" s="2"/>
      <c r="O193" s="2"/>
      <c r="P193" s="2"/>
      <c r="Q193" s="2"/>
      <c r="R193" s="2"/>
      <c r="S193" s="2"/>
      <c r="T193" s="196"/>
    </row>
    <row r="194" spans="2:20">
      <c r="B194" s="2"/>
      <c r="C194" s="2"/>
      <c r="D194" s="2"/>
      <c r="E194" s="2"/>
      <c r="F194" s="2"/>
      <c r="G194" s="2"/>
      <c r="H194" s="2"/>
      <c r="I194" s="2"/>
      <c r="J194" s="2"/>
      <c r="K194" s="2"/>
      <c r="L194" s="196"/>
      <c r="M194" s="2"/>
      <c r="N194" s="2"/>
      <c r="O194" s="2"/>
      <c r="P194" s="2"/>
      <c r="Q194" s="2"/>
      <c r="R194" s="2"/>
      <c r="S194" s="2"/>
      <c r="T194" s="196"/>
    </row>
    <row r="195" spans="2:20">
      <c r="B195" s="2"/>
      <c r="C195" s="2"/>
      <c r="D195" s="2"/>
      <c r="E195" s="2"/>
      <c r="F195" s="2"/>
      <c r="G195" s="2"/>
      <c r="H195" s="2"/>
      <c r="I195" s="2"/>
      <c r="J195" s="2"/>
      <c r="K195" s="2"/>
      <c r="L195" s="196"/>
      <c r="M195" s="2"/>
      <c r="N195" s="2"/>
      <c r="O195" s="2"/>
      <c r="P195" s="2"/>
      <c r="Q195" s="2"/>
      <c r="R195" s="2"/>
      <c r="S195" s="2"/>
      <c r="T195" s="196"/>
    </row>
    <row r="196" spans="2:20">
      <c r="B196" s="2"/>
      <c r="C196" s="2"/>
      <c r="D196" s="2"/>
      <c r="E196" s="2"/>
      <c r="F196" s="2"/>
      <c r="G196" s="2"/>
      <c r="H196" s="2"/>
      <c r="I196" s="2"/>
      <c r="J196" s="2"/>
      <c r="K196" s="2"/>
      <c r="L196" s="196"/>
      <c r="M196" s="2"/>
      <c r="N196" s="2"/>
      <c r="O196" s="2"/>
      <c r="P196" s="2"/>
      <c r="Q196" s="2"/>
      <c r="R196" s="2"/>
      <c r="S196" s="2"/>
      <c r="T196" s="196"/>
    </row>
    <row r="197" spans="2:20">
      <c r="B197" s="2"/>
      <c r="C197" s="2"/>
      <c r="D197" s="2"/>
      <c r="E197" s="2"/>
      <c r="F197" s="2"/>
      <c r="G197" s="2"/>
      <c r="H197" s="2"/>
      <c r="I197" s="2"/>
      <c r="J197" s="2"/>
      <c r="K197" s="2"/>
      <c r="L197" s="196"/>
      <c r="M197" s="2"/>
      <c r="N197" s="2"/>
      <c r="O197" s="2"/>
      <c r="P197" s="2"/>
      <c r="Q197" s="2"/>
      <c r="R197" s="2"/>
      <c r="S197" s="2"/>
      <c r="T197" s="196"/>
    </row>
    <row r="198" spans="2:20">
      <c r="B198" s="2"/>
      <c r="C198" s="2"/>
      <c r="D198" s="2"/>
      <c r="E198" s="2"/>
      <c r="F198" s="2"/>
      <c r="G198" s="2"/>
      <c r="H198" s="2"/>
      <c r="I198" s="2"/>
      <c r="J198" s="2"/>
      <c r="K198" s="2"/>
      <c r="L198" s="196"/>
      <c r="M198" s="2"/>
      <c r="N198" s="2"/>
      <c r="O198" s="2"/>
      <c r="P198" s="2"/>
      <c r="Q198" s="2"/>
      <c r="R198" s="2"/>
      <c r="S198" s="2"/>
      <c r="T198" s="196"/>
    </row>
    <row r="199" spans="2:20">
      <c r="B199" s="2"/>
      <c r="C199" s="2"/>
      <c r="D199" s="2"/>
      <c r="E199" s="2"/>
      <c r="F199" s="2"/>
      <c r="G199" s="2"/>
      <c r="H199" s="2"/>
      <c r="I199" s="2"/>
      <c r="J199" s="2"/>
      <c r="K199" s="2"/>
      <c r="L199" s="196"/>
      <c r="M199" s="2"/>
      <c r="N199" s="2"/>
      <c r="O199" s="2"/>
      <c r="P199" s="2"/>
      <c r="Q199" s="2"/>
      <c r="R199" s="2"/>
      <c r="S199" s="2"/>
      <c r="T199" s="196"/>
    </row>
    <row r="200" spans="2:20">
      <c r="B200" s="2"/>
      <c r="C200" s="2"/>
      <c r="D200" s="2"/>
      <c r="E200" s="2"/>
      <c r="F200" s="2"/>
      <c r="G200" s="2"/>
      <c r="H200" s="2"/>
      <c r="I200" s="2"/>
      <c r="J200" s="2"/>
      <c r="K200" s="2"/>
      <c r="L200" s="196"/>
      <c r="M200" s="2"/>
      <c r="N200" s="2"/>
      <c r="O200" s="2"/>
      <c r="P200" s="2"/>
      <c r="Q200" s="2"/>
      <c r="R200" s="2"/>
      <c r="S200" s="2"/>
      <c r="T200" s="196"/>
    </row>
    <row r="201" spans="2:20">
      <c r="B201" s="2"/>
      <c r="C201" s="2"/>
      <c r="D201" s="2"/>
      <c r="E201" s="2"/>
      <c r="F201" s="2"/>
      <c r="G201" s="2"/>
      <c r="H201" s="2"/>
      <c r="I201" s="2"/>
      <c r="J201" s="2"/>
      <c r="K201" s="2"/>
      <c r="L201" s="196"/>
      <c r="M201" s="2"/>
      <c r="N201" s="2"/>
      <c r="O201" s="2"/>
      <c r="P201" s="2"/>
      <c r="Q201" s="2"/>
      <c r="R201" s="2"/>
      <c r="S201" s="2"/>
      <c r="T201" s="196"/>
    </row>
    <row r="202" spans="2:20">
      <c r="B202" s="2"/>
      <c r="C202" s="2"/>
      <c r="D202" s="2"/>
      <c r="E202" s="2"/>
      <c r="F202" s="2"/>
      <c r="G202" s="2"/>
      <c r="H202" s="2"/>
      <c r="I202" s="2"/>
      <c r="J202" s="2"/>
      <c r="K202" s="2"/>
      <c r="L202" s="196"/>
      <c r="M202" s="2"/>
      <c r="N202" s="2"/>
      <c r="O202" s="2"/>
      <c r="P202" s="2"/>
      <c r="Q202" s="2"/>
      <c r="R202" s="2"/>
      <c r="S202" s="2"/>
      <c r="T202" s="196"/>
    </row>
    <row r="203" spans="2:20">
      <c r="B203" s="2"/>
      <c r="C203" s="2"/>
      <c r="D203" s="2"/>
      <c r="E203" s="2"/>
      <c r="F203" s="2"/>
      <c r="G203" s="2"/>
      <c r="H203" s="2"/>
      <c r="I203" s="2"/>
      <c r="J203" s="2"/>
      <c r="K203" s="2"/>
      <c r="L203" s="196"/>
      <c r="M203" s="2"/>
      <c r="N203" s="2"/>
      <c r="O203" s="2"/>
      <c r="P203" s="2"/>
      <c r="Q203" s="2"/>
      <c r="R203" s="2"/>
      <c r="S203" s="2"/>
      <c r="T203" s="196"/>
    </row>
    <row r="204" spans="2:20">
      <c r="B204" s="2"/>
      <c r="C204" s="2"/>
      <c r="D204" s="2"/>
      <c r="E204" s="2"/>
      <c r="F204" s="2"/>
      <c r="G204" s="2"/>
      <c r="H204" s="2"/>
      <c r="I204" s="2"/>
      <c r="J204" s="2"/>
      <c r="K204" s="2"/>
      <c r="L204" s="196"/>
      <c r="M204" s="2"/>
      <c r="N204" s="2"/>
      <c r="O204" s="2"/>
      <c r="P204" s="2"/>
      <c r="Q204" s="2"/>
      <c r="R204" s="2"/>
      <c r="S204" s="2"/>
      <c r="T204" s="196"/>
    </row>
    <row r="205" spans="2:20">
      <c r="B205" s="2"/>
      <c r="C205" s="2"/>
      <c r="D205" s="2"/>
      <c r="E205" s="2"/>
      <c r="F205" s="2"/>
      <c r="G205" s="2"/>
      <c r="H205" s="2"/>
      <c r="I205" s="2"/>
      <c r="J205" s="2"/>
      <c r="K205" s="2"/>
      <c r="L205" s="196"/>
      <c r="M205" s="2"/>
      <c r="N205" s="2"/>
      <c r="O205" s="2"/>
      <c r="P205" s="2"/>
      <c r="Q205" s="2"/>
      <c r="R205" s="2"/>
      <c r="S205" s="2"/>
      <c r="T205" s="196"/>
    </row>
    <row r="206" spans="2:20">
      <c r="B206" s="2"/>
      <c r="C206" s="2"/>
      <c r="D206" s="2"/>
      <c r="E206" s="2"/>
      <c r="F206" s="2"/>
      <c r="G206" s="2"/>
      <c r="H206" s="2"/>
      <c r="I206" s="2"/>
      <c r="J206" s="2"/>
      <c r="K206" s="2"/>
      <c r="L206" s="196"/>
      <c r="M206" s="2"/>
      <c r="N206" s="2"/>
      <c r="O206" s="2"/>
      <c r="P206" s="2"/>
      <c r="Q206" s="2"/>
      <c r="R206" s="2"/>
      <c r="S206" s="2"/>
      <c r="T206" s="196"/>
    </row>
    <row r="207" spans="2:20">
      <c r="B207" s="2"/>
      <c r="C207" s="2"/>
      <c r="D207" s="2"/>
      <c r="E207" s="2"/>
      <c r="F207" s="2"/>
      <c r="G207" s="2"/>
      <c r="H207" s="2"/>
      <c r="I207" s="2"/>
      <c r="J207" s="2"/>
      <c r="K207" s="2"/>
      <c r="L207" s="196"/>
      <c r="M207" s="2"/>
      <c r="N207" s="2"/>
      <c r="O207" s="2"/>
      <c r="P207" s="2"/>
      <c r="Q207" s="2"/>
      <c r="R207" s="2"/>
      <c r="S207" s="2"/>
      <c r="T207" s="196"/>
    </row>
    <row r="208" spans="2:20">
      <c r="B208" s="2"/>
      <c r="C208" s="2"/>
      <c r="D208" s="2"/>
      <c r="E208" s="2"/>
      <c r="F208" s="2"/>
      <c r="G208" s="2"/>
      <c r="H208" s="2"/>
      <c r="I208" s="2"/>
      <c r="J208" s="2"/>
      <c r="K208" s="2"/>
      <c r="L208" s="196"/>
      <c r="M208" s="2"/>
      <c r="N208" s="2"/>
      <c r="O208" s="2"/>
      <c r="P208" s="2"/>
      <c r="Q208" s="2"/>
      <c r="R208" s="2"/>
      <c r="S208" s="2"/>
      <c r="T208" s="196"/>
    </row>
    <row r="209" spans="2:20">
      <c r="B209" s="2"/>
      <c r="C209" s="2"/>
      <c r="D209" s="2"/>
      <c r="E209" s="2"/>
      <c r="F209" s="2"/>
      <c r="G209" s="2"/>
      <c r="H209" s="2"/>
      <c r="I209" s="2"/>
      <c r="J209" s="2"/>
      <c r="K209" s="2"/>
      <c r="L209" s="196"/>
      <c r="M209" s="2"/>
      <c r="N209" s="2"/>
      <c r="O209" s="2"/>
      <c r="P209" s="2"/>
      <c r="Q209" s="2"/>
      <c r="R209" s="2"/>
      <c r="S209" s="2"/>
      <c r="T209" s="196"/>
    </row>
    <row r="210" spans="2:20">
      <c r="B210" s="2"/>
      <c r="C210" s="2"/>
      <c r="D210" s="2"/>
      <c r="E210" s="2"/>
      <c r="F210" s="2"/>
      <c r="G210" s="2"/>
      <c r="H210" s="2"/>
      <c r="I210" s="2"/>
      <c r="J210" s="2"/>
      <c r="K210" s="2"/>
      <c r="L210" s="196"/>
      <c r="M210" s="2"/>
      <c r="N210" s="2"/>
      <c r="O210" s="2"/>
      <c r="P210" s="2"/>
      <c r="Q210" s="2"/>
      <c r="R210" s="2"/>
      <c r="S210" s="2"/>
      <c r="T210" s="196"/>
    </row>
    <row r="211" spans="2:20">
      <c r="B211" s="2"/>
      <c r="C211" s="2"/>
      <c r="D211" s="2"/>
      <c r="E211" s="2"/>
      <c r="F211" s="2"/>
      <c r="G211" s="2"/>
      <c r="H211" s="2"/>
      <c r="I211" s="2"/>
      <c r="J211" s="2"/>
      <c r="K211" s="2"/>
      <c r="L211" s="196"/>
      <c r="M211" s="2"/>
      <c r="N211" s="2"/>
      <c r="O211" s="2"/>
      <c r="P211" s="2"/>
      <c r="Q211" s="2"/>
      <c r="R211" s="2"/>
      <c r="S211" s="2"/>
      <c r="T211" s="196"/>
    </row>
    <row r="212" spans="2:20">
      <c r="B212" s="2"/>
      <c r="C212" s="2"/>
      <c r="D212" s="2"/>
      <c r="E212" s="2"/>
      <c r="F212" s="2"/>
      <c r="G212" s="2"/>
      <c r="H212" s="2"/>
      <c r="I212" s="2"/>
      <c r="J212" s="2"/>
      <c r="K212" s="2"/>
      <c r="L212" s="196"/>
      <c r="M212" s="2"/>
      <c r="N212" s="2"/>
      <c r="O212" s="2"/>
      <c r="P212" s="2"/>
      <c r="Q212" s="2"/>
      <c r="R212" s="2"/>
      <c r="S212" s="2"/>
      <c r="T212" s="196"/>
    </row>
    <row r="213" spans="2:20">
      <c r="B213" s="2"/>
      <c r="C213" s="2"/>
      <c r="D213" s="2"/>
      <c r="E213" s="2"/>
      <c r="F213" s="2"/>
      <c r="G213" s="2"/>
      <c r="H213" s="2"/>
      <c r="I213" s="2"/>
      <c r="J213" s="2"/>
      <c r="K213" s="2"/>
      <c r="L213" s="196"/>
      <c r="M213" s="2"/>
      <c r="N213" s="2"/>
      <c r="O213" s="2"/>
      <c r="P213" s="2"/>
      <c r="Q213" s="2"/>
      <c r="R213" s="2"/>
      <c r="S213" s="2"/>
      <c r="T213" s="196"/>
    </row>
    <row r="214" spans="2:20">
      <c r="B214" s="2"/>
      <c r="C214" s="2"/>
      <c r="D214" s="2"/>
      <c r="E214" s="2"/>
      <c r="F214" s="2"/>
      <c r="G214" s="2"/>
      <c r="H214" s="2"/>
      <c r="I214" s="2"/>
      <c r="J214" s="2"/>
      <c r="K214" s="2"/>
      <c r="L214" s="196"/>
      <c r="M214" s="2"/>
      <c r="N214" s="2"/>
      <c r="O214" s="2"/>
      <c r="P214" s="2"/>
      <c r="Q214" s="2"/>
      <c r="R214" s="2"/>
      <c r="S214" s="2"/>
      <c r="T214" s="196"/>
    </row>
    <row r="215" spans="2:20">
      <c r="B215" s="2"/>
      <c r="C215" s="2"/>
      <c r="D215" s="2"/>
      <c r="E215" s="2"/>
      <c r="F215" s="2"/>
      <c r="G215" s="2"/>
      <c r="H215" s="2"/>
      <c r="I215" s="2"/>
      <c r="J215" s="2"/>
      <c r="K215" s="2"/>
      <c r="L215" s="196"/>
      <c r="M215" s="2"/>
      <c r="N215" s="2"/>
      <c r="O215" s="2"/>
      <c r="P215" s="2"/>
      <c r="Q215" s="2"/>
      <c r="R215" s="2"/>
      <c r="S215" s="2"/>
      <c r="T215" s="196"/>
    </row>
    <row r="216" spans="2:20">
      <c r="B216" s="2"/>
      <c r="C216" s="2"/>
      <c r="D216" s="2"/>
      <c r="E216" s="2"/>
      <c r="F216" s="2"/>
      <c r="G216" s="2"/>
      <c r="H216" s="2"/>
      <c r="I216" s="2"/>
      <c r="J216" s="2"/>
      <c r="K216" s="2"/>
      <c r="L216" s="196"/>
      <c r="M216" s="2"/>
      <c r="N216" s="2"/>
      <c r="O216" s="2"/>
      <c r="P216" s="2"/>
      <c r="Q216" s="2"/>
      <c r="R216" s="2"/>
      <c r="S216" s="2"/>
      <c r="T216" s="196"/>
    </row>
    <row r="217" spans="2:20">
      <c r="B217" s="2"/>
      <c r="C217" s="2"/>
      <c r="D217" s="2"/>
      <c r="E217" s="2"/>
      <c r="F217" s="2"/>
      <c r="G217" s="2"/>
      <c r="H217" s="2"/>
      <c r="I217" s="2"/>
      <c r="J217" s="2"/>
      <c r="K217" s="2"/>
      <c r="L217" s="196"/>
      <c r="M217" s="2"/>
      <c r="N217" s="2"/>
      <c r="O217" s="2"/>
      <c r="P217" s="2"/>
      <c r="Q217" s="2"/>
      <c r="R217" s="2"/>
      <c r="S217" s="2"/>
      <c r="T217" s="196"/>
    </row>
    <row r="218" spans="2:20">
      <c r="B218" s="2"/>
      <c r="C218" s="2"/>
      <c r="D218" s="2"/>
      <c r="E218" s="2"/>
      <c r="F218" s="2"/>
      <c r="G218" s="2"/>
      <c r="H218" s="2"/>
      <c r="I218" s="2"/>
      <c r="J218" s="2"/>
      <c r="K218" s="2"/>
      <c r="L218" s="196"/>
      <c r="M218" s="2"/>
      <c r="N218" s="2"/>
      <c r="O218" s="2"/>
      <c r="P218" s="2"/>
      <c r="Q218" s="2"/>
      <c r="R218" s="2"/>
      <c r="S218" s="2"/>
      <c r="T218" s="196"/>
    </row>
    <row r="219" spans="2:20">
      <c r="B219" s="2"/>
      <c r="C219" s="2"/>
      <c r="D219" s="2"/>
      <c r="E219" s="2"/>
      <c r="F219" s="2"/>
      <c r="G219" s="2"/>
      <c r="H219" s="2"/>
      <c r="I219" s="2"/>
      <c r="J219" s="2"/>
      <c r="K219" s="2"/>
      <c r="L219" s="196"/>
      <c r="M219" s="2"/>
      <c r="N219" s="2"/>
      <c r="O219" s="2"/>
      <c r="P219" s="2"/>
      <c r="Q219" s="2"/>
      <c r="R219" s="2"/>
      <c r="S219" s="2"/>
      <c r="T219" s="196"/>
    </row>
    <row r="220" spans="2:20">
      <c r="B220" s="2"/>
      <c r="C220" s="2"/>
      <c r="D220" s="2"/>
      <c r="E220" s="2"/>
      <c r="F220" s="2"/>
      <c r="G220" s="2"/>
      <c r="H220" s="2"/>
      <c r="I220" s="2"/>
      <c r="J220" s="2"/>
      <c r="K220" s="2"/>
      <c r="L220" s="196"/>
      <c r="M220" s="2"/>
      <c r="N220" s="2"/>
      <c r="O220" s="2"/>
      <c r="P220" s="2"/>
      <c r="Q220" s="2"/>
      <c r="R220" s="2"/>
      <c r="S220" s="2"/>
      <c r="T220" s="196"/>
    </row>
    <row r="221" spans="2:20">
      <c r="B221" s="2"/>
      <c r="C221" s="2"/>
      <c r="D221" s="2"/>
      <c r="E221" s="2"/>
      <c r="F221" s="2"/>
      <c r="G221" s="2"/>
      <c r="H221" s="2"/>
      <c r="I221" s="2"/>
      <c r="J221" s="2"/>
      <c r="K221" s="2"/>
      <c r="L221" s="196"/>
      <c r="M221" s="2"/>
      <c r="N221" s="2"/>
      <c r="O221" s="2"/>
      <c r="P221" s="2"/>
      <c r="Q221" s="2"/>
      <c r="R221" s="2"/>
      <c r="S221" s="2"/>
      <c r="T221" s="196"/>
    </row>
    <row r="222" spans="2:20">
      <c r="B222" s="2"/>
      <c r="C222" s="2"/>
      <c r="D222" s="2"/>
      <c r="E222" s="2"/>
      <c r="F222" s="2"/>
      <c r="G222" s="2"/>
      <c r="H222" s="2"/>
      <c r="I222" s="2"/>
      <c r="J222" s="2"/>
      <c r="K222" s="2"/>
      <c r="L222" s="196"/>
      <c r="M222" s="2"/>
      <c r="N222" s="2"/>
      <c r="O222" s="2"/>
      <c r="P222" s="2"/>
      <c r="Q222" s="2"/>
      <c r="R222" s="2"/>
      <c r="S222" s="2"/>
      <c r="T222" s="196"/>
    </row>
    <row r="223" spans="2:20">
      <c r="B223" s="2"/>
      <c r="C223" s="2"/>
      <c r="D223" s="2"/>
      <c r="E223" s="2"/>
      <c r="F223" s="2"/>
      <c r="G223" s="2"/>
      <c r="H223" s="2"/>
      <c r="I223" s="2"/>
      <c r="J223" s="2"/>
      <c r="K223" s="2"/>
      <c r="L223" s="196"/>
      <c r="M223" s="2"/>
      <c r="N223" s="2"/>
      <c r="O223" s="2"/>
      <c r="P223" s="2"/>
      <c r="Q223" s="2"/>
      <c r="R223" s="2"/>
      <c r="S223" s="2"/>
      <c r="T223" s="196"/>
    </row>
    <row r="224" spans="2:20">
      <c r="B224" s="2"/>
      <c r="C224" s="2"/>
      <c r="D224" s="2"/>
      <c r="E224" s="2"/>
      <c r="F224" s="2"/>
      <c r="G224" s="2"/>
      <c r="H224" s="2"/>
      <c r="I224" s="2"/>
      <c r="J224" s="2"/>
      <c r="K224" s="2"/>
      <c r="L224" s="196"/>
      <c r="M224" s="2"/>
      <c r="N224" s="2"/>
      <c r="O224" s="2"/>
      <c r="P224" s="2"/>
      <c r="Q224" s="2"/>
      <c r="R224" s="2"/>
      <c r="S224" s="2"/>
      <c r="T224" s="196"/>
    </row>
    <row r="225" spans="2:20">
      <c r="B225" s="2"/>
      <c r="C225" s="2"/>
      <c r="D225" s="2"/>
      <c r="E225" s="2"/>
      <c r="F225" s="2"/>
      <c r="G225" s="2"/>
      <c r="H225" s="2"/>
      <c r="I225" s="2"/>
      <c r="J225" s="2"/>
      <c r="K225" s="2"/>
      <c r="L225" s="196"/>
      <c r="M225" s="2"/>
      <c r="N225" s="2"/>
      <c r="O225" s="2"/>
      <c r="P225" s="2"/>
      <c r="Q225" s="2"/>
      <c r="R225" s="2"/>
      <c r="S225" s="2"/>
      <c r="T225" s="196"/>
    </row>
    <row r="226" spans="2:20">
      <c r="B226" s="2"/>
      <c r="C226" s="2"/>
      <c r="D226" s="2"/>
      <c r="E226" s="2"/>
      <c r="F226" s="2"/>
      <c r="G226" s="2"/>
      <c r="H226" s="2"/>
      <c r="I226" s="2"/>
      <c r="J226" s="2"/>
      <c r="K226" s="2"/>
      <c r="L226" s="196"/>
      <c r="M226" s="2"/>
      <c r="N226" s="2"/>
      <c r="O226" s="2"/>
      <c r="P226" s="2"/>
      <c r="Q226" s="2"/>
      <c r="R226" s="2"/>
      <c r="S226" s="2"/>
      <c r="T226" s="196"/>
    </row>
    <row r="227" spans="2:20">
      <c r="B227" s="2"/>
      <c r="C227" s="2"/>
      <c r="D227" s="2"/>
      <c r="E227" s="2"/>
      <c r="F227" s="2"/>
      <c r="G227" s="2"/>
      <c r="H227" s="2"/>
      <c r="I227" s="2"/>
      <c r="J227" s="2"/>
      <c r="K227" s="2"/>
      <c r="L227" s="196"/>
      <c r="M227" s="2"/>
      <c r="N227" s="2"/>
      <c r="O227" s="2"/>
      <c r="P227" s="2"/>
      <c r="Q227" s="2"/>
      <c r="R227" s="2"/>
      <c r="S227" s="2"/>
      <c r="T227" s="196"/>
    </row>
    <row r="228" spans="2:20">
      <c r="B228" s="2"/>
      <c r="C228" s="2"/>
      <c r="D228" s="2"/>
      <c r="E228" s="2"/>
      <c r="F228" s="2"/>
      <c r="G228" s="2"/>
      <c r="H228" s="2"/>
      <c r="I228" s="2"/>
      <c r="J228" s="2"/>
      <c r="K228" s="2"/>
      <c r="L228" s="196"/>
      <c r="M228" s="2"/>
      <c r="N228" s="2"/>
      <c r="O228" s="2"/>
      <c r="P228" s="2"/>
      <c r="Q228" s="2"/>
      <c r="R228" s="2"/>
      <c r="S228" s="2"/>
      <c r="T228" s="196"/>
    </row>
    <row r="229" spans="2:20">
      <c r="B229" s="2"/>
      <c r="C229" s="2"/>
      <c r="D229" s="2"/>
      <c r="E229" s="2"/>
      <c r="F229" s="2"/>
      <c r="G229" s="2"/>
      <c r="H229" s="2"/>
      <c r="I229" s="2"/>
      <c r="J229" s="2"/>
      <c r="K229" s="2"/>
      <c r="L229" s="196"/>
      <c r="M229" s="2"/>
      <c r="N229" s="2"/>
      <c r="O229" s="2"/>
      <c r="P229" s="2"/>
      <c r="Q229" s="2"/>
      <c r="R229" s="2"/>
      <c r="S229" s="2"/>
      <c r="T229" s="196"/>
    </row>
    <row r="230" spans="2:20">
      <c r="B230" s="2"/>
      <c r="C230" s="2"/>
      <c r="D230" s="2"/>
      <c r="E230" s="2"/>
      <c r="F230" s="2"/>
      <c r="G230" s="2"/>
      <c r="H230" s="2"/>
      <c r="I230" s="2"/>
      <c r="J230" s="2"/>
      <c r="K230" s="2"/>
      <c r="L230" s="196"/>
      <c r="M230" s="2"/>
      <c r="N230" s="2"/>
      <c r="O230" s="2"/>
      <c r="P230" s="2"/>
      <c r="Q230" s="2"/>
      <c r="R230" s="2"/>
      <c r="S230" s="2"/>
      <c r="T230" s="196"/>
    </row>
    <row r="231" spans="2:20">
      <c r="B231" s="2"/>
      <c r="C231" s="2"/>
      <c r="D231" s="2"/>
      <c r="E231" s="2"/>
      <c r="F231" s="2"/>
      <c r="G231" s="2"/>
      <c r="H231" s="2"/>
      <c r="I231" s="2"/>
      <c r="J231" s="2"/>
      <c r="K231" s="2"/>
      <c r="L231" s="196"/>
      <c r="M231" s="2"/>
      <c r="N231" s="2"/>
      <c r="O231" s="2"/>
      <c r="P231" s="2"/>
      <c r="Q231" s="2"/>
      <c r="R231" s="2"/>
      <c r="S231" s="2"/>
      <c r="T231" s="196"/>
    </row>
    <row r="232" spans="2:20">
      <c r="B232" s="2"/>
      <c r="C232" s="2"/>
      <c r="D232" s="2"/>
      <c r="E232" s="2"/>
      <c r="F232" s="2"/>
      <c r="G232" s="2"/>
      <c r="H232" s="2"/>
      <c r="I232" s="2"/>
      <c r="J232" s="2"/>
      <c r="K232" s="2"/>
      <c r="L232" s="196"/>
      <c r="M232" s="2"/>
      <c r="N232" s="2"/>
      <c r="O232" s="2"/>
      <c r="P232" s="2"/>
      <c r="Q232" s="2"/>
      <c r="R232" s="2"/>
      <c r="S232" s="2"/>
      <c r="T232" s="196"/>
    </row>
    <row r="233" spans="2:20">
      <c r="B233" s="2"/>
      <c r="C233" s="2"/>
      <c r="D233" s="2"/>
      <c r="E233" s="2"/>
      <c r="F233" s="2"/>
      <c r="G233" s="2"/>
      <c r="H233" s="2"/>
      <c r="I233" s="2"/>
      <c r="J233" s="2"/>
      <c r="K233" s="2"/>
      <c r="L233" s="196"/>
      <c r="M233" s="2"/>
      <c r="N233" s="2"/>
      <c r="O233" s="2"/>
      <c r="P233" s="2"/>
      <c r="Q233" s="2"/>
      <c r="R233" s="2"/>
      <c r="S233" s="2"/>
      <c r="T233" s="196"/>
    </row>
    <row r="234" spans="2:20">
      <c r="B234" s="2"/>
      <c r="C234" s="2"/>
      <c r="D234" s="2"/>
      <c r="E234" s="2"/>
      <c r="F234" s="2"/>
      <c r="G234" s="2"/>
      <c r="H234" s="2"/>
      <c r="I234" s="2"/>
      <c r="J234" s="2"/>
      <c r="K234" s="2"/>
      <c r="L234" s="196"/>
      <c r="M234" s="2"/>
      <c r="N234" s="2"/>
      <c r="O234" s="2"/>
      <c r="P234" s="2"/>
      <c r="Q234" s="2"/>
      <c r="R234" s="2"/>
      <c r="S234" s="2"/>
      <c r="T234" s="196"/>
    </row>
    <row r="235" spans="2:20">
      <c r="B235" s="2"/>
      <c r="C235" s="2"/>
      <c r="D235" s="2"/>
      <c r="E235" s="2"/>
      <c r="F235" s="2"/>
      <c r="G235" s="2"/>
      <c r="H235" s="2"/>
      <c r="I235" s="2"/>
      <c r="J235" s="2"/>
      <c r="K235" s="2"/>
      <c r="L235" s="196"/>
      <c r="M235" s="2"/>
      <c r="N235" s="2"/>
      <c r="O235" s="2"/>
      <c r="P235" s="2"/>
      <c r="Q235" s="2"/>
      <c r="R235" s="2"/>
      <c r="S235" s="2"/>
      <c r="T235" s="196"/>
    </row>
    <row r="236" spans="2:20">
      <c r="B236" s="2"/>
      <c r="C236" s="2"/>
      <c r="D236" s="2"/>
      <c r="E236" s="2"/>
      <c r="F236" s="2"/>
      <c r="G236" s="2"/>
      <c r="H236" s="2"/>
      <c r="I236" s="2"/>
      <c r="J236" s="2"/>
      <c r="K236" s="2"/>
      <c r="L236" s="196"/>
      <c r="M236" s="2"/>
      <c r="N236" s="2"/>
      <c r="O236" s="2"/>
      <c r="P236" s="2"/>
      <c r="Q236" s="2"/>
      <c r="R236" s="2"/>
      <c r="S236" s="2"/>
      <c r="T236" s="196"/>
    </row>
    <row r="237" spans="2:20">
      <c r="B237" s="2"/>
      <c r="C237" s="2"/>
      <c r="D237" s="2"/>
      <c r="E237" s="2"/>
      <c r="F237" s="2"/>
      <c r="G237" s="2"/>
      <c r="H237" s="2"/>
      <c r="I237" s="2"/>
      <c r="J237" s="2"/>
      <c r="K237" s="2"/>
      <c r="L237" s="196"/>
      <c r="M237" s="2"/>
      <c r="N237" s="2"/>
      <c r="O237" s="2"/>
      <c r="P237" s="2"/>
      <c r="Q237" s="2"/>
      <c r="R237" s="2"/>
      <c r="S237" s="2"/>
      <c r="T237" s="196"/>
    </row>
    <row r="238" spans="2:20">
      <c r="B238" s="2"/>
      <c r="C238" s="2"/>
      <c r="D238" s="2"/>
      <c r="E238" s="2"/>
      <c r="F238" s="2"/>
      <c r="G238" s="2"/>
      <c r="H238" s="2"/>
      <c r="I238" s="2"/>
      <c r="J238" s="2"/>
      <c r="K238" s="2"/>
      <c r="L238" s="196"/>
      <c r="M238" s="2"/>
      <c r="N238" s="2"/>
      <c r="O238" s="2"/>
      <c r="P238" s="2"/>
      <c r="Q238" s="2"/>
      <c r="R238" s="2"/>
      <c r="S238" s="2"/>
      <c r="T238" s="196"/>
    </row>
    <row r="239" spans="2:20">
      <c r="B239" s="2"/>
      <c r="C239" s="2"/>
      <c r="D239" s="2"/>
      <c r="E239" s="2"/>
      <c r="F239" s="2"/>
      <c r="G239" s="2"/>
      <c r="H239" s="2"/>
      <c r="I239" s="2"/>
      <c r="J239" s="2"/>
      <c r="K239" s="2"/>
      <c r="L239" s="196"/>
      <c r="M239" s="2"/>
      <c r="N239" s="2"/>
      <c r="O239" s="2"/>
      <c r="P239" s="2"/>
      <c r="Q239" s="2"/>
      <c r="R239" s="2"/>
      <c r="S239" s="2"/>
      <c r="T239" s="196"/>
    </row>
    <row r="240" spans="2:20">
      <c r="B240" s="2"/>
      <c r="C240" s="2"/>
      <c r="D240" s="2"/>
      <c r="E240" s="2"/>
      <c r="F240" s="2"/>
      <c r="G240" s="2"/>
      <c r="H240" s="2"/>
      <c r="I240" s="2"/>
      <c r="J240" s="2"/>
      <c r="K240" s="2"/>
      <c r="L240" s="196"/>
      <c r="M240" s="2"/>
      <c r="N240" s="2"/>
      <c r="O240" s="2"/>
      <c r="P240" s="2"/>
      <c r="Q240" s="2"/>
      <c r="R240" s="2"/>
      <c r="S240" s="2"/>
      <c r="T240" s="196"/>
    </row>
    <row r="241" spans="2:20">
      <c r="B241" s="2"/>
      <c r="C241" s="2"/>
      <c r="D241" s="2"/>
      <c r="E241" s="2"/>
      <c r="F241" s="2"/>
      <c r="G241" s="2"/>
      <c r="H241" s="2"/>
      <c r="I241" s="2"/>
      <c r="J241" s="2"/>
      <c r="K241" s="2"/>
      <c r="L241" s="196"/>
      <c r="M241" s="2"/>
      <c r="N241" s="2"/>
      <c r="O241" s="2"/>
      <c r="P241" s="2"/>
      <c r="Q241" s="2"/>
      <c r="R241" s="2"/>
      <c r="S241" s="2"/>
      <c r="T241" s="196"/>
    </row>
    <row r="242" spans="2:20">
      <c r="B242" s="2"/>
      <c r="C242" s="2"/>
      <c r="D242" s="2"/>
      <c r="E242" s="2"/>
      <c r="F242" s="2"/>
      <c r="G242" s="2"/>
      <c r="H242" s="2"/>
      <c r="I242" s="2"/>
      <c r="J242" s="2"/>
      <c r="K242" s="2"/>
      <c r="L242" s="196"/>
      <c r="M242" s="2"/>
      <c r="N242" s="2"/>
      <c r="O242" s="2"/>
      <c r="P242" s="2"/>
      <c r="Q242" s="2"/>
      <c r="R242" s="2"/>
      <c r="S242" s="2"/>
      <c r="T242" s="196"/>
    </row>
    <row r="243" spans="2:20">
      <c r="B243" s="2"/>
      <c r="C243" s="2"/>
      <c r="D243" s="2"/>
      <c r="E243" s="2"/>
      <c r="F243" s="2"/>
      <c r="G243" s="2"/>
      <c r="H243" s="2"/>
      <c r="I243" s="2"/>
      <c r="J243" s="2"/>
      <c r="K243" s="2"/>
      <c r="L243" s="196"/>
      <c r="M243" s="2"/>
      <c r="N243" s="2"/>
      <c r="O243" s="2"/>
      <c r="P243" s="2"/>
      <c r="Q243" s="2"/>
      <c r="R243" s="2"/>
      <c r="S243" s="2"/>
      <c r="T243" s="196"/>
    </row>
    <row r="244" spans="2:20">
      <c r="B244" s="2"/>
      <c r="C244" s="2"/>
      <c r="D244" s="2"/>
      <c r="E244" s="2"/>
      <c r="F244" s="2"/>
      <c r="G244" s="2"/>
      <c r="H244" s="2"/>
      <c r="I244" s="2"/>
      <c r="J244" s="2"/>
      <c r="K244" s="2"/>
      <c r="L244" s="196"/>
      <c r="M244" s="2"/>
      <c r="N244" s="2"/>
      <c r="O244" s="2"/>
      <c r="P244" s="2"/>
      <c r="Q244" s="2"/>
      <c r="R244" s="2"/>
      <c r="S244" s="2"/>
      <c r="T244" s="196"/>
    </row>
    <row r="245" spans="2:20">
      <c r="B245" s="2"/>
      <c r="C245" s="2"/>
      <c r="D245" s="2"/>
      <c r="E245" s="2"/>
      <c r="F245" s="2"/>
      <c r="G245" s="2"/>
      <c r="H245" s="2"/>
      <c r="I245" s="2"/>
      <c r="J245" s="2"/>
      <c r="K245" s="2"/>
      <c r="L245" s="196"/>
      <c r="M245" s="2"/>
      <c r="N245" s="2"/>
      <c r="O245" s="2"/>
      <c r="P245" s="2"/>
      <c r="Q245" s="2"/>
      <c r="R245" s="2"/>
      <c r="S245" s="2"/>
      <c r="T245" s="196"/>
    </row>
    <row r="246" spans="2:20">
      <c r="B246" s="2"/>
      <c r="C246" s="2"/>
      <c r="D246" s="2"/>
      <c r="E246" s="2"/>
      <c r="F246" s="2"/>
      <c r="G246" s="2"/>
      <c r="H246" s="2"/>
      <c r="I246" s="2"/>
      <c r="J246" s="2"/>
      <c r="K246" s="2"/>
      <c r="L246" s="196"/>
      <c r="M246" s="2"/>
      <c r="N246" s="2"/>
      <c r="O246" s="2"/>
      <c r="P246" s="2"/>
      <c r="Q246" s="2"/>
      <c r="R246" s="2"/>
      <c r="S246" s="2"/>
      <c r="T246" s="196"/>
    </row>
    <row r="247" spans="2:20">
      <c r="B247" s="2"/>
      <c r="C247" s="2"/>
      <c r="D247" s="2"/>
      <c r="E247" s="2"/>
      <c r="F247" s="2"/>
      <c r="G247" s="2"/>
      <c r="H247" s="2"/>
      <c r="I247" s="2"/>
      <c r="J247" s="2"/>
      <c r="K247" s="2"/>
      <c r="L247" s="196"/>
      <c r="M247" s="2"/>
      <c r="N247" s="2"/>
      <c r="O247" s="2"/>
      <c r="P247" s="2"/>
      <c r="Q247" s="2"/>
      <c r="R247" s="2"/>
      <c r="S247" s="2"/>
      <c r="T247" s="196"/>
    </row>
    <row r="248" spans="2:20">
      <c r="B248" s="2"/>
      <c r="C248" s="2"/>
      <c r="D248" s="2"/>
      <c r="E248" s="2"/>
      <c r="F248" s="2"/>
      <c r="G248" s="2"/>
      <c r="H248" s="2"/>
      <c r="I248" s="2"/>
      <c r="J248" s="2"/>
      <c r="K248" s="2"/>
      <c r="L248" s="196"/>
      <c r="M248" s="2"/>
      <c r="N248" s="2"/>
      <c r="O248" s="2"/>
      <c r="P248" s="2"/>
      <c r="Q248" s="2"/>
      <c r="R248" s="2"/>
      <c r="S248" s="2"/>
      <c r="T248" s="196"/>
    </row>
    <row r="249" spans="2:20">
      <c r="B249" s="2"/>
      <c r="C249" s="2"/>
      <c r="D249" s="2"/>
      <c r="E249" s="2"/>
      <c r="F249" s="2"/>
      <c r="G249" s="2"/>
      <c r="H249" s="2"/>
      <c r="I249" s="2"/>
      <c r="J249" s="2"/>
      <c r="K249" s="2"/>
      <c r="L249" s="196"/>
      <c r="M249" s="2"/>
      <c r="N249" s="2"/>
      <c r="O249" s="2"/>
      <c r="P249" s="2"/>
      <c r="Q249" s="2"/>
      <c r="R249" s="2"/>
      <c r="S249" s="2"/>
      <c r="T249" s="196"/>
    </row>
    <row r="250" spans="2:20">
      <c r="B250" s="2"/>
      <c r="C250" s="2"/>
      <c r="D250" s="2"/>
      <c r="E250" s="2"/>
      <c r="F250" s="2"/>
      <c r="G250" s="2"/>
      <c r="H250" s="2"/>
      <c r="I250" s="2"/>
      <c r="J250" s="2"/>
      <c r="K250" s="2"/>
      <c r="L250" s="196"/>
      <c r="M250" s="2"/>
      <c r="N250" s="2"/>
      <c r="O250" s="2"/>
      <c r="P250" s="2"/>
      <c r="Q250" s="2"/>
      <c r="R250" s="2"/>
      <c r="S250" s="2"/>
      <c r="T250" s="196"/>
    </row>
    <row r="251" spans="2:20">
      <c r="B251" s="2"/>
      <c r="C251" s="2"/>
      <c r="D251" s="2"/>
      <c r="E251" s="2"/>
      <c r="F251" s="2"/>
      <c r="G251" s="2"/>
      <c r="H251" s="2"/>
      <c r="I251" s="2"/>
      <c r="J251" s="2"/>
      <c r="K251" s="2"/>
      <c r="L251" s="196"/>
      <c r="M251" s="2"/>
      <c r="N251" s="2"/>
      <c r="O251" s="2"/>
      <c r="P251" s="2"/>
      <c r="Q251" s="2"/>
      <c r="R251" s="2"/>
      <c r="S251" s="2"/>
      <c r="T251" s="196"/>
    </row>
    <row r="252" spans="2:20">
      <c r="B252" s="2"/>
      <c r="C252" s="2"/>
      <c r="D252" s="2"/>
      <c r="E252" s="2"/>
      <c r="F252" s="2"/>
      <c r="G252" s="2"/>
      <c r="H252" s="2"/>
      <c r="I252" s="2"/>
      <c r="J252" s="2"/>
      <c r="K252" s="2"/>
      <c r="L252" s="196"/>
      <c r="M252" s="2"/>
      <c r="N252" s="2"/>
      <c r="O252" s="2"/>
      <c r="P252" s="2"/>
      <c r="Q252" s="2"/>
      <c r="R252" s="2"/>
      <c r="S252" s="2"/>
      <c r="T252" s="196"/>
    </row>
    <row r="253" spans="2:20">
      <c r="B253" s="2"/>
      <c r="C253" s="2"/>
      <c r="D253" s="2"/>
      <c r="E253" s="2"/>
      <c r="F253" s="2"/>
      <c r="G253" s="2"/>
      <c r="H253" s="2"/>
      <c r="I253" s="2"/>
      <c r="J253" s="2"/>
      <c r="K253" s="2"/>
      <c r="L253" s="196"/>
      <c r="M253" s="2"/>
      <c r="N253" s="2"/>
      <c r="O253" s="2"/>
      <c r="P253" s="2"/>
      <c r="Q253" s="2"/>
      <c r="R253" s="2"/>
      <c r="S253" s="2"/>
      <c r="T253" s="196"/>
    </row>
    <row r="254" spans="2:20">
      <c r="B254" s="2"/>
      <c r="C254" s="2"/>
      <c r="D254" s="2"/>
      <c r="E254" s="2"/>
      <c r="F254" s="2"/>
      <c r="G254" s="2"/>
      <c r="H254" s="2"/>
      <c r="I254" s="2"/>
      <c r="J254" s="2"/>
      <c r="K254" s="2"/>
      <c r="L254" s="196"/>
      <c r="M254" s="2"/>
      <c r="N254" s="2"/>
      <c r="O254" s="2"/>
      <c r="P254" s="2"/>
      <c r="Q254" s="2"/>
      <c r="R254" s="2"/>
      <c r="S254" s="2"/>
      <c r="T254" s="196"/>
    </row>
    <row r="255" spans="2:20">
      <c r="B255" s="2"/>
      <c r="C255" s="2"/>
      <c r="D255" s="2"/>
      <c r="E255" s="2"/>
      <c r="F255" s="2"/>
      <c r="G255" s="2"/>
      <c r="H255" s="2"/>
      <c r="I255" s="2"/>
      <c r="J255" s="2"/>
      <c r="K255" s="2"/>
      <c r="L255" s="196"/>
      <c r="M255" s="2"/>
      <c r="N255" s="2"/>
      <c r="O255" s="2"/>
      <c r="P255" s="2"/>
      <c r="Q255" s="2"/>
      <c r="R255" s="2"/>
      <c r="S255" s="2"/>
      <c r="T255" s="196"/>
    </row>
    <row r="256" spans="2:20">
      <c r="B256" s="2"/>
      <c r="C256" s="2"/>
      <c r="D256" s="2"/>
      <c r="E256" s="2"/>
      <c r="F256" s="2"/>
      <c r="G256" s="2"/>
      <c r="H256" s="2"/>
      <c r="I256" s="2"/>
      <c r="J256" s="2"/>
      <c r="K256" s="2"/>
      <c r="L256" s="196"/>
      <c r="M256" s="2"/>
      <c r="N256" s="2"/>
      <c r="O256" s="2"/>
      <c r="P256" s="2"/>
      <c r="Q256" s="2"/>
      <c r="R256" s="2"/>
      <c r="S256" s="2"/>
      <c r="T256" s="196"/>
    </row>
    <row r="257" spans="2:20">
      <c r="B257" s="2"/>
      <c r="C257" s="2"/>
      <c r="D257" s="2"/>
      <c r="E257" s="2"/>
      <c r="F257" s="2"/>
      <c r="G257" s="2"/>
      <c r="H257" s="2"/>
      <c r="I257" s="2"/>
      <c r="J257" s="2"/>
      <c r="K257" s="2"/>
      <c r="L257" s="196"/>
      <c r="M257" s="2"/>
      <c r="N257" s="2"/>
      <c r="O257" s="2"/>
      <c r="P257" s="2"/>
      <c r="Q257" s="2"/>
      <c r="R257" s="2"/>
      <c r="S257" s="2"/>
      <c r="T257" s="196"/>
    </row>
    <row r="258" spans="2:20">
      <c r="B258" s="2"/>
      <c r="C258" s="2"/>
      <c r="D258" s="2"/>
      <c r="E258" s="2"/>
      <c r="F258" s="2"/>
      <c r="G258" s="2"/>
      <c r="H258" s="2"/>
      <c r="I258" s="2"/>
      <c r="J258" s="2"/>
      <c r="K258" s="2"/>
      <c r="L258" s="196"/>
      <c r="M258" s="2"/>
      <c r="N258" s="2"/>
      <c r="O258" s="2"/>
      <c r="P258" s="2"/>
      <c r="Q258" s="2"/>
      <c r="R258" s="2"/>
      <c r="S258" s="2"/>
      <c r="T258" s="196"/>
    </row>
    <row r="259" spans="2:20">
      <c r="B259" s="2"/>
      <c r="C259" s="2"/>
      <c r="D259" s="2"/>
      <c r="E259" s="2"/>
      <c r="F259" s="2"/>
      <c r="G259" s="2"/>
      <c r="H259" s="2"/>
      <c r="I259" s="2"/>
      <c r="J259" s="2"/>
      <c r="K259" s="2"/>
      <c r="L259" s="196"/>
      <c r="M259" s="2"/>
      <c r="N259" s="2"/>
      <c r="O259" s="2"/>
      <c r="P259" s="2"/>
      <c r="Q259" s="2"/>
      <c r="R259" s="2"/>
      <c r="S259" s="2"/>
      <c r="T259" s="196"/>
    </row>
    <row r="260" spans="2:20">
      <c r="B260" s="2"/>
      <c r="C260" s="2"/>
      <c r="D260" s="2"/>
      <c r="E260" s="2"/>
      <c r="F260" s="2"/>
      <c r="G260" s="2"/>
      <c r="H260" s="2"/>
      <c r="I260" s="2"/>
      <c r="J260" s="2"/>
      <c r="K260" s="2"/>
      <c r="L260" s="196"/>
      <c r="M260" s="2"/>
      <c r="N260" s="2"/>
      <c r="O260" s="2"/>
      <c r="P260" s="2"/>
      <c r="Q260" s="2"/>
      <c r="R260" s="2"/>
      <c r="S260" s="2"/>
      <c r="T260" s="196"/>
    </row>
    <row r="261" spans="2:20">
      <c r="B261" s="2"/>
      <c r="C261" s="2"/>
      <c r="D261" s="2"/>
      <c r="E261" s="2"/>
      <c r="F261" s="2"/>
      <c r="G261" s="2"/>
      <c r="H261" s="2"/>
      <c r="I261" s="2"/>
      <c r="J261" s="2"/>
      <c r="K261" s="2"/>
      <c r="L261" s="196"/>
      <c r="M261" s="2"/>
      <c r="N261" s="2"/>
      <c r="O261" s="2"/>
      <c r="P261" s="2"/>
      <c r="Q261" s="2"/>
      <c r="R261" s="2"/>
      <c r="S261" s="2"/>
      <c r="T261" s="196"/>
    </row>
    <row r="262" spans="2:20">
      <c r="B262" s="2"/>
      <c r="C262" s="2"/>
      <c r="D262" s="2"/>
      <c r="E262" s="2"/>
      <c r="F262" s="2"/>
      <c r="G262" s="2"/>
      <c r="H262" s="2"/>
      <c r="I262" s="2"/>
      <c r="J262" s="2"/>
      <c r="K262" s="2"/>
      <c r="L262" s="196"/>
      <c r="M262" s="2"/>
      <c r="N262" s="2"/>
      <c r="O262" s="2"/>
      <c r="P262" s="2"/>
      <c r="Q262" s="2"/>
      <c r="R262" s="2"/>
      <c r="S262" s="2"/>
      <c r="T262" s="196"/>
    </row>
    <row r="263" spans="2:20">
      <c r="B263" s="2"/>
      <c r="C263" s="2"/>
      <c r="D263" s="2"/>
      <c r="E263" s="2"/>
      <c r="F263" s="2"/>
      <c r="G263" s="2"/>
      <c r="H263" s="2"/>
      <c r="I263" s="2"/>
      <c r="J263" s="2"/>
      <c r="K263" s="2"/>
      <c r="L263" s="196"/>
      <c r="M263" s="2"/>
      <c r="N263" s="2"/>
      <c r="O263" s="2"/>
      <c r="P263" s="2"/>
      <c r="Q263" s="2"/>
      <c r="R263" s="2"/>
      <c r="S263" s="2"/>
      <c r="T263" s="196"/>
    </row>
    <row r="264" spans="2:20">
      <c r="B264" s="2"/>
      <c r="C264" s="2"/>
      <c r="D264" s="2"/>
      <c r="E264" s="2"/>
      <c r="F264" s="2"/>
      <c r="G264" s="2"/>
      <c r="H264" s="2"/>
      <c r="I264" s="2"/>
      <c r="J264" s="2"/>
      <c r="K264" s="2"/>
      <c r="L264" s="196"/>
      <c r="M264" s="2"/>
      <c r="N264" s="2"/>
      <c r="O264" s="2"/>
      <c r="P264" s="2"/>
      <c r="Q264" s="2"/>
      <c r="R264" s="2"/>
      <c r="S264" s="2"/>
      <c r="T264" s="196"/>
    </row>
    <row r="265" spans="2:20">
      <c r="B265" s="2"/>
      <c r="C265" s="2"/>
      <c r="D265" s="2"/>
      <c r="E265" s="2"/>
      <c r="F265" s="2"/>
      <c r="G265" s="2"/>
      <c r="H265" s="2"/>
      <c r="I265" s="2"/>
      <c r="J265" s="2"/>
      <c r="K265" s="2"/>
      <c r="L265" s="196"/>
      <c r="M265" s="2"/>
      <c r="N265" s="2"/>
      <c r="O265" s="2"/>
      <c r="P265" s="2"/>
      <c r="Q265" s="2"/>
      <c r="R265" s="2"/>
      <c r="S265" s="2"/>
      <c r="T265" s="196"/>
    </row>
    <row r="266" spans="2:20">
      <c r="B266" s="2"/>
      <c r="C266" s="2"/>
      <c r="D266" s="2"/>
      <c r="E266" s="2"/>
      <c r="F266" s="2"/>
      <c r="G266" s="2"/>
      <c r="H266" s="2"/>
      <c r="I266" s="2"/>
      <c r="J266" s="2"/>
      <c r="K266" s="2"/>
      <c r="L266" s="196"/>
      <c r="M266" s="2"/>
      <c r="N266" s="2"/>
      <c r="O266" s="2"/>
      <c r="P266" s="2"/>
      <c r="Q266" s="2"/>
      <c r="R266" s="2"/>
      <c r="S266" s="2"/>
      <c r="T266" s="196"/>
    </row>
    <row r="267" spans="2:20">
      <c r="B267" s="2"/>
      <c r="C267" s="2"/>
      <c r="D267" s="2"/>
      <c r="E267" s="2"/>
      <c r="F267" s="2"/>
      <c r="G267" s="2"/>
      <c r="H267" s="2"/>
      <c r="I267" s="2"/>
      <c r="J267" s="2"/>
      <c r="K267" s="2"/>
      <c r="L267" s="196"/>
      <c r="M267" s="2"/>
      <c r="N267" s="2"/>
      <c r="O267" s="2"/>
      <c r="P267" s="2"/>
      <c r="Q267" s="2"/>
      <c r="R267" s="2"/>
      <c r="S267" s="2"/>
      <c r="T267" s="196"/>
    </row>
    <row r="268" spans="2:20">
      <c r="B268" s="2"/>
      <c r="C268" s="2"/>
      <c r="D268" s="2"/>
      <c r="E268" s="2"/>
      <c r="F268" s="2"/>
      <c r="G268" s="2"/>
      <c r="H268" s="2"/>
      <c r="I268" s="2"/>
      <c r="J268" s="2"/>
      <c r="K268" s="2"/>
      <c r="L268" s="196"/>
      <c r="M268" s="2"/>
      <c r="N268" s="2"/>
      <c r="O268" s="2"/>
      <c r="P268" s="2"/>
      <c r="Q268" s="2"/>
      <c r="R268" s="2"/>
      <c r="S268" s="2"/>
      <c r="T268" s="196"/>
    </row>
    <row r="269" spans="2:20">
      <c r="B269" s="2"/>
      <c r="C269" s="2"/>
      <c r="D269" s="2"/>
      <c r="E269" s="2"/>
      <c r="F269" s="2"/>
      <c r="G269" s="2"/>
      <c r="H269" s="2"/>
      <c r="I269" s="2"/>
      <c r="J269" s="2"/>
      <c r="K269" s="2"/>
      <c r="L269" s="196"/>
      <c r="M269" s="2"/>
      <c r="N269" s="2"/>
      <c r="O269" s="2"/>
      <c r="P269" s="2"/>
      <c r="Q269" s="2"/>
      <c r="R269" s="2"/>
      <c r="S269" s="2"/>
      <c r="T269" s="196"/>
    </row>
    <row r="270" spans="2:20">
      <c r="B270" s="2"/>
      <c r="C270" s="2"/>
      <c r="D270" s="2"/>
      <c r="E270" s="2"/>
      <c r="F270" s="2"/>
      <c r="G270" s="2"/>
      <c r="H270" s="2"/>
      <c r="I270" s="2"/>
      <c r="J270" s="2"/>
      <c r="K270" s="2"/>
      <c r="L270" s="196"/>
      <c r="M270" s="2"/>
      <c r="N270" s="2"/>
      <c r="O270" s="2"/>
      <c r="P270" s="2"/>
      <c r="Q270" s="2"/>
      <c r="R270" s="2"/>
      <c r="S270" s="2"/>
      <c r="T270" s="196"/>
    </row>
    <row r="271" spans="2:20">
      <c r="B271" s="2"/>
      <c r="C271" s="2"/>
      <c r="D271" s="2"/>
      <c r="E271" s="2"/>
      <c r="F271" s="2"/>
      <c r="G271" s="2"/>
      <c r="H271" s="2"/>
      <c r="I271" s="2"/>
      <c r="J271" s="2"/>
      <c r="K271" s="2"/>
      <c r="L271" s="196"/>
      <c r="M271" s="2"/>
      <c r="N271" s="2"/>
      <c r="O271" s="2"/>
      <c r="P271" s="2"/>
      <c r="Q271" s="2"/>
      <c r="R271" s="2"/>
      <c r="S271" s="2"/>
      <c r="T271" s="196"/>
    </row>
    <row r="272" spans="2:20">
      <c r="B272" s="2"/>
      <c r="C272" s="2"/>
      <c r="D272" s="2"/>
      <c r="E272" s="2"/>
      <c r="F272" s="2"/>
      <c r="G272" s="2"/>
      <c r="H272" s="2"/>
      <c r="I272" s="2"/>
      <c r="J272" s="2"/>
      <c r="K272" s="2"/>
      <c r="L272" s="196"/>
      <c r="M272" s="2"/>
      <c r="N272" s="2"/>
      <c r="O272" s="2"/>
      <c r="P272" s="2"/>
      <c r="Q272" s="2"/>
      <c r="R272" s="2"/>
      <c r="S272" s="2"/>
      <c r="T272" s="196"/>
    </row>
    <row r="273" spans="2:20">
      <c r="B273" s="2"/>
      <c r="C273" s="2"/>
      <c r="D273" s="2"/>
      <c r="E273" s="2"/>
      <c r="F273" s="2"/>
      <c r="G273" s="2"/>
      <c r="H273" s="2"/>
      <c r="I273" s="2"/>
      <c r="J273" s="2"/>
      <c r="K273" s="2"/>
      <c r="L273" s="196"/>
      <c r="M273" s="2"/>
      <c r="N273" s="2"/>
      <c r="O273" s="2"/>
      <c r="P273" s="2"/>
      <c r="Q273" s="2"/>
      <c r="R273" s="2"/>
      <c r="S273" s="2"/>
      <c r="T273" s="196"/>
    </row>
    <row r="274" spans="2:20">
      <c r="B274" s="2"/>
      <c r="C274" s="2"/>
      <c r="D274" s="2"/>
      <c r="E274" s="2"/>
      <c r="F274" s="2"/>
      <c r="G274" s="2"/>
      <c r="H274" s="2"/>
      <c r="I274" s="2"/>
      <c r="J274" s="2"/>
      <c r="K274" s="2"/>
      <c r="L274" s="196"/>
      <c r="M274" s="2"/>
      <c r="N274" s="2"/>
      <c r="O274" s="2"/>
      <c r="P274" s="2"/>
      <c r="Q274" s="2"/>
      <c r="R274" s="2"/>
      <c r="S274" s="2"/>
      <c r="T274" s="196"/>
    </row>
    <row r="275" spans="2:20">
      <c r="B275" s="2"/>
      <c r="C275" s="2"/>
      <c r="D275" s="2"/>
      <c r="E275" s="2"/>
      <c r="F275" s="2"/>
      <c r="G275" s="2"/>
      <c r="H275" s="2"/>
      <c r="I275" s="2"/>
      <c r="J275" s="2"/>
      <c r="K275" s="2"/>
      <c r="L275" s="196"/>
      <c r="M275" s="2"/>
      <c r="N275" s="2"/>
      <c r="O275" s="2"/>
      <c r="P275" s="2"/>
      <c r="Q275" s="2"/>
      <c r="R275" s="2"/>
      <c r="S275" s="2"/>
      <c r="T275" s="196"/>
    </row>
    <row r="276" spans="2:20">
      <c r="B276" s="2"/>
      <c r="C276" s="2"/>
      <c r="D276" s="2"/>
      <c r="E276" s="2"/>
      <c r="F276" s="2"/>
      <c r="G276" s="2"/>
      <c r="H276" s="2"/>
      <c r="I276" s="2"/>
      <c r="J276" s="2"/>
      <c r="K276" s="2"/>
      <c r="L276" s="196"/>
      <c r="M276" s="2"/>
      <c r="N276" s="2"/>
      <c r="O276" s="2"/>
      <c r="P276" s="2"/>
      <c r="Q276" s="2"/>
      <c r="R276" s="2"/>
      <c r="S276" s="2"/>
      <c r="T276" s="196"/>
    </row>
    <row r="277" spans="2:20">
      <c r="B277" s="2"/>
      <c r="C277" s="2"/>
      <c r="D277" s="2"/>
      <c r="E277" s="2"/>
      <c r="F277" s="2"/>
      <c r="G277" s="2"/>
      <c r="H277" s="2"/>
      <c r="I277" s="2"/>
      <c r="J277" s="2"/>
      <c r="K277" s="2"/>
      <c r="L277" s="196"/>
      <c r="M277" s="2"/>
      <c r="N277" s="2"/>
      <c r="O277" s="2"/>
      <c r="P277" s="2"/>
      <c r="Q277" s="2"/>
      <c r="R277" s="2"/>
      <c r="S277" s="2"/>
      <c r="T277" s="196"/>
    </row>
    <row r="278" spans="2:20">
      <c r="B278" s="2"/>
      <c r="C278" s="2"/>
      <c r="D278" s="2"/>
      <c r="E278" s="2"/>
      <c r="F278" s="2"/>
      <c r="G278" s="2"/>
      <c r="H278" s="2"/>
      <c r="I278" s="2"/>
      <c r="J278" s="2"/>
      <c r="K278" s="2"/>
      <c r="L278" s="196"/>
      <c r="M278" s="2"/>
      <c r="N278" s="2"/>
      <c r="O278" s="2"/>
      <c r="P278" s="2"/>
      <c r="Q278" s="2"/>
      <c r="R278" s="2"/>
      <c r="S278" s="2"/>
      <c r="T278" s="196"/>
    </row>
    <row r="279" spans="2:20">
      <c r="B279" s="2"/>
      <c r="C279" s="2"/>
      <c r="D279" s="2"/>
      <c r="E279" s="2"/>
      <c r="F279" s="2"/>
      <c r="G279" s="2"/>
      <c r="H279" s="2"/>
      <c r="I279" s="2"/>
      <c r="J279" s="2"/>
      <c r="K279" s="2"/>
      <c r="L279" s="196"/>
      <c r="M279" s="2"/>
      <c r="N279" s="2"/>
      <c r="O279" s="2"/>
      <c r="P279" s="2"/>
      <c r="Q279" s="2"/>
      <c r="R279" s="2"/>
      <c r="S279" s="2"/>
      <c r="T279" s="196"/>
    </row>
    <row r="280" spans="2:20">
      <c r="B280" s="2"/>
      <c r="C280" s="2"/>
      <c r="D280" s="2"/>
      <c r="E280" s="2"/>
      <c r="F280" s="2"/>
      <c r="G280" s="2"/>
      <c r="H280" s="2"/>
      <c r="I280" s="2"/>
      <c r="J280" s="2"/>
      <c r="K280" s="2"/>
      <c r="L280" s="196"/>
      <c r="M280" s="2"/>
      <c r="N280" s="2"/>
      <c r="O280" s="2"/>
      <c r="P280" s="2"/>
      <c r="Q280" s="2"/>
      <c r="R280" s="2"/>
      <c r="S280" s="2"/>
      <c r="T280" s="196"/>
    </row>
    <row r="281" spans="2:20">
      <c r="B281" s="2"/>
      <c r="C281" s="2"/>
      <c r="D281" s="2"/>
      <c r="E281" s="2"/>
      <c r="F281" s="2"/>
      <c r="G281" s="2"/>
      <c r="H281" s="2"/>
      <c r="I281" s="2"/>
      <c r="J281" s="2"/>
      <c r="K281" s="2"/>
      <c r="L281" s="196"/>
      <c r="M281" s="2"/>
      <c r="N281" s="2"/>
      <c r="O281" s="2"/>
      <c r="P281" s="2"/>
      <c r="Q281" s="2"/>
      <c r="R281" s="2"/>
      <c r="S281" s="2"/>
      <c r="T281" s="196"/>
    </row>
    <row r="282" spans="2:20">
      <c r="B282" s="2"/>
      <c r="C282" s="2"/>
      <c r="D282" s="2"/>
      <c r="E282" s="2"/>
      <c r="F282" s="2"/>
      <c r="G282" s="2"/>
      <c r="H282" s="2"/>
      <c r="I282" s="2"/>
      <c r="J282" s="2"/>
      <c r="K282" s="2"/>
      <c r="L282" s="196"/>
      <c r="M282" s="2"/>
      <c r="N282" s="2"/>
      <c r="O282" s="2"/>
      <c r="P282" s="2"/>
      <c r="Q282" s="2"/>
      <c r="R282" s="2"/>
      <c r="S282" s="2"/>
      <c r="T282" s="196"/>
    </row>
    <row r="283" spans="2:20">
      <c r="B283" s="2"/>
      <c r="C283" s="2"/>
      <c r="D283" s="2"/>
      <c r="E283" s="2"/>
      <c r="F283" s="2"/>
      <c r="G283" s="2"/>
      <c r="H283" s="2"/>
      <c r="I283" s="2"/>
      <c r="J283" s="2"/>
      <c r="K283" s="2"/>
      <c r="L283" s="196"/>
      <c r="M283" s="2"/>
      <c r="N283" s="2"/>
      <c r="O283" s="2"/>
      <c r="P283" s="2"/>
      <c r="Q283" s="2"/>
      <c r="R283" s="2"/>
      <c r="S283" s="2"/>
      <c r="T283" s="196"/>
    </row>
    <row r="284" spans="2:20">
      <c r="B284" s="2"/>
      <c r="C284" s="2"/>
      <c r="D284" s="2"/>
      <c r="E284" s="2"/>
      <c r="F284" s="2"/>
      <c r="G284" s="2"/>
      <c r="H284" s="2"/>
      <c r="I284" s="2"/>
      <c r="J284" s="2"/>
      <c r="K284" s="2"/>
      <c r="L284" s="196"/>
      <c r="M284" s="2"/>
      <c r="N284" s="2"/>
      <c r="O284" s="2"/>
      <c r="P284" s="2"/>
      <c r="Q284" s="2"/>
      <c r="R284" s="2"/>
      <c r="S284" s="2"/>
      <c r="T284" s="196"/>
    </row>
    <row r="285" spans="2:20">
      <c r="B285" s="2"/>
      <c r="C285" s="2"/>
      <c r="D285" s="2"/>
      <c r="E285" s="2"/>
      <c r="F285" s="2"/>
      <c r="G285" s="2"/>
      <c r="H285" s="2"/>
      <c r="I285" s="2"/>
      <c r="J285" s="2"/>
      <c r="K285" s="2"/>
      <c r="L285" s="196"/>
      <c r="M285" s="2"/>
      <c r="N285" s="2"/>
      <c r="O285" s="2"/>
      <c r="P285" s="2"/>
      <c r="Q285" s="2"/>
      <c r="R285" s="2"/>
      <c r="S285" s="2"/>
      <c r="T285" s="196"/>
    </row>
    <row r="286" spans="2:20">
      <c r="B286" s="2"/>
      <c r="C286" s="2"/>
      <c r="D286" s="2"/>
      <c r="E286" s="2"/>
      <c r="F286" s="2"/>
      <c r="G286" s="2"/>
      <c r="H286" s="2"/>
      <c r="I286" s="2"/>
      <c r="J286" s="2"/>
      <c r="K286" s="2"/>
      <c r="L286" s="196"/>
      <c r="M286" s="2"/>
      <c r="N286" s="2"/>
      <c r="O286" s="2"/>
      <c r="P286" s="2"/>
      <c r="Q286" s="2"/>
      <c r="R286" s="2"/>
      <c r="S286" s="2"/>
      <c r="T286" s="196"/>
    </row>
    <row r="287" spans="2:20">
      <c r="B287" s="2"/>
      <c r="C287" s="2"/>
      <c r="D287" s="2"/>
      <c r="E287" s="2"/>
      <c r="F287" s="2"/>
      <c r="G287" s="2"/>
      <c r="H287" s="2"/>
      <c r="I287" s="2"/>
      <c r="J287" s="2"/>
      <c r="K287" s="2"/>
      <c r="L287" s="196"/>
      <c r="M287" s="2"/>
      <c r="N287" s="2"/>
      <c r="O287" s="2"/>
      <c r="P287" s="2"/>
      <c r="Q287" s="2"/>
      <c r="R287" s="2"/>
      <c r="S287" s="2"/>
      <c r="T287" s="196"/>
    </row>
    <row r="288" spans="2:20">
      <c r="B288" s="2"/>
      <c r="C288" s="2"/>
      <c r="D288" s="2"/>
      <c r="E288" s="2"/>
      <c r="F288" s="2"/>
      <c r="G288" s="2"/>
      <c r="H288" s="2"/>
      <c r="I288" s="2"/>
      <c r="J288" s="2"/>
      <c r="K288" s="2"/>
      <c r="L288" s="196"/>
      <c r="M288" s="2"/>
      <c r="N288" s="2"/>
      <c r="O288" s="2"/>
      <c r="P288" s="2"/>
      <c r="Q288" s="2"/>
      <c r="R288" s="2"/>
      <c r="S288" s="2"/>
      <c r="T288" s="196"/>
    </row>
    <row r="289" spans="2:20">
      <c r="B289" s="2"/>
      <c r="C289" s="2"/>
      <c r="D289" s="2"/>
      <c r="E289" s="2"/>
      <c r="F289" s="2"/>
      <c r="G289" s="2"/>
      <c r="H289" s="2"/>
      <c r="I289" s="2"/>
      <c r="J289" s="2"/>
      <c r="K289" s="2"/>
      <c r="L289" s="196"/>
      <c r="M289" s="2"/>
      <c r="N289" s="2"/>
      <c r="O289" s="2"/>
      <c r="P289" s="2"/>
      <c r="Q289" s="2"/>
      <c r="R289" s="2"/>
      <c r="S289" s="2"/>
      <c r="T289" s="196"/>
    </row>
    <row r="290" spans="2:20">
      <c r="B290" s="2"/>
      <c r="C290" s="2"/>
      <c r="D290" s="2"/>
      <c r="E290" s="2"/>
      <c r="F290" s="2"/>
      <c r="G290" s="2"/>
      <c r="H290" s="2"/>
      <c r="I290" s="2"/>
      <c r="J290" s="2"/>
      <c r="K290" s="2"/>
      <c r="L290" s="196"/>
      <c r="M290" s="2"/>
      <c r="N290" s="2"/>
      <c r="O290" s="2"/>
      <c r="P290" s="2"/>
      <c r="Q290" s="2"/>
      <c r="R290" s="2"/>
      <c r="S290" s="2"/>
      <c r="T290" s="196"/>
    </row>
    <row r="291" spans="2:20">
      <c r="B291" s="2"/>
      <c r="C291" s="2"/>
      <c r="D291" s="2"/>
      <c r="E291" s="2"/>
      <c r="F291" s="2"/>
      <c r="G291" s="2"/>
      <c r="H291" s="2"/>
      <c r="I291" s="2"/>
      <c r="J291" s="2"/>
      <c r="K291" s="2"/>
      <c r="L291" s="196"/>
      <c r="M291" s="2"/>
      <c r="N291" s="2"/>
      <c r="O291" s="2"/>
      <c r="P291" s="2"/>
      <c r="Q291" s="2"/>
      <c r="R291" s="2"/>
      <c r="S291" s="2"/>
      <c r="T291" s="196"/>
    </row>
    <row r="292" spans="2:20">
      <c r="B292" s="2"/>
      <c r="C292" s="2"/>
      <c r="D292" s="2"/>
      <c r="E292" s="2"/>
      <c r="F292" s="2"/>
      <c r="G292" s="2"/>
      <c r="H292" s="2"/>
      <c r="I292" s="2"/>
      <c r="J292" s="2"/>
      <c r="K292" s="2"/>
      <c r="L292" s="196"/>
      <c r="M292" s="2"/>
      <c r="N292" s="2"/>
      <c r="O292" s="2"/>
      <c r="P292" s="2"/>
      <c r="Q292" s="2"/>
      <c r="R292" s="2"/>
      <c r="S292" s="2"/>
      <c r="T292" s="196"/>
    </row>
    <row r="293" spans="2:20">
      <c r="B293" s="2"/>
      <c r="C293" s="2"/>
      <c r="D293" s="2"/>
      <c r="E293" s="2"/>
      <c r="F293" s="2"/>
      <c r="G293" s="2"/>
      <c r="H293" s="2"/>
      <c r="I293" s="2"/>
      <c r="J293" s="2"/>
      <c r="K293" s="2"/>
      <c r="L293" s="196"/>
      <c r="M293" s="2"/>
      <c r="N293" s="2"/>
      <c r="O293" s="2"/>
      <c r="P293" s="2"/>
      <c r="Q293" s="2"/>
      <c r="R293" s="2"/>
      <c r="S293" s="2"/>
      <c r="T293" s="196"/>
    </row>
    <row r="294" spans="2:20">
      <c r="B294" s="2"/>
      <c r="C294" s="2"/>
      <c r="D294" s="2"/>
      <c r="E294" s="2"/>
      <c r="F294" s="2"/>
      <c r="G294" s="2"/>
      <c r="H294" s="2"/>
      <c r="I294" s="2"/>
      <c r="J294" s="2"/>
      <c r="K294" s="2"/>
      <c r="L294" s="196"/>
      <c r="M294" s="2"/>
      <c r="N294" s="2"/>
      <c r="O294" s="2"/>
      <c r="P294" s="2"/>
      <c r="Q294" s="2"/>
      <c r="R294" s="2"/>
      <c r="S294" s="2"/>
      <c r="T294" s="196"/>
    </row>
    <row r="295" spans="2:20">
      <c r="S295" s="2"/>
      <c r="T295" s="196"/>
    </row>
    <row r="296" spans="2:20">
      <c r="S296" s="2"/>
      <c r="T296" s="196"/>
    </row>
    <row r="297" spans="2:20">
      <c r="S297" s="2"/>
      <c r="T297" s="196"/>
    </row>
    <row r="298" spans="2:20">
      <c r="S298" s="2"/>
      <c r="T298" s="196"/>
    </row>
    <row r="299" spans="2:20">
      <c r="S299" s="2"/>
      <c r="T299" s="196"/>
    </row>
    <row r="300" spans="2:20">
      <c r="S300" s="2"/>
      <c r="T300" s="196"/>
    </row>
    <row r="301" spans="2:20">
      <c r="S301" s="2"/>
      <c r="T301" s="196"/>
    </row>
    <row r="302" spans="2:20">
      <c r="S302" s="2"/>
      <c r="T302" s="196"/>
    </row>
    <row r="303" spans="2:20">
      <c r="S303" s="2"/>
      <c r="T303" s="196"/>
    </row>
    <row r="304" spans="2:20">
      <c r="S304" s="2"/>
      <c r="T304" s="196"/>
    </row>
    <row r="305" spans="19:20">
      <c r="S305" s="2"/>
      <c r="T305" s="196"/>
    </row>
    <row r="306" spans="19:20">
      <c r="S306" s="2"/>
      <c r="T306" s="196"/>
    </row>
  </sheetData>
  <mergeCells count="21">
    <mergeCell ref="G6:G7"/>
    <mergeCell ref="L6:L7"/>
    <mergeCell ref="F6:F7"/>
    <mergeCell ref="H6:H7"/>
    <mergeCell ref="N6:N7"/>
    <mergeCell ref="P6:P7"/>
    <mergeCell ref="O6:O7"/>
    <mergeCell ref="Q6:Q7"/>
    <mergeCell ref="J6:J7"/>
    <mergeCell ref="K6:K7"/>
    <mergeCell ref="M6:M7"/>
    <mergeCell ref="A3:T3"/>
    <mergeCell ref="A6:A8"/>
    <mergeCell ref="B6:B7"/>
    <mergeCell ref="R6:R7"/>
    <mergeCell ref="S6:S7"/>
    <mergeCell ref="C6:C7"/>
    <mergeCell ref="D6:D7"/>
    <mergeCell ref="E6:E7"/>
    <mergeCell ref="T6:T7"/>
    <mergeCell ref="I6:I7"/>
  </mergeCells>
  <phoneticPr fontId="3" type="noConversion"/>
  <hyperlinks>
    <hyperlink ref="B1" location="Index!A1" display="Back to index"/>
  </hyperlinks>
  <printOptions horizontalCentered="1" verticalCentered="1"/>
  <pageMargins left="0.75000000000000011" right="0" top="1" bottom="1" header="0.49" footer="0.49"/>
  <pageSetup paperSize="9" scale="81" fitToHeight="3" orientation="landscape" horizontalDpi="4294967292" verticalDpi="4294967292"/>
  <extLst>
    <ext xmlns:mx="http://schemas.microsoft.com/office/mac/excel/2008/main" uri="{64002731-A6B0-56B0-2670-7721B7C09600}">
      <mx:PLV Mode="0" OnePage="0" WScale="0"/>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7" enableFormatConditionsCalculation="0">
    <tabColor theme="3" tint="0.59999389629810485"/>
    <pageSetUpPr fitToPage="1"/>
  </sheetPr>
  <dimension ref="A1:R301"/>
  <sheetViews>
    <sheetView workbookViewId="0">
      <pane xSplit="1" ySplit="9" topLeftCell="B120" activePane="bottomRight" state="frozen"/>
      <selection activeCell="A3" sqref="A3:T3"/>
      <selection pane="topRight" activeCell="A3" sqref="A3:T3"/>
      <selection pane="bottomLeft" activeCell="A3" sqref="A3:T3"/>
      <selection pane="bottomRight" activeCell="A4" sqref="A4:R4"/>
    </sheetView>
  </sheetViews>
  <sheetFormatPr baseColWidth="10" defaultRowHeight="12" x14ac:dyDescent="0"/>
  <cols>
    <col min="1" max="1" width="9.6640625" customWidth="1"/>
    <col min="2" max="3" width="7.33203125" customWidth="1"/>
    <col min="4" max="4" width="8.33203125" customWidth="1"/>
    <col min="5" max="8" width="7.33203125" customWidth="1"/>
    <col min="9" max="11" width="6.6640625" customWidth="1"/>
    <col min="12" max="12" width="7.33203125" customWidth="1"/>
    <col min="13" max="14" width="8.33203125" customWidth="1"/>
    <col min="15" max="15" width="7.6640625" customWidth="1"/>
    <col min="16" max="17" width="7.33203125" customWidth="1"/>
    <col min="18" max="18" width="9.1640625" customWidth="1"/>
  </cols>
  <sheetData>
    <row r="1" spans="1:18">
      <c r="B1" s="2431" t="s">
        <v>1597</v>
      </c>
    </row>
    <row r="2" spans="1:18">
      <c r="B2" s="1"/>
      <c r="C2" s="1"/>
      <c r="D2" s="1"/>
      <c r="E2" s="1"/>
      <c r="F2" s="1"/>
      <c r="G2" s="1"/>
      <c r="H2" s="1"/>
      <c r="I2" s="1"/>
      <c r="J2" s="1"/>
      <c r="K2" s="1"/>
      <c r="L2" s="1"/>
      <c r="M2" s="1"/>
      <c r="N2" s="1"/>
      <c r="O2" s="1"/>
      <c r="P2" s="1"/>
      <c r="Q2" s="1"/>
      <c r="R2" s="1"/>
    </row>
    <row r="3" spans="1:18" ht="13" thickBot="1"/>
    <row r="4" spans="1:18" ht="19.75" customHeight="1" thickTop="1">
      <c r="A4" s="3070" t="s">
        <v>1631</v>
      </c>
      <c r="B4" s="3071"/>
      <c r="C4" s="3071"/>
      <c r="D4" s="3071"/>
      <c r="E4" s="3071"/>
      <c r="F4" s="3071"/>
      <c r="G4" s="3071"/>
      <c r="H4" s="3071"/>
      <c r="I4" s="3071"/>
      <c r="J4" s="3071"/>
      <c r="K4" s="3071"/>
      <c r="L4" s="3071"/>
      <c r="M4" s="3071"/>
      <c r="N4" s="3071"/>
      <c r="O4" s="3071"/>
      <c r="P4" s="3071"/>
      <c r="Q4" s="3071"/>
      <c r="R4" s="3072"/>
    </row>
    <row r="5" spans="1:18">
      <c r="A5" s="267"/>
      <c r="B5" s="186"/>
      <c r="C5" s="186"/>
      <c r="D5" s="186"/>
      <c r="E5" s="186"/>
      <c r="F5" s="186"/>
      <c r="G5" s="186"/>
      <c r="H5" s="186"/>
      <c r="I5" s="186"/>
      <c r="J5" s="186"/>
      <c r="K5" s="186"/>
      <c r="L5" s="186"/>
      <c r="M5" s="186"/>
      <c r="N5" s="186"/>
      <c r="O5" s="186"/>
      <c r="P5" s="186"/>
      <c r="Q5" s="186"/>
      <c r="R5" s="268"/>
    </row>
    <row r="6" spans="1:18">
      <c r="A6" s="267"/>
      <c r="B6" s="195" t="s">
        <v>1483</v>
      </c>
      <c r="C6" s="195" t="s">
        <v>1484</v>
      </c>
      <c r="D6" s="195" t="s">
        <v>1485</v>
      </c>
      <c r="E6" s="195" t="s">
        <v>1486</v>
      </c>
      <c r="F6" s="241" t="s">
        <v>1487</v>
      </c>
      <c r="G6" s="241" t="s">
        <v>1488</v>
      </c>
      <c r="H6" s="241" t="s">
        <v>1489</v>
      </c>
      <c r="I6" s="241" t="s">
        <v>1490</v>
      </c>
      <c r="J6" s="241" t="s">
        <v>1492</v>
      </c>
      <c r="K6" s="241" t="s">
        <v>1493</v>
      </c>
      <c r="L6" s="241" t="s">
        <v>1494</v>
      </c>
      <c r="M6" s="241" t="s">
        <v>763</v>
      </c>
      <c r="N6" s="241" t="s">
        <v>854</v>
      </c>
      <c r="O6" s="241" t="s">
        <v>864</v>
      </c>
      <c r="P6" s="241" t="s">
        <v>865</v>
      </c>
      <c r="Q6" s="462" t="s">
        <v>887</v>
      </c>
      <c r="R6" s="269" t="s">
        <v>895</v>
      </c>
    </row>
    <row r="7" spans="1:18" ht="39.75" customHeight="1">
      <c r="A7" s="3077"/>
      <c r="B7" s="3079" t="s">
        <v>913</v>
      </c>
      <c r="C7" s="3066" t="s">
        <v>272</v>
      </c>
      <c r="D7" s="3081" t="s">
        <v>916</v>
      </c>
      <c r="E7" s="3060" t="s">
        <v>937</v>
      </c>
      <c r="F7" s="3064" t="s">
        <v>921</v>
      </c>
      <c r="G7" s="3068" t="s">
        <v>922</v>
      </c>
      <c r="H7" s="3062" t="s">
        <v>917</v>
      </c>
      <c r="I7" s="3075" t="s">
        <v>925</v>
      </c>
      <c r="J7" s="3064" t="s">
        <v>923</v>
      </c>
      <c r="K7" s="3068" t="s">
        <v>933</v>
      </c>
      <c r="L7" s="3062" t="s">
        <v>918</v>
      </c>
      <c r="M7" s="3075" t="s">
        <v>915</v>
      </c>
      <c r="N7" s="3064" t="s">
        <v>924</v>
      </c>
      <c r="O7" s="3066" t="s">
        <v>328</v>
      </c>
      <c r="P7" s="3060" t="s">
        <v>775</v>
      </c>
      <c r="Q7" s="3083" t="s">
        <v>330</v>
      </c>
      <c r="R7" s="3073" t="s">
        <v>1467</v>
      </c>
    </row>
    <row r="8" spans="1:18" ht="49.75" customHeight="1">
      <c r="A8" s="3077"/>
      <c r="B8" s="3080"/>
      <c r="C8" s="3067"/>
      <c r="D8" s="3082"/>
      <c r="E8" s="3061"/>
      <c r="F8" s="3065"/>
      <c r="G8" s="3069"/>
      <c r="H8" s="3063"/>
      <c r="I8" s="3076"/>
      <c r="J8" s="3065"/>
      <c r="K8" s="3069"/>
      <c r="L8" s="3063"/>
      <c r="M8" s="3076"/>
      <c r="N8" s="3065"/>
      <c r="O8" s="3067"/>
      <c r="P8" s="3061"/>
      <c r="Q8" s="3084"/>
      <c r="R8" s="3074"/>
    </row>
    <row r="9" spans="1:18" ht="49.75" customHeight="1">
      <c r="A9" s="3078"/>
      <c r="B9" s="713" t="s">
        <v>440</v>
      </c>
      <c r="C9" s="719"/>
      <c r="D9" s="714" t="s">
        <v>322</v>
      </c>
      <c r="E9" s="421" t="s">
        <v>931</v>
      </c>
      <c r="F9" s="715" t="s">
        <v>932</v>
      </c>
      <c r="G9" s="782" t="s">
        <v>938</v>
      </c>
      <c r="H9" s="422" t="s">
        <v>441</v>
      </c>
      <c r="I9" s="795" t="s">
        <v>940</v>
      </c>
      <c r="J9" s="715" t="s">
        <v>941</v>
      </c>
      <c r="K9" s="796" t="s">
        <v>946</v>
      </c>
      <c r="L9" s="771" t="s">
        <v>326</v>
      </c>
      <c r="M9" s="812" t="s">
        <v>947</v>
      </c>
      <c r="N9" s="813" t="s">
        <v>948</v>
      </c>
      <c r="O9" s="719" t="s">
        <v>329</v>
      </c>
      <c r="P9" s="423" t="s">
        <v>949</v>
      </c>
      <c r="Q9" s="826" t="s">
        <v>331</v>
      </c>
      <c r="R9" s="773" t="s">
        <v>335</v>
      </c>
    </row>
    <row r="10" spans="1:18" hidden="1">
      <c r="A10" s="424">
        <v>1820</v>
      </c>
      <c r="B10" s="749" t="e">
        <f>B20</f>
        <v>#REF!</v>
      </c>
      <c r="C10" s="758"/>
      <c r="D10" s="765" t="e">
        <f>TableUS2!#REF!</f>
        <v>#REF!</v>
      </c>
      <c r="E10" s="425" t="e">
        <f>1-F10</f>
        <v>#REF!</v>
      </c>
      <c r="F10" s="783" t="e">
        <f>F$90*(#REF!/TableUS2!#REF!)/(#REF!/TableUS2!B$22)</f>
        <v>#REF!</v>
      </c>
      <c r="G10" s="784" t="e">
        <f>E10+0.02</f>
        <v>#REF!</v>
      </c>
      <c r="H10" s="426" t="e">
        <f>G10/D10</f>
        <v>#REF!</v>
      </c>
      <c r="I10" s="797">
        <v>0.08</v>
      </c>
      <c r="J10" s="798">
        <f>J20</f>
        <v>0.08</v>
      </c>
      <c r="K10" s="799" t="e">
        <f>(1-#REF!)*G10</f>
        <v>#REF!</v>
      </c>
      <c r="L10" s="426" t="e">
        <f>(1-#REF!)*H10</f>
        <v>#REF!</v>
      </c>
      <c r="M10" s="814">
        <v>8.0555555555555561E-2</v>
      </c>
      <c r="N10" s="783">
        <f>M10</f>
        <v>8.0555555555555561E-2</v>
      </c>
      <c r="O10" s="815">
        <f>N10</f>
        <v>8.0555555555555561E-2</v>
      </c>
      <c r="P10" s="427" t="e">
        <f>#REF!</f>
        <v>#REF!</v>
      </c>
      <c r="Q10" s="827">
        <v>0</v>
      </c>
      <c r="R10" s="428" t="e">
        <f>L10+P10+Q10</f>
        <v>#REF!</v>
      </c>
    </row>
    <row r="11" spans="1:18" hidden="1">
      <c r="A11" s="429">
        <f t="shared" ref="A11:A42" si="0">A10+1</f>
        <v>1821</v>
      </c>
      <c r="B11" s="750"/>
      <c r="C11" s="759"/>
      <c r="D11" s="751"/>
      <c r="E11" s="217"/>
      <c r="F11" s="785"/>
      <c r="G11" s="786"/>
      <c r="H11" s="431"/>
      <c r="I11" s="800"/>
      <c r="J11" s="785"/>
      <c r="K11" s="801"/>
      <c r="L11" s="432"/>
      <c r="M11" s="800"/>
      <c r="N11" s="785"/>
      <c r="O11" s="430"/>
      <c r="P11" s="217"/>
      <c r="Q11" s="786"/>
      <c r="R11" s="433"/>
    </row>
    <row r="12" spans="1:18" hidden="1">
      <c r="A12" s="429">
        <f t="shared" si="0"/>
        <v>1822</v>
      </c>
      <c r="B12" s="750"/>
      <c r="C12" s="759"/>
      <c r="D12" s="751"/>
      <c r="E12" s="217"/>
      <c r="F12" s="785"/>
      <c r="G12" s="786"/>
      <c r="H12" s="431"/>
      <c r="I12" s="800"/>
      <c r="J12" s="785"/>
      <c r="K12" s="801"/>
      <c r="L12" s="432"/>
      <c r="M12" s="800"/>
      <c r="N12" s="785"/>
      <c r="O12" s="430"/>
      <c r="P12" s="217"/>
      <c r="Q12" s="786"/>
      <c r="R12" s="433"/>
    </row>
    <row r="13" spans="1:18" hidden="1">
      <c r="A13" s="429">
        <f t="shared" si="0"/>
        <v>1823</v>
      </c>
      <c r="B13" s="750"/>
      <c r="C13" s="759"/>
      <c r="D13" s="751"/>
      <c r="E13" s="217"/>
      <c r="F13" s="785"/>
      <c r="G13" s="786"/>
      <c r="H13" s="431"/>
      <c r="I13" s="800"/>
      <c r="J13" s="785"/>
      <c r="K13" s="801"/>
      <c r="L13" s="432"/>
      <c r="M13" s="800"/>
      <c r="N13" s="785"/>
      <c r="O13" s="430"/>
      <c r="P13" s="217"/>
      <c r="Q13" s="786"/>
      <c r="R13" s="433"/>
    </row>
    <row r="14" spans="1:18" hidden="1">
      <c r="A14" s="429">
        <f t="shared" si="0"/>
        <v>1824</v>
      </c>
      <c r="B14" s="750"/>
      <c r="C14" s="759"/>
      <c r="D14" s="751"/>
      <c r="E14" s="217"/>
      <c r="F14" s="785"/>
      <c r="G14" s="786"/>
      <c r="H14" s="431"/>
      <c r="I14" s="800"/>
      <c r="J14" s="785"/>
      <c r="K14" s="801"/>
      <c r="L14" s="432"/>
      <c r="M14" s="800"/>
      <c r="N14" s="785"/>
      <c r="O14" s="430"/>
      <c r="P14" s="217"/>
      <c r="Q14" s="786"/>
      <c r="R14" s="433"/>
    </row>
    <row r="15" spans="1:18" hidden="1">
      <c r="A15" s="429">
        <f t="shared" si="0"/>
        <v>1825</v>
      </c>
      <c r="B15" s="750"/>
      <c r="C15" s="759"/>
      <c r="D15" s="751"/>
      <c r="E15" s="217"/>
      <c r="F15" s="785"/>
      <c r="G15" s="786"/>
      <c r="H15" s="431"/>
      <c r="I15" s="800"/>
      <c r="J15" s="785"/>
      <c r="K15" s="801"/>
      <c r="L15" s="432"/>
      <c r="M15" s="800"/>
      <c r="N15" s="785"/>
      <c r="O15" s="430"/>
      <c r="P15" s="217"/>
      <c r="Q15" s="786"/>
      <c r="R15" s="433"/>
    </row>
    <row r="16" spans="1:18" hidden="1">
      <c r="A16" s="429">
        <f t="shared" si="0"/>
        <v>1826</v>
      </c>
      <c r="B16" s="750"/>
      <c r="C16" s="759"/>
      <c r="D16" s="751"/>
      <c r="E16" s="217"/>
      <c r="F16" s="785"/>
      <c r="G16" s="786"/>
      <c r="H16" s="431"/>
      <c r="I16" s="800"/>
      <c r="J16" s="785"/>
      <c r="K16" s="801"/>
      <c r="L16" s="432"/>
      <c r="M16" s="800"/>
      <c r="N16" s="785"/>
      <c r="O16" s="430"/>
      <c r="P16" s="217"/>
      <c r="Q16" s="786"/>
      <c r="R16" s="433"/>
    </row>
    <row r="17" spans="1:18" hidden="1">
      <c r="A17" s="429">
        <f t="shared" si="0"/>
        <v>1827</v>
      </c>
      <c r="B17" s="750"/>
      <c r="C17" s="759"/>
      <c r="D17" s="751"/>
      <c r="E17" s="217"/>
      <c r="F17" s="785"/>
      <c r="G17" s="786"/>
      <c r="H17" s="431"/>
      <c r="I17" s="800"/>
      <c r="J17" s="785"/>
      <c r="K17" s="801"/>
      <c r="L17" s="432"/>
      <c r="M17" s="800"/>
      <c r="N17" s="785"/>
      <c r="O17" s="430"/>
      <c r="P17" s="217"/>
      <c r="Q17" s="786"/>
      <c r="R17" s="433"/>
    </row>
    <row r="18" spans="1:18" hidden="1">
      <c r="A18" s="429">
        <f t="shared" si="0"/>
        <v>1828</v>
      </c>
      <c r="B18" s="750"/>
      <c r="C18" s="759"/>
      <c r="D18" s="751"/>
      <c r="E18" s="217"/>
      <c r="F18" s="785"/>
      <c r="G18" s="786"/>
      <c r="H18" s="431"/>
      <c r="I18" s="800"/>
      <c r="J18" s="785"/>
      <c r="K18" s="801"/>
      <c r="L18" s="432"/>
      <c r="M18" s="800"/>
      <c r="N18" s="785"/>
      <c r="O18" s="430"/>
      <c r="P18" s="217"/>
      <c r="Q18" s="786"/>
      <c r="R18" s="433"/>
    </row>
    <row r="19" spans="1:18" hidden="1">
      <c r="A19" s="429">
        <f t="shared" si="0"/>
        <v>1829</v>
      </c>
      <c r="B19" s="750"/>
      <c r="C19" s="759"/>
      <c r="D19" s="751"/>
      <c r="E19" s="217"/>
      <c r="F19" s="785"/>
      <c r="G19" s="786"/>
      <c r="H19" s="431"/>
      <c r="I19" s="800"/>
      <c r="J19" s="785"/>
      <c r="K19" s="801"/>
      <c r="L19" s="432"/>
      <c r="M19" s="800"/>
      <c r="N19" s="785"/>
      <c r="O19" s="430"/>
      <c r="P19" s="217"/>
      <c r="Q19" s="786"/>
      <c r="R19" s="433"/>
    </row>
    <row r="20" spans="1:18" hidden="1">
      <c r="A20" s="429">
        <f t="shared" si="0"/>
        <v>1830</v>
      </c>
      <c r="B20" s="752" t="e">
        <f>(TableUS2!#REF!/TableUS2!#REF!)^(1/10)-1</f>
        <v>#REF!</v>
      </c>
      <c r="C20" s="760"/>
      <c r="D20" s="222" t="e">
        <f>TableUS2!#REF!</f>
        <v>#REF!</v>
      </c>
      <c r="E20" s="367" t="e">
        <f>1-F20</f>
        <v>#REF!</v>
      </c>
      <c r="F20" s="505" t="e">
        <f>F$90*(#REF!/TableUS2!#REF!)/(#REF!/TableUS2!B$22)</f>
        <v>#REF!</v>
      </c>
      <c r="G20" s="787" t="e">
        <f>E20+0.02</f>
        <v>#REF!</v>
      </c>
      <c r="H20" s="434" t="e">
        <f>G20/D20</f>
        <v>#REF!</v>
      </c>
      <c r="I20" s="800">
        <v>0.08</v>
      </c>
      <c r="J20" s="802">
        <f>J30</f>
        <v>0.08</v>
      </c>
      <c r="K20" s="801" t="e">
        <f>(1-#REF!)*G20</f>
        <v>#REF!</v>
      </c>
      <c r="L20" s="434" t="e">
        <f>(1-#REF!)*H20</f>
        <v>#REF!</v>
      </c>
      <c r="M20" s="816">
        <v>8.185567010309279E-2</v>
      </c>
      <c r="N20" s="505">
        <f>M20</f>
        <v>8.185567010309279E-2</v>
      </c>
      <c r="O20" s="817">
        <f>N20</f>
        <v>8.185567010309279E-2</v>
      </c>
      <c r="P20" s="436" t="e">
        <f>#REF!</f>
        <v>#REF!</v>
      </c>
      <c r="Q20" s="828">
        <v>0</v>
      </c>
      <c r="R20" s="437" t="e">
        <f>L20+P20+Q20</f>
        <v>#REF!</v>
      </c>
    </row>
    <row r="21" spans="1:18" hidden="1">
      <c r="A21" s="429">
        <f t="shared" si="0"/>
        <v>1831</v>
      </c>
      <c r="B21" s="750"/>
      <c r="C21" s="759"/>
      <c r="D21" s="751"/>
      <c r="E21" s="217"/>
      <c r="F21" s="785"/>
      <c r="G21" s="786"/>
      <c r="H21" s="431"/>
      <c r="I21" s="800"/>
      <c r="J21" s="785"/>
      <c r="K21" s="801"/>
      <c r="L21" s="432"/>
      <c r="M21" s="800"/>
      <c r="N21" s="785"/>
      <c r="O21" s="430"/>
      <c r="P21" s="217"/>
      <c r="Q21" s="786"/>
      <c r="R21" s="433"/>
    </row>
    <row r="22" spans="1:18" hidden="1">
      <c r="A22" s="429">
        <f t="shared" si="0"/>
        <v>1832</v>
      </c>
      <c r="B22" s="750"/>
      <c r="C22" s="759"/>
      <c r="D22" s="751"/>
      <c r="E22" s="217"/>
      <c r="F22" s="785"/>
      <c r="G22" s="786"/>
      <c r="H22" s="431"/>
      <c r="I22" s="800"/>
      <c r="J22" s="785"/>
      <c r="K22" s="801"/>
      <c r="L22" s="432"/>
      <c r="M22" s="800"/>
      <c r="N22" s="785"/>
      <c r="O22" s="430"/>
      <c r="P22" s="217"/>
      <c r="Q22" s="786"/>
      <c r="R22" s="433"/>
    </row>
    <row r="23" spans="1:18" hidden="1">
      <c r="A23" s="429">
        <f t="shared" si="0"/>
        <v>1833</v>
      </c>
      <c r="B23" s="750"/>
      <c r="C23" s="759"/>
      <c r="D23" s="751"/>
      <c r="E23" s="217"/>
      <c r="F23" s="785"/>
      <c r="G23" s="786"/>
      <c r="H23" s="431"/>
      <c r="I23" s="800"/>
      <c r="J23" s="785"/>
      <c r="K23" s="801"/>
      <c r="L23" s="432"/>
      <c r="M23" s="800"/>
      <c r="N23" s="785"/>
      <c r="O23" s="430"/>
      <c r="P23" s="217"/>
      <c r="Q23" s="786"/>
      <c r="R23" s="433"/>
    </row>
    <row r="24" spans="1:18" hidden="1">
      <c r="A24" s="429">
        <f t="shared" si="0"/>
        <v>1834</v>
      </c>
      <c r="B24" s="750"/>
      <c r="C24" s="759"/>
      <c r="D24" s="751"/>
      <c r="E24" s="217"/>
      <c r="F24" s="785"/>
      <c r="G24" s="786"/>
      <c r="H24" s="431"/>
      <c r="I24" s="800"/>
      <c r="J24" s="785"/>
      <c r="K24" s="801"/>
      <c r="L24" s="432"/>
      <c r="M24" s="800"/>
      <c r="N24" s="785"/>
      <c r="O24" s="430"/>
      <c r="P24" s="217"/>
      <c r="Q24" s="786"/>
      <c r="R24" s="433"/>
    </row>
    <row r="25" spans="1:18" hidden="1">
      <c r="A25" s="429">
        <f t="shared" si="0"/>
        <v>1835</v>
      </c>
      <c r="B25" s="750"/>
      <c r="C25" s="759"/>
      <c r="D25" s="751"/>
      <c r="E25" s="217"/>
      <c r="F25" s="785"/>
      <c r="G25" s="786"/>
      <c r="H25" s="431"/>
      <c r="I25" s="800"/>
      <c r="J25" s="785"/>
      <c r="K25" s="801"/>
      <c r="L25" s="432"/>
      <c r="M25" s="800"/>
      <c r="N25" s="785"/>
      <c r="O25" s="430"/>
      <c r="P25" s="217"/>
      <c r="Q25" s="786"/>
      <c r="R25" s="433"/>
    </row>
    <row r="26" spans="1:18" hidden="1">
      <c r="A26" s="429">
        <f t="shared" si="0"/>
        <v>1836</v>
      </c>
      <c r="B26" s="750"/>
      <c r="C26" s="759"/>
      <c r="D26" s="751"/>
      <c r="E26" s="217"/>
      <c r="F26" s="785"/>
      <c r="G26" s="786"/>
      <c r="H26" s="431"/>
      <c r="I26" s="800"/>
      <c r="J26" s="785"/>
      <c r="K26" s="801"/>
      <c r="L26" s="432"/>
      <c r="M26" s="800"/>
      <c r="N26" s="785"/>
      <c r="O26" s="430"/>
      <c r="P26" s="217"/>
      <c r="Q26" s="786"/>
      <c r="R26" s="433"/>
    </row>
    <row r="27" spans="1:18" hidden="1">
      <c r="A27" s="429">
        <f t="shared" si="0"/>
        <v>1837</v>
      </c>
      <c r="B27" s="750"/>
      <c r="C27" s="759"/>
      <c r="D27" s="751"/>
      <c r="E27" s="217"/>
      <c r="F27" s="785"/>
      <c r="G27" s="786"/>
      <c r="H27" s="431"/>
      <c r="I27" s="800"/>
      <c r="J27" s="785"/>
      <c r="K27" s="801"/>
      <c r="L27" s="432"/>
      <c r="M27" s="800"/>
      <c r="N27" s="785"/>
      <c r="O27" s="430"/>
      <c r="P27" s="217"/>
      <c r="Q27" s="786"/>
      <c r="R27" s="433"/>
    </row>
    <row r="28" spans="1:18" hidden="1">
      <c r="A28" s="429">
        <f t="shared" si="0"/>
        <v>1838</v>
      </c>
      <c r="B28" s="750"/>
      <c r="C28" s="759"/>
      <c r="D28" s="751"/>
      <c r="E28" s="217"/>
      <c r="F28" s="785"/>
      <c r="G28" s="786"/>
      <c r="H28" s="431"/>
      <c r="I28" s="800"/>
      <c r="J28" s="785"/>
      <c r="K28" s="801"/>
      <c r="L28" s="432"/>
      <c r="M28" s="800"/>
      <c r="N28" s="785"/>
      <c r="O28" s="430"/>
      <c r="P28" s="217"/>
      <c r="Q28" s="786"/>
      <c r="R28" s="433"/>
    </row>
    <row r="29" spans="1:18" hidden="1">
      <c r="A29" s="429">
        <f t="shared" si="0"/>
        <v>1839</v>
      </c>
      <c r="B29" s="750"/>
      <c r="C29" s="759"/>
      <c r="D29" s="751"/>
      <c r="E29" s="217"/>
      <c r="F29" s="785"/>
      <c r="G29" s="786"/>
      <c r="H29" s="431"/>
      <c r="I29" s="800"/>
      <c r="J29" s="785"/>
      <c r="K29" s="801"/>
      <c r="L29" s="432"/>
      <c r="M29" s="800"/>
      <c r="N29" s="785"/>
      <c r="O29" s="430"/>
      <c r="P29" s="217"/>
      <c r="Q29" s="786"/>
      <c r="R29" s="433"/>
    </row>
    <row r="30" spans="1:18" hidden="1">
      <c r="A30" s="429">
        <f t="shared" si="0"/>
        <v>1840</v>
      </c>
      <c r="B30" s="752" t="e">
        <f>(TableUS2!#REF!/TableUS2!#REF!)^(1/10)-1</f>
        <v>#REF!</v>
      </c>
      <c r="C30" s="760"/>
      <c r="D30" s="222" t="e">
        <f>TableUS2!#REF!</f>
        <v>#REF!</v>
      </c>
      <c r="E30" s="367" t="e">
        <f>1-F30</f>
        <v>#REF!</v>
      </c>
      <c r="F30" s="505" t="e">
        <f>F$90*(#REF!/TableUS2!#REF!)/(#REF!/TableUS2!B$22)</f>
        <v>#REF!</v>
      </c>
      <c r="G30" s="787" t="e">
        <f>E30+0.02</f>
        <v>#REF!</v>
      </c>
      <c r="H30" s="434" t="e">
        <f>G30/D30</f>
        <v>#REF!</v>
      </c>
      <c r="I30" s="800">
        <v>0.08</v>
      </c>
      <c r="J30" s="802">
        <f>J40</f>
        <v>0.08</v>
      </c>
      <c r="K30" s="801" t="e">
        <f>(1-#REF!)*G30</f>
        <v>#REF!</v>
      </c>
      <c r="L30" s="434" t="e">
        <f>(1-#REF!)*H30</f>
        <v>#REF!</v>
      </c>
      <c r="M30" s="816">
        <v>9.550847457627118E-2</v>
      </c>
      <c r="N30" s="505">
        <f>M30</f>
        <v>9.550847457627118E-2</v>
      </c>
      <c r="O30" s="817">
        <f>N30</f>
        <v>9.550847457627118E-2</v>
      </c>
      <c r="P30" s="436" t="e">
        <f>#REF!</f>
        <v>#REF!</v>
      </c>
      <c r="Q30" s="828">
        <v>0</v>
      </c>
      <c r="R30" s="437" t="e">
        <f>L30+P30+Q30</f>
        <v>#REF!</v>
      </c>
    </row>
    <row r="31" spans="1:18" hidden="1">
      <c r="A31" s="429">
        <f t="shared" si="0"/>
        <v>1841</v>
      </c>
      <c r="B31" s="750"/>
      <c r="C31" s="759"/>
      <c r="D31" s="751"/>
      <c r="E31" s="217"/>
      <c r="F31" s="785"/>
      <c r="G31" s="786"/>
      <c r="H31" s="431"/>
      <c r="I31" s="800"/>
      <c r="J31" s="785"/>
      <c r="K31" s="801"/>
      <c r="L31" s="432"/>
      <c r="M31" s="800"/>
      <c r="N31" s="785"/>
      <c r="O31" s="430"/>
      <c r="P31" s="217"/>
      <c r="Q31" s="786"/>
      <c r="R31" s="433"/>
    </row>
    <row r="32" spans="1:18" hidden="1">
      <c r="A32" s="429">
        <f t="shared" si="0"/>
        <v>1842</v>
      </c>
      <c r="B32" s="750"/>
      <c r="C32" s="759"/>
      <c r="D32" s="751"/>
      <c r="E32" s="217"/>
      <c r="F32" s="785"/>
      <c r="G32" s="786"/>
      <c r="H32" s="431"/>
      <c r="I32" s="800"/>
      <c r="J32" s="785"/>
      <c r="K32" s="801"/>
      <c r="L32" s="432"/>
      <c r="M32" s="800"/>
      <c r="N32" s="785"/>
      <c r="O32" s="430"/>
      <c r="P32" s="217"/>
      <c r="Q32" s="786"/>
      <c r="R32" s="433"/>
    </row>
    <row r="33" spans="1:18" hidden="1">
      <c r="A33" s="429">
        <f t="shared" si="0"/>
        <v>1843</v>
      </c>
      <c r="B33" s="750"/>
      <c r="C33" s="759"/>
      <c r="D33" s="751"/>
      <c r="E33" s="217"/>
      <c r="F33" s="785"/>
      <c r="G33" s="786"/>
      <c r="H33" s="431"/>
      <c r="I33" s="800"/>
      <c r="J33" s="785"/>
      <c r="K33" s="801"/>
      <c r="L33" s="432"/>
      <c r="M33" s="800"/>
      <c r="N33" s="785"/>
      <c r="O33" s="430"/>
      <c r="P33" s="217"/>
      <c r="Q33" s="786"/>
      <c r="R33" s="433"/>
    </row>
    <row r="34" spans="1:18" hidden="1">
      <c r="A34" s="429">
        <f t="shared" si="0"/>
        <v>1844</v>
      </c>
      <c r="B34" s="750"/>
      <c r="C34" s="759"/>
      <c r="D34" s="751"/>
      <c r="E34" s="217"/>
      <c r="F34" s="785"/>
      <c r="G34" s="786"/>
      <c r="H34" s="431"/>
      <c r="I34" s="800"/>
      <c r="J34" s="785"/>
      <c r="K34" s="801"/>
      <c r="L34" s="432"/>
      <c r="M34" s="800"/>
      <c r="N34" s="785"/>
      <c r="O34" s="430"/>
      <c r="P34" s="217"/>
      <c r="Q34" s="786"/>
      <c r="R34" s="433"/>
    </row>
    <row r="35" spans="1:18" hidden="1">
      <c r="A35" s="429">
        <f t="shared" si="0"/>
        <v>1845</v>
      </c>
      <c r="B35" s="750"/>
      <c r="C35" s="759"/>
      <c r="D35" s="751"/>
      <c r="E35" s="217"/>
      <c r="F35" s="785"/>
      <c r="G35" s="786"/>
      <c r="H35" s="431"/>
      <c r="I35" s="800"/>
      <c r="J35" s="785"/>
      <c r="K35" s="801"/>
      <c r="L35" s="432"/>
      <c r="M35" s="800"/>
      <c r="N35" s="785"/>
      <c r="O35" s="430"/>
      <c r="P35" s="217"/>
      <c r="Q35" s="786"/>
      <c r="R35" s="433"/>
    </row>
    <row r="36" spans="1:18" hidden="1">
      <c r="A36" s="429">
        <f t="shared" si="0"/>
        <v>1846</v>
      </c>
      <c r="B36" s="750"/>
      <c r="C36" s="759"/>
      <c r="D36" s="751"/>
      <c r="E36" s="217"/>
      <c r="F36" s="785"/>
      <c r="G36" s="786"/>
      <c r="H36" s="431"/>
      <c r="I36" s="800"/>
      <c r="J36" s="785"/>
      <c r="K36" s="801"/>
      <c r="L36" s="432"/>
      <c r="M36" s="800"/>
      <c r="N36" s="785"/>
      <c r="O36" s="430"/>
      <c r="P36" s="217"/>
      <c r="Q36" s="786"/>
      <c r="R36" s="433"/>
    </row>
    <row r="37" spans="1:18" hidden="1">
      <c r="A37" s="429">
        <f t="shared" si="0"/>
        <v>1847</v>
      </c>
      <c r="B37" s="750"/>
      <c r="C37" s="759"/>
      <c r="D37" s="751"/>
      <c r="E37" s="217"/>
      <c r="F37" s="785"/>
      <c r="G37" s="786"/>
      <c r="H37" s="431"/>
      <c r="I37" s="800"/>
      <c r="J37" s="785"/>
      <c r="K37" s="801"/>
      <c r="L37" s="432"/>
      <c r="M37" s="800"/>
      <c r="N37" s="785"/>
      <c r="O37" s="430"/>
      <c r="P37" s="217"/>
      <c r="Q37" s="786"/>
      <c r="R37" s="433"/>
    </row>
    <row r="38" spans="1:18" hidden="1">
      <c r="A38" s="429">
        <f t="shared" si="0"/>
        <v>1848</v>
      </c>
      <c r="B38" s="750"/>
      <c r="C38" s="759"/>
      <c r="D38" s="751"/>
      <c r="E38" s="217"/>
      <c r="F38" s="785"/>
      <c r="G38" s="786"/>
      <c r="H38" s="431"/>
      <c r="I38" s="800"/>
      <c r="J38" s="785"/>
      <c r="K38" s="801"/>
      <c r="L38" s="432"/>
      <c r="M38" s="800"/>
      <c r="N38" s="785"/>
      <c r="O38" s="430"/>
      <c r="P38" s="217"/>
      <c r="Q38" s="786"/>
      <c r="R38" s="433"/>
    </row>
    <row r="39" spans="1:18" hidden="1">
      <c r="A39" s="429">
        <f t="shared" si="0"/>
        <v>1849</v>
      </c>
      <c r="B39" s="750"/>
      <c r="C39" s="759"/>
      <c r="D39" s="751"/>
      <c r="E39" s="217"/>
      <c r="F39" s="785"/>
      <c r="G39" s="786"/>
      <c r="H39" s="431"/>
      <c r="I39" s="800"/>
      <c r="J39" s="785"/>
      <c r="K39" s="801"/>
      <c r="L39" s="432"/>
      <c r="M39" s="800"/>
      <c r="N39" s="785"/>
      <c r="O39" s="430"/>
      <c r="P39" s="217"/>
      <c r="Q39" s="786"/>
      <c r="R39" s="433"/>
    </row>
    <row r="40" spans="1:18" hidden="1">
      <c r="A40" s="438">
        <f t="shared" si="0"/>
        <v>1850</v>
      </c>
      <c r="B40" s="753" t="e">
        <f>(TableUS2!#REF!/TableUS2!#REF!)^(1/10)-1</f>
        <v>#REF!</v>
      </c>
      <c r="C40" s="761"/>
      <c r="D40" s="766" t="e">
        <f>TableUS2!#REF!</f>
        <v>#REF!</v>
      </c>
      <c r="E40" s="372" t="e">
        <f>1-F40</f>
        <v>#REF!</v>
      </c>
      <c r="F40" s="507" t="e">
        <f>F$90*(#REF!/TableUS2!#REF!)/(#REF!/TableUS2!B$22)</f>
        <v>#REF!</v>
      </c>
      <c r="G40" s="788" t="e">
        <f>E40+0.02</f>
        <v>#REF!</v>
      </c>
      <c r="H40" s="439" t="e">
        <f>G40/D40</f>
        <v>#REF!</v>
      </c>
      <c r="I40" s="803">
        <v>0.08</v>
      </c>
      <c r="J40" s="804">
        <f>J50</f>
        <v>0.08</v>
      </c>
      <c r="K40" s="805" t="e">
        <f>(1-#REF!)*G40</f>
        <v>#REF!</v>
      </c>
      <c r="L40" s="439" t="e">
        <f>(1-#REF!)*H40</f>
        <v>#REF!</v>
      </c>
      <c r="M40" s="818">
        <v>0.10119047619047619</v>
      </c>
      <c r="N40" s="507">
        <f>M40</f>
        <v>0.10119047619047619</v>
      </c>
      <c r="O40" s="819">
        <f>N40</f>
        <v>0.10119047619047619</v>
      </c>
      <c r="P40" s="441" t="e">
        <f>#REF!</f>
        <v>#REF!</v>
      </c>
      <c r="Q40" s="829">
        <v>0</v>
      </c>
      <c r="R40" s="442" t="e">
        <f>L40+P40+Q40</f>
        <v>#REF!</v>
      </c>
    </row>
    <row r="41" spans="1:18" hidden="1">
      <c r="A41" s="429">
        <f t="shared" si="0"/>
        <v>1851</v>
      </c>
      <c r="B41" s="750"/>
      <c r="C41" s="759"/>
      <c r="D41" s="751"/>
      <c r="E41" s="217"/>
      <c r="F41" s="785"/>
      <c r="G41" s="786"/>
      <c r="H41" s="431"/>
      <c r="I41" s="800"/>
      <c r="J41" s="785"/>
      <c r="K41" s="801"/>
      <c r="L41" s="432"/>
      <c r="M41" s="800"/>
      <c r="N41" s="785"/>
      <c r="O41" s="430"/>
      <c r="P41" s="217"/>
      <c r="Q41" s="786"/>
      <c r="R41" s="433"/>
    </row>
    <row r="42" spans="1:18" hidden="1">
      <c r="A42" s="429">
        <f t="shared" si="0"/>
        <v>1852</v>
      </c>
      <c r="B42" s="750"/>
      <c r="C42" s="759"/>
      <c r="D42" s="751"/>
      <c r="E42" s="217"/>
      <c r="F42" s="785"/>
      <c r="G42" s="786"/>
      <c r="H42" s="431"/>
      <c r="I42" s="800"/>
      <c r="J42" s="785"/>
      <c r="K42" s="801"/>
      <c r="L42" s="432"/>
      <c r="M42" s="800"/>
      <c r="N42" s="785"/>
      <c r="O42" s="430"/>
      <c r="P42" s="217"/>
      <c r="Q42" s="786"/>
      <c r="R42" s="433"/>
    </row>
    <row r="43" spans="1:18" hidden="1">
      <c r="A43" s="429">
        <f t="shared" ref="A43:A74" si="1">A42+1</f>
        <v>1853</v>
      </c>
      <c r="B43" s="750"/>
      <c r="C43" s="759"/>
      <c r="D43" s="751"/>
      <c r="E43" s="217"/>
      <c r="F43" s="785"/>
      <c r="G43" s="786"/>
      <c r="H43" s="431"/>
      <c r="I43" s="800"/>
      <c r="J43" s="785"/>
      <c r="K43" s="801"/>
      <c r="L43" s="432"/>
      <c r="M43" s="800"/>
      <c r="N43" s="785"/>
      <c r="O43" s="430"/>
      <c r="P43" s="217"/>
      <c r="Q43" s="786"/>
      <c r="R43" s="433"/>
    </row>
    <row r="44" spans="1:18" hidden="1">
      <c r="A44" s="429">
        <f t="shared" si="1"/>
        <v>1854</v>
      </c>
      <c r="B44" s="750"/>
      <c r="C44" s="759"/>
      <c r="D44" s="751"/>
      <c r="E44" s="217"/>
      <c r="F44" s="785"/>
      <c r="G44" s="786"/>
      <c r="H44" s="431"/>
      <c r="I44" s="800"/>
      <c r="J44" s="785"/>
      <c r="K44" s="801"/>
      <c r="L44" s="432"/>
      <c r="M44" s="800"/>
      <c r="N44" s="785"/>
      <c r="O44" s="430"/>
      <c r="P44" s="217"/>
      <c r="Q44" s="786"/>
      <c r="R44" s="433"/>
    </row>
    <row r="45" spans="1:18" hidden="1">
      <c r="A45" s="429">
        <f t="shared" si="1"/>
        <v>1855</v>
      </c>
      <c r="B45" s="750"/>
      <c r="C45" s="759"/>
      <c r="D45" s="751"/>
      <c r="E45" s="217"/>
      <c r="F45" s="785"/>
      <c r="G45" s="786"/>
      <c r="H45" s="431"/>
      <c r="I45" s="800"/>
      <c r="J45" s="785"/>
      <c r="K45" s="801"/>
      <c r="L45" s="432"/>
      <c r="M45" s="800"/>
      <c r="N45" s="785"/>
      <c r="O45" s="430"/>
      <c r="P45" s="217"/>
      <c r="Q45" s="786"/>
      <c r="R45" s="433"/>
    </row>
    <row r="46" spans="1:18" hidden="1">
      <c r="A46" s="429">
        <f t="shared" si="1"/>
        <v>1856</v>
      </c>
      <c r="B46" s="750"/>
      <c r="C46" s="759"/>
      <c r="D46" s="751"/>
      <c r="E46" s="217"/>
      <c r="F46" s="785"/>
      <c r="G46" s="786"/>
      <c r="H46" s="431"/>
      <c r="I46" s="800"/>
      <c r="J46" s="785"/>
      <c r="K46" s="801"/>
      <c r="L46" s="432"/>
      <c r="M46" s="800"/>
      <c r="N46" s="785"/>
      <c r="O46" s="430"/>
      <c r="P46" s="217"/>
      <c r="Q46" s="786"/>
      <c r="R46" s="433"/>
    </row>
    <row r="47" spans="1:18" hidden="1">
      <c r="A47" s="429">
        <f t="shared" si="1"/>
        <v>1857</v>
      </c>
      <c r="B47" s="750"/>
      <c r="C47" s="759"/>
      <c r="D47" s="751"/>
      <c r="E47" s="217"/>
      <c r="F47" s="785"/>
      <c r="G47" s="786"/>
      <c r="H47" s="431"/>
      <c r="I47" s="800"/>
      <c r="J47" s="785"/>
      <c r="K47" s="801"/>
      <c r="L47" s="432"/>
      <c r="M47" s="800"/>
      <c r="N47" s="785"/>
      <c r="O47" s="430"/>
      <c r="P47" s="217"/>
      <c r="Q47" s="786"/>
      <c r="R47" s="433"/>
    </row>
    <row r="48" spans="1:18" hidden="1">
      <c r="A48" s="429">
        <f t="shared" si="1"/>
        <v>1858</v>
      </c>
      <c r="B48" s="750"/>
      <c r="C48" s="759"/>
      <c r="D48" s="751"/>
      <c r="E48" s="217"/>
      <c r="F48" s="785"/>
      <c r="G48" s="786"/>
      <c r="H48" s="431"/>
      <c r="I48" s="800"/>
      <c r="J48" s="785"/>
      <c r="K48" s="801"/>
      <c r="L48" s="432"/>
      <c r="M48" s="800"/>
      <c r="N48" s="785"/>
      <c r="O48" s="430"/>
      <c r="P48" s="217"/>
      <c r="Q48" s="786"/>
      <c r="R48" s="433"/>
    </row>
    <row r="49" spans="1:18" hidden="1">
      <c r="A49" s="429">
        <f t="shared" si="1"/>
        <v>1859</v>
      </c>
      <c r="B49" s="750"/>
      <c r="C49" s="759"/>
      <c r="D49" s="751"/>
      <c r="E49" s="217"/>
      <c r="F49" s="785"/>
      <c r="G49" s="786"/>
      <c r="H49" s="431"/>
      <c r="I49" s="800"/>
      <c r="J49" s="785"/>
      <c r="K49" s="801"/>
      <c r="L49" s="432"/>
      <c r="M49" s="800"/>
      <c r="N49" s="785"/>
      <c r="O49" s="430"/>
      <c r="P49" s="217"/>
      <c r="Q49" s="786"/>
      <c r="R49" s="433"/>
    </row>
    <row r="50" spans="1:18" hidden="1">
      <c r="A50" s="429">
        <f t="shared" si="1"/>
        <v>1860</v>
      </c>
      <c r="B50" s="752" t="e">
        <f>(TableUS2!#REF!/TableUS2!#REF!)^(1/10)-1</f>
        <v>#REF!</v>
      </c>
      <c r="C50" s="760"/>
      <c r="D50" s="222" t="e">
        <f>TableUS2!#REF!</f>
        <v>#REF!</v>
      </c>
      <c r="E50" s="367" t="e">
        <f>1-F50</f>
        <v>#REF!</v>
      </c>
      <c r="F50" s="505" t="e">
        <f>F$90*(#REF!/TableUS2!#REF!)/(#REF!/TableUS2!B$22)</f>
        <v>#REF!</v>
      </c>
      <c r="G50" s="787" t="e">
        <f>E50+0.02</f>
        <v>#REF!</v>
      </c>
      <c r="H50" s="434" t="e">
        <f>G50/D50</f>
        <v>#REF!</v>
      </c>
      <c r="I50" s="800">
        <v>0.08</v>
      </c>
      <c r="J50" s="802">
        <f>J60</f>
        <v>0.08</v>
      </c>
      <c r="K50" s="801" t="e">
        <f>(1-#REF!)*G50</f>
        <v>#REF!</v>
      </c>
      <c r="L50" s="434" t="e">
        <f>(1-#REF!)*H50</f>
        <v>#REF!</v>
      </c>
      <c r="M50" s="816">
        <v>9.2994652406417105E-2</v>
      </c>
      <c r="N50" s="505">
        <f>M50</f>
        <v>9.2994652406417105E-2</v>
      </c>
      <c r="O50" s="817">
        <f>N50</f>
        <v>9.2994652406417105E-2</v>
      </c>
      <c r="P50" s="436" t="e">
        <f>#REF!</f>
        <v>#REF!</v>
      </c>
      <c r="Q50" s="828">
        <v>0</v>
      </c>
      <c r="R50" s="437" t="e">
        <f>L50+P50+Q50</f>
        <v>#REF!</v>
      </c>
    </row>
    <row r="51" spans="1:18" hidden="1">
      <c r="A51" s="429">
        <f t="shared" si="1"/>
        <v>1861</v>
      </c>
      <c r="B51" s="750"/>
      <c r="C51" s="759"/>
      <c r="D51" s="751"/>
      <c r="E51" s="217"/>
      <c r="F51" s="785"/>
      <c r="G51" s="786"/>
      <c r="H51" s="431"/>
      <c r="I51" s="800"/>
      <c r="J51" s="785"/>
      <c r="K51" s="801"/>
      <c r="L51" s="432"/>
      <c r="M51" s="800"/>
      <c r="N51" s="785"/>
      <c r="O51" s="430"/>
      <c r="P51" s="217"/>
      <c r="Q51" s="786"/>
      <c r="R51" s="433"/>
    </row>
    <row r="52" spans="1:18" hidden="1">
      <c r="A52" s="429">
        <f t="shared" si="1"/>
        <v>1862</v>
      </c>
      <c r="B52" s="750"/>
      <c r="C52" s="759"/>
      <c r="D52" s="751"/>
      <c r="E52" s="217"/>
      <c r="F52" s="785"/>
      <c r="G52" s="786"/>
      <c r="H52" s="431"/>
      <c r="I52" s="800"/>
      <c r="J52" s="785"/>
      <c r="K52" s="801"/>
      <c r="L52" s="432"/>
      <c r="M52" s="800"/>
      <c r="N52" s="785"/>
      <c r="O52" s="430"/>
      <c r="P52" s="217"/>
      <c r="Q52" s="786"/>
      <c r="R52" s="433"/>
    </row>
    <row r="53" spans="1:18" hidden="1">
      <c r="A53" s="429">
        <f t="shared" si="1"/>
        <v>1863</v>
      </c>
      <c r="B53" s="750"/>
      <c r="C53" s="759"/>
      <c r="D53" s="751"/>
      <c r="E53" s="217"/>
      <c r="F53" s="785"/>
      <c r="G53" s="786"/>
      <c r="H53" s="431"/>
      <c r="I53" s="800"/>
      <c r="J53" s="785"/>
      <c r="K53" s="801"/>
      <c r="L53" s="432"/>
      <c r="M53" s="800"/>
      <c r="N53" s="785"/>
      <c r="O53" s="430"/>
      <c r="P53" s="217"/>
      <c r="Q53" s="786"/>
      <c r="R53" s="433"/>
    </row>
    <row r="54" spans="1:18" hidden="1">
      <c r="A54" s="429">
        <f t="shared" si="1"/>
        <v>1864</v>
      </c>
      <c r="B54" s="750"/>
      <c r="C54" s="759"/>
      <c r="D54" s="751"/>
      <c r="E54" s="217"/>
      <c r="F54" s="785"/>
      <c r="G54" s="786"/>
      <c r="H54" s="431"/>
      <c r="I54" s="800"/>
      <c r="J54" s="785"/>
      <c r="K54" s="801"/>
      <c r="L54" s="432"/>
      <c r="M54" s="800"/>
      <c r="N54" s="785"/>
      <c r="O54" s="430"/>
      <c r="P54" s="217"/>
      <c r="Q54" s="786"/>
      <c r="R54" s="433"/>
    </row>
    <row r="55" spans="1:18" hidden="1">
      <c r="A55" s="429">
        <f t="shared" si="1"/>
        <v>1865</v>
      </c>
      <c r="B55" s="750"/>
      <c r="C55" s="759"/>
      <c r="D55" s="751"/>
      <c r="E55" s="217"/>
      <c r="F55" s="785"/>
      <c r="G55" s="786"/>
      <c r="H55" s="431"/>
      <c r="I55" s="800"/>
      <c r="J55" s="785"/>
      <c r="K55" s="801"/>
      <c r="L55" s="432"/>
      <c r="M55" s="800"/>
      <c r="N55" s="785"/>
      <c r="O55" s="430"/>
      <c r="P55" s="217"/>
      <c r="Q55" s="786"/>
      <c r="R55" s="433"/>
    </row>
    <row r="56" spans="1:18" hidden="1">
      <c r="A56" s="429">
        <f t="shared" si="1"/>
        <v>1866</v>
      </c>
      <c r="B56" s="750"/>
      <c r="C56" s="759"/>
      <c r="D56" s="751"/>
      <c r="E56" s="217"/>
      <c r="F56" s="785"/>
      <c r="G56" s="786"/>
      <c r="H56" s="431"/>
      <c r="I56" s="800"/>
      <c r="J56" s="785"/>
      <c r="K56" s="801"/>
      <c r="L56" s="432"/>
      <c r="M56" s="800"/>
      <c r="N56" s="785"/>
      <c r="O56" s="430"/>
      <c r="P56" s="217"/>
      <c r="Q56" s="786"/>
      <c r="R56" s="433"/>
    </row>
    <row r="57" spans="1:18" hidden="1">
      <c r="A57" s="429">
        <f t="shared" si="1"/>
        <v>1867</v>
      </c>
      <c r="B57" s="750"/>
      <c r="C57" s="759"/>
      <c r="D57" s="751"/>
      <c r="E57" s="217"/>
      <c r="F57" s="785"/>
      <c r="G57" s="786"/>
      <c r="H57" s="431"/>
      <c r="I57" s="800"/>
      <c r="J57" s="785"/>
      <c r="K57" s="801"/>
      <c r="L57" s="432"/>
      <c r="M57" s="800"/>
      <c r="N57" s="785"/>
      <c r="O57" s="430"/>
      <c r="P57" s="217"/>
      <c r="Q57" s="786"/>
      <c r="R57" s="433"/>
    </row>
    <row r="58" spans="1:18" hidden="1">
      <c r="A58" s="429">
        <f t="shared" si="1"/>
        <v>1868</v>
      </c>
      <c r="B58" s="750"/>
      <c r="C58" s="759"/>
      <c r="D58" s="751"/>
      <c r="E58" s="217"/>
      <c r="F58" s="785"/>
      <c r="G58" s="786"/>
      <c r="H58" s="431"/>
      <c r="I58" s="800"/>
      <c r="J58" s="785"/>
      <c r="K58" s="801"/>
      <c r="L58" s="432"/>
      <c r="M58" s="800"/>
      <c r="N58" s="785"/>
      <c r="O58" s="430"/>
      <c r="P58" s="217"/>
      <c r="Q58" s="786"/>
      <c r="R58" s="433"/>
    </row>
    <row r="59" spans="1:18" hidden="1">
      <c r="A59" s="429">
        <f t="shared" si="1"/>
        <v>1869</v>
      </c>
      <c r="B59" s="750"/>
      <c r="C59" s="759"/>
      <c r="D59" s="751"/>
      <c r="E59" s="217"/>
      <c r="F59" s="785"/>
      <c r="G59" s="786"/>
      <c r="H59" s="431"/>
      <c r="I59" s="800"/>
      <c r="J59" s="785"/>
      <c r="K59" s="801"/>
      <c r="L59" s="432"/>
      <c r="M59" s="800"/>
      <c r="N59" s="785"/>
      <c r="O59" s="430"/>
      <c r="P59" s="217"/>
      <c r="Q59" s="786"/>
      <c r="R59" s="433"/>
    </row>
    <row r="60" spans="1:18" hidden="1">
      <c r="A60" s="429">
        <f t="shared" si="1"/>
        <v>1870</v>
      </c>
      <c r="B60" s="752" t="e">
        <f>(TableUS2!#REF!/TableUS2!#REF!)^(1/10)-1</f>
        <v>#REF!</v>
      </c>
      <c r="C60" s="760"/>
      <c r="D60" s="222" t="e">
        <f>TableUS2!#REF!</f>
        <v>#REF!</v>
      </c>
      <c r="E60" s="367" t="e">
        <f>1-F60</f>
        <v>#REF!</v>
      </c>
      <c r="F60" s="505" t="e">
        <f>F$90*(#REF!/TableUS2!#REF!)/(#REF!/TableUS2!B$22)</f>
        <v>#REF!</v>
      </c>
      <c r="G60" s="787" t="e">
        <f>E60+0.02</f>
        <v>#REF!</v>
      </c>
      <c r="H60" s="434" t="e">
        <f>G60/D60</f>
        <v>#REF!</v>
      </c>
      <c r="I60" s="800">
        <v>0.08</v>
      </c>
      <c r="J60" s="802">
        <f>J70</f>
        <v>0.08</v>
      </c>
      <c r="K60" s="801" t="e">
        <f>(1-#REF!)*G60</f>
        <v>#REF!</v>
      </c>
      <c r="L60" s="434" t="e">
        <f>(1-#REF!)*H60</f>
        <v>#REF!</v>
      </c>
      <c r="M60" s="816">
        <v>7.7524271844660181E-2</v>
      </c>
      <c r="N60" s="505">
        <f>M60</f>
        <v>7.7524271844660181E-2</v>
      </c>
      <c r="O60" s="817">
        <f>N60</f>
        <v>7.7524271844660181E-2</v>
      </c>
      <c r="P60" s="436" t="e">
        <f>#REF!</f>
        <v>#REF!</v>
      </c>
      <c r="Q60" s="828">
        <v>0</v>
      </c>
      <c r="R60" s="437" t="e">
        <f>L60+P60+Q60</f>
        <v>#REF!</v>
      </c>
    </row>
    <row r="61" spans="1:18" hidden="1">
      <c r="A61" s="429">
        <f t="shared" si="1"/>
        <v>1871</v>
      </c>
      <c r="B61" s="750"/>
      <c r="C61" s="759"/>
      <c r="D61" s="751"/>
      <c r="E61" s="217"/>
      <c r="F61" s="785"/>
      <c r="G61" s="786"/>
      <c r="H61" s="431"/>
      <c r="I61" s="800"/>
      <c r="J61" s="785"/>
      <c r="K61" s="801"/>
      <c r="L61" s="432"/>
      <c r="M61" s="800"/>
      <c r="N61" s="785"/>
      <c r="O61" s="430"/>
      <c r="P61" s="217"/>
      <c r="Q61" s="786"/>
      <c r="R61" s="433"/>
    </row>
    <row r="62" spans="1:18" hidden="1">
      <c r="A62" s="429">
        <f t="shared" si="1"/>
        <v>1872</v>
      </c>
      <c r="B62" s="750"/>
      <c r="C62" s="759"/>
      <c r="D62" s="751"/>
      <c r="E62" s="217"/>
      <c r="F62" s="785"/>
      <c r="G62" s="786"/>
      <c r="H62" s="431"/>
      <c r="I62" s="800"/>
      <c r="J62" s="785"/>
      <c r="K62" s="801"/>
      <c r="L62" s="432"/>
      <c r="M62" s="800"/>
      <c r="N62" s="785"/>
      <c r="O62" s="430"/>
      <c r="P62" s="217"/>
      <c r="Q62" s="786"/>
      <c r="R62" s="433"/>
    </row>
    <row r="63" spans="1:18" hidden="1">
      <c r="A63" s="429">
        <f t="shared" si="1"/>
        <v>1873</v>
      </c>
      <c r="B63" s="750"/>
      <c r="C63" s="759"/>
      <c r="D63" s="751"/>
      <c r="E63" s="217"/>
      <c r="F63" s="785"/>
      <c r="G63" s="786"/>
      <c r="H63" s="431"/>
      <c r="I63" s="800"/>
      <c r="J63" s="785"/>
      <c r="K63" s="801"/>
      <c r="L63" s="432"/>
      <c r="M63" s="800"/>
      <c r="N63" s="785"/>
      <c r="O63" s="430"/>
      <c r="P63" s="217"/>
      <c r="Q63" s="786"/>
      <c r="R63" s="433"/>
    </row>
    <row r="64" spans="1:18" hidden="1">
      <c r="A64" s="429">
        <f t="shared" si="1"/>
        <v>1874</v>
      </c>
      <c r="B64" s="750"/>
      <c r="C64" s="759"/>
      <c r="D64" s="751"/>
      <c r="E64" s="217"/>
      <c r="F64" s="785"/>
      <c r="G64" s="786"/>
      <c r="H64" s="431"/>
      <c r="I64" s="800"/>
      <c r="J64" s="785"/>
      <c r="K64" s="801"/>
      <c r="L64" s="432"/>
      <c r="M64" s="800"/>
      <c r="N64" s="785"/>
      <c r="O64" s="430"/>
      <c r="P64" s="217"/>
      <c r="Q64" s="786"/>
      <c r="R64" s="433"/>
    </row>
    <row r="65" spans="1:18" hidden="1">
      <c r="A65" s="429">
        <f t="shared" si="1"/>
        <v>1875</v>
      </c>
      <c r="B65" s="750"/>
      <c r="C65" s="759"/>
      <c r="D65" s="751"/>
      <c r="E65" s="217"/>
      <c r="F65" s="785"/>
      <c r="G65" s="786"/>
      <c r="H65" s="431"/>
      <c r="I65" s="800"/>
      <c r="J65" s="785"/>
      <c r="K65" s="801"/>
      <c r="L65" s="432"/>
      <c r="M65" s="800"/>
      <c r="N65" s="785"/>
      <c r="O65" s="430"/>
      <c r="P65" s="217"/>
      <c r="Q65" s="786"/>
      <c r="R65" s="433"/>
    </row>
    <row r="66" spans="1:18" hidden="1">
      <c r="A66" s="429">
        <f t="shared" si="1"/>
        <v>1876</v>
      </c>
      <c r="B66" s="750"/>
      <c r="C66" s="759"/>
      <c r="D66" s="751"/>
      <c r="E66" s="217"/>
      <c r="F66" s="785"/>
      <c r="G66" s="786"/>
      <c r="H66" s="431"/>
      <c r="I66" s="800"/>
      <c r="J66" s="785"/>
      <c r="K66" s="801"/>
      <c r="L66" s="432"/>
      <c r="M66" s="800"/>
      <c r="N66" s="785"/>
      <c r="O66" s="430"/>
      <c r="P66" s="217"/>
      <c r="Q66" s="786"/>
      <c r="R66" s="433"/>
    </row>
    <row r="67" spans="1:18" hidden="1">
      <c r="A67" s="429">
        <f t="shared" si="1"/>
        <v>1877</v>
      </c>
      <c r="B67" s="750"/>
      <c r="C67" s="759"/>
      <c r="D67" s="751"/>
      <c r="E67" s="217"/>
      <c r="F67" s="785"/>
      <c r="G67" s="786"/>
      <c r="H67" s="431"/>
      <c r="I67" s="800"/>
      <c r="J67" s="785"/>
      <c r="K67" s="801"/>
      <c r="L67" s="432"/>
      <c r="M67" s="800"/>
      <c r="N67" s="785"/>
      <c r="O67" s="430"/>
      <c r="P67" s="217"/>
      <c r="Q67" s="786"/>
      <c r="R67" s="433"/>
    </row>
    <row r="68" spans="1:18" hidden="1">
      <c r="A68" s="429">
        <f t="shared" si="1"/>
        <v>1878</v>
      </c>
      <c r="B68" s="750"/>
      <c r="C68" s="759"/>
      <c r="D68" s="751"/>
      <c r="E68" s="217"/>
      <c r="F68" s="785"/>
      <c r="G68" s="786"/>
      <c r="H68" s="431"/>
      <c r="I68" s="800"/>
      <c r="J68" s="785"/>
      <c r="K68" s="801"/>
      <c r="L68" s="432"/>
      <c r="M68" s="800"/>
      <c r="N68" s="785"/>
      <c r="O68" s="430"/>
      <c r="P68" s="217"/>
      <c r="Q68" s="786"/>
      <c r="R68" s="433"/>
    </row>
    <row r="69" spans="1:18" hidden="1">
      <c r="A69" s="429">
        <f t="shared" si="1"/>
        <v>1879</v>
      </c>
      <c r="B69" s="750"/>
      <c r="C69" s="759"/>
      <c r="D69" s="751"/>
      <c r="E69" s="217"/>
      <c r="F69" s="785"/>
      <c r="G69" s="786"/>
      <c r="H69" s="431"/>
      <c r="I69" s="800"/>
      <c r="J69" s="785"/>
      <c r="K69" s="801"/>
      <c r="L69" s="432"/>
      <c r="M69" s="800"/>
      <c r="N69" s="785"/>
      <c r="O69" s="430"/>
      <c r="P69" s="217"/>
      <c r="Q69" s="786"/>
      <c r="R69" s="433"/>
    </row>
    <row r="70" spans="1:18" hidden="1">
      <c r="A70" s="429">
        <f t="shared" si="1"/>
        <v>1880</v>
      </c>
      <c r="B70" s="752" t="e">
        <f>(TableUS2!#REF!/TableUS2!#REF!)^(1/10)-1</f>
        <v>#REF!</v>
      </c>
      <c r="C70" s="760"/>
      <c r="D70" s="222" t="e">
        <f>TableUS2!#REF!</f>
        <v>#REF!</v>
      </c>
      <c r="E70" s="367" t="e">
        <f>1-F70</f>
        <v>#REF!</v>
      </c>
      <c r="F70" s="505" t="e">
        <f>F$90*(#REF!/TableUS2!#REF!)/(#REF!/TableUS2!B$22)</f>
        <v>#REF!</v>
      </c>
      <c r="G70" s="787" t="e">
        <f>E70+0.02</f>
        <v>#REF!</v>
      </c>
      <c r="H70" s="434" t="e">
        <f>G70/D70</f>
        <v>#REF!</v>
      </c>
      <c r="I70" s="800">
        <v>0.08</v>
      </c>
      <c r="J70" s="802">
        <f>J80</f>
        <v>0.08</v>
      </c>
      <c r="K70" s="801" t="e">
        <f>(1-#REF!)*G70</f>
        <v>#REF!</v>
      </c>
      <c r="L70" s="434" t="e">
        <f>(1-#REF!)*H70</f>
        <v>#REF!</v>
      </c>
      <c r="M70" s="816">
        <v>9.0477386934673373E-2</v>
      </c>
      <c r="N70" s="505">
        <f>M70</f>
        <v>9.0477386934673373E-2</v>
      </c>
      <c r="O70" s="817">
        <f>N70</f>
        <v>9.0477386934673373E-2</v>
      </c>
      <c r="P70" s="436" t="e">
        <f>#REF!</f>
        <v>#REF!</v>
      </c>
      <c r="Q70" s="828">
        <v>0</v>
      </c>
      <c r="R70" s="437" t="e">
        <f>L70+P70+Q70</f>
        <v>#REF!</v>
      </c>
    </row>
    <row r="71" spans="1:18" hidden="1">
      <c r="A71" s="429">
        <f t="shared" si="1"/>
        <v>1881</v>
      </c>
      <c r="B71" s="750"/>
      <c r="C71" s="759"/>
      <c r="D71" s="751"/>
      <c r="E71" s="217"/>
      <c r="F71" s="785"/>
      <c r="G71" s="786"/>
      <c r="H71" s="431"/>
      <c r="I71" s="800"/>
      <c r="J71" s="785"/>
      <c r="K71" s="801"/>
      <c r="L71" s="432"/>
      <c r="M71" s="800"/>
      <c r="N71" s="785"/>
      <c r="O71" s="430"/>
      <c r="P71" s="217"/>
      <c r="Q71" s="786"/>
      <c r="R71" s="433"/>
    </row>
    <row r="72" spans="1:18" hidden="1">
      <c r="A72" s="429">
        <f t="shared" si="1"/>
        <v>1882</v>
      </c>
      <c r="B72" s="750"/>
      <c r="C72" s="759"/>
      <c r="D72" s="751"/>
      <c r="E72" s="217"/>
      <c r="F72" s="785"/>
      <c r="G72" s="786"/>
      <c r="H72" s="431"/>
      <c r="I72" s="800"/>
      <c r="J72" s="785"/>
      <c r="K72" s="801"/>
      <c r="L72" s="432"/>
      <c r="M72" s="800"/>
      <c r="N72" s="785"/>
      <c r="O72" s="430"/>
      <c r="P72" s="217"/>
      <c r="Q72" s="786"/>
      <c r="R72" s="433"/>
    </row>
    <row r="73" spans="1:18" hidden="1">
      <c r="A73" s="429">
        <f t="shared" si="1"/>
        <v>1883</v>
      </c>
      <c r="B73" s="750"/>
      <c r="C73" s="759"/>
      <c r="D73" s="751"/>
      <c r="E73" s="217"/>
      <c r="F73" s="785"/>
      <c r="G73" s="786"/>
      <c r="H73" s="431"/>
      <c r="I73" s="800"/>
      <c r="J73" s="785"/>
      <c r="K73" s="801"/>
      <c r="L73" s="432"/>
      <c r="M73" s="800"/>
      <c r="N73" s="785"/>
      <c r="O73" s="430"/>
      <c r="P73" s="217"/>
      <c r="Q73" s="786"/>
      <c r="R73" s="433"/>
    </row>
    <row r="74" spans="1:18" hidden="1">
      <c r="A74" s="429">
        <f t="shared" si="1"/>
        <v>1884</v>
      </c>
      <c r="B74" s="750"/>
      <c r="C74" s="759"/>
      <c r="D74" s="751"/>
      <c r="E74" s="217"/>
      <c r="F74" s="785"/>
      <c r="G74" s="786"/>
      <c r="H74" s="431"/>
      <c r="I74" s="800"/>
      <c r="J74" s="785"/>
      <c r="K74" s="801"/>
      <c r="L74" s="432"/>
      <c r="M74" s="800"/>
      <c r="N74" s="785"/>
      <c r="O74" s="430"/>
      <c r="P74" s="217"/>
      <c r="Q74" s="786"/>
      <c r="R74" s="433"/>
    </row>
    <row r="75" spans="1:18" hidden="1">
      <c r="A75" s="429">
        <f t="shared" ref="A75:A106" si="2">A74+1</f>
        <v>1885</v>
      </c>
      <c r="B75" s="750"/>
      <c r="C75" s="759"/>
      <c r="D75" s="751"/>
      <c r="E75" s="217"/>
      <c r="F75" s="785"/>
      <c r="G75" s="786"/>
      <c r="H75" s="431"/>
      <c r="I75" s="800"/>
      <c r="J75" s="785"/>
      <c r="K75" s="801"/>
      <c r="L75" s="432"/>
      <c r="M75" s="800"/>
      <c r="N75" s="785"/>
      <c r="O75" s="430"/>
      <c r="P75" s="217"/>
      <c r="Q75" s="786"/>
      <c r="R75" s="433"/>
    </row>
    <row r="76" spans="1:18" hidden="1">
      <c r="A76" s="429">
        <f t="shared" si="2"/>
        <v>1886</v>
      </c>
      <c r="B76" s="750"/>
      <c r="C76" s="759"/>
      <c r="D76" s="751"/>
      <c r="E76" s="217"/>
      <c r="F76" s="785"/>
      <c r="G76" s="786"/>
      <c r="H76" s="431"/>
      <c r="I76" s="800"/>
      <c r="J76" s="785"/>
      <c r="K76" s="801"/>
      <c r="L76" s="432"/>
      <c r="M76" s="800"/>
      <c r="N76" s="785"/>
      <c r="O76" s="430"/>
      <c r="P76" s="217"/>
      <c r="Q76" s="786"/>
      <c r="R76" s="433"/>
    </row>
    <row r="77" spans="1:18" hidden="1">
      <c r="A77" s="429">
        <f t="shared" si="2"/>
        <v>1887</v>
      </c>
      <c r="B77" s="750"/>
      <c r="C77" s="759"/>
      <c r="D77" s="751"/>
      <c r="E77" s="217"/>
      <c r="F77" s="785"/>
      <c r="G77" s="786"/>
      <c r="H77" s="431"/>
      <c r="I77" s="800"/>
      <c r="J77" s="785"/>
      <c r="K77" s="801"/>
      <c r="L77" s="432"/>
      <c r="M77" s="800"/>
      <c r="N77" s="785"/>
      <c r="O77" s="430"/>
      <c r="P77" s="217"/>
      <c r="Q77" s="786"/>
      <c r="R77" s="433"/>
    </row>
    <row r="78" spans="1:18" hidden="1">
      <c r="A78" s="429">
        <f t="shared" si="2"/>
        <v>1888</v>
      </c>
      <c r="B78" s="750"/>
      <c r="C78" s="759"/>
      <c r="D78" s="751"/>
      <c r="E78" s="217"/>
      <c r="F78" s="785"/>
      <c r="G78" s="786"/>
      <c r="H78" s="431"/>
      <c r="I78" s="800"/>
      <c r="J78" s="785"/>
      <c r="K78" s="801"/>
      <c r="L78" s="432"/>
      <c r="M78" s="800"/>
      <c r="N78" s="785"/>
      <c r="O78" s="430"/>
      <c r="P78" s="217"/>
      <c r="Q78" s="786"/>
      <c r="R78" s="433"/>
    </row>
    <row r="79" spans="1:18" hidden="1">
      <c r="A79" s="429">
        <f t="shared" si="2"/>
        <v>1889</v>
      </c>
      <c r="B79" s="750"/>
      <c r="C79" s="759"/>
      <c r="D79" s="751"/>
      <c r="E79" s="217"/>
      <c r="F79" s="785"/>
      <c r="G79" s="786"/>
      <c r="H79" s="431"/>
      <c r="I79" s="800"/>
      <c r="J79" s="785"/>
      <c r="K79" s="801"/>
      <c r="L79" s="432"/>
      <c r="M79" s="800"/>
      <c r="N79" s="785"/>
      <c r="O79" s="430"/>
      <c r="P79" s="217"/>
      <c r="Q79" s="786"/>
      <c r="R79" s="433"/>
    </row>
    <row r="80" spans="1:18" hidden="1">
      <c r="A80" s="443">
        <f t="shared" si="2"/>
        <v>1890</v>
      </c>
      <c r="B80" s="754" t="e">
        <f>(TableUS2!#REF!/TableUS2!#REF!)^(1/10)-1</f>
        <v>#REF!</v>
      </c>
      <c r="C80" s="762"/>
      <c r="D80" s="767" t="e">
        <f>TableUS2!#REF!</f>
        <v>#REF!</v>
      </c>
      <c r="E80" s="362" t="e">
        <f>1-F80</f>
        <v>#REF!</v>
      </c>
      <c r="F80" s="639" t="e">
        <f>F$90*(#REF!/TableUS2!#REF!)/(#REF!/TableUS2!B$22)</f>
        <v>#REF!</v>
      </c>
      <c r="G80" s="789" t="e">
        <f>E80+0.02</f>
        <v>#REF!</v>
      </c>
      <c r="H80" s="444" t="e">
        <f>G80/D80</f>
        <v>#REF!</v>
      </c>
      <c r="I80" s="806">
        <v>0.08</v>
      </c>
      <c r="J80" s="807">
        <v>0.08</v>
      </c>
      <c r="K80" s="808" t="e">
        <f>(1-#REF!)*G80</f>
        <v>#REF!</v>
      </c>
      <c r="L80" s="444" t="e">
        <f>(1-#REF!)*H80</f>
        <v>#REF!</v>
      </c>
      <c r="M80" s="820">
        <v>0.10009174311926607</v>
      </c>
      <c r="N80" s="639">
        <f>M80</f>
        <v>0.10009174311926607</v>
      </c>
      <c r="O80" s="821">
        <f>N80</f>
        <v>0.10009174311926607</v>
      </c>
      <c r="P80" s="446" t="e">
        <f>#REF!</f>
        <v>#REF!</v>
      </c>
      <c r="Q80" s="830">
        <v>0</v>
      </c>
      <c r="R80" s="447" t="e">
        <f>L80+P80+Q80</f>
        <v>#REF!</v>
      </c>
    </row>
    <row r="81" spans="1:18" hidden="1">
      <c r="A81" s="429">
        <f t="shared" si="2"/>
        <v>1891</v>
      </c>
      <c r="B81" s="750"/>
      <c r="C81" s="759"/>
      <c r="D81" s="751"/>
      <c r="E81" s="217"/>
      <c r="F81" s="785"/>
      <c r="G81" s="786"/>
      <c r="H81" s="431"/>
      <c r="I81" s="800"/>
      <c r="J81" s="785"/>
      <c r="K81" s="801"/>
      <c r="L81" s="432"/>
      <c r="M81" s="809"/>
      <c r="N81" s="785"/>
      <c r="O81" s="430"/>
      <c r="P81" s="217"/>
      <c r="Q81" s="786"/>
      <c r="R81" s="433"/>
    </row>
    <row r="82" spans="1:18" hidden="1">
      <c r="A82" s="429">
        <f t="shared" si="2"/>
        <v>1892</v>
      </c>
      <c r="B82" s="750"/>
      <c r="C82" s="759"/>
      <c r="D82" s="751"/>
      <c r="E82" s="217"/>
      <c r="F82" s="785"/>
      <c r="G82" s="786"/>
      <c r="H82" s="431"/>
      <c r="I82" s="800"/>
      <c r="J82" s="785"/>
      <c r="K82" s="801"/>
      <c r="L82" s="432"/>
      <c r="M82" s="809"/>
      <c r="N82" s="785"/>
      <c r="O82" s="430"/>
      <c r="P82" s="217"/>
      <c r="Q82" s="786"/>
      <c r="R82" s="433"/>
    </row>
    <row r="83" spans="1:18" hidden="1">
      <c r="A83" s="429">
        <f t="shared" si="2"/>
        <v>1893</v>
      </c>
      <c r="B83" s="750"/>
      <c r="C83" s="759"/>
      <c r="D83" s="751"/>
      <c r="E83" s="217"/>
      <c r="F83" s="785"/>
      <c r="G83" s="786"/>
      <c r="H83" s="431"/>
      <c r="I83" s="800"/>
      <c r="J83" s="785"/>
      <c r="K83" s="801"/>
      <c r="L83" s="432"/>
      <c r="M83" s="809"/>
      <c r="N83" s="785"/>
      <c r="O83" s="430"/>
      <c r="P83" s="217"/>
      <c r="Q83" s="786"/>
      <c r="R83" s="433"/>
    </row>
    <row r="84" spans="1:18" hidden="1">
      <c r="A84" s="429">
        <f t="shared" si="2"/>
        <v>1894</v>
      </c>
      <c r="B84" s="750"/>
      <c r="C84" s="759"/>
      <c r="D84" s="751"/>
      <c r="E84" s="217"/>
      <c r="F84" s="785"/>
      <c r="G84" s="786"/>
      <c r="H84" s="431"/>
      <c r="I84" s="800"/>
      <c r="J84" s="785"/>
      <c r="K84" s="801"/>
      <c r="L84" s="432"/>
      <c r="M84" s="809"/>
      <c r="N84" s="785"/>
      <c r="O84" s="430"/>
      <c r="P84" s="217"/>
      <c r="Q84" s="786"/>
      <c r="R84" s="433"/>
    </row>
    <row r="85" spans="1:18" hidden="1">
      <c r="A85" s="429">
        <f t="shared" si="2"/>
        <v>1895</v>
      </c>
      <c r="B85" s="750"/>
      <c r="C85" s="759"/>
      <c r="D85" s="751"/>
      <c r="E85" s="217"/>
      <c r="F85" s="785"/>
      <c r="G85" s="786"/>
      <c r="H85" s="431"/>
      <c r="I85" s="800"/>
      <c r="J85" s="785"/>
      <c r="K85" s="801"/>
      <c r="L85" s="432"/>
      <c r="M85" s="809"/>
      <c r="N85" s="785"/>
      <c r="O85" s="430"/>
      <c r="P85" s="217"/>
      <c r="Q85" s="786"/>
      <c r="R85" s="433"/>
    </row>
    <row r="86" spans="1:18" hidden="1">
      <c r="A86" s="429">
        <f t="shared" si="2"/>
        <v>1896</v>
      </c>
      <c r="B86" s="750"/>
      <c r="C86" s="759"/>
      <c r="D86" s="751"/>
      <c r="E86" s="217"/>
      <c r="F86" s="785"/>
      <c r="G86" s="786"/>
      <c r="H86" s="431"/>
      <c r="I86" s="800"/>
      <c r="J86" s="785"/>
      <c r="K86" s="801"/>
      <c r="L86" s="432"/>
      <c r="M86" s="809"/>
      <c r="N86" s="785"/>
      <c r="O86" s="430"/>
      <c r="P86" s="217"/>
      <c r="Q86" s="786"/>
      <c r="R86" s="433"/>
    </row>
    <row r="87" spans="1:18" hidden="1">
      <c r="A87" s="429">
        <f t="shared" si="2"/>
        <v>1897</v>
      </c>
      <c r="B87" s="750"/>
      <c r="C87" s="759"/>
      <c r="D87" s="751"/>
      <c r="E87" s="217"/>
      <c r="F87" s="785"/>
      <c r="G87" s="786"/>
      <c r="H87" s="431"/>
      <c r="I87" s="800"/>
      <c r="J87" s="785"/>
      <c r="K87" s="801"/>
      <c r="L87" s="432"/>
      <c r="M87" s="809"/>
      <c r="N87" s="785"/>
      <c r="O87" s="430"/>
      <c r="P87" s="217"/>
      <c r="Q87" s="786"/>
      <c r="R87" s="433"/>
    </row>
    <row r="88" spans="1:18" hidden="1">
      <c r="A88" s="429">
        <f t="shared" si="2"/>
        <v>1898</v>
      </c>
      <c r="B88" s="750"/>
      <c r="C88" s="759"/>
      <c r="D88" s="751"/>
      <c r="E88" s="217"/>
      <c r="F88" s="785"/>
      <c r="G88" s="786"/>
      <c r="H88" s="431"/>
      <c r="I88" s="800"/>
      <c r="J88" s="785"/>
      <c r="K88" s="801"/>
      <c r="L88" s="432"/>
      <c r="M88" s="809"/>
      <c r="N88" s="785"/>
      <c r="O88" s="430"/>
      <c r="P88" s="217"/>
      <c r="Q88" s="786"/>
      <c r="R88" s="433"/>
    </row>
    <row r="89" spans="1:18" hidden="1">
      <c r="A89" s="429">
        <f t="shared" si="2"/>
        <v>1899</v>
      </c>
      <c r="B89" s="750"/>
      <c r="C89" s="759"/>
      <c r="D89" s="751"/>
      <c r="E89" s="217"/>
      <c r="F89" s="785"/>
      <c r="G89" s="786"/>
      <c r="H89" s="431"/>
      <c r="I89" s="800"/>
      <c r="J89" s="785"/>
      <c r="K89" s="801"/>
      <c r="L89" s="432"/>
      <c r="M89" s="809"/>
      <c r="N89" s="785"/>
      <c r="O89" s="430"/>
      <c r="P89" s="217"/>
      <c r="Q89" s="786"/>
      <c r="R89" s="433"/>
    </row>
    <row r="90" spans="1:18" hidden="1">
      <c r="A90" s="429">
        <f t="shared" si="2"/>
        <v>1900</v>
      </c>
      <c r="B90" s="752" t="e">
        <f>(TableUS1!#REF!/TableUS1!#REF!)^(1/10)-1</f>
        <v>#REF!</v>
      </c>
      <c r="C90" s="760"/>
      <c r="D90" s="222">
        <f>TableUS2!N22</f>
        <v>4.4778227578957619</v>
      </c>
      <c r="E90" s="367" t="e">
        <f>AVERAGE(TableUS3c!#REF!)</f>
        <v>#REF!</v>
      </c>
      <c r="F90" s="505" t="e">
        <f>AVERAGE(TableUS3c!#REF!)</f>
        <v>#REF!</v>
      </c>
      <c r="G90" s="787" t="e">
        <f>AVERAGE(TableUS3c!#REF!)</f>
        <v>#REF!</v>
      </c>
      <c r="H90" s="448" t="e">
        <f>AVERAGE(TableUS3c!#REF!)</f>
        <v>#REF!</v>
      </c>
      <c r="I90" s="800" t="e">
        <f>AVERAGE(TableUS13!#REF!)</f>
        <v>#REF!</v>
      </c>
      <c r="J90" s="802" t="e">
        <f>AVERAGE(TableUS3c!#REF!)</f>
        <v>#REF!</v>
      </c>
      <c r="K90" s="801" t="e">
        <f>(1-#REF!)*G90</f>
        <v>#REF!</v>
      </c>
      <c r="L90" s="434" t="e">
        <f>(1-#REF!)*H90</f>
        <v>#REF!</v>
      </c>
      <c r="M90" s="816" t="e">
        <f>AVERAGE(TableUS3c!#REF!)</f>
        <v>#REF!</v>
      </c>
      <c r="N90" s="223" t="e">
        <f>AVERAGE(TableUS3c!#REF!)</f>
        <v>#REF!</v>
      </c>
      <c r="O90" s="435" t="e">
        <f>AVERAGE(TableUS3c!#REF!)</f>
        <v>#REF!</v>
      </c>
      <c r="P90" s="449" t="e">
        <f>PRODUCT(TableUS14w!#REF!)^(1/10)-1</f>
        <v>#REF!</v>
      </c>
      <c r="Q90" s="831" t="e">
        <f>PRODUCT(TableUS14w!#REF!)^(1/10)-1</f>
        <v>#REF!</v>
      </c>
      <c r="R90" s="437" t="e">
        <f>L90+P90+Q90</f>
        <v>#REF!</v>
      </c>
    </row>
    <row r="91" spans="1:18" hidden="1">
      <c r="A91" s="429">
        <f t="shared" si="2"/>
        <v>1901</v>
      </c>
      <c r="B91" s="750"/>
      <c r="C91" s="759"/>
      <c r="D91" s="751"/>
      <c r="E91" s="217"/>
      <c r="F91" s="785"/>
      <c r="G91" s="786"/>
      <c r="H91" s="431"/>
      <c r="I91" s="800"/>
      <c r="J91" s="802"/>
      <c r="K91" s="801"/>
      <c r="L91" s="432"/>
      <c r="M91" s="809"/>
      <c r="N91" s="785"/>
      <c r="O91" s="430"/>
      <c r="P91" s="436"/>
      <c r="Q91" s="786"/>
      <c r="R91" s="433"/>
    </row>
    <row r="92" spans="1:18" hidden="1">
      <c r="A92" s="429">
        <f t="shared" si="2"/>
        <v>1902</v>
      </c>
      <c r="B92" s="750"/>
      <c r="C92" s="759"/>
      <c r="D92" s="751"/>
      <c r="E92" s="217"/>
      <c r="F92" s="785"/>
      <c r="G92" s="786"/>
      <c r="H92" s="431"/>
      <c r="I92" s="800"/>
      <c r="J92" s="802"/>
      <c r="K92" s="801"/>
      <c r="L92" s="432"/>
      <c r="M92" s="809"/>
      <c r="N92" s="785"/>
      <c r="O92" s="430"/>
      <c r="P92" s="436"/>
      <c r="Q92" s="786"/>
      <c r="R92" s="433"/>
    </row>
    <row r="93" spans="1:18" ht="15" hidden="1" customHeight="1">
      <c r="A93" s="429">
        <f t="shared" si="2"/>
        <v>1903</v>
      </c>
      <c r="B93" s="750"/>
      <c r="C93" s="759"/>
      <c r="D93" s="751"/>
      <c r="E93" s="217"/>
      <c r="F93" s="785"/>
      <c r="G93" s="786"/>
      <c r="H93" s="431"/>
      <c r="I93" s="800"/>
      <c r="J93" s="802"/>
      <c r="K93" s="801"/>
      <c r="L93" s="432"/>
      <c r="M93" s="809"/>
      <c r="N93" s="785"/>
      <c r="O93" s="430"/>
      <c r="P93" s="436"/>
      <c r="Q93" s="786"/>
      <c r="R93" s="433"/>
    </row>
    <row r="94" spans="1:18" hidden="1">
      <c r="A94" s="429">
        <f t="shared" si="2"/>
        <v>1904</v>
      </c>
      <c r="B94" s="750"/>
      <c r="C94" s="759"/>
      <c r="D94" s="751"/>
      <c r="E94" s="217"/>
      <c r="F94" s="785"/>
      <c r="G94" s="786"/>
      <c r="H94" s="431"/>
      <c r="I94" s="800"/>
      <c r="J94" s="802"/>
      <c r="K94" s="801"/>
      <c r="L94" s="432"/>
      <c r="M94" s="809"/>
      <c r="N94" s="785"/>
      <c r="O94" s="430"/>
      <c r="P94" s="436"/>
      <c r="Q94" s="786"/>
      <c r="R94" s="433"/>
    </row>
    <row r="95" spans="1:18" hidden="1">
      <c r="A95" s="429">
        <f t="shared" si="2"/>
        <v>1905</v>
      </c>
      <c r="B95" s="750"/>
      <c r="C95" s="759"/>
      <c r="D95" s="751"/>
      <c r="E95" s="217"/>
      <c r="F95" s="785"/>
      <c r="G95" s="786"/>
      <c r="H95" s="431"/>
      <c r="I95" s="800"/>
      <c r="J95" s="802"/>
      <c r="K95" s="801"/>
      <c r="L95" s="432"/>
      <c r="M95" s="809"/>
      <c r="N95" s="785"/>
      <c r="O95" s="430"/>
      <c r="P95" s="436"/>
      <c r="Q95" s="786"/>
      <c r="R95" s="433"/>
    </row>
    <row r="96" spans="1:18" hidden="1">
      <c r="A96" s="429">
        <f t="shared" si="2"/>
        <v>1906</v>
      </c>
      <c r="B96" s="750"/>
      <c r="C96" s="759"/>
      <c r="D96" s="751"/>
      <c r="E96" s="217"/>
      <c r="F96" s="785"/>
      <c r="G96" s="786"/>
      <c r="H96" s="431"/>
      <c r="I96" s="800"/>
      <c r="J96" s="802"/>
      <c r="K96" s="801"/>
      <c r="L96" s="432"/>
      <c r="M96" s="809"/>
      <c r="N96" s="785"/>
      <c r="O96" s="430"/>
      <c r="P96" s="436"/>
      <c r="Q96" s="786"/>
      <c r="R96" s="433"/>
    </row>
    <row r="97" spans="1:18" hidden="1">
      <c r="A97" s="429">
        <f t="shared" si="2"/>
        <v>1907</v>
      </c>
      <c r="B97" s="750"/>
      <c r="C97" s="759"/>
      <c r="D97" s="751"/>
      <c r="E97" s="217"/>
      <c r="F97" s="785"/>
      <c r="G97" s="786"/>
      <c r="H97" s="431"/>
      <c r="I97" s="800"/>
      <c r="J97" s="802"/>
      <c r="K97" s="801"/>
      <c r="L97" s="432"/>
      <c r="M97" s="809"/>
      <c r="N97" s="785"/>
      <c r="O97" s="430"/>
      <c r="P97" s="436"/>
      <c r="Q97" s="786"/>
      <c r="R97" s="433"/>
    </row>
    <row r="98" spans="1:18" hidden="1">
      <c r="A98" s="429">
        <f t="shared" si="2"/>
        <v>1908</v>
      </c>
      <c r="B98" s="750"/>
      <c r="C98" s="759"/>
      <c r="D98" s="751"/>
      <c r="E98" s="217"/>
      <c r="F98" s="785"/>
      <c r="G98" s="786"/>
      <c r="H98" s="431"/>
      <c r="I98" s="800"/>
      <c r="J98" s="802"/>
      <c r="K98" s="801"/>
      <c r="L98" s="432"/>
      <c r="M98" s="809"/>
      <c r="N98" s="785"/>
      <c r="O98" s="430"/>
      <c r="P98" s="436"/>
      <c r="Q98" s="786"/>
      <c r="R98" s="433"/>
    </row>
    <row r="99" spans="1:18" hidden="1">
      <c r="A99" s="429">
        <f t="shared" si="2"/>
        <v>1909</v>
      </c>
      <c r="B99" s="750"/>
      <c r="C99" s="759"/>
      <c r="D99" s="751"/>
      <c r="E99" s="217"/>
      <c r="F99" s="785"/>
      <c r="G99" s="786"/>
      <c r="H99" s="431"/>
      <c r="I99" s="800"/>
      <c r="J99" s="802"/>
      <c r="K99" s="801"/>
      <c r="L99" s="432"/>
      <c r="M99" s="809"/>
      <c r="N99" s="785"/>
      <c r="O99" s="430"/>
      <c r="P99" s="436"/>
      <c r="Q99" s="786"/>
      <c r="R99" s="433"/>
    </row>
    <row r="100" spans="1:18" hidden="1">
      <c r="A100" s="429">
        <f t="shared" si="2"/>
        <v>1910</v>
      </c>
      <c r="B100" s="752" t="e">
        <f>(TableUS1!#REF!/TableUS1!#REF!)^(1/4)-1</f>
        <v>#REF!</v>
      </c>
      <c r="C100" s="760"/>
      <c r="D100" s="222">
        <f>TableUS2!N23</f>
        <v>4.399926435338525</v>
      </c>
      <c r="E100" s="367" t="e">
        <f>AVERAGE(TableUS3c!#REF!)</f>
        <v>#REF!</v>
      </c>
      <c r="F100" s="505" t="e">
        <f>AVERAGE(TableUS3c!#REF!)</f>
        <v>#REF!</v>
      </c>
      <c r="G100" s="787" t="e">
        <f>AVERAGE(TableUS3c!#REF!)</f>
        <v>#REF!</v>
      </c>
      <c r="H100" s="448" t="e">
        <f>AVERAGE(TableUS3c!#REF!)</f>
        <v>#REF!</v>
      </c>
      <c r="I100" s="800" t="e">
        <f>AVERAGE(TableUS13!#REF!)</f>
        <v>#REF!</v>
      </c>
      <c r="J100" s="802" t="e">
        <f>AVERAGE(TableUS3c!#REF!)</f>
        <v>#REF!</v>
      </c>
      <c r="K100" s="801" t="e">
        <f>(1-#REF!)*G100</f>
        <v>#REF!</v>
      </c>
      <c r="L100" s="434" t="e">
        <f>(1-#REF!)*H100</f>
        <v>#REF!</v>
      </c>
      <c r="M100" s="816" t="e">
        <f>AVERAGE(TableUS3c!#REF!)</f>
        <v>#REF!</v>
      </c>
      <c r="N100" s="223" t="e">
        <f>AVERAGE(TableUS3c!#REF!)</f>
        <v>#REF!</v>
      </c>
      <c r="O100" s="435" t="e">
        <f>AVERAGE(TableUS3c!#REF!)</f>
        <v>#REF!</v>
      </c>
      <c r="P100" s="449" t="e">
        <f>PRODUCT(TableUS14w!#REF!)^(1/4)-1</f>
        <v>#REF!</v>
      </c>
      <c r="Q100" s="831" t="e">
        <f>PRODUCT(TableUS14w!#REF!)^(1/4)-1</f>
        <v>#REF!</v>
      </c>
      <c r="R100" s="437" t="e">
        <f>L100+P100+Q100</f>
        <v>#REF!</v>
      </c>
    </row>
    <row r="101" spans="1:18" hidden="1">
      <c r="A101" s="429">
        <f t="shared" si="2"/>
        <v>1911</v>
      </c>
      <c r="B101" s="750"/>
      <c r="C101" s="759"/>
      <c r="D101" s="751"/>
      <c r="E101" s="217"/>
      <c r="F101" s="785"/>
      <c r="G101" s="786"/>
      <c r="H101" s="431"/>
      <c r="I101" s="809"/>
      <c r="J101" s="785"/>
      <c r="K101" s="786"/>
      <c r="L101" s="432"/>
      <c r="M101" s="809"/>
      <c r="N101" s="785"/>
      <c r="O101" s="430"/>
      <c r="P101" s="217"/>
      <c r="Q101" s="786"/>
      <c r="R101" s="433"/>
    </row>
    <row r="102" spans="1:18" hidden="1">
      <c r="A102" s="429">
        <f t="shared" si="2"/>
        <v>1912</v>
      </c>
      <c r="B102" s="750"/>
      <c r="C102" s="759"/>
      <c r="D102" s="751"/>
      <c r="E102" s="217"/>
      <c r="F102" s="785"/>
      <c r="G102" s="786"/>
      <c r="H102" s="431"/>
      <c r="I102" s="809"/>
      <c r="J102" s="785"/>
      <c r="K102" s="786"/>
      <c r="L102" s="432"/>
      <c r="M102" s="809"/>
      <c r="N102" s="785"/>
      <c r="O102" s="430"/>
      <c r="P102" s="217"/>
      <c r="Q102" s="786"/>
      <c r="R102" s="433"/>
    </row>
    <row r="103" spans="1:18" hidden="1">
      <c r="A103" s="429">
        <f t="shared" si="2"/>
        <v>1913</v>
      </c>
      <c r="B103" s="750"/>
      <c r="C103" s="759"/>
      <c r="D103" s="751"/>
      <c r="E103" s="217"/>
      <c r="F103" s="785"/>
      <c r="G103" s="786"/>
      <c r="H103" s="431"/>
      <c r="I103" s="809"/>
      <c r="J103" s="785"/>
      <c r="K103" s="786"/>
      <c r="L103" s="432"/>
      <c r="M103" s="809"/>
      <c r="N103" s="785"/>
      <c r="O103" s="430"/>
      <c r="P103" s="217"/>
      <c r="Q103" s="786"/>
      <c r="R103" s="433"/>
    </row>
    <row r="104" spans="1:18" hidden="1">
      <c r="A104" s="429">
        <f t="shared" si="2"/>
        <v>1914</v>
      </c>
      <c r="B104" s="750"/>
      <c r="C104" s="759"/>
      <c r="D104" s="751"/>
      <c r="E104" s="217"/>
      <c r="F104" s="785"/>
      <c r="G104" s="786"/>
      <c r="H104" s="431"/>
      <c r="I104" s="809"/>
      <c r="J104" s="785"/>
      <c r="K104" s="786"/>
      <c r="L104" s="432"/>
      <c r="M104" s="809"/>
      <c r="N104" s="785"/>
      <c r="O104" s="430"/>
      <c r="P104" s="217"/>
      <c r="Q104" s="786"/>
      <c r="R104" s="433"/>
    </row>
    <row r="105" spans="1:18" hidden="1">
      <c r="A105" s="429">
        <f t="shared" si="2"/>
        <v>1915</v>
      </c>
      <c r="B105" s="750"/>
      <c r="C105" s="759"/>
      <c r="D105" s="751"/>
      <c r="E105" s="217"/>
      <c r="F105" s="785"/>
      <c r="G105" s="786"/>
      <c r="H105" s="431"/>
      <c r="I105" s="809"/>
      <c r="J105" s="785"/>
      <c r="K105" s="786"/>
      <c r="L105" s="432"/>
      <c r="M105" s="809"/>
      <c r="N105" s="785"/>
      <c r="O105" s="430"/>
      <c r="P105" s="217"/>
      <c r="Q105" s="786"/>
      <c r="R105" s="433"/>
    </row>
    <row r="106" spans="1:18" hidden="1">
      <c r="A106" s="429">
        <f t="shared" si="2"/>
        <v>1916</v>
      </c>
      <c r="B106" s="750"/>
      <c r="C106" s="759"/>
      <c r="D106" s="751"/>
      <c r="E106" s="217"/>
      <c r="F106" s="785"/>
      <c r="G106" s="786"/>
      <c r="H106" s="431"/>
      <c r="I106" s="809"/>
      <c r="J106" s="785"/>
      <c r="K106" s="786"/>
      <c r="L106" s="432"/>
      <c r="M106" s="809"/>
      <c r="N106" s="785"/>
      <c r="O106" s="430"/>
      <c r="P106" s="217"/>
      <c r="Q106" s="786"/>
      <c r="R106" s="433"/>
    </row>
    <row r="107" spans="1:18" hidden="1">
      <c r="A107" s="429">
        <f t="shared" ref="A107:A138" si="3">A106+1</f>
        <v>1917</v>
      </c>
      <c r="B107" s="750"/>
      <c r="C107" s="759"/>
      <c r="D107" s="751"/>
      <c r="E107" s="217"/>
      <c r="F107" s="785"/>
      <c r="G107" s="786"/>
      <c r="H107" s="431"/>
      <c r="I107" s="809"/>
      <c r="J107" s="785"/>
      <c r="K107" s="786"/>
      <c r="L107" s="432"/>
      <c r="M107" s="809"/>
      <c r="N107" s="785"/>
      <c r="O107" s="430"/>
      <c r="P107" s="217"/>
      <c r="Q107" s="786"/>
      <c r="R107" s="433"/>
    </row>
    <row r="108" spans="1:18" hidden="1">
      <c r="A108" s="429">
        <f t="shared" si="3"/>
        <v>1918</v>
      </c>
      <c r="B108" s="750"/>
      <c r="C108" s="759"/>
      <c r="D108" s="751"/>
      <c r="E108" s="217"/>
      <c r="F108" s="785"/>
      <c r="G108" s="786"/>
      <c r="H108" s="431"/>
      <c r="I108" s="809"/>
      <c r="J108" s="785"/>
      <c r="K108" s="786"/>
      <c r="L108" s="432"/>
      <c r="M108" s="809"/>
      <c r="N108" s="785"/>
      <c r="O108" s="430"/>
      <c r="P108" s="217"/>
      <c r="Q108" s="786"/>
      <c r="R108" s="433"/>
    </row>
    <row r="109" spans="1:18" hidden="1">
      <c r="A109" s="429">
        <f t="shared" si="3"/>
        <v>1919</v>
      </c>
      <c r="B109" s="750"/>
      <c r="C109" s="759"/>
      <c r="D109" s="751"/>
      <c r="E109" s="217"/>
      <c r="F109" s="785"/>
      <c r="G109" s="786"/>
      <c r="H109" s="431"/>
      <c r="I109" s="809"/>
      <c r="J109" s="785"/>
      <c r="K109" s="786"/>
      <c r="L109" s="432"/>
      <c r="M109" s="809"/>
      <c r="N109" s="785"/>
      <c r="O109" s="430"/>
      <c r="P109" s="217"/>
      <c r="Q109" s="786"/>
      <c r="R109" s="433"/>
    </row>
    <row r="110" spans="1:18" hidden="1">
      <c r="A110" s="429">
        <f t="shared" si="3"/>
        <v>1920</v>
      </c>
      <c r="B110" s="752" t="e">
        <f>(TableUS1!#REF!/TableUS1!#REF!)^(1/16)-1</f>
        <v>#REF!</v>
      </c>
      <c r="C110" s="760"/>
      <c r="D110" s="222">
        <f>TableUS2!N24</f>
        <v>4.0694668777118208</v>
      </c>
      <c r="E110" s="367">
        <f>AVERAGE(TableUS3c!D9:D9)</f>
        <v>0.30586221742745151</v>
      </c>
      <c r="F110" s="505">
        <f>AVERAGE(TableUS3c!E9:E9)</f>
        <v>0.69413778257254832</v>
      </c>
      <c r="G110" s="787">
        <f>AVERAGE(TableUS3c!F9:F9)</f>
        <v>0.31275085118175694</v>
      </c>
      <c r="H110" s="448" t="e">
        <f>AVERAGE(TableUS3c!G9:G9)</f>
        <v>#DIV/0!</v>
      </c>
      <c r="I110" s="800">
        <f>AVERAGE(TableUS13!B9:B9)</f>
        <v>0.10969116080937165</v>
      </c>
      <c r="J110" s="802">
        <f>AVERAGE(TableUS3c!I9:I9)</f>
        <v>0.1409625578454653</v>
      </c>
      <c r="K110" s="801">
        <f>AVERAGE(TableUS3c!O9:O9)</f>
        <v>0.26440484032561173</v>
      </c>
      <c r="L110" s="434" t="e">
        <f>(1-#REF!)*H110</f>
        <v>#REF!</v>
      </c>
      <c r="M110" s="816">
        <f>AVERAGE(TableUS3c!R9:R9)</f>
        <v>3.6208732694355691E-2</v>
      </c>
      <c r="N110" s="223">
        <f>AVERAGE(TableUS3c!S9:S9)</f>
        <v>7.3482428115015971E-2</v>
      </c>
      <c r="O110" s="435" t="e">
        <f>AVERAGE(TableUS3c!T9:T9)</f>
        <v>#DIV/0!</v>
      </c>
      <c r="P110" s="449" t="e">
        <f>PRODUCT(TableUS14w!#REF!)^(1/16)-1</f>
        <v>#REF!</v>
      </c>
      <c r="Q110" s="831" t="e">
        <f>PRODUCT(TableUS14w!#REF!)^(1/16)-1</f>
        <v>#REF!</v>
      </c>
      <c r="R110" s="437" t="e">
        <f>L110+P110+Q110</f>
        <v>#REF!</v>
      </c>
    </row>
    <row r="111" spans="1:18" hidden="1">
      <c r="A111" s="429">
        <f t="shared" si="3"/>
        <v>1921</v>
      </c>
      <c r="B111" s="750"/>
      <c r="C111" s="759"/>
      <c r="D111" s="751"/>
      <c r="E111" s="217"/>
      <c r="F111" s="785"/>
      <c r="G111" s="786"/>
      <c r="H111" s="431"/>
      <c r="I111" s="809"/>
      <c r="J111" s="785"/>
      <c r="K111" s="786"/>
      <c r="L111" s="432"/>
      <c r="M111" s="809"/>
      <c r="N111" s="785"/>
      <c r="O111" s="430"/>
      <c r="P111" s="217"/>
      <c r="Q111" s="786"/>
      <c r="R111" s="433"/>
    </row>
    <row r="112" spans="1:18" hidden="1">
      <c r="A112" s="429">
        <f t="shared" si="3"/>
        <v>1922</v>
      </c>
      <c r="B112" s="750"/>
      <c r="C112" s="759"/>
      <c r="D112" s="751"/>
      <c r="E112" s="217"/>
      <c r="F112" s="785"/>
      <c r="G112" s="786"/>
      <c r="H112" s="431"/>
      <c r="I112" s="809"/>
      <c r="J112" s="785"/>
      <c r="K112" s="786"/>
      <c r="L112" s="432"/>
      <c r="M112" s="809"/>
      <c r="N112" s="785"/>
      <c r="O112" s="430"/>
      <c r="P112" s="217"/>
      <c r="Q112" s="786"/>
      <c r="R112" s="433"/>
    </row>
    <row r="113" spans="1:18" hidden="1">
      <c r="A113" s="429">
        <f t="shared" si="3"/>
        <v>1923</v>
      </c>
      <c r="B113" s="750"/>
      <c r="C113" s="759"/>
      <c r="D113" s="751"/>
      <c r="E113" s="217"/>
      <c r="F113" s="785"/>
      <c r="G113" s="786"/>
      <c r="H113" s="431"/>
      <c r="I113" s="809"/>
      <c r="J113" s="785"/>
      <c r="K113" s="786"/>
      <c r="L113" s="432"/>
      <c r="M113" s="809"/>
      <c r="N113" s="785"/>
      <c r="O113" s="430"/>
      <c r="P113" s="217"/>
      <c r="Q113" s="786"/>
      <c r="R113" s="433"/>
    </row>
    <row r="114" spans="1:18" hidden="1">
      <c r="A114" s="429">
        <f t="shared" si="3"/>
        <v>1924</v>
      </c>
      <c r="B114" s="750"/>
      <c r="C114" s="759"/>
      <c r="D114" s="751"/>
      <c r="E114" s="217"/>
      <c r="F114" s="785"/>
      <c r="G114" s="786"/>
      <c r="H114" s="431"/>
      <c r="I114" s="809"/>
      <c r="J114" s="785"/>
      <c r="K114" s="786"/>
      <c r="L114" s="432"/>
      <c r="M114" s="809"/>
      <c r="N114" s="785"/>
      <c r="O114" s="430"/>
      <c r="P114" s="217"/>
      <c r="Q114" s="786"/>
      <c r="R114" s="433"/>
    </row>
    <row r="115" spans="1:18" hidden="1">
      <c r="A115" s="429">
        <f t="shared" si="3"/>
        <v>1925</v>
      </c>
      <c r="B115" s="750"/>
      <c r="C115" s="759"/>
      <c r="D115" s="751"/>
      <c r="E115" s="217"/>
      <c r="F115" s="785"/>
      <c r="G115" s="786"/>
      <c r="H115" s="431"/>
      <c r="I115" s="809"/>
      <c r="J115" s="785"/>
      <c r="K115" s="786"/>
      <c r="L115" s="432"/>
      <c r="M115" s="809"/>
      <c r="N115" s="785"/>
      <c r="O115" s="430"/>
      <c r="P115" s="217"/>
      <c r="Q115" s="786"/>
      <c r="R115" s="433"/>
    </row>
    <row r="116" spans="1:18" hidden="1">
      <c r="A116" s="429">
        <f t="shared" si="3"/>
        <v>1926</v>
      </c>
      <c r="B116" s="750"/>
      <c r="C116" s="759"/>
      <c r="D116" s="751"/>
      <c r="E116" s="217"/>
      <c r="F116" s="785"/>
      <c r="G116" s="786"/>
      <c r="H116" s="431"/>
      <c r="I116" s="809"/>
      <c r="J116" s="785"/>
      <c r="K116" s="786"/>
      <c r="L116" s="432"/>
      <c r="M116" s="809"/>
      <c r="N116" s="785"/>
      <c r="O116" s="430"/>
      <c r="P116" s="217"/>
      <c r="Q116" s="786"/>
      <c r="R116" s="433"/>
    </row>
    <row r="117" spans="1:18" hidden="1">
      <c r="A117" s="429">
        <f t="shared" si="3"/>
        <v>1927</v>
      </c>
      <c r="B117" s="750"/>
      <c r="C117" s="759"/>
      <c r="D117" s="751"/>
      <c r="E117" s="217"/>
      <c r="F117" s="785"/>
      <c r="G117" s="786"/>
      <c r="H117" s="431"/>
      <c r="I117" s="809"/>
      <c r="J117" s="785"/>
      <c r="K117" s="786"/>
      <c r="L117" s="432"/>
      <c r="M117" s="809"/>
      <c r="N117" s="785"/>
      <c r="O117" s="430"/>
      <c r="P117" s="217"/>
      <c r="Q117" s="786"/>
      <c r="R117" s="433"/>
    </row>
    <row r="118" spans="1:18" hidden="1">
      <c r="A118" s="429">
        <f t="shared" si="3"/>
        <v>1928</v>
      </c>
      <c r="B118" s="750"/>
      <c r="C118" s="759"/>
      <c r="D118" s="751"/>
      <c r="E118" s="217"/>
      <c r="F118" s="785"/>
      <c r="G118" s="786"/>
      <c r="H118" s="431"/>
      <c r="I118" s="809"/>
      <c r="J118" s="785"/>
      <c r="K118" s="786"/>
      <c r="L118" s="432"/>
      <c r="M118" s="809"/>
      <c r="N118" s="785"/>
      <c r="O118" s="430"/>
      <c r="P118" s="217"/>
      <c r="Q118" s="786"/>
      <c r="R118" s="433"/>
    </row>
    <row r="119" spans="1:18" hidden="1">
      <c r="A119" s="429">
        <f t="shared" si="3"/>
        <v>1929</v>
      </c>
      <c r="B119" s="750"/>
      <c r="C119" s="759"/>
      <c r="D119" s="751"/>
      <c r="E119" s="217"/>
      <c r="F119" s="785"/>
      <c r="G119" s="786"/>
      <c r="H119" s="431"/>
      <c r="I119" s="809"/>
      <c r="J119" s="785"/>
      <c r="K119" s="786"/>
      <c r="L119" s="432"/>
      <c r="M119" s="809"/>
      <c r="N119" s="785"/>
      <c r="O119" s="430"/>
      <c r="P119" s="217"/>
      <c r="Q119" s="786"/>
      <c r="R119" s="433"/>
    </row>
    <row r="120" spans="1:18">
      <c r="A120" s="775" t="s">
        <v>333</v>
      </c>
      <c r="B120" s="752">
        <f>(TableUS1!D80/TableUS1!D70)^(1/10)-1</f>
        <v>2.569818930540424E-2</v>
      </c>
      <c r="C120" s="760">
        <f>(TableUS1!J80/TableUS1!J70)^(1/10)-1</f>
        <v>1.8541937477510873E-2</v>
      </c>
      <c r="D120" s="222"/>
      <c r="E120" s="367">
        <f>AVERAGE(TableUS3c!D10:D19)</f>
        <v>0.21742667862118417</v>
      </c>
      <c r="F120" s="505">
        <f>AVERAGE(TableUS3c!E10:E19)</f>
        <v>0.78202235375210072</v>
      </c>
      <c r="G120" s="787">
        <f>AVERAGE(TableUS3c!F10:F19)</f>
        <v>0.23234508540972593</v>
      </c>
      <c r="H120" s="434"/>
      <c r="I120" s="800">
        <f>AVERAGE(TableUS13!B10:B19)</f>
        <v>0.15465689285258347</v>
      </c>
      <c r="J120" s="802">
        <f>AVERAGE(TableUS3c!I10:I19)</f>
        <v>0.19763902164567693</v>
      </c>
      <c r="K120" s="801">
        <f>AVERAGE(TableUS3c!N10:N19)</f>
        <v>0.18679870452047551</v>
      </c>
      <c r="L120" s="434"/>
      <c r="M120" s="816">
        <f>AVERAGE(TableUS3c!R10:R19)</f>
        <v>2.0652196978751401E-2</v>
      </c>
      <c r="N120" s="223">
        <f>AVERAGE(TableUS3c!S10:S19)</f>
        <v>9.1596497553196703E-3</v>
      </c>
      <c r="O120" s="435"/>
      <c r="P120" s="449"/>
      <c r="Q120" s="831"/>
      <c r="R120" s="437"/>
    </row>
    <row r="121" spans="1:18" hidden="1">
      <c r="A121" s="429" t="e">
        <f t="shared" si="3"/>
        <v>#VALUE!</v>
      </c>
      <c r="B121" s="750"/>
      <c r="C121" s="759"/>
      <c r="D121" s="751"/>
      <c r="E121" s="217"/>
      <c r="F121" s="785"/>
      <c r="G121" s="786"/>
      <c r="H121" s="431"/>
      <c r="I121" s="809"/>
      <c r="J121" s="785"/>
      <c r="K121" s="786"/>
      <c r="L121" s="432"/>
      <c r="M121" s="809"/>
      <c r="N121" s="785"/>
      <c r="O121" s="430"/>
      <c r="P121" s="217"/>
      <c r="Q121" s="786"/>
      <c r="R121" s="433"/>
    </row>
    <row r="122" spans="1:18" hidden="1">
      <c r="A122" s="429" t="e">
        <f t="shared" si="3"/>
        <v>#VALUE!</v>
      </c>
      <c r="B122" s="750"/>
      <c r="C122" s="759"/>
      <c r="D122" s="751"/>
      <c r="E122" s="217"/>
      <c r="F122" s="785"/>
      <c r="G122" s="786"/>
      <c r="H122" s="431"/>
      <c r="I122" s="809"/>
      <c r="J122" s="785"/>
      <c r="K122" s="786"/>
      <c r="L122" s="432"/>
      <c r="M122" s="809"/>
      <c r="N122" s="785"/>
      <c r="O122" s="430"/>
      <c r="P122" s="217"/>
      <c r="Q122" s="786"/>
      <c r="R122" s="433"/>
    </row>
    <row r="123" spans="1:18" hidden="1">
      <c r="A123" s="429" t="e">
        <f t="shared" si="3"/>
        <v>#VALUE!</v>
      </c>
      <c r="B123" s="750"/>
      <c r="C123" s="759"/>
      <c r="D123" s="751"/>
      <c r="E123" s="217"/>
      <c r="F123" s="785"/>
      <c r="G123" s="786"/>
      <c r="H123" s="431"/>
      <c r="I123" s="809"/>
      <c r="J123" s="785"/>
      <c r="K123" s="786"/>
      <c r="L123" s="432"/>
      <c r="M123" s="809"/>
      <c r="N123" s="785"/>
      <c r="O123" s="430"/>
      <c r="P123" s="217"/>
      <c r="Q123" s="786"/>
      <c r="R123" s="433"/>
    </row>
    <row r="124" spans="1:18" hidden="1">
      <c r="A124" s="429" t="e">
        <f t="shared" si="3"/>
        <v>#VALUE!</v>
      </c>
      <c r="B124" s="750"/>
      <c r="C124" s="759"/>
      <c r="D124" s="751"/>
      <c r="E124" s="217"/>
      <c r="F124" s="785"/>
      <c r="G124" s="786"/>
      <c r="H124" s="431"/>
      <c r="I124" s="809"/>
      <c r="J124" s="785"/>
      <c r="K124" s="786"/>
      <c r="L124" s="432"/>
      <c r="M124" s="809"/>
      <c r="N124" s="785"/>
      <c r="O124" s="430"/>
      <c r="P124" s="217"/>
      <c r="Q124" s="786"/>
      <c r="R124" s="433"/>
    </row>
    <row r="125" spans="1:18" hidden="1">
      <c r="A125" s="429" t="e">
        <f t="shared" si="3"/>
        <v>#VALUE!</v>
      </c>
      <c r="B125" s="750"/>
      <c r="C125" s="759"/>
      <c r="D125" s="751"/>
      <c r="E125" s="217"/>
      <c r="F125" s="785"/>
      <c r="G125" s="786"/>
      <c r="H125" s="431"/>
      <c r="I125" s="809"/>
      <c r="J125" s="785"/>
      <c r="K125" s="786"/>
      <c r="L125" s="432"/>
      <c r="M125" s="809"/>
      <c r="N125" s="785"/>
      <c r="O125" s="430"/>
      <c r="P125" s="217"/>
      <c r="Q125" s="786"/>
      <c r="R125" s="433"/>
    </row>
    <row r="126" spans="1:18" hidden="1">
      <c r="A126" s="429" t="e">
        <f t="shared" si="3"/>
        <v>#VALUE!</v>
      </c>
      <c r="B126" s="750"/>
      <c r="C126" s="759"/>
      <c r="D126" s="751"/>
      <c r="E126" s="217"/>
      <c r="F126" s="785"/>
      <c r="G126" s="786"/>
      <c r="H126" s="431"/>
      <c r="I126" s="809"/>
      <c r="J126" s="785"/>
      <c r="K126" s="786"/>
      <c r="L126" s="432"/>
      <c r="M126" s="809"/>
      <c r="N126" s="785"/>
      <c r="O126" s="430"/>
      <c r="P126" s="217"/>
      <c r="Q126" s="786"/>
      <c r="R126" s="433"/>
    </row>
    <row r="127" spans="1:18" hidden="1">
      <c r="A127" s="429" t="e">
        <f t="shared" si="3"/>
        <v>#VALUE!</v>
      </c>
      <c r="B127" s="750"/>
      <c r="C127" s="759"/>
      <c r="D127" s="751"/>
      <c r="E127" s="217"/>
      <c r="F127" s="785"/>
      <c r="G127" s="786"/>
      <c r="H127" s="431"/>
      <c r="I127" s="809"/>
      <c r="J127" s="785"/>
      <c r="K127" s="786"/>
      <c r="L127" s="432"/>
      <c r="M127" s="809"/>
      <c r="N127" s="785"/>
      <c r="O127" s="430"/>
      <c r="P127" s="217"/>
      <c r="Q127" s="786"/>
      <c r="R127" s="433"/>
    </row>
    <row r="128" spans="1:18" hidden="1">
      <c r="A128" s="429" t="e">
        <f t="shared" si="3"/>
        <v>#VALUE!</v>
      </c>
      <c r="B128" s="750"/>
      <c r="C128" s="759"/>
      <c r="D128" s="751"/>
      <c r="E128" s="217"/>
      <c r="F128" s="785"/>
      <c r="G128" s="786"/>
      <c r="H128" s="431"/>
      <c r="I128" s="809"/>
      <c r="J128" s="785"/>
      <c r="K128" s="786"/>
      <c r="L128" s="432"/>
      <c r="M128" s="809"/>
      <c r="N128" s="785"/>
      <c r="O128" s="430"/>
      <c r="P128" s="217"/>
      <c r="Q128" s="786"/>
      <c r="R128" s="433"/>
    </row>
    <row r="129" spans="1:18" hidden="1">
      <c r="A129" s="429" t="e">
        <f t="shared" si="3"/>
        <v>#VALUE!</v>
      </c>
      <c r="B129" s="750"/>
      <c r="C129" s="759"/>
      <c r="D129" s="751"/>
      <c r="E129" s="217"/>
      <c r="F129" s="785"/>
      <c r="G129" s="786"/>
      <c r="H129" s="431"/>
      <c r="I129" s="809"/>
      <c r="J129" s="785"/>
      <c r="K129" s="786"/>
      <c r="L129" s="432"/>
      <c r="M129" s="809"/>
      <c r="N129" s="785"/>
      <c r="O129" s="430"/>
      <c r="P129" s="217"/>
      <c r="Q129" s="786"/>
      <c r="R129" s="433"/>
    </row>
    <row r="130" spans="1:18">
      <c r="A130" s="775" t="s">
        <v>334</v>
      </c>
      <c r="B130" s="752">
        <f>(TableUS1!D90/TableUS1!D80)^(1/10)-1</f>
        <v>5.5936811612381732E-2</v>
      </c>
      <c r="C130" s="760">
        <f>(TableUS1!J90/TableUS1!J80)^(1/10)-1</f>
        <v>4.1457296413492495E-2</v>
      </c>
      <c r="D130" s="222"/>
      <c r="E130" s="367">
        <f>AVERAGE(TableUS3c!D20:D29)</f>
        <v>0.25172872105196442</v>
      </c>
      <c r="F130" s="505">
        <f>AVERAGE(TableUS3c!E20:E29)</f>
        <v>0.74850273189777994</v>
      </c>
      <c r="G130" s="787">
        <f>AVERAGE(TableUS3c!F20:F29)</f>
        <v>0.26777958726550533</v>
      </c>
      <c r="H130" s="448"/>
      <c r="I130" s="800">
        <f>AVERAGE(TableUS13!B20:B29)</f>
        <v>0.23108076207758094</v>
      </c>
      <c r="J130" s="802">
        <f>AVERAGE(TableUS3c!I20:I29)</f>
        <v>0.34370094153922909</v>
      </c>
      <c r="K130" s="801">
        <f>AVERAGE(TableUS3c!N20:N29)</f>
        <v>0.17587492025270596</v>
      </c>
      <c r="L130" s="434"/>
      <c r="M130" s="816">
        <f>AVERAGE(TableUS3c!R20:R29)</f>
        <v>0.10398202068313742</v>
      </c>
      <c r="N130" s="223">
        <f>AVERAGE(TableUS3c!S20:S29)</f>
        <v>0.13635600232468442</v>
      </c>
      <c r="O130" s="435"/>
      <c r="P130" s="449"/>
      <c r="Q130" s="831"/>
      <c r="R130" s="437"/>
    </row>
    <row r="131" spans="1:18" hidden="1">
      <c r="A131" s="429" t="e">
        <f t="shared" si="3"/>
        <v>#VALUE!</v>
      </c>
      <c r="B131" s="750"/>
      <c r="C131" s="759"/>
      <c r="D131" s="751"/>
      <c r="E131" s="217"/>
      <c r="F131" s="785"/>
      <c r="G131" s="786"/>
      <c r="H131" s="431"/>
      <c r="I131" s="809"/>
      <c r="J131" s="785"/>
      <c r="K131" s="786"/>
      <c r="L131" s="432"/>
      <c r="M131" s="809"/>
      <c r="N131" s="785"/>
      <c r="O131" s="430"/>
      <c r="P131" s="217"/>
      <c r="Q131" s="786"/>
      <c r="R131" s="433"/>
    </row>
    <row r="132" spans="1:18" hidden="1">
      <c r="A132" s="429" t="e">
        <f t="shared" si="3"/>
        <v>#VALUE!</v>
      </c>
      <c r="B132" s="750"/>
      <c r="C132" s="759"/>
      <c r="D132" s="751"/>
      <c r="E132" s="217"/>
      <c r="F132" s="785"/>
      <c r="G132" s="786"/>
      <c r="H132" s="431"/>
      <c r="I132" s="809"/>
      <c r="J132" s="785"/>
      <c r="K132" s="786"/>
      <c r="L132" s="432"/>
      <c r="M132" s="809"/>
      <c r="N132" s="785"/>
      <c r="O132" s="430"/>
      <c r="P132" s="217"/>
      <c r="Q132" s="786"/>
      <c r="R132" s="433"/>
    </row>
    <row r="133" spans="1:18" hidden="1">
      <c r="A133" s="429" t="e">
        <f t="shared" si="3"/>
        <v>#VALUE!</v>
      </c>
      <c r="B133" s="750"/>
      <c r="C133" s="759"/>
      <c r="D133" s="751"/>
      <c r="E133" s="217"/>
      <c r="F133" s="785"/>
      <c r="G133" s="786"/>
      <c r="H133" s="431"/>
      <c r="I133" s="809"/>
      <c r="J133" s="785"/>
      <c r="K133" s="786"/>
      <c r="L133" s="432"/>
      <c r="M133" s="809"/>
      <c r="N133" s="785"/>
      <c r="O133" s="430"/>
      <c r="P133" s="217"/>
      <c r="Q133" s="786"/>
      <c r="R133" s="433"/>
    </row>
    <row r="134" spans="1:18" hidden="1">
      <c r="A134" s="429" t="e">
        <f t="shared" si="3"/>
        <v>#VALUE!</v>
      </c>
      <c r="B134" s="750"/>
      <c r="C134" s="759"/>
      <c r="D134" s="751"/>
      <c r="E134" s="217"/>
      <c r="F134" s="785"/>
      <c r="G134" s="786"/>
      <c r="H134" s="431"/>
      <c r="I134" s="809"/>
      <c r="J134" s="785"/>
      <c r="K134" s="786"/>
      <c r="L134" s="432"/>
      <c r="M134" s="809"/>
      <c r="N134" s="785"/>
      <c r="O134" s="430"/>
      <c r="P134" s="217"/>
      <c r="Q134" s="786"/>
      <c r="R134" s="433"/>
    </row>
    <row r="135" spans="1:18" hidden="1">
      <c r="A135" s="429" t="e">
        <f t="shared" si="3"/>
        <v>#VALUE!</v>
      </c>
      <c r="B135" s="750"/>
      <c r="C135" s="759"/>
      <c r="D135" s="751"/>
      <c r="E135" s="217"/>
      <c r="F135" s="785"/>
      <c r="G135" s="786"/>
      <c r="H135" s="431"/>
      <c r="I135" s="809"/>
      <c r="J135" s="785"/>
      <c r="K135" s="786"/>
      <c r="L135" s="432"/>
      <c r="M135" s="809"/>
      <c r="N135" s="785"/>
      <c r="O135" s="430"/>
      <c r="P135" s="217"/>
      <c r="Q135" s="786"/>
      <c r="R135" s="433"/>
    </row>
    <row r="136" spans="1:18" hidden="1">
      <c r="A136" s="429" t="e">
        <f t="shared" si="3"/>
        <v>#VALUE!</v>
      </c>
      <c r="B136" s="750"/>
      <c r="C136" s="759"/>
      <c r="D136" s="751"/>
      <c r="E136" s="217"/>
      <c r="F136" s="785"/>
      <c r="G136" s="786"/>
      <c r="H136" s="431"/>
      <c r="I136" s="809"/>
      <c r="J136" s="785"/>
      <c r="K136" s="786"/>
      <c r="L136" s="432"/>
      <c r="M136" s="809"/>
      <c r="N136" s="785"/>
      <c r="O136" s="430"/>
      <c r="P136" s="217"/>
      <c r="Q136" s="786"/>
      <c r="R136" s="433"/>
    </row>
    <row r="137" spans="1:18" hidden="1">
      <c r="A137" s="429" t="e">
        <f t="shared" si="3"/>
        <v>#VALUE!</v>
      </c>
      <c r="B137" s="750"/>
      <c r="C137" s="759"/>
      <c r="D137" s="751"/>
      <c r="E137" s="217"/>
      <c r="F137" s="785"/>
      <c r="G137" s="786"/>
      <c r="H137" s="431"/>
      <c r="I137" s="809"/>
      <c r="J137" s="785"/>
      <c r="K137" s="786"/>
      <c r="L137" s="432"/>
      <c r="M137" s="809"/>
      <c r="N137" s="785"/>
      <c r="O137" s="430"/>
      <c r="P137" s="217"/>
      <c r="Q137" s="786"/>
      <c r="R137" s="433"/>
    </row>
    <row r="138" spans="1:18" hidden="1">
      <c r="A138" s="429" t="e">
        <f t="shared" si="3"/>
        <v>#VALUE!</v>
      </c>
      <c r="B138" s="750"/>
      <c r="C138" s="759"/>
      <c r="D138" s="751"/>
      <c r="E138" s="217"/>
      <c r="F138" s="785"/>
      <c r="G138" s="786"/>
      <c r="H138" s="431"/>
      <c r="I138" s="809"/>
      <c r="J138" s="785"/>
      <c r="K138" s="786"/>
      <c r="L138" s="432"/>
      <c r="M138" s="809"/>
      <c r="N138" s="785"/>
      <c r="O138" s="430"/>
      <c r="P138" s="217"/>
      <c r="Q138" s="786"/>
      <c r="R138" s="433"/>
    </row>
    <row r="139" spans="1:18" hidden="1">
      <c r="A139" s="429" t="e">
        <f t="shared" ref="A139:A169" si="4">A138+1</f>
        <v>#VALUE!</v>
      </c>
      <c r="B139" s="750"/>
      <c r="C139" s="759"/>
      <c r="D139" s="751"/>
      <c r="E139" s="217"/>
      <c r="F139" s="785"/>
      <c r="G139" s="786"/>
      <c r="H139" s="431"/>
      <c r="I139" s="809"/>
      <c r="J139" s="785"/>
      <c r="K139" s="786"/>
      <c r="L139" s="432"/>
      <c r="M139" s="809"/>
      <c r="N139" s="785"/>
      <c r="O139" s="430"/>
      <c r="P139" s="217"/>
      <c r="Q139" s="786"/>
      <c r="R139" s="433"/>
    </row>
    <row r="140" spans="1:18">
      <c r="A140" s="776" t="s">
        <v>639</v>
      </c>
      <c r="B140" s="753">
        <f>(TableUS1!D100/TableUS1!D90)^(1/10)-1</f>
        <v>3.5258611464163758E-2</v>
      </c>
      <c r="C140" s="761">
        <f>(TableUS1!J100/TableUS1!J90)^(1/10)-1</f>
        <v>1.7261470827612646E-2</v>
      </c>
      <c r="D140" s="766">
        <f>TableUS2!N45</f>
        <v>3.5615766691562092</v>
      </c>
      <c r="E140" s="372">
        <f>AVERAGE(TableUS3c!D30:D39)</f>
        <v>0.24717589796491013</v>
      </c>
      <c r="F140" s="507">
        <f>AVERAGE(TableUS3c!E30:E39)</f>
        <v>0.75321348619626671</v>
      </c>
      <c r="G140" s="788">
        <f>AVERAGE(TableUS3c!F30:F39)</f>
        <v>0.26319234248057966</v>
      </c>
      <c r="H140" s="450">
        <f>AVERAGE(TableUS3c!G30:G39)</f>
        <v>7.3977281502631442E-2</v>
      </c>
      <c r="I140" s="803">
        <f>AVERAGE(TableUS13!B30:B39)</f>
        <v>0.26403726451090809</v>
      </c>
      <c r="J140" s="804">
        <f>AVERAGE(TableUS3c!I30:I39)</f>
        <v>0.37174047134854982</v>
      </c>
      <c r="K140" s="805">
        <f>AVERAGE(TableUS3c!N30:N39)</f>
        <v>0.16525949276972643</v>
      </c>
      <c r="L140" s="439">
        <f>(1-J140)*H140</f>
        <v>4.6476932007758875E-2</v>
      </c>
      <c r="M140" s="818">
        <f>AVERAGE(TableUS3c!R30:R39)</f>
        <v>5.7610278540542625E-2</v>
      </c>
      <c r="N140" s="279">
        <f>AVERAGE(TableUS3c!S30:S39)</f>
        <v>9.2246238867203401E-2</v>
      </c>
      <c r="O140" s="440">
        <f>AVERAGE(TableUS3c!T30:T39)</f>
        <v>0.11054254779193717</v>
      </c>
      <c r="P140" s="451">
        <f>PRODUCT(TableUS14w!Y15:Y24)^(1/10)-1</f>
        <v>2.6200802734606121E-3</v>
      </c>
      <c r="Q140" s="832">
        <f>PRODUCT(TableUS14w!Z15:Z24)^(1/10)-1</f>
        <v>2.4145754863360569E-3</v>
      </c>
      <c r="R140" s="442">
        <f>L140+P140</f>
        <v>4.9097012281219488E-2</v>
      </c>
    </row>
    <row r="141" spans="1:18" hidden="1">
      <c r="A141" s="429" t="e">
        <f t="shared" si="4"/>
        <v>#VALUE!</v>
      </c>
      <c r="B141" s="750"/>
      <c r="C141" s="759"/>
      <c r="D141" s="751"/>
      <c r="E141" s="217"/>
      <c r="F141" s="785"/>
      <c r="G141" s="786"/>
      <c r="H141" s="431"/>
      <c r="I141" s="809"/>
      <c r="J141" s="785"/>
      <c r="K141" s="786"/>
      <c r="L141" s="434">
        <f t="shared" ref="L141:L190" si="5">(1-J141)*H141</f>
        <v>0</v>
      </c>
      <c r="M141" s="809"/>
      <c r="N141" s="785"/>
      <c r="O141" s="430"/>
      <c r="P141" s="217"/>
      <c r="Q141" s="786"/>
      <c r="R141" s="437">
        <f t="shared" ref="R141:R203" si="6">L141+P141</f>
        <v>0</v>
      </c>
    </row>
    <row r="142" spans="1:18" hidden="1">
      <c r="A142" s="429" t="e">
        <f t="shared" si="4"/>
        <v>#VALUE!</v>
      </c>
      <c r="B142" s="750"/>
      <c r="C142" s="759"/>
      <c r="D142" s="751"/>
      <c r="E142" s="217"/>
      <c r="F142" s="785"/>
      <c r="G142" s="786"/>
      <c r="H142" s="431"/>
      <c r="I142" s="809"/>
      <c r="J142" s="785"/>
      <c r="K142" s="786"/>
      <c r="L142" s="434">
        <f t="shared" si="5"/>
        <v>0</v>
      </c>
      <c r="M142" s="809"/>
      <c r="N142" s="785"/>
      <c r="O142" s="430"/>
      <c r="P142" s="217"/>
      <c r="Q142" s="786"/>
      <c r="R142" s="437">
        <f t="shared" si="6"/>
        <v>0</v>
      </c>
    </row>
    <row r="143" spans="1:18" hidden="1">
      <c r="A143" s="429" t="e">
        <f t="shared" si="4"/>
        <v>#VALUE!</v>
      </c>
      <c r="B143" s="750"/>
      <c r="C143" s="759"/>
      <c r="D143" s="751"/>
      <c r="E143" s="217"/>
      <c r="F143" s="785"/>
      <c r="G143" s="786"/>
      <c r="H143" s="431"/>
      <c r="I143" s="809"/>
      <c r="J143" s="785"/>
      <c r="K143" s="786"/>
      <c r="L143" s="434">
        <f t="shared" si="5"/>
        <v>0</v>
      </c>
      <c r="M143" s="809"/>
      <c r="N143" s="785"/>
      <c r="O143" s="430"/>
      <c r="P143" s="217"/>
      <c r="Q143" s="786"/>
      <c r="R143" s="437">
        <f t="shared" si="6"/>
        <v>0</v>
      </c>
    </row>
    <row r="144" spans="1:18" hidden="1">
      <c r="A144" s="429" t="e">
        <f t="shared" si="4"/>
        <v>#VALUE!</v>
      </c>
      <c r="B144" s="750"/>
      <c r="C144" s="759"/>
      <c r="D144" s="751"/>
      <c r="E144" s="217"/>
      <c r="F144" s="785"/>
      <c r="G144" s="786"/>
      <c r="H144" s="431"/>
      <c r="I144" s="809"/>
      <c r="J144" s="785"/>
      <c r="K144" s="786"/>
      <c r="L144" s="434">
        <f t="shared" si="5"/>
        <v>0</v>
      </c>
      <c r="M144" s="809"/>
      <c r="N144" s="785"/>
      <c r="O144" s="430"/>
      <c r="P144" s="217"/>
      <c r="Q144" s="786"/>
      <c r="R144" s="437">
        <f t="shared" si="6"/>
        <v>0</v>
      </c>
    </row>
    <row r="145" spans="1:18" hidden="1">
      <c r="A145" s="429" t="e">
        <f t="shared" si="4"/>
        <v>#VALUE!</v>
      </c>
      <c r="B145" s="750"/>
      <c r="C145" s="759"/>
      <c r="D145" s="751"/>
      <c r="E145" s="217"/>
      <c r="F145" s="785"/>
      <c r="G145" s="786"/>
      <c r="H145" s="431"/>
      <c r="I145" s="809"/>
      <c r="J145" s="785"/>
      <c r="K145" s="786"/>
      <c r="L145" s="434">
        <f t="shared" si="5"/>
        <v>0</v>
      </c>
      <c r="M145" s="809"/>
      <c r="N145" s="785"/>
      <c r="O145" s="430"/>
      <c r="P145" s="217"/>
      <c r="Q145" s="786"/>
      <c r="R145" s="437">
        <f t="shared" si="6"/>
        <v>0</v>
      </c>
    </row>
    <row r="146" spans="1:18" hidden="1">
      <c r="A146" s="429" t="e">
        <f t="shared" si="4"/>
        <v>#VALUE!</v>
      </c>
      <c r="B146" s="750"/>
      <c r="C146" s="759"/>
      <c r="D146" s="751"/>
      <c r="E146" s="217"/>
      <c r="F146" s="785"/>
      <c r="G146" s="786"/>
      <c r="H146" s="431"/>
      <c r="I146" s="809"/>
      <c r="J146" s="785"/>
      <c r="K146" s="786"/>
      <c r="L146" s="434">
        <f t="shared" si="5"/>
        <v>0</v>
      </c>
      <c r="M146" s="809"/>
      <c r="N146" s="785"/>
      <c r="O146" s="430"/>
      <c r="P146" s="217"/>
      <c r="Q146" s="786"/>
      <c r="R146" s="437">
        <f t="shared" si="6"/>
        <v>0</v>
      </c>
    </row>
    <row r="147" spans="1:18" hidden="1">
      <c r="A147" s="429" t="e">
        <f t="shared" si="4"/>
        <v>#VALUE!</v>
      </c>
      <c r="B147" s="750"/>
      <c r="C147" s="759"/>
      <c r="D147" s="751"/>
      <c r="E147" s="217"/>
      <c r="F147" s="785"/>
      <c r="G147" s="786"/>
      <c r="H147" s="431"/>
      <c r="I147" s="809"/>
      <c r="J147" s="785"/>
      <c r="K147" s="786"/>
      <c r="L147" s="434">
        <f t="shared" si="5"/>
        <v>0</v>
      </c>
      <c r="M147" s="809"/>
      <c r="N147" s="785"/>
      <c r="O147" s="430"/>
      <c r="P147" s="217"/>
      <c r="Q147" s="786"/>
      <c r="R147" s="437">
        <f t="shared" si="6"/>
        <v>0</v>
      </c>
    </row>
    <row r="148" spans="1:18" hidden="1">
      <c r="A148" s="429" t="e">
        <f t="shared" si="4"/>
        <v>#VALUE!</v>
      </c>
      <c r="B148" s="750"/>
      <c r="C148" s="759"/>
      <c r="D148" s="751"/>
      <c r="E148" s="217"/>
      <c r="F148" s="785"/>
      <c r="G148" s="786"/>
      <c r="H148" s="431"/>
      <c r="I148" s="809"/>
      <c r="J148" s="785"/>
      <c r="K148" s="786"/>
      <c r="L148" s="434">
        <f t="shared" si="5"/>
        <v>0</v>
      </c>
      <c r="M148" s="809"/>
      <c r="N148" s="785"/>
      <c r="O148" s="430"/>
      <c r="P148" s="217"/>
      <c r="Q148" s="786"/>
      <c r="R148" s="437">
        <f t="shared" si="6"/>
        <v>0</v>
      </c>
    </row>
    <row r="149" spans="1:18" hidden="1">
      <c r="A149" s="429" t="e">
        <f t="shared" si="4"/>
        <v>#VALUE!</v>
      </c>
      <c r="B149" s="750"/>
      <c r="C149" s="759"/>
      <c r="D149" s="751"/>
      <c r="E149" s="217"/>
      <c r="F149" s="785"/>
      <c r="G149" s="786"/>
      <c r="H149" s="431"/>
      <c r="I149" s="809"/>
      <c r="J149" s="785"/>
      <c r="K149" s="786"/>
      <c r="L149" s="434">
        <f t="shared" si="5"/>
        <v>0</v>
      </c>
      <c r="M149" s="809"/>
      <c r="N149" s="785"/>
      <c r="O149" s="430"/>
      <c r="P149" s="217"/>
      <c r="Q149" s="786"/>
      <c r="R149" s="437">
        <f t="shared" si="6"/>
        <v>0</v>
      </c>
    </row>
    <row r="150" spans="1:18">
      <c r="A150" s="775" t="s">
        <v>622</v>
      </c>
      <c r="B150" s="752">
        <f>(TableUS1!D110/TableUS1!D100)^(1/10)-1</f>
        <v>4.137364871062732E-2</v>
      </c>
      <c r="C150" s="760">
        <f>(TableUS1!J110/TableUS1!J100)^(1/10)-1</f>
        <v>2.8306498656177181E-2</v>
      </c>
      <c r="D150" s="222">
        <f>TableUS2!N55</f>
        <v>3.6149770694248078</v>
      </c>
      <c r="E150" s="367">
        <f>AVERAGE(TableUS3c!D40:D49)</f>
        <v>0.24999494015506088</v>
      </c>
      <c r="F150" s="505">
        <f>AVERAGE(TableUS3c!E40:E49)</f>
        <v>0.75000732668151038</v>
      </c>
      <c r="G150" s="787">
        <f>AVERAGE(TableUS3c!F40:F49)</f>
        <v>0.26651489866681571</v>
      </c>
      <c r="H150" s="448">
        <f>AVERAGE(TableUS3c!G40:G49)</f>
        <v>7.3776336838445075E-2</v>
      </c>
      <c r="I150" s="800">
        <f>AVERAGE(TableUS13!B40:B49)</f>
        <v>0.28105270498016727</v>
      </c>
      <c r="J150" s="802">
        <f>AVERAGE(TableUS3c!I40:I49)</f>
        <v>0.34118091076470908</v>
      </c>
      <c r="K150" s="801">
        <f>AVERAGE(TableUS3c!N40:N49)</f>
        <v>0.17571327478164928</v>
      </c>
      <c r="L150" s="434">
        <f t="shared" si="5"/>
        <v>4.8605259043020432E-2</v>
      </c>
      <c r="M150" s="816">
        <f>AVERAGE(TableUS3c!R40:R49)</f>
        <v>5.8137368519684096E-2</v>
      </c>
      <c r="N150" s="223">
        <f>AVERAGE(TableUS3c!S40:S49)</f>
        <v>0.10233278087888657</v>
      </c>
      <c r="O150" s="435">
        <f>AVERAGE(TableUS3c!T40:T49)</f>
        <v>0.1016069545253929</v>
      </c>
      <c r="P150" s="449">
        <f>PRODUCT(TableUS14w!Y25:Y34)^(1/10)-1</f>
        <v>2.646551313357115E-3</v>
      </c>
      <c r="Q150" s="831">
        <f>PRODUCT(TableUS14w!Z25:Z34)^(1/10)-1</f>
        <v>2.5676779248937631E-3</v>
      </c>
      <c r="R150" s="437">
        <f t="shared" si="6"/>
        <v>5.1251810356377547E-2</v>
      </c>
    </row>
    <row r="151" spans="1:18" hidden="1">
      <c r="A151" s="429" t="e">
        <f t="shared" si="4"/>
        <v>#VALUE!</v>
      </c>
      <c r="B151" s="750"/>
      <c r="C151" s="759"/>
      <c r="D151" s="751"/>
      <c r="E151" s="217"/>
      <c r="F151" s="785"/>
      <c r="G151" s="786"/>
      <c r="H151" s="431"/>
      <c r="I151" s="809"/>
      <c r="J151" s="785"/>
      <c r="K151" s="786"/>
      <c r="L151" s="434">
        <f t="shared" si="5"/>
        <v>0</v>
      </c>
      <c r="M151" s="809"/>
      <c r="N151" s="785"/>
      <c r="O151" s="430"/>
      <c r="P151" s="217"/>
      <c r="Q151" s="786"/>
      <c r="R151" s="437">
        <f t="shared" si="6"/>
        <v>0</v>
      </c>
    </row>
    <row r="152" spans="1:18" hidden="1">
      <c r="A152" s="429" t="e">
        <f t="shared" si="4"/>
        <v>#VALUE!</v>
      </c>
      <c r="B152" s="750"/>
      <c r="C152" s="759"/>
      <c r="D152" s="751"/>
      <c r="E152" s="217"/>
      <c r="F152" s="785"/>
      <c r="G152" s="786"/>
      <c r="H152" s="431"/>
      <c r="I152" s="809"/>
      <c r="J152" s="785"/>
      <c r="K152" s="786"/>
      <c r="L152" s="434">
        <f t="shared" si="5"/>
        <v>0</v>
      </c>
      <c r="M152" s="809"/>
      <c r="N152" s="785"/>
      <c r="O152" s="430"/>
      <c r="P152" s="217"/>
      <c r="Q152" s="786"/>
      <c r="R152" s="437">
        <f t="shared" si="6"/>
        <v>0</v>
      </c>
    </row>
    <row r="153" spans="1:18" hidden="1">
      <c r="A153" s="429" t="e">
        <f t="shared" si="4"/>
        <v>#VALUE!</v>
      </c>
      <c r="B153" s="750"/>
      <c r="C153" s="759"/>
      <c r="D153" s="751"/>
      <c r="E153" s="217"/>
      <c r="F153" s="785"/>
      <c r="G153" s="786"/>
      <c r="H153" s="431"/>
      <c r="I153" s="809"/>
      <c r="J153" s="785"/>
      <c r="K153" s="786"/>
      <c r="L153" s="434">
        <f t="shared" si="5"/>
        <v>0</v>
      </c>
      <c r="M153" s="809"/>
      <c r="N153" s="785"/>
      <c r="O153" s="430"/>
      <c r="P153" s="217"/>
      <c r="Q153" s="786"/>
      <c r="R153" s="437">
        <f t="shared" si="6"/>
        <v>0</v>
      </c>
    </row>
    <row r="154" spans="1:18" hidden="1">
      <c r="A154" s="429" t="e">
        <f t="shared" si="4"/>
        <v>#VALUE!</v>
      </c>
      <c r="B154" s="750"/>
      <c r="C154" s="759"/>
      <c r="D154" s="751"/>
      <c r="E154" s="217"/>
      <c r="F154" s="785"/>
      <c r="G154" s="786"/>
      <c r="H154" s="431"/>
      <c r="I154" s="809"/>
      <c r="J154" s="785"/>
      <c r="K154" s="786"/>
      <c r="L154" s="434">
        <f t="shared" si="5"/>
        <v>0</v>
      </c>
      <c r="M154" s="809"/>
      <c r="N154" s="785"/>
      <c r="O154" s="430"/>
      <c r="P154" s="217"/>
      <c r="Q154" s="786"/>
      <c r="R154" s="437">
        <f t="shared" si="6"/>
        <v>0</v>
      </c>
    </row>
    <row r="155" spans="1:18" hidden="1">
      <c r="A155" s="429" t="e">
        <f t="shared" si="4"/>
        <v>#VALUE!</v>
      </c>
      <c r="B155" s="750"/>
      <c r="C155" s="759"/>
      <c r="D155" s="751"/>
      <c r="E155" s="217"/>
      <c r="F155" s="785"/>
      <c r="G155" s="786"/>
      <c r="H155" s="431"/>
      <c r="I155" s="809"/>
      <c r="J155" s="785"/>
      <c r="K155" s="786"/>
      <c r="L155" s="434">
        <f t="shared" si="5"/>
        <v>0</v>
      </c>
      <c r="M155" s="809"/>
      <c r="N155" s="785"/>
      <c r="O155" s="430"/>
      <c r="P155" s="217"/>
      <c r="Q155" s="786"/>
      <c r="R155" s="437">
        <f t="shared" si="6"/>
        <v>0</v>
      </c>
    </row>
    <row r="156" spans="1:18" hidden="1">
      <c r="A156" s="429" t="e">
        <f t="shared" si="4"/>
        <v>#VALUE!</v>
      </c>
      <c r="B156" s="750"/>
      <c r="C156" s="759"/>
      <c r="D156" s="751"/>
      <c r="E156" s="217"/>
      <c r="F156" s="785"/>
      <c r="G156" s="786"/>
      <c r="H156" s="431"/>
      <c r="I156" s="809"/>
      <c r="J156" s="785"/>
      <c r="K156" s="786"/>
      <c r="L156" s="434">
        <f t="shared" si="5"/>
        <v>0</v>
      </c>
      <c r="M156" s="809"/>
      <c r="N156" s="785"/>
      <c r="O156" s="430"/>
      <c r="P156" s="217"/>
      <c r="Q156" s="786"/>
      <c r="R156" s="437">
        <f t="shared" si="6"/>
        <v>0</v>
      </c>
    </row>
    <row r="157" spans="1:18" hidden="1">
      <c r="A157" s="429" t="e">
        <f t="shared" si="4"/>
        <v>#VALUE!</v>
      </c>
      <c r="B157" s="750"/>
      <c r="C157" s="759"/>
      <c r="D157" s="751"/>
      <c r="E157" s="217"/>
      <c r="F157" s="785"/>
      <c r="G157" s="786"/>
      <c r="H157" s="431"/>
      <c r="I157" s="809"/>
      <c r="J157" s="785"/>
      <c r="K157" s="786"/>
      <c r="L157" s="434">
        <f t="shared" si="5"/>
        <v>0</v>
      </c>
      <c r="M157" s="809"/>
      <c r="N157" s="785"/>
      <c r="O157" s="430"/>
      <c r="P157" s="217"/>
      <c r="Q157" s="786"/>
      <c r="R157" s="437">
        <f t="shared" si="6"/>
        <v>0</v>
      </c>
    </row>
    <row r="158" spans="1:18" hidden="1">
      <c r="A158" s="429" t="e">
        <f t="shared" si="4"/>
        <v>#VALUE!</v>
      </c>
      <c r="B158" s="750"/>
      <c r="C158" s="759"/>
      <c r="D158" s="751"/>
      <c r="E158" s="217"/>
      <c r="F158" s="785"/>
      <c r="G158" s="786"/>
      <c r="H158" s="431"/>
      <c r="I158" s="809"/>
      <c r="J158" s="785"/>
      <c r="K158" s="786"/>
      <c r="L158" s="434">
        <f t="shared" si="5"/>
        <v>0</v>
      </c>
      <c r="M158" s="809"/>
      <c r="N158" s="785"/>
      <c r="O158" s="430"/>
      <c r="P158" s="217"/>
      <c r="Q158" s="786"/>
      <c r="R158" s="437">
        <f t="shared" si="6"/>
        <v>0</v>
      </c>
    </row>
    <row r="159" spans="1:18" hidden="1">
      <c r="A159" s="429" t="e">
        <f t="shared" si="4"/>
        <v>#VALUE!</v>
      </c>
      <c r="B159" s="750"/>
      <c r="C159" s="759"/>
      <c r="D159" s="751"/>
      <c r="E159" s="217"/>
      <c r="F159" s="785"/>
      <c r="G159" s="786"/>
      <c r="H159" s="431"/>
      <c r="I159" s="809"/>
      <c r="J159" s="785"/>
      <c r="K159" s="786"/>
      <c r="L159" s="434">
        <f t="shared" si="5"/>
        <v>0</v>
      </c>
      <c r="M159" s="809"/>
      <c r="N159" s="785"/>
      <c r="O159" s="430"/>
      <c r="P159" s="217"/>
      <c r="Q159" s="786"/>
      <c r="R159" s="437">
        <f t="shared" si="6"/>
        <v>0</v>
      </c>
    </row>
    <row r="160" spans="1:18">
      <c r="A160" s="775" t="s">
        <v>623</v>
      </c>
      <c r="B160" s="752">
        <f>(TableUS1!D120/TableUS1!D110)^(1/10)-1</f>
        <v>2.9155245170482846E-2</v>
      </c>
      <c r="C160" s="760">
        <f>(TableUS1!J120/TableUS1!J110)^(1/10)-1</f>
        <v>1.8436291423892692E-2</v>
      </c>
      <c r="D160" s="222">
        <f>TableUS2!N65</f>
        <v>3.3197765398596837</v>
      </c>
      <c r="E160" s="367">
        <f>AVERAGE(TableUS3c!D50:D59)</f>
        <v>0.21327410905801139</v>
      </c>
      <c r="F160" s="505">
        <f>AVERAGE(TableUS3c!E50:E59)</f>
        <v>0.7867259171171489</v>
      </c>
      <c r="G160" s="787">
        <f>AVERAGE(TableUS3c!F50:F59)</f>
        <v>0.23171296034355562</v>
      </c>
      <c r="H160" s="448">
        <f>AVERAGE(TableUS3c!G50:G59)</f>
        <v>6.9863479780110704E-2</v>
      </c>
      <c r="I160" s="800">
        <f>AVERAGE(TableUS13!B50:B59)</f>
        <v>0.30085363800802234</v>
      </c>
      <c r="J160" s="802">
        <f>AVERAGE(TableUS3c!I50:I59)</f>
        <v>0.33781303475500379</v>
      </c>
      <c r="K160" s="801">
        <f>AVERAGE(TableUS3c!N50:N59)</f>
        <v>0.15347901345932441</v>
      </c>
      <c r="L160" s="434">
        <f t="shared" si="5"/>
        <v>4.6262685657046665E-2</v>
      </c>
      <c r="M160" s="816">
        <f>AVERAGE(TableUS3c!R50:R59)</f>
        <v>7.1798523475928896E-2</v>
      </c>
      <c r="N160" s="223">
        <f>AVERAGE(TableUS3c!S50:S59)</f>
        <v>0.10579458022308943</v>
      </c>
      <c r="O160" s="435">
        <f>AVERAGE(TableUS3c!T50:T59)</f>
        <v>0.1046235360343912</v>
      </c>
      <c r="P160" s="449">
        <f>PRODUCT(TableUS14w!Y35:Y44)^(1/10)-1</f>
        <v>-7.2994903590015703E-3</v>
      </c>
      <c r="Q160" s="831">
        <f>PRODUCT(TableUS14w!Z35:Z44)^(1/10)-1</f>
        <v>8.7241330883596202E-3</v>
      </c>
      <c r="R160" s="437">
        <f t="shared" si="6"/>
        <v>3.8963195298045095E-2</v>
      </c>
    </row>
    <row r="161" spans="1:18" hidden="1">
      <c r="A161" s="429" t="e">
        <f t="shared" si="4"/>
        <v>#VALUE!</v>
      </c>
      <c r="B161" s="750"/>
      <c r="C161" s="759"/>
      <c r="D161" s="751"/>
      <c r="E161" s="217"/>
      <c r="F161" s="785"/>
      <c r="G161" s="786"/>
      <c r="H161" s="431"/>
      <c r="I161" s="809"/>
      <c r="J161" s="785"/>
      <c r="K161" s="786"/>
      <c r="L161" s="434">
        <f t="shared" si="5"/>
        <v>0</v>
      </c>
      <c r="M161" s="809"/>
      <c r="N161" s="785"/>
      <c r="O161" s="430"/>
      <c r="P161" s="217"/>
      <c r="Q161" s="786"/>
      <c r="R161" s="437">
        <f t="shared" si="6"/>
        <v>0</v>
      </c>
    </row>
    <row r="162" spans="1:18" hidden="1">
      <c r="A162" s="429" t="e">
        <f t="shared" si="4"/>
        <v>#VALUE!</v>
      </c>
      <c r="B162" s="750"/>
      <c r="C162" s="759"/>
      <c r="D162" s="751"/>
      <c r="E162" s="217"/>
      <c r="F162" s="785"/>
      <c r="G162" s="786"/>
      <c r="H162" s="431"/>
      <c r="I162" s="809"/>
      <c r="J162" s="785"/>
      <c r="K162" s="786"/>
      <c r="L162" s="434">
        <f t="shared" si="5"/>
        <v>0</v>
      </c>
      <c r="M162" s="809"/>
      <c r="N162" s="785"/>
      <c r="O162" s="430"/>
      <c r="P162" s="217"/>
      <c r="Q162" s="786"/>
      <c r="R162" s="437">
        <f t="shared" si="6"/>
        <v>0</v>
      </c>
    </row>
    <row r="163" spans="1:18" hidden="1">
      <c r="A163" s="429" t="e">
        <f t="shared" si="4"/>
        <v>#VALUE!</v>
      </c>
      <c r="B163" s="750"/>
      <c r="C163" s="759"/>
      <c r="D163" s="751"/>
      <c r="E163" s="217"/>
      <c r="F163" s="785"/>
      <c r="G163" s="786"/>
      <c r="H163" s="431"/>
      <c r="I163" s="809"/>
      <c r="J163" s="785"/>
      <c r="K163" s="786"/>
      <c r="L163" s="434">
        <f t="shared" si="5"/>
        <v>0</v>
      </c>
      <c r="M163" s="809"/>
      <c r="N163" s="785"/>
      <c r="O163" s="430"/>
      <c r="P163" s="217"/>
      <c r="Q163" s="786"/>
      <c r="R163" s="437">
        <f t="shared" si="6"/>
        <v>0</v>
      </c>
    </row>
    <row r="164" spans="1:18" hidden="1">
      <c r="A164" s="429" t="e">
        <f t="shared" si="4"/>
        <v>#VALUE!</v>
      </c>
      <c r="B164" s="750"/>
      <c r="C164" s="759"/>
      <c r="D164" s="751"/>
      <c r="E164" s="217"/>
      <c r="F164" s="785"/>
      <c r="G164" s="786"/>
      <c r="H164" s="431"/>
      <c r="I164" s="809"/>
      <c r="J164" s="785"/>
      <c r="K164" s="786"/>
      <c r="L164" s="434">
        <f t="shared" si="5"/>
        <v>0</v>
      </c>
      <c r="M164" s="809"/>
      <c r="N164" s="785"/>
      <c r="O164" s="430"/>
      <c r="P164" s="217"/>
      <c r="Q164" s="786"/>
      <c r="R164" s="437">
        <f t="shared" si="6"/>
        <v>0</v>
      </c>
    </row>
    <row r="165" spans="1:18" hidden="1">
      <c r="A165" s="429" t="e">
        <f t="shared" si="4"/>
        <v>#VALUE!</v>
      </c>
      <c r="B165" s="750"/>
      <c r="C165" s="759"/>
      <c r="D165" s="751"/>
      <c r="E165" s="217"/>
      <c r="F165" s="785"/>
      <c r="G165" s="786"/>
      <c r="H165" s="431"/>
      <c r="I165" s="809"/>
      <c r="J165" s="785"/>
      <c r="K165" s="786"/>
      <c r="L165" s="434">
        <f t="shared" si="5"/>
        <v>0</v>
      </c>
      <c r="M165" s="809"/>
      <c r="N165" s="785"/>
      <c r="O165" s="430"/>
      <c r="P165" s="217"/>
      <c r="Q165" s="786"/>
      <c r="R165" s="437">
        <f t="shared" si="6"/>
        <v>0</v>
      </c>
    </row>
    <row r="166" spans="1:18" hidden="1">
      <c r="A166" s="429" t="e">
        <f t="shared" si="4"/>
        <v>#VALUE!</v>
      </c>
      <c r="B166" s="750"/>
      <c r="C166" s="759"/>
      <c r="D166" s="751"/>
      <c r="E166" s="217"/>
      <c r="F166" s="785"/>
      <c r="G166" s="786"/>
      <c r="H166" s="431"/>
      <c r="I166" s="809"/>
      <c r="J166" s="785"/>
      <c r="K166" s="786"/>
      <c r="L166" s="434">
        <f t="shared" si="5"/>
        <v>0</v>
      </c>
      <c r="M166" s="809"/>
      <c r="N166" s="785"/>
      <c r="O166" s="430"/>
      <c r="P166" s="217"/>
      <c r="Q166" s="786"/>
      <c r="R166" s="437">
        <f t="shared" si="6"/>
        <v>0</v>
      </c>
    </row>
    <row r="167" spans="1:18" hidden="1">
      <c r="A167" s="429" t="e">
        <f t="shared" si="4"/>
        <v>#VALUE!</v>
      </c>
      <c r="B167" s="750"/>
      <c r="C167" s="759"/>
      <c r="D167" s="751"/>
      <c r="E167" s="217"/>
      <c r="F167" s="785"/>
      <c r="G167" s="786"/>
      <c r="H167" s="431"/>
      <c r="I167" s="809"/>
      <c r="J167" s="785"/>
      <c r="K167" s="786"/>
      <c r="L167" s="434">
        <f t="shared" si="5"/>
        <v>0</v>
      </c>
      <c r="M167" s="809"/>
      <c r="N167" s="785"/>
      <c r="O167" s="430"/>
      <c r="P167" s="217"/>
      <c r="Q167" s="786"/>
      <c r="R167" s="437">
        <f t="shared" si="6"/>
        <v>0</v>
      </c>
    </row>
    <row r="168" spans="1:18" hidden="1">
      <c r="A168" s="429" t="e">
        <f t="shared" si="4"/>
        <v>#VALUE!</v>
      </c>
      <c r="B168" s="750"/>
      <c r="C168" s="759"/>
      <c r="D168" s="751"/>
      <c r="E168" s="217"/>
      <c r="F168" s="785"/>
      <c r="G168" s="786"/>
      <c r="H168" s="431"/>
      <c r="I168" s="809"/>
      <c r="J168" s="785"/>
      <c r="K168" s="786"/>
      <c r="L168" s="434">
        <f t="shared" si="5"/>
        <v>0</v>
      </c>
      <c r="M168" s="809"/>
      <c r="N168" s="785"/>
      <c r="O168" s="430"/>
      <c r="P168" s="217"/>
      <c r="Q168" s="786"/>
      <c r="R168" s="437">
        <f t="shared" si="6"/>
        <v>0</v>
      </c>
    </row>
    <row r="169" spans="1:18" hidden="1">
      <c r="A169" s="429" t="e">
        <f t="shared" si="4"/>
        <v>#VALUE!</v>
      </c>
      <c r="B169" s="750"/>
      <c r="C169" s="759"/>
      <c r="D169" s="751"/>
      <c r="E169" s="217"/>
      <c r="F169" s="785"/>
      <c r="G169" s="786"/>
      <c r="H169" s="431"/>
      <c r="I169" s="809"/>
      <c r="J169" s="785"/>
      <c r="K169" s="786"/>
      <c r="L169" s="434">
        <f t="shared" si="5"/>
        <v>0</v>
      </c>
      <c r="M169" s="809"/>
      <c r="N169" s="785"/>
      <c r="O169" s="430"/>
      <c r="P169" s="217"/>
      <c r="Q169" s="786"/>
      <c r="R169" s="437">
        <f t="shared" si="6"/>
        <v>0</v>
      </c>
    </row>
    <row r="170" spans="1:18">
      <c r="A170" s="775" t="s">
        <v>624</v>
      </c>
      <c r="B170" s="752">
        <f>(TableUS1!D130/TableUS1!D120)^(1/10)-1</f>
        <v>3.2384437331047566E-2</v>
      </c>
      <c r="C170" s="760">
        <f>(TableUS1!J130/TableUS1!J120)^(1/10)-1</f>
        <v>2.272124707320855E-2</v>
      </c>
      <c r="D170" s="222">
        <f>TableUS2!N75</f>
        <v>3.5709503136359402</v>
      </c>
      <c r="E170" s="367">
        <f>AVERAGE(TableUS3c!D60:D69)</f>
        <v>0.2255966173192831</v>
      </c>
      <c r="F170" s="505">
        <f>AVERAGE(TableUS3c!E60:E69)</f>
        <v>0.77440351373847383</v>
      </c>
      <c r="G170" s="787">
        <f>AVERAGE(TableUS3c!F60:F69)</f>
        <v>0.25906244988851251</v>
      </c>
      <c r="H170" s="448">
        <f>AVERAGE(TableUS3c!G60:G69)</f>
        <v>7.2597250931712973E-2</v>
      </c>
      <c r="I170" s="800">
        <f>AVERAGE(TableUS13!B60:B69)</f>
        <v>0.30249168563337692</v>
      </c>
      <c r="J170" s="802">
        <f>AVERAGE(TableUS3c!I60:I69)</f>
        <v>0.26698068753318793</v>
      </c>
      <c r="K170" s="801">
        <f>AVERAGE(TableUS3c!N60:N69)</f>
        <v>0.19015433949673083</v>
      </c>
      <c r="L170" s="434">
        <f t="shared" si="5"/>
        <v>5.3215186964944872E-2</v>
      </c>
      <c r="M170" s="816">
        <f>AVERAGE(TableUS3c!R60:R69)</f>
        <v>6.8944125490915664E-2</v>
      </c>
      <c r="N170" s="223">
        <f>AVERAGE(TableUS3c!S60:S69)</f>
        <v>9.7604953169157668E-2</v>
      </c>
      <c r="O170" s="435">
        <f>AVERAGE(TableUS3c!T60:T69)</f>
        <v>0.10503814922879395</v>
      </c>
      <c r="P170" s="449">
        <f>PRODUCT(TableUS14w!Y45:Y54)^(1/10)-1</f>
        <v>8.3758120786323609E-3</v>
      </c>
      <c r="Q170" s="831">
        <f>PRODUCT(TableUS14w!Z45:Z54)^(1/10)-1</f>
        <v>-7.9422304555709644E-4</v>
      </c>
      <c r="R170" s="437">
        <f t="shared" si="6"/>
        <v>6.1590999043577233E-2</v>
      </c>
    </row>
    <row r="171" spans="1:18" hidden="1">
      <c r="A171" s="429" t="e">
        <f t="shared" ref="A171:A199" si="7">A170+1</f>
        <v>#VALUE!</v>
      </c>
      <c r="B171" s="750"/>
      <c r="C171" s="759"/>
      <c r="D171" s="751"/>
      <c r="E171" s="217"/>
      <c r="F171" s="785"/>
      <c r="G171" s="786"/>
      <c r="H171" s="431"/>
      <c r="I171" s="809"/>
      <c r="J171" s="785"/>
      <c r="K171" s="786"/>
      <c r="L171" s="434">
        <f t="shared" si="5"/>
        <v>0</v>
      </c>
      <c r="M171" s="809"/>
      <c r="N171" s="785"/>
      <c r="O171" s="430"/>
      <c r="P171" s="217"/>
      <c r="Q171" s="786"/>
      <c r="R171" s="437">
        <f t="shared" si="6"/>
        <v>0</v>
      </c>
    </row>
    <row r="172" spans="1:18" hidden="1">
      <c r="A172" s="429" t="e">
        <f t="shared" si="7"/>
        <v>#VALUE!</v>
      </c>
      <c r="B172" s="750"/>
      <c r="C172" s="759"/>
      <c r="D172" s="751"/>
      <c r="E172" s="217"/>
      <c r="F172" s="785"/>
      <c r="G172" s="786"/>
      <c r="H172" s="431"/>
      <c r="I172" s="809"/>
      <c r="J172" s="785"/>
      <c r="K172" s="786"/>
      <c r="L172" s="434">
        <f t="shared" si="5"/>
        <v>0</v>
      </c>
      <c r="M172" s="809"/>
      <c r="N172" s="785"/>
      <c r="O172" s="430"/>
      <c r="P172" s="217"/>
      <c r="Q172" s="786"/>
      <c r="R172" s="437">
        <f t="shared" si="6"/>
        <v>0</v>
      </c>
    </row>
    <row r="173" spans="1:18" hidden="1">
      <c r="A173" s="429" t="e">
        <f t="shared" si="7"/>
        <v>#VALUE!</v>
      </c>
      <c r="B173" s="750"/>
      <c r="C173" s="759"/>
      <c r="D173" s="751"/>
      <c r="E173" s="217"/>
      <c r="F173" s="785"/>
      <c r="G173" s="786"/>
      <c r="H173" s="431"/>
      <c r="I173" s="809"/>
      <c r="J173" s="785"/>
      <c r="K173" s="786"/>
      <c r="L173" s="434">
        <f t="shared" si="5"/>
        <v>0</v>
      </c>
      <c r="M173" s="809"/>
      <c r="N173" s="785"/>
      <c r="O173" s="430"/>
      <c r="P173" s="217"/>
      <c r="Q173" s="786"/>
      <c r="R173" s="437">
        <f t="shared" si="6"/>
        <v>0</v>
      </c>
    </row>
    <row r="174" spans="1:18" hidden="1">
      <c r="A174" s="429" t="e">
        <f t="shared" si="7"/>
        <v>#VALUE!</v>
      </c>
      <c r="B174" s="750"/>
      <c r="C174" s="759"/>
      <c r="D174" s="751"/>
      <c r="E174" s="217"/>
      <c r="F174" s="785"/>
      <c r="G174" s="786"/>
      <c r="H174" s="431"/>
      <c r="I174" s="809"/>
      <c r="J174" s="785"/>
      <c r="K174" s="786"/>
      <c r="L174" s="434">
        <f t="shared" si="5"/>
        <v>0</v>
      </c>
      <c r="M174" s="809"/>
      <c r="N174" s="785"/>
      <c r="O174" s="430"/>
      <c r="P174" s="217"/>
      <c r="Q174" s="786"/>
      <c r="R174" s="437">
        <f t="shared" si="6"/>
        <v>0</v>
      </c>
    </row>
    <row r="175" spans="1:18" hidden="1">
      <c r="A175" s="429" t="e">
        <f t="shared" si="7"/>
        <v>#VALUE!</v>
      </c>
      <c r="B175" s="750"/>
      <c r="C175" s="759"/>
      <c r="D175" s="751"/>
      <c r="E175" s="217"/>
      <c r="F175" s="785"/>
      <c r="G175" s="786"/>
      <c r="H175" s="431"/>
      <c r="I175" s="809"/>
      <c r="J175" s="785"/>
      <c r="K175" s="786"/>
      <c r="L175" s="434">
        <f t="shared" si="5"/>
        <v>0</v>
      </c>
      <c r="M175" s="809"/>
      <c r="N175" s="785"/>
      <c r="O175" s="430"/>
      <c r="P175" s="217"/>
      <c r="Q175" s="786"/>
      <c r="R175" s="437">
        <f t="shared" si="6"/>
        <v>0</v>
      </c>
    </row>
    <row r="176" spans="1:18" hidden="1">
      <c r="A176" s="429" t="e">
        <f t="shared" si="7"/>
        <v>#VALUE!</v>
      </c>
      <c r="B176" s="750"/>
      <c r="C176" s="759"/>
      <c r="D176" s="751"/>
      <c r="E176" s="217"/>
      <c r="F176" s="785"/>
      <c r="G176" s="786"/>
      <c r="H176" s="431"/>
      <c r="I176" s="809"/>
      <c r="J176" s="785"/>
      <c r="K176" s="786"/>
      <c r="L176" s="434">
        <f t="shared" si="5"/>
        <v>0</v>
      </c>
      <c r="M176" s="809"/>
      <c r="N176" s="785"/>
      <c r="O176" s="430"/>
      <c r="P176" s="217"/>
      <c r="Q176" s="786"/>
      <c r="R176" s="437">
        <f t="shared" si="6"/>
        <v>0</v>
      </c>
    </row>
    <row r="177" spans="1:18" hidden="1">
      <c r="A177" s="429" t="e">
        <f t="shared" si="7"/>
        <v>#VALUE!</v>
      </c>
      <c r="B177" s="750"/>
      <c r="C177" s="759"/>
      <c r="D177" s="751"/>
      <c r="E177" s="217"/>
      <c r="F177" s="785"/>
      <c r="G177" s="786"/>
      <c r="H177" s="431"/>
      <c r="I177" s="809"/>
      <c r="J177" s="785"/>
      <c r="K177" s="786"/>
      <c r="L177" s="434">
        <f t="shared" si="5"/>
        <v>0</v>
      </c>
      <c r="M177" s="809"/>
      <c r="N177" s="785"/>
      <c r="O177" s="430"/>
      <c r="P177" s="217"/>
      <c r="Q177" s="786"/>
      <c r="R177" s="437">
        <f t="shared" si="6"/>
        <v>0</v>
      </c>
    </row>
    <row r="178" spans="1:18" hidden="1">
      <c r="A178" s="429" t="e">
        <f t="shared" si="7"/>
        <v>#VALUE!</v>
      </c>
      <c r="B178" s="750"/>
      <c r="C178" s="759"/>
      <c r="D178" s="751"/>
      <c r="E178" s="217"/>
      <c r="F178" s="785"/>
      <c r="G178" s="786"/>
      <c r="H178" s="431"/>
      <c r="I178" s="809"/>
      <c r="J178" s="785"/>
      <c r="K178" s="786"/>
      <c r="L178" s="434">
        <f t="shared" si="5"/>
        <v>0</v>
      </c>
      <c r="M178" s="809"/>
      <c r="N178" s="785"/>
      <c r="O178" s="430"/>
      <c r="P178" s="217"/>
      <c r="Q178" s="786"/>
      <c r="R178" s="437">
        <f t="shared" si="6"/>
        <v>0</v>
      </c>
    </row>
    <row r="179" spans="1:18" hidden="1">
      <c r="A179" s="429" t="e">
        <f t="shared" si="7"/>
        <v>#VALUE!</v>
      </c>
      <c r="B179" s="750"/>
      <c r="C179" s="759"/>
      <c r="D179" s="751"/>
      <c r="E179" s="217"/>
      <c r="F179" s="785"/>
      <c r="G179" s="786"/>
      <c r="H179" s="431"/>
      <c r="I179" s="809"/>
      <c r="J179" s="785"/>
      <c r="K179" s="786"/>
      <c r="L179" s="434">
        <f t="shared" si="5"/>
        <v>0</v>
      </c>
      <c r="M179" s="809"/>
      <c r="N179" s="785"/>
      <c r="O179" s="430"/>
      <c r="P179" s="217"/>
      <c r="Q179" s="786"/>
      <c r="R179" s="437">
        <f t="shared" si="6"/>
        <v>0</v>
      </c>
    </row>
    <row r="180" spans="1:18">
      <c r="A180" s="777" t="s">
        <v>625</v>
      </c>
      <c r="B180" s="754">
        <f>(TableUS1!D140/TableUS1!D130)^(1/10)-1</f>
        <v>3.7061648100396916E-2</v>
      </c>
      <c r="C180" s="762">
        <f>(TableUS1!J140/TableUS1!J130)^(1/10)-1</f>
        <v>2.4575211853982148E-2</v>
      </c>
      <c r="D180" s="767">
        <f>TableUS2!N85</f>
        <v>3.9230852881724898</v>
      </c>
      <c r="E180" s="362">
        <f>AVERAGE(TableUS3c!D70:D79)</f>
        <v>0.24109452413402233</v>
      </c>
      <c r="F180" s="639">
        <f>AVERAGE(TableUS3c!E70:E79)</f>
        <v>0.7589053718987806</v>
      </c>
      <c r="G180" s="789">
        <f>AVERAGE(TableUS3c!F70:F79)</f>
        <v>0.28205158283001691</v>
      </c>
      <c r="H180" s="452">
        <f>AVERAGE(TableUS3c!G70:G79)</f>
        <v>7.2109267376886582E-2</v>
      </c>
      <c r="I180" s="806">
        <f>AVERAGE(TableUS13!B70:B79)</f>
        <v>0.31499079647124106</v>
      </c>
      <c r="J180" s="807">
        <f>AVERAGE(TableUS3c!I70:I79)</f>
        <v>0.26707645813644715</v>
      </c>
      <c r="K180" s="808">
        <f>AVERAGE(TableUS3c!N70:N79)</f>
        <v>0.20665953556553091</v>
      </c>
      <c r="L180" s="444">
        <f t="shared" si="5"/>
        <v>5.2850579647053662E-2</v>
      </c>
      <c r="M180" s="820">
        <f>AVERAGE(TableUS3c!R70:R79)</f>
        <v>4.3512629260459422E-2</v>
      </c>
      <c r="N180" s="281">
        <f>AVERAGE(TableUS3c!S70:S79)</f>
        <v>7.4925087819311426E-2</v>
      </c>
      <c r="O180" s="445">
        <f>AVERAGE(TableUS3c!T70:T79)</f>
        <v>9.1808825724060461E-2</v>
      </c>
      <c r="P180" s="453">
        <f>PRODUCT(TableUS14w!Y55:Y64)^(1/10)-1</f>
        <v>3.0521350392129998E-2</v>
      </c>
      <c r="Q180" s="833">
        <f>PRODUCT(TableUS14w!Z55:Z64)^(1/10)-1</f>
        <v>2.0128904761202993E-3</v>
      </c>
      <c r="R180" s="447">
        <f t="shared" si="6"/>
        <v>8.3371930039183667E-2</v>
      </c>
    </row>
    <row r="181" spans="1:18" hidden="1">
      <c r="A181" s="429" t="e">
        <f t="shared" si="7"/>
        <v>#VALUE!</v>
      </c>
      <c r="B181" s="750"/>
      <c r="C181" s="759"/>
      <c r="D181" s="751"/>
      <c r="E181" s="217"/>
      <c r="F181" s="785"/>
      <c r="G181" s="786"/>
      <c r="H181" s="431"/>
      <c r="I181" s="809"/>
      <c r="J181" s="785"/>
      <c r="K181" s="786"/>
      <c r="L181" s="434">
        <f t="shared" si="5"/>
        <v>0</v>
      </c>
      <c r="M181" s="809"/>
      <c r="N181" s="785"/>
      <c r="O181" s="430"/>
      <c r="P181" s="217"/>
      <c r="Q181" s="786"/>
      <c r="R181" s="437">
        <f t="shared" si="6"/>
        <v>0</v>
      </c>
    </row>
    <row r="182" spans="1:18" hidden="1">
      <c r="A182" s="429" t="e">
        <f t="shared" si="7"/>
        <v>#VALUE!</v>
      </c>
      <c r="B182" s="750"/>
      <c r="C182" s="759"/>
      <c r="D182" s="751"/>
      <c r="E182" s="217"/>
      <c r="F182" s="785"/>
      <c r="G182" s="786"/>
      <c r="H182" s="431"/>
      <c r="I182" s="809"/>
      <c r="J182" s="785"/>
      <c r="K182" s="786"/>
      <c r="L182" s="434">
        <f t="shared" si="5"/>
        <v>0</v>
      </c>
      <c r="M182" s="809"/>
      <c r="N182" s="785"/>
      <c r="O182" s="430"/>
      <c r="P182" s="217"/>
      <c r="Q182" s="786"/>
      <c r="R182" s="437">
        <f t="shared" si="6"/>
        <v>0</v>
      </c>
    </row>
    <row r="183" spans="1:18" hidden="1">
      <c r="A183" s="429" t="e">
        <f t="shared" si="7"/>
        <v>#VALUE!</v>
      </c>
      <c r="B183" s="750"/>
      <c r="C183" s="759"/>
      <c r="D183" s="751"/>
      <c r="E183" s="217"/>
      <c r="F183" s="785"/>
      <c r="G183" s="786"/>
      <c r="H183" s="431"/>
      <c r="I183" s="809"/>
      <c r="J183" s="785"/>
      <c r="K183" s="786"/>
      <c r="L183" s="434">
        <f t="shared" si="5"/>
        <v>0</v>
      </c>
      <c r="M183" s="809"/>
      <c r="N183" s="785"/>
      <c r="O183" s="430"/>
      <c r="P183" s="217"/>
      <c r="Q183" s="786"/>
      <c r="R183" s="437">
        <f t="shared" si="6"/>
        <v>0</v>
      </c>
    </row>
    <row r="184" spans="1:18" hidden="1">
      <c r="A184" s="429" t="e">
        <f t="shared" si="7"/>
        <v>#VALUE!</v>
      </c>
      <c r="B184" s="750"/>
      <c r="C184" s="759"/>
      <c r="D184" s="751"/>
      <c r="E184" s="217"/>
      <c r="F184" s="785"/>
      <c r="G184" s="786"/>
      <c r="H184" s="431"/>
      <c r="I184" s="809"/>
      <c r="J184" s="785"/>
      <c r="K184" s="786"/>
      <c r="L184" s="434">
        <f t="shared" si="5"/>
        <v>0</v>
      </c>
      <c r="M184" s="809"/>
      <c r="N184" s="785"/>
      <c r="O184" s="430"/>
      <c r="P184" s="217"/>
      <c r="Q184" s="786"/>
      <c r="R184" s="437">
        <f t="shared" si="6"/>
        <v>0</v>
      </c>
    </row>
    <row r="185" spans="1:18" hidden="1">
      <c r="A185" s="429" t="e">
        <f t="shared" si="7"/>
        <v>#VALUE!</v>
      </c>
      <c r="B185" s="750"/>
      <c r="C185" s="759"/>
      <c r="D185" s="751"/>
      <c r="E185" s="217"/>
      <c r="F185" s="785"/>
      <c r="G185" s="786"/>
      <c r="H185" s="431"/>
      <c r="I185" s="809"/>
      <c r="J185" s="785"/>
      <c r="K185" s="786"/>
      <c r="L185" s="434">
        <f t="shared" si="5"/>
        <v>0</v>
      </c>
      <c r="M185" s="809"/>
      <c r="N185" s="785"/>
      <c r="O185" s="430"/>
      <c r="P185" s="217"/>
      <c r="Q185" s="786"/>
      <c r="R185" s="437">
        <f t="shared" si="6"/>
        <v>0</v>
      </c>
    </row>
    <row r="186" spans="1:18" hidden="1">
      <c r="A186" s="429" t="e">
        <f t="shared" si="7"/>
        <v>#VALUE!</v>
      </c>
      <c r="B186" s="750"/>
      <c r="C186" s="759"/>
      <c r="D186" s="751"/>
      <c r="E186" s="217"/>
      <c r="F186" s="785"/>
      <c r="G186" s="786"/>
      <c r="H186" s="431"/>
      <c r="I186" s="809"/>
      <c r="J186" s="785"/>
      <c r="K186" s="786"/>
      <c r="L186" s="434">
        <f t="shared" si="5"/>
        <v>0</v>
      </c>
      <c r="M186" s="809"/>
      <c r="N186" s="785"/>
      <c r="O186" s="430"/>
      <c r="P186" s="217"/>
      <c r="Q186" s="786"/>
      <c r="R186" s="437">
        <f t="shared" si="6"/>
        <v>0</v>
      </c>
    </row>
    <row r="187" spans="1:18" hidden="1">
      <c r="A187" s="429" t="e">
        <f t="shared" si="7"/>
        <v>#VALUE!</v>
      </c>
      <c r="B187" s="750"/>
      <c r="C187" s="759"/>
      <c r="D187" s="751"/>
      <c r="E187" s="217"/>
      <c r="F187" s="785"/>
      <c r="G187" s="786"/>
      <c r="H187" s="431"/>
      <c r="I187" s="809"/>
      <c r="J187" s="785"/>
      <c r="K187" s="786"/>
      <c r="L187" s="434">
        <f t="shared" si="5"/>
        <v>0</v>
      </c>
      <c r="M187" s="809"/>
      <c r="N187" s="785"/>
      <c r="O187" s="430"/>
      <c r="P187" s="217"/>
      <c r="Q187" s="786"/>
      <c r="R187" s="437">
        <f t="shared" si="6"/>
        <v>0</v>
      </c>
    </row>
    <row r="188" spans="1:18" hidden="1">
      <c r="A188" s="429" t="e">
        <f t="shared" si="7"/>
        <v>#VALUE!</v>
      </c>
      <c r="B188" s="750"/>
      <c r="C188" s="759"/>
      <c r="D188" s="751"/>
      <c r="E188" s="217"/>
      <c r="F188" s="785"/>
      <c r="G188" s="786"/>
      <c r="H188" s="431"/>
      <c r="I188" s="809"/>
      <c r="J188" s="785"/>
      <c r="K188" s="786"/>
      <c r="L188" s="434">
        <f t="shared" si="5"/>
        <v>0</v>
      </c>
      <c r="M188" s="809"/>
      <c r="N188" s="785"/>
      <c r="O188" s="430"/>
      <c r="P188" s="217"/>
      <c r="Q188" s="786"/>
      <c r="R188" s="437">
        <f t="shared" si="6"/>
        <v>0</v>
      </c>
    </row>
    <row r="189" spans="1:18" hidden="1">
      <c r="A189" s="429" t="e">
        <f t="shared" si="7"/>
        <v>#VALUE!</v>
      </c>
      <c r="B189" s="750"/>
      <c r="C189" s="759"/>
      <c r="D189" s="751"/>
      <c r="E189" s="217"/>
      <c r="F189" s="785"/>
      <c r="G189" s="786"/>
      <c r="H189" s="431"/>
      <c r="I189" s="809"/>
      <c r="J189" s="785"/>
      <c r="K189" s="786"/>
      <c r="L189" s="434">
        <f t="shared" si="5"/>
        <v>0</v>
      </c>
      <c r="M189" s="809"/>
      <c r="N189" s="785"/>
      <c r="O189" s="430"/>
      <c r="P189" s="217"/>
      <c r="Q189" s="786"/>
      <c r="R189" s="437">
        <f t="shared" si="6"/>
        <v>0</v>
      </c>
    </row>
    <row r="190" spans="1:18">
      <c r="A190" s="775" t="s">
        <v>626</v>
      </c>
      <c r="B190" s="752">
        <f>(TableUS1!D150/TableUS1!D140)^(1/10)-1</f>
        <v>1.3772244118144039E-2</v>
      </c>
      <c r="C190" s="760">
        <f>(TableUS1!J150/TableUS1!J140)^(1/10)-1</f>
        <v>4.4355189487919056E-3</v>
      </c>
      <c r="D190" s="222">
        <f>TableUS2!N95</f>
        <v>4.4656085447498972</v>
      </c>
      <c r="E190" s="367">
        <f>AVERAGE(TableUS3c!D80:D89)</f>
        <v>0.24688056094076133</v>
      </c>
      <c r="F190" s="505">
        <f>AVERAGE(TableUS3c!E80:E89)</f>
        <v>0.75311922184271984</v>
      </c>
      <c r="G190" s="787">
        <f>AVERAGE(TableUS3c!F80:F89)</f>
        <v>0.26999513127370678</v>
      </c>
      <c r="H190" s="448">
        <f>AVERAGE(TableUS3c!G80:G89)</f>
        <v>6.0572179654977444E-2</v>
      </c>
      <c r="I190" s="800">
        <f>AVERAGE(TableUS13!B80:B89)</f>
        <v>0.30037938451366619</v>
      </c>
      <c r="J190" s="802">
        <f>AVERAGE(TableUS3c!I80:I89)</f>
        <v>0.25550169673996048</v>
      </c>
      <c r="K190" s="801">
        <f>AVERAGE(TableUS3c!N80:N89)</f>
        <v>0.20086362748202502</v>
      </c>
      <c r="L190" s="434">
        <f t="shared" si="5"/>
        <v>4.5095884977892992E-2</v>
      </c>
      <c r="M190" s="816">
        <f>AVERAGE(TableUS3c!R80:R89)</f>
        <v>2.6167276577896408E-2</v>
      </c>
      <c r="N190" s="223">
        <f>AVERAGE(TableUS3c!S80:S89)</f>
        <v>5.5535354222704669E-2</v>
      </c>
      <c r="O190" s="435">
        <f>AVERAGE(TableUS3c!T80:T89)</f>
        <v>4.7591540291697924E-2</v>
      </c>
      <c r="P190" s="449">
        <f>PRODUCT(TableUS14w!Y65:Y74)^(1/10)-1</f>
        <v>-9.7308830410195446E-3</v>
      </c>
      <c r="Q190" s="831">
        <f>PRODUCT(TableUS14w!Z65:Z74)^(1/10)-1</f>
        <v>3.3724112390283167E-3</v>
      </c>
      <c r="R190" s="437">
        <f t="shared" si="6"/>
        <v>3.5365001936873447E-2</v>
      </c>
    </row>
    <row r="191" spans="1:18" hidden="1">
      <c r="A191" s="429" t="e">
        <f t="shared" si="7"/>
        <v>#VALUE!</v>
      </c>
      <c r="B191" s="750"/>
      <c r="C191" s="759"/>
      <c r="D191" s="751"/>
      <c r="E191" s="217"/>
      <c r="F191" s="785"/>
      <c r="G191" s="786"/>
      <c r="H191" s="431"/>
      <c r="I191" s="809"/>
      <c r="J191" s="785"/>
      <c r="K191" s="786"/>
      <c r="L191" s="432"/>
      <c r="M191" s="809"/>
      <c r="N191" s="785"/>
      <c r="O191" s="430"/>
      <c r="P191" s="217"/>
      <c r="Q191" s="786"/>
      <c r="R191" s="437">
        <f t="shared" si="6"/>
        <v>0</v>
      </c>
    </row>
    <row r="192" spans="1:18" hidden="1">
      <c r="A192" s="429" t="e">
        <f t="shared" si="7"/>
        <v>#VALUE!</v>
      </c>
      <c r="B192" s="750"/>
      <c r="C192" s="759"/>
      <c r="D192" s="751"/>
      <c r="E192" s="217"/>
      <c r="F192" s="785"/>
      <c r="G192" s="786"/>
      <c r="H192" s="431"/>
      <c r="I192" s="809"/>
      <c r="J192" s="785"/>
      <c r="K192" s="786"/>
      <c r="L192" s="432"/>
      <c r="M192" s="809"/>
      <c r="N192" s="785"/>
      <c r="O192" s="430"/>
      <c r="P192" s="217"/>
      <c r="Q192" s="786"/>
      <c r="R192" s="437">
        <f t="shared" si="6"/>
        <v>0</v>
      </c>
    </row>
    <row r="193" spans="1:18" hidden="1">
      <c r="A193" s="429" t="e">
        <f t="shared" si="7"/>
        <v>#VALUE!</v>
      </c>
      <c r="B193" s="750"/>
      <c r="C193" s="759"/>
      <c r="D193" s="751"/>
      <c r="E193" s="217"/>
      <c r="F193" s="785"/>
      <c r="G193" s="786"/>
      <c r="H193" s="431"/>
      <c r="I193" s="809"/>
      <c r="J193" s="785"/>
      <c r="K193" s="786"/>
      <c r="L193" s="432"/>
      <c r="M193" s="809"/>
      <c r="N193" s="785"/>
      <c r="O193" s="430"/>
      <c r="P193" s="217"/>
      <c r="Q193" s="786"/>
      <c r="R193" s="437">
        <f t="shared" si="6"/>
        <v>0</v>
      </c>
    </row>
    <row r="194" spans="1:18" hidden="1">
      <c r="A194" s="429" t="e">
        <f t="shared" si="7"/>
        <v>#VALUE!</v>
      </c>
      <c r="B194" s="750"/>
      <c r="C194" s="759"/>
      <c r="D194" s="751"/>
      <c r="E194" s="217"/>
      <c r="F194" s="785"/>
      <c r="G194" s="786"/>
      <c r="H194" s="431"/>
      <c r="I194" s="809"/>
      <c r="J194" s="785"/>
      <c r="K194" s="786"/>
      <c r="L194" s="432"/>
      <c r="M194" s="809"/>
      <c r="N194" s="785"/>
      <c r="O194" s="430"/>
      <c r="P194" s="217"/>
      <c r="Q194" s="786"/>
      <c r="R194" s="437">
        <f t="shared" si="6"/>
        <v>0</v>
      </c>
    </row>
    <row r="195" spans="1:18" hidden="1">
      <c r="A195" s="429" t="e">
        <f t="shared" si="7"/>
        <v>#VALUE!</v>
      </c>
      <c r="B195" s="750"/>
      <c r="C195" s="759"/>
      <c r="D195" s="751"/>
      <c r="E195" s="217"/>
      <c r="F195" s="785"/>
      <c r="G195" s="786"/>
      <c r="H195" s="431"/>
      <c r="I195" s="809"/>
      <c r="J195" s="785"/>
      <c r="K195" s="786"/>
      <c r="L195" s="432"/>
      <c r="M195" s="809"/>
      <c r="N195" s="785"/>
      <c r="O195" s="430"/>
      <c r="P195" s="217"/>
      <c r="Q195" s="786"/>
      <c r="R195" s="437">
        <f t="shared" si="6"/>
        <v>0</v>
      </c>
    </row>
    <row r="196" spans="1:18" hidden="1">
      <c r="A196" s="429" t="e">
        <f t="shared" si="7"/>
        <v>#VALUE!</v>
      </c>
      <c r="B196" s="750"/>
      <c r="C196" s="759"/>
      <c r="D196" s="751"/>
      <c r="E196" s="217"/>
      <c r="F196" s="785"/>
      <c r="G196" s="786"/>
      <c r="H196" s="431"/>
      <c r="I196" s="809"/>
      <c r="J196" s="785"/>
      <c r="K196" s="786"/>
      <c r="L196" s="432"/>
      <c r="M196" s="809"/>
      <c r="N196" s="785"/>
      <c r="O196" s="430"/>
      <c r="P196" s="217"/>
      <c r="Q196" s="786"/>
      <c r="R196" s="437">
        <f t="shared" si="6"/>
        <v>0</v>
      </c>
    </row>
    <row r="197" spans="1:18" hidden="1">
      <c r="A197" s="429" t="e">
        <f t="shared" si="7"/>
        <v>#VALUE!</v>
      </c>
      <c r="B197" s="750"/>
      <c r="C197" s="759"/>
      <c r="D197" s="751"/>
      <c r="E197" s="217"/>
      <c r="F197" s="785"/>
      <c r="G197" s="786"/>
      <c r="H197" s="431"/>
      <c r="I197" s="809"/>
      <c r="J197" s="785"/>
      <c r="K197" s="786"/>
      <c r="L197" s="432"/>
      <c r="M197" s="809"/>
      <c r="N197" s="785"/>
      <c r="O197" s="430"/>
      <c r="P197" s="217"/>
      <c r="Q197" s="786"/>
      <c r="R197" s="437">
        <f t="shared" si="6"/>
        <v>0</v>
      </c>
    </row>
    <row r="198" spans="1:18" hidden="1">
      <c r="A198" s="429" t="e">
        <f t="shared" si="7"/>
        <v>#VALUE!</v>
      </c>
      <c r="B198" s="750"/>
      <c r="C198" s="759"/>
      <c r="D198" s="454"/>
      <c r="E198" s="218"/>
      <c r="F198" s="790"/>
      <c r="G198" s="791"/>
      <c r="H198" s="434"/>
      <c r="I198" s="219"/>
      <c r="J198" s="802"/>
      <c r="K198" s="801"/>
      <c r="L198" s="434"/>
      <c r="M198" s="816"/>
      <c r="N198" s="802"/>
      <c r="O198" s="202"/>
      <c r="P198" s="203"/>
      <c r="Q198" s="360"/>
      <c r="R198" s="437">
        <f t="shared" si="6"/>
        <v>0</v>
      </c>
    </row>
    <row r="199" spans="1:18" hidden="1">
      <c r="A199" s="429" t="e">
        <f t="shared" si="7"/>
        <v>#VALUE!</v>
      </c>
      <c r="B199" s="750"/>
      <c r="C199" s="759"/>
      <c r="D199" s="454"/>
      <c r="E199" s="218"/>
      <c r="F199" s="790"/>
      <c r="G199" s="791"/>
      <c r="H199" s="434"/>
      <c r="I199" s="219"/>
      <c r="J199" s="802"/>
      <c r="K199" s="801"/>
      <c r="L199" s="434"/>
      <c r="M199" s="816"/>
      <c r="N199" s="802"/>
      <c r="O199" s="202"/>
      <c r="P199" s="203"/>
      <c r="Q199" s="360"/>
      <c r="R199" s="437">
        <f t="shared" si="6"/>
        <v>0</v>
      </c>
    </row>
    <row r="200" spans="1:18">
      <c r="A200" s="216">
        <v>2010</v>
      </c>
      <c r="B200" s="752"/>
      <c r="C200" s="760"/>
      <c r="D200" s="222"/>
      <c r="E200" s="367">
        <f>TableUS3c!D90</f>
        <v>0.28927795128254624</v>
      </c>
      <c r="F200" s="505"/>
      <c r="G200" s="787"/>
      <c r="H200" s="448"/>
      <c r="I200" s="800"/>
      <c r="J200" s="802"/>
      <c r="K200" s="801"/>
      <c r="L200" s="434"/>
      <c r="M200" s="816"/>
      <c r="N200" s="223"/>
      <c r="O200" s="435"/>
      <c r="P200" s="436"/>
      <c r="Q200" s="828"/>
      <c r="R200" s="437"/>
    </row>
    <row r="201" spans="1:18">
      <c r="A201" s="216"/>
      <c r="B201" s="752"/>
      <c r="C201" s="760"/>
      <c r="D201" s="222"/>
      <c r="E201" s="367"/>
      <c r="F201" s="505"/>
      <c r="G201" s="787"/>
      <c r="H201" s="448"/>
      <c r="I201" s="800"/>
      <c r="J201" s="802"/>
      <c r="K201" s="801"/>
      <c r="L201" s="434"/>
      <c r="M201" s="816"/>
      <c r="N201" s="223"/>
      <c r="O201" s="435"/>
      <c r="P201" s="436"/>
      <c r="Q201" s="828"/>
      <c r="R201" s="437"/>
    </row>
    <row r="202" spans="1:18">
      <c r="A202" s="748" t="s">
        <v>632</v>
      </c>
      <c r="B202" s="755">
        <f>(TableUS1!D150/TableUS1!D86)^(1/64)-1</f>
        <v>3.1366893449512823E-2</v>
      </c>
      <c r="C202" s="763">
        <f>(TableUS1!J150/TableUS1!J86)^(1/64)-1</f>
        <v>1.880449666814088E-2</v>
      </c>
      <c r="D202" s="768">
        <f>AVERAGE(TableUS1!N86:N149)</f>
        <v>3.7324811449859978</v>
      </c>
      <c r="E202" s="792">
        <f>AVERAGE(TableUS3c!D26:D89)</f>
        <v>0.23721218181970657</v>
      </c>
      <c r="F202" s="774">
        <f>AVERAGE(TableUS3c!E26:E89)</f>
        <v>0.76285754508019676</v>
      </c>
      <c r="G202" s="793">
        <f>AVERAGE(TableUS3c!F26:F89)</f>
        <v>0.26170434958926692</v>
      </c>
      <c r="H202" s="769">
        <f>AVERAGE(TableUS3c!G26:G89)</f>
        <v>7.0548956282461106E-2</v>
      </c>
      <c r="I202" s="810">
        <f>AVERAGE(TableUS3c!H26:H89)</f>
        <v>0.29076368695728672</v>
      </c>
      <c r="J202" s="834">
        <f>AVERAGE(TableUS3c!I26:I89)</f>
        <v>0.30853126054670493</v>
      </c>
      <c r="K202" s="799">
        <f>AVERAGE(TableUS3c!N26:N89)</f>
        <v>0.18128564985649231</v>
      </c>
      <c r="L202" s="426">
        <f>(1-J202)*H202</f>
        <v>4.8782397870378996E-2</v>
      </c>
      <c r="M202" s="822">
        <f>AVERAGE(TableUS3c!R26:R89)</f>
        <v>5.3906385121874609E-2</v>
      </c>
      <c r="N202" s="774">
        <f>AVERAGE(TableUS3c!S26:S89)</f>
        <v>8.7674370379393962E-2</v>
      </c>
      <c r="O202" s="757">
        <f>AVERAGE(TableUS3c!T26:T89)</f>
        <v>9.3807277945639089E-2</v>
      </c>
      <c r="P202" s="755">
        <f>PRODUCT(TableUS14w!Y$11:Y$74)^(1/64)-1</f>
        <v>4.7432423971396354E-3</v>
      </c>
      <c r="Q202" s="780">
        <f>PRODUCT(TableUS14w!Z$11:Z$74)^(1/64)-1</f>
        <v>3.1902569802511049E-3</v>
      </c>
      <c r="R202" s="428">
        <f t="shared" si="6"/>
        <v>5.3525640267518632E-2</v>
      </c>
    </row>
    <row r="203" spans="1:18" ht="13" thickBot="1">
      <c r="A203" s="455" t="s">
        <v>621</v>
      </c>
      <c r="B203" s="756">
        <f>(TableUS1!D150/TableUS1!D100)^(1/50)-1</f>
        <v>3.0705940335147286E-2</v>
      </c>
      <c r="C203" s="764">
        <f>(TableUS1!J150/TableUS1!J100)^(1/50)-1</f>
        <v>1.9661276362006097E-2</v>
      </c>
      <c r="D203" s="381">
        <f>AVERAGE(TableUS1!N100:N149)</f>
        <v>3.7788795511685644</v>
      </c>
      <c r="E203" s="456">
        <f>AVERAGE(TableUS3c!D40:D89)</f>
        <v>0.2353681503214278</v>
      </c>
      <c r="F203" s="308">
        <f>AVERAGE(TableUS3c!E40:E89)</f>
        <v>0.76463227025572666</v>
      </c>
      <c r="G203" s="794">
        <f>AVERAGE(TableUS3c!F40:F89)</f>
        <v>0.26186740460052144</v>
      </c>
      <c r="H203" s="457">
        <f>AVERAGE(TableUS3c!G40:G89)</f>
        <v>6.9783702916426563E-2</v>
      </c>
      <c r="I203" s="811">
        <f>AVERAGE(TableUS3c!H40:H89)</f>
        <v>0.29995364192129481</v>
      </c>
      <c r="J203" s="308">
        <f>AVERAGE(TableUS3c!I40:I89)</f>
        <v>0.29371055758586168</v>
      </c>
      <c r="K203" s="794">
        <f>AVERAGE(TableUS3c!N40:N89)</f>
        <v>0.18537395815705204</v>
      </c>
      <c r="L203" s="772">
        <f>(1-J203)*H203</f>
        <v>4.9287492622436799E-2</v>
      </c>
      <c r="M203" s="823">
        <f>AVERAGE(TableUS3c!R40:R89)</f>
        <v>5.3711984664976897E-2</v>
      </c>
      <c r="N203" s="824">
        <f>AVERAGE(TableUS3c!S40:S89)</f>
        <v>8.7238551262629971E-2</v>
      </c>
      <c r="O203" s="825">
        <f>AVERAGE(TableUS3c!T40:T89)</f>
        <v>9.0133801160867291E-2</v>
      </c>
      <c r="P203" s="458">
        <f>PRODUCT(TableUS14w!Y$25:Y$74)^(1/50)-1</f>
        <v>4.8002896729033573E-3</v>
      </c>
      <c r="Q203" s="781">
        <f>PRODUCT(TableUS14w!Z$25:Z$74)^(1/50)-1</f>
        <v>3.1717696379338634E-3</v>
      </c>
      <c r="R203" s="459">
        <f t="shared" si="6"/>
        <v>5.4087782295340156E-2</v>
      </c>
    </row>
    <row r="204" spans="1:18" ht="13" thickTop="1">
      <c r="B204" s="2"/>
      <c r="C204" s="2"/>
      <c r="D204" s="2"/>
      <c r="E204" s="2"/>
      <c r="F204" s="2"/>
      <c r="G204" s="2"/>
      <c r="H204" s="45"/>
      <c r="I204" s="49"/>
      <c r="J204" s="49"/>
      <c r="K204" s="73"/>
      <c r="L204" s="45"/>
      <c r="M204" s="2"/>
      <c r="N204" s="2"/>
      <c r="O204" s="2"/>
      <c r="P204" s="2"/>
      <c r="Q204" s="2"/>
      <c r="R204" s="2"/>
    </row>
    <row r="205" spans="1:18">
      <c r="B205" s="2"/>
      <c r="C205" s="2"/>
      <c r="D205" s="2"/>
      <c r="E205" s="2"/>
      <c r="F205" s="2"/>
      <c r="G205" s="2"/>
      <c r="H205" s="2"/>
      <c r="I205" s="49"/>
      <c r="J205" s="49"/>
      <c r="K205" s="73"/>
      <c r="L205" s="2"/>
      <c r="M205" s="2"/>
      <c r="N205" s="2"/>
      <c r="O205" s="2"/>
      <c r="P205" s="2"/>
      <c r="Q205" s="2"/>
      <c r="R205" s="2"/>
    </row>
    <row r="206" spans="1:18">
      <c r="B206" s="2"/>
      <c r="C206" s="2"/>
      <c r="D206" s="2"/>
      <c r="E206" s="2"/>
      <c r="F206" s="2"/>
      <c r="G206" s="2"/>
      <c r="H206" s="2"/>
      <c r="I206" s="60"/>
      <c r="J206" s="60"/>
      <c r="K206" s="60"/>
      <c r="L206" s="2"/>
      <c r="M206" s="2"/>
      <c r="N206" s="2"/>
      <c r="O206" s="2"/>
      <c r="P206" s="2"/>
      <c r="Q206" s="2"/>
      <c r="R206" s="2"/>
    </row>
    <row r="207" spans="1:18">
      <c r="B207" s="2"/>
      <c r="C207" s="2"/>
      <c r="D207" s="2"/>
      <c r="E207" s="2"/>
      <c r="F207" s="2"/>
      <c r="G207" s="2"/>
      <c r="H207" s="2"/>
      <c r="I207" s="49"/>
      <c r="J207" s="722"/>
      <c r="K207" s="73"/>
      <c r="L207" s="2"/>
      <c r="M207" s="2"/>
      <c r="N207" s="2"/>
      <c r="O207" s="2"/>
      <c r="P207" s="2"/>
      <c r="Q207" s="2"/>
      <c r="R207" s="2"/>
    </row>
    <row r="208" spans="1:18">
      <c r="B208" s="2"/>
      <c r="C208" s="2"/>
      <c r="D208" s="2"/>
      <c r="E208" s="2"/>
      <c r="F208" s="2"/>
      <c r="G208" s="2"/>
      <c r="H208" s="693"/>
      <c r="I208" s="770"/>
      <c r="J208" s="770"/>
      <c r="K208" s="73"/>
      <c r="L208" s="2"/>
      <c r="M208" s="2"/>
      <c r="N208" s="2"/>
      <c r="O208" s="2"/>
      <c r="P208" s="2"/>
      <c r="Q208" s="2"/>
      <c r="R208" s="2"/>
    </row>
    <row r="209" spans="2:18">
      <c r="B209" s="2"/>
      <c r="C209" s="2"/>
      <c r="D209" s="2"/>
      <c r="E209" s="2"/>
      <c r="F209" s="2"/>
      <c r="G209" s="2"/>
      <c r="H209" s="2"/>
      <c r="I209" s="49"/>
      <c r="J209" s="49"/>
      <c r="K209" s="73"/>
      <c r="L209" s="2"/>
      <c r="M209" s="2"/>
      <c r="N209" s="2"/>
      <c r="O209" s="2"/>
      <c r="P209" s="2"/>
      <c r="Q209" s="2"/>
      <c r="R209" s="2"/>
    </row>
    <row r="210" spans="2:18">
      <c r="B210" s="2"/>
      <c r="C210" s="2"/>
      <c r="D210" s="2"/>
      <c r="E210" s="2"/>
      <c r="F210" s="2"/>
      <c r="G210" s="2"/>
      <c r="H210" s="2"/>
      <c r="I210" s="49"/>
      <c r="J210" s="49"/>
      <c r="K210" s="73"/>
      <c r="L210" s="2"/>
      <c r="M210" s="2"/>
      <c r="N210" s="2"/>
      <c r="O210" s="2"/>
      <c r="P210" s="2"/>
      <c r="Q210" s="2"/>
      <c r="R210" s="2"/>
    </row>
    <row r="211" spans="2:18">
      <c r="B211" s="2"/>
      <c r="C211" s="2"/>
      <c r="D211" s="2"/>
      <c r="E211" s="2"/>
      <c r="F211" s="2"/>
      <c r="G211" s="2"/>
      <c r="H211" s="2"/>
      <c r="I211" s="49"/>
      <c r="J211" s="49"/>
      <c r="K211" s="73"/>
      <c r="L211" s="2"/>
      <c r="M211" s="2"/>
      <c r="N211" s="2"/>
      <c r="O211" s="2"/>
      <c r="P211" s="2"/>
      <c r="Q211" s="2"/>
      <c r="R211" s="2"/>
    </row>
    <row r="212" spans="2:18">
      <c r="B212" s="2"/>
      <c r="C212" s="2"/>
      <c r="D212" s="2"/>
      <c r="E212" s="2"/>
      <c r="F212" s="2"/>
      <c r="G212" s="2"/>
      <c r="H212" s="2"/>
      <c r="I212" s="49"/>
      <c r="J212" s="49"/>
      <c r="K212" s="73"/>
      <c r="L212" s="2"/>
      <c r="M212" s="2"/>
      <c r="N212" s="2"/>
      <c r="O212" s="2"/>
      <c r="P212" s="2"/>
      <c r="Q212" s="2"/>
      <c r="R212" s="2"/>
    </row>
    <row r="213" spans="2:18">
      <c r="B213" s="2"/>
      <c r="C213" s="2"/>
      <c r="D213" s="2"/>
      <c r="E213" s="2"/>
      <c r="F213" s="2"/>
      <c r="G213" s="2"/>
      <c r="H213" s="2"/>
      <c r="I213" s="49"/>
      <c r="J213" s="49"/>
      <c r="K213" s="73"/>
      <c r="L213" s="2"/>
      <c r="M213" s="2"/>
      <c r="N213" s="2"/>
      <c r="O213" s="2"/>
      <c r="P213" s="2"/>
      <c r="Q213" s="2"/>
      <c r="R213" s="2"/>
    </row>
    <row r="214" spans="2:18">
      <c r="B214" s="2"/>
      <c r="C214" s="2"/>
      <c r="D214" s="2"/>
      <c r="E214" s="2"/>
      <c r="F214" s="2"/>
      <c r="G214" s="2"/>
      <c r="H214" s="2"/>
      <c r="I214" s="49"/>
      <c r="J214" s="49"/>
      <c r="K214" s="73"/>
      <c r="L214" s="2"/>
      <c r="M214" s="2"/>
      <c r="N214" s="2"/>
      <c r="O214" s="2"/>
      <c r="P214" s="2"/>
      <c r="Q214" s="2"/>
      <c r="R214" s="2"/>
    </row>
    <row r="215" spans="2:18">
      <c r="B215" s="2"/>
      <c r="C215" s="2"/>
      <c r="D215" s="2"/>
      <c r="E215" s="2"/>
      <c r="F215" s="2"/>
      <c r="G215" s="2"/>
      <c r="H215" s="2"/>
      <c r="I215" s="49"/>
      <c r="J215" s="49"/>
      <c r="K215" s="73"/>
      <c r="L215" s="2"/>
      <c r="M215" s="2"/>
      <c r="N215" s="2"/>
      <c r="O215" s="2"/>
      <c r="P215" s="2"/>
      <c r="Q215" s="2"/>
      <c r="R215" s="2"/>
    </row>
    <row r="216" spans="2:18">
      <c r="B216" s="2"/>
      <c r="C216" s="2"/>
      <c r="D216" s="2"/>
      <c r="E216" s="2"/>
      <c r="F216" s="2"/>
      <c r="G216" s="2"/>
      <c r="H216" s="2"/>
      <c r="I216" s="60"/>
      <c r="J216" s="60"/>
      <c r="K216" s="60"/>
      <c r="L216" s="2"/>
      <c r="M216" s="2"/>
      <c r="N216" s="2"/>
      <c r="O216" s="2"/>
      <c r="P216" s="2"/>
      <c r="Q216" s="2"/>
      <c r="R216" s="2"/>
    </row>
    <row r="217" spans="2:18">
      <c r="B217" s="2"/>
      <c r="C217" s="2"/>
      <c r="D217" s="2"/>
      <c r="E217" s="2"/>
      <c r="F217" s="2"/>
      <c r="G217" s="2"/>
      <c r="H217" s="2"/>
      <c r="I217" s="49"/>
      <c r="J217" s="49"/>
      <c r="K217" s="73"/>
      <c r="L217" s="2"/>
      <c r="M217" s="2"/>
      <c r="N217" s="2"/>
      <c r="O217" s="2"/>
      <c r="P217" s="2"/>
      <c r="Q217" s="2"/>
      <c r="R217" s="2"/>
    </row>
    <row r="218" spans="2:18">
      <c r="B218" s="2"/>
      <c r="C218" s="2"/>
      <c r="D218" s="2"/>
      <c r="E218" s="2"/>
      <c r="F218" s="2"/>
      <c r="G218" s="2"/>
      <c r="H218" s="2"/>
      <c r="I218" s="49"/>
      <c r="J218" s="49"/>
      <c r="K218" s="73"/>
      <c r="L218" s="2"/>
      <c r="M218" s="2"/>
      <c r="N218" s="2"/>
      <c r="O218" s="2"/>
      <c r="P218" s="2"/>
      <c r="Q218" s="2"/>
      <c r="R218" s="2"/>
    </row>
    <row r="219" spans="2:18">
      <c r="B219" s="2"/>
      <c r="C219" s="2"/>
      <c r="D219" s="2"/>
      <c r="E219" s="2"/>
      <c r="F219" s="2"/>
      <c r="G219" s="2"/>
      <c r="H219" s="2"/>
      <c r="I219" s="49"/>
      <c r="J219" s="49"/>
      <c r="K219" s="73"/>
      <c r="L219" s="2"/>
      <c r="M219" s="2"/>
      <c r="N219" s="2"/>
      <c r="O219" s="2"/>
      <c r="P219" s="2"/>
      <c r="Q219" s="2"/>
      <c r="R219" s="2"/>
    </row>
    <row r="220" spans="2:18">
      <c r="B220" s="2"/>
      <c r="C220" s="2"/>
      <c r="D220" s="2"/>
      <c r="E220" s="2"/>
      <c r="F220" s="2"/>
      <c r="G220" s="2"/>
      <c r="H220" s="2"/>
      <c r="I220" s="49"/>
      <c r="J220" s="49"/>
      <c r="K220" s="73"/>
      <c r="L220" s="2"/>
      <c r="M220" s="2"/>
      <c r="N220" s="2"/>
      <c r="O220" s="2"/>
      <c r="P220" s="2"/>
      <c r="Q220" s="2"/>
      <c r="R220" s="2"/>
    </row>
    <row r="221" spans="2:18">
      <c r="B221" s="2"/>
      <c r="C221" s="2"/>
      <c r="D221" s="2"/>
      <c r="E221" s="2"/>
      <c r="F221" s="2"/>
      <c r="G221" s="2"/>
      <c r="H221" s="2"/>
      <c r="I221" s="49"/>
      <c r="J221" s="49"/>
      <c r="K221" s="73"/>
      <c r="L221" s="2"/>
      <c r="M221" s="2"/>
      <c r="N221" s="2"/>
      <c r="O221" s="2"/>
      <c r="P221" s="2"/>
      <c r="Q221" s="2"/>
      <c r="R221" s="2"/>
    </row>
    <row r="222" spans="2:18">
      <c r="B222" s="2"/>
      <c r="C222" s="2"/>
      <c r="D222" s="2"/>
      <c r="E222" s="2"/>
      <c r="F222" s="2"/>
      <c r="G222" s="2"/>
      <c r="H222" s="2"/>
      <c r="I222" s="49"/>
      <c r="J222" s="49"/>
      <c r="K222" s="73"/>
      <c r="L222" s="2"/>
      <c r="M222" s="2"/>
      <c r="N222" s="2"/>
      <c r="O222" s="2"/>
      <c r="P222" s="2"/>
      <c r="Q222" s="2"/>
      <c r="R222" s="2"/>
    </row>
    <row r="223" spans="2:18">
      <c r="B223" s="2"/>
      <c r="C223" s="2"/>
      <c r="D223" s="2"/>
      <c r="E223" s="2"/>
      <c r="F223" s="2"/>
      <c r="G223" s="2"/>
      <c r="H223" s="2"/>
      <c r="I223" s="49"/>
      <c r="J223" s="49"/>
      <c r="K223" s="73"/>
      <c r="L223" s="2"/>
      <c r="M223" s="2"/>
      <c r="N223" s="2"/>
      <c r="O223" s="2"/>
      <c r="P223" s="2"/>
      <c r="Q223" s="2"/>
      <c r="R223" s="2"/>
    </row>
    <row r="224" spans="2:18">
      <c r="B224" s="2"/>
      <c r="C224" s="2"/>
      <c r="D224" s="2"/>
      <c r="E224" s="2"/>
      <c r="F224" s="2"/>
      <c r="G224" s="2"/>
      <c r="H224" s="2"/>
      <c r="I224" s="49"/>
      <c r="J224" s="49"/>
      <c r="K224" s="73"/>
      <c r="L224" s="2"/>
      <c r="M224" s="2"/>
      <c r="N224" s="2"/>
      <c r="O224" s="2"/>
      <c r="P224" s="2"/>
      <c r="Q224" s="2"/>
      <c r="R224" s="2"/>
    </row>
    <row r="225" spans="2:18">
      <c r="B225" s="2"/>
      <c r="C225" s="2"/>
      <c r="D225" s="2"/>
      <c r="E225" s="2"/>
      <c r="F225" s="2"/>
      <c r="G225" s="2"/>
      <c r="H225" s="2"/>
      <c r="I225" s="49"/>
      <c r="J225" s="49"/>
      <c r="K225" s="73"/>
      <c r="L225" s="2"/>
      <c r="M225" s="2"/>
      <c r="N225" s="2"/>
      <c r="O225" s="2"/>
      <c r="P225" s="2"/>
      <c r="Q225" s="2"/>
      <c r="R225" s="2"/>
    </row>
    <row r="226" spans="2:18">
      <c r="B226" s="2"/>
      <c r="C226" s="2"/>
      <c r="D226" s="2"/>
      <c r="E226" s="2"/>
      <c r="F226" s="2"/>
      <c r="G226" s="2"/>
      <c r="H226" s="2"/>
      <c r="I226" s="60"/>
      <c r="J226" s="60"/>
      <c r="K226" s="60"/>
      <c r="L226" s="2"/>
      <c r="M226" s="2"/>
      <c r="N226" s="2"/>
      <c r="O226" s="2"/>
      <c r="P226" s="2"/>
      <c r="Q226" s="2"/>
      <c r="R226" s="2"/>
    </row>
    <row r="227" spans="2:18">
      <c r="B227" s="2"/>
      <c r="C227" s="2"/>
      <c r="D227" s="2"/>
      <c r="E227" s="2"/>
      <c r="F227" s="2"/>
      <c r="G227" s="2"/>
      <c r="H227" s="2"/>
      <c r="I227" s="49"/>
      <c r="J227" s="49"/>
      <c r="K227" s="73"/>
      <c r="L227" s="2"/>
      <c r="M227" s="2"/>
      <c r="N227" s="2"/>
      <c r="O227" s="2"/>
      <c r="P227" s="2"/>
      <c r="Q227" s="2"/>
      <c r="R227" s="2"/>
    </row>
    <row r="228" spans="2:18">
      <c r="B228" s="2"/>
      <c r="C228" s="2"/>
      <c r="D228" s="2"/>
      <c r="E228" s="2"/>
      <c r="F228" s="2"/>
      <c r="G228" s="2"/>
      <c r="H228" s="2"/>
      <c r="I228" s="49"/>
      <c r="J228" s="49"/>
      <c r="K228" s="73"/>
      <c r="L228" s="2"/>
      <c r="M228" s="2"/>
      <c r="N228" s="2"/>
      <c r="O228" s="2"/>
      <c r="P228" s="2"/>
      <c r="Q228" s="2"/>
      <c r="R228" s="2"/>
    </row>
    <row r="229" spans="2:18">
      <c r="B229" s="2"/>
      <c r="C229" s="2"/>
      <c r="D229" s="2"/>
      <c r="E229" s="2"/>
      <c r="F229" s="2"/>
      <c r="G229" s="2"/>
      <c r="H229" s="2"/>
      <c r="I229" s="49"/>
      <c r="J229" s="49"/>
      <c r="K229" s="73"/>
      <c r="L229" s="2"/>
      <c r="M229" s="2"/>
      <c r="N229" s="2"/>
      <c r="O229" s="2"/>
      <c r="P229" s="2"/>
      <c r="Q229" s="2"/>
      <c r="R229" s="2"/>
    </row>
    <row r="230" spans="2:18">
      <c r="B230" s="2"/>
      <c r="C230" s="2"/>
      <c r="D230" s="2"/>
      <c r="E230" s="2"/>
      <c r="F230" s="2"/>
      <c r="G230" s="2"/>
      <c r="H230" s="2"/>
      <c r="I230" s="49"/>
      <c r="J230" s="49"/>
      <c r="K230" s="73"/>
      <c r="L230" s="2"/>
      <c r="M230" s="2"/>
      <c r="N230" s="2"/>
      <c r="O230" s="2"/>
      <c r="P230" s="2"/>
      <c r="Q230" s="2"/>
      <c r="R230" s="2"/>
    </row>
    <row r="231" spans="2:18">
      <c r="B231" s="2"/>
      <c r="C231" s="2"/>
      <c r="D231" s="2"/>
      <c r="E231" s="2"/>
      <c r="F231" s="2"/>
      <c r="G231" s="2"/>
      <c r="H231" s="2"/>
      <c r="I231" s="49"/>
      <c r="J231" s="49"/>
      <c r="K231" s="73"/>
      <c r="L231" s="2"/>
      <c r="M231" s="2"/>
      <c r="N231" s="2"/>
      <c r="O231" s="2"/>
      <c r="P231" s="2"/>
      <c r="Q231" s="2"/>
      <c r="R231" s="2"/>
    </row>
    <row r="232" spans="2:18">
      <c r="B232" s="2"/>
      <c r="C232" s="2"/>
      <c r="D232" s="2"/>
      <c r="E232" s="2"/>
      <c r="F232" s="2"/>
      <c r="G232" s="2"/>
      <c r="H232" s="2"/>
      <c r="I232" s="49"/>
      <c r="J232" s="49"/>
      <c r="K232" s="73"/>
      <c r="L232" s="2"/>
      <c r="M232" s="2"/>
      <c r="N232" s="2"/>
      <c r="O232" s="2"/>
      <c r="P232" s="2"/>
      <c r="Q232" s="2"/>
      <c r="R232" s="2"/>
    </row>
    <row r="233" spans="2:18">
      <c r="B233" s="2"/>
      <c r="C233" s="2"/>
      <c r="D233" s="2"/>
      <c r="E233" s="2"/>
      <c r="F233" s="2"/>
      <c r="G233" s="2"/>
      <c r="H233" s="2"/>
      <c r="I233" s="49"/>
      <c r="J233" s="49"/>
      <c r="K233" s="73"/>
      <c r="L233" s="2"/>
      <c r="M233" s="2"/>
      <c r="N233" s="2"/>
      <c r="O233" s="2"/>
      <c r="P233" s="2"/>
      <c r="Q233" s="2"/>
      <c r="R233" s="2"/>
    </row>
    <row r="234" spans="2:18">
      <c r="B234" s="2"/>
      <c r="C234" s="2"/>
      <c r="D234" s="2"/>
      <c r="E234" s="2"/>
      <c r="F234" s="2"/>
      <c r="G234" s="2"/>
      <c r="H234" s="2"/>
      <c r="I234" s="49"/>
      <c r="J234" s="49"/>
      <c r="K234" s="73"/>
      <c r="L234" s="2"/>
      <c r="M234" s="2"/>
      <c r="N234" s="2"/>
      <c r="O234" s="2"/>
      <c r="P234" s="2"/>
      <c r="Q234" s="2"/>
      <c r="R234" s="2"/>
    </row>
    <row r="235" spans="2:18">
      <c r="B235" s="2"/>
      <c r="C235" s="2"/>
      <c r="D235" s="2"/>
      <c r="E235" s="2"/>
      <c r="F235" s="2"/>
      <c r="G235" s="2"/>
      <c r="H235" s="2"/>
      <c r="I235" s="49"/>
      <c r="J235" s="49"/>
      <c r="K235" s="73"/>
      <c r="L235" s="2"/>
      <c r="M235" s="2"/>
      <c r="N235" s="2"/>
      <c r="O235" s="2"/>
      <c r="P235" s="2"/>
      <c r="Q235" s="2"/>
      <c r="R235" s="2"/>
    </row>
    <row r="236" spans="2:18">
      <c r="B236" s="2"/>
      <c r="C236" s="2"/>
      <c r="D236" s="2"/>
      <c r="E236" s="2"/>
      <c r="F236" s="2"/>
      <c r="G236" s="2"/>
      <c r="H236" s="2"/>
      <c r="I236" s="60"/>
      <c r="J236" s="60"/>
      <c r="K236" s="60"/>
      <c r="L236" s="2"/>
      <c r="M236" s="2"/>
      <c r="N236" s="2"/>
      <c r="O236" s="2"/>
      <c r="P236" s="2"/>
      <c r="Q236" s="2"/>
      <c r="R236" s="2"/>
    </row>
    <row r="237" spans="2:18">
      <c r="B237" s="2"/>
      <c r="C237" s="2"/>
      <c r="D237" s="2"/>
      <c r="E237" s="2"/>
      <c r="F237" s="2"/>
      <c r="G237" s="2"/>
      <c r="H237" s="2"/>
      <c r="I237" s="42"/>
      <c r="J237" s="42"/>
      <c r="K237" s="2"/>
      <c r="L237" s="2"/>
      <c r="M237" s="2"/>
      <c r="N237" s="2"/>
      <c r="O237" s="2"/>
      <c r="P237" s="2"/>
      <c r="Q237" s="2"/>
      <c r="R237" s="2"/>
    </row>
    <row r="238" spans="2:18">
      <c r="B238" s="2"/>
      <c r="C238" s="2"/>
      <c r="D238" s="2"/>
      <c r="E238" s="2"/>
      <c r="F238" s="2"/>
      <c r="G238" s="2"/>
      <c r="H238" s="2"/>
      <c r="I238" s="42"/>
      <c r="J238" s="42"/>
      <c r="K238" s="2"/>
      <c r="L238" s="2"/>
      <c r="M238" s="2"/>
      <c r="N238" s="2"/>
      <c r="O238" s="2"/>
      <c r="P238" s="2"/>
      <c r="Q238" s="2"/>
      <c r="R238" s="2"/>
    </row>
    <row r="239" spans="2:18">
      <c r="B239" s="2"/>
      <c r="C239" s="2"/>
      <c r="D239" s="2"/>
      <c r="E239" s="2"/>
      <c r="F239" s="2"/>
      <c r="G239" s="2"/>
      <c r="H239" s="2"/>
      <c r="I239" s="42"/>
      <c r="J239" s="42"/>
      <c r="K239" s="2"/>
      <c r="L239" s="2"/>
      <c r="M239" s="2"/>
      <c r="N239" s="2"/>
      <c r="O239" s="2"/>
      <c r="P239" s="2"/>
      <c r="Q239" s="2"/>
      <c r="R239" s="2"/>
    </row>
    <row r="240" spans="2:18">
      <c r="B240" s="2"/>
      <c r="C240" s="2"/>
      <c r="D240" s="2"/>
      <c r="E240" s="2"/>
      <c r="F240" s="2"/>
      <c r="G240" s="2"/>
      <c r="H240" s="2"/>
      <c r="I240" s="42"/>
      <c r="J240" s="42"/>
      <c r="K240" s="2"/>
      <c r="L240" s="2"/>
      <c r="M240" s="2"/>
      <c r="N240" s="2"/>
      <c r="O240" s="2"/>
      <c r="P240" s="2"/>
      <c r="Q240" s="2"/>
      <c r="R240" s="2"/>
    </row>
    <row r="241" spans="2:18">
      <c r="B241" s="2"/>
      <c r="C241" s="2"/>
      <c r="D241" s="2"/>
      <c r="E241" s="2"/>
      <c r="F241" s="2"/>
      <c r="G241" s="2"/>
      <c r="H241" s="2"/>
      <c r="I241" s="42"/>
      <c r="J241" s="42"/>
      <c r="K241" s="2"/>
      <c r="L241" s="2"/>
      <c r="M241" s="2"/>
      <c r="N241" s="2"/>
      <c r="O241" s="2"/>
      <c r="P241" s="2"/>
      <c r="Q241" s="2"/>
      <c r="R241" s="2"/>
    </row>
    <row r="242" spans="2:18">
      <c r="B242" s="2"/>
      <c r="C242" s="2"/>
      <c r="D242" s="2"/>
      <c r="E242" s="2"/>
      <c r="F242" s="2"/>
      <c r="G242" s="2"/>
      <c r="H242" s="2"/>
      <c r="I242" s="42"/>
      <c r="J242" s="42"/>
      <c r="K242" s="2"/>
      <c r="L242" s="2"/>
      <c r="M242" s="2"/>
      <c r="N242" s="2"/>
      <c r="O242" s="2"/>
      <c r="P242" s="2"/>
      <c r="Q242" s="2"/>
      <c r="R242" s="2"/>
    </row>
    <row r="243" spans="2:18">
      <c r="B243" s="2"/>
      <c r="C243" s="2"/>
      <c r="D243" s="2"/>
      <c r="E243" s="2"/>
      <c r="F243" s="2"/>
      <c r="G243" s="2"/>
      <c r="H243" s="2"/>
      <c r="I243" s="42"/>
      <c r="J243" s="42"/>
      <c r="K243" s="2"/>
      <c r="L243" s="2"/>
      <c r="M243" s="2"/>
      <c r="N243" s="2"/>
      <c r="O243" s="2"/>
      <c r="P243" s="2"/>
      <c r="Q243" s="2"/>
      <c r="R243" s="2"/>
    </row>
    <row r="244" spans="2:18">
      <c r="B244" s="2"/>
      <c r="C244" s="2"/>
      <c r="D244" s="2"/>
      <c r="E244" s="2"/>
      <c r="F244" s="2"/>
      <c r="G244" s="2"/>
      <c r="H244" s="2"/>
      <c r="I244" s="42"/>
      <c r="J244" s="42"/>
      <c r="K244" s="2"/>
      <c r="L244" s="2"/>
      <c r="M244" s="2"/>
      <c r="N244" s="2"/>
      <c r="O244" s="2"/>
      <c r="P244" s="2"/>
      <c r="Q244" s="2"/>
      <c r="R244" s="2"/>
    </row>
    <row r="245" spans="2:18">
      <c r="B245" s="2"/>
      <c r="C245" s="2"/>
      <c r="D245" s="2"/>
      <c r="E245" s="2"/>
      <c r="F245" s="2"/>
      <c r="G245" s="2"/>
      <c r="H245" s="2"/>
      <c r="I245" s="42"/>
      <c r="J245" s="42"/>
      <c r="K245" s="2"/>
      <c r="L245" s="2"/>
      <c r="M245" s="2"/>
      <c r="N245" s="2"/>
      <c r="O245" s="2"/>
      <c r="P245" s="2"/>
      <c r="Q245" s="2"/>
      <c r="R245" s="2"/>
    </row>
    <row r="246" spans="2:18">
      <c r="B246" s="2"/>
      <c r="C246" s="2"/>
      <c r="D246" s="2"/>
      <c r="E246" s="2"/>
      <c r="F246" s="2"/>
      <c r="G246" s="2"/>
      <c r="H246" s="2"/>
      <c r="I246" s="42"/>
      <c r="J246" s="42"/>
      <c r="K246" s="2"/>
      <c r="L246" s="2"/>
      <c r="M246" s="2"/>
      <c r="N246" s="2"/>
      <c r="O246" s="2"/>
      <c r="P246" s="2"/>
      <c r="Q246" s="2"/>
      <c r="R246" s="2"/>
    </row>
    <row r="247" spans="2:18">
      <c r="B247" s="2"/>
      <c r="C247" s="2"/>
      <c r="D247" s="2"/>
      <c r="E247" s="2"/>
      <c r="F247" s="2"/>
      <c r="G247" s="2"/>
      <c r="H247" s="2"/>
      <c r="I247" s="42"/>
      <c r="J247" s="42"/>
      <c r="K247" s="2"/>
      <c r="L247" s="2"/>
      <c r="M247" s="2"/>
      <c r="N247" s="2"/>
      <c r="O247" s="2"/>
      <c r="P247" s="2"/>
      <c r="Q247" s="2"/>
      <c r="R247" s="2"/>
    </row>
    <row r="248" spans="2:18">
      <c r="B248" s="2"/>
      <c r="C248" s="2"/>
      <c r="D248" s="2"/>
      <c r="E248" s="2"/>
      <c r="F248" s="2"/>
      <c r="G248" s="2"/>
      <c r="H248" s="2"/>
      <c r="I248" s="42"/>
      <c r="J248" s="42"/>
      <c r="K248" s="2"/>
      <c r="L248" s="2"/>
      <c r="M248" s="2"/>
      <c r="N248" s="2"/>
      <c r="O248" s="2"/>
      <c r="P248" s="2"/>
      <c r="Q248" s="2"/>
      <c r="R248" s="2"/>
    </row>
    <row r="249" spans="2:18">
      <c r="B249" s="2"/>
      <c r="C249" s="2"/>
      <c r="D249" s="2"/>
      <c r="E249" s="2"/>
      <c r="F249" s="2"/>
      <c r="G249" s="2"/>
      <c r="H249" s="2"/>
      <c r="I249" s="42"/>
      <c r="J249" s="42"/>
      <c r="K249" s="2"/>
      <c r="L249" s="2"/>
      <c r="M249" s="2"/>
      <c r="N249" s="2"/>
      <c r="O249" s="2"/>
      <c r="P249" s="2"/>
      <c r="Q249" s="2"/>
      <c r="R249" s="2"/>
    </row>
    <row r="250" spans="2:18">
      <c r="B250" s="2"/>
      <c r="C250" s="2"/>
      <c r="D250" s="2"/>
      <c r="E250" s="2"/>
      <c r="F250" s="2"/>
      <c r="G250" s="2"/>
      <c r="H250" s="2"/>
      <c r="I250" s="42"/>
      <c r="J250" s="42"/>
      <c r="K250" s="2"/>
      <c r="L250" s="2"/>
      <c r="M250" s="2"/>
      <c r="N250" s="2"/>
      <c r="O250" s="2"/>
      <c r="P250" s="2"/>
      <c r="Q250" s="2"/>
      <c r="R250" s="2"/>
    </row>
    <row r="251" spans="2:18">
      <c r="B251" s="2"/>
      <c r="C251" s="2"/>
      <c r="D251" s="2"/>
      <c r="E251" s="2"/>
      <c r="F251" s="2"/>
      <c r="G251" s="2"/>
      <c r="H251" s="2"/>
      <c r="I251" s="42"/>
      <c r="J251" s="42"/>
      <c r="K251" s="2"/>
      <c r="L251" s="2"/>
      <c r="M251" s="2"/>
      <c r="N251" s="2"/>
      <c r="O251" s="2"/>
      <c r="P251" s="2"/>
      <c r="Q251" s="2"/>
      <c r="R251" s="2"/>
    </row>
    <row r="252" spans="2:18">
      <c r="B252" s="2"/>
      <c r="C252" s="2"/>
      <c r="D252" s="2"/>
      <c r="E252" s="2"/>
      <c r="F252" s="2"/>
      <c r="G252" s="2"/>
      <c r="H252" s="2"/>
      <c r="I252" s="42"/>
      <c r="J252" s="42"/>
      <c r="K252" s="2"/>
      <c r="L252" s="2"/>
      <c r="M252" s="2"/>
      <c r="N252" s="2"/>
      <c r="O252" s="2"/>
      <c r="P252" s="2"/>
      <c r="Q252" s="2"/>
      <c r="R252" s="2"/>
    </row>
    <row r="253" spans="2:18">
      <c r="B253" s="2"/>
      <c r="C253" s="2"/>
      <c r="D253" s="2"/>
      <c r="E253" s="2"/>
      <c r="F253" s="2"/>
      <c r="G253" s="2"/>
      <c r="H253" s="2"/>
      <c r="I253" s="42"/>
      <c r="J253" s="42"/>
      <c r="K253" s="2"/>
      <c r="L253" s="2"/>
      <c r="M253" s="2"/>
      <c r="N253" s="2"/>
      <c r="O253" s="2"/>
      <c r="P253" s="2"/>
      <c r="Q253" s="2"/>
      <c r="R253" s="2"/>
    </row>
    <row r="254" spans="2:18">
      <c r="B254" s="2"/>
      <c r="C254" s="2"/>
      <c r="D254" s="2"/>
      <c r="E254" s="2"/>
      <c r="F254" s="2"/>
      <c r="G254" s="2"/>
      <c r="H254" s="2"/>
      <c r="I254" s="42"/>
      <c r="J254" s="42"/>
      <c r="K254" s="2"/>
      <c r="L254" s="2"/>
      <c r="M254" s="2"/>
      <c r="N254" s="2"/>
      <c r="O254" s="2"/>
      <c r="P254" s="2"/>
      <c r="Q254" s="2"/>
      <c r="R254" s="2"/>
    </row>
    <row r="255" spans="2:18">
      <c r="B255" s="2"/>
      <c r="C255" s="2"/>
      <c r="D255" s="2"/>
      <c r="E255" s="2"/>
      <c r="F255" s="2"/>
      <c r="G255" s="2"/>
      <c r="H255" s="2"/>
      <c r="I255" s="42"/>
      <c r="J255" s="42"/>
      <c r="K255" s="2"/>
      <c r="L255" s="2"/>
      <c r="M255" s="2"/>
      <c r="N255" s="2"/>
      <c r="O255" s="2"/>
      <c r="P255" s="2"/>
      <c r="Q255" s="2"/>
      <c r="R255" s="2"/>
    </row>
    <row r="256" spans="2:18">
      <c r="B256" s="2"/>
      <c r="C256" s="2"/>
      <c r="D256" s="2"/>
      <c r="E256" s="2"/>
      <c r="F256" s="2"/>
      <c r="G256" s="2"/>
      <c r="H256" s="2"/>
      <c r="I256" s="42"/>
      <c r="J256" s="42"/>
      <c r="K256" s="2"/>
      <c r="L256" s="2"/>
      <c r="M256" s="2"/>
      <c r="N256" s="2"/>
      <c r="O256" s="2"/>
      <c r="P256" s="2"/>
      <c r="Q256" s="2"/>
      <c r="R256" s="2"/>
    </row>
    <row r="257" spans="2:18">
      <c r="B257" s="2"/>
      <c r="C257" s="2"/>
      <c r="D257" s="2"/>
      <c r="E257" s="2"/>
      <c r="F257" s="2"/>
      <c r="G257" s="2"/>
      <c r="H257" s="2"/>
      <c r="I257" s="42"/>
      <c r="J257" s="42"/>
      <c r="K257" s="2"/>
      <c r="L257" s="2"/>
      <c r="M257" s="2"/>
      <c r="N257" s="2"/>
      <c r="O257" s="2"/>
      <c r="P257" s="2"/>
      <c r="Q257" s="2"/>
      <c r="R257" s="2"/>
    </row>
    <row r="258" spans="2:18">
      <c r="B258" s="2"/>
      <c r="C258" s="2"/>
      <c r="D258" s="2"/>
      <c r="E258" s="2"/>
      <c r="F258" s="2"/>
      <c r="G258" s="2"/>
      <c r="H258" s="2"/>
      <c r="I258" s="42"/>
      <c r="J258" s="42"/>
      <c r="K258" s="2"/>
      <c r="L258" s="2"/>
      <c r="M258" s="2"/>
      <c r="N258" s="2"/>
      <c r="O258" s="2"/>
      <c r="P258" s="2"/>
      <c r="Q258" s="2"/>
      <c r="R258" s="2"/>
    </row>
    <row r="259" spans="2:18">
      <c r="B259" s="2"/>
      <c r="C259" s="2"/>
      <c r="D259" s="2"/>
      <c r="E259" s="2"/>
      <c r="F259" s="2"/>
      <c r="G259" s="2"/>
      <c r="H259" s="2"/>
      <c r="I259" s="42"/>
      <c r="J259" s="42"/>
      <c r="K259" s="2"/>
      <c r="L259" s="2"/>
      <c r="M259" s="2"/>
      <c r="N259" s="2"/>
      <c r="O259" s="2"/>
      <c r="P259" s="2"/>
      <c r="Q259" s="2"/>
      <c r="R259" s="2"/>
    </row>
    <row r="260" spans="2:18">
      <c r="B260" s="2"/>
      <c r="C260" s="2"/>
      <c r="D260" s="2"/>
      <c r="E260" s="2"/>
      <c r="F260" s="2"/>
      <c r="G260" s="2"/>
      <c r="H260" s="2"/>
      <c r="I260" s="42"/>
      <c r="J260" s="42"/>
      <c r="K260" s="2"/>
      <c r="L260" s="2"/>
      <c r="M260" s="2"/>
      <c r="N260" s="2"/>
      <c r="O260" s="2"/>
      <c r="P260" s="2"/>
      <c r="Q260" s="2"/>
      <c r="R260" s="2"/>
    </row>
    <row r="261" spans="2:18">
      <c r="B261" s="2"/>
      <c r="C261" s="2"/>
      <c r="D261" s="2"/>
      <c r="E261" s="2"/>
      <c r="F261" s="2"/>
      <c r="G261" s="2"/>
      <c r="H261" s="2"/>
      <c r="I261" s="42"/>
      <c r="J261" s="42"/>
      <c r="K261" s="2"/>
      <c r="L261" s="2"/>
      <c r="M261" s="2"/>
      <c r="N261" s="2"/>
      <c r="O261" s="2"/>
      <c r="P261" s="2"/>
      <c r="Q261" s="2"/>
      <c r="R261" s="2"/>
    </row>
    <row r="262" spans="2:18">
      <c r="B262" s="2"/>
      <c r="C262" s="2"/>
      <c r="D262" s="2"/>
      <c r="E262" s="2"/>
      <c r="F262" s="2"/>
      <c r="G262" s="2"/>
      <c r="H262" s="2"/>
      <c r="I262" s="42"/>
      <c r="J262" s="42"/>
      <c r="K262" s="2"/>
      <c r="L262" s="2"/>
      <c r="M262" s="2"/>
      <c r="N262" s="2"/>
      <c r="O262" s="2"/>
      <c r="P262" s="2"/>
      <c r="Q262" s="2"/>
      <c r="R262" s="2"/>
    </row>
    <row r="263" spans="2:18">
      <c r="B263" s="2"/>
      <c r="C263" s="2"/>
      <c r="D263" s="2"/>
      <c r="E263" s="2"/>
      <c r="F263" s="2"/>
      <c r="G263" s="2"/>
      <c r="H263" s="2"/>
      <c r="I263" s="42"/>
      <c r="J263" s="42"/>
      <c r="K263" s="2"/>
      <c r="L263" s="2"/>
      <c r="M263" s="2"/>
      <c r="N263" s="2"/>
      <c r="O263" s="2"/>
      <c r="P263" s="2"/>
      <c r="Q263" s="2"/>
      <c r="R263" s="2"/>
    </row>
    <row r="264" spans="2:18">
      <c r="B264" s="2"/>
      <c r="C264" s="2"/>
      <c r="D264" s="2"/>
      <c r="E264" s="2"/>
      <c r="F264" s="2"/>
      <c r="G264" s="2"/>
      <c r="H264" s="2"/>
      <c r="I264" s="42"/>
      <c r="J264" s="42"/>
      <c r="K264" s="2"/>
      <c r="L264" s="2"/>
      <c r="M264" s="2"/>
      <c r="N264" s="2"/>
      <c r="O264" s="2"/>
      <c r="P264" s="2"/>
      <c r="Q264" s="2"/>
      <c r="R264" s="2"/>
    </row>
    <row r="265" spans="2:18">
      <c r="B265" s="2"/>
      <c r="C265" s="2"/>
      <c r="D265" s="2"/>
      <c r="E265" s="2"/>
      <c r="F265" s="2"/>
      <c r="G265" s="2"/>
      <c r="H265" s="2"/>
      <c r="I265" s="42"/>
      <c r="J265" s="42"/>
      <c r="K265" s="2"/>
      <c r="L265" s="2"/>
      <c r="M265" s="2"/>
      <c r="N265" s="2"/>
      <c r="O265" s="2"/>
      <c r="P265" s="2"/>
      <c r="Q265" s="2"/>
      <c r="R265" s="2"/>
    </row>
    <row r="266" spans="2:18">
      <c r="B266" s="2"/>
      <c r="C266" s="2"/>
      <c r="D266" s="2"/>
      <c r="E266" s="2"/>
      <c r="F266" s="2"/>
      <c r="G266" s="2"/>
      <c r="H266" s="2"/>
      <c r="I266" s="42"/>
      <c r="J266" s="42"/>
      <c r="K266" s="2"/>
      <c r="L266" s="2"/>
      <c r="M266" s="2"/>
      <c r="N266" s="2"/>
      <c r="O266" s="2"/>
      <c r="P266" s="2"/>
      <c r="Q266" s="2"/>
      <c r="R266" s="2"/>
    </row>
    <row r="267" spans="2:18">
      <c r="B267" s="2"/>
      <c r="C267" s="2"/>
      <c r="D267" s="2"/>
      <c r="E267" s="2"/>
      <c r="F267" s="2"/>
      <c r="G267" s="2"/>
      <c r="H267" s="2"/>
      <c r="I267" s="42"/>
      <c r="J267" s="42"/>
      <c r="K267" s="2"/>
      <c r="L267" s="2"/>
      <c r="M267" s="2"/>
      <c r="N267" s="2"/>
      <c r="O267" s="2"/>
      <c r="P267" s="2"/>
      <c r="Q267" s="2"/>
      <c r="R267" s="2"/>
    </row>
    <row r="268" spans="2:18">
      <c r="B268" s="2"/>
      <c r="C268" s="2"/>
      <c r="D268" s="2"/>
      <c r="E268" s="2"/>
      <c r="F268" s="2"/>
      <c r="G268" s="2"/>
      <c r="H268" s="2"/>
      <c r="I268" s="42"/>
      <c r="J268" s="42"/>
      <c r="K268" s="2"/>
      <c r="L268" s="2"/>
      <c r="M268" s="2"/>
      <c r="N268" s="2"/>
      <c r="O268" s="2"/>
      <c r="P268" s="2"/>
      <c r="Q268" s="2"/>
      <c r="R268" s="2"/>
    </row>
    <row r="269" spans="2:18">
      <c r="B269" s="2"/>
      <c r="C269" s="2"/>
      <c r="D269" s="2"/>
      <c r="E269" s="2"/>
      <c r="F269" s="2"/>
      <c r="G269" s="2"/>
      <c r="H269" s="2"/>
      <c r="I269" s="42"/>
      <c r="J269" s="42"/>
      <c r="K269" s="2"/>
      <c r="L269" s="2"/>
      <c r="M269" s="2"/>
      <c r="N269" s="2"/>
      <c r="O269" s="2"/>
      <c r="P269" s="2"/>
      <c r="Q269" s="2"/>
      <c r="R269" s="2"/>
    </row>
    <row r="270" spans="2:18">
      <c r="B270" s="2"/>
      <c r="C270" s="2"/>
      <c r="D270" s="2"/>
      <c r="E270" s="2"/>
      <c r="F270" s="2"/>
      <c r="G270" s="2"/>
      <c r="H270" s="2"/>
      <c r="I270" s="2"/>
      <c r="J270" s="2"/>
      <c r="K270" s="2"/>
      <c r="L270" s="2"/>
      <c r="M270" s="2"/>
      <c r="N270" s="2"/>
      <c r="O270" s="2"/>
      <c r="P270" s="2"/>
      <c r="Q270" s="2"/>
      <c r="R270" s="2"/>
    </row>
    <row r="271" spans="2:18">
      <c r="B271" s="2"/>
      <c r="C271" s="2"/>
      <c r="D271" s="2"/>
      <c r="E271" s="2"/>
      <c r="F271" s="2"/>
      <c r="G271" s="2"/>
      <c r="H271" s="2"/>
      <c r="I271" s="2"/>
      <c r="J271" s="2"/>
      <c r="K271" s="2"/>
      <c r="L271" s="2"/>
      <c r="M271" s="2"/>
      <c r="N271" s="2"/>
      <c r="O271" s="2"/>
      <c r="P271" s="2"/>
      <c r="Q271" s="2"/>
      <c r="R271" s="2"/>
    </row>
    <row r="272" spans="2:18">
      <c r="B272" s="2"/>
      <c r="C272" s="2"/>
      <c r="D272" s="2"/>
      <c r="E272" s="2"/>
      <c r="F272" s="2"/>
      <c r="G272" s="2"/>
      <c r="H272" s="2"/>
      <c r="I272" s="2"/>
      <c r="J272" s="2"/>
      <c r="K272" s="2"/>
      <c r="L272" s="2"/>
      <c r="M272" s="2"/>
      <c r="N272" s="2"/>
      <c r="O272" s="2"/>
      <c r="P272" s="2"/>
      <c r="Q272" s="2"/>
      <c r="R272" s="2"/>
    </row>
    <row r="273" spans="2:18">
      <c r="B273" s="2"/>
      <c r="C273" s="2"/>
      <c r="D273" s="2"/>
      <c r="E273" s="2"/>
      <c r="F273" s="2"/>
      <c r="G273" s="2"/>
      <c r="H273" s="2"/>
      <c r="I273" s="2"/>
      <c r="J273" s="2"/>
      <c r="K273" s="2"/>
      <c r="L273" s="2"/>
      <c r="M273" s="2"/>
      <c r="N273" s="2"/>
      <c r="O273" s="2"/>
      <c r="P273" s="2"/>
      <c r="Q273" s="2"/>
      <c r="R273" s="2"/>
    </row>
    <row r="274" spans="2:18">
      <c r="B274" s="2"/>
      <c r="C274" s="2"/>
      <c r="D274" s="2"/>
      <c r="E274" s="2"/>
      <c r="F274" s="2"/>
      <c r="G274" s="2"/>
      <c r="H274" s="2"/>
      <c r="I274" s="2"/>
      <c r="J274" s="2"/>
      <c r="K274" s="2"/>
      <c r="L274" s="2"/>
      <c r="M274" s="2"/>
      <c r="N274" s="2"/>
      <c r="O274" s="2"/>
      <c r="P274" s="2"/>
      <c r="Q274" s="2"/>
      <c r="R274" s="2"/>
    </row>
    <row r="275" spans="2:18">
      <c r="B275" s="2"/>
      <c r="C275" s="2"/>
      <c r="D275" s="2"/>
      <c r="E275" s="2"/>
      <c r="F275" s="2"/>
      <c r="G275" s="2"/>
      <c r="H275" s="2"/>
      <c r="I275" s="2"/>
      <c r="J275" s="2"/>
      <c r="K275" s="2"/>
      <c r="L275" s="2"/>
      <c r="M275" s="2"/>
      <c r="N275" s="2"/>
      <c r="O275" s="2"/>
      <c r="P275" s="2"/>
      <c r="Q275" s="2"/>
      <c r="R275" s="2"/>
    </row>
    <row r="276" spans="2:18">
      <c r="B276" s="2"/>
      <c r="C276" s="2"/>
      <c r="D276" s="2"/>
      <c r="E276" s="2"/>
      <c r="F276" s="2"/>
      <c r="G276" s="2"/>
      <c r="H276" s="2"/>
      <c r="I276" s="2"/>
      <c r="J276" s="2"/>
      <c r="K276" s="2"/>
      <c r="L276" s="2"/>
      <c r="M276" s="2"/>
      <c r="N276" s="2"/>
      <c r="O276" s="2"/>
      <c r="P276" s="2"/>
      <c r="Q276" s="2"/>
      <c r="R276" s="2"/>
    </row>
    <row r="277" spans="2:18">
      <c r="B277" s="2"/>
      <c r="C277" s="2"/>
      <c r="D277" s="2"/>
      <c r="E277" s="2"/>
      <c r="F277" s="2"/>
      <c r="G277" s="2"/>
      <c r="H277" s="2"/>
      <c r="I277" s="2"/>
      <c r="J277" s="2"/>
      <c r="K277" s="2"/>
      <c r="L277" s="2"/>
      <c r="M277" s="2"/>
      <c r="N277" s="2"/>
      <c r="O277" s="2"/>
      <c r="P277" s="2"/>
      <c r="Q277" s="2"/>
      <c r="R277" s="2"/>
    </row>
    <row r="278" spans="2:18">
      <c r="B278" s="2"/>
      <c r="C278" s="2"/>
      <c r="D278" s="2"/>
      <c r="E278" s="2"/>
      <c r="F278" s="2"/>
      <c r="G278" s="2"/>
      <c r="H278" s="2"/>
      <c r="I278" s="2"/>
      <c r="J278" s="2"/>
      <c r="K278" s="2"/>
      <c r="L278" s="2"/>
      <c r="M278" s="2"/>
      <c r="N278" s="2"/>
      <c r="O278" s="2"/>
      <c r="P278" s="2"/>
      <c r="Q278" s="2"/>
      <c r="R278" s="2"/>
    </row>
    <row r="279" spans="2:18">
      <c r="B279" s="2"/>
      <c r="C279" s="2"/>
      <c r="D279" s="2"/>
      <c r="E279" s="2"/>
      <c r="F279" s="2"/>
      <c r="G279" s="2"/>
      <c r="H279" s="2"/>
      <c r="I279" s="2"/>
      <c r="J279" s="2"/>
      <c r="K279" s="2"/>
      <c r="L279" s="2"/>
      <c r="M279" s="2"/>
      <c r="N279" s="2"/>
      <c r="O279" s="2"/>
      <c r="P279" s="2"/>
      <c r="Q279" s="2"/>
      <c r="R279" s="2"/>
    </row>
    <row r="280" spans="2:18">
      <c r="B280" s="2"/>
      <c r="C280" s="2"/>
      <c r="D280" s="2"/>
      <c r="E280" s="2"/>
      <c r="F280" s="2"/>
      <c r="G280" s="2"/>
      <c r="H280" s="2"/>
      <c r="I280" s="2"/>
      <c r="J280" s="2"/>
      <c r="K280" s="2"/>
      <c r="L280" s="2"/>
      <c r="M280" s="2"/>
      <c r="N280" s="2"/>
      <c r="O280" s="2"/>
      <c r="P280" s="2"/>
      <c r="Q280" s="2"/>
      <c r="R280" s="2"/>
    </row>
    <row r="281" spans="2:18">
      <c r="B281" s="2"/>
      <c r="C281" s="2"/>
      <c r="D281" s="2"/>
      <c r="E281" s="2"/>
      <c r="F281" s="2"/>
      <c r="G281" s="2"/>
      <c r="H281" s="2"/>
      <c r="I281" s="2"/>
      <c r="J281" s="2"/>
      <c r="K281" s="2"/>
      <c r="L281" s="2"/>
      <c r="M281" s="2"/>
      <c r="N281" s="2"/>
      <c r="O281" s="2"/>
      <c r="P281" s="2"/>
      <c r="Q281" s="2"/>
      <c r="R281" s="2"/>
    </row>
    <row r="282" spans="2:18">
      <c r="B282" s="2"/>
      <c r="C282" s="2"/>
      <c r="D282" s="2"/>
      <c r="E282" s="2"/>
      <c r="F282" s="2"/>
      <c r="G282" s="2"/>
      <c r="H282" s="2"/>
      <c r="I282" s="2"/>
      <c r="J282" s="2"/>
      <c r="K282" s="2"/>
      <c r="L282" s="2"/>
      <c r="M282" s="2"/>
      <c r="N282" s="2"/>
      <c r="O282" s="2"/>
      <c r="P282" s="2"/>
      <c r="Q282" s="2"/>
      <c r="R282" s="2"/>
    </row>
    <row r="283" spans="2:18">
      <c r="B283" s="2"/>
      <c r="C283" s="2"/>
      <c r="D283" s="2"/>
      <c r="E283" s="2"/>
      <c r="F283" s="2"/>
      <c r="G283" s="2"/>
      <c r="H283" s="2"/>
      <c r="I283" s="2"/>
      <c r="J283" s="2"/>
      <c r="K283" s="2"/>
      <c r="L283" s="2"/>
      <c r="M283" s="2"/>
      <c r="N283" s="2"/>
      <c r="O283" s="2"/>
      <c r="P283" s="2"/>
      <c r="Q283" s="2"/>
      <c r="R283" s="2"/>
    </row>
    <row r="284" spans="2:18">
      <c r="B284" s="2"/>
      <c r="C284" s="2"/>
      <c r="D284" s="2"/>
      <c r="E284" s="2"/>
      <c r="F284" s="2"/>
      <c r="G284" s="2"/>
      <c r="H284" s="2"/>
      <c r="I284" s="2"/>
      <c r="J284" s="2"/>
      <c r="K284" s="2"/>
      <c r="L284" s="2"/>
      <c r="M284" s="2"/>
      <c r="N284" s="2"/>
      <c r="O284" s="2"/>
      <c r="P284" s="2"/>
      <c r="Q284" s="2"/>
      <c r="R284" s="2"/>
    </row>
    <row r="285" spans="2:18">
      <c r="B285" s="2"/>
      <c r="C285" s="2"/>
      <c r="D285" s="2"/>
      <c r="E285" s="2"/>
      <c r="F285" s="2"/>
      <c r="G285" s="2"/>
      <c r="H285" s="2"/>
      <c r="I285" s="2"/>
      <c r="J285" s="2"/>
      <c r="K285" s="2"/>
      <c r="L285" s="2"/>
      <c r="M285" s="2"/>
      <c r="N285" s="2"/>
      <c r="O285" s="2"/>
      <c r="P285" s="2"/>
      <c r="Q285" s="2"/>
      <c r="R285" s="2"/>
    </row>
    <row r="286" spans="2:18">
      <c r="B286" s="2"/>
      <c r="C286" s="2"/>
      <c r="D286" s="2"/>
      <c r="E286" s="2"/>
      <c r="F286" s="2"/>
      <c r="G286" s="2"/>
      <c r="H286" s="2"/>
      <c r="I286" s="2"/>
      <c r="J286" s="2"/>
      <c r="K286" s="2"/>
      <c r="L286" s="2"/>
      <c r="M286" s="2"/>
      <c r="N286" s="2"/>
      <c r="O286" s="2"/>
      <c r="P286" s="2"/>
      <c r="Q286" s="2"/>
      <c r="R286" s="2"/>
    </row>
    <row r="287" spans="2:18">
      <c r="B287" s="2"/>
      <c r="C287" s="2"/>
      <c r="D287" s="2"/>
      <c r="E287" s="2"/>
      <c r="F287" s="2"/>
      <c r="G287" s="2"/>
      <c r="H287" s="2"/>
      <c r="I287" s="2"/>
      <c r="J287" s="2"/>
      <c r="K287" s="2"/>
      <c r="L287" s="2"/>
      <c r="M287" s="2"/>
      <c r="N287" s="2"/>
      <c r="O287" s="2"/>
      <c r="P287" s="2"/>
      <c r="Q287" s="2"/>
      <c r="R287" s="2"/>
    </row>
    <row r="288" spans="2:18">
      <c r="B288" s="2"/>
      <c r="C288" s="2"/>
      <c r="D288" s="2"/>
      <c r="E288" s="2"/>
      <c r="F288" s="2"/>
      <c r="G288" s="2"/>
      <c r="H288" s="2"/>
      <c r="I288" s="2"/>
      <c r="J288" s="2"/>
      <c r="K288" s="2"/>
      <c r="L288" s="2"/>
      <c r="M288" s="2"/>
      <c r="N288" s="2"/>
      <c r="O288" s="2"/>
      <c r="P288" s="2"/>
      <c r="Q288" s="2"/>
      <c r="R288" s="2"/>
    </row>
    <row r="289" spans="2:18">
      <c r="B289" s="2"/>
      <c r="C289" s="2"/>
      <c r="D289" s="2"/>
      <c r="E289" s="2"/>
      <c r="F289" s="2"/>
      <c r="G289" s="2"/>
      <c r="H289" s="2"/>
      <c r="I289" s="2"/>
      <c r="J289" s="2"/>
      <c r="K289" s="2"/>
      <c r="L289" s="2"/>
      <c r="M289" s="2"/>
      <c r="N289" s="2"/>
      <c r="O289" s="2"/>
      <c r="P289" s="2"/>
      <c r="Q289" s="2"/>
      <c r="R289" s="2"/>
    </row>
    <row r="290" spans="2:18">
      <c r="B290" s="2"/>
      <c r="C290" s="2"/>
      <c r="D290" s="2"/>
      <c r="E290" s="2"/>
      <c r="F290" s="2"/>
      <c r="G290" s="2"/>
      <c r="H290" s="2"/>
      <c r="I290" s="2"/>
      <c r="J290" s="2"/>
      <c r="K290" s="2"/>
      <c r="L290" s="2"/>
      <c r="M290" s="2"/>
      <c r="N290" s="2"/>
      <c r="O290" s="2"/>
      <c r="P290" s="2"/>
      <c r="Q290" s="2"/>
      <c r="R290" s="2"/>
    </row>
    <row r="291" spans="2:18">
      <c r="B291" s="2"/>
      <c r="C291" s="2"/>
      <c r="D291" s="2"/>
      <c r="E291" s="2"/>
      <c r="F291" s="2"/>
      <c r="G291" s="2"/>
      <c r="H291" s="2"/>
      <c r="I291" s="2"/>
      <c r="J291" s="2"/>
      <c r="K291" s="2"/>
      <c r="L291" s="2"/>
      <c r="M291" s="2"/>
      <c r="N291" s="2"/>
      <c r="O291" s="2"/>
      <c r="P291" s="2"/>
      <c r="Q291" s="2"/>
      <c r="R291" s="2"/>
    </row>
    <row r="292" spans="2:18">
      <c r="B292" s="2"/>
      <c r="C292" s="2"/>
      <c r="D292" s="2"/>
      <c r="E292" s="2"/>
      <c r="F292" s="2"/>
      <c r="G292" s="2"/>
      <c r="H292" s="2"/>
      <c r="I292" s="2"/>
      <c r="J292" s="2"/>
      <c r="K292" s="2"/>
      <c r="L292" s="2"/>
      <c r="M292" s="2"/>
      <c r="N292" s="2"/>
      <c r="O292" s="2"/>
      <c r="P292" s="2"/>
      <c r="Q292" s="2"/>
      <c r="R292" s="2"/>
    </row>
    <row r="293" spans="2:18">
      <c r="B293" s="2"/>
      <c r="C293" s="2"/>
      <c r="D293" s="2"/>
      <c r="E293" s="2"/>
      <c r="F293" s="2"/>
      <c r="G293" s="2"/>
      <c r="H293" s="2"/>
      <c r="I293" s="2"/>
      <c r="J293" s="2"/>
      <c r="K293" s="2"/>
      <c r="L293" s="2"/>
      <c r="M293" s="2"/>
      <c r="N293" s="2"/>
      <c r="O293" s="2"/>
      <c r="P293" s="2"/>
      <c r="Q293" s="2"/>
      <c r="R293" s="2"/>
    </row>
    <row r="294" spans="2:18">
      <c r="B294" s="2"/>
      <c r="C294" s="2"/>
      <c r="D294" s="2"/>
      <c r="E294" s="2"/>
      <c r="F294" s="2"/>
      <c r="G294" s="2"/>
      <c r="H294" s="2"/>
      <c r="I294" s="2"/>
      <c r="J294" s="2"/>
      <c r="K294" s="2"/>
      <c r="L294" s="2"/>
      <c r="M294" s="2"/>
      <c r="N294" s="2"/>
      <c r="O294" s="2"/>
      <c r="P294" s="2"/>
      <c r="Q294" s="2"/>
      <c r="R294" s="2"/>
    </row>
    <row r="295" spans="2:18">
      <c r="B295" s="2"/>
      <c r="C295" s="2"/>
      <c r="D295" s="2"/>
      <c r="E295" s="2"/>
      <c r="F295" s="2"/>
      <c r="G295" s="2"/>
      <c r="H295" s="2"/>
      <c r="I295" s="2"/>
      <c r="J295" s="2"/>
      <c r="K295" s="2"/>
      <c r="L295" s="2"/>
      <c r="M295" s="2"/>
      <c r="N295" s="2"/>
      <c r="O295" s="2"/>
      <c r="P295" s="2"/>
      <c r="Q295" s="2"/>
      <c r="R295" s="2"/>
    </row>
    <row r="296" spans="2:18">
      <c r="B296" s="2"/>
      <c r="C296" s="2"/>
      <c r="D296" s="2"/>
      <c r="E296" s="2"/>
      <c r="F296" s="2"/>
      <c r="G296" s="2"/>
      <c r="H296" s="2"/>
      <c r="I296" s="2"/>
      <c r="J296" s="2"/>
      <c r="K296" s="2"/>
      <c r="L296" s="2"/>
      <c r="M296" s="2"/>
      <c r="N296" s="2"/>
      <c r="O296" s="2"/>
      <c r="P296" s="2"/>
      <c r="Q296" s="2"/>
      <c r="R296" s="2"/>
    </row>
    <row r="297" spans="2:18">
      <c r="B297" s="2"/>
      <c r="C297" s="2"/>
      <c r="D297" s="2"/>
      <c r="E297" s="2"/>
      <c r="F297" s="2"/>
      <c r="G297" s="2"/>
      <c r="H297" s="2"/>
      <c r="I297" s="2"/>
      <c r="J297" s="2"/>
      <c r="K297" s="2"/>
      <c r="L297" s="2"/>
      <c r="M297" s="2"/>
      <c r="N297" s="2"/>
      <c r="O297" s="2"/>
      <c r="P297" s="2"/>
      <c r="Q297" s="2"/>
      <c r="R297" s="2"/>
    </row>
    <row r="298" spans="2:18">
      <c r="B298" s="2"/>
      <c r="C298" s="2"/>
      <c r="D298" s="2"/>
      <c r="E298" s="2"/>
      <c r="F298" s="2"/>
      <c r="G298" s="2"/>
      <c r="H298" s="2"/>
      <c r="I298" s="2"/>
      <c r="J298" s="2"/>
      <c r="K298" s="2"/>
      <c r="L298" s="2"/>
      <c r="M298" s="2"/>
      <c r="N298" s="2"/>
      <c r="O298" s="2"/>
      <c r="P298" s="2"/>
      <c r="Q298" s="2"/>
      <c r="R298" s="2"/>
    </row>
    <row r="299" spans="2:18">
      <c r="B299" s="2"/>
      <c r="C299" s="2"/>
      <c r="D299" s="2"/>
      <c r="E299" s="2"/>
      <c r="F299" s="2"/>
      <c r="G299" s="2"/>
      <c r="H299" s="2"/>
      <c r="I299" s="2"/>
      <c r="J299" s="2"/>
      <c r="K299" s="2"/>
      <c r="L299" s="2"/>
      <c r="M299" s="2"/>
      <c r="N299" s="2"/>
      <c r="O299" s="2"/>
      <c r="P299" s="2"/>
      <c r="Q299" s="2"/>
      <c r="R299" s="2"/>
    </row>
    <row r="300" spans="2:18">
      <c r="B300" s="2"/>
      <c r="C300" s="2"/>
      <c r="D300" s="2"/>
      <c r="E300" s="2"/>
      <c r="F300" s="2"/>
      <c r="G300" s="2"/>
      <c r="H300" s="2"/>
      <c r="I300" s="2"/>
      <c r="J300" s="2"/>
      <c r="K300" s="2"/>
      <c r="L300" s="2"/>
      <c r="M300" s="2"/>
      <c r="N300" s="2"/>
      <c r="O300" s="2"/>
      <c r="P300" s="2"/>
      <c r="Q300" s="2"/>
      <c r="R300" s="2"/>
    </row>
    <row r="301" spans="2:18">
      <c r="B301" s="2"/>
      <c r="C301" s="2"/>
      <c r="D301" s="2"/>
      <c r="E301" s="2"/>
      <c r="F301" s="2"/>
      <c r="G301" s="2"/>
      <c r="H301" s="2"/>
      <c r="I301" s="2"/>
      <c r="J301" s="2"/>
      <c r="K301" s="2"/>
      <c r="L301" s="2"/>
      <c r="M301" s="2"/>
      <c r="N301" s="2"/>
      <c r="O301" s="2"/>
      <c r="P301" s="2"/>
      <c r="Q301" s="2"/>
      <c r="R301" s="2"/>
    </row>
  </sheetData>
  <mergeCells count="19">
    <mergeCell ref="A4:R4"/>
    <mergeCell ref="R7:R8"/>
    <mergeCell ref="I7:I8"/>
    <mergeCell ref="A7:A9"/>
    <mergeCell ref="B7:B8"/>
    <mergeCell ref="D7:D8"/>
    <mergeCell ref="M7:M8"/>
    <mergeCell ref="E7:E8"/>
    <mergeCell ref="F7:F8"/>
    <mergeCell ref="Q7:Q8"/>
    <mergeCell ref="P7:P8"/>
    <mergeCell ref="L7:L8"/>
    <mergeCell ref="J7:J8"/>
    <mergeCell ref="N7:N8"/>
    <mergeCell ref="C7:C8"/>
    <mergeCell ref="O7:O8"/>
    <mergeCell ref="K7:K8"/>
    <mergeCell ref="G7:G8"/>
    <mergeCell ref="H7:H8"/>
  </mergeCells>
  <phoneticPr fontId="3" type="noConversion"/>
  <hyperlinks>
    <hyperlink ref="B1" location="Index!A1" display="Back to index"/>
  </hyperlinks>
  <printOptions horizontalCentered="1" verticalCentered="1"/>
  <pageMargins left="0.79000000000000015" right="0" top="0.98" bottom="0.98" header="0.51" footer="0.51"/>
  <pageSetup paperSize="9" scale="92" orientation="landscape" horizontalDpi="4294967292" verticalDpi="4294967292"/>
  <extLst>
    <ext xmlns:mx="http://schemas.microsoft.com/office/mac/excel/2008/main" uri="{64002731-A6B0-56B0-2670-7721B7C09600}">
      <mx:PLV Mode="0" OnePage="0" WScale="0"/>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8" enableFormatConditionsCalculation="0">
    <tabColor theme="5" tint="0.59999389629810485"/>
    <pageSetUpPr fitToPage="1"/>
  </sheetPr>
  <dimension ref="A1:K204"/>
  <sheetViews>
    <sheetView workbookViewId="0">
      <pane xSplit="1" ySplit="8" topLeftCell="B9" activePane="bottomRight" state="frozen"/>
      <selection pane="topRight" activeCell="B1" sqref="B1"/>
      <selection pane="bottomLeft" activeCell="A9" sqref="A9"/>
      <selection pane="bottomRight" activeCell="A3" sqref="A3:K3"/>
    </sheetView>
  </sheetViews>
  <sheetFormatPr baseColWidth="10" defaultColWidth="12" defaultRowHeight="12" x14ac:dyDescent="0"/>
  <cols>
    <col min="1" max="1" width="12.83203125" style="1342" customWidth="1"/>
    <col min="2" max="11" width="9.1640625" style="1342" customWidth="1"/>
    <col min="12" max="16384" width="12" style="1342"/>
  </cols>
  <sheetData>
    <row r="1" spans="1:11">
      <c r="B1" s="2431" t="s">
        <v>1597</v>
      </c>
      <c r="C1" s="1343"/>
      <c r="D1" s="1343"/>
      <c r="E1" s="1343"/>
      <c r="F1" s="1343"/>
      <c r="G1" s="1343"/>
      <c r="H1" s="1343"/>
      <c r="I1" s="1343"/>
      <c r="J1" s="1343"/>
      <c r="K1" s="1343"/>
    </row>
    <row r="2" spans="1:11" ht="13" thickBot="1"/>
    <row r="3" spans="1:11" ht="19.75" customHeight="1" thickTop="1">
      <c r="A3" s="3032" t="s">
        <v>573</v>
      </c>
      <c r="B3" s="3033"/>
      <c r="C3" s="3033"/>
      <c r="D3" s="3033"/>
      <c r="E3" s="3033"/>
      <c r="F3" s="3033"/>
      <c r="G3" s="3033"/>
      <c r="H3" s="3033"/>
      <c r="I3" s="3033"/>
      <c r="J3" s="3033"/>
      <c r="K3" s="3034"/>
    </row>
    <row r="4" spans="1:11">
      <c r="A4" s="1108"/>
      <c r="B4" s="1109"/>
      <c r="C4" s="1109"/>
      <c r="D4" s="1109"/>
      <c r="E4" s="1109"/>
      <c r="F4" s="1109"/>
      <c r="G4" s="1109"/>
      <c r="H4" s="1109"/>
      <c r="I4" s="1109"/>
      <c r="J4" s="1109"/>
      <c r="K4" s="1110"/>
    </row>
    <row r="5" spans="1:11">
      <c r="A5" s="1108"/>
      <c r="B5" s="1119" t="s">
        <v>1483</v>
      </c>
      <c r="C5" s="1119" t="s">
        <v>1484</v>
      </c>
      <c r="D5" s="1119" t="s">
        <v>1485</v>
      </c>
      <c r="E5" s="1119" t="s">
        <v>1486</v>
      </c>
      <c r="F5" s="1119" t="s">
        <v>1487</v>
      </c>
      <c r="G5" s="1111" t="s">
        <v>1488</v>
      </c>
      <c r="H5" s="1119" t="s">
        <v>1489</v>
      </c>
      <c r="I5" s="1119" t="s">
        <v>1490</v>
      </c>
      <c r="J5" s="1111" t="s">
        <v>1491</v>
      </c>
      <c r="K5" s="1491" t="s">
        <v>1492</v>
      </c>
    </row>
    <row r="6" spans="1:11" ht="34" customHeight="1">
      <c r="A6" s="1344"/>
      <c r="B6" s="1496"/>
      <c r="C6" s="1497"/>
      <c r="D6" s="3086" t="s">
        <v>718</v>
      </c>
      <c r="E6" s="3087"/>
      <c r="F6" s="3087"/>
      <c r="G6" s="3088"/>
      <c r="H6" s="3086" t="s">
        <v>702</v>
      </c>
      <c r="I6" s="3087"/>
      <c r="J6" s="3087"/>
      <c r="K6" s="3089"/>
    </row>
    <row r="7" spans="1:11" ht="49.75" customHeight="1">
      <c r="A7" s="3085"/>
      <c r="B7" s="3090" t="s">
        <v>400</v>
      </c>
      <c r="C7" s="3091"/>
      <c r="D7" s="3092" t="s">
        <v>401</v>
      </c>
      <c r="E7" s="3093"/>
      <c r="F7" s="3093"/>
      <c r="G7" s="3091"/>
      <c r="H7" s="3092" t="s">
        <v>401</v>
      </c>
      <c r="I7" s="3093"/>
      <c r="J7" s="3093"/>
      <c r="K7" s="3094"/>
    </row>
    <row r="8" spans="1:11" ht="90" customHeight="1">
      <c r="A8" s="3085"/>
      <c r="B8" s="2907" t="s">
        <v>408</v>
      </c>
      <c r="C8" s="2912" t="s">
        <v>409</v>
      </c>
      <c r="D8" s="2908" t="s">
        <v>402</v>
      </c>
      <c r="E8" s="2909" t="s">
        <v>403</v>
      </c>
      <c r="F8" s="2910" t="s">
        <v>19</v>
      </c>
      <c r="G8" s="2909" t="s">
        <v>404</v>
      </c>
      <c r="H8" s="2908" t="s">
        <v>402</v>
      </c>
      <c r="I8" s="2909" t="s">
        <v>403</v>
      </c>
      <c r="J8" s="2910" t="s">
        <v>19</v>
      </c>
      <c r="K8" s="2911" t="s">
        <v>404</v>
      </c>
    </row>
    <row r="9" spans="1:11" ht="15" customHeight="1">
      <c r="A9" s="1351" t="s">
        <v>560</v>
      </c>
      <c r="B9" s="1499">
        <f>TableUS5a!F10</f>
        <v>4.2127107806981758</v>
      </c>
      <c r="C9" s="1601">
        <f>C21</f>
        <v>4.0992189539340229</v>
      </c>
      <c r="D9" s="1500">
        <f>$B9/((1+TableUS3!$B31)^140)</f>
        <v>3.9165786994894515E-2</v>
      </c>
      <c r="E9" s="1501">
        <f>TableUS4b!D9*SUM(TableUS5a!$B$10:$B$149)/TableUS5a!$B$150</f>
        <v>2.834409368065828</v>
      </c>
      <c r="F9" s="1501">
        <f>TableUS4b!$E9*SUM(TableUS5a!$B$10:$B$149)/TableUS5a!$B$150</f>
        <v>0.56020654329732944</v>
      </c>
      <c r="G9" s="1501">
        <f>$C9-D9-E9-F9</f>
        <v>0.66543725557597078</v>
      </c>
      <c r="H9" s="1500">
        <f>$B9/((1+TableUS3!$B31)^140)</f>
        <v>3.9165786994894515E-2</v>
      </c>
      <c r="I9" s="1501"/>
      <c r="J9" s="1501">
        <f>TableUS4b!$E9*SUM(TableUS5a!$B$10:$B$149)/TableUS5a!$B$150</f>
        <v>0.56020654329732944</v>
      </c>
      <c r="K9" s="1502"/>
    </row>
    <row r="10" spans="1:11" ht="15" customHeight="1">
      <c r="A10" s="1344"/>
      <c r="B10" s="1503"/>
      <c r="C10" s="1602"/>
      <c r="D10" s="1504">
        <f>D9/$C9</f>
        <v>9.5544510881291379E-3</v>
      </c>
      <c r="E10" s="1505">
        <f>E9/$C9</f>
        <v>0.69145107883189394</v>
      </c>
      <c r="F10" s="1505">
        <f>F9/$C9</f>
        <v>0.13666177620487896</v>
      </c>
      <c r="G10" s="1506">
        <f>G9/$C9</f>
        <v>0.16233269387509791</v>
      </c>
      <c r="H10" s="1504">
        <f>H9/$C9</f>
        <v>9.5544510881291379E-3</v>
      </c>
      <c r="I10" s="1505"/>
      <c r="J10" s="1505">
        <f>J9/$C9</f>
        <v>0.13666177620487896</v>
      </c>
      <c r="K10" s="1507"/>
    </row>
    <row r="11" spans="1:11" ht="4.75" customHeight="1">
      <c r="A11" s="1494"/>
      <c r="B11" s="1503"/>
      <c r="C11" s="1602"/>
      <c r="D11" s="1504"/>
      <c r="E11" s="1505"/>
      <c r="F11" s="1505"/>
      <c r="G11" s="1506"/>
      <c r="H11" s="1504"/>
      <c r="I11" s="1505"/>
      <c r="J11" s="1505"/>
      <c r="K11" s="1507"/>
    </row>
    <row r="12" spans="1:11" ht="15" customHeight="1">
      <c r="A12" s="1351" t="s">
        <v>223</v>
      </c>
      <c r="B12" s="1499">
        <f>B9</f>
        <v>4.2127107806981758</v>
      </c>
      <c r="C12" s="1601">
        <f>TableUS5a!F50</f>
        <v>4.3765799455175127</v>
      </c>
      <c r="D12" s="1500">
        <f>$B12/((1+TableUS3!$B34)^40)</f>
        <v>0.89422105967393684</v>
      </c>
      <c r="E12" s="1501">
        <f>TableUS4b!D12*SUM(TableUS5a!$B$10:$B$49)/TableUS5a!$B$50</f>
        <v>2.5706916807357265</v>
      </c>
      <c r="F12" s="1501">
        <f>TableUS4b!$E12*SUM(TableUS5a!$B$10:$B$49)/TableUS5a!$B$50</f>
        <v>0</v>
      </c>
      <c r="G12" s="1501">
        <f>$C12-D12-E12-F12</f>
        <v>0.91166720510784938</v>
      </c>
      <c r="H12" s="1500">
        <f>$B12/((1+TableUS3!$B34)^40)</f>
        <v>0.89422105967393684</v>
      </c>
      <c r="I12" s="1505"/>
      <c r="J12" s="1501">
        <f>TableUS4b!$E12*SUM(TableUS5a!$B$10:$B$49)/TableUS5a!$B$50</f>
        <v>0</v>
      </c>
      <c r="K12" s="1507"/>
    </row>
    <row r="13" spans="1:11" ht="15" customHeight="1">
      <c r="A13" s="1344"/>
      <c r="B13" s="1503"/>
      <c r="C13" s="1602"/>
      <c r="D13" s="1504">
        <f>D12/$C12</f>
        <v>0.20431959904897815</v>
      </c>
      <c r="E13" s="1505">
        <f>E12/$C12</f>
        <v>0.58737455107352154</v>
      </c>
      <c r="F13" s="1505">
        <f>F12/$C12</f>
        <v>0</v>
      </c>
      <c r="G13" s="1506">
        <f>G12/$C12</f>
        <v>0.20830584987750028</v>
      </c>
      <c r="H13" s="1504">
        <f>H12/$C12</f>
        <v>0.20431959904897815</v>
      </c>
      <c r="I13" s="1505"/>
      <c r="J13" s="1505">
        <f>J12/$C12</f>
        <v>0</v>
      </c>
      <c r="K13" s="1507"/>
    </row>
    <row r="14" spans="1:11" ht="4.75" customHeight="1">
      <c r="A14" s="1494"/>
      <c r="B14" s="1499"/>
      <c r="C14" s="1601"/>
      <c r="D14" s="1504"/>
      <c r="E14" s="1505"/>
      <c r="F14" s="1505"/>
      <c r="G14" s="1506"/>
      <c r="H14" s="1504"/>
      <c r="I14" s="1505"/>
      <c r="J14" s="1505"/>
      <c r="K14" s="1507"/>
    </row>
    <row r="15" spans="1:11" ht="15" customHeight="1">
      <c r="A15" s="1351" t="s">
        <v>406</v>
      </c>
      <c r="B15" s="1499">
        <f>C12</f>
        <v>4.3765799455175127</v>
      </c>
      <c r="C15" s="1601">
        <f>C21</f>
        <v>4.0992189539340229</v>
      </c>
      <c r="D15" s="1500">
        <f>$B15/((1+TableUS3!$B37)^100)</f>
        <v>0.19168884031289626</v>
      </c>
      <c r="E15" s="1501">
        <f>TableUS4b!D15*SUM(TableUS5a!$B$50:$B$149)/TableUS5a!$B$150</f>
        <v>2.7218162215412374</v>
      </c>
      <c r="F15" s="1501">
        <f>TableUS4b!$E15*SUM(TableUS5a!$B$50:$B$149)/TableUS5a!$B$150</f>
        <v>0.56710735664968859</v>
      </c>
      <c r="G15" s="1501">
        <f>$C15-D15-E15-F15</f>
        <v>0.61860653543020072</v>
      </c>
      <c r="H15" s="1500">
        <f>$B15/((1+TableUS3!$B37)^100)</f>
        <v>0.19168884031289626</v>
      </c>
      <c r="I15" s="1505"/>
      <c r="J15" s="1501">
        <f>TableUS4b!$E15*SUM(TableUS5a!$B$50:$B$149)/TableUS5a!$B$150</f>
        <v>0.56710735664968859</v>
      </c>
      <c r="K15" s="1507"/>
    </row>
    <row r="16" spans="1:11" ht="15" customHeight="1">
      <c r="A16" s="1344"/>
      <c r="B16" s="1499"/>
      <c r="C16" s="1601"/>
      <c r="D16" s="1504">
        <f>D15/$C15</f>
        <v>4.6762283856277641E-2</v>
      </c>
      <c r="E16" s="1505">
        <f>E15/$C15</f>
        <v>0.66398410334464053</v>
      </c>
      <c r="F16" s="1505">
        <f>F15/$C15</f>
        <v>0.13834522210760059</v>
      </c>
      <c r="G16" s="1506">
        <f>G15/$C15</f>
        <v>0.15090839069148126</v>
      </c>
      <c r="H16" s="1504">
        <f>H15/$C15</f>
        <v>4.6762283856277641E-2</v>
      </c>
      <c r="I16" s="1505"/>
      <c r="J16" s="1505">
        <f>J15/$C15</f>
        <v>0.13834522210760059</v>
      </c>
      <c r="K16" s="1507"/>
    </row>
    <row r="17" spans="1:11" ht="4.75" customHeight="1">
      <c r="A17" s="1344"/>
      <c r="B17" s="1499"/>
      <c r="C17" s="1601"/>
      <c r="D17" s="1504"/>
      <c r="E17" s="1505"/>
      <c r="F17" s="1505"/>
      <c r="G17" s="1506"/>
      <c r="H17" s="1504"/>
      <c r="I17" s="1505"/>
      <c r="J17" s="1505"/>
      <c r="K17" s="1507"/>
    </row>
    <row r="18" spans="1:11" ht="15" customHeight="1">
      <c r="A18" s="1351" t="s">
        <v>407</v>
      </c>
      <c r="B18" s="1499">
        <f>B15</f>
        <v>4.3765799455175127</v>
      </c>
      <c r="C18" s="1601">
        <f>B21</f>
        <v>3.6544514967790835</v>
      </c>
      <c r="D18" s="1500">
        <f>$B18/((1+TableUS3!$B40)^40)</f>
        <v>1.2297711482430687</v>
      </c>
      <c r="E18" s="1501">
        <f>TableUS4b!D18*SUM(TableUS5a!$B$50:$B$89)/TableUS5a!$B$90</f>
        <v>2.1083353619100911</v>
      </c>
      <c r="F18" s="1501">
        <f>TableUS4b!$E18*SUM(TableUS5a!$B$50:$B$89)/TableUS5a!$B$90</f>
        <v>0.1255782897606855</v>
      </c>
      <c r="G18" s="1501">
        <f>$C18-D18-E18-F18</f>
        <v>0.19076669686523809</v>
      </c>
      <c r="H18" s="1500">
        <f>$B18/((1+TableUS3!$B40)^40)</f>
        <v>1.2297711482430687</v>
      </c>
      <c r="I18" s="1505"/>
      <c r="J18" s="1501">
        <f>TableUS4b!$E18*SUM(TableUS5a!$B$50:$B$89)/TableUS5a!$B$90</f>
        <v>0.1255782897606855</v>
      </c>
      <c r="K18" s="1507"/>
    </row>
    <row r="19" spans="1:11" ht="15" customHeight="1">
      <c r="A19" s="1344"/>
      <c r="B19" s="1499"/>
      <c r="C19" s="1601"/>
      <c r="D19" s="1504">
        <f>D18/$C18</f>
        <v>0.33651319475082636</v>
      </c>
      <c r="E19" s="1505">
        <f>E18/$C18</f>
        <v>0.57692251867846933</v>
      </c>
      <c r="F19" s="1505">
        <f>F18/$C18</f>
        <v>3.4363102060970346E-2</v>
      </c>
      <c r="G19" s="1506">
        <f>G18/$C18</f>
        <v>5.2201184509733878E-2</v>
      </c>
      <c r="H19" s="1504">
        <f>H18/$C18</f>
        <v>0.33651319475082636</v>
      </c>
      <c r="I19" s="1505"/>
      <c r="J19" s="1505">
        <f>J18/$C18</f>
        <v>3.4363102060970346E-2</v>
      </c>
      <c r="K19" s="1507"/>
    </row>
    <row r="20" spans="1:11" ht="4" customHeight="1">
      <c r="A20" s="1344"/>
      <c r="B20" s="1499"/>
      <c r="C20" s="1601"/>
      <c r="D20" s="1411"/>
      <c r="E20" s="1354"/>
      <c r="F20" s="1354"/>
      <c r="G20" s="1350"/>
      <c r="H20" s="1411"/>
      <c r="I20" s="1354"/>
      <c r="J20" s="1354"/>
      <c r="K20" s="1493"/>
    </row>
    <row r="21" spans="1:11" ht="15" customHeight="1">
      <c r="A21" s="1351" t="s">
        <v>708</v>
      </c>
      <c r="B21" s="1499">
        <f>TableUS5a!F$90</f>
        <v>3.6544514967790835</v>
      </c>
      <c r="C21" s="1601">
        <f>TableUS5a!F$150</f>
        <v>4.0992189539340229</v>
      </c>
      <c r="D21" s="1500">
        <f>$B21/((1+TableUS3!$B43)^60)</f>
        <v>0.56963246405488543</v>
      </c>
      <c r="E21" s="1501">
        <f>TableUS4b!D21*SUM(TableUS5a!$B$90:$B$149)/TableUS5a!$B$150</f>
        <v>2.3931824256576681</v>
      </c>
      <c r="F21" s="1501">
        <f>TableUS4b!$E21*SUM(TableUS5a!$B$90:$B$149)/TableUS5a!$B$150</f>
        <v>0.5406322047977693</v>
      </c>
      <c r="G21" s="1501">
        <f>$C21-D21-E21-F21</f>
        <v>0.59577185942369992</v>
      </c>
      <c r="H21" s="1500">
        <f>$B21/((1+TableUS3!$B43)^60)</f>
        <v>0.56963246405488543</v>
      </c>
      <c r="I21" s="1501">
        <f>TableUS4b!I21*SUM(TableUS5a!$B$90:$B$149)/TableUS5a!$B$150</f>
        <v>1.4294182261039918</v>
      </c>
      <c r="J21" s="1501">
        <f>TableUS4b!$E21*SUM(TableUS5a!$B$90:$B$149)/TableUS5a!$B$150</f>
        <v>0.5406322047977693</v>
      </c>
      <c r="K21" s="1502">
        <f>$C21-H21-I21-J21</f>
        <v>1.5595360589773763</v>
      </c>
    </row>
    <row r="22" spans="1:11" ht="15" customHeight="1">
      <c r="A22" s="1344"/>
      <c r="B22" s="1499"/>
      <c r="C22" s="1601"/>
      <c r="D22" s="1504">
        <f t="shared" ref="D22:K22" si="0">D21/$C21</f>
        <v>0.13896121930940253</v>
      </c>
      <c r="E22" s="1505">
        <f t="shared" si="0"/>
        <v>0.58381424670202831</v>
      </c>
      <c r="F22" s="1505">
        <f t="shared" si="0"/>
        <v>0.13188663764323305</v>
      </c>
      <c r="G22" s="1506">
        <f t="shared" si="0"/>
        <v>0.14533789634533606</v>
      </c>
      <c r="H22" s="1504">
        <f t="shared" si="0"/>
        <v>0.13896121930940253</v>
      </c>
      <c r="I22" s="1505">
        <f t="shared" si="0"/>
        <v>0.34870501970434592</v>
      </c>
      <c r="J22" s="1505">
        <f t="shared" si="0"/>
        <v>0.13188663764323305</v>
      </c>
      <c r="K22" s="1507">
        <f t="shared" si="0"/>
        <v>0.38044712334301845</v>
      </c>
    </row>
    <row r="23" spans="1:11" ht="4.75" customHeight="1">
      <c r="A23" s="1344"/>
      <c r="B23" s="1499"/>
      <c r="C23" s="1601"/>
      <c r="D23" s="1411"/>
      <c r="E23" s="1354"/>
      <c r="F23" s="1354"/>
      <c r="G23" s="1354"/>
      <c r="H23" s="1411"/>
      <c r="I23" s="1354"/>
      <c r="J23" s="1350"/>
      <c r="K23" s="1380"/>
    </row>
    <row r="24" spans="1:11" ht="15">
      <c r="A24" s="1374" t="s">
        <v>726</v>
      </c>
      <c r="B24" s="1499">
        <f>TableUS5a!F$90</f>
        <v>3.6544514967790835</v>
      </c>
      <c r="C24" s="1601">
        <f>TableUS5a!F$120</f>
        <v>3.5492809184632925</v>
      </c>
      <c r="D24" s="1500">
        <f>$B24/((1+TableUS3!$B46)^30)</f>
        <v>1.2925844514215126</v>
      </c>
      <c r="E24" s="1501">
        <f>TableUS4b!D24*SUM(TableUS5a!$B$90:$B$119)/TableUS5a!$B$120</f>
        <v>1.9560997245872183</v>
      </c>
      <c r="F24" s="1501">
        <f>TableUS4b!$E24*SUM(TableUS5a!$B$90:$B$119)/TableUS5a!$B$120</f>
        <v>0.64341829833597808</v>
      </c>
      <c r="G24" s="1501">
        <f>$C24-D24-E24-F24</f>
        <v>-0.34282155588141616</v>
      </c>
      <c r="H24" s="1500">
        <f>$B24/((1+TableUS3!$B46)^30)</f>
        <v>1.2925844514215126</v>
      </c>
      <c r="I24" s="1501">
        <f>TableUS4b!I24*SUM(TableUS5a!$B$90:$B$119)/TableUS5a!$B$120</f>
        <v>1.2327965453643228</v>
      </c>
      <c r="J24" s="1501">
        <f>TableUS4b!$E24*SUM(TableUS5a!$B$90:$B$119)/TableUS5a!$B$120</f>
        <v>0.64341829833597808</v>
      </c>
      <c r="K24" s="1502">
        <f>$C24-H24-I24-J24</f>
        <v>0.38048162334147928</v>
      </c>
    </row>
    <row r="25" spans="1:11" ht="15">
      <c r="A25" s="1486"/>
      <c r="B25" s="1503"/>
      <c r="C25" s="1602"/>
      <c r="D25" s="1504">
        <f t="shared" ref="D25:K25" si="1">D24/$C24</f>
        <v>0.36418206423095806</v>
      </c>
      <c r="E25" s="1505">
        <f t="shared" si="1"/>
        <v>0.55112564193260227</v>
      </c>
      <c r="F25" s="1505">
        <f t="shared" si="1"/>
        <v>0.18128131109288312</v>
      </c>
      <c r="G25" s="1506">
        <f t="shared" si="1"/>
        <v>-9.658901725644338E-2</v>
      </c>
      <c r="H25" s="1504">
        <f t="shared" si="1"/>
        <v>0.36418206423095806</v>
      </c>
      <c r="I25" s="1505">
        <f t="shared" si="1"/>
        <v>0.34733698844499411</v>
      </c>
      <c r="J25" s="1505">
        <f t="shared" si="1"/>
        <v>0.18128131109288312</v>
      </c>
      <c r="K25" s="1507">
        <f t="shared" si="1"/>
        <v>0.10719963623116475</v>
      </c>
    </row>
    <row r="26" spans="1:11" ht="4" customHeight="1">
      <c r="A26" s="1486"/>
      <c r="B26" s="1508"/>
      <c r="C26" s="1412"/>
      <c r="D26" s="1414"/>
      <c r="E26" s="1355"/>
      <c r="F26" s="1355"/>
      <c r="G26" s="1350"/>
      <c r="H26" s="1414"/>
      <c r="I26" s="1355"/>
      <c r="J26" s="1355"/>
      <c r="K26" s="1380"/>
    </row>
    <row r="27" spans="1:11" ht="15">
      <c r="A27" s="1374" t="s">
        <v>727</v>
      </c>
      <c r="B27" s="1499">
        <f>TableUS5a!F$120</f>
        <v>3.5492809184632925</v>
      </c>
      <c r="C27" s="1601">
        <f>TableUS5a!F$150</f>
        <v>4.0992189539340229</v>
      </c>
      <c r="D27" s="1500">
        <f>$B27/((1+TableUS3!$B49)^30)</f>
        <v>1.5641420047903229</v>
      </c>
      <c r="E27" s="1501">
        <f>TableUS4b!D27*SUM(TableUS5a!$B$120:$B$149)/TableUS5a!$B$150</f>
        <v>1.5311436591938499</v>
      </c>
      <c r="F27" s="1501">
        <f>TableUS4b!$E27*SUM(TableUS5a!$B$120:$B$149)/TableUS5a!$B$150</f>
        <v>0.25708249143392775</v>
      </c>
      <c r="G27" s="1501">
        <f>$C27-D27-E27-F27</f>
        <v>0.74685079851592207</v>
      </c>
      <c r="H27" s="1500">
        <f>$B27/((1+TableUS3!$B49)^30)</f>
        <v>1.5641420047903229</v>
      </c>
      <c r="I27" s="1501">
        <f>TableUS4b!I27*SUM(TableUS5a!$B$120:$B$149)/TableUS5a!$B$150</f>
        <v>0.88613385265980349</v>
      </c>
      <c r="J27" s="1501">
        <f>TableUS4b!$E27*SUM(TableUS5a!$B$120:$B$149)/TableUS5a!$B$150</f>
        <v>0.25708249143392775</v>
      </c>
      <c r="K27" s="1502">
        <f>$C27-H27-I27-J27</f>
        <v>1.3918606050499684</v>
      </c>
    </row>
    <row r="28" spans="1:11" ht="15">
      <c r="A28" s="1486"/>
      <c r="B28" s="1503"/>
      <c r="C28" s="1602"/>
      <c r="D28" s="1504">
        <f t="shared" ref="D28:K28" si="2">D27/$C27</f>
        <v>0.38157073880847836</v>
      </c>
      <c r="E28" s="1505">
        <f t="shared" si="2"/>
        <v>0.37352082833350736</v>
      </c>
      <c r="F28" s="1505">
        <f t="shared" si="2"/>
        <v>6.2714993837351754E-2</v>
      </c>
      <c r="G28" s="1506">
        <f t="shared" si="2"/>
        <v>0.18219343902066243</v>
      </c>
      <c r="H28" s="1504">
        <f t="shared" si="2"/>
        <v>0.38157073880847836</v>
      </c>
      <c r="I28" s="1505">
        <f t="shared" si="2"/>
        <v>0.21617138840787714</v>
      </c>
      <c r="J28" s="1505">
        <f t="shared" si="2"/>
        <v>6.2714993837351754E-2</v>
      </c>
      <c r="K28" s="1507">
        <f t="shared" si="2"/>
        <v>0.3395428789462927</v>
      </c>
    </row>
    <row r="29" spans="1:11" ht="4" customHeight="1">
      <c r="A29" s="1486"/>
      <c r="B29" s="1503"/>
      <c r="C29" s="1602"/>
      <c r="D29" s="1414"/>
      <c r="E29" s="1355"/>
      <c r="F29" s="1355"/>
      <c r="G29" s="1354"/>
      <c r="H29" s="1414"/>
      <c r="I29" s="1355"/>
      <c r="J29" s="1355"/>
      <c r="K29" s="1493"/>
    </row>
    <row r="30" spans="1:11" ht="15">
      <c r="A30" s="1374" t="s">
        <v>728</v>
      </c>
      <c r="B30" s="1499">
        <f>TableUS5a!F$90</f>
        <v>3.6544514967790835</v>
      </c>
      <c r="C30" s="1601">
        <f>TableUS5a!F$110</f>
        <v>3.4226537188975712</v>
      </c>
      <c r="D30" s="1500">
        <f>$B30/((1+TableUS3!$B52)^20)</f>
        <v>1.7229308426743948</v>
      </c>
      <c r="E30" s="1501">
        <f>TableUS4b!D30*SUM(TableUS5a!$B$90:$B$109)/TableUS5a!$B$110</f>
        <v>1.3750413582628342</v>
      </c>
      <c r="F30" s="1501">
        <f>TableUS4b!$E30*SUM(TableUS5a!$B$90:$B$109)/TableUS5a!$B$110</f>
        <v>0.34799413655308981</v>
      </c>
      <c r="G30" s="1501">
        <f>$C30-D30-E30-F30</f>
        <v>-2.3312618592747636E-2</v>
      </c>
      <c r="H30" s="1500">
        <f>$B30/((1+TableUS3!$B52)^20)</f>
        <v>1.7229308426743948</v>
      </c>
      <c r="I30" s="1501">
        <f>TableUS4b!I30*SUM(TableUS5a!$B$90:$B$109)/TableUS5a!$B$110</f>
        <v>0.80980755762318857</v>
      </c>
      <c r="J30" s="1501">
        <f>TableUS4b!$E30*SUM(TableUS5a!$B$90:$B$109)/TableUS5a!$B$110</f>
        <v>0.34799413655308981</v>
      </c>
      <c r="K30" s="1502">
        <f>$C30-H30-I30-J30</f>
        <v>0.5419211820468981</v>
      </c>
    </row>
    <row r="31" spans="1:11" ht="15">
      <c r="A31" s="1486"/>
      <c r="B31" s="1503"/>
      <c r="C31" s="1602"/>
      <c r="D31" s="1504">
        <f t="shared" ref="D31:K31" si="3">D30/$C30</f>
        <v>0.50339034684155748</v>
      </c>
      <c r="E31" s="1505">
        <f t="shared" si="3"/>
        <v>0.40174714452437565</v>
      </c>
      <c r="F31" s="1505">
        <f t="shared" si="3"/>
        <v>0.10167377863314139</v>
      </c>
      <c r="G31" s="1506">
        <f t="shared" si="3"/>
        <v>-6.8112699990744542E-3</v>
      </c>
      <c r="H31" s="1504">
        <f t="shared" si="3"/>
        <v>0.50339034684155748</v>
      </c>
      <c r="I31" s="1505">
        <f t="shared" si="3"/>
        <v>0.23660224613199424</v>
      </c>
      <c r="J31" s="1505">
        <f t="shared" si="3"/>
        <v>0.10167377863314139</v>
      </c>
      <c r="K31" s="1507">
        <f t="shared" si="3"/>
        <v>0.15833362839330695</v>
      </c>
    </row>
    <row r="32" spans="1:11" ht="4" customHeight="1">
      <c r="A32" s="1486"/>
      <c r="B32" s="1503"/>
      <c r="C32" s="1602"/>
      <c r="D32" s="1414"/>
      <c r="E32" s="1355"/>
      <c r="F32" s="1355"/>
      <c r="G32" s="1350"/>
      <c r="H32" s="1414"/>
      <c r="I32" s="1355"/>
      <c r="J32" s="1355"/>
      <c r="K32" s="1380"/>
    </row>
    <row r="33" spans="1:11" ht="15">
      <c r="A33" s="1374" t="s">
        <v>709</v>
      </c>
      <c r="B33" s="1499">
        <f>TableUS5a!F$110</f>
        <v>3.4226537188975712</v>
      </c>
      <c r="C33" s="1601">
        <f>TableUS5a!F$150</f>
        <v>4.0992189539340229</v>
      </c>
      <c r="D33" s="1500">
        <f>$B33/((1+TableUS3!$B55)^40)</f>
        <v>1.1315919497244138</v>
      </c>
      <c r="E33" s="1501">
        <f>TableUS4b!D33*SUM(TableUS5a!$B$110:$B$149)/TableUS5a!$B$150</f>
        <v>1.9385685910891124</v>
      </c>
      <c r="F33" s="1501">
        <f>TableUS4b!$E33*SUM(TableUS5a!$B$110:$B$149)/TableUS5a!$B$150</f>
        <v>0.42557897539844386</v>
      </c>
      <c r="G33" s="1501">
        <f>$C33-D33-E33-F33</f>
        <v>0.6034794377220527</v>
      </c>
      <c r="H33" s="1500">
        <f>$B33/((1+TableUS3!$B55)^40)</f>
        <v>1.1315919497244138</v>
      </c>
      <c r="I33" s="1501">
        <f>TableUS4b!I33*SUM(TableUS5a!$B$110:$B$149)/TableUS5a!$B$150</f>
        <v>1.161681029094312</v>
      </c>
      <c r="J33" s="1501">
        <f>TableUS4b!$E33*SUM(TableUS5a!$B$110:$B$149)/TableUS5a!$B$150</f>
        <v>0.42557897539844386</v>
      </c>
      <c r="K33" s="1502">
        <f>$C33-H33-I33-J33</f>
        <v>1.3803669997168531</v>
      </c>
    </row>
    <row r="34" spans="1:11" ht="15">
      <c r="A34" s="1486"/>
      <c r="B34" s="1503"/>
      <c r="C34" s="1602"/>
      <c r="D34" s="1504">
        <f t="shared" ref="D34:K34" si="4">D33/$C33</f>
        <v>0.27605062389712665</v>
      </c>
      <c r="E34" s="1505">
        <f t="shared" si="4"/>
        <v>0.47291169680718492</v>
      </c>
      <c r="F34" s="1505">
        <f t="shared" si="4"/>
        <v>0.10381952761757589</v>
      </c>
      <c r="G34" s="1506">
        <f t="shared" si="4"/>
        <v>0.1472181516781125</v>
      </c>
      <c r="H34" s="1504">
        <f t="shared" si="4"/>
        <v>0.27605062389712665</v>
      </c>
      <c r="I34" s="1505">
        <f t="shared" si="4"/>
        <v>0.28339082204414723</v>
      </c>
      <c r="J34" s="1505">
        <f t="shared" si="4"/>
        <v>0.10381952761757589</v>
      </c>
      <c r="K34" s="1507">
        <f t="shared" si="4"/>
        <v>0.33673902644115022</v>
      </c>
    </row>
    <row r="35" spans="1:11" ht="4" customHeight="1">
      <c r="A35" s="1486"/>
      <c r="B35" s="1503"/>
      <c r="C35" s="1602"/>
      <c r="D35" s="1414"/>
      <c r="E35" s="1355"/>
      <c r="F35" s="1355"/>
      <c r="G35" s="1355"/>
      <c r="H35" s="1414"/>
      <c r="I35" s="1355"/>
      <c r="J35" s="1355"/>
      <c r="K35" s="1509"/>
    </row>
    <row r="36" spans="1:11" ht="15">
      <c r="A36" s="1374" t="s">
        <v>729</v>
      </c>
      <c r="B36" s="1499">
        <f>TableUS5a!F$110</f>
        <v>3.4226537188975712</v>
      </c>
      <c r="C36" s="1601">
        <f>TableUS5a!F$130</f>
        <v>3.721940025269058</v>
      </c>
      <c r="D36" s="1500">
        <f>$B36/((1+TableUS3!$B58)^20)</f>
        <v>1.8669795150601023</v>
      </c>
      <c r="E36" s="1501">
        <f>TableUS4b!D36*SUM(TableUS5a!$B$110:$B$129)/TableUS5a!$B$130</f>
        <v>1.4828120409200733</v>
      </c>
      <c r="F36" s="1501">
        <f>TableUS4b!$E36*SUM(TableUS5a!$B$110:$B$129)/TableUS5a!$B$130</f>
        <v>0.41840419137135004</v>
      </c>
      <c r="G36" s="1501">
        <f>$C36-D36-E36-F36</f>
        <v>-4.6255722082467698E-2</v>
      </c>
      <c r="H36" s="1500">
        <f>$B36/((1+TableUS3!$B58)^20)</f>
        <v>1.8669795150601023</v>
      </c>
      <c r="I36" s="1501">
        <f>TableUS4b!I36*SUM(TableUS5a!$B$110:$B$129)/TableUS5a!$B$130</f>
        <v>1.0226576617092247</v>
      </c>
      <c r="J36" s="1501">
        <f>TableUS4b!$E36*SUM(TableUS5a!$B$110:$B$129)/TableUS5a!$B$130</f>
        <v>0.41840419137135004</v>
      </c>
      <c r="K36" s="1502">
        <f>$C36-H36-I36-J36</f>
        <v>0.41389865712838098</v>
      </c>
    </row>
    <row r="37" spans="1:11" ht="15">
      <c r="A37" s="1486"/>
      <c r="B37" s="1503"/>
      <c r="C37" s="1602"/>
      <c r="D37" s="1504">
        <f t="shared" ref="D37:K37" si="5">D36/$C36</f>
        <v>0.50161461559959952</v>
      </c>
      <c r="E37" s="1505">
        <f t="shared" si="5"/>
        <v>0.39839761813810565</v>
      </c>
      <c r="F37" s="1505">
        <f t="shared" si="5"/>
        <v>0.11241561887905588</v>
      </c>
      <c r="G37" s="1506">
        <f t="shared" si="5"/>
        <v>-1.2427852616761036E-2</v>
      </c>
      <c r="H37" s="1504">
        <f t="shared" si="5"/>
        <v>0.50161461559959952</v>
      </c>
      <c r="I37" s="1505">
        <f t="shared" si="5"/>
        <v>0.27476468045325286</v>
      </c>
      <c r="J37" s="1505">
        <f t="shared" si="5"/>
        <v>0.11241561887905588</v>
      </c>
      <c r="K37" s="1507">
        <f t="shared" si="5"/>
        <v>0.11120508506809171</v>
      </c>
    </row>
    <row r="38" spans="1:11" ht="4" customHeight="1">
      <c r="A38" s="1486"/>
      <c r="B38" s="1508"/>
      <c r="C38" s="1412"/>
      <c r="D38" s="1414"/>
      <c r="E38" s="1355"/>
      <c r="F38" s="1355"/>
      <c r="G38" s="1350"/>
      <c r="H38" s="1414"/>
      <c r="I38" s="1355"/>
      <c r="J38" s="1355"/>
      <c r="K38" s="1380"/>
    </row>
    <row r="39" spans="1:11" ht="15">
      <c r="A39" s="1374" t="s">
        <v>730</v>
      </c>
      <c r="B39" s="1499">
        <f>TableUS5a!F$130</f>
        <v>3.721940025269058</v>
      </c>
      <c r="C39" s="1601">
        <f>TableUS5a!F$150</f>
        <v>4.0992189539340229</v>
      </c>
      <c r="D39" s="1500">
        <f>$B39/((1+TableUS3!$B61)^20)</f>
        <v>2.2558990797582346</v>
      </c>
      <c r="E39" s="1501">
        <f>TableUS4b!D39*SUM(TableUS5a!$B$130:$B$149)/TableUS5a!$B$150</f>
        <v>1.0398237709534843</v>
      </c>
      <c r="F39" s="1501">
        <f>TableUS4b!$E39*SUM(TableUS5a!$B$130:$B$149)/TableUS5a!$B$150</f>
        <v>0.1719806842187287</v>
      </c>
      <c r="G39" s="1501">
        <f>$C39-D39-E39-F39</f>
        <v>0.63151541900357533</v>
      </c>
      <c r="H39" s="1500">
        <f>$B39/((1+TableUS3!$B61)^20)</f>
        <v>2.2558990797582346</v>
      </c>
      <c r="I39" s="1501">
        <f>TableUS4b!I39*SUM(TableUS5a!$B$130:$B$149)/TableUS5a!$B$150</f>
        <v>0.54183963930975199</v>
      </c>
      <c r="J39" s="1501">
        <f>TableUS4b!$E39*SUM(TableUS5a!$B$130:$B$149)/TableUS5a!$B$150</f>
        <v>0.1719806842187287</v>
      </c>
      <c r="K39" s="1502">
        <f>$C39-H39-I39-J39</f>
        <v>1.1294995506473078</v>
      </c>
    </row>
    <row r="40" spans="1:11" ht="15">
      <c r="A40" s="1486"/>
      <c r="B40" s="1503"/>
      <c r="C40" s="1602"/>
      <c r="D40" s="1504">
        <f t="shared" ref="D40:K40" si="6">D39/$C39</f>
        <v>0.55032412396348018</v>
      </c>
      <c r="E40" s="1505">
        <f t="shared" si="6"/>
        <v>0.25366387661619411</v>
      </c>
      <c r="F40" s="1505">
        <f t="shared" si="6"/>
        <v>4.1954500638146867E-2</v>
      </c>
      <c r="G40" s="1506">
        <f t="shared" si="6"/>
        <v>0.15405749878217889</v>
      </c>
      <c r="H40" s="1504">
        <f t="shared" si="6"/>
        <v>0.55032412396348018</v>
      </c>
      <c r="I40" s="1505">
        <f t="shared" si="6"/>
        <v>0.13218118997760492</v>
      </c>
      <c r="J40" s="1505">
        <f t="shared" si="6"/>
        <v>4.1954500638146867E-2</v>
      </c>
      <c r="K40" s="1507">
        <f t="shared" si="6"/>
        <v>0.27554018542076814</v>
      </c>
    </row>
    <row r="41" spans="1:11" ht="4.75" customHeight="1">
      <c r="A41" s="1305"/>
      <c r="B41" s="1503"/>
      <c r="C41" s="1602"/>
      <c r="D41" s="1411"/>
      <c r="E41" s="1354"/>
      <c r="F41" s="1354"/>
      <c r="G41" s="1354"/>
      <c r="H41" s="1411"/>
      <c r="I41" s="1354"/>
      <c r="J41" s="1354"/>
      <c r="K41" s="1493"/>
    </row>
    <row r="42" spans="1:11" ht="15">
      <c r="A42" s="1361" t="s">
        <v>639</v>
      </c>
      <c r="B42" s="1520">
        <f>TableUS5a!F$90</f>
        <v>3.6544514967790835</v>
      </c>
      <c r="C42" s="1603">
        <f>TableUS5a!F$100</f>
        <v>3.6913452783747482</v>
      </c>
      <c r="D42" s="1521">
        <f>$B42/((1+TableUS3!$B64)^10)</f>
        <v>2.584245001144613</v>
      </c>
      <c r="E42" s="1513">
        <f>TableUS4b!D42*SUM(TableUS5a!$B$90:$B$99)/TableUS5a!$B$100</f>
        <v>0.78194250409092914</v>
      </c>
      <c r="F42" s="1513">
        <f>TableUS4b!$E42*SUM(TableUS5a!$B$90:$B$99)/TableUS5a!$B$100</f>
        <v>0.23148968846594489</v>
      </c>
      <c r="G42" s="1513">
        <f>$C42-D42-E42-F42</f>
        <v>9.3668084673261237E-2</v>
      </c>
      <c r="H42" s="1521">
        <f>$B42/((1+TableUS3!$B64)^10)</f>
        <v>2.584245001144613</v>
      </c>
      <c r="I42" s="1513">
        <f>TableUS4b!I42*SUM(TableUS5a!$B$90:$B$99)/TableUS5a!$B$100</f>
        <v>0.48763440337865355</v>
      </c>
      <c r="J42" s="1513">
        <f>TableUS4b!$E42*SUM(TableUS5a!$B$90:$B$99)/TableUS5a!$B$100</f>
        <v>0.23148968846594489</v>
      </c>
      <c r="K42" s="1514">
        <f>$C42-H42-I42-J42</f>
        <v>0.38797618538553691</v>
      </c>
    </row>
    <row r="43" spans="1:11" ht="15">
      <c r="A43" s="1357"/>
      <c r="B43" s="1522"/>
      <c r="C43" s="1604"/>
      <c r="D43" s="1504">
        <f t="shared" ref="D43:K43" si="7">D42/$C42</f>
        <v>0.70008216686855762</v>
      </c>
      <c r="E43" s="1505">
        <f t="shared" si="7"/>
        <v>0.2118313094881247</v>
      </c>
      <c r="F43" s="1505">
        <f t="shared" si="7"/>
        <v>6.2711469940808909E-2</v>
      </c>
      <c r="G43" s="1506">
        <f t="shared" si="7"/>
        <v>2.5375053702508719E-2</v>
      </c>
      <c r="H43" s="1504">
        <f t="shared" si="7"/>
        <v>0.70008216686855762</v>
      </c>
      <c r="I43" s="1505">
        <f t="shared" si="7"/>
        <v>0.13210208382168809</v>
      </c>
      <c r="J43" s="1505">
        <f t="shared" si="7"/>
        <v>6.2711469940808909E-2</v>
      </c>
      <c r="K43" s="1507">
        <f t="shared" si="7"/>
        <v>0.10510427936894536</v>
      </c>
    </row>
    <row r="44" spans="1:11" ht="4.75" customHeight="1">
      <c r="A44" s="1344"/>
      <c r="B44" s="1503"/>
      <c r="C44" s="1602"/>
      <c r="D44" s="1411"/>
      <c r="E44" s="1354"/>
      <c r="F44" s="1354"/>
      <c r="G44" s="1350"/>
      <c r="H44" s="1411"/>
      <c r="I44" s="1354"/>
      <c r="J44" s="1354"/>
      <c r="K44" s="1380"/>
    </row>
    <row r="45" spans="1:11" ht="15">
      <c r="A45" s="1361" t="s">
        <v>622</v>
      </c>
      <c r="B45" s="1520">
        <f>TableUS5a!F$100</f>
        <v>3.6913452783747482</v>
      </c>
      <c r="C45" s="1603">
        <f>TableUS5a!F$110</f>
        <v>3.4226537188975712</v>
      </c>
      <c r="D45" s="1521">
        <f>$B45/((1+TableUS3!$B67)^10)</f>
        <v>2.4610408952152025</v>
      </c>
      <c r="E45" s="1513">
        <f>TableUS4b!D45*SUM(TableUS5a!$B$100:$B$109)/TableUS5a!$B$110</f>
        <v>0.85371584272557099</v>
      </c>
      <c r="F45" s="1513">
        <f>TableUS4b!$E45*SUM(TableUS5a!$B$100:$B$109)/TableUS5a!$B$110</f>
        <v>0.19365864442970013</v>
      </c>
      <c r="G45" s="1513">
        <f>$C45-D45-E45-F45</f>
        <v>-8.5761663472902455E-2</v>
      </c>
      <c r="H45" s="1521">
        <f>$B45/((1+TableUS3!$B67)^10)</f>
        <v>2.4610408952152025</v>
      </c>
      <c r="I45" s="1513">
        <f>TableUS4b!I45*SUM(TableUS5a!$B$100:$B$109)/TableUS5a!$B$110</f>
        <v>0.48469892699486761</v>
      </c>
      <c r="J45" s="1513">
        <f>TableUS4b!$E45*SUM(TableUS5a!$B$100:$B$109)/TableUS5a!$B$110</f>
        <v>0.19365864442970013</v>
      </c>
      <c r="K45" s="1514">
        <f>$C45-H45-I45-J45</f>
        <v>0.2832552522578009</v>
      </c>
    </row>
    <row r="46" spans="1:11" ht="15">
      <c r="A46" s="1357"/>
      <c r="B46" s="1522"/>
      <c r="C46" s="1604"/>
      <c r="D46" s="1504">
        <f t="shared" ref="D46:K46" si="8">D45/$C45</f>
        <v>0.71904466456159577</v>
      </c>
      <c r="E46" s="1505">
        <f t="shared" si="8"/>
        <v>0.24943097164984335</v>
      </c>
      <c r="F46" s="1505">
        <f t="shared" si="8"/>
        <v>5.6581430765387838E-2</v>
      </c>
      <c r="G46" s="1506">
        <f t="shared" si="8"/>
        <v>-2.5057066976827001E-2</v>
      </c>
      <c r="H46" s="1504">
        <f t="shared" si="8"/>
        <v>0.71904466456159577</v>
      </c>
      <c r="I46" s="1505">
        <f t="shared" si="8"/>
        <v>0.14161494758254073</v>
      </c>
      <c r="J46" s="1505">
        <f t="shared" si="8"/>
        <v>5.6581430765387838E-2</v>
      </c>
      <c r="K46" s="1507">
        <f t="shared" si="8"/>
        <v>8.2758957090475621E-2</v>
      </c>
    </row>
    <row r="47" spans="1:11" ht="4.75" customHeight="1">
      <c r="A47" s="1344"/>
      <c r="B47" s="1503"/>
      <c r="C47" s="1602"/>
      <c r="D47" s="1411"/>
      <c r="E47" s="1354"/>
      <c r="F47" s="1354"/>
      <c r="G47" s="1354"/>
      <c r="H47" s="1411"/>
      <c r="I47" s="1354"/>
      <c r="J47" s="1354"/>
      <c r="K47" s="1493"/>
    </row>
    <row r="48" spans="1:11" ht="15">
      <c r="A48" s="1361" t="s">
        <v>623</v>
      </c>
      <c r="B48" s="1520">
        <f>TableUS5a!F$110</f>
        <v>3.4226537188975712</v>
      </c>
      <c r="C48" s="1603">
        <f>TableUS5a!F$120</f>
        <v>3.5492809184632925</v>
      </c>
      <c r="D48" s="1521">
        <f>$B48/((1+TableUS3!$B70)^10)</f>
        <v>2.5677577242623384</v>
      </c>
      <c r="E48" s="1513">
        <f>TableUS4b!D48*SUM(TableUS5a!$B$110:$B$119)/TableUS5a!$B$120</f>
        <v>0.92451039103441335</v>
      </c>
      <c r="F48" s="1513">
        <f>TableUS4b!$E48*SUM(TableUS5a!$B$110:$B$119)/TableUS5a!$B$120</f>
        <v>0.38234466789578975</v>
      </c>
      <c r="G48" s="1513">
        <f>$C48-D48-E48-F48</f>
        <v>-0.32533186472924897</v>
      </c>
      <c r="H48" s="1521">
        <f>$B48/((1+TableUS3!$B70)^10)</f>
        <v>2.5677577242623384</v>
      </c>
      <c r="I48" s="1513">
        <f>TableUS4b!I48*SUM(TableUS5a!$B$110:$B$119)/TableUS5a!$B$120</f>
        <v>0.62525930028107535</v>
      </c>
      <c r="J48" s="1513">
        <f>TableUS4b!$E48*SUM(TableUS5a!$B$110:$B$119)/TableUS5a!$B$120</f>
        <v>0.38234466789578975</v>
      </c>
      <c r="K48" s="1514">
        <f>$C48-H48-I48-J48</f>
        <v>-2.6080773975910965E-2</v>
      </c>
    </row>
    <row r="49" spans="1:11" ht="15">
      <c r="A49" s="1357"/>
      <c r="B49" s="1522"/>
      <c r="C49" s="1604"/>
      <c r="D49" s="1504">
        <f t="shared" ref="D49:K49" si="9">D48/$C48</f>
        <v>0.72345857745576325</v>
      </c>
      <c r="E49" s="1505">
        <f t="shared" si="9"/>
        <v>0.26047822425808215</v>
      </c>
      <c r="F49" s="1505">
        <f t="shared" si="9"/>
        <v>0.10772454383839836</v>
      </c>
      <c r="G49" s="1506">
        <f t="shared" si="9"/>
        <v>-9.1661345552243756E-2</v>
      </c>
      <c r="H49" s="1504">
        <f t="shared" si="9"/>
        <v>0.72345857745576325</v>
      </c>
      <c r="I49" s="1505">
        <f t="shared" si="9"/>
        <v>0.17616506403550314</v>
      </c>
      <c r="J49" s="1505">
        <f t="shared" si="9"/>
        <v>0.10772454383839836</v>
      </c>
      <c r="K49" s="1507">
        <f t="shared" si="9"/>
        <v>-7.348185329664741E-3</v>
      </c>
    </row>
    <row r="50" spans="1:11" ht="4.75" customHeight="1">
      <c r="A50" s="1344"/>
      <c r="B50" s="1503"/>
      <c r="C50" s="1602"/>
      <c r="D50" s="1411"/>
      <c r="E50" s="1354"/>
      <c r="F50" s="1354"/>
      <c r="G50" s="1350"/>
      <c r="H50" s="1411"/>
      <c r="I50" s="1354"/>
      <c r="J50" s="1354"/>
      <c r="K50" s="1380"/>
    </row>
    <row r="51" spans="1:11" ht="15">
      <c r="A51" s="1361" t="s">
        <v>624</v>
      </c>
      <c r="B51" s="1520">
        <f>TableUS5a!F$120</f>
        <v>3.5492809184632925</v>
      </c>
      <c r="C51" s="1603">
        <f>TableUS5a!F$130</f>
        <v>3.721940025269058</v>
      </c>
      <c r="D51" s="1521">
        <f>$B51/((1+TableUS3!$B73)^10)</f>
        <v>2.5806308380858969</v>
      </c>
      <c r="E51" s="1513">
        <f>TableUS4b!D51*SUM(TableUS5a!$B$120:$B$129)/TableUS5a!$B$130</f>
        <v>0.81061390274981271</v>
      </c>
      <c r="F51" s="1513">
        <f>TableUS4b!$E51*SUM(TableUS5a!$B$120:$B$129)/TableUS5a!$B$130</f>
        <v>0.14040691152324308</v>
      </c>
      <c r="G51" s="1513">
        <f>$C51-D51-E51-F51</f>
        <v>0.19028837291010531</v>
      </c>
      <c r="H51" s="1521">
        <f>$B51/((1+TableUS3!$B73)^10)</f>
        <v>2.5806308380858969</v>
      </c>
      <c r="I51" s="1513">
        <f>TableUS4b!I51*SUM(TableUS5a!$B$120:$B$129)/TableUS5a!$B$130</f>
        <v>0.56804066486582827</v>
      </c>
      <c r="J51" s="1513">
        <f>TableUS4b!$E51*SUM(TableUS5a!$B$120:$B$129)/TableUS5a!$B$130</f>
        <v>0.14040691152324308</v>
      </c>
      <c r="K51" s="1514">
        <f>$C51-H51-I51-J51</f>
        <v>0.43286161079408975</v>
      </c>
    </row>
    <row r="52" spans="1:11" ht="15">
      <c r="A52" s="1357"/>
      <c r="B52" s="1522"/>
      <c r="C52" s="1604"/>
      <c r="D52" s="1504">
        <f t="shared" ref="D52:K52" si="10">D51/$C51</f>
        <v>0.69335637344111789</v>
      </c>
      <c r="E52" s="1505">
        <f t="shared" si="10"/>
        <v>0.21779338120613959</v>
      </c>
      <c r="F52" s="1505">
        <f t="shared" si="10"/>
        <v>3.772411983266525E-2</v>
      </c>
      <c r="G52" s="1506">
        <f t="shared" si="10"/>
        <v>5.112612552007724E-2</v>
      </c>
      <c r="H52" s="1504">
        <f t="shared" si="10"/>
        <v>0.69335637344111789</v>
      </c>
      <c r="I52" s="1505">
        <f t="shared" si="10"/>
        <v>0.15261951052657405</v>
      </c>
      <c r="J52" s="1505">
        <f t="shared" si="10"/>
        <v>3.772411983266525E-2</v>
      </c>
      <c r="K52" s="1507">
        <f t="shared" si="10"/>
        <v>0.11629999619964276</v>
      </c>
    </row>
    <row r="53" spans="1:11" ht="4.75" customHeight="1">
      <c r="A53" s="1344"/>
      <c r="B53" s="1503"/>
      <c r="C53" s="1602"/>
      <c r="D53" s="1411"/>
      <c r="E53" s="1354"/>
      <c r="F53" s="1354"/>
      <c r="G53" s="1354"/>
      <c r="H53" s="1411"/>
      <c r="I53" s="1354"/>
      <c r="J53" s="1354"/>
      <c r="K53" s="1493"/>
    </row>
    <row r="54" spans="1:11" ht="15">
      <c r="A54" s="1361" t="s">
        <v>625</v>
      </c>
      <c r="B54" s="1520">
        <f>TableUS5a!F$130</f>
        <v>3.721940025269058</v>
      </c>
      <c r="C54" s="1603">
        <f>TableUS5a!F$140</f>
        <v>4.5034758561165171</v>
      </c>
      <c r="D54" s="1521">
        <f>$B54/((1+TableUS3!$B76)^10)</f>
        <v>2.5865664071492245</v>
      </c>
      <c r="E54" s="1513">
        <f>TableUS4b!D54*SUM(TableUS5a!$B$130:$B$139)/TableUS5a!$B$140</f>
        <v>0.58989467621004077</v>
      </c>
      <c r="F54" s="1513">
        <f>TableUS4b!$E54*SUM(TableUS5a!$B$130:$B$139)/TableUS5a!$B$140</f>
        <v>0.12287130240378263</v>
      </c>
      <c r="G54" s="1513">
        <f>$C54-D54-E54-F54</f>
        <v>1.2041434703534692</v>
      </c>
      <c r="H54" s="1521">
        <f>$B54/((1+TableUS3!$B76)^10)</f>
        <v>2.5865664071492245</v>
      </c>
      <c r="I54" s="1513">
        <f>TableUS4b!I54*SUM(TableUS5a!$B$130:$B$139)/TableUS5a!$B$140</f>
        <v>0.33764671808917585</v>
      </c>
      <c r="J54" s="1513">
        <f>TableUS4b!$E54*SUM(TableUS5a!$B$130:$B$139)/TableUS5a!$B$140</f>
        <v>0.12287130240378263</v>
      </c>
      <c r="K54" s="1514">
        <f>$C54-H54-I54-J54</f>
        <v>1.4563914284743342</v>
      </c>
    </row>
    <row r="55" spans="1:11" ht="15">
      <c r="A55" s="1357"/>
      <c r="B55" s="1522"/>
      <c r="C55" s="1604"/>
      <c r="D55" s="1504">
        <f t="shared" ref="D55:K55" si="11">D54/$C54</f>
        <v>0.57434890066884881</v>
      </c>
      <c r="E55" s="1505">
        <f t="shared" si="11"/>
        <v>0.13098653019508463</v>
      </c>
      <c r="F55" s="1505">
        <f t="shared" si="11"/>
        <v>2.7283659628573709E-2</v>
      </c>
      <c r="G55" s="1506">
        <f t="shared" si="11"/>
        <v>0.26738090950749283</v>
      </c>
      <c r="H55" s="1504">
        <f t="shared" si="11"/>
        <v>0.57434890066884881</v>
      </c>
      <c r="I55" s="1505">
        <f t="shared" si="11"/>
        <v>7.4974692632267997E-2</v>
      </c>
      <c r="J55" s="1505">
        <f t="shared" si="11"/>
        <v>2.7283659628573709E-2</v>
      </c>
      <c r="K55" s="1507">
        <f t="shared" si="11"/>
        <v>0.32339274707030946</v>
      </c>
    </row>
    <row r="56" spans="1:11" ht="4.75" customHeight="1">
      <c r="A56" s="1344"/>
      <c r="B56" s="1503"/>
      <c r="C56" s="1602"/>
      <c r="D56" s="1411"/>
      <c r="E56" s="1354"/>
      <c r="F56" s="1354"/>
      <c r="G56" s="1350"/>
      <c r="H56" s="1411"/>
      <c r="I56" s="1354"/>
      <c r="J56" s="1354"/>
      <c r="K56" s="1380"/>
    </row>
    <row r="57" spans="1:11" ht="15">
      <c r="A57" s="1361" t="s">
        <v>626</v>
      </c>
      <c r="B57" s="1510">
        <f>TableUS5a!F$140</f>
        <v>4.5034758561165171</v>
      </c>
      <c r="C57" s="1605">
        <f>TableUS5a!F$150</f>
        <v>4.0992189539340229</v>
      </c>
      <c r="D57" s="1511">
        <f>$B57/((1+TableUS3!$B79)^10)</f>
        <v>3.9277503223757679</v>
      </c>
      <c r="E57" s="1512">
        <f>TableUS4b!D57*SUM(TableUS5a!$B$140:$B$149)/TableUS5a!$B$150</f>
        <v>0.52534138475285719</v>
      </c>
      <c r="F57" s="1512">
        <f>TableUS4b!$E57*SUM(TableUS5a!$B$140:$B$149)/TableUS5a!$B$150</f>
        <v>6.4817281317007605E-2</v>
      </c>
      <c r="G57" s="1513">
        <f>$C57-D57-E57-F57</f>
        <v>-0.4186900345116098</v>
      </c>
      <c r="H57" s="1511">
        <f>$B57/((1+TableUS3!$B79)^10)</f>
        <v>3.9277503223757679</v>
      </c>
      <c r="I57" s="1512">
        <f>TableUS4b!I57*SUM(TableUS5a!$B$140:$B$149)/TableUS5a!$B$150</f>
        <v>0.24735776615333729</v>
      </c>
      <c r="J57" s="1512">
        <f>TableUS4b!$E57*SUM(TableUS5a!$B$140:$B$149)/TableUS5a!$B$150</f>
        <v>6.4817281317007605E-2</v>
      </c>
      <c r="K57" s="1514">
        <f>$C57-H57-I57-J57</f>
        <v>-0.14070641591208993</v>
      </c>
    </row>
    <row r="58" spans="1:11" ht="14" thickBot="1">
      <c r="A58" s="1364"/>
      <c r="B58" s="1365"/>
      <c r="C58" s="1519"/>
      <c r="D58" s="1515">
        <f t="shared" ref="D58:K58" si="12">D57/$C57</f>
        <v>0.95817041405077996</v>
      </c>
      <c r="E58" s="1516">
        <f t="shared" si="12"/>
        <v>0.12815645874409484</v>
      </c>
      <c r="F58" s="1516">
        <f t="shared" si="12"/>
        <v>1.5812105195015851E-2</v>
      </c>
      <c r="G58" s="1517">
        <f t="shared" si="12"/>
        <v>-0.10213897798989066</v>
      </c>
      <c r="H58" s="1515">
        <f t="shared" si="12"/>
        <v>0.95817041405077996</v>
      </c>
      <c r="I58" s="1516">
        <f t="shared" si="12"/>
        <v>6.0342657694814741E-2</v>
      </c>
      <c r="J58" s="1516">
        <f t="shared" si="12"/>
        <v>1.5812105195015851E-2</v>
      </c>
      <c r="K58" s="1518">
        <f t="shared" si="12"/>
        <v>-3.4325176940610574E-2</v>
      </c>
    </row>
    <row r="59" spans="1:11" ht="13" thickTop="1">
      <c r="B59" s="1368"/>
      <c r="C59" s="1368"/>
      <c r="D59" s="1368"/>
      <c r="E59" s="1368"/>
      <c r="F59" s="1368"/>
      <c r="G59" s="1368"/>
      <c r="H59" s="1368"/>
      <c r="I59" s="1368"/>
      <c r="J59" s="1368"/>
      <c r="K59" s="1368"/>
    </row>
    <row r="60" spans="1:11">
      <c r="B60" s="1368"/>
      <c r="C60" s="1368"/>
      <c r="D60" s="1368"/>
      <c r="E60" s="1368"/>
      <c r="F60" s="1368"/>
      <c r="G60" s="1368"/>
      <c r="H60" s="1368"/>
      <c r="I60" s="1368"/>
      <c r="J60" s="1368"/>
      <c r="K60" s="1368"/>
    </row>
    <row r="61" spans="1:11">
      <c r="B61" s="1368"/>
      <c r="C61" s="1368"/>
      <c r="D61" s="1368"/>
      <c r="E61" s="1368"/>
      <c r="F61" s="1368"/>
      <c r="G61" s="1368"/>
      <c r="H61" s="1368"/>
      <c r="I61" s="1368"/>
      <c r="J61" s="1368"/>
      <c r="K61" s="1368"/>
    </row>
    <row r="62" spans="1:11">
      <c r="B62" s="1368"/>
      <c r="C62" s="1368"/>
      <c r="D62" s="1368"/>
      <c r="E62" s="1368"/>
      <c r="F62" s="1368"/>
      <c r="G62" s="1368"/>
      <c r="H62" s="1368"/>
      <c r="I62" s="1368"/>
      <c r="J62" s="1368"/>
      <c r="K62" s="1368"/>
    </row>
    <row r="63" spans="1:11">
      <c r="B63" s="1368"/>
      <c r="C63" s="1368"/>
      <c r="D63" s="1368"/>
      <c r="E63" s="1368"/>
      <c r="F63" s="1368"/>
      <c r="G63" s="1368"/>
      <c r="H63" s="1368"/>
      <c r="I63" s="1368"/>
      <c r="J63" s="1368"/>
      <c r="K63" s="1368"/>
    </row>
    <row r="64" spans="1:11">
      <c r="B64" s="1368"/>
      <c r="C64" s="1368"/>
      <c r="D64" s="1368"/>
      <c r="E64" s="1368"/>
      <c r="F64" s="1368"/>
      <c r="G64" s="1368"/>
      <c r="H64" s="1368"/>
      <c r="I64" s="1368"/>
      <c r="J64" s="1368"/>
      <c r="K64" s="1368"/>
    </row>
    <row r="65" spans="2:11">
      <c r="B65" s="1368"/>
      <c r="C65" s="1368"/>
      <c r="D65" s="1368"/>
      <c r="E65" s="1368"/>
      <c r="F65" s="1368"/>
      <c r="G65" s="1368"/>
      <c r="H65" s="1368"/>
      <c r="I65" s="1368"/>
      <c r="J65" s="1368"/>
      <c r="K65" s="1368"/>
    </row>
    <row r="66" spans="2:11">
      <c r="B66" s="1368"/>
      <c r="C66" s="1368"/>
      <c r="D66" s="1368"/>
      <c r="E66" s="1368"/>
      <c r="F66" s="1368"/>
      <c r="G66" s="1368"/>
      <c r="H66" s="1368"/>
      <c r="I66" s="1368"/>
      <c r="J66" s="1368"/>
      <c r="K66" s="1368"/>
    </row>
    <row r="67" spans="2:11">
      <c r="B67" s="1368"/>
      <c r="C67" s="1368"/>
      <c r="D67" s="1368"/>
      <c r="E67" s="1368"/>
      <c r="F67" s="1368"/>
      <c r="G67" s="1368"/>
      <c r="H67" s="1368"/>
      <c r="I67" s="1368"/>
      <c r="J67" s="1368"/>
      <c r="K67" s="1368"/>
    </row>
    <row r="68" spans="2:11">
      <c r="B68" s="1368"/>
      <c r="C68" s="1368"/>
      <c r="D68" s="1368"/>
      <c r="E68" s="1368"/>
      <c r="F68" s="1368"/>
      <c r="G68" s="1368"/>
      <c r="H68" s="1368"/>
      <c r="I68" s="1368"/>
      <c r="J68" s="1368"/>
      <c r="K68" s="1368"/>
    </row>
    <row r="69" spans="2:11">
      <c r="B69" s="1368"/>
      <c r="C69" s="1368"/>
      <c r="D69" s="1368"/>
      <c r="E69" s="1368"/>
      <c r="F69" s="1368"/>
      <c r="G69" s="1368"/>
      <c r="H69" s="1368"/>
      <c r="I69" s="1368"/>
      <c r="J69" s="1368"/>
      <c r="K69" s="1368"/>
    </row>
    <row r="70" spans="2:11">
      <c r="B70" s="1368"/>
      <c r="C70" s="1368"/>
      <c r="D70" s="1368"/>
      <c r="E70" s="1368"/>
      <c r="F70" s="1368"/>
      <c r="G70" s="1368"/>
      <c r="H70" s="1368"/>
      <c r="I70" s="1368"/>
      <c r="J70" s="1368"/>
      <c r="K70" s="1368"/>
    </row>
    <row r="71" spans="2:11">
      <c r="B71" s="1368"/>
      <c r="C71" s="1368"/>
      <c r="D71" s="1368"/>
      <c r="E71" s="1368"/>
      <c r="F71" s="1368"/>
      <c r="G71" s="1368"/>
      <c r="H71" s="1368"/>
      <c r="I71" s="1368"/>
      <c r="J71" s="1368"/>
      <c r="K71" s="1368"/>
    </row>
    <row r="72" spans="2:11">
      <c r="B72" s="1368"/>
      <c r="C72" s="1368"/>
      <c r="D72" s="1368"/>
      <c r="E72" s="1368"/>
      <c r="F72" s="1368"/>
      <c r="G72" s="1368"/>
      <c r="H72" s="1368"/>
      <c r="I72" s="1368"/>
      <c r="J72" s="1368"/>
      <c r="K72" s="1368"/>
    </row>
    <row r="73" spans="2:11">
      <c r="B73" s="1368"/>
      <c r="C73" s="1368"/>
      <c r="D73" s="1368"/>
      <c r="E73" s="1368"/>
      <c r="F73" s="1368"/>
      <c r="G73" s="1368"/>
      <c r="H73" s="1368"/>
      <c r="I73" s="1368"/>
      <c r="J73" s="1368"/>
      <c r="K73" s="1368"/>
    </row>
    <row r="74" spans="2:11">
      <c r="B74" s="1368"/>
      <c r="C74" s="1368"/>
      <c r="D74" s="1368"/>
      <c r="E74" s="1368"/>
      <c r="F74" s="1368"/>
      <c r="G74" s="1368"/>
      <c r="H74" s="1368"/>
      <c r="I74" s="1368"/>
      <c r="J74" s="1368"/>
      <c r="K74" s="1368"/>
    </row>
    <row r="75" spans="2:11">
      <c r="B75" s="1368"/>
      <c r="C75" s="1368"/>
      <c r="D75" s="1368"/>
      <c r="E75" s="1368"/>
      <c r="F75" s="1368"/>
      <c r="G75" s="1368"/>
      <c r="H75" s="1368"/>
      <c r="I75" s="1368"/>
      <c r="J75" s="1368"/>
      <c r="K75" s="1368"/>
    </row>
    <row r="76" spans="2:11">
      <c r="B76" s="1368"/>
      <c r="C76" s="1368"/>
      <c r="D76" s="1368"/>
      <c r="E76" s="1368"/>
      <c r="F76" s="1368"/>
      <c r="G76" s="1368"/>
      <c r="H76" s="1368"/>
      <c r="I76" s="1368"/>
      <c r="J76" s="1368"/>
      <c r="K76" s="1368"/>
    </row>
    <row r="77" spans="2:11">
      <c r="B77" s="1368"/>
      <c r="C77" s="1368"/>
      <c r="D77" s="1368"/>
      <c r="E77" s="1368"/>
      <c r="F77" s="1368"/>
      <c r="G77" s="1368"/>
      <c r="H77" s="1368"/>
      <c r="I77" s="1368"/>
      <c r="J77" s="1368"/>
      <c r="K77" s="1368"/>
    </row>
    <row r="78" spans="2:11">
      <c r="B78" s="1368"/>
      <c r="C78" s="1368"/>
      <c r="D78" s="1368"/>
      <c r="E78" s="1368"/>
      <c r="F78" s="1368"/>
      <c r="G78" s="1368"/>
      <c r="H78" s="1368"/>
      <c r="I78" s="1368"/>
      <c r="J78" s="1368"/>
      <c r="K78" s="1368"/>
    </row>
    <row r="79" spans="2:11">
      <c r="B79" s="1368"/>
      <c r="C79" s="1368"/>
      <c r="D79" s="1368"/>
      <c r="E79" s="1368"/>
      <c r="F79" s="1368"/>
      <c r="G79" s="1368"/>
      <c r="H79" s="1368"/>
      <c r="I79" s="1368"/>
      <c r="J79" s="1368"/>
      <c r="K79" s="1368"/>
    </row>
    <row r="80" spans="2:11">
      <c r="B80" s="1368"/>
      <c r="C80" s="1368"/>
      <c r="D80" s="1368"/>
      <c r="E80" s="1368"/>
      <c r="F80" s="1368"/>
      <c r="G80" s="1368"/>
      <c r="H80" s="1368"/>
      <c r="I80" s="1368"/>
      <c r="J80" s="1368"/>
      <c r="K80" s="1368"/>
    </row>
    <row r="81" spans="2:11">
      <c r="B81" s="1368"/>
      <c r="C81" s="1368"/>
      <c r="D81" s="1368"/>
      <c r="E81" s="1368"/>
      <c r="F81" s="1368"/>
      <c r="G81" s="1368"/>
      <c r="H81" s="1368"/>
      <c r="I81" s="1368"/>
      <c r="J81" s="1368"/>
      <c r="K81" s="1368"/>
    </row>
    <row r="82" spans="2:11">
      <c r="B82" s="1368"/>
      <c r="C82" s="1368"/>
      <c r="D82" s="1368"/>
      <c r="E82" s="1368"/>
      <c r="F82" s="1368"/>
      <c r="G82" s="1368"/>
      <c r="H82" s="1368"/>
      <c r="I82" s="1368"/>
      <c r="J82" s="1368"/>
      <c r="K82" s="1368"/>
    </row>
    <row r="83" spans="2:11">
      <c r="B83" s="1368"/>
      <c r="C83" s="1368"/>
      <c r="D83" s="1368"/>
      <c r="E83" s="1368"/>
      <c r="F83" s="1368"/>
      <c r="G83" s="1368"/>
      <c r="H83" s="1368"/>
      <c r="I83" s="1368"/>
      <c r="J83" s="1368"/>
      <c r="K83" s="1368"/>
    </row>
    <row r="84" spans="2:11">
      <c r="B84" s="1368"/>
      <c r="C84" s="1368"/>
      <c r="D84" s="1368"/>
      <c r="E84" s="1368"/>
      <c r="F84" s="1368"/>
      <c r="G84" s="1368"/>
      <c r="H84" s="1368"/>
      <c r="I84" s="1368"/>
      <c r="J84" s="1368"/>
      <c r="K84" s="1368"/>
    </row>
    <row r="85" spans="2:11">
      <c r="B85" s="1368"/>
      <c r="C85" s="1368"/>
      <c r="D85" s="1368"/>
      <c r="E85" s="1368"/>
      <c r="F85" s="1368"/>
      <c r="G85" s="1368"/>
      <c r="H85" s="1368"/>
      <c r="I85" s="1368"/>
      <c r="J85" s="1368"/>
      <c r="K85" s="1368"/>
    </row>
    <row r="86" spans="2:11">
      <c r="B86" s="1368"/>
      <c r="C86" s="1368"/>
      <c r="D86" s="1368"/>
      <c r="E86" s="1368"/>
      <c r="F86" s="1368"/>
      <c r="G86" s="1368"/>
      <c r="H86" s="1368"/>
      <c r="I86" s="1368"/>
      <c r="J86" s="1368"/>
      <c r="K86" s="1368"/>
    </row>
    <row r="87" spans="2:11">
      <c r="B87" s="1368"/>
      <c r="C87" s="1368"/>
      <c r="D87" s="1368"/>
      <c r="E87" s="1368"/>
      <c r="F87" s="1368"/>
      <c r="G87" s="1368"/>
      <c r="H87" s="1368"/>
      <c r="I87" s="1368"/>
      <c r="J87" s="1368"/>
      <c r="K87" s="1368"/>
    </row>
    <row r="88" spans="2:11">
      <c r="B88" s="1368"/>
      <c r="C88" s="1368"/>
      <c r="D88" s="1368"/>
      <c r="E88" s="1368"/>
      <c r="F88" s="1368"/>
      <c r="G88" s="1368"/>
      <c r="H88" s="1368"/>
      <c r="I88" s="1368"/>
      <c r="J88" s="1368"/>
      <c r="K88" s="1368"/>
    </row>
    <row r="89" spans="2:11">
      <c r="B89" s="1368"/>
      <c r="C89" s="1368"/>
      <c r="D89" s="1368"/>
      <c r="E89" s="1368"/>
      <c r="F89" s="1368"/>
      <c r="G89" s="1368"/>
      <c r="H89" s="1368"/>
      <c r="I89" s="1368"/>
      <c r="J89" s="1368"/>
      <c r="K89" s="1368"/>
    </row>
    <row r="90" spans="2:11">
      <c r="B90" s="1368"/>
      <c r="C90" s="1368"/>
      <c r="D90" s="1368"/>
      <c r="E90" s="1368"/>
      <c r="F90" s="1368"/>
      <c r="G90" s="1368"/>
      <c r="H90" s="1368"/>
      <c r="I90" s="1368"/>
      <c r="J90" s="1368"/>
      <c r="K90" s="1368"/>
    </row>
    <row r="91" spans="2:11">
      <c r="B91" s="1368"/>
      <c r="C91" s="1368"/>
      <c r="D91" s="1368"/>
      <c r="E91" s="1368"/>
      <c r="F91" s="1368"/>
      <c r="G91" s="1368"/>
      <c r="H91" s="1368"/>
      <c r="I91" s="1368"/>
      <c r="J91" s="1368"/>
      <c r="K91" s="1368"/>
    </row>
    <row r="92" spans="2:11">
      <c r="B92" s="1368"/>
      <c r="C92" s="1368"/>
      <c r="D92" s="1368"/>
      <c r="E92" s="1368"/>
      <c r="F92" s="1368"/>
      <c r="G92" s="1368"/>
      <c r="H92" s="1368"/>
      <c r="I92" s="1368"/>
      <c r="J92" s="1368"/>
      <c r="K92" s="1368"/>
    </row>
    <row r="93" spans="2:11">
      <c r="B93" s="1368"/>
      <c r="C93" s="1368"/>
      <c r="D93" s="1368"/>
      <c r="E93" s="1368"/>
      <c r="F93" s="1368"/>
      <c r="G93" s="1368"/>
      <c r="H93" s="1368"/>
      <c r="I93" s="1368"/>
      <c r="J93" s="1368"/>
      <c r="K93" s="1368"/>
    </row>
    <row r="94" spans="2:11">
      <c r="B94" s="1368"/>
      <c r="C94" s="1368"/>
      <c r="D94" s="1368"/>
      <c r="E94" s="1368"/>
      <c r="F94" s="1368"/>
      <c r="G94" s="1368"/>
      <c r="H94" s="1368"/>
      <c r="I94" s="1368"/>
      <c r="J94" s="1368"/>
      <c r="K94" s="1368"/>
    </row>
    <row r="95" spans="2:11">
      <c r="B95" s="1368"/>
      <c r="C95" s="1368"/>
      <c r="D95" s="1368"/>
      <c r="E95" s="1368"/>
      <c r="F95" s="1368"/>
      <c r="G95" s="1368"/>
      <c r="H95" s="1368"/>
      <c r="I95" s="1368"/>
      <c r="J95" s="1368"/>
      <c r="K95" s="1368"/>
    </row>
    <row r="96" spans="2:11">
      <c r="B96" s="1368"/>
      <c r="C96" s="1368"/>
      <c r="D96" s="1368"/>
      <c r="E96" s="1368"/>
      <c r="F96" s="1368"/>
      <c r="G96" s="1368"/>
      <c r="H96" s="1368"/>
      <c r="I96" s="1368"/>
      <c r="J96" s="1368"/>
      <c r="K96" s="1368"/>
    </row>
    <row r="97" spans="2:11">
      <c r="B97" s="1368"/>
      <c r="C97" s="1368"/>
      <c r="D97" s="1368"/>
      <c r="E97" s="1368"/>
      <c r="F97" s="1368"/>
      <c r="G97" s="1368"/>
      <c r="H97" s="1368"/>
      <c r="I97" s="1368"/>
      <c r="J97" s="1368"/>
      <c r="K97" s="1368"/>
    </row>
    <row r="98" spans="2:11">
      <c r="B98" s="1368"/>
      <c r="C98" s="1368"/>
      <c r="D98" s="1368"/>
      <c r="E98" s="1368"/>
      <c r="F98" s="1368"/>
      <c r="G98" s="1368"/>
      <c r="H98" s="1368"/>
      <c r="I98" s="1368"/>
      <c r="J98" s="1368"/>
      <c r="K98" s="1368"/>
    </row>
    <row r="99" spans="2:11">
      <c r="B99" s="1368"/>
      <c r="C99" s="1368"/>
      <c r="D99" s="1368"/>
      <c r="E99" s="1368"/>
      <c r="F99" s="1368"/>
      <c r="G99" s="1368"/>
      <c r="H99" s="1368"/>
      <c r="I99" s="1368"/>
      <c r="J99" s="1368"/>
      <c r="K99" s="1368"/>
    </row>
    <row r="100" spans="2:11">
      <c r="B100" s="1368"/>
      <c r="C100" s="1368"/>
      <c r="D100" s="1368"/>
      <c r="E100" s="1368"/>
      <c r="F100" s="1368"/>
      <c r="G100" s="1368"/>
      <c r="H100" s="1368"/>
      <c r="I100" s="1368"/>
      <c r="J100" s="1368"/>
      <c r="K100" s="1368"/>
    </row>
    <row r="101" spans="2:11">
      <c r="B101" s="1368"/>
      <c r="C101" s="1368"/>
      <c r="D101" s="1368"/>
      <c r="E101" s="1368"/>
      <c r="F101" s="1368"/>
      <c r="G101" s="1368"/>
      <c r="H101" s="1368"/>
      <c r="I101" s="1368"/>
      <c r="J101" s="1368"/>
      <c r="K101" s="1368"/>
    </row>
    <row r="102" spans="2:11">
      <c r="B102" s="1368"/>
      <c r="C102" s="1368"/>
      <c r="D102" s="1368"/>
      <c r="E102" s="1368"/>
      <c r="F102" s="1368"/>
      <c r="G102" s="1368"/>
      <c r="H102" s="1368"/>
      <c r="I102" s="1368"/>
      <c r="J102" s="1368"/>
      <c r="K102" s="1368"/>
    </row>
    <row r="103" spans="2:11">
      <c r="B103" s="1368"/>
      <c r="C103" s="1368"/>
      <c r="D103" s="1368"/>
      <c r="E103" s="1368"/>
      <c r="F103" s="1368"/>
      <c r="G103" s="1368"/>
      <c r="H103" s="1368"/>
      <c r="I103" s="1368"/>
      <c r="J103" s="1368"/>
      <c r="K103" s="1368"/>
    </row>
    <row r="104" spans="2:11">
      <c r="B104" s="1368"/>
      <c r="C104" s="1368"/>
      <c r="D104" s="1368"/>
      <c r="E104" s="1368"/>
      <c r="F104" s="1368"/>
      <c r="G104" s="1368"/>
      <c r="H104" s="1368"/>
      <c r="I104" s="1368"/>
      <c r="J104" s="1368"/>
      <c r="K104" s="1368"/>
    </row>
    <row r="105" spans="2:11">
      <c r="B105" s="1368"/>
      <c r="C105" s="1368"/>
      <c r="D105" s="1368"/>
      <c r="E105" s="1368"/>
      <c r="F105" s="1368"/>
      <c r="G105" s="1368"/>
      <c r="H105" s="1368"/>
      <c r="I105" s="1368"/>
      <c r="J105" s="1368"/>
      <c r="K105" s="1368"/>
    </row>
    <row r="106" spans="2:11">
      <c r="B106" s="1368"/>
      <c r="C106" s="1368"/>
      <c r="D106" s="1368"/>
      <c r="E106" s="1368"/>
      <c r="F106" s="1368"/>
      <c r="G106" s="1368"/>
      <c r="H106" s="1368"/>
      <c r="I106" s="1368"/>
      <c r="J106" s="1368"/>
      <c r="K106" s="1368"/>
    </row>
    <row r="107" spans="2:11">
      <c r="B107" s="1368"/>
      <c r="C107" s="1368"/>
      <c r="D107" s="1368"/>
      <c r="E107" s="1368"/>
      <c r="F107" s="1368"/>
      <c r="G107" s="1368"/>
      <c r="H107" s="1368"/>
      <c r="I107" s="1368"/>
      <c r="J107" s="1368"/>
      <c r="K107" s="1368"/>
    </row>
    <row r="108" spans="2:11">
      <c r="B108" s="1368"/>
      <c r="C108" s="1368"/>
      <c r="D108" s="1368"/>
      <c r="E108" s="1368"/>
      <c r="F108" s="1368"/>
      <c r="G108" s="1368"/>
      <c r="H108" s="1368"/>
      <c r="I108" s="1368"/>
      <c r="J108" s="1368"/>
      <c r="K108" s="1368"/>
    </row>
    <row r="109" spans="2:11">
      <c r="B109" s="1368"/>
      <c r="C109" s="1368"/>
      <c r="D109" s="1368"/>
      <c r="E109" s="1368"/>
      <c r="F109" s="1368"/>
      <c r="G109" s="1368"/>
      <c r="H109" s="1368"/>
      <c r="I109" s="1368"/>
      <c r="J109" s="1368"/>
      <c r="K109" s="1368"/>
    </row>
    <row r="110" spans="2:11">
      <c r="B110" s="1368"/>
      <c r="C110" s="1368"/>
      <c r="D110" s="1368"/>
      <c r="E110" s="1368"/>
      <c r="F110" s="1368"/>
      <c r="G110" s="1368"/>
      <c r="H110" s="1368"/>
      <c r="I110" s="1368"/>
      <c r="J110" s="1368"/>
      <c r="K110" s="1368"/>
    </row>
    <row r="111" spans="2:11">
      <c r="B111" s="1368"/>
      <c r="C111" s="1368"/>
      <c r="D111" s="1368"/>
      <c r="E111" s="1368"/>
      <c r="F111" s="1368"/>
      <c r="G111" s="1368"/>
      <c r="H111" s="1368"/>
      <c r="I111" s="1368"/>
      <c r="J111" s="1368"/>
      <c r="K111" s="1368"/>
    </row>
    <row r="112" spans="2:11">
      <c r="B112" s="1368"/>
      <c r="C112" s="1368"/>
      <c r="D112" s="1368"/>
      <c r="E112" s="1368"/>
      <c r="F112" s="1368"/>
      <c r="G112" s="1368"/>
      <c r="H112" s="1368"/>
      <c r="I112" s="1368"/>
      <c r="J112" s="1368"/>
      <c r="K112" s="1368"/>
    </row>
    <row r="113" spans="2:11">
      <c r="B113" s="1368"/>
      <c r="C113" s="1368"/>
      <c r="D113" s="1368"/>
      <c r="E113" s="1368"/>
      <c r="F113" s="1368"/>
      <c r="G113" s="1368"/>
      <c r="H113" s="1368"/>
      <c r="I113" s="1368"/>
      <c r="J113" s="1368"/>
      <c r="K113" s="1368"/>
    </row>
    <row r="114" spans="2:11">
      <c r="B114" s="1368"/>
      <c r="C114" s="1368"/>
      <c r="D114" s="1368"/>
      <c r="E114" s="1368"/>
      <c r="F114" s="1368"/>
      <c r="G114" s="1368"/>
      <c r="H114" s="1368"/>
      <c r="I114" s="1368"/>
      <c r="J114" s="1368"/>
      <c r="K114" s="1368"/>
    </row>
    <row r="115" spans="2:11">
      <c r="B115" s="1368"/>
      <c r="C115" s="1368"/>
      <c r="D115" s="1368"/>
      <c r="E115" s="1368"/>
      <c r="F115" s="1368"/>
      <c r="G115" s="1368"/>
      <c r="H115" s="1368"/>
      <c r="I115" s="1368"/>
      <c r="J115" s="1368"/>
      <c r="K115" s="1368"/>
    </row>
    <row r="116" spans="2:11">
      <c r="B116" s="1368"/>
      <c r="C116" s="1368"/>
      <c r="D116" s="1368"/>
      <c r="E116" s="1368"/>
      <c r="F116" s="1368"/>
      <c r="G116" s="1368"/>
      <c r="H116" s="1368"/>
      <c r="I116" s="1368"/>
      <c r="J116" s="1368"/>
      <c r="K116" s="1368"/>
    </row>
    <row r="117" spans="2:11">
      <c r="B117" s="1368"/>
      <c r="C117" s="1368"/>
      <c r="D117" s="1368"/>
      <c r="E117" s="1368"/>
      <c r="F117" s="1368"/>
      <c r="G117" s="1368"/>
      <c r="H117" s="1368"/>
      <c r="I117" s="1368"/>
      <c r="J117" s="1368"/>
      <c r="K117" s="1368"/>
    </row>
    <row r="118" spans="2:11">
      <c r="B118" s="1368"/>
      <c r="C118" s="1368"/>
      <c r="D118" s="1368"/>
      <c r="E118" s="1368"/>
      <c r="F118" s="1368"/>
      <c r="G118" s="1368"/>
      <c r="H118" s="1368"/>
      <c r="I118" s="1368"/>
      <c r="J118" s="1368"/>
      <c r="K118" s="1368"/>
    </row>
    <row r="119" spans="2:11">
      <c r="B119" s="1368"/>
      <c r="C119" s="1368"/>
      <c r="D119" s="1368"/>
      <c r="E119" s="1368"/>
      <c r="F119" s="1368"/>
      <c r="G119" s="1368"/>
      <c r="H119" s="1368"/>
      <c r="I119" s="1368"/>
      <c r="J119" s="1368"/>
      <c r="K119" s="1368"/>
    </row>
    <row r="120" spans="2:11">
      <c r="B120" s="1368"/>
      <c r="C120" s="1368"/>
      <c r="D120" s="1368"/>
      <c r="E120" s="1368"/>
      <c r="F120" s="1368"/>
      <c r="G120" s="1368"/>
      <c r="H120" s="1368"/>
      <c r="I120" s="1368"/>
      <c r="J120" s="1368"/>
      <c r="K120" s="1368"/>
    </row>
    <row r="121" spans="2:11">
      <c r="B121" s="1368"/>
      <c r="C121" s="1368"/>
      <c r="D121" s="1368"/>
      <c r="E121" s="1368"/>
      <c r="F121" s="1368"/>
      <c r="G121" s="1368"/>
      <c r="H121" s="1368"/>
      <c r="I121" s="1368"/>
      <c r="J121" s="1368"/>
      <c r="K121" s="1368"/>
    </row>
    <row r="122" spans="2:11">
      <c r="B122" s="1368"/>
      <c r="C122" s="1368"/>
      <c r="D122" s="1368"/>
      <c r="E122" s="1368"/>
      <c r="F122" s="1368"/>
      <c r="G122" s="1368"/>
      <c r="H122" s="1368"/>
      <c r="I122" s="1368"/>
      <c r="J122" s="1368"/>
      <c r="K122" s="1368"/>
    </row>
    <row r="123" spans="2:11">
      <c r="B123" s="1368"/>
      <c r="C123" s="1368"/>
      <c r="D123" s="1368"/>
      <c r="E123" s="1368"/>
      <c r="F123" s="1368"/>
      <c r="G123" s="1368"/>
      <c r="H123" s="1368"/>
      <c r="I123" s="1368"/>
      <c r="J123" s="1368"/>
      <c r="K123" s="1368"/>
    </row>
    <row r="124" spans="2:11">
      <c r="B124" s="1368"/>
      <c r="C124" s="1368"/>
      <c r="D124" s="1368"/>
      <c r="E124" s="1368"/>
      <c r="F124" s="1368"/>
      <c r="G124" s="1368"/>
      <c r="H124" s="1368"/>
      <c r="I124" s="1368"/>
      <c r="J124" s="1368"/>
      <c r="K124" s="1368"/>
    </row>
    <row r="125" spans="2:11">
      <c r="B125" s="1368"/>
      <c r="C125" s="1368"/>
      <c r="D125" s="1368"/>
      <c r="E125" s="1368"/>
      <c r="F125" s="1368"/>
      <c r="G125" s="1368"/>
      <c r="H125" s="1368"/>
      <c r="I125" s="1368"/>
      <c r="J125" s="1368"/>
      <c r="K125" s="1368"/>
    </row>
    <row r="126" spans="2:11">
      <c r="B126" s="1368"/>
      <c r="C126" s="1368"/>
      <c r="D126" s="1368"/>
      <c r="E126" s="1368"/>
      <c r="F126" s="1368"/>
      <c r="G126" s="1368"/>
      <c r="H126" s="1368"/>
      <c r="I126" s="1368"/>
      <c r="J126" s="1368"/>
      <c r="K126" s="1368"/>
    </row>
    <row r="127" spans="2:11">
      <c r="B127" s="1368"/>
      <c r="C127" s="1368"/>
      <c r="D127" s="1368"/>
      <c r="E127" s="1368"/>
      <c r="F127" s="1368"/>
      <c r="G127" s="1368"/>
      <c r="H127" s="1368"/>
      <c r="I127" s="1368"/>
      <c r="J127" s="1368"/>
      <c r="K127" s="1368"/>
    </row>
    <row r="128" spans="2:11">
      <c r="B128" s="1368"/>
      <c r="C128" s="1368"/>
      <c r="D128" s="1368"/>
      <c r="E128" s="1368"/>
      <c r="F128" s="1368"/>
      <c r="G128" s="1368"/>
      <c r="H128" s="1368"/>
      <c r="I128" s="1368"/>
      <c r="J128" s="1368"/>
      <c r="K128" s="1368"/>
    </row>
    <row r="129" spans="2:11">
      <c r="B129" s="1368"/>
      <c r="C129" s="1368"/>
      <c r="D129" s="1368"/>
      <c r="E129" s="1368"/>
      <c r="F129" s="1368"/>
      <c r="G129" s="1368"/>
      <c r="H129" s="1368"/>
      <c r="I129" s="1368"/>
      <c r="J129" s="1368"/>
      <c r="K129" s="1368"/>
    </row>
    <row r="130" spans="2:11">
      <c r="B130" s="1368"/>
      <c r="C130" s="1368"/>
      <c r="D130" s="1368"/>
      <c r="E130" s="1368"/>
      <c r="F130" s="1368"/>
      <c r="G130" s="1368"/>
      <c r="H130" s="1368"/>
      <c r="I130" s="1368"/>
      <c r="J130" s="1368"/>
      <c r="K130" s="1368"/>
    </row>
    <row r="131" spans="2:11">
      <c r="B131" s="1368"/>
      <c r="C131" s="1368"/>
      <c r="D131" s="1368"/>
      <c r="E131" s="1368"/>
      <c r="F131" s="1368"/>
      <c r="G131" s="1368"/>
      <c r="H131" s="1368"/>
      <c r="I131" s="1368"/>
      <c r="J131" s="1368"/>
      <c r="K131" s="1368"/>
    </row>
    <row r="132" spans="2:11">
      <c r="B132" s="1368"/>
      <c r="C132" s="1368"/>
      <c r="D132" s="1368"/>
      <c r="E132" s="1368"/>
      <c r="F132" s="1368"/>
      <c r="G132" s="1368"/>
      <c r="H132" s="1368"/>
      <c r="I132" s="1368"/>
      <c r="J132" s="1368"/>
      <c r="K132" s="1368"/>
    </row>
    <row r="133" spans="2:11">
      <c r="B133" s="1368"/>
      <c r="C133" s="1368"/>
      <c r="D133" s="1368"/>
      <c r="E133" s="1368"/>
      <c r="F133" s="1368"/>
      <c r="G133" s="1368"/>
      <c r="H133" s="1368"/>
      <c r="I133" s="1368"/>
      <c r="J133" s="1368"/>
      <c r="K133" s="1368"/>
    </row>
    <row r="134" spans="2:11">
      <c r="B134" s="1368"/>
      <c r="C134" s="1368"/>
      <c r="D134" s="1368"/>
      <c r="E134" s="1368"/>
      <c r="F134" s="1368"/>
      <c r="G134" s="1368"/>
      <c r="H134" s="1368"/>
      <c r="I134" s="1368"/>
      <c r="J134" s="1368"/>
      <c r="K134" s="1368"/>
    </row>
    <row r="135" spans="2:11">
      <c r="B135" s="1368"/>
      <c r="C135" s="1368"/>
      <c r="D135" s="1368"/>
      <c r="E135" s="1368"/>
      <c r="F135" s="1368"/>
      <c r="G135" s="1368"/>
      <c r="H135" s="1368"/>
      <c r="I135" s="1368"/>
      <c r="J135" s="1368"/>
      <c r="K135" s="1368"/>
    </row>
    <row r="136" spans="2:11">
      <c r="B136" s="1368"/>
      <c r="C136" s="1368"/>
      <c r="D136" s="1368"/>
      <c r="E136" s="1368"/>
      <c r="F136" s="1368"/>
      <c r="G136" s="1368"/>
      <c r="H136" s="1368"/>
      <c r="I136" s="1368"/>
      <c r="J136" s="1368"/>
      <c r="K136" s="1368"/>
    </row>
    <row r="137" spans="2:11">
      <c r="B137" s="1368"/>
      <c r="C137" s="1368"/>
      <c r="D137" s="1368"/>
      <c r="E137" s="1368"/>
      <c r="F137" s="1368"/>
      <c r="G137" s="1368"/>
      <c r="H137" s="1368"/>
      <c r="I137" s="1368"/>
      <c r="J137" s="1368"/>
      <c r="K137" s="1368"/>
    </row>
    <row r="138" spans="2:11">
      <c r="B138" s="1368"/>
      <c r="C138" s="1368"/>
      <c r="D138" s="1368"/>
      <c r="E138" s="1368"/>
      <c r="F138" s="1368"/>
      <c r="G138" s="1368"/>
      <c r="H138" s="1368"/>
      <c r="I138" s="1368"/>
      <c r="J138" s="1368"/>
      <c r="K138" s="1368"/>
    </row>
    <row r="139" spans="2:11">
      <c r="B139" s="1368"/>
      <c r="C139" s="1368"/>
      <c r="D139" s="1368"/>
      <c r="E139" s="1368"/>
      <c r="F139" s="1368"/>
      <c r="G139" s="1368"/>
      <c r="H139" s="1368"/>
      <c r="I139" s="1368"/>
      <c r="J139" s="1368"/>
      <c r="K139" s="1368"/>
    </row>
    <row r="140" spans="2:11">
      <c r="B140" s="1368"/>
      <c r="C140" s="1368"/>
      <c r="D140" s="1368"/>
      <c r="E140" s="1368"/>
      <c r="F140" s="1368"/>
      <c r="G140" s="1368"/>
      <c r="H140" s="1368"/>
      <c r="I140" s="1368"/>
      <c r="J140" s="1368"/>
      <c r="K140" s="1368"/>
    </row>
    <row r="141" spans="2:11">
      <c r="B141" s="1368"/>
      <c r="C141" s="1368"/>
      <c r="D141" s="1368"/>
      <c r="E141" s="1368"/>
      <c r="F141" s="1368"/>
      <c r="G141" s="1368"/>
      <c r="H141" s="1368"/>
      <c r="I141" s="1368"/>
      <c r="J141" s="1368"/>
      <c r="K141" s="1368"/>
    </row>
    <row r="142" spans="2:11">
      <c r="B142" s="1368"/>
      <c r="C142" s="1368"/>
      <c r="D142" s="1368"/>
      <c r="E142" s="1368"/>
      <c r="F142" s="1368"/>
      <c r="G142" s="1368"/>
      <c r="H142" s="1368"/>
      <c r="I142" s="1368"/>
      <c r="J142" s="1368"/>
      <c r="K142" s="1368"/>
    </row>
    <row r="143" spans="2:11">
      <c r="B143" s="1368"/>
      <c r="C143" s="1368"/>
      <c r="D143" s="1368"/>
      <c r="E143" s="1368"/>
      <c r="F143" s="1368"/>
      <c r="G143" s="1368"/>
      <c r="H143" s="1368"/>
      <c r="I143" s="1368"/>
      <c r="J143" s="1368"/>
      <c r="K143" s="1368"/>
    </row>
    <row r="144" spans="2:11">
      <c r="B144" s="1368"/>
      <c r="C144" s="1368"/>
      <c r="D144" s="1368"/>
      <c r="E144" s="1368"/>
      <c r="F144" s="1368"/>
      <c r="G144" s="1368"/>
      <c r="H144" s="1368"/>
      <c r="I144" s="1368"/>
      <c r="J144" s="1368"/>
      <c r="K144" s="1368"/>
    </row>
    <row r="145" spans="2:11">
      <c r="B145" s="1368"/>
      <c r="C145" s="1368"/>
      <c r="D145" s="1368"/>
      <c r="E145" s="1368"/>
      <c r="F145" s="1368"/>
      <c r="G145" s="1368"/>
      <c r="H145" s="1368"/>
      <c r="I145" s="1368"/>
      <c r="J145" s="1368"/>
      <c r="K145" s="1368"/>
    </row>
    <row r="146" spans="2:11">
      <c r="B146" s="1368"/>
      <c r="C146" s="1368"/>
      <c r="D146" s="1368"/>
      <c r="E146" s="1368"/>
      <c r="F146" s="1368"/>
      <c r="G146" s="1368"/>
      <c r="H146" s="1368"/>
      <c r="I146" s="1368"/>
      <c r="J146" s="1368"/>
      <c r="K146" s="1368"/>
    </row>
    <row r="147" spans="2:11">
      <c r="B147" s="1368"/>
      <c r="C147" s="1368"/>
      <c r="D147" s="1368"/>
      <c r="E147" s="1368"/>
      <c r="F147" s="1368"/>
      <c r="G147" s="1368"/>
      <c r="H147" s="1368"/>
      <c r="I147" s="1368"/>
      <c r="J147" s="1368"/>
      <c r="K147" s="1368"/>
    </row>
    <row r="148" spans="2:11">
      <c r="B148" s="1368"/>
      <c r="C148" s="1368"/>
      <c r="D148" s="1368"/>
      <c r="E148" s="1368"/>
      <c r="F148" s="1368"/>
      <c r="G148" s="1368"/>
      <c r="H148" s="1368"/>
      <c r="I148" s="1368"/>
      <c r="J148" s="1368"/>
      <c r="K148" s="1368"/>
    </row>
    <row r="149" spans="2:11">
      <c r="B149" s="1368"/>
      <c r="C149" s="1368"/>
      <c r="D149" s="1368"/>
      <c r="E149" s="1368"/>
      <c r="F149" s="1368"/>
      <c r="G149" s="1368"/>
      <c r="H149" s="1368"/>
      <c r="I149" s="1368"/>
      <c r="J149" s="1368"/>
      <c r="K149" s="1368"/>
    </row>
    <row r="150" spans="2:11">
      <c r="B150" s="1368"/>
      <c r="C150" s="1368"/>
      <c r="D150" s="1368"/>
      <c r="E150" s="1368"/>
      <c r="F150" s="1368"/>
      <c r="G150" s="1368"/>
      <c r="H150" s="1368"/>
      <c r="I150" s="1368"/>
      <c r="J150" s="1368"/>
      <c r="K150" s="1368"/>
    </row>
    <row r="151" spans="2:11">
      <c r="B151" s="1368"/>
      <c r="C151" s="1368"/>
      <c r="D151" s="1368"/>
      <c r="E151" s="1368"/>
      <c r="F151" s="1368"/>
      <c r="G151" s="1368"/>
      <c r="H151" s="1368"/>
      <c r="I151" s="1368"/>
      <c r="J151" s="1368"/>
      <c r="K151" s="1368"/>
    </row>
    <row r="152" spans="2:11">
      <c r="B152" s="1368"/>
      <c r="C152" s="1368"/>
      <c r="D152" s="1368"/>
      <c r="E152" s="1368"/>
      <c r="F152" s="1368"/>
      <c r="G152" s="1368"/>
      <c r="H152" s="1368"/>
      <c r="I152" s="1368"/>
      <c r="J152" s="1368"/>
      <c r="K152" s="1368"/>
    </row>
    <row r="153" spans="2:11">
      <c r="B153" s="1368"/>
      <c r="C153" s="1368"/>
      <c r="D153" s="1368"/>
      <c r="E153" s="1368"/>
      <c r="F153" s="1368"/>
      <c r="G153" s="1368"/>
      <c r="H153" s="1368"/>
      <c r="I153" s="1368"/>
      <c r="J153" s="1368"/>
      <c r="K153" s="1368"/>
    </row>
    <row r="154" spans="2:11">
      <c r="B154" s="1368"/>
      <c r="C154" s="1368"/>
      <c r="D154" s="1368"/>
      <c r="E154" s="1368"/>
      <c r="F154" s="1368"/>
      <c r="G154" s="1368"/>
      <c r="H154" s="1368"/>
      <c r="I154" s="1368"/>
      <c r="J154" s="1368"/>
      <c r="K154" s="1368"/>
    </row>
    <row r="155" spans="2:11">
      <c r="B155" s="1368"/>
      <c r="C155" s="1368"/>
      <c r="D155" s="1368"/>
      <c r="E155" s="1368"/>
      <c r="F155" s="1368"/>
      <c r="G155" s="1368"/>
      <c r="H155" s="1368"/>
      <c r="I155" s="1368"/>
      <c r="J155" s="1368"/>
      <c r="K155" s="1368"/>
    </row>
    <row r="156" spans="2:11">
      <c r="B156" s="1368"/>
      <c r="C156" s="1368"/>
      <c r="D156" s="1368"/>
      <c r="E156" s="1368"/>
      <c r="F156" s="1368"/>
      <c r="G156" s="1368"/>
      <c r="H156" s="1368"/>
      <c r="I156" s="1368"/>
      <c r="J156" s="1368"/>
      <c r="K156" s="1368"/>
    </row>
    <row r="157" spans="2:11">
      <c r="B157" s="1368"/>
      <c r="C157" s="1368"/>
      <c r="D157" s="1368"/>
      <c r="E157" s="1368"/>
      <c r="F157" s="1368"/>
      <c r="G157" s="1368"/>
      <c r="H157" s="1368"/>
      <c r="I157" s="1368"/>
      <c r="J157" s="1368"/>
      <c r="K157" s="1368"/>
    </row>
    <row r="158" spans="2:11">
      <c r="B158" s="1368"/>
      <c r="C158" s="1368"/>
      <c r="D158" s="1368"/>
      <c r="E158" s="1368"/>
      <c r="F158" s="1368"/>
      <c r="G158" s="1368"/>
      <c r="H158" s="1368"/>
      <c r="I158" s="1368"/>
      <c r="J158" s="1368"/>
      <c r="K158" s="1368"/>
    </row>
    <row r="159" spans="2:11">
      <c r="B159" s="1368"/>
      <c r="C159" s="1368"/>
      <c r="D159" s="1368"/>
      <c r="E159" s="1368"/>
      <c r="F159" s="1368"/>
      <c r="G159" s="1368"/>
      <c r="H159" s="1368"/>
      <c r="I159" s="1368"/>
      <c r="J159" s="1368"/>
      <c r="K159" s="1368"/>
    </row>
    <row r="160" spans="2:11">
      <c r="B160" s="1368"/>
      <c r="C160" s="1368"/>
      <c r="D160" s="1368"/>
      <c r="E160" s="1368"/>
      <c r="F160" s="1368"/>
      <c r="G160" s="1368"/>
      <c r="H160" s="1368"/>
      <c r="I160" s="1368"/>
      <c r="J160" s="1368"/>
      <c r="K160" s="1368"/>
    </row>
    <row r="161" spans="2:11">
      <c r="B161" s="1368"/>
      <c r="C161" s="1368"/>
      <c r="D161" s="1368"/>
      <c r="E161" s="1368"/>
      <c r="F161" s="1368"/>
      <c r="G161" s="1368"/>
      <c r="H161" s="1368"/>
      <c r="I161" s="1368"/>
      <c r="J161" s="1368"/>
      <c r="K161" s="1368"/>
    </row>
    <row r="162" spans="2:11">
      <c r="B162" s="1368"/>
      <c r="C162" s="1368"/>
      <c r="D162" s="1368"/>
      <c r="E162" s="1368"/>
      <c r="F162" s="1368"/>
      <c r="G162" s="1368"/>
      <c r="H162" s="1368"/>
      <c r="I162" s="1368"/>
      <c r="J162" s="1368"/>
      <c r="K162" s="1368"/>
    </row>
    <row r="163" spans="2:11">
      <c r="B163" s="1368"/>
      <c r="C163" s="1368"/>
      <c r="D163" s="1368"/>
      <c r="E163" s="1368"/>
      <c r="F163" s="1368"/>
      <c r="G163" s="1368"/>
      <c r="H163" s="1368"/>
      <c r="I163" s="1368"/>
      <c r="J163" s="1368"/>
      <c r="K163" s="1368"/>
    </row>
    <row r="164" spans="2:11">
      <c r="B164" s="1368"/>
      <c r="C164" s="1368"/>
      <c r="D164" s="1368"/>
      <c r="E164" s="1368"/>
      <c r="F164" s="1368"/>
      <c r="G164" s="1368"/>
      <c r="H164" s="1368"/>
      <c r="I164" s="1368"/>
      <c r="J164" s="1368"/>
      <c r="K164" s="1368"/>
    </row>
    <row r="165" spans="2:11">
      <c r="B165" s="1368"/>
      <c r="C165" s="1368"/>
      <c r="D165" s="1368"/>
      <c r="E165" s="1368"/>
      <c r="F165" s="1368"/>
      <c r="G165" s="1368"/>
      <c r="H165" s="1368"/>
      <c r="I165" s="1368"/>
      <c r="J165" s="1368"/>
      <c r="K165" s="1368"/>
    </row>
    <row r="166" spans="2:11">
      <c r="B166" s="1368"/>
      <c r="C166" s="1368"/>
      <c r="D166" s="1368"/>
      <c r="E166" s="1368"/>
      <c r="F166" s="1368"/>
      <c r="G166" s="1368"/>
      <c r="H166" s="1368"/>
      <c r="I166" s="1368"/>
      <c r="J166" s="1368"/>
      <c r="K166" s="1368"/>
    </row>
    <row r="167" spans="2:11">
      <c r="B167" s="1368"/>
      <c r="C167" s="1368"/>
      <c r="D167" s="1368"/>
      <c r="E167" s="1368"/>
      <c r="F167" s="1368"/>
      <c r="G167" s="1368"/>
      <c r="H167" s="1368"/>
      <c r="I167" s="1368"/>
      <c r="J167" s="1368"/>
      <c r="K167" s="1368"/>
    </row>
    <row r="168" spans="2:11">
      <c r="B168" s="1368"/>
      <c r="C168" s="1368"/>
      <c r="D168" s="1368"/>
      <c r="E168" s="1368"/>
      <c r="F168" s="1368"/>
      <c r="G168" s="1368"/>
      <c r="H168" s="1368"/>
      <c r="I168" s="1368"/>
      <c r="J168" s="1368"/>
      <c r="K168" s="1368"/>
    </row>
    <row r="169" spans="2:11">
      <c r="B169" s="1368"/>
      <c r="C169" s="1368"/>
      <c r="D169" s="1368"/>
      <c r="E169" s="1368"/>
      <c r="F169" s="1368"/>
      <c r="G169" s="1368"/>
      <c r="H169" s="1368"/>
      <c r="I169" s="1368"/>
      <c r="J169" s="1368"/>
      <c r="K169" s="1368"/>
    </row>
    <row r="170" spans="2:11">
      <c r="B170" s="1368"/>
      <c r="C170" s="1368"/>
      <c r="D170" s="1368"/>
      <c r="E170" s="1368"/>
      <c r="F170" s="1368"/>
      <c r="G170" s="1368"/>
      <c r="H170" s="1368"/>
      <c r="I170" s="1368"/>
      <c r="J170" s="1368"/>
      <c r="K170" s="1368"/>
    </row>
    <row r="171" spans="2:11">
      <c r="B171" s="1368"/>
      <c r="C171" s="1368"/>
      <c r="D171" s="1368"/>
      <c r="E171" s="1368"/>
      <c r="F171" s="1368"/>
      <c r="G171" s="1368"/>
      <c r="H171" s="1368"/>
      <c r="I171" s="1368"/>
      <c r="J171" s="1368"/>
      <c r="K171" s="1368"/>
    </row>
    <row r="172" spans="2:11">
      <c r="B172" s="1368"/>
      <c r="C172" s="1368"/>
      <c r="D172" s="1368"/>
      <c r="E172" s="1368"/>
      <c r="F172" s="1368"/>
      <c r="G172" s="1368"/>
      <c r="H172" s="1368"/>
      <c r="I172" s="1368"/>
      <c r="J172" s="1368"/>
      <c r="K172" s="1368"/>
    </row>
    <row r="173" spans="2:11">
      <c r="B173" s="1368"/>
      <c r="C173" s="1368"/>
      <c r="D173" s="1368"/>
      <c r="E173" s="1368"/>
      <c r="F173" s="1368"/>
      <c r="G173" s="1368"/>
      <c r="H173" s="1368"/>
      <c r="I173" s="1368"/>
      <c r="J173" s="1368"/>
      <c r="K173" s="1368"/>
    </row>
    <row r="174" spans="2:11">
      <c r="B174" s="1368"/>
      <c r="C174" s="1368"/>
      <c r="D174" s="1368"/>
      <c r="E174" s="1368"/>
      <c r="F174" s="1368"/>
      <c r="G174" s="1368"/>
      <c r="H174" s="1368"/>
      <c r="I174" s="1368"/>
      <c r="J174" s="1368"/>
      <c r="K174" s="1368"/>
    </row>
    <row r="175" spans="2:11">
      <c r="B175" s="1368"/>
      <c r="C175" s="1368"/>
      <c r="D175" s="1368"/>
      <c r="E175" s="1368"/>
      <c r="F175" s="1368"/>
      <c r="G175" s="1368"/>
      <c r="H175" s="1368"/>
      <c r="I175" s="1368"/>
      <c r="J175" s="1368"/>
      <c r="K175" s="1368"/>
    </row>
    <row r="176" spans="2:11">
      <c r="B176" s="1368"/>
      <c r="C176" s="1368"/>
      <c r="D176" s="1368"/>
      <c r="E176" s="1368"/>
      <c r="F176" s="1368"/>
      <c r="G176" s="1368"/>
      <c r="H176" s="1368"/>
      <c r="I176" s="1368"/>
      <c r="J176" s="1368"/>
      <c r="K176" s="1368"/>
    </row>
    <row r="177" spans="2:11">
      <c r="B177" s="1368"/>
      <c r="C177" s="1368"/>
      <c r="D177" s="1368"/>
      <c r="E177" s="1368"/>
      <c r="F177" s="1368"/>
      <c r="G177" s="1368"/>
      <c r="H177" s="1368"/>
      <c r="I177" s="1368"/>
      <c r="J177" s="1368"/>
      <c r="K177" s="1368"/>
    </row>
    <row r="178" spans="2:11">
      <c r="B178" s="1368"/>
      <c r="C178" s="1368"/>
      <c r="D178" s="1368"/>
      <c r="E178" s="1368"/>
      <c r="F178" s="1368"/>
      <c r="G178" s="1368"/>
      <c r="H178" s="1368"/>
      <c r="I178" s="1368"/>
      <c r="J178" s="1368"/>
      <c r="K178" s="1368"/>
    </row>
    <row r="179" spans="2:11">
      <c r="B179" s="1368"/>
      <c r="C179" s="1368"/>
      <c r="D179" s="1368"/>
      <c r="E179" s="1368"/>
      <c r="F179" s="1368"/>
      <c r="G179" s="1368"/>
      <c r="H179" s="1368"/>
      <c r="I179" s="1368"/>
      <c r="J179" s="1368"/>
      <c r="K179" s="1368"/>
    </row>
    <row r="180" spans="2:11">
      <c r="B180" s="1368"/>
      <c r="C180" s="1368"/>
      <c r="D180" s="1368"/>
      <c r="E180" s="1368"/>
      <c r="F180" s="1368"/>
      <c r="G180" s="1368"/>
      <c r="H180" s="1368"/>
      <c r="I180" s="1368"/>
      <c r="J180" s="1368"/>
      <c r="K180" s="1368"/>
    </row>
    <row r="181" spans="2:11">
      <c r="B181" s="1368"/>
      <c r="C181" s="1368"/>
      <c r="D181" s="1368"/>
      <c r="E181" s="1368"/>
      <c r="F181" s="1368"/>
      <c r="G181" s="1368"/>
      <c r="H181" s="1368"/>
      <c r="I181" s="1368"/>
      <c r="J181" s="1368"/>
      <c r="K181" s="1368"/>
    </row>
    <row r="182" spans="2:11">
      <c r="B182" s="1368"/>
      <c r="C182" s="1368"/>
      <c r="D182" s="1368"/>
      <c r="E182" s="1368"/>
      <c r="F182" s="1368"/>
      <c r="G182" s="1368"/>
      <c r="H182" s="1368"/>
      <c r="I182" s="1368"/>
      <c r="J182" s="1368"/>
      <c r="K182" s="1368"/>
    </row>
    <row r="183" spans="2:11">
      <c r="B183" s="1368"/>
      <c r="C183" s="1368"/>
      <c r="D183" s="1368"/>
      <c r="E183" s="1368"/>
      <c r="F183" s="1368"/>
      <c r="G183" s="1368"/>
      <c r="H183" s="1368"/>
      <c r="I183" s="1368"/>
      <c r="J183" s="1368"/>
      <c r="K183" s="1368"/>
    </row>
    <row r="184" spans="2:11">
      <c r="B184" s="1368"/>
      <c r="C184" s="1368"/>
      <c r="D184" s="1368"/>
      <c r="E184" s="1368"/>
      <c r="F184" s="1368"/>
      <c r="G184" s="1368"/>
      <c r="H184" s="1368"/>
      <c r="I184" s="1368"/>
      <c r="J184" s="1368"/>
      <c r="K184" s="1368"/>
    </row>
    <row r="185" spans="2:11">
      <c r="B185" s="1368"/>
      <c r="C185" s="1368"/>
      <c r="D185" s="1368"/>
      <c r="E185" s="1368"/>
      <c r="F185" s="1368"/>
      <c r="G185" s="1368"/>
      <c r="H185" s="1368"/>
      <c r="I185" s="1368"/>
      <c r="J185" s="1368"/>
      <c r="K185" s="1368"/>
    </row>
    <row r="186" spans="2:11">
      <c r="B186" s="1368"/>
      <c r="C186" s="1368"/>
      <c r="D186" s="1368"/>
      <c r="E186" s="1368"/>
      <c r="F186" s="1368"/>
      <c r="G186" s="1368"/>
      <c r="H186" s="1368"/>
      <c r="I186" s="1368"/>
      <c r="J186" s="1368"/>
      <c r="K186" s="1368"/>
    </row>
    <row r="187" spans="2:11">
      <c r="B187" s="1368"/>
      <c r="C187" s="1368"/>
      <c r="D187" s="1368"/>
      <c r="E187" s="1368"/>
      <c r="F187" s="1368"/>
      <c r="G187" s="1368"/>
      <c r="H187" s="1368"/>
      <c r="I187" s="1368"/>
      <c r="J187" s="1368"/>
      <c r="K187" s="1368"/>
    </row>
    <row r="188" spans="2:11">
      <c r="B188" s="1368"/>
      <c r="C188" s="1368"/>
      <c r="D188" s="1368"/>
      <c r="E188" s="1368"/>
      <c r="F188" s="1368"/>
      <c r="G188" s="1368"/>
      <c r="H188" s="1368"/>
      <c r="I188" s="1368"/>
      <c r="J188" s="1368"/>
      <c r="K188" s="1368"/>
    </row>
    <row r="189" spans="2:11">
      <c r="B189" s="1368"/>
      <c r="C189" s="1368"/>
      <c r="D189" s="1368"/>
      <c r="E189" s="1368"/>
      <c r="F189" s="1368"/>
      <c r="G189" s="1368"/>
      <c r="H189" s="1368"/>
      <c r="I189" s="1368"/>
      <c r="J189" s="1368"/>
      <c r="K189" s="1368"/>
    </row>
    <row r="190" spans="2:11">
      <c r="B190" s="1368"/>
      <c r="C190" s="1368"/>
      <c r="D190" s="1368"/>
      <c r="E190" s="1368"/>
      <c r="F190" s="1368"/>
      <c r="G190" s="1368"/>
      <c r="H190" s="1368"/>
      <c r="I190" s="1368"/>
      <c r="J190" s="1368"/>
      <c r="K190" s="1368"/>
    </row>
    <row r="191" spans="2:11">
      <c r="B191" s="1368"/>
      <c r="C191" s="1368"/>
      <c r="D191" s="1368"/>
      <c r="E191" s="1368"/>
      <c r="F191" s="1368"/>
      <c r="G191" s="1368"/>
      <c r="H191" s="1368"/>
      <c r="I191" s="1368"/>
      <c r="J191" s="1368"/>
      <c r="K191" s="1368"/>
    </row>
    <row r="192" spans="2:11">
      <c r="B192" s="1368"/>
      <c r="C192" s="1368"/>
      <c r="D192" s="1368"/>
      <c r="E192" s="1368"/>
      <c r="F192" s="1368"/>
      <c r="G192" s="1368"/>
      <c r="H192" s="1368"/>
      <c r="I192" s="1368"/>
      <c r="J192" s="1368"/>
      <c r="K192" s="1368"/>
    </row>
    <row r="193" spans="2:11">
      <c r="B193" s="1368"/>
      <c r="C193" s="1368"/>
      <c r="D193" s="1368"/>
      <c r="E193" s="1368"/>
      <c r="F193" s="1368"/>
      <c r="G193" s="1368"/>
      <c r="H193" s="1368"/>
      <c r="I193" s="1368"/>
      <c r="J193" s="1368"/>
      <c r="K193" s="1368"/>
    </row>
    <row r="194" spans="2:11">
      <c r="B194" s="1368"/>
      <c r="C194" s="1368"/>
      <c r="D194" s="1368"/>
      <c r="E194" s="1368"/>
      <c r="F194" s="1368"/>
      <c r="G194" s="1368"/>
      <c r="H194" s="1368"/>
      <c r="I194" s="1368"/>
      <c r="J194" s="1368"/>
      <c r="K194" s="1368"/>
    </row>
    <row r="195" spans="2:11">
      <c r="B195" s="1368"/>
      <c r="C195" s="1368"/>
      <c r="D195" s="1368"/>
      <c r="E195" s="1368"/>
      <c r="F195" s="1368"/>
      <c r="G195" s="1368"/>
      <c r="H195" s="1368"/>
      <c r="I195" s="1368"/>
      <c r="J195" s="1368"/>
      <c r="K195" s="1368"/>
    </row>
    <row r="196" spans="2:11">
      <c r="B196" s="1368"/>
      <c r="C196" s="1368"/>
      <c r="D196" s="1368"/>
      <c r="E196" s="1368"/>
      <c r="F196" s="1368"/>
      <c r="G196" s="1368"/>
      <c r="H196" s="1368"/>
      <c r="I196" s="1368"/>
      <c r="J196" s="1368"/>
      <c r="K196" s="1368"/>
    </row>
    <row r="197" spans="2:11">
      <c r="B197" s="1368"/>
      <c r="C197" s="1368"/>
      <c r="D197" s="1368"/>
      <c r="E197" s="1368"/>
      <c r="F197" s="1368"/>
      <c r="G197" s="1368"/>
      <c r="H197" s="1368"/>
      <c r="I197" s="1368"/>
      <c r="J197" s="1368"/>
      <c r="K197" s="1368"/>
    </row>
    <row r="198" spans="2:11">
      <c r="B198" s="1368"/>
      <c r="C198" s="1368"/>
      <c r="D198" s="1368"/>
      <c r="E198" s="1368"/>
      <c r="F198" s="1368"/>
      <c r="G198" s="1368"/>
      <c r="H198" s="1368"/>
      <c r="I198" s="1368"/>
      <c r="J198" s="1368"/>
      <c r="K198" s="1368"/>
    </row>
    <row r="199" spans="2:11">
      <c r="B199" s="1368"/>
      <c r="C199" s="1368"/>
      <c r="D199" s="1368"/>
      <c r="E199" s="1368"/>
      <c r="F199" s="1368"/>
      <c r="G199" s="1368"/>
      <c r="H199" s="1368"/>
      <c r="I199" s="1368"/>
      <c r="J199" s="1368"/>
      <c r="K199" s="1368"/>
    </row>
    <row r="200" spans="2:11">
      <c r="B200" s="1368"/>
      <c r="C200" s="1368"/>
      <c r="D200" s="1368"/>
      <c r="E200" s="1368"/>
      <c r="F200" s="1368"/>
      <c r="G200" s="1368"/>
      <c r="H200" s="1368"/>
      <c r="I200" s="1368"/>
      <c r="J200" s="1368"/>
      <c r="K200" s="1368"/>
    </row>
    <row r="201" spans="2:11">
      <c r="B201" s="1368"/>
      <c r="C201" s="1368"/>
      <c r="D201" s="1368"/>
      <c r="E201" s="1368"/>
      <c r="F201" s="1368"/>
      <c r="G201" s="1368"/>
      <c r="H201" s="1368"/>
      <c r="I201" s="1368"/>
      <c r="J201" s="1368"/>
      <c r="K201" s="1368"/>
    </row>
    <row r="202" spans="2:11">
      <c r="B202" s="1368"/>
      <c r="C202" s="1368"/>
      <c r="D202" s="1368"/>
      <c r="E202" s="1368"/>
      <c r="F202" s="1368"/>
      <c r="G202" s="1368"/>
      <c r="H202" s="1368"/>
      <c r="I202" s="1368"/>
      <c r="J202" s="1368"/>
      <c r="K202" s="1368"/>
    </row>
    <row r="203" spans="2:11">
      <c r="B203" s="1368"/>
      <c r="C203" s="1368"/>
      <c r="D203" s="1368"/>
      <c r="E203" s="1368"/>
      <c r="F203" s="1368"/>
      <c r="G203" s="1368"/>
      <c r="H203" s="1368"/>
      <c r="I203" s="1368"/>
      <c r="J203" s="1368"/>
      <c r="K203" s="1368"/>
    </row>
    <row r="204" spans="2:11">
      <c r="B204" s="1368"/>
      <c r="C204" s="1368"/>
      <c r="D204" s="1368"/>
      <c r="E204" s="1368"/>
      <c r="F204" s="1368"/>
      <c r="G204" s="1368"/>
      <c r="H204" s="1368"/>
      <c r="I204" s="1368"/>
      <c r="J204" s="1368"/>
      <c r="K204" s="1368"/>
    </row>
  </sheetData>
  <mergeCells count="7">
    <mergeCell ref="A7:A8"/>
    <mergeCell ref="D6:G6"/>
    <mergeCell ref="H6:K6"/>
    <mergeCell ref="A3:K3"/>
    <mergeCell ref="B7:C7"/>
    <mergeCell ref="D7:G7"/>
    <mergeCell ref="H7:K7"/>
  </mergeCells>
  <phoneticPr fontId="45" type="noConversion"/>
  <hyperlinks>
    <hyperlink ref="B1" location="Index!A1" display="Back to index"/>
  </hyperlinks>
  <printOptions horizontalCentered="1" verticalCentered="1"/>
  <pageMargins left="0.79000000000000015" right="0.79000000000000015" top="0.98" bottom="0.98" header="0.51" footer="0.51"/>
  <pageSetup paperSize="9" scale="76" orientation="portrait" horizontalDpi="4294967292" verticalDpi="4294967292"/>
  <extLst>
    <ext xmlns:mx="http://schemas.microsoft.com/office/mac/excel/2008/main" uri="{64002731-A6B0-56B0-2670-7721B7C09600}">
      <mx:PLV Mode="0" OnePage="0" WScale="0"/>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9" enableFormatConditionsCalculation="0">
    <tabColor theme="5" tint="0.59999389629810485"/>
    <pageSetUpPr fitToPage="1"/>
  </sheetPr>
  <dimension ref="A1:P204"/>
  <sheetViews>
    <sheetView workbookViewId="0">
      <pane xSplit="1" ySplit="8" topLeftCell="B9" activePane="bottomRight" state="frozen"/>
      <selection activeCell="B1" sqref="B1"/>
      <selection pane="topRight" activeCell="B1" sqref="B1"/>
      <selection pane="bottomLeft" activeCell="B1" sqref="B1"/>
      <selection pane="bottomRight" activeCell="A3" sqref="A3:L3"/>
    </sheetView>
  </sheetViews>
  <sheetFormatPr baseColWidth="10" defaultColWidth="12" defaultRowHeight="12" x14ac:dyDescent="0"/>
  <cols>
    <col min="1" max="1" width="15.1640625" style="1342" customWidth="1"/>
    <col min="2" max="12" width="9.1640625" style="1342" customWidth="1"/>
    <col min="13" max="16384" width="12" style="1342"/>
  </cols>
  <sheetData>
    <row r="1" spans="1:15">
      <c r="A1" s="1428"/>
      <c r="B1" s="2431" t="s">
        <v>1597</v>
      </c>
      <c r="C1" s="1343"/>
      <c r="D1" s="1343"/>
      <c r="E1" s="1343"/>
      <c r="F1" s="1343"/>
      <c r="G1" s="1343"/>
      <c r="H1" s="1343"/>
      <c r="I1" s="1343"/>
      <c r="J1" s="1343"/>
      <c r="K1" s="1343"/>
      <c r="L1" s="1343"/>
    </row>
    <row r="2" spans="1:15" ht="13" thickBot="1"/>
    <row r="3" spans="1:15" ht="19.75" customHeight="1" thickTop="1">
      <c r="A3" s="3032" t="s">
        <v>572</v>
      </c>
      <c r="B3" s="3033"/>
      <c r="C3" s="3033"/>
      <c r="D3" s="3033"/>
      <c r="E3" s="3033"/>
      <c r="F3" s="3033"/>
      <c r="G3" s="3033"/>
      <c r="H3" s="3033"/>
      <c r="I3" s="3033"/>
      <c r="J3" s="3033"/>
      <c r="K3" s="3033"/>
      <c r="L3" s="3034"/>
    </row>
    <row r="4" spans="1:15">
      <c r="A4" s="1108"/>
      <c r="B4" s="1109"/>
      <c r="C4" s="1109"/>
      <c r="D4" s="1109"/>
      <c r="E4" s="1109"/>
      <c r="F4" s="1109"/>
      <c r="G4" s="1109"/>
      <c r="H4" s="1109"/>
      <c r="I4" s="1109"/>
      <c r="J4" s="1109"/>
      <c r="K4" s="1109"/>
      <c r="L4" s="1110"/>
    </row>
    <row r="5" spans="1:15">
      <c r="A5" s="1108"/>
      <c r="B5" s="1119" t="s">
        <v>1483</v>
      </c>
      <c r="C5" s="1119" t="s">
        <v>1484</v>
      </c>
      <c r="D5" s="1119" t="s">
        <v>1485</v>
      </c>
      <c r="E5" s="1119" t="s">
        <v>1486</v>
      </c>
      <c r="F5" s="1119" t="s">
        <v>1487</v>
      </c>
      <c r="G5" s="1636" t="s">
        <v>1488</v>
      </c>
      <c r="H5" s="1119" t="s">
        <v>1489</v>
      </c>
      <c r="I5" s="1119" t="s">
        <v>1490</v>
      </c>
      <c r="J5" s="2437" t="s">
        <v>1491</v>
      </c>
      <c r="K5" s="1636" t="s">
        <v>1492</v>
      </c>
      <c r="L5" s="1762" t="s">
        <v>1493</v>
      </c>
    </row>
    <row r="6" spans="1:15" ht="34" customHeight="1">
      <c r="A6" s="1344"/>
      <c r="B6" s="1345"/>
      <c r="C6" s="1346"/>
      <c r="D6" s="3096" t="s">
        <v>718</v>
      </c>
      <c r="E6" s="3097"/>
      <c r="F6" s="3097"/>
      <c r="G6" s="3097"/>
      <c r="H6" s="3098"/>
      <c r="I6" s="3096" t="s">
        <v>702</v>
      </c>
      <c r="J6" s="3097"/>
      <c r="K6" s="3097"/>
      <c r="L6" s="3099"/>
    </row>
    <row r="7" spans="1:15" ht="131" customHeight="1">
      <c r="A7" s="3095"/>
      <c r="B7" s="1347" t="s">
        <v>412</v>
      </c>
      <c r="C7" s="1348" t="s">
        <v>413</v>
      </c>
      <c r="D7" s="1408" t="s">
        <v>719</v>
      </c>
      <c r="E7" s="1729" t="s">
        <v>1129</v>
      </c>
      <c r="F7" s="1348" t="s">
        <v>704</v>
      </c>
      <c r="G7" s="1348" t="s">
        <v>11</v>
      </c>
      <c r="H7" s="1409" t="s">
        <v>775</v>
      </c>
      <c r="I7" s="1420" t="s">
        <v>720</v>
      </c>
      <c r="J7" s="1348" t="s">
        <v>706</v>
      </c>
      <c r="K7" s="1348" t="s">
        <v>11</v>
      </c>
      <c r="L7" s="1488" t="s">
        <v>775</v>
      </c>
    </row>
    <row r="8" spans="1:15" ht="24.75" customHeight="1">
      <c r="A8" s="3095"/>
      <c r="B8" s="2907" t="s">
        <v>721</v>
      </c>
      <c r="C8" s="2909" t="s">
        <v>724</v>
      </c>
      <c r="D8" s="2908" t="s">
        <v>722</v>
      </c>
      <c r="E8" s="2913" t="s">
        <v>410</v>
      </c>
      <c r="F8" s="2909" t="s">
        <v>725</v>
      </c>
      <c r="G8" s="2909" t="s">
        <v>723</v>
      </c>
      <c r="H8" s="2912" t="s">
        <v>1479</v>
      </c>
      <c r="I8" s="2908" t="s">
        <v>722</v>
      </c>
      <c r="J8" s="2909" t="s">
        <v>725</v>
      </c>
      <c r="K8" s="2909" t="s">
        <v>723</v>
      </c>
      <c r="L8" s="2911" t="s">
        <v>1479</v>
      </c>
    </row>
    <row r="9" spans="1:15" ht="15" customHeight="1">
      <c r="A9" s="1351" t="s">
        <v>560</v>
      </c>
      <c r="B9" s="1352">
        <f>TableUS5a!D155</f>
        <v>3.3979241722878362E-2</v>
      </c>
      <c r="C9" s="1413">
        <f>TableUS5a!E155</f>
        <v>3.3777562510749481E-2</v>
      </c>
      <c r="D9" s="1410">
        <f>TableUS5a!G155</f>
        <v>8.3478048477485842E-2</v>
      </c>
      <c r="E9" s="1730">
        <f>SUMPRODUCT(TableUS5a!$B$10:$B$149,TableUS5a!Q$10:Q$149)/SUM(TableUS5a!$B$10:$B$149)</f>
        <v>1.6499010166160708E-2</v>
      </c>
      <c r="F9" s="1356">
        <f>TableUS5a!H155</f>
        <v>2.6016216181356189E-2</v>
      </c>
      <c r="G9" s="1356">
        <f>TableUS5a!I155</f>
        <v>2.9281162292889018E-3</v>
      </c>
      <c r="H9" s="1413">
        <f>TableUS5a!J155</f>
        <v>4.6233261051571439E-3</v>
      </c>
      <c r="I9" s="1410"/>
      <c r="J9" s="1356"/>
      <c r="K9" s="1356"/>
      <c r="L9" s="1632"/>
      <c r="O9" s="1432">
        <f>(1+H9)*(1+G9)*(1+F9)-1-C9</f>
        <v>4.4579557867407971E-7</v>
      </c>
    </row>
    <row r="10" spans="1:15" ht="15" customHeight="1">
      <c r="A10" s="1344"/>
      <c r="B10" s="1353"/>
      <c r="C10" s="1354"/>
      <c r="D10" s="1411"/>
      <c r="E10" s="1731"/>
      <c r="F10" s="1355">
        <f>F9/(F9+H9+G9)</f>
        <v>0.77503815671590126</v>
      </c>
      <c r="G10" s="1355">
        <f>G9/(H9+G9+F9)</f>
        <v>8.7230279344937586E-2</v>
      </c>
      <c r="H10" s="1412">
        <f>H9/(F9+H9+G9)</f>
        <v>0.13773156393916119</v>
      </c>
      <c r="I10" s="1411"/>
      <c r="J10" s="1355"/>
      <c r="K10" s="1355"/>
      <c r="L10" s="1509"/>
    </row>
    <row r="11" spans="1:15" ht="4.75" customHeight="1">
      <c r="A11" s="1344"/>
      <c r="B11" s="1353"/>
      <c r="C11" s="1354"/>
      <c r="D11" s="1411"/>
      <c r="E11" s="1731"/>
      <c r="F11" s="1354"/>
      <c r="G11" s="1495"/>
      <c r="H11" s="1417"/>
      <c r="I11" s="1411"/>
      <c r="J11" s="1354"/>
      <c r="K11" s="1495"/>
      <c r="L11" s="1493"/>
    </row>
    <row r="12" spans="1:15" ht="15" customHeight="1">
      <c r="A12" s="1351" t="s">
        <v>223</v>
      </c>
      <c r="B12" s="1352">
        <f>TableUS5a!D158</f>
        <v>3.9508198121752658E-2</v>
      </c>
      <c r="C12" s="1413">
        <f>TableUS5a!E158</f>
        <v>4.0500394739910961E-2</v>
      </c>
      <c r="D12" s="1410">
        <f>TableUS5a!G158</f>
        <v>0.13040627960704068</v>
      </c>
      <c r="E12" s="1730">
        <v>0</v>
      </c>
      <c r="F12" s="1356">
        <f>TableUS5a!H158</f>
        <v>2.8849360323352169E-2</v>
      </c>
      <c r="G12" s="1356">
        <f>TableUS5a!I158</f>
        <v>0</v>
      </c>
      <c r="H12" s="1413">
        <f>TableUS5a!J158</f>
        <v>1.1325807170533109E-2</v>
      </c>
      <c r="I12" s="1410"/>
      <c r="J12" s="1356"/>
      <c r="K12" s="1356"/>
      <c r="L12" s="1632"/>
      <c r="O12" s="1432">
        <f>(1+H12)*(1+G12)*(1+F12)-1-C12</f>
        <v>1.5150459897750324E-6</v>
      </c>
    </row>
    <row r="13" spans="1:15" ht="15" customHeight="1">
      <c r="A13" s="1344"/>
      <c r="B13" s="1353"/>
      <c r="C13" s="1354"/>
      <c r="D13" s="1411"/>
      <c r="E13" s="1731"/>
      <c r="F13" s="1355">
        <f>F12/(F12+H12+G12)</f>
        <v>0.7180893602433166</v>
      </c>
      <c r="G13" s="1355">
        <f>G12/(H12+G12+F12)</f>
        <v>0</v>
      </c>
      <c r="H13" s="1412">
        <f>H12/(F12+H12+G12)</f>
        <v>0.2819106397566834</v>
      </c>
      <c r="I13" s="1411"/>
      <c r="J13" s="1355"/>
      <c r="K13" s="1355"/>
      <c r="L13" s="1509"/>
    </row>
    <row r="14" spans="1:15" ht="4.75" customHeight="1">
      <c r="A14" s="1344"/>
      <c r="B14" s="1353"/>
      <c r="C14" s="1354"/>
      <c r="D14" s="1411"/>
      <c r="E14" s="1731"/>
      <c r="F14" s="1354"/>
      <c r="G14" s="1495"/>
      <c r="H14" s="1417"/>
      <c r="I14" s="1411"/>
      <c r="J14" s="1354"/>
      <c r="K14" s="1495"/>
      <c r="L14" s="1493"/>
    </row>
    <row r="15" spans="1:15" ht="15" customHeight="1">
      <c r="A15" s="1351" t="s">
        <v>406</v>
      </c>
      <c r="B15" s="1352">
        <f>TableUS5a!D161</f>
        <v>3.1775902046957683E-2</v>
      </c>
      <c r="C15" s="1413">
        <f>TableUS5a!E161</f>
        <v>3.1100607805807368E-2</v>
      </c>
      <c r="D15" s="1410">
        <f>TableUS5a!G161</f>
        <v>8.2253591007615631E-2</v>
      </c>
      <c r="E15" s="1730">
        <f>SUMPRODUCT(TableUS5a!$B$49:$B$150,TableUS5a!Q$49:Q$150)/SUM(TableUS5a!$B$49:$B$150)</f>
        <v>1.7138047823397749E-2</v>
      </c>
      <c r="F15" s="1356">
        <f>TableUS5a!H161</f>
        <v>2.4885144186358898E-2</v>
      </c>
      <c r="G15" s="1356">
        <f>TableUS5a!I161</f>
        <v>4.101761998855924E-3</v>
      </c>
      <c r="H15" s="1413">
        <f>TableUS5a!J161</f>
        <v>1.954787853080342E-3</v>
      </c>
      <c r="I15" s="1410"/>
      <c r="J15" s="1356"/>
      <c r="K15" s="1356"/>
      <c r="L15" s="1632"/>
      <c r="O15" s="1432">
        <f>(1+H15)*(1+G15)*(1+F15)-1-C15</f>
        <v>2.1954297491078023E-8</v>
      </c>
    </row>
    <row r="16" spans="1:15" ht="15" customHeight="1">
      <c r="A16" s="1344"/>
      <c r="B16" s="1353"/>
      <c r="C16" s="1354"/>
      <c r="D16" s="1411"/>
      <c r="E16" s="1731"/>
      <c r="F16" s="1355">
        <f>F15/(F15+H15+G15)</f>
        <v>0.80425926762638322</v>
      </c>
      <c r="G16" s="1355">
        <f>G15/(H15+G15+F15)</f>
        <v>0.13256423496979045</v>
      </c>
      <c r="H16" s="1412">
        <f>H15/(F15+H15+G15)</f>
        <v>6.317649740382629E-2</v>
      </c>
      <c r="I16" s="1411"/>
      <c r="J16" s="1355"/>
      <c r="K16" s="1355"/>
      <c r="L16" s="1509"/>
    </row>
    <row r="17" spans="1:16" ht="4.75" customHeight="1">
      <c r="A17" s="1344"/>
      <c r="B17" s="1353"/>
      <c r="C17" s="1354"/>
      <c r="D17" s="1411"/>
      <c r="E17" s="1731"/>
      <c r="F17" s="1354"/>
      <c r="G17" s="1495"/>
      <c r="H17" s="1417"/>
      <c r="I17" s="1411"/>
      <c r="J17" s="1354"/>
      <c r="K17" s="1495"/>
      <c r="L17" s="1493"/>
    </row>
    <row r="18" spans="1:16" ht="15" customHeight="1">
      <c r="A18" s="1351" t="s">
        <v>407</v>
      </c>
      <c r="B18" s="1352">
        <f>TableUS5a!D164</f>
        <v>3.2244943533819681E-2</v>
      </c>
      <c r="C18" s="1413">
        <f>TableUS5a!E164</f>
        <v>2.7602015864974572E-2</v>
      </c>
      <c r="D18" s="1410">
        <f>TableUS5a!G164</f>
        <v>0.10403998868909489</v>
      </c>
      <c r="E18" s="1730">
        <f>SUMPRODUCT(TableUS5a!$B$50:$B$89,TableUS5a!Q$50:Q$89)/SUM(TableUS5a!$B$50:$B$89)</f>
        <v>6.196909695837448E-3</v>
      </c>
      <c r="F18" s="1356">
        <f>TableUS5a!H164</f>
        <v>2.5871005111696599E-2</v>
      </c>
      <c r="G18" s="1356">
        <f>TableUS5a!I164</f>
        <v>9.8295207320475697E-4</v>
      </c>
      <c r="H18" s="1413">
        <f>TableUS5a!J164</f>
        <v>7.0376660640447675E-4</v>
      </c>
      <c r="I18" s="1410"/>
      <c r="J18" s="1356"/>
      <c r="K18" s="1356"/>
      <c r="L18" s="1632"/>
      <c r="O18" s="1432">
        <f>(1+H18)*(1+G18)*(1+F18)-1-C18</f>
        <v>5.4699513585276804E-8</v>
      </c>
    </row>
    <row r="19" spans="1:16" ht="15" customHeight="1">
      <c r="A19" s="1344"/>
      <c r="B19" s="1353"/>
      <c r="C19" s="1354"/>
      <c r="D19" s="1411"/>
      <c r="E19" s="1731"/>
      <c r="F19" s="1355">
        <f>F18/(F18+H18+G18)</f>
        <v>0.93879325112688095</v>
      </c>
      <c r="G19" s="1355">
        <f>G18/(H18+G18+F18)</f>
        <v>3.5668841180376006E-2</v>
      </c>
      <c r="H19" s="1412">
        <f>H18/(F18+H18+G18)</f>
        <v>2.5537907692743028E-2</v>
      </c>
      <c r="I19" s="1411"/>
      <c r="J19" s="1355"/>
      <c r="K19" s="1355"/>
      <c r="L19" s="1509"/>
    </row>
    <row r="20" spans="1:16" ht="4.75" customHeight="1">
      <c r="A20" s="1344"/>
      <c r="B20" s="1353"/>
      <c r="C20" s="1354"/>
      <c r="D20" s="1411"/>
      <c r="E20" s="1731"/>
      <c r="F20" s="1354"/>
      <c r="G20" s="1495"/>
      <c r="H20" s="1417"/>
      <c r="I20" s="1411"/>
      <c r="J20" s="1354"/>
      <c r="K20" s="1495"/>
      <c r="L20" s="1493"/>
    </row>
    <row r="21" spans="1:16" ht="15" customHeight="1">
      <c r="A21" s="1351" t="s">
        <v>708</v>
      </c>
      <c r="B21" s="1352">
        <f>TableUS5a!D167</f>
        <v>3.1463326132599834E-2</v>
      </c>
      <c r="C21" s="1413">
        <f>TableUS5a!E167</f>
        <v>3.3439617359112273E-2</v>
      </c>
      <c r="D21" s="1410">
        <f>TableUS5a!G167</f>
        <v>7.9954457300694975E-2</v>
      </c>
      <c r="E21" s="1730">
        <f>SUMPRODUCT(TableUS5a!$B$90:$B$149,TableUS5a!Q$90:Q$149)/SUM(TableUS5a!$B$90:$B$149)</f>
        <v>1.8062122665807621E-2</v>
      </c>
      <c r="F21" s="1356">
        <f>TableUS5a!H167</f>
        <v>2.4228429965287734E-2</v>
      </c>
      <c r="G21" s="1356">
        <f>TableUS5a!I167</f>
        <v>6.186365317603526E-3</v>
      </c>
      <c r="H21" s="1413">
        <f>TableUS5a!J167</f>
        <v>2.7896707599481818E-3</v>
      </c>
      <c r="I21" s="1410">
        <f>TableUS5a!M167</f>
        <v>4.7755807204066067E-2</v>
      </c>
      <c r="J21" s="1356">
        <f>TableUS5a!N167</f>
        <v>1.5085129305913991E-2</v>
      </c>
      <c r="K21" s="1356">
        <f>TableUS5a!O167</f>
        <v>6.186365317603526E-3</v>
      </c>
      <c r="L21" s="1632">
        <f>TableUS5a!P167</f>
        <v>1.1822221029049285E-2</v>
      </c>
      <c r="O21" s="1432">
        <f>(1+H21)*(1+G21)*(1+F21)-1-C21</f>
        <v>0</v>
      </c>
      <c r="P21" s="1432">
        <f>(1+C21)-(1+J21)*(1+K21)*(1+L21)</f>
        <v>0</v>
      </c>
    </row>
    <row r="22" spans="1:16" ht="15" customHeight="1">
      <c r="A22" s="1344"/>
      <c r="B22" s="1353"/>
      <c r="C22" s="1354"/>
      <c r="D22" s="1411"/>
      <c r="E22" s="1731"/>
      <c r="F22" s="1355">
        <f>F21/(F21+H21+G21)</f>
        <v>0.72967383164749322</v>
      </c>
      <c r="G22" s="1355">
        <f>G21/(H21+G21+F21)</f>
        <v>0.18631124227753149</v>
      </c>
      <c r="H22" s="1412">
        <f>H21/(F21+H21+G21)</f>
        <v>8.4014926074975252E-2</v>
      </c>
      <c r="I22" s="1411"/>
      <c r="J22" s="1355">
        <f>J21/(J21+L21+K21)</f>
        <v>0.45583063153997833</v>
      </c>
      <c r="K22" s="1355">
        <f>K21/(L21+K21+J21)</f>
        <v>0.18693474563421233</v>
      </c>
      <c r="L22" s="1509">
        <f>L21/(J21+L21+K21)</f>
        <v>0.35723462282580937</v>
      </c>
    </row>
    <row r="23" spans="1:16" ht="4.75" customHeight="1">
      <c r="A23" s="1344"/>
      <c r="B23" s="1353"/>
      <c r="C23" s="1354"/>
      <c r="D23" s="1411"/>
      <c r="E23" s="1731"/>
      <c r="F23" s="1354"/>
      <c r="G23" s="1495"/>
      <c r="H23" s="1417"/>
      <c r="I23" s="1411"/>
      <c r="J23" s="1354"/>
      <c r="K23" s="1495"/>
      <c r="L23" s="1493"/>
    </row>
    <row r="24" spans="1:16" ht="15">
      <c r="A24" s="1374" t="s">
        <v>726</v>
      </c>
      <c r="B24" s="1352">
        <f>TableUS5a!D170</f>
        <v>3.5250484652274094E-2</v>
      </c>
      <c r="C24" s="1356">
        <f>TableUS5a!E170</f>
        <v>3.4243297018228036E-2</v>
      </c>
      <c r="D24" s="1410">
        <f>TableUS5a!G170</f>
        <v>0.10186473927293356</v>
      </c>
      <c r="E24" s="1730">
        <f>SUMPRODUCT(TableUS5a!$B$90:$B$119,TableUS5a!Q$90:Q$119)/SUM(TableUS5a!$B$90:$B$119)</f>
        <v>3.3506286197785631E-2</v>
      </c>
      <c r="F24" s="1356">
        <f>TableUS5a!H170</f>
        <v>2.872412660750201E-2</v>
      </c>
      <c r="G24" s="1356">
        <f>TableUS5a!I170</f>
        <v>8.9817875447557594E-3</v>
      </c>
      <c r="H24" s="1413">
        <f>TableUS5a!J170</f>
        <v>-3.5845284285858092E-3</v>
      </c>
      <c r="I24" s="1410">
        <f>TableUS5a!M170</f>
        <v>6.4198413348588293E-2</v>
      </c>
      <c r="J24" s="1356">
        <f>TableUS5a!N170</f>
        <v>1.7980956573541818E-2</v>
      </c>
      <c r="K24" s="1356">
        <f>TableUS5a!O170</f>
        <v>8.9817875447557594E-3</v>
      </c>
      <c r="L24" s="1632">
        <f>TableUS5a!P170</f>
        <v>6.9310522081988957E-3</v>
      </c>
      <c r="O24" s="1432">
        <f>(1+H24)*(1+G24)*(1+F24)-1-C24</f>
        <v>-2.2204460492503131E-16</v>
      </c>
      <c r="P24" s="1432">
        <f>(1+C24)-(1+J24)*(1+K24)*(1+L24)</f>
        <v>0</v>
      </c>
    </row>
    <row r="25" spans="1:16" ht="15">
      <c r="A25" s="1375"/>
      <c r="B25" s="1358"/>
      <c r="C25" s="1359"/>
      <c r="D25" s="1414"/>
      <c r="E25" s="1732"/>
      <c r="F25" s="1355">
        <f>F24/(F24+H24+G24)</f>
        <v>0.84182180759365932</v>
      </c>
      <c r="G25" s="1355">
        <f>G24/(H24+G24+F24)</f>
        <v>0.26323044490319686</v>
      </c>
      <c r="H25" s="1412">
        <f>H24/(F24+H24+G24)</f>
        <v>-0.10505225249685614</v>
      </c>
      <c r="I25" s="1421"/>
      <c r="J25" s="1355">
        <f>J24/(J24+L24+K24)</f>
        <v>0.53050878102684551</v>
      </c>
      <c r="K25" s="1355">
        <f>K24/(L24+K24+J24)</f>
        <v>0.26499797951916787</v>
      </c>
      <c r="L25" s="1509">
        <f>L24/(J24+L24+K24)</f>
        <v>0.20449323945398662</v>
      </c>
    </row>
    <row r="26" spans="1:16" ht="4" customHeight="1">
      <c r="A26" s="1375"/>
      <c r="B26" s="1358"/>
      <c r="C26" s="1359"/>
      <c r="D26" s="1414"/>
      <c r="E26" s="1732"/>
      <c r="F26" s="1355"/>
      <c r="G26" s="1355"/>
      <c r="H26" s="1412"/>
      <c r="I26" s="1421"/>
      <c r="J26" s="1355"/>
      <c r="K26" s="1355"/>
      <c r="L26" s="1509"/>
    </row>
    <row r="27" spans="1:16" ht="15">
      <c r="A27" s="1374" t="s">
        <v>727</v>
      </c>
      <c r="B27" s="1352">
        <f>TableUS5a!D173</f>
        <v>2.7690021815232724E-2</v>
      </c>
      <c r="C27" s="1356">
        <f>TableUS5a!E173</f>
        <v>3.263656221552047E-2</v>
      </c>
      <c r="D27" s="1410">
        <f>TableUS5a!G173</f>
        <v>7.1318027125690533E-2</v>
      </c>
      <c r="E27" s="1730">
        <f>SUMPRODUCT(TableUS5a!$B$120:$B$149,TableUS5a!Q$120:Q$149)/SUM(TableUS5a!$B$120:$B$149)</f>
        <v>1.1974458430163355E-2</v>
      </c>
      <c r="F27" s="1356">
        <f>TableUS5a!H173</f>
        <v>1.9752380269981717E-2</v>
      </c>
      <c r="G27" s="1356">
        <f>TableUS5a!I173</f>
        <v>3.3986879135237125E-3</v>
      </c>
      <c r="H27" s="1413">
        <f>TableUS5a!J173</f>
        <v>9.2046465285879897E-3</v>
      </c>
      <c r="I27" s="1410">
        <f>TableUS5a!M173</f>
        <v>4.1274584368038998E-2</v>
      </c>
      <c r="J27" s="1356">
        <f>TableUS5a!N173</f>
        <v>1.219753973223292E-2</v>
      </c>
      <c r="K27" s="1356">
        <f>TableUS5a!O173</f>
        <v>3.3986879135237125E-3</v>
      </c>
      <c r="L27" s="1632">
        <f>TableUS5a!P173</f>
        <v>1.6737148708444671E-2</v>
      </c>
      <c r="O27" s="1432">
        <f>(1+H27)*(1+G27)*(1+F27)-1-C27</f>
        <v>-2.2204460492503131E-16</v>
      </c>
      <c r="P27" s="1432">
        <f>(1+C27)-(1+J27)*(1+K27)*(1+L27)</f>
        <v>0</v>
      </c>
    </row>
    <row r="28" spans="1:16" ht="15">
      <c r="A28" s="1375"/>
      <c r="B28" s="1358"/>
      <c r="C28" s="1359"/>
      <c r="D28" s="1414"/>
      <c r="E28" s="1732"/>
      <c r="F28" s="1355">
        <f>F27/(F27+H27+G27)</f>
        <v>0.61047578289466675</v>
      </c>
      <c r="G28" s="1355">
        <f>G27/(H27+G27+F27)</f>
        <v>0.10504134876221428</v>
      </c>
      <c r="H28" s="1412">
        <f>H27/(F27+H27+G27)</f>
        <v>0.28448286834311898</v>
      </c>
      <c r="I28" s="1421"/>
      <c r="J28" s="1355">
        <f>J27/(J27+L27+K27)</f>
        <v>0.3772429949354178</v>
      </c>
      <c r="K28" s="1355">
        <f>K27/(L27+K27+J27)</f>
        <v>0.10511391932262888</v>
      </c>
      <c r="L28" s="1509">
        <f>L27/(J27+L27+K27)</f>
        <v>0.51764308574195328</v>
      </c>
    </row>
    <row r="29" spans="1:16" ht="4" customHeight="1">
      <c r="A29" s="1375"/>
      <c r="B29" s="1358"/>
      <c r="C29" s="1359"/>
      <c r="D29" s="1414"/>
      <c r="E29" s="1732"/>
      <c r="F29" s="1355"/>
      <c r="G29" s="1355"/>
      <c r="H29" s="1412"/>
      <c r="I29" s="1421"/>
      <c r="J29" s="1355"/>
      <c r="K29" s="1355"/>
      <c r="L29" s="1509"/>
    </row>
    <row r="30" spans="1:16" ht="15">
      <c r="A30" s="1374" t="s">
        <v>728</v>
      </c>
      <c r="B30" s="1352">
        <f>TableUS5a!D176</f>
        <v>3.8311628356118232E-2</v>
      </c>
      <c r="C30" s="1356">
        <f>TableUS5a!E176</f>
        <v>3.4915176844525497E-2</v>
      </c>
      <c r="D30" s="1410">
        <f>TableUS5a!G176</f>
        <v>9.852577064844896E-2</v>
      </c>
      <c r="E30" s="1730">
        <f>SUMPRODUCT(TableUS5a!$B$90:$B$109,TableUS5a!Q$90:Q$109)/SUM(TableUS5a!$B$90:$B$109)</f>
        <v>2.4934806708905577E-2</v>
      </c>
      <c r="F30" s="1356">
        <f>TableUS5a!H176</f>
        <v>2.7134353295133362E-2</v>
      </c>
      <c r="G30" s="1356">
        <f>TableUS5a!I176</f>
        <v>7.0053599928316945E-3</v>
      </c>
      <c r="H30" s="1413">
        <f>TableUS5a!J176</f>
        <v>5.6594873705417825E-4</v>
      </c>
      <c r="I30" s="1410">
        <f>TableUS5a!M176</f>
        <v>5.8025100999552555E-2</v>
      </c>
      <c r="J30" s="1356">
        <f>TableUS5a!N176</f>
        <v>1.6144646356257564E-2</v>
      </c>
      <c r="K30" s="1356">
        <f>TableUS5a!O176</f>
        <v>7.0053599928316945E-3</v>
      </c>
      <c r="L30" s="1632">
        <f>TableUS5a!P176</f>
        <v>1.1387170488375009E-2</v>
      </c>
      <c r="O30" s="1432">
        <f>(1+H30)*(1+G30)*(1+F30)-1-C30</f>
        <v>0</v>
      </c>
      <c r="P30" s="1432">
        <f>(1+C30)-(1+J30)*(1+K30)*(1+L30)</f>
        <v>0</v>
      </c>
    </row>
    <row r="31" spans="1:16" ht="15">
      <c r="A31" s="1375"/>
      <c r="B31" s="1358"/>
      <c r="C31" s="1359"/>
      <c r="D31" s="1414"/>
      <c r="E31" s="1732"/>
      <c r="F31" s="1355">
        <f>F30/(F30+H30+G30)</f>
        <v>0.78184226180651062</v>
      </c>
      <c r="G31" s="1355">
        <f>G30/(H30+G30+F30)</f>
        <v>0.20185063716063234</v>
      </c>
      <c r="H31" s="1412">
        <f>H30/(F30+H30+G30)</f>
        <v>1.6307101032857034E-2</v>
      </c>
      <c r="I31" s="1421"/>
      <c r="J31" s="1355">
        <f>J30/(J30+L30+K30)</f>
        <v>0.46745703715842313</v>
      </c>
      <c r="K31" s="1355">
        <f>K30/(L30+K30+J30)</f>
        <v>0.2028353396051937</v>
      </c>
      <c r="L31" s="1509">
        <f>L30/(J30+L30+K30)</f>
        <v>0.3297076232363832</v>
      </c>
    </row>
    <row r="32" spans="1:16" ht="4" customHeight="1">
      <c r="A32" s="1375"/>
      <c r="B32" s="1358"/>
      <c r="C32" s="1359"/>
      <c r="D32" s="1414"/>
      <c r="E32" s="1732"/>
      <c r="F32" s="1355"/>
      <c r="G32" s="1355"/>
      <c r="H32" s="1412"/>
      <c r="I32" s="1421"/>
      <c r="J32" s="1355"/>
      <c r="K32" s="1355"/>
      <c r="L32" s="1509"/>
    </row>
    <row r="33" spans="1:16" ht="15">
      <c r="A33" s="1374" t="s">
        <v>709</v>
      </c>
      <c r="B33" s="1352">
        <f>TableUS5a!D179</f>
        <v>2.8056131969823372E-2</v>
      </c>
      <c r="C33" s="1356">
        <f>TableUS5a!E179</f>
        <v>3.270262673667812E-2</v>
      </c>
      <c r="D33" s="1410">
        <f>TableUS5a!G179</f>
        <v>7.6569821918584385E-2</v>
      </c>
      <c r="E33" s="1730">
        <f>SUMPRODUCT(TableUS5a!$B$110:$B$149,TableUS5a!Q$110:Q$149)/SUM(TableUS5a!$B$110:$B$149)</f>
        <v>1.6809570993949169E-2</v>
      </c>
      <c r="F33" s="1356">
        <f>TableUS5a!H179</f>
        <v>2.2778552747040992E-2</v>
      </c>
      <c r="G33" s="1356">
        <f>TableUS5a!I179</f>
        <v>5.77711779614698E-3</v>
      </c>
      <c r="H33" s="1413">
        <f>TableUS5a!J179</f>
        <v>3.9033843889717534E-3</v>
      </c>
      <c r="I33" s="1410">
        <f>TableUS5a!M179</f>
        <v>4.5884220931267775E-2</v>
      </c>
      <c r="J33" s="1356">
        <f>TableUS5a!N179</f>
        <v>1.4555785130538013E-2</v>
      </c>
      <c r="K33" s="1356">
        <f>TableUS5a!O179</f>
        <v>5.77711779614698E-3</v>
      </c>
      <c r="L33" s="1632">
        <f>TableUS5a!P179</f>
        <v>1.2039816471106413E-2</v>
      </c>
      <c r="O33" s="1432">
        <f>(1+H33)*(1+G33)*(1+F33)-1-C33</f>
        <v>0</v>
      </c>
      <c r="P33" s="1432">
        <f>(1+C33)-(1+J33)*(1+K33)*(1+L33)</f>
        <v>0</v>
      </c>
    </row>
    <row r="34" spans="1:16" ht="15">
      <c r="A34" s="1375"/>
      <c r="B34" s="1358"/>
      <c r="C34" s="1359"/>
      <c r="D34" s="1414"/>
      <c r="E34" s="1732"/>
      <c r="F34" s="1355">
        <f>F33/(F33+H33+G33)</f>
        <v>0.70176266051641867</v>
      </c>
      <c r="G34" s="1355">
        <f>G33/(H33+G33+F33)</f>
        <v>0.17798170058312873</v>
      </c>
      <c r="H34" s="1412">
        <f>H33/(F33+H33+G33)</f>
        <v>0.12025563890045256</v>
      </c>
      <c r="I34" s="1421"/>
      <c r="J34" s="1355">
        <f>J33/(J33+L33+K33)</f>
        <v>0.44963121422326557</v>
      </c>
      <c r="K34" s="1355">
        <f>K33/(L33+K33+J33)</f>
        <v>0.17845636398841172</v>
      </c>
      <c r="L34" s="1509">
        <f>L33/(J33+L33+K33)</f>
        <v>0.37191242178832268</v>
      </c>
    </row>
    <row r="35" spans="1:16" ht="4" customHeight="1">
      <c r="A35" s="1375"/>
      <c r="B35" s="1358"/>
      <c r="C35" s="1359"/>
      <c r="D35" s="1414"/>
      <c r="E35" s="1732"/>
      <c r="F35" s="1355"/>
      <c r="G35" s="1355"/>
      <c r="H35" s="1412"/>
      <c r="I35" s="1421"/>
      <c r="J35" s="1355"/>
      <c r="K35" s="1355"/>
      <c r="L35" s="1509"/>
    </row>
    <row r="36" spans="1:16" ht="15">
      <c r="A36" s="1374" t="s">
        <v>729</v>
      </c>
      <c r="B36" s="1352">
        <f>TableUS5a!D182</f>
        <v>3.0768576699748307E-2</v>
      </c>
      <c r="C36" s="1356">
        <f>TableUS5a!E182</f>
        <v>3.5098051114459849E-2</v>
      </c>
      <c r="D36" s="1410">
        <f>TableUS5a!G182</f>
        <v>0.10058754323493523</v>
      </c>
      <c r="E36" s="1730">
        <f>SUMPRODUCT(TableUS5a!$B$110:$B$129,TableUS5a!Q$110:Q$129)/SUM(TableUS5a!$B$110:$B$129)</f>
        <v>2.8382727228954515E-2</v>
      </c>
      <c r="F36" s="1356">
        <f>TableUS5a!H182</f>
        <v>2.9668346452422556E-2</v>
      </c>
      <c r="G36" s="1356">
        <f>TableUS5a!I182</f>
        <v>8.7805033581731529E-3</v>
      </c>
      <c r="H36" s="1413">
        <f>TableUS5a!J182</f>
        <v>-3.476720125766497E-3</v>
      </c>
      <c r="I36" s="1410">
        <f>TableUS5a!M182</f>
        <v>6.9372664183308397E-2</v>
      </c>
      <c r="J36" s="1356">
        <f>TableUS5a!N182</f>
        <v>2.0520380087215129E-2</v>
      </c>
      <c r="K36" s="1356">
        <f>TableUS5a!O182</f>
        <v>8.7805033581731529E-3</v>
      </c>
      <c r="L36" s="1632">
        <f>TableUS5a!P182</f>
        <v>5.4561357233806618E-3</v>
      </c>
      <c r="O36" s="1432">
        <f>(1+H36)*(1+G36)*(1+F36)-1-C36</f>
        <v>-2.2204460492503131E-16</v>
      </c>
      <c r="P36" s="1432">
        <f>(1+C36)-(1+J36)*(1+K36)*(1+L36)</f>
        <v>0</v>
      </c>
    </row>
    <row r="37" spans="1:16" ht="15">
      <c r="A37" s="1375"/>
      <c r="B37" s="1358"/>
      <c r="C37" s="1359"/>
      <c r="D37" s="1414"/>
      <c r="E37" s="1732"/>
      <c r="F37" s="1355">
        <f>F36/(F36+H36+G36)</f>
        <v>0.84834257220807974</v>
      </c>
      <c r="G37" s="1355">
        <f>G36/(H36+G36+F36)</f>
        <v>0.25107145139010806</v>
      </c>
      <c r="H37" s="1412">
        <f>H36/(F36+H36+G36)</f>
        <v>-9.9414023598187851E-2</v>
      </c>
      <c r="I37" s="1421"/>
      <c r="J37" s="1355">
        <f>J36/(J36+L36+K36)</f>
        <v>0.59039528066474112</v>
      </c>
      <c r="K37" s="1355">
        <f>K36/(L36+K36+J36)</f>
        <v>0.25262532772266355</v>
      </c>
      <c r="L37" s="1509">
        <f>L36/(J36+L36+K36)</f>
        <v>0.1569793916125953</v>
      </c>
    </row>
    <row r="38" spans="1:16" ht="4" customHeight="1">
      <c r="A38" s="1375"/>
      <c r="B38" s="1358"/>
      <c r="C38" s="1359"/>
      <c r="D38" s="1414"/>
      <c r="E38" s="1732"/>
      <c r="F38" s="1355"/>
      <c r="G38" s="1355"/>
      <c r="H38" s="1412"/>
      <c r="I38" s="1421"/>
      <c r="J38" s="1355"/>
      <c r="K38" s="1355"/>
      <c r="L38" s="1509"/>
    </row>
    <row r="39" spans="1:16" ht="15">
      <c r="A39" s="1374" t="s">
        <v>730</v>
      </c>
      <c r="B39" s="1352">
        <f>TableUS5a!D185</f>
        <v>2.5350824978261022E-2</v>
      </c>
      <c r="C39" s="1356">
        <f>TableUS5a!E185</f>
        <v>3.0312745851074352E-2</v>
      </c>
      <c r="D39" s="1410">
        <f>TableUS5a!G185</f>
        <v>6.347081593430863E-2</v>
      </c>
      <c r="E39" s="1730">
        <f>SUMPRODUCT(TableUS5a!$B$130:$B$149,TableUS5a!Q$130:Q$149)/SUM(TableUS5a!$B$130:$B$149)</f>
        <v>1.0497696491679543E-2</v>
      </c>
      <c r="F39" s="1356">
        <f>TableUS5a!H185</f>
        <v>1.5934860543629803E-2</v>
      </c>
      <c r="G39" s="1356">
        <f>TableUS5a!I185</f>
        <v>2.7826740453513743E-3</v>
      </c>
      <c r="H39" s="1413">
        <f>TableUS5a!J185</f>
        <v>1.1338144869855737E-2</v>
      </c>
      <c r="I39" s="1410">
        <f>TableUS5a!M185</f>
        <v>3.3073877490804066E-2</v>
      </c>
      <c r="J39" s="1356">
        <f>TableUS5a!N185</f>
        <v>8.6260512052442895E-3</v>
      </c>
      <c r="K39" s="1356">
        <f>TableUS5a!O185</f>
        <v>2.7826740453513743E-3</v>
      </c>
      <c r="L39" s="1632">
        <f>TableUS5a!P185</f>
        <v>1.8666606858972479E-2</v>
      </c>
      <c r="O39" s="1432">
        <f>(1+H39)*(1+G39)*(1+F39)-1-C39</f>
        <v>0</v>
      </c>
      <c r="P39" s="1432">
        <f>(1+C39)-(1+J39)*(1+K39)*(1+L39)</f>
        <v>0</v>
      </c>
    </row>
    <row r="40" spans="1:16" ht="15">
      <c r="A40" s="1375"/>
      <c r="B40" s="1358"/>
      <c r="C40" s="1359"/>
      <c r="D40" s="1414"/>
      <c r="E40" s="1732"/>
      <c r="F40" s="1355">
        <f>F39/(F39+H39+G39)</f>
        <v>0.53017801728467218</v>
      </c>
      <c r="G40" s="1355">
        <f>G39/(H39+G39+F39)</f>
        <v>9.2583967338433187E-2</v>
      </c>
      <c r="H40" s="1412">
        <f>H39/(F39+H39+G39)</f>
        <v>0.37723801537689466</v>
      </c>
      <c r="I40" s="1421"/>
      <c r="J40" s="1355">
        <f>J39/(J39+L39+K39)</f>
        <v>0.28681482797325469</v>
      </c>
      <c r="K40" s="1355">
        <f>K39/(L39+K39+J39)</f>
        <v>9.2523468575966161E-2</v>
      </c>
      <c r="L40" s="1509">
        <f>L39/(J39+L39+K39)</f>
        <v>0.6206617034507792</v>
      </c>
    </row>
    <row r="41" spans="1:16" ht="4.75" customHeight="1">
      <c r="A41" s="1305"/>
      <c r="B41" s="1353"/>
      <c r="C41" s="1354"/>
      <c r="D41" s="1411"/>
      <c r="E41" s="1731"/>
      <c r="F41" s="1354"/>
      <c r="G41" s="1495"/>
      <c r="H41" s="1417"/>
      <c r="I41" s="1411"/>
      <c r="J41" s="1354"/>
      <c r="K41" s="1495"/>
      <c r="L41" s="1493"/>
    </row>
    <row r="42" spans="1:16" ht="15">
      <c r="A42" s="1361" t="s">
        <v>639</v>
      </c>
      <c r="B42" s="1362">
        <f>TableUS5a!D188</f>
        <v>3.5258611464163758E-2</v>
      </c>
      <c r="C42" s="1363">
        <f>TableUS5a!E188</f>
        <v>3.6299046346009112E-2</v>
      </c>
      <c r="D42" s="1415">
        <f>TableUS5a!G188</f>
        <v>9.2412581279510589E-2</v>
      </c>
      <c r="E42" s="1733">
        <f>SUMPRODUCT(TableUS5a!$B$90:$B$99,TableUS5a!Q$90:Q$99)/SUM(TableUS5a!$B$90:$B$99)</f>
        <v>2.735822587825467E-2</v>
      </c>
      <c r="F42" s="1363">
        <f>TableUS5a!H188</f>
        <v>2.5923942601500549E-2</v>
      </c>
      <c r="G42" s="1363">
        <f>TableUS5a!I188</f>
        <v>7.591816631243864E-3</v>
      </c>
      <c r="H42" s="1416">
        <f>TableUS5a!J188</f>
        <v>2.502124257857119E-3</v>
      </c>
      <c r="I42" s="1415">
        <f>TableUS5a!M188</f>
        <v>5.7630265270341666E-2</v>
      </c>
      <c r="J42" s="1363">
        <f>TableUS5a!N188</f>
        <v>1.6192198565177174E-2</v>
      </c>
      <c r="K42" s="1363">
        <f>TableUS5a!O188</f>
        <v>7.591816631243864E-3</v>
      </c>
      <c r="L42" s="1633">
        <f>TableUS5a!P188</f>
        <v>1.2102762880081386E-2</v>
      </c>
      <c r="O42" s="1432">
        <f>(1+H42)*(1+G42)*(1+F42)-1-C42</f>
        <v>0</v>
      </c>
      <c r="P42" s="1432">
        <f>(1+C42)-(1+J42)*(1+K42)*(1+L42)</f>
        <v>0</v>
      </c>
    </row>
    <row r="43" spans="1:16" ht="15">
      <c r="A43" s="1357"/>
      <c r="B43" s="1358"/>
      <c r="C43" s="1359"/>
      <c r="D43" s="1414"/>
      <c r="E43" s="1733"/>
      <c r="F43" s="1355">
        <f>F42/(F42+H42+G42)</f>
        <v>0.71975197010854663</v>
      </c>
      <c r="G43" s="1355">
        <f>G42/(H42+G42+F42)</f>
        <v>0.21077908792794181</v>
      </c>
      <c r="H43" s="1412">
        <f>H42/(F42+H42+G42)</f>
        <v>6.9468941963511555E-2</v>
      </c>
      <c r="I43" s="1421"/>
      <c r="J43" s="1355">
        <f>J42/(J42+L42+K42)</f>
        <v>0.4512023489726244</v>
      </c>
      <c r="K43" s="1355">
        <f>K42/(L42+K42+J42)</f>
        <v>0.2115491286250285</v>
      </c>
      <c r="L43" s="1509">
        <f>L42/(J42+L42+K42)</f>
        <v>0.3372485224023471</v>
      </c>
    </row>
    <row r="44" spans="1:16" ht="4.75" customHeight="1">
      <c r="A44" s="1344"/>
      <c r="B44" s="1353"/>
      <c r="C44" s="1354"/>
      <c r="D44" s="1411"/>
      <c r="E44" s="1733"/>
      <c r="F44" s="1354"/>
      <c r="G44" s="1354"/>
      <c r="H44" s="1417"/>
      <c r="I44" s="1411"/>
      <c r="J44" s="1354"/>
      <c r="K44" s="1354"/>
      <c r="L44" s="1493"/>
    </row>
    <row r="45" spans="1:16" ht="15">
      <c r="A45" s="1361" t="s">
        <v>622</v>
      </c>
      <c r="B45" s="1362">
        <f>TableUS5a!D191</f>
        <v>4.137364871062732E-2</v>
      </c>
      <c r="C45" s="1363">
        <f>TableUS5a!E191</f>
        <v>3.3533155356705313E-2</v>
      </c>
      <c r="D45" s="1415">
        <f>TableUS5a!G191</f>
        <v>0.10267330439057289</v>
      </c>
      <c r="E45" s="1733">
        <f>SUMPRODUCT(TableUS5a!$B$100:$B$109,TableUS5a!Q$100:Q$109)/SUM(TableUS5a!$B$100:$B$109)</f>
        <v>2.3290621952049149E-2</v>
      </c>
      <c r="F45" s="1363">
        <f>TableUS5a!H191</f>
        <v>2.8346192061537101E-2</v>
      </c>
      <c r="G45" s="1363">
        <f>TableUS5a!I191</f>
        <v>6.4192446944173476E-3</v>
      </c>
      <c r="H45" s="1416">
        <f>TableUS5a!J191</f>
        <v>-1.3664873645927722E-3</v>
      </c>
      <c r="I45" s="1415">
        <f>TableUS5a!M191</f>
        <v>5.8292979910325254E-2</v>
      </c>
      <c r="J45" s="1363">
        <f>TableUS5a!N191</f>
        <v>1.6097096372519992E-2</v>
      </c>
      <c r="K45" s="1363">
        <f>TableUS5a!O191</f>
        <v>6.4192446944173476E-3</v>
      </c>
      <c r="L45" s="1633">
        <f>TableUS5a!P191</f>
        <v>1.0672084045757702E-2</v>
      </c>
      <c r="O45" s="1432">
        <f>(1+H45)*(1+G45)*(1+F45)-1-C45</f>
        <v>0</v>
      </c>
      <c r="P45" s="1432">
        <f>(1+C45)-(1+J45)*(1+K45)*(1+L45)</f>
        <v>0</v>
      </c>
    </row>
    <row r="46" spans="1:16" ht="15">
      <c r="A46" s="1357"/>
      <c r="B46" s="1358"/>
      <c r="C46" s="1359"/>
      <c r="D46" s="1414"/>
      <c r="E46" s="1732"/>
      <c r="F46" s="1355">
        <f>F45/(F45+H45+G45)</f>
        <v>0.84871508170459331</v>
      </c>
      <c r="G46" s="1355">
        <f>G45/(H45+G45+F45)</f>
        <v>0.19219900060921152</v>
      </c>
      <c r="H46" s="1412">
        <f>H45/(F45+H45+G45)</f>
        <v>-4.0914082313804792E-2</v>
      </c>
      <c r="I46" s="1421"/>
      <c r="J46" s="1355">
        <f>J45/(J45+L45+K45)</f>
        <v>0.48502139881179918</v>
      </c>
      <c r="K46" s="1355">
        <f>K45/(L45+K45+J45)</f>
        <v>0.19341817735008751</v>
      </c>
      <c r="L46" s="1509">
        <f>L45/(J45+L45+K45)</f>
        <v>0.32156042383811334</v>
      </c>
    </row>
    <row r="47" spans="1:16" ht="4.75" customHeight="1">
      <c r="A47" s="1344"/>
      <c r="B47" s="1360"/>
      <c r="C47" s="1354"/>
      <c r="D47" s="1411"/>
      <c r="E47" s="1731"/>
      <c r="F47" s="1354"/>
      <c r="G47" s="1354"/>
      <c r="H47" s="1417"/>
      <c r="I47" s="1411"/>
      <c r="J47" s="1354"/>
      <c r="K47" s="1354"/>
      <c r="L47" s="1493"/>
    </row>
    <row r="48" spans="1:16" ht="15">
      <c r="A48" s="1361" t="s">
        <v>623</v>
      </c>
      <c r="B48" s="1362">
        <f>TableUS5a!D194</f>
        <v>2.9155245170482846E-2</v>
      </c>
      <c r="C48" s="1363">
        <f>TableUS5a!E194</f>
        <v>3.2900845660712719E-2</v>
      </c>
      <c r="D48" s="1415">
        <f>TableUS5a!G194</f>
        <v>0.10586808024800295</v>
      </c>
      <c r="E48" s="1733">
        <f>SUMPRODUCT(TableUS5a!$B$110:$B$119,TableUS5a!Q$110:Q$119)/SUM(TableUS5a!$B$110:$B$119)</f>
        <v>4.3783278560987841E-2</v>
      </c>
      <c r="F48" s="1363">
        <f>TableUS5a!H194</f>
        <v>3.1911058876916698E-2</v>
      </c>
      <c r="G48" s="1363">
        <f>TableUS5a!I194</f>
        <v>1.2946287536320877E-2</v>
      </c>
      <c r="H48" s="1416">
        <f>TableUS5a!J194</f>
        <v>-1.1833904026267827E-2</v>
      </c>
      <c r="I48" s="1415">
        <f>TableUS5a!M194</f>
        <v>7.1600062497840622E-2</v>
      </c>
      <c r="J48" s="1363">
        <f>TableUS5a!N194</f>
        <v>2.1663538384574021E-2</v>
      </c>
      <c r="K48" s="1363">
        <f>TableUS5a!O194</f>
        <v>1.2946287536320877E-2</v>
      </c>
      <c r="L48" s="1633">
        <f>TableUS5a!P194</f>
        <v>-1.9223705929219959E-3</v>
      </c>
      <c r="O48" s="1432">
        <f>(1+H48)*(1+G48)*(1+F48)-1-C48</f>
        <v>2.2204460492503131E-16</v>
      </c>
      <c r="P48" s="1432">
        <f>(1+C48)-(1+J48)*(1+K48)*(1+L48)</f>
        <v>0</v>
      </c>
    </row>
    <row r="49" spans="1:16" ht="15">
      <c r="A49" s="1357"/>
      <c r="B49" s="1358"/>
      <c r="C49" s="1359"/>
      <c r="D49" s="1414"/>
      <c r="E49" s="1733"/>
      <c r="F49" s="1355">
        <f>F48/(F48+H48+G48)</f>
        <v>0.96631533754058396</v>
      </c>
      <c r="G49" s="1355">
        <f>G48/(H48+G48+F48)</f>
        <v>0.39203325276074702</v>
      </c>
      <c r="H49" s="1412">
        <f>H48/(F48+H48+G48)</f>
        <v>-0.35834859030133093</v>
      </c>
      <c r="I49" s="1421"/>
      <c r="J49" s="1355">
        <f>J48/(J48+L48+K48)</f>
        <v>0.66274777792308115</v>
      </c>
      <c r="K49" s="1355">
        <f>K48/(L48+K48+J48)</f>
        <v>0.39606287508229032</v>
      </c>
      <c r="L49" s="1509">
        <f>L48/(J48+L48+K48)</f>
        <v>-5.8810653005371485E-2</v>
      </c>
    </row>
    <row r="50" spans="1:16" ht="4.75" customHeight="1">
      <c r="A50" s="1344"/>
      <c r="B50" s="1360"/>
      <c r="C50" s="1354"/>
      <c r="D50" s="1411"/>
      <c r="E50" s="1733"/>
      <c r="F50" s="1354"/>
      <c r="G50" s="1354"/>
      <c r="H50" s="1417"/>
      <c r="I50" s="1411"/>
      <c r="J50" s="1354"/>
      <c r="K50" s="1354"/>
      <c r="L50" s="1493"/>
    </row>
    <row r="51" spans="1:16" ht="15">
      <c r="A51" s="1361" t="s">
        <v>624</v>
      </c>
      <c r="B51" s="1362">
        <f>TableUS5a!D197</f>
        <v>3.2384437331047566E-2</v>
      </c>
      <c r="C51" s="1363">
        <f>TableUS5a!E197</f>
        <v>3.7299930503586376E-2</v>
      </c>
      <c r="D51" s="1415">
        <f>TableUS5a!G197</f>
        <v>9.6592338931366442E-2</v>
      </c>
      <c r="E51" s="1733">
        <f>SUMPRODUCT(TableUS5a!$B$120:$B$129,TableUS5a!Q$120:Q$129)/SUM(TableUS5a!$B$120:$B$129)</f>
        <v>1.6730815916372599E-2</v>
      </c>
      <c r="F51" s="1363">
        <f>TableUS5a!H197</f>
        <v>2.7430508245503527E-2</v>
      </c>
      <c r="G51" s="1363">
        <f>TableUS5a!I197</f>
        <v>4.6318511425318398E-3</v>
      </c>
      <c r="H51" s="1416">
        <f>TableUS5a!J197</f>
        <v>4.9511427051609491E-3</v>
      </c>
      <c r="I51" s="1415">
        <f>TableUS5a!M197</f>
        <v>6.7687435709393895E-2</v>
      </c>
      <c r="J51" s="1363">
        <f>TableUS5a!N197</f>
        <v>1.9378500890894435E-2</v>
      </c>
      <c r="K51" s="1363">
        <f>TableUS5a!O197</f>
        <v>4.6318511425318398E-3</v>
      </c>
      <c r="L51" s="1633">
        <f>TableUS5a!P197</f>
        <v>1.2889189255105737E-2</v>
      </c>
      <c r="O51" s="1432">
        <f>(1+H51)*(1+G51)*(1+F51)-1-C51</f>
        <v>0</v>
      </c>
      <c r="P51" s="1432">
        <f>(1+C51)-(1+J51)*(1+K51)*(1+L51)</f>
        <v>0</v>
      </c>
    </row>
    <row r="52" spans="1:16" ht="15">
      <c r="A52" s="1357"/>
      <c r="B52" s="1358"/>
      <c r="C52" s="1359"/>
      <c r="D52" s="1414"/>
      <c r="E52" s="1733"/>
      <c r="F52" s="1355">
        <f>F51/(F51+H51+G51)</f>
        <v>0.74109464639244982</v>
      </c>
      <c r="G52" s="1355">
        <f>G51/(H51+G51+F51)</f>
        <v>0.12513949992814244</v>
      </c>
      <c r="H52" s="1412">
        <f>H51/(F51+H51+G51)</f>
        <v>0.13376585367940771</v>
      </c>
      <c r="I52" s="1421"/>
      <c r="J52" s="1355">
        <f>J51/(J51+L51+K51)</f>
        <v>0.52516915425496269</v>
      </c>
      <c r="K52" s="1355">
        <f>K51/(L51+K51+J51)</f>
        <v>0.12552598164604747</v>
      </c>
      <c r="L52" s="1509">
        <f>L51/(J51+L51+K51)</f>
        <v>0.34930486409898981</v>
      </c>
    </row>
    <row r="53" spans="1:16" ht="4.75" customHeight="1">
      <c r="A53" s="1344"/>
      <c r="B53" s="1353"/>
      <c r="C53" s="1354"/>
      <c r="D53" s="1411"/>
      <c r="E53" s="1733"/>
      <c r="F53" s="1354"/>
      <c r="G53" s="1354"/>
      <c r="H53" s="1417"/>
      <c r="I53" s="1411"/>
      <c r="J53" s="1354"/>
      <c r="K53" s="1354"/>
      <c r="L53" s="1493"/>
    </row>
    <row r="54" spans="1:16" ht="15">
      <c r="A54" s="1361" t="s">
        <v>625</v>
      </c>
      <c r="B54" s="1362">
        <f>TableUS5a!D200</f>
        <v>3.7061648100396916E-2</v>
      </c>
      <c r="C54" s="1363">
        <f>TableUS5a!E200</f>
        <v>5.7018091508442392E-2</v>
      </c>
      <c r="D54" s="1415">
        <f>TableUS5a!G200</f>
        <v>7.4100601143160735E-2</v>
      </c>
      <c r="E54" s="1733">
        <f>SUMPRODUCT(TableUS5a!$B$130:$B$139,TableUS5a!Q$130:Q$139)/SUM(TableUS5a!$B$130:$B$139)</f>
        <v>1.5434683068950888E-2</v>
      </c>
      <c r="F54" s="1363">
        <f>TableUS5a!H200</f>
        <v>1.9286991137804632E-2</v>
      </c>
      <c r="G54" s="1363">
        <f>TableUS5a!I200</f>
        <v>4.209521436934649E-3</v>
      </c>
      <c r="H54" s="1416">
        <f>TableUS5a!J200</f>
        <v>3.2670103969167252E-2</v>
      </c>
      <c r="I54" s="1415">
        <f>TableUS5a!M200</f>
        <v>4.2414054226037071E-2</v>
      </c>
      <c r="J54" s="1363">
        <f>TableUS5a!N200</f>
        <v>1.1259436063734141E-2</v>
      </c>
      <c r="K54" s="1363">
        <f>TableUS5a!O200</f>
        <v>4.209521436934649E-3</v>
      </c>
      <c r="L54" s="1633">
        <f>TableUS5a!P200</f>
        <v>4.086762068676264E-2</v>
      </c>
      <c r="O54" s="1432">
        <f>(1+H54)*(1+G54)*(1+F54)-1-C54</f>
        <v>0</v>
      </c>
      <c r="P54" s="1432">
        <f>(1+C54)-(1+J54)*(1+K54)*(1+L54)</f>
        <v>0</v>
      </c>
    </row>
    <row r="55" spans="1:16" ht="15">
      <c r="A55" s="1357"/>
      <c r="B55" s="1358"/>
      <c r="C55" s="1359"/>
      <c r="D55" s="1414"/>
      <c r="E55" s="1733"/>
      <c r="F55" s="1355">
        <f>F54/(F54+H54+G54)</f>
        <v>0.34338887268966284</v>
      </c>
      <c r="G55" s="1355">
        <f>G54/(H54+G54+F54)</f>
        <v>7.4947036085821275E-2</v>
      </c>
      <c r="H55" s="1412">
        <f>H54/(F54+H54+G54)</f>
        <v>0.5816640912245159</v>
      </c>
      <c r="I55" s="1421"/>
      <c r="J55" s="1355">
        <f>J54/(J54+L54+K54)</f>
        <v>0.19986013396614311</v>
      </c>
      <c r="K55" s="1355">
        <f>K54/(L54+K54+J54)</f>
        <v>7.4720928611063289E-2</v>
      </c>
      <c r="L55" s="1509">
        <f>L54/(J54+L54+K54)</f>
        <v>0.72541893742279362</v>
      </c>
    </row>
    <row r="56" spans="1:16" ht="4.75" customHeight="1">
      <c r="A56" s="1344"/>
      <c r="B56" s="1360"/>
      <c r="C56" s="1354"/>
      <c r="D56" s="1411"/>
      <c r="E56" s="1733"/>
      <c r="F56" s="1354"/>
      <c r="G56" s="1354"/>
      <c r="H56" s="1417"/>
      <c r="I56" s="1411"/>
      <c r="J56" s="1354"/>
      <c r="K56" s="1354"/>
      <c r="L56" s="1493"/>
    </row>
    <row r="57" spans="1:16" ht="15">
      <c r="A57" s="1361" t="s">
        <v>626</v>
      </c>
      <c r="B57" s="1362">
        <f>TableUS5a!D203</f>
        <v>1.3772244118144039E-2</v>
      </c>
      <c r="C57" s="1363">
        <f>TableUS5a!E203</f>
        <v>4.2821052838168949E-3</v>
      </c>
      <c r="D57" s="1415">
        <f>TableUS5a!G203</f>
        <v>5.5652450808149408E-2</v>
      </c>
      <c r="E57" s="1733">
        <f>SUMPRODUCT(TableUS5a!$B$140:$B$149,TableUS5a!Q$140:Q$149)/SUM(TableUS5a!$B$140:$B$149)</f>
        <v>6.8664694324619899E-3</v>
      </c>
      <c r="F57" s="1363">
        <f>TableUS5a!H203</f>
        <v>1.2593754106162702E-2</v>
      </c>
      <c r="G57" s="1363">
        <f>TableUS5a!I203</f>
        <v>1.3578540130347871E-3</v>
      </c>
      <c r="H57" s="1416">
        <f>TableUS5a!J203</f>
        <v>-9.5531580341560174E-3</v>
      </c>
      <c r="I57" s="1415">
        <f>TableUS5a!M203</f>
        <v>2.6204038578339809E-2</v>
      </c>
      <c r="J57" s="1363">
        <f>TableUS5a!N203</f>
        <v>5.9995238509371607E-3</v>
      </c>
      <c r="K57" s="1363">
        <f>TableUS5a!O203</f>
        <v>1.3578540130347871E-3</v>
      </c>
      <c r="L57" s="1633">
        <f>TableUS5a!P203</f>
        <v>-3.0608741148929752E-3</v>
      </c>
      <c r="O57" s="1432">
        <f>(1+H57)*(1+G57)*(1+F57)-1-C57</f>
        <v>-2.2204460492503131E-16</v>
      </c>
      <c r="P57" s="1432">
        <f>(1+C57)-(1+J57)*(1+K57)*(1+L57)</f>
        <v>0</v>
      </c>
    </row>
    <row r="58" spans="1:16" ht="16" thickBot="1">
      <c r="A58" s="1364"/>
      <c r="B58" s="1365"/>
      <c r="C58" s="1365"/>
      <c r="D58" s="1418"/>
      <c r="E58" s="1734"/>
      <c r="F58" s="1366">
        <f>F57/(F57+H57+G57)</f>
        <v>2.8632254231990353</v>
      </c>
      <c r="G58" s="1366">
        <f>G57/(H57+G57+F57)</f>
        <v>0.30871192960735488</v>
      </c>
      <c r="H58" s="1419">
        <f>H57/(F57+H57+G57)</f>
        <v>-2.1719373528063906</v>
      </c>
      <c r="I58" s="1422"/>
      <c r="J58" s="1366">
        <f>J57/(J57+L57+K57)</f>
        <v>1.3963734704579878</v>
      </c>
      <c r="K58" s="1366">
        <f>K57/(L57+K57+J57)</f>
        <v>0.3160369668770488</v>
      </c>
      <c r="L58" s="1634">
        <f>L57/(J57+L57+K57)</f>
        <v>-0.71241043733503662</v>
      </c>
    </row>
    <row r="59" spans="1:16" ht="13" thickTop="1">
      <c r="B59" s="1368"/>
      <c r="C59" s="1368"/>
      <c r="D59" s="1368"/>
      <c r="E59" s="1368"/>
      <c r="F59" s="1368"/>
      <c r="G59" s="1368"/>
      <c r="H59" s="1368"/>
      <c r="I59" s="1368"/>
      <c r="J59" s="1368"/>
      <c r="K59" s="1368"/>
      <c r="L59" s="1368"/>
    </row>
    <row r="60" spans="1:16">
      <c r="B60" s="1368"/>
      <c r="C60" s="1368"/>
      <c r="D60" s="1368"/>
      <c r="E60" s="1368"/>
      <c r="F60" s="1368"/>
      <c r="G60" s="1368"/>
      <c r="H60" s="1368"/>
      <c r="I60" s="1368"/>
      <c r="J60" s="1368"/>
      <c r="K60" s="1368"/>
      <c r="L60" s="1368"/>
    </row>
    <row r="61" spans="1:16">
      <c r="B61" s="1368"/>
      <c r="C61" s="1368"/>
      <c r="D61" s="1368"/>
      <c r="E61" s="1368"/>
      <c r="F61" s="1368"/>
      <c r="G61" s="1368"/>
      <c r="H61" s="1368"/>
      <c r="I61" s="1368"/>
      <c r="J61" s="1368"/>
      <c r="K61" s="1368"/>
      <c r="L61" s="1368"/>
    </row>
    <row r="62" spans="1:16">
      <c r="B62" s="1368"/>
      <c r="C62" s="1368"/>
      <c r="D62" s="1368"/>
      <c r="E62" s="1368"/>
      <c r="F62" s="1368"/>
      <c r="G62" s="1368"/>
      <c r="H62" s="1368"/>
      <c r="I62" s="1368"/>
      <c r="J62" s="1368"/>
      <c r="K62" s="1368"/>
      <c r="L62" s="1368"/>
    </row>
    <row r="63" spans="1:16">
      <c r="B63" s="1368"/>
      <c r="C63" s="1368"/>
      <c r="D63" s="1368"/>
      <c r="E63" s="1368"/>
      <c r="F63" s="1368"/>
      <c r="G63" s="1368"/>
      <c r="H63" s="1368"/>
      <c r="I63" s="1368"/>
      <c r="J63" s="1368"/>
      <c r="K63" s="1368"/>
      <c r="L63" s="1368"/>
    </row>
    <row r="64" spans="1:16">
      <c r="B64" s="1368"/>
      <c r="C64" s="1368"/>
      <c r="D64" s="1368"/>
      <c r="E64" s="1368"/>
      <c r="F64" s="1368"/>
      <c r="G64" s="1368"/>
      <c r="H64" s="1368"/>
      <c r="I64" s="1368"/>
      <c r="J64" s="1368"/>
      <c r="K64" s="1368"/>
      <c r="L64" s="1368"/>
    </row>
    <row r="65" spans="2:12">
      <c r="B65" s="1368"/>
      <c r="C65" s="1368"/>
      <c r="D65" s="1368"/>
      <c r="E65" s="1368"/>
      <c r="F65" s="1368"/>
      <c r="G65" s="1368"/>
      <c r="H65" s="1368"/>
      <c r="I65" s="1368"/>
      <c r="J65" s="1368"/>
      <c r="K65" s="1368"/>
      <c r="L65" s="1368"/>
    </row>
    <row r="66" spans="2:12">
      <c r="B66" s="1368"/>
      <c r="C66" s="1368"/>
      <c r="D66" s="1368"/>
      <c r="E66" s="1368"/>
      <c r="F66" s="1368"/>
      <c r="G66" s="1368"/>
      <c r="H66" s="1368"/>
      <c r="I66" s="1368"/>
      <c r="J66" s="1368"/>
      <c r="K66" s="1368"/>
      <c r="L66" s="1368"/>
    </row>
    <row r="67" spans="2:12">
      <c r="B67" s="1368"/>
      <c r="C67" s="1368"/>
      <c r="D67" s="1368"/>
      <c r="E67" s="1368"/>
      <c r="F67" s="1368"/>
      <c r="G67" s="1368"/>
      <c r="H67" s="1368"/>
      <c r="I67" s="1368"/>
      <c r="J67" s="1368"/>
      <c r="K67" s="1368"/>
      <c r="L67" s="1368"/>
    </row>
    <row r="68" spans="2:12">
      <c r="B68" s="1368"/>
      <c r="C68" s="1368"/>
      <c r="D68" s="1368"/>
      <c r="E68" s="1368"/>
      <c r="F68" s="1368"/>
      <c r="G68" s="1368"/>
      <c r="H68" s="1368"/>
      <c r="I68" s="1368"/>
      <c r="J68" s="1368"/>
      <c r="K68" s="1368"/>
      <c r="L68" s="1368"/>
    </row>
    <row r="69" spans="2:12">
      <c r="B69" s="1368"/>
      <c r="C69" s="1368"/>
      <c r="D69" s="1368"/>
      <c r="E69" s="1368"/>
      <c r="F69" s="1368"/>
      <c r="G69" s="1368"/>
      <c r="H69" s="1368"/>
      <c r="I69" s="1368"/>
      <c r="J69" s="1368"/>
      <c r="K69" s="1368"/>
      <c r="L69" s="1368"/>
    </row>
    <row r="70" spans="2:12">
      <c r="B70" s="1368"/>
      <c r="C70" s="1368"/>
      <c r="D70" s="1368"/>
      <c r="E70" s="1368"/>
      <c r="F70" s="1368"/>
      <c r="G70" s="1368"/>
      <c r="H70" s="1368"/>
      <c r="I70" s="1368"/>
      <c r="J70" s="1368"/>
      <c r="K70" s="1368"/>
      <c r="L70" s="1368"/>
    </row>
    <row r="71" spans="2:12">
      <c r="B71" s="1368"/>
      <c r="C71" s="1368"/>
      <c r="D71" s="1368"/>
      <c r="E71" s="1368"/>
      <c r="F71" s="1368"/>
      <c r="G71" s="1368"/>
      <c r="H71" s="1368"/>
      <c r="I71" s="1368"/>
      <c r="J71" s="1368"/>
      <c r="K71" s="1368"/>
      <c r="L71" s="1368"/>
    </row>
    <row r="72" spans="2:12">
      <c r="B72" s="1368"/>
      <c r="C72" s="1368"/>
      <c r="D72" s="1368"/>
      <c r="E72" s="1368"/>
      <c r="F72" s="1368"/>
      <c r="G72" s="1368"/>
      <c r="H72" s="1368"/>
      <c r="I72" s="1368"/>
      <c r="J72" s="1368"/>
      <c r="K72" s="1368"/>
      <c r="L72" s="1368"/>
    </row>
    <row r="73" spans="2:12">
      <c r="B73" s="1368"/>
      <c r="C73" s="1368"/>
      <c r="D73" s="1368"/>
      <c r="E73" s="1368"/>
      <c r="F73" s="1368"/>
      <c r="G73" s="1368"/>
      <c r="H73" s="1368"/>
      <c r="I73" s="1368"/>
      <c r="J73" s="1368"/>
      <c r="K73" s="1368"/>
      <c r="L73" s="1368"/>
    </row>
    <row r="74" spans="2:12">
      <c r="B74" s="1368"/>
      <c r="C74" s="1368"/>
      <c r="D74" s="1368"/>
      <c r="E74" s="1368"/>
      <c r="F74" s="1368"/>
      <c r="G74" s="1368"/>
      <c r="H74" s="1368"/>
      <c r="I74" s="1368"/>
      <c r="J74" s="1368"/>
      <c r="K74" s="1368"/>
      <c r="L74" s="1368"/>
    </row>
    <row r="75" spans="2:12">
      <c r="B75" s="1368"/>
      <c r="C75" s="1368"/>
      <c r="D75" s="1368"/>
      <c r="E75" s="1368"/>
      <c r="F75" s="1368"/>
      <c r="G75" s="1368"/>
      <c r="H75" s="1368"/>
      <c r="I75" s="1368"/>
      <c r="J75" s="1368"/>
      <c r="K75" s="1368"/>
      <c r="L75" s="1368"/>
    </row>
    <row r="76" spans="2:12">
      <c r="B76" s="1368"/>
      <c r="C76" s="1368"/>
      <c r="D76" s="1368"/>
      <c r="E76" s="1368"/>
      <c r="F76" s="1368"/>
      <c r="G76" s="1368"/>
      <c r="H76" s="1368"/>
      <c r="I76" s="1368"/>
      <c r="J76" s="1368"/>
      <c r="K76" s="1368"/>
      <c r="L76" s="1368"/>
    </row>
    <row r="77" spans="2:12">
      <c r="B77" s="1368"/>
      <c r="C77" s="1368"/>
      <c r="D77" s="1368"/>
      <c r="E77" s="1368"/>
      <c r="F77" s="1368"/>
      <c r="G77" s="1368"/>
      <c r="H77" s="1368"/>
      <c r="I77" s="1368"/>
      <c r="J77" s="1368"/>
      <c r="K77" s="1368"/>
      <c r="L77" s="1368"/>
    </row>
    <row r="78" spans="2:12">
      <c r="B78" s="1368"/>
      <c r="C78" s="1368"/>
      <c r="D78" s="1368"/>
      <c r="E78" s="1368"/>
      <c r="F78" s="1368"/>
      <c r="G78" s="1368"/>
      <c r="H78" s="1368"/>
      <c r="I78" s="1368"/>
      <c r="J78" s="1368"/>
      <c r="K78" s="1368"/>
      <c r="L78" s="1368"/>
    </row>
    <row r="79" spans="2:12">
      <c r="B79" s="1368"/>
      <c r="C79" s="1368"/>
      <c r="D79" s="1368"/>
      <c r="E79" s="1368"/>
      <c r="F79" s="1368"/>
      <c r="G79" s="1368"/>
      <c r="H79" s="1368"/>
      <c r="I79" s="1368"/>
      <c r="J79" s="1368"/>
      <c r="K79" s="1368"/>
      <c r="L79" s="1368"/>
    </row>
    <row r="80" spans="2:12">
      <c r="B80" s="1368"/>
      <c r="C80" s="1368"/>
      <c r="D80" s="1368"/>
      <c r="E80" s="1368"/>
      <c r="F80" s="1368"/>
      <c r="G80" s="1368"/>
      <c r="H80" s="1368"/>
      <c r="I80" s="1368"/>
      <c r="J80" s="1368"/>
      <c r="K80" s="1368"/>
      <c r="L80" s="1368"/>
    </row>
    <row r="81" spans="2:12">
      <c r="B81" s="1368"/>
      <c r="C81" s="1368"/>
      <c r="D81" s="1368"/>
      <c r="E81" s="1368"/>
      <c r="F81" s="1368"/>
      <c r="G81" s="1368"/>
      <c r="H81" s="1368"/>
      <c r="I81" s="1368"/>
      <c r="J81" s="1368"/>
      <c r="K81" s="1368"/>
      <c r="L81" s="1368"/>
    </row>
    <row r="82" spans="2:12">
      <c r="B82" s="1368"/>
      <c r="C82" s="1368"/>
      <c r="D82" s="1368"/>
      <c r="E82" s="1368"/>
      <c r="F82" s="1368"/>
      <c r="G82" s="1368"/>
      <c r="H82" s="1368"/>
      <c r="I82" s="1368"/>
      <c r="J82" s="1368"/>
      <c r="K82" s="1368"/>
      <c r="L82" s="1368"/>
    </row>
    <row r="83" spans="2:12">
      <c r="B83" s="1368"/>
      <c r="C83" s="1368"/>
      <c r="D83" s="1368"/>
      <c r="E83" s="1368"/>
      <c r="F83" s="1368"/>
      <c r="G83" s="1368"/>
      <c r="H83" s="1368"/>
      <c r="I83" s="1368"/>
      <c r="J83" s="1368"/>
      <c r="K83" s="1368"/>
      <c r="L83" s="1368"/>
    </row>
    <row r="84" spans="2:12">
      <c r="B84" s="1368"/>
      <c r="C84" s="1368"/>
      <c r="D84" s="1368"/>
      <c r="E84" s="1368"/>
      <c r="F84" s="1368"/>
      <c r="G84" s="1368"/>
      <c r="H84" s="1368"/>
      <c r="I84" s="1368"/>
      <c r="J84" s="1368"/>
      <c r="K84" s="1368"/>
      <c r="L84" s="1368"/>
    </row>
    <row r="85" spans="2:12">
      <c r="B85" s="1368"/>
      <c r="C85" s="1368"/>
      <c r="D85" s="1368"/>
      <c r="E85" s="1368"/>
      <c r="F85" s="1368"/>
      <c r="G85" s="1368"/>
      <c r="H85" s="1368"/>
      <c r="I85" s="1368"/>
      <c r="J85" s="1368"/>
      <c r="K85" s="1368"/>
      <c r="L85" s="1368"/>
    </row>
    <row r="86" spans="2:12">
      <c r="B86" s="1368"/>
      <c r="C86" s="1368"/>
      <c r="D86" s="1368"/>
      <c r="E86" s="1368"/>
      <c r="F86" s="1368"/>
      <c r="G86" s="1368"/>
      <c r="H86" s="1368"/>
      <c r="I86" s="1368"/>
      <c r="J86" s="1368"/>
      <c r="K86" s="1368"/>
      <c r="L86" s="1368"/>
    </row>
    <row r="87" spans="2:12">
      <c r="B87" s="1368"/>
      <c r="C87" s="1368"/>
      <c r="D87" s="1368"/>
      <c r="E87" s="1368"/>
      <c r="F87" s="1368"/>
      <c r="G87" s="1368"/>
      <c r="H87" s="1368"/>
      <c r="I87" s="1368"/>
      <c r="J87" s="1368"/>
      <c r="K87" s="1368"/>
      <c r="L87" s="1368"/>
    </row>
    <row r="88" spans="2:12">
      <c r="B88" s="1368"/>
      <c r="C88" s="1368"/>
      <c r="D88" s="1368"/>
      <c r="E88" s="1368"/>
      <c r="F88" s="1368"/>
      <c r="G88" s="1368"/>
      <c r="H88" s="1368"/>
      <c r="I88" s="1368"/>
      <c r="J88" s="1368"/>
      <c r="K88" s="1368"/>
      <c r="L88" s="1368"/>
    </row>
    <row r="89" spans="2:12">
      <c r="B89" s="1368"/>
      <c r="C89" s="1368"/>
      <c r="D89" s="1368"/>
      <c r="E89" s="1368"/>
      <c r="F89" s="1368"/>
      <c r="G89" s="1368"/>
      <c r="H89" s="1368"/>
      <c r="I89" s="1368"/>
      <c r="J89" s="1368"/>
      <c r="K89" s="1368"/>
      <c r="L89" s="1368"/>
    </row>
    <row r="90" spans="2:12">
      <c r="B90" s="1368"/>
      <c r="C90" s="1368"/>
      <c r="D90" s="1368"/>
      <c r="E90" s="1368"/>
      <c r="F90" s="1368"/>
      <c r="G90" s="1368"/>
      <c r="H90" s="1368"/>
      <c r="I90" s="1368"/>
      <c r="J90" s="1368"/>
      <c r="K90" s="1368"/>
      <c r="L90" s="1368"/>
    </row>
    <row r="91" spans="2:12">
      <c r="B91" s="1368"/>
      <c r="C91" s="1368"/>
      <c r="D91" s="1368"/>
      <c r="E91" s="1368"/>
      <c r="F91" s="1368"/>
      <c r="G91" s="1368"/>
      <c r="H91" s="1368"/>
      <c r="I91" s="1368"/>
      <c r="J91" s="1368"/>
      <c r="K91" s="1368"/>
      <c r="L91" s="1368"/>
    </row>
    <row r="92" spans="2:12">
      <c r="B92" s="1368"/>
      <c r="C92" s="1368"/>
      <c r="D92" s="1368"/>
      <c r="E92" s="1368"/>
      <c r="F92" s="1368"/>
      <c r="G92" s="1368"/>
      <c r="H92" s="1368"/>
      <c r="I92" s="1368"/>
      <c r="J92" s="1368"/>
      <c r="K92" s="1368"/>
      <c r="L92" s="1368"/>
    </row>
    <row r="93" spans="2:12">
      <c r="B93" s="1368"/>
      <c r="C93" s="1368"/>
      <c r="D93" s="1368"/>
      <c r="E93" s="1368"/>
      <c r="F93" s="1368"/>
      <c r="G93" s="1368"/>
      <c r="H93" s="1368"/>
      <c r="I93" s="1368"/>
      <c r="J93" s="1368"/>
      <c r="K93" s="1368"/>
      <c r="L93" s="1368"/>
    </row>
    <row r="94" spans="2:12">
      <c r="B94" s="1368"/>
      <c r="C94" s="1368"/>
      <c r="D94" s="1368"/>
      <c r="E94" s="1368"/>
      <c r="F94" s="1368"/>
      <c r="G94" s="1368"/>
      <c r="H94" s="1368"/>
      <c r="I94" s="1368"/>
      <c r="J94" s="1368"/>
      <c r="K94" s="1368"/>
      <c r="L94" s="1368"/>
    </row>
    <row r="95" spans="2:12">
      <c r="B95" s="1368"/>
      <c r="C95" s="1368"/>
      <c r="D95" s="1368"/>
      <c r="E95" s="1368"/>
      <c r="F95" s="1368"/>
      <c r="G95" s="1368"/>
      <c r="H95" s="1368"/>
      <c r="I95" s="1368"/>
      <c r="J95" s="1368"/>
      <c r="K95" s="1368"/>
      <c r="L95" s="1368"/>
    </row>
    <row r="96" spans="2:12">
      <c r="B96" s="1368"/>
      <c r="C96" s="1368"/>
      <c r="D96" s="1368"/>
      <c r="E96" s="1368"/>
      <c r="F96" s="1368"/>
      <c r="G96" s="1368"/>
      <c r="H96" s="1368"/>
      <c r="I96" s="1368"/>
      <c r="J96" s="1368"/>
      <c r="K96" s="1368"/>
      <c r="L96" s="1368"/>
    </row>
    <row r="97" spans="2:12">
      <c r="B97" s="1368"/>
      <c r="C97" s="1368"/>
      <c r="D97" s="1368"/>
      <c r="E97" s="1368"/>
      <c r="F97" s="1368"/>
      <c r="G97" s="1368"/>
      <c r="H97" s="1368"/>
      <c r="I97" s="1368"/>
      <c r="J97" s="1368"/>
      <c r="K97" s="1368"/>
      <c r="L97" s="1368"/>
    </row>
    <row r="98" spans="2:12">
      <c r="B98" s="1368"/>
      <c r="C98" s="1368"/>
      <c r="D98" s="1368"/>
      <c r="E98" s="1368"/>
      <c r="F98" s="1368"/>
      <c r="G98" s="1368"/>
      <c r="H98" s="1368"/>
      <c r="I98" s="1368"/>
      <c r="J98" s="1368"/>
      <c r="K98" s="1368"/>
      <c r="L98" s="1368"/>
    </row>
    <row r="99" spans="2:12">
      <c r="B99" s="1368"/>
      <c r="C99" s="1368"/>
      <c r="D99" s="1368"/>
      <c r="E99" s="1368"/>
      <c r="F99" s="1368"/>
      <c r="G99" s="1368"/>
      <c r="H99" s="1368"/>
      <c r="I99" s="1368"/>
      <c r="J99" s="1368"/>
      <c r="K99" s="1368"/>
      <c r="L99" s="1368"/>
    </row>
    <row r="100" spans="2:12">
      <c r="B100" s="1368"/>
      <c r="C100" s="1368"/>
      <c r="D100" s="1368"/>
      <c r="E100" s="1368"/>
      <c r="F100" s="1368"/>
      <c r="G100" s="1368"/>
      <c r="H100" s="1368"/>
      <c r="I100" s="1368"/>
      <c r="J100" s="1368"/>
      <c r="K100" s="1368"/>
      <c r="L100" s="1368"/>
    </row>
    <row r="101" spans="2:12">
      <c r="B101" s="1368"/>
      <c r="C101" s="1368"/>
      <c r="D101" s="1368"/>
      <c r="E101" s="1368"/>
      <c r="F101" s="1368"/>
      <c r="G101" s="1368"/>
      <c r="H101" s="1368"/>
      <c r="I101" s="1368"/>
      <c r="J101" s="1368"/>
      <c r="K101" s="1368"/>
      <c r="L101" s="1368"/>
    </row>
    <row r="102" spans="2:12">
      <c r="B102" s="1368"/>
      <c r="C102" s="1368"/>
      <c r="D102" s="1368"/>
      <c r="E102" s="1368"/>
      <c r="F102" s="1368"/>
      <c r="G102" s="1368"/>
      <c r="H102" s="1368"/>
      <c r="I102" s="1368"/>
      <c r="J102" s="1368"/>
      <c r="K102" s="1368"/>
      <c r="L102" s="1368"/>
    </row>
    <row r="103" spans="2:12">
      <c r="B103" s="1368"/>
      <c r="C103" s="1368"/>
      <c r="D103" s="1368"/>
      <c r="E103" s="1368"/>
      <c r="F103" s="1368"/>
      <c r="G103" s="1368"/>
      <c r="H103" s="1368"/>
      <c r="I103" s="1368"/>
      <c r="J103" s="1368"/>
      <c r="K103" s="1368"/>
      <c r="L103" s="1368"/>
    </row>
    <row r="104" spans="2:12">
      <c r="B104" s="1368"/>
      <c r="C104" s="1368"/>
      <c r="D104" s="1368"/>
      <c r="E104" s="1368"/>
      <c r="F104" s="1368"/>
      <c r="G104" s="1368"/>
      <c r="H104" s="1368"/>
      <c r="I104" s="1368"/>
      <c r="J104" s="1368"/>
      <c r="K104" s="1368"/>
      <c r="L104" s="1368"/>
    </row>
    <row r="105" spans="2:12">
      <c r="B105" s="1368"/>
      <c r="C105" s="1368"/>
      <c r="D105" s="1368"/>
      <c r="E105" s="1368"/>
      <c r="F105" s="1368"/>
      <c r="G105" s="1368"/>
      <c r="H105" s="1368"/>
      <c r="I105" s="1368"/>
      <c r="J105" s="1368"/>
      <c r="K105" s="1368"/>
      <c r="L105" s="1368"/>
    </row>
    <row r="106" spans="2:12">
      <c r="B106" s="1368"/>
      <c r="C106" s="1368"/>
      <c r="D106" s="1368"/>
      <c r="E106" s="1368"/>
      <c r="F106" s="1368"/>
      <c r="G106" s="1368"/>
      <c r="H106" s="1368"/>
      <c r="I106" s="1368"/>
      <c r="J106" s="1368"/>
      <c r="K106" s="1368"/>
      <c r="L106" s="1368"/>
    </row>
    <row r="107" spans="2:12">
      <c r="B107" s="1368"/>
      <c r="C107" s="1368"/>
      <c r="D107" s="1368"/>
      <c r="E107" s="1368"/>
      <c r="F107" s="1368"/>
      <c r="G107" s="1368"/>
      <c r="H107" s="1368"/>
      <c r="I107" s="1368"/>
      <c r="J107" s="1368"/>
      <c r="K107" s="1368"/>
      <c r="L107" s="1368"/>
    </row>
    <row r="108" spans="2:12">
      <c r="B108" s="1368"/>
      <c r="C108" s="1368"/>
      <c r="D108" s="1368"/>
      <c r="E108" s="1368"/>
      <c r="F108" s="1368"/>
      <c r="G108" s="1368"/>
      <c r="H108" s="1368"/>
      <c r="I108" s="1368"/>
      <c r="J108" s="1368"/>
      <c r="K108" s="1368"/>
      <c r="L108" s="1368"/>
    </row>
    <row r="109" spans="2:12">
      <c r="B109" s="1368"/>
      <c r="C109" s="1368"/>
      <c r="D109" s="1368"/>
      <c r="E109" s="1368"/>
      <c r="F109" s="1368"/>
      <c r="G109" s="1368"/>
      <c r="H109" s="1368"/>
      <c r="I109" s="1368"/>
      <c r="J109" s="1368"/>
      <c r="K109" s="1368"/>
      <c r="L109" s="1368"/>
    </row>
    <row r="110" spans="2:12">
      <c r="B110" s="1368"/>
      <c r="C110" s="1368"/>
      <c r="D110" s="1368"/>
      <c r="E110" s="1368"/>
      <c r="F110" s="1368"/>
      <c r="G110" s="1368"/>
      <c r="H110" s="1368"/>
      <c r="I110" s="1368"/>
      <c r="J110" s="1368"/>
      <c r="K110" s="1368"/>
      <c r="L110" s="1368"/>
    </row>
    <row r="111" spans="2:12">
      <c r="B111" s="1368"/>
      <c r="C111" s="1368"/>
      <c r="D111" s="1368"/>
      <c r="E111" s="1368"/>
      <c r="F111" s="1368"/>
      <c r="G111" s="1368"/>
      <c r="H111" s="1368"/>
      <c r="I111" s="1368"/>
      <c r="J111" s="1368"/>
      <c r="K111" s="1368"/>
      <c r="L111" s="1368"/>
    </row>
    <row r="112" spans="2:12">
      <c r="B112" s="1368"/>
      <c r="C112" s="1368"/>
      <c r="D112" s="1368"/>
      <c r="E112" s="1368"/>
      <c r="F112" s="1368"/>
      <c r="G112" s="1368"/>
      <c r="H112" s="1368"/>
      <c r="I112" s="1368"/>
      <c r="J112" s="1368"/>
      <c r="K112" s="1368"/>
      <c r="L112" s="1368"/>
    </row>
    <row r="113" spans="2:12">
      <c r="B113" s="1368"/>
      <c r="C113" s="1368"/>
      <c r="D113" s="1368"/>
      <c r="E113" s="1368"/>
      <c r="F113" s="1368"/>
      <c r="G113" s="1368"/>
      <c r="H113" s="1368"/>
      <c r="I113" s="1368"/>
      <c r="J113" s="1368"/>
      <c r="K113" s="1368"/>
      <c r="L113" s="1368"/>
    </row>
    <row r="114" spans="2:12">
      <c r="B114" s="1368"/>
      <c r="C114" s="1368"/>
      <c r="D114" s="1368"/>
      <c r="E114" s="1368"/>
      <c r="F114" s="1368"/>
      <c r="G114" s="1368"/>
      <c r="H114" s="1368"/>
      <c r="I114" s="1368"/>
      <c r="J114" s="1368"/>
      <c r="K114" s="1368"/>
      <c r="L114" s="1368"/>
    </row>
    <row r="115" spans="2:12">
      <c r="B115" s="1368"/>
      <c r="C115" s="1368"/>
      <c r="D115" s="1368"/>
      <c r="E115" s="1368"/>
      <c r="F115" s="1368"/>
      <c r="G115" s="1368"/>
      <c r="H115" s="1368"/>
      <c r="I115" s="1368"/>
      <c r="J115" s="1368"/>
      <c r="K115" s="1368"/>
      <c r="L115" s="1368"/>
    </row>
    <row r="116" spans="2:12">
      <c r="B116" s="1368"/>
      <c r="C116" s="1368"/>
      <c r="D116" s="1368"/>
      <c r="E116" s="1368"/>
      <c r="F116" s="1368"/>
      <c r="G116" s="1368"/>
      <c r="H116" s="1368"/>
      <c r="I116" s="1368"/>
      <c r="J116" s="1368"/>
      <c r="K116" s="1368"/>
      <c r="L116" s="1368"/>
    </row>
    <row r="117" spans="2:12">
      <c r="B117" s="1368"/>
      <c r="C117" s="1368"/>
      <c r="D117" s="1368"/>
      <c r="E117" s="1368"/>
      <c r="F117" s="1368"/>
      <c r="G117" s="1368"/>
      <c r="H117" s="1368"/>
      <c r="I117" s="1368"/>
      <c r="J117" s="1368"/>
      <c r="K117" s="1368"/>
      <c r="L117" s="1368"/>
    </row>
    <row r="118" spans="2:12">
      <c r="B118" s="1368"/>
      <c r="C118" s="1368"/>
      <c r="D118" s="1368"/>
      <c r="E118" s="1368"/>
      <c r="F118" s="1368"/>
      <c r="G118" s="1368"/>
      <c r="H118" s="1368"/>
      <c r="I118" s="1368"/>
      <c r="J118" s="1368"/>
      <c r="K118" s="1368"/>
      <c r="L118" s="1368"/>
    </row>
    <row r="119" spans="2:12">
      <c r="B119" s="1368"/>
      <c r="C119" s="1368"/>
      <c r="D119" s="1368"/>
      <c r="E119" s="1368"/>
      <c r="F119" s="1368"/>
      <c r="G119" s="1368"/>
      <c r="H119" s="1368"/>
      <c r="I119" s="1368"/>
      <c r="J119" s="1368"/>
      <c r="K119" s="1368"/>
      <c r="L119" s="1368"/>
    </row>
    <row r="120" spans="2:12">
      <c r="B120" s="1368"/>
      <c r="C120" s="1368"/>
      <c r="D120" s="1368"/>
      <c r="E120" s="1368"/>
      <c r="F120" s="1368"/>
      <c r="G120" s="1368"/>
      <c r="H120" s="1368"/>
      <c r="I120" s="1368"/>
      <c r="J120" s="1368"/>
      <c r="K120" s="1368"/>
      <c r="L120" s="1368"/>
    </row>
    <row r="121" spans="2:12">
      <c r="B121" s="1368"/>
      <c r="C121" s="1368"/>
      <c r="D121" s="1368"/>
      <c r="E121" s="1368"/>
      <c r="F121" s="1368"/>
      <c r="G121" s="1368"/>
      <c r="H121" s="1368"/>
      <c r="I121" s="1368"/>
      <c r="J121" s="1368"/>
      <c r="K121" s="1368"/>
      <c r="L121" s="1368"/>
    </row>
    <row r="122" spans="2:12">
      <c r="B122" s="1368"/>
      <c r="C122" s="1368"/>
      <c r="D122" s="1368"/>
      <c r="E122" s="1368"/>
      <c r="F122" s="1368"/>
      <c r="G122" s="1368"/>
      <c r="H122" s="1368"/>
      <c r="I122" s="1368"/>
      <c r="J122" s="1368"/>
      <c r="K122" s="1368"/>
      <c r="L122" s="1368"/>
    </row>
    <row r="123" spans="2:12">
      <c r="B123" s="1368"/>
      <c r="C123" s="1368"/>
      <c r="D123" s="1368"/>
      <c r="E123" s="1368"/>
      <c r="F123" s="1368"/>
      <c r="G123" s="1368"/>
      <c r="H123" s="1368"/>
      <c r="I123" s="1368"/>
      <c r="J123" s="1368"/>
      <c r="K123" s="1368"/>
      <c r="L123" s="1368"/>
    </row>
    <row r="124" spans="2:12">
      <c r="B124" s="1368"/>
      <c r="C124" s="1368"/>
      <c r="D124" s="1368"/>
      <c r="E124" s="1368"/>
      <c r="F124" s="1368"/>
      <c r="G124" s="1368"/>
      <c r="H124" s="1368"/>
      <c r="I124" s="1368"/>
      <c r="J124" s="1368"/>
      <c r="K124" s="1368"/>
      <c r="L124" s="1368"/>
    </row>
    <row r="125" spans="2:12">
      <c r="B125" s="1368"/>
      <c r="C125" s="1368"/>
      <c r="D125" s="1368"/>
      <c r="E125" s="1368"/>
      <c r="F125" s="1368"/>
      <c r="G125" s="1368"/>
      <c r="H125" s="1368"/>
      <c r="I125" s="1368"/>
      <c r="J125" s="1368"/>
      <c r="K125" s="1368"/>
      <c r="L125" s="1368"/>
    </row>
    <row r="126" spans="2:12">
      <c r="B126" s="1368"/>
      <c r="C126" s="1368"/>
      <c r="D126" s="1368"/>
      <c r="E126" s="1368"/>
      <c r="F126" s="1368"/>
      <c r="G126" s="1368"/>
      <c r="H126" s="1368"/>
      <c r="I126" s="1368"/>
      <c r="J126" s="1368"/>
      <c r="K126" s="1368"/>
      <c r="L126" s="1368"/>
    </row>
    <row r="127" spans="2:12">
      <c r="B127" s="1368"/>
      <c r="C127" s="1368"/>
      <c r="D127" s="1368"/>
      <c r="E127" s="1368"/>
      <c r="F127" s="1368"/>
      <c r="G127" s="1368"/>
      <c r="H127" s="1368"/>
      <c r="I127" s="1368"/>
      <c r="J127" s="1368"/>
      <c r="K127" s="1368"/>
      <c r="L127" s="1368"/>
    </row>
    <row r="128" spans="2:12">
      <c r="B128" s="1368"/>
      <c r="C128" s="1368"/>
      <c r="D128" s="1368"/>
      <c r="E128" s="1368"/>
      <c r="F128" s="1368"/>
      <c r="G128" s="1368"/>
      <c r="H128" s="1368"/>
      <c r="I128" s="1368"/>
      <c r="J128" s="1368"/>
      <c r="K128" s="1368"/>
      <c r="L128" s="1368"/>
    </row>
    <row r="129" spans="2:12">
      <c r="B129" s="1368"/>
      <c r="C129" s="1368"/>
      <c r="D129" s="1368"/>
      <c r="E129" s="1368"/>
      <c r="F129" s="1368"/>
      <c r="G129" s="1368"/>
      <c r="H129" s="1368"/>
      <c r="I129" s="1368"/>
      <c r="J129" s="1368"/>
      <c r="K129" s="1368"/>
      <c r="L129" s="1368"/>
    </row>
    <row r="130" spans="2:12">
      <c r="B130" s="1368"/>
      <c r="C130" s="1368"/>
      <c r="D130" s="1368"/>
      <c r="E130" s="1368"/>
      <c r="F130" s="1368"/>
      <c r="G130" s="1368"/>
      <c r="H130" s="1368"/>
      <c r="I130" s="1368"/>
      <c r="J130" s="1368"/>
      <c r="K130" s="1368"/>
      <c r="L130" s="1368"/>
    </row>
    <row r="131" spans="2:12">
      <c r="B131" s="1368"/>
      <c r="C131" s="1368"/>
      <c r="D131" s="1368"/>
      <c r="E131" s="1368"/>
      <c r="F131" s="1368"/>
      <c r="G131" s="1368"/>
      <c r="H131" s="1368"/>
      <c r="I131" s="1368"/>
      <c r="J131" s="1368"/>
      <c r="K131" s="1368"/>
      <c r="L131" s="1368"/>
    </row>
    <row r="132" spans="2:12">
      <c r="B132" s="1368"/>
      <c r="C132" s="1368"/>
      <c r="D132" s="1368"/>
      <c r="E132" s="1368"/>
      <c r="F132" s="1368"/>
      <c r="G132" s="1368"/>
      <c r="H132" s="1368"/>
      <c r="I132" s="1368"/>
      <c r="J132" s="1368"/>
      <c r="K132" s="1368"/>
      <c r="L132" s="1368"/>
    </row>
    <row r="133" spans="2:12">
      <c r="B133" s="1368"/>
      <c r="C133" s="1368"/>
      <c r="D133" s="1368"/>
      <c r="E133" s="1368"/>
      <c r="F133" s="1368"/>
      <c r="G133" s="1368"/>
      <c r="H133" s="1368"/>
      <c r="I133" s="1368"/>
      <c r="J133" s="1368"/>
      <c r="K133" s="1368"/>
      <c r="L133" s="1368"/>
    </row>
    <row r="134" spans="2:12">
      <c r="B134" s="1368"/>
      <c r="C134" s="1368"/>
      <c r="D134" s="1368"/>
      <c r="E134" s="1368"/>
      <c r="F134" s="1368"/>
      <c r="G134" s="1368"/>
      <c r="H134" s="1368"/>
      <c r="I134" s="1368"/>
      <c r="J134" s="1368"/>
      <c r="K134" s="1368"/>
      <c r="L134" s="1368"/>
    </row>
    <row r="135" spans="2:12">
      <c r="B135" s="1368"/>
      <c r="C135" s="1368"/>
      <c r="D135" s="1368"/>
      <c r="E135" s="1368"/>
      <c r="F135" s="1368"/>
      <c r="G135" s="1368"/>
      <c r="H135" s="1368"/>
      <c r="I135" s="1368"/>
      <c r="J135" s="1368"/>
      <c r="K135" s="1368"/>
      <c r="L135" s="1368"/>
    </row>
    <row r="136" spans="2:12">
      <c r="B136" s="1368"/>
      <c r="C136" s="1368"/>
      <c r="D136" s="1368"/>
      <c r="E136" s="1368"/>
      <c r="F136" s="1368"/>
      <c r="G136" s="1368"/>
      <c r="H136" s="1368"/>
      <c r="I136" s="1368"/>
      <c r="J136" s="1368"/>
      <c r="K136" s="1368"/>
      <c r="L136" s="1368"/>
    </row>
    <row r="137" spans="2:12">
      <c r="B137" s="1368"/>
      <c r="C137" s="1368"/>
      <c r="D137" s="1368"/>
      <c r="E137" s="1368"/>
      <c r="F137" s="1368"/>
      <c r="G137" s="1368"/>
      <c r="H137" s="1368"/>
      <c r="I137" s="1368"/>
      <c r="J137" s="1368"/>
      <c r="K137" s="1368"/>
      <c r="L137" s="1368"/>
    </row>
    <row r="138" spans="2:12">
      <c r="B138" s="1368"/>
      <c r="C138" s="1368"/>
      <c r="D138" s="1368"/>
      <c r="E138" s="1368"/>
      <c r="F138" s="1368"/>
      <c r="G138" s="1368"/>
      <c r="H138" s="1368"/>
      <c r="I138" s="1368"/>
      <c r="J138" s="1368"/>
      <c r="K138" s="1368"/>
      <c r="L138" s="1368"/>
    </row>
    <row r="139" spans="2:12">
      <c r="B139" s="1368"/>
      <c r="C139" s="1368"/>
      <c r="D139" s="1368"/>
      <c r="E139" s="1368"/>
      <c r="F139" s="1368"/>
      <c r="G139" s="1368"/>
      <c r="H139" s="1368"/>
      <c r="I139" s="1368"/>
      <c r="J139" s="1368"/>
      <c r="K139" s="1368"/>
      <c r="L139" s="1368"/>
    </row>
    <row r="140" spans="2:12">
      <c r="B140" s="1368"/>
      <c r="C140" s="1368"/>
      <c r="D140" s="1368"/>
      <c r="E140" s="1368"/>
      <c r="F140" s="1368"/>
      <c r="G140" s="1368"/>
      <c r="H140" s="1368"/>
      <c r="I140" s="1368"/>
      <c r="J140" s="1368"/>
      <c r="K140" s="1368"/>
      <c r="L140" s="1368"/>
    </row>
    <row r="141" spans="2:12">
      <c r="B141" s="1368"/>
      <c r="C141" s="1368"/>
      <c r="D141" s="1368"/>
      <c r="E141" s="1368"/>
      <c r="F141" s="1368"/>
      <c r="G141" s="1368"/>
      <c r="H141" s="1368"/>
      <c r="I141" s="1368"/>
      <c r="J141" s="1368"/>
      <c r="K141" s="1368"/>
      <c r="L141" s="1368"/>
    </row>
    <row r="142" spans="2:12">
      <c r="B142" s="1368"/>
      <c r="C142" s="1368"/>
      <c r="D142" s="1368"/>
      <c r="E142" s="1368"/>
      <c r="F142" s="1368"/>
      <c r="G142" s="1368"/>
      <c r="H142" s="1368"/>
      <c r="I142" s="1368"/>
      <c r="J142" s="1368"/>
      <c r="K142" s="1368"/>
      <c r="L142" s="1368"/>
    </row>
    <row r="143" spans="2:12">
      <c r="B143" s="1368"/>
      <c r="C143" s="1368"/>
      <c r="D143" s="1368"/>
      <c r="E143" s="1368"/>
      <c r="F143" s="1368"/>
      <c r="G143" s="1368"/>
      <c r="H143" s="1368"/>
      <c r="I143" s="1368"/>
      <c r="J143" s="1368"/>
      <c r="K143" s="1368"/>
      <c r="L143" s="1368"/>
    </row>
    <row r="144" spans="2:12">
      <c r="B144" s="1368"/>
      <c r="C144" s="1368"/>
      <c r="D144" s="1368"/>
      <c r="E144" s="1368"/>
      <c r="F144" s="1368"/>
      <c r="G144" s="1368"/>
      <c r="H144" s="1368"/>
      <c r="I144" s="1368"/>
      <c r="J144" s="1368"/>
      <c r="K144" s="1368"/>
      <c r="L144" s="1368"/>
    </row>
    <row r="145" spans="2:12">
      <c r="B145" s="1368"/>
      <c r="C145" s="1368"/>
      <c r="D145" s="1368"/>
      <c r="E145" s="1368"/>
      <c r="F145" s="1368"/>
      <c r="G145" s="1368"/>
      <c r="H145" s="1368"/>
      <c r="I145" s="1368"/>
      <c r="J145" s="1368"/>
      <c r="K145" s="1368"/>
      <c r="L145" s="1368"/>
    </row>
    <row r="146" spans="2:12">
      <c r="B146" s="1368"/>
      <c r="C146" s="1368"/>
      <c r="D146" s="1368"/>
      <c r="E146" s="1368"/>
      <c r="F146" s="1368"/>
      <c r="G146" s="1368"/>
      <c r="H146" s="1368"/>
      <c r="I146" s="1368"/>
      <c r="J146" s="1368"/>
      <c r="K146" s="1368"/>
      <c r="L146" s="1368"/>
    </row>
    <row r="147" spans="2:12">
      <c r="B147" s="1368"/>
      <c r="C147" s="1368"/>
      <c r="D147" s="1368"/>
      <c r="E147" s="1368"/>
      <c r="F147" s="1368"/>
      <c r="G147" s="1368"/>
      <c r="H147" s="1368"/>
      <c r="I147" s="1368"/>
      <c r="J147" s="1368"/>
      <c r="K147" s="1368"/>
      <c r="L147" s="1368"/>
    </row>
    <row r="148" spans="2:12">
      <c r="B148" s="1368"/>
      <c r="C148" s="1368"/>
      <c r="D148" s="1368"/>
      <c r="E148" s="1368"/>
      <c r="F148" s="1368"/>
      <c r="G148" s="1368"/>
      <c r="H148" s="1368"/>
      <c r="I148" s="1368"/>
      <c r="J148" s="1368"/>
      <c r="K148" s="1368"/>
      <c r="L148" s="1368"/>
    </row>
    <row r="149" spans="2:12">
      <c r="B149" s="1368"/>
      <c r="C149" s="1368"/>
      <c r="D149" s="1368"/>
      <c r="E149" s="1368"/>
      <c r="F149" s="1368"/>
      <c r="G149" s="1368"/>
      <c r="H149" s="1368"/>
      <c r="I149" s="1368"/>
      <c r="J149" s="1368"/>
      <c r="K149" s="1368"/>
      <c r="L149" s="1368"/>
    </row>
    <row r="150" spans="2:12">
      <c r="B150" s="1368"/>
      <c r="C150" s="1368"/>
      <c r="D150" s="1368"/>
      <c r="E150" s="1368"/>
      <c r="F150" s="1368"/>
      <c r="G150" s="1368"/>
      <c r="H150" s="1368"/>
      <c r="I150" s="1368"/>
      <c r="J150" s="1368"/>
      <c r="K150" s="1368"/>
      <c r="L150" s="1368"/>
    </row>
    <row r="151" spans="2:12">
      <c r="B151" s="1368"/>
      <c r="C151" s="1368"/>
      <c r="D151" s="1368"/>
      <c r="E151" s="1368"/>
      <c r="F151" s="1368"/>
      <c r="G151" s="1368"/>
      <c r="H151" s="1368"/>
      <c r="I151" s="1368"/>
      <c r="J151" s="1368"/>
      <c r="K151" s="1368"/>
      <c r="L151" s="1368"/>
    </row>
    <row r="152" spans="2:12">
      <c r="B152" s="1368"/>
      <c r="C152" s="1368"/>
      <c r="D152" s="1368"/>
      <c r="E152" s="1368"/>
      <c r="F152" s="1368"/>
      <c r="G152" s="1368"/>
      <c r="H152" s="1368"/>
      <c r="I152" s="1368"/>
      <c r="J152" s="1368"/>
      <c r="K152" s="1368"/>
      <c r="L152" s="1368"/>
    </row>
    <row r="153" spans="2:12">
      <c r="B153" s="1368"/>
      <c r="C153" s="1368"/>
      <c r="D153" s="1368"/>
      <c r="E153" s="1368"/>
      <c r="F153" s="1368"/>
      <c r="G153" s="1368"/>
      <c r="H153" s="1368"/>
      <c r="I153" s="1368"/>
      <c r="J153" s="1368"/>
      <c r="K153" s="1368"/>
      <c r="L153" s="1368"/>
    </row>
    <row r="154" spans="2:12">
      <c r="B154" s="1368"/>
      <c r="C154" s="1368"/>
      <c r="D154" s="1368"/>
      <c r="E154" s="1368"/>
      <c r="F154" s="1368"/>
      <c r="G154" s="1368"/>
      <c r="H154" s="1368"/>
      <c r="I154" s="1368"/>
      <c r="J154" s="1368"/>
      <c r="K154" s="1368"/>
      <c r="L154" s="1368"/>
    </row>
    <row r="155" spans="2:12">
      <c r="B155" s="1368"/>
      <c r="C155" s="1368"/>
      <c r="D155" s="1368"/>
      <c r="E155" s="1368"/>
      <c r="F155" s="1368"/>
      <c r="G155" s="1368"/>
      <c r="H155" s="1368"/>
      <c r="I155" s="1368"/>
      <c r="J155" s="1368"/>
      <c r="K155" s="1368"/>
      <c r="L155" s="1368"/>
    </row>
    <row r="156" spans="2:12">
      <c r="B156" s="1368"/>
      <c r="C156" s="1368"/>
      <c r="D156" s="1368"/>
      <c r="E156" s="1368"/>
      <c r="F156" s="1368"/>
      <c r="G156" s="1368"/>
      <c r="H156" s="1368"/>
      <c r="I156" s="1368"/>
      <c r="J156" s="1368"/>
      <c r="K156" s="1368"/>
      <c r="L156" s="1368"/>
    </row>
    <row r="157" spans="2:12">
      <c r="B157" s="1368"/>
      <c r="C157" s="1368"/>
      <c r="D157" s="1368"/>
      <c r="E157" s="1368"/>
      <c r="F157" s="1368"/>
      <c r="G157" s="1368"/>
      <c r="H157" s="1368"/>
      <c r="I157" s="1368"/>
      <c r="J157" s="1368"/>
      <c r="K157" s="1368"/>
      <c r="L157" s="1368"/>
    </row>
    <row r="158" spans="2:12">
      <c r="B158" s="1368"/>
      <c r="C158" s="1368"/>
      <c r="D158" s="1368"/>
      <c r="E158" s="1368"/>
      <c r="F158" s="1368"/>
      <c r="G158" s="1368"/>
      <c r="H158" s="1368"/>
      <c r="I158" s="1368"/>
      <c r="J158" s="1368"/>
      <c r="K158" s="1368"/>
      <c r="L158" s="1368"/>
    </row>
    <row r="159" spans="2:12">
      <c r="B159" s="1368"/>
      <c r="C159" s="1368"/>
      <c r="D159" s="1368"/>
      <c r="E159" s="1368"/>
      <c r="F159" s="1368"/>
      <c r="G159" s="1368"/>
      <c r="H159" s="1368"/>
      <c r="I159" s="1368"/>
      <c r="J159" s="1368"/>
      <c r="K159" s="1368"/>
      <c r="L159" s="1368"/>
    </row>
    <row r="160" spans="2:12">
      <c r="B160" s="1368"/>
      <c r="C160" s="1368"/>
      <c r="D160" s="1368"/>
      <c r="E160" s="1368"/>
      <c r="F160" s="1368"/>
      <c r="G160" s="1368"/>
      <c r="H160" s="1368"/>
      <c r="I160" s="1368"/>
      <c r="J160" s="1368"/>
      <c r="K160" s="1368"/>
      <c r="L160" s="1368"/>
    </row>
    <row r="161" spans="2:12">
      <c r="B161" s="1368"/>
      <c r="C161" s="1368"/>
      <c r="D161" s="1368"/>
      <c r="E161" s="1368"/>
      <c r="F161" s="1368"/>
      <c r="G161" s="1368"/>
      <c r="H161" s="1368"/>
      <c r="I161" s="1368"/>
      <c r="J161" s="1368"/>
      <c r="K161" s="1368"/>
      <c r="L161" s="1368"/>
    </row>
    <row r="162" spans="2:12">
      <c r="B162" s="1368"/>
      <c r="C162" s="1368"/>
      <c r="D162" s="1368"/>
      <c r="E162" s="1368"/>
      <c r="F162" s="1368"/>
      <c r="G162" s="1368"/>
      <c r="H162" s="1368"/>
      <c r="I162" s="1368"/>
      <c r="J162" s="1368"/>
      <c r="K162" s="1368"/>
      <c r="L162" s="1368"/>
    </row>
    <row r="163" spans="2:12">
      <c r="B163" s="1368"/>
      <c r="C163" s="1368"/>
      <c r="D163" s="1368"/>
      <c r="E163" s="1368"/>
      <c r="F163" s="1368"/>
      <c r="G163" s="1368"/>
      <c r="H163" s="1368"/>
      <c r="I163" s="1368"/>
      <c r="J163" s="1368"/>
      <c r="K163" s="1368"/>
      <c r="L163" s="1368"/>
    </row>
    <row r="164" spans="2:12">
      <c r="B164" s="1368"/>
      <c r="C164" s="1368"/>
      <c r="D164" s="1368"/>
      <c r="E164" s="1368"/>
      <c r="F164" s="1368"/>
      <c r="G164" s="1368"/>
      <c r="H164" s="1368"/>
      <c r="I164" s="1368"/>
      <c r="J164" s="1368"/>
      <c r="K164" s="1368"/>
      <c r="L164" s="1368"/>
    </row>
    <row r="165" spans="2:12">
      <c r="B165" s="1368"/>
      <c r="C165" s="1368"/>
      <c r="D165" s="1368"/>
      <c r="E165" s="1368"/>
      <c r="F165" s="1368"/>
      <c r="G165" s="1368"/>
      <c r="H165" s="1368"/>
      <c r="I165" s="1368"/>
      <c r="J165" s="1368"/>
      <c r="K165" s="1368"/>
      <c r="L165" s="1368"/>
    </row>
    <row r="166" spans="2:12">
      <c r="B166" s="1368"/>
      <c r="C166" s="1368"/>
      <c r="D166" s="1368"/>
      <c r="E166" s="1368"/>
      <c r="F166" s="1368"/>
      <c r="G166" s="1368"/>
      <c r="H166" s="1368"/>
      <c r="I166" s="1368"/>
      <c r="J166" s="1368"/>
      <c r="K166" s="1368"/>
      <c r="L166" s="1368"/>
    </row>
    <row r="167" spans="2:12">
      <c r="B167" s="1368"/>
      <c r="C167" s="1368"/>
      <c r="D167" s="1368"/>
      <c r="E167" s="1368"/>
      <c r="F167" s="1368"/>
      <c r="G167" s="1368"/>
      <c r="H167" s="1368"/>
      <c r="I167" s="1368"/>
      <c r="J167" s="1368"/>
      <c r="K167" s="1368"/>
      <c r="L167" s="1368"/>
    </row>
    <row r="168" spans="2:12">
      <c r="B168" s="1368"/>
      <c r="C168" s="1368"/>
      <c r="D168" s="1368"/>
      <c r="E168" s="1368"/>
      <c r="F168" s="1368"/>
      <c r="G168" s="1368"/>
      <c r="H168" s="1368"/>
      <c r="I168" s="1368"/>
      <c r="J168" s="1368"/>
      <c r="K168" s="1368"/>
      <c r="L168" s="1368"/>
    </row>
    <row r="169" spans="2:12">
      <c r="B169" s="1368"/>
      <c r="C169" s="1368"/>
      <c r="D169" s="1368"/>
      <c r="E169" s="1368"/>
      <c r="F169" s="1368"/>
      <c r="G169" s="1368"/>
      <c r="H169" s="1368"/>
      <c r="I169" s="1368"/>
      <c r="J169" s="1368"/>
      <c r="K169" s="1368"/>
      <c r="L169" s="1368"/>
    </row>
    <row r="170" spans="2:12">
      <c r="B170" s="1368"/>
      <c r="C170" s="1368"/>
      <c r="D170" s="1368"/>
      <c r="E170" s="1368"/>
      <c r="F170" s="1368"/>
      <c r="G170" s="1368"/>
      <c r="H170" s="1368"/>
      <c r="I170" s="1368"/>
      <c r="J170" s="1368"/>
      <c r="K170" s="1368"/>
      <c r="L170" s="1368"/>
    </row>
    <row r="171" spans="2:12">
      <c r="B171" s="1368"/>
      <c r="C171" s="1368"/>
      <c r="D171" s="1368"/>
      <c r="E171" s="1368"/>
      <c r="F171" s="1368"/>
      <c r="G171" s="1368"/>
      <c r="H171" s="1368"/>
      <c r="I171" s="1368"/>
      <c r="J171" s="1368"/>
      <c r="K171" s="1368"/>
      <c r="L171" s="1368"/>
    </row>
    <row r="172" spans="2:12">
      <c r="B172" s="1368"/>
      <c r="C172" s="1368"/>
      <c r="D172" s="1368"/>
      <c r="E172" s="1368"/>
      <c r="F172" s="1368"/>
      <c r="G172" s="1368"/>
      <c r="H172" s="1368"/>
      <c r="I172" s="1368"/>
      <c r="J172" s="1368"/>
      <c r="K172" s="1368"/>
      <c r="L172" s="1368"/>
    </row>
    <row r="173" spans="2:12">
      <c r="B173" s="1368"/>
      <c r="C173" s="1368"/>
      <c r="D173" s="1368"/>
      <c r="E173" s="1368"/>
      <c r="F173" s="1368"/>
      <c r="G173" s="1368"/>
      <c r="H173" s="1368"/>
      <c r="I173" s="1368"/>
      <c r="J173" s="1368"/>
      <c r="K173" s="1368"/>
      <c r="L173" s="1368"/>
    </row>
    <row r="174" spans="2:12">
      <c r="B174" s="1368"/>
      <c r="C174" s="1368"/>
      <c r="D174" s="1368"/>
      <c r="E174" s="1368"/>
      <c r="F174" s="1368"/>
      <c r="G174" s="1368"/>
      <c r="H174" s="1368"/>
      <c r="I174" s="1368"/>
      <c r="J174" s="1368"/>
      <c r="K174" s="1368"/>
      <c r="L174" s="1368"/>
    </row>
    <row r="175" spans="2:12">
      <c r="B175" s="1368"/>
      <c r="C175" s="1368"/>
      <c r="D175" s="1368"/>
      <c r="E175" s="1368"/>
      <c r="F175" s="1368"/>
      <c r="G175" s="1368"/>
      <c r="H175" s="1368"/>
      <c r="I175" s="1368"/>
      <c r="J175" s="1368"/>
      <c r="K175" s="1368"/>
      <c r="L175" s="1368"/>
    </row>
    <row r="176" spans="2:12">
      <c r="B176" s="1368"/>
      <c r="C176" s="1368"/>
      <c r="D176" s="1368"/>
      <c r="E176" s="1368"/>
      <c r="F176" s="1368"/>
      <c r="G176" s="1368"/>
      <c r="H176" s="1368"/>
      <c r="I176" s="1368"/>
      <c r="J176" s="1368"/>
      <c r="K176" s="1368"/>
      <c r="L176" s="1368"/>
    </row>
    <row r="177" spans="2:12">
      <c r="B177" s="1368"/>
      <c r="C177" s="1368"/>
      <c r="D177" s="1368"/>
      <c r="E177" s="1368"/>
      <c r="F177" s="1368"/>
      <c r="G177" s="1368"/>
      <c r="H177" s="1368"/>
      <c r="I177" s="1368"/>
      <c r="J177" s="1368"/>
      <c r="K177" s="1368"/>
      <c r="L177" s="1368"/>
    </row>
    <row r="178" spans="2:12">
      <c r="B178" s="1368"/>
      <c r="C178" s="1368"/>
      <c r="D178" s="1368"/>
      <c r="E178" s="1368"/>
      <c r="F178" s="1368"/>
      <c r="G178" s="1368"/>
      <c r="H178" s="1368"/>
      <c r="I178" s="1368"/>
      <c r="J178" s="1368"/>
      <c r="K178" s="1368"/>
      <c r="L178" s="1368"/>
    </row>
    <row r="179" spans="2:12">
      <c r="B179" s="1368"/>
      <c r="C179" s="1368"/>
      <c r="D179" s="1368"/>
      <c r="E179" s="1368"/>
      <c r="F179" s="1368"/>
      <c r="G179" s="1368"/>
      <c r="H179" s="1368"/>
      <c r="I179" s="1368"/>
      <c r="J179" s="1368"/>
      <c r="K179" s="1368"/>
      <c r="L179" s="1368"/>
    </row>
    <row r="180" spans="2:12">
      <c r="B180" s="1368"/>
      <c r="C180" s="1368"/>
      <c r="D180" s="1368"/>
      <c r="E180" s="1368"/>
      <c r="F180" s="1368"/>
      <c r="G180" s="1368"/>
      <c r="H180" s="1368"/>
      <c r="I180" s="1368"/>
      <c r="J180" s="1368"/>
      <c r="K180" s="1368"/>
      <c r="L180" s="1368"/>
    </row>
    <row r="181" spans="2:12">
      <c r="B181" s="1368"/>
      <c r="C181" s="1368"/>
      <c r="D181" s="1368"/>
      <c r="E181" s="1368"/>
      <c r="F181" s="1368"/>
      <c r="G181" s="1368"/>
      <c r="H181" s="1368"/>
      <c r="I181" s="1368"/>
      <c r="J181" s="1368"/>
      <c r="K181" s="1368"/>
      <c r="L181" s="1368"/>
    </row>
    <row r="182" spans="2:12">
      <c r="B182" s="1368"/>
      <c r="C182" s="1368"/>
      <c r="D182" s="1368"/>
      <c r="E182" s="1368"/>
      <c r="F182" s="1368"/>
      <c r="G182" s="1368"/>
      <c r="H182" s="1368"/>
      <c r="I182" s="1368"/>
      <c r="J182" s="1368"/>
      <c r="K182" s="1368"/>
      <c r="L182" s="1368"/>
    </row>
    <row r="183" spans="2:12">
      <c r="B183" s="1368"/>
      <c r="C183" s="1368"/>
      <c r="D183" s="1368"/>
      <c r="E183" s="1368"/>
      <c r="F183" s="1368"/>
      <c r="G183" s="1368"/>
      <c r="H183" s="1368"/>
      <c r="I183" s="1368"/>
      <c r="J183" s="1368"/>
      <c r="K183" s="1368"/>
      <c r="L183" s="1368"/>
    </row>
    <row r="184" spans="2:12">
      <c r="B184" s="1368"/>
      <c r="C184" s="1368"/>
      <c r="D184" s="1368"/>
      <c r="E184" s="1368"/>
      <c r="F184" s="1368"/>
      <c r="G184" s="1368"/>
      <c r="H184" s="1368"/>
      <c r="I184" s="1368"/>
      <c r="J184" s="1368"/>
      <c r="K184" s="1368"/>
      <c r="L184" s="1368"/>
    </row>
    <row r="185" spans="2:12">
      <c r="B185" s="1368"/>
      <c r="C185" s="1368"/>
      <c r="D185" s="1368"/>
      <c r="E185" s="1368"/>
      <c r="F185" s="1368"/>
      <c r="G185" s="1368"/>
      <c r="H185" s="1368"/>
      <c r="I185" s="1368"/>
      <c r="J185" s="1368"/>
      <c r="K185" s="1368"/>
      <c r="L185" s="1368"/>
    </row>
    <row r="186" spans="2:12">
      <c r="B186" s="1368"/>
      <c r="C186" s="1368"/>
      <c r="D186" s="1368"/>
      <c r="E186" s="1368"/>
      <c r="F186" s="1368"/>
      <c r="G186" s="1368"/>
      <c r="H186" s="1368"/>
      <c r="I186" s="1368"/>
      <c r="J186" s="1368"/>
      <c r="K186" s="1368"/>
      <c r="L186" s="1368"/>
    </row>
    <row r="187" spans="2:12">
      <c r="B187" s="1368"/>
      <c r="C187" s="1368"/>
      <c r="D187" s="1368"/>
      <c r="E187" s="1368"/>
      <c r="F187" s="1368"/>
      <c r="G187" s="1368"/>
      <c r="H187" s="1368"/>
      <c r="I187" s="1368"/>
      <c r="J187" s="1368"/>
      <c r="K187" s="1368"/>
      <c r="L187" s="1368"/>
    </row>
    <row r="188" spans="2:12">
      <c r="B188" s="1368"/>
      <c r="C188" s="1368"/>
      <c r="D188" s="1368"/>
      <c r="E188" s="1368"/>
      <c r="F188" s="1368"/>
      <c r="G188" s="1368"/>
      <c r="H188" s="1368"/>
      <c r="I188" s="1368"/>
      <c r="J188" s="1368"/>
      <c r="K188" s="1368"/>
      <c r="L188" s="1368"/>
    </row>
    <row r="189" spans="2:12">
      <c r="B189" s="1368"/>
      <c r="C189" s="1368"/>
      <c r="D189" s="1368"/>
      <c r="E189" s="1368"/>
      <c r="F189" s="1368"/>
      <c r="G189" s="1368"/>
      <c r="H189" s="1368"/>
      <c r="I189" s="1368"/>
      <c r="J189" s="1368"/>
      <c r="K189" s="1368"/>
      <c r="L189" s="1368"/>
    </row>
    <row r="190" spans="2:12">
      <c r="B190" s="1368"/>
      <c r="C190" s="1368"/>
      <c r="D190" s="1368"/>
      <c r="E190" s="1368"/>
      <c r="F190" s="1368"/>
      <c r="G190" s="1368"/>
      <c r="H190" s="1368"/>
      <c r="I190" s="1368"/>
      <c r="J190" s="1368"/>
      <c r="K190" s="1368"/>
      <c r="L190" s="1368"/>
    </row>
    <row r="191" spans="2:12">
      <c r="B191" s="1368"/>
      <c r="C191" s="1368"/>
      <c r="D191" s="1368"/>
      <c r="E191" s="1368"/>
      <c r="F191" s="1368"/>
      <c r="G191" s="1368"/>
      <c r="H191" s="1368"/>
      <c r="I191" s="1368"/>
      <c r="J191" s="1368"/>
      <c r="K191" s="1368"/>
      <c r="L191" s="1368"/>
    </row>
    <row r="192" spans="2:12">
      <c r="B192" s="1368"/>
      <c r="C192" s="1368"/>
      <c r="D192" s="1368"/>
      <c r="E192" s="1368"/>
      <c r="F192" s="1368"/>
      <c r="G192" s="1368"/>
      <c r="H192" s="1368"/>
      <c r="I192" s="1368"/>
      <c r="J192" s="1368"/>
      <c r="K192" s="1368"/>
      <c r="L192" s="1368"/>
    </row>
    <row r="193" spans="2:12">
      <c r="B193" s="1368"/>
      <c r="C193" s="1368"/>
      <c r="D193" s="1368"/>
      <c r="E193" s="1368"/>
      <c r="F193" s="1368"/>
      <c r="G193" s="1368"/>
      <c r="H193" s="1368"/>
      <c r="I193" s="1368"/>
      <c r="J193" s="1368"/>
      <c r="K193" s="1368"/>
      <c r="L193" s="1368"/>
    </row>
    <row r="194" spans="2:12">
      <c r="B194" s="1368"/>
      <c r="C194" s="1368"/>
      <c r="D194" s="1368"/>
      <c r="E194" s="1368"/>
      <c r="F194" s="1368"/>
      <c r="G194" s="1368"/>
      <c r="H194" s="1368"/>
      <c r="I194" s="1368"/>
      <c r="J194" s="1368"/>
      <c r="K194" s="1368"/>
      <c r="L194" s="1368"/>
    </row>
    <row r="195" spans="2:12">
      <c r="B195" s="1368"/>
      <c r="C195" s="1368"/>
      <c r="D195" s="1368"/>
      <c r="E195" s="1368"/>
      <c r="F195" s="1368"/>
      <c r="G195" s="1368"/>
      <c r="H195" s="1368"/>
      <c r="I195" s="1368"/>
      <c r="J195" s="1368"/>
      <c r="K195" s="1368"/>
      <c r="L195" s="1368"/>
    </row>
    <row r="196" spans="2:12">
      <c r="B196" s="1368"/>
      <c r="C196" s="1368"/>
      <c r="D196" s="1368"/>
      <c r="E196" s="1368"/>
      <c r="F196" s="1368"/>
      <c r="G196" s="1368"/>
      <c r="H196" s="1368"/>
      <c r="I196" s="1368"/>
      <c r="J196" s="1368"/>
      <c r="K196" s="1368"/>
      <c r="L196" s="1368"/>
    </row>
    <row r="197" spans="2:12">
      <c r="B197" s="1368"/>
      <c r="C197" s="1368"/>
      <c r="D197" s="1368"/>
      <c r="E197" s="1368"/>
      <c r="F197" s="1368"/>
      <c r="G197" s="1368"/>
      <c r="H197" s="1368"/>
      <c r="I197" s="1368"/>
      <c r="J197" s="1368"/>
      <c r="K197" s="1368"/>
      <c r="L197" s="1368"/>
    </row>
    <row r="198" spans="2:12">
      <c r="B198" s="1368"/>
      <c r="C198" s="1368"/>
      <c r="D198" s="1368"/>
      <c r="E198" s="1368"/>
      <c r="F198" s="1368"/>
      <c r="G198" s="1368"/>
      <c r="H198" s="1368"/>
      <c r="I198" s="1368"/>
      <c r="J198" s="1368"/>
      <c r="K198" s="1368"/>
      <c r="L198" s="1368"/>
    </row>
    <row r="199" spans="2:12">
      <c r="B199" s="1368"/>
      <c r="C199" s="1368"/>
      <c r="D199" s="1368"/>
      <c r="E199" s="1368"/>
      <c r="F199" s="1368"/>
      <c r="G199" s="1368"/>
      <c r="H199" s="1368"/>
      <c r="I199" s="1368"/>
      <c r="J199" s="1368"/>
      <c r="K199" s="1368"/>
      <c r="L199" s="1368"/>
    </row>
    <row r="200" spans="2:12">
      <c r="B200" s="1368"/>
      <c r="C200" s="1368"/>
      <c r="D200" s="1368"/>
      <c r="E200" s="1368"/>
      <c r="F200" s="1368"/>
      <c r="G200" s="1368"/>
      <c r="H200" s="1368"/>
      <c r="I200" s="1368"/>
      <c r="J200" s="1368"/>
      <c r="K200" s="1368"/>
      <c r="L200" s="1368"/>
    </row>
    <row r="201" spans="2:12">
      <c r="B201" s="1368"/>
      <c r="C201" s="1368"/>
      <c r="D201" s="1368"/>
      <c r="E201" s="1368"/>
      <c r="F201" s="1368"/>
      <c r="G201" s="1368"/>
      <c r="H201" s="1368"/>
      <c r="I201" s="1368"/>
      <c r="J201" s="1368"/>
      <c r="K201" s="1368"/>
      <c r="L201" s="1368"/>
    </row>
    <row r="202" spans="2:12">
      <c r="B202" s="1368"/>
      <c r="C202" s="1368"/>
      <c r="D202" s="1368"/>
      <c r="E202" s="1368"/>
      <c r="F202" s="1368"/>
      <c r="G202" s="1368"/>
      <c r="H202" s="1368"/>
      <c r="I202" s="1368"/>
      <c r="J202" s="1368"/>
      <c r="K202" s="1368"/>
      <c r="L202" s="1368"/>
    </row>
    <row r="203" spans="2:12">
      <c r="B203" s="1368"/>
      <c r="C203" s="1368"/>
      <c r="D203" s="1368"/>
      <c r="E203" s="1368"/>
      <c r="F203" s="1368"/>
      <c r="G203" s="1368"/>
      <c r="H203" s="1368"/>
      <c r="I203" s="1368"/>
      <c r="J203" s="1368"/>
      <c r="K203" s="1368"/>
      <c r="L203" s="1368"/>
    </row>
    <row r="204" spans="2:12">
      <c r="B204" s="1368"/>
      <c r="C204" s="1368"/>
      <c r="D204" s="1368"/>
      <c r="E204" s="1368"/>
      <c r="F204" s="1368"/>
      <c r="G204" s="1368"/>
      <c r="H204" s="1368"/>
      <c r="I204" s="1368"/>
      <c r="J204" s="1368"/>
      <c r="K204" s="1368"/>
      <c r="L204" s="1368"/>
    </row>
  </sheetData>
  <mergeCells count="4">
    <mergeCell ref="A7:A8"/>
    <mergeCell ref="D6:H6"/>
    <mergeCell ref="I6:L6"/>
    <mergeCell ref="A3:L3"/>
  </mergeCells>
  <phoneticPr fontId="45" type="noConversion"/>
  <hyperlinks>
    <hyperlink ref="B1" location="Index!A1" display="Back to index"/>
  </hyperlinks>
  <printOptions horizontalCentered="1" verticalCentered="1"/>
  <pageMargins left="0.59055118110236227" right="0.59055118110236227" top="0" bottom="0" header="0" footer="0"/>
  <pageSetup paperSize="9" scale="73" orientation="portrait" horizontalDpi="4294967292" verticalDpi="4294967292"/>
  <extLst>
    <ext xmlns:mx="http://schemas.microsoft.com/office/mac/excel/2008/main" uri="{64002731-A6B0-56B0-2670-7721B7C09600}">
      <mx:PLV Mode="0" OnePage="0" WScale="0"/>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0" enableFormatConditionsCalculation="0">
    <tabColor theme="5" tint="0.59999389629810485"/>
    <pageSetUpPr fitToPage="1"/>
  </sheetPr>
  <dimension ref="A1:Q203"/>
  <sheetViews>
    <sheetView workbookViewId="0">
      <pane xSplit="1" ySplit="7" topLeftCell="B8" activePane="bottomRight" state="frozen"/>
      <selection activeCell="B1" sqref="B1"/>
      <selection pane="topRight" activeCell="B1" sqref="B1"/>
      <selection pane="bottomLeft" activeCell="B1" sqref="B1"/>
      <selection pane="bottomRight" activeCell="A3" sqref="A3:I3"/>
    </sheetView>
  </sheetViews>
  <sheetFormatPr baseColWidth="10" defaultColWidth="12" defaultRowHeight="12" x14ac:dyDescent="0"/>
  <cols>
    <col min="1" max="1" width="12.83203125" style="1342" customWidth="1"/>
    <col min="2" max="9" width="11.1640625" style="1342" customWidth="1"/>
    <col min="10" max="16384" width="12" style="1342"/>
  </cols>
  <sheetData>
    <row r="1" spans="1:17">
      <c r="B1" s="2431" t="s">
        <v>1597</v>
      </c>
      <c r="C1" s="1343"/>
      <c r="D1" s="1343"/>
      <c r="E1" s="1343"/>
      <c r="F1" s="1343"/>
      <c r="G1" s="1343"/>
    </row>
    <row r="2" spans="1:17" ht="13" thickBot="1"/>
    <row r="3" spans="1:17" ht="40" customHeight="1" thickTop="1">
      <c r="A3" s="3032" t="s">
        <v>108</v>
      </c>
      <c r="B3" s="3033"/>
      <c r="C3" s="3033"/>
      <c r="D3" s="3033"/>
      <c r="E3" s="3033"/>
      <c r="F3" s="3033"/>
      <c r="G3" s="3033"/>
      <c r="H3" s="3033"/>
      <c r="I3" s="3034"/>
    </row>
    <row r="4" spans="1:17">
      <c r="A4" s="1108"/>
      <c r="B4" s="1109"/>
      <c r="C4" s="1109"/>
      <c r="D4" s="1109"/>
      <c r="E4" s="1109"/>
      <c r="F4" s="1109"/>
      <c r="G4" s="1109"/>
      <c r="H4" s="1628"/>
      <c r="I4" s="1624"/>
    </row>
    <row r="5" spans="1:17">
      <c r="A5" s="1108"/>
      <c r="B5" s="1119" t="s">
        <v>1483</v>
      </c>
      <c r="C5" s="1119" t="s">
        <v>1484</v>
      </c>
      <c r="D5" s="1119" t="s">
        <v>1485</v>
      </c>
      <c r="E5" s="1119" t="s">
        <v>1486</v>
      </c>
      <c r="F5" s="1119" t="s">
        <v>1487</v>
      </c>
      <c r="G5" s="1111" t="s">
        <v>1488</v>
      </c>
      <c r="H5" s="1629" t="s">
        <v>1489</v>
      </c>
      <c r="I5" s="1630" t="s">
        <v>1490</v>
      </c>
    </row>
    <row r="6" spans="1:17" ht="49.75" customHeight="1">
      <c r="A6" s="3095"/>
      <c r="B6" s="3100" t="s">
        <v>967</v>
      </c>
      <c r="C6" s="3101"/>
      <c r="D6" s="3100" t="s">
        <v>391</v>
      </c>
      <c r="E6" s="3102"/>
      <c r="F6" s="3102"/>
      <c r="G6" s="3101"/>
      <c r="H6" s="3103" t="s">
        <v>1004</v>
      </c>
      <c r="I6" s="3104"/>
    </row>
    <row r="7" spans="1:17" ht="81" customHeight="1">
      <c r="A7" s="3095"/>
      <c r="B7" s="1349" t="s">
        <v>408</v>
      </c>
      <c r="C7" s="1553" t="s">
        <v>409</v>
      </c>
      <c r="D7" s="1350" t="s">
        <v>402</v>
      </c>
      <c r="E7" s="1350" t="s">
        <v>403</v>
      </c>
      <c r="F7" s="1498" t="s">
        <v>19</v>
      </c>
      <c r="G7" s="1350" t="s">
        <v>404</v>
      </c>
      <c r="H7" s="1347" t="s">
        <v>1009</v>
      </c>
      <c r="I7" s="1488" t="s">
        <v>1010</v>
      </c>
      <c r="L7" s="2781"/>
      <c r="M7" s="2781"/>
      <c r="N7" s="2781"/>
      <c r="O7" s="2781"/>
    </row>
    <row r="8" spans="1:17" ht="15" customHeight="1">
      <c r="A8" s="1351" t="s">
        <v>560</v>
      </c>
      <c r="B8" s="1499">
        <f>TableUS5b!E10</f>
        <v>4.1276617410149203</v>
      </c>
      <c r="C8" s="1554">
        <f>C20</f>
        <v>4.3075769382874594</v>
      </c>
      <c r="D8" s="1501">
        <f>$B8/((1+TableUS3!$B31)^140)</f>
        <v>3.8375081735084901E-2</v>
      </c>
      <c r="E8" s="1501">
        <f>TableUS4d!D9*SUM(TableUS5b!$B$10:$B$149)/TableUS5b!$B$150</f>
        <v>2.2637332773086976</v>
      </c>
      <c r="F8" s="1501">
        <f>TableUS4d!$E9*SUM(TableUS5b!$B$10:$B$149)/TableUS5b!$B$150</f>
        <v>0.76134046311307213</v>
      </c>
      <c r="G8" s="1501">
        <f>$C8-D8-E8-F8</f>
        <v>1.244128116130605</v>
      </c>
      <c r="H8" s="1623"/>
      <c r="I8" s="1502"/>
      <c r="K8" s="1926"/>
      <c r="L8" s="1685"/>
      <c r="M8" s="1685"/>
      <c r="N8" s="1685"/>
      <c r="O8" s="1685"/>
      <c r="Q8" s="1926"/>
    </row>
    <row r="9" spans="1:17" ht="15" customHeight="1">
      <c r="A9" s="1344"/>
      <c r="B9" s="1503"/>
      <c r="C9" s="1555"/>
      <c r="D9" s="1505">
        <f>D8/$C8</f>
        <v>8.9087397125729526E-3</v>
      </c>
      <c r="E9" s="1505">
        <f>E8/$C8</f>
        <v>0.52552358547278277</v>
      </c>
      <c r="F9" s="1505">
        <f>F8/$C8</f>
        <v>0.17674448396869594</v>
      </c>
      <c r="G9" s="1505">
        <f>G8/$C8</f>
        <v>0.28882319084594843</v>
      </c>
      <c r="H9" s="1623"/>
      <c r="I9" s="1507"/>
    </row>
    <row r="10" spans="1:17" ht="4.75" customHeight="1">
      <c r="A10" s="1494"/>
      <c r="B10" s="1503"/>
      <c r="C10" s="1555"/>
      <c r="D10" s="1505"/>
      <c r="E10" s="1505"/>
      <c r="F10" s="1505"/>
      <c r="G10" s="1505"/>
      <c r="H10" s="1623"/>
      <c r="I10" s="1507"/>
    </row>
    <row r="11" spans="1:17" ht="15" customHeight="1">
      <c r="A11" s="1351" t="s">
        <v>223</v>
      </c>
      <c r="B11" s="1499">
        <f>B8</f>
        <v>4.1276617410149203</v>
      </c>
      <c r="C11" s="1554">
        <f>TableUS5b!E50</f>
        <v>4.6884239078235357</v>
      </c>
      <c r="D11" s="1501">
        <f>$B11/((1+TableUS3!$B34)^40)</f>
        <v>0.87616792326156556</v>
      </c>
      <c r="E11" s="1501">
        <f>TableUS4d!D12*SUM(TableUS5b!$B$10:$B$49)/TableUS5b!$B$50</f>
        <v>2.6276601500981118</v>
      </c>
      <c r="F11" s="1501">
        <f>TableUS4d!$E12*SUM(TableUS5b!$B$10:$B$49)/TableUS5b!$B$50</f>
        <v>0</v>
      </c>
      <c r="G11" s="1501">
        <f>$C11-D11-E11-F11</f>
        <v>1.1845958344638583</v>
      </c>
      <c r="H11" s="1623"/>
      <c r="I11" s="1507"/>
      <c r="K11" s="1926"/>
      <c r="L11" s="1685"/>
      <c r="M11" s="1685"/>
      <c r="N11" s="1685"/>
      <c r="O11" s="1685"/>
      <c r="Q11" s="1926"/>
    </row>
    <row r="12" spans="1:17" ht="15" customHeight="1">
      <c r="A12" s="1344"/>
      <c r="B12" s="1499"/>
      <c r="C12" s="1554"/>
      <c r="D12" s="1505">
        <f>D11/$C11</f>
        <v>0.1868789897175277</v>
      </c>
      <c r="E12" s="1505">
        <f>E11/$C11</f>
        <v>0.56045703241836908</v>
      </c>
      <c r="F12" s="1505">
        <f>F11/$C11</f>
        <v>0</v>
      </c>
      <c r="G12" s="1505">
        <f>G11/$C11</f>
        <v>0.25266397786410327</v>
      </c>
      <c r="H12" s="1623"/>
      <c r="I12" s="1507"/>
    </row>
    <row r="13" spans="1:17" ht="4.75" customHeight="1">
      <c r="A13" s="1494"/>
      <c r="B13" s="1499"/>
      <c r="C13" s="1554"/>
      <c r="D13" s="1505"/>
      <c r="E13" s="1505"/>
      <c r="F13" s="1505"/>
      <c r="G13" s="1505"/>
      <c r="H13" s="1623"/>
      <c r="I13" s="1507"/>
    </row>
    <row r="14" spans="1:17" ht="15" customHeight="1">
      <c r="A14" s="1351" t="s">
        <v>406</v>
      </c>
      <c r="B14" s="1499">
        <f>C11</f>
        <v>4.6884239078235357</v>
      </c>
      <c r="C14" s="1554">
        <f>C20</f>
        <v>4.3075769382874594</v>
      </c>
      <c r="D14" s="1501">
        <f>$B14/((1+TableUS3!$B37)^100)</f>
        <v>0.20534722385373474</v>
      </c>
      <c r="E14" s="1501">
        <f>TableUS4d!D15*SUM(TableUS5b!$B$50:$B$149)/TableUS5b!$B$150</f>
        <v>2.148644981612283</v>
      </c>
      <c r="F14" s="1501">
        <f>TableUS4d!$E15*SUM(TableUS5b!$B$50:$B$149)/TableUS5b!$B$150</f>
        <v>0.76134046311307213</v>
      </c>
      <c r="G14" s="1501">
        <f>$C14-D14-E14-F14</f>
        <v>1.1922442697083699</v>
      </c>
      <c r="H14" s="1623"/>
      <c r="I14" s="1507"/>
      <c r="K14" s="1926"/>
      <c r="L14" s="1685"/>
      <c r="M14" s="1685"/>
      <c r="N14" s="1685"/>
      <c r="O14" s="1685"/>
      <c r="Q14" s="1926"/>
    </row>
    <row r="15" spans="1:17" ht="15" customHeight="1">
      <c r="A15" s="1344"/>
      <c r="B15" s="1499"/>
      <c r="C15" s="1554"/>
      <c r="D15" s="1505">
        <f>D14/$C14</f>
        <v>4.7671167989717572E-2</v>
      </c>
      <c r="E15" s="1505">
        <f>E14/$C14</f>
        <v>0.49880594412934814</v>
      </c>
      <c r="F15" s="1505">
        <f>F14/$C14</f>
        <v>0.17674448396869594</v>
      </c>
      <c r="G15" s="1505">
        <f>G14/$C14</f>
        <v>0.27677840391223846</v>
      </c>
      <c r="H15" s="1623"/>
      <c r="I15" s="1507"/>
    </row>
    <row r="16" spans="1:17" ht="4.75" customHeight="1">
      <c r="A16" s="1344"/>
      <c r="B16" s="1499"/>
      <c r="C16" s="1554"/>
      <c r="D16" s="1505"/>
      <c r="E16" s="1505"/>
      <c r="F16" s="1505"/>
      <c r="G16" s="1505"/>
      <c r="H16" s="1623"/>
      <c r="I16" s="1507"/>
    </row>
    <row r="17" spans="1:17" ht="15" customHeight="1">
      <c r="A17" s="1351" t="s">
        <v>407</v>
      </c>
      <c r="B17" s="1499">
        <f>B14</f>
        <v>4.6884239078235357</v>
      </c>
      <c r="C17" s="1554">
        <f>B20</f>
        <v>3.7978315649867374</v>
      </c>
      <c r="D17" s="1501">
        <f>$B17/((1+TableUS3!$B40)^40)</f>
        <v>1.3173958945910758</v>
      </c>
      <c r="E17" s="1501">
        <f>TableUS4d!D18*SUM(TableUS5b!$B$50:$B$89)/TableUS5b!$B$90</f>
        <v>1.8015645617997345</v>
      </c>
      <c r="F17" s="1501">
        <f>TableUS4d!$E18*SUM(TableUS5b!$B$50:$B$89)/TableUS5b!$B$90</f>
        <v>0.1255782897606855</v>
      </c>
      <c r="G17" s="1501">
        <f>$C17-D17-E17-F17</f>
        <v>0.55329281883524162</v>
      </c>
      <c r="H17" s="1623"/>
      <c r="I17" s="1507"/>
      <c r="K17" s="1926"/>
      <c r="L17" s="1685"/>
      <c r="M17" s="1685"/>
      <c r="N17" s="1685"/>
      <c r="O17" s="1685"/>
      <c r="Q17" s="1926"/>
    </row>
    <row r="18" spans="1:17" ht="15" customHeight="1">
      <c r="A18" s="1344"/>
      <c r="B18" s="1503"/>
      <c r="C18" s="1555"/>
      <c r="D18" s="1505">
        <f>D17/$C17</f>
        <v>0.34688107464704698</v>
      </c>
      <c r="E18" s="1505">
        <f>E17/$C17</f>
        <v>0.47436663026577003</v>
      </c>
      <c r="F18" s="1505">
        <f>F17/$C17</f>
        <v>3.3065787045014471E-2</v>
      </c>
      <c r="G18" s="1505">
        <f>G17/$C17</f>
        <v>0.14568650804216848</v>
      </c>
      <c r="H18" s="1623"/>
      <c r="I18" s="1507"/>
    </row>
    <row r="19" spans="1:17" ht="4" customHeight="1">
      <c r="A19" s="1344"/>
      <c r="B19" s="1503"/>
      <c r="C19" s="1555"/>
      <c r="D19" s="1354"/>
      <c r="E19" s="1354"/>
      <c r="F19" s="1354"/>
      <c r="G19" s="1350"/>
      <c r="H19" s="1623"/>
      <c r="I19" s="1493"/>
    </row>
    <row r="20" spans="1:17" ht="15" customHeight="1">
      <c r="A20" s="1351" t="s">
        <v>708</v>
      </c>
      <c r="B20" s="1499">
        <f>TableUS5b!E$90</f>
        <v>3.7978315649867374</v>
      </c>
      <c r="C20" s="1554">
        <f>TableUS5b!E$150</f>
        <v>4.3075769382874594</v>
      </c>
      <c r="D20" s="1501">
        <f>$B20/((1+TableUS3!$B43)^60)</f>
        <v>0.59198162961953127</v>
      </c>
      <c r="E20" s="1501">
        <f>TableUS4d!D21*SUM(TableUS5b!$B$90:$B$149)/TableUS5b!$B$150</f>
        <v>1.8678286507904251</v>
      </c>
      <c r="F20" s="1501">
        <f>TableUS4d!$E21*SUM(TableUS5b!$B$90:$B$149)/TableUS5b!$B$150</f>
        <v>0.74176612461351188</v>
      </c>
      <c r="G20" s="1501">
        <f>$C20-D20-E20-F20</f>
        <v>1.1060005332639911</v>
      </c>
      <c r="H20" s="1623"/>
      <c r="I20" s="1502"/>
      <c r="K20" s="1926"/>
      <c r="L20" s="1685"/>
      <c r="M20" s="1685"/>
      <c r="N20" s="1685"/>
      <c r="O20" s="1685"/>
      <c r="P20" s="1684"/>
      <c r="Q20" s="1926"/>
    </row>
    <row r="21" spans="1:17" ht="15" customHeight="1">
      <c r="A21" s="1344"/>
      <c r="B21" s="1503"/>
      <c r="C21" s="1555"/>
      <c r="D21" s="1505">
        <f>D20/$C20</f>
        <v>0.13742798749750998</v>
      </c>
      <c r="E21" s="1505">
        <f>E20/$C20</f>
        <v>0.43361469279594761</v>
      </c>
      <c r="F21" s="1505">
        <f>F20/$C20</f>
        <v>0.17220031940007829</v>
      </c>
      <c r="G21" s="1505">
        <f>G20/$C20</f>
        <v>0.25675700030646414</v>
      </c>
      <c r="H21" s="1623"/>
      <c r="I21" s="1507"/>
      <c r="L21" s="1685"/>
      <c r="M21" s="1685"/>
      <c r="N21" s="1685"/>
      <c r="O21" s="1685"/>
    </row>
    <row r="22" spans="1:17" ht="4.75" customHeight="1">
      <c r="A22" s="1344"/>
      <c r="B22" s="1503"/>
      <c r="C22" s="1555"/>
      <c r="D22" s="1354"/>
      <c r="E22" s="1354"/>
      <c r="F22" s="1354"/>
      <c r="G22" s="1354"/>
      <c r="H22" s="1623"/>
      <c r="I22" s="1493"/>
      <c r="L22" s="1685"/>
      <c r="M22" s="1685"/>
      <c r="N22" s="1685"/>
      <c r="O22" s="1685"/>
    </row>
    <row r="23" spans="1:17" ht="15">
      <c r="A23" s="1374" t="s">
        <v>726</v>
      </c>
      <c r="B23" s="1499">
        <f>TableUS5b!E$90</f>
        <v>3.7978315649867374</v>
      </c>
      <c r="C23" s="1554">
        <f>TableUS5b!E$120</f>
        <v>4.3380691308841444</v>
      </c>
      <c r="D23" s="1501">
        <f>$B23/((1+TableUS3!$B46)^30)</f>
        <v>1.3432981760317075</v>
      </c>
      <c r="E23" s="1501">
        <f>TableUS4d!D24*SUM(TableUS5b!$B$90:$B$119)/TableUS5b!$B$120</f>
        <v>2.0842494885206082</v>
      </c>
      <c r="F23" s="1501">
        <f>TableUS4d!$E24*SUM(TableUS5b!$B$90:$B$119)/TableUS5b!$B$120</f>
        <v>0.77299547104212563</v>
      </c>
      <c r="G23" s="1501">
        <f>$C23-D23-E23-F23</f>
        <v>0.13752599528970322</v>
      </c>
      <c r="H23" s="1623"/>
      <c r="I23" s="1502"/>
      <c r="K23" s="1926"/>
      <c r="L23" s="1685"/>
      <c r="M23" s="1685"/>
      <c r="N23" s="1685"/>
      <c r="O23" s="1685"/>
      <c r="Q23" s="1926"/>
    </row>
    <row r="24" spans="1:17" ht="15">
      <c r="A24" s="1486"/>
      <c r="B24" s="1503"/>
      <c r="C24" s="1555"/>
      <c r="D24" s="1505">
        <f>D23/$C23</f>
        <v>0.30965347381587927</v>
      </c>
      <c r="E24" s="1505">
        <f>E23/$C23</f>
        <v>0.48045557266069111</v>
      </c>
      <c r="F24" s="1505">
        <f>F23/$C23</f>
        <v>0.17818883187889192</v>
      </c>
      <c r="G24" s="1505">
        <f>G23/$C23</f>
        <v>3.1702121644537729E-2</v>
      </c>
      <c r="H24" s="1623"/>
      <c r="I24" s="1507"/>
      <c r="L24" s="1685"/>
      <c r="M24" s="1685"/>
      <c r="N24" s="1685"/>
      <c r="O24" s="1685"/>
    </row>
    <row r="25" spans="1:17" ht="4" customHeight="1">
      <c r="A25" s="1486"/>
      <c r="B25" s="1508"/>
      <c r="C25" s="1556"/>
      <c r="D25" s="1527"/>
      <c r="E25" s="1355"/>
      <c r="F25" s="1355"/>
      <c r="G25" s="1350"/>
      <c r="H25" s="1623"/>
      <c r="I25" s="1509"/>
      <c r="L25" s="1685"/>
      <c r="M25" s="1685"/>
      <c r="N25" s="1685"/>
      <c r="O25" s="1685"/>
    </row>
    <row r="26" spans="1:17" ht="15">
      <c r="A26" s="1374" t="s">
        <v>727</v>
      </c>
      <c r="B26" s="1499">
        <f>TableUS5b!E$120</f>
        <v>4.3380691308841444</v>
      </c>
      <c r="C26" s="1554">
        <f>TableUS5b!E$150</f>
        <v>4.3075769382874594</v>
      </c>
      <c r="D26" s="1501">
        <f>$B26/((1+TableUS3!$B49)^30)</f>
        <v>1.9117551704636406</v>
      </c>
      <c r="E26" s="1501">
        <f>TableUS4d!D27*SUM(TableUS5b!$B$120:$B$149)/TableUS5b!$B$150</f>
        <v>0.94931522557827597</v>
      </c>
      <c r="F26" s="1501">
        <f>TableUS4d!$E27*SUM(TableUS5b!$B$120:$B$149)/TableUS5b!$B$150</f>
        <v>0.40111270395016235</v>
      </c>
      <c r="G26" s="1501">
        <f>$C26-D26-E26-F26</f>
        <v>1.0453938382953802</v>
      </c>
      <c r="H26" s="1499">
        <f>TableUS4d!N27*SUM(TableUS5b!$B$120:$B$149)/TableUS5b!$B$150</f>
        <v>0.68021310976814719</v>
      </c>
      <c r="I26" s="1502">
        <f>TableUS4d!O27*SUM(TableUS5b!$B$120:$B$149)/TableUS5b!$B$150</f>
        <v>0.17765396662453076</v>
      </c>
      <c r="K26" s="1926"/>
      <c r="L26" s="1685"/>
      <c r="M26" s="1685"/>
      <c r="N26" s="1685"/>
      <c r="O26" s="1685"/>
      <c r="Q26" s="1926"/>
    </row>
    <row r="27" spans="1:17" ht="15">
      <c r="A27" s="1486"/>
      <c r="B27" s="1503"/>
      <c r="C27" s="1555"/>
      <c r="D27" s="1505">
        <f t="shared" ref="D27:I27" si="0">D26/$C26</f>
        <v>0.44381219368856756</v>
      </c>
      <c r="E27" s="1505">
        <f t="shared" si="0"/>
        <v>0.22038265112350847</v>
      </c>
      <c r="F27" s="1505">
        <f t="shared" si="0"/>
        <v>9.311794303310357E-2</v>
      </c>
      <c r="G27" s="1505">
        <f t="shared" si="0"/>
        <v>0.24268721215482036</v>
      </c>
      <c r="H27" s="1625">
        <f t="shared" si="0"/>
        <v>0.15791084396476873</v>
      </c>
      <c r="I27" s="1507">
        <f t="shared" si="0"/>
        <v>4.124220395124497E-2</v>
      </c>
      <c r="L27" s="1685"/>
      <c r="M27" s="1685"/>
      <c r="N27" s="1685"/>
      <c r="O27" s="1685"/>
    </row>
    <row r="28" spans="1:17" ht="4" customHeight="1">
      <c r="A28" s="1486"/>
      <c r="B28" s="1503"/>
      <c r="C28" s="1555"/>
      <c r="D28" s="1527"/>
      <c r="E28" s="1355"/>
      <c r="F28" s="1355"/>
      <c r="G28" s="1354"/>
      <c r="H28" s="1508"/>
      <c r="I28" s="1509"/>
      <c r="L28" s="1685"/>
      <c r="M28" s="1685"/>
      <c r="N28" s="1685"/>
      <c r="O28" s="1685"/>
    </row>
    <row r="29" spans="1:17" ht="15">
      <c r="A29" s="1374" t="s">
        <v>728</v>
      </c>
      <c r="B29" s="1499">
        <f>TableUS5b!E$90</f>
        <v>3.7978315649867374</v>
      </c>
      <c r="C29" s="1554">
        <f>TableUS5b!E$110</f>
        <v>4.0351717579589748</v>
      </c>
      <c r="D29" s="1501">
        <f>$B29/((1+TableUS3!$B52)^20)</f>
        <v>1.7905289328275826</v>
      </c>
      <c r="E29" s="1501">
        <f>TableUS4d!D30*SUM(TableUS5b!$B$90:$B$109)/TableUS5b!$B$110</f>
        <v>1.6518633916201448</v>
      </c>
      <c r="F29" s="1501">
        <f>TableUS4d!$E30*SUM(TableUS5b!$B$90:$B$109)/TableUS5b!$B$110</f>
        <v>0.41024505515810372</v>
      </c>
      <c r="G29" s="1501">
        <f>$C29-D29-E29-F29</f>
        <v>0.18253437835314379</v>
      </c>
      <c r="H29" s="1499"/>
      <c r="I29" s="1502"/>
      <c r="K29" s="1926"/>
      <c r="L29" s="1685"/>
      <c r="M29" s="1685"/>
      <c r="N29" s="1685"/>
      <c r="O29" s="1685"/>
      <c r="Q29" s="1926"/>
    </row>
    <row r="30" spans="1:17" ht="15">
      <c r="A30" s="1486"/>
      <c r="B30" s="1503"/>
      <c r="C30" s="1555"/>
      <c r="D30" s="1505">
        <f>D29/$C29</f>
        <v>0.44373053744142177</v>
      </c>
      <c r="E30" s="1505">
        <f>E29/$C29</f>
        <v>0.40936631467099477</v>
      </c>
      <c r="F30" s="1505">
        <f>F29/$C29</f>
        <v>0.10166730929084646</v>
      </c>
      <c r="G30" s="1505">
        <f>G29/$C29</f>
        <v>4.5235838596737028E-2</v>
      </c>
      <c r="H30" s="1625"/>
      <c r="I30" s="1507"/>
      <c r="L30" s="1685"/>
      <c r="M30" s="1685"/>
      <c r="N30" s="1685"/>
      <c r="O30" s="1685"/>
    </row>
    <row r="31" spans="1:17" ht="4" customHeight="1">
      <c r="A31" s="1486"/>
      <c r="B31" s="1503"/>
      <c r="C31" s="1555"/>
      <c r="D31" s="1527"/>
      <c r="E31" s="1355"/>
      <c r="F31" s="1355"/>
      <c r="G31" s="1350"/>
      <c r="H31" s="1508"/>
      <c r="I31" s="1509"/>
      <c r="L31" s="1685"/>
      <c r="M31" s="1685"/>
      <c r="N31" s="1685"/>
      <c r="O31" s="1685"/>
    </row>
    <row r="32" spans="1:17" ht="15">
      <c r="A32" s="1374" t="s">
        <v>709</v>
      </c>
      <c r="B32" s="1499">
        <f>TableUS5b!E$110</f>
        <v>4.0351717579589748</v>
      </c>
      <c r="C32" s="1554">
        <f>TableUS5b!E$150</f>
        <v>4.3075769382874594</v>
      </c>
      <c r="D32" s="1501">
        <f>$B32/((1+TableUS3!$B55)^40)</f>
        <v>1.3341016217475949</v>
      </c>
      <c r="E32" s="1501">
        <f>TableUS4d!D33*SUM(TableUS5b!$B$110:$B$149)/TableUS5b!$B$150</f>
        <v>1.3216923864990122</v>
      </c>
      <c r="F32" s="1501">
        <f>TableUS4d!$E33*SUM(TableUS5b!$B$110:$B$149)/TableUS5b!$B$150</f>
        <v>0.60613160240987862</v>
      </c>
      <c r="G32" s="1501">
        <f>$C32-D32-E32-F32</f>
        <v>1.0456513276309733</v>
      </c>
      <c r="H32" s="1499">
        <f>TableUS4d!N33*SUM(TableUS5b!$B$110:$B$149)/TableUS5b!$B$150</f>
        <v>0.78591399377103921</v>
      </c>
      <c r="I32" s="1502">
        <f>TableUS4d!O33*SUM(TableUS5b!$B$110:$B$149)/TableUS5b!$B$150</f>
        <v>0.19201684002563307</v>
      </c>
      <c r="K32" s="1926"/>
      <c r="L32" s="1685"/>
      <c r="M32" s="1685"/>
      <c r="N32" s="1685"/>
      <c r="O32" s="1685"/>
      <c r="Q32" s="1926"/>
    </row>
    <row r="33" spans="1:17" ht="15">
      <c r="A33" s="1486"/>
      <c r="B33" s="1503"/>
      <c r="C33" s="1555"/>
      <c r="D33" s="1505">
        <f t="shared" ref="D33:I33" si="1">D32/$C32</f>
        <v>0.30971045691362314</v>
      </c>
      <c r="E33" s="1505">
        <f t="shared" si="1"/>
        <v>0.30682966443414716</v>
      </c>
      <c r="F33" s="1505">
        <f t="shared" si="1"/>
        <v>0.14071289058643144</v>
      </c>
      <c r="G33" s="1505">
        <f t="shared" si="1"/>
        <v>0.24274698806579817</v>
      </c>
      <c r="H33" s="1625">
        <f t="shared" si="1"/>
        <v>0.18244920637064485</v>
      </c>
      <c r="I33" s="1507">
        <f t="shared" si="1"/>
        <v>4.4576531719935385E-2</v>
      </c>
      <c r="L33" s="1685"/>
      <c r="M33" s="1685"/>
      <c r="N33" s="1685"/>
      <c r="O33" s="1685"/>
    </row>
    <row r="34" spans="1:17" ht="4" customHeight="1">
      <c r="A34" s="1486"/>
      <c r="B34" s="1503"/>
      <c r="C34" s="1555"/>
      <c r="D34" s="1527"/>
      <c r="E34" s="1355"/>
      <c r="F34" s="1355"/>
      <c r="G34" s="1355"/>
      <c r="H34" s="1508"/>
      <c r="I34" s="1509"/>
      <c r="L34" s="1685"/>
      <c r="M34" s="1685"/>
      <c r="N34" s="1685"/>
      <c r="O34" s="1685"/>
    </row>
    <row r="35" spans="1:17" ht="15">
      <c r="A35" s="1374" t="s">
        <v>729</v>
      </c>
      <c r="B35" s="1499">
        <f>TableUS5b!E$110</f>
        <v>4.0351717579589748</v>
      </c>
      <c r="C35" s="1554">
        <f>TableUS5b!E$130</f>
        <v>4.1010624057633223</v>
      </c>
      <c r="D35" s="1501">
        <f>$B35/((1+TableUS3!$B58)^20)</f>
        <v>2.2010941306341141</v>
      </c>
      <c r="E35" s="1501">
        <f>TableUS4d!D36*SUM(TableUS5b!$B$110:$B$129)/TableUS5b!$B$130</f>
        <v>1.152045121629077</v>
      </c>
      <c r="F35" s="1501">
        <f>TableUS4d!$E36*SUM(TableUS5b!$B$110:$B$129)/TableUS5b!$B$130</f>
        <v>0.51652453829254397</v>
      </c>
      <c r="G35" s="1501">
        <f>$C35-D35-E35-F35</f>
        <v>0.2313986152075872</v>
      </c>
      <c r="H35" s="1499">
        <f>TableUS4d!N36*SUM(TableUS5b!$B$110:$B$129)/TableUS5b!$B$130</f>
        <v>0.44911863904876692</v>
      </c>
      <c r="I35" s="1502">
        <f>TableUS4d!O36*SUM(TableUS5b!$B$110:$B$129)/TableUS5b!$B$130</f>
        <v>8.0352812723241268E-2</v>
      </c>
      <c r="K35" s="1926"/>
      <c r="L35" s="1685"/>
      <c r="M35" s="1685"/>
      <c r="N35" s="1685"/>
      <c r="O35" s="1685"/>
      <c r="Q35" s="1926"/>
    </row>
    <row r="36" spans="1:17" ht="15">
      <c r="A36" s="1486"/>
      <c r="B36" s="1503"/>
      <c r="C36" s="1555"/>
      <c r="D36" s="1505">
        <f t="shared" ref="D36:I36" si="2">D35/$C35</f>
        <v>0.53671315207026926</v>
      </c>
      <c r="E36" s="1505">
        <f t="shared" si="2"/>
        <v>0.28091382369848361</v>
      </c>
      <c r="F36" s="1505">
        <f t="shared" si="2"/>
        <v>0.12594895838860182</v>
      </c>
      <c r="G36" s="1505">
        <f t="shared" si="2"/>
        <v>5.6424065842645338E-2</v>
      </c>
      <c r="H36" s="1625">
        <f t="shared" si="2"/>
        <v>0.1095127541628261</v>
      </c>
      <c r="I36" s="1507">
        <f t="shared" si="2"/>
        <v>1.9593169957696697E-2</v>
      </c>
      <c r="L36" s="1685"/>
      <c r="M36" s="1685"/>
      <c r="N36" s="1685"/>
      <c r="O36" s="1685"/>
    </row>
    <row r="37" spans="1:17" ht="4" customHeight="1">
      <c r="A37" s="1486"/>
      <c r="B37" s="1508"/>
      <c r="C37" s="1556"/>
      <c r="D37" s="1527"/>
      <c r="E37" s="1355"/>
      <c r="F37" s="1355"/>
      <c r="G37" s="1350"/>
      <c r="H37" s="1508"/>
      <c r="I37" s="1509"/>
      <c r="L37" s="1685"/>
      <c r="M37" s="1685"/>
      <c r="N37" s="1685"/>
      <c r="O37" s="1685"/>
    </row>
    <row r="38" spans="1:17" ht="15">
      <c r="A38" s="1374" t="s">
        <v>730</v>
      </c>
      <c r="B38" s="1499">
        <f>TableUS5b!E$130</f>
        <v>4.1010624057633223</v>
      </c>
      <c r="C38" s="1554">
        <f>TableUS5b!E$150</f>
        <v>4.3075769382874594</v>
      </c>
      <c r="D38" s="1501">
        <f>$B38/((1+TableUS3!$B61)^20)</f>
        <v>2.4856883357554307</v>
      </c>
      <c r="E38" s="1501">
        <f>TableUS4d!D39*SUM(TableUS5b!$B$130:$B$149)/TableUS5b!$B$150</f>
        <v>0.62342817157923269</v>
      </c>
      <c r="F38" s="1501">
        <f>TableUS4d!$E39*SUM(TableUS5b!$B$130:$B$149)/TableUS5b!$B$150</f>
        <v>0.29306174564278414</v>
      </c>
      <c r="G38" s="1501">
        <f>$C38-D38-E38-F38</f>
        <v>0.90539868531001177</v>
      </c>
      <c r="H38" s="1499">
        <f>TableUS4d!N39*SUM(TableUS5b!$B$130:$B$149)/TableUS5b!$B$150</f>
        <v>0.51369941813204956</v>
      </c>
      <c r="I38" s="1502">
        <f>TableUS4d!O39*SUM(TableUS5b!$B$130:$B$149)/TableUS5b!$B$150</f>
        <v>0.1433143260013125</v>
      </c>
      <c r="K38" s="1926"/>
      <c r="L38" s="1685"/>
      <c r="M38" s="1685"/>
      <c r="N38" s="1685"/>
      <c r="O38" s="1685"/>
      <c r="Q38" s="1926"/>
    </row>
    <row r="39" spans="1:17" ht="15">
      <c r="A39" s="1486"/>
      <c r="B39" s="1503"/>
      <c r="C39" s="1555"/>
      <c r="D39" s="1505">
        <f t="shared" ref="D39:I39" si="3">D38/$C38</f>
        <v>0.57705024689440665</v>
      </c>
      <c r="E39" s="1505">
        <f t="shared" si="3"/>
        <v>0.14472827311288508</v>
      </c>
      <c r="F39" s="1505">
        <f t="shared" si="3"/>
        <v>6.8034013052195225E-2</v>
      </c>
      <c r="G39" s="1505">
        <f t="shared" si="3"/>
        <v>0.21018746694051305</v>
      </c>
      <c r="H39" s="1625">
        <f t="shared" si="3"/>
        <v>0.1192548445428994</v>
      </c>
      <c r="I39" s="1507">
        <f t="shared" si="3"/>
        <v>3.327028815840239E-2</v>
      </c>
      <c r="L39" s="1685"/>
      <c r="M39" s="1685"/>
      <c r="N39" s="1685"/>
      <c r="O39" s="1685"/>
    </row>
    <row r="40" spans="1:17" ht="4.75" customHeight="1">
      <c r="A40" s="1305"/>
      <c r="B40" s="1503"/>
      <c r="C40" s="1555"/>
      <c r="D40" s="1354"/>
      <c r="E40" s="1354"/>
      <c r="F40" s="1354"/>
      <c r="G40" s="1354"/>
      <c r="H40" s="1353"/>
      <c r="I40" s="1493"/>
      <c r="L40" s="1685"/>
      <c r="M40" s="1685"/>
      <c r="N40" s="1685"/>
      <c r="O40" s="1685"/>
    </row>
    <row r="41" spans="1:17" ht="15">
      <c r="A41" s="1361" t="s">
        <v>639</v>
      </c>
      <c r="B41" s="1520">
        <f>TableUS5b!E$90</f>
        <v>3.7978315649867374</v>
      </c>
      <c r="C41" s="1557">
        <f>TableUS5b!E$100</f>
        <v>4.1026231192784444</v>
      </c>
      <c r="D41" s="1513">
        <f>$B41/((1+TableUS3!$B64)^10)</f>
        <v>2.6856362016725108</v>
      </c>
      <c r="E41" s="1513">
        <f>TableUS4d!D42*SUM(TableUS5b!$B$90:$B$99)/TableUS5b!$B$100</f>
        <v>0.97164535091214643</v>
      </c>
      <c r="F41" s="1513">
        <f>TableUS4d!$E42*SUM(TableUS5b!$B$90:$B$99)/TableUS5b!$B$100</f>
        <v>0.23148968846594489</v>
      </c>
      <c r="G41" s="1513">
        <f>$C41-D41-E41-F41</f>
        <v>0.21385187822784221</v>
      </c>
      <c r="H41" s="1520"/>
      <c r="I41" s="1514"/>
      <c r="L41" s="1685"/>
      <c r="M41" s="1685"/>
      <c r="N41" s="1685"/>
      <c r="O41" s="1685"/>
      <c r="Q41" s="1926"/>
    </row>
    <row r="42" spans="1:17" ht="15">
      <c r="A42" s="1357"/>
      <c r="B42" s="1522"/>
      <c r="C42" s="1558"/>
      <c r="D42" s="1505">
        <f>D41/$C41</f>
        <v>0.65461440731725107</v>
      </c>
      <c r="E42" s="1505">
        <f>E41/$C41</f>
        <v>0.23683514733447808</v>
      </c>
      <c r="F42" s="1505">
        <f>F41/$C41</f>
        <v>5.6424799874539418E-2</v>
      </c>
      <c r="G42" s="1505">
        <f>G41/$C41</f>
        <v>5.2125645473731393E-2</v>
      </c>
      <c r="H42" s="1625"/>
      <c r="I42" s="1507"/>
      <c r="L42" s="1685"/>
      <c r="M42" s="1685"/>
      <c r="N42" s="1685"/>
      <c r="O42" s="1685"/>
    </row>
    <row r="43" spans="1:17" ht="4.75" customHeight="1">
      <c r="A43" s="1344"/>
      <c r="B43" s="1503"/>
      <c r="C43" s="1555"/>
      <c r="D43" s="1354"/>
      <c r="E43" s="1354"/>
      <c r="F43" s="1354"/>
      <c r="G43" s="1350"/>
      <c r="H43" s="1353"/>
      <c r="I43" s="1493"/>
      <c r="L43" s="1685"/>
      <c r="M43" s="1685"/>
      <c r="N43" s="1685"/>
      <c r="O43" s="1685"/>
    </row>
    <row r="44" spans="1:17" ht="15">
      <c r="A44" s="1361" t="s">
        <v>622</v>
      </c>
      <c r="B44" s="1520">
        <f>TableUS5b!E$100</f>
        <v>4.1026231192784444</v>
      </c>
      <c r="C44" s="1557">
        <f>TableUS5b!E$110</f>
        <v>4.0351717579589748</v>
      </c>
      <c r="D44" s="1513">
        <f>$B44/((1+TableUS3!$B67)^10)</f>
        <v>2.7352421712891259</v>
      </c>
      <c r="E44" s="1513">
        <f>TableUS4d!D45*SUM(TableUS5b!$B$100:$B$109)/TableUS5b!$B$110</f>
        <v>1.0040619089874068</v>
      </c>
      <c r="F44" s="1513">
        <f>TableUS4d!$E45*SUM(TableUS5b!$B$100:$B$109)/TableUS5b!$B$110</f>
        <v>0.25590956303471402</v>
      </c>
      <c r="G44" s="1513">
        <f>$C44-D44-E44-F44</f>
        <v>3.9958114647728027E-2</v>
      </c>
      <c r="H44" s="1520">
        <f>TableUS4d!N45*SUM(TableUS5b!$B$100:$B$109)/TableUS5b!$B$110</f>
        <v>0.27780786827758885</v>
      </c>
      <c r="I44" s="1514">
        <f>TableUS4d!O45*SUM(TableUS5b!$B$100:$B$109)/TableUS5b!$B$110</f>
        <v>9.6113983093086372E-2</v>
      </c>
      <c r="L44" s="1685"/>
      <c r="M44" s="1685"/>
      <c r="N44" s="1685"/>
      <c r="O44" s="1685"/>
      <c r="Q44" s="1926"/>
    </row>
    <row r="45" spans="1:17" ht="15">
      <c r="A45" s="1357"/>
      <c r="B45" s="1522"/>
      <c r="C45" s="1558"/>
      <c r="D45" s="1505">
        <f t="shared" ref="D45:I45" si="4">D44/$C44</f>
        <v>0.67785024662063842</v>
      </c>
      <c r="E45" s="1505">
        <f t="shared" si="4"/>
        <v>0.24882755164188353</v>
      </c>
      <c r="F45" s="1505">
        <f t="shared" si="4"/>
        <v>6.3419744780369727E-2</v>
      </c>
      <c r="G45" s="1505">
        <f t="shared" si="4"/>
        <v>9.9024569571083618E-3</v>
      </c>
      <c r="H45" s="1625">
        <f t="shared" si="4"/>
        <v>6.8846603054663155E-2</v>
      </c>
      <c r="I45" s="1507">
        <f t="shared" si="4"/>
        <v>2.3819056252936718E-2</v>
      </c>
      <c r="L45" s="1685"/>
      <c r="M45" s="1685"/>
      <c r="N45" s="1685"/>
      <c r="O45" s="1685"/>
    </row>
    <row r="46" spans="1:17" ht="4.75" customHeight="1">
      <c r="A46" s="1344"/>
      <c r="B46" s="1503"/>
      <c r="C46" s="1555"/>
      <c r="D46" s="1354"/>
      <c r="E46" s="1354"/>
      <c r="F46" s="1354"/>
      <c r="G46" s="1354"/>
      <c r="H46" s="1353"/>
      <c r="I46" s="1493"/>
      <c r="L46" s="1685"/>
      <c r="M46" s="1685"/>
      <c r="N46" s="1685"/>
      <c r="O46" s="1685"/>
    </row>
    <row r="47" spans="1:17" ht="15">
      <c r="A47" s="1361" t="s">
        <v>623</v>
      </c>
      <c r="B47" s="1520">
        <f>TableUS5b!E$110</f>
        <v>4.0351717579589748</v>
      </c>
      <c r="C47" s="1557">
        <f>TableUS5b!E$120</f>
        <v>4.3380691308841444</v>
      </c>
      <c r="D47" s="1513">
        <f>$B47/((1+TableUS3!$B70)^10)</f>
        <v>3.0272835937261453</v>
      </c>
      <c r="E47" s="1513">
        <f>TableUS4d!D48*SUM(TableUS5b!$B$110:$B$119)/TableUS5b!$B$120</f>
        <v>0.84498156029296934</v>
      </c>
      <c r="F47" s="1513">
        <f>TableUS4d!$E48*SUM(TableUS5b!$B$110:$B$119)/TableUS5b!$B$120</f>
        <v>0.46521969360766402</v>
      </c>
      <c r="G47" s="1513">
        <f>$C47-D47-E47-F47</f>
        <v>5.8428325736570308E-4</v>
      </c>
      <c r="H47" s="1520">
        <f>TableUS4d!N48*SUM(TableUS5b!$B$110:$B$119)/TableUS5b!$B$120</f>
        <v>0.23985170752220533</v>
      </c>
      <c r="I47" s="1514">
        <f>TableUS4d!O48*SUM(TableUS5b!$B$110:$B$119)/TableUS5b!$B$120</f>
        <v>3.2591588449585748E-2</v>
      </c>
      <c r="L47" s="1685"/>
      <c r="M47" s="1685"/>
      <c r="N47" s="1685"/>
      <c r="O47" s="1685"/>
      <c r="Q47" s="1926"/>
    </row>
    <row r="48" spans="1:17" ht="15">
      <c r="A48" s="1357"/>
      <c r="B48" s="1522"/>
      <c r="C48" s="1558"/>
      <c r="D48" s="1505">
        <f t="shared" ref="D48:I48" si="5">D47/$C47</f>
        <v>0.69784125203858904</v>
      </c>
      <c r="E48" s="1505">
        <f t="shared" si="5"/>
        <v>0.19478287108826067</v>
      </c>
      <c r="F48" s="1505">
        <f t="shared" si="5"/>
        <v>0.10724118947197306</v>
      </c>
      <c r="G48" s="1505">
        <f t="shared" si="5"/>
        <v>1.3468740117717303E-4</v>
      </c>
      <c r="H48" s="1625">
        <f t="shared" si="5"/>
        <v>5.5289968943699384E-2</v>
      </c>
      <c r="I48" s="1507">
        <f t="shared" si="5"/>
        <v>7.5129250978403003E-3</v>
      </c>
      <c r="L48" s="1685"/>
      <c r="M48" s="1685"/>
      <c r="N48" s="1685"/>
      <c r="O48" s="1685"/>
    </row>
    <row r="49" spans="1:17" ht="4.75" customHeight="1">
      <c r="A49" s="1344"/>
      <c r="B49" s="1503"/>
      <c r="C49" s="1555"/>
      <c r="D49" s="1354"/>
      <c r="E49" s="1354"/>
      <c r="F49" s="1354"/>
      <c r="G49" s="1350"/>
      <c r="H49" s="1353"/>
      <c r="I49" s="1493"/>
      <c r="L49" s="1685"/>
      <c r="M49" s="1685"/>
      <c r="N49" s="1685"/>
      <c r="O49" s="1685"/>
    </row>
    <row r="50" spans="1:17" ht="15">
      <c r="A50" s="1361" t="s">
        <v>624</v>
      </c>
      <c r="B50" s="1520">
        <f>TableUS5b!E$120</f>
        <v>4.3380691308841444</v>
      </c>
      <c r="C50" s="1557">
        <f>TableUS5b!E$130</f>
        <v>4.1010624057633223</v>
      </c>
      <c r="D50" s="1513">
        <f>$B50/((1+TableUS3!$B73)^10)</f>
        <v>3.1541473425425872</v>
      </c>
      <c r="E50" s="1513">
        <f>TableUS4d!D51*SUM(TableUS5b!$B$120:$B$129)/TableUS5b!$B$130</f>
        <v>0.53767124641322395</v>
      </c>
      <c r="F50" s="1513">
        <f>TableUS4d!$E51*SUM(TableUS5b!$B$120:$B$129)/TableUS5b!$B$130</f>
        <v>0.17827002550841411</v>
      </c>
      <c r="G50" s="1513">
        <f>$C50-D50-E50-F50</f>
        <v>0.23097379129909698</v>
      </c>
      <c r="H50" s="1520">
        <f>TableUS4d!N51*SUM(TableUS5b!$B$120:$B$129)/TableUS5b!$B$130</f>
        <v>0.27472593043573523</v>
      </c>
      <c r="I50" s="1514">
        <f>TableUS4d!O51*SUM(TableUS5b!$B$120:$B$129)/TableUS5b!$B$130</f>
        <v>5.6655939991166769E-2</v>
      </c>
      <c r="L50" s="1685"/>
      <c r="M50" s="1685"/>
      <c r="N50" s="1685"/>
      <c r="O50" s="1685"/>
      <c r="Q50" s="1926"/>
    </row>
    <row r="51" spans="1:17" ht="15">
      <c r="A51" s="1357"/>
      <c r="B51" s="1522"/>
      <c r="C51" s="1558"/>
      <c r="D51" s="1505">
        <f t="shared" ref="D51:I51" si="6">D50/$C50</f>
        <v>0.76910493683538872</v>
      </c>
      <c r="E51" s="1505">
        <f t="shared" si="6"/>
        <v>0.13110535593353115</v>
      </c>
      <c r="F51" s="1505">
        <f t="shared" si="6"/>
        <v>4.3469230133608046E-2</v>
      </c>
      <c r="G51" s="1505">
        <f t="shared" si="6"/>
        <v>5.6320477097472087E-2</v>
      </c>
      <c r="H51" s="1625">
        <f t="shared" si="6"/>
        <v>6.698896609075157E-2</v>
      </c>
      <c r="I51" s="1507">
        <f t="shared" si="6"/>
        <v>1.3814942174873224E-2</v>
      </c>
      <c r="L51" s="1685"/>
      <c r="M51" s="1685"/>
      <c r="N51" s="1685"/>
      <c r="O51" s="1685"/>
    </row>
    <row r="52" spans="1:17" ht="4.75" customHeight="1">
      <c r="A52" s="1344"/>
      <c r="B52" s="1503"/>
      <c r="C52" s="1555"/>
      <c r="D52" s="1354"/>
      <c r="E52" s="1354"/>
      <c r="F52" s="1354"/>
      <c r="G52" s="1354"/>
      <c r="H52" s="1353"/>
      <c r="I52" s="1493"/>
      <c r="L52" s="1685"/>
      <c r="M52" s="1685"/>
      <c r="N52" s="1685"/>
      <c r="O52" s="1685"/>
    </row>
    <row r="53" spans="1:17" ht="15">
      <c r="A53" s="1361" t="s">
        <v>625</v>
      </c>
      <c r="B53" s="1520">
        <f>TableUS5b!E$130</f>
        <v>4.1010624057633223</v>
      </c>
      <c r="C53" s="1557">
        <f>TableUS5b!E$140</f>
        <v>4.8763857484499296</v>
      </c>
      <c r="D53" s="1513">
        <f>$B53/((1+TableUS3!$B76)^10)</f>
        <v>2.8500379319258822</v>
      </c>
      <c r="E53" s="1513">
        <f>TableUS4d!D54*SUM(TableUS5b!$B$130:$B$139)/TableUS5b!$B$140</f>
        <v>0.44374281601168425</v>
      </c>
      <c r="F53" s="1513">
        <f>TableUS4d!$E54*SUM(TableUS5b!$B$130:$B$139)/TableUS5b!$B$140</f>
        <v>0.2120077055303152</v>
      </c>
      <c r="G53" s="1513">
        <f>$C53-D53-E53-F53</f>
        <v>1.370597294982048</v>
      </c>
      <c r="H53" s="1520">
        <f>TableUS4d!N54*SUM(TableUS5b!$B$130:$B$139)/TableUS5b!$B$140</f>
        <v>0.24718114125698828</v>
      </c>
      <c r="I53" s="1514">
        <f>TableUS4d!O54*SUM(TableUS5b!$B$130:$B$139)/TableUS5b!$B$140</f>
        <v>6.1820517118412278E-2</v>
      </c>
      <c r="L53" s="1685"/>
      <c r="M53" s="1685"/>
      <c r="N53" s="1685"/>
      <c r="O53" s="1685"/>
      <c r="Q53" s="1926"/>
    </row>
    <row r="54" spans="1:17" ht="15">
      <c r="A54" s="1357"/>
      <c r="B54" s="1522"/>
      <c r="C54" s="1558"/>
      <c r="D54" s="1505">
        <f t="shared" ref="D54:I54" si="7">D53/$C53</f>
        <v>0.58445703005178207</v>
      </c>
      <c r="E54" s="1505">
        <f t="shared" si="7"/>
        <v>9.0998300565688028E-2</v>
      </c>
      <c r="F54" s="1505">
        <f t="shared" si="7"/>
        <v>4.3476401676735006E-2</v>
      </c>
      <c r="G54" s="1505">
        <f t="shared" si="7"/>
        <v>0.28106826770579491</v>
      </c>
      <c r="H54" s="1625">
        <f t="shared" si="7"/>
        <v>5.0689415072538192E-2</v>
      </c>
      <c r="I54" s="1507">
        <f t="shared" si="7"/>
        <v>1.2677528052013387E-2</v>
      </c>
      <c r="L54" s="1685"/>
      <c r="M54" s="1685"/>
      <c r="N54" s="1685"/>
      <c r="O54" s="1685"/>
    </row>
    <row r="55" spans="1:17" ht="4.75" customHeight="1">
      <c r="A55" s="1344"/>
      <c r="B55" s="1503"/>
      <c r="C55" s="1555"/>
      <c r="D55" s="1354"/>
      <c r="E55" s="1354"/>
      <c r="F55" s="1354"/>
      <c r="G55" s="1350"/>
      <c r="H55" s="1353"/>
      <c r="I55" s="1493"/>
      <c r="L55" s="1685"/>
      <c r="M55" s="1685"/>
      <c r="N55" s="1685"/>
      <c r="O55" s="1685"/>
    </row>
    <row r="56" spans="1:17" ht="15">
      <c r="A56" s="1361" t="s">
        <v>626</v>
      </c>
      <c r="B56" s="1510">
        <f>TableUS5b!E$140</f>
        <v>4.8763857484499296</v>
      </c>
      <c r="C56" s="1559">
        <f>TableUS5b!E$150</f>
        <v>4.3075769382874594</v>
      </c>
      <c r="D56" s="1512">
        <f>$B56/((1+TableUS3!$B79)^10)</f>
        <v>4.2529873163390759</v>
      </c>
      <c r="E56" s="1512">
        <f>TableUS4d!D57*SUM(TableUS5b!$B$140:$B$149)/TableUS5b!$B$150</f>
        <v>0.23641355346495047</v>
      </c>
      <c r="F56" s="1512">
        <f>TableUS4d!$E57*SUM(TableUS5b!$B$140:$B$149)/TableUS5b!$B$150</f>
        <v>0.1081571607515672</v>
      </c>
      <c r="G56" s="1513">
        <f>$C56-D56-E56-F56</f>
        <v>-0.28998109226813418</v>
      </c>
      <c r="H56" s="1510">
        <f>TableUS4d!N57*SUM(TableUS5b!$B$140:$B$149)/TableUS5b!$B$150</f>
        <v>0.29811797875589785</v>
      </c>
      <c r="I56" s="1626">
        <f>TableUS4d!O57*SUM(TableUS5b!$B$140:$B$149)/TableUS5b!$B$150</f>
        <v>8.9396959993566755E-2</v>
      </c>
      <c r="L56" s="1685"/>
      <c r="M56" s="1685"/>
      <c r="N56" s="1685"/>
      <c r="O56" s="1685"/>
      <c r="Q56" s="1926"/>
    </row>
    <row r="57" spans="1:17" ht="14" thickBot="1">
      <c r="A57" s="1364"/>
      <c r="B57" s="1365"/>
      <c r="C57" s="1560"/>
      <c r="D57" s="1516">
        <f t="shared" ref="D57:I57" si="8">D56/$C56</f>
        <v>0.98732706978181417</v>
      </c>
      <c r="E57" s="1516">
        <f t="shared" si="8"/>
        <v>5.4883187660239481E-2</v>
      </c>
      <c r="F57" s="1516">
        <f t="shared" si="8"/>
        <v>2.5108584780047287E-2</v>
      </c>
      <c r="G57" s="1516">
        <f t="shared" si="8"/>
        <v>-6.7318842222100952E-2</v>
      </c>
      <c r="H57" s="1627">
        <f t="shared" si="8"/>
        <v>6.9207812890376141E-2</v>
      </c>
      <c r="I57" s="1518">
        <f t="shared" si="8"/>
        <v>2.0753421534731271E-2</v>
      </c>
    </row>
    <row r="58" spans="1:17" ht="13" thickTop="1">
      <c r="B58" s="1368"/>
      <c r="C58" s="1368"/>
      <c r="D58" s="1368"/>
      <c r="E58" s="1368"/>
      <c r="F58" s="1368"/>
      <c r="G58" s="1368"/>
    </row>
    <row r="59" spans="1:17">
      <c r="B59" s="1368"/>
      <c r="C59" s="1368"/>
      <c r="D59" s="1368"/>
      <c r="E59" s="1368"/>
      <c r="F59" s="1368"/>
      <c r="G59" s="1368"/>
    </row>
    <row r="60" spans="1:17">
      <c r="B60" s="1368"/>
      <c r="C60" s="1368"/>
      <c r="D60" s="1368"/>
      <c r="E60" s="1368"/>
      <c r="F60" s="1368"/>
      <c r="G60" s="1368"/>
    </row>
    <row r="61" spans="1:17">
      <c r="B61" s="1368"/>
      <c r="C61" s="1368"/>
      <c r="D61" s="1368"/>
      <c r="E61" s="1368"/>
      <c r="F61" s="1368"/>
      <c r="G61" s="1368"/>
    </row>
    <row r="62" spans="1:17">
      <c r="B62" s="1368"/>
      <c r="C62" s="1368"/>
      <c r="D62" s="1368"/>
      <c r="E62" s="1368"/>
      <c r="F62" s="1368"/>
      <c r="G62" s="1368"/>
    </row>
    <row r="63" spans="1:17">
      <c r="B63" s="1368"/>
      <c r="C63" s="1368"/>
      <c r="D63" s="1368"/>
      <c r="E63" s="1368"/>
      <c r="F63" s="1368"/>
      <c r="G63" s="1368"/>
    </row>
    <row r="64" spans="1:17">
      <c r="B64" s="1368"/>
      <c r="C64" s="1368"/>
      <c r="D64" s="1368"/>
      <c r="E64" s="1368"/>
      <c r="F64" s="1368"/>
      <c r="G64" s="1368"/>
    </row>
    <row r="65" spans="2:7">
      <c r="B65" s="1368"/>
      <c r="C65" s="1368"/>
      <c r="D65" s="1368"/>
      <c r="E65" s="1368"/>
      <c r="F65" s="1368"/>
      <c r="G65" s="1368"/>
    </row>
    <row r="66" spans="2:7">
      <c r="B66" s="1368"/>
      <c r="C66" s="1368"/>
      <c r="D66" s="1368"/>
      <c r="E66" s="1368"/>
      <c r="F66" s="1368"/>
      <c r="G66" s="1368"/>
    </row>
    <row r="67" spans="2:7">
      <c r="B67" s="1368"/>
      <c r="C67" s="1368"/>
      <c r="D67" s="1368"/>
      <c r="E67" s="1368"/>
      <c r="F67" s="1368"/>
      <c r="G67" s="1368"/>
    </row>
    <row r="68" spans="2:7">
      <c r="B68" s="1368"/>
      <c r="C68" s="1368"/>
      <c r="D68" s="1368"/>
      <c r="E68" s="1368"/>
      <c r="F68" s="1368"/>
      <c r="G68" s="1368"/>
    </row>
    <row r="69" spans="2:7">
      <c r="B69" s="1368"/>
      <c r="C69" s="1368"/>
      <c r="D69" s="1368"/>
      <c r="E69" s="1368"/>
      <c r="F69" s="1368"/>
      <c r="G69" s="1368"/>
    </row>
    <row r="70" spans="2:7">
      <c r="B70" s="1368"/>
      <c r="C70" s="1368"/>
      <c r="D70" s="1368"/>
      <c r="E70" s="1368"/>
      <c r="F70" s="1368"/>
      <c r="G70" s="1368"/>
    </row>
    <row r="71" spans="2:7">
      <c r="B71" s="1368"/>
      <c r="C71" s="1368"/>
      <c r="D71" s="1368"/>
      <c r="E71" s="1368"/>
      <c r="F71" s="1368"/>
      <c r="G71" s="1368"/>
    </row>
    <row r="72" spans="2:7">
      <c r="B72" s="1368"/>
      <c r="C72" s="1368"/>
      <c r="D72" s="1368"/>
      <c r="E72" s="1368"/>
      <c r="F72" s="1368"/>
      <c r="G72" s="1368"/>
    </row>
    <row r="73" spans="2:7">
      <c r="B73" s="1368"/>
      <c r="C73" s="1368"/>
      <c r="D73" s="1368"/>
      <c r="E73" s="1368"/>
      <c r="F73" s="1368"/>
      <c r="G73" s="1368"/>
    </row>
    <row r="74" spans="2:7">
      <c r="B74" s="1368"/>
      <c r="C74" s="1368"/>
      <c r="D74" s="1368"/>
      <c r="E74" s="1368"/>
      <c r="F74" s="1368"/>
      <c r="G74" s="1368"/>
    </row>
    <row r="75" spans="2:7">
      <c r="B75" s="1368"/>
      <c r="C75" s="1368"/>
      <c r="D75" s="1368"/>
      <c r="E75" s="1368"/>
      <c r="F75" s="1368"/>
      <c r="G75" s="1368"/>
    </row>
    <row r="76" spans="2:7">
      <c r="B76" s="1368"/>
      <c r="C76" s="1368"/>
      <c r="D76" s="1368"/>
      <c r="E76" s="1368"/>
      <c r="F76" s="1368"/>
      <c r="G76" s="1368"/>
    </row>
    <row r="77" spans="2:7">
      <c r="B77" s="1368"/>
      <c r="C77" s="1368"/>
      <c r="D77" s="1368"/>
      <c r="E77" s="1368"/>
      <c r="F77" s="1368"/>
      <c r="G77" s="1368"/>
    </row>
    <row r="78" spans="2:7">
      <c r="B78" s="1368"/>
      <c r="C78" s="1368"/>
      <c r="D78" s="1368"/>
      <c r="E78" s="1368"/>
      <c r="F78" s="1368"/>
      <c r="G78" s="1368"/>
    </row>
    <row r="79" spans="2:7">
      <c r="B79" s="1368"/>
      <c r="C79" s="1368"/>
      <c r="D79" s="1368"/>
      <c r="E79" s="1368"/>
      <c r="F79" s="1368"/>
      <c r="G79" s="1368"/>
    </row>
    <row r="80" spans="2:7">
      <c r="B80" s="1368"/>
      <c r="C80" s="1368"/>
      <c r="D80" s="1368"/>
      <c r="E80" s="1368"/>
      <c r="F80" s="1368"/>
      <c r="G80" s="1368"/>
    </row>
    <row r="81" spans="2:7">
      <c r="B81" s="1368"/>
      <c r="C81" s="1368"/>
      <c r="D81" s="1368"/>
      <c r="E81" s="1368"/>
      <c r="F81" s="1368"/>
      <c r="G81" s="1368"/>
    </row>
    <row r="82" spans="2:7">
      <c r="B82" s="1368"/>
      <c r="C82" s="1368"/>
      <c r="D82" s="1368"/>
      <c r="E82" s="1368"/>
      <c r="F82" s="1368"/>
      <c r="G82" s="1368"/>
    </row>
    <row r="83" spans="2:7">
      <c r="B83" s="1368"/>
      <c r="C83" s="1368"/>
      <c r="D83" s="1368"/>
      <c r="E83" s="1368"/>
      <c r="F83" s="1368"/>
      <c r="G83" s="1368"/>
    </row>
    <row r="84" spans="2:7">
      <c r="B84" s="1368"/>
      <c r="C84" s="1368"/>
      <c r="D84" s="1368"/>
      <c r="E84" s="1368"/>
      <c r="F84" s="1368"/>
      <c r="G84" s="1368"/>
    </row>
    <row r="85" spans="2:7">
      <c r="B85" s="1368"/>
      <c r="C85" s="1368"/>
      <c r="D85" s="1368"/>
      <c r="E85" s="1368"/>
      <c r="F85" s="1368"/>
      <c r="G85" s="1368"/>
    </row>
    <row r="86" spans="2:7">
      <c r="B86" s="1368"/>
      <c r="C86" s="1368"/>
      <c r="D86" s="1368"/>
      <c r="E86" s="1368"/>
      <c r="F86" s="1368"/>
      <c r="G86" s="1368"/>
    </row>
    <row r="87" spans="2:7">
      <c r="B87" s="1368"/>
      <c r="C87" s="1368"/>
      <c r="D87" s="1368"/>
      <c r="E87" s="1368"/>
      <c r="F87" s="1368"/>
      <c r="G87" s="1368"/>
    </row>
    <row r="88" spans="2:7">
      <c r="B88" s="1368"/>
      <c r="C88" s="1368"/>
      <c r="D88" s="1368"/>
      <c r="E88" s="1368"/>
      <c r="F88" s="1368"/>
      <c r="G88" s="1368"/>
    </row>
    <row r="89" spans="2:7">
      <c r="B89" s="1368"/>
      <c r="C89" s="1368"/>
      <c r="D89" s="1368"/>
      <c r="E89" s="1368"/>
      <c r="F89" s="1368"/>
      <c r="G89" s="1368"/>
    </row>
    <row r="90" spans="2:7">
      <c r="B90" s="1368"/>
      <c r="C90" s="1368"/>
      <c r="D90" s="1368"/>
      <c r="E90" s="1368"/>
      <c r="F90" s="1368"/>
      <c r="G90" s="1368"/>
    </row>
    <row r="91" spans="2:7">
      <c r="B91" s="1368"/>
      <c r="C91" s="1368"/>
      <c r="D91" s="1368"/>
      <c r="E91" s="1368"/>
      <c r="F91" s="1368"/>
      <c r="G91" s="1368"/>
    </row>
    <row r="92" spans="2:7">
      <c r="B92" s="1368"/>
      <c r="C92" s="1368"/>
      <c r="D92" s="1368"/>
      <c r="E92" s="1368"/>
      <c r="F92" s="1368"/>
      <c r="G92" s="1368"/>
    </row>
    <row r="93" spans="2:7">
      <c r="B93" s="1368"/>
      <c r="C93" s="1368"/>
      <c r="D93" s="1368"/>
      <c r="E93" s="1368"/>
      <c r="F93" s="1368"/>
      <c r="G93" s="1368"/>
    </row>
    <row r="94" spans="2:7">
      <c r="B94" s="1368"/>
      <c r="C94" s="1368"/>
      <c r="D94" s="1368"/>
      <c r="E94" s="1368"/>
      <c r="F94" s="1368"/>
      <c r="G94" s="1368"/>
    </row>
    <row r="95" spans="2:7">
      <c r="B95" s="1368"/>
      <c r="C95" s="1368"/>
      <c r="D95" s="1368"/>
      <c r="E95" s="1368"/>
      <c r="F95" s="1368"/>
      <c r="G95" s="1368"/>
    </row>
    <row r="96" spans="2:7">
      <c r="B96" s="1368"/>
      <c r="C96" s="1368"/>
      <c r="D96" s="1368"/>
      <c r="E96" s="1368"/>
      <c r="F96" s="1368"/>
      <c r="G96" s="1368"/>
    </row>
    <row r="97" spans="2:7">
      <c r="B97" s="1368"/>
      <c r="C97" s="1368"/>
      <c r="D97" s="1368"/>
      <c r="E97" s="1368"/>
      <c r="F97" s="1368"/>
      <c r="G97" s="1368"/>
    </row>
    <row r="98" spans="2:7">
      <c r="B98" s="1368"/>
      <c r="C98" s="1368"/>
      <c r="D98" s="1368"/>
      <c r="E98" s="1368"/>
      <c r="F98" s="1368"/>
      <c r="G98" s="1368"/>
    </row>
    <row r="99" spans="2:7">
      <c r="B99" s="1368"/>
      <c r="C99" s="1368"/>
      <c r="D99" s="1368"/>
      <c r="E99" s="1368"/>
      <c r="F99" s="1368"/>
      <c r="G99" s="1368"/>
    </row>
    <row r="100" spans="2:7">
      <c r="B100" s="1368"/>
      <c r="C100" s="1368"/>
      <c r="D100" s="1368"/>
      <c r="E100" s="1368"/>
      <c r="F100" s="1368"/>
      <c r="G100" s="1368"/>
    </row>
    <row r="101" spans="2:7">
      <c r="B101" s="1368"/>
      <c r="C101" s="1368"/>
      <c r="D101" s="1368"/>
      <c r="E101" s="1368"/>
      <c r="F101" s="1368"/>
      <c r="G101" s="1368"/>
    </row>
    <row r="102" spans="2:7">
      <c r="B102" s="1368"/>
      <c r="C102" s="1368"/>
      <c r="D102" s="1368"/>
      <c r="E102" s="1368"/>
      <c r="F102" s="1368"/>
      <c r="G102" s="1368"/>
    </row>
    <row r="103" spans="2:7">
      <c r="B103" s="1368"/>
      <c r="C103" s="1368"/>
      <c r="D103" s="1368"/>
      <c r="E103" s="1368"/>
      <c r="F103" s="1368"/>
      <c r="G103" s="1368"/>
    </row>
    <row r="104" spans="2:7">
      <c r="B104" s="1368"/>
      <c r="C104" s="1368"/>
      <c r="D104" s="1368"/>
      <c r="E104" s="1368"/>
      <c r="F104" s="1368"/>
      <c r="G104" s="1368"/>
    </row>
    <row r="105" spans="2:7">
      <c r="B105" s="1368"/>
      <c r="C105" s="1368"/>
      <c r="D105" s="1368"/>
      <c r="E105" s="1368"/>
      <c r="F105" s="1368"/>
      <c r="G105" s="1368"/>
    </row>
    <row r="106" spans="2:7">
      <c r="B106" s="1368"/>
      <c r="C106" s="1368"/>
      <c r="D106" s="1368"/>
      <c r="E106" s="1368"/>
      <c r="F106" s="1368"/>
      <c r="G106" s="1368"/>
    </row>
    <row r="107" spans="2:7">
      <c r="B107" s="1368"/>
      <c r="C107" s="1368"/>
      <c r="D107" s="1368"/>
      <c r="E107" s="1368"/>
      <c r="F107" s="1368"/>
      <c r="G107" s="1368"/>
    </row>
    <row r="108" spans="2:7">
      <c r="B108" s="1368"/>
      <c r="C108" s="1368"/>
      <c r="D108" s="1368"/>
      <c r="E108" s="1368"/>
      <c r="F108" s="1368"/>
      <c r="G108" s="1368"/>
    </row>
    <row r="109" spans="2:7">
      <c r="B109" s="1368"/>
      <c r="C109" s="1368"/>
      <c r="D109" s="1368"/>
      <c r="E109" s="1368"/>
      <c r="F109" s="1368"/>
      <c r="G109" s="1368"/>
    </row>
    <row r="110" spans="2:7">
      <c r="B110" s="1368"/>
      <c r="C110" s="1368"/>
      <c r="D110" s="1368"/>
      <c r="E110" s="1368"/>
      <c r="F110" s="1368"/>
      <c r="G110" s="1368"/>
    </row>
    <row r="111" spans="2:7">
      <c r="B111" s="1368"/>
      <c r="C111" s="1368"/>
      <c r="D111" s="1368"/>
      <c r="E111" s="1368"/>
      <c r="F111" s="1368"/>
      <c r="G111" s="1368"/>
    </row>
    <row r="112" spans="2:7">
      <c r="B112" s="1368"/>
      <c r="C112" s="1368"/>
      <c r="D112" s="1368"/>
      <c r="E112" s="1368"/>
      <c r="F112" s="1368"/>
      <c r="G112" s="1368"/>
    </row>
    <row r="113" spans="2:7">
      <c r="B113" s="1368"/>
      <c r="C113" s="1368"/>
      <c r="D113" s="1368"/>
      <c r="E113" s="1368"/>
      <c r="F113" s="1368"/>
      <c r="G113" s="1368"/>
    </row>
    <row r="114" spans="2:7">
      <c r="B114" s="1368"/>
      <c r="C114" s="1368"/>
      <c r="D114" s="1368"/>
      <c r="E114" s="1368"/>
      <c r="F114" s="1368"/>
      <c r="G114" s="1368"/>
    </row>
    <row r="115" spans="2:7">
      <c r="B115" s="1368"/>
      <c r="C115" s="1368"/>
      <c r="D115" s="1368"/>
      <c r="E115" s="1368"/>
      <c r="F115" s="1368"/>
      <c r="G115" s="1368"/>
    </row>
    <row r="116" spans="2:7">
      <c r="B116" s="1368"/>
      <c r="C116" s="1368"/>
      <c r="D116" s="1368"/>
      <c r="E116" s="1368"/>
      <c r="F116" s="1368"/>
      <c r="G116" s="1368"/>
    </row>
    <row r="117" spans="2:7">
      <c r="B117" s="1368"/>
      <c r="C117" s="1368"/>
      <c r="D117" s="1368"/>
      <c r="E117" s="1368"/>
      <c r="F117" s="1368"/>
      <c r="G117" s="1368"/>
    </row>
    <row r="118" spans="2:7">
      <c r="B118" s="1368"/>
      <c r="C118" s="1368"/>
      <c r="D118" s="1368"/>
      <c r="E118" s="1368"/>
      <c r="F118" s="1368"/>
      <c r="G118" s="1368"/>
    </row>
    <row r="119" spans="2:7">
      <c r="B119" s="1368"/>
      <c r="C119" s="1368"/>
      <c r="D119" s="1368"/>
      <c r="E119" s="1368"/>
      <c r="F119" s="1368"/>
      <c r="G119" s="1368"/>
    </row>
    <row r="120" spans="2:7">
      <c r="B120" s="1368"/>
      <c r="C120" s="1368"/>
      <c r="D120" s="1368"/>
      <c r="E120" s="1368"/>
      <c r="F120" s="1368"/>
      <c r="G120" s="1368"/>
    </row>
    <row r="121" spans="2:7">
      <c r="B121" s="1368"/>
      <c r="C121" s="1368"/>
      <c r="D121" s="1368"/>
      <c r="E121" s="1368"/>
      <c r="F121" s="1368"/>
      <c r="G121" s="1368"/>
    </row>
    <row r="122" spans="2:7">
      <c r="B122" s="1368"/>
      <c r="C122" s="1368"/>
      <c r="D122" s="1368"/>
      <c r="E122" s="1368"/>
      <c r="F122" s="1368"/>
      <c r="G122" s="1368"/>
    </row>
    <row r="123" spans="2:7">
      <c r="B123" s="1368"/>
      <c r="C123" s="1368"/>
      <c r="D123" s="1368"/>
      <c r="E123" s="1368"/>
      <c r="F123" s="1368"/>
      <c r="G123" s="1368"/>
    </row>
    <row r="124" spans="2:7">
      <c r="B124" s="1368"/>
      <c r="C124" s="1368"/>
      <c r="D124" s="1368"/>
      <c r="E124" s="1368"/>
      <c r="F124" s="1368"/>
      <c r="G124" s="1368"/>
    </row>
    <row r="125" spans="2:7">
      <c r="B125" s="1368"/>
      <c r="C125" s="1368"/>
      <c r="D125" s="1368"/>
      <c r="E125" s="1368"/>
      <c r="F125" s="1368"/>
      <c r="G125" s="1368"/>
    </row>
    <row r="126" spans="2:7">
      <c r="B126" s="1368"/>
      <c r="C126" s="1368"/>
      <c r="D126" s="1368"/>
      <c r="E126" s="1368"/>
      <c r="F126" s="1368"/>
      <c r="G126" s="1368"/>
    </row>
    <row r="127" spans="2:7">
      <c r="B127" s="1368"/>
      <c r="C127" s="1368"/>
      <c r="D127" s="1368"/>
      <c r="E127" s="1368"/>
      <c r="F127" s="1368"/>
      <c r="G127" s="1368"/>
    </row>
    <row r="128" spans="2:7">
      <c r="B128" s="1368"/>
      <c r="C128" s="1368"/>
      <c r="D128" s="1368"/>
      <c r="E128" s="1368"/>
      <c r="F128" s="1368"/>
      <c r="G128" s="1368"/>
    </row>
    <row r="129" spans="2:7">
      <c r="B129" s="1368"/>
      <c r="C129" s="1368"/>
      <c r="D129" s="1368"/>
      <c r="E129" s="1368"/>
      <c r="F129" s="1368"/>
      <c r="G129" s="1368"/>
    </row>
    <row r="130" spans="2:7">
      <c r="B130" s="1368"/>
      <c r="C130" s="1368"/>
      <c r="D130" s="1368"/>
      <c r="E130" s="1368"/>
      <c r="F130" s="1368"/>
      <c r="G130" s="1368"/>
    </row>
    <row r="131" spans="2:7">
      <c r="B131" s="1368"/>
      <c r="C131" s="1368"/>
      <c r="D131" s="1368"/>
      <c r="E131" s="1368"/>
      <c r="F131" s="1368"/>
      <c r="G131" s="1368"/>
    </row>
    <row r="132" spans="2:7">
      <c r="B132" s="1368"/>
      <c r="C132" s="1368"/>
      <c r="D132" s="1368"/>
      <c r="E132" s="1368"/>
      <c r="F132" s="1368"/>
      <c r="G132" s="1368"/>
    </row>
    <row r="133" spans="2:7">
      <c r="B133" s="1368"/>
      <c r="C133" s="1368"/>
      <c r="D133" s="1368"/>
      <c r="E133" s="1368"/>
      <c r="F133" s="1368"/>
      <c r="G133" s="1368"/>
    </row>
    <row r="134" spans="2:7">
      <c r="B134" s="1368"/>
      <c r="C134" s="1368"/>
      <c r="D134" s="1368"/>
      <c r="E134" s="1368"/>
      <c r="F134" s="1368"/>
      <c r="G134" s="1368"/>
    </row>
    <row r="135" spans="2:7">
      <c r="B135" s="1368"/>
      <c r="C135" s="1368"/>
      <c r="D135" s="1368"/>
      <c r="E135" s="1368"/>
      <c r="F135" s="1368"/>
      <c r="G135" s="1368"/>
    </row>
    <row r="136" spans="2:7">
      <c r="B136" s="1368"/>
      <c r="C136" s="1368"/>
      <c r="D136" s="1368"/>
      <c r="E136" s="1368"/>
      <c r="F136" s="1368"/>
      <c r="G136" s="1368"/>
    </row>
    <row r="137" spans="2:7">
      <c r="B137" s="1368"/>
      <c r="C137" s="1368"/>
      <c r="D137" s="1368"/>
      <c r="E137" s="1368"/>
      <c r="F137" s="1368"/>
      <c r="G137" s="1368"/>
    </row>
    <row r="138" spans="2:7">
      <c r="B138" s="1368"/>
      <c r="C138" s="1368"/>
      <c r="D138" s="1368"/>
      <c r="E138" s="1368"/>
      <c r="F138" s="1368"/>
      <c r="G138" s="1368"/>
    </row>
    <row r="139" spans="2:7">
      <c r="B139" s="1368"/>
      <c r="C139" s="1368"/>
      <c r="D139" s="1368"/>
      <c r="E139" s="1368"/>
      <c r="F139" s="1368"/>
      <c r="G139" s="1368"/>
    </row>
    <row r="140" spans="2:7">
      <c r="B140" s="1368"/>
      <c r="C140" s="1368"/>
      <c r="D140" s="1368"/>
      <c r="E140" s="1368"/>
      <c r="F140" s="1368"/>
      <c r="G140" s="1368"/>
    </row>
    <row r="141" spans="2:7">
      <c r="B141" s="1368"/>
      <c r="C141" s="1368"/>
      <c r="D141" s="1368"/>
      <c r="E141" s="1368"/>
      <c r="F141" s="1368"/>
      <c r="G141" s="1368"/>
    </row>
    <row r="142" spans="2:7">
      <c r="B142" s="1368"/>
      <c r="C142" s="1368"/>
      <c r="D142" s="1368"/>
      <c r="E142" s="1368"/>
      <c r="F142" s="1368"/>
      <c r="G142" s="1368"/>
    </row>
    <row r="143" spans="2:7">
      <c r="B143" s="1368"/>
      <c r="C143" s="1368"/>
      <c r="D143" s="1368"/>
      <c r="E143" s="1368"/>
      <c r="F143" s="1368"/>
      <c r="G143" s="1368"/>
    </row>
    <row r="144" spans="2:7">
      <c r="B144" s="1368"/>
      <c r="C144" s="1368"/>
      <c r="D144" s="1368"/>
      <c r="E144" s="1368"/>
      <c r="F144" s="1368"/>
      <c r="G144" s="1368"/>
    </row>
    <row r="145" spans="2:7">
      <c r="B145" s="1368"/>
      <c r="C145" s="1368"/>
      <c r="D145" s="1368"/>
      <c r="E145" s="1368"/>
      <c r="F145" s="1368"/>
      <c r="G145" s="1368"/>
    </row>
    <row r="146" spans="2:7">
      <c r="B146" s="1368"/>
      <c r="C146" s="1368"/>
      <c r="D146" s="1368"/>
      <c r="E146" s="1368"/>
      <c r="F146" s="1368"/>
      <c r="G146" s="1368"/>
    </row>
    <row r="147" spans="2:7">
      <c r="B147" s="1368"/>
      <c r="C147" s="1368"/>
      <c r="D147" s="1368"/>
      <c r="E147" s="1368"/>
      <c r="F147" s="1368"/>
      <c r="G147" s="1368"/>
    </row>
    <row r="148" spans="2:7">
      <c r="B148" s="1368"/>
      <c r="C148" s="1368"/>
      <c r="D148" s="1368"/>
      <c r="E148" s="1368"/>
      <c r="F148" s="1368"/>
      <c r="G148" s="1368"/>
    </row>
    <row r="149" spans="2:7">
      <c r="B149" s="1368"/>
      <c r="C149" s="1368"/>
      <c r="D149" s="1368"/>
      <c r="E149" s="1368"/>
      <c r="F149" s="1368"/>
      <c r="G149" s="1368"/>
    </row>
    <row r="150" spans="2:7">
      <c r="B150" s="1368"/>
      <c r="C150" s="1368"/>
      <c r="D150" s="1368"/>
      <c r="E150" s="1368"/>
      <c r="F150" s="1368"/>
      <c r="G150" s="1368"/>
    </row>
    <row r="151" spans="2:7">
      <c r="B151" s="1368"/>
      <c r="C151" s="1368"/>
      <c r="D151" s="1368"/>
      <c r="E151" s="1368"/>
      <c r="F151" s="1368"/>
      <c r="G151" s="1368"/>
    </row>
    <row r="152" spans="2:7">
      <c r="B152" s="1368"/>
      <c r="C152" s="1368"/>
      <c r="D152" s="1368"/>
      <c r="E152" s="1368"/>
      <c r="F152" s="1368"/>
      <c r="G152" s="1368"/>
    </row>
    <row r="153" spans="2:7">
      <c r="B153" s="1368"/>
      <c r="C153" s="1368"/>
      <c r="D153" s="1368"/>
      <c r="E153" s="1368"/>
      <c r="F153" s="1368"/>
      <c r="G153" s="1368"/>
    </row>
    <row r="154" spans="2:7">
      <c r="B154" s="1368"/>
      <c r="C154" s="1368"/>
      <c r="D154" s="1368"/>
      <c r="E154" s="1368"/>
      <c r="F154" s="1368"/>
      <c r="G154" s="1368"/>
    </row>
    <row r="155" spans="2:7">
      <c r="B155" s="1368"/>
      <c r="C155" s="1368"/>
      <c r="D155" s="1368"/>
      <c r="E155" s="1368"/>
      <c r="F155" s="1368"/>
      <c r="G155" s="1368"/>
    </row>
    <row r="156" spans="2:7">
      <c r="B156" s="1368"/>
      <c r="C156" s="1368"/>
      <c r="D156" s="1368"/>
      <c r="E156" s="1368"/>
      <c r="F156" s="1368"/>
      <c r="G156" s="1368"/>
    </row>
    <row r="157" spans="2:7">
      <c r="B157" s="1368"/>
      <c r="C157" s="1368"/>
      <c r="D157" s="1368"/>
      <c r="E157" s="1368"/>
      <c r="F157" s="1368"/>
      <c r="G157" s="1368"/>
    </row>
    <row r="158" spans="2:7">
      <c r="B158" s="1368"/>
      <c r="C158" s="1368"/>
      <c r="D158" s="1368"/>
      <c r="E158" s="1368"/>
      <c r="F158" s="1368"/>
      <c r="G158" s="1368"/>
    </row>
    <row r="159" spans="2:7">
      <c r="B159" s="1368"/>
      <c r="C159" s="1368"/>
      <c r="D159" s="1368"/>
      <c r="E159" s="1368"/>
      <c r="F159" s="1368"/>
      <c r="G159" s="1368"/>
    </row>
    <row r="160" spans="2:7">
      <c r="B160" s="1368"/>
      <c r="C160" s="1368"/>
      <c r="D160" s="1368"/>
      <c r="E160" s="1368"/>
      <c r="F160" s="1368"/>
      <c r="G160" s="1368"/>
    </row>
    <row r="161" spans="2:7">
      <c r="B161" s="1368"/>
      <c r="C161" s="1368"/>
      <c r="D161" s="1368"/>
      <c r="E161" s="1368"/>
      <c r="F161" s="1368"/>
      <c r="G161" s="1368"/>
    </row>
    <row r="162" spans="2:7">
      <c r="B162" s="1368"/>
      <c r="C162" s="1368"/>
      <c r="D162" s="1368"/>
      <c r="E162" s="1368"/>
      <c r="F162" s="1368"/>
      <c r="G162" s="1368"/>
    </row>
    <row r="163" spans="2:7">
      <c r="B163" s="1368"/>
      <c r="C163" s="1368"/>
      <c r="D163" s="1368"/>
      <c r="E163" s="1368"/>
      <c r="F163" s="1368"/>
      <c r="G163" s="1368"/>
    </row>
    <row r="164" spans="2:7">
      <c r="B164" s="1368"/>
      <c r="C164" s="1368"/>
      <c r="D164" s="1368"/>
      <c r="E164" s="1368"/>
      <c r="F164" s="1368"/>
      <c r="G164" s="1368"/>
    </row>
    <row r="165" spans="2:7">
      <c r="B165" s="1368"/>
      <c r="C165" s="1368"/>
      <c r="D165" s="1368"/>
      <c r="E165" s="1368"/>
      <c r="F165" s="1368"/>
      <c r="G165" s="1368"/>
    </row>
    <row r="166" spans="2:7">
      <c r="B166" s="1368"/>
      <c r="C166" s="1368"/>
      <c r="D166" s="1368"/>
      <c r="E166" s="1368"/>
      <c r="F166" s="1368"/>
      <c r="G166" s="1368"/>
    </row>
    <row r="167" spans="2:7">
      <c r="B167" s="1368"/>
      <c r="C167" s="1368"/>
      <c r="D167" s="1368"/>
      <c r="E167" s="1368"/>
      <c r="F167" s="1368"/>
      <c r="G167" s="1368"/>
    </row>
    <row r="168" spans="2:7">
      <c r="B168" s="1368"/>
      <c r="C168" s="1368"/>
      <c r="D168" s="1368"/>
      <c r="E168" s="1368"/>
      <c r="F168" s="1368"/>
      <c r="G168" s="1368"/>
    </row>
    <row r="169" spans="2:7">
      <c r="B169" s="1368"/>
      <c r="C169" s="1368"/>
      <c r="D169" s="1368"/>
      <c r="E169" s="1368"/>
      <c r="F169" s="1368"/>
      <c r="G169" s="1368"/>
    </row>
    <row r="170" spans="2:7">
      <c r="B170" s="1368"/>
      <c r="C170" s="1368"/>
      <c r="D170" s="1368"/>
      <c r="E170" s="1368"/>
      <c r="F170" s="1368"/>
      <c r="G170" s="1368"/>
    </row>
    <row r="171" spans="2:7">
      <c r="B171" s="1368"/>
      <c r="C171" s="1368"/>
      <c r="D171" s="1368"/>
      <c r="E171" s="1368"/>
      <c r="F171" s="1368"/>
      <c r="G171" s="1368"/>
    </row>
    <row r="172" spans="2:7">
      <c r="B172" s="1368"/>
      <c r="C172" s="1368"/>
      <c r="D172" s="1368"/>
      <c r="E172" s="1368"/>
      <c r="F172" s="1368"/>
      <c r="G172" s="1368"/>
    </row>
    <row r="173" spans="2:7">
      <c r="B173" s="1368"/>
      <c r="C173" s="1368"/>
      <c r="D173" s="1368"/>
      <c r="E173" s="1368"/>
      <c r="F173" s="1368"/>
      <c r="G173" s="1368"/>
    </row>
    <row r="174" spans="2:7">
      <c r="B174" s="1368"/>
      <c r="C174" s="1368"/>
      <c r="D174" s="1368"/>
      <c r="E174" s="1368"/>
      <c r="F174" s="1368"/>
      <c r="G174" s="1368"/>
    </row>
    <row r="175" spans="2:7">
      <c r="B175" s="1368"/>
      <c r="C175" s="1368"/>
      <c r="D175" s="1368"/>
      <c r="E175" s="1368"/>
      <c r="F175" s="1368"/>
      <c r="G175" s="1368"/>
    </row>
    <row r="176" spans="2:7">
      <c r="B176" s="1368"/>
      <c r="C176" s="1368"/>
      <c r="D176" s="1368"/>
      <c r="E176" s="1368"/>
      <c r="F176" s="1368"/>
      <c r="G176" s="1368"/>
    </row>
    <row r="177" spans="2:7">
      <c r="B177" s="1368"/>
      <c r="C177" s="1368"/>
      <c r="D177" s="1368"/>
      <c r="E177" s="1368"/>
      <c r="F177" s="1368"/>
      <c r="G177" s="1368"/>
    </row>
    <row r="178" spans="2:7">
      <c r="B178" s="1368"/>
      <c r="C178" s="1368"/>
      <c r="D178" s="1368"/>
      <c r="E178" s="1368"/>
      <c r="F178" s="1368"/>
      <c r="G178" s="1368"/>
    </row>
    <row r="179" spans="2:7">
      <c r="B179" s="1368"/>
      <c r="C179" s="1368"/>
      <c r="D179" s="1368"/>
      <c r="E179" s="1368"/>
      <c r="F179" s="1368"/>
      <c r="G179" s="1368"/>
    </row>
    <row r="180" spans="2:7">
      <c r="B180" s="1368"/>
      <c r="C180" s="1368"/>
      <c r="D180" s="1368"/>
      <c r="E180" s="1368"/>
      <c r="F180" s="1368"/>
      <c r="G180" s="1368"/>
    </row>
    <row r="181" spans="2:7">
      <c r="B181" s="1368"/>
      <c r="C181" s="1368"/>
      <c r="D181" s="1368"/>
      <c r="E181" s="1368"/>
      <c r="F181" s="1368"/>
      <c r="G181" s="1368"/>
    </row>
    <row r="182" spans="2:7">
      <c r="B182" s="1368"/>
      <c r="C182" s="1368"/>
      <c r="D182" s="1368"/>
      <c r="E182" s="1368"/>
      <c r="F182" s="1368"/>
      <c r="G182" s="1368"/>
    </row>
    <row r="183" spans="2:7">
      <c r="B183" s="1368"/>
      <c r="C183" s="1368"/>
      <c r="D183" s="1368"/>
      <c r="E183" s="1368"/>
      <c r="F183" s="1368"/>
      <c r="G183" s="1368"/>
    </row>
    <row r="184" spans="2:7">
      <c r="B184" s="1368"/>
      <c r="C184" s="1368"/>
      <c r="D184" s="1368"/>
      <c r="E184" s="1368"/>
      <c r="F184" s="1368"/>
      <c r="G184" s="1368"/>
    </row>
    <row r="185" spans="2:7">
      <c r="B185" s="1368"/>
      <c r="C185" s="1368"/>
      <c r="D185" s="1368"/>
      <c r="E185" s="1368"/>
      <c r="F185" s="1368"/>
      <c r="G185" s="1368"/>
    </row>
    <row r="186" spans="2:7">
      <c r="B186" s="1368"/>
      <c r="C186" s="1368"/>
      <c r="D186" s="1368"/>
      <c r="E186" s="1368"/>
      <c r="F186" s="1368"/>
      <c r="G186" s="1368"/>
    </row>
    <row r="187" spans="2:7">
      <c r="B187" s="1368"/>
      <c r="C187" s="1368"/>
      <c r="D187" s="1368"/>
      <c r="E187" s="1368"/>
      <c r="F187" s="1368"/>
      <c r="G187" s="1368"/>
    </row>
    <row r="188" spans="2:7">
      <c r="B188" s="1368"/>
      <c r="C188" s="1368"/>
      <c r="D188" s="1368"/>
      <c r="E188" s="1368"/>
      <c r="F188" s="1368"/>
      <c r="G188" s="1368"/>
    </row>
    <row r="189" spans="2:7">
      <c r="B189" s="1368"/>
      <c r="C189" s="1368"/>
      <c r="D189" s="1368"/>
      <c r="E189" s="1368"/>
      <c r="F189" s="1368"/>
      <c r="G189" s="1368"/>
    </row>
    <row r="190" spans="2:7">
      <c r="B190" s="1368"/>
      <c r="C190" s="1368"/>
      <c r="D190" s="1368"/>
      <c r="E190" s="1368"/>
      <c r="F190" s="1368"/>
      <c r="G190" s="1368"/>
    </row>
    <row r="191" spans="2:7">
      <c r="B191" s="1368"/>
      <c r="C191" s="1368"/>
      <c r="D191" s="1368"/>
      <c r="E191" s="1368"/>
      <c r="F191" s="1368"/>
      <c r="G191" s="1368"/>
    </row>
    <row r="192" spans="2:7">
      <c r="B192" s="1368"/>
      <c r="C192" s="1368"/>
      <c r="D192" s="1368"/>
      <c r="E192" s="1368"/>
      <c r="F192" s="1368"/>
      <c r="G192" s="1368"/>
    </row>
    <row r="193" spans="2:7">
      <c r="B193" s="1368"/>
      <c r="C193" s="1368"/>
      <c r="D193" s="1368"/>
      <c r="E193" s="1368"/>
      <c r="F193" s="1368"/>
      <c r="G193" s="1368"/>
    </row>
    <row r="194" spans="2:7">
      <c r="B194" s="1368"/>
      <c r="C194" s="1368"/>
      <c r="D194" s="1368"/>
      <c r="E194" s="1368"/>
      <c r="F194" s="1368"/>
      <c r="G194" s="1368"/>
    </row>
    <row r="195" spans="2:7">
      <c r="B195" s="1368"/>
      <c r="C195" s="1368"/>
      <c r="D195" s="1368"/>
      <c r="E195" s="1368"/>
      <c r="F195" s="1368"/>
      <c r="G195" s="1368"/>
    </row>
    <row r="196" spans="2:7">
      <c r="B196" s="1368"/>
      <c r="C196" s="1368"/>
      <c r="D196" s="1368"/>
      <c r="E196" s="1368"/>
      <c r="F196" s="1368"/>
      <c r="G196" s="1368"/>
    </row>
    <row r="197" spans="2:7">
      <c r="B197" s="1368"/>
      <c r="C197" s="1368"/>
      <c r="D197" s="1368"/>
      <c r="E197" s="1368"/>
      <c r="F197" s="1368"/>
      <c r="G197" s="1368"/>
    </row>
    <row r="198" spans="2:7">
      <c r="B198" s="1368"/>
      <c r="C198" s="1368"/>
      <c r="D198" s="1368"/>
      <c r="E198" s="1368"/>
      <c r="F198" s="1368"/>
      <c r="G198" s="1368"/>
    </row>
    <row r="199" spans="2:7">
      <c r="B199" s="1368"/>
      <c r="C199" s="1368"/>
      <c r="D199" s="1368"/>
      <c r="E199" s="1368"/>
      <c r="F199" s="1368"/>
      <c r="G199" s="1368"/>
    </row>
    <row r="200" spans="2:7">
      <c r="B200" s="1368"/>
      <c r="C200" s="1368"/>
      <c r="D200" s="1368"/>
      <c r="E200" s="1368"/>
      <c r="F200" s="1368"/>
      <c r="G200" s="1368"/>
    </row>
    <row r="201" spans="2:7">
      <c r="B201" s="1368"/>
      <c r="C201" s="1368"/>
      <c r="D201" s="1368"/>
      <c r="E201" s="1368"/>
      <c r="F201" s="1368"/>
      <c r="G201" s="1368"/>
    </row>
    <row r="202" spans="2:7">
      <c r="B202" s="1368"/>
      <c r="C202" s="1368"/>
      <c r="D202" s="1368"/>
      <c r="E202" s="1368"/>
      <c r="F202" s="1368"/>
      <c r="G202" s="1368"/>
    </row>
    <row r="203" spans="2:7">
      <c r="B203" s="1368"/>
      <c r="C203" s="1368"/>
      <c r="D203" s="1368"/>
      <c r="E203" s="1368"/>
      <c r="F203" s="1368"/>
      <c r="G203" s="1368"/>
    </row>
  </sheetData>
  <mergeCells count="5">
    <mergeCell ref="A3:I3"/>
    <mergeCell ref="A6:A7"/>
    <mergeCell ref="B6:C6"/>
    <mergeCell ref="D6:G6"/>
    <mergeCell ref="H6:I6"/>
  </mergeCells>
  <phoneticPr fontId="83" type="noConversion"/>
  <hyperlinks>
    <hyperlink ref="B1" location="Index!A1" display="Back to index"/>
  </hyperlinks>
  <printOptions horizontalCentered="1" verticalCentered="1"/>
  <pageMargins left="0.79000000000000015" right="0.79000000000000015" top="0.98" bottom="0.98" header="0.51" footer="0.51"/>
  <pageSetup paperSize="9" scale="78" orientation="portrait" horizontalDpi="4294967292" verticalDpi="4294967292"/>
  <extLst>
    <ext xmlns:mx="http://schemas.microsoft.com/office/mac/excel/2008/main" uri="{64002731-A6B0-56B0-2670-7721B7C09600}">
      <mx:PLV Mode="0" OnePage="0" WScale="0"/>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1" enableFormatConditionsCalculation="0">
    <tabColor theme="5" tint="0.59999389629810485"/>
    <pageSetUpPr fitToPage="1"/>
  </sheetPr>
  <dimension ref="A1:R204"/>
  <sheetViews>
    <sheetView workbookViewId="0">
      <pane xSplit="1" ySplit="8" topLeftCell="B9" activePane="bottomRight" state="frozen"/>
      <selection activeCell="B1" sqref="B1"/>
      <selection pane="topRight" activeCell="B1" sqref="B1"/>
      <selection pane="bottomLeft" activeCell="B1" sqref="B1"/>
      <selection pane="bottomRight" activeCell="A3" sqref="A3:O3"/>
    </sheetView>
  </sheetViews>
  <sheetFormatPr baseColWidth="10" defaultColWidth="12" defaultRowHeight="12" x14ac:dyDescent="0"/>
  <cols>
    <col min="1" max="1" width="15.1640625" style="1342" customWidth="1"/>
    <col min="2" max="15" width="7.83203125" style="1342" customWidth="1"/>
    <col min="16" max="16384" width="12" style="1342"/>
  </cols>
  <sheetData>
    <row r="1" spans="1:17">
      <c r="A1" s="1428"/>
      <c r="B1" s="2431" t="s">
        <v>1597</v>
      </c>
      <c r="C1" s="2211"/>
      <c r="D1" s="1343"/>
      <c r="E1" s="1343"/>
      <c r="F1" s="1343"/>
      <c r="G1" s="1343"/>
      <c r="H1" s="1343"/>
      <c r="I1" s="1343"/>
      <c r="J1" s="1343"/>
      <c r="K1" s="1343"/>
      <c r="L1" s="1343"/>
      <c r="M1" s="1343"/>
    </row>
    <row r="2" spans="1:17" ht="13" thickBot="1"/>
    <row r="3" spans="1:17" ht="19.75" customHeight="1" thickTop="1">
      <c r="A3" s="3032" t="s">
        <v>109</v>
      </c>
      <c r="B3" s="3033"/>
      <c r="C3" s="3033"/>
      <c r="D3" s="3033"/>
      <c r="E3" s="3033"/>
      <c r="F3" s="3033"/>
      <c r="G3" s="3033"/>
      <c r="H3" s="3033"/>
      <c r="I3" s="3033"/>
      <c r="J3" s="3033"/>
      <c r="K3" s="3033"/>
      <c r="L3" s="3033"/>
      <c r="M3" s="3033"/>
      <c r="N3" s="3033"/>
      <c r="O3" s="3034"/>
    </row>
    <row r="4" spans="1:17">
      <c r="A4" s="1108"/>
      <c r="B4" s="1109"/>
      <c r="C4" s="1109"/>
      <c r="D4" s="1109"/>
      <c r="E4" s="1109"/>
      <c r="F4" s="1109"/>
      <c r="G4" s="1109"/>
      <c r="H4" s="1109"/>
      <c r="I4" s="1109"/>
      <c r="J4" s="1109"/>
      <c r="K4" s="1109"/>
      <c r="L4" s="1109"/>
      <c r="M4" s="1109"/>
      <c r="N4" s="1628"/>
      <c r="O4" s="1624"/>
    </row>
    <row r="5" spans="1:17">
      <c r="A5" s="1108"/>
      <c r="B5" s="1119" t="s">
        <v>1483</v>
      </c>
      <c r="C5" s="1119" t="s">
        <v>1484</v>
      </c>
      <c r="D5" s="1119" t="s">
        <v>1485</v>
      </c>
      <c r="E5" s="1119" t="s">
        <v>1486</v>
      </c>
      <c r="F5" s="1119" t="s">
        <v>1487</v>
      </c>
      <c r="G5" s="1635" t="s">
        <v>1488</v>
      </c>
      <c r="H5" s="1119" t="s">
        <v>1489</v>
      </c>
      <c r="I5" s="1119" t="s">
        <v>1490</v>
      </c>
      <c r="J5" s="1119" t="s">
        <v>1491</v>
      </c>
      <c r="K5" s="1635" t="s">
        <v>1492</v>
      </c>
      <c r="L5" s="1636" t="s">
        <v>1493</v>
      </c>
      <c r="M5" s="1635" t="s">
        <v>1494</v>
      </c>
      <c r="N5" s="1629" t="s">
        <v>763</v>
      </c>
      <c r="O5" s="1630" t="s">
        <v>854</v>
      </c>
    </row>
    <row r="6" spans="1:17" ht="34" customHeight="1">
      <c r="A6" s="1344"/>
      <c r="B6" s="1345"/>
      <c r="C6" s="3096" t="s">
        <v>964</v>
      </c>
      <c r="D6" s="3097"/>
      <c r="E6" s="3097"/>
      <c r="F6" s="3097"/>
      <c r="G6" s="3097"/>
      <c r="H6" s="3098"/>
      <c r="I6" s="3096" t="s">
        <v>965</v>
      </c>
      <c r="J6" s="3097"/>
      <c r="K6" s="3097"/>
      <c r="L6" s="3097"/>
      <c r="M6" s="3098"/>
      <c r="N6" s="3105" t="s">
        <v>1004</v>
      </c>
      <c r="O6" s="3106"/>
    </row>
    <row r="7" spans="1:17" ht="160" customHeight="1">
      <c r="A7" s="3095"/>
      <c r="B7" s="1347" t="s">
        <v>412</v>
      </c>
      <c r="C7" s="1420" t="s">
        <v>959</v>
      </c>
      <c r="D7" s="1526" t="s">
        <v>961</v>
      </c>
      <c r="E7" s="1525" t="s">
        <v>962</v>
      </c>
      <c r="F7" s="1348" t="s">
        <v>704</v>
      </c>
      <c r="G7" s="1348" t="s">
        <v>11</v>
      </c>
      <c r="H7" s="1409" t="s">
        <v>775</v>
      </c>
      <c r="I7" s="1420" t="s">
        <v>959</v>
      </c>
      <c r="J7" s="1525" t="s">
        <v>962</v>
      </c>
      <c r="K7" s="1348" t="s">
        <v>706</v>
      </c>
      <c r="L7" s="1348" t="s">
        <v>11</v>
      </c>
      <c r="M7" s="1348" t="s">
        <v>775</v>
      </c>
      <c r="N7" s="1420" t="s">
        <v>1011</v>
      </c>
      <c r="O7" s="1488" t="s">
        <v>1012</v>
      </c>
    </row>
    <row r="8" spans="1:17" ht="36" customHeight="1">
      <c r="A8" s="3095"/>
      <c r="B8" s="2907" t="s">
        <v>721</v>
      </c>
      <c r="C8" s="2908" t="s">
        <v>724</v>
      </c>
      <c r="D8" s="2909" t="s">
        <v>722</v>
      </c>
      <c r="E8" s="2909" t="s">
        <v>410</v>
      </c>
      <c r="F8" s="2914" t="s">
        <v>725</v>
      </c>
      <c r="G8" s="2909" t="s">
        <v>723</v>
      </c>
      <c r="H8" s="2912" t="s">
        <v>1479</v>
      </c>
      <c r="I8" s="2908" t="s">
        <v>722</v>
      </c>
      <c r="J8" s="2915" t="s">
        <v>963</v>
      </c>
      <c r="K8" s="2909" t="s">
        <v>725</v>
      </c>
      <c r="L8" s="2909" t="s">
        <v>723</v>
      </c>
      <c r="M8" s="2909" t="s">
        <v>1479</v>
      </c>
      <c r="N8" s="2916"/>
      <c r="O8" s="2911"/>
    </row>
    <row r="9" spans="1:17" ht="15" customHeight="1">
      <c r="A9" s="1351" t="s">
        <v>560</v>
      </c>
      <c r="B9" s="1352">
        <f>TableUS5b!C157</f>
        <v>3.3979241722878362E-2</v>
      </c>
      <c r="C9" s="1410">
        <f>TableUS5b!D157</f>
        <v>3.4294390989149326E-2</v>
      </c>
      <c r="D9" s="1356">
        <f>TableUS5b!F157</f>
        <v>6.6670692805473594E-2</v>
      </c>
      <c r="E9" s="1528">
        <f>SUMPRODUCT(TableUS5b!$B$10:$B$149,TableUS5b!P$10:P$149)/SUM(TableUS5b!$B$10:$B$149)</f>
        <v>2.2422737097779911E-2</v>
      </c>
      <c r="F9" s="1530">
        <f>TableUS5b!G157</f>
        <v>2.2575618839415057E-2</v>
      </c>
      <c r="G9" s="1356">
        <f>TableUS5b!H157</f>
        <v>3.223930947558129E-3</v>
      </c>
      <c r="H9" s="1413">
        <f>TableUS5b!I157</f>
        <v>8.2096560196038837E-3</v>
      </c>
      <c r="I9" s="1410"/>
      <c r="J9" s="1528"/>
      <c r="K9" s="1530"/>
      <c r="L9" s="1356"/>
      <c r="M9" s="1356"/>
      <c r="N9" s="1631"/>
      <c r="O9" s="1632"/>
      <c r="Q9" s="1926"/>
    </row>
    <row r="10" spans="1:17" ht="15" customHeight="1">
      <c r="A10" s="1344"/>
      <c r="B10" s="1353"/>
      <c r="C10" s="1411"/>
      <c r="D10" s="1354"/>
      <c r="E10" s="1354"/>
      <c r="F10" s="1531">
        <f>F9/(F9+H9+G9)</f>
        <v>0.66380905710680072</v>
      </c>
      <c r="G10" s="1355">
        <f>G9/(H9+G9+F9)</f>
        <v>9.479583163140641E-2</v>
      </c>
      <c r="H10" s="1412">
        <f>H9/(F9+H9+G9)</f>
        <v>0.24139511126179286</v>
      </c>
      <c r="I10" s="1411"/>
      <c r="J10" s="1354"/>
      <c r="K10" s="1531"/>
      <c r="L10" s="1355"/>
      <c r="M10" s="1355"/>
      <c r="N10" s="1631"/>
      <c r="O10" s="1509"/>
    </row>
    <row r="11" spans="1:17" ht="4.75" customHeight="1">
      <c r="A11" s="1344"/>
      <c r="B11" s="1353"/>
      <c r="C11" s="1411"/>
      <c r="D11" s="1354"/>
      <c r="E11" s="1354"/>
      <c r="F11" s="1532"/>
      <c r="G11" s="1495"/>
      <c r="H11" s="1417"/>
      <c r="I11" s="1411"/>
      <c r="J11" s="1354"/>
      <c r="K11" s="1532"/>
      <c r="L11" s="1495"/>
      <c r="M11" s="1354"/>
      <c r="N11" s="1631"/>
      <c r="O11" s="1493"/>
    </row>
    <row r="12" spans="1:17" ht="15" customHeight="1">
      <c r="A12" s="1351" t="s">
        <v>223</v>
      </c>
      <c r="B12" s="1352">
        <f>TableUS5b!C160</f>
        <v>3.9508198121752658E-2</v>
      </c>
      <c r="C12" s="1410">
        <f>TableUS5b!D160</f>
        <v>4.2823928945164624E-2</v>
      </c>
      <c r="D12" s="1356">
        <f>TableUS5b!F160</f>
        <v>0.13329618126274223</v>
      </c>
      <c r="E12" s="1528">
        <f>SUMPRODUCT(TableUS5b!$B$10:$B$49,TableUS5b!P$10:P$49)/SUM(TableUS5b!$B$10:$B$49)</f>
        <v>0</v>
      </c>
      <c r="F12" s="1530">
        <f>TableUS5b!G160</f>
        <v>2.8861372134927343E-2</v>
      </c>
      <c r="G12" s="1356">
        <f>TableUS5b!H160</f>
        <v>0</v>
      </c>
      <c r="H12" s="1413">
        <f>TableUS5b!I160</f>
        <v>1.3570882519638561E-2</v>
      </c>
      <c r="I12" s="1410"/>
      <c r="J12" s="1528"/>
      <c r="K12" s="1530"/>
      <c r="L12" s="1356"/>
      <c r="M12" s="1356"/>
      <c r="N12" s="1631"/>
      <c r="O12" s="1632"/>
      <c r="Q12" s="1926"/>
    </row>
    <row r="13" spans="1:17" ht="15" customHeight="1">
      <c r="A13" s="1344"/>
      <c r="B13" s="1353"/>
      <c r="C13" s="1411"/>
      <c r="D13" s="1354"/>
      <c r="E13" s="1354"/>
      <c r="F13" s="1531">
        <f>F12/(F12+H12+G12)</f>
        <v>0.68017531403605791</v>
      </c>
      <c r="G13" s="1355">
        <f>G12/(H12+G12+F12)</f>
        <v>0</v>
      </c>
      <c r="H13" s="1412">
        <f>H12/(F12+H12+G12)</f>
        <v>0.31982468596394209</v>
      </c>
      <c r="I13" s="1411"/>
      <c r="J13" s="1354"/>
      <c r="K13" s="1531"/>
      <c r="L13" s="1355"/>
      <c r="M13" s="1355"/>
      <c r="N13" s="1631"/>
      <c r="O13" s="1509"/>
    </row>
    <row r="14" spans="1:17" ht="4.75" customHeight="1">
      <c r="A14" s="1344"/>
      <c r="B14" s="1353"/>
      <c r="C14" s="1411"/>
      <c r="D14" s="1354"/>
      <c r="E14" s="1354"/>
      <c r="F14" s="1532"/>
      <c r="G14" s="1495"/>
      <c r="H14" s="1417"/>
      <c r="I14" s="1411"/>
      <c r="J14" s="1354"/>
      <c r="K14" s="1532"/>
      <c r="L14" s="1495"/>
      <c r="M14" s="1354"/>
      <c r="N14" s="1631"/>
      <c r="O14" s="1493"/>
    </row>
    <row r="15" spans="1:17" ht="15" customHeight="1">
      <c r="A15" s="1351" t="s">
        <v>406</v>
      </c>
      <c r="B15" s="1352">
        <f>TableUS5b!C163</f>
        <v>3.1775902046957683E-2</v>
      </c>
      <c r="C15" s="1410">
        <f>TableUS5b!D163</f>
        <v>3.0902142176117087E-2</v>
      </c>
      <c r="D15" s="1356">
        <f>TableUS5b!F163</f>
        <v>6.493229195247667E-2</v>
      </c>
      <c r="E15" s="1528">
        <f>SUMPRODUCT(TableUS5b!$B$50:$B$149,TableUS5b!P$50:P$149)/SUM(TableUS5b!$B$50:$B$149)</f>
        <v>2.3007794051205573E-2</v>
      </c>
      <c r="F15" s="1530">
        <f>TableUS5b!G163</f>
        <v>2.0072083349929715E-2</v>
      </c>
      <c r="G15" s="1356">
        <f>TableUS5b!H163</f>
        <v>4.5164116971228019E-3</v>
      </c>
      <c r="H15" s="1413">
        <f>TableUS5b!I163</f>
        <v>6.07311405144495E-3</v>
      </c>
      <c r="I15" s="1410"/>
      <c r="J15" s="1528"/>
      <c r="K15" s="1530"/>
      <c r="L15" s="1356"/>
      <c r="M15" s="1356"/>
      <c r="N15" s="1631"/>
      <c r="O15" s="1632"/>
      <c r="Q15" s="1926"/>
    </row>
    <row r="16" spans="1:17" ht="15" customHeight="1">
      <c r="A16" s="1344"/>
      <c r="B16" s="1353"/>
      <c r="C16" s="1411"/>
      <c r="D16" s="1354"/>
      <c r="E16" s="1354"/>
      <c r="F16" s="1531">
        <f>F15/(F15+H15+G15)</f>
        <v>0.65463241950055784</v>
      </c>
      <c r="G16" s="1355">
        <f>G15/(H15+G15+F15)</f>
        <v>0.14729858705765456</v>
      </c>
      <c r="H16" s="1412">
        <f>H15/(F15+H15+G15)</f>
        <v>0.19806899344178761</v>
      </c>
      <c r="I16" s="1411"/>
      <c r="J16" s="1354"/>
      <c r="K16" s="1531"/>
      <c r="L16" s="1355"/>
      <c r="M16" s="1355"/>
      <c r="N16" s="1631"/>
      <c r="O16" s="1509"/>
    </row>
    <row r="17" spans="1:18" ht="4.75" customHeight="1">
      <c r="A17" s="1344"/>
      <c r="B17" s="1353"/>
      <c r="C17" s="1411"/>
      <c r="D17" s="1354"/>
      <c r="E17" s="1354"/>
      <c r="F17" s="1532"/>
      <c r="G17" s="1495"/>
      <c r="H17" s="1417"/>
      <c r="I17" s="1411"/>
      <c r="J17" s="1354"/>
      <c r="K17" s="1532"/>
      <c r="L17" s="1495"/>
      <c r="M17" s="1354"/>
      <c r="N17" s="1631"/>
      <c r="O17" s="1493"/>
    </row>
    <row r="18" spans="1:18" ht="15" customHeight="1">
      <c r="A18" s="1351" t="s">
        <v>407</v>
      </c>
      <c r="B18" s="1352">
        <f>TableUS5b!C166</f>
        <v>3.2244943533819681E-2</v>
      </c>
      <c r="C18" s="1410">
        <f>TableUS5b!D166</f>
        <v>2.6822756233417788E-2</v>
      </c>
      <c r="D18" s="1356">
        <f>TableUS5b!F166</f>
        <v>8.8901775314581877E-2</v>
      </c>
      <c r="E18" s="1528">
        <f>SUMPRODUCT(TableUS5b!$B$50:$B$89,TableUS5b!P$50:P$89)/SUM(TableUS5b!$B$50:$B$89)</f>
        <v>6.196909695837448E-3</v>
      </c>
      <c r="F18" s="1530">
        <f>TableUS5b!G166</f>
        <v>2.0972990548465464E-2</v>
      </c>
      <c r="G18" s="1356">
        <f>TableUS5b!H166</f>
        <v>9.6138475166052118E-4</v>
      </c>
      <c r="H18" s="1413">
        <f>TableUS5b!I166</f>
        <v>4.7636344250103768E-3</v>
      </c>
      <c r="I18" s="1410"/>
      <c r="J18" s="1528"/>
      <c r="K18" s="1530"/>
      <c r="L18" s="1356"/>
      <c r="M18" s="1356"/>
      <c r="N18" s="1631"/>
      <c r="O18" s="1632"/>
      <c r="Q18" s="1926"/>
    </row>
    <row r="19" spans="1:18" ht="15" customHeight="1">
      <c r="A19" s="1344"/>
      <c r="B19" s="1353"/>
      <c r="C19" s="1411"/>
      <c r="D19" s="1354"/>
      <c r="E19" s="1354"/>
      <c r="F19" s="1531">
        <f>F18/(F18+H18+G18)</f>
        <v>0.78556382158776605</v>
      </c>
      <c r="G19" s="1355">
        <f>G18/(H18+G18+F18)</f>
        <v>3.6009603770402805E-2</v>
      </c>
      <c r="H19" s="1412">
        <f>H18/(F18+H18+G18)</f>
        <v>0.17842657464183115</v>
      </c>
      <c r="I19" s="1411"/>
      <c r="J19" s="1354"/>
      <c r="K19" s="1531"/>
      <c r="L19" s="1355"/>
      <c r="M19" s="1355"/>
      <c r="N19" s="1631"/>
      <c r="O19" s="1509"/>
    </row>
    <row r="20" spans="1:18" ht="4.75" customHeight="1">
      <c r="A20" s="1344"/>
      <c r="B20" s="1353"/>
      <c r="C20" s="1411"/>
      <c r="D20" s="1354"/>
      <c r="E20" s="1354"/>
      <c r="F20" s="1532"/>
      <c r="G20" s="1495"/>
      <c r="H20" s="1417"/>
      <c r="I20" s="1411"/>
      <c r="J20" s="1354"/>
      <c r="K20" s="1532"/>
      <c r="L20" s="1495"/>
      <c r="M20" s="1354"/>
      <c r="N20" s="1631"/>
      <c r="O20" s="1493"/>
    </row>
    <row r="21" spans="1:18" ht="15" customHeight="1">
      <c r="A21" s="1351" t="s">
        <v>708</v>
      </c>
      <c r="B21" s="1352">
        <f>TableUS5b!C169</f>
        <v>3.1463326132599834E-2</v>
      </c>
      <c r="C21" s="1410">
        <f>TableUS5b!D169</f>
        <v>3.36307325474825E-2</v>
      </c>
      <c r="D21" s="1356">
        <f>TableUS5b!F169</f>
        <v>6.2402775694626558E-2</v>
      </c>
      <c r="E21" s="1528">
        <f>SUMPRODUCT(TableUS5b!$B$90:$B$149,TableUS5b!P$90:P$149)/SUM(TableUS5b!$B$90:$B$149)</f>
        <v>2.4781858374718253E-2</v>
      </c>
      <c r="F21" s="1530">
        <f>TableUS5b!G169</f>
        <v>1.9471920239257923E-2</v>
      </c>
      <c r="G21" s="1356">
        <f>TableUS5b!H169</f>
        <v>6.8934413837671293E-3</v>
      </c>
      <c r="H21" s="1413">
        <f>TableUS5b!I169</f>
        <v>6.9470484469658089E-3</v>
      </c>
      <c r="I21" s="1410">
        <f>TableUS5b!J169</f>
        <v>3.0839765535695784E-2</v>
      </c>
      <c r="J21" s="1528">
        <f>SUMPRODUCT(TableUS5b!$B$90:$B$149,TableUS5b!Q$90:Q$149)/SUM(TableUS5b!$B$90:$B$149)</f>
        <v>3.0644061655680812E-2</v>
      </c>
      <c r="K21" s="1530">
        <f>TableUS5b!M169</f>
        <v>1.7841920703472791E-2</v>
      </c>
      <c r="L21" s="1356">
        <f>TableUS5b!N169</f>
        <v>5.1728997609694627E-3</v>
      </c>
      <c r="M21" s="1356">
        <f>TableUS5b!O169</f>
        <v>7.5580068704992343E-3</v>
      </c>
      <c r="N21" s="1631"/>
      <c r="O21" s="1632"/>
      <c r="Q21" s="1926"/>
      <c r="R21" s="1432"/>
    </row>
    <row r="22" spans="1:18" ht="15" customHeight="1">
      <c r="A22" s="1344"/>
      <c r="B22" s="1353"/>
      <c r="C22" s="1411"/>
      <c r="D22" s="1354"/>
      <c r="E22" s="1354"/>
      <c r="F22" s="1531">
        <f>F21/(F21+H21+G21)</f>
        <v>0.58452451198657041</v>
      </c>
      <c r="G22" s="1355">
        <f>G21/(H21+G21+F21)</f>
        <v>0.20693313300609897</v>
      </c>
      <c r="H22" s="1412">
        <f>H21/(F21+H21+G21)</f>
        <v>0.20854235500733059</v>
      </c>
      <c r="I22" s="1421"/>
      <c r="J22" s="1527"/>
      <c r="K22" s="1531">
        <f>K21/(K21+M21+L21)</f>
        <v>0.58358752718566442</v>
      </c>
      <c r="L22" s="1355">
        <f>L21/(M21+L21+K21)</f>
        <v>0.16919925999311777</v>
      </c>
      <c r="M22" s="1355">
        <f>M21/(K21+M21+L21)</f>
        <v>0.24721321282121778</v>
      </c>
      <c r="N22" s="1631"/>
      <c r="O22" s="1509"/>
    </row>
    <row r="23" spans="1:18" ht="4.75" customHeight="1">
      <c r="A23" s="1344"/>
      <c r="B23" s="1353"/>
      <c r="C23" s="1411"/>
      <c r="D23" s="1354"/>
      <c r="E23" s="1354"/>
      <c r="F23" s="1532"/>
      <c r="G23" s="1495"/>
      <c r="H23" s="1417"/>
      <c r="I23" s="1411"/>
      <c r="J23" s="1354"/>
      <c r="K23" s="1532"/>
      <c r="L23" s="1495"/>
      <c r="M23" s="1354"/>
      <c r="N23" s="1631"/>
      <c r="O23" s="1493"/>
    </row>
    <row r="24" spans="1:18" ht="15">
      <c r="A24" s="1374" t="s">
        <v>726</v>
      </c>
      <c r="B24" s="1352">
        <f>TableUS5b!C172</f>
        <v>3.5250484652274094E-2</v>
      </c>
      <c r="C24" s="1410">
        <f>TableUS5b!D172</f>
        <v>3.9850252118022178E-2</v>
      </c>
      <c r="D24" s="1356">
        <f>TableUS5b!F172</f>
        <v>0.10853819366121503</v>
      </c>
      <c r="E24" s="1528">
        <f>SUMPRODUCT(TableUS5b!$B$90:$B$119,TableUS5b!P$90:P$119)/SUM(TableUS5b!$B$90:$B$119)</f>
        <v>4.0254073515337122E-2</v>
      </c>
      <c r="F24" s="1530">
        <f>TableUS5b!G172</f>
        <v>2.7891774865435037E-2</v>
      </c>
      <c r="G24" s="1356">
        <f>TableUS5b!H172</f>
        <v>9.1594115951085797E-3</v>
      </c>
      <c r="H24" s="1413">
        <f>TableUS5b!I172</f>
        <v>2.4521132589077066E-3</v>
      </c>
      <c r="I24" s="1410">
        <f>TableUS5b!J172</f>
        <v>3.9128062475312086E-2</v>
      </c>
      <c r="J24" s="1528">
        <f>SUMPRODUCT(TableUS5b!$B$90:$B$119,TableUS5b!Q$90:Q$119)/SUM(TableUS5b!$B$90:$B$119)</f>
        <v>9.4908994041436653E-3</v>
      </c>
      <c r="K24" s="1530">
        <f>TableUS5b!M172</f>
        <v>2.5133644046817949E-2</v>
      </c>
      <c r="L24" s="1356">
        <f>TableUS5b!N172</f>
        <v>1.8677923201890767E-3</v>
      </c>
      <c r="M24" s="1356">
        <f>TableUS5b!O172</f>
        <v>1.1761550776832275E-2</v>
      </c>
      <c r="N24" s="1631"/>
      <c r="O24" s="1632"/>
      <c r="Q24" s="1926"/>
      <c r="R24" s="1432"/>
    </row>
    <row r="25" spans="1:18" ht="15">
      <c r="A25" s="1375"/>
      <c r="B25" s="1358"/>
      <c r="C25" s="1535"/>
      <c r="D25" s="1527"/>
      <c r="E25" s="1527"/>
      <c r="F25" s="1531">
        <f>F24/(F24+H24+G24)</f>
        <v>0.70606190023415183</v>
      </c>
      <c r="G25" s="1355">
        <f>G24/(H24+G24+F24)</f>
        <v>0.23186446854206735</v>
      </c>
      <c r="H25" s="1412">
        <f>H24/(F24+H24+G24)</f>
        <v>6.2073631223780838E-2</v>
      </c>
      <c r="I25" s="1421"/>
      <c r="J25" s="1527"/>
      <c r="K25" s="1531">
        <f>K24/(K24+M24+L24)</f>
        <v>0.64839285872251207</v>
      </c>
      <c r="L25" s="1355">
        <f>L24/(M24+L24+K24)</f>
        <v>4.8184942849171769E-2</v>
      </c>
      <c r="M25" s="1355">
        <f>M24/(K24+M24+L24)</f>
        <v>0.30342219842831614</v>
      </c>
      <c r="N25" s="1631"/>
      <c r="O25" s="1509"/>
    </row>
    <row r="26" spans="1:18" ht="4" customHeight="1">
      <c r="A26" s="1375"/>
      <c r="B26" s="1358"/>
      <c r="C26" s="1535"/>
      <c r="D26" s="1527"/>
      <c r="E26" s="1527"/>
      <c r="F26" s="1531"/>
      <c r="G26" s="1355"/>
      <c r="H26" s="1412"/>
      <c r="I26" s="1421"/>
      <c r="J26" s="1527"/>
      <c r="K26" s="1531"/>
      <c r="L26" s="1355"/>
      <c r="M26" s="1355"/>
      <c r="N26" s="1631"/>
      <c r="O26" s="1509"/>
    </row>
    <row r="27" spans="1:18" ht="15">
      <c r="A27" s="1374" t="s">
        <v>727</v>
      </c>
      <c r="B27" s="1352">
        <f>TableUS5b!C175</f>
        <v>2.7690021815232724E-2</v>
      </c>
      <c r="C27" s="1410">
        <f>TableUS5b!D175</f>
        <v>2.7448412971470271E-2</v>
      </c>
      <c r="D27" s="1356">
        <f>TableUS5b!F175</f>
        <v>4.4217463594675641E-2</v>
      </c>
      <c r="E27" s="1528">
        <f>SUMPRODUCT(TableUS5b!$B$120:$B$149,TableUS5b!P$120:P$149)/SUM(TableUS5b!$B$120:$B$149)</f>
        <v>1.868313696693762E-2</v>
      </c>
      <c r="F27" s="1530">
        <f>TableUS5b!G175</f>
        <v>1.1121035862341921E-2</v>
      </c>
      <c r="G27" s="1356">
        <f>TableUS5b!H175</f>
        <v>4.632559190175467E-3</v>
      </c>
      <c r="H27" s="1413">
        <f>TableUS5b!I175</f>
        <v>1.1462138654977139E-2</v>
      </c>
      <c r="I27" s="1410">
        <f>TableUS5b!J175</f>
        <v>2.261757773954276E-2</v>
      </c>
      <c r="J27" s="1528">
        <f>SUMPRODUCT(TableUS5b!$B$120:$B$149,TableUS5b!Q$120:Q$149)/SUM(TableUS5b!$B$120:$B$149)</f>
        <v>3.8982056072978374E-2</v>
      </c>
      <c r="K27" s="1530">
        <f>TableUS5b!M175</f>
        <v>1.060206301649802E-2</v>
      </c>
      <c r="L27" s="1356">
        <f>TableUS5b!N175</f>
        <v>8.4889105717143032E-3</v>
      </c>
      <c r="M27" s="1356">
        <f>TableUS5b!O175</f>
        <v>3.3719273374255287E-3</v>
      </c>
      <c r="N27" s="1410">
        <f>SUMPRODUCT(TableUS5b!$B$120:$B$149,TableUS12b!N120:N149)/SUM(TableUS5b!$B$120:$B$149)</f>
        <v>3.168315182080067E-2</v>
      </c>
      <c r="O27" s="1632">
        <f>SUMPRODUCT(TableUS5b!$B$120:$B$149,TableUS12b!P120:P149)/SUM(TableUS5b!$B$120:$B$149)</f>
        <v>8.2748149297666475E-3</v>
      </c>
      <c r="Q27" s="1926"/>
      <c r="R27" s="1432"/>
    </row>
    <row r="28" spans="1:18" ht="15">
      <c r="A28" s="1375"/>
      <c r="B28" s="1358"/>
      <c r="C28" s="1535"/>
      <c r="D28" s="1527"/>
      <c r="E28" s="1527"/>
      <c r="F28" s="1531">
        <f>F27/(F27+H27+G27)</f>
        <v>0.40862524530358219</v>
      </c>
      <c r="G28" s="1355">
        <f>G27/(H27+G27+F27)</f>
        <v>0.17021621536882459</v>
      </c>
      <c r="H28" s="1412">
        <f>H27/(F27+H27+G27)</f>
        <v>0.42115853932759323</v>
      </c>
      <c r="I28" s="1421"/>
      <c r="J28" s="1527"/>
      <c r="K28" s="1531">
        <f>K27/(K27+M27+L27)</f>
        <v>0.47198102558505434</v>
      </c>
      <c r="L28" s="1355">
        <f>L27/(M27+L27+K27)</f>
        <v>0.37790802709838572</v>
      </c>
      <c r="M28" s="1355">
        <f>M27/(K27+M27+L27)</f>
        <v>0.15011094731655991</v>
      </c>
      <c r="N28" s="1637"/>
      <c r="O28" s="1509"/>
    </row>
    <row r="29" spans="1:18" ht="4" customHeight="1">
      <c r="A29" s="1375"/>
      <c r="B29" s="1358"/>
      <c r="C29" s="1535"/>
      <c r="D29" s="1527"/>
      <c r="E29" s="1527"/>
      <c r="F29" s="1531"/>
      <c r="G29" s="1355"/>
      <c r="H29" s="1412"/>
      <c r="I29" s="1421"/>
      <c r="J29" s="1527"/>
      <c r="K29" s="1531"/>
      <c r="L29" s="1355"/>
      <c r="M29" s="1355"/>
      <c r="N29" s="1637"/>
      <c r="O29" s="1509"/>
    </row>
    <row r="30" spans="1:18" ht="15">
      <c r="A30" s="1374" t="s">
        <v>728</v>
      </c>
      <c r="B30" s="1352">
        <f>TableUS5b!C178</f>
        <v>3.8311628356118232E-2</v>
      </c>
      <c r="C30" s="1410">
        <f>TableUS5b!D178</f>
        <v>4.1463452534868717E-2</v>
      </c>
      <c r="D30" s="1356">
        <f>TableUS5b!F178</f>
        <v>0.11836088615614289</v>
      </c>
      <c r="E30" s="1528">
        <f>SUMPRODUCT(TableUS5b!$B$90:$B$109,TableUS5b!P$90:P$109)/SUM(TableUS5b!$B$90:$B$109)</f>
        <v>2.9395268710485971E-2</v>
      </c>
      <c r="F30" s="1530">
        <f>TableUS5b!G178</f>
        <v>2.9800158067682769E-2</v>
      </c>
      <c r="G30" s="1356">
        <f>TableUS5b!H178</f>
        <v>7.20987969000908E-3</v>
      </c>
      <c r="H30" s="1413">
        <f>TableUS5b!I178</f>
        <v>4.0864418604829034E-3</v>
      </c>
      <c r="I30" s="1410">
        <f>TableUS5b!J178</f>
        <v>3.4342840084920168E-2</v>
      </c>
      <c r="J30" s="1528">
        <f>SUMPRODUCT(TableUS5b!$B$90:$B$109,TableUS5b!Q$90:Q$109)/SUM(TableUS5b!$B$90:$B$109)</f>
        <v>8.0726655053717424E-3</v>
      </c>
      <c r="K30" s="1530">
        <f>TableUS5b!M178</f>
        <v>2.7055616719088071E-2</v>
      </c>
      <c r="L30" s="1356">
        <f>TableUS5b!N178</f>
        <v>1.5109127472676676E-3</v>
      </c>
      <c r="M30" s="1356">
        <f>TableUS5b!O178</f>
        <v>5.5759193419921971E-3</v>
      </c>
      <c r="N30" s="1410"/>
      <c r="O30" s="1632"/>
      <c r="Q30" s="1926"/>
      <c r="R30" s="1432"/>
    </row>
    <row r="31" spans="1:18" ht="15">
      <c r="A31" s="1375"/>
      <c r="B31" s="1358"/>
      <c r="C31" s="1535"/>
      <c r="D31" s="1527"/>
      <c r="E31" s="1527"/>
      <c r="F31" s="1531">
        <f>F30/(F30+H30+G30)</f>
        <v>0.72512678323190893</v>
      </c>
      <c r="G31" s="1355">
        <f>G30/(H30+G30+F30)</f>
        <v>0.1754378904712933</v>
      </c>
      <c r="H31" s="1412">
        <f>H30/(F30+H30+G30)</f>
        <v>9.9435326296797716E-2</v>
      </c>
      <c r="I31" s="1421"/>
      <c r="J31" s="1527"/>
      <c r="K31" s="1531">
        <f>K30/(K30+M30+L30)</f>
        <v>0.79243339781980981</v>
      </c>
      <c r="L31" s="1355">
        <f>L30/(M30+L30+K30)</f>
        <v>4.4253203856257806E-2</v>
      </c>
      <c r="M31" s="1355">
        <f>M30/(K30+M30+L30)</f>
        <v>0.16331339832393238</v>
      </c>
      <c r="N31" s="1637"/>
      <c r="O31" s="1509"/>
    </row>
    <row r="32" spans="1:18" ht="4" customHeight="1">
      <c r="A32" s="1375"/>
      <c r="B32" s="1358"/>
      <c r="C32" s="1535"/>
      <c r="D32" s="1527"/>
      <c r="E32" s="1527"/>
      <c r="F32" s="1531"/>
      <c r="G32" s="1355"/>
      <c r="H32" s="1412"/>
      <c r="I32" s="1421"/>
      <c r="J32" s="1527"/>
      <c r="K32" s="1531"/>
      <c r="L32" s="1355"/>
      <c r="M32" s="1355"/>
      <c r="N32" s="1637"/>
      <c r="O32" s="1509"/>
    </row>
    <row r="33" spans="1:18" ht="15">
      <c r="A33" s="1374" t="s">
        <v>709</v>
      </c>
      <c r="B33" s="1352">
        <f>TableUS5b!C181</f>
        <v>2.8056131969823372E-2</v>
      </c>
      <c r="C33" s="1536">
        <f>TableUS5b!D181</f>
        <v>2.9736491173083968E-2</v>
      </c>
      <c r="D33" s="1356">
        <f>TableUS5b!F181</f>
        <v>5.2204369311751694E-2</v>
      </c>
      <c r="E33" s="1528">
        <f>SUMPRODUCT(TableUS5b!$B$110:$B$149,TableUS5b!P$110:P$149)/SUM(TableUS5b!$B$110:$B$149)</f>
        <v>2.3941060981327516E-2</v>
      </c>
      <c r="F33" s="1530">
        <f>TableUS5b!G181</f>
        <v>1.43467111122908E-2</v>
      </c>
      <c r="G33" s="1356">
        <f>TableUS5b!H181</f>
        <v>6.7352595137561977E-3</v>
      </c>
      <c r="H33" s="1413">
        <f>TableUS5b!I181</f>
        <v>8.3804064530417222E-3</v>
      </c>
      <c r="I33" s="1410">
        <f>TableUS5b!J181</f>
        <v>2.9092679807428468E-2</v>
      </c>
      <c r="J33" s="1528">
        <f>SUMPRODUCT(TableUS5b!$B$110:$B$149,TableUS5b!Q$110:Q$149)/SUM(TableUS5b!$B$110:$B$149)</f>
        <v>3.4757715041600967E-2</v>
      </c>
      <c r="K33" s="1530">
        <f>TableUS5b!M181</f>
        <v>1.3266115154386693E-2</v>
      </c>
      <c r="L33" s="1356">
        <f>TableUS5b!N181</f>
        <v>7.0089114312346101E-3</v>
      </c>
      <c r="M33" s="1356">
        <f>TableUS5b!O181</f>
        <v>8.5505152362372883E-3</v>
      </c>
      <c r="N33" s="1410">
        <f>SUMPRODUCT(TableUS5b!$B$110:$B$149,TableUS12b!N110:N149)/SUM(TableUS5b!$B$110:$B$149)</f>
        <v>3.1042128105750209E-2</v>
      </c>
      <c r="O33" s="1632">
        <f>SUMPRODUCT(TableUS5b!$B$110:$B$149,TableUS12b!P110:P149)/SUM(TableUS5b!$B$110:$B$149)</f>
        <v>7.5843048905852081E-3</v>
      </c>
      <c r="Q33" s="1926"/>
      <c r="R33" s="1432"/>
    </row>
    <row r="34" spans="1:18" ht="15">
      <c r="A34" s="1375"/>
      <c r="B34" s="1358"/>
      <c r="C34" s="1535"/>
      <c r="D34" s="1527"/>
      <c r="E34" s="1527"/>
      <c r="F34" s="1531">
        <f>F33/(F33+H33+G33)</f>
        <v>0.48695022379825398</v>
      </c>
      <c r="G34" s="1355">
        <f>G33/(H33+G33+F33)</f>
        <v>0.22860543450639054</v>
      </c>
      <c r="H34" s="1412">
        <f>H33/(F33+H33+G33)</f>
        <v>0.28444434169535554</v>
      </c>
      <c r="I34" s="1421"/>
      <c r="J34" s="1527"/>
      <c r="K34" s="1531">
        <f>K33/(K33+M33+L33)</f>
        <v>0.46022084290283533</v>
      </c>
      <c r="L34" s="1355">
        <f>L33/(M33+L33+K33)</f>
        <v>0.24314933868544694</v>
      </c>
      <c r="M34" s="1355">
        <f>M33/(K33+M33+L33)</f>
        <v>0.29662981841171771</v>
      </c>
      <c r="N34" s="1637"/>
      <c r="O34" s="1509"/>
    </row>
    <row r="35" spans="1:18" ht="4" customHeight="1">
      <c r="A35" s="1375"/>
      <c r="B35" s="1358"/>
      <c r="C35" s="1535"/>
      <c r="D35" s="1527"/>
      <c r="E35" s="1527"/>
      <c r="F35" s="1531"/>
      <c r="G35" s="1355"/>
      <c r="H35" s="1412"/>
      <c r="I35" s="1421"/>
      <c r="J35" s="1527"/>
      <c r="K35" s="1531"/>
      <c r="L35" s="1355"/>
      <c r="M35" s="1355"/>
      <c r="N35" s="1637"/>
      <c r="O35" s="1509"/>
    </row>
    <row r="36" spans="1:18" ht="15">
      <c r="A36" s="1374" t="s">
        <v>729</v>
      </c>
      <c r="B36" s="1352">
        <f>TableUS5b!C184</f>
        <v>3.0768576699748307E-2</v>
      </c>
      <c r="C36" s="1410">
        <f>TableUS5b!D184</f>
        <v>3.1603692833247932E-2</v>
      </c>
      <c r="D36" s="1356">
        <f>TableUS5b!F184</f>
        <v>7.8149748776357053E-2</v>
      </c>
      <c r="E36" s="1528">
        <f>SUMPRODUCT(TableUS5b!$B$110:$B$129,TableUS5b!P$110:P$129)/SUM(TableUS5b!$B$110:$B$129)</f>
        <v>3.5038786369153009E-2</v>
      </c>
      <c r="F36" s="1530">
        <f>TableUS5b!G184</f>
        <v>1.9796219517417946E-2</v>
      </c>
      <c r="G36" s="1356">
        <f>TableUS5b!H184</f>
        <v>9.0734014818671938E-3</v>
      </c>
      <c r="H36" s="1413">
        <f>TableUS5b!I184</f>
        <v>2.4823426198170573E-3</v>
      </c>
      <c r="I36" s="1410">
        <f>TableUS5b!J184</f>
        <v>3.4510582850592497E-2</v>
      </c>
      <c r="J36" s="1528">
        <f>SUMPRODUCT(TableUS5b!$B$110:$B$129,TableUS5b!Q$110:Q$129)/SUM(TableUS5b!$B$110:$B$129)</f>
        <v>2.4509486729133625E-2</v>
      </c>
      <c r="K36" s="1530">
        <f>TableUS5b!M184</f>
        <v>1.7253778646067142E-2</v>
      </c>
      <c r="L36" s="1356">
        <f>TableUS5b!N184</f>
        <v>4.8089882494359859E-3</v>
      </c>
      <c r="M36" s="1356">
        <f>TableUS5b!O184</f>
        <v>1.2096946894226468E-2</v>
      </c>
      <c r="N36" s="1410">
        <f>SUMPRODUCT(TableUS5b!$B$110:$B$129,TableUS12b!N110:N129)/SUM(TableUS5b!$B$110:$B$129)</f>
        <v>3.0466262261332807E-2</v>
      </c>
      <c r="O36" s="1632">
        <f>SUMPRODUCT(TableUS5b!$B$110:$B$129,TableUS12b!P110:P129)/SUM(TableUS5b!$B$110:$B$129)</f>
        <v>5.4507866140826328E-3</v>
      </c>
      <c r="Q36" s="1926"/>
      <c r="R36" s="1432"/>
    </row>
    <row r="37" spans="1:18" ht="15">
      <c r="A37" s="1375"/>
      <c r="B37" s="1358"/>
      <c r="C37" s="1535"/>
      <c r="D37" s="1527"/>
      <c r="E37" s="1527"/>
      <c r="F37" s="1531">
        <f>F36/(F36+H36+G36)</f>
        <v>0.63141880865657996</v>
      </c>
      <c r="G37" s="1355">
        <f>G36/(H36+G36+F36)</f>
        <v>0.28940456783188312</v>
      </c>
      <c r="H37" s="1412">
        <f>H36/(F36+H36+G36)</f>
        <v>7.9176623511536925E-2</v>
      </c>
      <c r="I37" s="1421"/>
      <c r="J37" s="1527"/>
      <c r="K37" s="1531">
        <f>K36/(K36+M36+L36)</f>
        <v>0.50509142881796143</v>
      </c>
      <c r="L37" s="1355">
        <f>L36/(M36+L36+K36)</f>
        <v>0.14077952406269426</v>
      </c>
      <c r="M37" s="1355">
        <f>M36/(K36+M36+L36)</f>
        <v>0.35412904711934434</v>
      </c>
      <c r="N37" s="1637"/>
      <c r="O37" s="1509"/>
    </row>
    <row r="38" spans="1:18" ht="4" customHeight="1">
      <c r="A38" s="1375"/>
      <c r="B38" s="1358"/>
      <c r="C38" s="1535"/>
      <c r="D38" s="1527"/>
      <c r="E38" s="1527"/>
      <c r="F38" s="1531"/>
      <c r="G38" s="1355"/>
      <c r="H38" s="1412"/>
      <c r="I38" s="1421"/>
      <c r="J38" s="1527"/>
      <c r="K38" s="1531"/>
      <c r="L38" s="1355"/>
      <c r="M38" s="1355"/>
      <c r="N38" s="1637"/>
      <c r="O38" s="1509"/>
    </row>
    <row r="39" spans="1:18" ht="15">
      <c r="A39" s="1374" t="s">
        <v>730</v>
      </c>
      <c r="B39" s="1352">
        <f>TableUS5b!C187</f>
        <v>2.5350824978261022E-2</v>
      </c>
      <c r="C39" s="1410">
        <f>TableUS5b!D187</f>
        <v>2.787266914607156E-2</v>
      </c>
      <c r="D39" s="1356">
        <f>TableUS5b!F187</f>
        <v>3.8054039378503657E-2</v>
      </c>
      <c r="E39" s="1528">
        <f>SUMPRODUCT(TableUS5b!$B$130:$B$149,TableUS5b!P$130:P$149)/SUM(TableUS5b!$B$130:$B$149)</f>
        <v>1.7888481331816388E-2</v>
      </c>
      <c r="F39" s="1530">
        <f>TableUS5b!G187</f>
        <v>8.9263233699876654E-3</v>
      </c>
      <c r="G39" s="1356">
        <f>TableUS5b!H187</f>
        <v>4.4025352960834763E-3</v>
      </c>
      <c r="H39" s="1413">
        <f>TableUS5b!I187</f>
        <v>1.4313171303433014E-2</v>
      </c>
      <c r="I39" s="1410">
        <f>TableUS5b!J187</f>
        <v>2.3703151218689378E-2</v>
      </c>
      <c r="J39" s="1528">
        <f>SUMPRODUCT(TableUS5b!$B$130:$B$149,TableUS5b!Q$130:Q$149)/SUM(TableUS5b!$B$130:$B$149)</f>
        <v>4.0346988154776928E-2</v>
      </c>
      <c r="K39" s="1530">
        <f>TableUS5b!M187</f>
        <v>9.2940834160177843E-3</v>
      </c>
      <c r="L39" s="1356">
        <f>TableUS5b!N187</f>
        <v>9.2136511125493481E-3</v>
      </c>
      <c r="M39" s="1356">
        <f>TableUS5b!O187</f>
        <v>5.0165104288018014E-3</v>
      </c>
      <c r="N39" s="1410">
        <f>SUMPRODUCT(TableUS5b!$B$130:$B$149,TableUS12b!N130:N149)/SUM(TableUS5b!$B$130:$B$149)</f>
        <v>3.1356199122013838E-2</v>
      </c>
      <c r="O39" s="1632">
        <f>SUMPRODUCT(TableUS5b!$B$130:$B$149,TableUS12b!P130:P149)/SUM(TableUS5b!$B$130:$B$149)</f>
        <v>8.7479027316694439E-3</v>
      </c>
      <c r="Q39" s="1926"/>
      <c r="R39" s="1432"/>
    </row>
    <row r="40" spans="1:18" ht="15">
      <c r="A40" s="1375"/>
      <c r="B40" s="1358"/>
      <c r="C40" s="1535"/>
      <c r="D40" s="1527"/>
      <c r="E40" s="1527"/>
      <c r="F40" s="1531">
        <f>F39/(F39+H39+G39)</f>
        <v>0.32292575399981688</v>
      </c>
      <c r="G40" s="1355">
        <f>G39/(H39+G39+F39)</f>
        <v>0.15926960866986026</v>
      </c>
      <c r="H40" s="1412">
        <f>H39/(F39+H39+G39)</f>
        <v>0.51780463733032289</v>
      </c>
      <c r="I40" s="1421"/>
      <c r="J40" s="1527"/>
      <c r="K40" s="1531">
        <f>K39/(K39+M39+L39)</f>
        <v>0.39508530169026435</v>
      </c>
      <c r="L40" s="1355">
        <f>L39/(M39+L39+K39)</f>
        <v>0.39166617798983538</v>
      </c>
      <c r="M40" s="1355">
        <f>M39/(K39+M39+L39)</f>
        <v>0.2132485203199003</v>
      </c>
      <c r="N40" s="1637"/>
      <c r="O40" s="1509"/>
    </row>
    <row r="41" spans="1:18" ht="4.75" customHeight="1">
      <c r="A41" s="1305"/>
      <c r="B41" s="1353"/>
      <c r="C41" s="1411"/>
      <c r="D41" s="1354"/>
      <c r="E41" s="1354"/>
      <c r="F41" s="1532"/>
      <c r="G41" s="1495"/>
      <c r="H41" s="1417"/>
      <c r="I41" s="1411"/>
      <c r="J41" s="1354"/>
      <c r="K41" s="1532"/>
      <c r="L41" s="1495"/>
      <c r="M41" s="1354"/>
      <c r="N41" s="1411"/>
      <c r="O41" s="1493"/>
    </row>
    <row r="42" spans="1:18" ht="15">
      <c r="A42" s="1361" t="s">
        <v>639</v>
      </c>
      <c r="B42" s="1362">
        <f>TableUS5b!C190</f>
        <v>3.5258611464163758E-2</v>
      </c>
      <c r="C42" s="1415">
        <f>TableUS5b!D190</f>
        <v>4.3281350437857302E-2</v>
      </c>
      <c r="D42" s="1363">
        <f>TableUS5b!F190</f>
        <v>0.11483229840590135</v>
      </c>
      <c r="E42" s="1529">
        <f>SUMPRODUCT(TableUS5b!$B$90:$B$99,TableUS5b!P$90:P$99)/SUM(TableUS5b!$B$90:$B$99)</f>
        <v>2.735822587825467E-2</v>
      </c>
      <c r="F42" s="1533">
        <f>TableUS5b!G190</f>
        <v>3.0037237110131842E-2</v>
      </c>
      <c r="G42" s="1363">
        <f>TableUS5b!H190</f>
        <v>7.000326820612246E-3</v>
      </c>
      <c r="H42" s="1416">
        <f>TableUS5b!I190</f>
        <v>5.8168509303291316E-3</v>
      </c>
      <c r="I42" s="1415">
        <f>TableUS5b!J190</f>
        <v>3.2743869609474396E-2</v>
      </c>
      <c r="J42" s="1363">
        <f>SUMPRODUCT(TableUS5b!$B$90:$B$99,TableUS5b!Q$90:Q$99)/SUM(TableUS5b!$B$90:$B$99)</f>
        <v>0</v>
      </c>
      <c r="K42" s="1533">
        <f>TableUS5b!M190</f>
        <v>2.5647970050246771E-2</v>
      </c>
      <c r="L42" s="1363">
        <f>TableUS5b!N190</f>
        <v>0</v>
      </c>
      <c r="M42" s="1363">
        <f>TableUS5b!O190</f>
        <v>6.9184552267773647E-3</v>
      </c>
      <c r="N42" s="1415"/>
      <c r="O42" s="1633"/>
      <c r="Q42" s="1432"/>
      <c r="R42" s="1432"/>
    </row>
    <row r="43" spans="1:18" ht="15">
      <c r="A43" s="1357"/>
      <c r="B43" s="1358"/>
      <c r="C43" s="1535"/>
      <c r="D43" s="1527"/>
      <c r="E43" s="1529"/>
      <c r="F43" s="1531">
        <f>F42/(F42+H42+G42)</f>
        <v>0.70091348131826081</v>
      </c>
      <c r="G43" s="1355">
        <f>G42/(H42+G42+F42)</f>
        <v>0.16335135699101538</v>
      </c>
      <c r="H43" s="1412">
        <f>H42/(F42+H42+G42)</f>
        <v>0.13573516169072383</v>
      </c>
      <c r="I43" s="1421"/>
      <c r="J43" s="1527"/>
      <c r="K43" s="1531">
        <f>K42/(K42+M42+L42)</f>
        <v>0.78755865379985723</v>
      </c>
      <c r="L43" s="1355">
        <f>L42/(M42+L42+K42)</f>
        <v>0</v>
      </c>
      <c r="M43" s="1355">
        <f>M42/(K42+M42+L42)</f>
        <v>0.21244134620014277</v>
      </c>
      <c r="N43" s="1637"/>
      <c r="O43" s="1509"/>
    </row>
    <row r="44" spans="1:18" ht="4.75" customHeight="1">
      <c r="A44" s="1344"/>
      <c r="B44" s="1353"/>
      <c r="C44" s="1411"/>
      <c r="D44" s="1354"/>
      <c r="E44" s="1529"/>
      <c r="F44" s="1532"/>
      <c r="G44" s="1354"/>
      <c r="H44" s="1417"/>
      <c r="I44" s="1411"/>
      <c r="J44" s="1529"/>
      <c r="K44" s="1532"/>
      <c r="L44" s="1354"/>
      <c r="M44" s="1354"/>
      <c r="N44" s="1411"/>
      <c r="O44" s="1493"/>
    </row>
    <row r="45" spans="1:18" ht="15">
      <c r="A45" s="1361" t="s">
        <v>622</v>
      </c>
      <c r="B45" s="1362">
        <f>TableUS5b!C193</f>
        <v>4.137364871062732E-2</v>
      </c>
      <c r="C45" s="1415">
        <f>TableUS5b!D193</f>
        <v>3.9648722284387539E-2</v>
      </c>
      <c r="D45" s="1363">
        <f>TableUS5b!F193</f>
        <v>0.12075487984306078</v>
      </c>
      <c r="E45" s="1529">
        <f>SUMPRODUCT(TableUS5b!$B$100:$B$109,TableUS5b!P$100:P$109)/SUM(TableUS5b!$B$100:$B$109)</f>
        <v>3.0777313887060991E-2</v>
      </c>
      <c r="F45" s="1533">
        <f>TableUS5b!G193</f>
        <v>2.9563133592651614E-2</v>
      </c>
      <c r="G45" s="1363">
        <f>TableUS5b!H193</f>
        <v>7.4194761665469233E-3</v>
      </c>
      <c r="H45" s="1416">
        <f>TableUS5b!I193</f>
        <v>2.3590097894277129E-3</v>
      </c>
      <c r="I45" s="1415">
        <f>TableUS5b!J193</f>
        <v>3.594428620476986E-2</v>
      </c>
      <c r="J45" s="1529">
        <f>SUMPRODUCT(TableUS5b!$B$100:$B$109,TableUS5b!Q$100:Q$109)/SUM(TableUS5b!$B$100:$B$109)</f>
        <v>1.3549618786507135E-2</v>
      </c>
      <c r="K45" s="1533">
        <f>TableUS5b!M193</f>
        <v>2.8465195307264324E-2</v>
      </c>
      <c r="L45" s="1363">
        <f>TableUS5b!N193</f>
        <v>3.0241083518649514E-3</v>
      </c>
      <c r="M45" s="1363">
        <f>TableUS5b!O193</f>
        <v>4.2351734756467252E-3</v>
      </c>
      <c r="N45" s="1415">
        <f>SUMPRODUCT(TableUS5b!$B$100:$B$109,TableUS12b!N100:N109)/SUM(TableUS5b!$B$100:$B$109)</f>
        <v>3.3410943541468272E-2</v>
      </c>
      <c r="O45" s="1633">
        <f>SUMPRODUCT(TableUS5b!$B$100:$B$109,TableUS12b!P100:P109)/SUM(TableUS5b!$B$100:$B$109)</f>
        <v>1.1559279737390366E-2</v>
      </c>
    </row>
    <row r="46" spans="1:18" ht="15">
      <c r="A46" s="1357"/>
      <c r="B46" s="1358"/>
      <c r="C46" s="1535"/>
      <c r="D46" s="1527"/>
      <c r="E46" s="1527"/>
      <c r="F46" s="1531">
        <f>F45/(F45+H45+G45)</f>
        <v>0.75144678668125431</v>
      </c>
      <c r="G46" s="1355">
        <f>G45/(H45+G45+F45)</f>
        <v>0.18859102018859314</v>
      </c>
      <c r="H46" s="1412">
        <f>H45/(F45+H45+G45)</f>
        <v>5.9962193130152566E-2</v>
      </c>
      <c r="I46" s="1421"/>
      <c r="J46" s="1527"/>
      <c r="K46" s="1531">
        <f>K45/(K45+M45+L45)</f>
        <v>0.79679809447945349</v>
      </c>
      <c r="L46" s="1355">
        <f>L45/(M45+L45+K45)</f>
        <v>8.4650877896856117E-2</v>
      </c>
      <c r="M46" s="1355">
        <f>M45/(K45+M45+L45)</f>
        <v>0.11855102762369038</v>
      </c>
      <c r="N46" s="1637"/>
      <c r="O46" s="1509"/>
    </row>
    <row r="47" spans="1:18" ht="4.75" customHeight="1">
      <c r="A47" s="1344"/>
      <c r="B47" s="1360"/>
      <c r="C47" s="1411"/>
      <c r="D47" s="1354"/>
      <c r="E47" s="1354"/>
      <c r="F47" s="1532"/>
      <c r="G47" s="1354"/>
      <c r="H47" s="1417"/>
      <c r="I47" s="1411"/>
      <c r="J47" s="1354"/>
      <c r="K47" s="1532"/>
      <c r="L47" s="1354"/>
      <c r="M47" s="1354"/>
      <c r="N47" s="1411"/>
      <c r="O47" s="1493"/>
    </row>
    <row r="48" spans="1:18" ht="15">
      <c r="A48" s="1361" t="s">
        <v>623</v>
      </c>
      <c r="B48" s="1362">
        <f>TableUS5b!C196</f>
        <v>2.9155245170482846E-2</v>
      </c>
      <c r="C48" s="1415">
        <f>TableUS5b!D196</f>
        <v>3.6631343833068986E-2</v>
      </c>
      <c r="D48" s="1363">
        <f>TableUS5b!F196</f>
        <v>9.6761027783676859E-2</v>
      </c>
      <c r="E48" s="1529">
        <f>SUMPRODUCT(TableUS5b!$B$110:$B$119,TableUS5b!P$110:P$119)/SUM(TableUS5b!$B$110:$B$119)</f>
        <v>5.3273512481239599E-2</v>
      </c>
      <c r="F48" s="1533">
        <f>TableUS5b!G196</f>
        <v>2.40856115184227E-2</v>
      </c>
      <c r="G48" s="1363">
        <f>TableUS5b!H196</f>
        <v>1.3069803114332368E-2</v>
      </c>
      <c r="H48" s="1416">
        <f>TableUS5b!I196</f>
        <v>-8.0856779595006589E-4</v>
      </c>
      <c r="I48" s="1415">
        <f>TableUS5b!J196</f>
        <v>4.8765023881816694E-2</v>
      </c>
      <c r="J48" s="1529">
        <f>SUMPRODUCT(TableUS5b!$B$110:$B$119,TableUS5b!Q$110:Q$119)/SUM(TableUS5b!$B$110:$B$119)</f>
        <v>1.1191326846783204E-2</v>
      </c>
      <c r="K48" s="1533">
        <f>TableUS5b!M196</f>
        <v>2.1300481978255625E-2</v>
      </c>
      <c r="L48" s="1363">
        <f>TableUS5b!N196</f>
        <v>2.5819330240046678E-3</v>
      </c>
      <c r="M48" s="1363">
        <f>TableUS5b!O196</f>
        <v>2.4247197323590264E-2</v>
      </c>
      <c r="N48" s="1415">
        <f>SUMPRODUCT(TableUS5b!$B$110:$B$119,TableUS12b!N110:N119)/SUM(TableUS5b!$B$110:$B$119)</f>
        <v>2.7466040474861654E-2</v>
      </c>
      <c r="O48" s="1633">
        <f>SUMPRODUCT(TableUS5b!$B$110:$B$119,TableUS12b!P110:P119)/SUM(TableUS5b!$B$110:$B$119)</f>
        <v>3.7321472369067129E-3</v>
      </c>
    </row>
    <row r="49" spans="1:15" ht="15">
      <c r="A49" s="1357"/>
      <c r="B49" s="1358"/>
      <c r="C49" s="1535"/>
      <c r="D49" s="1527"/>
      <c r="E49" s="1529"/>
      <c r="F49" s="1531">
        <f>F48/(F48+H48+G48)</f>
        <v>0.66266027494944868</v>
      </c>
      <c r="G49" s="1355">
        <f>G48/(H48+G48+F48)</f>
        <v>0.3595856106312314</v>
      </c>
      <c r="H49" s="1412">
        <f>H48/(F48+H48+G48)</f>
        <v>-2.2245885580680028E-2</v>
      </c>
      <c r="I49" s="1421"/>
      <c r="J49" s="1529"/>
      <c r="K49" s="1531">
        <f>K48/(K48+M48+L48)</f>
        <v>0.44256500206246357</v>
      </c>
      <c r="L49" s="1355">
        <f>L48/(M48+L48+K48)</f>
        <v>5.3645414937570648E-2</v>
      </c>
      <c r="M49" s="1355">
        <f>M48/(K48+M48+L48)</f>
        <v>0.50378958299996579</v>
      </c>
      <c r="N49" s="1637"/>
      <c r="O49" s="1509"/>
    </row>
    <row r="50" spans="1:15" ht="4.75" customHeight="1">
      <c r="A50" s="1344"/>
      <c r="B50" s="1360"/>
      <c r="C50" s="1411"/>
      <c r="D50" s="1354"/>
      <c r="E50" s="1529"/>
      <c r="F50" s="1532"/>
      <c r="G50" s="1354"/>
      <c r="H50" s="1417"/>
      <c r="I50" s="1411"/>
      <c r="J50" s="1529"/>
      <c r="K50" s="1532"/>
      <c r="L50" s="1354"/>
      <c r="M50" s="1354"/>
      <c r="N50" s="1411"/>
      <c r="O50" s="1493"/>
    </row>
    <row r="51" spans="1:15" ht="15">
      <c r="A51" s="1361" t="s">
        <v>624</v>
      </c>
      <c r="B51" s="1362">
        <f>TableUS5b!C199</f>
        <v>3.2384437331047566E-2</v>
      </c>
      <c r="C51" s="1415">
        <f>TableUS5b!D199</f>
        <v>2.6600425887340684E-2</v>
      </c>
      <c r="D51" s="1363">
        <f>TableUS5b!F199</f>
        <v>6.4068631306494539E-2</v>
      </c>
      <c r="E51" s="1529">
        <f>SUMPRODUCT(TableUS5b!$B$120:$B$129,TableUS5b!P$120:P$129)/SUM(TableUS5b!$B$120:$B$129)</f>
        <v>2.1242565254307878E-2</v>
      </c>
      <c r="F51" s="1533">
        <f>TableUS5b!G199</f>
        <v>1.5524793674253079E-2</v>
      </c>
      <c r="G51" s="1363">
        <f>TableUS5b!H199</f>
        <v>5.0927650276346714E-3</v>
      </c>
      <c r="H51" s="1416">
        <f>TableUS5b!I199</f>
        <v>5.7840918908980132E-3</v>
      </c>
      <c r="I51" s="1415">
        <f>TableUS5b!J199</f>
        <v>2.0449883109824762E-2</v>
      </c>
      <c r="J51" s="1529">
        <f>SUMPRODUCT(TableUS5b!$B$120:$B$129,TableUS5b!Q$120:Q$129)/SUM(TableUS5b!$B$120:$B$129)</f>
        <v>3.4585880388700412E-2</v>
      </c>
      <c r="K51" s="1533">
        <f>TableUS5b!M199</f>
        <v>1.3223109584054482E-2</v>
      </c>
      <c r="L51" s="1363">
        <f>TableUS5b!N199</f>
        <v>7.040990477015896E-3</v>
      </c>
      <c r="M51" s="1363">
        <f>TableUS5b!O199</f>
        <v>9.0830210975889614E-5</v>
      </c>
      <c r="N51" s="1415">
        <f>SUMPRODUCT(TableUS5b!$B$120:$B$129,TableUS12b!N120:N129)/SUM(TableUS5b!$B$120:$B$129)</f>
        <v>3.2736201656380574E-2</v>
      </c>
      <c r="O51" s="1633">
        <f>SUMPRODUCT(TableUS5b!$B$120:$B$129,TableUS12b!P120:P129)/SUM(TableUS5b!$B$120:$B$129)</f>
        <v>6.7510928933462626E-3</v>
      </c>
    </row>
    <row r="52" spans="1:15" ht="15">
      <c r="A52" s="1357"/>
      <c r="B52" s="1358"/>
      <c r="C52" s="1535"/>
      <c r="D52" s="1527"/>
      <c r="E52" s="1529"/>
      <c r="F52" s="1531">
        <f>F51/(F51+H51+G51)</f>
        <v>0.58802360177038404</v>
      </c>
      <c r="G52" s="1355">
        <f>G51/(H51+G51+F51)</f>
        <v>0.19289570588538379</v>
      </c>
      <c r="H52" s="1412">
        <f>H51/(F51+H51+G51)</f>
        <v>0.21908069234423219</v>
      </c>
      <c r="I52" s="1421"/>
      <c r="J52" s="1529"/>
      <c r="K52" s="1531">
        <f>K51/(K51+M51+L51)</f>
        <v>0.64962686716809726</v>
      </c>
      <c r="L52" s="1355">
        <f>L51/(M51+L51+K51)</f>
        <v>0.34591081290439957</v>
      </c>
      <c r="M52" s="1355">
        <f>M51/(K51+M51+L51)</f>
        <v>4.4623199275031717E-3</v>
      </c>
      <c r="N52" s="1637"/>
      <c r="O52" s="1509"/>
    </row>
    <row r="53" spans="1:15" ht="4.75" customHeight="1">
      <c r="A53" s="1344"/>
      <c r="B53" s="1353"/>
      <c r="C53" s="1411"/>
      <c r="D53" s="1354"/>
      <c r="E53" s="1529"/>
      <c r="F53" s="1532"/>
      <c r="G53" s="1354"/>
      <c r="H53" s="1417"/>
      <c r="I53" s="1411"/>
      <c r="J53" s="1529"/>
      <c r="K53" s="1532"/>
      <c r="L53" s="1354"/>
      <c r="M53" s="1354"/>
      <c r="N53" s="1411"/>
      <c r="O53" s="1493"/>
    </row>
    <row r="54" spans="1:15" ht="15">
      <c r="A54" s="1361" t="s">
        <v>625</v>
      </c>
      <c r="B54" s="1362">
        <f>TableUS5b!C202</f>
        <v>3.7061648100396916E-2</v>
      </c>
      <c r="C54" s="1415">
        <f>TableUS5b!D202</f>
        <v>5.5175603245496196E-2</v>
      </c>
      <c r="D54" s="1363">
        <f>TableUS5b!F202</f>
        <v>5.5741492075640948E-2</v>
      </c>
      <c r="E54" s="1529">
        <f>SUMPRODUCT(TableUS5b!$B$130:$B$139,TableUS5b!P$130:P$139)/SUM(TableUS5b!$B$130:$B$139)</f>
        <v>2.6631700641395202E-2</v>
      </c>
      <c r="F54" s="1533">
        <f>TableUS5b!G202</f>
        <v>1.2772059284135606E-2</v>
      </c>
      <c r="G54" s="1363">
        <f>TableUS5b!H202</f>
        <v>6.6278165901751951E-3</v>
      </c>
      <c r="H54" s="1416">
        <f>TableUS5b!I202</f>
        <v>3.5008943803075399E-2</v>
      </c>
      <c r="I54" s="1415">
        <f>TableUS5b!J202</f>
        <v>2.9364674471670016E-2</v>
      </c>
      <c r="J54" s="1529">
        <f>SUMPRODUCT(TableUS5b!$B$130:$B$139,TableUS5b!Q$130:Q$139)/SUM(TableUS5b!$B$130:$B$139)</f>
        <v>4.6597340232766501E-2</v>
      </c>
      <c r="K54" s="1533">
        <f>TableUS5b!M202</f>
        <v>1.3154638143213715E-2</v>
      </c>
      <c r="L54" s="1363">
        <f>TableUS5b!N202</f>
        <v>1.1103805314508053E-2</v>
      </c>
      <c r="M54" s="1363">
        <f>TableUS5b!O202</f>
        <v>4.8419978871723224E-3</v>
      </c>
      <c r="N54" s="1415">
        <f>SUMPRODUCT(TableUS5b!$B$130:$B$139,TableUS12b!N130:N139)/SUM(TableUS5b!$B$130:$B$139)</f>
        <v>3.1050070287248325E-2</v>
      </c>
      <c r="O54" s="1633">
        <f>SUMPRODUCT(TableUS5b!$B$130:$B$139,TableUS12b!P130:P139)/SUM(TableUS5b!$B$130:$B$139)</f>
        <v>7.7656871068697312E-3</v>
      </c>
    </row>
    <row r="55" spans="1:15" ht="15">
      <c r="A55" s="1357"/>
      <c r="B55" s="1358"/>
      <c r="C55" s="1535"/>
      <c r="D55" s="1527"/>
      <c r="E55" s="1529"/>
      <c r="F55" s="1531">
        <f>F54/(F54+H54+G54)</f>
        <v>0.23474244359401211</v>
      </c>
      <c r="G55" s="1355">
        <f>G54/(H54+G54+F54)</f>
        <v>0.1218151143412857</v>
      </c>
      <c r="H55" s="1412">
        <f>H54/(F54+H54+G54)</f>
        <v>0.64344244206470225</v>
      </c>
      <c r="I55" s="1421"/>
      <c r="J55" s="1529"/>
      <c r="K55" s="1531">
        <f>K54/(K54+M54+L54)</f>
        <v>0.45204256482940947</v>
      </c>
      <c r="L55" s="1355">
        <f>L54/(M54+L54+K54)</f>
        <v>0.3815682787387108</v>
      </c>
      <c r="M55" s="1355">
        <f>M54/(K54+M54+L54)</f>
        <v>0.16638915643187971</v>
      </c>
      <c r="N55" s="1637"/>
      <c r="O55" s="1509"/>
    </row>
    <row r="56" spans="1:15" ht="4.75" customHeight="1">
      <c r="A56" s="1344"/>
      <c r="B56" s="1360"/>
      <c r="C56" s="1411"/>
      <c r="D56" s="1354"/>
      <c r="E56" s="1529"/>
      <c r="F56" s="1532"/>
      <c r="G56" s="1354"/>
      <c r="H56" s="1417"/>
      <c r="I56" s="1411"/>
      <c r="J56" s="1529"/>
      <c r="K56" s="1532"/>
      <c r="L56" s="1354"/>
      <c r="M56" s="1354"/>
      <c r="N56" s="1411"/>
      <c r="O56" s="1493"/>
    </row>
    <row r="57" spans="1:15" ht="15">
      <c r="A57" s="1361" t="s">
        <v>626</v>
      </c>
      <c r="B57" s="1362">
        <f>TableUS5b!C205</f>
        <v>1.3772244118144039E-2</v>
      </c>
      <c r="C57" s="1415">
        <f>TableUS5b!D205</f>
        <v>1.2762053328674305E-3</v>
      </c>
      <c r="D57" s="1363">
        <f>TableUS5b!F205</f>
        <v>2.5044654840542517E-2</v>
      </c>
      <c r="E57" s="1529">
        <f>SUMPRODUCT(TableUS5b!$B$140:$B$149,TableUS5b!P$140:P$149)/SUM(TableUS5b!$B$140:$B$149)</f>
        <v>1.1457713484932073E-2</v>
      </c>
      <c r="F57" s="1533">
        <f>TableUS5b!G205</f>
        <v>5.0951906279805836E-3</v>
      </c>
      <c r="G57" s="1363">
        <f>TableUS5b!H205</f>
        <v>2.1821732747917544E-3</v>
      </c>
      <c r="H57" s="1416">
        <f>TableUS5b!I205</f>
        <v>-5.9687738549852876E-3</v>
      </c>
      <c r="I57" s="1415">
        <f>TableUS5b!J205</f>
        <v>1.8072766440089039E-2</v>
      </c>
      <c r="J57" s="1529">
        <f>SUMPRODUCT(TableUS5b!$B$140:$B$149,TableUS5b!Q$140:Q$149)/SUM(TableUS5b!$B$140:$B$149)</f>
        <v>3.5749761235076311E-2</v>
      </c>
      <c r="K57" s="1533">
        <f>TableUS5b!M205</f>
        <v>5.4482390619874366E-3</v>
      </c>
      <c r="L57" s="1363">
        <f>TableUS5b!N205</f>
        <v>7.3270303587771313E-3</v>
      </c>
      <c r="M57" s="1363">
        <f>TableUS5b!O205</f>
        <v>5.1910532783079333E-3</v>
      </c>
      <c r="N57" s="1415">
        <f>SUMPRODUCT(TableUS5b!$B$140:$B$149,TableUS12b!N140:N149)/SUM(TableUS5b!$B$140:$B$149)</f>
        <v>3.1581361433275695E-2</v>
      </c>
      <c r="O57" s="1633">
        <f>SUMPRODUCT(TableUS5b!$B$140:$B$149,TableUS12b!P140:P149)/SUM(TableUS5b!$B$140:$B$149)</f>
        <v>9.4703369329652183E-3</v>
      </c>
    </row>
    <row r="58" spans="1:15" ht="16" thickBot="1">
      <c r="A58" s="1364"/>
      <c r="B58" s="1365"/>
      <c r="C58" s="1418"/>
      <c r="D58" s="1365"/>
      <c r="E58" s="1365"/>
      <c r="F58" s="1534">
        <f>F57/(F57+H57+G57)</f>
        <v>3.893649226965338</v>
      </c>
      <c r="G58" s="1366">
        <f>G57/(H57+G57+F57)</f>
        <v>1.6675759367740997</v>
      </c>
      <c r="H58" s="1419">
        <f>H57/(F57+H57+G57)</f>
        <v>-4.5612251637394374</v>
      </c>
      <c r="I58" s="1422"/>
      <c r="J58" s="1365"/>
      <c r="K58" s="1534">
        <f>K57/(K57+M57+L57)</f>
        <v>0.30324731183130194</v>
      </c>
      <c r="L58" s="1366">
        <f>L57/(M57+L57+K57)</f>
        <v>0.40782025801837479</v>
      </c>
      <c r="M58" s="1366">
        <f>M57/(K57+M57+L57)</f>
        <v>0.28893243015032327</v>
      </c>
      <c r="N58" s="1638"/>
      <c r="O58" s="1634"/>
    </row>
    <row r="59" spans="1:15" ht="13" thickTop="1">
      <c r="B59" s="1368"/>
      <c r="C59" s="1368"/>
      <c r="D59" s="1368"/>
      <c r="E59" s="1368"/>
      <c r="F59" s="1368"/>
      <c r="G59" s="1368"/>
      <c r="H59" s="1368"/>
      <c r="I59" s="1368"/>
      <c r="J59" s="1368"/>
      <c r="K59" s="1368"/>
      <c r="L59" s="1368"/>
      <c r="M59" s="1368"/>
    </row>
    <row r="60" spans="1:15">
      <c r="B60" s="1368"/>
      <c r="C60" s="1368"/>
      <c r="D60" s="1368"/>
      <c r="E60" s="1368"/>
      <c r="F60" s="1368"/>
      <c r="G60" s="1368"/>
      <c r="H60" s="1368"/>
      <c r="I60" s="1368"/>
      <c r="J60" s="1368"/>
      <c r="K60" s="1368"/>
      <c r="L60" s="1368"/>
      <c r="M60" s="1368"/>
    </row>
    <row r="61" spans="1:15">
      <c r="B61" s="1368"/>
      <c r="C61" s="1368"/>
      <c r="D61" s="1368"/>
      <c r="E61" s="1368"/>
      <c r="F61" s="1368"/>
      <c r="G61" s="1368"/>
      <c r="H61" s="1368"/>
      <c r="I61" s="1368"/>
      <c r="J61" s="1368"/>
      <c r="K61" s="1368"/>
      <c r="L61" s="1368"/>
      <c r="M61" s="1368"/>
    </row>
    <row r="62" spans="1:15">
      <c r="B62" s="1368"/>
      <c r="C62" s="1368"/>
      <c r="D62" s="1368"/>
      <c r="E62" s="1368"/>
      <c r="F62" s="1368"/>
      <c r="G62" s="1368"/>
      <c r="H62" s="1368"/>
      <c r="I62" s="1368"/>
      <c r="J62" s="1368"/>
      <c r="K62" s="1368"/>
      <c r="L62" s="1368"/>
      <c r="M62" s="1368"/>
    </row>
    <row r="63" spans="1:15">
      <c r="B63" s="1368"/>
      <c r="C63" s="1368"/>
      <c r="D63" s="1368"/>
      <c r="E63" s="1368"/>
      <c r="F63" s="1368"/>
      <c r="G63" s="1368"/>
      <c r="H63" s="1368"/>
      <c r="I63" s="1368"/>
      <c r="J63" s="1368"/>
      <c r="K63" s="1368"/>
      <c r="L63" s="1368"/>
      <c r="M63" s="1368"/>
    </row>
    <row r="64" spans="1:15">
      <c r="B64" s="1368"/>
      <c r="C64" s="1368"/>
      <c r="D64" s="1368"/>
      <c r="E64" s="1368"/>
      <c r="F64" s="1368"/>
      <c r="G64" s="1368"/>
      <c r="H64" s="1368"/>
      <c r="I64" s="1368"/>
      <c r="J64" s="1368"/>
      <c r="K64" s="1368"/>
      <c r="L64" s="1368"/>
      <c r="M64" s="1368"/>
    </row>
    <row r="65" spans="2:13">
      <c r="B65" s="1368"/>
      <c r="C65" s="1368"/>
      <c r="D65" s="1368"/>
      <c r="E65" s="1368"/>
      <c r="F65" s="1368"/>
      <c r="G65" s="1368"/>
      <c r="H65" s="1368"/>
      <c r="I65" s="1368"/>
      <c r="J65" s="1368"/>
      <c r="K65" s="1368"/>
      <c r="L65" s="1368"/>
      <c r="M65" s="1368"/>
    </row>
    <row r="66" spans="2:13">
      <c r="B66" s="1368"/>
      <c r="C66" s="1368"/>
      <c r="D66" s="1368"/>
      <c r="E66" s="1368"/>
      <c r="F66" s="1368"/>
      <c r="G66" s="1368"/>
      <c r="H66" s="1368"/>
      <c r="I66" s="1368"/>
      <c r="J66" s="1368"/>
      <c r="K66" s="1368"/>
      <c r="L66" s="1368"/>
      <c r="M66" s="1368"/>
    </row>
    <row r="67" spans="2:13">
      <c r="B67" s="1368"/>
      <c r="C67" s="1368"/>
      <c r="D67" s="1368"/>
      <c r="E67" s="1368"/>
      <c r="F67" s="1368"/>
      <c r="G67" s="1368"/>
      <c r="H67" s="1368"/>
      <c r="I67" s="1368"/>
      <c r="J67" s="1368"/>
      <c r="K67" s="1368"/>
      <c r="L67" s="1368"/>
      <c r="M67" s="1368"/>
    </row>
    <row r="68" spans="2:13">
      <c r="B68" s="1368"/>
      <c r="C68" s="1368"/>
      <c r="D68" s="1368"/>
      <c r="E68" s="1368"/>
      <c r="F68" s="1368"/>
      <c r="G68" s="1368"/>
      <c r="H68" s="1368"/>
      <c r="I68" s="1368"/>
      <c r="J68" s="1368"/>
      <c r="K68" s="1368"/>
      <c r="L68" s="1368"/>
      <c r="M68" s="1368"/>
    </row>
    <row r="69" spans="2:13">
      <c r="B69" s="1368"/>
      <c r="C69" s="1368"/>
      <c r="D69" s="1368"/>
      <c r="E69" s="1368"/>
      <c r="F69" s="1368"/>
      <c r="G69" s="1368"/>
      <c r="H69" s="1368"/>
      <c r="I69" s="1368"/>
      <c r="J69" s="1368"/>
      <c r="K69" s="1368"/>
      <c r="L69" s="1368"/>
      <c r="M69" s="1368"/>
    </row>
    <row r="70" spans="2:13">
      <c r="B70" s="1368"/>
      <c r="C70" s="1368"/>
      <c r="D70" s="1368"/>
      <c r="E70" s="1368"/>
      <c r="F70" s="1368"/>
      <c r="G70" s="1368"/>
      <c r="H70" s="1368"/>
      <c r="I70" s="1368"/>
      <c r="J70" s="1368"/>
      <c r="K70" s="1368"/>
      <c r="L70" s="1368"/>
      <c r="M70" s="1368"/>
    </row>
    <row r="71" spans="2:13">
      <c r="B71" s="1368"/>
      <c r="C71" s="1368"/>
      <c r="D71" s="1368"/>
      <c r="E71" s="1368"/>
      <c r="F71" s="1368"/>
      <c r="G71" s="1368"/>
      <c r="H71" s="1368"/>
      <c r="I71" s="1368"/>
      <c r="J71" s="1368"/>
      <c r="K71" s="1368"/>
      <c r="L71" s="1368"/>
      <c r="M71" s="1368"/>
    </row>
    <row r="72" spans="2:13">
      <c r="B72" s="1368"/>
      <c r="C72" s="1368"/>
      <c r="D72" s="1368"/>
      <c r="E72" s="1368"/>
      <c r="F72" s="1368"/>
      <c r="G72" s="1368"/>
      <c r="H72" s="1368"/>
      <c r="I72" s="1368"/>
      <c r="J72" s="1368"/>
      <c r="K72" s="1368"/>
      <c r="L72" s="1368"/>
      <c r="M72" s="1368"/>
    </row>
    <row r="73" spans="2:13">
      <c r="B73" s="1368"/>
      <c r="C73" s="1368"/>
      <c r="D73" s="1368"/>
      <c r="E73" s="1368"/>
      <c r="F73" s="1368"/>
      <c r="G73" s="1368"/>
      <c r="H73" s="1368"/>
      <c r="I73" s="1368"/>
      <c r="J73" s="1368"/>
      <c r="K73" s="1368"/>
      <c r="L73" s="1368"/>
      <c r="M73" s="1368"/>
    </row>
    <row r="74" spans="2:13">
      <c r="B74" s="1368"/>
      <c r="C74" s="1368"/>
      <c r="D74" s="1368"/>
      <c r="E74" s="1368"/>
      <c r="F74" s="1368"/>
      <c r="G74" s="1368"/>
      <c r="H74" s="1368"/>
      <c r="I74" s="1368"/>
      <c r="J74" s="1368"/>
      <c r="K74" s="1368"/>
      <c r="L74" s="1368"/>
      <c r="M74" s="1368"/>
    </row>
    <row r="75" spans="2:13">
      <c r="B75" s="1368"/>
      <c r="C75" s="1368"/>
      <c r="D75" s="1368"/>
      <c r="E75" s="1368"/>
      <c r="F75" s="1368"/>
      <c r="G75" s="1368"/>
      <c r="H75" s="1368"/>
      <c r="I75" s="1368"/>
      <c r="J75" s="1368"/>
      <c r="K75" s="1368"/>
      <c r="L75" s="1368"/>
      <c r="M75" s="1368"/>
    </row>
    <row r="76" spans="2:13">
      <c r="B76" s="1368"/>
      <c r="C76" s="1368"/>
      <c r="D76" s="1368"/>
      <c r="E76" s="1368"/>
      <c r="F76" s="1368"/>
      <c r="G76" s="1368"/>
      <c r="H76" s="1368"/>
      <c r="I76" s="1368"/>
      <c r="J76" s="1368"/>
      <c r="K76" s="1368"/>
      <c r="L76" s="1368"/>
      <c r="M76" s="1368"/>
    </row>
    <row r="77" spans="2:13">
      <c r="B77" s="1368"/>
      <c r="C77" s="1368"/>
      <c r="D77" s="1368"/>
      <c r="E77" s="1368"/>
      <c r="F77" s="1368"/>
      <c r="G77" s="1368"/>
      <c r="H77" s="1368"/>
      <c r="I77" s="1368"/>
      <c r="J77" s="1368"/>
      <c r="K77" s="1368"/>
      <c r="L77" s="1368"/>
      <c r="M77" s="1368"/>
    </row>
    <row r="78" spans="2:13">
      <c r="B78" s="1368"/>
      <c r="C78" s="1368"/>
      <c r="D78" s="1368"/>
      <c r="E78" s="1368"/>
      <c r="F78" s="1368"/>
      <c r="G78" s="1368"/>
      <c r="H78" s="1368"/>
      <c r="I78" s="1368"/>
      <c r="J78" s="1368"/>
      <c r="K78" s="1368"/>
      <c r="L78" s="1368"/>
      <c r="M78" s="1368"/>
    </row>
    <row r="79" spans="2:13">
      <c r="B79" s="1368"/>
      <c r="C79" s="1368"/>
      <c r="D79" s="1368"/>
      <c r="E79" s="1368"/>
      <c r="F79" s="1368"/>
      <c r="G79" s="1368"/>
      <c r="H79" s="1368"/>
      <c r="I79" s="1368"/>
      <c r="J79" s="1368"/>
      <c r="K79" s="1368"/>
      <c r="L79" s="1368"/>
      <c r="M79" s="1368"/>
    </row>
    <row r="80" spans="2:13">
      <c r="B80" s="1368"/>
      <c r="C80" s="1368"/>
      <c r="D80" s="1368"/>
      <c r="E80" s="1368"/>
      <c r="F80" s="1368"/>
      <c r="G80" s="1368"/>
      <c r="H80" s="1368"/>
      <c r="I80" s="1368"/>
      <c r="J80" s="1368"/>
      <c r="K80" s="1368"/>
      <c r="L80" s="1368"/>
      <c r="M80" s="1368"/>
    </row>
    <row r="81" spans="2:13">
      <c r="B81" s="1368"/>
      <c r="C81" s="1368"/>
      <c r="D81" s="1368"/>
      <c r="E81" s="1368"/>
      <c r="F81" s="1368"/>
      <c r="G81" s="1368"/>
      <c r="H81" s="1368"/>
      <c r="I81" s="1368"/>
      <c r="J81" s="1368"/>
      <c r="K81" s="1368"/>
      <c r="L81" s="1368"/>
      <c r="M81" s="1368"/>
    </row>
    <row r="82" spans="2:13">
      <c r="B82" s="1368"/>
      <c r="C82" s="1368"/>
      <c r="D82" s="1368"/>
      <c r="E82" s="1368"/>
      <c r="F82" s="1368"/>
      <c r="G82" s="1368"/>
      <c r="H82" s="1368"/>
      <c r="I82" s="1368"/>
      <c r="J82" s="1368"/>
      <c r="K82" s="1368"/>
      <c r="L82" s="1368"/>
      <c r="M82" s="1368"/>
    </row>
    <row r="83" spans="2:13">
      <c r="B83" s="1368"/>
      <c r="C83" s="1368"/>
      <c r="D83" s="1368"/>
      <c r="E83" s="1368"/>
      <c r="F83" s="1368"/>
      <c r="G83" s="1368"/>
      <c r="H83" s="1368"/>
      <c r="I83" s="1368"/>
      <c r="J83" s="1368"/>
      <c r="K83" s="1368"/>
      <c r="L83" s="1368"/>
      <c r="M83" s="1368"/>
    </row>
    <row r="84" spans="2:13">
      <c r="B84" s="1368"/>
      <c r="C84" s="1368"/>
      <c r="D84" s="1368"/>
      <c r="E84" s="1368"/>
      <c r="F84" s="1368"/>
      <c r="G84" s="1368"/>
      <c r="H84" s="1368"/>
      <c r="I84" s="1368"/>
      <c r="J84" s="1368"/>
      <c r="K84" s="1368"/>
      <c r="L84" s="1368"/>
      <c r="M84" s="1368"/>
    </row>
    <row r="85" spans="2:13">
      <c r="B85" s="1368"/>
      <c r="C85" s="1368"/>
      <c r="D85" s="1368"/>
      <c r="E85" s="1368"/>
      <c r="F85" s="1368"/>
      <c r="G85" s="1368"/>
      <c r="H85" s="1368"/>
      <c r="I85" s="1368"/>
      <c r="J85" s="1368"/>
      <c r="K85" s="1368"/>
      <c r="L85" s="1368"/>
      <c r="M85" s="1368"/>
    </row>
    <row r="86" spans="2:13">
      <c r="B86" s="1368"/>
      <c r="C86" s="1368"/>
      <c r="D86" s="1368"/>
      <c r="E86" s="1368"/>
      <c r="F86" s="1368"/>
      <c r="G86" s="1368"/>
      <c r="H86" s="1368"/>
      <c r="I86" s="1368"/>
      <c r="J86" s="1368"/>
      <c r="K86" s="1368"/>
      <c r="L86" s="1368"/>
      <c r="M86" s="1368"/>
    </row>
    <row r="87" spans="2:13">
      <c r="B87" s="1368"/>
      <c r="C87" s="1368"/>
      <c r="D87" s="1368"/>
      <c r="E87" s="1368"/>
      <c r="F87" s="1368"/>
      <c r="G87" s="1368"/>
      <c r="H87" s="1368"/>
      <c r="I87" s="1368"/>
      <c r="J87" s="1368"/>
      <c r="K87" s="1368"/>
      <c r="L87" s="1368"/>
      <c r="M87" s="1368"/>
    </row>
    <row r="88" spans="2:13">
      <c r="B88" s="1368"/>
      <c r="C88" s="1368"/>
      <c r="D88" s="1368"/>
      <c r="E88" s="1368"/>
      <c r="F88" s="1368"/>
      <c r="G88" s="1368"/>
      <c r="H88" s="1368"/>
      <c r="I88" s="1368"/>
      <c r="J88" s="1368"/>
      <c r="K88" s="1368"/>
      <c r="L88" s="1368"/>
      <c r="M88" s="1368"/>
    </row>
    <row r="89" spans="2:13">
      <c r="B89" s="1368"/>
      <c r="C89" s="1368"/>
      <c r="D89" s="1368"/>
      <c r="E89" s="1368"/>
      <c r="F89" s="1368"/>
      <c r="G89" s="1368"/>
      <c r="H89" s="1368"/>
      <c r="I89" s="1368"/>
      <c r="J89" s="1368"/>
      <c r="K89" s="1368"/>
      <c r="L89" s="1368"/>
      <c r="M89" s="1368"/>
    </row>
    <row r="90" spans="2:13">
      <c r="B90" s="1368"/>
      <c r="C90" s="1368"/>
      <c r="D90" s="1368"/>
      <c r="E90" s="1368"/>
      <c r="F90" s="1368"/>
      <c r="G90" s="1368"/>
      <c r="H90" s="1368"/>
      <c r="I90" s="1368"/>
      <c r="J90" s="1368"/>
      <c r="K90" s="1368"/>
      <c r="L90" s="1368"/>
      <c r="M90" s="1368"/>
    </row>
    <row r="91" spans="2:13">
      <c r="B91" s="1368"/>
      <c r="C91" s="1368"/>
      <c r="D91" s="1368"/>
      <c r="E91" s="1368"/>
      <c r="F91" s="1368"/>
      <c r="G91" s="1368"/>
      <c r="H91" s="1368"/>
      <c r="I91" s="1368"/>
      <c r="J91" s="1368"/>
      <c r="K91" s="1368"/>
      <c r="L91" s="1368"/>
      <c r="M91" s="1368"/>
    </row>
    <row r="92" spans="2:13">
      <c r="B92" s="1368"/>
      <c r="C92" s="1368"/>
      <c r="D92" s="1368"/>
      <c r="E92" s="1368"/>
      <c r="F92" s="1368"/>
      <c r="G92" s="1368"/>
      <c r="H92" s="1368"/>
      <c r="I92" s="1368"/>
      <c r="J92" s="1368"/>
      <c r="K92" s="1368"/>
      <c r="L92" s="1368"/>
      <c r="M92" s="1368"/>
    </row>
    <row r="93" spans="2:13">
      <c r="B93" s="1368"/>
      <c r="C93" s="1368"/>
      <c r="D93" s="1368"/>
      <c r="E93" s="1368"/>
      <c r="F93" s="1368"/>
      <c r="G93" s="1368"/>
      <c r="H93" s="1368"/>
      <c r="I93" s="1368"/>
      <c r="J93" s="1368"/>
      <c r="K93" s="1368"/>
      <c r="L93" s="1368"/>
      <c r="M93" s="1368"/>
    </row>
    <row r="94" spans="2:13">
      <c r="B94" s="1368"/>
      <c r="C94" s="1368"/>
      <c r="D94" s="1368"/>
      <c r="E94" s="1368"/>
      <c r="F94" s="1368"/>
      <c r="G94" s="1368"/>
      <c r="H94" s="1368"/>
      <c r="I94" s="1368"/>
      <c r="J94" s="1368"/>
      <c r="K94" s="1368"/>
      <c r="L94" s="1368"/>
      <c r="M94" s="1368"/>
    </row>
    <row r="95" spans="2:13">
      <c r="B95" s="1368"/>
      <c r="C95" s="1368"/>
      <c r="D95" s="1368"/>
      <c r="E95" s="1368"/>
      <c r="F95" s="1368"/>
      <c r="G95" s="1368"/>
      <c r="H95" s="1368"/>
      <c r="I95" s="1368"/>
      <c r="J95" s="1368"/>
      <c r="K95" s="1368"/>
      <c r="L95" s="1368"/>
      <c r="M95" s="1368"/>
    </row>
    <row r="96" spans="2:13">
      <c r="B96" s="1368"/>
      <c r="C96" s="1368"/>
      <c r="D96" s="1368"/>
      <c r="E96" s="1368"/>
      <c r="F96" s="1368"/>
      <c r="G96" s="1368"/>
      <c r="H96" s="1368"/>
      <c r="I96" s="1368"/>
      <c r="J96" s="1368"/>
      <c r="K96" s="1368"/>
      <c r="L96" s="1368"/>
      <c r="M96" s="1368"/>
    </row>
    <row r="97" spans="2:13">
      <c r="B97" s="1368"/>
      <c r="C97" s="1368"/>
      <c r="D97" s="1368"/>
      <c r="E97" s="1368"/>
      <c r="F97" s="1368"/>
      <c r="G97" s="1368"/>
      <c r="H97" s="1368"/>
      <c r="I97" s="1368"/>
      <c r="J97" s="1368"/>
      <c r="K97" s="1368"/>
      <c r="L97" s="1368"/>
      <c r="M97" s="1368"/>
    </row>
    <row r="98" spans="2:13">
      <c r="B98" s="1368"/>
      <c r="C98" s="1368"/>
      <c r="D98" s="1368"/>
      <c r="E98" s="1368"/>
      <c r="F98" s="1368"/>
      <c r="G98" s="1368"/>
      <c r="H98" s="1368"/>
      <c r="I98" s="1368"/>
      <c r="J98" s="1368"/>
      <c r="K98" s="1368"/>
      <c r="L98" s="1368"/>
      <c r="M98" s="1368"/>
    </row>
    <row r="99" spans="2:13">
      <c r="B99" s="1368"/>
      <c r="C99" s="1368"/>
      <c r="D99" s="1368"/>
      <c r="E99" s="1368"/>
      <c r="F99" s="1368"/>
      <c r="G99" s="1368"/>
      <c r="H99" s="1368"/>
      <c r="I99" s="1368"/>
      <c r="J99" s="1368"/>
      <c r="K99" s="1368"/>
      <c r="L99" s="1368"/>
      <c r="M99" s="1368"/>
    </row>
    <row r="100" spans="2:13">
      <c r="B100" s="1368"/>
      <c r="C100" s="1368"/>
      <c r="D100" s="1368"/>
      <c r="E100" s="1368"/>
      <c r="F100" s="1368"/>
      <c r="G100" s="1368"/>
      <c r="H100" s="1368"/>
      <c r="I100" s="1368"/>
      <c r="J100" s="1368"/>
      <c r="K100" s="1368"/>
      <c r="L100" s="1368"/>
      <c r="M100" s="1368"/>
    </row>
    <row r="101" spans="2:13">
      <c r="B101" s="1368"/>
      <c r="C101" s="1368"/>
      <c r="D101" s="1368"/>
      <c r="E101" s="1368"/>
      <c r="F101" s="1368"/>
      <c r="G101" s="1368"/>
      <c r="H101" s="1368"/>
      <c r="I101" s="1368"/>
      <c r="J101" s="1368"/>
      <c r="K101" s="1368"/>
      <c r="L101" s="1368"/>
      <c r="M101" s="1368"/>
    </row>
    <row r="102" spans="2:13">
      <c r="B102" s="1368"/>
      <c r="C102" s="1368"/>
      <c r="D102" s="1368"/>
      <c r="E102" s="1368"/>
      <c r="F102" s="1368"/>
      <c r="G102" s="1368"/>
      <c r="H102" s="1368"/>
      <c r="I102" s="1368"/>
      <c r="J102" s="1368"/>
      <c r="K102" s="1368"/>
      <c r="L102" s="1368"/>
      <c r="M102" s="1368"/>
    </row>
    <row r="103" spans="2:13">
      <c r="B103" s="1368"/>
      <c r="C103" s="1368"/>
      <c r="D103" s="1368"/>
      <c r="E103" s="1368"/>
      <c r="F103" s="1368"/>
      <c r="G103" s="1368"/>
      <c r="H103" s="1368"/>
      <c r="I103" s="1368"/>
      <c r="J103" s="1368"/>
      <c r="K103" s="1368"/>
      <c r="L103" s="1368"/>
      <c r="M103" s="1368"/>
    </row>
    <row r="104" spans="2:13">
      <c r="B104" s="1368"/>
      <c r="C104" s="1368"/>
      <c r="D104" s="1368"/>
      <c r="E104" s="1368"/>
      <c r="F104" s="1368"/>
      <c r="G104" s="1368"/>
      <c r="H104" s="1368"/>
      <c r="I104" s="1368"/>
      <c r="J104" s="1368"/>
      <c r="K104" s="1368"/>
      <c r="L104" s="1368"/>
      <c r="M104" s="1368"/>
    </row>
    <row r="105" spans="2:13">
      <c r="B105" s="1368"/>
      <c r="C105" s="1368"/>
      <c r="D105" s="1368"/>
      <c r="E105" s="1368"/>
      <c r="F105" s="1368"/>
      <c r="G105" s="1368"/>
      <c r="H105" s="1368"/>
      <c r="I105" s="1368"/>
      <c r="J105" s="1368"/>
      <c r="K105" s="1368"/>
      <c r="L105" s="1368"/>
      <c r="M105" s="1368"/>
    </row>
    <row r="106" spans="2:13">
      <c r="B106" s="1368"/>
      <c r="C106" s="1368"/>
      <c r="D106" s="1368"/>
      <c r="E106" s="1368"/>
      <c r="F106" s="1368"/>
      <c r="G106" s="1368"/>
      <c r="H106" s="1368"/>
      <c r="I106" s="1368"/>
      <c r="J106" s="1368"/>
      <c r="K106" s="1368"/>
      <c r="L106" s="1368"/>
      <c r="M106" s="1368"/>
    </row>
    <row r="107" spans="2:13">
      <c r="B107" s="1368"/>
      <c r="C107" s="1368"/>
      <c r="D107" s="1368"/>
      <c r="E107" s="1368"/>
      <c r="F107" s="1368"/>
      <c r="G107" s="1368"/>
      <c r="H107" s="1368"/>
      <c r="I107" s="1368"/>
      <c r="J107" s="1368"/>
      <c r="K107" s="1368"/>
      <c r="L107" s="1368"/>
      <c r="M107" s="1368"/>
    </row>
    <row r="108" spans="2:13">
      <c r="B108" s="1368"/>
      <c r="C108" s="1368"/>
      <c r="D108" s="1368"/>
      <c r="E108" s="1368"/>
      <c r="F108" s="1368"/>
      <c r="G108" s="1368"/>
      <c r="H108" s="1368"/>
      <c r="I108" s="1368"/>
      <c r="J108" s="1368"/>
      <c r="K108" s="1368"/>
      <c r="L108" s="1368"/>
      <c r="M108" s="1368"/>
    </row>
    <row r="109" spans="2:13">
      <c r="B109" s="1368"/>
      <c r="C109" s="1368"/>
      <c r="D109" s="1368"/>
      <c r="E109" s="1368"/>
      <c r="F109" s="1368"/>
      <c r="G109" s="1368"/>
      <c r="H109" s="1368"/>
      <c r="I109" s="1368"/>
      <c r="J109" s="1368"/>
      <c r="K109" s="1368"/>
      <c r="L109" s="1368"/>
      <c r="M109" s="1368"/>
    </row>
    <row r="110" spans="2:13">
      <c r="B110" s="1368"/>
      <c r="C110" s="1368"/>
      <c r="D110" s="1368"/>
      <c r="E110" s="1368"/>
      <c r="F110" s="1368"/>
      <c r="G110" s="1368"/>
      <c r="H110" s="1368"/>
      <c r="I110" s="1368"/>
      <c r="J110" s="1368"/>
      <c r="K110" s="1368"/>
      <c r="L110" s="1368"/>
      <c r="M110" s="1368"/>
    </row>
    <row r="111" spans="2:13">
      <c r="B111" s="1368"/>
      <c r="C111" s="1368"/>
      <c r="D111" s="1368"/>
      <c r="E111" s="1368"/>
      <c r="F111" s="1368"/>
      <c r="G111" s="1368"/>
      <c r="H111" s="1368"/>
      <c r="I111" s="1368"/>
      <c r="J111" s="1368"/>
      <c r="K111" s="1368"/>
      <c r="L111" s="1368"/>
      <c r="M111" s="1368"/>
    </row>
    <row r="112" spans="2:13">
      <c r="B112" s="1368"/>
      <c r="C112" s="1368"/>
      <c r="D112" s="1368"/>
      <c r="E112" s="1368"/>
      <c r="F112" s="1368"/>
      <c r="G112" s="1368"/>
      <c r="H112" s="1368"/>
      <c r="I112" s="1368"/>
      <c r="J112" s="1368"/>
      <c r="K112" s="1368"/>
      <c r="L112" s="1368"/>
      <c r="M112" s="1368"/>
    </row>
    <row r="113" spans="2:13">
      <c r="B113" s="1368"/>
      <c r="C113" s="1368"/>
      <c r="D113" s="1368"/>
      <c r="E113" s="1368"/>
      <c r="F113" s="1368"/>
      <c r="G113" s="1368"/>
      <c r="H113" s="1368"/>
      <c r="I113" s="1368"/>
      <c r="J113" s="1368"/>
      <c r="K113" s="1368"/>
      <c r="L113" s="1368"/>
      <c r="M113" s="1368"/>
    </row>
    <row r="114" spans="2:13">
      <c r="B114" s="1368"/>
      <c r="C114" s="1368"/>
      <c r="D114" s="1368"/>
      <c r="E114" s="1368"/>
      <c r="F114" s="1368"/>
      <c r="G114" s="1368"/>
      <c r="H114" s="1368"/>
      <c r="I114" s="1368"/>
      <c r="J114" s="1368"/>
      <c r="K114" s="1368"/>
      <c r="L114" s="1368"/>
      <c r="M114" s="1368"/>
    </row>
    <row r="115" spans="2:13">
      <c r="B115" s="1368"/>
      <c r="C115" s="1368"/>
      <c r="D115" s="1368"/>
      <c r="E115" s="1368"/>
      <c r="F115" s="1368"/>
      <c r="G115" s="1368"/>
      <c r="H115" s="1368"/>
      <c r="I115" s="1368"/>
      <c r="J115" s="1368"/>
      <c r="K115" s="1368"/>
      <c r="L115" s="1368"/>
      <c r="M115" s="1368"/>
    </row>
    <row r="116" spans="2:13">
      <c r="B116" s="1368"/>
      <c r="C116" s="1368"/>
      <c r="D116" s="1368"/>
      <c r="E116" s="1368"/>
      <c r="F116" s="1368"/>
      <c r="G116" s="1368"/>
      <c r="H116" s="1368"/>
      <c r="I116" s="1368"/>
      <c r="J116" s="1368"/>
      <c r="K116" s="1368"/>
      <c r="L116" s="1368"/>
      <c r="M116" s="1368"/>
    </row>
    <row r="117" spans="2:13">
      <c r="B117" s="1368"/>
      <c r="C117" s="1368"/>
      <c r="D117" s="1368"/>
      <c r="E117" s="1368"/>
      <c r="F117" s="1368"/>
      <c r="G117" s="1368"/>
      <c r="H117" s="1368"/>
      <c r="I117" s="1368"/>
      <c r="J117" s="1368"/>
      <c r="K117" s="1368"/>
      <c r="L117" s="1368"/>
      <c r="M117" s="1368"/>
    </row>
    <row r="118" spans="2:13">
      <c r="B118" s="1368"/>
      <c r="C118" s="1368"/>
      <c r="D118" s="1368"/>
      <c r="E118" s="1368"/>
      <c r="F118" s="1368"/>
      <c r="G118" s="1368"/>
      <c r="H118" s="1368"/>
      <c r="I118" s="1368"/>
      <c r="J118" s="1368"/>
      <c r="K118" s="1368"/>
      <c r="L118" s="1368"/>
      <c r="M118" s="1368"/>
    </row>
    <row r="119" spans="2:13">
      <c r="B119" s="1368"/>
      <c r="C119" s="1368"/>
      <c r="D119" s="1368"/>
      <c r="E119" s="1368"/>
      <c r="F119" s="1368"/>
      <c r="G119" s="1368"/>
      <c r="H119" s="1368"/>
      <c r="I119" s="1368"/>
      <c r="J119" s="1368"/>
      <c r="K119" s="1368"/>
      <c r="L119" s="1368"/>
      <c r="M119" s="1368"/>
    </row>
    <row r="120" spans="2:13">
      <c r="B120" s="1368"/>
      <c r="C120" s="1368"/>
      <c r="D120" s="1368"/>
      <c r="E120" s="1368"/>
      <c r="F120" s="1368"/>
      <c r="G120" s="1368"/>
      <c r="H120" s="1368"/>
      <c r="I120" s="1368"/>
      <c r="J120" s="1368"/>
      <c r="K120" s="1368"/>
      <c r="L120" s="1368"/>
      <c r="M120" s="1368"/>
    </row>
    <row r="121" spans="2:13">
      <c r="B121" s="1368"/>
      <c r="C121" s="1368"/>
      <c r="D121" s="1368"/>
      <c r="E121" s="1368"/>
      <c r="F121" s="1368"/>
      <c r="G121" s="1368"/>
      <c r="H121" s="1368"/>
      <c r="I121" s="1368"/>
      <c r="J121" s="1368"/>
      <c r="K121" s="1368"/>
      <c r="L121" s="1368"/>
      <c r="M121" s="1368"/>
    </row>
    <row r="122" spans="2:13">
      <c r="B122" s="1368"/>
      <c r="C122" s="1368"/>
      <c r="D122" s="1368"/>
      <c r="E122" s="1368"/>
      <c r="F122" s="1368"/>
      <c r="G122" s="1368"/>
      <c r="H122" s="1368"/>
      <c r="I122" s="1368"/>
      <c r="J122" s="1368"/>
      <c r="K122" s="1368"/>
      <c r="L122" s="1368"/>
      <c r="M122" s="1368"/>
    </row>
    <row r="123" spans="2:13">
      <c r="B123" s="1368"/>
      <c r="C123" s="1368"/>
      <c r="D123" s="1368"/>
      <c r="E123" s="1368"/>
      <c r="F123" s="1368"/>
      <c r="G123" s="1368"/>
      <c r="H123" s="1368"/>
      <c r="I123" s="1368"/>
      <c r="J123" s="1368"/>
      <c r="K123" s="1368"/>
      <c r="L123" s="1368"/>
      <c r="M123" s="1368"/>
    </row>
    <row r="124" spans="2:13">
      <c r="B124" s="1368"/>
      <c r="C124" s="1368"/>
      <c r="D124" s="1368"/>
      <c r="E124" s="1368"/>
      <c r="F124" s="1368"/>
      <c r="G124" s="1368"/>
      <c r="H124" s="1368"/>
      <c r="I124" s="1368"/>
      <c r="J124" s="1368"/>
      <c r="K124" s="1368"/>
      <c r="L124" s="1368"/>
      <c r="M124" s="1368"/>
    </row>
    <row r="125" spans="2:13">
      <c r="B125" s="1368"/>
      <c r="C125" s="1368"/>
      <c r="D125" s="1368"/>
      <c r="E125" s="1368"/>
      <c r="F125" s="1368"/>
      <c r="G125" s="1368"/>
      <c r="H125" s="1368"/>
      <c r="I125" s="1368"/>
      <c r="J125" s="1368"/>
      <c r="K125" s="1368"/>
      <c r="L125" s="1368"/>
      <c r="M125" s="1368"/>
    </row>
    <row r="126" spans="2:13">
      <c r="B126" s="1368"/>
      <c r="C126" s="1368"/>
      <c r="D126" s="1368"/>
      <c r="E126" s="1368"/>
      <c r="F126" s="1368"/>
      <c r="G126" s="1368"/>
      <c r="H126" s="1368"/>
      <c r="I126" s="1368"/>
      <c r="J126" s="1368"/>
      <c r="K126" s="1368"/>
      <c r="L126" s="1368"/>
      <c r="M126" s="1368"/>
    </row>
    <row r="127" spans="2:13">
      <c r="B127" s="1368"/>
      <c r="C127" s="1368"/>
      <c r="D127" s="1368"/>
      <c r="E127" s="1368"/>
      <c r="F127" s="1368"/>
      <c r="G127" s="1368"/>
      <c r="H127" s="1368"/>
      <c r="I127" s="1368"/>
      <c r="J127" s="1368"/>
      <c r="K127" s="1368"/>
      <c r="L127" s="1368"/>
      <c r="M127" s="1368"/>
    </row>
    <row r="128" spans="2:13">
      <c r="B128" s="1368"/>
      <c r="C128" s="1368"/>
      <c r="D128" s="1368"/>
      <c r="E128" s="1368"/>
      <c r="F128" s="1368"/>
      <c r="G128" s="1368"/>
      <c r="H128" s="1368"/>
      <c r="I128" s="1368"/>
      <c r="J128" s="1368"/>
      <c r="K128" s="1368"/>
      <c r="L128" s="1368"/>
      <c r="M128" s="1368"/>
    </row>
    <row r="129" spans="2:13">
      <c r="B129" s="1368"/>
      <c r="C129" s="1368"/>
      <c r="D129" s="1368"/>
      <c r="E129" s="1368"/>
      <c r="F129" s="1368"/>
      <c r="G129" s="1368"/>
      <c r="H129" s="1368"/>
      <c r="I129" s="1368"/>
      <c r="J129" s="1368"/>
      <c r="K129" s="1368"/>
      <c r="L129" s="1368"/>
      <c r="M129" s="1368"/>
    </row>
    <row r="130" spans="2:13">
      <c r="B130" s="1368"/>
      <c r="C130" s="1368"/>
      <c r="D130" s="1368"/>
      <c r="E130" s="1368"/>
      <c r="F130" s="1368"/>
      <c r="G130" s="1368"/>
      <c r="H130" s="1368"/>
      <c r="I130" s="1368"/>
      <c r="J130" s="1368"/>
      <c r="K130" s="1368"/>
      <c r="L130" s="1368"/>
      <c r="M130" s="1368"/>
    </row>
    <row r="131" spans="2:13">
      <c r="B131" s="1368"/>
      <c r="C131" s="1368"/>
      <c r="D131" s="1368"/>
      <c r="E131" s="1368"/>
      <c r="F131" s="1368"/>
      <c r="G131" s="1368"/>
      <c r="H131" s="1368"/>
      <c r="I131" s="1368"/>
      <c r="J131" s="1368"/>
      <c r="K131" s="1368"/>
      <c r="L131" s="1368"/>
      <c r="M131" s="1368"/>
    </row>
    <row r="132" spans="2:13">
      <c r="B132" s="1368"/>
      <c r="C132" s="1368"/>
      <c r="D132" s="1368"/>
      <c r="E132" s="1368"/>
      <c r="F132" s="1368"/>
      <c r="G132" s="1368"/>
      <c r="H132" s="1368"/>
      <c r="I132" s="1368"/>
      <c r="J132" s="1368"/>
      <c r="K132" s="1368"/>
      <c r="L132" s="1368"/>
      <c r="M132" s="1368"/>
    </row>
    <row r="133" spans="2:13">
      <c r="B133" s="1368"/>
      <c r="C133" s="1368"/>
      <c r="D133" s="1368"/>
      <c r="E133" s="1368"/>
      <c r="F133" s="1368"/>
      <c r="G133" s="1368"/>
      <c r="H133" s="1368"/>
      <c r="I133" s="1368"/>
      <c r="J133" s="1368"/>
      <c r="K133" s="1368"/>
      <c r="L133" s="1368"/>
      <c r="M133" s="1368"/>
    </row>
    <row r="134" spans="2:13">
      <c r="B134" s="1368"/>
      <c r="C134" s="1368"/>
      <c r="D134" s="1368"/>
      <c r="E134" s="1368"/>
      <c r="F134" s="1368"/>
      <c r="G134" s="1368"/>
      <c r="H134" s="1368"/>
      <c r="I134" s="1368"/>
      <c r="J134" s="1368"/>
      <c r="K134" s="1368"/>
      <c r="L134" s="1368"/>
      <c r="M134" s="1368"/>
    </row>
    <row r="135" spans="2:13">
      <c r="B135" s="1368"/>
      <c r="C135" s="1368"/>
      <c r="D135" s="1368"/>
      <c r="E135" s="1368"/>
      <c r="F135" s="1368"/>
      <c r="G135" s="1368"/>
      <c r="H135" s="1368"/>
      <c r="I135" s="1368"/>
      <c r="J135" s="1368"/>
      <c r="K135" s="1368"/>
      <c r="L135" s="1368"/>
      <c r="M135" s="1368"/>
    </row>
    <row r="136" spans="2:13">
      <c r="B136" s="1368"/>
      <c r="C136" s="1368"/>
      <c r="D136" s="1368"/>
      <c r="E136" s="1368"/>
      <c r="F136" s="1368"/>
      <c r="G136" s="1368"/>
      <c r="H136" s="1368"/>
      <c r="I136" s="1368"/>
      <c r="J136" s="1368"/>
      <c r="K136" s="1368"/>
      <c r="L136" s="1368"/>
      <c r="M136" s="1368"/>
    </row>
    <row r="137" spans="2:13">
      <c r="B137" s="1368"/>
      <c r="C137" s="1368"/>
      <c r="D137" s="1368"/>
      <c r="E137" s="1368"/>
      <c r="F137" s="1368"/>
      <c r="G137" s="1368"/>
      <c r="H137" s="1368"/>
      <c r="I137" s="1368"/>
      <c r="J137" s="1368"/>
      <c r="K137" s="1368"/>
      <c r="L137" s="1368"/>
      <c r="M137" s="1368"/>
    </row>
    <row r="138" spans="2:13">
      <c r="B138" s="1368"/>
      <c r="C138" s="1368"/>
      <c r="D138" s="1368"/>
      <c r="E138" s="1368"/>
      <c r="F138" s="1368"/>
      <c r="G138" s="1368"/>
      <c r="H138" s="1368"/>
      <c r="I138" s="1368"/>
      <c r="J138" s="1368"/>
      <c r="K138" s="1368"/>
      <c r="L138" s="1368"/>
      <c r="M138" s="1368"/>
    </row>
    <row r="139" spans="2:13">
      <c r="B139" s="1368"/>
      <c r="C139" s="1368"/>
      <c r="D139" s="1368"/>
      <c r="E139" s="1368"/>
      <c r="F139" s="1368"/>
      <c r="G139" s="1368"/>
      <c r="H139" s="1368"/>
      <c r="I139" s="1368"/>
      <c r="J139" s="1368"/>
      <c r="K139" s="1368"/>
      <c r="L139" s="1368"/>
      <c r="M139" s="1368"/>
    </row>
    <row r="140" spans="2:13">
      <c r="B140" s="1368"/>
      <c r="C140" s="1368"/>
      <c r="D140" s="1368"/>
      <c r="E140" s="1368"/>
      <c r="F140" s="1368"/>
      <c r="G140" s="1368"/>
      <c r="H140" s="1368"/>
      <c r="I140" s="1368"/>
      <c r="J140" s="1368"/>
      <c r="K140" s="1368"/>
      <c r="L140" s="1368"/>
      <c r="M140" s="1368"/>
    </row>
    <row r="141" spans="2:13">
      <c r="B141" s="1368"/>
      <c r="C141" s="1368"/>
      <c r="D141" s="1368"/>
      <c r="E141" s="1368"/>
      <c r="F141" s="1368"/>
      <c r="G141" s="1368"/>
      <c r="H141" s="1368"/>
      <c r="I141" s="1368"/>
      <c r="J141" s="1368"/>
      <c r="K141" s="1368"/>
      <c r="L141" s="1368"/>
      <c r="M141" s="1368"/>
    </row>
    <row r="142" spans="2:13">
      <c r="B142" s="1368"/>
      <c r="C142" s="1368"/>
      <c r="D142" s="1368"/>
      <c r="E142" s="1368"/>
      <c r="F142" s="1368"/>
      <c r="G142" s="1368"/>
      <c r="H142" s="1368"/>
      <c r="I142" s="1368"/>
      <c r="J142" s="1368"/>
      <c r="K142" s="1368"/>
      <c r="L142" s="1368"/>
      <c r="M142" s="1368"/>
    </row>
    <row r="143" spans="2:13">
      <c r="B143" s="1368"/>
      <c r="C143" s="1368"/>
      <c r="D143" s="1368"/>
      <c r="E143" s="1368"/>
      <c r="F143" s="1368"/>
      <c r="G143" s="1368"/>
      <c r="H143" s="1368"/>
      <c r="I143" s="1368"/>
      <c r="J143" s="1368"/>
      <c r="K143" s="1368"/>
      <c r="L143" s="1368"/>
      <c r="M143" s="1368"/>
    </row>
    <row r="144" spans="2:13">
      <c r="B144" s="1368"/>
      <c r="C144" s="1368"/>
      <c r="D144" s="1368"/>
      <c r="E144" s="1368"/>
      <c r="F144" s="1368"/>
      <c r="G144" s="1368"/>
      <c r="H144" s="1368"/>
      <c r="I144" s="1368"/>
      <c r="J144" s="1368"/>
      <c r="K144" s="1368"/>
      <c r="L144" s="1368"/>
      <c r="M144" s="1368"/>
    </row>
    <row r="145" spans="2:13">
      <c r="B145" s="1368"/>
      <c r="C145" s="1368"/>
      <c r="D145" s="1368"/>
      <c r="E145" s="1368"/>
      <c r="F145" s="1368"/>
      <c r="G145" s="1368"/>
      <c r="H145" s="1368"/>
      <c r="I145" s="1368"/>
      <c r="J145" s="1368"/>
      <c r="K145" s="1368"/>
      <c r="L145" s="1368"/>
      <c r="M145" s="1368"/>
    </row>
    <row r="146" spans="2:13">
      <c r="B146" s="1368"/>
      <c r="C146" s="1368"/>
      <c r="D146" s="1368"/>
      <c r="E146" s="1368"/>
      <c r="F146" s="1368"/>
      <c r="G146" s="1368"/>
      <c r="H146" s="1368"/>
      <c r="I146" s="1368"/>
      <c r="J146" s="1368"/>
      <c r="K146" s="1368"/>
      <c r="L146" s="1368"/>
      <c r="M146" s="1368"/>
    </row>
    <row r="147" spans="2:13">
      <c r="B147" s="1368"/>
      <c r="C147" s="1368"/>
      <c r="D147" s="1368"/>
      <c r="E147" s="1368"/>
      <c r="F147" s="1368"/>
      <c r="G147" s="1368"/>
      <c r="H147" s="1368"/>
      <c r="I147" s="1368"/>
      <c r="J147" s="1368"/>
      <c r="K147" s="1368"/>
      <c r="L147" s="1368"/>
      <c r="M147" s="1368"/>
    </row>
    <row r="148" spans="2:13">
      <c r="B148" s="1368"/>
      <c r="C148" s="1368"/>
      <c r="D148" s="1368"/>
      <c r="E148" s="1368"/>
      <c r="F148" s="1368"/>
      <c r="G148" s="1368"/>
      <c r="H148" s="1368"/>
      <c r="I148" s="1368"/>
      <c r="J148" s="1368"/>
      <c r="K148" s="1368"/>
      <c r="L148" s="1368"/>
      <c r="M148" s="1368"/>
    </row>
    <row r="149" spans="2:13">
      <c r="B149" s="1368"/>
      <c r="C149" s="1368"/>
      <c r="D149" s="1368"/>
      <c r="E149" s="1368"/>
      <c r="F149" s="1368"/>
      <c r="G149" s="1368"/>
      <c r="H149" s="1368"/>
      <c r="I149" s="1368"/>
      <c r="J149" s="1368"/>
      <c r="K149" s="1368"/>
      <c r="L149" s="1368"/>
      <c r="M149" s="1368"/>
    </row>
    <row r="150" spans="2:13">
      <c r="B150" s="1368"/>
      <c r="C150" s="1368"/>
      <c r="D150" s="1368"/>
      <c r="E150" s="1368"/>
      <c r="F150" s="1368"/>
      <c r="G150" s="1368"/>
      <c r="H150" s="1368"/>
      <c r="I150" s="1368"/>
      <c r="J150" s="1368"/>
      <c r="K150" s="1368"/>
      <c r="L150" s="1368"/>
      <c r="M150" s="1368"/>
    </row>
    <row r="151" spans="2:13">
      <c r="B151" s="1368"/>
      <c r="C151" s="1368"/>
      <c r="D151" s="1368"/>
      <c r="E151" s="1368"/>
      <c r="F151" s="1368"/>
      <c r="G151" s="1368"/>
      <c r="H151" s="1368"/>
      <c r="I151" s="1368"/>
      <c r="J151" s="1368"/>
      <c r="K151" s="1368"/>
      <c r="L151" s="1368"/>
      <c r="M151" s="1368"/>
    </row>
    <row r="152" spans="2:13">
      <c r="B152" s="1368"/>
      <c r="C152" s="1368"/>
      <c r="D152" s="1368"/>
      <c r="E152" s="1368"/>
      <c r="F152" s="1368"/>
      <c r="G152" s="1368"/>
      <c r="H152" s="1368"/>
      <c r="I152" s="1368"/>
      <c r="J152" s="1368"/>
      <c r="K152" s="1368"/>
      <c r="L152" s="1368"/>
      <c r="M152" s="1368"/>
    </row>
    <row r="153" spans="2:13">
      <c r="B153" s="1368"/>
      <c r="C153" s="1368"/>
      <c r="D153" s="1368"/>
      <c r="E153" s="1368"/>
      <c r="F153" s="1368"/>
      <c r="G153" s="1368"/>
      <c r="H153" s="1368"/>
      <c r="I153" s="1368"/>
      <c r="J153" s="1368"/>
      <c r="K153" s="1368"/>
      <c r="L153" s="1368"/>
      <c r="M153" s="1368"/>
    </row>
    <row r="154" spans="2:13">
      <c r="B154" s="1368"/>
      <c r="C154" s="1368"/>
      <c r="D154" s="1368"/>
      <c r="E154" s="1368"/>
      <c r="F154" s="1368"/>
      <c r="G154" s="1368"/>
      <c r="H154" s="1368"/>
      <c r="I154" s="1368"/>
      <c r="J154" s="1368"/>
      <c r="K154" s="1368"/>
      <c r="L154" s="1368"/>
      <c r="M154" s="1368"/>
    </row>
    <row r="155" spans="2:13">
      <c r="B155" s="1368"/>
      <c r="C155" s="1368"/>
      <c r="D155" s="1368"/>
      <c r="E155" s="1368"/>
      <c r="F155" s="1368"/>
      <c r="G155" s="1368"/>
      <c r="H155" s="1368"/>
      <c r="I155" s="1368"/>
      <c r="J155" s="1368"/>
      <c r="K155" s="1368"/>
      <c r="L155" s="1368"/>
      <c r="M155" s="1368"/>
    </row>
    <row r="156" spans="2:13">
      <c r="B156" s="1368"/>
      <c r="C156" s="1368"/>
      <c r="D156" s="1368"/>
      <c r="E156" s="1368"/>
      <c r="F156" s="1368"/>
      <c r="G156" s="1368"/>
      <c r="H156" s="1368"/>
      <c r="I156" s="1368"/>
      <c r="J156" s="1368"/>
      <c r="K156" s="1368"/>
      <c r="L156" s="1368"/>
      <c r="M156" s="1368"/>
    </row>
    <row r="157" spans="2:13">
      <c r="B157" s="1368"/>
      <c r="C157" s="1368"/>
      <c r="D157" s="1368"/>
      <c r="E157" s="1368"/>
      <c r="F157" s="1368"/>
      <c r="G157" s="1368"/>
      <c r="H157" s="1368"/>
      <c r="I157" s="1368"/>
      <c r="J157" s="1368"/>
      <c r="K157" s="1368"/>
      <c r="L157" s="1368"/>
      <c r="M157" s="1368"/>
    </row>
    <row r="158" spans="2:13">
      <c r="B158" s="1368"/>
      <c r="C158" s="1368"/>
      <c r="D158" s="1368"/>
      <c r="E158" s="1368"/>
      <c r="F158" s="1368"/>
      <c r="G158" s="1368"/>
      <c r="H158" s="1368"/>
      <c r="I158" s="1368"/>
      <c r="J158" s="1368"/>
      <c r="K158" s="1368"/>
      <c r="L158" s="1368"/>
      <c r="M158" s="1368"/>
    </row>
    <row r="159" spans="2:13">
      <c r="B159" s="1368"/>
      <c r="C159" s="1368"/>
      <c r="D159" s="1368"/>
      <c r="E159" s="1368"/>
      <c r="F159" s="1368"/>
      <c r="G159" s="1368"/>
      <c r="H159" s="1368"/>
      <c r="I159" s="1368"/>
      <c r="J159" s="1368"/>
      <c r="K159" s="1368"/>
      <c r="L159" s="1368"/>
      <c r="M159" s="1368"/>
    </row>
    <row r="160" spans="2:13">
      <c r="B160" s="1368"/>
      <c r="C160" s="1368"/>
      <c r="D160" s="1368"/>
      <c r="E160" s="1368"/>
      <c r="F160" s="1368"/>
      <c r="G160" s="1368"/>
      <c r="H160" s="1368"/>
      <c r="I160" s="1368"/>
      <c r="J160" s="1368"/>
      <c r="K160" s="1368"/>
      <c r="L160" s="1368"/>
      <c r="M160" s="1368"/>
    </row>
    <row r="161" spans="2:13">
      <c r="B161" s="1368"/>
      <c r="C161" s="1368"/>
      <c r="D161" s="1368"/>
      <c r="E161" s="1368"/>
      <c r="F161" s="1368"/>
      <c r="G161" s="1368"/>
      <c r="H161" s="1368"/>
      <c r="I161" s="1368"/>
      <c r="J161" s="1368"/>
      <c r="K161" s="1368"/>
      <c r="L161" s="1368"/>
      <c r="M161" s="1368"/>
    </row>
    <row r="162" spans="2:13">
      <c r="B162" s="1368"/>
      <c r="C162" s="1368"/>
      <c r="D162" s="1368"/>
      <c r="E162" s="1368"/>
      <c r="F162" s="1368"/>
      <c r="G162" s="1368"/>
      <c r="H162" s="1368"/>
      <c r="I162" s="1368"/>
      <c r="J162" s="1368"/>
      <c r="K162" s="1368"/>
      <c r="L162" s="1368"/>
      <c r="M162" s="1368"/>
    </row>
    <row r="163" spans="2:13">
      <c r="B163" s="1368"/>
      <c r="C163" s="1368"/>
      <c r="D163" s="1368"/>
      <c r="E163" s="1368"/>
      <c r="F163" s="1368"/>
      <c r="G163" s="1368"/>
      <c r="H163" s="1368"/>
      <c r="I163" s="1368"/>
      <c r="J163" s="1368"/>
      <c r="K163" s="1368"/>
      <c r="L163" s="1368"/>
      <c r="M163" s="1368"/>
    </row>
    <row r="164" spans="2:13">
      <c r="B164" s="1368"/>
      <c r="C164" s="1368"/>
      <c r="D164" s="1368"/>
      <c r="E164" s="1368"/>
      <c r="F164" s="1368"/>
      <c r="G164" s="1368"/>
      <c r="H164" s="1368"/>
      <c r="I164" s="1368"/>
      <c r="J164" s="1368"/>
      <c r="K164" s="1368"/>
      <c r="L164" s="1368"/>
      <c r="M164" s="1368"/>
    </row>
    <row r="165" spans="2:13">
      <c r="B165" s="1368"/>
      <c r="C165" s="1368"/>
      <c r="D165" s="1368"/>
      <c r="E165" s="1368"/>
      <c r="F165" s="1368"/>
      <c r="G165" s="1368"/>
      <c r="H165" s="1368"/>
      <c r="I165" s="1368"/>
      <c r="J165" s="1368"/>
      <c r="K165" s="1368"/>
      <c r="L165" s="1368"/>
      <c r="M165" s="1368"/>
    </row>
    <row r="166" spans="2:13">
      <c r="B166" s="1368"/>
      <c r="C166" s="1368"/>
      <c r="D166" s="1368"/>
      <c r="E166" s="1368"/>
      <c r="F166" s="1368"/>
      <c r="G166" s="1368"/>
      <c r="H166" s="1368"/>
      <c r="I166" s="1368"/>
      <c r="J166" s="1368"/>
      <c r="K166" s="1368"/>
      <c r="L166" s="1368"/>
      <c r="M166" s="1368"/>
    </row>
    <row r="167" spans="2:13">
      <c r="B167" s="1368"/>
      <c r="C167" s="1368"/>
      <c r="D167" s="1368"/>
      <c r="E167" s="1368"/>
      <c r="F167" s="1368"/>
      <c r="G167" s="1368"/>
      <c r="H167" s="1368"/>
      <c r="I167" s="1368"/>
      <c r="J167" s="1368"/>
      <c r="K167" s="1368"/>
      <c r="L167" s="1368"/>
      <c r="M167" s="1368"/>
    </row>
    <row r="168" spans="2:13">
      <c r="B168" s="1368"/>
      <c r="C168" s="1368"/>
      <c r="D168" s="1368"/>
      <c r="E168" s="1368"/>
      <c r="F168" s="1368"/>
      <c r="G168" s="1368"/>
      <c r="H168" s="1368"/>
      <c r="I168" s="1368"/>
      <c r="J168" s="1368"/>
      <c r="K168" s="1368"/>
      <c r="L168" s="1368"/>
      <c r="M168" s="1368"/>
    </row>
    <row r="169" spans="2:13">
      <c r="B169" s="1368"/>
      <c r="C169" s="1368"/>
      <c r="D169" s="1368"/>
      <c r="E169" s="1368"/>
      <c r="F169" s="1368"/>
      <c r="G169" s="1368"/>
      <c r="H169" s="1368"/>
      <c r="I169" s="1368"/>
      <c r="J169" s="1368"/>
      <c r="K169" s="1368"/>
      <c r="L169" s="1368"/>
      <c r="M169" s="1368"/>
    </row>
    <row r="170" spans="2:13">
      <c r="B170" s="1368"/>
      <c r="C170" s="1368"/>
      <c r="D170" s="1368"/>
      <c r="E170" s="1368"/>
      <c r="F170" s="1368"/>
      <c r="G170" s="1368"/>
      <c r="H170" s="1368"/>
      <c r="I170" s="1368"/>
      <c r="J170" s="1368"/>
      <c r="K170" s="1368"/>
      <c r="L170" s="1368"/>
      <c r="M170" s="1368"/>
    </row>
    <row r="171" spans="2:13">
      <c r="B171" s="1368"/>
      <c r="C171" s="1368"/>
      <c r="D171" s="1368"/>
      <c r="E171" s="1368"/>
      <c r="F171" s="1368"/>
      <c r="G171" s="1368"/>
      <c r="H171" s="1368"/>
      <c r="I171" s="1368"/>
      <c r="J171" s="1368"/>
      <c r="K171" s="1368"/>
      <c r="L171" s="1368"/>
      <c r="M171" s="1368"/>
    </row>
    <row r="172" spans="2:13">
      <c r="B172" s="1368"/>
      <c r="C172" s="1368"/>
      <c r="D172" s="1368"/>
      <c r="E172" s="1368"/>
      <c r="F172" s="1368"/>
      <c r="G172" s="1368"/>
      <c r="H172" s="1368"/>
      <c r="I172" s="1368"/>
      <c r="J172" s="1368"/>
      <c r="K172" s="1368"/>
      <c r="L172" s="1368"/>
      <c r="M172" s="1368"/>
    </row>
    <row r="173" spans="2:13">
      <c r="B173" s="1368"/>
      <c r="C173" s="1368"/>
      <c r="D173" s="1368"/>
      <c r="E173" s="1368"/>
      <c r="F173" s="1368"/>
      <c r="G173" s="1368"/>
      <c r="H173" s="1368"/>
      <c r="I173" s="1368"/>
      <c r="J173" s="1368"/>
      <c r="K173" s="1368"/>
      <c r="L173" s="1368"/>
      <c r="M173" s="1368"/>
    </row>
    <row r="174" spans="2:13">
      <c r="B174" s="1368"/>
      <c r="C174" s="1368"/>
      <c r="D174" s="1368"/>
      <c r="E174" s="1368"/>
      <c r="F174" s="1368"/>
      <c r="G174" s="1368"/>
      <c r="H174" s="1368"/>
      <c r="I174" s="1368"/>
      <c r="J174" s="1368"/>
      <c r="K174" s="1368"/>
      <c r="L174" s="1368"/>
      <c r="M174" s="1368"/>
    </row>
    <row r="175" spans="2:13">
      <c r="B175" s="1368"/>
      <c r="C175" s="1368"/>
      <c r="D175" s="1368"/>
      <c r="E175" s="1368"/>
      <c r="F175" s="1368"/>
      <c r="G175" s="1368"/>
      <c r="H175" s="1368"/>
      <c r="I175" s="1368"/>
      <c r="J175" s="1368"/>
      <c r="K175" s="1368"/>
      <c r="L175" s="1368"/>
      <c r="M175" s="1368"/>
    </row>
    <row r="176" spans="2:13">
      <c r="B176" s="1368"/>
      <c r="C176" s="1368"/>
      <c r="D176" s="1368"/>
      <c r="E176" s="1368"/>
      <c r="F176" s="1368"/>
      <c r="G176" s="1368"/>
      <c r="H176" s="1368"/>
      <c r="I176" s="1368"/>
      <c r="J176" s="1368"/>
      <c r="K176" s="1368"/>
      <c r="L176" s="1368"/>
      <c r="M176" s="1368"/>
    </row>
    <row r="177" spans="2:13">
      <c r="B177" s="1368"/>
      <c r="C177" s="1368"/>
      <c r="D177" s="1368"/>
      <c r="E177" s="1368"/>
      <c r="F177" s="1368"/>
      <c r="G177" s="1368"/>
      <c r="H177" s="1368"/>
      <c r="I177" s="1368"/>
      <c r="J177" s="1368"/>
      <c r="K177" s="1368"/>
      <c r="L177" s="1368"/>
      <c r="M177" s="1368"/>
    </row>
    <row r="178" spans="2:13">
      <c r="B178" s="1368"/>
      <c r="C178" s="1368"/>
      <c r="D178" s="1368"/>
      <c r="E178" s="1368"/>
      <c r="F178" s="1368"/>
      <c r="G178" s="1368"/>
      <c r="H178" s="1368"/>
      <c r="I178" s="1368"/>
      <c r="J178" s="1368"/>
      <c r="K178" s="1368"/>
      <c r="L178" s="1368"/>
      <c r="M178" s="1368"/>
    </row>
    <row r="179" spans="2:13">
      <c r="B179" s="1368"/>
      <c r="C179" s="1368"/>
      <c r="D179" s="1368"/>
      <c r="E179" s="1368"/>
      <c r="F179" s="1368"/>
      <c r="G179" s="1368"/>
      <c r="H179" s="1368"/>
      <c r="I179" s="1368"/>
      <c r="J179" s="1368"/>
      <c r="K179" s="1368"/>
      <c r="L179" s="1368"/>
      <c r="M179" s="1368"/>
    </row>
    <row r="180" spans="2:13">
      <c r="B180" s="1368"/>
      <c r="C180" s="1368"/>
      <c r="D180" s="1368"/>
      <c r="E180" s="1368"/>
      <c r="F180" s="1368"/>
      <c r="G180" s="1368"/>
      <c r="H180" s="1368"/>
      <c r="I180" s="1368"/>
      <c r="J180" s="1368"/>
      <c r="K180" s="1368"/>
      <c r="L180" s="1368"/>
      <c r="M180" s="1368"/>
    </row>
    <row r="181" spans="2:13">
      <c r="B181" s="1368"/>
      <c r="C181" s="1368"/>
      <c r="D181" s="1368"/>
      <c r="E181" s="1368"/>
      <c r="F181" s="1368"/>
      <c r="G181" s="1368"/>
      <c r="H181" s="1368"/>
      <c r="I181" s="1368"/>
      <c r="J181" s="1368"/>
      <c r="K181" s="1368"/>
      <c r="L181" s="1368"/>
      <c r="M181" s="1368"/>
    </row>
    <row r="182" spans="2:13">
      <c r="B182" s="1368"/>
      <c r="C182" s="1368"/>
      <c r="D182" s="1368"/>
      <c r="E182" s="1368"/>
      <c r="F182" s="1368"/>
      <c r="G182" s="1368"/>
      <c r="H182" s="1368"/>
      <c r="I182" s="1368"/>
      <c r="J182" s="1368"/>
      <c r="K182" s="1368"/>
      <c r="L182" s="1368"/>
      <c r="M182" s="1368"/>
    </row>
    <row r="183" spans="2:13">
      <c r="B183" s="1368"/>
      <c r="C183" s="1368"/>
      <c r="D183" s="1368"/>
      <c r="E183" s="1368"/>
      <c r="F183" s="1368"/>
      <c r="G183" s="1368"/>
      <c r="H183" s="1368"/>
      <c r="I183" s="1368"/>
      <c r="J183" s="1368"/>
      <c r="K183" s="1368"/>
      <c r="L183" s="1368"/>
      <c r="M183" s="1368"/>
    </row>
    <row r="184" spans="2:13">
      <c r="B184" s="1368"/>
      <c r="C184" s="1368"/>
      <c r="D184" s="1368"/>
      <c r="E184" s="1368"/>
      <c r="F184" s="1368"/>
      <c r="G184" s="1368"/>
      <c r="H184" s="1368"/>
      <c r="I184" s="1368"/>
      <c r="J184" s="1368"/>
      <c r="K184" s="1368"/>
      <c r="L184" s="1368"/>
      <c r="M184" s="1368"/>
    </row>
    <row r="185" spans="2:13">
      <c r="B185" s="1368"/>
      <c r="C185" s="1368"/>
      <c r="D185" s="1368"/>
      <c r="E185" s="1368"/>
      <c r="F185" s="1368"/>
      <c r="G185" s="1368"/>
      <c r="H185" s="1368"/>
      <c r="I185" s="1368"/>
      <c r="J185" s="1368"/>
      <c r="K185" s="1368"/>
      <c r="L185" s="1368"/>
      <c r="M185" s="1368"/>
    </row>
    <row r="186" spans="2:13">
      <c r="B186" s="1368"/>
      <c r="C186" s="1368"/>
      <c r="D186" s="1368"/>
      <c r="E186" s="1368"/>
      <c r="F186" s="1368"/>
      <c r="G186" s="1368"/>
      <c r="H186" s="1368"/>
      <c r="I186" s="1368"/>
      <c r="J186" s="1368"/>
      <c r="K186" s="1368"/>
      <c r="L186" s="1368"/>
      <c r="M186" s="1368"/>
    </row>
    <row r="187" spans="2:13">
      <c r="B187" s="1368"/>
      <c r="C187" s="1368"/>
      <c r="D187" s="1368"/>
      <c r="E187" s="1368"/>
      <c r="F187" s="1368"/>
      <c r="G187" s="1368"/>
      <c r="H187" s="1368"/>
      <c r="I187" s="1368"/>
      <c r="J187" s="1368"/>
      <c r="K187" s="1368"/>
      <c r="L187" s="1368"/>
      <c r="M187" s="1368"/>
    </row>
    <row r="188" spans="2:13">
      <c r="B188" s="1368"/>
      <c r="C188" s="1368"/>
      <c r="D188" s="1368"/>
      <c r="E188" s="1368"/>
      <c r="F188" s="1368"/>
      <c r="G188" s="1368"/>
      <c r="H188" s="1368"/>
      <c r="I188" s="1368"/>
      <c r="J188" s="1368"/>
      <c r="K188" s="1368"/>
      <c r="L188" s="1368"/>
      <c r="M188" s="1368"/>
    </row>
    <row r="189" spans="2:13">
      <c r="B189" s="1368"/>
      <c r="C189" s="1368"/>
      <c r="D189" s="1368"/>
      <c r="E189" s="1368"/>
      <c r="F189" s="1368"/>
      <c r="G189" s="1368"/>
      <c r="H189" s="1368"/>
      <c r="I189" s="1368"/>
      <c r="J189" s="1368"/>
      <c r="K189" s="1368"/>
      <c r="L189" s="1368"/>
      <c r="M189" s="1368"/>
    </row>
    <row r="190" spans="2:13">
      <c r="B190" s="1368"/>
      <c r="C190" s="1368"/>
      <c r="D190" s="1368"/>
      <c r="E190" s="1368"/>
      <c r="F190" s="1368"/>
      <c r="G190" s="1368"/>
      <c r="H190" s="1368"/>
      <c r="I190" s="1368"/>
      <c r="J190" s="1368"/>
      <c r="K190" s="1368"/>
      <c r="L190" s="1368"/>
      <c r="M190" s="1368"/>
    </row>
    <row r="191" spans="2:13">
      <c r="B191" s="1368"/>
      <c r="C191" s="1368"/>
      <c r="D191" s="1368"/>
      <c r="E191" s="1368"/>
      <c r="F191" s="1368"/>
      <c r="G191" s="1368"/>
      <c r="H191" s="1368"/>
      <c r="I191" s="1368"/>
      <c r="J191" s="1368"/>
      <c r="K191" s="1368"/>
      <c r="L191" s="1368"/>
      <c r="M191" s="1368"/>
    </row>
    <row r="192" spans="2:13">
      <c r="B192" s="1368"/>
      <c r="C192" s="1368"/>
      <c r="D192" s="1368"/>
      <c r="E192" s="1368"/>
      <c r="F192" s="1368"/>
      <c r="G192" s="1368"/>
      <c r="H192" s="1368"/>
      <c r="I192" s="1368"/>
      <c r="J192" s="1368"/>
      <c r="K192" s="1368"/>
      <c r="L192" s="1368"/>
      <c r="M192" s="1368"/>
    </row>
    <row r="193" spans="2:13">
      <c r="B193" s="1368"/>
      <c r="C193" s="1368"/>
      <c r="D193" s="1368"/>
      <c r="E193" s="1368"/>
      <c r="F193" s="1368"/>
      <c r="G193" s="1368"/>
      <c r="H193" s="1368"/>
      <c r="I193" s="1368"/>
      <c r="J193" s="1368"/>
      <c r="K193" s="1368"/>
      <c r="L193" s="1368"/>
      <c r="M193" s="1368"/>
    </row>
    <row r="194" spans="2:13">
      <c r="B194" s="1368"/>
      <c r="C194" s="1368"/>
      <c r="D194" s="1368"/>
      <c r="E194" s="1368"/>
      <c r="F194" s="1368"/>
      <c r="G194" s="1368"/>
      <c r="H194" s="1368"/>
      <c r="I194" s="1368"/>
      <c r="J194" s="1368"/>
      <c r="K194" s="1368"/>
      <c r="L194" s="1368"/>
      <c r="M194" s="1368"/>
    </row>
    <row r="195" spans="2:13">
      <c r="B195" s="1368"/>
      <c r="C195" s="1368"/>
      <c r="D195" s="1368"/>
      <c r="E195" s="1368"/>
      <c r="F195" s="1368"/>
      <c r="G195" s="1368"/>
      <c r="H195" s="1368"/>
      <c r="I195" s="1368"/>
      <c r="J195" s="1368"/>
      <c r="K195" s="1368"/>
      <c r="L195" s="1368"/>
      <c r="M195" s="1368"/>
    </row>
    <row r="196" spans="2:13">
      <c r="B196" s="1368"/>
      <c r="C196" s="1368"/>
      <c r="D196" s="1368"/>
      <c r="E196" s="1368"/>
      <c r="F196" s="1368"/>
      <c r="G196" s="1368"/>
      <c r="H196" s="1368"/>
      <c r="I196" s="1368"/>
      <c r="J196" s="1368"/>
      <c r="K196" s="1368"/>
      <c r="L196" s="1368"/>
      <c r="M196" s="1368"/>
    </row>
    <row r="197" spans="2:13">
      <c r="B197" s="1368"/>
      <c r="C197" s="1368"/>
      <c r="D197" s="1368"/>
      <c r="E197" s="1368"/>
      <c r="F197" s="1368"/>
      <c r="G197" s="1368"/>
      <c r="H197" s="1368"/>
      <c r="I197" s="1368"/>
      <c r="J197" s="1368"/>
      <c r="K197" s="1368"/>
      <c r="L197" s="1368"/>
      <c r="M197" s="1368"/>
    </row>
    <row r="198" spans="2:13">
      <c r="B198" s="1368"/>
      <c r="C198" s="1368"/>
      <c r="D198" s="1368"/>
      <c r="E198" s="1368"/>
      <c r="F198" s="1368"/>
      <c r="G198" s="1368"/>
      <c r="H198" s="1368"/>
      <c r="I198" s="1368"/>
      <c r="J198" s="1368"/>
      <c r="K198" s="1368"/>
      <c r="L198" s="1368"/>
      <c r="M198" s="1368"/>
    </row>
    <row r="199" spans="2:13">
      <c r="B199" s="1368"/>
      <c r="C199" s="1368"/>
      <c r="D199" s="1368"/>
      <c r="E199" s="1368"/>
      <c r="F199" s="1368"/>
      <c r="G199" s="1368"/>
      <c r="H199" s="1368"/>
      <c r="I199" s="1368"/>
      <c r="J199" s="1368"/>
      <c r="K199" s="1368"/>
      <c r="L199" s="1368"/>
      <c r="M199" s="1368"/>
    </row>
    <row r="200" spans="2:13">
      <c r="B200" s="1368"/>
      <c r="C200" s="1368"/>
      <c r="D200" s="1368"/>
      <c r="E200" s="1368"/>
      <c r="F200" s="1368"/>
      <c r="G200" s="1368"/>
      <c r="H200" s="1368"/>
      <c r="I200" s="1368"/>
      <c r="J200" s="1368"/>
      <c r="K200" s="1368"/>
      <c r="L200" s="1368"/>
      <c r="M200" s="1368"/>
    </row>
    <row r="201" spans="2:13">
      <c r="B201" s="1368"/>
      <c r="C201" s="1368"/>
      <c r="D201" s="1368"/>
      <c r="E201" s="1368"/>
      <c r="F201" s="1368"/>
      <c r="G201" s="1368"/>
      <c r="H201" s="1368"/>
      <c r="I201" s="1368"/>
      <c r="J201" s="1368"/>
      <c r="K201" s="1368"/>
      <c r="L201" s="1368"/>
      <c r="M201" s="1368"/>
    </row>
    <row r="202" spans="2:13">
      <c r="B202" s="1368"/>
      <c r="C202" s="1368"/>
      <c r="D202" s="1368"/>
      <c r="E202" s="1368"/>
      <c r="F202" s="1368"/>
      <c r="G202" s="1368"/>
      <c r="H202" s="1368"/>
      <c r="I202" s="1368"/>
      <c r="J202" s="1368"/>
      <c r="K202" s="1368"/>
      <c r="L202" s="1368"/>
      <c r="M202" s="1368"/>
    </row>
    <row r="203" spans="2:13">
      <c r="B203" s="1368"/>
      <c r="C203" s="1368"/>
      <c r="D203" s="1368"/>
      <c r="E203" s="1368"/>
      <c r="F203" s="1368"/>
      <c r="G203" s="1368"/>
      <c r="H203" s="1368"/>
      <c r="I203" s="1368"/>
      <c r="J203" s="1368"/>
      <c r="K203" s="1368"/>
      <c r="L203" s="1368"/>
      <c r="M203" s="1368"/>
    </row>
    <row r="204" spans="2:13">
      <c r="B204" s="1368"/>
      <c r="C204" s="1368"/>
      <c r="D204" s="1368"/>
      <c r="E204" s="1368"/>
      <c r="F204" s="1368"/>
      <c r="G204" s="1368"/>
      <c r="H204" s="1368"/>
      <c r="I204" s="1368"/>
      <c r="J204" s="1368"/>
      <c r="K204" s="1368"/>
      <c r="L204" s="1368"/>
      <c r="M204" s="1368"/>
    </row>
  </sheetData>
  <mergeCells count="5">
    <mergeCell ref="A3:O3"/>
    <mergeCell ref="I6:M6"/>
    <mergeCell ref="A7:A8"/>
    <mergeCell ref="C6:H6"/>
    <mergeCell ref="N6:O6"/>
  </mergeCells>
  <phoneticPr fontId="83" type="noConversion"/>
  <hyperlinks>
    <hyperlink ref="B1" location="Index!A1" display="Back to index"/>
  </hyperlinks>
  <printOptions horizontalCentered="1" verticalCentered="1"/>
  <pageMargins left="0.59055118110236227" right="0.59055118110236227" top="0.98" bottom="0.98" header="0.51" footer="0.51"/>
  <pageSetup paperSize="9" scale="67" orientation="portrait" horizontalDpi="4294967292" verticalDpi="4294967292"/>
  <extLst>
    <ext xmlns:mx="http://schemas.microsoft.com/office/mac/excel/2008/main" uri="{64002731-A6B0-56B0-2670-7721B7C09600}">
      <mx:PLV Mode="0" OnePage="0" WScale="0"/>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2" enableFormatConditionsCalculation="0">
    <tabColor theme="5" tint="0.59999389629810485"/>
    <pageSetUpPr fitToPage="1"/>
  </sheetPr>
  <dimension ref="A1:T203"/>
  <sheetViews>
    <sheetView workbookViewId="0">
      <pane xSplit="1" ySplit="7" topLeftCell="B8" activePane="bottomRight" state="frozen"/>
      <selection activeCell="B1" sqref="B1"/>
      <selection pane="topRight" activeCell="B1" sqref="B1"/>
      <selection pane="bottomLeft" activeCell="B1" sqref="B1"/>
      <selection pane="bottomRight" activeCell="A3" sqref="A3:N3"/>
    </sheetView>
  </sheetViews>
  <sheetFormatPr baseColWidth="10" defaultColWidth="12" defaultRowHeight="12" x14ac:dyDescent="0"/>
  <cols>
    <col min="1" max="1" width="12.83203125" style="1342" customWidth="1"/>
    <col min="2" max="14" width="12.33203125" style="1342" customWidth="1"/>
    <col min="15" max="16384" width="12" style="1342"/>
  </cols>
  <sheetData>
    <row r="1" spans="1:16">
      <c r="B1" s="2431" t="s">
        <v>1597</v>
      </c>
      <c r="H1" s="1343"/>
      <c r="I1" s="1343"/>
      <c r="J1" s="1343"/>
      <c r="K1" s="1343"/>
      <c r="L1" s="1343"/>
      <c r="M1" s="1343"/>
      <c r="N1" s="1343"/>
    </row>
    <row r="2" spans="1:16" ht="13" thickBot="1"/>
    <row r="3" spans="1:16" ht="19" customHeight="1" thickTop="1">
      <c r="A3" s="3032" t="s">
        <v>110</v>
      </c>
      <c r="B3" s="3033"/>
      <c r="C3" s="3033"/>
      <c r="D3" s="3033"/>
      <c r="E3" s="3033"/>
      <c r="F3" s="3033"/>
      <c r="G3" s="3033"/>
      <c r="H3" s="3033"/>
      <c r="I3" s="3033"/>
      <c r="J3" s="3033"/>
      <c r="K3" s="3033"/>
      <c r="L3" s="3033"/>
      <c r="M3" s="3033"/>
      <c r="N3" s="3034"/>
    </row>
    <row r="4" spans="1:16">
      <c r="A4" s="1108"/>
      <c r="B4" s="1109"/>
      <c r="C4" s="1109"/>
      <c r="D4" s="1109"/>
      <c r="E4" s="1109"/>
      <c r="F4" s="1109"/>
      <c r="G4" s="1109"/>
      <c r="H4" s="1109"/>
      <c r="I4" s="1109"/>
      <c r="J4" s="1109"/>
      <c r="K4" s="1109"/>
      <c r="L4" s="1109"/>
      <c r="M4" s="1109"/>
      <c r="N4" s="1110"/>
    </row>
    <row r="5" spans="1:16" ht="13" thickBot="1">
      <c r="A5" s="1108"/>
      <c r="B5" s="1489" t="s">
        <v>1483</v>
      </c>
      <c r="C5" s="1489" t="s">
        <v>1484</v>
      </c>
      <c r="D5" s="1489" t="s">
        <v>1485</v>
      </c>
      <c r="E5" s="1489" t="s">
        <v>1486</v>
      </c>
      <c r="F5" s="1489" t="s">
        <v>1487</v>
      </c>
      <c r="G5" s="1489" t="s">
        <v>1488</v>
      </c>
      <c r="H5" s="1683" t="s">
        <v>1489</v>
      </c>
      <c r="I5" s="1683" t="s">
        <v>1490</v>
      </c>
      <c r="J5" s="1683" t="s">
        <v>1491</v>
      </c>
      <c r="K5" s="1683" t="s">
        <v>1492</v>
      </c>
      <c r="L5" s="1489" t="s">
        <v>1493</v>
      </c>
      <c r="M5" s="1683" t="s">
        <v>1494</v>
      </c>
      <c r="N5" s="2251" t="s">
        <v>763</v>
      </c>
    </row>
    <row r="6" spans="1:16" ht="49.75" customHeight="1">
      <c r="A6" s="3107"/>
      <c r="B6" s="3112" t="s">
        <v>392</v>
      </c>
      <c r="C6" s="3114" t="s">
        <v>593</v>
      </c>
      <c r="D6" s="3116" t="s">
        <v>393</v>
      </c>
      <c r="E6" s="3118" t="s">
        <v>394</v>
      </c>
      <c r="F6" s="3118" t="s">
        <v>395</v>
      </c>
      <c r="G6" s="3120" t="s">
        <v>20</v>
      </c>
      <c r="H6" s="3108" t="s">
        <v>396</v>
      </c>
      <c r="I6" s="3109"/>
      <c r="J6" s="3108" t="s">
        <v>397</v>
      </c>
      <c r="K6" s="3110"/>
      <c r="L6" s="3110"/>
      <c r="M6" s="3110"/>
      <c r="N6" s="3111"/>
    </row>
    <row r="7" spans="1:16" ht="71" customHeight="1">
      <c r="A7" s="3107"/>
      <c r="B7" s="3113"/>
      <c r="C7" s="3115"/>
      <c r="D7" s="3117"/>
      <c r="E7" s="3119"/>
      <c r="F7" s="3119"/>
      <c r="G7" s="3121"/>
      <c r="H7" s="2909" t="s">
        <v>408</v>
      </c>
      <c r="I7" s="2920" t="s">
        <v>409</v>
      </c>
      <c r="J7" s="2917" t="s">
        <v>402</v>
      </c>
      <c r="K7" s="2917" t="s">
        <v>403</v>
      </c>
      <c r="L7" s="2919" t="s">
        <v>398</v>
      </c>
      <c r="M7" s="2918" t="s">
        <v>19</v>
      </c>
      <c r="N7" s="2921" t="s">
        <v>404</v>
      </c>
    </row>
    <row r="8" spans="1:16" ht="15" customHeight="1">
      <c r="A8" s="1351" t="s">
        <v>560</v>
      </c>
      <c r="B8" s="1536">
        <f>TableUS5c!E153</f>
        <v>-1.6831984814336776E-2</v>
      </c>
      <c r="C8" s="1566">
        <f>TableUS5c!G153</f>
        <v>1.8607437963767948E-2</v>
      </c>
      <c r="D8" s="1356">
        <f>B8-C8</f>
        <v>-3.5439422778104725E-2</v>
      </c>
      <c r="E8" s="1566">
        <f>D8-F8</f>
        <v>-1.2074050686671532E-2</v>
      </c>
      <c r="F8" s="1566">
        <f>-SUMPRODUCT(TableUS5c!P10:P149,TableUS5c!$B10:$B149)/SUM(TableUS5c!$B10:$B149)</f>
        <v>-2.3365372091433193E-2</v>
      </c>
      <c r="G8" s="1672">
        <f>TableUS5c!F153</f>
        <v>5.9237269316191991E-3</v>
      </c>
      <c r="H8" s="1501">
        <f>H11</f>
        <v>-8.5049039683255834E-2</v>
      </c>
      <c r="I8" s="1601">
        <f>I14</f>
        <v>0.20835798435343689</v>
      </c>
      <c r="J8" s="1501">
        <f>$H8/((1+TableUS3!$B31)^140)</f>
        <v>-7.9070525980961788E-4</v>
      </c>
      <c r="K8" s="1501">
        <f>B8*SUM(TableUS5b!$B$10:$B$149)/TableUS5b!$B$150</f>
        <v>-0.57151234738992529</v>
      </c>
      <c r="L8" s="1501">
        <f>F8*SUM(TableUS5b!$B$10:$B$149)/TableUS5b!$B$150</f>
        <v>-0.79334664324554283</v>
      </c>
      <c r="M8" s="1501">
        <f>G8*SUM(TableUS5b!$B$10:$B$149)/TableUS5b!$B$150</f>
        <v>0.20113391981574247</v>
      </c>
      <c r="N8" s="1502">
        <f>$I8-J8-K8-M8</f>
        <v>0.57952711718742933</v>
      </c>
    </row>
    <row r="9" spans="1:16" ht="15" customHeight="1">
      <c r="A9" s="1344"/>
      <c r="B9" s="1681"/>
      <c r="C9" s="1665"/>
      <c r="D9" s="1495"/>
      <c r="E9" s="1495"/>
      <c r="F9" s="1495"/>
      <c r="G9" s="1682"/>
      <c r="H9" s="1666"/>
      <c r="I9" s="1602"/>
      <c r="J9" s="1505"/>
      <c r="K9" s="1505">
        <f>K8/$I8</f>
        <v>-2.7429347100059815</v>
      </c>
      <c r="L9" s="1505">
        <f>L8/$I8</f>
        <v>-3.8076133521228148</v>
      </c>
      <c r="M9" s="1505">
        <f>M8/$I8</f>
        <v>0.9653285927097458</v>
      </c>
      <c r="N9" s="1507">
        <f>N8/$I8</f>
        <v>2.7814010535078877</v>
      </c>
    </row>
    <row r="10" spans="1:16" ht="4.75" customHeight="1">
      <c r="A10" s="1494"/>
      <c r="B10" s="2250"/>
      <c r="C10" s="2252"/>
      <c r="D10" s="1561"/>
      <c r="E10" s="1561"/>
      <c r="F10" s="1561"/>
      <c r="G10" s="2253"/>
      <c r="H10" s="1666"/>
      <c r="I10" s="1602"/>
      <c r="J10" s="1505"/>
      <c r="K10" s="1505"/>
      <c r="L10" s="1505"/>
      <c r="M10" s="1505"/>
      <c r="N10" s="1507"/>
    </row>
    <row r="11" spans="1:16" ht="15" customHeight="1">
      <c r="A11" s="1351" t="s">
        <v>223</v>
      </c>
      <c r="B11" s="1536">
        <f>TableUS5c!E156</f>
        <v>2.8348546648105698E-3</v>
      </c>
      <c r="C11" s="1566">
        <f>TableUS5c!G156</f>
        <v>7.0915726509098338E-3</v>
      </c>
      <c r="D11" s="1356">
        <f>B11-C11</f>
        <v>-4.256717986099264E-3</v>
      </c>
      <c r="E11" s="1566">
        <f>D11-F11</f>
        <v>-5.362408323247676E-4</v>
      </c>
      <c r="F11" s="1566">
        <f>-SUMPRODUCT(TableUS5c!P10:P49,TableUS5c!$B10:$B49)/SUM(TableUS5c!$B10:$B49)</f>
        <v>-3.7204771537744964E-3</v>
      </c>
      <c r="G11" s="1672">
        <f>TableUS5c!F156</f>
        <v>0</v>
      </c>
      <c r="H11" s="1501">
        <f>TableUS6a!F11</f>
        <v>-8.5049039683255834E-2</v>
      </c>
      <c r="I11" s="1601">
        <f>H14</f>
        <v>0.31184396230602263</v>
      </c>
      <c r="J11" s="1501">
        <f>$H11/((1+TableUS3!$B34)^40)</f>
        <v>-1.8053136412371388E-2</v>
      </c>
      <c r="K11" s="1501">
        <f>B11*SUM(TableUS5b!$B$10:$B$49)/TableUS5b!$B$50</f>
        <v>5.5883331116287294E-2</v>
      </c>
      <c r="L11" s="1501">
        <f>F11*SUM(TableUS5b!$B$10:$B$49)/TableUS5b!$B$50</f>
        <v>-7.3341557602867591E-2</v>
      </c>
      <c r="M11" s="1501">
        <f>G11*SUM(TableUS5b!$B$10:$B$49)/TableUS5b!$B$50</f>
        <v>0</v>
      </c>
      <c r="N11" s="1502">
        <f>$I11-J11-K11-M11</f>
        <v>0.27401376760210672</v>
      </c>
      <c r="P11" s="2202"/>
    </row>
    <row r="12" spans="1:16" ht="15" customHeight="1">
      <c r="A12" s="1344"/>
      <c r="B12" s="1681"/>
      <c r="C12" s="1665"/>
      <c r="D12" s="1495"/>
      <c r="E12" s="1495"/>
      <c r="F12" s="1495"/>
      <c r="G12" s="1682"/>
      <c r="H12" s="1501"/>
      <c r="I12" s="1601"/>
      <c r="J12" s="1505"/>
      <c r="K12" s="1505">
        <f>K11/$I11</f>
        <v>0.17920286383947098</v>
      </c>
      <c r="L12" s="1505">
        <f>L11/$I11</f>
        <v>-0.23518671665316751</v>
      </c>
      <c r="M12" s="1505">
        <f>M11/$I11</f>
        <v>0</v>
      </c>
      <c r="N12" s="1507">
        <f>N11/$I11</f>
        <v>0.878688705645704</v>
      </c>
      <c r="P12" s="2202"/>
    </row>
    <row r="13" spans="1:16" ht="4.75" customHeight="1">
      <c r="A13" s="1494"/>
      <c r="B13" s="2250"/>
      <c r="C13" s="2252"/>
      <c r="D13" s="1561"/>
      <c r="E13" s="1561"/>
      <c r="F13" s="1561"/>
      <c r="G13" s="2253"/>
      <c r="H13" s="1501"/>
      <c r="I13" s="1601"/>
      <c r="J13" s="1505"/>
      <c r="K13" s="1505"/>
      <c r="L13" s="1505"/>
      <c r="M13" s="1505"/>
      <c r="N13" s="1507"/>
    </row>
    <row r="14" spans="1:16" ht="15" customHeight="1">
      <c r="A14" s="1351" t="s">
        <v>406</v>
      </c>
      <c r="B14" s="1536">
        <f>TableUS5c!E159</f>
        <v>-1.7346570824227147E-2</v>
      </c>
      <c r="C14" s="1566">
        <f>TableUS5c!G159</f>
        <v>1.8914096786689188E-2</v>
      </c>
      <c r="D14" s="1356">
        <f>B14-C14</f>
        <v>-3.6260667610916335E-2</v>
      </c>
      <c r="E14" s="1566">
        <f>D14-F14</f>
        <v>-1.2382718382603106E-2</v>
      </c>
      <c r="F14" s="1566">
        <f>-SUMPRODUCT(TableUS5c!P50:P149,TableUS5c!$B50:$B149)/SUM(TableUS5c!$B50:$B149)</f>
        <v>-2.3877949228313228E-2</v>
      </c>
      <c r="G14" s="1672">
        <f>TableUS5c!F159</f>
        <v>6.0782895800784633E-3</v>
      </c>
      <c r="H14" s="1501">
        <f>H17</f>
        <v>0.31184396230602263</v>
      </c>
      <c r="I14" s="1601">
        <f>I26</f>
        <v>0.20835798435343689</v>
      </c>
      <c r="J14" s="1501">
        <f>$H14/((1+TableUS3!$B37)^100)</f>
        <v>1.3658383540838445E-2</v>
      </c>
      <c r="K14" s="1501">
        <f>B14*SUM(TableUS5b!$B$50:$B$149)/TableUS5b!$B$150</f>
        <v>-0.57400749656174854</v>
      </c>
      <c r="L14" s="1501">
        <f>F14*SUM(TableUS5b!$B$50:$B$149)/TableUS5b!$B$150</f>
        <v>-0.79013437286578347</v>
      </c>
      <c r="M14" s="1501">
        <f>G14*SUM(TableUS5b!$B$50:$B$149)/TableUS5b!$B$150</f>
        <v>0.20113391981574247</v>
      </c>
      <c r="N14" s="1502">
        <f>$I14-J14-K14-M14</f>
        <v>0.56757317755860448</v>
      </c>
      <c r="P14" s="2202"/>
    </row>
    <row r="15" spans="1:16" ht="15" customHeight="1">
      <c r="A15" s="1344"/>
      <c r="B15" s="1681"/>
      <c r="C15" s="1665"/>
      <c r="D15" s="1495"/>
      <c r="E15" s="1495"/>
      <c r="F15" s="1495"/>
      <c r="G15" s="1682"/>
      <c r="H15" s="1501"/>
      <c r="I15" s="1601"/>
      <c r="J15" s="1505"/>
      <c r="K15" s="1505">
        <f>K14/$I14</f>
        <v>-2.7549100090547127</v>
      </c>
      <c r="L15" s="1505">
        <f>L14/$I14</f>
        <v>-3.7921962785236079</v>
      </c>
      <c r="M15" s="1505">
        <f>M14/$I14</f>
        <v>0.9653285927097458</v>
      </c>
      <c r="N15" s="1507">
        <f>N14/$I14</f>
        <v>2.7240289318398867</v>
      </c>
      <c r="P15" s="2202"/>
    </row>
    <row r="16" spans="1:16" ht="4.75" customHeight="1">
      <c r="A16" s="1344"/>
      <c r="B16" s="1681"/>
      <c r="C16" s="1665"/>
      <c r="D16" s="1495"/>
      <c r="E16" s="1495"/>
      <c r="F16" s="1495"/>
      <c r="G16" s="1682"/>
      <c r="H16" s="1501"/>
      <c r="I16" s="1601"/>
      <c r="J16" s="1505"/>
      <c r="K16" s="1505"/>
      <c r="L16" s="1505"/>
      <c r="M16" s="1505"/>
      <c r="N16" s="1507"/>
    </row>
    <row r="17" spans="1:16" ht="15" customHeight="1">
      <c r="A17" s="1351" t="s">
        <v>407</v>
      </c>
      <c r="B17" s="1536">
        <f>TableUS5c!E162</f>
        <v>-1.5252248475501501E-2</v>
      </c>
      <c r="C17" s="1566">
        <f>TableUS5c!G162</f>
        <v>4.0241536248985015E-2</v>
      </c>
      <c r="D17" s="1356">
        <f>B17-C17</f>
        <v>-5.5493784724486517E-2</v>
      </c>
      <c r="E17" s="1566">
        <f>D17-F17</f>
        <v>-4.3613868713190326E-2</v>
      </c>
      <c r="F17" s="1566">
        <f>-SUMPRODUCT(TableUS5c!P50:P89,TableUS5c!$B50:$B89)/SUM(TableUS5c!$B50:$B89)</f>
        <v>-1.1879916011296192E-2</v>
      </c>
      <c r="G17" s="1672">
        <f>TableUS5c!F162</f>
        <v>0</v>
      </c>
      <c r="H17" s="1501">
        <f>TableUS6a!F51</f>
        <v>0.31184396230602263</v>
      </c>
      <c r="I17" s="1601">
        <f>H20</f>
        <v>0.14338006820765425</v>
      </c>
      <c r="J17" s="1501">
        <f>$H17/((1+TableUS3!$B40)^40)</f>
        <v>8.7624746348006849E-2</v>
      </c>
      <c r="K17" s="1501">
        <f>B17*SUM(TableUS5b!$B$50:$B$89)/TableUS5b!$B$90</f>
        <v>-0.30908168305971434</v>
      </c>
      <c r="L17" s="1501">
        <f>F17*SUM(TableUS5b!$B$50:$B$89)/TableUS5b!$B$90</f>
        <v>-0.24074250044361034</v>
      </c>
      <c r="M17" s="1501">
        <f>G17*SUM(TableUS5b!$B$50:$B$89)/TableUS5b!$B$90</f>
        <v>0</v>
      </c>
      <c r="N17" s="1502">
        <f>$I17-J17-K17-M17</f>
        <v>0.36483700491936177</v>
      </c>
      <c r="P17" s="2202"/>
    </row>
    <row r="18" spans="1:16" ht="15" customHeight="1">
      <c r="A18" s="1344"/>
      <c r="B18" s="1421"/>
      <c r="C18" s="1495"/>
      <c r="D18" s="1495"/>
      <c r="E18" s="1495"/>
      <c r="F18" s="1495"/>
      <c r="G18" s="1682"/>
      <c r="H18" s="1501"/>
      <c r="I18" s="1601"/>
      <c r="J18" s="1505"/>
      <c r="K18" s="1505">
        <f>K17/$I17</f>
        <v>-2.1556809598672948</v>
      </c>
      <c r="L18" s="1505">
        <f>L17/$I17</f>
        <v>-1.6790513734095047</v>
      </c>
      <c r="M18" s="1505">
        <f>M17/$I17</f>
        <v>0</v>
      </c>
      <c r="N18" s="1507">
        <f>N17/$I17</f>
        <v>2.5445447856181533</v>
      </c>
      <c r="P18" s="2202"/>
    </row>
    <row r="19" spans="1:16" ht="4" customHeight="1">
      <c r="A19" s="1344"/>
      <c r="B19" s="1421"/>
      <c r="C19" s="1495"/>
      <c r="D19" s="1495"/>
      <c r="E19" s="1495"/>
      <c r="F19" s="1495"/>
      <c r="G19" s="1668"/>
      <c r="H19" s="1666"/>
      <c r="I19" s="1602"/>
      <c r="J19" s="1354"/>
      <c r="K19" s="1354"/>
      <c r="L19" s="1354"/>
      <c r="M19" s="1354"/>
      <c r="N19" s="1380"/>
    </row>
    <row r="20" spans="1:16" ht="15" customHeight="1">
      <c r="A20" s="1351" t="s">
        <v>708</v>
      </c>
      <c r="B20" s="1536">
        <f>SUMPRODUCT(TableUS12c!F90:F149,TableUS5a!$B90:$B149)/SUM(TableUS5a!$B90:$B149)</f>
        <v>-1.7567586118977126E-2</v>
      </c>
      <c r="C20" s="1566">
        <f>SUMPRODUCT(TableUS12c!K90:K149,TableUS5a!$B90:$B149)/SUM(TableUS5a!$B90:$B149)</f>
        <v>1.666339725999513E-2</v>
      </c>
      <c r="D20" s="1566">
        <f>B20-C20</f>
        <v>-3.4230983378972256E-2</v>
      </c>
      <c r="E20" s="1566">
        <f>D20-F20</f>
        <v>-9.0868733566950161E-3</v>
      </c>
      <c r="F20" s="1566">
        <f>-SUMPRODUCT(TableUS11!G33:G92,TableUS5a!$B90:$B149)/SUM(TableUS5a!$B90:$B149)</f>
        <v>-2.514411002227724E-2</v>
      </c>
      <c r="G20" s="1672">
        <f>SUMPRODUCT(DataUS1!ES94:ES153,TableUS5a!$B90:$B149)/SUM(TableUS5a!$B90:$B149)</f>
        <v>6.7197357089106291E-3</v>
      </c>
      <c r="H20" s="1501">
        <f>TableUS6a!F91</f>
        <v>0.14338006820765425</v>
      </c>
      <c r="I20" s="1601">
        <f>TableUS6a!F151</f>
        <v>0.20835798435343689</v>
      </c>
      <c r="J20" s="1501">
        <f>$H20/((1+TableUS3!$B43)^60)</f>
        <v>2.2349165564645865E-2</v>
      </c>
      <c r="K20" s="1501">
        <f>B20*SUM(TableUS5b!$B$90:$B$149)/TableUS5b!$B$150</f>
        <v>-0.52582982588511951</v>
      </c>
      <c r="L20" s="1501">
        <f>F20*SUM(TableUS5b!$B$90:$B$149)/TableUS5b!$B$150</f>
        <v>-0.75260897572990826</v>
      </c>
      <c r="M20" s="1501">
        <f>G20*SUM(TableUS5b!$B$90:$B$149)/TableUS5b!$B$150</f>
        <v>0.20113391981574247</v>
      </c>
      <c r="N20" s="1502">
        <f>$I20-J20-K20-M20</f>
        <v>0.51070472485816809</v>
      </c>
    </row>
    <row r="21" spans="1:16" ht="15" customHeight="1">
      <c r="A21" s="1344"/>
      <c r="B21" s="1421"/>
      <c r="C21" s="1495"/>
      <c r="D21" s="1495"/>
      <c r="E21" s="1495"/>
      <c r="F21" s="1495"/>
      <c r="G21" s="1668"/>
      <c r="H21" s="1666"/>
      <c r="I21" s="1602"/>
      <c r="J21" s="1505">
        <f>J20/$I20</f>
        <v>0.10726330279109947</v>
      </c>
      <c r="K21" s="1505">
        <f>K20/$I20</f>
        <v>-2.5236845495354587</v>
      </c>
      <c r="L21" s="1505">
        <f>L20/$I20</f>
        <v>-3.612095682655772</v>
      </c>
      <c r="M21" s="1505">
        <f>M20/$I20</f>
        <v>0.9653285927097458</v>
      </c>
      <c r="N21" s="1507">
        <f>N20/$I20</f>
        <v>2.4510926540346136</v>
      </c>
      <c r="P21" s="2202"/>
    </row>
    <row r="22" spans="1:16" ht="4.75" customHeight="1">
      <c r="A22" s="1344"/>
      <c r="B22" s="1421"/>
      <c r="C22" s="1495"/>
      <c r="D22" s="1495"/>
      <c r="E22" s="1495"/>
      <c r="F22" s="1495"/>
      <c r="G22" s="1668"/>
      <c r="H22" s="1666"/>
      <c r="I22" s="1602"/>
      <c r="J22" s="1354"/>
      <c r="K22" s="1354"/>
      <c r="L22" s="1354"/>
      <c r="M22" s="1354"/>
      <c r="N22" s="1493"/>
    </row>
    <row r="23" spans="1:16" ht="15">
      <c r="A23" s="1374" t="s">
        <v>726</v>
      </c>
      <c r="B23" s="1536">
        <f>SUMPRODUCT(TableUS12c!F90:F119,TableUS5a!$B90:$B119)/SUM(TableUS5a!$B90:$B119)</f>
        <v>6.6172007547986265E-3</v>
      </c>
      <c r="C23" s="1566">
        <f>SUMPRODUCT(TableUS12c!K90:K119,TableUS5a!$B90:$B119)/SUM(TableUS5a!$B90:$B119)</f>
        <v>2.3144792634002129E-2</v>
      </c>
      <c r="D23" s="1566">
        <f>B23-C23</f>
        <v>-1.6527591879203503E-2</v>
      </c>
      <c r="E23" s="1566">
        <f>D23-F23</f>
        <v>-7.4495140884800817E-4</v>
      </c>
      <c r="F23" s="1566">
        <f>-SUMPRODUCT(TableUS11!G33:G62,TableUS5a!$B90:$B119)/SUM(TableUS5a!$B90:$B119)</f>
        <v>-1.5782640470355495E-2</v>
      </c>
      <c r="G23" s="1672">
        <f>SUMPRODUCT(DataUS1!ES94:ES123,TableUS5a!$B90:$B119)/SUM(TableUS5a!$B90:$B119)</f>
        <v>6.7477873175514937E-3</v>
      </c>
      <c r="H23" s="1501">
        <f>H20</f>
        <v>0.14338006820765425</v>
      </c>
      <c r="I23" s="1601">
        <f>TableUS6a!F121</f>
        <v>0.78878821242085251</v>
      </c>
      <c r="J23" s="1501">
        <f>$H23/((1+TableUS3!$B46)^30)</f>
        <v>5.0713724610195132E-2</v>
      </c>
      <c r="K23" s="1501">
        <f>B23*SUM(TableUS5b!$B$90:$B$119)/TableUS5b!$B$120</f>
        <v>0.12706953030447943</v>
      </c>
      <c r="L23" s="1501">
        <f>F23*SUM(TableUS5b!$B$90:$B$119)/TableUS5b!$B$120</f>
        <v>-0.3030726716396217</v>
      </c>
      <c r="M23" s="1501">
        <f>G23*SUM(TableUS5b!$B$90:$B$119)/TableUS5b!$B$120</f>
        <v>0.12957717270614752</v>
      </c>
      <c r="N23" s="1502">
        <f>$I23-J23-K23-M23</f>
        <v>0.48142778480003035</v>
      </c>
      <c r="P23" s="2202"/>
    </row>
    <row r="24" spans="1:16" ht="15">
      <c r="A24" s="1486"/>
      <c r="B24" s="1673"/>
      <c r="C24" s="1562"/>
      <c r="D24" s="1562"/>
      <c r="E24" s="1562"/>
      <c r="F24" s="1562"/>
      <c r="G24" s="1674"/>
      <c r="H24" s="1666"/>
      <c r="I24" s="1602"/>
      <c r="J24" s="1505">
        <f>J23/$I23</f>
        <v>6.4293208001360416E-2</v>
      </c>
      <c r="K24" s="1505">
        <f>K23/$I23</f>
        <v>0.16109461108006817</v>
      </c>
      <c r="L24" s="1505">
        <f>L23/$I23</f>
        <v>-0.38422566015466691</v>
      </c>
      <c r="M24" s="1505">
        <f>M23/$I23</f>
        <v>0.16427371842749156</v>
      </c>
      <c r="N24" s="1507">
        <f>N23/$I23</f>
        <v>0.61033846249107981</v>
      </c>
      <c r="P24" s="2202"/>
    </row>
    <row r="25" spans="1:16" ht="4" customHeight="1">
      <c r="A25" s="1486"/>
      <c r="B25" s="1673"/>
      <c r="C25" s="1562"/>
      <c r="D25" s="1562"/>
      <c r="E25" s="1562"/>
      <c r="F25" s="1562"/>
      <c r="G25" s="1674"/>
      <c r="H25" s="1355"/>
      <c r="I25" s="1412"/>
      <c r="J25" s="1527"/>
      <c r="K25" s="1355"/>
      <c r="L25" s="1355"/>
      <c r="M25" s="1355"/>
      <c r="N25" s="1380"/>
    </row>
    <row r="26" spans="1:16" ht="15">
      <c r="A26" s="1374" t="s">
        <v>727</v>
      </c>
      <c r="B26" s="1536">
        <f>SUMPRODUCT(TableUS12c!F120:F149,TableUS5a!$B120:$B149)/SUM(TableUS5a!$B120:$B149)</f>
        <v>-2.7100563531014893E-2</v>
      </c>
      <c r="C26" s="1566">
        <f>SUMPRODUCT(TableUS12c!K120:K149,TableUS5a!$B120:$B149)/SUM(TableUS5a!$B120:$B149)</f>
        <v>1.4108609573778559E-2</v>
      </c>
      <c r="D26" s="1566">
        <f>B26-C26</f>
        <v>-4.1209173104793453E-2</v>
      </c>
      <c r="E26" s="1566">
        <f>D26-F26</f>
        <v>-1.2375029415991824E-2</v>
      </c>
      <c r="F26" s="1566">
        <f>-SUMPRODUCT(TableUS11!G63:G92,TableUS5a!$B120:$B149)/SUM(TableUS5a!$B120:$B149)</f>
        <v>-2.883414368880163E-2</v>
      </c>
      <c r="G26" s="1672">
        <f>SUMPRODUCT(DataUS1!ES124:ES153,TableUS5a!$B120:$B149)/SUM(TableUS5a!$B120:$B149)</f>
        <v>6.708678536774264E-3</v>
      </c>
      <c r="H26" s="1501">
        <f>I23</f>
        <v>0.78878821242085251</v>
      </c>
      <c r="I26" s="1601">
        <f>I20</f>
        <v>0.20835798435343689</v>
      </c>
      <c r="J26" s="1501">
        <f>$H26/((1+TableUS3!$B49)^30)</f>
        <v>0.34761316567331813</v>
      </c>
      <c r="K26" s="1501">
        <f>B26*SUM(TableUS5b!$B$120:$B$149)/TableUS5b!$B$150</f>
        <v>-0.58182843361557413</v>
      </c>
      <c r="L26" s="1501">
        <f>F26*SUM(TableUS5b!$B$120:$B$149)/TableUS5b!$B$150</f>
        <v>-0.61904707767062361</v>
      </c>
      <c r="M26" s="1501">
        <f>G26*SUM(TableUS5b!$B$120:$B$149)/TableUS5b!$B$150</f>
        <v>0.14403021251623457</v>
      </c>
      <c r="N26" s="1502">
        <f>$I26-J26-K26-M26</f>
        <v>0.29854303977945829</v>
      </c>
    </row>
    <row r="27" spans="1:16" ht="15">
      <c r="A27" s="1486"/>
      <c r="B27" s="1673"/>
      <c r="C27" s="1562"/>
      <c r="D27" s="1562"/>
      <c r="E27" s="1562"/>
      <c r="F27" s="1562"/>
      <c r="G27" s="1674"/>
      <c r="H27" s="1666"/>
      <c r="I27" s="1602"/>
      <c r="J27" s="1505">
        <f>J26/$I26</f>
        <v>1.6683457883891946</v>
      </c>
      <c r="K27" s="1505">
        <f>K26/$I26</f>
        <v>-2.792446065463086</v>
      </c>
      <c r="L27" s="1505">
        <f>L26/$I26</f>
        <v>-2.9710744207456736</v>
      </c>
      <c r="M27" s="1505">
        <f>M26/$I26</f>
        <v>0.69126322642820659</v>
      </c>
      <c r="N27" s="1507">
        <f>N26/$I26</f>
        <v>1.4328370506456849</v>
      </c>
      <c r="P27" s="1343"/>
    </row>
    <row r="28" spans="1:16" ht="4" customHeight="1">
      <c r="A28" s="1486"/>
      <c r="B28" s="1673"/>
      <c r="C28" s="1562"/>
      <c r="D28" s="1562"/>
      <c r="E28" s="1562"/>
      <c r="F28" s="1562"/>
      <c r="G28" s="1674"/>
      <c r="H28" s="1666"/>
      <c r="I28" s="1602"/>
      <c r="J28" s="1527"/>
      <c r="K28" s="1355"/>
      <c r="L28" s="1355"/>
      <c r="M28" s="1355"/>
      <c r="N28" s="1493"/>
    </row>
    <row r="29" spans="1:16" ht="15">
      <c r="A29" s="1374" t="s">
        <v>728</v>
      </c>
      <c r="B29" s="1536">
        <f>SUMPRODUCT(TableUS12c!F90:F109,TableUS5a!$B90:$B109)/SUM(TableUS5a!$B90:$B109)</f>
        <v>1.9731943782951282E-2</v>
      </c>
      <c r="C29" s="1566">
        <f>SUMPRODUCT(TableUS12c!K90:K109,TableUS5a!$B90:$B109)/SUM(TableUS5a!$B90:$B109)</f>
        <v>3.0613873266667951E-2</v>
      </c>
      <c r="D29" s="1566">
        <f>B29-C29</f>
        <v>-1.0881929483716669E-2</v>
      </c>
      <c r="E29" s="1566">
        <f>D29-F29</f>
        <v>3.93457145390292E-3</v>
      </c>
      <c r="F29" s="1566">
        <f>-SUMPRODUCT(TableUS11!G33:G52,TableUS5a!$B90:$B109)/SUM(TableUS5a!$B90:$B109)</f>
        <v>-1.4816500937619589E-2</v>
      </c>
      <c r="G29" s="1672">
        <f>SUMPRODUCT(DataUS1!ES94:ES113,TableUS5a!$B90:$B109)/SUM(TableUS5a!$B90:$B109)</f>
        <v>4.4604620015803939E-3</v>
      </c>
      <c r="H29" s="1501">
        <f>H20</f>
        <v>0.14338006820765425</v>
      </c>
      <c r="I29" s="1601">
        <f>TableUS6a!F111</f>
        <v>0.61251803906140379</v>
      </c>
      <c r="J29" s="1501">
        <f>$H29/((1+TableUS3!$B52)^20)</f>
        <v>6.759809015318817E-2</v>
      </c>
      <c r="K29" s="1501">
        <f>B29*SUM(TableUS5b!$B$90:$B$109)/TableUS5b!$B$110</f>
        <v>0.27538215232323426</v>
      </c>
      <c r="L29" s="1501">
        <f>F29*SUM(TableUS5b!$B$90:$B$109)/TableUS5b!$B$110</f>
        <v>-0.20678144854772293</v>
      </c>
      <c r="M29" s="1501">
        <f>G29*SUM(TableUS5b!$B$90:$B$109)/TableUS5b!$B$110</f>
        <v>6.2250918605013909E-2</v>
      </c>
      <c r="N29" s="1502">
        <f>$I29-J29-K29-M29</f>
        <v>0.20728687797996742</v>
      </c>
      <c r="P29" s="2202"/>
    </row>
    <row r="30" spans="1:16" ht="15">
      <c r="A30" s="1486"/>
      <c r="B30" s="1673"/>
      <c r="C30" s="1562"/>
      <c r="D30" s="1562"/>
      <c r="E30" s="1562"/>
      <c r="F30" s="1562"/>
      <c r="G30" s="1674"/>
      <c r="H30" s="1666"/>
      <c r="I30" s="1602"/>
      <c r="J30" s="1505">
        <f>J29/$I29</f>
        <v>0.11036097852199189</v>
      </c>
      <c r="K30" s="1505">
        <f>K29/$I29</f>
        <v>0.44959027287623721</v>
      </c>
      <c r="L30" s="1505">
        <f>L29/$I29</f>
        <v>-0.3375924223629167</v>
      </c>
      <c r="M30" s="1505">
        <f>M29/$I29</f>
        <v>0.10163115963148535</v>
      </c>
      <c r="N30" s="1507">
        <f>N29/$I29</f>
        <v>0.33841758897028551</v>
      </c>
      <c r="P30" s="2202"/>
    </row>
    <row r="31" spans="1:16" ht="4" customHeight="1">
      <c r="A31" s="1486"/>
      <c r="B31" s="1673"/>
      <c r="C31" s="1562"/>
      <c r="D31" s="1562"/>
      <c r="E31" s="1562"/>
      <c r="F31" s="1562"/>
      <c r="G31" s="1674"/>
      <c r="H31" s="1666"/>
      <c r="I31" s="1602"/>
      <c r="J31" s="1527"/>
      <c r="K31" s="1355"/>
      <c r="L31" s="1355"/>
      <c r="M31" s="1355"/>
      <c r="N31" s="1380"/>
    </row>
    <row r="32" spans="1:16" ht="15">
      <c r="A32" s="1374" t="s">
        <v>709</v>
      </c>
      <c r="B32" s="1536">
        <f>SUMPRODUCT(TableUS12c!F110:F149,TableUS5a!$B110:$B149)/SUM(TableUS5a!$B110:$B149)</f>
        <v>-2.4365452606832653E-2</v>
      </c>
      <c r="C32" s="1566">
        <f>SUMPRODUCT(TableUS12c!K110:K149,TableUS5a!$B110:$B149)/SUM(TableUS5a!$B110:$B149)</f>
        <v>1.4120912848402313E-2</v>
      </c>
      <c r="D32" s="1566">
        <f>B32-C32</f>
        <v>-3.8486365455234969E-2</v>
      </c>
      <c r="E32" s="1566">
        <f>D32-F32</f>
        <v>-1.146004115624006E-2</v>
      </c>
      <c r="F32" s="1566">
        <f>-SUMPRODUCT(TableUS11!G53:G92,TableUS5a!$B110:$B149)/SUM(TableUS5a!$B110:$B149)</f>
        <v>-2.702632429899491E-2</v>
      </c>
      <c r="G32" s="1672">
        <f>SUMPRODUCT(DataUS1!ES114:ES153,TableUS5a!$B110:$B149)/SUM(TableUS5a!$B110:$B149)</f>
        <v>7.1314899873783418E-3</v>
      </c>
      <c r="H32" s="1501">
        <f>I29</f>
        <v>0.61251803906140379</v>
      </c>
      <c r="I32" s="1601">
        <f>I20</f>
        <v>0.20835798435343689</v>
      </c>
      <c r="J32" s="1501">
        <f>$H32/((1+TableUS3!$B55)^40)</f>
        <v>0.20250967202318118</v>
      </c>
      <c r="K32" s="1501">
        <f>B32*SUM(TableUS5b!$B$110:$B$149)/TableUS5b!$B$150</f>
        <v>-0.61687620459009906</v>
      </c>
      <c r="L32" s="1501">
        <f>F32*SUM(TableUS5b!$B$110:$B$149)/TableUS5b!$B$150</f>
        <v>-0.68424324499968259</v>
      </c>
      <c r="M32" s="1501">
        <f>G32*SUM(TableUS5b!$B$110:$B$149)/TableUS5b!$B$150</f>
        <v>0.18055262701143468</v>
      </c>
      <c r="N32" s="1502">
        <f>$I32-J32-K32-M32</f>
        <v>0.44217188990892009</v>
      </c>
    </row>
    <row r="33" spans="1:20" ht="15">
      <c r="A33" s="1486"/>
      <c r="B33" s="1673"/>
      <c r="C33" s="1562"/>
      <c r="D33" s="1562"/>
      <c r="E33" s="1562"/>
      <c r="F33" s="1562"/>
      <c r="G33" s="1674"/>
      <c r="H33" s="1666"/>
      <c r="I33" s="1602"/>
      <c r="J33" s="1505">
        <f>J32/$I32</f>
        <v>0.97193142202635618</v>
      </c>
      <c r="K33" s="1505">
        <f>K32/$I32</f>
        <v>-2.9606554627812787</v>
      </c>
      <c r="L33" s="1505">
        <f>L32/$I32</f>
        <v>-3.2839789995232591</v>
      </c>
      <c r="M33" s="1505">
        <f>M32/$I32</f>
        <v>0.86655007520692806</v>
      </c>
      <c r="N33" s="1507">
        <f>N32/$I32</f>
        <v>2.1221739655479941</v>
      </c>
      <c r="P33" s="2202"/>
    </row>
    <row r="34" spans="1:20" ht="4" customHeight="1">
      <c r="A34" s="1486"/>
      <c r="B34" s="1673"/>
      <c r="C34" s="1562"/>
      <c r="D34" s="1562"/>
      <c r="E34" s="1562"/>
      <c r="F34" s="1562"/>
      <c r="G34" s="1674"/>
      <c r="H34" s="1666"/>
      <c r="I34" s="1602"/>
      <c r="J34" s="1527"/>
      <c r="K34" s="1355"/>
      <c r="L34" s="1355"/>
      <c r="M34" s="1355"/>
      <c r="N34" s="1509"/>
    </row>
    <row r="35" spans="1:20" ht="15">
      <c r="A35" s="1374" t="s">
        <v>729</v>
      </c>
      <c r="B35" s="1536">
        <f>SUMPRODUCT(TableUS12c!F110:F129,TableUS5a!$B110:$B129)/SUM(TableUS5a!$B110:$B129)</f>
        <v>-2.2437794458578221E-2</v>
      </c>
      <c r="C35" s="1566">
        <f>SUMPRODUCT(TableUS12c!K110:K129,TableUS5a!$B110:$B129)/SUM(TableUS5a!$B110:$B129)</f>
        <v>1.5177918072895143E-2</v>
      </c>
      <c r="D35" s="1566">
        <f>B35-C35</f>
        <v>-3.7615712531473361E-2</v>
      </c>
      <c r="E35" s="1566">
        <f>D35-F35</f>
        <v>-1.2471829410270356E-2</v>
      </c>
      <c r="F35" s="1566">
        <f>-SUMPRODUCT(TableUS11!G53:G72,TableUS5a!$B110:$B129)/SUM(TableUS5a!$B110:$B129)</f>
        <v>-2.5143883121203005E-2</v>
      </c>
      <c r="G35" s="1672">
        <f>SUMPRODUCT(DataUS1!ES114:ES133,TableUS5a!$B110:$B129)/SUM(TableUS5a!$B110:$B129)</f>
        <v>6.6560591401984949E-3</v>
      </c>
      <c r="H35" s="1501">
        <f>H32</f>
        <v>0.61251803906140379</v>
      </c>
      <c r="I35" s="1601">
        <f>TableUS6a!F131</f>
        <v>0.37912238049426406</v>
      </c>
      <c r="J35" s="1501">
        <f>$H35/((1+TableUS3!$B58)^20)</f>
        <v>0.33411461557401201</v>
      </c>
      <c r="K35" s="1501">
        <f>B35*SUM(TableUS5b!$B$110:$B$129)/TableUS5b!$B$130</f>
        <v>-0.33076691929099694</v>
      </c>
      <c r="L35" s="1501">
        <f>F35*SUM(TableUS5b!$B$110:$B$129)/TableUS5b!$B$130</f>
        <v>-0.37065874608872806</v>
      </c>
      <c r="M35" s="1501">
        <f>G35*SUM(TableUS5b!$B$110:$B$129)/TableUS5b!$B$130</f>
        <v>9.8120346921193952E-2</v>
      </c>
      <c r="N35" s="1502">
        <f>$I35-J35-K35-M35</f>
        <v>0.27765433729005506</v>
      </c>
    </row>
    <row r="36" spans="1:20" ht="15">
      <c r="A36" s="1486"/>
      <c r="B36" s="1673"/>
      <c r="C36" s="1562"/>
      <c r="D36" s="1562"/>
      <c r="E36" s="1562"/>
      <c r="F36" s="1562"/>
      <c r="G36" s="1674"/>
      <c r="H36" s="1666"/>
      <c r="I36" s="1602"/>
      <c r="J36" s="1505">
        <f>J35/$I35</f>
        <v>0.88128433657339045</v>
      </c>
      <c r="K36" s="1505">
        <f>K35/$I35</f>
        <v>-0.87245421612877139</v>
      </c>
      <c r="L36" s="1505">
        <f>L35/$I35</f>
        <v>-0.97767571939566877</v>
      </c>
      <c r="M36" s="1505">
        <f>M35/$I35</f>
        <v>0.25880916550817679</v>
      </c>
      <c r="N36" s="1507">
        <f>N35/$I35</f>
        <v>0.73236071404720415</v>
      </c>
      <c r="P36" s="2202"/>
    </row>
    <row r="37" spans="1:20" ht="4" customHeight="1">
      <c r="A37" s="1486"/>
      <c r="B37" s="1673"/>
      <c r="C37" s="1562"/>
      <c r="D37" s="1562"/>
      <c r="E37" s="1562"/>
      <c r="F37" s="1562"/>
      <c r="G37" s="1674"/>
      <c r="H37" s="1355"/>
      <c r="I37" s="1412"/>
      <c r="J37" s="1527"/>
      <c r="K37" s="1355"/>
      <c r="L37" s="1355"/>
      <c r="M37" s="1355"/>
      <c r="N37" s="1380"/>
    </row>
    <row r="38" spans="1:20" ht="15">
      <c r="A38" s="1374" t="s">
        <v>730</v>
      </c>
      <c r="B38" s="1536">
        <f>SUMPRODUCT(TableUS12c!F130:F149,TableUS5a!$B130:$B149)/SUM(TableUS5a!$B130:$B149)</f>
        <v>-2.5416776555804963E-2</v>
      </c>
      <c r="C38" s="1566">
        <f>SUMPRODUCT(TableUS12c!K130:K149,TableUS5a!$B130:$B149)/SUM(TableUS5a!$B130:$B149)</f>
        <v>1.3544433607150708E-2</v>
      </c>
      <c r="D38" s="1566">
        <f>B38-C38</f>
        <v>-3.8961210162955673E-2</v>
      </c>
      <c r="E38" s="1566">
        <f>D38-F38</f>
        <v>-1.0908222762654966E-2</v>
      </c>
      <c r="F38" s="1566">
        <f>-SUMPRODUCT(TableUS11!G73:G92,TableUS5a!$B130:$B149)/SUM(TableUS5a!$B130:$B149)</f>
        <v>-2.8052987400300707E-2</v>
      </c>
      <c r="G38" s="1672">
        <f>SUMPRODUCT(DataUS1!ES134:ES153,TableUS5a!$B130:$B149)/SUM(TableUS5a!$B130:$B149)</f>
        <v>7.3907848401368464E-3</v>
      </c>
      <c r="H38" s="1501">
        <f>I35</f>
        <v>0.37912238049426406</v>
      </c>
      <c r="I38" s="1601">
        <f>I20</f>
        <v>0.20835798435343689</v>
      </c>
      <c r="J38" s="1501">
        <f>$H38/((1+TableUS3!$B61)^20)</f>
        <v>0.22978925599719596</v>
      </c>
      <c r="K38" s="1501">
        <f>B38*SUM(TableUS5b!$B$130:$B$149)/TableUS5b!$B$150</f>
        <v>-0.41639559937425147</v>
      </c>
      <c r="L38" s="1501">
        <f>F38*SUM(TableUS5b!$B$130:$B$149)/TableUS5b!$B$150</f>
        <v>-0.45958386883322816</v>
      </c>
      <c r="M38" s="1501">
        <f>G38*SUM(TableUS5b!$B$130:$B$149)/TableUS5b!$B$150</f>
        <v>0.12108106142405546</v>
      </c>
      <c r="N38" s="1502">
        <f>$I38-J38-K38-M38</f>
        <v>0.27388326630643695</v>
      </c>
      <c r="P38" s="2202"/>
    </row>
    <row r="39" spans="1:20" ht="15">
      <c r="A39" s="1486"/>
      <c r="B39" s="1673"/>
      <c r="C39" s="1562"/>
      <c r="D39" s="1562"/>
      <c r="E39" s="1562"/>
      <c r="F39" s="1562"/>
      <c r="G39" s="1674"/>
      <c r="H39" s="1666"/>
      <c r="I39" s="1602"/>
      <c r="J39" s="1505">
        <f>J38/$I38</f>
        <v>1.1028579332357396</v>
      </c>
      <c r="K39" s="1505">
        <f>K38/$I38</f>
        <v>-1.9984624091386924</v>
      </c>
      <c r="L39" s="1505">
        <f>L38/$I38</f>
        <v>-2.2057415762557855</v>
      </c>
      <c r="M39" s="1505">
        <f>M38/$I38</f>
        <v>0.58112033383211315</v>
      </c>
      <c r="N39" s="1507">
        <f>N38/$I38</f>
        <v>1.3144841420708397</v>
      </c>
    </row>
    <row r="40" spans="1:20" ht="4.75" customHeight="1">
      <c r="A40" s="1305"/>
      <c r="B40" s="1675"/>
      <c r="C40" s="1311"/>
      <c r="D40" s="1311"/>
      <c r="E40" s="1311"/>
      <c r="F40" s="1311"/>
      <c r="G40" s="1676"/>
      <c r="H40" s="1666"/>
      <c r="I40" s="1602"/>
      <c r="J40" s="1354"/>
      <c r="K40" s="1354"/>
      <c r="L40" s="1354"/>
      <c r="M40" s="1354"/>
      <c r="N40" s="1493"/>
    </row>
    <row r="41" spans="1:20" ht="15">
      <c r="A41" s="1361" t="s">
        <v>639</v>
      </c>
      <c r="B41" s="1677">
        <f>SUMPRODUCT(TableUS12c!F90:F99,TableUS5a!$B90:$B99)/SUM(TableUS5a!$B90:$B99)</f>
        <v>2.2164477129251396E-2</v>
      </c>
      <c r="C41" s="1663">
        <f>SUMPRODUCT(TableUS12c!K90:K99,TableUS5a!$B90:$B99)/SUM(TableUS5a!$B90:$B99)</f>
        <v>3.2030750856647312E-2</v>
      </c>
      <c r="D41" s="1663">
        <f>B41-C41</f>
        <v>-9.8662737273959161E-3</v>
      </c>
      <c r="E41" s="1663">
        <f>D41-F41</f>
        <v>4.7075966900427917E-3</v>
      </c>
      <c r="F41" s="1663">
        <f>-SUMPRODUCT(TableUS11!G33:G42,TableUS5a!$B90:$B99)/SUM(TableUS5a!$B90:$B99)</f>
        <v>-1.4573870417438708E-2</v>
      </c>
      <c r="G41" s="1678">
        <f>SUMPRODUCT(DataUS1!ES94:ES103,TableUS5a!$B90:$B99)/SUM(TableUS5a!$B90:$B99)</f>
        <v>0</v>
      </c>
      <c r="H41" s="1513">
        <f>H20</f>
        <v>0.14338006820765425</v>
      </c>
      <c r="I41" s="1603">
        <f>H44</f>
        <v>0.41127784090369601</v>
      </c>
      <c r="J41" s="1513">
        <f>$H41/((1+TableUS3!$B64)^10)</f>
        <v>0.10139120052789777</v>
      </c>
      <c r="K41" s="1513">
        <f>B41*SUM(TableUS5b!$B$90:$B$99)/TableUS5b!$B$100</f>
        <v>0.18754315168291502</v>
      </c>
      <c r="L41" s="1513">
        <f>F41*SUM(TableUS5b!$B$90:$B$99)/TableUS5b!$B$100</f>
        <v>-0.12331577119397492</v>
      </c>
      <c r="M41" s="1513">
        <f>G41*SUM(TableUS5b!$B$90:$B$99)/TableUS5b!$B$100</f>
        <v>0</v>
      </c>
      <c r="N41" s="1514">
        <f>$I41-J41-K41-M41</f>
        <v>0.12234348869288325</v>
      </c>
      <c r="P41" s="2202"/>
      <c r="Q41" s="2399"/>
      <c r="R41" s="2399"/>
    </row>
    <row r="42" spans="1:20" ht="15">
      <c r="A42" s="1357"/>
      <c r="B42" s="1679"/>
      <c r="C42" s="1664"/>
      <c r="D42" s="1563"/>
      <c r="E42" s="1563"/>
      <c r="F42" s="1664"/>
      <c r="G42" s="1680"/>
      <c r="H42" s="1667"/>
      <c r="I42" s="1604"/>
      <c r="J42" s="1505">
        <f>J41/$I41</f>
        <v>0.24652726318809703</v>
      </c>
      <c r="K42" s="1505">
        <f>K41/$I41</f>
        <v>0.45600110930077981</v>
      </c>
      <c r="L42" s="1505">
        <f>L41/$I41</f>
        <v>-0.299835680237512</v>
      </c>
      <c r="M42" s="1505">
        <f>M41/$I41</f>
        <v>0</v>
      </c>
      <c r="N42" s="1507">
        <f>N41/$I41</f>
        <v>0.29747162751112322</v>
      </c>
      <c r="Q42" s="2399"/>
      <c r="R42" s="2399"/>
      <c r="T42" s="2399"/>
    </row>
    <row r="43" spans="1:20" ht="4.75" customHeight="1">
      <c r="A43" s="1344"/>
      <c r="B43" s="1681"/>
      <c r="C43" s="1665"/>
      <c r="D43" s="1495"/>
      <c r="E43" s="1495"/>
      <c r="F43" s="1665"/>
      <c r="G43" s="1682"/>
      <c r="H43" s="1666"/>
      <c r="I43" s="1602"/>
      <c r="J43" s="1354"/>
      <c r="K43" s="1354"/>
      <c r="L43" s="1354"/>
      <c r="M43" s="1354"/>
      <c r="N43" s="1380"/>
    </row>
    <row r="44" spans="1:20" ht="15">
      <c r="A44" s="1361" t="s">
        <v>622</v>
      </c>
      <c r="B44" s="1677">
        <f>SUMPRODUCT(TableUS12c!F100:F109,TableUS5a!$B100:$B109)/SUM(TableUS5a!$B100:$B109)</f>
        <v>1.8081575452487904E-2</v>
      </c>
      <c r="C44" s="1663">
        <f>SUMPRODUCT(TableUS12c!K100:K109,TableUS5a!$B100:$B109)/SUM(TableUS5a!$B100:$B109)</f>
        <v>2.9652583298659146E-2</v>
      </c>
      <c r="D44" s="1663">
        <f>B44-C44</f>
        <v>-1.1571007846171242E-2</v>
      </c>
      <c r="E44" s="1663">
        <f>D44-F44</f>
        <v>3.4101073719142016E-3</v>
      </c>
      <c r="F44" s="1663">
        <f>-SUMPRODUCT(TableUS11!G43:G52,TableUS5a!$B100:$B109)/SUM(TableUS5a!$B100:$B109)</f>
        <v>-1.4981115218085444E-2</v>
      </c>
      <c r="G44" s="1678">
        <f>SUMPRODUCT(DataUS1!ES104:ES113,TableUS5a!$B100:$B109)/SUM(TableUS5a!$B100:$B109)</f>
        <v>7.4866919350118416E-3</v>
      </c>
      <c r="H44" s="1513">
        <f>TableUS6a!F101</f>
        <v>0.41127784090369601</v>
      </c>
      <c r="I44" s="1603">
        <f>H32</f>
        <v>0.61251803906140379</v>
      </c>
      <c r="J44" s="1513">
        <f>$H44/((1+TableUS3!$B67)^10)</f>
        <v>0.27420127607392331</v>
      </c>
      <c r="K44" s="1513">
        <f>B44*SUM(TableUS5b!$B$100:$B$109)/TableUS5b!$B$110</f>
        <v>0.1503460662618358</v>
      </c>
      <c r="L44" s="1513">
        <f>F44*SUM(TableUS5b!$B$100:$B$109)/TableUS5b!$B$110</f>
        <v>-0.12456612241410427</v>
      </c>
      <c r="M44" s="1513">
        <f>G44*SUM(TableUS5b!$B$100:$B$109)/TableUS5b!$B$110</f>
        <v>6.2250918605013909E-2</v>
      </c>
      <c r="N44" s="1514">
        <f>$I44-J44-K44-M44</f>
        <v>0.12571977812063076</v>
      </c>
    </row>
    <row r="45" spans="1:20" ht="15">
      <c r="A45" s="1357"/>
      <c r="B45" s="1679"/>
      <c r="C45" s="1664"/>
      <c r="D45" s="1563"/>
      <c r="E45" s="1563"/>
      <c r="F45" s="1664"/>
      <c r="G45" s="1680"/>
      <c r="H45" s="1667"/>
      <c r="I45" s="1604"/>
      <c r="J45" s="1505">
        <f>J44/$I44</f>
        <v>0.44766236843260571</v>
      </c>
      <c r="K45" s="1505">
        <f>K44/$I44</f>
        <v>0.24545573627875455</v>
      </c>
      <c r="L45" s="1505">
        <f>L44/$I44</f>
        <v>-0.20336727160719056</v>
      </c>
      <c r="M45" s="1505">
        <f>M44/$I44</f>
        <v>0.10163115963148535</v>
      </c>
      <c r="N45" s="1507">
        <f>N44/$I44</f>
        <v>0.2052507356571544</v>
      </c>
    </row>
    <row r="46" spans="1:20" ht="4.75" customHeight="1">
      <c r="A46" s="1344"/>
      <c r="B46" s="1681"/>
      <c r="C46" s="1665"/>
      <c r="D46" s="1495"/>
      <c r="E46" s="1495"/>
      <c r="F46" s="1665"/>
      <c r="G46" s="1682"/>
      <c r="H46" s="1666"/>
      <c r="I46" s="1602"/>
      <c r="J46" s="1354"/>
      <c r="K46" s="1354"/>
      <c r="L46" s="1354"/>
      <c r="M46" s="1354"/>
      <c r="N46" s="1493"/>
    </row>
    <row r="47" spans="1:20" ht="15">
      <c r="A47" s="1361" t="s">
        <v>623</v>
      </c>
      <c r="B47" s="1677">
        <f>SUMPRODUCT(TableUS12c!F110:F119,TableUS5a!$B110:$B119)/SUM(TableUS5a!$B110:$B119)</f>
        <v>-9.1070524643261149E-3</v>
      </c>
      <c r="C47" s="1663">
        <f>SUMPRODUCT(TableUS12c!K110:K119,TableUS5a!$B110:$B119)/SUM(TableUS5a!$B110:$B119)</f>
        <v>1.4189549292216198E-2</v>
      </c>
      <c r="D47" s="1663">
        <f>B47-C47</f>
        <v>-2.3296601756542315E-2</v>
      </c>
      <c r="E47" s="1663">
        <f>D47-F47</f>
        <v>-6.3555838307433575E-3</v>
      </c>
      <c r="F47" s="1663">
        <f>-SUMPRODUCT(TableUS11!G53:G62,TableUS5a!$B110:$B119)/SUM(TableUS5a!$B110:$B119)</f>
        <v>-1.6941017925798958E-2</v>
      </c>
      <c r="G47" s="1678">
        <f>SUMPRODUCT(DataUS1!ES114:ES123,TableUS5a!$B110:$B119)/SUM(TableUS5a!$B110:$B119)</f>
        <v>9.490233920251754E-3</v>
      </c>
      <c r="H47" s="1513">
        <f>H32</f>
        <v>0.61251803906140379</v>
      </c>
      <c r="I47" s="1603">
        <f>TableUS6a!F121</f>
        <v>0.78878821242085251</v>
      </c>
      <c r="J47" s="1513">
        <f>$H47/((1+TableUS3!$B70)^10)</f>
        <v>0.45952586946380736</v>
      </c>
      <c r="K47" s="1513">
        <f>B47*SUM(TableUS5b!$B$110:$B$119)/TableUS5b!$B$120</f>
        <v>-7.9528830741444151E-2</v>
      </c>
      <c r="L47" s="1513">
        <f>F47*SUM(TableUS5b!$B$110:$B$119)/TableUS5b!$B$120</f>
        <v>-0.14794022022890929</v>
      </c>
      <c r="M47" s="1513">
        <f>G47*SUM(TableUS5b!$B$110:$B$119)/TableUS5b!$B$120</f>
        <v>8.2875025711874162E-2</v>
      </c>
      <c r="N47" s="1514">
        <f>$I47-J47-K47-M47</f>
        <v>0.32591614798661511</v>
      </c>
    </row>
    <row r="48" spans="1:20" ht="15">
      <c r="A48" s="1357"/>
      <c r="B48" s="1679"/>
      <c r="C48" s="1664"/>
      <c r="D48" s="1563"/>
      <c r="E48" s="1563"/>
      <c r="F48" s="1664"/>
      <c r="G48" s="1680"/>
      <c r="H48" s="1667"/>
      <c r="I48" s="1604"/>
      <c r="J48" s="1505">
        <f>J47/$I47</f>
        <v>0.58257192770856281</v>
      </c>
      <c r="K48" s="1505">
        <f>K47/$I47</f>
        <v>-0.10082406086846046</v>
      </c>
      <c r="L48" s="1505">
        <f>L47/$I47</f>
        <v>-0.18755379187889892</v>
      </c>
      <c r="M48" s="1505">
        <f>M47/$I47</f>
        <v>0.10506625784572039</v>
      </c>
      <c r="N48" s="1507">
        <f>N47/$I47</f>
        <v>0.41318587531417722</v>
      </c>
    </row>
    <row r="49" spans="1:14" ht="4.75" customHeight="1">
      <c r="A49" s="1344"/>
      <c r="B49" s="1681"/>
      <c r="C49" s="1665"/>
      <c r="D49" s="1495"/>
      <c r="E49" s="1495"/>
      <c r="F49" s="1665"/>
      <c r="G49" s="1682"/>
      <c r="H49" s="1666"/>
      <c r="I49" s="1602"/>
      <c r="J49" s="1354"/>
      <c r="K49" s="1354"/>
      <c r="L49" s="1354"/>
      <c r="M49" s="1354"/>
      <c r="N49" s="1380"/>
    </row>
    <row r="50" spans="1:14" ht="15">
      <c r="A50" s="1361" t="s">
        <v>624</v>
      </c>
      <c r="B50" s="1677">
        <f>SUMPRODUCT(TableUS12c!F120:F129,TableUS5a!$B120:$B129)/SUM(TableUS5a!$B120:$B129)</f>
        <v>-3.2523707624871917E-2</v>
      </c>
      <c r="C50" s="1663">
        <f>SUMPRODUCT(TableUS12c!K120:K129,TableUS5a!$B120:$B129)/SUM(TableUS5a!$B120:$B129)</f>
        <v>1.5925708533658808E-2</v>
      </c>
      <c r="D50" s="1663">
        <f>B50-C50</f>
        <v>-4.8449416158530725E-2</v>
      </c>
      <c r="E50" s="1663">
        <f>D50-F50</f>
        <v>-1.7099322902038146E-2</v>
      </c>
      <c r="F50" s="1663">
        <f>-SUMPRODUCT(TableUS11!G63:G72,TableUS5a!$B120:$B129)/SUM(TableUS5a!$B120:$B129)</f>
        <v>-3.135009325649258E-2</v>
      </c>
      <c r="G50" s="1678">
        <f>SUMPRODUCT(DataUS1!ES124:ES133,TableUS5a!$B120:$B129)/SUM(TableUS5a!$B120:$B129)</f>
        <v>4.5117493379352733E-3</v>
      </c>
      <c r="H50" s="1513">
        <f>I47</f>
        <v>0.78878821242085251</v>
      </c>
      <c r="I50" s="1603">
        <f>I35</f>
        <v>0.37912238049426406</v>
      </c>
      <c r="J50" s="1513">
        <f>$H50/((1+TableUS3!$B73)^10)</f>
        <v>0.573516504456691</v>
      </c>
      <c r="K50" s="1513">
        <f>B50*SUM(TableUS5b!$B$120:$B$129)/TableUS5b!$B$130</f>
        <v>-0.27294265633658887</v>
      </c>
      <c r="L50" s="1513">
        <f>F50*SUM(TableUS5b!$B$120:$B$129)/TableUS5b!$B$130</f>
        <v>-0.26309355097274417</v>
      </c>
      <c r="M50" s="1513">
        <f>G50*SUM(TableUS5b!$B$120:$B$129)/TableUS5b!$B$130</f>
        <v>3.7863113985170969E-2</v>
      </c>
      <c r="N50" s="1514">
        <f>$I50-J50-K50-M50</f>
        <v>4.0685418388990958E-2</v>
      </c>
    </row>
    <row r="51" spans="1:14" ht="15">
      <c r="A51" s="1357"/>
      <c r="B51" s="1679"/>
      <c r="C51" s="1664"/>
      <c r="D51" s="1563"/>
      <c r="E51" s="1563"/>
      <c r="F51" s="1664"/>
      <c r="G51" s="1680"/>
      <c r="H51" s="1667"/>
      <c r="I51" s="1604"/>
      <c r="J51" s="1505">
        <f>J50/$I50</f>
        <v>1.5127476877228778</v>
      </c>
      <c r="K51" s="1505">
        <f>K50/$I50</f>
        <v>-0.71993285118317718</v>
      </c>
      <c r="L51" s="1505">
        <f>L50/$I50</f>
        <v>-0.69395415440720642</v>
      </c>
      <c r="M51" s="1505">
        <f>M50/$I50</f>
        <v>9.9870426894367481E-2</v>
      </c>
      <c r="N51" s="1507">
        <f>N50/$I50</f>
        <v>0.10731473656593193</v>
      </c>
    </row>
    <row r="52" spans="1:14" ht="4.75" customHeight="1">
      <c r="A52" s="1344"/>
      <c r="B52" s="1681"/>
      <c r="C52" s="1665"/>
      <c r="D52" s="1495"/>
      <c r="E52" s="1495"/>
      <c r="F52" s="1665"/>
      <c r="G52" s="1682"/>
      <c r="H52" s="1666"/>
      <c r="I52" s="1602"/>
      <c r="J52" s="1354"/>
      <c r="K52" s="1354"/>
      <c r="L52" s="1354"/>
      <c r="M52" s="1354"/>
      <c r="N52" s="1493"/>
    </row>
    <row r="53" spans="1:14" ht="15">
      <c r="A53" s="1361" t="s">
        <v>625</v>
      </c>
      <c r="B53" s="1677">
        <f>SUMPRODUCT(TableUS12c!F130:F139,TableUS5a!$B130:$B139)/SUM(TableUS5a!$B130:$B139)</f>
        <v>-1.835910906751978E-2</v>
      </c>
      <c r="C53" s="1663">
        <f>SUMPRODUCT(TableUS12c!K130:K139,TableUS5a!$B130:$B139)/SUM(TableUS5a!$B130:$B139)</f>
        <v>1.2756617229412169E-2</v>
      </c>
      <c r="D53" s="1663">
        <f>B53-C53</f>
        <v>-3.1115726296931948E-2</v>
      </c>
      <c r="E53" s="1663">
        <f>D53-F53</f>
        <v>6.1966803838173004E-3</v>
      </c>
      <c r="F53" s="1663">
        <f>-SUMPRODUCT(TableUS11!G73:G82,TableUS5a!$B130:$B139)/SUM(TableUS5a!$B130:$B139)</f>
        <v>-3.7312406680749248E-2</v>
      </c>
      <c r="G53" s="1678">
        <f>SUMPRODUCT(DataUS1!ES134:ES143,TableUS5a!$B130:$B139)/SUM(TableUS5a!$B130:$B139)</f>
        <v>1.1197017572444314E-2</v>
      </c>
      <c r="H53" s="1513">
        <f>I50</f>
        <v>0.37912238049426406</v>
      </c>
      <c r="I53" s="1603">
        <f>TableUS6a!F141</f>
        <v>0.37290989233341165</v>
      </c>
      <c r="J53" s="1513">
        <f>$H53/((1+TableUS3!$B76)^10)</f>
        <v>0.26347152477665747</v>
      </c>
      <c r="K53" s="1513">
        <f>B53*SUM(TableUS5b!$B$130:$B$139)/TableUS5b!$B$140</f>
        <v>-0.14615186019835652</v>
      </c>
      <c r="L53" s="1513">
        <f>F53*SUM(TableUS5b!$B$130:$B$139)/TableUS5b!$B$140</f>
        <v>-0.29703389335579544</v>
      </c>
      <c r="M53" s="1513">
        <f>G53*SUM(TableUS5b!$B$130:$B$139)/TableUS5b!$B$140</f>
        <v>8.9136403126532579E-2</v>
      </c>
      <c r="N53" s="1514">
        <f>$I53-J53-K53-M53</f>
        <v>0.16645382462857811</v>
      </c>
    </row>
    <row r="54" spans="1:14" ht="15">
      <c r="A54" s="1357"/>
      <c r="B54" s="1679"/>
      <c r="C54" s="1664"/>
      <c r="D54" s="1563"/>
      <c r="E54" s="1563"/>
      <c r="F54" s="1664"/>
      <c r="G54" s="1680"/>
      <c r="H54" s="1667"/>
      <c r="I54" s="1604"/>
      <c r="J54" s="1505">
        <f>J53/$I53</f>
        <v>0.7065286552953457</v>
      </c>
      <c r="K54" s="1505">
        <f>K53/$I53</f>
        <v>-0.39192272236019127</v>
      </c>
      <c r="L54" s="1505">
        <f>L53/$I53</f>
        <v>-0.79652993782804526</v>
      </c>
      <c r="M54" s="1505">
        <f>M53/$I53</f>
        <v>0.23902933378564656</v>
      </c>
      <c r="N54" s="1507">
        <f>N53/$I53</f>
        <v>0.44636473327919901</v>
      </c>
    </row>
    <row r="55" spans="1:14" ht="4.75" customHeight="1">
      <c r="A55" s="1344"/>
      <c r="B55" s="1681"/>
      <c r="C55" s="1665"/>
      <c r="D55" s="1495"/>
      <c r="E55" s="1495"/>
      <c r="F55" s="1665"/>
      <c r="G55" s="1682"/>
      <c r="H55" s="1666"/>
      <c r="I55" s="1602"/>
      <c r="J55" s="1354"/>
      <c r="K55" s="1354"/>
      <c r="L55" s="1354"/>
      <c r="M55" s="1354"/>
      <c r="N55" s="1380"/>
    </row>
    <row r="56" spans="1:14" ht="15">
      <c r="A56" s="1361" t="s">
        <v>626</v>
      </c>
      <c r="B56" s="1677">
        <f>SUMPRODUCT(TableUS12c!F140:F149,TableUS5a!$B140:$B149)/SUM(TableUS5a!$B140:$B149)</f>
        <v>-3.0607795967606887E-2</v>
      </c>
      <c r="C56" s="1663">
        <f>SUMPRODUCT(TableUS12c!K140:K149,TableUS5a!$B140:$B149)/SUM(TableUS5a!$B140:$B149)</f>
        <v>1.4123884270782053E-2</v>
      </c>
      <c r="D56" s="1663">
        <f>B56-C56</f>
        <v>-4.4731680238388943E-2</v>
      </c>
      <c r="E56" s="1663">
        <f>D56-F56</f>
        <v>-2.3489133441390198E-2</v>
      </c>
      <c r="F56" s="1663">
        <f>-SUMPRODUCT(TableUS11!G83:G92,TableUS5a!$B140:$B149)/SUM(TableUS5a!$B140:$B149)</f>
        <v>-2.1242546796998746E-2</v>
      </c>
      <c r="G56" s="1678">
        <f>SUMPRODUCT(DataUS1!ES144:ES153,TableUS5a!$B140:$B149)/SUM(TableUS5a!$B140:$B149)</f>
        <v>4.5912440524700842E-3</v>
      </c>
      <c r="H56" s="1512">
        <f>I53</f>
        <v>0.37290989233341165</v>
      </c>
      <c r="I56" s="1605">
        <f>I26</f>
        <v>0.20835798435343689</v>
      </c>
      <c r="J56" s="1512">
        <f>$H56/((1+TableUS3!$B79)^10)</f>
        <v>0.32523699396330785</v>
      </c>
      <c r="K56" s="1512">
        <f>B56*SUM(TableUS5b!$B$140:$B$149)/TableUS5b!$B$150</f>
        <v>-0.28892783128790678</v>
      </c>
      <c r="L56" s="1512">
        <f>F56*SUM(TableUS5b!$B$140:$B$149)/TableUS5b!$B$150</f>
        <v>-0.20052286625225407</v>
      </c>
      <c r="M56" s="1512">
        <f>G56*SUM(TableUS5b!$B$140:$B$149)/TableUS5b!$B$150</f>
        <v>4.3339879434559594E-2</v>
      </c>
      <c r="N56" s="1514">
        <f>$I56-J56-K56-M56</f>
        <v>0.12870894224347623</v>
      </c>
    </row>
    <row r="57" spans="1:14" ht="14" thickBot="1">
      <c r="A57" s="1364"/>
      <c r="B57" s="1597"/>
      <c r="C57" s="1379"/>
      <c r="D57" s="1379"/>
      <c r="E57" s="1379"/>
      <c r="F57" s="1379"/>
      <c r="G57" s="1598"/>
      <c r="H57" s="1365"/>
      <c r="I57" s="1519"/>
      <c r="J57" s="1516">
        <f>J56/$I56</f>
        <v>1.5609528714369281</v>
      </c>
      <c r="K57" s="1516">
        <f>K56/$I56</f>
        <v>-1.3866895102891741</v>
      </c>
      <c r="L57" s="1516">
        <f>L56/$I56</f>
        <v>-0.96239588261761966</v>
      </c>
      <c r="M57" s="1516">
        <f>M56/$I56</f>
        <v>0.20800680890175208</v>
      </c>
      <c r="N57" s="1518">
        <f>N56/$I56</f>
        <v>0.61772982995049386</v>
      </c>
    </row>
    <row r="58" spans="1:14" ht="13" thickTop="1">
      <c r="H58" s="1368"/>
      <c r="I58" s="1368"/>
      <c r="J58" s="1368"/>
      <c r="K58" s="1368"/>
      <c r="L58" s="1368"/>
      <c r="M58" s="1368"/>
      <c r="N58" s="1368"/>
    </row>
    <row r="59" spans="1:14">
      <c r="H59" s="1368"/>
      <c r="I59" s="1368"/>
      <c r="J59" s="1368"/>
      <c r="K59" s="1368"/>
      <c r="L59" s="1368"/>
      <c r="M59" s="1368"/>
      <c r="N59" s="1368"/>
    </row>
    <row r="60" spans="1:14">
      <c r="H60" s="1368"/>
      <c r="I60" s="1368"/>
      <c r="J60" s="1368"/>
      <c r="K60" s="1368"/>
      <c r="L60" s="1368"/>
      <c r="M60" s="1368"/>
      <c r="N60" s="1368"/>
    </row>
    <row r="61" spans="1:14">
      <c r="H61" s="1368"/>
      <c r="I61" s="1368"/>
      <c r="J61" s="1368"/>
      <c r="K61" s="1368"/>
      <c r="L61" s="1368"/>
      <c r="M61" s="1368"/>
      <c r="N61" s="1368"/>
    </row>
    <row r="62" spans="1:14">
      <c r="H62" s="1368"/>
      <c r="I62" s="1368"/>
      <c r="J62" s="1368"/>
      <c r="K62" s="1368"/>
      <c r="L62" s="1368"/>
      <c r="M62" s="1368"/>
      <c r="N62" s="1368"/>
    </row>
    <row r="63" spans="1:14">
      <c r="H63" s="1368"/>
      <c r="I63" s="1368"/>
      <c r="J63" s="1368"/>
      <c r="K63" s="1368"/>
      <c r="L63" s="1368"/>
      <c r="M63" s="1368"/>
      <c r="N63" s="1368"/>
    </row>
    <row r="64" spans="1:14">
      <c r="H64" s="1368"/>
      <c r="I64" s="1368"/>
      <c r="J64" s="1368"/>
      <c r="K64" s="1368"/>
      <c r="L64" s="1368"/>
      <c r="M64" s="1368"/>
      <c r="N64" s="1368"/>
    </row>
    <row r="65" spans="8:14">
      <c r="H65" s="1368"/>
      <c r="I65" s="1368"/>
      <c r="J65" s="1368"/>
      <c r="K65" s="1368"/>
      <c r="L65" s="1368"/>
      <c r="M65" s="1368"/>
      <c r="N65" s="1368"/>
    </row>
    <row r="66" spans="8:14">
      <c r="H66" s="1368"/>
      <c r="I66" s="1368"/>
      <c r="J66" s="1368"/>
      <c r="K66" s="1368"/>
      <c r="L66" s="1368"/>
      <c r="M66" s="1368"/>
      <c r="N66" s="1368"/>
    </row>
    <row r="67" spans="8:14">
      <c r="H67" s="1368"/>
      <c r="I67" s="1368"/>
      <c r="J67" s="1368"/>
      <c r="K67" s="1368"/>
      <c r="L67" s="1368"/>
      <c r="M67" s="1368"/>
      <c r="N67" s="1368"/>
    </row>
    <row r="68" spans="8:14">
      <c r="H68" s="1368"/>
      <c r="I68" s="1368"/>
      <c r="J68" s="1368"/>
      <c r="K68" s="1368"/>
      <c r="L68" s="1368"/>
      <c r="M68" s="1368"/>
      <c r="N68" s="1368"/>
    </row>
    <row r="69" spans="8:14">
      <c r="H69" s="1368"/>
      <c r="I69" s="1368"/>
      <c r="J69" s="1368"/>
      <c r="K69" s="1368"/>
      <c r="L69" s="1368"/>
      <c r="M69" s="1368"/>
      <c r="N69" s="1368"/>
    </row>
    <row r="70" spans="8:14">
      <c r="H70" s="1368"/>
      <c r="I70" s="1368"/>
      <c r="J70" s="1368"/>
      <c r="K70" s="1368"/>
      <c r="L70" s="1368"/>
      <c r="M70" s="1368"/>
      <c r="N70" s="1368"/>
    </row>
    <row r="71" spans="8:14">
      <c r="H71" s="1368"/>
      <c r="I71" s="1368"/>
      <c r="J71" s="1368"/>
      <c r="K71" s="1368"/>
      <c r="L71" s="1368"/>
      <c r="M71" s="1368"/>
      <c r="N71" s="1368"/>
    </row>
    <row r="72" spans="8:14">
      <c r="H72" s="1368"/>
      <c r="I72" s="1368"/>
      <c r="J72" s="1368"/>
      <c r="K72" s="1368"/>
      <c r="L72" s="1368"/>
      <c r="M72" s="1368"/>
      <c r="N72" s="1368"/>
    </row>
    <row r="73" spans="8:14">
      <c r="H73" s="1368"/>
      <c r="I73" s="1368"/>
      <c r="J73" s="1368"/>
      <c r="K73" s="1368"/>
      <c r="L73" s="1368"/>
      <c r="M73" s="1368"/>
      <c r="N73" s="1368"/>
    </row>
    <row r="74" spans="8:14">
      <c r="H74" s="1368"/>
      <c r="I74" s="1368"/>
      <c r="J74" s="1368"/>
      <c r="K74" s="1368"/>
      <c r="L74" s="1368"/>
      <c r="M74" s="1368"/>
      <c r="N74" s="1368"/>
    </row>
    <row r="75" spans="8:14">
      <c r="H75" s="1368"/>
      <c r="I75" s="1368"/>
      <c r="J75" s="1368"/>
      <c r="K75" s="1368"/>
      <c r="L75" s="1368"/>
      <c r="M75" s="1368"/>
      <c r="N75" s="1368"/>
    </row>
    <row r="76" spans="8:14">
      <c r="H76" s="1368"/>
      <c r="I76" s="1368"/>
      <c r="J76" s="1368"/>
      <c r="K76" s="1368"/>
      <c r="L76" s="1368"/>
      <c r="M76" s="1368"/>
      <c r="N76" s="1368"/>
    </row>
    <row r="77" spans="8:14">
      <c r="H77" s="1368"/>
      <c r="I77" s="1368"/>
      <c r="J77" s="1368"/>
      <c r="K77" s="1368"/>
      <c r="L77" s="1368"/>
      <c r="M77" s="1368"/>
      <c r="N77" s="1368"/>
    </row>
    <row r="78" spans="8:14">
      <c r="H78" s="1368"/>
      <c r="I78" s="1368"/>
      <c r="J78" s="1368"/>
      <c r="K78" s="1368"/>
      <c r="L78" s="1368"/>
      <c r="M78" s="1368"/>
      <c r="N78" s="1368"/>
    </row>
    <row r="79" spans="8:14">
      <c r="H79" s="1368"/>
      <c r="I79" s="1368"/>
      <c r="J79" s="1368"/>
      <c r="K79" s="1368"/>
      <c r="L79" s="1368"/>
      <c r="M79" s="1368"/>
      <c r="N79" s="1368"/>
    </row>
    <row r="80" spans="8:14">
      <c r="H80" s="1368"/>
      <c r="I80" s="1368"/>
      <c r="J80" s="1368"/>
      <c r="K80" s="1368"/>
      <c r="L80" s="1368"/>
      <c r="M80" s="1368"/>
      <c r="N80" s="1368"/>
    </row>
    <row r="81" spans="8:14">
      <c r="H81" s="1368"/>
      <c r="I81" s="1368"/>
      <c r="J81" s="1368"/>
      <c r="K81" s="1368"/>
      <c r="L81" s="1368"/>
      <c r="M81" s="1368"/>
      <c r="N81" s="1368"/>
    </row>
    <row r="82" spans="8:14">
      <c r="H82" s="1368"/>
      <c r="I82" s="1368"/>
      <c r="J82" s="1368"/>
      <c r="K82" s="1368"/>
      <c r="L82" s="1368"/>
      <c r="M82" s="1368"/>
      <c r="N82" s="1368"/>
    </row>
    <row r="83" spans="8:14">
      <c r="H83" s="1368"/>
      <c r="I83" s="1368"/>
      <c r="J83" s="1368"/>
      <c r="K83" s="1368"/>
      <c r="L83" s="1368"/>
      <c r="M83" s="1368"/>
      <c r="N83" s="1368"/>
    </row>
    <row r="84" spans="8:14">
      <c r="H84" s="1368"/>
      <c r="I84" s="1368"/>
      <c r="J84" s="1368"/>
      <c r="K84" s="1368"/>
      <c r="L84" s="1368"/>
      <c r="M84" s="1368"/>
      <c r="N84" s="1368"/>
    </row>
    <row r="85" spans="8:14">
      <c r="H85" s="1368"/>
      <c r="I85" s="1368"/>
      <c r="J85" s="1368"/>
      <c r="K85" s="1368"/>
      <c r="L85" s="1368"/>
      <c r="M85" s="1368"/>
      <c r="N85" s="1368"/>
    </row>
    <row r="86" spans="8:14">
      <c r="H86" s="1368"/>
      <c r="I86" s="1368"/>
      <c r="J86" s="1368"/>
      <c r="K86" s="1368"/>
      <c r="L86" s="1368"/>
      <c r="M86" s="1368"/>
      <c r="N86" s="1368"/>
    </row>
    <row r="87" spans="8:14">
      <c r="H87" s="1368"/>
      <c r="I87" s="1368"/>
      <c r="J87" s="1368"/>
      <c r="K87" s="1368"/>
      <c r="L87" s="1368"/>
      <c r="M87" s="1368"/>
      <c r="N87" s="1368"/>
    </row>
    <row r="88" spans="8:14">
      <c r="H88" s="1368"/>
      <c r="I88" s="1368"/>
      <c r="J88" s="1368"/>
      <c r="K88" s="1368"/>
      <c r="L88" s="1368"/>
      <c r="M88" s="1368"/>
      <c r="N88" s="1368"/>
    </row>
    <row r="89" spans="8:14">
      <c r="H89" s="1368"/>
      <c r="I89" s="1368"/>
      <c r="J89" s="1368"/>
      <c r="K89" s="1368"/>
      <c r="L89" s="1368"/>
      <c r="M89" s="1368"/>
      <c r="N89" s="1368"/>
    </row>
    <row r="90" spans="8:14">
      <c r="H90" s="1368"/>
      <c r="I90" s="1368"/>
      <c r="J90" s="1368"/>
      <c r="K90" s="1368"/>
      <c r="L90" s="1368"/>
      <c r="M90" s="1368"/>
      <c r="N90" s="1368"/>
    </row>
    <row r="91" spans="8:14">
      <c r="H91" s="1368"/>
      <c r="I91" s="1368"/>
      <c r="J91" s="1368"/>
      <c r="K91" s="1368"/>
      <c r="L91" s="1368"/>
      <c r="M91" s="1368"/>
      <c r="N91" s="1368"/>
    </row>
    <row r="92" spans="8:14">
      <c r="H92" s="1368"/>
      <c r="I92" s="1368"/>
      <c r="J92" s="1368"/>
      <c r="K92" s="1368"/>
      <c r="L92" s="1368"/>
      <c r="M92" s="1368"/>
      <c r="N92" s="1368"/>
    </row>
    <row r="93" spans="8:14">
      <c r="H93" s="1368"/>
      <c r="I93" s="1368"/>
      <c r="J93" s="1368"/>
      <c r="K93" s="1368"/>
      <c r="L93" s="1368"/>
      <c r="M93" s="1368"/>
      <c r="N93" s="1368"/>
    </row>
    <row r="94" spans="8:14">
      <c r="H94" s="1368"/>
      <c r="I94" s="1368"/>
      <c r="J94" s="1368"/>
      <c r="K94" s="1368"/>
      <c r="L94" s="1368"/>
      <c r="M94" s="1368"/>
      <c r="N94" s="1368"/>
    </row>
    <row r="95" spans="8:14">
      <c r="H95" s="1368"/>
      <c r="I95" s="1368"/>
      <c r="J95" s="1368"/>
      <c r="K95" s="1368"/>
      <c r="L95" s="1368"/>
      <c r="M95" s="1368"/>
      <c r="N95" s="1368"/>
    </row>
    <row r="96" spans="8:14">
      <c r="H96" s="1368"/>
      <c r="I96" s="1368"/>
      <c r="J96" s="1368"/>
      <c r="K96" s="1368"/>
      <c r="L96" s="1368"/>
      <c r="M96" s="1368"/>
      <c r="N96" s="1368"/>
    </row>
    <row r="97" spans="8:14">
      <c r="H97" s="1368"/>
      <c r="I97" s="1368"/>
      <c r="J97" s="1368"/>
      <c r="K97" s="1368"/>
      <c r="L97" s="1368"/>
      <c r="M97" s="1368"/>
      <c r="N97" s="1368"/>
    </row>
    <row r="98" spans="8:14">
      <c r="H98" s="1368"/>
      <c r="I98" s="1368"/>
      <c r="J98" s="1368"/>
      <c r="K98" s="1368"/>
      <c r="L98" s="1368"/>
      <c r="M98" s="1368"/>
      <c r="N98" s="1368"/>
    </row>
    <row r="99" spans="8:14">
      <c r="H99" s="1368"/>
      <c r="I99" s="1368"/>
      <c r="J99" s="1368"/>
      <c r="K99" s="1368"/>
      <c r="L99" s="1368"/>
      <c r="M99" s="1368"/>
      <c r="N99" s="1368"/>
    </row>
    <row r="100" spans="8:14">
      <c r="H100" s="1368"/>
      <c r="I100" s="1368"/>
      <c r="J100" s="1368"/>
      <c r="K100" s="1368"/>
      <c r="L100" s="1368"/>
      <c r="M100" s="1368"/>
      <c r="N100" s="1368"/>
    </row>
    <row r="101" spans="8:14">
      <c r="H101" s="1368"/>
      <c r="I101" s="1368"/>
      <c r="J101" s="1368"/>
      <c r="K101" s="1368"/>
      <c r="L101" s="1368"/>
      <c r="M101" s="1368"/>
      <c r="N101" s="1368"/>
    </row>
    <row r="102" spans="8:14">
      <c r="H102" s="1368"/>
      <c r="I102" s="1368"/>
      <c r="J102" s="1368"/>
      <c r="K102" s="1368"/>
      <c r="L102" s="1368"/>
      <c r="M102" s="1368"/>
      <c r="N102" s="1368"/>
    </row>
    <row r="103" spans="8:14">
      <c r="H103" s="1368"/>
      <c r="I103" s="1368"/>
      <c r="J103" s="1368"/>
      <c r="K103" s="1368"/>
      <c r="L103" s="1368"/>
      <c r="M103" s="1368"/>
      <c r="N103" s="1368"/>
    </row>
    <row r="104" spans="8:14">
      <c r="H104" s="1368"/>
      <c r="I104" s="1368"/>
      <c r="J104" s="1368"/>
      <c r="K104" s="1368"/>
      <c r="L104" s="1368"/>
      <c r="M104" s="1368"/>
      <c r="N104" s="1368"/>
    </row>
    <row r="105" spans="8:14">
      <c r="H105" s="1368"/>
      <c r="I105" s="1368"/>
      <c r="J105" s="1368"/>
      <c r="K105" s="1368"/>
      <c r="L105" s="1368"/>
      <c r="M105" s="1368"/>
      <c r="N105" s="1368"/>
    </row>
    <row r="106" spans="8:14">
      <c r="H106" s="1368"/>
      <c r="I106" s="1368"/>
      <c r="J106" s="1368"/>
      <c r="K106" s="1368"/>
      <c r="L106" s="1368"/>
      <c r="M106" s="1368"/>
      <c r="N106" s="1368"/>
    </row>
    <row r="107" spans="8:14">
      <c r="H107" s="1368"/>
      <c r="I107" s="1368"/>
      <c r="J107" s="1368"/>
      <c r="K107" s="1368"/>
      <c r="L107" s="1368"/>
      <c r="M107" s="1368"/>
      <c r="N107" s="1368"/>
    </row>
    <row r="108" spans="8:14">
      <c r="H108" s="1368"/>
      <c r="I108" s="1368"/>
      <c r="J108" s="1368"/>
      <c r="K108" s="1368"/>
      <c r="L108" s="1368"/>
      <c r="M108" s="1368"/>
      <c r="N108" s="1368"/>
    </row>
    <row r="109" spans="8:14">
      <c r="H109" s="1368"/>
      <c r="I109" s="1368"/>
      <c r="J109" s="1368"/>
      <c r="K109" s="1368"/>
      <c r="L109" s="1368"/>
      <c r="M109" s="1368"/>
      <c r="N109" s="1368"/>
    </row>
    <row r="110" spans="8:14">
      <c r="H110" s="1368"/>
      <c r="I110" s="1368"/>
      <c r="J110" s="1368"/>
      <c r="K110" s="1368"/>
      <c r="L110" s="1368"/>
      <c r="M110" s="1368"/>
      <c r="N110" s="1368"/>
    </row>
    <row r="111" spans="8:14">
      <c r="H111" s="1368"/>
      <c r="I111" s="1368"/>
      <c r="J111" s="1368"/>
      <c r="K111" s="1368"/>
      <c r="L111" s="1368"/>
      <c r="M111" s="1368"/>
      <c r="N111" s="1368"/>
    </row>
    <row r="112" spans="8:14">
      <c r="H112" s="1368"/>
      <c r="I112" s="1368"/>
      <c r="J112" s="1368"/>
      <c r="K112" s="1368"/>
      <c r="L112" s="1368"/>
      <c r="M112" s="1368"/>
      <c r="N112" s="1368"/>
    </row>
    <row r="113" spans="8:14">
      <c r="H113" s="1368"/>
      <c r="I113" s="1368"/>
      <c r="J113" s="1368"/>
      <c r="K113" s="1368"/>
      <c r="L113" s="1368"/>
      <c r="M113" s="1368"/>
      <c r="N113" s="1368"/>
    </row>
    <row r="114" spans="8:14">
      <c r="H114" s="1368"/>
      <c r="I114" s="1368"/>
      <c r="J114" s="1368"/>
      <c r="K114" s="1368"/>
      <c r="L114" s="1368"/>
      <c r="M114" s="1368"/>
      <c r="N114" s="1368"/>
    </row>
    <row r="115" spans="8:14">
      <c r="H115" s="1368"/>
      <c r="I115" s="1368"/>
      <c r="J115" s="1368"/>
      <c r="K115" s="1368"/>
      <c r="L115" s="1368"/>
      <c r="M115" s="1368"/>
      <c r="N115" s="1368"/>
    </row>
    <row r="116" spans="8:14">
      <c r="H116" s="1368"/>
      <c r="I116" s="1368"/>
      <c r="J116" s="1368"/>
      <c r="K116" s="1368"/>
      <c r="L116" s="1368"/>
      <c r="M116" s="1368"/>
      <c r="N116" s="1368"/>
    </row>
    <row r="117" spans="8:14">
      <c r="H117" s="1368"/>
      <c r="I117" s="1368"/>
      <c r="J117" s="1368"/>
      <c r="K117" s="1368"/>
      <c r="L117" s="1368"/>
      <c r="M117" s="1368"/>
      <c r="N117" s="1368"/>
    </row>
    <row r="118" spans="8:14">
      <c r="H118" s="1368"/>
      <c r="I118" s="1368"/>
      <c r="J118" s="1368"/>
      <c r="K118" s="1368"/>
      <c r="L118" s="1368"/>
      <c r="M118" s="1368"/>
      <c r="N118" s="1368"/>
    </row>
    <row r="119" spans="8:14">
      <c r="H119" s="1368"/>
      <c r="I119" s="1368"/>
      <c r="J119" s="1368"/>
      <c r="K119" s="1368"/>
      <c r="L119" s="1368"/>
      <c r="M119" s="1368"/>
      <c r="N119" s="1368"/>
    </row>
    <row r="120" spans="8:14">
      <c r="H120" s="1368"/>
      <c r="I120" s="1368"/>
      <c r="J120" s="1368"/>
      <c r="K120" s="1368"/>
      <c r="L120" s="1368"/>
      <c r="M120" s="1368"/>
      <c r="N120" s="1368"/>
    </row>
    <row r="121" spans="8:14">
      <c r="H121" s="1368"/>
      <c r="I121" s="1368"/>
      <c r="J121" s="1368"/>
      <c r="K121" s="1368"/>
      <c r="L121" s="1368"/>
      <c r="M121" s="1368"/>
      <c r="N121" s="1368"/>
    </row>
    <row r="122" spans="8:14">
      <c r="H122" s="1368"/>
      <c r="I122" s="1368"/>
      <c r="J122" s="1368"/>
      <c r="K122" s="1368"/>
      <c r="L122" s="1368"/>
      <c r="M122" s="1368"/>
      <c r="N122" s="1368"/>
    </row>
    <row r="123" spans="8:14">
      <c r="H123" s="1368"/>
      <c r="I123" s="1368"/>
      <c r="J123" s="1368"/>
      <c r="K123" s="1368"/>
      <c r="L123" s="1368"/>
      <c r="M123" s="1368"/>
      <c r="N123" s="1368"/>
    </row>
    <row r="124" spans="8:14">
      <c r="H124" s="1368"/>
      <c r="I124" s="1368"/>
      <c r="J124" s="1368"/>
      <c r="K124" s="1368"/>
      <c r="L124" s="1368"/>
      <c r="M124" s="1368"/>
      <c r="N124" s="1368"/>
    </row>
    <row r="125" spans="8:14">
      <c r="H125" s="1368"/>
      <c r="I125" s="1368"/>
      <c r="J125" s="1368"/>
      <c r="K125" s="1368"/>
      <c r="L125" s="1368"/>
      <c r="M125" s="1368"/>
      <c r="N125" s="1368"/>
    </row>
    <row r="126" spans="8:14">
      <c r="H126" s="1368"/>
      <c r="I126" s="1368"/>
      <c r="J126" s="1368"/>
      <c r="K126" s="1368"/>
      <c r="L126" s="1368"/>
      <c r="M126" s="1368"/>
      <c r="N126" s="1368"/>
    </row>
    <row r="127" spans="8:14">
      <c r="H127" s="1368"/>
      <c r="I127" s="1368"/>
      <c r="J127" s="1368"/>
      <c r="K127" s="1368"/>
      <c r="L127" s="1368"/>
      <c r="M127" s="1368"/>
      <c r="N127" s="1368"/>
    </row>
    <row r="128" spans="8:14">
      <c r="H128" s="1368"/>
      <c r="I128" s="1368"/>
      <c r="J128" s="1368"/>
      <c r="K128" s="1368"/>
      <c r="L128" s="1368"/>
      <c r="M128" s="1368"/>
      <c r="N128" s="1368"/>
    </row>
    <row r="129" spans="8:14">
      <c r="H129" s="1368"/>
      <c r="I129" s="1368"/>
      <c r="J129" s="1368"/>
      <c r="K129" s="1368"/>
      <c r="L129" s="1368"/>
      <c r="M129" s="1368"/>
      <c r="N129" s="1368"/>
    </row>
    <row r="130" spans="8:14">
      <c r="H130" s="1368"/>
      <c r="I130" s="1368"/>
      <c r="J130" s="1368"/>
      <c r="K130" s="1368"/>
      <c r="L130" s="1368"/>
      <c r="M130" s="1368"/>
      <c r="N130" s="1368"/>
    </row>
    <row r="131" spans="8:14">
      <c r="H131" s="1368"/>
      <c r="I131" s="1368"/>
      <c r="J131" s="1368"/>
      <c r="K131" s="1368"/>
      <c r="L131" s="1368"/>
      <c r="M131" s="1368"/>
      <c r="N131" s="1368"/>
    </row>
    <row r="132" spans="8:14">
      <c r="H132" s="1368"/>
      <c r="I132" s="1368"/>
      <c r="J132" s="1368"/>
      <c r="K132" s="1368"/>
      <c r="L132" s="1368"/>
      <c r="M132" s="1368"/>
      <c r="N132" s="1368"/>
    </row>
    <row r="133" spans="8:14">
      <c r="H133" s="1368"/>
      <c r="I133" s="1368"/>
      <c r="J133" s="1368"/>
      <c r="K133" s="1368"/>
      <c r="L133" s="1368"/>
      <c r="M133" s="1368"/>
      <c r="N133" s="1368"/>
    </row>
    <row r="134" spans="8:14">
      <c r="H134" s="1368"/>
      <c r="I134" s="1368"/>
      <c r="J134" s="1368"/>
      <c r="K134" s="1368"/>
      <c r="L134" s="1368"/>
      <c r="M134" s="1368"/>
      <c r="N134" s="1368"/>
    </row>
    <row r="135" spans="8:14">
      <c r="H135" s="1368"/>
      <c r="I135" s="1368"/>
      <c r="J135" s="1368"/>
      <c r="K135" s="1368"/>
      <c r="L135" s="1368"/>
      <c r="M135" s="1368"/>
      <c r="N135" s="1368"/>
    </row>
    <row r="136" spans="8:14">
      <c r="H136" s="1368"/>
      <c r="I136" s="1368"/>
      <c r="J136" s="1368"/>
      <c r="K136" s="1368"/>
      <c r="L136" s="1368"/>
      <c r="M136" s="1368"/>
      <c r="N136" s="1368"/>
    </row>
    <row r="137" spans="8:14">
      <c r="H137" s="1368"/>
      <c r="I137" s="1368"/>
      <c r="J137" s="1368"/>
      <c r="K137" s="1368"/>
      <c r="L137" s="1368"/>
      <c r="M137" s="1368"/>
      <c r="N137" s="1368"/>
    </row>
    <row r="138" spans="8:14">
      <c r="H138" s="1368"/>
      <c r="I138" s="1368"/>
      <c r="J138" s="1368"/>
      <c r="K138" s="1368"/>
      <c r="L138" s="1368"/>
      <c r="M138" s="1368"/>
      <c r="N138" s="1368"/>
    </row>
    <row r="139" spans="8:14">
      <c r="H139" s="1368"/>
      <c r="I139" s="1368"/>
      <c r="J139" s="1368"/>
      <c r="K139" s="1368"/>
      <c r="L139" s="1368"/>
      <c r="M139" s="1368"/>
      <c r="N139" s="1368"/>
    </row>
    <row r="140" spans="8:14">
      <c r="H140" s="1368"/>
      <c r="I140" s="1368"/>
      <c r="J140" s="1368"/>
      <c r="K140" s="1368"/>
      <c r="L140" s="1368"/>
      <c r="M140" s="1368"/>
      <c r="N140" s="1368"/>
    </row>
    <row r="141" spans="8:14">
      <c r="H141" s="1368"/>
      <c r="I141" s="1368"/>
      <c r="J141" s="1368"/>
      <c r="K141" s="1368"/>
      <c r="L141" s="1368"/>
      <c r="M141" s="1368"/>
      <c r="N141" s="1368"/>
    </row>
    <row r="142" spans="8:14">
      <c r="H142" s="1368"/>
      <c r="I142" s="1368"/>
      <c r="J142" s="1368"/>
      <c r="K142" s="1368"/>
      <c r="L142" s="1368"/>
      <c r="M142" s="1368"/>
      <c r="N142" s="1368"/>
    </row>
    <row r="143" spans="8:14">
      <c r="H143" s="1368"/>
      <c r="I143" s="1368"/>
      <c r="J143" s="1368"/>
      <c r="K143" s="1368"/>
      <c r="L143" s="1368"/>
      <c r="M143" s="1368"/>
      <c r="N143" s="1368"/>
    </row>
    <row r="144" spans="8:14">
      <c r="H144" s="1368"/>
      <c r="I144" s="1368"/>
      <c r="J144" s="1368"/>
      <c r="K144" s="1368"/>
      <c r="L144" s="1368"/>
      <c r="M144" s="1368"/>
      <c r="N144" s="1368"/>
    </row>
    <row r="145" spans="8:14">
      <c r="H145" s="1368"/>
      <c r="I145" s="1368"/>
      <c r="J145" s="1368"/>
      <c r="K145" s="1368"/>
      <c r="L145" s="1368"/>
      <c r="M145" s="1368"/>
      <c r="N145" s="1368"/>
    </row>
    <row r="146" spans="8:14">
      <c r="H146" s="1368"/>
      <c r="I146" s="1368"/>
      <c r="J146" s="1368"/>
      <c r="K146" s="1368"/>
      <c r="L146" s="1368"/>
      <c r="M146" s="1368"/>
      <c r="N146" s="1368"/>
    </row>
    <row r="147" spans="8:14">
      <c r="H147" s="1368"/>
      <c r="I147" s="1368"/>
      <c r="J147" s="1368"/>
      <c r="K147" s="1368"/>
      <c r="L147" s="1368"/>
      <c r="M147" s="1368"/>
      <c r="N147" s="1368"/>
    </row>
    <row r="148" spans="8:14">
      <c r="H148" s="1368"/>
      <c r="I148" s="1368"/>
      <c r="J148" s="1368"/>
      <c r="K148" s="1368"/>
      <c r="L148" s="1368"/>
      <c r="M148" s="1368"/>
      <c r="N148" s="1368"/>
    </row>
    <row r="149" spans="8:14">
      <c r="H149" s="1368"/>
      <c r="I149" s="1368"/>
      <c r="J149" s="1368"/>
      <c r="K149" s="1368"/>
      <c r="L149" s="1368"/>
      <c r="M149" s="1368"/>
      <c r="N149" s="1368"/>
    </row>
    <row r="150" spans="8:14">
      <c r="H150" s="1368"/>
      <c r="I150" s="1368"/>
      <c r="J150" s="1368"/>
      <c r="K150" s="1368"/>
      <c r="L150" s="1368"/>
      <c r="M150" s="1368"/>
      <c r="N150" s="1368"/>
    </row>
    <row r="151" spans="8:14">
      <c r="H151" s="1368"/>
      <c r="I151" s="1368"/>
      <c r="J151" s="1368"/>
      <c r="K151" s="1368"/>
      <c r="L151" s="1368"/>
      <c r="M151" s="1368"/>
      <c r="N151" s="1368"/>
    </row>
    <row r="152" spans="8:14">
      <c r="H152" s="1368"/>
      <c r="I152" s="1368"/>
      <c r="J152" s="1368"/>
      <c r="K152" s="1368"/>
      <c r="L152" s="1368"/>
      <c r="M152" s="1368"/>
      <c r="N152" s="1368"/>
    </row>
    <row r="153" spans="8:14">
      <c r="H153" s="1368"/>
      <c r="I153" s="1368"/>
      <c r="J153" s="1368"/>
      <c r="K153" s="1368"/>
      <c r="L153" s="1368"/>
      <c r="M153" s="1368"/>
      <c r="N153" s="1368"/>
    </row>
    <row r="154" spans="8:14">
      <c r="H154" s="1368"/>
      <c r="I154" s="1368"/>
      <c r="J154" s="1368"/>
      <c r="K154" s="1368"/>
      <c r="L154" s="1368"/>
      <c r="M154" s="1368"/>
      <c r="N154" s="1368"/>
    </row>
    <row r="155" spans="8:14">
      <c r="H155" s="1368"/>
      <c r="I155" s="1368"/>
      <c r="J155" s="1368"/>
      <c r="K155" s="1368"/>
      <c r="L155" s="1368"/>
      <c r="M155" s="1368"/>
      <c r="N155" s="1368"/>
    </row>
    <row r="156" spans="8:14">
      <c r="H156" s="1368"/>
      <c r="I156" s="1368"/>
      <c r="J156" s="1368"/>
      <c r="K156" s="1368"/>
      <c r="L156" s="1368"/>
      <c r="M156" s="1368"/>
      <c r="N156" s="1368"/>
    </row>
    <row r="157" spans="8:14">
      <c r="H157" s="1368"/>
      <c r="I157" s="1368"/>
      <c r="J157" s="1368"/>
      <c r="K157" s="1368"/>
      <c r="L157" s="1368"/>
      <c r="M157" s="1368"/>
      <c r="N157" s="1368"/>
    </row>
    <row r="158" spans="8:14">
      <c r="H158" s="1368"/>
      <c r="I158" s="1368"/>
      <c r="J158" s="1368"/>
      <c r="K158" s="1368"/>
      <c r="L158" s="1368"/>
      <c r="M158" s="1368"/>
      <c r="N158" s="1368"/>
    </row>
    <row r="159" spans="8:14">
      <c r="H159" s="1368"/>
      <c r="I159" s="1368"/>
      <c r="J159" s="1368"/>
      <c r="K159" s="1368"/>
      <c r="L159" s="1368"/>
      <c r="M159" s="1368"/>
      <c r="N159" s="1368"/>
    </row>
    <row r="160" spans="8:14">
      <c r="H160" s="1368"/>
      <c r="I160" s="1368"/>
      <c r="J160" s="1368"/>
      <c r="K160" s="1368"/>
      <c r="L160" s="1368"/>
      <c r="M160" s="1368"/>
      <c r="N160" s="1368"/>
    </row>
    <row r="161" spans="8:14">
      <c r="H161" s="1368"/>
      <c r="I161" s="1368"/>
      <c r="J161" s="1368"/>
      <c r="K161" s="1368"/>
      <c r="L161" s="1368"/>
      <c r="M161" s="1368"/>
      <c r="N161" s="1368"/>
    </row>
    <row r="162" spans="8:14">
      <c r="H162" s="1368"/>
      <c r="I162" s="1368"/>
      <c r="J162" s="1368"/>
      <c r="K162" s="1368"/>
      <c r="L162" s="1368"/>
      <c r="M162" s="1368"/>
      <c r="N162" s="1368"/>
    </row>
    <row r="163" spans="8:14">
      <c r="H163" s="1368"/>
      <c r="I163" s="1368"/>
      <c r="J163" s="1368"/>
      <c r="K163" s="1368"/>
      <c r="L163" s="1368"/>
      <c r="M163" s="1368"/>
      <c r="N163" s="1368"/>
    </row>
    <row r="164" spans="8:14">
      <c r="H164" s="1368"/>
      <c r="I164" s="1368"/>
      <c r="J164" s="1368"/>
      <c r="K164" s="1368"/>
      <c r="L164" s="1368"/>
      <c r="M164" s="1368"/>
      <c r="N164" s="1368"/>
    </row>
    <row r="165" spans="8:14">
      <c r="H165" s="1368"/>
      <c r="I165" s="1368"/>
      <c r="J165" s="1368"/>
      <c r="K165" s="1368"/>
      <c r="L165" s="1368"/>
      <c r="M165" s="1368"/>
      <c r="N165" s="1368"/>
    </row>
    <row r="166" spans="8:14">
      <c r="H166" s="1368"/>
      <c r="I166" s="1368"/>
      <c r="J166" s="1368"/>
      <c r="K166" s="1368"/>
      <c r="L166" s="1368"/>
      <c r="M166" s="1368"/>
      <c r="N166" s="1368"/>
    </row>
    <row r="167" spans="8:14">
      <c r="H167" s="1368"/>
      <c r="I167" s="1368"/>
      <c r="J167" s="1368"/>
      <c r="K167" s="1368"/>
      <c r="L167" s="1368"/>
      <c r="M167" s="1368"/>
      <c r="N167" s="1368"/>
    </row>
    <row r="168" spans="8:14">
      <c r="H168" s="1368"/>
      <c r="I168" s="1368"/>
      <c r="J168" s="1368"/>
      <c r="K168" s="1368"/>
      <c r="L168" s="1368"/>
      <c r="M168" s="1368"/>
      <c r="N168" s="1368"/>
    </row>
    <row r="169" spans="8:14">
      <c r="H169" s="1368"/>
      <c r="I169" s="1368"/>
      <c r="J169" s="1368"/>
      <c r="K169" s="1368"/>
      <c r="L169" s="1368"/>
      <c r="M169" s="1368"/>
      <c r="N169" s="1368"/>
    </row>
    <row r="170" spans="8:14">
      <c r="H170" s="1368"/>
      <c r="I170" s="1368"/>
      <c r="J170" s="1368"/>
      <c r="K170" s="1368"/>
      <c r="L170" s="1368"/>
      <c r="M170" s="1368"/>
      <c r="N170" s="1368"/>
    </row>
    <row r="171" spans="8:14">
      <c r="H171" s="1368"/>
      <c r="I171" s="1368"/>
      <c r="J171" s="1368"/>
      <c r="K171" s="1368"/>
      <c r="L171" s="1368"/>
      <c r="M171" s="1368"/>
      <c r="N171" s="1368"/>
    </row>
    <row r="172" spans="8:14">
      <c r="H172" s="1368"/>
      <c r="I172" s="1368"/>
      <c r="J172" s="1368"/>
      <c r="K172" s="1368"/>
      <c r="L172" s="1368"/>
      <c r="M172" s="1368"/>
      <c r="N172" s="1368"/>
    </row>
    <row r="173" spans="8:14">
      <c r="H173" s="1368"/>
      <c r="I173" s="1368"/>
      <c r="J173" s="1368"/>
      <c r="K173" s="1368"/>
      <c r="L173" s="1368"/>
      <c r="M173" s="1368"/>
      <c r="N173" s="1368"/>
    </row>
    <row r="174" spans="8:14">
      <c r="H174" s="1368"/>
      <c r="I174" s="1368"/>
      <c r="J174" s="1368"/>
      <c r="K174" s="1368"/>
      <c r="L174" s="1368"/>
      <c r="M174" s="1368"/>
      <c r="N174" s="1368"/>
    </row>
    <row r="175" spans="8:14">
      <c r="H175" s="1368"/>
      <c r="I175" s="1368"/>
      <c r="J175" s="1368"/>
      <c r="K175" s="1368"/>
      <c r="L175" s="1368"/>
      <c r="M175" s="1368"/>
      <c r="N175" s="1368"/>
    </row>
    <row r="176" spans="8:14">
      <c r="H176" s="1368"/>
      <c r="I176" s="1368"/>
      <c r="J176" s="1368"/>
      <c r="K176" s="1368"/>
      <c r="L176" s="1368"/>
      <c r="M176" s="1368"/>
      <c r="N176" s="1368"/>
    </row>
    <row r="177" spans="8:14">
      <c r="H177" s="1368"/>
      <c r="I177" s="1368"/>
      <c r="J177" s="1368"/>
      <c r="K177" s="1368"/>
      <c r="L177" s="1368"/>
      <c r="M177" s="1368"/>
      <c r="N177" s="1368"/>
    </row>
    <row r="178" spans="8:14">
      <c r="H178" s="1368"/>
      <c r="I178" s="1368"/>
      <c r="J178" s="1368"/>
      <c r="K178" s="1368"/>
      <c r="L178" s="1368"/>
      <c r="M178" s="1368"/>
      <c r="N178" s="1368"/>
    </row>
    <row r="179" spans="8:14">
      <c r="H179" s="1368"/>
      <c r="I179" s="1368"/>
      <c r="J179" s="1368"/>
      <c r="K179" s="1368"/>
      <c r="L179" s="1368"/>
      <c r="M179" s="1368"/>
      <c r="N179" s="1368"/>
    </row>
    <row r="180" spans="8:14">
      <c r="H180" s="1368"/>
      <c r="I180" s="1368"/>
      <c r="J180" s="1368"/>
      <c r="K180" s="1368"/>
      <c r="L180" s="1368"/>
      <c r="M180" s="1368"/>
      <c r="N180" s="1368"/>
    </row>
    <row r="181" spans="8:14">
      <c r="H181" s="1368"/>
      <c r="I181" s="1368"/>
      <c r="J181" s="1368"/>
      <c r="K181" s="1368"/>
      <c r="L181" s="1368"/>
      <c r="M181" s="1368"/>
      <c r="N181" s="1368"/>
    </row>
    <row r="182" spans="8:14">
      <c r="H182" s="1368"/>
      <c r="I182" s="1368"/>
      <c r="J182" s="1368"/>
      <c r="K182" s="1368"/>
      <c r="L182" s="1368"/>
      <c r="M182" s="1368"/>
      <c r="N182" s="1368"/>
    </row>
    <row r="183" spans="8:14">
      <c r="H183" s="1368"/>
      <c r="I183" s="1368"/>
      <c r="J183" s="1368"/>
      <c r="K183" s="1368"/>
      <c r="L183" s="1368"/>
      <c r="M183" s="1368"/>
      <c r="N183" s="1368"/>
    </row>
    <row r="184" spans="8:14">
      <c r="H184" s="1368"/>
      <c r="I184" s="1368"/>
      <c r="J184" s="1368"/>
      <c r="K184" s="1368"/>
      <c r="L184" s="1368"/>
      <c r="M184" s="1368"/>
      <c r="N184" s="1368"/>
    </row>
    <row r="185" spans="8:14">
      <c r="H185" s="1368"/>
      <c r="I185" s="1368"/>
      <c r="J185" s="1368"/>
      <c r="K185" s="1368"/>
      <c r="L185" s="1368"/>
      <c r="M185" s="1368"/>
      <c r="N185" s="1368"/>
    </row>
    <row r="186" spans="8:14">
      <c r="H186" s="1368"/>
      <c r="I186" s="1368"/>
      <c r="J186" s="1368"/>
      <c r="K186" s="1368"/>
      <c r="L186" s="1368"/>
      <c r="M186" s="1368"/>
      <c r="N186" s="1368"/>
    </row>
    <row r="187" spans="8:14">
      <c r="H187" s="1368"/>
      <c r="I187" s="1368"/>
      <c r="J187" s="1368"/>
      <c r="K187" s="1368"/>
      <c r="L187" s="1368"/>
      <c r="M187" s="1368"/>
      <c r="N187" s="1368"/>
    </row>
    <row r="188" spans="8:14">
      <c r="H188" s="1368"/>
      <c r="I188" s="1368"/>
      <c r="J188" s="1368"/>
      <c r="K188" s="1368"/>
      <c r="L188" s="1368"/>
      <c r="M188" s="1368"/>
      <c r="N188" s="1368"/>
    </row>
    <row r="189" spans="8:14">
      <c r="H189" s="1368"/>
      <c r="I189" s="1368"/>
      <c r="J189" s="1368"/>
      <c r="K189" s="1368"/>
      <c r="L189" s="1368"/>
      <c r="M189" s="1368"/>
      <c r="N189" s="1368"/>
    </row>
    <row r="190" spans="8:14">
      <c r="H190" s="1368"/>
      <c r="I190" s="1368"/>
      <c r="J190" s="1368"/>
      <c r="K190" s="1368"/>
      <c r="L190" s="1368"/>
      <c r="M190" s="1368"/>
      <c r="N190" s="1368"/>
    </row>
    <row r="191" spans="8:14">
      <c r="H191" s="1368"/>
      <c r="I191" s="1368"/>
      <c r="J191" s="1368"/>
      <c r="K191" s="1368"/>
      <c r="L191" s="1368"/>
      <c r="M191" s="1368"/>
      <c r="N191" s="1368"/>
    </row>
    <row r="192" spans="8:14">
      <c r="H192" s="1368"/>
      <c r="I192" s="1368"/>
      <c r="J192" s="1368"/>
      <c r="K192" s="1368"/>
      <c r="L192" s="1368"/>
      <c r="M192" s="1368"/>
      <c r="N192" s="1368"/>
    </row>
    <row r="193" spans="8:14">
      <c r="H193" s="1368"/>
      <c r="I193" s="1368"/>
      <c r="J193" s="1368"/>
      <c r="K193" s="1368"/>
      <c r="L193" s="1368"/>
      <c r="M193" s="1368"/>
      <c r="N193" s="1368"/>
    </row>
    <row r="194" spans="8:14">
      <c r="H194" s="1368"/>
      <c r="I194" s="1368"/>
      <c r="J194" s="1368"/>
      <c r="K194" s="1368"/>
      <c r="L194" s="1368"/>
      <c r="M194" s="1368"/>
      <c r="N194" s="1368"/>
    </row>
    <row r="195" spans="8:14">
      <c r="H195" s="1368"/>
      <c r="I195" s="1368"/>
      <c r="J195" s="1368"/>
      <c r="K195" s="1368"/>
      <c r="L195" s="1368"/>
      <c r="M195" s="1368"/>
      <c r="N195" s="1368"/>
    </row>
    <row r="196" spans="8:14">
      <c r="H196" s="1368"/>
      <c r="I196" s="1368"/>
      <c r="J196" s="1368"/>
      <c r="K196" s="1368"/>
      <c r="L196" s="1368"/>
      <c r="M196" s="1368"/>
      <c r="N196" s="1368"/>
    </row>
    <row r="197" spans="8:14">
      <c r="H197" s="1368"/>
      <c r="I197" s="1368"/>
      <c r="J197" s="1368"/>
      <c r="K197" s="1368"/>
      <c r="L197" s="1368"/>
      <c r="M197" s="1368"/>
      <c r="N197" s="1368"/>
    </row>
    <row r="198" spans="8:14">
      <c r="H198" s="1368"/>
      <c r="I198" s="1368"/>
      <c r="J198" s="1368"/>
      <c r="K198" s="1368"/>
      <c r="L198" s="1368"/>
      <c r="M198" s="1368"/>
      <c r="N198" s="1368"/>
    </row>
    <row r="199" spans="8:14">
      <c r="H199" s="1368"/>
      <c r="I199" s="1368"/>
      <c r="J199" s="1368"/>
      <c r="K199" s="1368"/>
      <c r="L199" s="1368"/>
      <c r="M199" s="1368"/>
      <c r="N199" s="1368"/>
    </row>
    <row r="200" spans="8:14">
      <c r="H200" s="1368"/>
      <c r="I200" s="1368"/>
      <c r="J200" s="1368"/>
      <c r="K200" s="1368"/>
      <c r="L200" s="1368"/>
      <c r="M200" s="1368"/>
      <c r="N200" s="1368"/>
    </row>
    <row r="201" spans="8:14">
      <c r="H201" s="1368"/>
      <c r="I201" s="1368"/>
      <c r="J201" s="1368"/>
      <c r="K201" s="1368"/>
      <c r="L201" s="1368"/>
      <c r="M201" s="1368"/>
      <c r="N201" s="1368"/>
    </row>
    <row r="202" spans="8:14">
      <c r="H202" s="1368"/>
      <c r="I202" s="1368"/>
      <c r="J202" s="1368"/>
      <c r="K202" s="1368"/>
      <c r="L202" s="1368"/>
      <c r="M202" s="1368"/>
      <c r="N202" s="1368"/>
    </row>
    <row r="203" spans="8:14">
      <c r="H203" s="1368"/>
      <c r="I203" s="1368"/>
      <c r="J203" s="1368"/>
      <c r="K203" s="1368"/>
      <c r="L203" s="1368"/>
      <c r="M203" s="1368"/>
      <c r="N203" s="1368"/>
    </row>
  </sheetData>
  <mergeCells count="10">
    <mergeCell ref="A3:N3"/>
    <mergeCell ref="A6:A7"/>
    <mergeCell ref="H6:I6"/>
    <mergeCell ref="J6:N6"/>
    <mergeCell ref="B6:B7"/>
    <mergeCell ref="C6:C7"/>
    <mergeCell ref="D6:D7"/>
    <mergeCell ref="E6:E7"/>
    <mergeCell ref="F6:F7"/>
    <mergeCell ref="G6:G7"/>
  </mergeCells>
  <phoneticPr fontId="83" type="noConversion"/>
  <hyperlinks>
    <hyperlink ref="B1" location="Index!A1" display="Back to index"/>
  </hyperlinks>
  <printOptions horizontalCentered="1" verticalCentered="1"/>
  <pageMargins left="0.79000000000000015" right="0" top="0.98" bottom="0.98" header="0.51" footer="0.51"/>
  <pageSetup paperSize="9" scale="58" orientation="landscape" horizontalDpi="4294967292" verticalDpi="4294967292"/>
  <extLst>
    <ext xmlns:mx="http://schemas.microsoft.com/office/mac/excel/2008/main" uri="{64002731-A6B0-56B0-2670-7721B7C09600}">
      <mx:PLV Mode="0" OnePage="0" WScale="0"/>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3" enableFormatConditionsCalculation="0">
    <tabColor theme="5" tint="0.59999389629810485"/>
    <pageSetUpPr fitToPage="1"/>
  </sheetPr>
  <dimension ref="A1:Q203"/>
  <sheetViews>
    <sheetView workbookViewId="0">
      <pane xSplit="1" ySplit="7" topLeftCell="B8" activePane="bottomRight" state="frozen"/>
      <selection activeCell="B1" sqref="B1"/>
      <selection pane="topRight" activeCell="B1" sqref="B1"/>
      <selection pane="bottomLeft" activeCell="B1" sqref="B1"/>
      <selection pane="bottomRight" activeCell="A3" sqref="A3:N3"/>
    </sheetView>
  </sheetViews>
  <sheetFormatPr baseColWidth="10" defaultColWidth="12" defaultRowHeight="12" x14ac:dyDescent="0"/>
  <cols>
    <col min="1" max="1" width="12.83203125" style="1342" customWidth="1"/>
    <col min="2" max="14" width="12.33203125" style="1342" customWidth="1"/>
    <col min="15" max="16384" width="12" style="1342"/>
  </cols>
  <sheetData>
    <row r="1" spans="1:14">
      <c r="B1" s="2431" t="s">
        <v>1597</v>
      </c>
      <c r="G1" s="1343"/>
      <c r="H1" s="1343"/>
      <c r="I1" s="1343"/>
      <c r="J1" s="1343"/>
      <c r="K1" s="1343"/>
      <c r="L1" s="1343"/>
      <c r="M1" s="1343"/>
      <c r="N1" s="1343"/>
    </row>
    <row r="2" spans="1:14" ht="13" thickBot="1"/>
    <row r="3" spans="1:14" ht="19" customHeight="1" thickTop="1">
      <c r="A3" s="3032" t="s">
        <v>118</v>
      </c>
      <c r="B3" s="3033"/>
      <c r="C3" s="3033"/>
      <c r="D3" s="3033"/>
      <c r="E3" s="3033"/>
      <c r="F3" s="3033"/>
      <c r="G3" s="3033"/>
      <c r="H3" s="3033"/>
      <c r="I3" s="3033"/>
      <c r="J3" s="3033"/>
      <c r="K3" s="3033"/>
      <c r="L3" s="3033"/>
      <c r="M3" s="3033"/>
      <c r="N3" s="3034"/>
    </row>
    <row r="4" spans="1:14">
      <c r="A4" s="1108"/>
      <c r="B4" s="1109"/>
      <c r="C4" s="1109"/>
      <c r="D4" s="1109"/>
      <c r="E4" s="1109"/>
      <c r="F4" s="1109"/>
      <c r="G4" s="1109"/>
      <c r="H4" s="1109"/>
      <c r="I4" s="1109"/>
      <c r="J4" s="1109"/>
      <c r="K4" s="1109"/>
      <c r="L4" s="1109"/>
      <c r="M4" s="1109"/>
      <c r="N4" s="1110"/>
    </row>
    <row r="5" spans="1:14" ht="13" thickBot="1">
      <c r="A5" s="1108"/>
      <c r="B5" s="1119" t="s">
        <v>1483</v>
      </c>
      <c r="C5" s="1119" t="s">
        <v>1484</v>
      </c>
      <c r="D5" s="1119" t="s">
        <v>1485</v>
      </c>
      <c r="E5" s="1119" t="s">
        <v>1486</v>
      </c>
      <c r="F5" s="1119" t="s">
        <v>1487</v>
      </c>
      <c r="G5" s="1635" t="s">
        <v>1488</v>
      </c>
      <c r="H5" s="1635" t="s">
        <v>1489</v>
      </c>
      <c r="I5" s="1635" t="s">
        <v>1490</v>
      </c>
      <c r="J5" s="1635" t="s">
        <v>1491</v>
      </c>
      <c r="K5" s="1636" t="s">
        <v>1492</v>
      </c>
      <c r="L5" s="1636" t="s">
        <v>1493</v>
      </c>
      <c r="M5" s="1635" t="s">
        <v>1494</v>
      </c>
      <c r="N5" s="1762" t="s">
        <v>763</v>
      </c>
    </row>
    <row r="6" spans="1:14" ht="49.75" customHeight="1">
      <c r="A6" s="3107"/>
      <c r="B6" s="3122" t="s">
        <v>383</v>
      </c>
      <c r="C6" s="3118" t="s">
        <v>384</v>
      </c>
      <c r="D6" s="3118" t="s">
        <v>385</v>
      </c>
      <c r="E6" s="3118" t="s">
        <v>386</v>
      </c>
      <c r="F6" s="3120" t="s">
        <v>21</v>
      </c>
      <c r="G6" s="3108" t="s">
        <v>387</v>
      </c>
      <c r="H6" s="3109"/>
      <c r="I6" s="3108" t="s">
        <v>388</v>
      </c>
      <c r="J6" s="3110"/>
      <c r="K6" s="3110"/>
      <c r="L6" s="3110"/>
      <c r="M6" s="3110"/>
      <c r="N6" s="3111"/>
    </row>
    <row r="7" spans="1:14" ht="65" customHeight="1">
      <c r="A7" s="3107"/>
      <c r="B7" s="3123"/>
      <c r="C7" s="3119"/>
      <c r="D7" s="3119"/>
      <c r="E7" s="3119"/>
      <c r="F7" s="3121"/>
      <c r="G7" s="2909" t="s">
        <v>408</v>
      </c>
      <c r="H7" s="2920" t="s">
        <v>409</v>
      </c>
      <c r="I7" s="2917" t="s">
        <v>402</v>
      </c>
      <c r="J7" s="2917" t="s">
        <v>18</v>
      </c>
      <c r="K7" s="2919" t="s">
        <v>389</v>
      </c>
      <c r="L7" s="2919" t="s">
        <v>386</v>
      </c>
      <c r="M7" s="2918" t="s">
        <v>19</v>
      </c>
      <c r="N7" s="2921" t="s">
        <v>404</v>
      </c>
    </row>
    <row r="8" spans="1:14" ht="15" customHeight="1">
      <c r="A8" s="1351" t="s">
        <v>560</v>
      </c>
      <c r="B8" s="1536">
        <f>SUMPRODUCT(TableUS12b!G10:G149,TableUS5a!$B10:$B149)/SUM(TableUS5a!$B10:$B149)</f>
        <v>-1.9207338686173917E-2</v>
      </c>
      <c r="C8" s="1566">
        <f>SUMPRODUCT(TableUS12b!I10:I149,TableUS5a!$B10:$B149)/SUM(TableUS5a!$B10:$B149)</f>
        <v>-1.8695785035554965E-2</v>
      </c>
      <c r="D8" s="1566">
        <f>SUMPRODUCT(TableUS12b!M10:M149,TableUS5a!$B10:$B149)/SUM(TableUS5a!$B10:$B149)</f>
        <v>-7.2903653729594143E-3</v>
      </c>
      <c r="E8" s="1566">
        <f>SUMPRODUCT(TableUS12b!L$10:L$149,TableUS5a!$B$10:$B$149)/SUM(TableUS5a!$B$10:$B$149)</f>
        <v>6.7788117223404635E-3</v>
      </c>
      <c r="F8" s="1672">
        <f>SUMPRODUCT(DataUS2!DI14:DI153,TableUS5a!$B10:$B149)/SUM(TableUS5a!$B10:$B149)</f>
        <v>2.9502069198463154E-3</v>
      </c>
      <c r="G8" s="1501">
        <f>TableUS6b!L11</f>
        <v>-0.18016186567450423</v>
      </c>
      <c r="H8" s="1601">
        <f>H20</f>
        <v>-0.25425782018446608</v>
      </c>
      <c r="I8" s="1501">
        <f>$G8/((1+TableUS3!$B31)^140)</f>
        <v>-1.6749740542219241E-3</v>
      </c>
      <c r="J8" s="1501">
        <f>B8*SUM(TableUS5b!$B$10:$B$149)/TableUS5b!$B$150</f>
        <v>-0.6521649906847965</v>
      </c>
      <c r="K8" s="1501">
        <f>J8-L8</f>
        <v>-0.88233241554186281</v>
      </c>
      <c r="L8" s="1501">
        <f>E8*SUM(TableUS5b!$B$10:$B$149)/TableUS5b!$B$150</f>
        <v>0.23016742485706629</v>
      </c>
      <c r="M8" s="1501">
        <f>F8*SUM(TableUS5b!$B$10:$B$149)/TableUS5b!$B$150</f>
        <v>0.10017117414526404</v>
      </c>
      <c r="N8" s="1502">
        <f>$H8-I8-J8-M8</f>
        <v>0.29941097040928827</v>
      </c>
    </row>
    <row r="9" spans="1:14" ht="15" customHeight="1">
      <c r="A9" s="1344"/>
      <c r="B9" s="1421"/>
      <c r="C9" s="1495"/>
      <c r="D9" s="1495"/>
      <c r="E9" s="1495"/>
      <c r="F9" s="1668"/>
      <c r="G9" s="1666"/>
      <c r="H9" s="1602"/>
      <c r="I9" s="1505">
        <f t="shared" ref="I9:N9" si="0">I8/$H8</f>
        <v>6.5876992613510058E-3</v>
      </c>
      <c r="J9" s="1505">
        <f t="shared" si="0"/>
        <v>2.5649751508592562</v>
      </c>
      <c r="K9" s="1505">
        <f t="shared" si="0"/>
        <v>3.4702272476878924</v>
      </c>
      <c r="L9" s="1505">
        <f t="shared" si="0"/>
        <v>-0.90525209682863628</v>
      </c>
      <c r="M9" s="1505">
        <f t="shared" si="0"/>
        <v>-0.39397480113921002</v>
      </c>
      <c r="N9" s="1507">
        <f t="shared" si="0"/>
        <v>-1.177588048981397</v>
      </c>
    </row>
    <row r="10" spans="1:14" ht="4.75" customHeight="1">
      <c r="A10" s="1494"/>
      <c r="B10" s="1669"/>
      <c r="C10" s="1561"/>
      <c r="D10" s="1561"/>
      <c r="E10" s="1561"/>
      <c r="F10" s="1670"/>
      <c r="G10" s="1666"/>
      <c r="H10" s="1602"/>
      <c r="I10" s="1505"/>
      <c r="J10" s="1505"/>
      <c r="K10" s="1505"/>
      <c r="L10" s="1505"/>
      <c r="M10" s="1505"/>
      <c r="N10" s="1507"/>
    </row>
    <row r="11" spans="1:14" ht="15" customHeight="1">
      <c r="A11" s="1351" t="s">
        <v>223</v>
      </c>
      <c r="B11" s="1536">
        <f>SUMPRODUCT(TableUS12b!G10:G49,TableUS5a!$B10:$B49)/SUM(TableUS5a!$B10:$B49)</f>
        <v>2.07585784712736E-3</v>
      </c>
      <c r="C11" s="1566">
        <f>SUMPRODUCT(TableUS12b!I10:I49,TableUS5a!$B10:$B49)/SUM(TableUS5a!$B10:$B49)</f>
        <v>1.3141830497654283E-2</v>
      </c>
      <c r="D11" s="1566">
        <f>SUMPRODUCT(TableUS12b!M10:M49,TableUS5a!$B10:$B49)/SUM(TableUS5a!$B10:$B49)</f>
        <v>-4.0601836634054367E-3</v>
      </c>
      <c r="E11" s="1566">
        <f>SUMPRODUCT(TableUS12b!L$10:L$49,TableUS5a!$B$10:$B$49)/SUM(TableUS5a!$B$10:$B$49)</f>
        <v>-7.0057889871214842E-3</v>
      </c>
      <c r="F11" s="1672">
        <v>0</v>
      </c>
      <c r="G11" s="1501">
        <f>G8</f>
        <v>-0.18016186567450423</v>
      </c>
      <c r="H11" s="1601">
        <f>TableUS6b!L50</f>
        <v>-0.14587762815969763</v>
      </c>
      <c r="I11" s="1501">
        <f>$G11/((1+TableUS3!$B34)^40)</f>
        <v>-3.8242486328384659E-2</v>
      </c>
      <c r="J11" s="1501">
        <f>B11*SUM(TableUS5b!$B$10:$B$49)/TableUS5b!$B$50</f>
        <v>4.0921269390405683E-2</v>
      </c>
      <c r="K11" s="1501">
        <f>J11-L11</f>
        <v>0.17902599502518884</v>
      </c>
      <c r="L11" s="1501">
        <f>E11*SUM(TableUS5b!$B$10:$B$49)/TableUS5b!$B$50</f>
        <v>-0.13810472563478315</v>
      </c>
      <c r="M11" s="1501">
        <f>F11*SUM(TableUS5b!$B$10:$B$49)/TableUS5b!$B$50</f>
        <v>0</v>
      </c>
      <c r="N11" s="1502">
        <f>$H11-I11-J11-M11</f>
        <v>-0.14855641122171864</v>
      </c>
    </row>
    <row r="12" spans="1:14" ht="15" customHeight="1">
      <c r="A12" s="1344"/>
      <c r="B12" s="1421"/>
      <c r="C12" s="1495"/>
      <c r="D12" s="1495"/>
      <c r="E12" s="1495"/>
      <c r="F12" s="1668"/>
      <c r="G12" s="1501"/>
      <c r="H12" s="1601"/>
      <c r="I12" s="1505">
        <f t="shared" ref="I12:N12" si="1">I11/$H11</f>
        <v>0.26215456619927491</v>
      </c>
      <c r="J12" s="1505">
        <f t="shared" si="1"/>
        <v>-0.28051778676856232</v>
      </c>
      <c r="K12" s="1505">
        <f t="shared" si="1"/>
        <v>-1.2272340679216589</v>
      </c>
      <c r="L12" s="1505">
        <f t="shared" si="1"/>
        <v>0.94671628115309647</v>
      </c>
      <c r="M12" s="1505">
        <f t="shared" si="1"/>
        <v>0</v>
      </c>
      <c r="N12" s="1507">
        <f t="shared" si="1"/>
        <v>1.0183632205692874</v>
      </c>
    </row>
    <row r="13" spans="1:14" ht="4.75" customHeight="1">
      <c r="A13" s="1494"/>
      <c r="B13" s="1669"/>
      <c r="C13" s="1561"/>
      <c r="D13" s="1561"/>
      <c r="E13" s="1561"/>
      <c r="F13" s="1670"/>
      <c r="G13" s="1501"/>
      <c r="H13" s="1601"/>
      <c r="I13" s="1505"/>
      <c r="J13" s="1505"/>
      <c r="K13" s="1505"/>
      <c r="L13" s="1505"/>
      <c r="M13" s="1505"/>
      <c r="N13" s="1507"/>
    </row>
    <row r="14" spans="1:14" ht="15" customHeight="1">
      <c r="A14" s="1351" t="s">
        <v>406</v>
      </c>
      <c r="B14" s="1536">
        <f>SUMPRODUCT(TableUS12b!G50:G149,TableUS5a!$B50:$B149)/SUM(TableUS5a!$B50:$B149)</f>
        <v>-1.9762662599959881E-2</v>
      </c>
      <c r="C14" s="1566">
        <f>SUMPRODUCT(TableUS12b!I50:I149,TableUS5a!$B50:$B149)/SUM(TableUS5a!$B50:$B149)</f>
        <v>-1.9526496213542292E-2</v>
      </c>
      <c r="D14" s="1566">
        <f>SUMPRODUCT(TableUS12b!M50:M149,TableUS5a!$B50:$B149)/SUM(TableUS5a!$B50:$B149)</f>
        <v>-7.3746476914721736E-3</v>
      </c>
      <c r="E14" s="1566">
        <f>SUMPRODUCT(TableUS12b!L$50:L$149,TableUS5a!$B$50:$B$149)/SUM(TableUS5a!$B$50:$B$149)</f>
        <v>7.1384813050545896E-3</v>
      </c>
      <c r="F14" s="1672">
        <f>SUMPRODUCT(DataUS2!DI54:DI153,TableUS5a!$B50:$B149)/SUM(TableUS5a!$B50:$B149)</f>
        <v>3.0271840999726205E-3</v>
      </c>
      <c r="G14" s="1501">
        <f>H11</f>
        <v>-0.14587762815969763</v>
      </c>
      <c r="H14" s="1601">
        <f>H20</f>
        <v>-0.25425782018446608</v>
      </c>
      <c r="I14" s="1501">
        <f>$G14/((1+TableUS3!$B37)^100)</f>
        <v>-6.3892614136223241E-3</v>
      </c>
      <c r="J14" s="1501">
        <f>B14*SUM(TableUS5b!$B$50:$B$149)/TableUS5b!$B$150</f>
        <v>-0.6539572921556317</v>
      </c>
      <c r="K14" s="1501">
        <f>J14-L14</f>
        <v>-0.89017353481751749</v>
      </c>
      <c r="L14" s="1501">
        <f>E14*SUM(TableUS5b!$B$50:$B$149)/TableUS5b!$B$150</f>
        <v>0.23621624266188582</v>
      </c>
      <c r="M14" s="1501">
        <f>F14*SUM(TableUS5b!$B$50:$B$149)/TableUS5b!$B$150</f>
        <v>0.10017117414526404</v>
      </c>
      <c r="N14" s="1502">
        <f>$H14-I14-J14-M14</f>
        <v>0.30591755923952391</v>
      </c>
    </row>
    <row r="15" spans="1:14" ht="15" customHeight="1">
      <c r="A15" s="1344"/>
      <c r="B15" s="1421"/>
      <c r="C15" s="1495"/>
      <c r="D15" s="1495"/>
      <c r="E15" s="1495"/>
      <c r="F15" s="1668"/>
      <c r="G15" s="1501"/>
      <c r="H15" s="1601"/>
      <c r="I15" s="1505">
        <f t="shared" ref="I15:N15" si="2">I14/$H14</f>
        <v>2.512906548552514E-2</v>
      </c>
      <c r="J15" s="1505">
        <f t="shared" si="2"/>
        <v>2.5720243006928181</v>
      </c>
      <c r="K15" s="1505">
        <f t="shared" si="2"/>
        <v>3.5010664929467636</v>
      </c>
      <c r="L15" s="1505">
        <f t="shared" si="2"/>
        <v>-0.92904219225394546</v>
      </c>
      <c r="M15" s="1505">
        <f t="shared" si="2"/>
        <v>-0.39397480113921002</v>
      </c>
      <c r="N15" s="1507">
        <f t="shared" si="2"/>
        <v>-1.2031785650391333</v>
      </c>
    </row>
    <row r="16" spans="1:14" ht="4.75" customHeight="1">
      <c r="A16" s="1344"/>
      <c r="B16" s="1421"/>
      <c r="C16" s="1495"/>
      <c r="D16" s="1495"/>
      <c r="E16" s="1495"/>
      <c r="F16" s="1668"/>
      <c r="G16" s="1501"/>
      <c r="H16" s="1601"/>
      <c r="I16" s="1505"/>
      <c r="J16" s="1505"/>
      <c r="K16" s="1505"/>
      <c r="L16" s="1505"/>
      <c r="M16" s="1505"/>
      <c r="N16" s="1507"/>
    </row>
    <row r="17" spans="1:17" ht="15" customHeight="1">
      <c r="A17" s="1351" t="s">
        <v>407</v>
      </c>
      <c r="B17" s="1536">
        <f>SUMPRODUCT(TableUS12b!G50:G89,TableUS5a!$B50:$B89)/SUM(TableUS5a!$B50:$B89)</f>
        <v>1.1244257071148797E-2</v>
      </c>
      <c r="C17" s="1566">
        <f>SUMPRODUCT(TableUS12b!I50:I89,TableUS5a!$B50:$B89)/SUM(TableUS5a!$B50:$B89)</f>
        <v>1.310540088473793E-2</v>
      </c>
      <c r="D17" s="1566">
        <f>SUMPRODUCT(TableUS12b!M50:M89,TableUS5a!$B50:$B89)/SUM(TableUS5a!$B50:$B89)</f>
        <v>-6.2982556124640248E-3</v>
      </c>
      <c r="E17" s="1566">
        <f>SUMPRODUCT(TableUS12b!L$50:L$89,TableUS5a!$B$50:$B$89)/SUM(TableUS5a!$B$50:$B$89)</f>
        <v>4.4371117988748956E-3</v>
      </c>
      <c r="F17" s="1672">
        <f>SUMPRODUCT(DataUS2!DI54:DI93,TableUS5a!$B50:$B89)/SUM(TableUS5a!$B50:$B89)</f>
        <v>0</v>
      </c>
      <c r="G17" s="1501">
        <f>G14</f>
        <v>-0.14587762815969763</v>
      </c>
      <c r="H17" s="1601">
        <f>G23</f>
        <v>5.3573323228495652E-2</v>
      </c>
      <c r="I17" s="1501">
        <f>$G17/((1+TableUS3!$B40)^40)</f>
        <v>-4.0990019722743555E-2</v>
      </c>
      <c r="J17" s="1501">
        <f>B17*SUM(TableUS5b!$B$50:$B$89)/TableUS5b!$B$89</f>
        <v>0.25047739191447271</v>
      </c>
      <c r="K17" s="1501">
        <f>J17-L17</f>
        <v>0.16056081437358155</v>
      </c>
      <c r="L17" s="1501">
        <f>E17*SUM(TableUS5b!$B$50:$B$89)/TableUS5b!$B$90</f>
        <v>8.9916577540891149E-2</v>
      </c>
      <c r="M17" s="1501">
        <f>F17*SUM(TableUS5b!$B$50:$B$89)/TableUS5b!$B$90</f>
        <v>0</v>
      </c>
      <c r="N17" s="1502">
        <f>$H17-I17-J17-M17</f>
        <v>-0.15591404896323352</v>
      </c>
    </row>
    <row r="18" spans="1:17" ht="15" customHeight="1">
      <c r="A18" s="1344"/>
      <c r="B18" s="1421"/>
      <c r="C18" s="1495"/>
      <c r="D18" s="1495"/>
      <c r="E18" s="1495"/>
      <c r="F18" s="1668"/>
      <c r="G18" s="1501"/>
      <c r="H18" s="1601"/>
      <c r="I18" s="1505">
        <f t="shared" ref="I18:N18" si="3">I17/$H17</f>
        <v>-0.76511997487848504</v>
      </c>
      <c r="J18" s="1505">
        <f t="shared" si="3"/>
        <v>4.6754126274034045</v>
      </c>
      <c r="K18" s="1505">
        <f t="shared" si="3"/>
        <v>2.9970292059123045</v>
      </c>
      <c r="L18" s="1505">
        <f t="shared" si="3"/>
        <v>1.6783834214910998</v>
      </c>
      <c r="M18" s="1505">
        <f t="shared" si="3"/>
        <v>0</v>
      </c>
      <c r="N18" s="1507">
        <f t="shared" si="3"/>
        <v>-2.91029265252492</v>
      </c>
    </row>
    <row r="19" spans="1:17" ht="4" customHeight="1">
      <c r="A19" s="1344"/>
      <c r="B19" s="1421"/>
      <c r="C19" s="1495"/>
      <c r="D19" s="1495"/>
      <c r="E19" s="1495"/>
      <c r="F19" s="1668"/>
      <c r="G19" s="1501"/>
      <c r="H19" s="1601"/>
      <c r="I19" s="1354"/>
      <c r="J19" s="1354"/>
      <c r="K19" s="1354"/>
      <c r="L19" s="1354"/>
      <c r="M19" s="1354"/>
      <c r="N19" s="1380"/>
    </row>
    <row r="20" spans="1:17" ht="15" customHeight="1">
      <c r="A20" s="1351" t="s">
        <v>708</v>
      </c>
      <c r="B20" s="1536">
        <f>SUMPRODUCT(TableUS12b!G90:G149,TableUS5a!$B90:$B149)/SUM(TableUS5a!$B90:$B149)</f>
        <v>-2.3034844408347143E-2</v>
      </c>
      <c r="C20" s="1566">
        <f>SUMPRODUCT(TableUS12b!I90:I149,TableUS5a!$B90:$B149)/SUM(TableUS5a!$B90:$B149)</f>
        <v>-2.2970163020524403E-2</v>
      </c>
      <c r="D20" s="1566">
        <f>SUMPRODUCT(TableUS12b!M90:M149,TableUS5a!$B90:$B149)/SUM(TableUS5a!$B90:$B149)</f>
        <v>-7.4882400965540765E-3</v>
      </c>
      <c r="E20" s="1566">
        <f>SUMPRODUCT(TableUS12b!L$90:L$149,TableUS5a!$B$90:$B$149)/SUM(TableUS5a!$B$90:$B$149)</f>
        <v>7.4235587087313395E-3</v>
      </c>
      <c r="F20" s="1672">
        <f>SUMPRODUCT(DataUS2!DI94:DI153,TableUS5a!$B90:$B149)/SUM(TableUS5a!$B90:$B149)</f>
        <v>3.3466449444433861E-3</v>
      </c>
      <c r="G20" s="1501">
        <f>TableUS6b!L91</f>
        <v>5.3573323228495652E-2</v>
      </c>
      <c r="H20" s="1601">
        <f>TableUS6b!L151</f>
        <v>-0.25425782018446608</v>
      </c>
      <c r="I20" s="1501">
        <f>$G20/((1+TableUS3!$B43)^60)</f>
        <v>8.350666069902311E-3</v>
      </c>
      <c r="J20" s="1501">
        <f>B20*SUM(TableUS5b!$B$90:$B$149)/TableUS5b!$B$150</f>
        <v>-0.68947481700105318</v>
      </c>
      <c r="K20" s="1501">
        <f>J20-L20</f>
        <v>-0.91167544017280655</v>
      </c>
      <c r="L20" s="1501">
        <f>E20*SUM(TableUS5b!$B$90:$B$149)/TableUS5b!$B$150</f>
        <v>0.2222006231717534</v>
      </c>
      <c r="M20" s="1501">
        <f>F20*SUM(TableUS5b!$B$90:$B$149)/TableUS5b!$B$150</f>
        <v>0.10017117414526404</v>
      </c>
      <c r="N20" s="1502">
        <f>$H20-I20-J20-M20</f>
        <v>0.32669515660142073</v>
      </c>
      <c r="Q20" s="1685"/>
    </row>
    <row r="21" spans="1:17" ht="15" customHeight="1">
      <c r="A21" s="1344"/>
      <c r="B21" s="1421"/>
      <c r="C21" s="1495"/>
      <c r="D21" s="1495"/>
      <c r="E21" s="1495"/>
      <c r="F21" s="1668"/>
      <c r="G21" s="1501"/>
      <c r="H21" s="1601"/>
      <c r="I21" s="1505">
        <f t="shared" ref="I21:N21" si="4">I20/$H20</f>
        <v>-3.2843300803270616E-2</v>
      </c>
      <c r="J21" s="1505">
        <f t="shared" si="4"/>
        <v>2.7117152837259191</v>
      </c>
      <c r="K21" s="1505">
        <f t="shared" si="4"/>
        <v>3.5856338244046091</v>
      </c>
      <c r="L21" s="1505">
        <f t="shared" si="4"/>
        <v>-0.87391854067869013</v>
      </c>
      <c r="M21" s="1505">
        <f t="shared" si="4"/>
        <v>-0.39397480113921002</v>
      </c>
      <c r="N21" s="1507">
        <f t="shared" si="4"/>
        <v>-1.2848971817834385</v>
      </c>
    </row>
    <row r="22" spans="1:17" ht="4.75" customHeight="1">
      <c r="A22" s="1344"/>
      <c r="B22" s="1421"/>
      <c r="C22" s="1495"/>
      <c r="D22" s="1495"/>
      <c r="E22" s="1495"/>
      <c r="F22" s="1668"/>
      <c r="G22" s="1666"/>
      <c r="H22" s="1602"/>
      <c r="I22" s="1354"/>
      <c r="J22" s="1354"/>
      <c r="K22" s="1354"/>
      <c r="L22" s="1354"/>
      <c r="M22" s="1354"/>
      <c r="N22" s="1493"/>
    </row>
    <row r="23" spans="1:17" ht="15">
      <c r="A23" s="1374" t="s">
        <v>726</v>
      </c>
      <c r="B23" s="1536">
        <f>SUMPRODUCT(TableUS12b!G90:G119,TableUS5a!$B90:$B119)/SUM(TableUS5a!$B90:$B119)</f>
        <v>3.0975272862424682E-3</v>
      </c>
      <c r="C23" s="1566">
        <f>SUMPRODUCT(TableUS12b!I90:I119,TableUS5a!$B90:$B119)/SUM(TableUS5a!$B90:$B119)</f>
        <v>1.6781089003684356E-3</v>
      </c>
      <c r="D23" s="1566">
        <f>SUMPRODUCT(TableUS12b!M90:M119,TableUS5a!$B90:$B119)/SUM(TableUS5a!$B90:$B119)</f>
        <v>-7.0043127554848513E-3</v>
      </c>
      <c r="E23" s="1566">
        <f>SUMPRODUCT(TableUS12b!L90:L119,TableUS5a!$B90:$B119)/SUM(TableUS5a!$B90:$B119)</f>
        <v>8.4237311413588849E-3</v>
      </c>
      <c r="F23" s="1672">
        <f>SUMPRODUCT(DataUS2!DI94:DI123,TableUS5a!$B90:$B119)/SUM(TableUS5a!$B90:$B119)</f>
        <v>-1.0477181497016725E-3</v>
      </c>
      <c r="G23" s="1501">
        <f>G20</f>
        <v>5.3573323228495652E-2</v>
      </c>
      <c r="H23" s="1601">
        <f>TableUS6b!L121</f>
        <v>7.9064073141142027E-2</v>
      </c>
      <c r="I23" s="1501">
        <f>$G23/((1+TableUS3!$B46)^30)</f>
        <v>1.8948957094427288E-2</v>
      </c>
      <c r="J23" s="1501">
        <f>B23*SUM(TableUS5b!$B$90:$B$119)/TableUS5b!$B$120</f>
        <v>5.9481546949094674E-2</v>
      </c>
      <c r="K23" s="1501">
        <f>J23-L23</f>
        <v>-0.10227862917484463</v>
      </c>
      <c r="L23" s="1501">
        <f>E23*SUM(TableUS5b!$B$90:$B$119)/TableUS5b!$B$120</f>
        <v>0.16176017612393931</v>
      </c>
      <c r="M23" s="1501">
        <f>F23*SUM(TableUS5b!$B$90:$B$119)/TableUS5b!$B$120</f>
        <v>-2.0119240462445554E-2</v>
      </c>
      <c r="N23" s="1502">
        <f>$H23-I23-J23-M23</f>
        <v>2.0752809560065619E-2</v>
      </c>
    </row>
    <row r="24" spans="1:17" ht="15">
      <c r="A24" s="1486"/>
      <c r="B24" s="1673"/>
      <c r="C24" s="1562"/>
      <c r="D24" s="1562"/>
      <c r="E24" s="1562"/>
      <c r="F24" s="1674"/>
      <c r="G24" s="1666"/>
      <c r="H24" s="1602"/>
      <c r="I24" s="1505">
        <f t="shared" ref="I24:N24" si="5">I23/$H23</f>
        <v>0.23966583482994061</v>
      </c>
      <c r="J24" s="1505">
        <f t="shared" si="5"/>
        <v>0.75232080243210575</v>
      </c>
      <c r="K24" s="1505">
        <f t="shared" si="5"/>
        <v>-1.2936170008881394</v>
      </c>
      <c r="L24" s="1505">
        <f t="shared" si="5"/>
        <v>2.0459378033202449</v>
      </c>
      <c r="M24" s="1505">
        <f t="shared" si="5"/>
        <v>-0.25446754338762045</v>
      </c>
      <c r="N24" s="1507">
        <f t="shared" si="5"/>
        <v>0.26248090612557401</v>
      </c>
    </row>
    <row r="25" spans="1:17" ht="4" customHeight="1">
      <c r="A25" s="1486"/>
      <c r="B25" s="1673"/>
      <c r="C25" s="1562"/>
      <c r="D25" s="1562"/>
      <c r="E25" s="1562"/>
      <c r="F25" s="1674"/>
      <c r="G25" s="1355"/>
      <c r="H25" s="1412"/>
      <c r="I25" s="1527"/>
      <c r="J25" s="1355"/>
      <c r="K25" s="1355"/>
      <c r="L25" s="1355"/>
      <c r="M25" s="1355"/>
      <c r="N25" s="1380"/>
    </row>
    <row r="26" spans="1:17" ht="15">
      <c r="A26" s="1374" t="s">
        <v>727</v>
      </c>
      <c r="B26" s="1536">
        <f>SUMPRODUCT(TableUS12b!G120:G149,TableUS5a!$B120:$B149)/SUM(TableUS5a!$B120:$B149)</f>
        <v>-3.3335506158549501E-2</v>
      </c>
      <c r="C26" s="1566">
        <f>SUMPRODUCT(TableUS12b!I120:I149,TableUS5a!$B120:$B149)/SUM(TableUS5a!$B120:$B149)</f>
        <v>-3.2685833482868742E-2</v>
      </c>
      <c r="D26" s="1566">
        <f>SUMPRODUCT(TableUS12b!M120:M149,TableUS5a!$B120:$B149)/SUM(TableUS5a!$B120:$B149)</f>
        <v>-7.678990936557664E-3</v>
      </c>
      <c r="E26" s="1566">
        <f>SUMPRODUCT(TableUS12b!L120:L149,TableUS5a!$B120:$B149)/SUM(TableUS5a!$B120:$B149)</f>
        <v>7.0293182608769118E-3</v>
      </c>
      <c r="F26" s="1672">
        <f>SUMPRODUCT(DataUS2!DI124:DI153,TableUS5a!$B120:$B149)/SUM(TableUS5a!$B120:$B149)</f>
        <v>5.078781941780389E-3</v>
      </c>
      <c r="G26" s="1501">
        <f>H23</f>
        <v>7.9064073141142027E-2</v>
      </c>
      <c r="H26" s="1601">
        <f>H20</f>
        <v>-0.25425782018446608</v>
      </c>
      <c r="I26" s="1501">
        <f>$G26/((1+TableUS3!$B49)^30)</f>
        <v>3.4842955717187367E-2</v>
      </c>
      <c r="J26" s="1501">
        <f>B26*SUM(TableUS5b!$B$120:$B$149)/TableUS5b!$B$150</f>
        <v>-0.71568789740531402</v>
      </c>
      <c r="K26" s="1501">
        <f>J26-L26</f>
        <v>-0.86660200029586021</v>
      </c>
      <c r="L26" s="1501">
        <f>E26*SUM(TableUS5b!$B$120:$B$149)/TableUS5b!$B$150</f>
        <v>0.15091410289054619</v>
      </c>
      <c r="M26" s="1501">
        <f>F26*SUM(TableUS5b!$B$120:$B$149)/TableUS5b!$B$150</f>
        <v>0.10903757549098043</v>
      </c>
      <c r="N26" s="1502">
        <f>$H26-I26-J26-M26</f>
        <v>0.31754954601268015</v>
      </c>
    </row>
    <row r="27" spans="1:17" ht="15">
      <c r="A27" s="1486"/>
      <c r="B27" s="1673"/>
      <c r="C27" s="1562"/>
      <c r="D27" s="1562"/>
      <c r="E27" s="1562"/>
      <c r="F27" s="1674"/>
      <c r="G27" s="1666"/>
      <c r="H27" s="1602"/>
      <c r="I27" s="1505">
        <f t="shared" ref="I27:N27" si="6">I26/$H26</f>
        <v>-0.13703789205739483</v>
      </c>
      <c r="J27" s="1505">
        <f t="shared" si="6"/>
        <v>2.8148117406421433</v>
      </c>
      <c r="K27" s="1505">
        <f t="shared" si="6"/>
        <v>3.4083592774732887</v>
      </c>
      <c r="L27" s="1505">
        <f t="shared" si="6"/>
        <v>-0.59354753683114569</v>
      </c>
      <c r="M27" s="1505">
        <f t="shared" si="6"/>
        <v>-0.42884649688207349</v>
      </c>
      <c r="N27" s="1507">
        <f t="shared" si="6"/>
        <v>-1.2489273517026749</v>
      </c>
    </row>
    <row r="28" spans="1:17" ht="4" customHeight="1">
      <c r="A28" s="1486"/>
      <c r="B28" s="1673"/>
      <c r="C28" s="1562"/>
      <c r="D28" s="1562"/>
      <c r="E28" s="1562"/>
      <c r="F28" s="1674"/>
      <c r="G28" s="1666"/>
      <c r="H28" s="1602"/>
      <c r="I28" s="1527"/>
      <c r="J28" s="1355"/>
      <c r="K28" s="1355"/>
      <c r="L28" s="1355"/>
      <c r="M28" s="1355"/>
      <c r="N28" s="1493"/>
    </row>
    <row r="29" spans="1:17" ht="15">
      <c r="A29" s="1374" t="s">
        <v>728</v>
      </c>
      <c r="B29" s="1536">
        <f>SUMPRODUCT(TableUS12b!G90:G109,TableUS5a!$B90:$B109)/SUM(TableUS5a!$B90:$B109)</f>
        <v>4.4208082339589694E-3</v>
      </c>
      <c r="C29" s="1566">
        <f>SUMPRODUCT(TableUS12b!I90:I109,TableUS5a!$B90:$B109)/SUM(TableUS5a!$B90:$B109)</f>
        <v>5.2240024242080031E-3</v>
      </c>
      <c r="D29" s="1566">
        <f>SUMPRODUCT(TableUS12b!M90:M109,TableUS5a!$B90:$B109)/SUM(TableUS5a!$B90:$B109)</f>
        <v>-7.8170933272902979E-3</v>
      </c>
      <c r="E29" s="1566">
        <f>SUMPRODUCT(TableUS12b!L90:L109,TableUS5a!$B90:$B109)/SUM(TableUS5a!$B90:$B109)</f>
        <v>7.013899137041266E-3</v>
      </c>
      <c r="F29" s="1672">
        <f>SUMPRODUCT(DataUS2!DI94:DI113,TableUS5a!$B90:$B109)/SUM(TableUS5a!$B90:$B109)</f>
        <v>-2.3704145897175499E-3</v>
      </c>
      <c r="G29" s="1501">
        <f>G20</f>
        <v>5.3573323228495652E-2</v>
      </c>
      <c r="H29" s="1601">
        <f>TableUS6b!L111</f>
        <v>4.4077137949898315E-2</v>
      </c>
      <c r="I29" s="1501">
        <f>$G29/((1+TableUS3!$B52)^20)</f>
        <v>2.5257725000945495E-2</v>
      </c>
      <c r="J29" s="1501">
        <f>B29*SUM(TableUS5b!$B$90:$B$109)/TableUS5b!$B$110</f>
        <v>6.169750430404939E-2</v>
      </c>
      <c r="K29" s="1501">
        <f>J29-L29</f>
        <v>-3.618958993171207E-2</v>
      </c>
      <c r="L29" s="1501">
        <f>E29*SUM(TableUS5b!$B$90:$B$109)/TableUS5b!$B$110</f>
        <v>9.788709423576146E-2</v>
      </c>
      <c r="M29" s="1501">
        <f>F29*SUM(TableUS5b!$B$90:$B$109)/TableUS5b!$B$110</f>
        <v>-3.3081883812116832E-2</v>
      </c>
      <c r="N29" s="1502">
        <f>$H29-I29-J29-M29</f>
        <v>-9.7962075429797388E-3</v>
      </c>
    </row>
    <row r="30" spans="1:17" ht="15">
      <c r="A30" s="1486"/>
      <c r="B30" s="1673"/>
      <c r="C30" s="1562"/>
      <c r="D30" s="1562"/>
      <c r="E30" s="1562"/>
      <c r="F30" s="1674"/>
      <c r="G30" s="1666"/>
      <c r="H30" s="1602"/>
      <c r="I30" s="1505">
        <f t="shared" ref="I30:N30" si="7">I29/$H29</f>
        <v>0.57303459742906837</v>
      </c>
      <c r="J30" s="1505">
        <f t="shared" si="7"/>
        <v>1.3997620347804758</v>
      </c>
      <c r="K30" s="1505">
        <f t="shared" si="7"/>
        <v>-0.82105126636961145</v>
      </c>
      <c r="L30" s="1505">
        <f t="shared" si="7"/>
        <v>2.2208133011500872</v>
      </c>
      <c r="M30" s="1505">
        <f t="shared" si="7"/>
        <v>-0.75054518852200458</v>
      </c>
      <c r="N30" s="1507">
        <f t="shared" si="7"/>
        <v>-0.22225144368753957</v>
      </c>
    </row>
    <row r="31" spans="1:17" ht="4" customHeight="1">
      <c r="A31" s="1486"/>
      <c r="B31" s="1673"/>
      <c r="C31" s="1562"/>
      <c r="D31" s="1562"/>
      <c r="E31" s="1562"/>
      <c r="F31" s="1674"/>
      <c r="G31" s="1666"/>
      <c r="H31" s="1602"/>
      <c r="I31" s="1527"/>
      <c r="J31" s="1355"/>
      <c r="K31" s="1355"/>
      <c r="L31" s="1355"/>
      <c r="M31" s="1355"/>
      <c r="N31" s="1380"/>
    </row>
    <row r="32" spans="1:17" ht="15">
      <c r="A32" s="1374" t="s">
        <v>709</v>
      </c>
      <c r="B32" s="1536">
        <f>SUMPRODUCT(TableUS12b!G110:G149,TableUS5a!$B110:$B149)/SUM(TableUS5a!$B110:$B149)</f>
        <v>-2.8038657096873431E-2</v>
      </c>
      <c r="C32" s="1566">
        <f>SUMPRODUCT(TableUS12b!I110:I149,TableUS5a!$B110:$B149)/SUM(TableUS5a!$B110:$B149)</f>
        <v>-2.8108570205111792E-2</v>
      </c>
      <c r="D32" s="1566">
        <f>SUMPRODUCT(TableUS12b!M110:M149,TableUS5a!$B110:$B149)/SUM(TableUS5a!$B110:$B149)</f>
        <v>-7.4283063557663929E-3</v>
      </c>
      <c r="E32" s="1566">
        <f>SUMPRODUCT(TableUS12b!L110:L149,TableUS5a!$B110:$B149)/SUM(TableUS5a!$B110:$B149)</f>
        <v>7.4982194640047543E-3</v>
      </c>
      <c r="F32" s="1672">
        <f>SUMPRODUCT(DataUS2!DI114:DI153,TableUS5a!$B110:$B149)/SUM(TableUS5a!$B110:$B149)</f>
        <v>4.3885832079692847E-3</v>
      </c>
      <c r="G32" s="1501">
        <f>H29</f>
        <v>4.4077137949898315E-2</v>
      </c>
      <c r="H32" s="1601">
        <f>H20</f>
        <v>-0.25425782018446608</v>
      </c>
      <c r="I32" s="1501">
        <f>$G32/((1+TableUS3!$B55)^40)</f>
        <v>1.4572708362405635E-2</v>
      </c>
      <c r="J32" s="1501">
        <f>B32*SUM(TableUS5b!$B$110:$B$149)/TableUS5b!$B$150</f>
        <v>-0.70987314091067655</v>
      </c>
      <c r="K32" s="1501">
        <f>J32-L32</f>
        <v>-0.89971049951741822</v>
      </c>
      <c r="L32" s="1501">
        <f>E32*SUM(TableUS5b!$B$110:$B$149)/TableUS5b!$B$150</f>
        <v>0.1898373586067417</v>
      </c>
      <c r="M32" s="1501">
        <f>F32*SUM(TableUS5b!$B$110:$B$149)/TableUS5b!$B$150</f>
        <v>0.11110865029040204</v>
      </c>
      <c r="N32" s="1502">
        <f>$H32-I32-J32-M32</f>
        <v>0.32993396207340275</v>
      </c>
    </row>
    <row r="33" spans="1:14" ht="15">
      <c r="A33" s="1486"/>
      <c r="B33" s="1673"/>
      <c r="C33" s="1562"/>
      <c r="D33" s="1562"/>
      <c r="E33" s="1562"/>
      <c r="F33" s="1674"/>
      <c r="G33" s="1666"/>
      <c r="H33" s="1602"/>
      <c r="I33" s="1505">
        <f t="shared" ref="I33:N33" si="8">I32/$H32</f>
        <v>-5.7314690859195674E-2</v>
      </c>
      <c r="J33" s="1505">
        <f t="shared" si="8"/>
        <v>2.7919422120258011</v>
      </c>
      <c r="K33" s="1505">
        <f t="shared" si="8"/>
        <v>3.538575524893083</v>
      </c>
      <c r="L33" s="1505">
        <f t="shared" si="8"/>
        <v>-0.74663331286728241</v>
      </c>
      <c r="M33" s="1505">
        <f t="shared" si="8"/>
        <v>-0.43699206659520573</v>
      </c>
      <c r="N33" s="1507">
        <f t="shared" si="8"/>
        <v>-1.2976354545713993</v>
      </c>
    </row>
    <row r="34" spans="1:14" ht="4" customHeight="1">
      <c r="A34" s="1486"/>
      <c r="B34" s="1673"/>
      <c r="C34" s="1562"/>
      <c r="D34" s="1562"/>
      <c r="E34" s="1562"/>
      <c r="F34" s="1674"/>
      <c r="G34" s="1666"/>
      <c r="H34" s="1602"/>
      <c r="I34" s="1527"/>
      <c r="J34" s="1355"/>
      <c r="K34" s="1355"/>
      <c r="L34" s="1355"/>
      <c r="M34" s="1355"/>
      <c r="N34" s="1509"/>
    </row>
    <row r="35" spans="1:14" ht="15">
      <c r="A35" s="1374" t="s">
        <v>729</v>
      </c>
      <c r="B35" s="1536">
        <f>SUMPRODUCT(TableUS12b!G110:G129,TableUS5a!$B110:$B129)/SUM(TableUS5a!$B110:$B129)</f>
        <v>-1.0496948655480101E-2</v>
      </c>
      <c r="C35" s="1566">
        <f>SUMPRODUCT(TableUS12b!I110:I129,TableUS5a!$B110:$B129)/SUM(TableUS5a!$B110:$B129)</f>
        <v>-1.331742496083119E-2</v>
      </c>
      <c r="D35" s="1566">
        <f>SUMPRODUCT(TableUS12b!M110:M129,TableUS5a!$B110:$B129)/SUM(TableUS5a!$B110:$B129)</f>
        <v>-6.338784520938009E-3</v>
      </c>
      <c r="E35" s="1566">
        <f>SUMPRODUCT(TableUS12b!L110:L129,TableUS5a!$B110:$B129)/SUM(TableUS5a!$B110:$B129)</f>
        <v>9.1592608262890986E-3</v>
      </c>
      <c r="F35" s="1672">
        <f>SUMPRODUCT(DataUS2!DI114:DI133,TableUS5a!$B110:$B129)/SUM(TableUS5a!$B110:$B129)</f>
        <v>2.4755616456965377E-3</v>
      </c>
      <c r="G35" s="1501">
        <f>G32</f>
        <v>4.4077137949898315E-2</v>
      </c>
      <c r="H35" s="1601">
        <f>TableUS6b!L131</f>
        <v>-6.7612469296908506E-2</v>
      </c>
      <c r="I35" s="1501">
        <f>$G35/((1+TableUS3!$B58)^20)</f>
        <v>2.4043073122058098E-2</v>
      </c>
      <c r="J35" s="1501">
        <f>B35*SUM(TableUS5b!$B$110:$B$129)/TableUS5b!$B$130</f>
        <v>-0.15474084920149203</v>
      </c>
      <c r="K35" s="1501">
        <f>J35-L35</f>
        <v>-0.28976216299804985</v>
      </c>
      <c r="L35" s="1501">
        <f>E35*SUM(TableUS5b!$B$110:$B$129)/TableUS5b!$B$130</f>
        <v>0.13502131379655782</v>
      </c>
      <c r="M35" s="1501">
        <f>F35*SUM(TableUS5b!$B$110:$B$129)/TableUS5b!$B$130</f>
        <v>3.6493511007671474E-2</v>
      </c>
      <c r="N35" s="1502">
        <f>$H35-I35-J35-M35</f>
        <v>2.6591795774853953E-2</v>
      </c>
    </row>
    <row r="36" spans="1:14" ht="15">
      <c r="A36" s="1486"/>
      <c r="B36" s="1673"/>
      <c r="C36" s="1562"/>
      <c r="D36" s="1562"/>
      <c r="E36" s="1562"/>
      <c r="F36" s="1674"/>
      <c r="G36" s="1666"/>
      <c r="H36" s="1602"/>
      <c r="I36" s="1505">
        <f t="shared" ref="I36:N36" si="9">I35/$H35</f>
        <v>-0.35560116901628142</v>
      </c>
      <c r="J36" s="1505">
        <f t="shared" si="9"/>
        <v>2.2886436601209499</v>
      </c>
      <c r="K36" s="1505">
        <f t="shared" si="9"/>
        <v>4.2856320144973443</v>
      </c>
      <c r="L36" s="1505">
        <f t="shared" si="9"/>
        <v>-1.9969883543763947</v>
      </c>
      <c r="M36" s="1505">
        <f t="shared" si="9"/>
        <v>-0.53974527756731538</v>
      </c>
      <c r="N36" s="1507">
        <f t="shared" si="9"/>
        <v>-0.39329721353735309</v>
      </c>
    </row>
    <row r="37" spans="1:14" ht="4" customHeight="1">
      <c r="A37" s="1486"/>
      <c r="B37" s="1673"/>
      <c r="C37" s="1562"/>
      <c r="D37" s="1562"/>
      <c r="E37" s="1562"/>
      <c r="F37" s="1674"/>
      <c r="G37" s="1355"/>
      <c r="H37" s="1412"/>
      <c r="I37" s="1527"/>
      <c r="J37" s="1355"/>
      <c r="K37" s="1355"/>
      <c r="L37" s="1355"/>
      <c r="M37" s="1355"/>
      <c r="N37" s="1380"/>
    </row>
    <row r="38" spans="1:14" ht="15">
      <c r="A38" s="1374" t="s">
        <v>730</v>
      </c>
      <c r="B38" s="1536">
        <f>SUMPRODUCT(TableUS12b!G130:G149,TableUS5a!$B130:$B149)/SUM(TableUS5a!$B130:$B149)</f>
        <v>-3.7605715554321711E-2</v>
      </c>
      <c r="C38" s="1566">
        <f>SUMPRODUCT(TableUS12b!I130:I149,TableUS5a!$B130:$B149)/SUM(TableUS5a!$B130:$B149)</f>
        <v>-3.6175501181499668E-2</v>
      </c>
      <c r="D38" s="1566">
        <f>SUMPRODUCT(TableUS12b!M130:M149,TableUS5a!$B130:$B149)/SUM(TableUS5a!$B130:$B149)</f>
        <v>-8.0225198053453916E-3</v>
      </c>
      <c r="E38" s="1566">
        <f>SUMPRODUCT(TableUS12b!L130:L149,TableUS5a!$B130:$B149)/SUM(TableUS5a!$B130:$B149)</f>
        <v>6.5923054325233562E-3</v>
      </c>
      <c r="F38" s="1672">
        <f>SUMPRODUCT(DataUS2!DI134:DI153,TableUS5a!$B130:$B149)/SUM(TableUS5a!$B130:$B149)</f>
        <v>5.4319245209188856E-3</v>
      </c>
      <c r="G38" s="1501">
        <f>H35</f>
        <v>-6.7612469296908506E-2</v>
      </c>
      <c r="H38" s="1601">
        <f>H20</f>
        <v>-0.25425782018446608</v>
      </c>
      <c r="I38" s="1501">
        <f>$G38/((1+TableUS3!$B61)^20)</f>
        <v>-4.0980484970617355E-2</v>
      </c>
      <c r="J38" s="1501">
        <f>B38*SUM(TableUS5b!$B$130:$B$149)/TableUS5b!$B$150</f>
        <v>-0.61608341379399101</v>
      </c>
      <c r="K38" s="1501">
        <f>J38-L38</f>
        <v>-0.72408322115771284</v>
      </c>
      <c r="L38" s="1501">
        <f>E38*SUM(TableUS5b!$B$130:$B$149)/TableUS5b!$B$150</f>
        <v>0.10799980736372181</v>
      </c>
      <c r="M38" s="1501">
        <f>F38*SUM(TableUS5b!$B$130:$B$149)/TableUS5b!$B$150</f>
        <v>8.8989627055092932E-2</v>
      </c>
      <c r="N38" s="1502">
        <f>$H38-I38-J38-M38</f>
        <v>0.31381645152504933</v>
      </c>
    </row>
    <row r="39" spans="1:14" ht="15">
      <c r="A39" s="1486"/>
      <c r="B39" s="1673"/>
      <c r="C39" s="1562"/>
      <c r="D39" s="1562"/>
      <c r="E39" s="1562"/>
      <c r="F39" s="1674"/>
      <c r="G39" s="1666"/>
      <c r="H39" s="1602"/>
      <c r="I39" s="1505">
        <f t="shared" ref="I39:N39" si="10">I38/$H38</f>
        <v>0.16117689100333546</v>
      </c>
      <c r="J39" s="1505">
        <f t="shared" si="10"/>
        <v>2.4230657422730109</v>
      </c>
      <c r="K39" s="1505">
        <f t="shared" si="10"/>
        <v>2.8478306808120384</v>
      </c>
      <c r="L39" s="1505">
        <f t="shared" si="10"/>
        <v>-0.42476493853902736</v>
      </c>
      <c r="M39" s="1505">
        <f t="shared" si="10"/>
        <v>-0.34999760082317327</v>
      </c>
      <c r="N39" s="1507">
        <f t="shared" si="10"/>
        <v>-1.2342450324531729</v>
      </c>
    </row>
    <row r="40" spans="1:14" ht="4.75" customHeight="1">
      <c r="A40" s="1305"/>
      <c r="B40" s="1675"/>
      <c r="C40" s="1311"/>
      <c r="D40" s="1311"/>
      <c r="E40" s="1311"/>
      <c r="F40" s="1676"/>
      <c r="G40" s="1666"/>
      <c r="H40" s="1602"/>
      <c r="I40" s="1354"/>
      <c r="J40" s="1354"/>
      <c r="K40" s="1354"/>
      <c r="L40" s="1354"/>
      <c r="M40" s="1354"/>
      <c r="N40" s="1493"/>
    </row>
    <row r="41" spans="1:14" ht="15">
      <c r="A41" s="1361" t="s">
        <v>639</v>
      </c>
      <c r="B41" s="1677">
        <f>SUMPRODUCT(TableUS12b!G90:G99,TableUS5a!$B90:$B99)/SUM(TableUS5a!$B90:$B99)</f>
        <v>1.5166851493949294E-3</v>
      </c>
      <c r="C41" s="1663">
        <f>SUMPRODUCT(TableUS12b!I90:I99,TableUS5a!$B90:$B99)/SUM(TableUS5a!$B90:$B99)</f>
        <v>3.3038492060545794E-3</v>
      </c>
      <c r="D41" s="1663">
        <f>SUMPRODUCT(TableUS12b!M90:M99,TableUS5a!$B90:$B99)/SUM(TableUS5a!$B90:$B99)</f>
        <v>-8.1844528604924586E-3</v>
      </c>
      <c r="E41" s="1663">
        <f>SUMPRODUCT(TableUS12b!L90:L99,TableUS5a!$B90:$B99)/SUM(TableUS5a!$B90:$B99)</f>
        <v>6.3972888038328094E-3</v>
      </c>
      <c r="F41" s="1678">
        <f>SUMPRODUCT(DataUS2!DI94:DI103,TableUS5a!$B90:$B99)/SUM(TableUS5a!$B90:$B99)</f>
        <v>0</v>
      </c>
      <c r="G41" s="1513">
        <f>G20</f>
        <v>5.3573323228495652E-2</v>
      </c>
      <c r="H41" s="1603">
        <f>G44</f>
        <v>5.6783785466127765E-2</v>
      </c>
      <c r="I41" s="1513">
        <f>$G41/((1+TableUS3!$B64)^10)</f>
        <v>3.7884370026518857E-2</v>
      </c>
      <c r="J41" s="1513">
        <f>B41*SUM(TableUS5b!$B$90:$B$99)/TableUS5b!$B$100</f>
        <v>1.2833323852824175E-2</v>
      </c>
      <c r="K41" s="1501">
        <f>J41-L41</f>
        <v>-4.1296881768550328E-2</v>
      </c>
      <c r="L41" s="1513">
        <f>E41*SUM(TableUS5b!$B$90:$B$99)/TableUS5b!$B$100</f>
        <v>5.4130205621374501E-2</v>
      </c>
      <c r="M41" s="1513">
        <f>F41*SUM(TableUS5b!$B$90:$B$99)/TableUS5b!$B$100</f>
        <v>0</v>
      </c>
      <c r="N41" s="1514">
        <f>$H41-I41-J41-M41</f>
        <v>6.0660915867847328E-3</v>
      </c>
    </row>
    <row r="42" spans="1:14" ht="15">
      <c r="A42" s="1357"/>
      <c r="B42" s="1679"/>
      <c r="C42" s="1664"/>
      <c r="D42" s="1664"/>
      <c r="E42" s="1664"/>
      <c r="F42" s="1680"/>
      <c r="G42" s="1667"/>
      <c r="H42" s="1604"/>
      <c r="I42" s="1505">
        <f t="shared" ref="I42:N42" si="11">I41/$H41</f>
        <v>0.66716880031038717</v>
      </c>
      <c r="J42" s="1505">
        <f t="shared" si="11"/>
        <v>0.22600331674751434</v>
      </c>
      <c r="K42" s="1505">
        <f t="shared" si="11"/>
        <v>-0.72726538798975338</v>
      </c>
      <c r="L42" s="1505">
        <f t="shared" si="11"/>
        <v>0.95326870473726766</v>
      </c>
      <c r="M42" s="1505">
        <f t="shared" si="11"/>
        <v>0</v>
      </c>
      <c r="N42" s="1507">
        <f t="shared" si="11"/>
        <v>0.10682788294209854</v>
      </c>
    </row>
    <row r="43" spans="1:14" ht="4.75" customHeight="1">
      <c r="A43" s="1344"/>
      <c r="B43" s="1681"/>
      <c r="C43" s="1665"/>
      <c r="D43" s="1665"/>
      <c r="E43" s="1665"/>
      <c r="F43" s="1682"/>
      <c r="G43" s="1666"/>
      <c r="H43" s="1602"/>
      <c r="I43" s="1354"/>
      <c r="J43" s="1354"/>
      <c r="K43" s="1354"/>
      <c r="L43" s="1354"/>
      <c r="M43" s="1354"/>
      <c r="N43" s="1380"/>
    </row>
    <row r="44" spans="1:14" ht="15">
      <c r="A44" s="1361" t="s">
        <v>622</v>
      </c>
      <c r="B44" s="1677">
        <f>SUMPRODUCT(TableUS12b!G100:G109,TableUS5a!$B100:$B109)/SUM(TableUS5a!$B100:$B109)</f>
        <v>6.3911297400637375E-3</v>
      </c>
      <c r="C44" s="1663">
        <f>SUMPRODUCT(TableUS12b!I100:I109,TableUS5a!$B100:$B109)/SUM(TableUS5a!$B100:$B109)</f>
        <v>6.526743069345608E-3</v>
      </c>
      <c r="D44" s="1663">
        <f>SUMPRODUCT(TableUS12b!M100:M109,TableUS5a!$B100:$B109)/SUM(TableUS5a!$B100:$B109)</f>
        <v>-7.5678558233470104E-3</v>
      </c>
      <c r="E44" s="1663">
        <f>SUMPRODUCT(TableUS12b!L100:L109,TableUS5a!$B100:$B109)/SUM(TableUS5a!$B100:$B109)</f>
        <v>7.4322424940651399E-3</v>
      </c>
      <c r="F44" s="1678">
        <f>SUMPRODUCT(DataUS2!DI104:DI113,TableUS5a!$B100:$B109)/SUM(TableUS5a!$B100:$B109)</f>
        <v>-3.9786380391055838E-3</v>
      </c>
      <c r="G44" s="1513">
        <f>TableUS6b!L101</f>
        <v>5.6783785466127765E-2</v>
      </c>
      <c r="H44" s="1603">
        <f>G32</f>
        <v>4.4077137949898315E-2</v>
      </c>
      <c r="I44" s="1513">
        <f>$G44/((1+TableUS3!$B67)^10)</f>
        <v>3.7858072783371804E-2</v>
      </c>
      <c r="J44" s="1513">
        <f>B44*SUM(TableUS5b!$B$100:$B$109)/TableUS5b!$B$110</f>
        <v>5.3141454289338565E-2</v>
      </c>
      <c r="K44" s="1501">
        <f>J44-L44</f>
        <v>-8.6567239403688157E-3</v>
      </c>
      <c r="L44" s="1513">
        <f>E44*SUM(TableUS5b!$B$100:$B$109)/TableUS5b!$B$110</f>
        <v>6.179817822970738E-2</v>
      </c>
      <c r="M44" s="1513">
        <f>F44*SUM(TableUS5b!$B$100:$B$109)/TableUS5b!$B$110</f>
        <v>-3.3081883812116832E-2</v>
      </c>
      <c r="N44" s="1514">
        <f>$H44-I44-J44-M44</f>
        <v>-1.3840505310695222E-2</v>
      </c>
    </row>
    <row r="45" spans="1:14" ht="15">
      <c r="A45" s="1357"/>
      <c r="B45" s="1679"/>
      <c r="C45" s="1664"/>
      <c r="D45" s="1664"/>
      <c r="E45" s="1664"/>
      <c r="F45" s="1680"/>
      <c r="G45" s="1667"/>
      <c r="H45" s="1604"/>
      <c r="I45" s="1505">
        <f t="shared" ref="I45:N45" si="12">I44/$H44</f>
        <v>0.8589049685214224</v>
      </c>
      <c r="J45" s="1505">
        <f t="shared" si="12"/>
        <v>1.2056466631237148</v>
      </c>
      <c r="K45" s="1505">
        <f t="shared" si="12"/>
        <v>-0.19639941119155144</v>
      </c>
      <c r="L45" s="1505">
        <f t="shared" si="12"/>
        <v>1.4020460743152663</v>
      </c>
      <c r="M45" s="1505">
        <f t="shared" si="12"/>
        <v>-0.75054518852200458</v>
      </c>
      <c r="N45" s="1507">
        <f t="shared" si="12"/>
        <v>-0.31400644312313275</v>
      </c>
    </row>
    <row r="46" spans="1:14" ht="4.75" customHeight="1">
      <c r="A46" s="1344"/>
      <c r="B46" s="1681"/>
      <c r="C46" s="1665"/>
      <c r="D46" s="1665"/>
      <c r="E46" s="1665"/>
      <c r="F46" s="1682"/>
      <c r="G46" s="1666"/>
      <c r="H46" s="1602"/>
      <c r="I46" s="1354"/>
      <c r="J46" s="1354"/>
      <c r="K46" s="1354"/>
      <c r="L46" s="1354"/>
      <c r="M46" s="1354"/>
      <c r="N46" s="1493"/>
    </row>
    <row r="47" spans="1:14" ht="15">
      <c r="A47" s="1361" t="s">
        <v>623</v>
      </c>
      <c r="B47" s="1677">
        <f>SUMPRODUCT(TableUS12b!G110:G119,TableUS5a!$B110:$B119)/SUM(TableUS5a!$B110:$B119)</f>
        <v>1.5109460884812076E-3</v>
      </c>
      <c r="C47" s="1663">
        <f>SUMPRODUCT(TableUS12b!I110:I119,TableUS5a!$B110:$B119)/SUM(TableUS5a!$B110:$B119)</f>
        <v>-2.5733299221245873E-3</v>
      </c>
      <c r="D47" s="1663">
        <f>SUMPRODUCT(TableUS12b!M110:M119,TableUS5a!$B110:$B119)/SUM(TableUS5a!$B110:$B119)</f>
        <v>-6.0298089093005292E-3</v>
      </c>
      <c r="E47" s="1663">
        <f>SUMPRODUCT(TableUS12b!L110:L119,TableUS5a!$B110:$B119)/SUM(TableUS5a!$B110:$B119)</f>
        <v>1.0114084919906322E-2</v>
      </c>
      <c r="F47" s="1678">
        <f>SUMPRODUCT(DataUS2!DI114:DI123,TableUS5a!$B110:$B119)/SUM(TableUS5a!$B110:$B119)</f>
        <v>5.3816223775218482E-4</v>
      </c>
      <c r="G47" s="1513">
        <f>G32</f>
        <v>4.4077137949898315E-2</v>
      </c>
      <c r="H47" s="1603">
        <f>TableUS6b!L121</f>
        <v>7.9064073141142027E-2</v>
      </c>
      <c r="I47" s="1513">
        <f>$G47/((1+TableUS3!$B70)^10)</f>
        <v>3.306773653709931E-2</v>
      </c>
      <c r="J47" s="1513">
        <f>B47*SUM(TableUS5b!$B$110:$B$119)/TableUS5b!$B$120</f>
        <v>1.319458476833983E-2</v>
      </c>
      <c r="K47" s="1501">
        <f>J47-L47</f>
        <v>-7.5128322215082505E-2</v>
      </c>
      <c r="L47" s="1513">
        <f>E47*SUM(TableUS5b!$B$110:$B$119)/TableUS5b!$B$120</f>
        <v>8.8322906983422336E-2</v>
      </c>
      <c r="M47" s="1513">
        <f>F47*SUM(TableUS5b!$B$110:$B$119)/TableUS5b!$B$120</f>
        <v>4.6995900907876587E-3</v>
      </c>
      <c r="N47" s="1514">
        <f>$H47-I47-J47-M47</f>
        <v>2.8102161744915227E-2</v>
      </c>
    </row>
    <row r="48" spans="1:14" ht="15">
      <c r="A48" s="1357"/>
      <c r="B48" s="1679"/>
      <c r="C48" s="1664"/>
      <c r="D48" s="1664"/>
      <c r="E48" s="1664"/>
      <c r="F48" s="1680"/>
      <c r="G48" s="1667"/>
      <c r="H48" s="1604"/>
      <c r="I48" s="1505">
        <f t="shared" ref="I48:N48" si="13">I47/$H47</f>
        <v>0.4182397291633092</v>
      </c>
      <c r="J48" s="1505">
        <f t="shared" si="13"/>
        <v>0.16688470811243666</v>
      </c>
      <c r="K48" s="1505">
        <f t="shared" si="13"/>
        <v>-0.95022074161252001</v>
      </c>
      <c r="L48" s="1505">
        <f t="shared" si="13"/>
        <v>1.1171054497249566</v>
      </c>
      <c r="M48" s="1505">
        <f t="shared" si="13"/>
        <v>5.9440272984648011E-2</v>
      </c>
      <c r="N48" s="1507">
        <f t="shared" si="13"/>
        <v>0.35543528973960614</v>
      </c>
    </row>
    <row r="49" spans="1:14" ht="4.75" customHeight="1">
      <c r="A49" s="1344"/>
      <c r="B49" s="1681"/>
      <c r="C49" s="1665"/>
      <c r="D49" s="1665"/>
      <c r="E49" s="1665"/>
      <c r="F49" s="1682"/>
      <c r="G49" s="1666"/>
      <c r="H49" s="1602"/>
      <c r="I49" s="1354"/>
      <c r="J49" s="1354"/>
      <c r="K49" s="1354"/>
      <c r="L49" s="1354"/>
      <c r="M49" s="1354"/>
      <c r="N49" s="1380"/>
    </row>
    <row r="50" spans="1:14" ht="15">
      <c r="A50" s="1361" t="s">
        <v>624</v>
      </c>
      <c r="B50" s="1677">
        <f>SUMPRODUCT(TableUS12b!G120:G129,TableUS5a!$B120:$B129)/SUM(TableUS5a!$B120:$B129)</f>
        <v>-1.958200811802226E-2</v>
      </c>
      <c r="C50" s="1663">
        <f>SUMPRODUCT(TableUS12b!I120:I129,TableUS5a!$B120:$B129)/SUM(TableUS5a!$B120:$B129)</f>
        <v>-2.1446305533084832E-2</v>
      </c>
      <c r="D50" s="1663">
        <f>SUMPRODUCT(TableUS12b!M120:M129,TableUS5a!$B120:$B129)/SUM(TableUS5a!$B120:$B129)</f>
        <v>-6.5725525430647405E-3</v>
      </c>
      <c r="E50" s="1663">
        <f>SUMPRODUCT(TableUS12b!L120:L129,TableUS5a!$B120:$B129)/SUM(TableUS5a!$B120:$B129)</f>
        <v>8.4368499581273116E-3</v>
      </c>
      <c r="F50" s="1678">
        <f>SUMPRODUCT(DataUS2!DI124:DI133,TableUS5a!$B120:$B129)/SUM(TableUS5a!$B120:$B129)</f>
        <v>3.9413796928375686E-3</v>
      </c>
      <c r="G50" s="1513">
        <f>H47</f>
        <v>7.9064073141142027E-2</v>
      </c>
      <c r="H50" s="1603">
        <f>H35</f>
        <v>-6.7612469296908506E-2</v>
      </c>
      <c r="I50" s="1513">
        <f>$G50/((1+TableUS3!$B73)^10)</f>
        <v>5.7486344422985176E-2</v>
      </c>
      <c r="J50" s="1513">
        <f>B50*SUM(TableUS5b!$B$120:$B$129)/TableUS5b!$B$130</f>
        <v>-0.16433444101097289</v>
      </c>
      <c r="K50" s="1501">
        <f>J50-L50</f>
        <v>-0.23513744616784807</v>
      </c>
      <c r="L50" s="1513">
        <f>E50*SUM(TableUS5b!$B$120:$B$129)/TableUS5b!$B$130</f>
        <v>7.0803005156875182E-2</v>
      </c>
      <c r="M50" s="1513">
        <f>F50*SUM(TableUS5b!$B$120:$B$129)/TableUS5b!$B$130</f>
        <v>3.307650700227973E-2</v>
      </c>
      <c r="N50" s="1514">
        <f>$H50-I50-J50-M50</f>
        <v>6.1591202887994814E-3</v>
      </c>
    </row>
    <row r="51" spans="1:14" ht="15">
      <c r="A51" s="1357"/>
      <c r="B51" s="1679"/>
      <c r="C51" s="1664"/>
      <c r="D51" s="1664"/>
      <c r="E51" s="1664"/>
      <c r="F51" s="1680"/>
      <c r="G51" s="1667"/>
      <c r="H51" s="1604"/>
      <c r="I51" s="1505">
        <f t="shared" ref="I51:N51" si="14">I50/$H50</f>
        <v>-0.85023287894639377</v>
      </c>
      <c r="J51" s="1505">
        <f t="shared" si="14"/>
        <v>2.430534525951515</v>
      </c>
      <c r="K51" s="1505">
        <f t="shared" si="14"/>
        <v>3.4777230977215532</v>
      </c>
      <c r="L51" s="1505">
        <f t="shared" si="14"/>
        <v>-1.0471885717700382</v>
      </c>
      <c r="M51" s="1505">
        <f t="shared" si="14"/>
        <v>-0.48920720314221849</v>
      </c>
      <c r="N51" s="1507">
        <f t="shared" si="14"/>
        <v>-9.1094443862902955E-2</v>
      </c>
    </row>
    <row r="52" spans="1:14" ht="4.75" customHeight="1">
      <c r="A52" s="1344"/>
      <c r="B52" s="1681"/>
      <c r="C52" s="1665"/>
      <c r="D52" s="1665"/>
      <c r="E52" s="1665"/>
      <c r="F52" s="1682"/>
      <c r="G52" s="1666"/>
      <c r="H52" s="1602"/>
      <c r="I52" s="1354"/>
      <c r="J52" s="1354"/>
      <c r="K52" s="1354"/>
      <c r="L52" s="1354"/>
      <c r="M52" s="1354"/>
      <c r="N52" s="1493"/>
    </row>
    <row r="53" spans="1:14" ht="15">
      <c r="A53" s="1361" t="s">
        <v>625</v>
      </c>
      <c r="B53" s="1677">
        <f>SUMPRODUCT(TableUS12b!G130:G139,TableUS5a!$B130:$B139)/SUM(TableUS5a!$B130:$B139)</f>
        <v>-1.765100958176391E-2</v>
      </c>
      <c r="C53" s="1663">
        <f>SUMPRODUCT(TableUS12b!I130:I139,TableUS5a!$B130:$B139)/SUM(TableUS5a!$B130:$B139)</f>
        <v>-1.5237265293843822E-2</v>
      </c>
      <c r="D53" s="1663">
        <f>SUMPRODUCT(TableUS12b!M130:M139,TableUS5a!$B130:$B139)/SUM(TableUS5a!$B130:$B139)</f>
        <v>-6.7773422672547483E-3</v>
      </c>
      <c r="E53" s="1663">
        <f>SUMPRODUCT(TableUS12b!L130:L139,TableUS5a!$B130:$B139)/SUM(TableUS5a!$B130:$B139)</f>
        <v>4.3635979793346606E-3</v>
      </c>
      <c r="F53" s="1678">
        <f>SUMPRODUCT(DataUS2!DI134:DI143,TableUS5a!$B130:$B139)/SUM(TableUS5a!$B130:$B139)</f>
        <v>-6.3562882340527176E-4</v>
      </c>
      <c r="G53" s="1513">
        <f>H50</f>
        <v>-6.7612469296908506E-2</v>
      </c>
      <c r="H53" s="1603">
        <f>TableUS6b!L141</f>
        <v>-0.12394327918497006</v>
      </c>
      <c r="I53" s="1513">
        <f>$G53/((1+TableUS3!$B76)^10)</f>
        <v>-4.6987361591123322E-2</v>
      </c>
      <c r="J53" s="1513">
        <f>B53*SUM(TableUS5b!$B$130:$B$139)/TableUS5b!$B$140</f>
        <v>-0.14051487331254894</v>
      </c>
      <c r="K53" s="1501">
        <f>J53-L53</f>
        <v>-0.17525228673997006</v>
      </c>
      <c r="L53" s="1513">
        <f>E53*SUM(TableUS5b!$B$130:$B$139)/TableUS5b!$B$140</f>
        <v>3.4737413427421114E-2</v>
      </c>
      <c r="M53" s="1513">
        <f>F53*SUM(TableUS5b!$B$130:$B$139)/TableUS5b!$B$140</f>
        <v>-5.0600677077911821E-3</v>
      </c>
      <c r="N53" s="1514">
        <f>$H53-I53-J53-M53</f>
        <v>6.8619023426493397E-2</v>
      </c>
    </row>
    <row r="54" spans="1:14" ht="15">
      <c r="A54" s="1357"/>
      <c r="B54" s="1679"/>
      <c r="C54" s="1664"/>
      <c r="D54" s="1664"/>
      <c r="E54" s="1664"/>
      <c r="F54" s="1680"/>
      <c r="G54" s="1667"/>
      <c r="H54" s="1604"/>
      <c r="I54" s="1505">
        <f t="shared" ref="I54:N54" si="15">I53/$H53</f>
        <v>0.37910374729557123</v>
      </c>
      <c r="J54" s="1505">
        <f t="shared" si="15"/>
        <v>1.1337030473661087</v>
      </c>
      <c r="K54" s="1505">
        <f t="shared" si="15"/>
        <v>1.4139716803718549</v>
      </c>
      <c r="L54" s="1505">
        <f t="shared" si="15"/>
        <v>-0.28026863300574617</v>
      </c>
      <c r="M54" s="1505">
        <f t="shared" si="15"/>
        <v>4.0825672364530996E-2</v>
      </c>
      <c r="N54" s="1507">
        <f t="shared" si="15"/>
        <v>-0.55363246702621094</v>
      </c>
    </row>
    <row r="55" spans="1:14" ht="4.75" customHeight="1">
      <c r="A55" s="1344"/>
      <c r="B55" s="1681"/>
      <c r="C55" s="1665"/>
      <c r="D55" s="1665"/>
      <c r="E55" s="1665"/>
      <c r="F55" s="1682"/>
      <c r="G55" s="1666"/>
      <c r="H55" s="1602"/>
      <c r="I55" s="1354"/>
      <c r="J55" s="1354"/>
      <c r="K55" s="1354"/>
      <c r="L55" s="1354"/>
      <c r="M55" s="1354"/>
      <c r="N55" s="1380"/>
    </row>
    <row r="56" spans="1:14" ht="15">
      <c r="A56" s="1361" t="s">
        <v>626</v>
      </c>
      <c r="B56" s="1677">
        <f>SUMPRODUCT(TableUS12b!G140:G149,TableUS5a!$B140:$B149)/SUM(TableUS5a!$B140:$B149)</f>
        <v>-5.2282698598972874E-2</v>
      </c>
      <c r="C56" s="1663">
        <f>SUMPRODUCT(TableUS12b!I140:I149,TableUS5a!$B140:$B149)/SUM(TableUS5a!$B140:$B149)</f>
        <v>-5.1575885107509489E-2</v>
      </c>
      <c r="D56" s="1663">
        <f>SUMPRODUCT(TableUS12b!M140:M149,TableUS5a!$B140:$B149)/SUM(TableUS5a!$B140:$B149)</f>
        <v>-8.9383664051033446E-3</v>
      </c>
      <c r="E56" s="1663">
        <f>SUMPRODUCT(TableUS12b!L140:L149,TableUS5a!$B140:$B149)/SUM(TableUS5a!$B140:$B149)</f>
        <v>8.2315529136399758E-3</v>
      </c>
      <c r="F56" s="1678">
        <f>SUMPRODUCT(DataUS2!DI144:DI153,TableUS5a!$B140:$B149)/SUM(TableUS5a!$B140:$B149)</f>
        <v>9.8947002531010828E-3</v>
      </c>
      <c r="G56" s="1512">
        <f>H53</f>
        <v>-0.12394327918497006</v>
      </c>
      <c r="H56" s="1605">
        <f>H26</f>
        <v>-0.25425782018446608</v>
      </c>
      <c r="I56" s="1512">
        <f>$G56/((1+TableUS3!$B79)^10)</f>
        <v>-0.10809833789025217</v>
      </c>
      <c r="J56" s="1512">
        <f>B56*SUM(TableUS5b!$B$140:$B$149)/TableUS5b!$B$150</f>
        <v>-0.49353199871260089</v>
      </c>
      <c r="K56" s="1512">
        <f>J56-L56</f>
        <v>-0.57123523268562848</v>
      </c>
      <c r="L56" s="1512">
        <f>E56*SUM(TableUS5b!$B$140:$B$149)/TableUS5b!$B$150</f>
        <v>7.7703233973027586E-2</v>
      </c>
      <c r="M56" s="1512">
        <f>F56*SUM(TableUS5b!$B$140:$B$149)/TableUS5b!$B$150</f>
        <v>9.3402814380950716E-2</v>
      </c>
      <c r="N56" s="1514">
        <f>$H56-I56-J56-M56</f>
        <v>0.25396970203743624</v>
      </c>
    </row>
    <row r="57" spans="1:14" ht="14" thickBot="1">
      <c r="A57" s="1364"/>
      <c r="B57" s="1597"/>
      <c r="C57" s="1379"/>
      <c r="D57" s="1379"/>
      <c r="E57" s="1379"/>
      <c r="F57" s="1598"/>
      <c r="G57" s="1365"/>
      <c r="H57" s="1519"/>
      <c r="I57" s="1516">
        <f t="shared" ref="I57:N57" si="16">I56/$H56</f>
        <v>0.4251524606473302</v>
      </c>
      <c r="J57" s="1516">
        <f t="shared" si="16"/>
        <v>1.9410691020419333</v>
      </c>
      <c r="K57" s="1516">
        <f t="shared" si="16"/>
        <v>2.2466771416163041</v>
      </c>
      <c r="L57" s="1516">
        <f t="shared" si="16"/>
        <v>-0.30560803957437088</v>
      </c>
      <c r="M57" s="1516">
        <f t="shared" si="16"/>
        <v>-0.36735473588653528</v>
      </c>
      <c r="N57" s="1518">
        <f t="shared" si="16"/>
        <v>-0.99886682680272798</v>
      </c>
    </row>
    <row r="58" spans="1:14" ht="13" thickTop="1">
      <c r="G58" s="1368"/>
      <c r="H58" s="1368"/>
      <c r="I58" s="1368"/>
      <c r="J58" s="1368"/>
      <c r="K58" s="1368"/>
      <c r="L58" s="1368"/>
      <c r="M58" s="1368"/>
      <c r="N58" s="1368"/>
    </row>
    <row r="59" spans="1:14">
      <c r="G59" s="1368"/>
      <c r="H59" s="1368"/>
      <c r="I59" s="1368"/>
      <c r="J59" s="1368"/>
      <c r="K59" s="1368"/>
      <c r="L59" s="1368"/>
      <c r="M59" s="1368"/>
      <c r="N59" s="1368"/>
    </row>
    <row r="60" spans="1:14">
      <c r="G60" s="1368"/>
      <c r="H60" s="1368"/>
      <c r="I60" s="1368"/>
      <c r="J60" s="1368"/>
      <c r="K60" s="1368"/>
      <c r="L60" s="1368"/>
      <c r="M60" s="1368"/>
      <c r="N60" s="1368"/>
    </row>
    <row r="61" spans="1:14">
      <c r="G61" s="1368"/>
      <c r="H61" s="1368"/>
      <c r="I61" s="1368"/>
      <c r="J61" s="1368"/>
      <c r="K61" s="1368"/>
      <c r="L61" s="1368"/>
      <c r="M61" s="1368"/>
      <c r="N61" s="1368"/>
    </row>
    <row r="62" spans="1:14">
      <c r="G62" s="1368"/>
      <c r="H62" s="1368"/>
      <c r="I62" s="1368"/>
      <c r="J62" s="1368"/>
      <c r="K62" s="1368"/>
      <c r="L62" s="1368"/>
      <c r="M62" s="1368"/>
      <c r="N62" s="1368"/>
    </row>
    <row r="63" spans="1:14">
      <c r="G63" s="1368"/>
      <c r="H63" s="1368"/>
      <c r="I63" s="1368"/>
      <c r="J63" s="1368"/>
      <c r="K63" s="1368"/>
      <c r="L63" s="1368"/>
      <c r="M63" s="1368"/>
      <c r="N63" s="1368"/>
    </row>
    <row r="64" spans="1:14">
      <c r="G64" s="1368"/>
      <c r="H64" s="1368"/>
      <c r="I64" s="1368"/>
      <c r="J64" s="1368"/>
      <c r="K64" s="1368"/>
      <c r="L64" s="1368"/>
      <c r="M64" s="1368"/>
      <c r="N64" s="1368"/>
    </row>
    <row r="65" spans="7:14">
      <c r="G65" s="1368"/>
      <c r="H65" s="1368"/>
      <c r="I65" s="1368"/>
      <c r="J65" s="1368"/>
      <c r="K65" s="1368"/>
      <c r="L65" s="1368"/>
      <c r="M65" s="1368"/>
      <c r="N65" s="1368"/>
    </row>
    <row r="66" spans="7:14">
      <c r="G66" s="1368"/>
      <c r="H66" s="1368"/>
      <c r="I66" s="1368"/>
      <c r="J66" s="1368"/>
      <c r="K66" s="1368"/>
      <c r="L66" s="1368"/>
      <c r="M66" s="1368"/>
      <c r="N66" s="1368"/>
    </row>
    <row r="67" spans="7:14">
      <c r="G67" s="1368"/>
      <c r="H67" s="1368"/>
      <c r="I67" s="1368"/>
      <c r="J67" s="1368"/>
      <c r="K67" s="1368"/>
      <c r="L67" s="1368"/>
      <c r="M67" s="1368"/>
      <c r="N67" s="1368"/>
    </row>
    <row r="68" spans="7:14">
      <c r="G68" s="1368"/>
      <c r="H68" s="1368"/>
      <c r="I68" s="1368"/>
      <c r="J68" s="1368"/>
      <c r="K68" s="1368"/>
      <c r="L68" s="1368"/>
      <c r="M68" s="1368"/>
      <c r="N68" s="1368"/>
    </row>
    <row r="69" spans="7:14">
      <c r="G69" s="1368"/>
      <c r="H69" s="1368"/>
      <c r="I69" s="1368"/>
      <c r="J69" s="1368"/>
      <c r="K69" s="1368"/>
      <c r="L69" s="1368"/>
      <c r="M69" s="1368"/>
      <c r="N69" s="1368"/>
    </row>
    <row r="70" spans="7:14">
      <c r="G70" s="1368"/>
      <c r="H70" s="1368"/>
      <c r="I70" s="1368"/>
      <c r="J70" s="1368"/>
      <c r="K70" s="1368"/>
      <c r="L70" s="1368"/>
      <c r="M70" s="1368"/>
      <c r="N70" s="1368"/>
    </row>
    <row r="71" spans="7:14">
      <c r="G71" s="1368"/>
      <c r="H71" s="1368"/>
      <c r="I71" s="1368"/>
      <c r="J71" s="1368"/>
      <c r="K71" s="1368"/>
      <c r="L71" s="1368"/>
      <c r="M71" s="1368"/>
      <c r="N71" s="1368"/>
    </row>
    <row r="72" spans="7:14">
      <c r="G72" s="1368"/>
      <c r="H72" s="1368"/>
      <c r="I72" s="1368"/>
      <c r="J72" s="1368"/>
      <c r="K72" s="1368"/>
      <c r="L72" s="1368"/>
      <c r="M72" s="1368"/>
      <c r="N72" s="1368"/>
    </row>
    <row r="73" spans="7:14">
      <c r="G73" s="1368"/>
      <c r="H73" s="1368"/>
      <c r="I73" s="1368"/>
      <c r="J73" s="1368"/>
      <c r="K73" s="1368"/>
      <c r="L73" s="1368"/>
      <c r="M73" s="1368"/>
      <c r="N73" s="1368"/>
    </row>
    <row r="74" spans="7:14">
      <c r="G74" s="1368"/>
      <c r="H74" s="1368"/>
      <c r="I74" s="1368"/>
      <c r="J74" s="1368"/>
      <c r="K74" s="1368"/>
      <c r="L74" s="1368"/>
      <c r="M74" s="1368"/>
      <c r="N74" s="1368"/>
    </row>
    <row r="75" spans="7:14">
      <c r="G75" s="1368"/>
      <c r="H75" s="1368"/>
      <c r="I75" s="1368"/>
      <c r="J75" s="1368"/>
      <c r="K75" s="1368"/>
      <c r="L75" s="1368"/>
      <c r="M75" s="1368"/>
      <c r="N75" s="1368"/>
    </row>
    <row r="76" spans="7:14">
      <c r="G76" s="1368"/>
      <c r="H76" s="1368"/>
      <c r="I76" s="1368"/>
      <c r="J76" s="1368"/>
      <c r="K76" s="1368"/>
      <c r="L76" s="1368"/>
      <c r="M76" s="1368"/>
      <c r="N76" s="1368"/>
    </row>
    <row r="77" spans="7:14">
      <c r="G77" s="1368"/>
      <c r="H77" s="1368"/>
      <c r="I77" s="1368"/>
      <c r="J77" s="1368"/>
      <c r="K77" s="1368"/>
      <c r="L77" s="1368"/>
      <c r="M77" s="1368"/>
      <c r="N77" s="1368"/>
    </row>
    <row r="78" spans="7:14">
      <c r="G78" s="1368"/>
      <c r="H78" s="1368"/>
      <c r="I78" s="1368"/>
      <c r="J78" s="1368"/>
      <c r="K78" s="1368"/>
      <c r="L78" s="1368"/>
      <c r="M78" s="1368"/>
      <c r="N78" s="1368"/>
    </row>
    <row r="79" spans="7:14">
      <c r="G79" s="1368"/>
      <c r="H79" s="1368"/>
      <c r="I79" s="1368"/>
      <c r="J79" s="1368"/>
      <c r="K79" s="1368"/>
      <c r="L79" s="1368"/>
      <c r="M79" s="1368"/>
      <c r="N79" s="1368"/>
    </row>
    <row r="80" spans="7:14">
      <c r="G80" s="1368"/>
      <c r="H80" s="1368"/>
      <c r="I80" s="1368"/>
      <c r="J80" s="1368"/>
      <c r="K80" s="1368"/>
      <c r="L80" s="1368"/>
      <c r="M80" s="1368"/>
      <c r="N80" s="1368"/>
    </row>
    <row r="81" spans="7:14">
      <c r="G81" s="1368"/>
      <c r="H81" s="1368"/>
      <c r="I81" s="1368"/>
      <c r="J81" s="1368"/>
      <c r="K81" s="1368"/>
      <c r="L81" s="1368"/>
      <c r="M81" s="1368"/>
      <c r="N81" s="1368"/>
    </row>
    <row r="82" spans="7:14">
      <c r="G82" s="1368"/>
      <c r="H82" s="1368"/>
      <c r="I82" s="1368"/>
      <c r="J82" s="1368"/>
      <c r="K82" s="1368"/>
      <c r="L82" s="1368"/>
      <c r="M82" s="1368"/>
      <c r="N82" s="1368"/>
    </row>
    <row r="83" spans="7:14">
      <c r="G83" s="1368"/>
      <c r="H83" s="1368"/>
      <c r="I83" s="1368"/>
      <c r="J83" s="1368"/>
      <c r="K83" s="1368"/>
      <c r="L83" s="1368"/>
      <c r="M83" s="1368"/>
      <c r="N83" s="1368"/>
    </row>
    <row r="84" spans="7:14">
      <c r="G84" s="1368"/>
      <c r="H84" s="1368"/>
      <c r="I84" s="1368"/>
      <c r="J84" s="1368"/>
      <c r="K84" s="1368"/>
      <c r="L84" s="1368"/>
      <c r="M84" s="1368"/>
      <c r="N84" s="1368"/>
    </row>
    <row r="85" spans="7:14">
      <c r="G85" s="1368"/>
      <c r="H85" s="1368"/>
      <c r="I85" s="1368"/>
      <c r="J85" s="1368"/>
      <c r="K85" s="1368"/>
      <c r="L85" s="1368"/>
      <c r="M85" s="1368"/>
      <c r="N85" s="1368"/>
    </row>
    <row r="86" spans="7:14">
      <c r="G86" s="1368"/>
      <c r="H86" s="1368"/>
      <c r="I86" s="1368"/>
      <c r="J86" s="1368"/>
      <c r="K86" s="1368"/>
      <c r="L86" s="1368"/>
      <c r="M86" s="1368"/>
      <c r="N86" s="1368"/>
    </row>
    <row r="87" spans="7:14">
      <c r="G87" s="1368"/>
      <c r="H87" s="1368"/>
      <c r="I87" s="1368"/>
      <c r="J87" s="1368"/>
      <c r="K87" s="1368"/>
      <c r="L87" s="1368"/>
      <c r="M87" s="1368"/>
      <c r="N87" s="1368"/>
    </row>
    <row r="88" spans="7:14">
      <c r="G88" s="1368"/>
      <c r="H88" s="1368"/>
      <c r="I88" s="1368"/>
      <c r="J88" s="1368"/>
      <c r="K88" s="1368"/>
      <c r="L88" s="1368"/>
      <c r="M88" s="1368"/>
      <c r="N88" s="1368"/>
    </row>
    <row r="89" spans="7:14">
      <c r="G89" s="1368"/>
      <c r="H89" s="1368"/>
      <c r="I89" s="1368"/>
      <c r="J89" s="1368"/>
      <c r="K89" s="1368"/>
      <c r="L89" s="1368"/>
      <c r="M89" s="1368"/>
      <c r="N89" s="1368"/>
    </row>
    <row r="90" spans="7:14">
      <c r="G90" s="1368"/>
      <c r="H90" s="1368"/>
      <c r="I90" s="1368"/>
      <c r="J90" s="1368"/>
      <c r="K90" s="1368"/>
      <c r="L90" s="1368"/>
      <c r="M90" s="1368"/>
      <c r="N90" s="1368"/>
    </row>
    <row r="91" spans="7:14">
      <c r="G91" s="1368"/>
      <c r="H91" s="1368"/>
      <c r="I91" s="1368"/>
      <c r="J91" s="1368"/>
      <c r="K91" s="1368"/>
      <c r="L91" s="1368"/>
      <c r="M91" s="1368"/>
      <c r="N91" s="1368"/>
    </row>
    <row r="92" spans="7:14">
      <c r="G92" s="1368"/>
      <c r="H92" s="1368"/>
      <c r="I92" s="1368"/>
      <c r="J92" s="1368"/>
      <c r="K92" s="1368"/>
      <c r="L92" s="1368"/>
      <c r="M92" s="1368"/>
      <c r="N92" s="1368"/>
    </row>
    <row r="93" spans="7:14">
      <c r="G93" s="1368"/>
      <c r="H93" s="1368"/>
      <c r="I93" s="1368"/>
      <c r="J93" s="1368"/>
      <c r="K93" s="1368"/>
      <c r="L93" s="1368"/>
      <c r="M93" s="1368"/>
      <c r="N93" s="1368"/>
    </row>
    <row r="94" spans="7:14">
      <c r="G94" s="1368"/>
      <c r="H94" s="1368"/>
      <c r="I94" s="1368"/>
      <c r="J94" s="1368"/>
      <c r="K94" s="1368"/>
      <c r="L94" s="1368"/>
      <c r="M94" s="1368"/>
      <c r="N94" s="1368"/>
    </row>
    <row r="95" spans="7:14">
      <c r="G95" s="1368"/>
      <c r="H95" s="1368"/>
      <c r="I95" s="1368"/>
      <c r="J95" s="1368"/>
      <c r="K95" s="1368"/>
      <c r="L95" s="1368"/>
      <c r="M95" s="1368"/>
      <c r="N95" s="1368"/>
    </row>
    <row r="96" spans="7:14">
      <c r="G96" s="1368"/>
      <c r="H96" s="1368"/>
      <c r="I96" s="1368"/>
      <c r="J96" s="1368"/>
      <c r="K96" s="1368"/>
      <c r="L96" s="1368"/>
      <c r="M96" s="1368"/>
      <c r="N96" s="1368"/>
    </row>
    <row r="97" spans="7:14">
      <c r="G97" s="1368"/>
      <c r="H97" s="1368"/>
      <c r="I97" s="1368"/>
      <c r="J97" s="1368"/>
      <c r="K97" s="1368"/>
      <c r="L97" s="1368"/>
      <c r="M97" s="1368"/>
      <c r="N97" s="1368"/>
    </row>
    <row r="98" spans="7:14">
      <c r="G98" s="1368"/>
      <c r="H98" s="1368"/>
      <c r="I98" s="1368"/>
      <c r="J98" s="1368"/>
      <c r="K98" s="1368"/>
      <c r="L98" s="1368"/>
      <c r="M98" s="1368"/>
      <c r="N98" s="1368"/>
    </row>
    <row r="99" spans="7:14">
      <c r="G99" s="1368"/>
      <c r="H99" s="1368"/>
      <c r="I99" s="1368"/>
      <c r="J99" s="1368"/>
      <c r="K99" s="1368"/>
      <c r="L99" s="1368"/>
      <c r="M99" s="1368"/>
      <c r="N99" s="1368"/>
    </row>
    <row r="100" spans="7:14">
      <c r="G100" s="1368"/>
      <c r="H100" s="1368"/>
      <c r="I100" s="1368"/>
      <c r="J100" s="1368"/>
      <c r="K100" s="1368"/>
      <c r="L100" s="1368"/>
      <c r="M100" s="1368"/>
      <c r="N100" s="1368"/>
    </row>
    <row r="101" spans="7:14">
      <c r="G101" s="1368"/>
      <c r="H101" s="1368"/>
      <c r="I101" s="1368"/>
      <c r="J101" s="1368"/>
      <c r="K101" s="1368"/>
      <c r="L101" s="1368"/>
      <c r="M101" s="1368"/>
      <c r="N101" s="1368"/>
    </row>
    <row r="102" spans="7:14">
      <c r="G102" s="1368"/>
      <c r="H102" s="1368"/>
      <c r="I102" s="1368"/>
      <c r="J102" s="1368"/>
      <c r="K102" s="1368"/>
      <c r="L102" s="1368"/>
      <c r="M102" s="1368"/>
      <c r="N102" s="1368"/>
    </row>
    <row r="103" spans="7:14">
      <c r="G103" s="1368"/>
      <c r="H103" s="1368"/>
      <c r="I103" s="1368"/>
      <c r="J103" s="1368"/>
      <c r="K103" s="1368"/>
      <c r="L103" s="1368"/>
      <c r="M103" s="1368"/>
      <c r="N103" s="1368"/>
    </row>
    <row r="104" spans="7:14">
      <c r="G104" s="1368"/>
      <c r="H104" s="1368"/>
      <c r="I104" s="1368"/>
      <c r="J104" s="1368"/>
      <c r="K104" s="1368"/>
      <c r="L104" s="1368"/>
      <c r="M104" s="1368"/>
      <c r="N104" s="1368"/>
    </row>
    <row r="105" spans="7:14">
      <c r="G105" s="1368"/>
      <c r="H105" s="1368"/>
      <c r="I105" s="1368"/>
      <c r="J105" s="1368"/>
      <c r="K105" s="1368"/>
      <c r="L105" s="1368"/>
      <c r="M105" s="1368"/>
      <c r="N105" s="1368"/>
    </row>
    <row r="106" spans="7:14">
      <c r="G106" s="1368"/>
      <c r="H106" s="1368"/>
      <c r="I106" s="1368"/>
      <c r="J106" s="1368"/>
      <c r="K106" s="1368"/>
      <c r="L106" s="1368"/>
      <c r="M106" s="1368"/>
      <c r="N106" s="1368"/>
    </row>
    <row r="107" spans="7:14">
      <c r="G107" s="1368"/>
      <c r="H107" s="1368"/>
      <c r="I107" s="1368"/>
      <c r="J107" s="1368"/>
      <c r="K107" s="1368"/>
      <c r="L107" s="1368"/>
      <c r="M107" s="1368"/>
      <c r="N107" s="1368"/>
    </row>
    <row r="108" spans="7:14">
      <c r="G108" s="1368"/>
      <c r="H108" s="1368"/>
      <c r="I108" s="1368"/>
      <c r="J108" s="1368"/>
      <c r="K108" s="1368"/>
      <c r="L108" s="1368"/>
      <c r="M108" s="1368"/>
      <c r="N108" s="1368"/>
    </row>
    <row r="109" spans="7:14">
      <c r="G109" s="1368"/>
      <c r="H109" s="1368"/>
      <c r="I109" s="1368"/>
      <c r="J109" s="1368"/>
      <c r="K109" s="1368"/>
      <c r="L109" s="1368"/>
      <c r="M109" s="1368"/>
      <c r="N109" s="1368"/>
    </row>
    <row r="110" spans="7:14">
      <c r="G110" s="1368"/>
      <c r="H110" s="1368"/>
      <c r="I110" s="1368"/>
      <c r="J110" s="1368"/>
      <c r="K110" s="1368"/>
      <c r="L110" s="1368"/>
      <c r="M110" s="1368"/>
      <c r="N110" s="1368"/>
    </row>
    <row r="111" spans="7:14">
      <c r="G111" s="1368"/>
      <c r="H111" s="1368"/>
      <c r="I111" s="1368"/>
      <c r="J111" s="1368"/>
      <c r="K111" s="1368"/>
      <c r="L111" s="1368"/>
      <c r="M111" s="1368"/>
      <c r="N111" s="1368"/>
    </row>
    <row r="112" spans="7:14">
      <c r="G112" s="1368"/>
      <c r="H112" s="1368"/>
      <c r="I112" s="1368"/>
      <c r="J112" s="1368"/>
      <c r="K112" s="1368"/>
      <c r="L112" s="1368"/>
      <c r="M112" s="1368"/>
      <c r="N112" s="1368"/>
    </row>
    <row r="113" spans="7:14">
      <c r="G113" s="1368"/>
      <c r="H113" s="1368"/>
      <c r="I113" s="1368"/>
      <c r="J113" s="1368"/>
      <c r="K113" s="1368"/>
      <c r="L113" s="1368"/>
      <c r="M113" s="1368"/>
      <c r="N113" s="1368"/>
    </row>
    <row r="114" spans="7:14">
      <c r="G114" s="1368"/>
      <c r="H114" s="1368"/>
      <c r="I114" s="1368"/>
      <c r="J114" s="1368"/>
      <c r="K114" s="1368"/>
      <c r="L114" s="1368"/>
      <c r="M114" s="1368"/>
      <c r="N114" s="1368"/>
    </row>
    <row r="115" spans="7:14">
      <c r="G115" s="1368"/>
      <c r="H115" s="1368"/>
      <c r="I115" s="1368"/>
      <c r="J115" s="1368"/>
      <c r="K115" s="1368"/>
      <c r="L115" s="1368"/>
      <c r="M115" s="1368"/>
      <c r="N115" s="1368"/>
    </row>
    <row r="116" spans="7:14">
      <c r="G116" s="1368"/>
      <c r="H116" s="1368"/>
      <c r="I116" s="1368"/>
      <c r="J116" s="1368"/>
      <c r="K116" s="1368"/>
      <c r="L116" s="1368"/>
      <c r="M116" s="1368"/>
      <c r="N116" s="1368"/>
    </row>
    <row r="117" spans="7:14">
      <c r="G117" s="1368"/>
      <c r="H117" s="1368"/>
      <c r="I117" s="1368"/>
      <c r="J117" s="1368"/>
      <c r="K117" s="1368"/>
      <c r="L117" s="1368"/>
      <c r="M117" s="1368"/>
      <c r="N117" s="1368"/>
    </row>
    <row r="118" spans="7:14">
      <c r="G118" s="1368"/>
      <c r="H118" s="1368"/>
      <c r="I118" s="1368"/>
      <c r="J118" s="1368"/>
      <c r="K118" s="1368"/>
      <c r="L118" s="1368"/>
      <c r="M118" s="1368"/>
      <c r="N118" s="1368"/>
    </row>
    <row r="119" spans="7:14">
      <c r="G119" s="1368"/>
      <c r="H119" s="1368"/>
      <c r="I119" s="1368"/>
      <c r="J119" s="1368"/>
      <c r="K119" s="1368"/>
      <c r="L119" s="1368"/>
      <c r="M119" s="1368"/>
      <c r="N119" s="1368"/>
    </row>
    <row r="120" spans="7:14">
      <c r="G120" s="1368"/>
      <c r="H120" s="1368"/>
      <c r="I120" s="1368"/>
      <c r="J120" s="1368"/>
      <c r="K120" s="1368"/>
      <c r="L120" s="1368"/>
      <c r="M120" s="1368"/>
      <c r="N120" s="1368"/>
    </row>
    <row r="121" spans="7:14">
      <c r="G121" s="1368"/>
      <c r="H121" s="1368"/>
      <c r="I121" s="1368"/>
      <c r="J121" s="1368"/>
      <c r="K121" s="1368"/>
      <c r="L121" s="1368"/>
      <c r="M121" s="1368"/>
      <c r="N121" s="1368"/>
    </row>
    <row r="122" spans="7:14">
      <c r="G122" s="1368"/>
      <c r="H122" s="1368"/>
      <c r="I122" s="1368"/>
      <c r="J122" s="1368"/>
      <c r="K122" s="1368"/>
      <c r="L122" s="1368"/>
      <c r="M122" s="1368"/>
      <c r="N122" s="1368"/>
    </row>
    <row r="123" spans="7:14">
      <c r="G123" s="1368"/>
      <c r="H123" s="1368"/>
      <c r="I123" s="1368"/>
      <c r="J123" s="1368"/>
      <c r="K123" s="1368"/>
      <c r="L123" s="1368"/>
      <c r="M123" s="1368"/>
      <c r="N123" s="1368"/>
    </row>
    <row r="124" spans="7:14">
      <c r="G124" s="1368"/>
      <c r="H124" s="1368"/>
      <c r="I124" s="1368"/>
      <c r="J124" s="1368"/>
      <c r="K124" s="1368"/>
      <c r="L124" s="1368"/>
      <c r="M124" s="1368"/>
      <c r="N124" s="1368"/>
    </row>
    <row r="125" spans="7:14">
      <c r="G125" s="1368"/>
      <c r="H125" s="1368"/>
      <c r="I125" s="1368"/>
      <c r="J125" s="1368"/>
      <c r="K125" s="1368"/>
      <c r="L125" s="1368"/>
      <c r="M125" s="1368"/>
      <c r="N125" s="1368"/>
    </row>
    <row r="126" spans="7:14">
      <c r="G126" s="1368"/>
      <c r="H126" s="1368"/>
      <c r="I126" s="1368"/>
      <c r="J126" s="1368"/>
      <c r="K126" s="1368"/>
      <c r="L126" s="1368"/>
      <c r="M126" s="1368"/>
      <c r="N126" s="1368"/>
    </row>
    <row r="127" spans="7:14">
      <c r="G127" s="1368"/>
      <c r="H127" s="1368"/>
      <c r="I127" s="1368"/>
      <c r="J127" s="1368"/>
      <c r="K127" s="1368"/>
      <c r="L127" s="1368"/>
      <c r="M127" s="1368"/>
      <c r="N127" s="1368"/>
    </row>
    <row r="128" spans="7:14">
      <c r="G128" s="1368"/>
      <c r="H128" s="1368"/>
      <c r="I128" s="1368"/>
      <c r="J128" s="1368"/>
      <c r="K128" s="1368"/>
      <c r="L128" s="1368"/>
      <c r="M128" s="1368"/>
      <c r="N128" s="1368"/>
    </row>
    <row r="129" spans="7:14">
      <c r="G129" s="1368"/>
      <c r="H129" s="1368"/>
      <c r="I129" s="1368"/>
      <c r="J129" s="1368"/>
      <c r="K129" s="1368"/>
      <c r="L129" s="1368"/>
      <c r="M129" s="1368"/>
      <c r="N129" s="1368"/>
    </row>
    <row r="130" spans="7:14">
      <c r="G130" s="1368"/>
      <c r="H130" s="1368"/>
      <c r="I130" s="1368"/>
      <c r="J130" s="1368"/>
      <c r="K130" s="1368"/>
      <c r="L130" s="1368"/>
      <c r="M130" s="1368"/>
      <c r="N130" s="1368"/>
    </row>
    <row r="131" spans="7:14">
      <c r="G131" s="1368"/>
      <c r="H131" s="1368"/>
      <c r="I131" s="1368"/>
      <c r="J131" s="1368"/>
      <c r="K131" s="1368"/>
      <c r="L131" s="1368"/>
      <c r="M131" s="1368"/>
      <c r="N131" s="1368"/>
    </row>
    <row r="132" spans="7:14">
      <c r="G132" s="1368"/>
      <c r="H132" s="1368"/>
      <c r="I132" s="1368"/>
      <c r="J132" s="1368"/>
      <c r="K132" s="1368"/>
      <c r="L132" s="1368"/>
      <c r="M132" s="1368"/>
      <c r="N132" s="1368"/>
    </row>
    <row r="133" spans="7:14">
      <c r="G133" s="1368"/>
      <c r="H133" s="1368"/>
      <c r="I133" s="1368"/>
      <c r="J133" s="1368"/>
      <c r="K133" s="1368"/>
      <c r="L133" s="1368"/>
      <c r="M133" s="1368"/>
      <c r="N133" s="1368"/>
    </row>
    <row r="134" spans="7:14">
      <c r="G134" s="1368"/>
      <c r="H134" s="1368"/>
      <c r="I134" s="1368"/>
      <c r="J134" s="1368"/>
      <c r="K134" s="1368"/>
      <c r="L134" s="1368"/>
      <c r="M134" s="1368"/>
      <c r="N134" s="1368"/>
    </row>
    <row r="135" spans="7:14">
      <c r="G135" s="1368"/>
      <c r="H135" s="1368"/>
      <c r="I135" s="1368"/>
      <c r="J135" s="1368"/>
      <c r="K135" s="1368"/>
      <c r="L135" s="1368"/>
      <c r="M135" s="1368"/>
      <c r="N135" s="1368"/>
    </row>
    <row r="136" spans="7:14">
      <c r="G136" s="1368"/>
      <c r="H136" s="1368"/>
      <c r="I136" s="1368"/>
      <c r="J136" s="1368"/>
      <c r="K136" s="1368"/>
      <c r="L136" s="1368"/>
      <c r="M136" s="1368"/>
      <c r="N136" s="1368"/>
    </row>
    <row r="137" spans="7:14">
      <c r="G137" s="1368"/>
      <c r="H137" s="1368"/>
      <c r="I137" s="1368"/>
      <c r="J137" s="1368"/>
      <c r="K137" s="1368"/>
      <c r="L137" s="1368"/>
      <c r="M137" s="1368"/>
      <c r="N137" s="1368"/>
    </row>
    <row r="138" spans="7:14">
      <c r="G138" s="1368"/>
      <c r="H138" s="1368"/>
      <c r="I138" s="1368"/>
      <c r="J138" s="1368"/>
      <c r="K138" s="1368"/>
      <c r="L138" s="1368"/>
      <c r="M138" s="1368"/>
      <c r="N138" s="1368"/>
    </row>
    <row r="139" spans="7:14">
      <c r="G139" s="1368"/>
      <c r="H139" s="1368"/>
      <c r="I139" s="1368"/>
      <c r="J139" s="1368"/>
      <c r="K139" s="1368"/>
      <c r="L139" s="1368"/>
      <c r="M139" s="1368"/>
      <c r="N139" s="1368"/>
    </row>
    <row r="140" spans="7:14">
      <c r="G140" s="1368"/>
      <c r="H140" s="1368"/>
      <c r="I140" s="1368"/>
      <c r="J140" s="1368"/>
      <c r="K140" s="1368"/>
      <c r="L140" s="1368"/>
      <c r="M140" s="1368"/>
      <c r="N140" s="1368"/>
    </row>
    <row r="141" spans="7:14">
      <c r="G141" s="1368"/>
      <c r="H141" s="1368"/>
      <c r="I141" s="1368"/>
      <c r="J141" s="1368"/>
      <c r="K141" s="1368"/>
      <c r="L141" s="1368"/>
      <c r="M141" s="1368"/>
      <c r="N141" s="1368"/>
    </row>
    <row r="142" spans="7:14">
      <c r="G142" s="1368"/>
      <c r="H142" s="1368"/>
      <c r="I142" s="1368"/>
      <c r="J142" s="1368"/>
      <c r="K142" s="1368"/>
      <c r="L142" s="1368"/>
      <c r="M142" s="1368"/>
      <c r="N142" s="1368"/>
    </row>
    <row r="143" spans="7:14">
      <c r="G143" s="1368"/>
      <c r="H143" s="1368"/>
      <c r="I143" s="1368"/>
      <c r="J143" s="1368"/>
      <c r="K143" s="1368"/>
      <c r="L143" s="1368"/>
      <c r="M143" s="1368"/>
      <c r="N143" s="1368"/>
    </row>
    <row r="144" spans="7:14">
      <c r="G144" s="1368"/>
      <c r="H144" s="1368"/>
      <c r="I144" s="1368"/>
      <c r="J144" s="1368"/>
      <c r="K144" s="1368"/>
      <c r="L144" s="1368"/>
      <c r="M144" s="1368"/>
      <c r="N144" s="1368"/>
    </row>
    <row r="145" spans="7:14">
      <c r="G145" s="1368"/>
      <c r="H145" s="1368"/>
      <c r="I145" s="1368"/>
      <c r="J145" s="1368"/>
      <c r="K145" s="1368"/>
      <c r="L145" s="1368"/>
      <c r="M145" s="1368"/>
      <c r="N145" s="1368"/>
    </row>
    <row r="146" spans="7:14">
      <c r="G146" s="1368"/>
      <c r="H146" s="1368"/>
      <c r="I146" s="1368"/>
      <c r="J146" s="1368"/>
      <c r="K146" s="1368"/>
      <c r="L146" s="1368"/>
      <c r="M146" s="1368"/>
      <c r="N146" s="1368"/>
    </row>
    <row r="147" spans="7:14">
      <c r="G147" s="1368"/>
      <c r="H147" s="1368"/>
      <c r="I147" s="1368"/>
      <c r="J147" s="1368"/>
      <c r="K147" s="1368"/>
      <c r="L147" s="1368"/>
      <c r="M147" s="1368"/>
      <c r="N147" s="1368"/>
    </row>
    <row r="148" spans="7:14">
      <c r="G148" s="1368"/>
      <c r="H148" s="1368"/>
      <c r="I148" s="1368"/>
      <c r="J148" s="1368"/>
      <c r="K148" s="1368"/>
      <c r="L148" s="1368"/>
      <c r="M148" s="1368"/>
      <c r="N148" s="1368"/>
    </row>
    <row r="149" spans="7:14">
      <c r="G149" s="1368"/>
      <c r="H149" s="1368"/>
      <c r="I149" s="1368"/>
      <c r="J149" s="1368"/>
      <c r="K149" s="1368"/>
      <c r="L149" s="1368"/>
      <c r="M149" s="1368"/>
      <c r="N149" s="1368"/>
    </row>
    <row r="150" spans="7:14">
      <c r="G150" s="1368"/>
      <c r="H150" s="1368"/>
      <c r="I150" s="1368"/>
      <c r="J150" s="1368"/>
      <c r="K150" s="1368"/>
      <c r="L150" s="1368"/>
      <c r="M150" s="1368"/>
      <c r="N150" s="1368"/>
    </row>
    <row r="151" spans="7:14">
      <c r="G151" s="1368"/>
      <c r="H151" s="1368"/>
      <c r="I151" s="1368"/>
      <c r="J151" s="1368"/>
      <c r="K151" s="1368"/>
      <c r="L151" s="1368"/>
      <c r="M151" s="1368"/>
      <c r="N151" s="1368"/>
    </row>
    <row r="152" spans="7:14">
      <c r="G152" s="1368"/>
      <c r="H152" s="1368"/>
      <c r="I152" s="1368"/>
      <c r="J152" s="1368"/>
      <c r="K152" s="1368"/>
      <c r="L152" s="1368"/>
      <c r="M152" s="1368"/>
      <c r="N152" s="1368"/>
    </row>
    <row r="153" spans="7:14">
      <c r="G153" s="1368"/>
      <c r="H153" s="1368"/>
      <c r="I153" s="1368"/>
      <c r="J153" s="1368"/>
      <c r="K153" s="1368"/>
      <c r="L153" s="1368"/>
      <c r="M153" s="1368"/>
      <c r="N153" s="1368"/>
    </row>
    <row r="154" spans="7:14">
      <c r="G154" s="1368"/>
      <c r="H154" s="1368"/>
      <c r="I154" s="1368"/>
      <c r="J154" s="1368"/>
      <c r="K154" s="1368"/>
      <c r="L154" s="1368"/>
      <c r="M154" s="1368"/>
      <c r="N154" s="1368"/>
    </row>
    <row r="155" spans="7:14">
      <c r="G155" s="1368"/>
      <c r="H155" s="1368"/>
      <c r="I155" s="1368"/>
      <c r="J155" s="1368"/>
      <c r="K155" s="1368"/>
      <c r="L155" s="1368"/>
      <c r="M155" s="1368"/>
      <c r="N155" s="1368"/>
    </row>
    <row r="156" spans="7:14">
      <c r="G156" s="1368"/>
      <c r="H156" s="1368"/>
      <c r="I156" s="1368"/>
      <c r="J156" s="1368"/>
      <c r="K156" s="1368"/>
      <c r="L156" s="1368"/>
      <c r="M156" s="1368"/>
      <c r="N156" s="1368"/>
    </row>
    <row r="157" spans="7:14">
      <c r="G157" s="1368"/>
      <c r="H157" s="1368"/>
      <c r="I157" s="1368"/>
      <c r="J157" s="1368"/>
      <c r="K157" s="1368"/>
      <c r="L157" s="1368"/>
      <c r="M157" s="1368"/>
      <c r="N157" s="1368"/>
    </row>
    <row r="158" spans="7:14">
      <c r="G158" s="1368"/>
      <c r="H158" s="1368"/>
      <c r="I158" s="1368"/>
      <c r="J158" s="1368"/>
      <c r="K158" s="1368"/>
      <c r="L158" s="1368"/>
      <c r="M158" s="1368"/>
      <c r="N158" s="1368"/>
    </row>
    <row r="159" spans="7:14">
      <c r="G159" s="1368"/>
      <c r="H159" s="1368"/>
      <c r="I159" s="1368"/>
      <c r="J159" s="1368"/>
      <c r="K159" s="1368"/>
      <c r="L159" s="1368"/>
      <c r="M159" s="1368"/>
      <c r="N159" s="1368"/>
    </row>
    <row r="160" spans="7:14">
      <c r="G160" s="1368"/>
      <c r="H160" s="1368"/>
      <c r="I160" s="1368"/>
      <c r="J160" s="1368"/>
      <c r="K160" s="1368"/>
      <c r="L160" s="1368"/>
      <c r="M160" s="1368"/>
      <c r="N160" s="1368"/>
    </row>
    <row r="161" spans="7:14">
      <c r="G161" s="1368"/>
      <c r="H161" s="1368"/>
      <c r="I161" s="1368"/>
      <c r="J161" s="1368"/>
      <c r="K161" s="1368"/>
      <c r="L161" s="1368"/>
      <c r="M161" s="1368"/>
      <c r="N161" s="1368"/>
    </row>
    <row r="162" spans="7:14">
      <c r="G162" s="1368"/>
      <c r="H162" s="1368"/>
      <c r="I162" s="1368"/>
      <c r="J162" s="1368"/>
      <c r="K162" s="1368"/>
      <c r="L162" s="1368"/>
      <c r="M162" s="1368"/>
      <c r="N162" s="1368"/>
    </row>
    <row r="163" spans="7:14">
      <c r="G163" s="1368"/>
      <c r="H163" s="1368"/>
      <c r="I163" s="1368"/>
      <c r="J163" s="1368"/>
      <c r="K163" s="1368"/>
      <c r="L163" s="1368"/>
      <c r="M163" s="1368"/>
      <c r="N163" s="1368"/>
    </row>
    <row r="164" spans="7:14">
      <c r="G164" s="1368"/>
      <c r="H164" s="1368"/>
      <c r="I164" s="1368"/>
      <c r="J164" s="1368"/>
      <c r="K164" s="1368"/>
      <c r="L164" s="1368"/>
      <c r="M164" s="1368"/>
      <c r="N164" s="1368"/>
    </row>
    <row r="165" spans="7:14">
      <c r="G165" s="1368"/>
      <c r="H165" s="1368"/>
      <c r="I165" s="1368"/>
      <c r="J165" s="1368"/>
      <c r="K165" s="1368"/>
      <c r="L165" s="1368"/>
      <c r="M165" s="1368"/>
      <c r="N165" s="1368"/>
    </row>
    <row r="166" spans="7:14">
      <c r="G166" s="1368"/>
      <c r="H166" s="1368"/>
      <c r="I166" s="1368"/>
      <c r="J166" s="1368"/>
      <c r="K166" s="1368"/>
      <c r="L166" s="1368"/>
      <c r="M166" s="1368"/>
      <c r="N166" s="1368"/>
    </row>
    <row r="167" spans="7:14">
      <c r="G167" s="1368"/>
      <c r="H167" s="1368"/>
      <c r="I167" s="1368"/>
      <c r="J167" s="1368"/>
      <c r="K167" s="1368"/>
      <c r="L167" s="1368"/>
      <c r="M167" s="1368"/>
      <c r="N167" s="1368"/>
    </row>
    <row r="168" spans="7:14">
      <c r="G168" s="1368"/>
      <c r="H168" s="1368"/>
      <c r="I168" s="1368"/>
      <c r="J168" s="1368"/>
      <c r="K168" s="1368"/>
      <c r="L168" s="1368"/>
      <c r="M168" s="1368"/>
      <c r="N168" s="1368"/>
    </row>
    <row r="169" spans="7:14">
      <c r="G169" s="1368"/>
      <c r="H169" s="1368"/>
      <c r="I169" s="1368"/>
      <c r="J169" s="1368"/>
      <c r="K169" s="1368"/>
      <c r="L169" s="1368"/>
      <c r="M169" s="1368"/>
      <c r="N169" s="1368"/>
    </row>
    <row r="170" spans="7:14">
      <c r="G170" s="1368"/>
      <c r="H170" s="1368"/>
      <c r="I170" s="1368"/>
      <c r="J170" s="1368"/>
      <c r="K170" s="1368"/>
      <c r="L170" s="1368"/>
      <c r="M170" s="1368"/>
      <c r="N170" s="1368"/>
    </row>
    <row r="171" spans="7:14">
      <c r="G171" s="1368"/>
      <c r="H171" s="1368"/>
      <c r="I171" s="1368"/>
      <c r="J171" s="1368"/>
      <c r="K171" s="1368"/>
      <c r="L171" s="1368"/>
      <c r="M171" s="1368"/>
      <c r="N171" s="1368"/>
    </row>
    <row r="172" spans="7:14">
      <c r="G172" s="1368"/>
      <c r="H172" s="1368"/>
      <c r="I172" s="1368"/>
      <c r="J172" s="1368"/>
      <c r="K172" s="1368"/>
      <c r="L172" s="1368"/>
      <c r="M172" s="1368"/>
      <c r="N172" s="1368"/>
    </row>
    <row r="173" spans="7:14">
      <c r="G173" s="1368"/>
      <c r="H173" s="1368"/>
      <c r="I173" s="1368"/>
      <c r="J173" s="1368"/>
      <c r="K173" s="1368"/>
      <c r="L173" s="1368"/>
      <c r="M173" s="1368"/>
      <c r="N173" s="1368"/>
    </row>
    <row r="174" spans="7:14">
      <c r="G174" s="1368"/>
      <c r="H174" s="1368"/>
      <c r="I174" s="1368"/>
      <c r="J174" s="1368"/>
      <c r="K174" s="1368"/>
      <c r="L174" s="1368"/>
      <c r="M174" s="1368"/>
      <c r="N174" s="1368"/>
    </row>
    <row r="175" spans="7:14">
      <c r="G175" s="1368"/>
      <c r="H175" s="1368"/>
      <c r="I175" s="1368"/>
      <c r="J175" s="1368"/>
      <c r="K175" s="1368"/>
      <c r="L175" s="1368"/>
      <c r="M175" s="1368"/>
      <c r="N175" s="1368"/>
    </row>
    <row r="176" spans="7:14">
      <c r="G176" s="1368"/>
      <c r="H176" s="1368"/>
      <c r="I176" s="1368"/>
      <c r="J176" s="1368"/>
      <c r="K176" s="1368"/>
      <c r="L176" s="1368"/>
      <c r="M176" s="1368"/>
      <c r="N176" s="1368"/>
    </row>
    <row r="177" spans="7:14">
      <c r="G177" s="1368"/>
      <c r="H177" s="1368"/>
      <c r="I177" s="1368"/>
      <c r="J177" s="1368"/>
      <c r="K177" s="1368"/>
      <c r="L177" s="1368"/>
      <c r="M177" s="1368"/>
      <c r="N177" s="1368"/>
    </row>
    <row r="178" spans="7:14">
      <c r="G178" s="1368"/>
      <c r="H178" s="1368"/>
      <c r="I178" s="1368"/>
      <c r="J178" s="1368"/>
      <c r="K178" s="1368"/>
      <c r="L178" s="1368"/>
      <c r="M178" s="1368"/>
      <c r="N178" s="1368"/>
    </row>
    <row r="179" spans="7:14">
      <c r="G179" s="1368"/>
      <c r="H179" s="1368"/>
      <c r="I179" s="1368"/>
      <c r="J179" s="1368"/>
      <c r="K179" s="1368"/>
      <c r="L179" s="1368"/>
      <c r="M179" s="1368"/>
      <c r="N179" s="1368"/>
    </row>
    <row r="180" spans="7:14">
      <c r="G180" s="1368"/>
      <c r="H180" s="1368"/>
      <c r="I180" s="1368"/>
      <c r="J180" s="1368"/>
      <c r="K180" s="1368"/>
      <c r="L180" s="1368"/>
      <c r="M180" s="1368"/>
      <c r="N180" s="1368"/>
    </row>
    <row r="181" spans="7:14">
      <c r="G181" s="1368"/>
      <c r="H181" s="1368"/>
      <c r="I181" s="1368"/>
      <c r="J181" s="1368"/>
      <c r="K181" s="1368"/>
      <c r="L181" s="1368"/>
      <c r="M181" s="1368"/>
      <c r="N181" s="1368"/>
    </row>
    <row r="182" spans="7:14">
      <c r="G182" s="1368"/>
      <c r="H182" s="1368"/>
      <c r="I182" s="1368"/>
      <c r="J182" s="1368"/>
      <c r="K182" s="1368"/>
      <c r="L182" s="1368"/>
      <c r="M182" s="1368"/>
      <c r="N182" s="1368"/>
    </row>
    <row r="183" spans="7:14">
      <c r="G183" s="1368"/>
      <c r="H183" s="1368"/>
      <c r="I183" s="1368"/>
      <c r="J183" s="1368"/>
      <c r="K183" s="1368"/>
      <c r="L183" s="1368"/>
      <c r="M183" s="1368"/>
      <c r="N183" s="1368"/>
    </row>
    <row r="184" spans="7:14">
      <c r="G184" s="1368"/>
      <c r="H184" s="1368"/>
      <c r="I184" s="1368"/>
      <c r="J184" s="1368"/>
      <c r="K184" s="1368"/>
      <c r="L184" s="1368"/>
      <c r="M184" s="1368"/>
      <c r="N184" s="1368"/>
    </row>
    <row r="185" spans="7:14">
      <c r="G185" s="1368"/>
      <c r="H185" s="1368"/>
      <c r="I185" s="1368"/>
      <c r="J185" s="1368"/>
      <c r="K185" s="1368"/>
      <c r="L185" s="1368"/>
      <c r="M185" s="1368"/>
      <c r="N185" s="1368"/>
    </row>
    <row r="186" spans="7:14">
      <c r="G186" s="1368"/>
      <c r="H186" s="1368"/>
      <c r="I186" s="1368"/>
      <c r="J186" s="1368"/>
      <c r="K186" s="1368"/>
      <c r="L186" s="1368"/>
      <c r="M186" s="1368"/>
      <c r="N186" s="1368"/>
    </row>
    <row r="187" spans="7:14">
      <c r="G187" s="1368"/>
      <c r="H187" s="1368"/>
      <c r="I187" s="1368"/>
      <c r="J187" s="1368"/>
      <c r="K187" s="1368"/>
      <c r="L187" s="1368"/>
      <c r="M187" s="1368"/>
      <c r="N187" s="1368"/>
    </row>
    <row r="188" spans="7:14">
      <c r="G188" s="1368"/>
      <c r="H188" s="1368"/>
      <c r="I188" s="1368"/>
      <c r="J188" s="1368"/>
      <c r="K188" s="1368"/>
      <c r="L188" s="1368"/>
      <c r="M188" s="1368"/>
      <c r="N188" s="1368"/>
    </row>
    <row r="189" spans="7:14">
      <c r="G189" s="1368"/>
      <c r="H189" s="1368"/>
      <c r="I189" s="1368"/>
      <c r="J189" s="1368"/>
      <c r="K189" s="1368"/>
      <c r="L189" s="1368"/>
      <c r="M189" s="1368"/>
      <c r="N189" s="1368"/>
    </row>
    <row r="190" spans="7:14">
      <c r="G190" s="1368"/>
      <c r="H190" s="1368"/>
      <c r="I190" s="1368"/>
      <c r="J190" s="1368"/>
      <c r="K190" s="1368"/>
      <c r="L190" s="1368"/>
      <c r="M190" s="1368"/>
      <c r="N190" s="1368"/>
    </row>
    <row r="191" spans="7:14">
      <c r="G191" s="1368"/>
      <c r="H191" s="1368"/>
      <c r="I191" s="1368"/>
      <c r="J191" s="1368"/>
      <c r="K191" s="1368"/>
      <c r="L191" s="1368"/>
      <c r="M191" s="1368"/>
      <c r="N191" s="1368"/>
    </row>
    <row r="192" spans="7:14">
      <c r="G192" s="1368"/>
      <c r="H192" s="1368"/>
      <c r="I192" s="1368"/>
      <c r="J192" s="1368"/>
      <c r="K192" s="1368"/>
      <c r="L192" s="1368"/>
      <c r="M192" s="1368"/>
      <c r="N192" s="1368"/>
    </row>
    <row r="193" spans="7:14">
      <c r="G193" s="1368"/>
      <c r="H193" s="1368"/>
      <c r="I193" s="1368"/>
      <c r="J193" s="1368"/>
      <c r="K193" s="1368"/>
      <c r="L193" s="1368"/>
      <c r="M193" s="1368"/>
      <c r="N193" s="1368"/>
    </row>
    <row r="194" spans="7:14">
      <c r="G194" s="1368"/>
      <c r="H194" s="1368"/>
      <c r="I194" s="1368"/>
      <c r="J194" s="1368"/>
      <c r="K194" s="1368"/>
      <c r="L194" s="1368"/>
      <c r="M194" s="1368"/>
      <c r="N194" s="1368"/>
    </row>
    <row r="195" spans="7:14">
      <c r="G195" s="1368"/>
      <c r="H195" s="1368"/>
      <c r="I195" s="1368"/>
      <c r="J195" s="1368"/>
      <c r="K195" s="1368"/>
      <c r="L195" s="1368"/>
      <c r="M195" s="1368"/>
      <c r="N195" s="1368"/>
    </row>
    <row r="196" spans="7:14">
      <c r="G196" s="1368"/>
      <c r="H196" s="1368"/>
      <c r="I196" s="1368"/>
      <c r="J196" s="1368"/>
      <c r="K196" s="1368"/>
      <c r="L196" s="1368"/>
      <c r="M196" s="1368"/>
      <c r="N196" s="1368"/>
    </row>
    <row r="197" spans="7:14">
      <c r="G197" s="1368"/>
      <c r="H197" s="1368"/>
      <c r="I197" s="1368"/>
      <c r="J197" s="1368"/>
      <c r="K197" s="1368"/>
      <c r="L197" s="1368"/>
      <c r="M197" s="1368"/>
      <c r="N197" s="1368"/>
    </row>
    <row r="198" spans="7:14">
      <c r="G198" s="1368"/>
      <c r="H198" s="1368"/>
      <c r="I198" s="1368"/>
      <c r="J198" s="1368"/>
      <c r="K198" s="1368"/>
      <c r="L198" s="1368"/>
      <c r="M198" s="1368"/>
      <c r="N198" s="1368"/>
    </row>
    <row r="199" spans="7:14">
      <c r="G199" s="1368"/>
      <c r="H199" s="1368"/>
      <c r="I199" s="1368"/>
      <c r="J199" s="1368"/>
      <c r="K199" s="1368"/>
      <c r="L199" s="1368"/>
      <c r="M199" s="1368"/>
      <c r="N199" s="1368"/>
    </row>
    <row r="200" spans="7:14">
      <c r="G200" s="1368"/>
      <c r="H200" s="1368"/>
      <c r="I200" s="1368"/>
      <c r="J200" s="1368"/>
      <c r="K200" s="1368"/>
      <c r="L200" s="1368"/>
      <c r="M200" s="1368"/>
      <c r="N200" s="1368"/>
    </row>
    <row r="201" spans="7:14">
      <c r="G201" s="1368"/>
      <c r="H201" s="1368"/>
      <c r="I201" s="1368"/>
      <c r="J201" s="1368"/>
      <c r="K201" s="1368"/>
      <c r="L201" s="1368"/>
      <c r="M201" s="1368"/>
      <c r="N201" s="1368"/>
    </row>
    <row r="202" spans="7:14">
      <c r="G202" s="1368"/>
      <c r="H202" s="1368"/>
      <c r="I202" s="1368"/>
      <c r="J202" s="1368"/>
      <c r="K202" s="1368"/>
      <c r="L202" s="1368"/>
      <c r="M202" s="1368"/>
      <c r="N202" s="1368"/>
    </row>
    <row r="203" spans="7:14">
      <c r="G203" s="1368"/>
      <c r="H203" s="1368"/>
      <c r="I203" s="1368"/>
      <c r="J203" s="1368"/>
      <c r="K203" s="1368"/>
      <c r="L203" s="1368"/>
      <c r="M203" s="1368"/>
      <c r="N203" s="1368"/>
    </row>
  </sheetData>
  <mergeCells count="9">
    <mergeCell ref="A3:N3"/>
    <mergeCell ref="A6:A7"/>
    <mergeCell ref="B6:B7"/>
    <mergeCell ref="C6:C7"/>
    <mergeCell ref="D6:D7"/>
    <mergeCell ref="F6:F7"/>
    <mergeCell ref="G6:H6"/>
    <mergeCell ref="I6:N6"/>
    <mergeCell ref="E6:E7"/>
  </mergeCells>
  <phoneticPr fontId="85" type="noConversion"/>
  <hyperlinks>
    <hyperlink ref="B1" location="Index!A1" display="Back to index"/>
  </hyperlinks>
  <printOptions horizontalCentered="1" verticalCentered="1"/>
  <pageMargins left="0.79000000000000015" right="0" top="0.98" bottom="0.98" header="0.51" footer="0.51"/>
  <pageSetup paperSize="9" scale="59" orientation="landscape" horizontalDpi="4294967292" verticalDpi="4294967292"/>
  <ignoredErrors>
    <ignoredError sqref="F14 F17 F8" emptyCellReference="1"/>
  </ignoredErrors>
  <extLst>
    <ext xmlns:mx="http://schemas.microsoft.com/office/mac/excel/2008/main" uri="{64002731-A6B0-56B0-2670-7721B7C09600}">
      <mx:PLV Mode="0" OnePage="0" WScale="0"/>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4" enableFormatConditionsCalculation="0">
    <tabColor theme="5" tint="0.59999389629810485"/>
    <pageSetUpPr fitToPage="1"/>
  </sheetPr>
  <dimension ref="A1:I192"/>
  <sheetViews>
    <sheetView workbookViewId="0">
      <pane xSplit="1" ySplit="7" topLeftCell="B8" activePane="bottomRight" state="frozen"/>
      <selection activeCell="B1" sqref="B1"/>
      <selection pane="topRight" activeCell="B1" sqref="B1"/>
      <selection pane="bottomLeft" activeCell="B1" sqref="B1"/>
      <selection pane="bottomRight" activeCell="A3" sqref="A3:I3"/>
    </sheetView>
  </sheetViews>
  <sheetFormatPr baseColWidth="10" defaultColWidth="12" defaultRowHeight="12" x14ac:dyDescent="0"/>
  <cols>
    <col min="1" max="1" width="12.83203125" style="1342" customWidth="1"/>
    <col min="2" max="7" width="14.83203125" style="1342" customWidth="1"/>
    <col min="8" max="16384" width="12" style="1342"/>
  </cols>
  <sheetData>
    <row r="1" spans="1:9">
      <c r="B1" s="2431" t="s">
        <v>1597</v>
      </c>
      <c r="C1" s="1343"/>
      <c r="D1" s="1343"/>
      <c r="E1" s="1343"/>
      <c r="F1" s="1343"/>
      <c r="G1" s="1343"/>
    </row>
    <row r="2" spans="1:9" ht="13" thickBot="1"/>
    <row r="3" spans="1:9" ht="19" customHeight="1" thickTop="1">
      <c r="A3" s="3032" t="s">
        <v>1601</v>
      </c>
      <c r="B3" s="3033"/>
      <c r="C3" s="3033"/>
      <c r="D3" s="3033"/>
      <c r="E3" s="3033"/>
      <c r="F3" s="3033"/>
      <c r="G3" s="3033"/>
      <c r="H3" s="3033"/>
      <c r="I3" s="3034"/>
    </row>
    <row r="4" spans="1:9">
      <c r="A4" s="1108"/>
      <c r="B4" s="1109"/>
      <c r="C4" s="1109"/>
      <c r="D4" s="1109"/>
      <c r="E4" s="1109"/>
      <c r="F4" s="1109"/>
      <c r="G4" s="1109"/>
      <c r="H4" s="1628"/>
      <c r="I4" s="1624"/>
    </row>
    <row r="5" spans="1:9">
      <c r="A5" s="1108"/>
      <c r="B5" s="1119" t="s">
        <v>1483</v>
      </c>
      <c r="C5" s="1119" t="s">
        <v>1484</v>
      </c>
      <c r="D5" s="1119" t="s">
        <v>1485</v>
      </c>
      <c r="E5" s="1119" t="s">
        <v>1486</v>
      </c>
      <c r="F5" s="1119" t="s">
        <v>1487</v>
      </c>
      <c r="G5" s="1111" t="s">
        <v>1488</v>
      </c>
      <c r="H5" s="1629" t="s">
        <v>1489</v>
      </c>
      <c r="I5" s="1630" t="s">
        <v>1490</v>
      </c>
    </row>
    <row r="6" spans="1:9" ht="49.75" customHeight="1">
      <c r="A6" s="3095"/>
      <c r="B6" s="3100" t="s">
        <v>1013</v>
      </c>
      <c r="C6" s="3101"/>
      <c r="D6" s="3100" t="s">
        <v>375</v>
      </c>
      <c r="E6" s="3102"/>
      <c r="F6" s="3102"/>
      <c r="G6" s="3101"/>
      <c r="H6" s="3103" t="s">
        <v>1004</v>
      </c>
      <c r="I6" s="3104"/>
    </row>
    <row r="7" spans="1:9" ht="59" customHeight="1">
      <c r="A7" s="3095"/>
      <c r="B7" s="2922" t="s">
        <v>408</v>
      </c>
      <c r="C7" s="2923" t="s">
        <v>409</v>
      </c>
      <c r="D7" s="2924" t="s">
        <v>402</v>
      </c>
      <c r="E7" s="2924" t="s">
        <v>403</v>
      </c>
      <c r="F7" s="2894" t="s">
        <v>19</v>
      </c>
      <c r="G7" s="2924" t="s">
        <v>404</v>
      </c>
      <c r="H7" s="2891" t="s">
        <v>1009</v>
      </c>
      <c r="I7" s="2897" t="s">
        <v>1010</v>
      </c>
    </row>
    <row r="8" spans="1:9" ht="4" customHeight="1">
      <c r="A8" s="1486"/>
      <c r="B8" s="1508"/>
      <c r="C8" s="1556"/>
      <c r="D8" s="1527"/>
      <c r="E8" s="1355"/>
      <c r="F8" s="1355"/>
      <c r="G8" s="1350"/>
      <c r="H8" s="1623"/>
      <c r="I8" s="1509"/>
    </row>
    <row r="9" spans="1:9" ht="15">
      <c r="A9" s="1374" t="s">
        <v>708</v>
      </c>
      <c r="B9" s="1499">
        <f>TableUS5b!K90</f>
        <v>4.6104367374511712</v>
      </c>
      <c r="C9" s="1554">
        <f>C15</f>
        <v>4.4461530320686418</v>
      </c>
      <c r="D9" s="1501">
        <f>$B9/((1+TableUS3!$B43)^60)</f>
        <v>0.71864531282961996</v>
      </c>
      <c r="E9" s="1501">
        <f>TableUS4d!D21*SUM(TableUS5b!$B$90:$B$149)/TableUS5b!$B$150</f>
        <v>1.8678286507904251</v>
      </c>
      <c r="F9" s="1501">
        <f>TableUS4d!J21*SUM(TableUS5b!$B$90:$B$149)/TableUS5b!$B$150</f>
        <v>0.91723253813528016</v>
      </c>
      <c r="G9" s="1501">
        <f>$C9-D9-E9-F9</f>
        <v>0.94244653031331649</v>
      </c>
      <c r="H9" s="1499"/>
      <c r="I9" s="1502"/>
    </row>
    <row r="10" spans="1:9" ht="15">
      <c r="A10" s="1486"/>
      <c r="B10" s="1503"/>
      <c r="C10" s="1555"/>
      <c r="D10" s="1505">
        <f>D9/$C9</f>
        <v>0.16163305843192247</v>
      </c>
      <c r="E10" s="1505">
        <f>E9/$C9</f>
        <v>0.42009994647471433</v>
      </c>
      <c r="F10" s="1505">
        <f>F9/$C9</f>
        <v>0.20629801347807489</v>
      </c>
      <c r="G10" s="1505">
        <f>G9/$C9</f>
        <v>0.21196898161528835</v>
      </c>
      <c r="H10" s="1625"/>
      <c r="I10" s="1507"/>
    </row>
    <row r="11" spans="1:9" ht="4" customHeight="1">
      <c r="A11" s="1486"/>
      <c r="B11" s="1503"/>
      <c r="C11" s="1555"/>
      <c r="D11" s="1527"/>
      <c r="E11" s="1355"/>
      <c r="F11" s="1355"/>
      <c r="G11" s="1354"/>
      <c r="H11" s="1508"/>
      <c r="I11" s="1509"/>
    </row>
    <row r="12" spans="1:9" ht="15">
      <c r="A12" s="1374" t="s">
        <v>726</v>
      </c>
      <c r="B12" s="1499">
        <f>B9</f>
        <v>4.6104367374511712</v>
      </c>
      <c r="C12" s="1554">
        <f>B15</f>
        <v>5.1576396499427304</v>
      </c>
      <c r="D12" s="1501">
        <f>$B12/((1+TableUS3!$B46)^30)</f>
        <v>1.6307177277751028</v>
      </c>
      <c r="E12" s="1501">
        <f>TableUS4d!D24*SUM(TableUS5b!$B$90:$B$119)/TableUS5b!$B$120</f>
        <v>2.0842494885206082</v>
      </c>
      <c r="F12" s="1501">
        <f>TableUS4d!J24*SUM(TableUS5b!$B$90:$B$119)/TableUS5b!$B$120</f>
        <v>0.18225291541548524</v>
      </c>
      <c r="G12" s="1501">
        <f>$C12-D12-E12-F12</f>
        <v>1.2604195182315339</v>
      </c>
      <c r="H12" s="1499"/>
      <c r="I12" s="1502"/>
    </row>
    <row r="13" spans="1:9" ht="15">
      <c r="A13" s="1486"/>
      <c r="B13" s="1503"/>
      <c r="C13" s="1555"/>
      <c r="D13" s="1505">
        <f>D12/$C12</f>
        <v>0.31617519610801231</v>
      </c>
      <c r="E13" s="1505">
        <f>E12/$C12</f>
        <v>0.40410917202091684</v>
      </c>
      <c r="F13" s="1505">
        <f>F12/$C12</f>
        <v>3.5336496495545003E-2</v>
      </c>
      <c r="G13" s="1505">
        <f>G12/$C12</f>
        <v>0.24437913537552577</v>
      </c>
      <c r="H13" s="1625"/>
      <c r="I13" s="1507"/>
    </row>
    <row r="14" spans="1:9" ht="4" customHeight="1">
      <c r="A14" s="1486"/>
      <c r="B14" s="1503"/>
      <c r="C14" s="1555"/>
      <c r="D14" s="1527"/>
      <c r="E14" s="1355"/>
      <c r="F14" s="1355"/>
      <c r="G14" s="1354"/>
      <c r="H14" s="1508"/>
      <c r="I14" s="1509"/>
    </row>
    <row r="15" spans="1:9" ht="15">
      <c r="A15" s="1374" t="s">
        <v>727</v>
      </c>
      <c r="B15" s="1499">
        <f>TableUS5b!K$120</f>
        <v>5.1576396499427304</v>
      </c>
      <c r="C15" s="1554">
        <f>TableUS5b!K$150</f>
        <v>4.4461530320686418</v>
      </c>
      <c r="D15" s="1501">
        <f>$B15/((1+TableUS3!$B49)^30)</f>
        <v>2.2729338723462655</v>
      </c>
      <c r="E15" s="1501">
        <f>TableUS4d!D27*SUM(TableUS5b!$B$120:$B$149)/TableUS5b!$B$150</f>
        <v>0.94931522557827597</v>
      </c>
      <c r="F15" s="1501">
        <f>TableUS4d!$J27*SUM(TableUS5b!$B$120:$B$149)/TableUS5b!$B$150</f>
        <v>0.83691501832051052</v>
      </c>
      <c r="G15" s="1501">
        <f>$C15-D15-E15-F15</f>
        <v>0.38698891582358974</v>
      </c>
      <c r="H15" s="1499">
        <f>TableUS4d!N27*SUM(TableUS5b!$B$120:$B$149)/TableUS5b!$B$150</f>
        <v>0.68021310976814719</v>
      </c>
      <c r="I15" s="1502">
        <f>TableUS4d!O27*SUM(TableUS5b!$B$120:$B$149)/TableUS5b!$B$150</f>
        <v>0.17765396662453076</v>
      </c>
    </row>
    <row r="16" spans="1:9" ht="15">
      <c r="A16" s="1486"/>
      <c r="B16" s="1503"/>
      <c r="C16" s="1555"/>
      <c r="D16" s="1505">
        <f t="shared" ref="D16:I16" si="0">D15/$C15</f>
        <v>0.51121359430328639</v>
      </c>
      <c r="E16" s="1505">
        <f t="shared" si="0"/>
        <v>0.21351384415497554</v>
      </c>
      <c r="F16" s="1505">
        <f t="shared" si="0"/>
        <v>0.18823351609450176</v>
      </c>
      <c r="G16" s="1505">
        <f t="shared" si="0"/>
        <v>8.7039045447236243E-2</v>
      </c>
      <c r="H16" s="1625">
        <f t="shared" si="0"/>
        <v>0.15298913574543957</v>
      </c>
      <c r="I16" s="1507">
        <f t="shared" si="0"/>
        <v>3.995678181636373E-2</v>
      </c>
    </row>
    <row r="17" spans="1:9" ht="4" customHeight="1">
      <c r="A17" s="1486"/>
      <c r="B17" s="1503"/>
      <c r="C17" s="1555"/>
      <c r="D17" s="1527"/>
      <c r="E17" s="1355"/>
      <c r="F17" s="1355"/>
      <c r="G17" s="1354"/>
      <c r="H17" s="1508"/>
      <c r="I17" s="1509"/>
    </row>
    <row r="18" spans="1:9" ht="15">
      <c r="A18" s="1374" t="s">
        <v>728</v>
      </c>
      <c r="B18" s="1499">
        <f>B9</f>
        <v>4.6104367374511712</v>
      </c>
      <c r="C18" s="1554">
        <f>B21</f>
        <v>4.2704924766666652</v>
      </c>
      <c r="D18" s="1501">
        <f>$B18/((1+TableUS3!$B52)^20)</f>
        <v>2.1736404656498651</v>
      </c>
      <c r="E18" s="1501">
        <f>TableUS4d!D30*SUM(TableUS5b!$B$90:$B$109)/TableUS5b!$B$110</f>
        <v>1.6518633916201448</v>
      </c>
      <c r="F18" s="1501">
        <f>TableUS4d!J30*SUM(TableUS5b!$B$90:$B$109)/TableUS5b!$B$110</f>
        <v>0.11266340641896451</v>
      </c>
      <c r="G18" s="1501">
        <f>$C18-D18-E18-F18</f>
        <v>0.33232521297769074</v>
      </c>
      <c r="H18" s="1499"/>
      <c r="I18" s="1502"/>
    </row>
    <row r="19" spans="1:9" ht="15">
      <c r="A19" s="1486"/>
      <c r="B19" s="1503"/>
      <c r="C19" s="1555"/>
      <c r="D19" s="1505">
        <f>D18/$C18</f>
        <v>0.50899058540117159</v>
      </c>
      <c r="E19" s="1505">
        <f>E18/$C18</f>
        <v>0.38680864107492996</v>
      </c>
      <c r="F19" s="1505">
        <f>F18/$C18</f>
        <v>2.6381829972664882E-2</v>
      </c>
      <c r="G19" s="1505">
        <f>G18/$C18</f>
        <v>7.7818943551233546E-2</v>
      </c>
      <c r="H19" s="1625"/>
      <c r="I19" s="1507"/>
    </row>
    <row r="20" spans="1:9" ht="4" customHeight="1">
      <c r="A20" s="1486"/>
      <c r="B20" s="1503"/>
      <c r="C20" s="1555"/>
      <c r="D20" s="1527"/>
      <c r="E20" s="1355"/>
      <c r="F20" s="1355"/>
      <c r="G20" s="1350"/>
      <c r="H20" s="1508"/>
      <c r="I20" s="1509"/>
    </row>
    <row r="21" spans="1:9" ht="15">
      <c r="A21" s="1374" t="s">
        <v>709</v>
      </c>
      <c r="B21" s="1499">
        <f>TableUS5b!K$110</f>
        <v>4.2704924766666652</v>
      </c>
      <c r="C21" s="1554">
        <f>TableUS5b!K$150</f>
        <v>4.4461530320686418</v>
      </c>
      <c r="D21" s="1501">
        <f>$B21/((1+TableUS3!$B55)^40)</f>
        <v>1.4119029574254431</v>
      </c>
      <c r="E21" s="1501">
        <f>TableUS4d!D33*SUM(TableUS5b!$B$110:$B$149)/TableUS5b!$B$150</f>
        <v>1.3216923864990122</v>
      </c>
      <c r="F21" s="1501">
        <f>TableUS4d!$J33*SUM(TableUS5b!$B$110:$B$149)/TableUS5b!$B$150</f>
        <v>0.87998395437457944</v>
      </c>
      <c r="G21" s="1501">
        <f>$C21-D21-E21-F21</f>
        <v>0.83257373376960675</v>
      </c>
      <c r="H21" s="1499">
        <f>TableUS4d!N33*SUM(TableUS5b!$B$110:$B$149)/TableUS5b!$B$150</f>
        <v>0.78591399377103921</v>
      </c>
      <c r="I21" s="1502">
        <f>TableUS4d!O33*SUM(TableUS5b!$B$110:$B$149)/TableUS5b!$B$150</f>
        <v>0.19201684002563307</v>
      </c>
    </row>
    <row r="22" spans="1:9" ht="15">
      <c r="A22" s="1486"/>
      <c r="B22" s="1503"/>
      <c r="C22" s="1555"/>
      <c r="D22" s="1505">
        <f t="shared" ref="D22:I22" si="1">D21/$C21</f>
        <v>0.31755608663081336</v>
      </c>
      <c r="E22" s="1505">
        <f t="shared" si="1"/>
        <v>0.29726650813997607</v>
      </c>
      <c r="F22" s="1505">
        <f t="shared" si="1"/>
        <v>0.19792030279379594</v>
      </c>
      <c r="G22" s="1505">
        <f t="shared" si="1"/>
        <v>0.18725710243541457</v>
      </c>
      <c r="H22" s="1625">
        <f t="shared" si="1"/>
        <v>0.17676269532391253</v>
      </c>
      <c r="I22" s="1507">
        <f t="shared" si="1"/>
        <v>4.3187186459997813E-2</v>
      </c>
    </row>
    <row r="23" spans="1:9" ht="4" customHeight="1">
      <c r="A23" s="1486"/>
      <c r="B23" s="1503"/>
      <c r="C23" s="1555"/>
      <c r="D23" s="1527"/>
      <c r="E23" s="1355"/>
      <c r="F23" s="1355"/>
      <c r="G23" s="1355"/>
      <c r="H23" s="1508"/>
      <c r="I23" s="1509"/>
    </row>
    <row r="24" spans="1:9" ht="15">
      <c r="A24" s="1374" t="s">
        <v>729</v>
      </c>
      <c r="B24" s="1499">
        <f>TableUS5b!K$110</f>
        <v>4.2704924766666652</v>
      </c>
      <c r="C24" s="1554">
        <f>TableUS5b!K$130</f>
        <v>4.5914864506013249</v>
      </c>
      <c r="D24" s="1501">
        <f>$B24/((1+TableUS3!$B58)^20)</f>
        <v>2.3294562137951269</v>
      </c>
      <c r="E24" s="1501">
        <f>TableUS4d!D36*SUM(TableUS5b!$B$110:$B$129)/TableUS5b!$B$130</f>
        <v>1.152045121629077</v>
      </c>
      <c r="F24" s="1501">
        <f>TableUS4d!$J36*SUM(TableUS5b!$B$110:$B$129)/TableUS5b!$B$130</f>
        <v>0.36130678680407169</v>
      </c>
      <c r="G24" s="1501">
        <f>$C24-D24-E24-F24</f>
        <v>0.74867832837304926</v>
      </c>
      <c r="H24" s="1499">
        <f>TableUS4d!N36*SUM(TableUS5b!$B$110:$B$129)/TableUS5b!$B$130</f>
        <v>0.44911863904876692</v>
      </c>
      <c r="I24" s="1502">
        <f>TableUS4d!O36*SUM(TableUS5b!$B$110:$B$129)/TableUS5b!$B$130</f>
        <v>8.0352812723241268E-2</v>
      </c>
    </row>
    <row r="25" spans="1:9" ht="15">
      <c r="A25" s="1486"/>
      <c r="B25" s="1503"/>
      <c r="C25" s="1555"/>
      <c r="D25" s="1505">
        <f t="shared" ref="D25:I25" si="2">D24/$C24</f>
        <v>0.50734249983249957</v>
      </c>
      <c r="E25" s="1505">
        <f t="shared" si="2"/>
        <v>0.25090896685063707</v>
      </c>
      <c r="F25" s="1505">
        <f t="shared" si="2"/>
        <v>7.8690591966519494E-2</v>
      </c>
      <c r="G25" s="1505">
        <f t="shared" si="2"/>
        <v>0.16305794135034385</v>
      </c>
      <c r="H25" s="1625">
        <f t="shared" si="2"/>
        <v>9.7815520938746972E-2</v>
      </c>
      <c r="I25" s="1507">
        <f t="shared" si="2"/>
        <v>1.7500391994561555E-2</v>
      </c>
    </row>
    <row r="26" spans="1:9" ht="4" customHeight="1">
      <c r="A26" s="1486"/>
      <c r="B26" s="1508"/>
      <c r="C26" s="1556"/>
      <c r="D26" s="1527"/>
      <c r="E26" s="1355"/>
      <c r="F26" s="1355"/>
      <c r="G26" s="1350"/>
      <c r="H26" s="1508"/>
      <c r="I26" s="1509"/>
    </row>
    <row r="27" spans="1:9" ht="15">
      <c r="A27" s="1374" t="s">
        <v>730</v>
      </c>
      <c r="B27" s="1499">
        <f>TableUS5b!K$130</f>
        <v>4.5914864506013249</v>
      </c>
      <c r="C27" s="1554">
        <f>TableUS5b!K$150</f>
        <v>4.4461530320686418</v>
      </c>
      <c r="D27" s="1501">
        <f>$B27/((1+TableUS3!$B61)^20)</f>
        <v>2.7829384644329838</v>
      </c>
      <c r="E27" s="1501">
        <f>TableUS4d!D39*SUM(TableUS5b!$B$130:$B$149)/TableUS5b!$B$150</f>
        <v>0.62342817157923269</v>
      </c>
      <c r="F27" s="1501">
        <f>TableUS4d!$J39*SUM(TableUS5b!$B$130:$B$149)/TableUS5b!$B$150</f>
        <v>0.66099287920195071</v>
      </c>
      <c r="G27" s="1501">
        <f>$C27-D27-E27-F27</f>
        <v>0.3787935168544746</v>
      </c>
      <c r="H27" s="1499">
        <f>TableUS4d!N39*SUM(TableUS5b!$B$130:$B$149)/TableUS5b!$B$150</f>
        <v>0.51369941813204956</v>
      </c>
      <c r="I27" s="1502">
        <f>TableUS4d!O39*SUM(TableUS5b!$B$130:$B$149)/TableUS5b!$B$150</f>
        <v>0.1433143260013125</v>
      </c>
    </row>
    <row r="28" spans="1:9" ht="15">
      <c r="A28" s="1486"/>
      <c r="B28" s="1503"/>
      <c r="C28" s="1555"/>
      <c r="D28" s="1505">
        <f t="shared" ref="D28:I28" si="3">D27/$C27</f>
        <v>0.62592053048119634</v>
      </c>
      <c r="E28" s="1505">
        <f t="shared" si="3"/>
        <v>0.14021743450633614</v>
      </c>
      <c r="F28" s="1505">
        <f t="shared" si="3"/>
        <v>0.14866624572623258</v>
      </c>
      <c r="G28" s="1505">
        <f t="shared" si="3"/>
        <v>8.5195789286234946E-2</v>
      </c>
      <c r="H28" s="1625">
        <f t="shared" si="3"/>
        <v>0.11553795256863728</v>
      </c>
      <c r="I28" s="1507">
        <f t="shared" si="3"/>
        <v>3.2233331819132925E-2</v>
      </c>
    </row>
    <row r="29" spans="1:9" ht="4.75" customHeight="1">
      <c r="A29" s="1305"/>
      <c r="B29" s="1503"/>
      <c r="C29" s="1555"/>
      <c r="D29" s="1354"/>
      <c r="E29" s="1354"/>
      <c r="F29" s="1354"/>
      <c r="G29" s="1354"/>
      <c r="H29" s="1353"/>
      <c r="I29" s="1493"/>
    </row>
    <row r="30" spans="1:9" ht="15">
      <c r="A30" s="1361" t="s">
        <v>639</v>
      </c>
      <c r="B30" s="1520">
        <f>B9</f>
        <v>4.6104367374511712</v>
      </c>
      <c r="C30" s="1557">
        <f>TableUS5b!K100</f>
        <v>4.4996611135830431</v>
      </c>
      <c r="D30" s="1513">
        <f>$B30/((1+TableUS3!$B64)^10)</f>
        <v>3.260269866039466</v>
      </c>
      <c r="E30" s="1512">
        <f>TableUS4d!D42*SUM(TableUS5b!$B$90:$B$99)/TableUS5b!$B$100</f>
        <v>0.97164535091214643</v>
      </c>
      <c r="F30" s="1512">
        <f>TableUS4d!J42*SUM(TableUS5b!$B$90:$B$99)/TableUS5b!$B$100</f>
        <v>0</v>
      </c>
      <c r="G30" s="1513">
        <f>$C30-D30-E30-F30</f>
        <v>0.26774589663143067</v>
      </c>
      <c r="H30" s="1520"/>
      <c r="I30" s="1514"/>
    </row>
    <row r="31" spans="1:9" ht="15">
      <c r="A31" s="1357"/>
      <c r="B31" s="1522"/>
      <c r="C31" s="1558"/>
      <c r="D31" s="1505">
        <f>D30/$C30</f>
        <v>0.72455897983022544</v>
      </c>
      <c r="E31" s="1505">
        <f>E30/$C30</f>
        <v>0.21593745092915081</v>
      </c>
      <c r="F31" s="1505">
        <f>F30/$C30</f>
        <v>0</v>
      </c>
      <c r="G31" s="1505">
        <f>G30/$C30</f>
        <v>5.9503569240623728E-2</v>
      </c>
      <c r="H31" s="1625"/>
      <c r="I31" s="1507"/>
    </row>
    <row r="32" spans="1:9" ht="4.75" customHeight="1">
      <c r="A32" s="1344"/>
      <c r="B32" s="1503"/>
      <c r="C32" s="1555"/>
      <c r="D32" s="1354"/>
      <c r="E32" s="1354"/>
      <c r="F32" s="1354"/>
      <c r="G32" s="1350"/>
      <c r="H32" s="1353"/>
      <c r="I32" s="1493"/>
    </row>
    <row r="33" spans="1:9" ht="15">
      <c r="A33" s="1361" t="s">
        <v>622</v>
      </c>
      <c r="B33" s="1520">
        <f>TableUS5b!K$100</f>
        <v>4.4996611135830431</v>
      </c>
      <c r="C33" s="1557">
        <f>TableUS5b!K$110</f>
        <v>4.2704924766666652</v>
      </c>
      <c r="D33" s="1513">
        <f>$B33/((1+TableUS3!$B67)^10)</f>
        <v>2.9999496606324296</v>
      </c>
      <c r="E33" s="1513">
        <f>TableUS4d!D45*SUM(TableUS5b!$B$100:$B$109)/TableUS5b!$B$110</f>
        <v>1.0040619089874068</v>
      </c>
      <c r="F33" s="1513">
        <f>TableUS4d!$J45*SUM(TableUS5b!$B$100:$B$109)/TableUS5b!$B$110</f>
        <v>0.11266340641896452</v>
      </c>
      <c r="G33" s="1513">
        <f>$C33-D33-E33-F33</f>
        <v>0.15381750062786428</v>
      </c>
      <c r="H33" s="1520">
        <f>TableUS4d!N45*SUM(TableUS5b!$B$100:$B$109)/TableUS5b!$B$110</f>
        <v>0.27780786827758885</v>
      </c>
      <c r="I33" s="1514">
        <f>TableUS4d!O45*SUM(TableUS5b!$B$100:$B$109)/TableUS5b!$B$110</f>
        <v>9.6113983093086372E-2</v>
      </c>
    </row>
    <row r="34" spans="1:9" ht="15">
      <c r="A34" s="1357"/>
      <c r="B34" s="1522"/>
      <c r="C34" s="1558"/>
      <c r="D34" s="1505">
        <f t="shared" ref="D34:I34" si="4">D33/$C33</f>
        <v>0.70248330304378426</v>
      </c>
      <c r="E34" s="1505">
        <f t="shared" si="4"/>
        <v>0.23511618729536499</v>
      </c>
      <c r="F34" s="1505">
        <f t="shared" si="4"/>
        <v>2.6381829972664885E-2</v>
      </c>
      <c r="G34" s="1505">
        <f t="shared" si="4"/>
        <v>3.6018679688185895E-2</v>
      </c>
      <c r="H34" s="1625">
        <f t="shared" si="4"/>
        <v>6.5052887880142546E-2</v>
      </c>
      <c r="I34" s="1507">
        <f t="shared" si="4"/>
        <v>2.2506533758867124E-2</v>
      </c>
    </row>
    <row r="35" spans="1:9" ht="4.75" customHeight="1">
      <c r="A35" s="1344"/>
      <c r="B35" s="1503"/>
      <c r="C35" s="1555"/>
      <c r="D35" s="1354"/>
      <c r="E35" s="1354"/>
      <c r="F35" s="1354"/>
      <c r="G35" s="1354"/>
      <c r="H35" s="1353"/>
      <c r="I35" s="1493"/>
    </row>
    <row r="36" spans="1:9" ht="15">
      <c r="A36" s="1361" t="s">
        <v>623</v>
      </c>
      <c r="B36" s="1520">
        <f>TableUS5b!K$110</f>
        <v>4.2704924766666652</v>
      </c>
      <c r="C36" s="1557">
        <f>TableUS5b!K$120</f>
        <v>5.1576396499427304</v>
      </c>
      <c r="D36" s="1513">
        <f>$B36/((1+TableUS3!$B70)^10)</f>
        <v>3.2038268968959627</v>
      </c>
      <c r="E36" s="1513">
        <f>TableUS4d!D48*SUM(TableUS5b!$B$110:$B$119)/TableUS5b!$B$120</f>
        <v>0.84498156029296934</v>
      </c>
      <c r="F36" s="1513">
        <f>TableUS4d!$J48*SUM(TableUS5b!$B$110:$B$119)/TableUS5b!$B$120</f>
        <v>9.7730098959725301E-2</v>
      </c>
      <c r="G36" s="1513">
        <f>$C36-D36-E36-F36</f>
        <v>1.011101093794073</v>
      </c>
      <c r="H36" s="1520">
        <f>TableUS4d!N48*SUM(TableUS5b!$B$110:$B$119)/TableUS5b!$B$120</f>
        <v>0.23985170752220533</v>
      </c>
      <c r="I36" s="1514">
        <f>TableUS4d!O48*SUM(TableUS5b!$B$110:$B$119)/TableUS5b!$B$120</f>
        <v>3.2591588449585748E-2</v>
      </c>
    </row>
    <row r="37" spans="1:9" ht="15">
      <c r="A37" s="1357"/>
      <c r="B37" s="1522"/>
      <c r="C37" s="1558"/>
      <c r="D37" s="1505">
        <f t="shared" ref="D37:I37" si="5">D36/$C36</f>
        <v>0.62118083354883802</v>
      </c>
      <c r="E37" s="1505">
        <f t="shared" si="5"/>
        <v>0.16383105793409819</v>
      </c>
      <c r="F37" s="1505">
        <f t="shared" si="5"/>
        <v>1.894860936258129E-2</v>
      </c>
      <c r="G37" s="1505">
        <f t="shared" si="5"/>
        <v>0.19603949915448243</v>
      </c>
      <c r="H37" s="1625">
        <f t="shared" si="5"/>
        <v>4.650416155476636E-2</v>
      </c>
      <c r="I37" s="1507">
        <f t="shared" si="5"/>
        <v>6.3190898669990723E-3</v>
      </c>
    </row>
    <row r="38" spans="1:9" ht="4.75" customHeight="1">
      <c r="A38" s="1344"/>
      <c r="B38" s="1503"/>
      <c r="C38" s="1555"/>
      <c r="D38" s="1354"/>
      <c r="E38" s="1354"/>
      <c r="F38" s="1354"/>
      <c r="G38" s="1350"/>
      <c r="H38" s="1353"/>
      <c r="I38" s="1493"/>
    </row>
    <row r="39" spans="1:9" ht="15">
      <c r="A39" s="1361" t="s">
        <v>624</v>
      </c>
      <c r="B39" s="1520">
        <f>TableUS5b!K$120</f>
        <v>5.1576396499427304</v>
      </c>
      <c r="C39" s="1557">
        <f>TableUS5b!K$130</f>
        <v>4.5914864506013249</v>
      </c>
      <c r="D39" s="1513">
        <f>$B39/((1+TableUS3!$B73)^10)</f>
        <v>3.7500452170856859</v>
      </c>
      <c r="E39" s="1513">
        <f>TableUS4d!D51*SUM(TableUS5b!$B$120:$B$129)/TableUS5b!$B$130</f>
        <v>0.53767124641322395</v>
      </c>
      <c r="F39" s="1513">
        <f>TableUS4d!$J51*SUM(TableUS5b!$B$120:$B$129)/TableUS5b!$B$130</f>
        <v>0.29024864489349872</v>
      </c>
      <c r="G39" s="1513">
        <f>$C39-D39-E39-F39</f>
        <v>1.3521342208916265E-2</v>
      </c>
      <c r="H39" s="1520">
        <f>TableUS4d!N51*SUM(TableUS5b!$B$120:$B$129)/TableUS5b!$B$130</f>
        <v>0.27472593043573523</v>
      </c>
      <c r="I39" s="1514">
        <f>TableUS4d!O51*SUM(TableUS5b!$B$120:$B$129)/TableUS5b!$B$130</f>
        <v>5.6655939991166769E-2</v>
      </c>
    </row>
    <row r="40" spans="1:9" ht="15">
      <c r="A40" s="1357"/>
      <c r="B40" s="1522"/>
      <c r="C40" s="1558"/>
      <c r="D40" s="1505">
        <f t="shared" ref="D40:I40" si="6">D39/$C39</f>
        <v>0.81673881812164784</v>
      </c>
      <c r="E40" s="1505">
        <f t="shared" si="6"/>
        <v>0.11710178222192243</v>
      </c>
      <c r="F40" s="1505">
        <f t="shared" si="6"/>
        <v>6.3214527150676061E-2</v>
      </c>
      <c r="G40" s="1505">
        <f t="shared" si="6"/>
        <v>2.9448725057536519E-3</v>
      </c>
      <c r="H40" s="1625">
        <f t="shared" si="6"/>
        <v>5.9833766992768912E-2</v>
      </c>
      <c r="I40" s="1507">
        <f t="shared" si="6"/>
        <v>1.233934600498425E-2</v>
      </c>
    </row>
    <row r="41" spans="1:9" ht="4.75" customHeight="1">
      <c r="A41" s="1344"/>
      <c r="B41" s="1503"/>
      <c r="C41" s="1555"/>
      <c r="D41" s="1354"/>
      <c r="E41" s="1354"/>
      <c r="F41" s="1354"/>
      <c r="G41" s="1354"/>
      <c r="H41" s="1353"/>
      <c r="I41" s="1493"/>
    </row>
    <row r="42" spans="1:9" ht="15">
      <c r="A42" s="1361" t="s">
        <v>625</v>
      </c>
      <c r="B42" s="1520">
        <f>TableUS5b!K$130</f>
        <v>4.5914864506013249</v>
      </c>
      <c r="C42" s="1557">
        <f>TableUS5b!K$140</f>
        <v>4.2618697289968246</v>
      </c>
      <c r="D42" s="1513">
        <f>$B42/((1+TableUS3!$B76)^10)</f>
        <v>3.1908586735348292</v>
      </c>
      <c r="E42" s="1513">
        <f>TableUS4d!D54*SUM(TableUS5b!$B$130:$B$139)/TableUS5b!$B$140</f>
        <v>0.44374281601168425</v>
      </c>
      <c r="F42" s="1513">
        <f>TableUS4d!$J54*SUM(TableUS5b!$B$130:$B$139)/TableUS5b!$B$140</f>
        <v>0.37094871707925303</v>
      </c>
      <c r="G42" s="1513">
        <f>$C42-D42-E42-F42</f>
        <v>0.25631952237105804</v>
      </c>
      <c r="H42" s="1520">
        <f>TableUS4d!N54*SUM(TableUS5b!$B$130:$B$139)/TableUS5b!$B$140</f>
        <v>0.24718114125698828</v>
      </c>
      <c r="I42" s="1514">
        <f>TableUS4d!O54*SUM(TableUS5b!$B$130:$B$139)/TableUS5b!$B$140</f>
        <v>6.1820517118412278E-2</v>
      </c>
    </row>
    <row r="43" spans="1:9" ht="15">
      <c r="A43" s="1357"/>
      <c r="B43" s="1522"/>
      <c r="C43" s="1558"/>
      <c r="D43" s="1505">
        <f t="shared" ref="D43:I43" si="7">D42/$C42</f>
        <v>0.74869925090035683</v>
      </c>
      <c r="E43" s="1505">
        <f t="shared" si="7"/>
        <v>0.10411928196503889</v>
      </c>
      <c r="F43" s="1505">
        <f t="shared" si="7"/>
        <v>8.7038961926827446E-2</v>
      </c>
      <c r="G43" s="1505">
        <f t="shared" si="7"/>
        <v>6.014250520777685E-2</v>
      </c>
      <c r="H43" s="1625">
        <f t="shared" si="7"/>
        <v>5.7998286427016328E-2</v>
      </c>
      <c r="I43" s="1507">
        <f t="shared" si="7"/>
        <v>1.450549196701135E-2</v>
      </c>
    </row>
    <row r="44" spans="1:9" ht="4.75" customHeight="1">
      <c r="A44" s="1344"/>
      <c r="B44" s="1503"/>
      <c r="C44" s="1555"/>
      <c r="D44" s="1354"/>
      <c r="E44" s="1354"/>
      <c r="F44" s="1354"/>
      <c r="G44" s="1350"/>
      <c r="H44" s="1353"/>
      <c r="I44" s="1493"/>
    </row>
    <row r="45" spans="1:9" ht="15">
      <c r="A45" s="1361" t="s">
        <v>626</v>
      </c>
      <c r="B45" s="1510">
        <f>TableUS5b!K$140</f>
        <v>4.2618697289968246</v>
      </c>
      <c r="C45" s="1559">
        <f>TableUS5b!K$150</f>
        <v>4.4461530320686418</v>
      </c>
      <c r="D45" s="1512">
        <f>$B45/((1+TableUS3!$B79)^10)</f>
        <v>3.7170311858684708</v>
      </c>
      <c r="E45" s="1512">
        <f>TableUS4d!D57*SUM(TableUS5b!$B$140:$B$149)/TableUS5b!$B$150</f>
        <v>0.23641355346495047</v>
      </c>
      <c r="F45" s="1512">
        <f>TableUS4d!$J57*SUM(TableUS5b!$B$140:$B$149)/TableUS5b!$B$150</f>
        <v>0.33746634333431463</v>
      </c>
      <c r="G45" s="1513">
        <f>$C45-D45-E45-F45</f>
        <v>0.15524194940090585</v>
      </c>
      <c r="H45" s="1510">
        <f>TableUS4d!N57*SUM(TableUS5b!$B$140:$B$149)/TableUS5b!$B$150</f>
        <v>0.29811797875589785</v>
      </c>
      <c r="I45" s="1626">
        <f>TableUS4d!O57*SUM(TableUS5b!$B$140:$B$149)/TableUS5b!$B$150</f>
        <v>8.9396959993566755E-2</v>
      </c>
    </row>
    <row r="46" spans="1:9" ht="14" thickBot="1">
      <c r="A46" s="1364"/>
      <c r="B46" s="1365"/>
      <c r="C46" s="1560"/>
      <c r="D46" s="1516">
        <f t="shared" ref="D46:I46" si="8">D45/$C45</f>
        <v>0.83601062740277843</v>
      </c>
      <c r="E46" s="1516">
        <f t="shared" si="8"/>
        <v>5.3172608266017191E-2</v>
      </c>
      <c r="F46" s="1516">
        <f t="shared" si="8"/>
        <v>7.5900748557299016E-2</v>
      </c>
      <c r="G46" s="1516">
        <f t="shared" si="8"/>
        <v>3.4916015773905365E-2</v>
      </c>
      <c r="H46" s="1627">
        <f t="shared" si="8"/>
        <v>6.7050768744501318E-2</v>
      </c>
      <c r="I46" s="1518">
        <f t="shared" si="8"/>
        <v>2.0106586379005816E-2</v>
      </c>
    </row>
    <row r="47" spans="1:9" ht="13" thickTop="1">
      <c r="B47" s="1368"/>
      <c r="C47" s="1368"/>
      <c r="D47" s="1368"/>
      <c r="E47" s="1368"/>
      <c r="F47" s="1368"/>
      <c r="G47" s="1368"/>
    </row>
    <row r="48" spans="1:9">
      <c r="B48" s="1368"/>
      <c r="C48" s="1368"/>
      <c r="D48" s="1368"/>
      <c r="E48" s="1368"/>
      <c r="F48" s="1368"/>
      <c r="G48" s="1368"/>
    </row>
    <row r="49" spans="2:7">
      <c r="B49" s="1368"/>
      <c r="C49" s="1368"/>
      <c r="D49" s="1368"/>
      <c r="E49" s="1368"/>
      <c r="F49" s="1368"/>
      <c r="G49" s="1368"/>
    </row>
    <row r="50" spans="2:7">
      <c r="B50" s="1368"/>
      <c r="C50" s="1368"/>
      <c r="D50" s="1368"/>
      <c r="E50" s="1368"/>
      <c r="F50" s="1368"/>
      <c r="G50" s="1368"/>
    </row>
    <row r="51" spans="2:7">
      <c r="B51" s="1368"/>
      <c r="C51" s="1368"/>
      <c r="D51" s="1368"/>
      <c r="E51" s="1368"/>
      <c r="F51" s="1368"/>
      <c r="G51" s="1368"/>
    </row>
    <row r="52" spans="2:7">
      <c r="B52" s="1368"/>
      <c r="C52" s="1368"/>
      <c r="D52" s="1368"/>
      <c r="E52" s="1368"/>
      <c r="F52" s="1368"/>
      <c r="G52" s="1368"/>
    </row>
    <row r="53" spans="2:7">
      <c r="B53" s="1368"/>
      <c r="C53" s="1368"/>
      <c r="D53" s="1368"/>
      <c r="E53" s="1368"/>
      <c r="F53" s="1368"/>
      <c r="G53" s="1368"/>
    </row>
    <row r="54" spans="2:7">
      <c r="B54" s="1368"/>
      <c r="C54" s="1368"/>
      <c r="D54" s="1368"/>
      <c r="E54" s="1368"/>
      <c r="F54" s="1368"/>
      <c r="G54" s="1368"/>
    </row>
    <row r="55" spans="2:7">
      <c r="B55" s="1368"/>
      <c r="C55" s="1368"/>
      <c r="D55" s="1368"/>
      <c r="E55" s="1368"/>
      <c r="F55" s="1368"/>
      <c r="G55" s="1368"/>
    </row>
    <row r="56" spans="2:7">
      <c r="B56" s="1368"/>
      <c r="C56" s="1368"/>
      <c r="D56" s="1368"/>
      <c r="E56" s="1368"/>
      <c r="F56" s="1368"/>
      <c r="G56" s="1368"/>
    </row>
    <row r="57" spans="2:7">
      <c r="B57" s="1368"/>
      <c r="C57" s="1368"/>
      <c r="D57" s="1368"/>
      <c r="E57" s="1368"/>
      <c r="F57" s="1368"/>
      <c r="G57" s="1368"/>
    </row>
    <row r="58" spans="2:7">
      <c r="B58" s="1368"/>
      <c r="C58" s="1368"/>
      <c r="D58" s="1368"/>
      <c r="E58" s="1368"/>
      <c r="F58" s="1368"/>
      <c r="G58" s="1368"/>
    </row>
    <row r="59" spans="2:7">
      <c r="B59" s="1368"/>
      <c r="C59" s="1368"/>
      <c r="D59" s="1368"/>
      <c r="E59" s="1368"/>
      <c r="F59" s="1368"/>
      <c r="G59" s="1368"/>
    </row>
    <row r="60" spans="2:7">
      <c r="B60" s="1368"/>
      <c r="C60" s="1368"/>
      <c r="D60" s="1368"/>
      <c r="E60" s="1368"/>
      <c r="F60" s="1368"/>
      <c r="G60" s="1368"/>
    </row>
    <row r="61" spans="2:7">
      <c r="B61" s="1368"/>
      <c r="C61" s="1368"/>
      <c r="D61" s="1368"/>
      <c r="E61" s="1368"/>
      <c r="F61" s="1368"/>
      <c r="G61" s="1368"/>
    </row>
    <row r="62" spans="2:7">
      <c r="B62" s="1368"/>
      <c r="C62" s="1368"/>
      <c r="D62" s="1368"/>
      <c r="E62" s="1368"/>
      <c r="F62" s="1368"/>
      <c r="G62" s="1368"/>
    </row>
    <row r="63" spans="2:7">
      <c r="B63" s="1368"/>
      <c r="C63" s="1368"/>
      <c r="D63" s="1368"/>
      <c r="E63" s="1368"/>
      <c r="F63" s="1368"/>
      <c r="G63" s="1368"/>
    </row>
    <row r="64" spans="2:7">
      <c r="B64" s="1368"/>
      <c r="C64" s="1368"/>
      <c r="D64" s="1368"/>
      <c r="E64" s="1368"/>
      <c r="F64" s="1368"/>
      <c r="G64" s="1368"/>
    </row>
    <row r="65" spans="2:7">
      <c r="B65" s="1368"/>
      <c r="C65" s="1368"/>
      <c r="D65" s="1368"/>
      <c r="E65" s="1368"/>
      <c r="F65" s="1368"/>
      <c r="G65" s="1368"/>
    </row>
    <row r="66" spans="2:7">
      <c r="B66" s="1368"/>
      <c r="C66" s="1368"/>
      <c r="D66" s="1368"/>
      <c r="E66" s="1368"/>
      <c r="F66" s="1368"/>
      <c r="G66" s="1368"/>
    </row>
    <row r="67" spans="2:7">
      <c r="B67" s="1368"/>
      <c r="C67" s="1368"/>
      <c r="D67" s="1368"/>
      <c r="E67" s="1368"/>
      <c r="F67" s="1368"/>
      <c r="G67" s="1368"/>
    </row>
    <row r="68" spans="2:7">
      <c r="B68" s="1368"/>
      <c r="C68" s="1368"/>
      <c r="D68" s="1368"/>
      <c r="E68" s="1368"/>
      <c r="F68" s="1368"/>
      <c r="G68" s="1368"/>
    </row>
    <row r="69" spans="2:7">
      <c r="B69" s="1368"/>
      <c r="C69" s="1368"/>
      <c r="D69" s="1368"/>
      <c r="E69" s="1368"/>
      <c r="F69" s="1368"/>
      <c r="G69" s="1368"/>
    </row>
    <row r="70" spans="2:7">
      <c r="B70" s="1368"/>
      <c r="C70" s="1368"/>
      <c r="D70" s="1368"/>
      <c r="E70" s="1368"/>
      <c r="F70" s="1368"/>
      <c r="G70" s="1368"/>
    </row>
    <row r="71" spans="2:7">
      <c r="B71" s="1368"/>
      <c r="C71" s="1368"/>
      <c r="D71" s="1368"/>
      <c r="E71" s="1368"/>
      <c r="F71" s="1368"/>
      <c r="G71" s="1368"/>
    </row>
    <row r="72" spans="2:7">
      <c r="B72" s="1368"/>
      <c r="C72" s="1368"/>
      <c r="D72" s="1368"/>
      <c r="E72" s="1368"/>
      <c r="F72" s="1368"/>
      <c r="G72" s="1368"/>
    </row>
    <row r="73" spans="2:7">
      <c r="B73" s="1368"/>
      <c r="C73" s="1368"/>
      <c r="D73" s="1368"/>
      <c r="E73" s="1368"/>
      <c r="F73" s="1368"/>
      <c r="G73" s="1368"/>
    </row>
    <row r="74" spans="2:7">
      <c r="B74" s="1368"/>
      <c r="C74" s="1368"/>
      <c r="D74" s="1368"/>
      <c r="E74" s="1368"/>
      <c r="F74" s="1368"/>
      <c r="G74" s="1368"/>
    </row>
    <row r="75" spans="2:7">
      <c r="B75" s="1368"/>
      <c r="C75" s="1368"/>
      <c r="D75" s="1368"/>
      <c r="E75" s="1368"/>
      <c r="F75" s="1368"/>
      <c r="G75" s="1368"/>
    </row>
    <row r="76" spans="2:7">
      <c r="B76" s="1368"/>
      <c r="C76" s="1368"/>
      <c r="D76" s="1368"/>
      <c r="E76" s="1368"/>
      <c r="F76" s="1368"/>
      <c r="G76" s="1368"/>
    </row>
    <row r="77" spans="2:7">
      <c r="B77" s="1368"/>
      <c r="C77" s="1368"/>
      <c r="D77" s="1368"/>
      <c r="E77" s="1368"/>
      <c r="F77" s="1368"/>
      <c r="G77" s="1368"/>
    </row>
    <row r="78" spans="2:7">
      <c r="B78" s="1368"/>
      <c r="C78" s="1368"/>
      <c r="D78" s="1368"/>
      <c r="E78" s="1368"/>
      <c r="F78" s="1368"/>
      <c r="G78" s="1368"/>
    </row>
    <row r="79" spans="2:7">
      <c r="B79" s="1368"/>
      <c r="C79" s="1368"/>
      <c r="D79" s="1368"/>
      <c r="E79" s="1368"/>
      <c r="F79" s="1368"/>
      <c r="G79" s="1368"/>
    </row>
    <row r="80" spans="2:7">
      <c r="B80" s="1368"/>
      <c r="C80" s="1368"/>
      <c r="D80" s="1368"/>
      <c r="E80" s="1368"/>
      <c r="F80" s="1368"/>
      <c r="G80" s="1368"/>
    </row>
    <row r="81" spans="2:7">
      <c r="B81" s="1368"/>
      <c r="C81" s="1368"/>
      <c r="D81" s="1368"/>
      <c r="E81" s="1368"/>
      <c r="F81" s="1368"/>
      <c r="G81" s="1368"/>
    </row>
    <row r="82" spans="2:7">
      <c r="B82" s="1368"/>
      <c r="C82" s="1368"/>
      <c r="D82" s="1368"/>
      <c r="E82" s="1368"/>
      <c r="F82" s="1368"/>
      <c r="G82" s="1368"/>
    </row>
    <row r="83" spans="2:7">
      <c r="B83" s="1368"/>
      <c r="C83" s="1368"/>
      <c r="D83" s="1368"/>
      <c r="E83" s="1368"/>
      <c r="F83" s="1368"/>
      <c r="G83" s="1368"/>
    </row>
    <row r="84" spans="2:7">
      <c r="B84" s="1368"/>
      <c r="C84" s="1368"/>
      <c r="D84" s="1368"/>
      <c r="E84" s="1368"/>
      <c r="F84" s="1368"/>
      <c r="G84" s="1368"/>
    </row>
    <row r="85" spans="2:7">
      <c r="B85" s="1368"/>
      <c r="C85" s="1368"/>
      <c r="D85" s="1368"/>
      <c r="E85" s="1368"/>
      <c r="F85" s="1368"/>
      <c r="G85" s="1368"/>
    </row>
    <row r="86" spans="2:7">
      <c r="B86" s="1368"/>
      <c r="C86" s="1368"/>
      <c r="D86" s="1368"/>
      <c r="E86" s="1368"/>
      <c r="F86" s="1368"/>
      <c r="G86" s="1368"/>
    </row>
    <row r="87" spans="2:7">
      <c r="B87" s="1368"/>
      <c r="C87" s="1368"/>
      <c r="D87" s="1368"/>
      <c r="E87" s="1368"/>
      <c r="F87" s="1368"/>
      <c r="G87" s="1368"/>
    </row>
    <row r="88" spans="2:7">
      <c r="B88" s="1368"/>
      <c r="C88" s="1368"/>
      <c r="D88" s="1368"/>
      <c r="E88" s="1368"/>
      <c r="F88" s="1368"/>
      <c r="G88" s="1368"/>
    </row>
    <row r="89" spans="2:7">
      <c r="B89" s="1368"/>
      <c r="C89" s="1368"/>
      <c r="D89" s="1368"/>
      <c r="E89" s="1368"/>
      <c r="F89" s="1368"/>
      <c r="G89" s="1368"/>
    </row>
    <row r="90" spans="2:7">
      <c r="B90" s="1368"/>
      <c r="C90" s="1368"/>
      <c r="D90" s="1368"/>
      <c r="E90" s="1368"/>
      <c r="F90" s="1368"/>
      <c r="G90" s="1368"/>
    </row>
    <row r="91" spans="2:7">
      <c r="B91" s="1368"/>
      <c r="C91" s="1368"/>
      <c r="D91" s="1368"/>
      <c r="E91" s="1368"/>
      <c r="F91" s="1368"/>
      <c r="G91" s="1368"/>
    </row>
    <row r="92" spans="2:7">
      <c r="B92" s="1368"/>
      <c r="C92" s="1368"/>
      <c r="D92" s="1368"/>
      <c r="E92" s="1368"/>
      <c r="F92" s="1368"/>
      <c r="G92" s="1368"/>
    </row>
    <row r="93" spans="2:7">
      <c r="B93" s="1368"/>
      <c r="C93" s="1368"/>
      <c r="D93" s="1368"/>
      <c r="E93" s="1368"/>
      <c r="F93" s="1368"/>
      <c r="G93" s="1368"/>
    </row>
    <row r="94" spans="2:7">
      <c r="B94" s="1368"/>
      <c r="C94" s="1368"/>
      <c r="D94" s="1368"/>
      <c r="E94" s="1368"/>
      <c r="F94" s="1368"/>
      <c r="G94" s="1368"/>
    </row>
    <row r="95" spans="2:7">
      <c r="B95" s="1368"/>
      <c r="C95" s="1368"/>
      <c r="D95" s="1368"/>
      <c r="E95" s="1368"/>
      <c r="F95" s="1368"/>
      <c r="G95" s="1368"/>
    </row>
    <row r="96" spans="2:7">
      <c r="B96" s="1368"/>
      <c r="C96" s="1368"/>
      <c r="D96" s="1368"/>
      <c r="E96" s="1368"/>
      <c r="F96" s="1368"/>
      <c r="G96" s="1368"/>
    </row>
    <row r="97" spans="2:7">
      <c r="B97" s="1368"/>
      <c r="C97" s="1368"/>
      <c r="D97" s="1368"/>
      <c r="E97" s="1368"/>
      <c r="F97" s="1368"/>
      <c r="G97" s="1368"/>
    </row>
    <row r="98" spans="2:7">
      <c r="B98" s="1368"/>
      <c r="C98" s="1368"/>
      <c r="D98" s="1368"/>
      <c r="E98" s="1368"/>
      <c r="F98" s="1368"/>
      <c r="G98" s="1368"/>
    </row>
    <row r="99" spans="2:7">
      <c r="B99" s="1368"/>
      <c r="C99" s="1368"/>
      <c r="D99" s="1368"/>
      <c r="E99" s="1368"/>
      <c r="F99" s="1368"/>
      <c r="G99" s="1368"/>
    </row>
    <row r="100" spans="2:7">
      <c r="B100" s="1368"/>
      <c r="C100" s="1368"/>
      <c r="D100" s="1368"/>
      <c r="E100" s="1368"/>
      <c r="F100" s="1368"/>
      <c r="G100" s="1368"/>
    </row>
    <row r="101" spans="2:7">
      <c r="B101" s="1368"/>
      <c r="C101" s="1368"/>
      <c r="D101" s="1368"/>
      <c r="E101" s="1368"/>
      <c r="F101" s="1368"/>
      <c r="G101" s="1368"/>
    </row>
    <row r="102" spans="2:7">
      <c r="B102" s="1368"/>
      <c r="C102" s="1368"/>
      <c r="D102" s="1368"/>
      <c r="E102" s="1368"/>
      <c r="F102" s="1368"/>
      <c r="G102" s="1368"/>
    </row>
    <row r="103" spans="2:7">
      <c r="B103" s="1368"/>
      <c r="C103" s="1368"/>
      <c r="D103" s="1368"/>
      <c r="E103" s="1368"/>
      <c r="F103" s="1368"/>
      <c r="G103" s="1368"/>
    </row>
    <row r="104" spans="2:7">
      <c r="B104" s="1368"/>
      <c r="C104" s="1368"/>
      <c r="D104" s="1368"/>
      <c r="E104" s="1368"/>
      <c r="F104" s="1368"/>
      <c r="G104" s="1368"/>
    </row>
    <row r="105" spans="2:7">
      <c r="B105" s="1368"/>
      <c r="C105" s="1368"/>
      <c r="D105" s="1368"/>
      <c r="E105" s="1368"/>
      <c r="F105" s="1368"/>
      <c r="G105" s="1368"/>
    </row>
    <row r="106" spans="2:7">
      <c r="B106" s="1368"/>
      <c r="C106" s="1368"/>
      <c r="D106" s="1368"/>
      <c r="E106" s="1368"/>
      <c r="F106" s="1368"/>
      <c r="G106" s="1368"/>
    </row>
    <row r="107" spans="2:7">
      <c r="B107" s="1368"/>
      <c r="C107" s="1368"/>
      <c r="D107" s="1368"/>
      <c r="E107" s="1368"/>
      <c r="F107" s="1368"/>
      <c r="G107" s="1368"/>
    </row>
    <row r="108" spans="2:7">
      <c r="B108" s="1368"/>
      <c r="C108" s="1368"/>
      <c r="D108" s="1368"/>
      <c r="E108" s="1368"/>
      <c r="F108" s="1368"/>
      <c r="G108" s="1368"/>
    </row>
    <row r="109" spans="2:7">
      <c r="B109" s="1368"/>
      <c r="C109" s="1368"/>
      <c r="D109" s="1368"/>
      <c r="E109" s="1368"/>
      <c r="F109" s="1368"/>
      <c r="G109" s="1368"/>
    </row>
    <row r="110" spans="2:7">
      <c r="B110" s="1368"/>
      <c r="C110" s="1368"/>
      <c r="D110" s="1368"/>
      <c r="E110" s="1368"/>
      <c r="F110" s="1368"/>
      <c r="G110" s="1368"/>
    </row>
    <row r="111" spans="2:7">
      <c r="B111" s="1368"/>
      <c r="C111" s="1368"/>
      <c r="D111" s="1368"/>
      <c r="E111" s="1368"/>
      <c r="F111" s="1368"/>
      <c r="G111" s="1368"/>
    </row>
    <row r="112" spans="2:7">
      <c r="B112" s="1368"/>
      <c r="C112" s="1368"/>
      <c r="D112" s="1368"/>
      <c r="E112" s="1368"/>
      <c r="F112" s="1368"/>
      <c r="G112" s="1368"/>
    </row>
    <row r="113" spans="2:7">
      <c r="B113" s="1368"/>
      <c r="C113" s="1368"/>
      <c r="D113" s="1368"/>
      <c r="E113" s="1368"/>
      <c r="F113" s="1368"/>
      <c r="G113" s="1368"/>
    </row>
    <row r="114" spans="2:7">
      <c r="B114" s="1368"/>
      <c r="C114" s="1368"/>
      <c r="D114" s="1368"/>
      <c r="E114" s="1368"/>
      <c r="F114" s="1368"/>
      <c r="G114" s="1368"/>
    </row>
    <row r="115" spans="2:7">
      <c r="B115" s="1368"/>
      <c r="C115" s="1368"/>
      <c r="D115" s="1368"/>
      <c r="E115" s="1368"/>
      <c r="F115" s="1368"/>
      <c r="G115" s="1368"/>
    </row>
    <row r="116" spans="2:7">
      <c r="B116" s="1368"/>
      <c r="C116" s="1368"/>
      <c r="D116" s="1368"/>
      <c r="E116" s="1368"/>
      <c r="F116" s="1368"/>
      <c r="G116" s="1368"/>
    </row>
    <row r="117" spans="2:7">
      <c r="B117" s="1368"/>
      <c r="C117" s="1368"/>
      <c r="D117" s="1368"/>
      <c r="E117" s="1368"/>
      <c r="F117" s="1368"/>
      <c r="G117" s="1368"/>
    </row>
    <row r="118" spans="2:7">
      <c r="B118" s="1368"/>
      <c r="C118" s="1368"/>
      <c r="D118" s="1368"/>
      <c r="E118" s="1368"/>
      <c r="F118" s="1368"/>
      <c r="G118" s="1368"/>
    </row>
    <row r="119" spans="2:7">
      <c r="B119" s="1368"/>
      <c r="C119" s="1368"/>
      <c r="D119" s="1368"/>
      <c r="E119" s="1368"/>
      <c r="F119" s="1368"/>
      <c r="G119" s="1368"/>
    </row>
    <row r="120" spans="2:7">
      <c r="B120" s="1368"/>
      <c r="C120" s="1368"/>
      <c r="D120" s="1368"/>
      <c r="E120" s="1368"/>
      <c r="F120" s="1368"/>
      <c r="G120" s="1368"/>
    </row>
    <row r="121" spans="2:7">
      <c r="B121" s="1368"/>
      <c r="C121" s="1368"/>
      <c r="D121" s="1368"/>
      <c r="E121" s="1368"/>
      <c r="F121" s="1368"/>
      <c r="G121" s="1368"/>
    </row>
    <row r="122" spans="2:7">
      <c r="B122" s="1368"/>
      <c r="C122" s="1368"/>
      <c r="D122" s="1368"/>
      <c r="E122" s="1368"/>
      <c r="F122" s="1368"/>
      <c r="G122" s="1368"/>
    </row>
    <row r="123" spans="2:7">
      <c r="B123" s="1368"/>
      <c r="C123" s="1368"/>
      <c r="D123" s="1368"/>
      <c r="E123" s="1368"/>
      <c r="F123" s="1368"/>
      <c r="G123" s="1368"/>
    </row>
    <row r="124" spans="2:7">
      <c r="B124" s="1368"/>
      <c r="C124" s="1368"/>
      <c r="D124" s="1368"/>
      <c r="E124" s="1368"/>
      <c r="F124" s="1368"/>
      <c r="G124" s="1368"/>
    </row>
    <row r="125" spans="2:7">
      <c r="B125" s="1368"/>
      <c r="C125" s="1368"/>
      <c r="D125" s="1368"/>
      <c r="E125" s="1368"/>
      <c r="F125" s="1368"/>
      <c r="G125" s="1368"/>
    </row>
    <row r="126" spans="2:7">
      <c r="B126" s="1368"/>
      <c r="C126" s="1368"/>
      <c r="D126" s="1368"/>
      <c r="E126" s="1368"/>
      <c r="F126" s="1368"/>
      <c r="G126" s="1368"/>
    </row>
    <row r="127" spans="2:7">
      <c r="B127" s="1368"/>
      <c r="C127" s="1368"/>
      <c r="D127" s="1368"/>
      <c r="E127" s="1368"/>
      <c r="F127" s="1368"/>
      <c r="G127" s="1368"/>
    </row>
    <row r="128" spans="2:7">
      <c r="B128" s="1368"/>
      <c r="C128" s="1368"/>
      <c r="D128" s="1368"/>
      <c r="E128" s="1368"/>
      <c r="F128" s="1368"/>
      <c r="G128" s="1368"/>
    </row>
    <row r="129" spans="2:7">
      <c r="B129" s="1368"/>
      <c r="C129" s="1368"/>
      <c r="D129" s="1368"/>
      <c r="E129" s="1368"/>
      <c r="F129" s="1368"/>
      <c r="G129" s="1368"/>
    </row>
    <row r="130" spans="2:7">
      <c r="B130" s="1368"/>
      <c r="C130" s="1368"/>
      <c r="D130" s="1368"/>
      <c r="E130" s="1368"/>
      <c r="F130" s="1368"/>
      <c r="G130" s="1368"/>
    </row>
    <row r="131" spans="2:7">
      <c r="B131" s="1368"/>
      <c r="C131" s="1368"/>
      <c r="D131" s="1368"/>
      <c r="E131" s="1368"/>
      <c r="F131" s="1368"/>
      <c r="G131" s="1368"/>
    </row>
    <row r="132" spans="2:7">
      <c r="B132" s="1368"/>
      <c r="C132" s="1368"/>
      <c r="D132" s="1368"/>
      <c r="E132" s="1368"/>
      <c r="F132" s="1368"/>
      <c r="G132" s="1368"/>
    </row>
    <row r="133" spans="2:7">
      <c r="B133" s="1368"/>
      <c r="C133" s="1368"/>
      <c r="D133" s="1368"/>
      <c r="E133" s="1368"/>
      <c r="F133" s="1368"/>
      <c r="G133" s="1368"/>
    </row>
    <row r="134" spans="2:7">
      <c r="B134" s="1368"/>
      <c r="C134" s="1368"/>
      <c r="D134" s="1368"/>
      <c r="E134" s="1368"/>
      <c r="F134" s="1368"/>
      <c r="G134" s="1368"/>
    </row>
    <row r="135" spans="2:7">
      <c r="B135" s="1368"/>
      <c r="C135" s="1368"/>
      <c r="D135" s="1368"/>
      <c r="E135" s="1368"/>
      <c r="F135" s="1368"/>
      <c r="G135" s="1368"/>
    </row>
    <row r="136" spans="2:7">
      <c r="B136" s="1368"/>
      <c r="C136" s="1368"/>
      <c r="D136" s="1368"/>
      <c r="E136" s="1368"/>
      <c r="F136" s="1368"/>
      <c r="G136" s="1368"/>
    </row>
    <row r="137" spans="2:7">
      <c r="B137" s="1368"/>
      <c r="C137" s="1368"/>
      <c r="D137" s="1368"/>
      <c r="E137" s="1368"/>
      <c r="F137" s="1368"/>
      <c r="G137" s="1368"/>
    </row>
    <row r="138" spans="2:7">
      <c r="B138" s="1368"/>
      <c r="C138" s="1368"/>
      <c r="D138" s="1368"/>
      <c r="E138" s="1368"/>
      <c r="F138" s="1368"/>
      <c r="G138" s="1368"/>
    </row>
    <row r="139" spans="2:7">
      <c r="B139" s="1368"/>
      <c r="C139" s="1368"/>
      <c r="D139" s="1368"/>
      <c r="E139" s="1368"/>
      <c r="F139" s="1368"/>
      <c r="G139" s="1368"/>
    </row>
    <row r="140" spans="2:7">
      <c r="B140" s="1368"/>
      <c r="C140" s="1368"/>
      <c r="D140" s="1368"/>
      <c r="E140" s="1368"/>
      <c r="F140" s="1368"/>
      <c r="G140" s="1368"/>
    </row>
    <row r="141" spans="2:7">
      <c r="B141" s="1368"/>
      <c r="C141" s="1368"/>
      <c r="D141" s="1368"/>
      <c r="E141" s="1368"/>
      <c r="F141" s="1368"/>
      <c r="G141" s="1368"/>
    </row>
    <row r="142" spans="2:7">
      <c r="B142" s="1368"/>
      <c r="C142" s="1368"/>
      <c r="D142" s="1368"/>
      <c r="E142" s="1368"/>
      <c r="F142" s="1368"/>
      <c r="G142" s="1368"/>
    </row>
    <row r="143" spans="2:7">
      <c r="B143" s="1368"/>
      <c r="C143" s="1368"/>
      <c r="D143" s="1368"/>
      <c r="E143" s="1368"/>
      <c r="F143" s="1368"/>
      <c r="G143" s="1368"/>
    </row>
    <row r="144" spans="2:7">
      <c r="B144" s="1368"/>
      <c r="C144" s="1368"/>
      <c r="D144" s="1368"/>
      <c r="E144" s="1368"/>
      <c r="F144" s="1368"/>
      <c r="G144" s="1368"/>
    </row>
    <row r="145" spans="2:7">
      <c r="B145" s="1368"/>
      <c r="C145" s="1368"/>
      <c r="D145" s="1368"/>
      <c r="E145" s="1368"/>
      <c r="F145" s="1368"/>
      <c r="G145" s="1368"/>
    </row>
    <row r="146" spans="2:7">
      <c r="B146" s="1368"/>
      <c r="C146" s="1368"/>
      <c r="D146" s="1368"/>
      <c r="E146" s="1368"/>
      <c r="F146" s="1368"/>
      <c r="G146" s="1368"/>
    </row>
    <row r="147" spans="2:7">
      <c r="B147" s="1368"/>
      <c r="C147" s="1368"/>
      <c r="D147" s="1368"/>
      <c r="E147" s="1368"/>
      <c r="F147" s="1368"/>
      <c r="G147" s="1368"/>
    </row>
    <row r="148" spans="2:7">
      <c r="B148" s="1368"/>
      <c r="C148" s="1368"/>
      <c r="D148" s="1368"/>
      <c r="E148" s="1368"/>
      <c r="F148" s="1368"/>
      <c r="G148" s="1368"/>
    </row>
    <row r="149" spans="2:7">
      <c r="B149" s="1368"/>
      <c r="C149" s="1368"/>
      <c r="D149" s="1368"/>
      <c r="E149" s="1368"/>
      <c r="F149" s="1368"/>
      <c r="G149" s="1368"/>
    </row>
    <row r="150" spans="2:7">
      <c r="B150" s="1368"/>
      <c r="C150" s="1368"/>
      <c r="D150" s="1368"/>
      <c r="E150" s="1368"/>
      <c r="F150" s="1368"/>
      <c r="G150" s="1368"/>
    </row>
    <row r="151" spans="2:7">
      <c r="B151" s="1368"/>
      <c r="C151" s="1368"/>
      <c r="D151" s="1368"/>
      <c r="E151" s="1368"/>
      <c r="F151" s="1368"/>
      <c r="G151" s="1368"/>
    </row>
    <row r="152" spans="2:7">
      <c r="B152" s="1368"/>
      <c r="C152" s="1368"/>
      <c r="D152" s="1368"/>
      <c r="E152" s="1368"/>
      <c r="F152" s="1368"/>
      <c r="G152" s="1368"/>
    </row>
    <row r="153" spans="2:7">
      <c r="B153" s="1368"/>
      <c r="C153" s="1368"/>
      <c r="D153" s="1368"/>
      <c r="E153" s="1368"/>
      <c r="F153" s="1368"/>
      <c r="G153" s="1368"/>
    </row>
    <row r="154" spans="2:7">
      <c r="B154" s="1368"/>
      <c r="C154" s="1368"/>
      <c r="D154" s="1368"/>
      <c r="E154" s="1368"/>
      <c r="F154" s="1368"/>
      <c r="G154" s="1368"/>
    </row>
    <row r="155" spans="2:7">
      <c r="B155" s="1368"/>
      <c r="C155" s="1368"/>
      <c r="D155" s="1368"/>
      <c r="E155" s="1368"/>
      <c r="F155" s="1368"/>
      <c r="G155" s="1368"/>
    </row>
    <row r="156" spans="2:7">
      <c r="B156" s="1368"/>
      <c r="C156" s="1368"/>
      <c r="D156" s="1368"/>
      <c r="E156" s="1368"/>
      <c r="F156" s="1368"/>
      <c r="G156" s="1368"/>
    </row>
    <row r="157" spans="2:7">
      <c r="B157" s="1368"/>
      <c r="C157" s="1368"/>
      <c r="D157" s="1368"/>
      <c r="E157" s="1368"/>
      <c r="F157" s="1368"/>
      <c r="G157" s="1368"/>
    </row>
    <row r="158" spans="2:7">
      <c r="B158" s="1368"/>
      <c r="C158" s="1368"/>
      <c r="D158" s="1368"/>
      <c r="E158" s="1368"/>
      <c r="F158" s="1368"/>
      <c r="G158" s="1368"/>
    </row>
    <row r="159" spans="2:7">
      <c r="B159" s="1368"/>
      <c r="C159" s="1368"/>
      <c r="D159" s="1368"/>
      <c r="E159" s="1368"/>
      <c r="F159" s="1368"/>
      <c r="G159" s="1368"/>
    </row>
    <row r="160" spans="2:7">
      <c r="B160" s="1368"/>
      <c r="C160" s="1368"/>
      <c r="D160" s="1368"/>
      <c r="E160" s="1368"/>
      <c r="F160" s="1368"/>
      <c r="G160" s="1368"/>
    </row>
    <row r="161" spans="2:7">
      <c r="B161" s="1368"/>
      <c r="C161" s="1368"/>
      <c r="D161" s="1368"/>
      <c r="E161" s="1368"/>
      <c r="F161" s="1368"/>
      <c r="G161" s="1368"/>
    </row>
    <row r="162" spans="2:7">
      <c r="B162" s="1368"/>
      <c r="C162" s="1368"/>
      <c r="D162" s="1368"/>
      <c r="E162" s="1368"/>
      <c r="F162" s="1368"/>
      <c r="G162" s="1368"/>
    </row>
    <row r="163" spans="2:7">
      <c r="B163" s="1368"/>
      <c r="C163" s="1368"/>
      <c r="D163" s="1368"/>
      <c r="E163" s="1368"/>
      <c r="F163" s="1368"/>
      <c r="G163" s="1368"/>
    </row>
    <row r="164" spans="2:7">
      <c r="B164" s="1368"/>
      <c r="C164" s="1368"/>
      <c r="D164" s="1368"/>
      <c r="E164" s="1368"/>
      <c r="F164" s="1368"/>
      <c r="G164" s="1368"/>
    </row>
    <row r="165" spans="2:7">
      <c r="B165" s="1368"/>
      <c r="C165" s="1368"/>
      <c r="D165" s="1368"/>
      <c r="E165" s="1368"/>
      <c r="F165" s="1368"/>
      <c r="G165" s="1368"/>
    </row>
    <row r="166" spans="2:7">
      <c r="B166" s="1368"/>
      <c r="C166" s="1368"/>
      <c r="D166" s="1368"/>
      <c r="E166" s="1368"/>
      <c r="F166" s="1368"/>
      <c r="G166" s="1368"/>
    </row>
    <row r="167" spans="2:7">
      <c r="B167" s="1368"/>
      <c r="C167" s="1368"/>
      <c r="D167" s="1368"/>
      <c r="E167" s="1368"/>
      <c r="F167" s="1368"/>
      <c r="G167" s="1368"/>
    </row>
    <row r="168" spans="2:7">
      <c r="B168" s="1368"/>
      <c r="C168" s="1368"/>
      <c r="D168" s="1368"/>
      <c r="E168" s="1368"/>
      <c r="F168" s="1368"/>
      <c r="G168" s="1368"/>
    </row>
    <row r="169" spans="2:7">
      <c r="B169" s="1368"/>
      <c r="C169" s="1368"/>
      <c r="D169" s="1368"/>
      <c r="E169" s="1368"/>
      <c r="F169" s="1368"/>
      <c r="G169" s="1368"/>
    </row>
    <row r="170" spans="2:7">
      <c r="B170" s="1368"/>
      <c r="C170" s="1368"/>
      <c r="D170" s="1368"/>
      <c r="E170" s="1368"/>
      <c r="F170" s="1368"/>
      <c r="G170" s="1368"/>
    </row>
    <row r="171" spans="2:7">
      <c r="B171" s="1368"/>
      <c r="C171" s="1368"/>
      <c r="D171" s="1368"/>
      <c r="E171" s="1368"/>
      <c r="F171" s="1368"/>
      <c r="G171" s="1368"/>
    </row>
    <row r="172" spans="2:7">
      <c r="B172" s="1368"/>
      <c r="C172" s="1368"/>
      <c r="D172" s="1368"/>
      <c r="E172" s="1368"/>
      <c r="F172" s="1368"/>
      <c r="G172" s="1368"/>
    </row>
    <row r="173" spans="2:7">
      <c r="B173" s="1368"/>
      <c r="C173" s="1368"/>
      <c r="D173" s="1368"/>
      <c r="E173" s="1368"/>
      <c r="F173" s="1368"/>
      <c r="G173" s="1368"/>
    </row>
    <row r="174" spans="2:7">
      <c r="B174" s="1368"/>
      <c r="C174" s="1368"/>
      <c r="D174" s="1368"/>
      <c r="E174" s="1368"/>
      <c r="F174" s="1368"/>
      <c r="G174" s="1368"/>
    </row>
    <row r="175" spans="2:7">
      <c r="B175" s="1368"/>
      <c r="C175" s="1368"/>
      <c r="D175" s="1368"/>
      <c r="E175" s="1368"/>
      <c r="F175" s="1368"/>
      <c r="G175" s="1368"/>
    </row>
    <row r="176" spans="2:7">
      <c r="B176" s="1368"/>
      <c r="C176" s="1368"/>
      <c r="D176" s="1368"/>
      <c r="E176" s="1368"/>
      <c r="F176" s="1368"/>
      <c r="G176" s="1368"/>
    </row>
    <row r="177" spans="2:7">
      <c r="B177" s="1368"/>
      <c r="C177" s="1368"/>
      <c r="D177" s="1368"/>
      <c r="E177" s="1368"/>
      <c r="F177" s="1368"/>
      <c r="G177" s="1368"/>
    </row>
    <row r="178" spans="2:7">
      <c r="B178" s="1368"/>
      <c r="C178" s="1368"/>
      <c r="D178" s="1368"/>
      <c r="E178" s="1368"/>
      <c r="F178" s="1368"/>
      <c r="G178" s="1368"/>
    </row>
    <row r="179" spans="2:7">
      <c r="B179" s="1368"/>
      <c r="C179" s="1368"/>
      <c r="D179" s="1368"/>
      <c r="E179" s="1368"/>
      <c r="F179" s="1368"/>
      <c r="G179" s="1368"/>
    </row>
    <row r="180" spans="2:7">
      <c r="B180" s="1368"/>
      <c r="C180" s="1368"/>
      <c r="D180" s="1368"/>
      <c r="E180" s="1368"/>
      <c r="F180" s="1368"/>
      <c r="G180" s="1368"/>
    </row>
    <row r="181" spans="2:7">
      <c r="B181" s="1368"/>
      <c r="C181" s="1368"/>
      <c r="D181" s="1368"/>
      <c r="E181" s="1368"/>
      <c r="F181" s="1368"/>
      <c r="G181" s="1368"/>
    </row>
    <row r="182" spans="2:7">
      <c r="B182" s="1368"/>
      <c r="C182" s="1368"/>
      <c r="D182" s="1368"/>
      <c r="E182" s="1368"/>
      <c r="F182" s="1368"/>
      <c r="G182" s="1368"/>
    </row>
    <row r="183" spans="2:7">
      <c r="B183" s="1368"/>
      <c r="C183" s="1368"/>
      <c r="D183" s="1368"/>
      <c r="E183" s="1368"/>
      <c r="F183" s="1368"/>
      <c r="G183" s="1368"/>
    </row>
    <row r="184" spans="2:7">
      <c r="B184" s="1368"/>
      <c r="C184" s="1368"/>
      <c r="D184" s="1368"/>
      <c r="E184" s="1368"/>
      <c r="F184" s="1368"/>
      <c r="G184" s="1368"/>
    </row>
    <row r="185" spans="2:7">
      <c r="B185" s="1368"/>
      <c r="C185" s="1368"/>
      <c r="D185" s="1368"/>
      <c r="E185" s="1368"/>
      <c r="F185" s="1368"/>
      <c r="G185" s="1368"/>
    </row>
    <row r="186" spans="2:7">
      <c r="B186" s="1368"/>
      <c r="C186" s="1368"/>
      <c r="D186" s="1368"/>
      <c r="E186" s="1368"/>
      <c r="F186" s="1368"/>
      <c r="G186" s="1368"/>
    </row>
    <row r="187" spans="2:7">
      <c r="B187" s="1368"/>
      <c r="C187" s="1368"/>
      <c r="D187" s="1368"/>
      <c r="E187" s="1368"/>
      <c r="F187" s="1368"/>
      <c r="G187" s="1368"/>
    </row>
    <row r="188" spans="2:7">
      <c r="B188" s="1368"/>
      <c r="C188" s="1368"/>
      <c r="D188" s="1368"/>
      <c r="E188" s="1368"/>
      <c r="F188" s="1368"/>
      <c r="G188" s="1368"/>
    </row>
    <row r="189" spans="2:7">
      <c r="B189" s="1368"/>
      <c r="C189" s="1368"/>
      <c r="D189" s="1368"/>
      <c r="E189" s="1368"/>
      <c r="F189" s="1368"/>
      <c r="G189" s="1368"/>
    </row>
    <row r="190" spans="2:7">
      <c r="B190" s="1368"/>
      <c r="C190" s="1368"/>
      <c r="D190" s="1368"/>
      <c r="E190" s="1368"/>
      <c r="F190" s="1368"/>
      <c r="G190" s="1368"/>
    </row>
    <row r="191" spans="2:7">
      <c r="B191" s="1368"/>
      <c r="C191" s="1368"/>
      <c r="D191" s="1368"/>
      <c r="E191" s="1368"/>
      <c r="F191" s="1368"/>
      <c r="G191" s="1368"/>
    </row>
    <row r="192" spans="2:7">
      <c r="B192" s="1368"/>
      <c r="C192" s="1368"/>
      <c r="D192" s="1368"/>
      <c r="E192" s="1368"/>
      <c r="F192" s="1368"/>
      <c r="G192" s="1368"/>
    </row>
  </sheetData>
  <mergeCells count="5">
    <mergeCell ref="A3:I3"/>
    <mergeCell ref="A6:A7"/>
    <mergeCell ref="B6:C6"/>
    <mergeCell ref="D6:G6"/>
    <mergeCell ref="H6:I6"/>
  </mergeCells>
  <phoneticPr fontId="83" type="noConversion"/>
  <hyperlinks>
    <hyperlink ref="B1" location="Index!A1" display="Back to index"/>
  </hyperlinks>
  <printOptions horizontalCentered="1" verticalCentered="1"/>
  <pageMargins left="0.79000000000000015" right="0.79000000000000015" top="0.98" bottom="0.98" header="0.51" footer="0.51"/>
  <pageSetup paperSize="9" scale="72" orientation="landscape" horizontalDpi="4294967292" verticalDpi="4294967292"/>
  <extLst>
    <ext xmlns:mx="http://schemas.microsoft.com/office/mac/excel/2008/main" uri="{64002731-A6B0-56B0-2670-7721B7C09600}">
      <mx:PLV Mode="0" OnePage="0" WScale="0"/>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5" enableFormatConditionsCalculation="0">
    <tabColor theme="5" tint="0.59999389629810485"/>
    <pageSetUpPr fitToPage="1"/>
  </sheetPr>
  <dimension ref="A1:AG379"/>
  <sheetViews>
    <sheetView workbookViewId="0">
      <pane xSplit="1" ySplit="9" topLeftCell="B10" activePane="bottomRight" state="frozen"/>
      <selection pane="topRight" activeCell="B1" sqref="B1"/>
      <selection pane="bottomLeft" activeCell="A9" sqref="A9"/>
      <selection pane="bottomRight" activeCell="A4" sqref="A4:Q4"/>
    </sheetView>
  </sheetViews>
  <sheetFormatPr baseColWidth="10" defaultColWidth="12" defaultRowHeight="12" customHeight="1" x14ac:dyDescent="0"/>
  <cols>
    <col min="1" max="23" width="8.83203125" style="1106" customWidth="1"/>
    <col min="24" max="29" width="10.83203125" style="1106" customWidth="1"/>
    <col min="30" max="16384" width="12" style="1106"/>
  </cols>
  <sheetData>
    <row r="1" spans="1:32" ht="12" customHeight="1">
      <c r="B1" s="2431" t="s">
        <v>1597</v>
      </c>
    </row>
    <row r="2" spans="1:32" ht="12" customHeight="1">
      <c r="B2" s="1107"/>
      <c r="C2" s="1107"/>
      <c r="D2" s="1901"/>
      <c r="E2" s="1107"/>
      <c r="F2" s="1107"/>
      <c r="G2" s="1107"/>
      <c r="H2" s="1107"/>
      <c r="I2" s="1107"/>
      <c r="J2" s="1107"/>
      <c r="K2" s="1107"/>
      <c r="L2" s="1107"/>
      <c r="M2" s="1107"/>
      <c r="N2" s="1107"/>
      <c r="O2" s="1107"/>
      <c r="P2" s="1107"/>
      <c r="Q2" s="1107"/>
      <c r="R2" s="1107"/>
      <c r="S2" s="1107"/>
      <c r="T2" s="1107"/>
      <c r="U2" s="1107"/>
      <c r="V2" s="1107"/>
      <c r="W2" s="1107"/>
      <c r="X2" s="1107"/>
      <c r="Y2" s="1107"/>
      <c r="Z2" s="1107"/>
      <c r="AA2" s="1107"/>
      <c r="AB2" s="1107"/>
      <c r="AC2" s="1107"/>
    </row>
    <row r="3" spans="1:32" ht="13" customHeight="1" thickBot="1"/>
    <row r="4" spans="1:32" ht="19" customHeight="1" thickTop="1">
      <c r="A4" s="3124" t="s">
        <v>566</v>
      </c>
      <c r="B4" s="3125"/>
      <c r="C4" s="3125"/>
      <c r="D4" s="3125"/>
      <c r="E4" s="3125"/>
      <c r="F4" s="3125"/>
      <c r="G4" s="3125"/>
      <c r="H4" s="3125"/>
      <c r="I4" s="3125"/>
      <c r="J4" s="3125"/>
      <c r="K4" s="3125"/>
      <c r="L4" s="3125"/>
      <c r="M4" s="3125"/>
      <c r="N4" s="3125"/>
      <c r="O4" s="3125"/>
      <c r="P4" s="3125"/>
      <c r="Q4" s="3126"/>
      <c r="R4" s="1423"/>
      <c r="S4" s="1423"/>
      <c r="T4" s="1423"/>
      <c r="U4" s="1423"/>
      <c r="V4" s="1423"/>
      <c r="W4" s="1423"/>
      <c r="X4" s="1118"/>
      <c r="Y4" s="1118"/>
      <c r="Z4" s="1118"/>
      <c r="AA4" s="1118"/>
      <c r="AB4" s="1118"/>
      <c r="AC4" s="1118"/>
    </row>
    <row r="5" spans="1:32" ht="12" customHeight="1">
      <c r="A5" s="1108"/>
      <c r="B5" s="1109"/>
      <c r="C5" s="1109"/>
      <c r="D5" s="1109"/>
      <c r="E5" s="1109"/>
      <c r="F5" s="1109"/>
      <c r="G5" s="1109"/>
      <c r="H5" s="1109"/>
      <c r="I5" s="1109"/>
      <c r="J5" s="1109"/>
      <c r="K5" s="1109"/>
      <c r="L5" s="1109"/>
      <c r="M5" s="1109"/>
      <c r="N5" s="1109"/>
      <c r="O5" s="1109"/>
      <c r="P5" s="1109"/>
      <c r="Q5" s="1110"/>
      <c r="R5" s="1109"/>
      <c r="S5" s="1109"/>
      <c r="T5" s="1109"/>
      <c r="U5" s="1109"/>
      <c r="V5" s="1109"/>
      <c r="W5" s="1109"/>
    </row>
    <row r="6" spans="1:32" ht="12" customHeight="1">
      <c r="A6" s="1108"/>
      <c r="B6" s="1119" t="s">
        <v>1483</v>
      </c>
      <c r="C6" s="1119" t="s">
        <v>1484</v>
      </c>
      <c r="D6" s="1119" t="s">
        <v>1485</v>
      </c>
      <c r="E6" s="1119" t="s">
        <v>1486</v>
      </c>
      <c r="F6" s="1119" t="s">
        <v>1487</v>
      </c>
      <c r="G6" s="1119" t="s">
        <v>1488</v>
      </c>
      <c r="H6" s="1119" t="s">
        <v>1489</v>
      </c>
      <c r="I6" s="1119" t="s">
        <v>1490</v>
      </c>
      <c r="J6" s="1538" t="s">
        <v>1491</v>
      </c>
      <c r="K6" s="1119" t="s">
        <v>1492</v>
      </c>
      <c r="L6" s="1119" t="s">
        <v>1493</v>
      </c>
      <c r="M6" s="1119" t="s">
        <v>1494</v>
      </c>
      <c r="N6" s="1119" t="s">
        <v>763</v>
      </c>
      <c r="O6" s="1119" t="s">
        <v>854</v>
      </c>
      <c r="P6" s="1538" t="s">
        <v>864</v>
      </c>
      <c r="Q6" s="1120" t="s">
        <v>865</v>
      </c>
      <c r="R6" s="1121"/>
      <c r="S6" s="1121"/>
      <c r="T6" s="1121"/>
      <c r="U6" s="1121"/>
      <c r="V6" s="1121"/>
      <c r="W6" s="1121"/>
      <c r="X6" s="1121"/>
      <c r="Y6" s="1121"/>
      <c r="Z6" s="1121"/>
      <c r="AA6" s="1121"/>
      <c r="AB6" s="1121"/>
      <c r="AC6" s="1121"/>
    </row>
    <row r="7" spans="1:32" ht="39" customHeight="1">
      <c r="A7" s="3127"/>
      <c r="B7" s="3138" t="s">
        <v>378</v>
      </c>
      <c r="C7" s="3136" t="s">
        <v>377</v>
      </c>
      <c r="D7" s="3140" t="s">
        <v>913</v>
      </c>
      <c r="E7" s="3129" t="s">
        <v>701</v>
      </c>
      <c r="F7" s="3130"/>
      <c r="G7" s="3130"/>
      <c r="H7" s="3130"/>
      <c r="I7" s="3130"/>
      <c r="J7" s="3131"/>
      <c r="K7" s="3132" t="s">
        <v>702</v>
      </c>
      <c r="L7" s="3133"/>
      <c r="M7" s="3133"/>
      <c r="N7" s="3133"/>
      <c r="O7" s="3133"/>
      <c r="P7" s="3133"/>
      <c r="Q7" s="1269"/>
      <c r="R7" s="1274"/>
      <c r="S7" s="1274"/>
      <c r="T7" s="1274"/>
      <c r="U7" s="1274"/>
      <c r="V7" s="1274"/>
      <c r="W7" s="1274"/>
      <c r="X7" s="1118"/>
      <c r="Y7" s="1118"/>
      <c r="Z7" s="1118"/>
      <c r="AA7" s="1118"/>
      <c r="AB7" s="1118"/>
      <c r="AC7" s="1118"/>
    </row>
    <row r="8" spans="1:32" ht="79" customHeight="1">
      <c r="A8" s="3127"/>
      <c r="B8" s="3139"/>
      <c r="C8" s="3137"/>
      <c r="D8" s="3141"/>
      <c r="E8" s="1613" t="s">
        <v>379</v>
      </c>
      <c r="F8" s="1112" t="s">
        <v>418</v>
      </c>
      <c r="G8" s="1123" t="s">
        <v>703</v>
      </c>
      <c r="H8" s="1123" t="s">
        <v>704</v>
      </c>
      <c r="I8" s="1639" t="s">
        <v>380</v>
      </c>
      <c r="J8" s="1123" t="s">
        <v>775</v>
      </c>
      <c r="K8" s="1275" t="s">
        <v>379</v>
      </c>
      <c r="L8" s="1112" t="s">
        <v>418</v>
      </c>
      <c r="M8" s="1123" t="s">
        <v>705</v>
      </c>
      <c r="N8" s="1123" t="s">
        <v>706</v>
      </c>
      <c r="O8" s="1639" t="s">
        <v>380</v>
      </c>
      <c r="P8" s="1651" t="s">
        <v>775</v>
      </c>
      <c r="Q8" s="3134" t="s">
        <v>411</v>
      </c>
      <c r="R8" s="1276"/>
      <c r="S8" s="1276"/>
      <c r="T8" s="1276"/>
      <c r="U8" s="1276"/>
      <c r="V8" s="1276"/>
      <c r="W8" s="1276"/>
      <c r="X8" s="1277"/>
      <c r="Y8" s="1278" t="s">
        <v>1475</v>
      </c>
      <c r="AC8" s="1278" t="s">
        <v>1476</v>
      </c>
    </row>
    <row r="9" spans="1:32" ht="39" customHeight="1">
      <c r="A9" s="3128"/>
      <c r="B9" s="1653" t="s">
        <v>444</v>
      </c>
      <c r="C9" s="2927" t="s">
        <v>707</v>
      </c>
      <c r="D9" s="1654" t="s">
        <v>710</v>
      </c>
      <c r="E9" s="1653" t="s">
        <v>711</v>
      </c>
      <c r="F9" s="1655" t="s">
        <v>712</v>
      </c>
      <c r="G9" s="1654" t="s">
        <v>713</v>
      </c>
      <c r="H9" s="1654" t="s">
        <v>714</v>
      </c>
      <c r="I9" s="1654" t="s">
        <v>715</v>
      </c>
      <c r="J9" s="1654" t="s">
        <v>949</v>
      </c>
      <c r="K9" s="1653" t="s">
        <v>711</v>
      </c>
      <c r="L9" s="1655" t="s">
        <v>712</v>
      </c>
      <c r="M9" s="2928" t="s">
        <v>376</v>
      </c>
      <c r="N9" s="1654" t="s">
        <v>716</v>
      </c>
      <c r="O9" s="1654" t="s">
        <v>715</v>
      </c>
      <c r="P9" s="1657" t="s">
        <v>949</v>
      </c>
      <c r="Q9" s="3135"/>
      <c r="R9" s="1276"/>
      <c r="S9" s="1276"/>
      <c r="T9" s="1276"/>
      <c r="U9" s="1276"/>
      <c r="V9" s="1276"/>
      <c r="W9" s="1276"/>
      <c r="X9" s="1280" t="s">
        <v>420</v>
      </c>
      <c r="Y9" s="1280" t="s">
        <v>421</v>
      </c>
      <c r="Z9" s="1281" t="s">
        <v>422</v>
      </c>
      <c r="AA9" s="1400" t="s">
        <v>332</v>
      </c>
      <c r="AB9" s="1281" t="s">
        <v>423</v>
      </c>
      <c r="AC9" s="1280" t="s">
        <v>421</v>
      </c>
      <c r="AD9" s="1281" t="s">
        <v>422</v>
      </c>
      <c r="AE9" s="1400" t="s">
        <v>332</v>
      </c>
      <c r="AF9" s="1281" t="s">
        <v>423</v>
      </c>
    </row>
    <row r="10" spans="1:32" ht="12" customHeight="1">
      <c r="A10" s="1893">
        <v>1870</v>
      </c>
      <c r="B10" s="1894">
        <f>TableUS1!D10</f>
        <v>119.20330437327712</v>
      </c>
      <c r="C10" s="1895">
        <f>F10*B10</f>
        <v>502.16904542815053</v>
      </c>
      <c r="D10" s="1297"/>
      <c r="E10" s="1896"/>
      <c r="F10" s="1301">
        <f>TableUS6f!K38</f>
        <v>4.2127107806981758</v>
      </c>
      <c r="G10" s="1297">
        <f>TableUS12c!C10</f>
        <v>0.13032881816174921</v>
      </c>
      <c r="H10" s="1297"/>
      <c r="I10" s="1902">
        <f t="shared" ref="I10:I73" si="0">Q10/F10</f>
        <v>0</v>
      </c>
      <c r="J10" s="1902"/>
      <c r="K10" s="1896"/>
      <c r="L10" s="1897"/>
      <c r="M10" s="1898"/>
      <c r="N10" s="1897"/>
      <c r="O10" s="1897"/>
      <c r="P10" s="1899"/>
      <c r="Q10" s="1922">
        <v>0</v>
      </c>
      <c r="R10" s="2226"/>
      <c r="S10" s="2226"/>
      <c r="T10" s="2260"/>
      <c r="U10" s="1276"/>
      <c r="V10" s="1276"/>
      <c r="W10" s="1276"/>
      <c r="X10" s="1280"/>
      <c r="Y10" s="1280"/>
      <c r="Z10" s="1281"/>
      <c r="AA10" s="1400"/>
      <c r="AB10" s="1281"/>
      <c r="AC10" s="1280"/>
      <c r="AD10" s="1281"/>
      <c r="AE10" s="1400"/>
      <c r="AF10" s="1281"/>
    </row>
    <row r="11" spans="1:32" ht="12" customHeight="1">
      <c r="A11" s="1122">
        <v>1871</v>
      </c>
      <c r="B11" s="1282">
        <f>TableUS1!D11</f>
        <v>124.67107417926724</v>
      </c>
      <c r="C11" s="1283">
        <f t="shared" ref="C11:C55" si="1">F11*B11</f>
        <v>527.02439069918319</v>
      </c>
      <c r="D11" s="1284">
        <f t="shared" ref="D11:D69" si="2">B11/B10-1</f>
        <v>4.5869280509776456E-2</v>
      </c>
      <c r="E11" s="1890">
        <f>(1+H11)*(1+J11)*(1+I10)-1</f>
        <v>4.9495972516268694E-2</v>
      </c>
      <c r="F11" s="1114">
        <f>F10*(1+E11)/(1+D11)</f>
        <v>4.2273189203564847</v>
      </c>
      <c r="G11" s="1284">
        <f>TableUS12c!C11</f>
        <v>0.13577635288408951</v>
      </c>
      <c r="H11" s="1284">
        <f t="shared" ref="H11:H73" si="3">G10/F10</f>
        <v>3.0937043852830009E-2</v>
      </c>
      <c r="I11" s="1905">
        <f t="shared" si="0"/>
        <v>0</v>
      </c>
      <c r="J11" s="1905">
        <f t="shared" ref="J11:J20" si="4">T$154</f>
        <v>1.8002000000000001E-2</v>
      </c>
      <c r="K11" s="1270"/>
      <c r="L11" s="1124"/>
      <c r="M11" s="1279"/>
      <c r="N11" s="1113"/>
      <c r="O11" s="1113"/>
      <c r="P11" s="1105"/>
      <c r="Q11" s="1923">
        <v>0</v>
      </c>
      <c r="R11" s="1903"/>
      <c r="S11" s="1903"/>
      <c r="T11" s="2260"/>
      <c r="U11" s="1904"/>
      <c r="V11" s="1276"/>
      <c r="W11" s="1276"/>
      <c r="X11" s="1288">
        <f t="shared" ref="X11:X74" si="5">1+$D11</f>
        <v>1.0458692805097765</v>
      </c>
      <c r="Y11" s="1289">
        <f t="shared" ref="Y11:Y74" si="6">1+E11</f>
        <v>1.0494959725162687</v>
      </c>
      <c r="Z11" s="1289">
        <f t="shared" ref="Z11:Z74" si="7">1+H11</f>
        <v>1.03093704385283</v>
      </c>
      <c r="AA11" s="1289">
        <f t="shared" ref="AA11:AA42" si="8">1+I10</f>
        <v>1</v>
      </c>
      <c r="AB11" s="1289">
        <f t="shared" ref="AB11:AB74" si="9">1+J11</f>
        <v>1.0180020000000001</v>
      </c>
      <c r="AC11" s="1288">
        <f t="shared" ref="AC11:AC74" si="10">1+K11</f>
        <v>1</v>
      </c>
      <c r="AD11" s="1289">
        <f t="shared" ref="AD11:AD74" si="11">1+N11</f>
        <v>1</v>
      </c>
      <c r="AE11" s="1289">
        <f t="shared" ref="AE11:AE42" si="12">1+O10</f>
        <v>1</v>
      </c>
      <c r="AF11" s="1289">
        <f t="shared" ref="AF11:AF74" si="13">1+P11</f>
        <v>1</v>
      </c>
    </row>
    <row r="12" spans="1:32" ht="12" customHeight="1">
      <c r="A12" s="1122">
        <v>1872</v>
      </c>
      <c r="B12" s="1282">
        <f>TableUS1!D12</f>
        <v>129.11284895666378</v>
      </c>
      <c r="C12" s="1283">
        <f t="shared" si="1"/>
        <v>553.74399430523977</v>
      </c>
      <c r="D12" s="1284">
        <f t="shared" si="2"/>
        <v>3.5627949840310258E-2</v>
      </c>
      <c r="E12" s="1890">
        <f t="shared" ref="E12:E56" si="14">(1+H12)*(1+J12)*(1+I11)-1</f>
        <v>5.0698988657069011E-2</v>
      </c>
      <c r="F12" s="1114">
        <f t="shared" ref="F12:F19" si="15">F11*(1+E12)/(1+D12)</f>
        <v>4.2888372364171268</v>
      </c>
      <c r="G12" s="1284">
        <f>TableUS12c!C12</f>
        <v>0.12053254880322965</v>
      </c>
      <c r="H12" s="1284">
        <f t="shared" si="3"/>
        <v>3.2118786266695877E-2</v>
      </c>
      <c r="I12" s="1905">
        <f t="shared" si="0"/>
        <v>0</v>
      </c>
      <c r="J12" s="1905">
        <f t="shared" si="4"/>
        <v>1.8002000000000001E-2</v>
      </c>
      <c r="K12" s="1270"/>
      <c r="L12" s="1124"/>
      <c r="M12" s="1279"/>
      <c r="N12" s="1113"/>
      <c r="O12" s="1113"/>
      <c r="P12" s="1105"/>
      <c r="Q12" s="1923">
        <v>0</v>
      </c>
      <c r="R12" s="1903"/>
      <c r="S12" s="1903"/>
      <c r="T12" s="2260"/>
      <c r="U12" s="1904"/>
      <c r="V12" s="1276"/>
      <c r="W12" s="1276"/>
      <c r="X12" s="1288">
        <f t="shared" si="5"/>
        <v>1.0356279498403103</v>
      </c>
      <c r="Y12" s="1289">
        <f t="shared" si="6"/>
        <v>1.050698988657069</v>
      </c>
      <c r="Z12" s="1289">
        <f t="shared" si="7"/>
        <v>1.0321187862666958</v>
      </c>
      <c r="AA12" s="1289">
        <f t="shared" si="8"/>
        <v>1</v>
      </c>
      <c r="AB12" s="1289">
        <f t="shared" si="9"/>
        <v>1.0180020000000001</v>
      </c>
      <c r="AC12" s="1288">
        <f t="shared" si="10"/>
        <v>1</v>
      </c>
      <c r="AD12" s="1289">
        <f t="shared" si="11"/>
        <v>1</v>
      </c>
      <c r="AE12" s="1289">
        <f t="shared" si="12"/>
        <v>1</v>
      </c>
      <c r="AF12" s="1289">
        <f t="shared" si="13"/>
        <v>1</v>
      </c>
    </row>
    <row r="13" spans="1:32" ht="12" customHeight="1">
      <c r="A13" s="1122">
        <v>1873</v>
      </c>
      <c r="B13" s="1282">
        <f>TableUS1!D13</f>
        <v>135.66056065427307</v>
      </c>
      <c r="C13" s="1283">
        <f t="shared" si="1"/>
        <v>579.55494699714131</v>
      </c>
      <c r="D13" s="1284">
        <f t="shared" si="2"/>
        <v>5.0713091303616009E-2</v>
      </c>
      <c r="E13" s="1890">
        <f t="shared" si="14"/>
        <v>4.6611706776676476E-2</v>
      </c>
      <c r="F13" s="1114">
        <f t="shared" si="15"/>
        <v>4.2720960624224453</v>
      </c>
      <c r="G13" s="1284">
        <f>TableUS12c!C13</f>
        <v>0.13881500352404447</v>
      </c>
      <c r="H13" s="1284">
        <f t="shared" si="3"/>
        <v>2.8103782484392423E-2</v>
      </c>
      <c r="I13" s="1905">
        <f t="shared" si="0"/>
        <v>0</v>
      </c>
      <c r="J13" s="1905">
        <f t="shared" si="4"/>
        <v>1.8002000000000001E-2</v>
      </c>
      <c r="K13" s="1270"/>
      <c r="L13" s="1124"/>
      <c r="M13" s="1279"/>
      <c r="N13" s="1113"/>
      <c r="O13" s="1113"/>
      <c r="P13" s="1105"/>
      <c r="Q13" s="1923">
        <v>0</v>
      </c>
      <c r="R13" s="1903"/>
      <c r="S13" s="1903"/>
      <c r="T13" s="2260"/>
      <c r="U13" s="1904"/>
      <c r="V13" s="1276"/>
      <c r="W13" s="1276"/>
      <c r="X13" s="1288">
        <f t="shared" si="5"/>
        <v>1.050713091303616</v>
      </c>
      <c r="Y13" s="1289">
        <f t="shared" si="6"/>
        <v>1.0466117067766765</v>
      </c>
      <c r="Z13" s="1289">
        <f t="shared" si="7"/>
        <v>1.0281037824843924</v>
      </c>
      <c r="AA13" s="1289">
        <f t="shared" si="8"/>
        <v>1</v>
      </c>
      <c r="AB13" s="1289">
        <f t="shared" si="9"/>
        <v>1.0180020000000001</v>
      </c>
      <c r="AC13" s="1288">
        <f t="shared" si="10"/>
        <v>1</v>
      </c>
      <c r="AD13" s="1289">
        <f t="shared" si="11"/>
        <v>1</v>
      </c>
      <c r="AE13" s="1289">
        <f t="shared" si="12"/>
        <v>1</v>
      </c>
      <c r="AF13" s="1289">
        <f t="shared" si="13"/>
        <v>1</v>
      </c>
    </row>
    <row r="14" spans="1:32" ht="12" customHeight="1">
      <c r="A14" s="1122">
        <v>1874</v>
      </c>
      <c r="B14" s="1282">
        <f>TableUS1!D14</f>
        <v>134.60659137169867</v>
      </c>
      <c r="C14" s="1283">
        <f t="shared" si="1"/>
        <v>609.15882500341831</v>
      </c>
      <c r="D14" s="1284">
        <f t="shared" si="2"/>
        <v>-7.7691650210734986E-3</v>
      </c>
      <c r="E14" s="1890">
        <f t="shared" si="14"/>
        <v>5.1080364613681928E-2</v>
      </c>
      <c r="F14" s="1114">
        <f t="shared" si="15"/>
        <v>4.5254754525453</v>
      </c>
      <c r="G14" s="1284">
        <f>TableUS12c!C14</f>
        <v>0.14321587096977478</v>
      </c>
      <c r="H14" s="1284">
        <f t="shared" si="3"/>
        <v>3.249341810102719E-2</v>
      </c>
      <c r="I14" s="1905">
        <f t="shared" si="0"/>
        <v>0</v>
      </c>
      <c r="J14" s="1905">
        <f t="shared" si="4"/>
        <v>1.8002000000000001E-2</v>
      </c>
      <c r="K14" s="1270"/>
      <c r="L14" s="1124"/>
      <c r="M14" s="1279"/>
      <c r="N14" s="1113"/>
      <c r="O14" s="1113"/>
      <c r="P14" s="1105"/>
      <c r="Q14" s="1923">
        <v>0</v>
      </c>
      <c r="R14" s="1903"/>
      <c r="S14" s="1903"/>
      <c r="T14" s="2260"/>
      <c r="U14" s="1904"/>
      <c r="V14" s="1276"/>
      <c r="W14" s="1276"/>
      <c r="X14" s="1288">
        <f t="shared" si="5"/>
        <v>0.9922308349789265</v>
      </c>
      <c r="Y14" s="1289">
        <f t="shared" si="6"/>
        <v>1.0510803646136819</v>
      </c>
      <c r="Z14" s="1289">
        <f t="shared" si="7"/>
        <v>1.0324934181010272</v>
      </c>
      <c r="AA14" s="1289">
        <f t="shared" si="8"/>
        <v>1</v>
      </c>
      <c r="AB14" s="1289">
        <f t="shared" si="9"/>
        <v>1.0180020000000001</v>
      </c>
      <c r="AC14" s="1288">
        <f t="shared" si="10"/>
        <v>1</v>
      </c>
      <c r="AD14" s="1289">
        <f t="shared" si="11"/>
        <v>1</v>
      </c>
      <c r="AE14" s="1289">
        <f t="shared" si="12"/>
        <v>1</v>
      </c>
      <c r="AF14" s="1289">
        <f t="shared" si="13"/>
        <v>1</v>
      </c>
    </row>
    <row r="15" spans="1:32" ht="12" customHeight="1">
      <c r="A15" s="1122">
        <v>1875</v>
      </c>
      <c r="B15" s="1282">
        <f>TableUS1!D15</f>
        <v>141.80331136108853</v>
      </c>
      <c r="C15" s="1283">
        <f t="shared" si="1"/>
        <v>639.74974135228911</v>
      </c>
      <c r="D15" s="1284">
        <f t="shared" si="2"/>
        <v>5.3464840882249565E-2</v>
      </c>
      <c r="E15" s="1890">
        <f t="shared" si="14"/>
        <v>5.0218292985739987E-2</v>
      </c>
      <c r="F15" s="1114">
        <f t="shared" si="15"/>
        <v>4.5115289284269799</v>
      </c>
      <c r="G15" s="1284">
        <f>TableUS12c!C15</f>
        <v>0.13614093250071227</v>
      </c>
      <c r="H15" s="1284">
        <f t="shared" si="3"/>
        <v>3.1646591053592993E-2</v>
      </c>
      <c r="I15" s="1908">
        <f t="shared" si="0"/>
        <v>0</v>
      </c>
      <c r="J15" s="1905">
        <f t="shared" si="4"/>
        <v>1.8002000000000001E-2</v>
      </c>
      <c r="K15" s="1270"/>
      <c r="L15" s="1124"/>
      <c r="M15" s="1279"/>
      <c r="N15" s="1113"/>
      <c r="O15" s="1113"/>
      <c r="P15" s="1105"/>
      <c r="Q15" s="1923">
        <v>0</v>
      </c>
      <c r="R15" s="1903"/>
      <c r="S15" s="1903"/>
      <c r="T15" s="2260"/>
      <c r="U15" s="1904"/>
      <c r="V15" s="1276"/>
      <c r="W15" s="1276"/>
      <c r="X15" s="1288">
        <f t="shared" si="5"/>
        <v>1.0534648408822496</v>
      </c>
      <c r="Y15" s="1289">
        <f t="shared" si="6"/>
        <v>1.05021829298574</v>
      </c>
      <c r="Z15" s="1289">
        <f t="shared" si="7"/>
        <v>1.031646591053593</v>
      </c>
      <c r="AA15" s="1289">
        <f t="shared" si="8"/>
        <v>1</v>
      </c>
      <c r="AB15" s="1289">
        <f t="shared" si="9"/>
        <v>1.0180020000000001</v>
      </c>
      <c r="AC15" s="1288">
        <f t="shared" si="10"/>
        <v>1</v>
      </c>
      <c r="AD15" s="1289">
        <f t="shared" si="11"/>
        <v>1</v>
      </c>
      <c r="AE15" s="1289">
        <f t="shared" si="12"/>
        <v>1</v>
      </c>
      <c r="AF15" s="1289">
        <f t="shared" si="13"/>
        <v>1</v>
      </c>
    </row>
    <row r="16" spans="1:32" ht="12" customHeight="1">
      <c r="A16" s="1122">
        <v>1876</v>
      </c>
      <c r="B16" s="1282">
        <f>TableUS1!D16</f>
        <v>143.50100873327736</v>
      </c>
      <c r="C16" s="1283">
        <f t="shared" si="1"/>
        <v>670.91928407769763</v>
      </c>
      <c r="D16" s="1284">
        <f t="shared" si="2"/>
        <v>1.1972198363307651E-2</v>
      </c>
      <c r="E16" s="1890">
        <f t="shared" si="14"/>
        <v>4.8721462019700068E-2</v>
      </c>
      <c r="F16" s="1114">
        <f t="shared" si="15"/>
        <v>4.6753628423945282</v>
      </c>
      <c r="G16" s="1284">
        <f>TableUS12c!C16</f>
        <v>0.15805984907545315</v>
      </c>
      <c r="H16" s="1284">
        <f t="shared" si="3"/>
        <v>3.0176229535600049E-2</v>
      </c>
      <c r="I16" s="1908">
        <f t="shared" si="0"/>
        <v>0</v>
      </c>
      <c r="J16" s="1905">
        <f t="shared" si="4"/>
        <v>1.8002000000000001E-2</v>
      </c>
      <c r="K16" s="1270"/>
      <c r="L16" s="1124"/>
      <c r="M16" s="1279"/>
      <c r="N16" s="1113"/>
      <c r="O16" s="1113"/>
      <c r="P16" s="1105"/>
      <c r="Q16" s="1923">
        <v>0</v>
      </c>
      <c r="R16" s="1903"/>
      <c r="S16" s="1903"/>
      <c r="T16" s="2260"/>
      <c r="U16" s="1904"/>
      <c r="V16" s="1276"/>
      <c r="W16" s="1276"/>
      <c r="X16" s="1288">
        <f t="shared" si="5"/>
        <v>1.0119721983633077</v>
      </c>
      <c r="Y16" s="1289">
        <f t="shared" si="6"/>
        <v>1.0487214620197001</v>
      </c>
      <c r="Z16" s="1289">
        <f t="shared" si="7"/>
        <v>1.0301762295356001</v>
      </c>
      <c r="AA16" s="1289">
        <f t="shared" si="8"/>
        <v>1</v>
      </c>
      <c r="AB16" s="1289">
        <f t="shared" si="9"/>
        <v>1.0180020000000001</v>
      </c>
      <c r="AC16" s="1288">
        <f t="shared" si="10"/>
        <v>1</v>
      </c>
      <c r="AD16" s="1289">
        <f t="shared" si="11"/>
        <v>1</v>
      </c>
      <c r="AE16" s="1289">
        <f t="shared" si="12"/>
        <v>1</v>
      </c>
      <c r="AF16" s="1289">
        <f t="shared" si="13"/>
        <v>1</v>
      </c>
    </row>
    <row r="17" spans="1:32" ht="12" customHeight="1">
      <c r="A17" s="1122">
        <v>1877</v>
      </c>
      <c r="B17" s="1282">
        <f>TableUS1!D17</f>
        <v>148.84402587699552</v>
      </c>
      <c r="C17" s="1283">
        <f t="shared" si="1"/>
        <v>706.08723763580315</v>
      </c>
      <c r="D17" s="1284">
        <f t="shared" si="2"/>
        <v>3.7233307214231015E-2</v>
      </c>
      <c r="E17" s="1890">
        <f t="shared" si="14"/>
        <v>5.2417562578262133E-2</v>
      </c>
      <c r="F17" s="1114">
        <f t="shared" si="15"/>
        <v>4.7438063669368402</v>
      </c>
      <c r="G17" s="1284">
        <f>TableUS12c!C17</f>
        <v>0.14761028505893758</v>
      </c>
      <c r="H17" s="1284">
        <f t="shared" si="3"/>
        <v>3.3806969513087329E-2</v>
      </c>
      <c r="I17" s="1908">
        <f t="shared" si="0"/>
        <v>0</v>
      </c>
      <c r="J17" s="1905">
        <f t="shared" si="4"/>
        <v>1.8002000000000001E-2</v>
      </c>
      <c r="K17" s="1270"/>
      <c r="L17" s="1124"/>
      <c r="M17" s="1279"/>
      <c r="N17" s="1113"/>
      <c r="O17" s="1113"/>
      <c r="P17" s="1105"/>
      <c r="Q17" s="1923">
        <v>0</v>
      </c>
      <c r="R17" s="1903"/>
      <c r="S17" s="1903"/>
      <c r="T17" s="2260"/>
      <c r="U17" s="1904"/>
      <c r="V17" s="1276"/>
      <c r="W17" s="1276"/>
      <c r="X17" s="1288">
        <f t="shared" si="5"/>
        <v>1.037233307214231</v>
      </c>
      <c r="Y17" s="1289">
        <f t="shared" si="6"/>
        <v>1.0524175625782621</v>
      </c>
      <c r="Z17" s="1289">
        <f t="shared" si="7"/>
        <v>1.0338069695130874</v>
      </c>
      <c r="AA17" s="1289">
        <f t="shared" si="8"/>
        <v>1</v>
      </c>
      <c r="AB17" s="1289">
        <f t="shared" si="9"/>
        <v>1.0180020000000001</v>
      </c>
      <c r="AC17" s="1288">
        <f t="shared" si="10"/>
        <v>1</v>
      </c>
      <c r="AD17" s="1289">
        <f t="shared" si="11"/>
        <v>1</v>
      </c>
      <c r="AE17" s="1289">
        <f t="shared" si="12"/>
        <v>1</v>
      </c>
      <c r="AF17" s="1289">
        <f t="shared" si="13"/>
        <v>1</v>
      </c>
    </row>
    <row r="18" spans="1:32" ht="12" customHeight="1">
      <c r="A18" s="1122">
        <v>1878</v>
      </c>
      <c r="B18" s="1282">
        <f>TableUS1!D18</f>
        <v>155.07539819413532</v>
      </c>
      <c r="C18" s="1283">
        <f t="shared" si="1"/>
        <v>741.16464948216696</v>
      </c>
      <c r="D18" s="1284">
        <f t="shared" si="2"/>
        <v>4.1865115381180207E-2</v>
      </c>
      <c r="E18" s="1890">
        <f t="shared" si="14"/>
        <v>4.9678580742818168E-2</v>
      </c>
      <c r="F18" s="1114">
        <f t="shared" si="15"/>
        <v>4.7793825333552906</v>
      </c>
      <c r="G18" s="1284">
        <f>TableUS12c!C18</f>
        <v>0.16231567097860394</v>
      </c>
      <c r="H18" s="1284">
        <f t="shared" si="3"/>
        <v>3.1116422897811524E-2</v>
      </c>
      <c r="I18" s="1908">
        <f t="shared" si="0"/>
        <v>0</v>
      </c>
      <c r="J18" s="1905">
        <f t="shared" si="4"/>
        <v>1.8002000000000001E-2</v>
      </c>
      <c r="K18" s="1270"/>
      <c r="L18" s="1124"/>
      <c r="M18" s="1279"/>
      <c r="N18" s="1113"/>
      <c r="O18" s="1113"/>
      <c r="P18" s="1105"/>
      <c r="Q18" s="1923">
        <v>0</v>
      </c>
      <c r="R18" s="1903"/>
      <c r="S18" s="1903"/>
      <c r="T18" s="2260"/>
      <c r="U18" s="1904"/>
      <c r="X18" s="1288">
        <f t="shared" si="5"/>
        <v>1.0418651153811802</v>
      </c>
      <c r="Y18" s="1289">
        <f t="shared" si="6"/>
        <v>1.0496785807428182</v>
      </c>
      <c r="Z18" s="1289">
        <f t="shared" si="7"/>
        <v>1.0311164228978116</v>
      </c>
      <c r="AA18" s="1289">
        <f t="shared" si="8"/>
        <v>1</v>
      </c>
      <c r="AB18" s="1289">
        <f t="shared" si="9"/>
        <v>1.0180020000000001</v>
      </c>
      <c r="AC18" s="1288">
        <f t="shared" si="10"/>
        <v>1</v>
      </c>
      <c r="AD18" s="1289">
        <f t="shared" si="11"/>
        <v>1</v>
      </c>
      <c r="AE18" s="1289">
        <f t="shared" si="12"/>
        <v>1</v>
      </c>
      <c r="AF18" s="1289">
        <f t="shared" si="13"/>
        <v>1</v>
      </c>
    </row>
    <row r="19" spans="1:32" ht="12" customHeight="1">
      <c r="A19" s="1872">
        <v>1879</v>
      </c>
      <c r="B19" s="1873">
        <f>TableUS1!D19</f>
        <v>174.18193325128496</v>
      </c>
      <c r="C19" s="1874">
        <f t="shared" si="1"/>
        <v>780.13139416621766</v>
      </c>
      <c r="D19" s="1875">
        <f t="shared" si="2"/>
        <v>0.12320803479885711</v>
      </c>
      <c r="E19" s="1891">
        <f t="shared" si="14"/>
        <v>5.2575017860438722E-2</v>
      </c>
      <c r="F19" s="1877">
        <f t="shared" si="15"/>
        <v>4.4788307237396134</v>
      </c>
      <c r="G19" s="1875">
        <f>TableUS12c!C19</f>
        <v>0.11587373625904721</v>
      </c>
      <c r="H19" s="1875">
        <f t="shared" si="3"/>
        <v>3.3961640409781717E-2</v>
      </c>
      <c r="I19" s="1909">
        <f t="shared" si="0"/>
        <v>0</v>
      </c>
      <c r="J19" s="1906">
        <f t="shared" si="4"/>
        <v>1.8002000000000001E-2</v>
      </c>
      <c r="K19" s="1876"/>
      <c r="L19" s="1879"/>
      <c r="M19" s="1880"/>
      <c r="N19" s="1878"/>
      <c r="O19" s="1878"/>
      <c r="P19" s="1881"/>
      <c r="Q19" s="1924">
        <v>0</v>
      </c>
      <c r="R19" s="1903"/>
      <c r="S19" s="1903"/>
      <c r="T19" s="2260"/>
      <c r="U19" s="1904"/>
      <c r="X19" s="1288">
        <f t="shared" si="5"/>
        <v>1.1232080347988571</v>
      </c>
      <c r="Y19" s="1289">
        <f t="shared" si="6"/>
        <v>1.0525750178604387</v>
      </c>
      <c r="Z19" s="1289">
        <f t="shared" si="7"/>
        <v>1.0339616404097818</v>
      </c>
      <c r="AA19" s="1289">
        <f t="shared" si="8"/>
        <v>1</v>
      </c>
      <c r="AB19" s="1289">
        <f t="shared" si="9"/>
        <v>1.0180020000000001</v>
      </c>
      <c r="AC19" s="1288">
        <f t="shared" si="10"/>
        <v>1</v>
      </c>
      <c r="AD19" s="1289">
        <f t="shared" si="11"/>
        <v>1</v>
      </c>
      <c r="AE19" s="1289">
        <f t="shared" si="12"/>
        <v>1</v>
      </c>
      <c r="AF19" s="1289">
        <f t="shared" si="13"/>
        <v>1</v>
      </c>
    </row>
    <row r="20" spans="1:32" ht="12" customHeight="1">
      <c r="A20" s="1893">
        <v>1880</v>
      </c>
      <c r="B20" s="1894">
        <f>TableUS1!D20</f>
        <v>194.78092472887107</v>
      </c>
      <c r="C20" s="1895">
        <f t="shared" si="1"/>
        <v>814.72076653155864</v>
      </c>
      <c r="D20" s="1297">
        <f t="shared" si="2"/>
        <v>0.11826135519961656</v>
      </c>
      <c r="E20" s="1900">
        <f t="shared" si="14"/>
        <v>4.4339163097937284E-2</v>
      </c>
      <c r="F20" s="1301">
        <f>TableUS6f!K39</f>
        <v>4.1827543824716118</v>
      </c>
      <c r="G20" s="1297">
        <f>TableUS12c!C20</f>
        <v>0.13044802166583799</v>
      </c>
      <c r="H20" s="1297">
        <f t="shared" si="3"/>
        <v>2.5871425692618737E-2</v>
      </c>
      <c r="I20" s="1910">
        <f t="shared" si="0"/>
        <v>0</v>
      </c>
      <c r="J20" s="1902">
        <f t="shared" si="4"/>
        <v>1.8002000000000001E-2</v>
      </c>
      <c r="K20" s="1896"/>
      <c r="L20" s="1897"/>
      <c r="M20" s="1898"/>
      <c r="N20" s="1897"/>
      <c r="O20" s="1897"/>
      <c r="P20" s="1899"/>
      <c r="Q20" s="1922">
        <v>0</v>
      </c>
      <c r="R20" s="2226"/>
      <c r="S20" s="2226"/>
      <c r="T20" s="2260"/>
      <c r="U20" s="1904"/>
      <c r="X20" s="1288">
        <f t="shared" si="5"/>
        <v>1.1182613551996166</v>
      </c>
      <c r="Y20" s="1289">
        <f t="shared" si="6"/>
        <v>1.0443391630979373</v>
      </c>
      <c r="Z20" s="1289">
        <f t="shared" si="7"/>
        <v>1.0258714256926187</v>
      </c>
      <c r="AA20" s="1289">
        <f t="shared" si="8"/>
        <v>1</v>
      </c>
      <c r="AB20" s="1289">
        <f t="shared" si="9"/>
        <v>1.0180020000000001</v>
      </c>
      <c r="AC20" s="1288">
        <f t="shared" si="10"/>
        <v>1</v>
      </c>
      <c r="AD20" s="1289">
        <f t="shared" si="11"/>
        <v>1</v>
      </c>
      <c r="AE20" s="1289">
        <f t="shared" si="12"/>
        <v>1</v>
      </c>
      <c r="AF20" s="1289">
        <f t="shared" si="13"/>
        <v>1</v>
      </c>
    </row>
    <row r="21" spans="1:32" ht="12" customHeight="1">
      <c r="A21" s="1122">
        <v>1881</v>
      </c>
      <c r="B21" s="1282">
        <f>TableUS1!D21</f>
        <v>201.59687067327135</v>
      </c>
      <c r="C21" s="1283">
        <f t="shared" si="1"/>
        <v>848.56025288323792</v>
      </c>
      <c r="D21" s="1284">
        <f t="shared" si="2"/>
        <v>3.4992882151513971E-2</v>
      </c>
      <c r="E21" s="1890">
        <f t="shared" si="14"/>
        <v>4.1535072802601158E-2</v>
      </c>
      <c r="F21" s="1114">
        <f>F20*(1+E21)/(1+D21)</f>
        <v>4.2091935755218248</v>
      </c>
      <c r="G21" s="1284">
        <f>TableUS12c!C21</f>
        <v>0.12073977201368136</v>
      </c>
      <c r="H21" s="1284">
        <f t="shared" si="3"/>
        <v>3.1187110152223561E-2</v>
      </c>
      <c r="I21" s="1908">
        <f t="shared" si="0"/>
        <v>0</v>
      </c>
      <c r="J21" s="1905">
        <f t="shared" ref="J21:J40" si="16">T$157</f>
        <v>1.0035000000000001E-2</v>
      </c>
      <c r="K21" s="1270"/>
      <c r="L21" s="1124"/>
      <c r="M21" s="1279"/>
      <c r="N21" s="1113"/>
      <c r="O21" s="1113"/>
      <c r="P21" s="1105"/>
      <c r="Q21" s="1923">
        <v>0</v>
      </c>
      <c r="R21" s="1903"/>
      <c r="S21" s="1903"/>
      <c r="T21" s="2260"/>
      <c r="U21" s="1904"/>
      <c r="X21" s="1288">
        <f t="shared" si="5"/>
        <v>1.034992882151514</v>
      </c>
      <c r="Y21" s="1289">
        <f t="shared" si="6"/>
        <v>1.0415350728026012</v>
      </c>
      <c r="Z21" s="1289">
        <f t="shared" si="7"/>
        <v>1.0311871101522236</v>
      </c>
      <c r="AA21" s="1289">
        <f t="shared" si="8"/>
        <v>1</v>
      </c>
      <c r="AB21" s="1289">
        <f t="shared" si="9"/>
        <v>1.010035</v>
      </c>
      <c r="AC21" s="1288">
        <f t="shared" si="10"/>
        <v>1</v>
      </c>
      <c r="AD21" s="1289">
        <f t="shared" si="11"/>
        <v>1</v>
      </c>
      <c r="AE21" s="1289">
        <f t="shared" si="12"/>
        <v>1</v>
      </c>
      <c r="AF21" s="1289">
        <f t="shared" si="13"/>
        <v>1</v>
      </c>
    </row>
    <row r="22" spans="1:32" ht="12" customHeight="1">
      <c r="A22" s="1122">
        <v>1882</v>
      </c>
      <c r="B22" s="1282">
        <f>TableUS1!D22</f>
        <v>211.53975288253841</v>
      </c>
      <c r="C22" s="1283">
        <f t="shared" si="1"/>
        <v>881.66057475332821</v>
      </c>
      <c r="D22" s="1284">
        <f t="shared" si="2"/>
        <v>4.9320617805528988E-2</v>
      </c>
      <c r="E22" s="1890">
        <f t="shared" si="14"/>
        <v>3.9007627045483328E-2</v>
      </c>
      <c r="F22" s="1114">
        <f t="shared" ref="F22:F39" si="17">F21*(1+E22)/(1+D22)</f>
        <v>4.1678245471095332</v>
      </c>
      <c r="G22" s="1284">
        <f>TableUS12c!C22</f>
        <v>0.11196930275701215</v>
      </c>
      <c r="H22" s="1284">
        <f t="shared" si="3"/>
        <v>2.8684775325096074E-2</v>
      </c>
      <c r="I22" s="1908">
        <f t="shared" si="0"/>
        <v>0</v>
      </c>
      <c r="J22" s="1905">
        <f t="shared" si="16"/>
        <v>1.0035000000000001E-2</v>
      </c>
      <c r="K22" s="1270"/>
      <c r="L22" s="1124"/>
      <c r="M22" s="1279"/>
      <c r="N22" s="1113"/>
      <c r="O22" s="1113"/>
      <c r="P22" s="1105"/>
      <c r="Q22" s="1923">
        <v>0</v>
      </c>
      <c r="R22" s="1903"/>
      <c r="S22" s="1903"/>
      <c r="T22" s="2260"/>
      <c r="U22" s="1904"/>
      <c r="X22" s="1288">
        <f t="shared" si="5"/>
        <v>1.049320617805529</v>
      </c>
      <c r="Y22" s="1289">
        <f t="shared" si="6"/>
        <v>1.0390076270454833</v>
      </c>
      <c r="Z22" s="1289">
        <f t="shared" si="7"/>
        <v>1.0286847753250961</v>
      </c>
      <c r="AA22" s="1289">
        <f t="shared" si="8"/>
        <v>1</v>
      </c>
      <c r="AB22" s="1289">
        <f t="shared" si="9"/>
        <v>1.010035</v>
      </c>
      <c r="AC22" s="1288">
        <f t="shared" si="10"/>
        <v>1</v>
      </c>
      <c r="AD22" s="1289">
        <f t="shared" si="11"/>
        <v>1</v>
      </c>
      <c r="AE22" s="1289">
        <f t="shared" si="12"/>
        <v>1</v>
      </c>
      <c r="AF22" s="1289">
        <f t="shared" si="13"/>
        <v>1</v>
      </c>
    </row>
    <row r="23" spans="1:32" ht="12" customHeight="1">
      <c r="A23" s="1122">
        <v>1883</v>
      </c>
      <c r="B23" s="1282">
        <f>TableUS1!D23</f>
        <v>216.75426521409798</v>
      </c>
      <c r="C23" s="1283">
        <f t="shared" si="1"/>
        <v>914.43168585153524</v>
      </c>
      <c r="D23" s="1284">
        <f t="shared" si="2"/>
        <v>2.4650271452548278E-2</v>
      </c>
      <c r="E23" s="1890">
        <f t="shared" si="14"/>
        <v>3.7169759016813853E-2</v>
      </c>
      <c r="F23" s="1114">
        <f t="shared" si="17"/>
        <v>4.2187482905967721</v>
      </c>
      <c r="G23" s="1284">
        <f>TableUS12c!C23</f>
        <v>0.1139934204047284</v>
      </c>
      <c r="H23" s="1284">
        <f t="shared" si="3"/>
        <v>2.6865167065313493E-2</v>
      </c>
      <c r="I23" s="1908">
        <f t="shared" si="0"/>
        <v>0</v>
      </c>
      <c r="J23" s="1905">
        <f t="shared" si="16"/>
        <v>1.0035000000000001E-2</v>
      </c>
      <c r="K23" s="1270"/>
      <c r="L23" s="1124"/>
      <c r="M23" s="1279"/>
      <c r="N23" s="1113"/>
      <c r="O23" s="1113"/>
      <c r="P23" s="1105"/>
      <c r="Q23" s="1923">
        <v>0</v>
      </c>
      <c r="R23" s="1903"/>
      <c r="S23" s="1903"/>
      <c r="T23" s="2260"/>
      <c r="U23" s="1904"/>
      <c r="X23" s="1288">
        <f t="shared" si="5"/>
        <v>1.0246502714525483</v>
      </c>
      <c r="Y23" s="1289">
        <f t="shared" si="6"/>
        <v>1.0371697590168139</v>
      </c>
      <c r="Z23" s="1289">
        <f t="shared" si="7"/>
        <v>1.0268651670653135</v>
      </c>
      <c r="AA23" s="1289">
        <f t="shared" si="8"/>
        <v>1</v>
      </c>
      <c r="AB23" s="1289">
        <f t="shared" si="9"/>
        <v>1.010035</v>
      </c>
      <c r="AC23" s="1288">
        <f t="shared" si="10"/>
        <v>1</v>
      </c>
      <c r="AD23" s="1289">
        <f t="shared" si="11"/>
        <v>1</v>
      </c>
      <c r="AE23" s="1289">
        <f t="shared" si="12"/>
        <v>1</v>
      </c>
      <c r="AF23" s="1289">
        <f t="shared" si="13"/>
        <v>1</v>
      </c>
    </row>
    <row r="24" spans="1:32" ht="12" customHeight="1">
      <c r="A24" s="1122">
        <v>1884</v>
      </c>
      <c r="B24" s="1282">
        <f>TableUS1!D24</f>
        <v>220.89899042017265</v>
      </c>
      <c r="C24" s="1283">
        <f t="shared" si="1"/>
        <v>948.56451829851756</v>
      </c>
      <c r="D24" s="1284">
        <f t="shared" si="2"/>
        <v>1.9121770000607441E-2</v>
      </c>
      <c r="E24" s="1890">
        <f t="shared" si="14"/>
        <v>3.7326826022216375E-2</v>
      </c>
      <c r="F24" s="1114">
        <f t="shared" si="17"/>
        <v>4.2941097942288016</v>
      </c>
      <c r="G24" s="1284">
        <f>TableUS12c!C24</f>
        <v>0.11684249296353855</v>
      </c>
      <c r="H24" s="1284">
        <f t="shared" si="3"/>
        <v>2.7020673563011556E-2</v>
      </c>
      <c r="I24" s="1908">
        <f t="shared" si="0"/>
        <v>0</v>
      </c>
      <c r="J24" s="1905">
        <f t="shared" si="16"/>
        <v>1.0035000000000001E-2</v>
      </c>
      <c r="K24" s="1270"/>
      <c r="L24" s="1124"/>
      <c r="M24" s="1279"/>
      <c r="N24" s="1113"/>
      <c r="O24" s="1113"/>
      <c r="P24" s="1105"/>
      <c r="Q24" s="1923">
        <v>0</v>
      </c>
      <c r="R24" s="1903"/>
      <c r="S24" s="1903"/>
      <c r="T24" s="2260"/>
      <c r="U24" s="1904"/>
      <c r="X24" s="1288">
        <f t="shared" si="5"/>
        <v>1.0191217700006074</v>
      </c>
      <c r="Y24" s="1289">
        <f t="shared" si="6"/>
        <v>1.0373268260222164</v>
      </c>
      <c r="Z24" s="1289">
        <f t="shared" si="7"/>
        <v>1.0270206735630116</v>
      </c>
      <c r="AA24" s="1289">
        <f t="shared" si="8"/>
        <v>1</v>
      </c>
      <c r="AB24" s="1289">
        <f t="shared" si="9"/>
        <v>1.010035</v>
      </c>
      <c r="AC24" s="1288">
        <f t="shared" si="10"/>
        <v>1</v>
      </c>
      <c r="AD24" s="1289">
        <f t="shared" si="11"/>
        <v>1</v>
      </c>
      <c r="AE24" s="1289">
        <f t="shared" si="12"/>
        <v>1</v>
      </c>
      <c r="AF24" s="1289">
        <f t="shared" si="13"/>
        <v>1</v>
      </c>
    </row>
    <row r="25" spans="1:32" ht="12" customHeight="1">
      <c r="A25" s="1122">
        <v>1885</v>
      </c>
      <c r="B25" s="1282">
        <f>TableUS1!D25</f>
        <v>222.32177839777961</v>
      </c>
      <c r="C25" s="1283">
        <f t="shared" si="1"/>
        <v>984.15275922440912</v>
      </c>
      <c r="D25" s="1284">
        <f t="shared" si="2"/>
        <v>6.4408985070536495E-3</v>
      </c>
      <c r="E25" s="1890">
        <f t="shared" si="14"/>
        <v>3.7517997183499574E-2</v>
      </c>
      <c r="F25" s="1114">
        <f t="shared" si="17"/>
        <v>4.4267042406594843</v>
      </c>
      <c r="G25" s="1284">
        <f>TableUS12c!C25</f>
        <v>0.10918029437938945</v>
      </c>
      <c r="H25" s="1284">
        <f t="shared" si="3"/>
        <v>2.7209945381595164E-2</v>
      </c>
      <c r="I25" s="1908">
        <f t="shared" si="0"/>
        <v>0</v>
      </c>
      <c r="J25" s="1905">
        <f t="shared" si="16"/>
        <v>1.0035000000000001E-2</v>
      </c>
      <c r="K25" s="1270"/>
      <c r="L25" s="1124"/>
      <c r="M25" s="1279"/>
      <c r="N25" s="1113"/>
      <c r="O25" s="1113"/>
      <c r="P25" s="1105"/>
      <c r="Q25" s="1923">
        <v>0</v>
      </c>
      <c r="R25" s="1903"/>
      <c r="S25" s="1903"/>
      <c r="T25" s="2260"/>
      <c r="U25" s="1904"/>
      <c r="X25" s="1288">
        <f t="shared" si="5"/>
        <v>1.0064408985070536</v>
      </c>
      <c r="Y25" s="1289">
        <f t="shared" si="6"/>
        <v>1.0375179971834996</v>
      </c>
      <c r="Z25" s="1289">
        <f t="shared" si="7"/>
        <v>1.0272099453815953</v>
      </c>
      <c r="AA25" s="1289">
        <f t="shared" si="8"/>
        <v>1</v>
      </c>
      <c r="AB25" s="1289">
        <f t="shared" si="9"/>
        <v>1.010035</v>
      </c>
      <c r="AC25" s="1288">
        <f t="shared" si="10"/>
        <v>1</v>
      </c>
      <c r="AD25" s="1289">
        <f t="shared" si="11"/>
        <v>1</v>
      </c>
      <c r="AE25" s="1289">
        <f t="shared" si="12"/>
        <v>1</v>
      </c>
      <c r="AF25" s="1289">
        <f t="shared" si="13"/>
        <v>1</v>
      </c>
    </row>
    <row r="26" spans="1:32" ht="12" customHeight="1">
      <c r="A26" s="1122">
        <v>1886</v>
      </c>
      <c r="B26" s="1282">
        <f>TableUS1!D26</f>
        <v>228.96675042504035</v>
      </c>
      <c r="C26" s="1283">
        <f t="shared" si="1"/>
        <v>1018.5454705082717</v>
      </c>
      <c r="D26" s="1284">
        <f t="shared" si="2"/>
        <v>2.9888983774551736E-2</v>
      </c>
      <c r="E26" s="1890">
        <f t="shared" si="14"/>
        <v>3.4946517155493906E-2</v>
      </c>
      <c r="F26" s="1114">
        <f t="shared" si="17"/>
        <v>4.4484427045302608</v>
      </c>
      <c r="G26" s="1284">
        <f>TableUS12c!C26</f>
        <v>9.8885145916966399E-2</v>
      </c>
      <c r="H26" s="1284">
        <f t="shared" si="3"/>
        <v>2.4664013777239365E-2</v>
      </c>
      <c r="I26" s="1908">
        <f t="shared" si="0"/>
        <v>0</v>
      </c>
      <c r="J26" s="1905">
        <f t="shared" si="16"/>
        <v>1.0035000000000001E-2</v>
      </c>
      <c r="K26" s="1270"/>
      <c r="L26" s="1124"/>
      <c r="M26" s="1279"/>
      <c r="N26" s="1113"/>
      <c r="O26" s="1113"/>
      <c r="P26" s="1105"/>
      <c r="Q26" s="1923">
        <v>0</v>
      </c>
      <c r="R26" s="1903"/>
      <c r="S26" s="1903"/>
      <c r="T26" s="2260"/>
      <c r="U26" s="1904"/>
      <c r="X26" s="1288">
        <f t="shared" si="5"/>
        <v>1.0298889837745517</v>
      </c>
      <c r="Y26" s="1289">
        <f t="shared" si="6"/>
        <v>1.0349465171554939</v>
      </c>
      <c r="Z26" s="1289">
        <f t="shared" si="7"/>
        <v>1.0246640137772394</v>
      </c>
      <c r="AA26" s="1289">
        <f t="shared" si="8"/>
        <v>1</v>
      </c>
      <c r="AB26" s="1289">
        <f t="shared" si="9"/>
        <v>1.010035</v>
      </c>
      <c r="AC26" s="1288">
        <f t="shared" si="10"/>
        <v>1</v>
      </c>
      <c r="AD26" s="1289">
        <f t="shared" si="11"/>
        <v>1</v>
      </c>
      <c r="AE26" s="1289">
        <f t="shared" si="12"/>
        <v>1</v>
      </c>
      <c r="AF26" s="1289">
        <f t="shared" si="13"/>
        <v>1</v>
      </c>
    </row>
    <row r="27" spans="1:32" ht="12" customHeight="1">
      <c r="A27" s="1122">
        <v>1887</v>
      </c>
      <c r="B27" s="1282">
        <f>TableUS1!D27</f>
        <v>234.89241432709889</v>
      </c>
      <c r="C27" s="1283">
        <f t="shared" si="1"/>
        <v>1051.6351913853637</v>
      </c>
      <c r="D27" s="1284">
        <f t="shared" si="2"/>
        <v>2.588001922138683E-2</v>
      </c>
      <c r="E27" s="1890">
        <f t="shared" si="14"/>
        <v>3.2487229912847582E-2</v>
      </c>
      <c r="F27" s="1114">
        <f t="shared" si="17"/>
        <v>4.4770930317098765</v>
      </c>
      <c r="G27" s="1284">
        <f>TableUS12c!C27</f>
        <v>0.12077352782948178</v>
      </c>
      <c r="H27" s="1284">
        <f t="shared" si="3"/>
        <v>2.2229160289344067E-2</v>
      </c>
      <c r="I27" s="1908">
        <f t="shared" si="0"/>
        <v>0</v>
      </c>
      <c r="J27" s="1905">
        <f t="shared" si="16"/>
        <v>1.0035000000000001E-2</v>
      </c>
      <c r="K27" s="1270"/>
      <c r="L27" s="1124"/>
      <c r="M27" s="1279"/>
      <c r="N27" s="1113"/>
      <c r="O27" s="1113"/>
      <c r="P27" s="1105"/>
      <c r="Q27" s="1923">
        <v>0</v>
      </c>
      <c r="R27" s="1903"/>
      <c r="S27" s="1903"/>
      <c r="T27" s="2260"/>
      <c r="U27" s="1904"/>
      <c r="X27" s="1288">
        <f t="shared" si="5"/>
        <v>1.0258800192213868</v>
      </c>
      <c r="Y27" s="1289">
        <f t="shared" si="6"/>
        <v>1.0324872299128476</v>
      </c>
      <c r="Z27" s="1289">
        <f t="shared" si="7"/>
        <v>1.0222291602893441</v>
      </c>
      <c r="AA27" s="1289">
        <f t="shared" si="8"/>
        <v>1</v>
      </c>
      <c r="AB27" s="1289">
        <f t="shared" si="9"/>
        <v>1.010035</v>
      </c>
      <c r="AC27" s="1288">
        <f t="shared" si="10"/>
        <v>1</v>
      </c>
      <c r="AD27" s="1289">
        <f t="shared" si="11"/>
        <v>1</v>
      </c>
      <c r="AE27" s="1289">
        <f t="shared" si="12"/>
        <v>1</v>
      </c>
      <c r="AF27" s="1289">
        <f t="shared" si="13"/>
        <v>1</v>
      </c>
    </row>
    <row r="28" spans="1:32" ht="12" customHeight="1">
      <c r="A28" s="1122">
        <v>1888</v>
      </c>
      <c r="B28" s="1282">
        <f>TableUS1!D28</f>
        <v>233.68499509673117</v>
      </c>
      <c r="C28" s="1283">
        <f t="shared" si="1"/>
        <v>1090.8418168324645</v>
      </c>
      <c r="D28" s="1284">
        <f t="shared" si="2"/>
        <v>-5.1403074630002044E-3</v>
      </c>
      <c r="E28" s="1890">
        <f t="shared" si="14"/>
        <v>3.728158373575563E-2</v>
      </c>
      <c r="F28" s="1114">
        <f t="shared" si="17"/>
        <v>4.6680011114146343</v>
      </c>
      <c r="G28" s="1284">
        <f>TableUS12c!C28</f>
        <v>0.10233637629295078</v>
      </c>
      <c r="H28" s="1284">
        <f t="shared" si="3"/>
        <v>2.6975880772206414E-2</v>
      </c>
      <c r="I28" s="1908">
        <f t="shared" si="0"/>
        <v>0</v>
      </c>
      <c r="J28" s="1905">
        <f t="shared" si="16"/>
        <v>1.0035000000000001E-2</v>
      </c>
      <c r="K28" s="1270"/>
      <c r="L28" s="1124"/>
      <c r="M28" s="1279"/>
      <c r="N28" s="1113"/>
      <c r="O28" s="1113"/>
      <c r="P28" s="1105"/>
      <c r="Q28" s="1923">
        <v>0</v>
      </c>
      <c r="R28" s="1903"/>
      <c r="S28" s="1903"/>
      <c r="T28" s="2260"/>
      <c r="U28" s="1904"/>
      <c r="X28" s="1288">
        <f t="shared" si="5"/>
        <v>0.9948596925369998</v>
      </c>
      <c r="Y28" s="1289">
        <f t="shared" si="6"/>
        <v>1.0372815837357556</v>
      </c>
      <c r="Z28" s="1289">
        <f t="shared" si="7"/>
        <v>1.0269758807722065</v>
      </c>
      <c r="AA28" s="1289">
        <f t="shared" si="8"/>
        <v>1</v>
      </c>
      <c r="AB28" s="1289">
        <f t="shared" si="9"/>
        <v>1.010035</v>
      </c>
      <c r="AC28" s="1288">
        <f t="shared" si="10"/>
        <v>1</v>
      </c>
      <c r="AD28" s="1289">
        <f t="shared" si="11"/>
        <v>1</v>
      </c>
      <c r="AE28" s="1289">
        <f t="shared" si="12"/>
        <v>1</v>
      </c>
      <c r="AF28" s="1289">
        <f t="shared" si="13"/>
        <v>1</v>
      </c>
    </row>
    <row r="29" spans="1:32" ht="12" customHeight="1">
      <c r="A29" s="1872">
        <v>1889</v>
      </c>
      <c r="B29" s="1873">
        <f>TableUS1!D29</f>
        <v>248.38164217747652</v>
      </c>
      <c r="C29" s="1874">
        <f t="shared" si="1"/>
        <v>1125.9428718191816</v>
      </c>
      <c r="D29" s="1875">
        <f t="shared" si="2"/>
        <v>6.2890846178043525E-2</v>
      </c>
      <c r="E29" s="1891">
        <f t="shared" si="14"/>
        <v>3.2177951417962758E-2</v>
      </c>
      <c r="F29" s="1877">
        <f t="shared" si="17"/>
        <v>4.5331163042019824</v>
      </c>
      <c r="G29" s="1875">
        <f>TableUS12c!C29</f>
        <v>0.11231233839511749</v>
      </c>
      <c r="H29" s="1875">
        <f t="shared" si="3"/>
        <v>2.1922954568864235E-2</v>
      </c>
      <c r="I29" s="1909">
        <f t="shared" si="0"/>
        <v>0</v>
      </c>
      <c r="J29" s="1907">
        <f t="shared" si="16"/>
        <v>1.0035000000000001E-2</v>
      </c>
      <c r="K29" s="1876"/>
      <c r="L29" s="1879"/>
      <c r="M29" s="1880"/>
      <c r="N29" s="1878"/>
      <c r="O29" s="1878"/>
      <c r="P29" s="1881"/>
      <c r="Q29" s="1924">
        <v>0</v>
      </c>
      <c r="R29" s="1903"/>
      <c r="S29" s="1903"/>
      <c r="T29" s="2260"/>
      <c r="U29" s="1904"/>
      <c r="X29" s="1288">
        <f t="shared" si="5"/>
        <v>1.0628908461780435</v>
      </c>
      <c r="Y29" s="1289">
        <f t="shared" si="6"/>
        <v>1.0321779514179628</v>
      </c>
      <c r="Z29" s="1289">
        <f t="shared" si="7"/>
        <v>1.0219229545688642</v>
      </c>
      <c r="AA29" s="1289">
        <f t="shared" si="8"/>
        <v>1</v>
      </c>
      <c r="AB29" s="1289">
        <f t="shared" si="9"/>
        <v>1.010035</v>
      </c>
      <c r="AC29" s="1288">
        <f t="shared" si="10"/>
        <v>1</v>
      </c>
      <c r="AD29" s="1289">
        <f t="shared" si="11"/>
        <v>1</v>
      </c>
      <c r="AE29" s="1289">
        <f t="shared" si="12"/>
        <v>1</v>
      </c>
      <c r="AF29" s="1289">
        <f t="shared" si="13"/>
        <v>1</v>
      </c>
    </row>
    <row r="30" spans="1:32" ht="12" customHeight="1">
      <c r="A30" s="1122">
        <v>1890</v>
      </c>
      <c r="B30" s="1282">
        <f>TableUS1!D30</f>
        <v>252.06796363929627</v>
      </c>
      <c r="C30" s="1283">
        <f t="shared" si="1"/>
        <v>1165.4179711870393</v>
      </c>
      <c r="D30" s="1284">
        <f t="shared" si="2"/>
        <v>1.4841360373911039E-2</v>
      </c>
      <c r="E30" s="1890">
        <f t="shared" si="14"/>
        <v>3.5059593480154083E-2</v>
      </c>
      <c r="F30" s="1114">
        <f t="shared" si="17"/>
        <v>4.6234275643799263</v>
      </c>
      <c r="G30" s="1284">
        <f>TableUS12c!C30</f>
        <v>0.12292485681379375</v>
      </c>
      <c r="H30" s="1284">
        <f t="shared" si="3"/>
        <v>2.4775966654773298E-2</v>
      </c>
      <c r="I30" s="1908">
        <f t="shared" si="0"/>
        <v>0</v>
      </c>
      <c r="J30" s="1905">
        <f t="shared" si="16"/>
        <v>1.0035000000000001E-2</v>
      </c>
      <c r="K30" s="1270"/>
      <c r="L30" s="1124"/>
      <c r="M30" s="1279"/>
      <c r="N30" s="1113"/>
      <c r="O30" s="1113"/>
      <c r="P30" s="1105"/>
      <c r="Q30" s="1923">
        <v>0</v>
      </c>
      <c r="R30" s="1903"/>
      <c r="S30" s="1903"/>
      <c r="T30" s="2260"/>
      <c r="U30" s="1904"/>
      <c r="V30" s="1276"/>
      <c r="W30" s="1276"/>
      <c r="X30" s="1288">
        <f t="shared" si="5"/>
        <v>1.014841360373911</v>
      </c>
      <c r="Y30" s="1289">
        <f t="shared" si="6"/>
        <v>1.0350595934801541</v>
      </c>
      <c r="Z30" s="1289">
        <f t="shared" si="7"/>
        <v>1.0247759666547733</v>
      </c>
      <c r="AA30" s="1289">
        <f t="shared" si="8"/>
        <v>1</v>
      </c>
      <c r="AB30" s="1289">
        <f t="shared" si="9"/>
        <v>1.010035</v>
      </c>
      <c r="AC30" s="1288">
        <f t="shared" si="10"/>
        <v>1</v>
      </c>
      <c r="AD30" s="1289">
        <f t="shared" si="11"/>
        <v>1</v>
      </c>
      <c r="AE30" s="1289">
        <f t="shared" si="12"/>
        <v>1</v>
      </c>
      <c r="AF30" s="1289">
        <f t="shared" si="13"/>
        <v>1</v>
      </c>
    </row>
    <row r="31" spans="1:32" ht="12" customHeight="1">
      <c r="A31" s="1122">
        <v>1891</v>
      </c>
      <c r="B31" s="1282">
        <f>TableUS1!D31</f>
        <v>259.94508750302424</v>
      </c>
      <c r="C31" s="1283">
        <f t="shared" si="1"/>
        <v>1208.4092975386254</v>
      </c>
      <c r="D31" s="1284">
        <f t="shared" si="2"/>
        <v>3.1249999999999778E-2</v>
      </c>
      <c r="E31" s="1890">
        <f t="shared" si="14"/>
        <v>3.6889191186743941E-2</v>
      </c>
      <c r="F31" s="1114">
        <f t="shared" si="17"/>
        <v>4.6487098838694791</v>
      </c>
      <c r="G31" s="1284">
        <f>TableUS12c!C31</f>
        <v>0.12977801028204483</v>
      </c>
      <c r="H31" s="1284">
        <f t="shared" si="3"/>
        <v>2.6587386760601253E-2</v>
      </c>
      <c r="I31" s="1908">
        <f t="shared" si="0"/>
        <v>0</v>
      </c>
      <c r="J31" s="1905">
        <f t="shared" si="16"/>
        <v>1.0035000000000001E-2</v>
      </c>
      <c r="K31" s="1270"/>
      <c r="L31" s="1124"/>
      <c r="M31" s="1279"/>
      <c r="N31" s="1113"/>
      <c r="O31" s="1113"/>
      <c r="P31" s="1105"/>
      <c r="Q31" s="1923">
        <v>0</v>
      </c>
      <c r="R31" s="1903"/>
      <c r="S31" s="1903"/>
      <c r="T31" s="2260"/>
      <c r="U31" s="1904"/>
      <c r="V31" s="1914"/>
      <c r="W31" s="1276"/>
      <c r="X31" s="1288">
        <f t="shared" si="5"/>
        <v>1.0312499999999998</v>
      </c>
      <c r="Y31" s="1289">
        <f t="shared" si="6"/>
        <v>1.0368891911867439</v>
      </c>
      <c r="Z31" s="1289">
        <f t="shared" si="7"/>
        <v>1.0265873867606012</v>
      </c>
      <c r="AA31" s="1289">
        <f t="shared" si="8"/>
        <v>1</v>
      </c>
      <c r="AB31" s="1289">
        <f t="shared" si="9"/>
        <v>1.010035</v>
      </c>
      <c r="AC31" s="1288">
        <f t="shared" si="10"/>
        <v>1</v>
      </c>
      <c r="AD31" s="1289">
        <f t="shared" si="11"/>
        <v>1</v>
      </c>
      <c r="AE31" s="1289">
        <f t="shared" si="12"/>
        <v>1</v>
      </c>
      <c r="AF31" s="1289">
        <f t="shared" si="13"/>
        <v>1</v>
      </c>
    </row>
    <row r="32" spans="1:32" ht="12" customHeight="1">
      <c r="A32" s="1122">
        <v>1892</v>
      </c>
      <c r="B32" s="1282">
        <f>TableUS1!D32</f>
        <v>274.07871402029662</v>
      </c>
      <c r="C32" s="1283">
        <f t="shared" si="1"/>
        <v>1254.6093733710156</v>
      </c>
      <c r="D32" s="1284">
        <f t="shared" si="2"/>
        <v>5.4371585372268161E-2</v>
      </c>
      <c r="E32" s="1890">
        <f t="shared" si="14"/>
        <v>3.8232141979124057E-2</v>
      </c>
      <c r="F32" s="1114">
        <f t="shared" si="17"/>
        <v>4.5775512989239537</v>
      </c>
      <c r="G32" s="1284">
        <f>TableUS12c!C32</f>
        <v>0.1286999435477075</v>
      </c>
      <c r="H32" s="1284">
        <f t="shared" si="3"/>
        <v>2.7916994934951846E-2</v>
      </c>
      <c r="I32" s="1908">
        <f t="shared" si="0"/>
        <v>0</v>
      </c>
      <c r="J32" s="1905">
        <f t="shared" si="16"/>
        <v>1.0035000000000001E-2</v>
      </c>
      <c r="K32" s="1270"/>
      <c r="L32" s="1124"/>
      <c r="M32" s="1279"/>
      <c r="N32" s="1113"/>
      <c r="O32" s="1113"/>
      <c r="P32" s="1105"/>
      <c r="Q32" s="1923">
        <v>0</v>
      </c>
      <c r="R32" s="1903"/>
      <c r="S32" s="1903"/>
      <c r="T32" s="2260"/>
      <c r="U32" s="1904"/>
      <c r="V32" s="1914"/>
      <c r="W32" s="1276"/>
      <c r="X32" s="1288">
        <f t="shared" si="5"/>
        <v>1.0543715853722682</v>
      </c>
      <c r="Y32" s="1289">
        <f t="shared" si="6"/>
        <v>1.0382321419791241</v>
      </c>
      <c r="Z32" s="1289">
        <f t="shared" si="7"/>
        <v>1.0279169949349518</v>
      </c>
      <c r="AA32" s="1289">
        <f t="shared" si="8"/>
        <v>1</v>
      </c>
      <c r="AB32" s="1289">
        <f t="shared" si="9"/>
        <v>1.010035</v>
      </c>
      <c r="AC32" s="1288">
        <f t="shared" si="10"/>
        <v>1</v>
      </c>
      <c r="AD32" s="1289">
        <f t="shared" si="11"/>
        <v>1</v>
      </c>
      <c r="AE32" s="1289">
        <f t="shared" si="12"/>
        <v>1</v>
      </c>
      <c r="AF32" s="1289">
        <f t="shared" si="13"/>
        <v>1</v>
      </c>
    </row>
    <row r="33" spans="1:32" ht="12" customHeight="1">
      <c r="A33" s="1122">
        <v>1893</v>
      </c>
      <c r="B33" s="1282">
        <f>TableUS1!D33</f>
        <v>274.08347573449669</v>
      </c>
      <c r="C33" s="1283">
        <f t="shared" si="1"/>
        <v>1302.8272671920806</v>
      </c>
      <c r="D33" s="1284">
        <f t="shared" si="2"/>
        <v>1.7373527955610868E-5</v>
      </c>
      <c r="E33" s="1890">
        <f t="shared" si="14"/>
        <v>3.8432594913194285E-2</v>
      </c>
      <c r="F33" s="1114">
        <f t="shared" si="17"/>
        <v>4.7533958904334783</v>
      </c>
      <c r="G33" s="1284">
        <f>TableUS12c!C33</f>
        <v>0.13178742326180395</v>
      </c>
      <c r="H33" s="1284">
        <f t="shared" si="3"/>
        <v>2.811545630913214E-2</v>
      </c>
      <c r="I33" s="1908">
        <f t="shared" si="0"/>
        <v>0</v>
      </c>
      <c r="J33" s="1905">
        <f t="shared" si="16"/>
        <v>1.0035000000000001E-2</v>
      </c>
      <c r="K33" s="1270"/>
      <c r="L33" s="1124"/>
      <c r="M33" s="1279"/>
      <c r="N33" s="1113"/>
      <c r="O33" s="1113"/>
      <c r="P33" s="1105"/>
      <c r="Q33" s="1923">
        <v>0</v>
      </c>
      <c r="R33" s="1903"/>
      <c r="S33" s="1903"/>
      <c r="T33" s="2260"/>
      <c r="U33" s="1904"/>
      <c r="V33" s="1276"/>
      <c r="W33" s="1276"/>
      <c r="X33" s="1288">
        <f t="shared" si="5"/>
        <v>1.0000173735279556</v>
      </c>
      <c r="Y33" s="1289">
        <f t="shared" si="6"/>
        <v>1.0384325949131943</v>
      </c>
      <c r="Z33" s="1289">
        <f t="shared" si="7"/>
        <v>1.0281154563091321</v>
      </c>
      <c r="AA33" s="1289">
        <f t="shared" si="8"/>
        <v>1</v>
      </c>
      <c r="AB33" s="1289">
        <f t="shared" si="9"/>
        <v>1.010035</v>
      </c>
      <c r="AC33" s="1288">
        <f t="shared" si="10"/>
        <v>1</v>
      </c>
      <c r="AD33" s="1289">
        <f t="shared" si="11"/>
        <v>1</v>
      </c>
      <c r="AE33" s="1289">
        <f t="shared" si="12"/>
        <v>1</v>
      </c>
      <c r="AF33" s="1289">
        <f t="shared" si="13"/>
        <v>1</v>
      </c>
    </row>
    <row r="34" spans="1:32" ht="12" customHeight="1">
      <c r="A34" s="1122">
        <v>1894</v>
      </c>
      <c r="B34" s="1282">
        <f>TableUS1!D34</f>
        <v>265.93569150544806</v>
      </c>
      <c r="C34" s="1283">
        <f t="shared" si="1"/>
        <v>1352.3843656207243</v>
      </c>
      <c r="D34" s="1284">
        <f t="shared" si="2"/>
        <v>-2.9727382167837546E-2</v>
      </c>
      <c r="E34" s="1890">
        <f t="shared" si="14"/>
        <v>3.8038118848596092E-2</v>
      </c>
      <c r="F34" s="1114">
        <f t="shared" si="17"/>
        <v>5.0853811986083821</v>
      </c>
      <c r="G34" s="1284">
        <f>TableUS12c!C34</f>
        <v>0.14536059162083848</v>
      </c>
      <c r="H34" s="1284">
        <f t="shared" si="3"/>
        <v>2.7724899482291135E-2</v>
      </c>
      <c r="I34" s="1908">
        <f t="shared" si="0"/>
        <v>0</v>
      </c>
      <c r="J34" s="1905">
        <f t="shared" si="16"/>
        <v>1.0035000000000001E-2</v>
      </c>
      <c r="K34" s="1270"/>
      <c r="L34" s="1124"/>
      <c r="M34" s="1279"/>
      <c r="N34" s="1113"/>
      <c r="O34" s="1113"/>
      <c r="P34" s="1105"/>
      <c r="Q34" s="1923">
        <v>0</v>
      </c>
      <c r="R34" s="1903"/>
      <c r="S34" s="1903"/>
      <c r="T34" s="2260"/>
      <c r="U34" s="1904"/>
      <c r="V34" s="1276"/>
      <c r="W34" s="1276"/>
      <c r="X34" s="1288">
        <f t="shared" si="5"/>
        <v>0.97027261783216245</v>
      </c>
      <c r="Y34" s="1289">
        <f t="shared" si="6"/>
        <v>1.0380381188485961</v>
      </c>
      <c r="Z34" s="1289">
        <f t="shared" si="7"/>
        <v>1.0277248994822912</v>
      </c>
      <c r="AA34" s="1289">
        <f t="shared" si="8"/>
        <v>1</v>
      </c>
      <c r="AB34" s="1289">
        <f t="shared" si="9"/>
        <v>1.010035</v>
      </c>
      <c r="AC34" s="1288">
        <f t="shared" si="10"/>
        <v>1</v>
      </c>
      <c r="AD34" s="1289">
        <f t="shared" si="11"/>
        <v>1</v>
      </c>
      <c r="AE34" s="1289">
        <f t="shared" si="12"/>
        <v>1</v>
      </c>
      <c r="AF34" s="1289">
        <f t="shared" si="13"/>
        <v>1</v>
      </c>
    </row>
    <row r="35" spans="1:32" ht="12" customHeight="1">
      <c r="A35" s="1122">
        <v>1895</v>
      </c>
      <c r="B35" s="1282">
        <f>TableUS1!D35</f>
        <v>297.28301713007397</v>
      </c>
      <c r="C35" s="1283">
        <f t="shared" si="1"/>
        <v>1405.0000308544913</v>
      </c>
      <c r="D35" s="1284">
        <f t="shared" si="2"/>
        <v>0.11787558656444475</v>
      </c>
      <c r="E35" s="1890">
        <f t="shared" si="14"/>
        <v>3.890585145120129E-2</v>
      </c>
      <c r="F35" s="1114">
        <f t="shared" si="17"/>
        <v>4.7261362065621935</v>
      </c>
      <c r="G35" s="1284">
        <f>TableUS12c!C35</f>
        <v>0.13093762418241081</v>
      </c>
      <c r="H35" s="1284">
        <f t="shared" si="3"/>
        <v>2.8584010901801519E-2</v>
      </c>
      <c r="I35" s="1908">
        <f t="shared" si="0"/>
        <v>0</v>
      </c>
      <c r="J35" s="1905">
        <f t="shared" si="16"/>
        <v>1.0035000000000001E-2</v>
      </c>
      <c r="K35" s="1270"/>
      <c r="L35" s="1124"/>
      <c r="M35" s="1279"/>
      <c r="N35" s="1113"/>
      <c r="O35" s="1113"/>
      <c r="P35" s="1105"/>
      <c r="Q35" s="1923">
        <v>0</v>
      </c>
      <c r="R35" s="1903"/>
      <c r="S35" s="1903"/>
      <c r="T35" s="2260"/>
      <c r="U35" s="1904"/>
      <c r="V35" s="1276"/>
      <c r="W35" s="1276"/>
      <c r="X35" s="1288">
        <f t="shared" si="5"/>
        <v>1.1178755865644447</v>
      </c>
      <c r="Y35" s="1289">
        <f t="shared" si="6"/>
        <v>1.0389058514512013</v>
      </c>
      <c r="Z35" s="1289">
        <f t="shared" si="7"/>
        <v>1.0285840109018016</v>
      </c>
      <c r="AA35" s="1289">
        <f t="shared" si="8"/>
        <v>1</v>
      </c>
      <c r="AB35" s="1289">
        <f t="shared" si="9"/>
        <v>1.010035</v>
      </c>
      <c r="AC35" s="1288">
        <f t="shared" si="10"/>
        <v>1</v>
      </c>
      <c r="AD35" s="1289">
        <f t="shared" si="11"/>
        <v>1</v>
      </c>
      <c r="AE35" s="1289">
        <f t="shared" si="12"/>
        <v>1</v>
      </c>
      <c r="AF35" s="1289">
        <f t="shared" si="13"/>
        <v>1</v>
      </c>
    </row>
    <row r="36" spans="1:32" ht="12" customHeight="1">
      <c r="A36" s="1122">
        <v>1896</v>
      </c>
      <c r="B36" s="1282">
        <f>TableUS1!D36</f>
        <v>290.69164573050216</v>
      </c>
      <c r="C36" s="1283">
        <f t="shared" si="1"/>
        <v>1458.4153558502542</v>
      </c>
      <c r="D36" s="1284">
        <f t="shared" si="2"/>
        <v>-2.217204152192731E-2</v>
      </c>
      <c r="E36" s="1890">
        <f t="shared" si="14"/>
        <v>3.8018024073121603E-2</v>
      </c>
      <c r="F36" s="1114">
        <f t="shared" si="17"/>
        <v>5.0170528712143971</v>
      </c>
      <c r="G36" s="1284">
        <f>TableUS12c!C36</f>
        <v>0.14029830358225426</v>
      </c>
      <c r="H36" s="1284">
        <f t="shared" si="3"/>
        <v>2.7705004354424915E-2</v>
      </c>
      <c r="I36" s="1908">
        <f t="shared" si="0"/>
        <v>0</v>
      </c>
      <c r="J36" s="1905">
        <f t="shared" si="16"/>
        <v>1.0035000000000001E-2</v>
      </c>
      <c r="K36" s="1270"/>
      <c r="L36" s="1124"/>
      <c r="M36" s="1279"/>
      <c r="N36" s="1113"/>
      <c r="O36" s="1113"/>
      <c r="P36" s="1105"/>
      <c r="Q36" s="1923">
        <v>0</v>
      </c>
      <c r="R36" s="1903"/>
      <c r="S36" s="1903"/>
      <c r="T36" s="2260"/>
      <c r="U36" s="1904"/>
      <c r="V36" s="1276"/>
      <c r="W36" s="1276"/>
      <c r="X36" s="1288">
        <f t="shared" si="5"/>
        <v>0.97782795847807269</v>
      </c>
      <c r="Y36" s="1289">
        <f t="shared" si="6"/>
        <v>1.0380180240731216</v>
      </c>
      <c r="Z36" s="1289">
        <f t="shared" si="7"/>
        <v>1.0277050043544249</v>
      </c>
      <c r="AA36" s="1289">
        <f t="shared" si="8"/>
        <v>1</v>
      </c>
      <c r="AB36" s="1289">
        <f t="shared" si="9"/>
        <v>1.010035</v>
      </c>
      <c r="AC36" s="1288">
        <f t="shared" si="10"/>
        <v>1</v>
      </c>
      <c r="AD36" s="1289">
        <f t="shared" si="11"/>
        <v>1</v>
      </c>
      <c r="AE36" s="1289">
        <f t="shared" si="12"/>
        <v>1</v>
      </c>
      <c r="AF36" s="1289">
        <f t="shared" si="13"/>
        <v>1</v>
      </c>
    </row>
    <row r="37" spans="1:32" ht="12" customHeight="1">
      <c r="A37" s="1122">
        <v>1897</v>
      </c>
      <c r="B37" s="1282">
        <f>TableUS1!D37</f>
        <v>311.55389872631247</v>
      </c>
      <c r="C37" s="1283">
        <f t="shared" si="1"/>
        <v>1514.2433615794166</v>
      </c>
      <c r="D37" s="1284">
        <f t="shared" si="2"/>
        <v>7.1767638672187717E-2</v>
      </c>
      <c r="E37" s="1890">
        <f t="shared" si="14"/>
        <v>3.8279908055832701E-2</v>
      </c>
      <c r="F37" s="1114">
        <f t="shared" si="17"/>
        <v>4.8602934123755528</v>
      </c>
      <c r="G37" s="1284">
        <f>TableUS12c!C37</f>
        <v>0.12265708635125962</v>
      </c>
      <c r="H37" s="1284">
        <f t="shared" si="3"/>
        <v>2.7964286441393333E-2</v>
      </c>
      <c r="I37" s="1908">
        <f t="shared" si="0"/>
        <v>0</v>
      </c>
      <c r="J37" s="1905">
        <f t="shared" si="16"/>
        <v>1.0035000000000001E-2</v>
      </c>
      <c r="K37" s="1270"/>
      <c r="L37" s="1124"/>
      <c r="M37" s="1279"/>
      <c r="N37" s="1113"/>
      <c r="O37" s="1113"/>
      <c r="P37" s="1105"/>
      <c r="Q37" s="1923">
        <v>0</v>
      </c>
      <c r="R37" s="1903"/>
      <c r="S37" s="1903"/>
      <c r="T37" s="2260"/>
      <c r="U37" s="1904"/>
      <c r="V37" s="1276"/>
      <c r="W37" s="1276"/>
      <c r="X37" s="1288">
        <f t="shared" si="5"/>
        <v>1.0717676386721877</v>
      </c>
      <c r="Y37" s="1289">
        <f t="shared" si="6"/>
        <v>1.0382799080558327</v>
      </c>
      <c r="Z37" s="1289">
        <f t="shared" si="7"/>
        <v>1.0279642864413934</v>
      </c>
      <c r="AA37" s="1289">
        <f t="shared" si="8"/>
        <v>1</v>
      </c>
      <c r="AB37" s="1289">
        <f t="shared" si="9"/>
        <v>1.010035</v>
      </c>
      <c r="AC37" s="1288">
        <f t="shared" si="10"/>
        <v>1</v>
      </c>
      <c r="AD37" s="1289">
        <f t="shared" si="11"/>
        <v>1</v>
      </c>
      <c r="AE37" s="1289">
        <f t="shared" si="12"/>
        <v>1</v>
      </c>
      <c r="AF37" s="1289">
        <f t="shared" si="13"/>
        <v>1</v>
      </c>
    </row>
    <row r="38" spans="1:32" ht="12" customHeight="1">
      <c r="A38" s="1122">
        <v>1898</v>
      </c>
      <c r="B38" s="1282">
        <f>TableUS1!D38</f>
        <v>318.74002554278411</v>
      </c>
      <c r="C38" s="1283">
        <f t="shared" si="1"/>
        <v>1568.0365676068734</v>
      </c>
      <c r="D38" s="1284">
        <f t="shared" si="2"/>
        <v>2.3065436978480403E-2</v>
      </c>
      <c r="E38" s="1890">
        <f t="shared" si="14"/>
        <v>3.5524808886299608E-2</v>
      </c>
      <c r="F38" s="1114">
        <f t="shared" si="17"/>
        <v>4.9194843507233061</v>
      </c>
      <c r="G38" s="1284">
        <f>TableUS12c!C38</f>
        <v>0.15976799255958407</v>
      </c>
      <c r="H38" s="1284">
        <f t="shared" si="3"/>
        <v>2.5236560006633189E-2</v>
      </c>
      <c r="I38" s="1908">
        <f t="shared" si="0"/>
        <v>0</v>
      </c>
      <c r="J38" s="1905">
        <f t="shared" si="16"/>
        <v>1.0035000000000001E-2</v>
      </c>
      <c r="K38" s="1270"/>
      <c r="L38" s="1124"/>
      <c r="M38" s="1279"/>
      <c r="N38" s="1113"/>
      <c r="O38" s="1113"/>
      <c r="P38" s="1105"/>
      <c r="Q38" s="1923">
        <v>0</v>
      </c>
      <c r="R38" s="1903"/>
      <c r="S38" s="1903"/>
      <c r="T38" s="2260"/>
      <c r="U38" s="1904"/>
      <c r="V38" s="1276"/>
      <c r="W38" s="1276"/>
      <c r="X38" s="1288">
        <f t="shared" si="5"/>
        <v>1.0230654369784804</v>
      </c>
      <c r="Y38" s="1289">
        <f t="shared" si="6"/>
        <v>1.0355248088862996</v>
      </c>
      <c r="Z38" s="1289">
        <f t="shared" si="7"/>
        <v>1.0252365600066331</v>
      </c>
      <c r="AA38" s="1289">
        <f t="shared" si="8"/>
        <v>1</v>
      </c>
      <c r="AB38" s="1289">
        <f t="shared" si="9"/>
        <v>1.010035</v>
      </c>
      <c r="AC38" s="1288">
        <f t="shared" si="10"/>
        <v>1</v>
      </c>
      <c r="AD38" s="1289">
        <f t="shared" si="11"/>
        <v>1</v>
      </c>
      <c r="AE38" s="1289">
        <f t="shared" si="12"/>
        <v>1</v>
      </c>
      <c r="AF38" s="1289">
        <f t="shared" si="13"/>
        <v>1</v>
      </c>
    </row>
    <row r="39" spans="1:32" ht="12" customHeight="1">
      <c r="A39" s="1872">
        <v>1899</v>
      </c>
      <c r="B39" s="1873">
        <f>TableUS1!D39</f>
        <v>355.67206192821959</v>
      </c>
      <c r="C39" s="1874">
        <f t="shared" si="1"/>
        <v>1635.2072954883545</v>
      </c>
      <c r="D39" s="1875">
        <f t="shared" si="2"/>
        <v>0.11586883800534209</v>
      </c>
      <c r="E39" s="1891">
        <f t="shared" si="14"/>
        <v>4.2837475393827429E-2</v>
      </c>
      <c r="F39" s="1877">
        <f t="shared" si="17"/>
        <v>4.5975140319521808</v>
      </c>
      <c r="G39" s="1875">
        <f>TableUS12c!C39</f>
        <v>0.14870419944717764</v>
      </c>
      <c r="H39" s="1875">
        <f t="shared" si="3"/>
        <v>3.2476572983933485E-2</v>
      </c>
      <c r="I39" s="1909">
        <f t="shared" si="0"/>
        <v>0</v>
      </c>
      <c r="J39" s="1907">
        <f t="shared" si="16"/>
        <v>1.0035000000000001E-2</v>
      </c>
      <c r="K39" s="1876"/>
      <c r="L39" s="1879"/>
      <c r="M39" s="1880"/>
      <c r="N39" s="1878"/>
      <c r="O39" s="1878"/>
      <c r="P39" s="1881"/>
      <c r="Q39" s="1924">
        <v>0</v>
      </c>
      <c r="R39" s="1903"/>
      <c r="S39" s="1903"/>
      <c r="T39" s="2260"/>
      <c r="U39" s="1904"/>
      <c r="V39" s="1276"/>
      <c r="W39" s="1276"/>
      <c r="X39" s="1288">
        <f t="shared" si="5"/>
        <v>1.1158688380053421</v>
      </c>
      <c r="Y39" s="1289">
        <f t="shared" si="6"/>
        <v>1.0428374753938274</v>
      </c>
      <c r="Z39" s="1289">
        <f t="shared" si="7"/>
        <v>1.0324765729839336</v>
      </c>
      <c r="AA39" s="1289">
        <f t="shared" si="8"/>
        <v>1</v>
      </c>
      <c r="AB39" s="1289">
        <f t="shared" si="9"/>
        <v>1.010035</v>
      </c>
      <c r="AC39" s="1288">
        <f t="shared" si="10"/>
        <v>1</v>
      </c>
      <c r="AD39" s="1289">
        <f t="shared" si="11"/>
        <v>1</v>
      </c>
      <c r="AE39" s="1289">
        <f t="shared" si="12"/>
        <v>1</v>
      </c>
      <c r="AF39" s="1289">
        <f t="shared" si="13"/>
        <v>1</v>
      </c>
    </row>
    <row r="40" spans="1:32" ht="12" customHeight="1">
      <c r="A40" s="1893">
        <f t="shared" ref="A40:A83" si="18">A41-1</f>
        <v>1900</v>
      </c>
      <c r="B40" s="1894">
        <f>TableUS1!D40</f>
        <v>362.81339901477827</v>
      </c>
      <c r="C40" s="1895">
        <f t="shared" si="1"/>
        <v>1704.9400711444127</v>
      </c>
      <c r="D40" s="1297">
        <f t="shared" si="2"/>
        <v>2.0078431372548833E-2</v>
      </c>
      <c r="E40" s="1900">
        <f t="shared" si="14"/>
        <v>4.2704056591188699E-2</v>
      </c>
      <c r="F40" s="1301">
        <f>TableUS6f!K40</f>
        <v>4.6992202486848242</v>
      </c>
      <c r="G40" s="1297">
        <f>TableUS12c!C40</f>
        <v>0.14220282729629646</v>
      </c>
      <c r="H40" s="1297">
        <f t="shared" si="3"/>
        <v>3.2344479737027657E-2</v>
      </c>
      <c r="I40" s="1910">
        <f t="shared" si="0"/>
        <v>0</v>
      </c>
      <c r="J40" s="1902">
        <f t="shared" si="16"/>
        <v>1.0035000000000001E-2</v>
      </c>
      <c r="K40" s="1896"/>
      <c r="L40" s="1897"/>
      <c r="M40" s="1898"/>
      <c r="N40" s="1897"/>
      <c r="O40" s="1897"/>
      <c r="P40" s="1899"/>
      <c r="Q40" s="1922">
        <v>0</v>
      </c>
      <c r="R40" s="2226"/>
      <c r="S40" s="2226"/>
      <c r="T40" s="2260"/>
      <c r="U40" s="1904"/>
      <c r="V40" s="1276"/>
      <c r="W40" s="1276"/>
      <c r="X40" s="1288">
        <f t="shared" si="5"/>
        <v>1.0200784313725488</v>
      </c>
      <c r="Y40" s="1289">
        <f t="shared" si="6"/>
        <v>1.0427040565911887</v>
      </c>
      <c r="Z40" s="1289">
        <f t="shared" si="7"/>
        <v>1.0323444797370276</v>
      </c>
      <c r="AA40" s="1289">
        <f t="shared" si="8"/>
        <v>1</v>
      </c>
      <c r="AB40" s="1289">
        <f t="shared" si="9"/>
        <v>1.010035</v>
      </c>
      <c r="AC40" s="1288">
        <f t="shared" si="10"/>
        <v>1</v>
      </c>
      <c r="AD40" s="1289">
        <f t="shared" si="11"/>
        <v>1</v>
      </c>
      <c r="AE40" s="1289">
        <f t="shared" si="12"/>
        <v>1</v>
      </c>
      <c r="AF40" s="1289">
        <f t="shared" si="13"/>
        <v>1</v>
      </c>
    </row>
    <row r="41" spans="1:32" ht="12" customHeight="1">
      <c r="A41" s="1122">
        <f t="shared" si="18"/>
        <v>1901</v>
      </c>
      <c r="B41" s="1282">
        <f>TableUS1!D41</f>
        <v>407.15654388714734</v>
      </c>
      <c r="C41" s="1283">
        <f t="shared" si="1"/>
        <v>1769.2908626228261</v>
      </c>
      <c r="D41" s="1284">
        <f t="shared" si="2"/>
        <v>0.1222202514923183</v>
      </c>
      <c r="E41" s="1890">
        <f t="shared" si="14"/>
        <v>3.7743726344128481E-2</v>
      </c>
      <c r="F41" s="1114">
        <f>F40*(1+E41)/(1+D41)</f>
        <v>4.3454805999955273</v>
      </c>
      <c r="G41" s="1284">
        <f>TableUS12c!C41</f>
        <v>0.13537480470444069</v>
      </c>
      <c r="H41" s="1284">
        <f t="shared" si="3"/>
        <v>3.0260941128710646E-2</v>
      </c>
      <c r="I41" s="1908">
        <f t="shared" si="0"/>
        <v>0</v>
      </c>
      <c r="J41" s="1908">
        <f t="shared" ref="J41:J52" si="19">T$160</f>
        <v>7.2630000000000004E-3</v>
      </c>
      <c r="K41" s="1270"/>
      <c r="L41" s="1124"/>
      <c r="M41" s="1279"/>
      <c r="N41" s="1113"/>
      <c r="O41" s="1113"/>
      <c r="P41" s="1105"/>
      <c r="Q41" s="1923">
        <v>0</v>
      </c>
      <c r="R41" s="1903"/>
      <c r="S41" s="1903"/>
      <c r="T41" s="2260"/>
      <c r="U41" s="1904"/>
      <c r="V41" s="1276"/>
      <c r="W41" s="1276"/>
      <c r="X41" s="1288">
        <f t="shared" si="5"/>
        <v>1.1222202514923183</v>
      </c>
      <c r="Y41" s="1289">
        <f t="shared" si="6"/>
        <v>1.0377437263441285</v>
      </c>
      <c r="Z41" s="1289">
        <f t="shared" si="7"/>
        <v>1.0302609411287107</v>
      </c>
      <c r="AA41" s="1289">
        <f t="shared" si="8"/>
        <v>1</v>
      </c>
      <c r="AB41" s="1289">
        <f t="shared" si="9"/>
        <v>1.007263</v>
      </c>
      <c r="AC41" s="1288">
        <f t="shared" si="10"/>
        <v>1</v>
      </c>
      <c r="AD41" s="1289">
        <f t="shared" si="11"/>
        <v>1</v>
      </c>
      <c r="AE41" s="1289">
        <f t="shared" si="12"/>
        <v>1</v>
      </c>
      <c r="AF41" s="1289">
        <f t="shared" si="13"/>
        <v>1</v>
      </c>
    </row>
    <row r="42" spans="1:32" ht="12" customHeight="1">
      <c r="A42" s="1122">
        <f t="shared" si="18"/>
        <v>1902</v>
      </c>
      <c r="B42" s="1282">
        <f>TableUS1!D42</f>
        <v>418.77558902651299</v>
      </c>
      <c r="C42" s="1283">
        <f t="shared" si="1"/>
        <v>1837.6602871621958</v>
      </c>
      <c r="D42" s="1284">
        <f t="shared" si="2"/>
        <v>2.8537046287990142E-2</v>
      </c>
      <c r="E42" s="1890">
        <f t="shared" si="14"/>
        <v>3.8642275266157933E-2</v>
      </c>
      <c r="F42" s="1114">
        <f t="shared" ref="F42:F55" si="20">F41*(1+E42)/(1+D42)</f>
        <v>4.3881743237088546</v>
      </c>
      <c r="G42" s="1284">
        <f>TableUS12c!C42</f>
        <v>0.14174272712536495</v>
      </c>
      <c r="H42" s="1284">
        <f t="shared" si="3"/>
        <v>3.1153010947645245E-2</v>
      </c>
      <c r="I42" s="1908">
        <f t="shared" si="0"/>
        <v>0</v>
      </c>
      <c r="J42" s="1908">
        <f t="shared" si="19"/>
        <v>7.2630000000000004E-3</v>
      </c>
      <c r="K42" s="1270"/>
      <c r="L42" s="1124"/>
      <c r="M42" s="1279"/>
      <c r="N42" s="1113"/>
      <c r="O42" s="1113"/>
      <c r="P42" s="1105"/>
      <c r="Q42" s="1923">
        <v>0</v>
      </c>
      <c r="R42" s="1903"/>
      <c r="S42" s="1903"/>
      <c r="T42" s="2260"/>
      <c r="U42" s="1904"/>
      <c r="V42" s="1276"/>
      <c r="W42" s="1276"/>
      <c r="X42" s="1288">
        <f t="shared" si="5"/>
        <v>1.0285370462879901</v>
      </c>
      <c r="Y42" s="1289">
        <f t="shared" si="6"/>
        <v>1.0386422752661579</v>
      </c>
      <c r="Z42" s="1289">
        <f t="shared" si="7"/>
        <v>1.0311530109476452</v>
      </c>
      <c r="AA42" s="1289">
        <f t="shared" si="8"/>
        <v>1</v>
      </c>
      <c r="AB42" s="1289">
        <f t="shared" si="9"/>
        <v>1.007263</v>
      </c>
      <c r="AC42" s="1288">
        <f t="shared" si="10"/>
        <v>1</v>
      </c>
      <c r="AD42" s="1289">
        <f t="shared" si="11"/>
        <v>1</v>
      </c>
      <c r="AE42" s="1289">
        <f t="shared" si="12"/>
        <v>1</v>
      </c>
      <c r="AF42" s="1289">
        <f t="shared" si="13"/>
        <v>1</v>
      </c>
    </row>
    <row r="43" spans="1:32" ht="12" customHeight="1">
      <c r="A43" s="1122">
        <f t="shared" si="18"/>
        <v>1903</v>
      </c>
      <c r="B43" s="1282">
        <f>TableUS1!D43</f>
        <v>430.53047568810871</v>
      </c>
      <c r="C43" s="1283">
        <f t="shared" si="1"/>
        <v>1910.7967278859319</v>
      </c>
      <c r="D43" s="1284">
        <f t="shared" si="2"/>
        <v>2.8069655848186326E-2</v>
      </c>
      <c r="E43" s="1890">
        <f t="shared" si="14"/>
        <v>3.9798672929193479E-2</v>
      </c>
      <c r="F43" s="1114">
        <f t="shared" si="20"/>
        <v>4.4382380244556243</v>
      </c>
      <c r="G43" s="1284">
        <f>TableUS12c!C43</f>
        <v>0.14511511059901533</v>
      </c>
      <c r="H43" s="1284">
        <f t="shared" si="3"/>
        <v>3.2301070255924789E-2</v>
      </c>
      <c r="I43" s="1908">
        <f t="shared" si="0"/>
        <v>0</v>
      </c>
      <c r="J43" s="1908">
        <f t="shared" si="19"/>
        <v>7.2630000000000004E-3</v>
      </c>
      <c r="K43" s="1270"/>
      <c r="L43" s="1124"/>
      <c r="M43" s="1279"/>
      <c r="N43" s="1113"/>
      <c r="O43" s="1113"/>
      <c r="P43" s="1105"/>
      <c r="Q43" s="1923">
        <v>0</v>
      </c>
      <c r="R43" s="1903"/>
      <c r="S43" s="1903"/>
      <c r="T43" s="2260"/>
      <c r="U43" s="1904"/>
      <c r="V43" s="1276"/>
      <c r="W43" s="1276"/>
      <c r="X43" s="1288">
        <f t="shared" si="5"/>
        <v>1.0280696558481863</v>
      </c>
      <c r="Y43" s="1289">
        <f t="shared" si="6"/>
        <v>1.0397986729291935</v>
      </c>
      <c r="Z43" s="1289">
        <f t="shared" si="7"/>
        <v>1.0323010702559248</v>
      </c>
      <c r="AA43" s="1289">
        <f t="shared" ref="AA43:AA74" si="21">1+I42</f>
        <v>1</v>
      </c>
      <c r="AB43" s="1289">
        <f t="shared" si="9"/>
        <v>1.007263</v>
      </c>
      <c r="AC43" s="1288">
        <f t="shared" si="10"/>
        <v>1</v>
      </c>
      <c r="AD43" s="1289">
        <f t="shared" si="11"/>
        <v>1</v>
      </c>
      <c r="AE43" s="1289">
        <f t="shared" ref="AE43:AE74" si="22">1+O42</f>
        <v>1</v>
      </c>
      <c r="AF43" s="1289">
        <f t="shared" si="13"/>
        <v>1</v>
      </c>
    </row>
    <row r="44" spans="1:32" ht="12" customHeight="1">
      <c r="A44" s="1122">
        <f t="shared" si="18"/>
        <v>1904</v>
      </c>
      <c r="B44" s="1282">
        <f>TableUS1!D44</f>
        <v>447.21867385979942</v>
      </c>
      <c r="C44" s="1283">
        <f t="shared" si="1"/>
        <v>1987.6050887730719</v>
      </c>
      <c r="D44" s="1284">
        <f t="shared" si="2"/>
        <v>3.8761943959990885E-2</v>
      </c>
      <c r="E44" s="1890">
        <f t="shared" si="14"/>
        <v>4.0197033921090641E-2</v>
      </c>
      <c r="F44" s="1114">
        <f t="shared" si="20"/>
        <v>4.4443696226248708</v>
      </c>
      <c r="G44" s="1284">
        <f>TableUS12c!C44</f>
        <v>0.137918318660263</v>
      </c>
      <c r="H44" s="1284">
        <f t="shared" si="3"/>
        <v>3.2696558814421524E-2</v>
      </c>
      <c r="I44" s="1908">
        <f t="shared" si="0"/>
        <v>0</v>
      </c>
      <c r="J44" s="1908">
        <f t="shared" si="19"/>
        <v>7.2630000000000004E-3</v>
      </c>
      <c r="K44" s="1270"/>
      <c r="L44" s="1124"/>
      <c r="M44" s="1279"/>
      <c r="N44" s="1113"/>
      <c r="O44" s="1113"/>
      <c r="P44" s="1105"/>
      <c r="Q44" s="1923">
        <v>0</v>
      </c>
      <c r="R44" s="1903"/>
      <c r="S44" s="1903"/>
      <c r="T44" s="2260"/>
      <c r="U44" s="1904"/>
      <c r="V44" s="1276"/>
      <c r="W44" s="1276"/>
      <c r="X44" s="1288">
        <f t="shared" si="5"/>
        <v>1.0387619439599909</v>
      </c>
      <c r="Y44" s="1289">
        <f t="shared" si="6"/>
        <v>1.0401970339210906</v>
      </c>
      <c r="Z44" s="1289">
        <f t="shared" si="7"/>
        <v>1.0326965588144215</v>
      </c>
      <c r="AA44" s="1289">
        <f t="shared" si="21"/>
        <v>1</v>
      </c>
      <c r="AB44" s="1289">
        <f t="shared" si="9"/>
        <v>1.007263</v>
      </c>
      <c r="AC44" s="1288">
        <f t="shared" si="10"/>
        <v>1</v>
      </c>
      <c r="AD44" s="1289">
        <f t="shared" si="11"/>
        <v>1</v>
      </c>
      <c r="AE44" s="1289">
        <f t="shared" si="22"/>
        <v>1</v>
      </c>
      <c r="AF44" s="1289">
        <f t="shared" si="13"/>
        <v>1</v>
      </c>
    </row>
    <row r="45" spans="1:32" ht="12" customHeight="1">
      <c r="A45" s="1122">
        <f t="shared" si="18"/>
        <v>1905</v>
      </c>
      <c r="B45" s="1282">
        <f>TableUS1!D45</f>
        <v>487.48709363685037</v>
      </c>
      <c r="C45" s="1283">
        <f t="shared" si="1"/>
        <v>2064.1686913853637</v>
      </c>
      <c r="D45" s="1284">
        <f t="shared" si="2"/>
        <v>9.0041901491964227E-2</v>
      </c>
      <c r="E45" s="1890">
        <f t="shared" si="14"/>
        <v>3.8520530584651436E-2</v>
      </c>
      <c r="F45" s="1114">
        <f t="shared" si="20"/>
        <v>4.234304288931698</v>
      </c>
      <c r="G45" s="1284">
        <f>TableUS12c!C45</f>
        <v>0.1398571347359068</v>
      </c>
      <c r="H45" s="1284">
        <f t="shared" si="3"/>
        <v>3.1032144121894079E-2</v>
      </c>
      <c r="I45" s="1908">
        <f t="shared" si="0"/>
        <v>0</v>
      </c>
      <c r="J45" s="1908">
        <f t="shared" si="19"/>
        <v>7.2630000000000004E-3</v>
      </c>
      <c r="K45" s="1270"/>
      <c r="L45" s="1124"/>
      <c r="M45" s="1279"/>
      <c r="N45" s="1113"/>
      <c r="O45" s="1113"/>
      <c r="P45" s="1105"/>
      <c r="Q45" s="1923">
        <v>0</v>
      </c>
      <c r="R45" s="1903"/>
      <c r="S45" s="1903"/>
      <c r="T45" s="2260"/>
      <c r="U45" s="1904"/>
      <c r="V45" s="1276"/>
      <c r="W45" s="1276"/>
      <c r="X45" s="1288">
        <f t="shared" si="5"/>
        <v>1.0900419014919642</v>
      </c>
      <c r="Y45" s="1289">
        <f t="shared" si="6"/>
        <v>1.0385205305846514</v>
      </c>
      <c r="Z45" s="1289">
        <f t="shared" si="7"/>
        <v>1.0310321441218941</v>
      </c>
      <c r="AA45" s="1289">
        <f t="shared" si="21"/>
        <v>1</v>
      </c>
      <c r="AB45" s="1289">
        <f t="shared" si="9"/>
        <v>1.007263</v>
      </c>
      <c r="AC45" s="1288">
        <f t="shared" si="10"/>
        <v>1</v>
      </c>
      <c r="AD45" s="1289">
        <f t="shared" si="11"/>
        <v>1</v>
      </c>
      <c r="AE45" s="1289">
        <f t="shared" si="22"/>
        <v>1</v>
      </c>
      <c r="AF45" s="1289">
        <f t="shared" si="13"/>
        <v>1</v>
      </c>
    </row>
    <row r="46" spans="1:32" ht="12" customHeight="1">
      <c r="A46" s="1122">
        <f t="shared" si="18"/>
        <v>1906</v>
      </c>
      <c r="B46" s="1282">
        <f>TableUS1!D46</f>
        <v>507.96598387449922</v>
      </c>
      <c r="C46" s="1283">
        <f t="shared" si="1"/>
        <v>2147.8344775227979</v>
      </c>
      <c r="D46" s="1284">
        <f t="shared" si="2"/>
        <v>4.2009092148200367E-2</v>
      </c>
      <c r="E46" s="1890">
        <f t="shared" si="14"/>
        <v>4.0532436368503344E-2</v>
      </c>
      <c r="F46" s="1114">
        <f t="shared" si="20"/>
        <v>4.2283037559724734</v>
      </c>
      <c r="G46" s="1284">
        <f>TableUS12c!C46</f>
        <v>0.14031359737586455</v>
      </c>
      <c r="H46" s="1284">
        <f t="shared" si="3"/>
        <v>3.3029542799153044E-2</v>
      </c>
      <c r="I46" s="1908">
        <f t="shared" si="0"/>
        <v>0</v>
      </c>
      <c r="J46" s="1908">
        <f t="shared" si="19"/>
        <v>7.2630000000000004E-3</v>
      </c>
      <c r="K46" s="1270"/>
      <c r="L46" s="1124"/>
      <c r="M46" s="1279"/>
      <c r="N46" s="1113"/>
      <c r="O46" s="1113"/>
      <c r="P46" s="1105"/>
      <c r="Q46" s="1923">
        <v>0</v>
      </c>
      <c r="R46" s="1903"/>
      <c r="S46" s="1903"/>
      <c r="T46" s="2260"/>
      <c r="U46" s="1904"/>
      <c r="V46" s="1276"/>
      <c r="W46" s="1276"/>
      <c r="X46" s="1288">
        <f t="shared" si="5"/>
        <v>1.0420090921482004</v>
      </c>
      <c r="Y46" s="1289">
        <f t="shared" si="6"/>
        <v>1.0405324363685033</v>
      </c>
      <c r="Z46" s="1289">
        <f t="shared" si="7"/>
        <v>1.0330295427991532</v>
      </c>
      <c r="AA46" s="1289">
        <f t="shared" si="21"/>
        <v>1</v>
      </c>
      <c r="AB46" s="1289">
        <f t="shared" si="9"/>
        <v>1.007263</v>
      </c>
      <c r="AC46" s="1288">
        <f t="shared" si="10"/>
        <v>1</v>
      </c>
      <c r="AD46" s="1289">
        <f t="shared" si="11"/>
        <v>1</v>
      </c>
      <c r="AE46" s="1289">
        <f t="shared" si="22"/>
        <v>1</v>
      </c>
      <c r="AF46" s="1289">
        <f t="shared" si="13"/>
        <v>1</v>
      </c>
    </row>
    <row r="47" spans="1:32" ht="12" customHeight="1">
      <c r="A47" s="1122">
        <f t="shared" si="18"/>
        <v>1907</v>
      </c>
      <c r="B47" s="1282">
        <f>TableUS1!D47</f>
        <v>495.72781609195397</v>
      </c>
      <c r="C47" s="1283">
        <f t="shared" si="1"/>
        <v>2235.2264008194256</v>
      </c>
      <c r="D47" s="1284">
        <f t="shared" si="2"/>
        <v>-2.4092494716277835E-2</v>
      </c>
      <c r="E47" s="1890">
        <f t="shared" si="14"/>
        <v>4.0688388333081082E-2</v>
      </c>
      <c r="F47" s="1114">
        <f t="shared" si="20"/>
        <v>4.5089791782126003</v>
      </c>
      <c r="G47" s="1284">
        <f>TableUS12c!C47</f>
        <v>0.12094110719814241</v>
      </c>
      <c r="H47" s="1284">
        <f t="shared" si="3"/>
        <v>3.3184370251941285E-2</v>
      </c>
      <c r="I47" s="1908">
        <f t="shared" si="0"/>
        <v>0</v>
      </c>
      <c r="J47" s="1908">
        <f t="shared" si="19"/>
        <v>7.2630000000000004E-3</v>
      </c>
      <c r="K47" s="1270"/>
      <c r="L47" s="1124"/>
      <c r="M47" s="1279"/>
      <c r="N47" s="1113"/>
      <c r="O47" s="1113"/>
      <c r="P47" s="1105"/>
      <c r="Q47" s="1923">
        <v>0</v>
      </c>
      <c r="R47" s="1903"/>
      <c r="S47" s="1903"/>
      <c r="T47" s="2260"/>
      <c r="U47" s="1904"/>
      <c r="V47" s="1276"/>
      <c r="W47" s="1276"/>
      <c r="X47" s="1288">
        <f t="shared" si="5"/>
        <v>0.97590750528372217</v>
      </c>
      <c r="Y47" s="1289">
        <f t="shared" si="6"/>
        <v>1.0406883883330811</v>
      </c>
      <c r="Z47" s="1289">
        <f t="shared" si="7"/>
        <v>1.0331843702519412</v>
      </c>
      <c r="AA47" s="1289">
        <f t="shared" si="21"/>
        <v>1</v>
      </c>
      <c r="AB47" s="1289">
        <f t="shared" si="9"/>
        <v>1.007263</v>
      </c>
      <c r="AC47" s="1288">
        <f t="shared" si="10"/>
        <v>1</v>
      </c>
      <c r="AD47" s="1289">
        <f t="shared" si="11"/>
        <v>1</v>
      </c>
      <c r="AE47" s="1289">
        <f t="shared" si="22"/>
        <v>1</v>
      </c>
      <c r="AF47" s="1289">
        <f t="shared" si="13"/>
        <v>1</v>
      </c>
    </row>
    <row r="48" spans="1:32" ht="12" customHeight="1">
      <c r="A48" s="1122">
        <f t="shared" si="18"/>
        <v>1908</v>
      </c>
      <c r="B48" s="1282">
        <f>TableUS1!D48</f>
        <v>468.63466568757536</v>
      </c>
      <c r="C48" s="1283">
        <f t="shared" si="1"/>
        <v>2311.850166080344</v>
      </c>
      <c r="D48" s="1284">
        <f t="shared" si="2"/>
        <v>-5.4653278522811433E-2</v>
      </c>
      <c r="E48" s="1890">
        <f t="shared" si="14"/>
        <v>3.4280091373664945E-2</v>
      </c>
      <c r="F48" s="1114">
        <f t="shared" si="20"/>
        <v>4.9331608080858125</v>
      </c>
      <c r="G48" s="1284">
        <f>TableUS12c!C48</f>
        <v>0.12065661196834271</v>
      </c>
      <c r="H48" s="1284">
        <f t="shared" si="3"/>
        <v>2.6822281145703702E-2</v>
      </c>
      <c r="I48" s="1908">
        <f t="shared" si="0"/>
        <v>0</v>
      </c>
      <c r="J48" s="1908">
        <f t="shared" si="19"/>
        <v>7.2630000000000004E-3</v>
      </c>
      <c r="K48" s="1270"/>
      <c r="L48" s="1124"/>
      <c r="M48" s="1279"/>
      <c r="N48" s="1113"/>
      <c r="O48" s="1113"/>
      <c r="P48" s="1105"/>
      <c r="Q48" s="1923">
        <v>0</v>
      </c>
      <c r="R48" s="1903"/>
      <c r="S48" s="1903"/>
      <c r="T48" s="2260"/>
      <c r="U48" s="1904"/>
      <c r="V48" s="1276"/>
      <c r="W48" s="1276"/>
      <c r="X48" s="1288">
        <f t="shared" si="5"/>
        <v>0.94534672147718857</v>
      </c>
      <c r="Y48" s="1289">
        <f t="shared" si="6"/>
        <v>1.0342800913736649</v>
      </c>
      <c r="Z48" s="1289">
        <f t="shared" si="7"/>
        <v>1.0268222811457037</v>
      </c>
      <c r="AA48" s="1289">
        <f t="shared" si="21"/>
        <v>1</v>
      </c>
      <c r="AB48" s="1289">
        <f t="shared" si="9"/>
        <v>1.007263</v>
      </c>
      <c r="AC48" s="1288">
        <f t="shared" si="10"/>
        <v>1</v>
      </c>
      <c r="AD48" s="1289">
        <f t="shared" si="11"/>
        <v>1</v>
      </c>
      <c r="AE48" s="1289">
        <f t="shared" si="22"/>
        <v>1</v>
      </c>
      <c r="AF48" s="1289">
        <f t="shared" si="13"/>
        <v>1</v>
      </c>
    </row>
    <row r="49" spans="1:32" ht="12" customHeight="1">
      <c r="A49" s="1872">
        <f t="shared" si="18"/>
        <v>1909</v>
      </c>
      <c r="B49" s="1873">
        <f>TableUS1!D49</f>
        <v>523.38687919198287</v>
      </c>
      <c r="C49" s="1874">
        <f t="shared" si="1"/>
        <v>2385.5956829845309</v>
      </c>
      <c r="D49" s="1875">
        <f t="shared" si="2"/>
        <v>0.11683346861264665</v>
      </c>
      <c r="E49" s="1891">
        <f t="shared" si="14"/>
        <v>3.1898917147048511E-2</v>
      </c>
      <c r="F49" s="1877">
        <f t="shared" si="20"/>
        <v>4.5579967282853371</v>
      </c>
      <c r="G49" s="1875">
        <f>TableUS12c!C49</f>
        <v>0.10402398287857308</v>
      </c>
      <c r="H49" s="1875">
        <f t="shared" si="3"/>
        <v>2.4458276683496243E-2</v>
      </c>
      <c r="I49" s="1909">
        <f t="shared" si="0"/>
        <v>0</v>
      </c>
      <c r="J49" s="1909">
        <f t="shared" si="19"/>
        <v>7.2630000000000004E-3</v>
      </c>
      <c r="K49" s="1876"/>
      <c r="L49" s="1879"/>
      <c r="M49" s="1880"/>
      <c r="N49" s="1878"/>
      <c r="O49" s="1878"/>
      <c r="P49" s="1881"/>
      <c r="Q49" s="1924">
        <v>0</v>
      </c>
      <c r="R49" s="1903"/>
      <c r="S49" s="1903"/>
      <c r="T49" s="2260"/>
      <c r="U49" s="1904"/>
      <c r="V49" s="1276"/>
      <c r="W49" s="1276"/>
      <c r="X49" s="1288">
        <f t="shared" si="5"/>
        <v>1.1168334686126467</v>
      </c>
      <c r="Y49" s="1289">
        <f t="shared" si="6"/>
        <v>1.0318989171470485</v>
      </c>
      <c r="Z49" s="1289">
        <f t="shared" si="7"/>
        <v>1.0244582766834962</v>
      </c>
      <c r="AA49" s="1289">
        <f t="shared" si="21"/>
        <v>1</v>
      </c>
      <c r="AB49" s="1289">
        <f t="shared" si="9"/>
        <v>1.007263</v>
      </c>
      <c r="AC49" s="1288">
        <f t="shared" si="10"/>
        <v>1</v>
      </c>
      <c r="AD49" s="1289">
        <f t="shared" si="11"/>
        <v>1</v>
      </c>
      <c r="AE49" s="1289">
        <f t="shared" si="22"/>
        <v>1</v>
      </c>
      <c r="AF49" s="1289">
        <f t="shared" si="13"/>
        <v>1</v>
      </c>
    </row>
    <row r="50" spans="1:32" ht="12" customHeight="1">
      <c r="A50" s="1122">
        <f t="shared" si="18"/>
        <v>1910</v>
      </c>
      <c r="B50" s="1282">
        <f>TableUS1!D50</f>
        <v>561.57148167731316</v>
      </c>
      <c r="C50" s="1283">
        <f t="shared" si="1"/>
        <v>2457.7624846834842</v>
      </c>
      <c r="D50" s="1284">
        <f t="shared" si="2"/>
        <v>7.2956743860833173E-2</v>
      </c>
      <c r="E50" s="1890">
        <f t="shared" si="14"/>
        <v>3.0251061491135989E-2</v>
      </c>
      <c r="F50" s="1114">
        <f t="shared" si="20"/>
        <v>4.3765799455175127</v>
      </c>
      <c r="G50" s="1284">
        <f>TableUS12c!C50</f>
        <v>0.10767118062128117</v>
      </c>
      <c r="H50" s="1284">
        <f t="shared" si="3"/>
        <v>2.2822303103693896E-2</v>
      </c>
      <c r="I50" s="1908">
        <f t="shared" si="0"/>
        <v>0</v>
      </c>
      <c r="J50" s="1908">
        <f t="shared" si="19"/>
        <v>7.2630000000000004E-3</v>
      </c>
      <c r="K50" s="1270"/>
      <c r="L50" s="1124"/>
      <c r="M50" s="1279"/>
      <c r="N50" s="1113"/>
      <c r="O50" s="1113"/>
      <c r="P50" s="1105"/>
      <c r="Q50" s="1923">
        <v>0</v>
      </c>
      <c r="R50" s="1903"/>
      <c r="S50" s="1903"/>
      <c r="T50" s="2260"/>
      <c r="U50" s="1904"/>
      <c r="V50" s="1276"/>
      <c r="W50" s="1276"/>
      <c r="X50" s="1288">
        <f t="shared" si="5"/>
        <v>1.0729567438608332</v>
      </c>
      <c r="Y50" s="1289">
        <f t="shared" si="6"/>
        <v>1.030251061491136</v>
      </c>
      <c r="Z50" s="1289">
        <f t="shared" si="7"/>
        <v>1.0228223031036938</v>
      </c>
      <c r="AA50" s="1289">
        <f t="shared" si="21"/>
        <v>1</v>
      </c>
      <c r="AB50" s="1289">
        <f t="shared" si="9"/>
        <v>1.007263</v>
      </c>
      <c r="AC50" s="1288">
        <f t="shared" si="10"/>
        <v>1</v>
      </c>
      <c r="AD50" s="1289">
        <f t="shared" si="11"/>
        <v>1</v>
      </c>
      <c r="AE50" s="1289">
        <f t="shared" si="22"/>
        <v>1</v>
      </c>
      <c r="AF50" s="1289">
        <f t="shared" si="13"/>
        <v>1</v>
      </c>
    </row>
    <row r="51" spans="1:32" ht="12" customHeight="1">
      <c r="A51" s="1122">
        <f t="shared" si="18"/>
        <v>1911</v>
      </c>
      <c r="B51" s="1282">
        <f>TableUS1!D51</f>
        <v>542.51156643094055</v>
      </c>
      <c r="C51" s="1283">
        <f t="shared" si="1"/>
        <v>2536.5174358081736</v>
      </c>
      <c r="D51" s="1284">
        <f t="shared" si="2"/>
        <v>-3.3940319030168808E-2</v>
      </c>
      <c r="E51" s="1890">
        <f t="shared" si="14"/>
        <v>3.2043353096762539E-2</v>
      </c>
      <c r="F51" s="1114">
        <f t="shared" si="20"/>
        <v>4.6755084919116863</v>
      </c>
      <c r="G51" s="1284">
        <f>TableUS12c!C51</f>
        <v>0.11442181021716785</v>
      </c>
      <c r="H51" s="1284">
        <f t="shared" si="3"/>
        <v>2.4601671159133708E-2</v>
      </c>
      <c r="I51" s="1908">
        <f t="shared" si="0"/>
        <v>0</v>
      </c>
      <c r="J51" s="1908">
        <f t="shared" si="19"/>
        <v>7.2630000000000004E-3</v>
      </c>
      <c r="K51" s="1270"/>
      <c r="L51" s="1124"/>
      <c r="M51" s="1279"/>
      <c r="N51" s="1113"/>
      <c r="O51" s="1113"/>
      <c r="P51" s="1105"/>
      <c r="Q51" s="1923">
        <v>0</v>
      </c>
      <c r="R51" s="1903"/>
      <c r="S51" s="1903"/>
      <c r="T51" s="2260"/>
      <c r="U51" s="1904"/>
      <c r="V51" s="1276"/>
      <c r="W51" s="1276"/>
      <c r="X51" s="1288">
        <f t="shared" si="5"/>
        <v>0.96605968096983119</v>
      </c>
      <c r="Y51" s="1289">
        <f t="shared" si="6"/>
        <v>1.0320433530967625</v>
      </c>
      <c r="Z51" s="1289">
        <f t="shared" si="7"/>
        <v>1.0246016711591337</v>
      </c>
      <c r="AA51" s="1289">
        <f t="shared" si="21"/>
        <v>1</v>
      </c>
      <c r="AB51" s="1289">
        <f t="shared" si="9"/>
        <v>1.007263</v>
      </c>
      <c r="AC51" s="1288">
        <f t="shared" si="10"/>
        <v>1</v>
      </c>
      <c r="AD51" s="1289">
        <f t="shared" si="11"/>
        <v>1</v>
      </c>
      <c r="AE51" s="1289">
        <f t="shared" si="22"/>
        <v>1</v>
      </c>
      <c r="AF51" s="1289">
        <f t="shared" si="13"/>
        <v>1</v>
      </c>
    </row>
    <row r="52" spans="1:32" ht="12" customHeight="1">
      <c r="A52" s="1893">
        <f t="shared" si="18"/>
        <v>1912</v>
      </c>
      <c r="B52" s="1894">
        <f>TableUS1!D52</f>
        <v>570.37387370186775</v>
      </c>
      <c r="C52" s="1895">
        <f t="shared" si="1"/>
        <v>2617.4725858167822</v>
      </c>
      <c r="D52" s="1297">
        <f t="shared" si="2"/>
        <v>5.1357996759823887E-2</v>
      </c>
      <c r="E52" s="1900">
        <f t="shared" si="14"/>
        <v>3.1913336112992852E-2</v>
      </c>
      <c r="F52" s="1301">
        <f>TableUS6f!K41</f>
        <v>4.5890471259294126</v>
      </c>
      <c r="G52" s="1297">
        <f>TableUS12c!C52</f>
        <v>8.0347589949121265E-2</v>
      </c>
      <c r="H52" s="1297">
        <f t="shared" si="3"/>
        <v>2.4472591679623693E-2</v>
      </c>
      <c r="I52" s="1910">
        <f t="shared" si="0"/>
        <v>0</v>
      </c>
      <c r="J52" s="1910">
        <f t="shared" si="19"/>
        <v>7.2630000000000004E-3</v>
      </c>
      <c r="K52" s="1896"/>
      <c r="L52" s="1897"/>
      <c r="M52" s="1898"/>
      <c r="N52" s="1897"/>
      <c r="O52" s="1897"/>
      <c r="P52" s="1899"/>
      <c r="Q52" s="1922">
        <v>0</v>
      </c>
      <c r="R52" s="2226"/>
      <c r="S52" s="2226"/>
      <c r="T52" s="2260"/>
      <c r="U52" s="1904"/>
      <c r="V52" s="1276"/>
      <c r="W52" s="1276"/>
      <c r="X52" s="1288">
        <f t="shared" si="5"/>
        <v>1.0513579967598239</v>
      </c>
      <c r="Y52" s="1289">
        <f t="shared" si="6"/>
        <v>1.0319133361129929</v>
      </c>
      <c r="Z52" s="1289">
        <f t="shared" si="7"/>
        <v>1.0244725916796238</v>
      </c>
      <c r="AA52" s="1289">
        <f t="shared" si="21"/>
        <v>1</v>
      </c>
      <c r="AB52" s="1289">
        <f t="shared" si="9"/>
        <v>1.007263</v>
      </c>
      <c r="AC52" s="1288">
        <f t="shared" si="10"/>
        <v>1</v>
      </c>
      <c r="AD52" s="1289">
        <f t="shared" si="11"/>
        <v>1</v>
      </c>
      <c r="AE52" s="1289">
        <f t="shared" si="22"/>
        <v>1</v>
      </c>
      <c r="AF52" s="1289">
        <f t="shared" si="13"/>
        <v>1</v>
      </c>
    </row>
    <row r="53" spans="1:32" ht="12" customHeight="1">
      <c r="A53" s="1122">
        <f t="shared" si="18"/>
        <v>1913</v>
      </c>
      <c r="B53" s="1282">
        <f>TableUS1!D53</f>
        <v>592.66198197559322</v>
      </c>
      <c r="C53" s="1283">
        <f t="shared" si="1"/>
        <v>2688.9616546836005</v>
      </c>
      <c r="D53" s="1284">
        <f t="shared" si="2"/>
        <v>3.9076313452210076E-2</v>
      </c>
      <c r="E53" s="1890">
        <f t="shared" si="14"/>
        <v>2.731225123586567E-2</v>
      </c>
      <c r="F53" s="1114">
        <f t="shared" si="20"/>
        <v>4.5370915234349152</v>
      </c>
      <c r="G53" s="1284">
        <f>TableUS12c!C53</f>
        <v>8.2203965517532021E-2</v>
      </c>
      <c r="H53" s="1284">
        <f t="shared" si="3"/>
        <v>1.7508556295954051E-2</v>
      </c>
      <c r="I53" s="1908">
        <f t="shared" si="0"/>
        <v>0</v>
      </c>
      <c r="J53" s="1908">
        <f>T$163</f>
        <v>9.6349999999999995E-3</v>
      </c>
      <c r="K53" s="1270"/>
      <c r="L53" s="1124"/>
      <c r="M53" s="1279"/>
      <c r="N53" s="1113"/>
      <c r="O53" s="1113"/>
      <c r="P53" s="1105"/>
      <c r="Q53" s="1923">
        <v>0</v>
      </c>
      <c r="R53" s="1903"/>
      <c r="S53" s="1903"/>
      <c r="T53" s="2260"/>
      <c r="U53" s="1904"/>
      <c r="V53" s="1276"/>
      <c r="W53" s="1276"/>
      <c r="X53" s="1288">
        <f t="shared" si="5"/>
        <v>1.0390763134522101</v>
      </c>
      <c r="Y53" s="1289">
        <f t="shared" si="6"/>
        <v>1.0273122512358657</v>
      </c>
      <c r="Z53" s="1289">
        <f t="shared" si="7"/>
        <v>1.017508556295954</v>
      </c>
      <c r="AA53" s="1289">
        <f t="shared" si="21"/>
        <v>1</v>
      </c>
      <c r="AB53" s="1289">
        <f t="shared" si="9"/>
        <v>1.0096350000000001</v>
      </c>
      <c r="AC53" s="1288">
        <f t="shared" si="10"/>
        <v>1</v>
      </c>
      <c r="AD53" s="1289">
        <f t="shared" si="11"/>
        <v>1</v>
      </c>
      <c r="AE53" s="1289">
        <f t="shared" si="22"/>
        <v>1</v>
      </c>
      <c r="AF53" s="1289">
        <f t="shared" si="13"/>
        <v>1</v>
      </c>
    </row>
    <row r="54" spans="1:32" ht="12" customHeight="1">
      <c r="A54" s="1122">
        <f t="shared" si="18"/>
        <v>1914</v>
      </c>
      <c r="B54" s="1282">
        <f>TableUS1!D54</f>
        <v>548.03864488932504</v>
      </c>
      <c r="C54" s="1283">
        <f t="shared" si="1"/>
        <v>2764.0583745123772</v>
      </c>
      <c r="D54" s="1284">
        <f t="shared" si="2"/>
        <v>-7.5293064922976383E-2</v>
      </c>
      <c r="E54" s="1890">
        <f t="shared" si="14"/>
        <v>2.7927776395760162E-2</v>
      </c>
      <c r="F54" s="1114">
        <f t="shared" si="20"/>
        <v>5.0435464730239445</v>
      </c>
      <c r="G54" s="1284">
        <f>TableUS12c!C54</f>
        <v>7.8572799334336585E-2</v>
      </c>
      <c r="H54" s="1284">
        <f t="shared" si="3"/>
        <v>1.8118207466817315E-2</v>
      </c>
      <c r="I54" s="1908">
        <f t="shared" si="0"/>
        <v>0</v>
      </c>
      <c r="J54" s="1908">
        <f>T$163</f>
        <v>9.6349999999999995E-3</v>
      </c>
      <c r="K54" s="1270"/>
      <c r="L54" s="1124"/>
      <c r="M54" s="1279"/>
      <c r="N54" s="1113"/>
      <c r="O54" s="1113"/>
      <c r="P54" s="1105"/>
      <c r="Q54" s="1923">
        <v>0</v>
      </c>
      <c r="R54" s="1903"/>
      <c r="S54" s="1903"/>
      <c r="T54" s="2260"/>
      <c r="U54" s="1904"/>
      <c r="V54" s="1276"/>
      <c r="W54" s="1276"/>
      <c r="X54" s="1288">
        <f t="shared" si="5"/>
        <v>0.92470693507702362</v>
      </c>
      <c r="Y54" s="1289">
        <f t="shared" si="6"/>
        <v>1.0279277763957602</v>
      </c>
      <c r="Z54" s="1289">
        <f t="shared" si="7"/>
        <v>1.0181182074668174</v>
      </c>
      <c r="AA54" s="1289">
        <f t="shared" si="21"/>
        <v>1</v>
      </c>
      <c r="AB54" s="1289">
        <f t="shared" si="9"/>
        <v>1.0096350000000001</v>
      </c>
      <c r="AC54" s="1288">
        <f t="shared" si="10"/>
        <v>1</v>
      </c>
      <c r="AD54" s="1289">
        <f t="shared" si="11"/>
        <v>1</v>
      </c>
      <c r="AE54" s="1289">
        <f t="shared" si="22"/>
        <v>1</v>
      </c>
      <c r="AF54" s="1289">
        <f t="shared" si="13"/>
        <v>1</v>
      </c>
    </row>
    <row r="55" spans="1:32" ht="12" customHeight="1">
      <c r="A55" s="1122">
        <f t="shared" si="18"/>
        <v>1915</v>
      </c>
      <c r="B55" s="1282">
        <f>TableUS1!D55</f>
        <v>568.44164502845626</v>
      </c>
      <c r="C55" s="1283">
        <f t="shared" si="1"/>
        <v>2834.1658994882569</v>
      </c>
      <c r="D55" s="1284">
        <f t="shared" si="2"/>
        <v>3.7229126685494052E-2</v>
      </c>
      <c r="E55" s="1890">
        <f t="shared" si="14"/>
        <v>2.5363981319044049E-2</v>
      </c>
      <c r="F55" s="1114">
        <f t="shared" si="20"/>
        <v>4.9858519766727829</v>
      </c>
      <c r="G55" s="1284">
        <f>TableUS12c!C55</f>
        <v>0.14366305672216143</v>
      </c>
      <c r="H55" s="1284">
        <f t="shared" si="3"/>
        <v>1.5578878821597716E-2</v>
      </c>
      <c r="I55" s="1908">
        <f t="shared" si="0"/>
        <v>0</v>
      </c>
      <c r="J55" s="1908">
        <f>T$163</f>
        <v>9.6349999999999995E-3</v>
      </c>
      <c r="K55" s="1270"/>
      <c r="L55" s="1124"/>
      <c r="M55" s="1279"/>
      <c r="N55" s="1113"/>
      <c r="O55" s="1113"/>
      <c r="P55" s="1105"/>
      <c r="Q55" s="1923">
        <v>0</v>
      </c>
      <c r="R55" s="1903"/>
      <c r="S55" s="1903"/>
      <c r="T55" s="2260"/>
      <c r="U55" s="1904"/>
      <c r="V55" s="1276"/>
      <c r="W55" s="1276"/>
      <c r="X55" s="1288">
        <f t="shared" si="5"/>
        <v>1.0372291266854941</v>
      </c>
      <c r="Y55" s="1289">
        <f t="shared" si="6"/>
        <v>1.025363981319044</v>
      </c>
      <c r="Z55" s="1289">
        <f t="shared" si="7"/>
        <v>1.0155788788215978</v>
      </c>
      <c r="AA55" s="1289">
        <f t="shared" si="21"/>
        <v>1</v>
      </c>
      <c r="AB55" s="1289">
        <f t="shared" si="9"/>
        <v>1.0096350000000001</v>
      </c>
      <c r="AC55" s="1288">
        <f t="shared" si="10"/>
        <v>1</v>
      </c>
      <c r="AD55" s="1289">
        <f t="shared" si="11"/>
        <v>1</v>
      </c>
      <c r="AE55" s="1289">
        <f t="shared" si="22"/>
        <v>1</v>
      </c>
      <c r="AF55" s="1289">
        <f t="shared" si="13"/>
        <v>1</v>
      </c>
    </row>
    <row r="56" spans="1:32" ht="12" customHeight="1">
      <c r="A56" s="1893">
        <f t="shared" si="18"/>
        <v>1916</v>
      </c>
      <c r="B56" s="1894">
        <f>TableUS1!D56</f>
        <v>660.32930277967694</v>
      </c>
      <c r="C56" s="1895">
        <f>DataUS2!BS60*DataUS1!$EU$154/DataUS1!$EU60</f>
        <v>2943.9105004793832</v>
      </c>
      <c r="D56" s="1297">
        <f t="shared" si="2"/>
        <v>0.16164835661648391</v>
      </c>
      <c r="E56" s="1900">
        <f t="shared" si="14"/>
        <v>3.8726768257924649E-2</v>
      </c>
      <c r="F56" s="1301">
        <f t="shared" ref="F56:F73" si="23">C56/B56</f>
        <v>4.4582460419171159</v>
      </c>
      <c r="G56" s="1297">
        <f>TableUS12c!C56</f>
        <v>0.19973959244338324</v>
      </c>
      <c r="H56" s="1297">
        <f t="shared" si="3"/>
        <v>2.881414398067075E-2</v>
      </c>
      <c r="I56" s="1910">
        <f t="shared" si="0"/>
        <v>0</v>
      </c>
      <c r="J56" s="1910">
        <f>T$163</f>
        <v>9.6349999999999995E-3</v>
      </c>
      <c r="K56" s="1896"/>
      <c r="L56" s="1930"/>
      <c r="M56" s="1898"/>
      <c r="N56" s="1897"/>
      <c r="O56" s="1897"/>
      <c r="P56" s="1899"/>
      <c r="Q56" s="1922">
        <v>0</v>
      </c>
      <c r="R56" s="2226"/>
      <c r="S56" s="2226"/>
      <c r="T56" s="2260"/>
      <c r="U56" s="1904"/>
      <c r="V56" s="1276"/>
      <c r="W56" s="1276"/>
      <c r="X56" s="1288">
        <f t="shared" si="5"/>
        <v>1.1616483566164839</v>
      </c>
      <c r="Y56" s="1289">
        <f t="shared" si="6"/>
        <v>1.0387267682579246</v>
      </c>
      <c r="Z56" s="1289">
        <f t="shared" si="7"/>
        <v>1.0288141439806708</v>
      </c>
      <c r="AA56" s="1289">
        <f t="shared" si="21"/>
        <v>1</v>
      </c>
      <c r="AB56" s="1289">
        <f t="shared" si="9"/>
        <v>1.0096350000000001</v>
      </c>
      <c r="AC56" s="1288">
        <f t="shared" si="10"/>
        <v>1</v>
      </c>
      <c r="AD56" s="1289">
        <f t="shared" si="11"/>
        <v>1</v>
      </c>
      <c r="AE56" s="1289">
        <f t="shared" si="22"/>
        <v>1</v>
      </c>
      <c r="AF56" s="1289">
        <f t="shared" si="13"/>
        <v>1</v>
      </c>
    </row>
    <row r="57" spans="1:32" ht="12" customHeight="1">
      <c r="A57" s="1122">
        <f t="shared" si="18"/>
        <v>1917</v>
      </c>
      <c r="B57" s="1282">
        <f>TableUS1!D57</f>
        <v>664.0655988669447</v>
      </c>
      <c r="C57" s="1283">
        <f>DataUS2!BS61*DataUS1!$EU$154/DataUS1!$EU61</f>
        <v>2654.5149156156708</v>
      </c>
      <c r="D57" s="1284">
        <f t="shared" si="2"/>
        <v>5.6582315392330607E-3</v>
      </c>
      <c r="E57" s="1890">
        <f t="shared" ref="E57:E81" si="24">(1+D57)*(F57/F56)-1</f>
        <v>-9.8303119207118539E-2</v>
      </c>
      <c r="F57" s="1114">
        <f t="shared" si="23"/>
        <v>3.9973685132085</v>
      </c>
      <c r="G57" s="1284">
        <f>TableUS12c!C57</f>
        <v>0.31379707212433539</v>
      </c>
      <c r="H57" s="1284">
        <f t="shared" si="3"/>
        <v>4.4802281113559196E-2</v>
      </c>
      <c r="I57" s="1908">
        <f t="shared" si="0"/>
        <v>0</v>
      </c>
      <c r="J57" s="1905">
        <f t="shared" ref="J57:J86" si="25">(1+$E57)/((1+H57)*(1+I56))-1</f>
        <v>-0.13696888196698298</v>
      </c>
      <c r="K57" s="1270"/>
      <c r="L57" s="1124"/>
      <c r="M57" s="1279"/>
      <c r="N57" s="1113"/>
      <c r="O57" s="1113"/>
      <c r="P57" s="1105"/>
      <c r="Q57" s="1923">
        <v>0</v>
      </c>
      <c r="R57" s="1903"/>
      <c r="S57" s="1903"/>
      <c r="T57" s="2260"/>
      <c r="U57" s="1904"/>
      <c r="V57" s="1276"/>
      <c r="W57" s="1276"/>
      <c r="X57" s="1288">
        <f t="shared" si="5"/>
        <v>1.0056582315392331</v>
      </c>
      <c r="Y57" s="1289">
        <f t="shared" si="6"/>
        <v>0.90169688079288146</v>
      </c>
      <c r="Z57" s="1289">
        <f t="shared" si="7"/>
        <v>1.0448022811135591</v>
      </c>
      <c r="AA57" s="1289">
        <f t="shared" si="21"/>
        <v>1</v>
      </c>
      <c r="AB57" s="1289">
        <f t="shared" si="9"/>
        <v>0.86303111803301702</v>
      </c>
      <c r="AC57" s="1288">
        <f t="shared" si="10"/>
        <v>1</v>
      </c>
      <c r="AD57" s="1289">
        <f t="shared" si="11"/>
        <v>1</v>
      </c>
      <c r="AE57" s="1289">
        <f t="shared" si="22"/>
        <v>1</v>
      </c>
      <c r="AF57" s="1289">
        <f t="shared" si="13"/>
        <v>1</v>
      </c>
    </row>
    <row r="58" spans="1:32" ht="12" customHeight="1">
      <c r="A58" s="1122">
        <f t="shared" si="18"/>
        <v>1918</v>
      </c>
      <c r="B58" s="1282">
        <f>TableUS1!D58</f>
        <v>714.80770904525775</v>
      </c>
      <c r="C58" s="1283">
        <f>DataUS2!BS62*DataUS1!$EU$154/DataUS1!$EU62</f>
        <v>2517.1352438192334</v>
      </c>
      <c r="D58" s="1284">
        <f t="shared" si="2"/>
        <v>7.6411291693006422E-2</v>
      </c>
      <c r="E58" s="1890">
        <f t="shared" si="24"/>
        <v>-5.1753211476897709E-2</v>
      </c>
      <c r="F58" s="1114">
        <f t="shared" si="23"/>
        <v>3.5214159164305574</v>
      </c>
      <c r="G58" s="1284">
        <f>TableUS12c!C58</f>
        <v>0.30708361365580972</v>
      </c>
      <c r="H58" s="1284">
        <f t="shared" si="3"/>
        <v>7.8500911559055933E-2</v>
      </c>
      <c r="I58" s="1908">
        <f t="shared" si="0"/>
        <v>0</v>
      </c>
      <c r="J58" s="1905">
        <f t="shared" si="25"/>
        <v>-0.12077330824659327</v>
      </c>
      <c r="K58" s="1270"/>
      <c r="L58" s="1124"/>
      <c r="M58" s="1279"/>
      <c r="N58" s="1113"/>
      <c r="O58" s="1113"/>
      <c r="P58" s="1105"/>
      <c r="Q58" s="1923">
        <v>0</v>
      </c>
      <c r="R58" s="1903"/>
      <c r="S58" s="1903"/>
      <c r="T58" s="2260"/>
      <c r="U58" s="1904"/>
      <c r="V58" s="1276"/>
      <c r="W58" s="1276"/>
      <c r="X58" s="1288">
        <f t="shared" si="5"/>
        <v>1.0764112916930064</v>
      </c>
      <c r="Y58" s="1289">
        <f t="shared" si="6"/>
        <v>0.94824678852310229</v>
      </c>
      <c r="Z58" s="1289">
        <f t="shared" si="7"/>
        <v>1.078500911559056</v>
      </c>
      <c r="AA58" s="1289">
        <f t="shared" si="21"/>
        <v>1</v>
      </c>
      <c r="AB58" s="1289">
        <f t="shared" si="9"/>
        <v>0.87922669175340673</v>
      </c>
      <c r="AC58" s="1288">
        <f t="shared" si="10"/>
        <v>1</v>
      </c>
      <c r="AD58" s="1289">
        <f t="shared" si="11"/>
        <v>1</v>
      </c>
      <c r="AE58" s="1289">
        <f t="shared" si="22"/>
        <v>1</v>
      </c>
      <c r="AF58" s="1289">
        <f t="shared" si="13"/>
        <v>1</v>
      </c>
    </row>
    <row r="59" spans="1:32" ht="12" customHeight="1">
      <c r="A59" s="1872">
        <f t="shared" si="18"/>
        <v>1919</v>
      </c>
      <c r="B59" s="1873">
        <f>TableUS1!D59</f>
        <v>694.17282656327382</v>
      </c>
      <c r="C59" s="1874">
        <f>DataUS2!BS63*DataUS1!$EU$154/DataUS1!$EU63</f>
        <v>2647.9974573157047</v>
      </c>
      <c r="D59" s="1875">
        <f t="shared" si="2"/>
        <v>-2.8867739142804161E-2</v>
      </c>
      <c r="E59" s="1891">
        <f t="shared" si="24"/>
        <v>5.1988550801074451E-2</v>
      </c>
      <c r="F59" s="1877">
        <f t="shared" si="23"/>
        <v>3.8146083453388244</v>
      </c>
      <c r="G59" s="1875">
        <f>TableUS12c!C59</f>
        <v>0.10089767640970407</v>
      </c>
      <c r="H59" s="1875">
        <f t="shared" si="3"/>
        <v>8.7204585014507882E-2</v>
      </c>
      <c r="I59" s="1909">
        <f t="shared" si="0"/>
        <v>0</v>
      </c>
      <c r="J59" s="1907">
        <f t="shared" si="25"/>
        <v>-3.2391359178239099E-2</v>
      </c>
      <c r="K59" s="1876"/>
      <c r="L59" s="1879"/>
      <c r="M59" s="1880"/>
      <c r="N59" s="1878"/>
      <c r="O59" s="1878"/>
      <c r="P59" s="1881"/>
      <c r="Q59" s="1924">
        <v>0</v>
      </c>
      <c r="R59" s="1903"/>
      <c r="S59" s="1903"/>
      <c r="T59" s="2260"/>
      <c r="U59" s="1904"/>
      <c r="V59" s="1276"/>
      <c r="W59" s="1276"/>
      <c r="X59" s="1288">
        <f t="shared" si="5"/>
        <v>0.97113226085719584</v>
      </c>
      <c r="Y59" s="1289">
        <f t="shared" si="6"/>
        <v>1.0519885508010745</v>
      </c>
      <c r="Z59" s="1289">
        <f t="shared" si="7"/>
        <v>1.0872045850145078</v>
      </c>
      <c r="AA59" s="1289">
        <f t="shared" si="21"/>
        <v>1</v>
      </c>
      <c r="AB59" s="1289">
        <f t="shared" si="9"/>
        <v>0.9676086408217609</v>
      </c>
      <c r="AC59" s="1288">
        <f t="shared" si="10"/>
        <v>1</v>
      </c>
      <c r="AD59" s="1289">
        <f t="shared" si="11"/>
        <v>1</v>
      </c>
      <c r="AE59" s="1289">
        <f t="shared" si="22"/>
        <v>1</v>
      </c>
      <c r="AF59" s="1289">
        <f t="shared" si="13"/>
        <v>1</v>
      </c>
    </row>
    <row r="60" spans="1:32" ht="12" customHeight="1">
      <c r="A60" s="1122">
        <f t="shared" si="18"/>
        <v>1920</v>
      </c>
      <c r="B60" s="1282">
        <f>TableUS1!D60</f>
        <v>679.41401518485338</v>
      </c>
      <c r="C60" s="1283">
        <f>DataUS2!BS64*DataUS1!$EU$154/DataUS1!$EU64</f>
        <v>2445.1290346641922</v>
      </c>
      <c r="D60" s="1284">
        <f t="shared" si="2"/>
        <v>-2.1261004196157729E-2</v>
      </c>
      <c r="E60" s="1890">
        <f t="shared" si="24"/>
        <v>-7.6612015653958254E-2</v>
      </c>
      <c r="F60" s="1114">
        <f t="shared" si="23"/>
        <v>3.5988792989484137</v>
      </c>
      <c r="G60" s="1284">
        <f>TableUS12c!C60</f>
        <v>7.7210527718917774E-2</v>
      </c>
      <c r="H60" s="1284">
        <f t="shared" si="3"/>
        <v>2.6450337039972592E-2</v>
      </c>
      <c r="I60" s="1908">
        <f t="shared" si="0"/>
        <v>0</v>
      </c>
      <c r="J60" s="1905">
        <f t="shared" si="25"/>
        <v>-0.10040656520327829</v>
      </c>
      <c r="K60" s="1270"/>
      <c r="L60" s="1124"/>
      <c r="M60" s="1279"/>
      <c r="N60" s="1113"/>
      <c r="O60" s="1113"/>
      <c r="P60" s="1105"/>
      <c r="Q60" s="1923">
        <v>0</v>
      </c>
      <c r="R60" s="1903"/>
      <c r="S60" s="1903"/>
      <c r="T60" s="2260"/>
      <c r="U60" s="1904"/>
      <c r="V60" s="1276"/>
      <c r="W60" s="1276"/>
      <c r="X60" s="1288">
        <f t="shared" si="5"/>
        <v>0.97873899580384227</v>
      </c>
      <c r="Y60" s="1289">
        <f t="shared" si="6"/>
        <v>0.92338798434604175</v>
      </c>
      <c r="Z60" s="1289">
        <f t="shared" si="7"/>
        <v>1.0264503370399727</v>
      </c>
      <c r="AA60" s="1289">
        <f t="shared" si="21"/>
        <v>1</v>
      </c>
      <c r="AB60" s="1289">
        <f t="shared" si="9"/>
        <v>0.89959343479672171</v>
      </c>
      <c r="AC60" s="1288">
        <f t="shared" si="10"/>
        <v>1</v>
      </c>
      <c r="AD60" s="1289">
        <f t="shared" si="11"/>
        <v>1</v>
      </c>
      <c r="AE60" s="1289">
        <f t="shared" si="22"/>
        <v>1</v>
      </c>
      <c r="AF60" s="1289">
        <f t="shared" si="13"/>
        <v>1</v>
      </c>
    </row>
    <row r="61" spans="1:32" ht="12" customHeight="1">
      <c r="A61" s="1122">
        <f t="shared" si="18"/>
        <v>1921</v>
      </c>
      <c r="B61" s="1282">
        <f>TableUS1!D61</f>
        <v>655.65061959031664</v>
      </c>
      <c r="C61" s="1283">
        <f>DataUS2!BS65*DataUS1!$EU$154/DataUS1!$EU65</f>
        <v>2650.5890719368299</v>
      </c>
      <c r="D61" s="1284">
        <f t="shared" si="2"/>
        <v>-3.4976310560904889E-2</v>
      </c>
      <c r="E61" s="1890">
        <f t="shared" si="24"/>
        <v>8.4028300494519703E-2</v>
      </c>
      <c r="F61" s="1114">
        <f t="shared" si="23"/>
        <v>4.0426852240192357</v>
      </c>
      <c r="G61" s="1284">
        <f>TableUS12c!C61</f>
        <v>7.5627305872182735E-2</v>
      </c>
      <c r="H61" s="1284">
        <f t="shared" si="3"/>
        <v>2.1454047581278581E-2</v>
      </c>
      <c r="I61" s="1908">
        <f t="shared" si="0"/>
        <v>0</v>
      </c>
      <c r="J61" s="1905">
        <f t="shared" si="25"/>
        <v>6.1259978421361216E-2</v>
      </c>
      <c r="K61" s="1270"/>
      <c r="L61" s="1124"/>
      <c r="M61" s="1279"/>
      <c r="N61" s="1113"/>
      <c r="O61" s="1113"/>
      <c r="P61" s="1105"/>
      <c r="Q61" s="1923">
        <v>0</v>
      </c>
      <c r="R61" s="1903"/>
      <c r="S61" s="1903"/>
      <c r="T61" s="2260"/>
      <c r="U61" s="1904"/>
      <c r="V61" s="1276"/>
      <c r="W61" s="1276"/>
      <c r="X61" s="1288">
        <f t="shared" si="5"/>
        <v>0.96502368943909511</v>
      </c>
      <c r="Y61" s="1289">
        <f t="shared" si="6"/>
        <v>1.0840283004945197</v>
      </c>
      <c r="Z61" s="1289">
        <f t="shared" si="7"/>
        <v>1.0214540475812786</v>
      </c>
      <c r="AA61" s="1289">
        <f t="shared" si="21"/>
        <v>1</v>
      </c>
      <c r="AB61" s="1289">
        <f t="shared" si="9"/>
        <v>1.0612599784213612</v>
      </c>
      <c r="AC61" s="1288">
        <f t="shared" si="10"/>
        <v>1</v>
      </c>
      <c r="AD61" s="1289">
        <f t="shared" si="11"/>
        <v>1</v>
      </c>
      <c r="AE61" s="1289">
        <f t="shared" si="22"/>
        <v>1</v>
      </c>
      <c r="AF61" s="1289">
        <f t="shared" si="13"/>
        <v>1</v>
      </c>
    </row>
    <row r="62" spans="1:32" ht="12" customHeight="1">
      <c r="A62" s="1122">
        <f t="shared" si="18"/>
        <v>1922</v>
      </c>
      <c r="B62" s="1282">
        <f>TableUS1!D62</f>
        <v>711.63972883555834</v>
      </c>
      <c r="C62" s="1283">
        <f>DataUS2!BS66*DataUS1!$EU$154/DataUS1!$EU66</f>
        <v>2886.7090234914672</v>
      </c>
      <c r="D62" s="1284">
        <f t="shared" si="2"/>
        <v>8.539473245709206E-2</v>
      </c>
      <c r="E62" s="1890">
        <f t="shared" si="24"/>
        <v>8.9082066343124655E-2</v>
      </c>
      <c r="F62" s="1114">
        <f t="shared" si="23"/>
        <v>4.0564191493565582</v>
      </c>
      <c r="G62" s="1284">
        <f>TableUS12c!C62</f>
        <v>9.7919443557476032E-2</v>
      </c>
      <c r="H62" s="1284">
        <f t="shared" si="3"/>
        <v>1.8707196252344897E-2</v>
      </c>
      <c r="I62" s="1908">
        <f t="shared" si="0"/>
        <v>0</v>
      </c>
      <c r="J62" s="1905">
        <f t="shared" si="25"/>
        <v>6.9082529650990265E-2</v>
      </c>
      <c r="K62" s="1270"/>
      <c r="L62" s="1124"/>
      <c r="M62" s="1279"/>
      <c r="N62" s="1113"/>
      <c r="O62" s="1113"/>
      <c r="P62" s="1105"/>
      <c r="Q62" s="1923">
        <v>0</v>
      </c>
      <c r="R62" s="1903"/>
      <c r="S62" s="1903"/>
      <c r="T62" s="2260"/>
      <c r="U62" s="1904"/>
      <c r="V62" s="1276"/>
      <c r="W62" s="1276"/>
      <c r="X62" s="1288">
        <f t="shared" si="5"/>
        <v>1.0853947324570921</v>
      </c>
      <c r="Y62" s="1289">
        <f t="shared" si="6"/>
        <v>1.0890820663431247</v>
      </c>
      <c r="Z62" s="1289">
        <f t="shared" si="7"/>
        <v>1.0187071962523448</v>
      </c>
      <c r="AA62" s="1289">
        <f t="shared" si="21"/>
        <v>1</v>
      </c>
      <c r="AB62" s="1289">
        <f t="shared" si="9"/>
        <v>1.0690825296509903</v>
      </c>
      <c r="AC62" s="1288">
        <f t="shared" si="10"/>
        <v>1</v>
      </c>
      <c r="AD62" s="1289">
        <f t="shared" si="11"/>
        <v>1</v>
      </c>
      <c r="AE62" s="1289">
        <f t="shared" si="22"/>
        <v>1</v>
      </c>
      <c r="AF62" s="1289">
        <f t="shared" si="13"/>
        <v>1</v>
      </c>
    </row>
    <row r="63" spans="1:32" ht="12" customHeight="1">
      <c r="A63" s="1122">
        <f t="shared" si="18"/>
        <v>1923</v>
      </c>
      <c r="B63" s="1282">
        <f>TableUS1!D63</f>
        <v>811.38563700740588</v>
      </c>
      <c r="C63" s="1283">
        <f>DataUS2!BS67*DataUS1!$EU$154/DataUS1!$EU67</f>
        <v>2959.2827159983017</v>
      </c>
      <c r="D63" s="1284">
        <f t="shared" si="2"/>
        <v>0.14016349021865282</v>
      </c>
      <c r="E63" s="1890">
        <f t="shared" si="24"/>
        <v>2.5140633127982204E-2</v>
      </c>
      <c r="F63" s="1114">
        <f t="shared" si="23"/>
        <v>3.6471963281392066</v>
      </c>
      <c r="G63" s="1284">
        <f>TableUS12c!C63</f>
        <v>8.8328743364842394E-2</v>
      </c>
      <c r="H63" s="1284">
        <f t="shared" si="3"/>
        <v>2.4139380067024957E-2</v>
      </c>
      <c r="I63" s="1908">
        <f t="shared" si="0"/>
        <v>0</v>
      </c>
      <c r="J63" s="1905">
        <f t="shared" si="25"/>
        <v>9.7765312070285937E-4</v>
      </c>
      <c r="K63" s="1270"/>
      <c r="L63" s="1124"/>
      <c r="M63" s="1279"/>
      <c r="N63" s="1113"/>
      <c r="O63" s="1113"/>
      <c r="P63" s="1105"/>
      <c r="Q63" s="1923">
        <v>0</v>
      </c>
      <c r="R63" s="1903"/>
      <c r="S63" s="1903"/>
      <c r="T63" s="2260"/>
      <c r="U63" s="1904"/>
      <c r="V63" s="1276"/>
      <c r="W63" s="1276"/>
      <c r="X63" s="1288">
        <f t="shared" si="5"/>
        <v>1.1401634902186528</v>
      </c>
      <c r="Y63" s="1289">
        <f t="shared" si="6"/>
        <v>1.0251406331279822</v>
      </c>
      <c r="Z63" s="1289">
        <f t="shared" si="7"/>
        <v>1.0241393800670249</v>
      </c>
      <c r="AA63" s="1289">
        <f t="shared" si="21"/>
        <v>1</v>
      </c>
      <c r="AB63" s="1289">
        <f t="shared" si="9"/>
        <v>1.0009776531207029</v>
      </c>
      <c r="AC63" s="1288">
        <f t="shared" si="10"/>
        <v>1</v>
      </c>
      <c r="AD63" s="1289">
        <f t="shared" si="11"/>
        <v>1</v>
      </c>
      <c r="AE63" s="1289">
        <f t="shared" si="22"/>
        <v>1</v>
      </c>
      <c r="AF63" s="1289">
        <f t="shared" si="13"/>
        <v>1</v>
      </c>
    </row>
    <row r="64" spans="1:32" ht="12" customHeight="1">
      <c r="A64" s="1122">
        <f t="shared" si="18"/>
        <v>1924</v>
      </c>
      <c r="B64" s="1282">
        <f>TableUS1!D64</f>
        <v>832.51797962321029</v>
      </c>
      <c r="C64" s="1283">
        <f>DataUS2!BS68*DataUS1!$EU$154/DataUS1!$EU68</f>
        <v>3095.8692814123415</v>
      </c>
      <c r="D64" s="1284">
        <f t="shared" si="2"/>
        <v>2.6044758068118901E-2</v>
      </c>
      <c r="E64" s="1890">
        <f t="shared" si="24"/>
        <v>4.6155294550140002E-2</v>
      </c>
      <c r="F64" s="1114">
        <f t="shared" si="23"/>
        <v>3.7186815866889775</v>
      </c>
      <c r="G64" s="1284">
        <f>TableUS12c!C64</f>
        <v>9.9354264542843046E-2</v>
      </c>
      <c r="H64" s="1284">
        <f t="shared" si="3"/>
        <v>2.4218258469762052E-2</v>
      </c>
      <c r="I64" s="1908">
        <f t="shared" si="0"/>
        <v>0</v>
      </c>
      <c r="J64" s="1905">
        <f t="shared" si="25"/>
        <v>2.141832163112678E-2</v>
      </c>
      <c r="K64" s="1270"/>
      <c r="L64" s="1124"/>
      <c r="M64" s="1279"/>
      <c r="N64" s="1113"/>
      <c r="O64" s="1113"/>
      <c r="P64" s="1105"/>
      <c r="Q64" s="1923">
        <v>0</v>
      </c>
      <c r="R64" s="1903"/>
      <c r="S64" s="1903"/>
      <c r="T64" s="2260"/>
      <c r="U64" s="1904"/>
      <c r="V64" s="1276"/>
      <c r="W64" s="1276"/>
      <c r="X64" s="1288">
        <f t="shared" si="5"/>
        <v>1.0260447580681189</v>
      </c>
      <c r="Y64" s="1289">
        <f t="shared" si="6"/>
        <v>1.04615529455014</v>
      </c>
      <c r="Z64" s="1289">
        <f t="shared" si="7"/>
        <v>1.0242182584697621</v>
      </c>
      <c r="AA64" s="1289">
        <f t="shared" si="21"/>
        <v>1</v>
      </c>
      <c r="AB64" s="1289">
        <f t="shared" si="9"/>
        <v>1.0214183216311268</v>
      </c>
      <c r="AC64" s="1288">
        <f t="shared" si="10"/>
        <v>1</v>
      </c>
      <c r="AD64" s="1289">
        <f t="shared" si="11"/>
        <v>1</v>
      </c>
      <c r="AE64" s="1289">
        <f t="shared" si="22"/>
        <v>1</v>
      </c>
      <c r="AF64" s="1289">
        <f t="shared" si="13"/>
        <v>1</v>
      </c>
    </row>
    <row r="65" spans="1:32" ht="12" customHeight="1">
      <c r="A65" s="1122">
        <f t="shared" si="18"/>
        <v>1925</v>
      </c>
      <c r="B65" s="1282">
        <f>TableUS1!D65</f>
        <v>851.30224257103316</v>
      </c>
      <c r="C65" s="1283">
        <f>DataUS2!BS69*DataUS1!$EU$154/DataUS1!$EU69</f>
        <v>3289.8863808414949</v>
      </c>
      <c r="D65" s="1284">
        <f t="shared" si="2"/>
        <v>2.2563191916076697E-2</v>
      </c>
      <c r="E65" s="1890">
        <f t="shared" si="24"/>
        <v>6.2669667803493923E-2</v>
      </c>
      <c r="F65" s="1114">
        <f t="shared" si="23"/>
        <v>3.8645339062019266</v>
      </c>
      <c r="G65" s="1284">
        <f>TableUS12c!C65</f>
        <v>9.3661846875154914E-2</v>
      </c>
      <c r="H65" s="1284">
        <f t="shared" si="3"/>
        <v>2.6717604674323738E-2</v>
      </c>
      <c r="I65" s="1908">
        <f t="shared" si="0"/>
        <v>0</v>
      </c>
      <c r="J65" s="1905">
        <f t="shared" si="25"/>
        <v>3.5016505965702382E-2</v>
      </c>
      <c r="K65" s="1270"/>
      <c r="L65" s="1124"/>
      <c r="M65" s="1279"/>
      <c r="N65" s="1113"/>
      <c r="O65" s="1113"/>
      <c r="P65" s="1105"/>
      <c r="Q65" s="1923">
        <v>0</v>
      </c>
      <c r="R65" s="1903"/>
      <c r="S65" s="1903"/>
      <c r="T65" s="2260"/>
      <c r="U65" s="1904"/>
      <c r="V65" s="1276"/>
      <c r="W65" s="1276"/>
      <c r="X65" s="1288">
        <f t="shared" si="5"/>
        <v>1.0225631919160767</v>
      </c>
      <c r="Y65" s="1289">
        <f t="shared" si="6"/>
        <v>1.0626696678034939</v>
      </c>
      <c r="Z65" s="1289">
        <f t="shared" si="7"/>
        <v>1.0267176046743238</v>
      </c>
      <c r="AA65" s="1289">
        <f t="shared" si="21"/>
        <v>1</v>
      </c>
      <c r="AB65" s="1289">
        <f t="shared" si="9"/>
        <v>1.0350165059657024</v>
      </c>
      <c r="AC65" s="1288">
        <f t="shared" si="10"/>
        <v>1</v>
      </c>
      <c r="AD65" s="1289">
        <f t="shared" si="11"/>
        <v>1</v>
      </c>
      <c r="AE65" s="1289">
        <f t="shared" si="22"/>
        <v>1</v>
      </c>
      <c r="AF65" s="1289">
        <f t="shared" si="13"/>
        <v>1</v>
      </c>
    </row>
    <row r="66" spans="1:32" ht="12" customHeight="1">
      <c r="A66" s="1122">
        <f t="shared" si="18"/>
        <v>1926</v>
      </c>
      <c r="B66" s="1282">
        <f>TableUS1!D66</f>
        <v>902.56460354495653</v>
      </c>
      <c r="C66" s="1283">
        <f>DataUS2!BS70*DataUS1!$EU$154/DataUS1!$EU70</f>
        <v>3485.8643446408951</v>
      </c>
      <c r="D66" s="1284">
        <f t="shared" si="2"/>
        <v>6.0216405420365104E-2</v>
      </c>
      <c r="E66" s="1890">
        <f t="shared" si="24"/>
        <v>5.9569827377829565E-2</v>
      </c>
      <c r="F66" s="1114">
        <f t="shared" si="23"/>
        <v>3.8621771017272839</v>
      </c>
      <c r="G66" s="1284">
        <f>TableUS12c!C66</f>
        <v>8.7804930820284247E-2</v>
      </c>
      <c r="H66" s="1284">
        <f t="shared" si="3"/>
        <v>2.4236259571909412E-2</v>
      </c>
      <c r="I66" s="1908">
        <f t="shared" si="0"/>
        <v>0</v>
      </c>
      <c r="J66" s="1905">
        <f t="shared" si="25"/>
        <v>3.4497477975138358E-2</v>
      </c>
      <c r="K66" s="1270"/>
      <c r="L66" s="1124"/>
      <c r="M66" s="1279"/>
      <c r="N66" s="1113"/>
      <c r="O66" s="1113"/>
      <c r="P66" s="1105"/>
      <c r="Q66" s="1923">
        <v>0</v>
      </c>
      <c r="R66" s="1903"/>
      <c r="S66" s="1903"/>
      <c r="T66" s="2260"/>
      <c r="U66" s="1904"/>
      <c r="V66" s="1276"/>
      <c r="W66" s="1276"/>
      <c r="X66" s="1288">
        <f t="shared" si="5"/>
        <v>1.0602164054203651</v>
      </c>
      <c r="Y66" s="1289">
        <f t="shared" si="6"/>
        <v>1.0595698273778296</v>
      </c>
      <c r="Z66" s="1289">
        <f t="shared" si="7"/>
        <v>1.0242362595719094</v>
      </c>
      <c r="AA66" s="1289">
        <f t="shared" si="21"/>
        <v>1</v>
      </c>
      <c r="AB66" s="1289">
        <f t="shared" si="9"/>
        <v>1.0344974779751384</v>
      </c>
      <c r="AC66" s="1288">
        <f t="shared" si="10"/>
        <v>1</v>
      </c>
      <c r="AD66" s="1289">
        <f t="shared" si="11"/>
        <v>1</v>
      </c>
      <c r="AE66" s="1289">
        <f t="shared" si="22"/>
        <v>1</v>
      </c>
      <c r="AF66" s="1289">
        <f t="shared" si="13"/>
        <v>1</v>
      </c>
    </row>
    <row r="67" spans="1:32" ht="12" customHeight="1">
      <c r="A67" s="1122">
        <f t="shared" si="18"/>
        <v>1927</v>
      </c>
      <c r="B67" s="1282">
        <f>TableUS1!D67</f>
        <v>904.97825294538495</v>
      </c>
      <c r="C67" s="1283">
        <f>DataUS2!BS71*DataUS1!$EU$154/DataUS1!$EU71</f>
        <v>3822.0310266808237</v>
      </c>
      <c r="D67" s="1284">
        <f t="shared" si="2"/>
        <v>2.6742123399792206E-3</v>
      </c>
      <c r="E67" s="1890">
        <f t="shared" si="24"/>
        <v>9.6437109653089159E-2</v>
      </c>
      <c r="F67" s="1114">
        <f t="shared" si="23"/>
        <v>4.2233401899343557</v>
      </c>
      <c r="G67" s="1284">
        <f>TableUS12c!C67</f>
        <v>5.6318373485920191E-2</v>
      </c>
      <c r="H67" s="1284">
        <f t="shared" si="3"/>
        <v>2.2734568743886754E-2</v>
      </c>
      <c r="I67" s="1908">
        <f t="shared" si="0"/>
        <v>0</v>
      </c>
      <c r="J67" s="1905">
        <f t="shared" si="25"/>
        <v>7.2064192569263774E-2</v>
      </c>
      <c r="K67" s="1270"/>
      <c r="L67" s="1124"/>
      <c r="M67" s="1279"/>
      <c r="N67" s="1113"/>
      <c r="O67" s="1113"/>
      <c r="P67" s="1105"/>
      <c r="Q67" s="1923">
        <v>0</v>
      </c>
      <c r="R67" s="1903"/>
      <c r="S67" s="1903"/>
      <c r="T67" s="2260"/>
      <c r="U67" s="1904"/>
      <c r="V67" s="1276"/>
      <c r="W67" s="1276"/>
      <c r="X67" s="1288">
        <f t="shared" si="5"/>
        <v>1.0026742123399792</v>
      </c>
      <c r="Y67" s="1289">
        <f t="shared" si="6"/>
        <v>1.0964371096530892</v>
      </c>
      <c r="Z67" s="1289">
        <f t="shared" si="7"/>
        <v>1.0227345687438867</v>
      </c>
      <c r="AA67" s="1289">
        <f t="shared" si="21"/>
        <v>1</v>
      </c>
      <c r="AB67" s="1289">
        <f t="shared" si="9"/>
        <v>1.0720641925692638</v>
      </c>
      <c r="AC67" s="1288">
        <f t="shared" si="10"/>
        <v>1</v>
      </c>
      <c r="AD67" s="1289">
        <f t="shared" si="11"/>
        <v>1</v>
      </c>
      <c r="AE67" s="1289">
        <f t="shared" si="22"/>
        <v>1</v>
      </c>
      <c r="AF67" s="1289">
        <f t="shared" si="13"/>
        <v>1</v>
      </c>
    </row>
    <row r="68" spans="1:32" ht="12" customHeight="1">
      <c r="A68" s="1122">
        <f t="shared" si="18"/>
        <v>1928</v>
      </c>
      <c r="B68" s="1282">
        <f>TableUS1!D68</f>
        <v>921.69780987442607</v>
      </c>
      <c r="C68" s="1283">
        <f>DataUS2!BS72*DataUS1!$EU$154/DataUS1!$EU72</f>
        <v>4364.3323344251594</v>
      </c>
      <c r="D68" s="1284">
        <f t="shared" si="2"/>
        <v>1.8475092494902423E-2</v>
      </c>
      <c r="E68" s="1890">
        <f t="shared" si="24"/>
        <v>0.141888253642799</v>
      </c>
      <c r="F68" s="1114">
        <f t="shared" si="23"/>
        <v>4.7351011228070128</v>
      </c>
      <c r="G68" s="1284">
        <f>TableUS12c!C68</f>
        <v>6.2328311885263568E-2</v>
      </c>
      <c r="H68" s="1284">
        <f t="shared" si="3"/>
        <v>1.3335031267465944E-2</v>
      </c>
      <c r="I68" s="1908">
        <f t="shared" si="0"/>
        <v>0</v>
      </c>
      <c r="J68" s="1905">
        <f t="shared" si="25"/>
        <v>0.12686152003897488</v>
      </c>
      <c r="K68" s="1270"/>
      <c r="L68" s="1124"/>
      <c r="M68" s="1279"/>
      <c r="N68" s="1113"/>
      <c r="O68" s="1113"/>
      <c r="P68" s="1105"/>
      <c r="Q68" s="1923">
        <v>0</v>
      </c>
      <c r="R68" s="1903"/>
      <c r="S68" s="1903"/>
      <c r="T68" s="2260"/>
      <c r="U68" s="1904"/>
      <c r="V68" s="1276"/>
      <c r="W68" s="1276"/>
      <c r="X68" s="1288">
        <f t="shared" si="5"/>
        <v>1.0184750924949024</v>
      </c>
      <c r="Y68" s="1289">
        <f t="shared" si="6"/>
        <v>1.141888253642799</v>
      </c>
      <c r="Z68" s="1289">
        <f t="shared" si="7"/>
        <v>1.013335031267466</v>
      </c>
      <c r="AA68" s="1289">
        <f t="shared" si="21"/>
        <v>1</v>
      </c>
      <c r="AB68" s="1289">
        <f t="shared" si="9"/>
        <v>1.1268615200389749</v>
      </c>
      <c r="AC68" s="1288">
        <f t="shared" si="10"/>
        <v>1</v>
      </c>
      <c r="AD68" s="1289">
        <f t="shared" si="11"/>
        <v>1</v>
      </c>
      <c r="AE68" s="1289">
        <f t="shared" si="22"/>
        <v>1</v>
      </c>
      <c r="AF68" s="1289">
        <f t="shared" si="13"/>
        <v>1</v>
      </c>
    </row>
    <row r="69" spans="1:32" ht="12" customHeight="1">
      <c r="A69" s="1872">
        <f t="shared" si="18"/>
        <v>1929</v>
      </c>
      <c r="B69" s="1873">
        <f>TableUS1!D69</f>
        <v>981.92470322215945</v>
      </c>
      <c r="C69" s="1874">
        <f>DataUS2!BS73*DataUS1!$EU$154/DataUS1!$EU73</f>
        <v>4856.2606897719561</v>
      </c>
      <c r="D69" s="1875">
        <f t="shared" si="2"/>
        <v>6.534342677448568E-2</v>
      </c>
      <c r="E69" s="1891">
        <f t="shared" si="24"/>
        <v>0.11271560404933978</v>
      </c>
      <c r="F69" s="1877">
        <f t="shared" si="23"/>
        <v>4.9456548692952396</v>
      </c>
      <c r="G69" s="1875">
        <f>TableUS12c!C69</f>
        <v>7.3482428115015958E-2</v>
      </c>
      <c r="H69" s="1875">
        <f t="shared" si="3"/>
        <v>1.3163037128194372E-2</v>
      </c>
      <c r="I69" s="1909">
        <f t="shared" si="0"/>
        <v>0</v>
      </c>
      <c r="J69" s="1907">
        <f t="shared" si="25"/>
        <v>9.8259177716675028E-2</v>
      </c>
      <c r="K69" s="1876"/>
      <c r="L69" s="1879"/>
      <c r="M69" s="1880"/>
      <c r="N69" s="1878"/>
      <c r="O69" s="1878"/>
      <c r="P69" s="1881"/>
      <c r="Q69" s="1924">
        <v>0</v>
      </c>
      <c r="R69" s="1903"/>
      <c r="S69" s="1903"/>
      <c r="T69" s="2260"/>
      <c r="U69" s="1904"/>
      <c r="V69" s="1276"/>
      <c r="W69" s="1276"/>
      <c r="X69" s="1288">
        <f t="shared" si="5"/>
        <v>1.0653434267744857</v>
      </c>
      <c r="Y69" s="1289">
        <f t="shared" si="6"/>
        <v>1.1127156040493398</v>
      </c>
      <c r="Z69" s="1289">
        <f t="shared" si="7"/>
        <v>1.0131630371281943</v>
      </c>
      <c r="AA69" s="1289">
        <f t="shared" si="21"/>
        <v>1</v>
      </c>
      <c r="AB69" s="1289">
        <f t="shared" si="9"/>
        <v>1.098259177716675</v>
      </c>
      <c r="AC69" s="1288">
        <f t="shared" si="10"/>
        <v>1</v>
      </c>
      <c r="AD69" s="1289">
        <f t="shared" si="11"/>
        <v>1</v>
      </c>
      <c r="AE69" s="1289">
        <f t="shared" si="22"/>
        <v>1</v>
      </c>
      <c r="AF69" s="1289">
        <f t="shared" si="13"/>
        <v>1</v>
      </c>
    </row>
    <row r="70" spans="1:32" ht="12" customHeight="1">
      <c r="A70" s="1122">
        <f t="shared" si="18"/>
        <v>1930</v>
      </c>
      <c r="B70" s="1282">
        <f>TableUS1!D70</f>
        <v>899.78846078623121</v>
      </c>
      <c r="C70" s="1283">
        <f>DataUS2!BS74*DataUS1!$EU$154/DataUS1!$EU74</f>
        <v>4363.0017770037894</v>
      </c>
      <c r="D70" s="1284">
        <f t="shared" ref="D70:D79" si="26">B70/B69-1</f>
        <v>-8.3648208631884269E-2</v>
      </c>
      <c r="E70" s="1890">
        <f t="shared" si="24"/>
        <v>-0.10157175330538704</v>
      </c>
      <c r="F70" s="1114">
        <f t="shared" si="23"/>
        <v>4.848919459570995</v>
      </c>
      <c r="G70" s="1284">
        <f>TableUS12c!C70</f>
        <v>4.4632086851628464E-2</v>
      </c>
      <c r="H70" s="1284">
        <f t="shared" si="3"/>
        <v>1.4857977367411259E-2</v>
      </c>
      <c r="I70" s="1908">
        <f t="shared" si="0"/>
        <v>0</v>
      </c>
      <c r="J70" s="1905">
        <f t="shared" si="25"/>
        <v>-0.11472514703468406</v>
      </c>
      <c r="K70" s="1270"/>
      <c r="L70" s="1124"/>
      <c r="M70" s="1279"/>
      <c r="N70" s="1113"/>
      <c r="O70" s="1113"/>
      <c r="P70" s="1105"/>
      <c r="Q70" s="1923">
        <v>0</v>
      </c>
      <c r="R70" s="1903"/>
      <c r="S70" s="1903"/>
      <c r="T70" s="2260"/>
      <c r="U70" s="1904"/>
      <c r="V70" s="1276"/>
      <c r="W70" s="1276"/>
      <c r="X70" s="1288">
        <f t="shared" si="5"/>
        <v>0.91635179136811573</v>
      </c>
      <c r="Y70" s="1289">
        <f t="shared" si="6"/>
        <v>0.89842824669461296</v>
      </c>
      <c r="Z70" s="1289">
        <f t="shared" si="7"/>
        <v>1.0148579773674113</v>
      </c>
      <c r="AA70" s="1289">
        <f t="shared" si="21"/>
        <v>1</v>
      </c>
      <c r="AB70" s="1289">
        <f t="shared" si="9"/>
        <v>0.88527485296531594</v>
      </c>
      <c r="AC70" s="1288">
        <f t="shared" si="10"/>
        <v>1</v>
      </c>
      <c r="AD70" s="1289">
        <f t="shared" si="11"/>
        <v>1</v>
      </c>
      <c r="AE70" s="1289">
        <f t="shared" si="22"/>
        <v>1</v>
      </c>
      <c r="AF70" s="1289">
        <f t="shared" si="13"/>
        <v>1</v>
      </c>
    </row>
    <row r="71" spans="1:32" ht="12" customHeight="1">
      <c r="A71" s="1122">
        <f t="shared" si="18"/>
        <v>1931</v>
      </c>
      <c r="B71" s="1282">
        <f>TableUS1!D71</f>
        <v>815.886225324463</v>
      </c>
      <c r="C71" s="1283">
        <f>DataUS2!BS75*DataUS1!$EU$154/DataUS1!$EU75</f>
        <v>3994.4384552035854</v>
      </c>
      <c r="D71" s="1284">
        <f t="shared" si="26"/>
        <v>-9.3246623087892E-2</v>
      </c>
      <c r="E71" s="1890">
        <f t="shared" si="24"/>
        <v>-8.4474712740847946E-2</v>
      </c>
      <c r="F71" s="1114">
        <f t="shared" si="23"/>
        <v>4.8958277897326559</v>
      </c>
      <c r="G71" s="1284">
        <f>TableUS12c!C71</f>
        <v>7.418397626112759E-3</v>
      </c>
      <c r="H71" s="1284">
        <f t="shared" si="3"/>
        <v>9.2045428313996501E-3</v>
      </c>
      <c r="I71" s="1908">
        <f t="shared" si="0"/>
        <v>0</v>
      </c>
      <c r="J71" s="1905">
        <f t="shared" si="25"/>
        <v>-9.2824845307793891E-2</v>
      </c>
      <c r="K71" s="1270"/>
      <c r="L71" s="1124"/>
      <c r="M71" s="1279"/>
      <c r="N71" s="1113"/>
      <c r="O71" s="1113"/>
      <c r="P71" s="1105"/>
      <c r="Q71" s="1923">
        <v>0</v>
      </c>
      <c r="R71" s="1903"/>
      <c r="S71" s="1903"/>
      <c r="T71" s="2260"/>
      <c r="U71" s="1904"/>
      <c r="V71" s="1276"/>
      <c r="W71" s="1276"/>
      <c r="X71" s="1288">
        <f t="shared" si="5"/>
        <v>0.906753376912108</v>
      </c>
      <c r="Y71" s="1289">
        <f t="shared" si="6"/>
        <v>0.91552528725915205</v>
      </c>
      <c r="Z71" s="1289">
        <f t="shared" si="7"/>
        <v>1.0092045428313996</v>
      </c>
      <c r="AA71" s="1289">
        <f t="shared" si="21"/>
        <v>1</v>
      </c>
      <c r="AB71" s="1289">
        <f t="shared" si="9"/>
        <v>0.90717515469220611</v>
      </c>
      <c r="AC71" s="1288">
        <f t="shared" si="10"/>
        <v>1</v>
      </c>
      <c r="AD71" s="1289">
        <f t="shared" si="11"/>
        <v>1</v>
      </c>
      <c r="AE71" s="1289">
        <f t="shared" si="22"/>
        <v>1</v>
      </c>
      <c r="AF71" s="1289">
        <f t="shared" si="13"/>
        <v>1</v>
      </c>
    </row>
    <row r="72" spans="1:32" ht="12" customHeight="1">
      <c r="A72" s="1122">
        <f t="shared" si="18"/>
        <v>1932</v>
      </c>
      <c r="B72" s="1282">
        <f>TableUS1!D72</f>
        <v>700.46822279856747</v>
      </c>
      <c r="C72" s="1283">
        <f>DataUS2!BS76*DataUS1!$EU$154/DataUS1!$EU76</f>
        <v>3668.3480029330003</v>
      </c>
      <c r="D72" s="1284">
        <f t="shared" si="26"/>
        <v>-0.14146335474654681</v>
      </c>
      <c r="E72" s="1890">
        <f t="shared" si="24"/>
        <v>-8.1636118800574975E-2</v>
      </c>
      <c r="F72" s="1114">
        <f t="shared" si="23"/>
        <v>5.2369941755200813</v>
      </c>
      <c r="G72" s="1284">
        <f>TableUS12c!C72</f>
        <v>-7.6320939334637961E-2</v>
      </c>
      <c r="H72" s="1284">
        <f t="shared" si="3"/>
        <v>1.5152488904267305E-3</v>
      </c>
      <c r="I72" s="1908">
        <f t="shared" si="0"/>
        <v>0</v>
      </c>
      <c r="J72" s="1905">
        <f t="shared" si="25"/>
        <v>-8.3025563298336769E-2</v>
      </c>
      <c r="K72" s="1270"/>
      <c r="L72" s="1124"/>
      <c r="M72" s="1279"/>
      <c r="N72" s="1113"/>
      <c r="O72" s="1113"/>
      <c r="P72" s="1105"/>
      <c r="Q72" s="1923">
        <v>0</v>
      </c>
      <c r="R72" s="1903"/>
      <c r="S72" s="1903"/>
      <c r="T72" s="2260"/>
      <c r="U72" s="1904"/>
      <c r="V72" s="1276"/>
      <c r="W72" s="1276"/>
      <c r="X72" s="1288">
        <f t="shared" si="5"/>
        <v>0.85853664525345319</v>
      </c>
      <c r="Y72" s="1289">
        <f t="shared" si="6"/>
        <v>0.91836388119942503</v>
      </c>
      <c r="Z72" s="1289">
        <f t="shared" si="7"/>
        <v>1.0015152488904266</v>
      </c>
      <c r="AA72" s="1289">
        <f t="shared" si="21"/>
        <v>1</v>
      </c>
      <c r="AB72" s="1289">
        <f t="shared" si="9"/>
        <v>0.91697443670166323</v>
      </c>
      <c r="AC72" s="1288">
        <f t="shared" si="10"/>
        <v>1</v>
      </c>
      <c r="AD72" s="1289">
        <f t="shared" si="11"/>
        <v>1</v>
      </c>
      <c r="AE72" s="1289">
        <f t="shared" si="22"/>
        <v>1</v>
      </c>
      <c r="AF72" s="1289">
        <f t="shared" si="13"/>
        <v>1</v>
      </c>
    </row>
    <row r="73" spans="1:32" ht="12" customHeight="1">
      <c r="A73" s="1122">
        <f t="shared" si="18"/>
        <v>1933</v>
      </c>
      <c r="B73" s="1282">
        <f>TableUS1!D73</f>
        <v>687.36162436548227</v>
      </c>
      <c r="C73" s="1283">
        <f>DataUS2!BS77*DataUS1!$EU$154/DataUS1!$EU77</f>
        <v>3854.4984435454608</v>
      </c>
      <c r="D73" s="1284">
        <f t="shared" si="26"/>
        <v>-1.8711196320542078E-2</v>
      </c>
      <c r="E73" s="1890">
        <f t="shared" si="24"/>
        <v>5.074503304038358E-2</v>
      </c>
      <c r="F73" s="1114">
        <f t="shared" si="23"/>
        <v>5.6076718671974568</v>
      </c>
      <c r="G73" s="1284">
        <f>TableUS12c!C73</f>
        <v>-7.7868852459016397E-2</v>
      </c>
      <c r="H73" s="1284">
        <f t="shared" si="3"/>
        <v>-1.4573424521148832E-2</v>
      </c>
      <c r="I73" s="1908">
        <f t="shared" si="0"/>
        <v>0</v>
      </c>
      <c r="J73" s="1905">
        <f t="shared" si="25"/>
        <v>6.628444897560426E-2</v>
      </c>
      <c r="K73" s="1270"/>
      <c r="L73" s="1124"/>
      <c r="M73" s="1279"/>
      <c r="N73" s="1113"/>
      <c r="O73" s="1113"/>
      <c r="P73" s="1105"/>
      <c r="Q73" s="1923">
        <v>0</v>
      </c>
      <c r="R73" s="1903"/>
      <c r="S73" s="1903"/>
      <c r="T73" s="2260"/>
      <c r="U73" s="1904"/>
      <c r="V73" s="1276"/>
      <c r="W73" s="1276"/>
      <c r="X73" s="1288">
        <f t="shared" si="5"/>
        <v>0.98128880367945792</v>
      </c>
      <c r="Y73" s="1289">
        <f t="shared" si="6"/>
        <v>1.0507450330403836</v>
      </c>
      <c r="Z73" s="1289">
        <f t="shared" si="7"/>
        <v>0.98542657547885115</v>
      </c>
      <c r="AA73" s="1289">
        <f t="shared" si="21"/>
        <v>1</v>
      </c>
      <c r="AB73" s="1289">
        <f t="shared" si="9"/>
        <v>1.0662844489756043</v>
      </c>
      <c r="AC73" s="1288">
        <f t="shared" si="10"/>
        <v>1</v>
      </c>
      <c r="AD73" s="1289">
        <f t="shared" si="11"/>
        <v>1</v>
      </c>
      <c r="AE73" s="1289">
        <f t="shared" si="22"/>
        <v>1</v>
      </c>
      <c r="AF73" s="1289">
        <f t="shared" si="13"/>
        <v>1</v>
      </c>
    </row>
    <row r="74" spans="1:32" ht="12" customHeight="1">
      <c r="A74" s="1122">
        <f t="shared" si="18"/>
        <v>1934</v>
      </c>
      <c r="B74" s="1282">
        <f>TableUS1!D74</f>
        <v>775.72900276675091</v>
      </c>
      <c r="C74" s="1283">
        <f>DataUS2!BS78*DataUS1!$EU$154/DataUS1!$EU78</f>
        <v>3943.2842066612748</v>
      </c>
      <c r="D74" s="1284">
        <f t="shared" si="26"/>
        <v>0.12856024437332003</v>
      </c>
      <c r="E74" s="1890">
        <f t="shared" si="24"/>
        <v>2.3034323250146871E-2</v>
      </c>
      <c r="F74" s="1114">
        <f t="shared" ref="F74:F85" si="27">C74/B74</f>
        <v>5.0833270286362575</v>
      </c>
      <c r="G74" s="1284">
        <f>TableUS12c!C74</f>
        <v>-1.0327022375215147E-2</v>
      </c>
      <c r="H74" s="1284">
        <f t="shared" ref="H74:H86" si="28">G73/F73</f>
        <v>-1.3886128558005814E-2</v>
      </c>
      <c r="I74" s="1908">
        <f t="shared" ref="I74:I86" si="29">Q74/F74</f>
        <v>0</v>
      </c>
      <c r="J74" s="1905">
        <f t="shared" si="25"/>
        <v>3.7440353368281887E-2</v>
      </c>
      <c r="K74" s="1270"/>
      <c r="L74" s="1124"/>
      <c r="M74" s="1279"/>
      <c r="N74" s="1113"/>
      <c r="O74" s="1113"/>
      <c r="P74" s="1105"/>
      <c r="Q74" s="1923">
        <v>0</v>
      </c>
      <c r="R74" s="1903"/>
      <c r="S74" s="1903"/>
      <c r="T74" s="2260"/>
      <c r="U74" s="1904"/>
      <c r="V74" s="1276"/>
      <c r="W74" s="1276"/>
      <c r="X74" s="1288">
        <f t="shared" si="5"/>
        <v>1.12856024437332</v>
      </c>
      <c r="Y74" s="1289">
        <f t="shared" si="6"/>
        <v>1.0230343232501469</v>
      </c>
      <c r="Z74" s="1289">
        <f t="shared" si="7"/>
        <v>0.98611387144199414</v>
      </c>
      <c r="AA74" s="1289">
        <f t="shared" si="21"/>
        <v>1</v>
      </c>
      <c r="AB74" s="1289">
        <f t="shared" si="9"/>
        <v>1.0374403533682819</v>
      </c>
      <c r="AC74" s="1288">
        <f t="shared" si="10"/>
        <v>1</v>
      </c>
      <c r="AD74" s="1289">
        <f t="shared" si="11"/>
        <v>1</v>
      </c>
      <c r="AE74" s="1289">
        <f t="shared" si="22"/>
        <v>1</v>
      </c>
      <c r="AF74" s="1289">
        <f t="shared" si="13"/>
        <v>1</v>
      </c>
    </row>
    <row r="75" spans="1:32" ht="12" customHeight="1">
      <c r="A75" s="1122">
        <f t="shared" si="18"/>
        <v>1935</v>
      </c>
      <c r="B75" s="1282">
        <f>TableUS1!D75</f>
        <v>863.6491393539261</v>
      </c>
      <c r="C75" s="1283">
        <f>DataUS2!BS79*DataUS1!$EU$154/DataUS1!$EU79</f>
        <v>4123.7951000509111</v>
      </c>
      <c r="D75" s="1284">
        <f t="shared" si="26"/>
        <v>0.11333872560339397</v>
      </c>
      <c r="E75" s="1890">
        <f t="shared" si="24"/>
        <v>4.5776790089008701E-2</v>
      </c>
      <c r="F75" s="1114">
        <f t="shared" si="27"/>
        <v>4.7748500081130363</v>
      </c>
      <c r="G75" s="1284">
        <f>TableUS12c!C75</f>
        <v>3.333333333333334E-2</v>
      </c>
      <c r="H75" s="1284">
        <f t="shared" si="28"/>
        <v>-2.0315479049526457E-3</v>
      </c>
      <c r="I75" s="1908">
        <f t="shared" si="29"/>
        <v>0</v>
      </c>
      <c r="J75" s="1905">
        <f t="shared" si="25"/>
        <v>4.7905660638466685E-2</v>
      </c>
      <c r="K75" s="1270"/>
      <c r="L75" s="1124"/>
      <c r="M75" s="1279"/>
      <c r="N75" s="1113"/>
      <c r="O75" s="1113"/>
      <c r="P75" s="1105"/>
      <c r="Q75" s="1923">
        <v>0</v>
      </c>
      <c r="R75" s="1903"/>
      <c r="S75" s="1903"/>
      <c r="T75" s="2260"/>
      <c r="U75" s="1904"/>
      <c r="V75" s="1276"/>
      <c r="W75" s="1276"/>
      <c r="X75" s="1288">
        <f t="shared" ref="X75:X84" si="30">1+$D75</f>
        <v>1.113338725603394</v>
      </c>
      <c r="Y75" s="1289">
        <f t="shared" ref="Y75:Y86" si="31">1+E75</f>
        <v>1.0457767900890087</v>
      </c>
      <c r="Z75" s="1289">
        <f t="shared" ref="Z75:Z86" si="32">1+H75</f>
        <v>0.99796845209504736</v>
      </c>
      <c r="AA75" s="1289">
        <f t="shared" ref="AA75:AA106" si="33">1+I74</f>
        <v>1</v>
      </c>
      <c r="AB75" s="1289">
        <f t="shared" ref="AB75:AB86" si="34">1+J75</f>
        <v>1.0479056606384667</v>
      </c>
      <c r="AC75" s="1288">
        <f t="shared" ref="AC75:AC86" si="35">1+K75</f>
        <v>1</v>
      </c>
      <c r="AD75" s="1289">
        <f t="shared" ref="AD75:AD86" si="36">1+N75</f>
        <v>1</v>
      </c>
      <c r="AE75" s="1289">
        <f t="shared" ref="AE75:AE106" si="37">1+O74</f>
        <v>1</v>
      </c>
      <c r="AF75" s="1289">
        <f t="shared" ref="AF75:AF86" si="38">1+P75</f>
        <v>1</v>
      </c>
    </row>
    <row r="76" spans="1:32" ht="12" customHeight="1">
      <c r="A76" s="1122">
        <f t="shared" si="18"/>
        <v>1936</v>
      </c>
      <c r="B76" s="1282">
        <f>TableUS1!D76</f>
        <v>967.11797503790967</v>
      </c>
      <c r="C76" s="1283">
        <f>DataUS2!BS80*DataUS1!$EU$154/DataUS1!$EU80</f>
        <v>4650.231471972711</v>
      </c>
      <c r="D76" s="1284">
        <f t="shared" si="26"/>
        <v>0.11980424800907685</v>
      </c>
      <c r="E76" s="1890">
        <f t="shared" si="24"/>
        <v>0.12765822722746356</v>
      </c>
      <c r="F76" s="1114">
        <f t="shared" si="27"/>
        <v>4.8083394084268036</v>
      </c>
      <c r="G76" s="1284">
        <f>TableUS12c!C76</f>
        <v>5.0870147255689425E-2</v>
      </c>
      <c r="H76" s="1284">
        <f t="shared" si="28"/>
        <v>6.9810220795828255E-3</v>
      </c>
      <c r="I76" s="1908">
        <f t="shared" si="29"/>
        <v>0</v>
      </c>
      <c r="J76" s="1905">
        <f t="shared" si="25"/>
        <v>0.11984059530601909</v>
      </c>
      <c r="K76" s="1270"/>
      <c r="L76" s="1124"/>
      <c r="M76" s="1279"/>
      <c r="N76" s="1113"/>
      <c r="O76" s="1113"/>
      <c r="P76" s="1105"/>
      <c r="Q76" s="1923">
        <v>0</v>
      </c>
      <c r="R76" s="1903"/>
      <c r="S76" s="1903"/>
      <c r="T76" s="2260"/>
      <c r="U76" s="1904"/>
      <c r="V76" s="1276"/>
      <c r="W76" s="1276"/>
      <c r="X76" s="1288">
        <f t="shared" si="30"/>
        <v>1.1198042480090769</v>
      </c>
      <c r="Y76" s="1289">
        <f t="shared" si="31"/>
        <v>1.1276582272274636</v>
      </c>
      <c r="Z76" s="1289">
        <f t="shared" si="32"/>
        <v>1.0069810220795827</v>
      </c>
      <c r="AA76" s="1289">
        <f t="shared" si="33"/>
        <v>1</v>
      </c>
      <c r="AB76" s="1289">
        <f t="shared" si="34"/>
        <v>1.1198405953060191</v>
      </c>
      <c r="AC76" s="1288">
        <f t="shared" si="35"/>
        <v>1</v>
      </c>
      <c r="AD76" s="1289">
        <f t="shared" si="36"/>
        <v>1</v>
      </c>
      <c r="AE76" s="1289">
        <f t="shared" si="37"/>
        <v>1</v>
      </c>
      <c r="AF76" s="1289">
        <f t="shared" si="38"/>
        <v>1</v>
      </c>
    </row>
    <row r="77" spans="1:32" ht="12" customHeight="1">
      <c r="A77" s="1122">
        <f t="shared" si="18"/>
        <v>1937</v>
      </c>
      <c r="B77" s="1282">
        <f>TableUS1!D77</f>
        <v>1033.7246869409657</v>
      </c>
      <c r="C77" s="1283">
        <f>DataUS2!BS81*DataUS1!$EU$154/DataUS1!$EU81</f>
        <v>4480.0914347618973</v>
      </c>
      <c r="D77" s="1284">
        <f t="shared" si="26"/>
        <v>6.8871341058928337E-2</v>
      </c>
      <c r="E77" s="1890">
        <f t="shared" si="24"/>
        <v>-3.6587434031243538E-2</v>
      </c>
      <c r="F77" s="1114">
        <f t="shared" si="27"/>
        <v>4.33393096958876</v>
      </c>
      <c r="G77" s="1284">
        <f>TableUS12c!C77</f>
        <v>5.4021608643457383E-2</v>
      </c>
      <c r="H77" s="1284">
        <f t="shared" si="28"/>
        <v>1.0579566651750394E-2</v>
      </c>
      <c r="I77" s="1908">
        <f t="shared" si="29"/>
        <v>0</v>
      </c>
      <c r="J77" s="1905">
        <f t="shared" si="25"/>
        <v>-4.6673218259565052E-2</v>
      </c>
      <c r="K77" s="1270"/>
      <c r="L77" s="1124"/>
      <c r="M77" s="1279"/>
      <c r="N77" s="1113"/>
      <c r="O77" s="1113"/>
      <c r="P77" s="1105"/>
      <c r="Q77" s="1923">
        <v>0</v>
      </c>
      <c r="R77" s="1903"/>
      <c r="S77" s="1903"/>
      <c r="T77" s="2260"/>
      <c r="U77" s="1904"/>
      <c r="V77" s="1276"/>
      <c r="W77" s="1276"/>
      <c r="X77" s="1288">
        <f t="shared" si="30"/>
        <v>1.0688713410589283</v>
      </c>
      <c r="Y77" s="1289">
        <f t="shared" si="31"/>
        <v>0.96341256596875646</v>
      </c>
      <c r="Z77" s="1289">
        <f t="shared" si="32"/>
        <v>1.0105795666517503</v>
      </c>
      <c r="AA77" s="1289">
        <f t="shared" si="33"/>
        <v>1</v>
      </c>
      <c r="AB77" s="1289">
        <f t="shared" si="34"/>
        <v>0.95332678174043495</v>
      </c>
      <c r="AC77" s="1288">
        <f t="shared" si="35"/>
        <v>1</v>
      </c>
      <c r="AD77" s="1289">
        <f t="shared" si="36"/>
        <v>1</v>
      </c>
      <c r="AE77" s="1289">
        <f t="shared" si="37"/>
        <v>1</v>
      </c>
      <c r="AF77" s="1289">
        <f t="shared" si="38"/>
        <v>1</v>
      </c>
    </row>
    <row r="78" spans="1:32" ht="12" customHeight="1">
      <c r="A78" s="1122">
        <f t="shared" si="18"/>
        <v>1938</v>
      </c>
      <c r="B78" s="1282">
        <f>TableUS1!D78</f>
        <v>979.04044219253808</v>
      </c>
      <c r="C78" s="1283">
        <f>DataUS2!BS82*DataUS1!$EU$154/DataUS1!$EU82</f>
        <v>4452.2402498199253</v>
      </c>
      <c r="D78" s="1284">
        <f t="shared" si="26"/>
        <v>-5.2900201996966101E-2</v>
      </c>
      <c r="E78" s="1890">
        <f t="shared" si="24"/>
        <v>-6.2166554740086255E-3</v>
      </c>
      <c r="F78" s="1114">
        <f t="shared" si="27"/>
        <v>4.5475549915478855</v>
      </c>
      <c r="G78" s="1284">
        <f>TableUS12c!C78</f>
        <v>1.8276762402088774E-2</v>
      </c>
      <c r="H78" s="1284">
        <f t="shared" si="28"/>
        <v>1.2464805974651555E-2</v>
      </c>
      <c r="I78" s="1908">
        <f t="shared" si="29"/>
        <v>0</v>
      </c>
      <c r="J78" s="1905">
        <f t="shared" si="25"/>
        <v>-1.84514674864934E-2</v>
      </c>
      <c r="K78" s="1270"/>
      <c r="L78" s="1124"/>
      <c r="M78" s="1279"/>
      <c r="N78" s="1113"/>
      <c r="O78" s="1113"/>
      <c r="P78" s="1105"/>
      <c r="Q78" s="1923">
        <v>0</v>
      </c>
      <c r="R78" s="1903"/>
      <c r="S78" s="1903"/>
      <c r="T78" s="2260"/>
      <c r="U78" s="1904"/>
      <c r="V78" s="1276"/>
      <c r="W78" s="1276"/>
      <c r="X78" s="1288">
        <f t="shared" si="30"/>
        <v>0.9470997980030339</v>
      </c>
      <c r="Y78" s="1289">
        <f t="shared" si="31"/>
        <v>0.99378334452599137</v>
      </c>
      <c r="Z78" s="1289">
        <f t="shared" si="32"/>
        <v>1.0124648059746515</v>
      </c>
      <c r="AA78" s="1289">
        <f t="shared" si="33"/>
        <v>1</v>
      </c>
      <c r="AB78" s="1289">
        <f t="shared" si="34"/>
        <v>0.9815485325135066</v>
      </c>
      <c r="AC78" s="1288">
        <f t="shared" si="35"/>
        <v>1</v>
      </c>
      <c r="AD78" s="1289">
        <f t="shared" si="36"/>
        <v>1</v>
      </c>
      <c r="AE78" s="1289">
        <f t="shared" si="37"/>
        <v>1</v>
      </c>
      <c r="AF78" s="1289">
        <f t="shared" si="38"/>
        <v>1</v>
      </c>
    </row>
    <row r="79" spans="1:32" ht="12" customHeight="1">
      <c r="A79" s="1872">
        <f t="shared" si="18"/>
        <v>1939</v>
      </c>
      <c r="B79" s="1873">
        <f>TableUS1!D79</f>
        <v>1058.4188859169672</v>
      </c>
      <c r="C79" s="1874">
        <f>DataUS2!BS83*DataUS1!$EU$154/DataUS1!$EU83</f>
        <v>4651.0096469802193</v>
      </c>
      <c r="D79" s="1875">
        <f t="shared" si="26"/>
        <v>8.1077798529612277E-2</v>
      </c>
      <c r="E79" s="1891">
        <f t="shared" si="24"/>
        <v>4.4644804863873455E-2</v>
      </c>
      <c r="F79" s="1877">
        <f t="shared" si="27"/>
        <v>4.3942995621726748</v>
      </c>
      <c r="G79" s="1875">
        <f>TableUS12c!C79</f>
        <v>4.7560975609756098E-2</v>
      </c>
      <c r="H79" s="1875">
        <f t="shared" si="28"/>
        <v>4.0190305419193564E-3</v>
      </c>
      <c r="I79" s="1909">
        <f t="shared" si="29"/>
        <v>0</v>
      </c>
      <c r="J79" s="1907">
        <f t="shared" si="25"/>
        <v>4.0463151679531739E-2</v>
      </c>
      <c r="K79" s="1876"/>
      <c r="L79" s="1879"/>
      <c r="M79" s="1880"/>
      <c r="N79" s="1878"/>
      <c r="O79" s="1878"/>
      <c r="P79" s="1881"/>
      <c r="Q79" s="1924">
        <v>0</v>
      </c>
      <c r="R79" s="1903"/>
      <c r="S79" s="1903"/>
      <c r="T79" s="2260"/>
      <c r="U79" s="1904"/>
      <c r="V79" s="1276"/>
      <c r="W79" s="1276"/>
      <c r="X79" s="1288">
        <f t="shared" si="30"/>
        <v>1.0810777985296123</v>
      </c>
      <c r="Y79" s="1289">
        <f t="shared" si="31"/>
        <v>1.0446448048638735</v>
      </c>
      <c r="Z79" s="1289">
        <f t="shared" si="32"/>
        <v>1.0040190305419194</v>
      </c>
      <c r="AA79" s="1289">
        <f t="shared" si="33"/>
        <v>1</v>
      </c>
      <c r="AB79" s="1289">
        <f t="shared" si="34"/>
        <v>1.0404631516795317</v>
      </c>
      <c r="AC79" s="1288">
        <f t="shared" si="35"/>
        <v>1</v>
      </c>
      <c r="AD79" s="1289">
        <f t="shared" si="36"/>
        <v>1</v>
      </c>
      <c r="AE79" s="1289">
        <f t="shared" si="37"/>
        <v>1</v>
      </c>
      <c r="AF79" s="1289">
        <f t="shared" si="38"/>
        <v>1</v>
      </c>
    </row>
    <row r="80" spans="1:32" ht="12" customHeight="1">
      <c r="A80" s="1122">
        <f t="shared" si="18"/>
        <v>1940</v>
      </c>
      <c r="B80" s="1282">
        <f>TableUS1!D80</f>
        <v>1159.6750344827587</v>
      </c>
      <c r="C80" s="1283">
        <f>DataUS2!BS84*DataUS1!$EU$154/DataUS1!$EU84</f>
        <v>4683.5274251044375</v>
      </c>
      <c r="D80" s="1284">
        <f t="shared" ref="D80:D85" si="39">B80/B79-1</f>
        <v>9.5667367535744452E-2</v>
      </c>
      <c r="E80" s="1890">
        <f t="shared" si="24"/>
        <v>6.9915524998602763E-3</v>
      </c>
      <c r="F80" s="1114">
        <f t="shared" si="27"/>
        <v>4.0386550420078642</v>
      </c>
      <c r="G80" s="1284">
        <f>TableUS12c!C80</f>
        <v>7.2607260726072598E-2</v>
      </c>
      <c r="H80" s="1284">
        <f t="shared" si="28"/>
        <v>1.0823334853903431E-2</v>
      </c>
      <c r="I80" s="1908">
        <f t="shared" si="29"/>
        <v>0</v>
      </c>
      <c r="J80" s="1905">
        <f t="shared" si="25"/>
        <v>-3.7907537567848371E-3</v>
      </c>
      <c r="K80" s="1270"/>
      <c r="L80" s="1124"/>
      <c r="M80" s="1279"/>
      <c r="N80" s="1113"/>
      <c r="O80" s="1113"/>
      <c r="P80" s="1105"/>
      <c r="Q80" s="1923">
        <v>0</v>
      </c>
      <c r="R80" s="1903"/>
      <c r="S80" s="1903"/>
      <c r="T80" s="2260"/>
      <c r="U80" s="1904"/>
      <c r="V80" s="1276"/>
      <c r="W80" s="1276"/>
      <c r="X80" s="1288">
        <f t="shared" si="30"/>
        <v>1.0956673675357445</v>
      </c>
      <c r="Y80" s="1289">
        <f t="shared" si="31"/>
        <v>1.0069915524998603</v>
      </c>
      <c r="Z80" s="1289">
        <f t="shared" si="32"/>
        <v>1.0108233348539035</v>
      </c>
      <c r="AA80" s="1289">
        <f t="shared" si="33"/>
        <v>1</v>
      </c>
      <c r="AB80" s="1289">
        <f t="shared" si="34"/>
        <v>0.99620924624321516</v>
      </c>
      <c r="AC80" s="1288">
        <f t="shared" si="35"/>
        <v>1</v>
      </c>
      <c r="AD80" s="1289">
        <f t="shared" si="36"/>
        <v>1</v>
      </c>
      <c r="AE80" s="1289">
        <f t="shared" si="37"/>
        <v>1</v>
      </c>
      <c r="AF80" s="1289">
        <f t="shared" si="38"/>
        <v>1</v>
      </c>
    </row>
    <row r="81" spans="1:33" ht="12" customHeight="1">
      <c r="A81" s="1122">
        <f t="shared" si="18"/>
        <v>1941</v>
      </c>
      <c r="B81" s="1282">
        <f>TableUS1!D81</f>
        <v>1384.262100161551</v>
      </c>
      <c r="C81" s="1283">
        <f>DataUS2!BS85*DataUS1!$EU$154/DataUS1!$EU85</f>
        <v>4556.9462045925229</v>
      </c>
      <c r="D81" s="1284">
        <f t="shared" si="39"/>
        <v>0.19366379287363311</v>
      </c>
      <c r="E81" s="1890">
        <f t="shared" si="24"/>
        <v>-2.7026898536649857E-2</v>
      </c>
      <c r="F81" s="1114">
        <f t="shared" si="27"/>
        <v>3.291967759617707</v>
      </c>
      <c r="G81" s="1284">
        <f>TableUS12c!C81</f>
        <v>0.1217616580310881</v>
      </c>
      <c r="H81" s="1284">
        <f t="shared" si="28"/>
        <v>1.7978079328601199E-2</v>
      </c>
      <c r="I81" s="1908">
        <f t="shared" si="29"/>
        <v>0</v>
      </c>
      <c r="J81" s="1905">
        <f t="shared" si="25"/>
        <v>-4.4210164029203636E-2</v>
      </c>
      <c r="K81" s="1270"/>
      <c r="L81" s="1124"/>
      <c r="M81" s="1279"/>
      <c r="N81" s="1113"/>
      <c r="O81" s="1113"/>
      <c r="P81" s="1105"/>
      <c r="Q81" s="1923">
        <v>0</v>
      </c>
      <c r="R81" s="1903"/>
      <c r="S81" s="1903"/>
      <c r="T81" s="2260"/>
      <c r="U81" s="1904"/>
      <c r="V81" s="1276"/>
      <c r="W81" s="1276"/>
      <c r="X81" s="1288">
        <f t="shared" si="30"/>
        <v>1.1936637928736331</v>
      </c>
      <c r="Y81" s="1289">
        <f t="shared" si="31"/>
        <v>0.97297310146335014</v>
      </c>
      <c r="Z81" s="1289">
        <f t="shared" si="32"/>
        <v>1.0179780793286013</v>
      </c>
      <c r="AA81" s="1289">
        <f t="shared" si="33"/>
        <v>1</v>
      </c>
      <c r="AB81" s="1289">
        <f t="shared" si="34"/>
        <v>0.95578983597079636</v>
      </c>
      <c r="AC81" s="1288">
        <f t="shared" si="35"/>
        <v>1</v>
      </c>
      <c r="AD81" s="1289">
        <f t="shared" si="36"/>
        <v>1</v>
      </c>
      <c r="AE81" s="1289">
        <f t="shared" si="37"/>
        <v>1</v>
      </c>
      <c r="AF81" s="1289">
        <f t="shared" si="38"/>
        <v>1</v>
      </c>
    </row>
    <row r="82" spans="1:33" ht="12" customHeight="1">
      <c r="A82" s="1122">
        <f t="shared" si="18"/>
        <v>1942</v>
      </c>
      <c r="B82" s="1282">
        <f>TableUS1!D82</f>
        <v>1657.0105851807471</v>
      </c>
      <c r="C82" s="1283">
        <f>DataUS2!BS86*DataUS1!$EU$154/DataUS1!$EU86</f>
        <v>4594.5986523077036</v>
      </c>
      <c r="D82" s="1284">
        <f t="shared" si="39"/>
        <v>0.19703529048968749</v>
      </c>
      <c r="E82" s="1892">
        <f>(1+D82)*(F82/F81)-1</f>
        <v>8.2626491568484894E-3</v>
      </c>
      <c r="F82" s="1114">
        <f t="shared" si="27"/>
        <v>2.7728239598460522</v>
      </c>
      <c r="G82" s="1284">
        <f>TableUS12c!C82</f>
        <v>0.21939799331103677</v>
      </c>
      <c r="H82" s="1284">
        <f t="shared" si="28"/>
        <v>3.6987500158637082E-2</v>
      </c>
      <c r="I82" s="1908">
        <f t="shared" si="29"/>
        <v>0</v>
      </c>
      <c r="J82" s="1905">
        <f t="shared" si="25"/>
        <v>-2.7700286645108374E-2</v>
      </c>
      <c r="K82" s="1270"/>
      <c r="L82" s="1124"/>
      <c r="M82" s="1279"/>
      <c r="N82" s="1113"/>
      <c r="O82" s="1113"/>
      <c r="P82" s="1105"/>
      <c r="Q82" s="1923">
        <v>0</v>
      </c>
      <c r="R82" s="1903"/>
      <c r="S82" s="1903"/>
      <c r="T82" s="2260"/>
      <c r="U82" s="1904"/>
      <c r="V82" s="1276"/>
      <c r="W82" s="1276"/>
      <c r="X82" s="1288">
        <f t="shared" si="30"/>
        <v>1.1970352904896875</v>
      </c>
      <c r="Y82" s="1289">
        <f t="shared" si="31"/>
        <v>1.0082626491568485</v>
      </c>
      <c r="Z82" s="1289">
        <f t="shared" si="32"/>
        <v>1.0369875001586371</v>
      </c>
      <c r="AA82" s="1289">
        <f t="shared" si="33"/>
        <v>1</v>
      </c>
      <c r="AB82" s="1289">
        <f t="shared" si="34"/>
        <v>0.97229971335489163</v>
      </c>
      <c r="AC82" s="1288">
        <f t="shared" si="35"/>
        <v>1</v>
      </c>
      <c r="AD82" s="1289">
        <f t="shared" si="36"/>
        <v>1</v>
      </c>
      <c r="AE82" s="1289">
        <f t="shared" si="37"/>
        <v>1</v>
      </c>
      <c r="AF82" s="1289">
        <f t="shared" si="38"/>
        <v>1</v>
      </c>
    </row>
    <row r="83" spans="1:33" ht="12" customHeight="1">
      <c r="A83" s="1122">
        <f t="shared" si="18"/>
        <v>1943</v>
      </c>
      <c r="B83" s="1282">
        <f>TableUS1!D83</f>
        <v>1936.7872679045095</v>
      </c>
      <c r="C83" s="1283">
        <f>DataUS2!BS87*DataUS1!$EU$154/DataUS1!$EU87</f>
        <v>4956.796122002952</v>
      </c>
      <c r="D83" s="1284">
        <f t="shared" si="39"/>
        <v>0.16884423384250402</v>
      </c>
      <c r="E83" s="1285">
        <f>(1+D83)*(F83/F82)-1</f>
        <v>7.8831144372823347E-2</v>
      </c>
      <c r="F83" s="1114">
        <f t="shared" si="27"/>
        <v>2.5592878495973981</v>
      </c>
      <c r="G83" s="1284">
        <f>TableUS12c!C83</f>
        <v>0.21824104234527686</v>
      </c>
      <c r="H83" s="1284">
        <f t="shared" si="28"/>
        <v>7.9124386000767891E-2</v>
      </c>
      <c r="I83" s="1284">
        <f t="shared" si="29"/>
        <v>0</v>
      </c>
      <c r="J83" s="1905">
        <f t="shared" si="25"/>
        <v>-2.717403403618146E-4</v>
      </c>
      <c r="K83" s="1270"/>
      <c r="L83" s="1124"/>
      <c r="M83" s="1279"/>
      <c r="N83" s="1113"/>
      <c r="O83" s="1113"/>
      <c r="P83" s="1105"/>
      <c r="Q83" s="1923">
        <v>0</v>
      </c>
      <c r="R83" s="1903"/>
      <c r="S83" s="1903"/>
      <c r="T83" s="2260"/>
      <c r="U83" s="1904"/>
      <c r="V83" s="1276"/>
      <c r="W83" s="1276"/>
      <c r="X83" s="1288">
        <f t="shared" si="30"/>
        <v>1.168844233842504</v>
      </c>
      <c r="Y83" s="1289">
        <f t="shared" si="31"/>
        <v>1.0788311443728233</v>
      </c>
      <c r="Z83" s="1289">
        <f t="shared" si="32"/>
        <v>1.079124386000768</v>
      </c>
      <c r="AA83" s="1289">
        <f t="shared" si="33"/>
        <v>1</v>
      </c>
      <c r="AB83" s="1289">
        <f t="shared" si="34"/>
        <v>0.99972825965963819</v>
      </c>
      <c r="AC83" s="1288">
        <f t="shared" si="35"/>
        <v>1</v>
      </c>
      <c r="AD83" s="1289">
        <f t="shared" si="36"/>
        <v>1</v>
      </c>
      <c r="AE83" s="1289">
        <f t="shared" si="37"/>
        <v>1</v>
      </c>
      <c r="AF83" s="1289">
        <f t="shared" si="38"/>
        <v>1</v>
      </c>
    </row>
    <row r="84" spans="1:33" ht="12" customHeight="1">
      <c r="A84" s="1122">
        <f>A85-1</f>
        <v>1944</v>
      </c>
      <c r="B84" s="1282">
        <f>TableUS1!D84</f>
        <v>2033.5353011936709</v>
      </c>
      <c r="C84" s="1283">
        <f>DataUS2!BS88*DataUS1!$EU$154/DataUS1!$EU88</f>
        <v>5496.4917131445445</v>
      </c>
      <c r="D84" s="1284">
        <f t="shared" si="39"/>
        <v>4.9952844534050023E-2</v>
      </c>
      <c r="E84" s="1285">
        <f>(1+D84)*(F84/F83)-1</f>
        <v>0.10887992522950718</v>
      </c>
      <c r="F84" s="1114">
        <f t="shared" si="27"/>
        <v>2.7029241685247078</v>
      </c>
      <c r="G84" s="1284">
        <f>TableUS12c!C84</f>
        <v>0.22777777777777775</v>
      </c>
      <c r="H84" s="1284">
        <f t="shared" si="28"/>
        <v>8.5274129043205665E-2</v>
      </c>
      <c r="I84" s="1284">
        <f t="shared" si="29"/>
        <v>0</v>
      </c>
      <c r="J84" s="1905">
        <f t="shared" si="25"/>
        <v>2.1750998715055259E-2</v>
      </c>
      <c r="K84" s="1270"/>
      <c r="L84" s="1124"/>
      <c r="M84" s="1279"/>
      <c r="N84" s="1113"/>
      <c r="O84" s="1113"/>
      <c r="P84" s="1105"/>
      <c r="Q84" s="1923">
        <v>0</v>
      </c>
      <c r="R84" s="1903"/>
      <c r="S84" s="1903"/>
      <c r="T84" s="2260"/>
      <c r="U84" s="1904"/>
      <c r="V84" s="1276"/>
      <c r="W84" s="1276"/>
      <c r="X84" s="1288">
        <f t="shared" si="30"/>
        <v>1.04995284453405</v>
      </c>
      <c r="Y84" s="1289">
        <f t="shared" si="31"/>
        <v>1.1088799252295072</v>
      </c>
      <c r="Z84" s="1289">
        <f t="shared" si="32"/>
        <v>1.0852741290432057</v>
      </c>
      <c r="AA84" s="1289">
        <f t="shared" si="33"/>
        <v>1</v>
      </c>
      <c r="AB84" s="1289">
        <f t="shared" si="34"/>
        <v>1.0217509987150553</v>
      </c>
      <c r="AC84" s="1288">
        <f t="shared" si="35"/>
        <v>1</v>
      </c>
      <c r="AD84" s="1289">
        <f t="shared" si="36"/>
        <v>1</v>
      </c>
      <c r="AE84" s="1289">
        <f t="shared" si="37"/>
        <v>1</v>
      </c>
      <c r="AF84" s="1289">
        <f t="shared" si="38"/>
        <v>1</v>
      </c>
    </row>
    <row r="85" spans="1:33" ht="12" customHeight="1">
      <c r="A85" s="1126">
        <v>1945</v>
      </c>
      <c r="B85" s="1282">
        <f>TableUS1!D85</f>
        <v>1984.1083205625171</v>
      </c>
      <c r="C85" s="1283">
        <f>DataUS2!BS89*DataUS1!$EU$154/DataUS1!$EU89</f>
        <v>6156.0966561470523</v>
      </c>
      <c r="D85" s="1284">
        <f t="shared" si="39"/>
        <v>-2.4305936858898147E-2</v>
      </c>
      <c r="E85" s="1285">
        <f>(1+D85)*(F85/F84)-1</f>
        <v>0.12000471890553399</v>
      </c>
      <c r="F85" s="1114">
        <f t="shared" si="27"/>
        <v>3.102701900066489</v>
      </c>
      <c r="G85" s="1284">
        <f>TableUS12c!C85</f>
        <v>0.17700453857791223</v>
      </c>
      <c r="H85" s="1284">
        <f t="shared" si="28"/>
        <v>8.4270872424105747E-2</v>
      </c>
      <c r="I85" s="1284">
        <f t="shared" si="29"/>
        <v>0</v>
      </c>
      <c r="J85" s="1911">
        <f t="shared" si="25"/>
        <v>3.2956567763863465E-2</v>
      </c>
      <c r="K85" s="1285"/>
      <c r="L85" s="1114"/>
      <c r="M85" s="1284"/>
      <c r="N85" s="1284"/>
      <c r="O85" s="1284"/>
      <c r="P85" s="1286"/>
      <c r="Q85" s="1287">
        <v>0</v>
      </c>
      <c r="R85" s="1284"/>
      <c r="S85" s="1284"/>
      <c r="T85" s="2260"/>
      <c r="U85" s="1904"/>
      <c r="V85" s="1284"/>
      <c r="W85" s="1284"/>
      <c r="X85" s="1288">
        <f t="shared" ref="X85:X116" si="40">1+$D85</f>
        <v>0.97569406314110185</v>
      </c>
      <c r="Y85" s="1289">
        <f t="shared" si="31"/>
        <v>1.120004718905534</v>
      </c>
      <c r="Z85" s="1289">
        <f t="shared" si="32"/>
        <v>1.0842708724241057</v>
      </c>
      <c r="AA85" s="1289">
        <f t="shared" si="33"/>
        <v>1</v>
      </c>
      <c r="AB85" s="1289">
        <f t="shared" si="34"/>
        <v>1.0329565677638635</v>
      </c>
      <c r="AC85" s="1288">
        <f t="shared" si="35"/>
        <v>1</v>
      </c>
      <c r="AD85" s="1289">
        <f t="shared" si="36"/>
        <v>1</v>
      </c>
      <c r="AE85" s="1289">
        <f t="shared" si="37"/>
        <v>1</v>
      </c>
      <c r="AF85" s="1289">
        <f t="shared" si="38"/>
        <v>1</v>
      </c>
      <c r="AG85" s="1290"/>
    </row>
    <row r="86" spans="1:33" ht="12" customHeight="1">
      <c r="A86" s="1126">
        <f>A85+1</f>
        <v>1946</v>
      </c>
      <c r="B86" s="1282">
        <f>TableUS1!D86</f>
        <v>1776.2297502014505</v>
      </c>
      <c r="C86" s="1283">
        <f>AVERAGE(DataUS2!BS90:BS91)*DataUS1!$EU$154/DataUS1!$EU90</f>
        <v>6182.6944327477831</v>
      </c>
      <c r="D86" s="1284">
        <f t="shared" ref="D86:D117" si="41">B86/B85-1</f>
        <v>-0.10477178499111917</v>
      </c>
      <c r="E86" s="1285">
        <f>(1+D86)*(F86/F85)-1</f>
        <v>4.3205586407049079E-3</v>
      </c>
      <c r="F86" s="1114">
        <f>C86/B86</f>
        <v>3.4807965760322248</v>
      </c>
      <c r="G86" s="1284">
        <f>TableUS12c!C86</f>
        <v>9.0130916414904325E-2</v>
      </c>
      <c r="H86" s="1284">
        <f t="shared" si="28"/>
        <v>5.7048515867450605E-2</v>
      </c>
      <c r="I86" s="1284">
        <f t="shared" si="29"/>
        <v>1.0363001604834563E-2</v>
      </c>
      <c r="J86" s="1911">
        <f t="shared" si="25"/>
        <v>-4.988224895569271E-2</v>
      </c>
      <c r="K86" s="1285"/>
      <c r="L86" s="1114">
        <f>TableUS1!$N86</f>
        <v>3.4807965760322248</v>
      </c>
      <c r="M86" s="1284">
        <f>TableUS12!I26</f>
        <v>7.3514602215508554E-2</v>
      </c>
      <c r="N86" s="1284"/>
      <c r="O86" s="1284">
        <f t="shared" ref="O86:O117" si="42">Q86/L86</f>
        <v>1.0363001604834563E-2</v>
      </c>
      <c r="P86" s="1286"/>
      <c r="Q86" s="1287">
        <f>(DataUS2!AQ90/DataUS1!$B90)</f>
        <v>3.6071500503524596E-2</v>
      </c>
      <c r="R86" s="1284"/>
      <c r="S86" s="1284"/>
      <c r="T86" s="2260"/>
      <c r="U86" s="1904"/>
      <c r="V86" s="1284"/>
      <c r="W86" s="1284"/>
      <c r="X86" s="1288">
        <f t="shared" si="40"/>
        <v>0.89522821500888083</v>
      </c>
      <c r="Y86" s="1289">
        <f t="shared" si="31"/>
        <v>1.0043205586407049</v>
      </c>
      <c r="Z86" s="1289">
        <f t="shared" si="32"/>
        <v>1.0570485158674505</v>
      </c>
      <c r="AA86" s="1289">
        <f t="shared" si="33"/>
        <v>1</v>
      </c>
      <c r="AB86" s="1289">
        <f t="shared" si="34"/>
        <v>0.95011775104430729</v>
      </c>
      <c r="AC86" s="1288">
        <f t="shared" si="35"/>
        <v>1</v>
      </c>
      <c r="AD86" s="1289">
        <f t="shared" si="36"/>
        <v>1</v>
      </c>
      <c r="AE86" s="1289">
        <f t="shared" si="37"/>
        <v>1</v>
      </c>
      <c r="AF86" s="1289">
        <f t="shared" si="38"/>
        <v>1</v>
      </c>
      <c r="AG86" s="1290"/>
    </row>
    <row r="87" spans="1:33" ht="12" customHeight="1">
      <c r="A87" s="1126">
        <f>A86+1</f>
        <v>1947</v>
      </c>
      <c r="B87" s="1282">
        <f>TableUS1!D87</f>
        <v>1745.3703816793893</v>
      </c>
      <c r="C87" s="1283">
        <f>AVERAGE(DataUS2!BS91:BS92)*DataUS1!$EU$154/DataUS1!$EU91</f>
        <v>6104.3784427480905</v>
      </c>
      <c r="D87" s="1284">
        <f t="shared" si="41"/>
        <v>-1.7373523058355156E-2</v>
      </c>
      <c r="E87" s="1285">
        <f t="shared" ref="E87:E118" si="43">(1+D87)*(F87/F86)-1</f>
        <v>-1.2666967590194589E-2</v>
      </c>
      <c r="F87" s="1114">
        <f t="shared" ref="F87:F150" si="44">C87/B87</f>
        <v>3.4974687933425792</v>
      </c>
      <c r="G87" s="1284">
        <f>TableUS12c!C87</f>
        <v>5.6403143781784557E-2</v>
      </c>
      <c r="H87" s="1284">
        <f t="shared" ref="H87:H118" si="45">G86/F86</f>
        <v>2.5893761512959471E-2</v>
      </c>
      <c r="I87" s="1284">
        <f t="shared" ref="I87:I117" si="46">Q87/F87</f>
        <v>1.6720632119523834E-2</v>
      </c>
      <c r="J87" s="1911">
        <f t="shared" ref="J87:J118" si="47">(1+$E87)/((1+H87)*(1+I86))-1</f>
        <v>-4.7458636351537131E-2</v>
      </c>
      <c r="K87" s="1285">
        <f t="shared" ref="K87:K118" si="48">(1+D87)*(L87/L86)-1</f>
        <v>-1.2666967590194589E-2</v>
      </c>
      <c r="L87" s="1114">
        <f>TableUS1!$N87</f>
        <v>3.4974687933425792</v>
      </c>
      <c r="M87" s="1284">
        <f>TableUS12!I27</f>
        <v>2.9126213592233007E-2</v>
      </c>
      <c r="N87" s="1284">
        <f t="shared" ref="N87:N118" si="49">M86/L86</f>
        <v>2.1120051289899903E-2</v>
      </c>
      <c r="O87" s="1284">
        <f t="shared" si="42"/>
        <v>1.6720632119523834E-2</v>
      </c>
      <c r="P87" s="1286">
        <f t="shared" ref="P87:P118" si="50">(1+K87)/((1+N87)*(1+O86))-1</f>
        <v>-4.3005529745911764E-2</v>
      </c>
      <c r="Q87" s="1287">
        <f>(DataUS2!AQ91/DataUS1!$B91)</f>
        <v>5.8479889042996197E-2</v>
      </c>
      <c r="R87" s="1284"/>
      <c r="S87" s="1284"/>
      <c r="T87" s="2260"/>
      <c r="U87" s="1904"/>
      <c r="V87" s="1284"/>
      <c r="W87" s="1284"/>
      <c r="X87" s="1288">
        <f t="shared" si="40"/>
        <v>0.98262647694164484</v>
      </c>
      <c r="Y87" s="1289">
        <f t="shared" ref="Y87:Y118" si="51">1+E87</f>
        <v>0.98733303240980541</v>
      </c>
      <c r="Z87" s="1289">
        <f t="shared" ref="Z87:Z118" si="52">1+H87</f>
        <v>1.0258937615129595</v>
      </c>
      <c r="AA87" s="1289">
        <f t="shared" si="33"/>
        <v>1.0103630016048346</v>
      </c>
      <c r="AB87" s="1289">
        <f t="shared" ref="AB87:AB118" si="53">1+J87</f>
        <v>0.95254136364846287</v>
      </c>
      <c r="AC87" s="1288">
        <f t="shared" ref="AC87:AC118" si="54">1+K87</f>
        <v>0.98733303240980541</v>
      </c>
      <c r="AD87" s="1289">
        <f t="shared" ref="AD87:AD118" si="55">1+N87</f>
        <v>1.0211200512898999</v>
      </c>
      <c r="AE87" s="1289">
        <f t="shared" si="37"/>
        <v>1.0103630016048346</v>
      </c>
      <c r="AF87" s="1289">
        <f t="shared" ref="AF87:AF118" si="56">1+P87</f>
        <v>0.95699447025408824</v>
      </c>
      <c r="AG87" s="1290"/>
    </row>
    <row r="88" spans="1:33" ht="12" customHeight="1">
      <c r="A88" s="1126">
        <f>A87+1</f>
        <v>1948</v>
      </c>
      <c r="B88" s="1282">
        <f>TableUS1!D88</f>
        <v>1853.6871265317363</v>
      </c>
      <c r="C88" s="1283">
        <f>AVERAGE(DataUS2!BS92:BS93)*DataUS1!$EU$154/DataUS1!$EU92</f>
        <v>6467.7073176924141</v>
      </c>
      <c r="D88" s="1284">
        <f t="shared" si="41"/>
        <v>6.2059460839552605E-2</v>
      </c>
      <c r="E88" s="1285">
        <f t="shared" si="43"/>
        <v>5.95193889684138E-2</v>
      </c>
      <c r="F88" s="1114">
        <f t="shared" si="44"/>
        <v>3.4891040807914262</v>
      </c>
      <c r="G88" s="1284">
        <f>TableUS12c!C88</f>
        <v>9.6867271228359447E-2</v>
      </c>
      <c r="H88" s="1284">
        <f t="shared" si="45"/>
        <v>1.6126846904008913E-2</v>
      </c>
      <c r="I88" s="1284">
        <f t="shared" si="46"/>
        <v>4.3741165008272893E-3</v>
      </c>
      <c r="J88" s="1284">
        <f t="shared" si="47"/>
        <v>2.5555920138552013E-2</v>
      </c>
      <c r="K88" s="1285">
        <f t="shared" si="48"/>
        <v>5.95193889684138E-2</v>
      </c>
      <c r="L88" s="1114">
        <f>TableUS1!$N88</f>
        <v>3.4891040807914262</v>
      </c>
      <c r="M88" s="1284">
        <f>TableUS12!I28</f>
        <v>4.9876339653751031E-2</v>
      </c>
      <c r="N88" s="1284">
        <f t="shared" si="49"/>
        <v>8.327797991414438E-3</v>
      </c>
      <c r="O88" s="1284">
        <f t="shared" si="42"/>
        <v>4.3741165008272893E-3</v>
      </c>
      <c r="P88" s="1286">
        <f t="shared" si="50"/>
        <v>3.3488222312204607E-2</v>
      </c>
      <c r="Q88" s="1287">
        <f>(DataUS2!AQ92/DataUS1!$B92)</f>
        <v>1.5261747732893608E-2</v>
      </c>
      <c r="R88" s="1284"/>
      <c r="S88" s="1284"/>
      <c r="T88" s="2260"/>
      <c r="U88" s="1904"/>
      <c r="V88" s="1284"/>
      <c r="W88" s="1284"/>
      <c r="X88" s="1288">
        <f t="shared" si="40"/>
        <v>1.0620594608395526</v>
      </c>
      <c r="Y88" s="1289">
        <f t="shared" si="51"/>
        <v>1.0595193889684138</v>
      </c>
      <c r="Z88" s="1289">
        <f t="shared" si="52"/>
        <v>1.016126846904009</v>
      </c>
      <c r="AA88" s="1289">
        <f t="shared" si="33"/>
        <v>1.0167206321195239</v>
      </c>
      <c r="AB88" s="1289">
        <f t="shared" si="53"/>
        <v>1.025555920138552</v>
      </c>
      <c r="AC88" s="1288">
        <f t="shared" si="54"/>
        <v>1.0595193889684138</v>
      </c>
      <c r="AD88" s="1289">
        <f t="shared" si="55"/>
        <v>1.0083277979914145</v>
      </c>
      <c r="AE88" s="1289">
        <f t="shared" si="37"/>
        <v>1.0167206321195239</v>
      </c>
      <c r="AF88" s="1289">
        <f t="shared" si="56"/>
        <v>1.0334882223122046</v>
      </c>
      <c r="AG88" s="1290"/>
    </row>
    <row r="89" spans="1:33" ht="12" customHeight="1">
      <c r="A89" s="1126">
        <v>1949</v>
      </c>
      <c r="B89" s="1282">
        <f>TableUS1!D89</f>
        <v>1818.0977998482654</v>
      </c>
      <c r="C89" s="1283">
        <f>AVERAGE(DataUS2!BS93:BS94)*DataUS1!$EU$154/DataUS1!$EU93</f>
        <v>7002.7301682047037</v>
      </c>
      <c r="D89" s="1284">
        <f t="shared" si="41"/>
        <v>-1.9199209065048017E-2</v>
      </c>
      <c r="E89" s="1285">
        <f t="shared" si="43"/>
        <v>8.2722180245963672E-2</v>
      </c>
      <c r="F89" s="1114">
        <f t="shared" si="44"/>
        <v>3.8516795789473686</v>
      </c>
      <c r="G89" s="1284">
        <f>TableUS12c!C89</f>
        <v>8.3368421052631578E-2</v>
      </c>
      <c r="H89" s="1284">
        <f t="shared" si="45"/>
        <v>2.7762792105183415E-2</v>
      </c>
      <c r="I89" s="1284">
        <f t="shared" si="46"/>
        <v>8.074563561553276E-3</v>
      </c>
      <c r="J89" s="1284">
        <f t="shared" si="47"/>
        <v>4.8886825797162636E-2</v>
      </c>
      <c r="K89" s="1285">
        <f t="shared" si="48"/>
        <v>8.2722180245963672E-2</v>
      </c>
      <c r="L89" s="1114">
        <f>TableUS1!$N89</f>
        <v>3.8516795789473686</v>
      </c>
      <c r="M89" s="1284">
        <f>TableUS12!I29</f>
        <v>3.5789473684210524E-2</v>
      </c>
      <c r="N89" s="1284">
        <f t="shared" si="49"/>
        <v>1.4294884445647631E-2</v>
      </c>
      <c r="O89" s="1284">
        <f t="shared" si="42"/>
        <v>8.074563561553276E-3</v>
      </c>
      <c r="P89" s="1286">
        <f t="shared" si="50"/>
        <v>6.281404867067697E-2</v>
      </c>
      <c r="Q89" s="1287">
        <f>(DataUS2!AQ93/DataUS1!$B93)</f>
        <v>3.1100631578947286E-2</v>
      </c>
      <c r="R89" s="1284"/>
      <c r="S89" s="1284"/>
      <c r="T89" s="2260"/>
      <c r="U89" s="1904"/>
      <c r="V89" s="1284"/>
      <c r="W89" s="1284"/>
      <c r="X89" s="1288">
        <f t="shared" si="40"/>
        <v>0.98080079093495198</v>
      </c>
      <c r="Y89" s="1289">
        <f t="shared" si="51"/>
        <v>1.0827221802459637</v>
      </c>
      <c r="Z89" s="1289">
        <f t="shared" si="52"/>
        <v>1.0277627921051835</v>
      </c>
      <c r="AA89" s="1289">
        <f t="shared" si="33"/>
        <v>1.0043741165008273</v>
      </c>
      <c r="AB89" s="1289">
        <f t="shared" si="53"/>
        <v>1.0488868257971626</v>
      </c>
      <c r="AC89" s="1288">
        <f t="shared" si="54"/>
        <v>1.0827221802459637</v>
      </c>
      <c r="AD89" s="1289">
        <f t="shared" si="55"/>
        <v>1.0142948844456476</v>
      </c>
      <c r="AE89" s="1289">
        <f t="shared" si="37"/>
        <v>1.0043741165008273</v>
      </c>
      <c r="AF89" s="1289">
        <f t="shared" si="56"/>
        <v>1.062814048670677</v>
      </c>
      <c r="AG89" s="1290"/>
    </row>
    <row r="90" spans="1:33" ht="12" customHeight="1">
      <c r="A90" s="1125">
        <v>1950</v>
      </c>
      <c r="B90" s="1292">
        <f>TableUS1!D90</f>
        <v>1998.5527292576417</v>
      </c>
      <c r="C90" s="2925">
        <f>AVERAGE(DataUS2!BS94:BS95)*DataUS1!$EU$154/DataUS1!$EU94</f>
        <v>7303.614012827511</v>
      </c>
      <c r="D90" s="1293">
        <f t="shared" si="41"/>
        <v>9.9254797747644119E-2</v>
      </c>
      <c r="E90" s="1294">
        <f t="shared" si="43"/>
        <v>4.296664834937447E-2</v>
      </c>
      <c r="F90" s="1115">
        <f t="shared" si="44"/>
        <v>3.6544514967790835</v>
      </c>
      <c r="G90" s="1293">
        <f>TableUS12c!C90</f>
        <v>8.7154225085259579E-2</v>
      </c>
      <c r="H90" s="1293">
        <f t="shared" si="45"/>
        <v>2.1644692748667184E-2</v>
      </c>
      <c r="I90" s="1293">
        <f t="shared" si="46"/>
        <v>-3.4558962100912031E-3</v>
      </c>
      <c r="J90" s="1293">
        <f t="shared" si="47"/>
        <v>1.2693170597607883E-2</v>
      </c>
      <c r="K90" s="1294">
        <f t="shared" si="48"/>
        <v>4.296664834937447E-2</v>
      </c>
      <c r="L90" s="1115">
        <f>TableUS1!$N90</f>
        <v>3.6544514967790835</v>
      </c>
      <c r="M90" s="1293">
        <f>TableUS12!I30</f>
        <v>5.3429329291398257E-2</v>
      </c>
      <c r="N90" s="1293">
        <f t="shared" si="49"/>
        <v>9.2919135537207591E-3</v>
      </c>
      <c r="O90" s="1293">
        <f t="shared" si="42"/>
        <v>-3.4558962100912031E-3</v>
      </c>
      <c r="P90" s="1295">
        <f t="shared" si="50"/>
        <v>2.5087577964428176E-2</v>
      </c>
      <c r="Q90" s="1296">
        <f>(DataUS2!AQ94/DataUS1!$B94)</f>
        <v>-1.2629405077680959E-2</v>
      </c>
      <c r="R90" s="1284"/>
      <c r="S90" s="1284"/>
      <c r="T90" s="2260"/>
      <c r="U90" s="1904"/>
      <c r="V90" s="1284"/>
      <c r="W90" s="1284"/>
      <c r="X90" s="1288">
        <f t="shared" si="40"/>
        <v>1.0992547977476441</v>
      </c>
      <c r="Y90" s="1289">
        <f t="shared" si="51"/>
        <v>1.0429666483493745</v>
      </c>
      <c r="Z90" s="1289">
        <f t="shared" si="52"/>
        <v>1.0216446927486671</v>
      </c>
      <c r="AA90" s="1289">
        <f t="shared" si="33"/>
        <v>1.0080745635615533</v>
      </c>
      <c r="AB90" s="1289">
        <f t="shared" si="53"/>
        <v>1.0126931705976079</v>
      </c>
      <c r="AC90" s="1288">
        <f t="shared" si="54"/>
        <v>1.0429666483493745</v>
      </c>
      <c r="AD90" s="1289">
        <f t="shared" si="55"/>
        <v>1.0092919135537208</v>
      </c>
      <c r="AE90" s="1289">
        <f t="shared" si="37"/>
        <v>1.0080745635615533</v>
      </c>
      <c r="AF90" s="1289">
        <f t="shared" si="56"/>
        <v>1.0250875779644282</v>
      </c>
      <c r="AG90" s="1290"/>
    </row>
    <row r="91" spans="1:33" ht="12" customHeight="1">
      <c r="A91" s="1126">
        <f t="shared" ref="A91:A110" si="57">A90+1</f>
        <v>1951</v>
      </c>
      <c r="B91" s="1282">
        <f>TableUS1!D91</f>
        <v>2146.0902240325868</v>
      </c>
      <c r="C91" s="1283">
        <f>AVERAGE(DataUS2!BS95:BS96)*DataUS1!$EU$154/DataUS1!$EU95</f>
        <v>7387.4977514765787</v>
      </c>
      <c r="D91" s="1284">
        <f t="shared" si="41"/>
        <v>7.382216771921124E-2</v>
      </c>
      <c r="E91" s="1285">
        <f t="shared" si="43"/>
        <v>1.1485237103403989E-2</v>
      </c>
      <c r="F91" s="1114">
        <f t="shared" si="44"/>
        <v>3.4423052995391705</v>
      </c>
      <c r="G91" s="1284">
        <f>TableUS12c!C91</f>
        <v>9.2495062541145479E-2</v>
      </c>
      <c r="H91" s="1284">
        <f t="shared" si="45"/>
        <v>2.3848784191574171E-2</v>
      </c>
      <c r="I91" s="1284">
        <f t="shared" si="46"/>
        <v>1.2841704984837285E-2</v>
      </c>
      <c r="J91" s="1284">
        <f t="shared" si="47"/>
        <v>-8.6495554272993935E-3</v>
      </c>
      <c r="K91" s="1285">
        <f t="shared" si="48"/>
        <v>1.1485237103403989E-2</v>
      </c>
      <c r="L91" s="1114">
        <f>TableUS1!$N91</f>
        <v>3.4423052995391705</v>
      </c>
      <c r="M91" s="1284">
        <f>TableUS12!I31</f>
        <v>6.0566161948650429E-2</v>
      </c>
      <c r="N91" s="1284">
        <f t="shared" si="49"/>
        <v>1.4620341613095469E-2</v>
      </c>
      <c r="O91" s="1284">
        <f t="shared" si="42"/>
        <v>1.2841704984837285E-2</v>
      </c>
      <c r="P91" s="1286">
        <f t="shared" si="50"/>
        <v>3.6723664523452548E-4</v>
      </c>
      <c r="Q91" s="1287">
        <f>(DataUS2!AQ95/DataUS1!$B95)</f>
        <v>4.4205069124423971E-2</v>
      </c>
      <c r="R91" s="1284"/>
      <c r="S91" s="1284"/>
      <c r="T91" s="2260"/>
      <c r="U91" s="1904"/>
      <c r="V91" s="1284"/>
      <c r="W91" s="1284"/>
      <c r="X91" s="1288">
        <f t="shared" si="40"/>
        <v>1.0738221677192112</v>
      </c>
      <c r="Y91" s="1289">
        <f t="shared" si="51"/>
        <v>1.011485237103404</v>
      </c>
      <c r="Z91" s="1289">
        <f t="shared" si="52"/>
        <v>1.0238487841915742</v>
      </c>
      <c r="AA91" s="1289">
        <f t="shared" si="33"/>
        <v>0.99654410378990876</v>
      </c>
      <c r="AB91" s="1289">
        <f t="shared" si="53"/>
        <v>0.99135044457270061</v>
      </c>
      <c r="AC91" s="1288">
        <f t="shared" si="54"/>
        <v>1.011485237103404</v>
      </c>
      <c r="AD91" s="1289">
        <f t="shared" si="55"/>
        <v>1.0146203416130954</v>
      </c>
      <c r="AE91" s="1289">
        <f t="shared" si="37"/>
        <v>0.99654410378990876</v>
      </c>
      <c r="AF91" s="1289">
        <f t="shared" si="56"/>
        <v>1.0003672366452345</v>
      </c>
      <c r="AG91" s="1290"/>
    </row>
    <row r="92" spans="1:33" ht="12" customHeight="1">
      <c r="A92" s="1126">
        <f t="shared" si="57"/>
        <v>1952</v>
      </c>
      <c r="B92" s="1282">
        <f>TableUS1!D92</f>
        <v>2231.3683894381184</v>
      </c>
      <c r="C92" s="1283">
        <f>AVERAGE(DataUS2!BS96:BS97)*DataUS1!$EU$154/DataUS1!$EU96</f>
        <v>7741.4711549493195</v>
      </c>
      <c r="D92" s="1284">
        <f t="shared" si="41"/>
        <v>3.9736523865846918E-2</v>
      </c>
      <c r="E92" s="1285">
        <f t="shared" si="43"/>
        <v>4.7915196103036406E-2</v>
      </c>
      <c r="F92" s="1114">
        <f t="shared" si="44"/>
        <v>3.4693828197945846</v>
      </c>
      <c r="G92" s="1284">
        <f>TableUS12c!C92</f>
        <v>9.3681917211328972E-2</v>
      </c>
      <c r="H92" s="1284">
        <f t="shared" si="45"/>
        <v>2.6870092711860277E-2</v>
      </c>
      <c r="I92" s="1284">
        <f t="shared" si="46"/>
        <v>1.2770465430240473E-2</v>
      </c>
      <c r="J92" s="1284">
        <f t="shared" si="47"/>
        <v>7.5556836736951904E-3</v>
      </c>
      <c r="K92" s="1285">
        <f t="shared" si="48"/>
        <v>4.7915196103036406E-2</v>
      </c>
      <c r="L92" s="1114">
        <f>TableUS1!$N92</f>
        <v>3.4693828197945846</v>
      </c>
      <c r="M92" s="1284">
        <f>TableUS12!I32</f>
        <v>5.9757236227824459E-2</v>
      </c>
      <c r="N92" s="1284">
        <f t="shared" si="49"/>
        <v>1.7594651455452998E-2</v>
      </c>
      <c r="O92" s="1284">
        <f t="shared" si="42"/>
        <v>1.2770465430240473E-2</v>
      </c>
      <c r="P92" s="1286">
        <f t="shared" si="50"/>
        <v>1.6739619087573265E-2</v>
      </c>
      <c r="Q92" s="1287">
        <f>(DataUS2!AQ96/DataUS1!$B96)</f>
        <v>4.4305633364456955E-2</v>
      </c>
      <c r="R92" s="1284"/>
      <c r="S92" s="1284"/>
      <c r="T92" s="2260"/>
      <c r="U92" s="1904"/>
      <c r="V92" s="1284"/>
      <c r="W92" s="1284"/>
      <c r="X92" s="1288">
        <f t="shared" si="40"/>
        <v>1.0397365238658469</v>
      </c>
      <c r="Y92" s="1289">
        <f t="shared" si="51"/>
        <v>1.0479151961030364</v>
      </c>
      <c r="Z92" s="1289">
        <f t="shared" si="52"/>
        <v>1.0268700927118604</v>
      </c>
      <c r="AA92" s="1289">
        <f t="shared" si="33"/>
        <v>1.0128417049848373</v>
      </c>
      <c r="AB92" s="1289">
        <f t="shared" si="53"/>
        <v>1.0075556836736952</v>
      </c>
      <c r="AC92" s="1288">
        <f t="shared" si="54"/>
        <v>1.0479151961030364</v>
      </c>
      <c r="AD92" s="1289">
        <f t="shared" si="55"/>
        <v>1.017594651455453</v>
      </c>
      <c r="AE92" s="1289">
        <f t="shared" si="37"/>
        <v>1.0128417049848373</v>
      </c>
      <c r="AF92" s="1289">
        <f t="shared" si="56"/>
        <v>1.0167396190875733</v>
      </c>
      <c r="AG92" s="1290"/>
    </row>
    <row r="93" spans="1:33" ht="12" customHeight="1">
      <c r="A93" s="1126">
        <f t="shared" si="57"/>
        <v>1953</v>
      </c>
      <c r="B93" s="1282">
        <f>TableUS1!D93</f>
        <v>2323.5990602201068</v>
      </c>
      <c r="C93" s="1283">
        <f>AVERAGE(DataUS2!BS97:BS98)*DataUS1!$EU$154/DataUS1!$EU97</f>
        <v>7886.0546842586882</v>
      </c>
      <c r="D93" s="1284">
        <f t="shared" si="41"/>
        <v>4.1333681707848013E-2</v>
      </c>
      <c r="E93" s="1285">
        <f t="shared" si="43"/>
        <v>1.8676492673738609E-2</v>
      </c>
      <c r="F93" s="1114">
        <f t="shared" si="44"/>
        <v>3.3938964855286473</v>
      </c>
      <c r="G93" s="1284">
        <f>TableUS12c!C93</f>
        <v>8.8895451860602478E-2</v>
      </c>
      <c r="H93" s="1284">
        <f t="shared" si="45"/>
        <v>2.7002473372735411E-2</v>
      </c>
      <c r="I93" s="1284">
        <f t="shared" si="46"/>
        <v>6.2588468484758323E-3</v>
      </c>
      <c r="J93" s="1284">
        <f t="shared" si="47"/>
        <v>-2.0614281228023668E-2</v>
      </c>
      <c r="K93" s="1285">
        <f t="shared" si="48"/>
        <v>1.8676492673738609E-2</v>
      </c>
      <c r="L93" s="1114">
        <f>TableUS1!$N93</f>
        <v>3.3938964855286473</v>
      </c>
      <c r="M93" s="1284">
        <f>TableUS12!I33</f>
        <v>5.9657412876550499E-2</v>
      </c>
      <c r="N93" s="1284">
        <f t="shared" si="49"/>
        <v>1.7224169061678403E-2</v>
      </c>
      <c r="O93" s="1284">
        <f t="shared" si="42"/>
        <v>6.2588468484758323E-3</v>
      </c>
      <c r="P93" s="1286">
        <f t="shared" si="50"/>
        <v>-1.1199707835720663E-2</v>
      </c>
      <c r="Q93" s="1287">
        <f>(DataUS2!AQ97/DataUS1!$B97)</f>
        <v>2.1241878322504178E-2</v>
      </c>
      <c r="R93" s="1284"/>
      <c r="S93" s="1284"/>
      <c r="T93" s="2260"/>
      <c r="U93" s="1904"/>
      <c r="V93" s="1284"/>
      <c r="W93" s="1284"/>
      <c r="X93" s="1288">
        <f t="shared" si="40"/>
        <v>1.041333681707848</v>
      </c>
      <c r="Y93" s="1289">
        <f t="shared" si="51"/>
        <v>1.0186764926737386</v>
      </c>
      <c r="Z93" s="1289">
        <f t="shared" si="52"/>
        <v>1.0270024733727354</v>
      </c>
      <c r="AA93" s="1289">
        <f t="shared" si="33"/>
        <v>1.0127704654302405</v>
      </c>
      <c r="AB93" s="1289">
        <f t="shared" si="53"/>
        <v>0.97938571877197633</v>
      </c>
      <c r="AC93" s="1288">
        <f t="shared" si="54"/>
        <v>1.0186764926737386</v>
      </c>
      <c r="AD93" s="1289">
        <f t="shared" si="55"/>
        <v>1.0172241690616783</v>
      </c>
      <c r="AE93" s="1289">
        <f t="shared" si="37"/>
        <v>1.0127704654302405</v>
      </c>
      <c r="AF93" s="1289">
        <f t="shared" si="56"/>
        <v>0.98880029216427934</v>
      </c>
      <c r="AG93" s="1290"/>
    </row>
    <row r="94" spans="1:33" ht="12" customHeight="1">
      <c r="A94" s="1126">
        <f t="shared" si="57"/>
        <v>1954</v>
      </c>
      <c r="B94" s="1282">
        <f>TableUS1!D94</f>
        <v>2303.2098027202551</v>
      </c>
      <c r="C94" s="1283">
        <f>AVERAGE(DataUS2!BS98:BS99)*DataUS1!$EU$154/DataUS1!$EU98</f>
        <v>8219.4693110648223</v>
      </c>
      <c r="D94" s="1284">
        <f t="shared" si="41"/>
        <v>-8.7748604520094808E-3</v>
      </c>
      <c r="E94" s="1285">
        <f t="shared" si="43"/>
        <v>4.2279015319492963E-2</v>
      </c>
      <c r="F94" s="1114">
        <f t="shared" si="44"/>
        <v>3.5687019486271039</v>
      </c>
      <c r="G94" s="1284">
        <f>TableUS12c!C94</f>
        <v>8.8573959255978746E-2</v>
      </c>
      <c r="H94" s="1284">
        <f t="shared" si="45"/>
        <v>2.6192741069047589E-2</v>
      </c>
      <c r="I94" s="1284">
        <f t="shared" si="46"/>
        <v>5.6802267623167159E-3</v>
      </c>
      <c r="J94" s="1284">
        <f t="shared" si="47"/>
        <v>9.3582662858815446E-3</v>
      </c>
      <c r="K94" s="1285">
        <f t="shared" si="48"/>
        <v>4.2279015319492963E-2</v>
      </c>
      <c r="L94" s="1114">
        <f>TableUS1!$N94</f>
        <v>3.5687019486271039</v>
      </c>
      <c r="M94" s="1284">
        <f>TableUS12!I34</f>
        <v>5.4915854738706825E-2</v>
      </c>
      <c r="N94" s="1284">
        <f t="shared" si="49"/>
        <v>1.7577852810457185E-2</v>
      </c>
      <c r="O94" s="1284">
        <f t="shared" si="42"/>
        <v>5.6802267623167159E-3</v>
      </c>
      <c r="P94" s="1286">
        <f t="shared" si="50"/>
        <v>1.7903566925947079E-2</v>
      </c>
      <c r="Q94" s="1287">
        <f>(DataUS2!AQ98/DataUS1!$B98)</f>
        <v>2.0271036315323489E-2</v>
      </c>
      <c r="R94" s="1284"/>
      <c r="S94" s="1284"/>
      <c r="T94" s="2260"/>
      <c r="U94" s="1904"/>
      <c r="V94" s="1284"/>
      <c r="W94" s="1284"/>
      <c r="X94" s="1288">
        <f t="shared" si="40"/>
        <v>0.99122513954799052</v>
      </c>
      <c r="Y94" s="1289">
        <f t="shared" si="51"/>
        <v>1.042279015319493</v>
      </c>
      <c r="Z94" s="1289">
        <f t="shared" si="52"/>
        <v>1.0261927410690477</v>
      </c>
      <c r="AA94" s="1289">
        <f t="shared" si="33"/>
        <v>1.0062588468484759</v>
      </c>
      <c r="AB94" s="1289">
        <f t="shared" si="53"/>
        <v>1.0093582662858815</v>
      </c>
      <c r="AC94" s="1288">
        <f t="shared" si="54"/>
        <v>1.042279015319493</v>
      </c>
      <c r="AD94" s="1289">
        <f t="shared" si="55"/>
        <v>1.0175778528104571</v>
      </c>
      <c r="AE94" s="1289">
        <f t="shared" si="37"/>
        <v>1.0062588468484759</v>
      </c>
      <c r="AF94" s="1289">
        <f t="shared" si="56"/>
        <v>1.0179035669259471</v>
      </c>
      <c r="AG94" s="1290"/>
    </row>
    <row r="95" spans="1:33" ht="12" customHeight="1">
      <c r="A95" s="1126">
        <f t="shared" si="57"/>
        <v>1955</v>
      </c>
      <c r="B95" s="1282">
        <f>TableUS1!D95</f>
        <v>2487.1407746521299</v>
      </c>
      <c r="C95" s="1283">
        <f>AVERAGE(DataUS2!BS99:BS100)*DataUS1!$EU$154/DataUS1!$EU99</f>
        <v>8751.2511896391788</v>
      </c>
      <c r="D95" s="1284">
        <f t="shared" si="41"/>
        <v>7.985853990141889E-2</v>
      </c>
      <c r="E95" s="1285">
        <f t="shared" si="43"/>
        <v>6.4697836131401676E-2</v>
      </c>
      <c r="F95" s="1114">
        <f t="shared" si="44"/>
        <v>3.5185990591397842</v>
      </c>
      <c r="G95" s="1284">
        <f>TableUS12c!C95</f>
        <v>9.3279569892473116E-2</v>
      </c>
      <c r="H95" s="1284">
        <f t="shared" si="45"/>
        <v>2.4819657267834753E-2</v>
      </c>
      <c r="I95" s="1284">
        <f t="shared" si="46"/>
        <v>8.4892963379662387E-3</v>
      </c>
      <c r="J95" s="1284">
        <f t="shared" si="47"/>
        <v>3.3044459972494389E-2</v>
      </c>
      <c r="K95" s="1285">
        <f t="shared" si="48"/>
        <v>6.4697836131401676E-2</v>
      </c>
      <c r="L95" s="1114">
        <f>TableUS1!$N95</f>
        <v>3.5185990591397842</v>
      </c>
      <c r="M95" s="1284">
        <f>TableUS12!I35</f>
        <v>4.8924731182795694E-2</v>
      </c>
      <c r="N95" s="1284">
        <f t="shared" si="49"/>
        <v>1.5388187506057548E-2</v>
      </c>
      <c r="O95" s="1284">
        <f t="shared" si="42"/>
        <v>8.4892963379662387E-3</v>
      </c>
      <c r="P95" s="1286">
        <f t="shared" si="50"/>
        <v>4.2639930657191405E-2</v>
      </c>
      <c r="Q95" s="1287">
        <f>(DataUS2!AQ99/DataUS1!$B99)</f>
        <v>2.9870430107526821E-2</v>
      </c>
      <c r="R95" s="1284"/>
      <c r="S95" s="1284"/>
      <c r="T95" s="2260"/>
      <c r="U95" s="1904"/>
      <c r="V95" s="1284"/>
      <c r="W95" s="1284"/>
      <c r="X95" s="1288">
        <f t="shared" si="40"/>
        <v>1.0798585399014189</v>
      </c>
      <c r="Y95" s="1289">
        <f t="shared" si="51"/>
        <v>1.0646978361314017</v>
      </c>
      <c r="Z95" s="1289">
        <f t="shared" si="52"/>
        <v>1.0248196572678347</v>
      </c>
      <c r="AA95" s="1289">
        <f t="shared" si="33"/>
        <v>1.0056802267623166</v>
      </c>
      <c r="AB95" s="1289">
        <f t="shared" si="53"/>
        <v>1.0330444599724944</v>
      </c>
      <c r="AC95" s="1288">
        <f t="shared" si="54"/>
        <v>1.0646978361314017</v>
      </c>
      <c r="AD95" s="1289">
        <f t="shared" si="55"/>
        <v>1.0153881875060575</v>
      </c>
      <c r="AE95" s="1289">
        <f t="shared" si="37"/>
        <v>1.0056802267623166</v>
      </c>
      <c r="AF95" s="1289">
        <f t="shared" si="56"/>
        <v>1.0426399306571914</v>
      </c>
      <c r="AG95" s="1290"/>
    </row>
    <row r="96" spans="1:33" ht="12" customHeight="1">
      <c r="A96" s="1126">
        <f t="shared" si="57"/>
        <v>1956</v>
      </c>
      <c r="B96" s="1282">
        <f>TableUS1!D96</f>
        <v>2552.7513570180545</v>
      </c>
      <c r="C96" s="1283">
        <f>AVERAGE(DataUS2!BS100:BS101)*DataUS1!$EU$154/DataUS1!$EU100</f>
        <v>9101.1061138264413</v>
      </c>
      <c r="D96" s="1284">
        <f t="shared" si="41"/>
        <v>2.6379923096673696E-2</v>
      </c>
      <c r="E96" s="1285">
        <f t="shared" si="43"/>
        <v>3.9977703371314899E-2</v>
      </c>
      <c r="F96" s="1114">
        <f t="shared" si="44"/>
        <v>3.5652144846796658</v>
      </c>
      <c r="G96" s="1284">
        <f>TableUS12c!C96</f>
        <v>9.7999493542669042E-2</v>
      </c>
      <c r="H96" s="1284">
        <f t="shared" si="45"/>
        <v>2.6510428816881967E-2</v>
      </c>
      <c r="I96" s="1284">
        <f t="shared" si="46"/>
        <v>8.9106268101386051E-3</v>
      </c>
      <c r="J96" s="1284">
        <f t="shared" si="47"/>
        <v>4.5911993432043996E-3</v>
      </c>
      <c r="K96" s="1285">
        <f t="shared" si="48"/>
        <v>3.9977703371314899E-2</v>
      </c>
      <c r="L96" s="1114">
        <f>TableUS1!$N96</f>
        <v>3.5652144846796658</v>
      </c>
      <c r="M96" s="1284">
        <f>TableUS12!I36</f>
        <v>6.0774879716383901E-2</v>
      </c>
      <c r="N96" s="1284">
        <f t="shared" si="49"/>
        <v>1.3904605316059129E-2</v>
      </c>
      <c r="O96" s="1284">
        <f t="shared" si="42"/>
        <v>8.9106268101386051E-3</v>
      </c>
      <c r="P96" s="1286">
        <f t="shared" si="50"/>
        <v>1.7081229749420723E-2</v>
      </c>
      <c r="Q96" s="1287">
        <f>(DataUS2!AQ100/DataUS1!$B100)</f>
        <v>3.1768295771081125E-2</v>
      </c>
      <c r="R96" s="1284"/>
      <c r="S96" s="1284"/>
      <c r="T96" s="2260"/>
      <c r="U96" s="1904"/>
      <c r="V96" s="1284"/>
      <c r="W96" s="1284"/>
      <c r="X96" s="1288">
        <f t="shared" si="40"/>
        <v>1.0263799230966737</v>
      </c>
      <c r="Y96" s="1289">
        <f t="shared" si="51"/>
        <v>1.0399777033713149</v>
      </c>
      <c r="Z96" s="1289">
        <f t="shared" si="52"/>
        <v>1.026510428816882</v>
      </c>
      <c r="AA96" s="1289">
        <f t="shared" si="33"/>
        <v>1.0084892963379661</v>
      </c>
      <c r="AB96" s="1289">
        <f t="shared" si="53"/>
        <v>1.0045911993432044</v>
      </c>
      <c r="AC96" s="1288">
        <f t="shared" si="54"/>
        <v>1.0399777033713149</v>
      </c>
      <c r="AD96" s="1289">
        <f t="shared" si="55"/>
        <v>1.0139046053160592</v>
      </c>
      <c r="AE96" s="1289">
        <f t="shared" si="37"/>
        <v>1.0084892963379661</v>
      </c>
      <c r="AF96" s="1289">
        <f t="shared" si="56"/>
        <v>1.0170812297494207</v>
      </c>
      <c r="AG96" s="1290"/>
    </row>
    <row r="97" spans="1:33" ht="12" customHeight="1">
      <c r="A97" s="1126">
        <f t="shared" si="57"/>
        <v>1957</v>
      </c>
      <c r="B97" s="1282">
        <f>TableUS1!D97</f>
        <v>2585.705067358097</v>
      </c>
      <c r="C97" s="1283">
        <f>AVERAGE(DataUS2!BS101:BS102)*DataUS1!$EU$154/DataUS1!$EU101</f>
        <v>9192.7502069105467</v>
      </c>
      <c r="D97" s="1284">
        <f t="shared" si="41"/>
        <v>1.2909095219730604E-2</v>
      </c>
      <c r="E97" s="1285">
        <f t="shared" si="43"/>
        <v>1.006955549555455E-2</v>
      </c>
      <c r="F97" s="1114">
        <f t="shared" si="44"/>
        <v>3.5552199370917013</v>
      </c>
      <c r="G97" s="1284">
        <f>TableUS12c!C97</f>
        <v>9.5814178562787317E-2</v>
      </c>
      <c r="H97" s="1284">
        <f t="shared" si="45"/>
        <v>2.7487685232905221E-2</v>
      </c>
      <c r="I97" s="1284">
        <f t="shared" si="46"/>
        <v>7.8722725430259016E-3</v>
      </c>
      <c r="J97" s="1284">
        <f t="shared" si="47"/>
        <v>-2.5634362826586599E-2</v>
      </c>
      <c r="K97" s="1285">
        <f t="shared" si="48"/>
        <v>1.006955549555455E-2</v>
      </c>
      <c r="L97" s="1114">
        <f>TableUS1!$N97</f>
        <v>3.5552199370917013</v>
      </c>
      <c r="M97" s="1284">
        <f>TableUS12!I37</f>
        <v>6.0730704089039432E-2</v>
      </c>
      <c r="N97" s="1284">
        <f t="shared" si="49"/>
        <v>1.7046626501026493E-2</v>
      </c>
      <c r="O97" s="1284">
        <f t="shared" si="42"/>
        <v>7.8722725430259016E-3</v>
      </c>
      <c r="P97" s="1286">
        <f t="shared" si="50"/>
        <v>-1.5631469567846223E-2</v>
      </c>
      <c r="Q97" s="1287">
        <f>(DataUS2!AQ101/DataUS1!$B101)</f>
        <v>2.7987660295185273E-2</v>
      </c>
      <c r="R97" s="1284"/>
      <c r="S97" s="1284"/>
      <c r="T97" s="2260"/>
      <c r="U97" s="1904"/>
      <c r="V97" s="1284"/>
      <c r="W97" s="1284"/>
      <c r="X97" s="1288">
        <f t="shared" si="40"/>
        <v>1.0129090952197306</v>
      </c>
      <c r="Y97" s="1289">
        <f t="shared" si="51"/>
        <v>1.0100695554955545</v>
      </c>
      <c r="Z97" s="1289">
        <f t="shared" si="52"/>
        <v>1.0274876852329051</v>
      </c>
      <c r="AA97" s="1289">
        <f t="shared" si="33"/>
        <v>1.0089106268101387</v>
      </c>
      <c r="AB97" s="1289">
        <f t="shared" si="53"/>
        <v>0.9743656371734134</v>
      </c>
      <c r="AC97" s="1288">
        <f t="shared" si="54"/>
        <v>1.0100695554955545</v>
      </c>
      <c r="AD97" s="1289">
        <f t="shared" si="55"/>
        <v>1.0170466265010265</v>
      </c>
      <c r="AE97" s="1289">
        <f t="shared" si="37"/>
        <v>1.0089106268101387</v>
      </c>
      <c r="AF97" s="1289">
        <f t="shared" si="56"/>
        <v>0.98436853043215378</v>
      </c>
      <c r="AG97" s="1290"/>
    </row>
    <row r="98" spans="1:33" ht="12" customHeight="1">
      <c r="A98" s="1126">
        <f t="shared" si="57"/>
        <v>1958</v>
      </c>
      <c r="B98" s="1282">
        <f>TableUS1!D98</f>
        <v>2543.0440046309059</v>
      </c>
      <c r="C98" s="1283">
        <f>AVERAGE(DataUS2!BS102:BS103)*DataUS1!$EU$154/DataUS1!$EU102</f>
        <v>9540.0487678041809</v>
      </c>
      <c r="D98" s="1284">
        <f t="shared" si="41"/>
        <v>-1.6498812360985715E-2</v>
      </c>
      <c r="E98" s="1285">
        <f t="shared" si="43"/>
        <v>3.777961470470026E-2</v>
      </c>
      <c r="F98" s="1114">
        <f t="shared" si="44"/>
        <v>3.7514288979788266</v>
      </c>
      <c r="G98" s="1284">
        <f>TableUS12c!C98</f>
        <v>9.2396535129932622E-2</v>
      </c>
      <c r="H98" s="1284">
        <f t="shared" si="45"/>
        <v>2.6950281630443034E-2</v>
      </c>
      <c r="I98" s="1284">
        <f t="shared" si="46"/>
        <v>1.1502835445089012E-2</v>
      </c>
      <c r="J98" s="1284">
        <f t="shared" si="47"/>
        <v>2.651988896254398E-3</v>
      </c>
      <c r="K98" s="1285">
        <f t="shared" si="48"/>
        <v>3.777961470470026E-2</v>
      </c>
      <c r="L98" s="1114">
        <f>TableUS1!$N98</f>
        <v>3.7514288979788266</v>
      </c>
      <c r="M98" s="1284">
        <f>TableUS12!I38</f>
        <v>6.376323387872955E-2</v>
      </c>
      <c r="N98" s="1284">
        <f t="shared" si="49"/>
        <v>1.7082122952629297E-2</v>
      </c>
      <c r="O98" s="1284">
        <f t="shared" si="42"/>
        <v>1.1502835445089012E-2</v>
      </c>
      <c r="P98" s="1286">
        <f t="shared" si="50"/>
        <v>1.238014034220658E-2</v>
      </c>
      <c r="Q98" s="1287">
        <f>(DataUS2!AQ102/DataUS1!$B102)</f>
        <v>4.3152069297402056E-2</v>
      </c>
      <c r="R98" s="1284"/>
      <c r="S98" s="1284"/>
      <c r="T98" s="2260"/>
      <c r="U98" s="1284"/>
      <c r="V98" s="1284"/>
      <c r="W98" s="1284"/>
      <c r="X98" s="1288">
        <f t="shared" si="40"/>
        <v>0.98350118763901428</v>
      </c>
      <c r="Y98" s="1289">
        <f t="shared" si="51"/>
        <v>1.0377796147047003</v>
      </c>
      <c r="Z98" s="1289">
        <f t="shared" si="52"/>
        <v>1.026950281630443</v>
      </c>
      <c r="AA98" s="1289">
        <f t="shared" si="33"/>
        <v>1.0078722725430258</v>
      </c>
      <c r="AB98" s="1289">
        <f t="shared" si="53"/>
        <v>1.0026519888962544</v>
      </c>
      <c r="AC98" s="1288">
        <f t="shared" si="54"/>
        <v>1.0377796147047003</v>
      </c>
      <c r="AD98" s="1289">
        <f t="shared" si="55"/>
        <v>1.0170821229526292</v>
      </c>
      <c r="AE98" s="1289">
        <f t="shared" si="37"/>
        <v>1.0078722725430258</v>
      </c>
      <c r="AF98" s="1289">
        <f t="shared" si="56"/>
        <v>1.0123801403422066</v>
      </c>
      <c r="AG98" s="1290"/>
    </row>
    <row r="99" spans="1:33" ht="12" customHeight="1">
      <c r="A99" s="1126">
        <f t="shared" si="57"/>
        <v>1959</v>
      </c>
      <c r="B99" s="1282">
        <f>TableUS1!D99</f>
        <v>2742.2975755924817</v>
      </c>
      <c r="C99" s="1283">
        <f>AVERAGE(DataUS2!BS103:BS104)*DataUS1!$EU$154/DataUS1!$EU103</f>
        <v>10137.084699406158</v>
      </c>
      <c r="D99" s="1284">
        <f t="shared" si="41"/>
        <v>7.8352388161091024E-2</v>
      </c>
      <c r="E99" s="1285">
        <f t="shared" si="43"/>
        <v>6.2582062852430953E-2</v>
      </c>
      <c r="F99" s="1114">
        <f t="shared" si="44"/>
        <v>3.6965662624035285</v>
      </c>
      <c r="G99" s="1284">
        <f>TableUS12c!C99</f>
        <v>9.217199558985667E-2</v>
      </c>
      <c r="H99" s="1284">
        <f t="shared" si="45"/>
        <v>2.4629691150407647E-2</v>
      </c>
      <c r="I99" s="1284">
        <f t="shared" si="46"/>
        <v>5.1502249353492001E-3</v>
      </c>
      <c r="J99" s="1284">
        <f t="shared" si="47"/>
        <v>2.5246840135224602E-2</v>
      </c>
      <c r="K99" s="1285">
        <f t="shared" si="48"/>
        <v>6.2582062852430953E-2</v>
      </c>
      <c r="L99" s="1114">
        <f>TableUS1!$N99</f>
        <v>3.6965662624035285</v>
      </c>
      <c r="M99" s="1284">
        <f>TableUS12!I39</f>
        <v>5.3583241455347298E-2</v>
      </c>
      <c r="N99" s="1284">
        <f t="shared" si="49"/>
        <v>1.6997052486609446E-2</v>
      </c>
      <c r="O99" s="1284">
        <f t="shared" si="42"/>
        <v>5.1502249353492001E-3</v>
      </c>
      <c r="P99" s="1286">
        <f t="shared" si="50"/>
        <v>3.2941394070085783E-2</v>
      </c>
      <c r="Q99" s="1287">
        <f>(DataUS2!AQ103/DataUS1!$B103)</f>
        <v>1.9038147739801246E-2</v>
      </c>
      <c r="R99" s="1284"/>
      <c r="S99" s="1284"/>
      <c r="T99" s="2260"/>
      <c r="U99" s="1284"/>
      <c r="V99" s="1284"/>
      <c r="W99" s="1284"/>
      <c r="X99" s="1288">
        <f t="shared" si="40"/>
        <v>1.078352388161091</v>
      </c>
      <c r="Y99" s="1289">
        <f t="shared" si="51"/>
        <v>1.062582062852431</v>
      </c>
      <c r="Z99" s="1289">
        <f t="shared" si="52"/>
        <v>1.0246296911504076</v>
      </c>
      <c r="AA99" s="1289">
        <f t="shared" si="33"/>
        <v>1.011502835445089</v>
      </c>
      <c r="AB99" s="1289">
        <f t="shared" si="53"/>
        <v>1.0252468401352246</v>
      </c>
      <c r="AC99" s="1288">
        <f t="shared" si="54"/>
        <v>1.062582062852431</v>
      </c>
      <c r="AD99" s="1289">
        <f t="shared" si="55"/>
        <v>1.0169970524866094</v>
      </c>
      <c r="AE99" s="1289">
        <f t="shared" si="37"/>
        <v>1.011502835445089</v>
      </c>
      <c r="AF99" s="1289">
        <f t="shared" si="56"/>
        <v>1.0329413940700858</v>
      </c>
      <c r="AG99" s="1290"/>
    </row>
    <row r="100" spans="1:33" ht="12" customHeight="1">
      <c r="A100" s="1125">
        <f t="shared" si="57"/>
        <v>1960</v>
      </c>
      <c r="B100" s="1292">
        <f>TableUS1!D100</f>
        <v>2826.2080451321731</v>
      </c>
      <c r="C100" s="2925">
        <f>AVERAGE(DataUS2!BS104:BS105)*DataUS1!$EU$154/DataUS1!$EU104</f>
        <v>10432.509723103374</v>
      </c>
      <c r="D100" s="1293">
        <f t="shared" si="41"/>
        <v>3.0598601073248632E-2</v>
      </c>
      <c r="E100" s="1294">
        <f t="shared" si="43"/>
        <v>2.914299647851637E-2</v>
      </c>
      <c r="F100" s="1115">
        <f t="shared" si="44"/>
        <v>3.6913452783747482</v>
      </c>
      <c r="G100" s="1293">
        <f>TableUS12c!C100</f>
        <v>8.6788606949899649E-2</v>
      </c>
      <c r="H100" s="1293">
        <f t="shared" si="45"/>
        <v>2.4934490293682957E-2</v>
      </c>
      <c r="I100" s="1293">
        <f t="shared" si="46"/>
        <v>5.5071320853121407E-3</v>
      </c>
      <c r="J100" s="1293">
        <f t="shared" si="47"/>
        <v>-1.0387530011189972E-3</v>
      </c>
      <c r="K100" s="1294">
        <f t="shared" si="48"/>
        <v>2.914299647851637E-2</v>
      </c>
      <c r="L100" s="1115">
        <f>TableUS1!$N100</f>
        <v>3.6913452783747482</v>
      </c>
      <c r="M100" s="1293">
        <f>TableUS12!I40</f>
        <v>5.0831943332267752E-2</v>
      </c>
      <c r="N100" s="1293">
        <f t="shared" si="49"/>
        <v>1.4495409429102771E-2</v>
      </c>
      <c r="O100" s="1293">
        <f t="shared" si="42"/>
        <v>5.5071320853121407E-3</v>
      </c>
      <c r="P100" s="1295">
        <f t="shared" si="50"/>
        <v>9.2404825095389054E-3</v>
      </c>
      <c r="Q100" s="1296">
        <f>(DataUS2!AQ104/DataUS1!$B104)</f>
        <v>2.0328726020503052E-2</v>
      </c>
      <c r="R100" s="1284"/>
      <c r="S100" s="1284"/>
      <c r="T100" s="2260"/>
      <c r="U100" s="1284"/>
      <c r="V100" s="1284"/>
      <c r="W100" s="1284"/>
      <c r="X100" s="1288">
        <f t="shared" si="40"/>
        <v>1.0305986010732486</v>
      </c>
      <c r="Y100" s="1289">
        <f t="shared" si="51"/>
        <v>1.0291429964785164</v>
      </c>
      <c r="Z100" s="1289">
        <f t="shared" si="52"/>
        <v>1.024934490293683</v>
      </c>
      <c r="AA100" s="1289">
        <f t="shared" si="33"/>
        <v>1.0051502249353492</v>
      </c>
      <c r="AB100" s="1289">
        <f t="shared" si="53"/>
        <v>0.998961246998881</v>
      </c>
      <c r="AC100" s="1288">
        <f t="shared" si="54"/>
        <v>1.0291429964785164</v>
      </c>
      <c r="AD100" s="1289">
        <f t="shared" si="55"/>
        <v>1.0144954094291028</v>
      </c>
      <c r="AE100" s="1289">
        <f t="shared" si="37"/>
        <v>1.0051502249353492</v>
      </c>
      <c r="AF100" s="1289">
        <f t="shared" si="56"/>
        <v>1.0092404825095389</v>
      </c>
      <c r="AG100" s="1290"/>
    </row>
    <row r="101" spans="1:33" ht="12" customHeight="1">
      <c r="A101" s="1126">
        <f t="shared" si="57"/>
        <v>1961</v>
      </c>
      <c r="B101" s="1282">
        <f>TableUS1!D101</f>
        <v>2893.6795617661123</v>
      </c>
      <c r="C101" s="1283">
        <f>AVERAGE(DataUS2!BS105:BS106)*DataUS1!$EU$154/DataUS1!$EU105</f>
        <v>10963.139412103501</v>
      </c>
      <c r="D101" s="1284">
        <f t="shared" si="41"/>
        <v>2.3873513752871611E-2</v>
      </c>
      <c r="E101" s="1285">
        <f t="shared" si="43"/>
        <v>5.0863090769521779E-2</v>
      </c>
      <c r="F101" s="1114">
        <f t="shared" si="44"/>
        <v>3.7886501176420238</v>
      </c>
      <c r="G101" s="1284">
        <f>TableUS12c!C101</f>
        <v>9.5555689156044593E-2</v>
      </c>
      <c r="H101" s="1298">
        <f t="shared" si="45"/>
        <v>2.3511376044484129E-2</v>
      </c>
      <c r="I101" s="1284">
        <f t="shared" si="46"/>
        <v>4.2940179333491963E-3</v>
      </c>
      <c r="J101" s="1284">
        <f t="shared" si="47"/>
        <v>2.1100077570433973E-2</v>
      </c>
      <c r="K101" s="1285">
        <f t="shared" si="48"/>
        <v>5.0863090769521779E-2</v>
      </c>
      <c r="L101" s="1114">
        <f>TableUS1!$N101</f>
        <v>3.7886501176420238</v>
      </c>
      <c r="M101" s="1284">
        <f>TableUS12!I41</f>
        <v>5.9855894889475604E-2</v>
      </c>
      <c r="N101" s="1284">
        <f t="shared" si="49"/>
        <v>1.3770574004566813E-2</v>
      </c>
      <c r="O101" s="1284">
        <f t="shared" si="42"/>
        <v>4.2940179333491963E-3</v>
      </c>
      <c r="P101" s="1286">
        <f t="shared" si="50"/>
        <v>3.0911305054841964E-2</v>
      </c>
      <c r="Q101" s="1287">
        <f>(DataUS2!AQ105/DataUS1!$B105)</f>
        <v>1.6268531548340393E-2</v>
      </c>
      <c r="R101" s="1284"/>
      <c r="S101" s="1284"/>
      <c r="T101" s="2260"/>
      <c r="U101" s="1284"/>
      <c r="V101" s="1284"/>
      <c r="W101" s="1284"/>
      <c r="X101" s="1288">
        <f t="shared" si="40"/>
        <v>1.0238735137528716</v>
      </c>
      <c r="Y101" s="1289">
        <f t="shared" si="51"/>
        <v>1.0508630907695218</v>
      </c>
      <c r="Z101" s="1289">
        <f t="shared" si="52"/>
        <v>1.0235113760444841</v>
      </c>
      <c r="AA101" s="1289">
        <f t="shared" si="33"/>
        <v>1.0055071320853122</v>
      </c>
      <c r="AB101" s="1289">
        <f t="shared" si="53"/>
        <v>1.021100077570434</v>
      </c>
      <c r="AC101" s="1288">
        <f t="shared" si="54"/>
        <v>1.0508630907695218</v>
      </c>
      <c r="AD101" s="1289">
        <f t="shared" si="55"/>
        <v>1.0137705740045668</v>
      </c>
      <c r="AE101" s="1289">
        <f t="shared" si="37"/>
        <v>1.0055071320853122</v>
      </c>
      <c r="AF101" s="1289">
        <f t="shared" si="56"/>
        <v>1.030911305054842</v>
      </c>
      <c r="AG101" s="1290"/>
    </row>
    <row r="102" spans="1:33" ht="12" customHeight="1">
      <c r="A102" s="1126">
        <f t="shared" si="57"/>
        <v>1962</v>
      </c>
      <c r="B102" s="1282">
        <f>TableUS1!D102</f>
        <v>3076.8863876716641</v>
      </c>
      <c r="C102" s="1283">
        <f>AVERAGE(DataUS2!BS106:BS107)*DataUS1!$EU$154/DataUS1!$EU106</f>
        <v>11433.054487891814</v>
      </c>
      <c r="D102" s="1284">
        <f t="shared" si="41"/>
        <v>6.3312755263659648E-2</v>
      </c>
      <c r="E102" s="1285">
        <f t="shared" si="43"/>
        <v>4.2863185272415283E-2</v>
      </c>
      <c r="F102" s="1114">
        <f t="shared" si="44"/>
        <v>3.7157870156341435</v>
      </c>
      <c r="G102" s="1284">
        <f>TableUS12c!C102</f>
        <v>0.1024244882292491</v>
      </c>
      <c r="H102" s="1298">
        <f t="shared" si="45"/>
        <v>2.5221566043030767E-2</v>
      </c>
      <c r="I102" s="1284">
        <f t="shared" si="46"/>
        <v>4.7214384396380496E-3</v>
      </c>
      <c r="J102" s="1284">
        <f t="shared" si="47"/>
        <v>1.2858384135508549E-2</v>
      </c>
      <c r="K102" s="1285">
        <f t="shared" si="48"/>
        <v>4.2863185272415283E-2</v>
      </c>
      <c r="L102" s="1114">
        <f>TableUS1!$N102</f>
        <v>3.7157870156341435</v>
      </c>
      <c r="M102" s="1284">
        <f>TableUS12!I42</f>
        <v>5.8287552150841089E-2</v>
      </c>
      <c r="N102" s="1284">
        <f t="shared" si="49"/>
        <v>1.5798739136864044E-2</v>
      </c>
      <c r="O102" s="1284">
        <f t="shared" si="42"/>
        <v>4.7214384396380496E-3</v>
      </c>
      <c r="P102" s="1286">
        <f t="shared" si="50"/>
        <v>2.225393550455057E-2</v>
      </c>
      <c r="Q102" s="1287">
        <f>(DataUS2!AQ106/DataUS1!$B106)</f>
        <v>1.7543859649122997E-2</v>
      </c>
      <c r="R102" s="1284"/>
      <c r="S102" s="1284"/>
      <c r="T102" s="2260"/>
      <c r="U102" s="1284"/>
      <c r="V102" s="1284"/>
      <c r="W102" s="1284"/>
      <c r="X102" s="1288">
        <f t="shared" si="40"/>
        <v>1.0633127552636596</v>
      </c>
      <c r="Y102" s="1289">
        <f t="shared" si="51"/>
        <v>1.0428631852724153</v>
      </c>
      <c r="Z102" s="1289">
        <f t="shared" si="52"/>
        <v>1.0252215660430308</v>
      </c>
      <c r="AA102" s="1289">
        <f t="shared" si="33"/>
        <v>1.0042940179333493</v>
      </c>
      <c r="AB102" s="1289">
        <f t="shared" si="53"/>
        <v>1.0128583841355085</v>
      </c>
      <c r="AC102" s="1288">
        <f t="shared" si="54"/>
        <v>1.0428631852724153</v>
      </c>
      <c r="AD102" s="1289">
        <f t="shared" si="55"/>
        <v>1.0157987391368641</v>
      </c>
      <c r="AE102" s="1289">
        <f t="shared" si="37"/>
        <v>1.0042940179333493</v>
      </c>
      <c r="AF102" s="1289">
        <f t="shared" si="56"/>
        <v>1.0222539355045506</v>
      </c>
      <c r="AG102" s="1290"/>
    </row>
    <row r="103" spans="1:33" ht="12" customHeight="1">
      <c r="A103" s="1126">
        <f t="shared" si="57"/>
        <v>1963</v>
      </c>
      <c r="B103" s="1282">
        <f>TableUS1!D103</f>
        <v>3222.0941333748256</v>
      </c>
      <c r="C103" s="1283">
        <f>AVERAGE(DataUS2!BS107:BS108)*DataUS1!$EU$154/DataUS1!$EU107</f>
        <v>11755.236346247604</v>
      </c>
      <c r="D103" s="1284">
        <f t="shared" si="41"/>
        <v>4.7193080084130923E-2</v>
      </c>
      <c r="E103" s="1285">
        <f t="shared" si="43"/>
        <v>2.8179858558095461E-2</v>
      </c>
      <c r="F103" s="1114">
        <f t="shared" si="44"/>
        <v>3.6483218241470663</v>
      </c>
      <c r="G103" s="1284">
        <f>TableUS12c!C103</f>
        <v>0.10014153333376215</v>
      </c>
      <c r="H103" s="1298">
        <f t="shared" si="45"/>
        <v>2.756468220549211E-2</v>
      </c>
      <c r="I103" s="1284">
        <f t="shared" si="46"/>
        <v>6.474137557426516E-3</v>
      </c>
      <c r="J103" s="1284">
        <f t="shared" si="47"/>
        <v>-4.1033904427429935E-3</v>
      </c>
      <c r="K103" s="1285">
        <f t="shared" si="48"/>
        <v>2.8179858558095461E-2</v>
      </c>
      <c r="L103" s="1114">
        <f>TableUS1!$N103</f>
        <v>3.6483218241470663</v>
      </c>
      <c r="M103" s="1284">
        <f>TableUS12!I43</f>
        <v>5.401563762892897E-2</v>
      </c>
      <c r="N103" s="1284">
        <f t="shared" si="49"/>
        <v>1.5686462088810981E-2</v>
      </c>
      <c r="O103" s="1284">
        <f t="shared" si="42"/>
        <v>6.474137557426516E-3</v>
      </c>
      <c r="P103" s="1286">
        <f t="shared" si="50"/>
        <v>7.5433918895224661E-3</v>
      </c>
      <c r="Q103" s="1287">
        <f>(DataUS2!AQ107/DataUS1!$B107)</f>
        <v>2.361973734328934E-2</v>
      </c>
      <c r="R103" s="1284"/>
      <c r="S103" s="1284"/>
      <c r="T103" s="2260"/>
      <c r="U103" s="1284"/>
      <c r="V103" s="1284"/>
      <c r="W103" s="1284"/>
      <c r="X103" s="1288">
        <f t="shared" si="40"/>
        <v>1.0471930800841309</v>
      </c>
      <c r="Y103" s="1289">
        <f t="shared" si="51"/>
        <v>1.0281798585580955</v>
      </c>
      <c r="Z103" s="1289">
        <f t="shared" si="52"/>
        <v>1.027564682205492</v>
      </c>
      <c r="AA103" s="1289">
        <f t="shared" si="33"/>
        <v>1.0047214384396381</v>
      </c>
      <c r="AB103" s="1289">
        <f t="shared" si="53"/>
        <v>0.99589660955725701</v>
      </c>
      <c r="AC103" s="1288">
        <f t="shared" si="54"/>
        <v>1.0281798585580955</v>
      </c>
      <c r="AD103" s="1289">
        <f t="shared" si="55"/>
        <v>1.0156864620888111</v>
      </c>
      <c r="AE103" s="1289">
        <f t="shared" si="37"/>
        <v>1.0047214384396381</v>
      </c>
      <c r="AF103" s="1289">
        <f t="shared" si="56"/>
        <v>1.0075433918895225</v>
      </c>
      <c r="AG103" s="1290"/>
    </row>
    <row r="104" spans="1:33" ht="12" customHeight="1">
      <c r="A104" s="1126">
        <f t="shared" si="57"/>
        <v>1964</v>
      </c>
      <c r="B104" s="1282">
        <f>TableUS1!D104</f>
        <v>3409.224716731359</v>
      </c>
      <c r="C104" s="1283">
        <f>AVERAGE(DataUS2!BS108:BS109)*DataUS1!$EU$154/DataUS1!$EU108</f>
        <v>12335.331452053118</v>
      </c>
      <c r="D104" s="1284">
        <f t="shared" si="41"/>
        <v>5.8077317300637921E-2</v>
      </c>
      <c r="E104" s="1285">
        <f t="shared" si="43"/>
        <v>4.9347804562916098E-2</v>
      </c>
      <c r="F104" s="1114">
        <f t="shared" si="44"/>
        <v>3.6182218765208845</v>
      </c>
      <c r="G104" s="1284">
        <f>TableUS12c!C104</f>
        <v>0.11056663889342896</v>
      </c>
      <c r="H104" s="1299">
        <f t="shared" si="45"/>
        <v>2.7448656714152139E-2</v>
      </c>
      <c r="I104" s="1284">
        <f t="shared" si="46"/>
        <v>6.478299578250188E-3</v>
      </c>
      <c r="J104" s="1284">
        <f t="shared" si="47"/>
        <v>1.4744508780728971E-2</v>
      </c>
      <c r="K104" s="1285">
        <f t="shared" si="48"/>
        <v>4.9347804562916098E-2</v>
      </c>
      <c r="L104" s="1114">
        <f>TableUS1!$N104</f>
        <v>3.6182218765208845</v>
      </c>
      <c r="M104" s="1284">
        <f>TableUS12!I44</f>
        <v>6.1923290328877591E-2</v>
      </c>
      <c r="N104" s="1284">
        <f t="shared" si="49"/>
        <v>1.480561206838083E-2</v>
      </c>
      <c r="O104" s="1284">
        <f t="shared" si="42"/>
        <v>6.478299578250188E-3</v>
      </c>
      <c r="P104" s="1286">
        <f t="shared" si="50"/>
        <v>2.7386792165836393E-2</v>
      </c>
      <c r="Q104" s="1287">
        <f>(DataUS2!AQ108/DataUS1!$B108)</f>
        <v>2.3439925256680851E-2</v>
      </c>
      <c r="R104" s="1284"/>
      <c r="S104" s="1284"/>
      <c r="T104" s="2260"/>
      <c r="U104" s="1284"/>
      <c r="V104" s="1284"/>
      <c r="W104" s="1284"/>
      <c r="X104" s="1288">
        <f t="shared" si="40"/>
        <v>1.0580773173006379</v>
      </c>
      <c r="Y104" s="1289">
        <f t="shared" si="51"/>
        <v>1.0493478045629161</v>
      </c>
      <c r="Z104" s="1289">
        <f t="shared" si="52"/>
        <v>1.0274486567141521</v>
      </c>
      <c r="AA104" s="1289">
        <f t="shared" si="33"/>
        <v>1.0064741375574264</v>
      </c>
      <c r="AB104" s="1289">
        <f t="shared" si="53"/>
        <v>1.014744508780729</v>
      </c>
      <c r="AC104" s="1288">
        <f t="shared" si="54"/>
        <v>1.0493478045629161</v>
      </c>
      <c r="AD104" s="1289">
        <f t="shared" si="55"/>
        <v>1.0148056120683808</v>
      </c>
      <c r="AE104" s="1289">
        <f t="shared" si="37"/>
        <v>1.0064741375574264</v>
      </c>
      <c r="AF104" s="1289">
        <f t="shared" si="56"/>
        <v>1.0273867921658364</v>
      </c>
      <c r="AG104" s="1290"/>
    </row>
    <row r="105" spans="1:33" ht="12" customHeight="1">
      <c r="A105" s="1126">
        <f t="shared" si="57"/>
        <v>1965</v>
      </c>
      <c r="B105" s="1282">
        <f>TableUS1!D105</f>
        <v>3630.9338078651695</v>
      </c>
      <c r="C105" s="1283">
        <f>AVERAGE(DataUS2!BS109:BS110)*DataUS1!$EU$154/DataUS1!$EU109</f>
        <v>13080.968673876405</v>
      </c>
      <c r="D105" s="1284">
        <f t="shared" si="41"/>
        <v>6.5032114206416081E-2</v>
      </c>
      <c r="E105" s="1285">
        <f t="shared" si="43"/>
        <v>6.0447278998666976E-2</v>
      </c>
      <c r="F105" s="1114">
        <f t="shared" si="44"/>
        <v>3.6026458663446257</v>
      </c>
      <c r="G105" s="1284">
        <f>TableUS12c!C105</f>
        <v>0.11412643646084394</v>
      </c>
      <c r="H105" s="1299">
        <f t="shared" si="45"/>
        <v>3.0558280466687342E-2</v>
      </c>
      <c r="I105" s="1284">
        <f t="shared" si="46"/>
        <v>8.7281931632728453E-3</v>
      </c>
      <c r="J105" s="1284">
        <f t="shared" si="47"/>
        <v>2.237944479731957E-2</v>
      </c>
      <c r="K105" s="1285">
        <f t="shared" si="48"/>
        <v>6.0447278998666976E-2</v>
      </c>
      <c r="L105" s="1114">
        <f>TableUS1!$N105</f>
        <v>3.6026458663446257</v>
      </c>
      <c r="M105" s="1284">
        <f>TableUS12!I45</f>
        <v>5.9946259888821379E-2</v>
      </c>
      <c r="N105" s="1284">
        <f t="shared" si="49"/>
        <v>1.7114287747444657E-2</v>
      </c>
      <c r="O105" s="1284">
        <f t="shared" si="42"/>
        <v>8.7281931632728453E-3</v>
      </c>
      <c r="P105" s="1286">
        <f t="shared" si="50"/>
        <v>3.589303120322751E-2</v>
      </c>
      <c r="Q105" s="1287">
        <f>(DataUS2!AQ109/DataUS1!$B109)</f>
        <v>3.1444589020322336E-2</v>
      </c>
      <c r="R105" s="1284"/>
      <c r="S105" s="1284"/>
      <c r="T105" s="2260"/>
      <c r="U105" s="1284"/>
      <c r="V105" s="1284"/>
      <c r="W105" s="1284"/>
      <c r="X105" s="1288">
        <f t="shared" si="40"/>
        <v>1.0650321142064161</v>
      </c>
      <c r="Y105" s="1289">
        <f t="shared" si="51"/>
        <v>1.060447278998667</v>
      </c>
      <c r="Z105" s="1289">
        <f t="shared" si="52"/>
        <v>1.0305582804666873</v>
      </c>
      <c r="AA105" s="1289">
        <f t="shared" si="33"/>
        <v>1.0064782995782502</v>
      </c>
      <c r="AB105" s="1289">
        <f t="shared" si="53"/>
        <v>1.0223794447973196</v>
      </c>
      <c r="AC105" s="1288">
        <f t="shared" si="54"/>
        <v>1.060447278998667</v>
      </c>
      <c r="AD105" s="1289">
        <f t="shared" si="55"/>
        <v>1.0171142877474446</v>
      </c>
      <c r="AE105" s="1289">
        <f t="shared" si="37"/>
        <v>1.0064782995782502</v>
      </c>
      <c r="AF105" s="1289">
        <f t="shared" si="56"/>
        <v>1.0358930312032275</v>
      </c>
      <c r="AG105" s="1290"/>
    </row>
    <row r="106" spans="1:33" ht="12" customHeight="1">
      <c r="A106" s="1126">
        <f t="shared" si="57"/>
        <v>1966</v>
      </c>
      <c r="B106" s="1282">
        <f>TableUS1!D106</f>
        <v>3844.4690235099019</v>
      </c>
      <c r="C106" s="1283">
        <f>AVERAGE(DataUS2!BS110:BS111)*DataUS1!$EU$154/DataUS1!$EU110</f>
        <v>13373.892579884892</v>
      </c>
      <c r="D106" s="1284">
        <f t="shared" si="41"/>
        <v>5.880999956049382E-2</v>
      </c>
      <c r="E106" s="1285">
        <f t="shared" si="43"/>
        <v>2.2393135654661389E-2</v>
      </c>
      <c r="F106" s="1114">
        <f t="shared" si="44"/>
        <v>3.4787359445739194</v>
      </c>
      <c r="G106" s="1284">
        <f>TableUS12c!C106</f>
        <v>0.1104880058017139</v>
      </c>
      <c r="H106" s="1299">
        <f t="shared" si="45"/>
        <v>3.1678505380447163E-2</v>
      </c>
      <c r="I106" s="1284">
        <f t="shared" si="46"/>
        <v>1.1349585527022768E-2</v>
      </c>
      <c r="J106" s="1284">
        <f t="shared" si="47"/>
        <v>-1.7575049829796741E-2</v>
      </c>
      <c r="K106" s="1285">
        <f t="shared" si="48"/>
        <v>2.2393135654661389E-2</v>
      </c>
      <c r="L106" s="1114">
        <f>TableUS1!$N106</f>
        <v>3.4787359445739194</v>
      </c>
      <c r="M106" s="1284">
        <f>TableUS12!I46</f>
        <v>5.6866652115442833E-2</v>
      </c>
      <c r="N106" s="1284">
        <f t="shared" si="49"/>
        <v>1.6639509436336859E-2</v>
      </c>
      <c r="O106" s="1284">
        <f t="shared" si="42"/>
        <v>1.1349585527022768E-2</v>
      </c>
      <c r="P106" s="1286">
        <f t="shared" si="50"/>
        <v>-3.0421847346814301E-3</v>
      </c>
      <c r="Q106" s="1287">
        <f>(DataUS2!AQ110/DataUS1!$B110)</f>
        <v>3.9482211128870036E-2</v>
      </c>
      <c r="R106" s="1284"/>
      <c r="S106" s="1284"/>
      <c r="T106" s="2260"/>
      <c r="U106" s="1284"/>
      <c r="V106" s="1284"/>
      <c r="W106" s="1284"/>
      <c r="X106" s="1288">
        <f t="shared" si="40"/>
        <v>1.0588099995604938</v>
      </c>
      <c r="Y106" s="1289">
        <f t="shared" si="51"/>
        <v>1.0223931356546614</v>
      </c>
      <c r="Z106" s="1289">
        <f t="shared" si="52"/>
        <v>1.0316785053804471</v>
      </c>
      <c r="AA106" s="1289">
        <f t="shared" si="33"/>
        <v>1.0087281931632728</v>
      </c>
      <c r="AB106" s="1289">
        <f t="shared" si="53"/>
        <v>0.98242495017020326</v>
      </c>
      <c r="AC106" s="1288">
        <f t="shared" si="54"/>
        <v>1.0223931356546614</v>
      </c>
      <c r="AD106" s="1289">
        <f t="shared" si="55"/>
        <v>1.016639509436337</v>
      </c>
      <c r="AE106" s="1289">
        <f t="shared" si="37"/>
        <v>1.0087281931632728</v>
      </c>
      <c r="AF106" s="1289">
        <f t="shared" si="56"/>
        <v>0.99695781526531857</v>
      </c>
      <c r="AG106" s="1290"/>
    </row>
    <row r="107" spans="1:33" ht="12" customHeight="1">
      <c r="A107" s="1126">
        <f t="shared" si="57"/>
        <v>1967</v>
      </c>
      <c r="B107" s="1282">
        <f>TableUS1!D107</f>
        <v>3941.1298602186152</v>
      </c>
      <c r="C107" s="1283">
        <f>AVERAGE(DataUS2!BS111:BS112)*DataUS1!$EU$154/DataUS1!$EU111</f>
        <v>13862.386884928785</v>
      </c>
      <c r="D107" s="1284">
        <f t="shared" si="41"/>
        <v>2.5142831459327164E-2</v>
      </c>
      <c r="E107" s="1285">
        <f t="shared" si="43"/>
        <v>3.6525962962990821E-2</v>
      </c>
      <c r="F107" s="1114">
        <f t="shared" si="44"/>
        <v>3.5173636435719566</v>
      </c>
      <c r="G107" s="1284">
        <f>TableUS12c!C107</f>
        <v>0.11467726019145903</v>
      </c>
      <c r="H107" s="1299">
        <f t="shared" si="45"/>
        <v>3.1760963626472266E-2</v>
      </c>
      <c r="I107" s="1284">
        <f t="shared" si="46"/>
        <v>7.4407050641187075E-3</v>
      </c>
      <c r="J107" s="1284">
        <f t="shared" si="47"/>
        <v>-6.6557286316631936E-3</v>
      </c>
      <c r="K107" s="1285">
        <f t="shared" si="48"/>
        <v>3.6525962962990821E-2</v>
      </c>
      <c r="L107" s="1114">
        <f>TableUS1!$N107</f>
        <v>3.5173636435719566</v>
      </c>
      <c r="M107" s="1284">
        <f>TableUS12!I47</f>
        <v>6.6892725236225428E-2</v>
      </c>
      <c r="N107" s="1284">
        <f t="shared" si="49"/>
        <v>1.6346929753073839E-2</v>
      </c>
      <c r="O107" s="1284">
        <f t="shared" si="42"/>
        <v>7.4407050641187075E-3</v>
      </c>
      <c r="P107" s="1286">
        <f t="shared" si="50"/>
        <v>8.4094442916593515E-3</v>
      </c>
      <c r="Q107" s="1287">
        <f>(DataUS2!AQ111/DataUS1!$B111)</f>
        <v>2.6171665475072887E-2</v>
      </c>
      <c r="R107" s="1284"/>
      <c r="S107" s="1284"/>
      <c r="T107" s="2260"/>
      <c r="U107" s="1284"/>
      <c r="V107" s="1284"/>
      <c r="W107" s="1284"/>
      <c r="X107" s="1288">
        <f t="shared" si="40"/>
        <v>1.0251428314593272</v>
      </c>
      <c r="Y107" s="1289">
        <f t="shared" si="51"/>
        <v>1.0365259629629908</v>
      </c>
      <c r="Z107" s="1289">
        <f t="shared" si="52"/>
        <v>1.0317609636264722</v>
      </c>
      <c r="AA107" s="1289">
        <f t="shared" ref="AA107:AA138" si="58">1+I106</f>
        <v>1.0113495855270227</v>
      </c>
      <c r="AB107" s="1289">
        <f t="shared" si="53"/>
        <v>0.99334427136833681</v>
      </c>
      <c r="AC107" s="1288">
        <f t="shared" si="54"/>
        <v>1.0365259629629908</v>
      </c>
      <c r="AD107" s="1289">
        <f t="shared" si="55"/>
        <v>1.0163469297530738</v>
      </c>
      <c r="AE107" s="1289">
        <f t="shared" ref="AE107:AE138" si="59">1+O106</f>
        <v>1.0113495855270227</v>
      </c>
      <c r="AF107" s="1289">
        <f t="shared" si="56"/>
        <v>1.0084094442916594</v>
      </c>
      <c r="AG107" s="1290"/>
    </row>
    <row r="108" spans="1:33" ht="12" customHeight="1">
      <c r="A108" s="1126">
        <f t="shared" si="57"/>
        <v>1968</v>
      </c>
      <c r="B108" s="1282">
        <f>TableUS1!D108</f>
        <v>4137.1425395851311</v>
      </c>
      <c r="C108" s="1283">
        <f>AVERAGE(DataUS2!BS112:BS113)*DataUS1!$EU$154/DataUS1!$EU112</f>
        <v>14836.316912713904</v>
      </c>
      <c r="D108" s="1284">
        <f t="shared" si="41"/>
        <v>4.9735148629596937E-2</v>
      </c>
      <c r="E108" s="1285">
        <f t="shared" si="43"/>
        <v>7.0257022536571734E-2</v>
      </c>
      <c r="F108" s="1114">
        <f t="shared" si="44"/>
        <v>3.5861266008498891</v>
      </c>
      <c r="G108" s="1284">
        <f>TableUS12c!C108</f>
        <v>0.10055763059603338</v>
      </c>
      <c r="H108" s="1299">
        <f t="shared" si="45"/>
        <v>3.2603185741409968E-2</v>
      </c>
      <c r="I108" s="1284">
        <f t="shared" si="46"/>
        <v>4.5621444897545518E-3</v>
      </c>
      <c r="J108" s="1284">
        <f t="shared" si="47"/>
        <v>2.8809891866254045E-2</v>
      </c>
      <c r="K108" s="1285">
        <f t="shared" si="48"/>
        <v>7.0257022536571734E-2</v>
      </c>
      <c r="L108" s="1114">
        <f>TableUS1!$N108</f>
        <v>3.5861266008498891</v>
      </c>
      <c r="M108" s="1284">
        <f>TableUS12!I48</f>
        <v>5.8913735793766304E-2</v>
      </c>
      <c r="N108" s="1284">
        <f t="shared" si="49"/>
        <v>1.9017858832558597E-2</v>
      </c>
      <c r="O108" s="1284">
        <f t="shared" si="42"/>
        <v>4.5621444897545518E-3</v>
      </c>
      <c r="P108" s="1286">
        <f t="shared" si="50"/>
        <v>4.2525764053298332E-2</v>
      </c>
      <c r="Q108" s="1287">
        <f>(DataUS2!AQ112/DataUS1!$B112)</f>
        <v>1.6360427711629544E-2</v>
      </c>
      <c r="R108" s="1284"/>
      <c r="S108" s="1284"/>
      <c r="T108" s="2260"/>
      <c r="U108" s="1284"/>
      <c r="V108" s="1284"/>
      <c r="W108" s="1284"/>
      <c r="X108" s="1288">
        <f t="shared" si="40"/>
        <v>1.0497351486295969</v>
      </c>
      <c r="Y108" s="1289">
        <f t="shared" si="51"/>
        <v>1.0702570225365717</v>
      </c>
      <c r="Z108" s="1289">
        <f t="shared" si="52"/>
        <v>1.03260318574141</v>
      </c>
      <c r="AA108" s="1289">
        <f t="shared" si="58"/>
        <v>1.0074407050641188</v>
      </c>
      <c r="AB108" s="1289">
        <f t="shared" si="53"/>
        <v>1.028809891866254</v>
      </c>
      <c r="AC108" s="1288">
        <f t="shared" si="54"/>
        <v>1.0702570225365717</v>
      </c>
      <c r="AD108" s="1289">
        <f t="shared" si="55"/>
        <v>1.0190178588325587</v>
      </c>
      <c r="AE108" s="1289">
        <f t="shared" si="59"/>
        <v>1.0074407050641188</v>
      </c>
      <c r="AF108" s="1289">
        <f t="shared" si="56"/>
        <v>1.0425257640532983</v>
      </c>
      <c r="AG108" s="1290"/>
    </row>
    <row r="109" spans="1:33" ht="12" customHeight="1">
      <c r="A109" s="1126">
        <f t="shared" si="57"/>
        <v>1969</v>
      </c>
      <c r="B109" s="1282">
        <f>TableUS1!D109</f>
        <v>4265.5249631904499</v>
      </c>
      <c r="C109" s="1283">
        <f>AVERAGE(DataUS2!BS113:BS114)*DataUS1!$EU$154/DataUS1!$EU113</f>
        <v>14940.31054754964</v>
      </c>
      <c r="D109" s="1284">
        <f t="shared" si="41"/>
        <v>3.1031665546189524E-2</v>
      </c>
      <c r="E109" s="1285">
        <f t="shared" si="43"/>
        <v>7.009396971469295E-3</v>
      </c>
      <c r="F109" s="1114">
        <f t="shared" si="44"/>
        <v>3.5025725265888159</v>
      </c>
      <c r="G109" s="1284">
        <f>TableUS12c!C109</f>
        <v>8.7978124548036662E-2</v>
      </c>
      <c r="H109" s="1299">
        <f t="shared" si="45"/>
        <v>2.8040736367813079E-2</v>
      </c>
      <c r="I109" s="1284">
        <f t="shared" si="46"/>
        <v>4.6593466143467106E-3</v>
      </c>
      <c r="J109" s="1284">
        <f t="shared" si="47"/>
        <v>-2.4906209448704697E-2</v>
      </c>
      <c r="K109" s="1285">
        <f t="shared" si="48"/>
        <v>7.009396971469295E-3</v>
      </c>
      <c r="L109" s="1114">
        <f>TableUS1!$N109</f>
        <v>3.5025725265888159</v>
      </c>
      <c r="M109" s="1284">
        <f>TableUS12!I49</f>
        <v>5.3839993832194032E-2</v>
      </c>
      <c r="N109" s="1284">
        <f t="shared" si="49"/>
        <v>1.6428236465439932E-2</v>
      </c>
      <c r="O109" s="1284">
        <f t="shared" si="42"/>
        <v>4.6593466143467106E-3</v>
      </c>
      <c r="P109" s="1286">
        <f t="shared" si="50"/>
        <v>-1.3765947754522223E-2</v>
      </c>
      <c r="Q109" s="1287">
        <f>(DataUS2!AQ113/DataUS1!$B113)</f>
        <v>1.6319699443265404E-2</v>
      </c>
      <c r="R109" s="1284"/>
      <c r="S109" s="1284"/>
      <c r="T109" s="2260"/>
      <c r="U109" s="1284"/>
      <c r="V109" s="1284"/>
      <c r="W109" s="1284"/>
      <c r="X109" s="1288">
        <f t="shared" si="40"/>
        <v>1.0310316655461895</v>
      </c>
      <c r="Y109" s="1289">
        <f t="shared" si="51"/>
        <v>1.0070093969714693</v>
      </c>
      <c r="Z109" s="1289">
        <f t="shared" si="52"/>
        <v>1.028040736367813</v>
      </c>
      <c r="AA109" s="1289">
        <f t="shared" si="58"/>
        <v>1.0045621444897546</v>
      </c>
      <c r="AB109" s="1289">
        <f t="shared" si="53"/>
        <v>0.9750937905512953</v>
      </c>
      <c r="AC109" s="1288">
        <f t="shared" si="54"/>
        <v>1.0070093969714693</v>
      </c>
      <c r="AD109" s="1289">
        <f t="shared" si="55"/>
        <v>1.01642823646544</v>
      </c>
      <c r="AE109" s="1289">
        <f t="shared" si="59"/>
        <v>1.0045621444897546</v>
      </c>
      <c r="AF109" s="1289">
        <f t="shared" si="56"/>
        <v>0.98623405224547778</v>
      </c>
      <c r="AG109" s="1290"/>
    </row>
    <row r="110" spans="1:33" ht="12" customHeight="1">
      <c r="A110" s="1125">
        <f t="shared" si="57"/>
        <v>1970</v>
      </c>
      <c r="B110" s="1292">
        <f>TableUS1!D110</f>
        <v>4239.0639437916016</v>
      </c>
      <c r="C110" s="2925">
        <f>AVERAGE(DataUS2!BS114:BS115)*DataUS1!$EU$154/DataUS1!$EU114</f>
        <v>14508.84797186293</v>
      </c>
      <c r="D110" s="1293">
        <f t="shared" si="41"/>
        <v>-6.2034613856899457E-3</v>
      </c>
      <c r="E110" s="1294">
        <f t="shared" si="43"/>
        <v>-2.8879090184472433E-2</v>
      </c>
      <c r="F110" s="1115">
        <f t="shared" si="44"/>
        <v>3.4226537188975712</v>
      </c>
      <c r="G110" s="1293">
        <f>TableUS12c!C110</f>
        <v>9.4914470170123777E-2</v>
      </c>
      <c r="H110" s="1293">
        <f t="shared" si="45"/>
        <v>2.5118144986342163E-2</v>
      </c>
      <c r="I110" s="1293">
        <f t="shared" si="46"/>
        <v>6.9796624037988279E-3</v>
      </c>
      <c r="J110" s="1293">
        <f t="shared" si="47"/>
        <v>-5.7067606885740085E-2</v>
      </c>
      <c r="K110" s="1294">
        <f t="shared" si="48"/>
        <v>-2.8879090184472433E-2</v>
      </c>
      <c r="L110" s="1115">
        <f>TableUS1!$N110</f>
        <v>3.4226537188975712</v>
      </c>
      <c r="M110" s="1293">
        <f>TableUS12!I50</f>
        <v>6.9563687865742838E-2</v>
      </c>
      <c r="N110" s="1293">
        <f t="shared" si="49"/>
        <v>1.5371557169332691E-2</v>
      </c>
      <c r="O110" s="1293">
        <f t="shared" si="42"/>
        <v>6.9796624037988279E-3</v>
      </c>
      <c r="P110" s="1295">
        <f t="shared" si="50"/>
        <v>-4.8016365189929577E-2</v>
      </c>
      <c r="Q110" s="1296">
        <f>(DataUS2!AQ114/DataUS1!$B114)</f>
        <v>2.3888967483011621E-2</v>
      </c>
      <c r="R110" s="1284"/>
      <c r="S110" s="1284"/>
      <c r="T110" s="2260"/>
      <c r="U110" s="1284"/>
      <c r="V110" s="1284"/>
      <c r="W110" s="1284"/>
      <c r="X110" s="1288">
        <f t="shared" si="40"/>
        <v>0.99379653861431005</v>
      </c>
      <c r="Y110" s="1289">
        <f t="shared" si="51"/>
        <v>0.97112090981552757</v>
      </c>
      <c r="Z110" s="1289">
        <f t="shared" si="52"/>
        <v>1.0251181449863422</v>
      </c>
      <c r="AA110" s="1289">
        <f t="shared" si="58"/>
        <v>1.0046593466143467</v>
      </c>
      <c r="AB110" s="1289">
        <f t="shared" si="53"/>
        <v>0.94293239311425991</v>
      </c>
      <c r="AC110" s="1288">
        <f t="shared" si="54"/>
        <v>0.97112090981552757</v>
      </c>
      <c r="AD110" s="1289">
        <f t="shared" si="55"/>
        <v>1.0153715571693327</v>
      </c>
      <c r="AE110" s="1289">
        <f t="shared" si="59"/>
        <v>1.0046593466143467</v>
      </c>
      <c r="AF110" s="1289">
        <f t="shared" si="56"/>
        <v>0.95198363481007042</v>
      </c>
      <c r="AG110" s="1290"/>
    </row>
    <row r="111" spans="1:33" ht="12" customHeight="1">
      <c r="A111" s="1126">
        <v>1971</v>
      </c>
      <c r="B111" s="1282">
        <f>TableUS1!D111</f>
        <v>4367.8453208734445</v>
      </c>
      <c r="C111" s="1283">
        <f>AVERAGE(DataUS2!BS115:BS116)*DataUS1!$EU$154/DataUS1!$EU115</f>
        <v>14889.276017500195</v>
      </c>
      <c r="D111" s="1284">
        <f t="shared" si="41"/>
        <v>3.0379673151770259E-2</v>
      </c>
      <c r="E111" s="1285">
        <f t="shared" si="43"/>
        <v>2.6220417112029271E-2</v>
      </c>
      <c r="F111" s="1114">
        <f t="shared" si="44"/>
        <v>3.4088377503539351</v>
      </c>
      <c r="G111" s="1284">
        <f>TableUS12c!C111</f>
        <v>0.10744949415848666</v>
      </c>
      <c r="H111" s="1299">
        <f t="shared" si="45"/>
        <v>2.7731251235282868E-2</v>
      </c>
      <c r="I111" s="1284">
        <f t="shared" si="46"/>
        <v>5.1736291645404905E-3</v>
      </c>
      <c r="J111" s="1284">
        <f t="shared" si="47"/>
        <v>-8.3911622413278542E-3</v>
      </c>
      <c r="K111" s="1285">
        <f t="shared" si="48"/>
        <v>2.6220417112029271E-2</v>
      </c>
      <c r="L111" s="1114">
        <f>TableUS1!$N111</f>
        <v>3.4088377503539351</v>
      </c>
      <c r="M111" s="1284">
        <f>TableUS12!I51</f>
        <v>7.4782922756309961E-2</v>
      </c>
      <c r="N111" s="1284">
        <f t="shared" si="49"/>
        <v>2.0324489001519307E-2</v>
      </c>
      <c r="O111" s="1284">
        <f t="shared" si="42"/>
        <v>5.1736291645404905E-3</v>
      </c>
      <c r="P111" s="1286">
        <f t="shared" si="50"/>
        <v>-1.1928533020171272E-3</v>
      </c>
      <c r="Q111" s="1287">
        <f>(DataUS2!AQ115/DataUS1!$B115)</f>
        <v>1.7636062402417715E-2</v>
      </c>
      <c r="R111" s="1284"/>
      <c r="S111" s="1114"/>
      <c r="T111" s="2260"/>
      <c r="U111" s="1284"/>
      <c r="V111" s="1284"/>
      <c r="W111" s="1284"/>
      <c r="X111" s="1288">
        <f t="shared" si="40"/>
        <v>1.0303796731517703</v>
      </c>
      <c r="Y111" s="1289">
        <f t="shared" si="51"/>
        <v>1.0262204171120293</v>
      </c>
      <c r="Z111" s="1289">
        <f t="shared" si="52"/>
        <v>1.027731251235283</v>
      </c>
      <c r="AA111" s="1289">
        <f t="shared" si="58"/>
        <v>1.0069796624037988</v>
      </c>
      <c r="AB111" s="1289">
        <f t="shared" si="53"/>
        <v>0.99160883775867215</v>
      </c>
      <c r="AC111" s="1288">
        <f t="shared" si="54"/>
        <v>1.0262204171120293</v>
      </c>
      <c r="AD111" s="1289">
        <f t="shared" si="55"/>
        <v>1.0203244890015193</v>
      </c>
      <c r="AE111" s="1289">
        <f t="shared" si="59"/>
        <v>1.0069796624037988</v>
      </c>
      <c r="AF111" s="1289">
        <f t="shared" si="56"/>
        <v>0.99880714669798287</v>
      </c>
      <c r="AG111" s="1290"/>
    </row>
    <row r="112" spans="1:33" ht="12" customHeight="1">
      <c r="A112" s="1126">
        <v>1972</v>
      </c>
      <c r="B112" s="1282">
        <f>TableUS1!D112</f>
        <v>4623.1309518700537</v>
      </c>
      <c r="C112" s="1283">
        <f>AVERAGE(DataUS2!BS116:BS117)*DataUS1!$EU$154/DataUS1!$EU116</f>
        <v>16121.51201230446</v>
      </c>
      <c r="D112" s="1284">
        <f t="shared" si="41"/>
        <v>5.8446582294621852E-2</v>
      </c>
      <c r="E112" s="1285">
        <f t="shared" si="43"/>
        <v>8.2759967197595596E-2</v>
      </c>
      <c r="F112" s="1114">
        <f t="shared" si="44"/>
        <v>3.4871415454462347</v>
      </c>
      <c r="G112" s="1284">
        <f>TableUS12c!C112</f>
        <v>0.10198943656422227</v>
      </c>
      <c r="H112" s="1299">
        <f t="shared" si="45"/>
        <v>3.1520859022207887E-2</v>
      </c>
      <c r="I112" s="1284">
        <f t="shared" si="46"/>
        <v>1.2069104894198166E-2</v>
      </c>
      <c r="J112" s="1284">
        <f t="shared" si="47"/>
        <v>4.4270691854019439E-2</v>
      </c>
      <c r="K112" s="1285">
        <f t="shared" si="48"/>
        <v>8.2759967197595596E-2</v>
      </c>
      <c r="L112" s="1114">
        <f>TableUS1!$N112</f>
        <v>3.4871415454462347</v>
      </c>
      <c r="M112" s="1284">
        <f>TableUS12!I52</f>
        <v>6.3633690416309605E-2</v>
      </c>
      <c r="N112" s="1284">
        <f t="shared" si="49"/>
        <v>2.193795311863856E-2</v>
      </c>
      <c r="O112" s="1284">
        <f t="shared" si="42"/>
        <v>1.2069104894198166E-2</v>
      </c>
      <c r="P112" s="1286">
        <f t="shared" si="50"/>
        <v>5.4063016082074089E-2</v>
      </c>
      <c r="Q112" s="1287">
        <f>(DataUS2!AQ116/DataUS1!$B116)</f>
        <v>4.2086677092906907E-2</v>
      </c>
      <c r="R112" s="1284"/>
      <c r="S112" s="1114"/>
      <c r="T112" s="2260"/>
      <c r="U112" s="1284"/>
      <c r="V112" s="1284"/>
      <c r="W112" s="1284"/>
      <c r="X112" s="1288">
        <f t="shared" si="40"/>
        <v>1.0584465822946219</v>
      </c>
      <c r="Y112" s="1289">
        <f t="shared" si="51"/>
        <v>1.0827599671975956</v>
      </c>
      <c r="Z112" s="1289">
        <f t="shared" si="52"/>
        <v>1.0315208590222078</v>
      </c>
      <c r="AA112" s="1289">
        <f t="shared" si="58"/>
        <v>1.0051736291645406</v>
      </c>
      <c r="AB112" s="1289">
        <f t="shared" si="53"/>
        <v>1.0442706918540194</v>
      </c>
      <c r="AC112" s="1288">
        <f t="shared" si="54"/>
        <v>1.0827599671975956</v>
      </c>
      <c r="AD112" s="1289">
        <f t="shared" si="55"/>
        <v>1.0219379531186386</v>
      </c>
      <c r="AE112" s="1289">
        <f t="shared" si="59"/>
        <v>1.0051736291645406</v>
      </c>
      <c r="AF112" s="1289">
        <f t="shared" si="56"/>
        <v>1.0540630160820741</v>
      </c>
      <c r="AG112" s="1290"/>
    </row>
    <row r="113" spans="1:33" ht="12" customHeight="1">
      <c r="A113" s="1126">
        <v>1973</v>
      </c>
      <c r="B113" s="1282">
        <f>TableUS1!D113</f>
        <v>4915.6082994597673</v>
      </c>
      <c r="C113" s="1283">
        <f>AVERAGE(DataUS2!BS117:BS118)*DataUS1!$EU$154/DataUS1!$EU117</f>
        <v>16673.157607819168</v>
      </c>
      <c r="D113" s="1284">
        <f t="shared" si="41"/>
        <v>6.326391154276223E-2</v>
      </c>
      <c r="E113" s="1285">
        <f t="shared" si="43"/>
        <v>3.4217981234866413E-2</v>
      </c>
      <c r="F113" s="1114">
        <f t="shared" si="44"/>
        <v>3.3918808399871025</v>
      </c>
      <c r="G113" s="1284">
        <f>TableUS12c!C113</f>
        <v>0.11321868847233453</v>
      </c>
      <c r="H113" s="1299">
        <f t="shared" si="45"/>
        <v>2.9247289000186288E-2</v>
      </c>
      <c r="I113" s="1284">
        <f t="shared" si="46"/>
        <v>1.7669060161259898E-2</v>
      </c>
      <c r="J113" s="1284">
        <f t="shared" si="47"/>
        <v>-7.1533265578925809E-3</v>
      </c>
      <c r="K113" s="1285">
        <f t="shared" si="48"/>
        <v>3.4217981234866413E-2</v>
      </c>
      <c r="L113" s="1114">
        <f>TableUS1!$N113</f>
        <v>3.3918808399871025</v>
      </c>
      <c r="M113" s="1284">
        <f>TableUS12!I53</f>
        <v>7.7262737445527419E-2</v>
      </c>
      <c r="N113" s="1284">
        <f t="shared" si="49"/>
        <v>1.8248095062102412E-2</v>
      </c>
      <c r="O113" s="1284">
        <f t="shared" si="42"/>
        <v>1.7669060161259898E-2</v>
      </c>
      <c r="P113" s="1286">
        <f t="shared" si="50"/>
        <v>3.5714792776686544E-3</v>
      </c>
      <c r="Q113" s="1287">
        <f>(DataUS2!AQ117/DataUS1!$B117)</f>
        <v>5.9931346621556872E-2</v>
      </c>
      <c r="R113" s="1284"/>
      <c r="S113" s="1114"/>
      <c r="T113" s="2260"/>
      <c r="U113" s="1284"/>
      <c r="V113" s="1284"/>
      <c r="W113" s="1284"/>
      <c r="X113" s="1288">
        <f t="shared" si="40"/>
        <v>1.0632639115427622</v>
      </c>
      <c r="Y113" s="1289">
        <f t="shared" si="51"/>
        <v>1.0342179812348664</v>
      </c>
      <c r="Z113" s="1289">
        <f t="shared" si="52"/>
        <v>1.0292472890001862</v>
      </c>
      <c r="AA113" s="1289">
        <f t="shared" si="58"/>
        <v>1.0120691048941981</v>
      </c>
      <c r="AB113" s="1289">
        <f t="shared" si="53"/>
        <v>0.99284667344210742</v>
      </c>
      <c r="AC113" s="1288">
        <f t="shared" si="54"/>
        <v>1.0342179812348664</v>
      </c>
      <c r="AD113" s="1289">
        <f t="shared" si="55"/>
        <v>1.0182480950621025</v>
      </c>
      <c r="AE113" s="1289">
        <f t="shared" si="59"/>
        <v>1.0120691048941981</v>
      </c>
      <c r="AF113" s="1289">
        <f t="shared" si="56"/>
        <v>1.0035714792776687</v>
      </c>
      <c r="AG113" s="1290"/>
    </row>
    <row r="114" spans="1:33" ht="12" customHeight="1">
      <c r="A114" s="1126">
        <v>1974</v>
      </c>
      <c r="B114" s="1282">
        <f>TableUS1!D114</f>
        <v>4851.5069735288362</v>
      </c>
      <c r="C114" s="1283">
        <f>AVERAGE(DataUS2!BS118:BS119)*DataUS1!$EU$154/DataUS1!$EU118</f>
        <v>15597.491298429457</v>
      </c>
      <c r="D114" s="1284">
        <f t="shared" si="41"/>
        <v>-1.3040364900103185E-2</v>
      </c>
      <c r="E114" s="1285">
        <f t="shared" si="43"/>
        <v>-6.4514852836589198E-2</v>
      </c>
      <c r="F114" s="1114">
        <f t="shared" si="44"/>
        <v>3.2149786413857968</v>
      </c>
      <c r="G114" s="1284">
        <f>TableUS12c!C114</f>
        <v>0.1019422831383535</v>
      </c>
      <c r="H114" s="1299">
        <f t="shared" si="45"/>
        <v>3.3379323688966928E-2</v>
      </c>
      <c r="I114" s="1284">
        <f t="shared" si="46"/>
        <v>5.9901599107254344E-3</v>
      </c>
      <c r="J114" s="1284">
        <f t="shared" si="47"/>
        <v>-0.1104496031208716</v>
      </c>
      <c r="K114" s="1285">
        <f t="shared" si="48"/>
        <v>-6.4514852836589198E-2</v>
      </c>
      <c r="L114" s="1114">
        <f>TableUS1!$N114</f>
        <v>3.2149786413857968</v>
      </c>
      <c r="M114" s="1284">
        <f>TableUS12!I54</f>
        <v>8.0068712537443923E-2</v>
      </c>
      <c r="N114" s="1284">
        <f t="shared" si="49"/>
        <v>2.2778729881861418E-2</v>
      </c>
      <c r="O114" s="1284">
        <f t="shared" si="42"/>
        <v>5.9901599107254344E-3</v>
      </c>
      <c r="P114" s="1286">
        <f t="shared" si="50"/>
        <v>-0.10122985484809055</v>
      </c>
      <c r="Q114" s="1287">
        <f>(DataUS2!AQ118/DataUS1!$B118)</f>
        <v>1.9258236171467723E-2</v>
      </c>
      <c r="R114" s="1284"/>
      <c r="S114" s="1114"/>
      <c r="T114" s="2260"/>
      <c r="U114" s="1284"/>
      <c r="V114" s="1284"/>
      <c r="W114" s="1284"/>
      <c r="X114" s="1288">
        <f t="shared" si="40"/>
        <v>0.98695963509989681</v>
      </c>
      <c r="Y114" s="1289">
        <f t="shared" si="51"/>
        <v>0.9354851471634108</v>
      </c>
      <c r="Z114" s="1289">
        <f t="shared" si="52"/>
        <v>1.033379323688967</v>
      </c>
      <c r="AA114" s="1289">
        <f t="shared" si="58"/>
        <v>1.0176690601612599</v>
      </c>
      <c r="AB114" s="1289">
        <f t="shared" si="53"/>
        <v>0.8895503968791284</v>
      </c>
      <c r="AC114" s="1288">
        <f t="shared" si="54"/>
        <v>0.9354851471634108</v>
      </c>
      <c r="AD114" s="1289">
        <f t="shared" si="55"/>
        <v>1.0227787298818614</v>
      </c>
      <c r="AE114" s="1289">
        <f t="shared" si="59"/>
        <v>1.0176690601612599</v>
      </c>
      <c r="AF114" s="1289">
        <f t="shared" si="56"/>
        <v>0.89877014515190945</v>
      </c>
      <c r="AG114" s="1290"/>
    </row>
    <row r="115" spans="1:33" ht="12" customHeight="1">
      <c r="A115" s="1126">
        <v>1975</v>
      </c>
      <c r="B115" s="1282">
        <f>TableUS1!D115</f>
        <v>4771.3524858444225</v>
      </c>
      <c r="C115" s="1283">
        <f>AVERAGE(DataUS2!BS119:BS120)*DataUS1!$EU$154/DataUS1!$EU119</f>
        <v>15266.550285207348</v>
      </c>
      <c r="D115" s="1284">
        <f t="shared" si="41"/>
        <v>-1.6521564973885128E-2</v>
      </c>
      <c r="E115" s="1285">
        <f t="shared" si="43"/>
        <v>-2.1217579602396119E-2</v>
      </c>
      <c r="F115" s="1114">
        <f t="shared" si="44"/>
        <v>3.1996274285959636</v>
      </c>
      <c r="G115" s="1284">
        <f>TableUS12c!C115</f>
        <v>0.11671685646686653</v>
      </c>
      <c r="H115" s="1299">
        <f t="shared" si="45"/>
        <v>3.1708541334013934E-2</v>
      </c>
      <c r="I115" s="1284">
        <f t="shared" si="46"/>
        <v>1.6218872402204463E-2</v>
      </c>
      <c r="J115" s="1284">
        <f t="shared" si="47"/>
        <v>-5.694851815031754E-2</v>
      </c>
      <c r="K115" s="1285">
        <f t="shared" si="48"/>
        <v>-2.1217579602396119E-2</v>
      </c>
      <c r="L115" s="1114">
        <f>TableUS1!$N115</f>
        <v>3.1996274285959636</v>
      </c>
      <c r="M115" s="1284">
        <f>TableUS12!I55</f>
        <v>8.2822900122124482E-2</v>
      </c>
      <c r="N115" s="1284">
        <f t="shared" si="49"/>
        <v>2.4904897191768215E-2</v>
      </c>
      <c r="O115" s="1284">
        <f t="shared" si="42"/>
        <v>1.6218872402204463E-2</v>
      </c>
      <c r="P115" s="1286">
        <f t="shared" si="50"/>
        <v>-5.0688242969758823E-2</v>
      </c>
      <c r="Q115" s="1287">
        <f>(DataUS2!AQ119/DataUS1!$B119)</f>
        <v>5.18943489989915E-2</v>
      </c>
      <c r="R115" s="1284"/>
      <c r="S115" s="1114"/>
      <c r="T115" s="2260"/>
      <c r="U115" s="1284"/>
      <c r="V115" s="1284"/>
      <c r="W115" s="1284"/>
      <c r="X115" s="1288">
        <f t="shared" si="40"/>
        <v>0.98347843502611487</v>
      </c>
      <c r="Y115" s="1289">
        <f t="shared" si="51"/>
        <v>0.97878242039760388</v>
      </c>
      <c r="Z115" s="1289">
        <f t="shared" si="52"/>
        <v>1.0317085413340139</v>
      </c>
      <c r="AA115" s="1289">
        <f t="shared" si="58"/>
        <v>1.0059901599107255</v>
      </c>
      <c r="AB115" s="1289">
        <f t="shared" si="53"/>
        <v>0.94305148184968246</v>
      </c>
      <c r="AC115" s="1288">
        <f t="shared" si="54"/>
        <v>0.97878242039760388</v>
      </c>
      <c r="AD115" s="1289">
        <f t="shared" si="55"/>
        <v>1.0249048971917682</v>
      </c>
      <c r="AE115" s="1289">
        <f t="shared" si="59"/>
        <v>1.0059901599107255</v>
      </c>
      <c r="AF115" s="1289">
        <f t="shared" si="56"/>
        <v>0.94931175703024118</v>
      </c>
      <c r="AG115" s="1290"/>
    </row>
    <row r="116" spans="1:33" ht="12" customHeight="1">
      <c r="A116" s="1126">
        <v>1976</v>
      </c>
      <c r="B116" s="1282">
        <f>TableUS1!D116</f>
        <v>5030.3712431093227</v>
      </c>
      <c r="C116" s="1283">
        <f>AVERAGE(DataUS2!BS120:BS121)*DataUS1!$EU$154/DataUS1!$EU120</f>
        <v>16437.94238630592</v>
      </c>
      <c r="D116" s="1284">
        <f t="shared" si="41"/>
        <v>5.4286233941708062E-2</v>
      </c>
      <c r="E116" s="1285">
        <f t="shared" si="43"/>
        <v>7.6729325172668839E-2</v>
      </c>
      <c r="F116" s="1114">
        <f t="shared" si="44"/>
        <v>3.2677394156192463</v>
      </c>
      <c r="G116" s="1284">
        <f>TableUS12c!C116</f>
        <v>0.10756400138030475</v>
      </c>
      <c r="H116" s="1299">
        <f t="shared" si="45"/>
        <v>3.6478264757870055E-2</v>
      </c>
      <c r="I116" s="1284">
        <f t="shared" si="46"/>
        <v>1.7487658573843164E-2</v>
      </c>
      <c r="J116" s="1284">
        <f t="shared" si="47"/>
        <v>2.225462976648851E-2</v>
      </c>
      <c r="K116" s="1285">
        <f t="shared" si="48"/>
        <v>7.6729325172668839E-2</v>
      </c>
      <c r="L116" s="1114">
        <f>TableUS1!$N116</f>
        <v>3.2677394156192463</v>
      </c>
      <c r="M116" s="1284">
        <f>TableUS12!I56</f>
        <v>7.1848400054789763E-2</v>
      </c>
      <c r="N116" s="1284">
        <f t="shared" si="49"/>
        <v>2.5885170061336862E-2</v>
      </c>
      <c r="O116" s="1284">
        <f t="shared" si="42"/>
        <v>1.7487658573843164E-2</v>
      </c>
      <c r="P116" s="1286">
        <f t="shared" si="50"/>
        <v>3.2810236196044507E-2</v>
      </c>
      <c r="Q116" s="1287">
        <f>(DataUS2!AQ120/DataUS1!$B120)</f>
        <v>5.714511120863916E-2</v>
      </c>
      <c r="R116" s="1284"/>
      <c r="S116" s="1114"/>
      <c r="T116" s="2260"/>
      <c r="U116" s="1284"/>
      <c r="V116" s="1284"/>
      <c r="W116" s="1284"/>
      <c r="X116" s="1288">
        <f t="shared" si="40"/>
        <v>1.0542862339417081</v>
      </c>
      <c r="Y116" s="1289">
        <f t="shared" si="51"/>
        <v>1.0767293251726688</v>
      </c>
      <c r="Z116" s="1289">
        <f t="shared" si="52"/>
        <v>1.0364782647578701</v>
      </c>
      <c r="AA116" s="1289">
        <f t="shared" si="58"/>
        <v>1.0162188724022045</v>
      </c>
      <c r="AB116" s="1289">
        <f t="shared" si="53"/>
        <v>1.0222546297664885</v>
      </c>
      <c r="AC116" s="1288">
        <f t="shared" si="54"/>
        <v>1.0767293251726688</v>
      </c>
      <c r="AD116" s="1289">
        <f t="shared" si="55"/>
        <v>1.0258851700613369</v>
      </c>
      <c r="AE116" s="1289">
        <f t="shared" si="59"/>
        <v>1.0162188724022045</v>
      </c>
      <c r="AF116" s="1289">
        <f t="shared" si="56"/>
        <v>1.0328102361960445</v>
      </c>
      <c r="AG116" s="1290"/>
    </row>
    <row r="117" spans="1:33" ht="12" customHeight="1">
      <c r="A117" s="1126">
        <v>1977</v>
      </c>
      <c r="B117" s="1282">
        <f>TableUS1!D117</f>
        <v>5280.167015472568</v>
      </c>
      <c r="C117" s="1283">
        <f>AVERAGE(DataUS2!BS121:BS122)*DataUS1!$EU$154/DataUS1!$EU121</f>
        <v>17197.030946595027</v>
      </c>
      <c r="D117" s="1284">
        <f t="shared" si="41"/>
        <v>4.9657522336034265E-2</v>
      </c>
      <c r="E117" s="1285">
        <f t="shared" si="43"/>
        <v>4.6179049813527051E-2</v>
      </c>
      <c r="F117" s="1114">
        <f t="shared" si="44"/>
        <v>3.256910415182372</v>
      </c>
      <c r="G117" s="1284">
        <f>TableUS12c!C117</f>
        <v>0.1051045163438189</v>
      </c>
      <c r="H117" s="1299">
        <f t="shared" si="45"/>
        <v>3.2916945845243004E-2</v>
      </c>
      <c r="I117" s="1284">
        <f t="shared" si="46"/>
        <v>1.5302231342517833E-2</v>
      </c>
      <c r="J117" s="1284">
        <f t="shared" si="47"/>
        <v>-4.568301773389627E-3</v>
      </c>
      <c r="K117" s="1285">
        <f t="shared" si="48"/>
        <v>4.6179049813527051E-2</v>
      </c>
      <c r="L117" s="1114">
        <f>TableUS1!$N117</f>
        <v>3.256910415182372</v>
      </c>
      <c r="M117" s="1284">
        <f>TableUS12!I57</f>
        <v>6.4607068818967148E-2</v>
      </c>
      <c r="N117" s="1284">
        <f t="shared" si="49"/>
        <v>2.198718775168132E-2</v>
      </c>
      <c r="O117" s="1284">
        <f t="shared" si="42"/>
        <v>1.5302231342517833E-2</v>
      </c>
      <c r="P117" s="1286">
        <f t="shared" si="50"/>
        <v>6.0774556203160301E-3</v>
      </c>
      <c r="Q117" s="1287">
        <f>(DataUS2!AQ121/DataUS1!$B121)</f>
        <v>4.9837996634976463E-2</v>
      </c>
      <c r="R117" s="1284"/>
      <c r="S117" s="1114"/>
      <c r="T117" s="2260"/>
      <c r="U117" s="1284"/>
      <c r="V117" s="1284"/>
      <c r="W117" s="1284"/>
      <c r="X117" s="1288">
        <f t="shared" ref="X117:X150" si="60">1+$D117</f>
        <v>1.0496575223360343</v>
      </c>
      <c r="Y117" s="1289">
        <f t="shared" si="51"/>
        <v>1.0461790498135271</v>
      </c>
      <c r="Z117" s="1289">
        <f t="shared" si="52"/>
        <v>1.032916945845243</v>
      </c>
      <c r="AA117" s="1289">
        <f t="shared" si="58"/>
        <v>1.0174876585738433</v>
      </c>
      <c r="AB117" s="1289">
        <f t="shared" si="53"/>
        <v>0.99543169822661037</v>
      </c>
      <c r="AC117" s="1288">
        <f t="shared" si="54"/>
        <v>1.0461790498135271</v>
      </c>
      <c r="AD117" s="1289">
        <f t="shared" si="55"/>
        <v>1.0219871877516813</v>
      </c>
      <c r="AE117" s="1289">
        <f t="shared" si="59"/>
        <v>1.0174876585738433</v>
      </c>
      <c r="AF117" s="1289">
        <f t="shared" si="56"/>
        <v>1.006077455620316</v>
      </c>
      <c r="AG117" s="1290"/>
    </row>
    <row r="118" spans="1:33" ht="12" customHeight="1">
      <c r="A118" s="1126">
        <v>1978</v>
      </c>
      <c r="B118" s="1282">
        <f>TableUS1!D118</f>
        <v>5566.4081442710522</v>
      </c>
      <c r="C118" s="1283">
        <f>AVERAGE(DataUS2!BS122:BS123)*DataUS1!$EU$154/DataUS1!$EU122</f>
        <v>17916.556607988128</v>
      </c>
      <c r="D118" s="1284">
        <f t="shared" ref="D118:D149" si="61">B118/B117-1</f>
        <v>5.4210620224645734E-2</v>
      </c>
      <c r="E118" s="1285">
        <f t="shared" si="43"/>
        <v>4.1840109704260664E-2</v>
      </c>
      <c r="F118" s="1114">
        <f t="shared" si="44"/>
        <v>3.2186925830129525</v>
      </c>
      <c r="G118" s="1284">
        <f>TableUS12c!C118</f>
        <v>0.10761032259757057</v>
      </c>
      <c r="H118" s="1299">
        <f t="shared" si="45"/>
        <v>3.227123345298815E-2</v>
      </c>
      <c r="I118" s="1284">
        <f t="shared" ref="I118:I150" si="62">Q118/F118</f>
        <v>1.7828727402438269E-2</v>
      </c>
      <c r="J118" s="1284">
        <f t="shared" si="47"/>
        <v>-5.941581280534125E-3</v>
      </c>
      <c r="K118" s="1285">
        <f t="shared" si="48"/>
        <v>4.1840109704260664E-2</v>
      </c>
      <c r="L118" s="1114">
        <f>TableUS1!$N118</f>
        <v>3.2186925830129525</v>
      </c>
      <c r="M118" s="1284">
        <f>TableUS12!I58</f>
        <v>6.6797220516686129E-2</v>
      </c>
      <c r="N118" s="1284">
        <f t="shared" si="49"/>
        <v>1.98369192219091E-2</v>
      </c>
      <c r="O118" s="1284">
        <f t="shared" ref="O118:O150" si="63">Q118/L118</f>
        <v>1.7828727402438269E-2</v>
      </c>
      <c r="P118" s="1286">
        <f t="shared" si="50"/>
        <v>6.1784297814679867E-3</v>
      </c>
      <c r="Q118" s="1287">
        <f>(DataUS2!AQ122/DataUS1!$B122)</f>
        <v>5.7385192654787837E-2</v>
      </c>
      <c r="R118" s="1284"/>
      <c r="S118" s="1114"/>
      <c r="T118" s="2260"/>
      <c r="U118" s="1284"/>
      <c r="V118" s="1284"/>
      <c r="W118" s="1284"/>
      <c r="X118" s="1288">
        <f t="shared" si="60"/>
        <v>1.0542106202246457</v>
      </c>
      <c r="Y118" s="1289">
        <f t="shared" si="51"/>
        <v>1.0418401097042607</v>
      </c>
      <c r="Z118" s="1289">
        <f t="shared" si="52"/>
        <v>1.0322712334529882</v>
      </c>
      <c r="AA118" s="1289">
        <f t="shared" si="58"/>
        <v>1.0153022313425177</v>
      </c>
      <c r="AB118" s="1289">
        <f t="shared" si="53"/>
        <v>0.99405841871946587</v>
      </c>
      <c r="AC118" s="1288">
        <f t="shared" si="54"/>
        <v>1.0418401097042607</v>
      </c>
      <c r="AD118" s="1289">
        <f t="shared" si="55"/>
        <v>1.019836919221909</v>
      </c>
      <c r="AE118" s="1289">
        <f t="shared" si="59"/>
        <v>1.0153022313425177</v>
      </c>
      <c r="AF118" s="1289">
        <f t="shared" si="56"/>
        <v>1.006178429781468</v>
      </c>
      <c r="AG118" s="1290"/>
    </row>
    <row r="119" spans="1:33" ht="12" customHeight="1">
      <c r="A119" s="1126">
        <v>1979</v>
      </c>
      <c r="B119" s="1282">
        <f>TableUS1!D119</f>
        <v>5697.5563045253202</v>
      </c>
      <c r="C119" s="1283">
        <f>AVERAGE(DataUS2!BS123:BS124)*DataUS1!$EU$154/DataUS1!$EU123</f>
        <v>18968.891639837435</v>
      </c>
      <c r="D119" s="1284">
        <f t="shared" si="61"/>
        <v>2.3560643929648961E-2</v>
      </c>
      <c r="E119" s="1285">
        <f t="shared" ref="E119:E150" si="64">(1+D119)*(F119/F118)-1</f>
        <v>5.8735339321849489E-2</v>
      </c>
      <c r="F119" s="1114">
        <f t="shared" si="44"/>
        <v>3.3293030601156626</v>
      </c>
      <c r="G119" s="1284">
        <f>TableUS12c!C119</f>
        <v>0.10137663639780771</v>
      </c>
      <c r="H119" s="1299">
        <f t="shared" ref="H119:H150" si="65">G118/F118</f>
        <v>3.3432929620398462E-2</v>
      </c>
      <c r="I119" s="1284">
        <f t="shared" si="62"/>
        <v>1.4858428071811669E-2</v>
      </c>
      <c r="J119" s="1284">
        <f t="shared" ref="J119:J150" si="66">(1+$E119)/((1+H119)*(1+I118))-1</f>
        <v>6.5385418162191566E-3</v>
      </c>
      <c r="K119" s="1285">
        <f t="shared" ref="K119:K150" si="67">(1+D119)*(L119/L118)-1</f>
        <v>5.8735339321849489E-2</v>
      </c>
      <c r="L119" s="1114">
        <f>TableUS1!$N119</f>
        <v>3.3293030601156626</v>
      </c>
      <c r="M119" s="1284">
        <f>TableUS12!I59</f>
        <v>6.6597894225387783E-2</v>
      </c>
      <c r="N119" s="1284">
        <f t="shared" ref="N119:N150" si="68">M118/L118</f>
        <v>2.0752904725731408E-2</v>
      </c>
      <c r="O119" s="1284">
        <f t="shared" si="63"/>
        <v>1.4858428071811669E-2</v>
      </c>
      <c r="P119" s="1286">
        <f t="shared" ref="P119:P150" si="69">(1+K119)/((1+N119)*(1+O118))-1</f>
        <v>1.9041992659791562E-2</v>
      </c>
      <c r="Q119" s="1287">
        <f>(DataUS2!AQ123/DataUS1!$B123)</f>
        <v>4.9468210047991054E-2</v>
      </c>
      <c r="R119" s="1284"/>
      <c r="S119" s="1114"/>
      <c r="T119" s="2260"/>
      <c r="U119" s="1284"/>
      <c r="V119" s="1284"/>
      <c r="W119" s="1284"/>
      <c r="X119" s="1288">
        <f t="shared" si="60"/>
        <v>1.023560643929649</v>
      </c>
      <c r="Y119" s="1289">
        <f t="shared" ref="Y119:Y150" si="70">1+E119</f>
        <v>1.0587353393218495</v>
      </c>
      <c r="Z119" s="1289">
        <f t="shared" ref="Z119:Z150" si="71">1+H119</f>
        <v>1.0334329296203986</v>
      </c>
      <c r="AA119" s="1289">
        <f t="shared" si="58"/>
        <v>1.0178287274024382</v>
      </c>
      <c r="AB119" s="1289">
        <f t="shared" ref="AB119:AB150" si="72">1+J119</f>
        <v>1.0065385418162192</v>
      </c>
      <c r="AC119" s="1288">
        <f t="shared" ref="AC119:AC150" si="73">1+K119</f>
        <v>1.0587353393218495</v>
      </c>
      <c r="AD119" s="1289">
        <f t="shared" ref="AD119:AD150" si="74">1+N119</f>
        <v>1.0207529047257313</v>
      </c>
      <c r="AE119" s="1289">
        <f t="shared" si="59"/>
        <v>1.0178287274024382</v>
      </c>
      <c r="AF119" s="1289">
        <f t="shared" ref="AF119:AF150" si="75">1+P119</f>
        <v>1.0190419926597916</v>
      </c>
      <c r="AG119" s="1290"/>
    </row>
    <row r="120" spans="1:33" ht="12" customHeight="1">
      <c r="A120" s="1125">
        <v>1980</v>
      </c>
      <c r="B120" s="1292">
        <f>TableUS1!D120</f>
        <v>5650.3959991128031</v>
      </c>
      <c r="C120" s="2925">
        <f>AVERAGE(DataUS2!BS124:BS125)*DataUS1!$EU$154/DataUS1!$EU124</f>
        <v>20054.842701412403</v>
      </c>
      <c r="D120" s="1293">
        <f t="shared" si="61"/>
        <v>-8.2772864175224559E-3</v>
      </c>
      <c r="E120" s="1294">
        <f t="shared" si="64"/>
        <v>5.7249051878936141E-2</v>
      </c>
      <c r="F120" s="1115">
        <f t="shared" si="44"/>
        <v>3.5492809184632925</v>
      </c>
      <c r="G120" s="1293">
        <f>TableUS12c!C120</f>
        <v>9.7809951602802925E-2</v>
      </c>
      <c r="H120" s="1293">
        <f t="shared" si="65"/>
        <v>3.044980723211356E-2</v>
      </c>
      <c r="I120" s="1293">
        <f t="shared" si="62"/>
        <v>1.0507611679895989E-2</v>
      </c>
      <c r="J120" s="1293">
        <f t="shared" si="66"/>
        <v>1.0985668725861819E-2</v>
      </c>
      <c r="K120" s="1294">
        <f t="shared" si="67"/>
        <v>5.7249051878936141E-2</v>
      </c>
      <c r="L120" s="1115">
        <f>TableUS1!$N120</f>
        <v>3.5492809184632925</v>
      </c>
      <c r="M120" s="1293">
        <f>TableUS12!I60</f>
        <v>7.7062922932925743E-2</v>
      </c>
      <c r="N120" s="1293">
        <f t="shared" si="68"/>
        <v>2.0003554204246616E-2</v>
      </c>
      <c r="O120" s="1293">
        <f t="shared" si="63"/>
        <v>1.0507611679895989E-2</v>
      </c>
      <c r="P120" s="1295">
        <f t="shared" si="69"/>
        <v>2.1339566081931993E-2</v>
      </c>
      <c r="Q120" s="1296">
        <f>(DataUS2!AQ124/DataUS1!$B124)</f>
        <v>3.7294465634076852E-2</v>
      </c>
      <c r="R120" s="1284"/>
      <c r="S120" s="1114"/>
      <c r="T120" s="2260"/>
      <c r="U120" s="1284"/>
      <c r="V120" s="1284"/>
      <c r="W120" s="1284"/>
      <c r="X120" s="1288">
        <f t="shared" si="60"/>
        <v>0.99172271358247754</v>
      </c>
      <c r="Y120" s="1289">
        <f t="shared" si="70"/>
        <v>1.0572490518789361</v>
      </c>
      <c r="Z120" s="1289">
        <f t="shared" si="71"/>
        <v>1.0304498072321135</v>
      </c>
      <c r="AA120" s="1289">
        <f t="shared" si="58"/>
        <v>1.0148584280718116</v>
      </c>
      <c r="AB120" s="1289">
        <f t="shared" si="72"/>
        <v>1.0109856687258618</v>
      </c>
      <c r="AC120" s="1288">
        <f t="shared" si="73"/>
        <v>1.0572490518789361</v>
      </c>
      <c r="AD120" s="1289">
        <f t="shared" si="74"/>
        <v>1.0200035542042467</v>
      </c>
      <c r="AE120" s="1289">
        <f t="shared" si="59"/>
        <v>1.0148584280718116</v>
      </c>
      <c r="AF120" s="1289">
        <f t="shared" si="75"/>
        <v>1.021339566081932</v>
      </c>
      <c r="AG120" s="1290"/>
    </row>
    <row r="121" spans="1:33" ht="12" customHeight="1">
      <c r="A121" s="1126">
        <v>1981</v>
      </c>
      <c r="B121" s="1282">
        <f>TableUS1!D121</f>
        <v>5796.6581693820544</v>
      </c>
      <c r="C121" s="1283">
        <f>AVERAGE(DataUS2!BS125:BS126)*DataUS1!$EU$154/DataUS1!$EU125</f>
        <v>20323.430639127608</v>
      </c>
      <c r="D121" s="1284">
        <f t="shared" si="61"/>
        <v>2.5885295524812113E-2</v>
      </c>
      <c r="E121" s="1285">
        <f t="shared" si="64"/>
        <v>1.3392672369167302E-2</v>
      </c>
      <c r="F121" s="1114">
        <f t="shared" si="44"/>
        <v>3.50605987885847</v>
      </c>
      <c r="G121" s="1284">
        <f>TableUS12c!C121</f>
        <v>0.10730189659256889</v>
      </c>
      <c r="H121" s="1299">
        <f t="shared" si="65"/>
        <v>2.7557681076749208E-2</v>
      </c>
      <c r="I121" s="1284">
        <f t="shared" si="62"/>
        <v>4.8257385875491408E-3</v>
      </c>
      <c r="J121" s="1284">
        <f t="shared" si="66"/>
        <v>-2.4040130021703243E-2</v>
      </c>
      <c r="K121" s="1285">
        <f t="shared" si="67"/>
        <v>1.3392672369167302E-2</v>
      </c>
      <c r="L121" s="1114">
        <f>TableUS1!$N121</f>
        <v>3.50605987885847</v>
      </c>
      <c r="M121" s="1284">
        <f>TableUS12!I61</f>
        <v>8.3354265509918632E-2</v>
      </c>
      <c r="N121" s="1284">
        <f t="shared" si="68"/>
        <v>2.1712263611495464E-2</v>
      </c>
      <c r="O121" s="1284">
        <f t="shared" si="63"/>
        <v>4.8257385875491408E-3</v>
      </c>
      <c r="P121" s="1286">
        <f t="shared" si="69"/>
        <v>-1.845647102832626E-2</v>
      </c>
      <c r="Q121" s="1287">
        <f>(DataUS2!AQ125/DataUS1!$B125)</f>
        <v>1.6919328447665184E-2</v>
      </c>
      <c r="R121" s="1284"/>
      <c r="S121" s="1114"/>
      <c r="T121" s="2260"/>
      <c r="U121" s="1284"/>
      <c r="V121" s="1284"/>
      <c r="W121" s="1284"/>
      <c r="X121" s="1288">
        <f t="shared" si="60"/>
        <v>1.0258852955248121</v>
      </c>
      <c r="Y121" s="1289">
        <f t="shared" si="70"/>
        <v>1.0133926723691673</v>
      </c>
      <c r="Z121" s="1289">
        <f t="shared" si="71"/>
        <v>1.0275576810767493</v>
      </c>
      <c r="AA121" s="1289">
        <f t="shared" si="58"/>
        <v>1.0105076116798959</v>
      </c>
      <c r="AB121" s="1289">
        <f t="shared" si="72"/>
        <v>0.97595986997829676</v>
      </c>
      <c r="AC121" s="1288">
        <f t="shared" si="73"/>
        <v>1.0133926723691673</v>
      </c>
      <c r="AD121" s="1289">
        <f t="shared" si="74"/>
        <v>1.0217122636114955</v>
      </c>
      <c r="AE121" s="1289">
        <f t="shared" si="59"/>
        <v>1.0105076116798959</v>
      </c>
      <c r="AF121" s="1289">
        <f t="shared" si="75"/>
        <v>0.98154352897167374</v>
      </c>
      <c r="AG121" s="1290"/>
    </row>
    <row r="122" spans="1:33" ht="12" customHeight="1">
      <c r="A122" s="1126">
        <v>1982</v>
      </c>
      <c r="B122" s="1282">
        <f>TableUS1!D122</f>
        <v>5706.6272924070036</v>
      </c>
      <c r="C122" s="1283">
        <f>AVERAGE(DataUS2!BS126:BS127)*DataUS1!$EU$154/DataUS1!$EU126</f>
        <v>20482.850617977241</v>
      </c>
      <c r="D122" s="1284">
        <f t="shared" si="61"/>
        <v>-1.553151390754659E-2</v>
      </c>
      <c r="E122" s="1285">
        <f t="shared" si="64"/>
        <v>7.8441470675090219E-3</v>
      </c>
      <c r="F122" s="1114">
        <f t="shared" si="44"/>
        <v>3.5893093360470298</v>
      </c>
      <c r="G122" s="1284">
        <f>TableUS12c!C122</f>
        <v>0.11065411713841516</v>
      </c>
      <c r="H122" s="1299">
        <f t="shared" si="65"/>
        <v>3.0604695955023183E-2</v>
      </c>
      <c r="I122" s="1284">
        <f t="shared" si="62"/>
        <v>6.4979596852133431E-4</v>
      </c>
      <c r="J122" s="1284">
        <f t="shared" si="66"/>
        <v>-2.6781154480760572E-2</v>
      </c>
      <c r="K122" s="1285">
        <f t="shared" si="67"/>
        <v>7.8441470675090219E-3</v>
      </c>
      <c r="L122" s="1114">
        <f>TableUS1!$N122</f>
        <v>3.5893093360470298</v>
      </c>
      <c r="M122" s="1284">
        <f>TableUS12!I62</f>
        <v>8.901146600632466E-2</v>
      </c>
      <c r="N122" s="1284">
        <f t="shared" si="68"/>
        <v>2.3774341679828285E-2</v>
      </c>
      <c r="O122" s="1284">
        <f t="shared" si="63"/>
        <v>6.4979596852133431E-4</v>
      </c>
      <c r="P122" s="1286">
        <f t="shared" si="69"/>
        <v>-2.028809323516878E-2</v>
      </c>
      <c r="Q122" s="1287">
        <f>(DataUS2!AQ126/DataUS1!$B126)</f>
        <v>2.332318736339347E-3</v>
      </c>
      <c r="R122" s="1284"/>
      <c r="S122" s="1114"/>
      <c r="T122" s="2260"/>
      <c r="U122" s="1284"/>
      <c r="V122" s="1284"/>
      <c r="W122" s="1284"/>
      <c r="X122" s="1288">
        <f t="shared" si="60"/>
        <v>0.98446848609245341</v>
      </c>
      <c r="Y122" s="1289">
        <f t="shared" si="70"/>
        <v>1.007844147067509</v>
      </c>
      <c r="Z122" s="1289">
        <f t="shared" si="71"/>
        <v>1.0306046959550232</v>
      </c>
      <c r="AA122" s="1289">
        <f t="shared" si="58"/>
        <v>1.0048257385875492</v>
      </c>
      <c r="AB122" s="1289">
        <f t="shared" si="72"/>
        <v>0.97321884551923943</v>
      </c>
      <c r="AC122" s="1288">
        <f t="shared" si="73"/>
        <v>1.007844147067509</v>
      </c>
      <c r="AD122" s="1289">
        <f t="shared" si="74"/>
        <v>1.0237743416798284</v>
      </c>
      <c r="AE122" s="1289">
        <f t="shared" si="59"/>
        <v>1.0048257385875492</v>
      </c>
      <c r="AF122" s="1289">
        <f t="shared" si="75"/>
        <v>0.97971190676483122</v>
      </c>
      <c r="AG122" s="1290"/>
    </row>
    <row r="123" spans="1:33" ht="12" customHeight="1">
      <c r="A123" s="1126">
        <v>1983</v>
      </c>
      <c r="B123" s="1282">
        <f>TableUS1!D123</f>
        <v>5912.1028907236523</v>
      </c>
      <c r="C123" s="1283">
        <f>AVERAGE(DataUS2!BS127:BS128)*DataUS1!$EU$154/DataUS1!$EU127</f>
        <v>21103.080380378829</v>
      </c>
      <c r="D123" s="1284">
        <f t="shared" si="61"/>
        <v>3.6006486456553022E-2</v>
      </c>
      <c r="E123" s="1285">
        <f t="shared" si="64"/>
        <v>3.028044162257526E-2</v>
      </c>
      <c r="F123" s="1114">
        <f t="shared" si="44"/>
        <v>3.569471095215627</v>
      </c>
      <c r="G123" s="1284">
        <f>TableUS12c!C123</f>
        <v>0.10223257534534751</v>
      </c>
      <c r="H123" s="1299">
        <f t="shared" si="65"/>
        <v>3.0828804869819471E-2</v>
      </c>
      <c r="I123" s="1284">
        <f t="shared" si="62"/>
        <v>1.066588387583777E-2</v>
      </c>
      <c r="J123" s="1284">
        <f t="shared" si="66"/>
        <v>-1.1809920145224861E-3</v>
      </c>
      <c r="K123" s="1285">
        <f t="shared" si="67"/>
        <v>3.028044162257526E-2</v>
      </c>
      <c r="L123" s="1114">
        <f>TableUS1!$N123</f>
        <v>3.569471095215627</v>
      </c>
      <c r="M123" s="1284">
        <f>TableUS12!I63</f>
        <v>7.1051808057135166E-2</v>
      </c>
      <c r="N123" s="1284">
        <f t="shared" si="68"/>
        <v>2.479905120252315E-2</v>
      </c>
      <c r="O123" s="1284">
        <f t="shared" si="63"/>
        <v>1.066588387583777E-2</v>
      </c>
      <c r="P123" s="1286">
        <f t="shared" si="69"/>
        <v>4.6958992348389295E-3</v>
      </c>
      <c r="Q123" s="1287">
        <f>(DataUS2!AQ127/DataUS1!$B127)</f>
        <v>3.8071564199729339E-2</v>
      </c>
      <c r="R123" s="1284"/>
      <c r="S123" s="1114"/>
      <c r="T123" s="2260"/>
      <c r="U123" s="1284"/>
      <c r="V123" s="1284"/>
      <c r="W123" s="1284"/>
      <c r="X123" s="1288">
        <f t="shared" si="60"/>
        <v>1.036006486456553</v>
      </c>
      <c r="Y123" s="1289">
        <f t="shared" si="70"/>
        <v>1.0302804416225753</v>
      </c>
      <c r="Z123" s="1289">
        <f t="shared" si="71"/>
        <v>1.0308288048698195</v>
      </c>
      <c r="AA123" s="1289">
        <f t="shared" si="58"/>
        <v>1.0006497959685214</v>
      </c>
      <c r="AB123" s="1289">
        <f t="shared" si="72"/>
        <v>0.99881900798547751</v>
      </c>
      <c r="AC123" s="1288">
        <f t="shared" si="73"/>
        <v>1.0302804416225753</v>
      </c>
      <c r="AD123" s="1289">
        <f t="shared" si="74"/>
        <v>1.0247990512025231</v>
      </c>
      <c r="AE123" s="1289">
        <f t="shared" si="59"/>
        <v>1.0006497959685214</v>
      </c>
      <c r="AF123" s="1289">
        <f t="shared" si="75"/>
        <v>1.0046958992348389</v>
      </c>
      <c r="AG123" s="1290"/>
    </row>
    <row r="124" spans="1:33" ht="12" customHeight="1">
      <c r="A124" s="1126">
        <v>1984</v>
      </c>
      <c r="B124" s="1282">
        <f>TableUS1!D124</f>
        <v>6422.5318454887401</v>
      </c>
      <c r="C124" s="1283">
        <f>AVERAGE(DataUS2!BS128:BS129)*DataUS1!$EU$154/DataUS1!$EU128</f>
        <v>21779.525206145412</v>
      </c>
      <c r="D124" s="1284">
        <f t="shared" si="61"/>
        <v>8.6336277327983213E-2</v>
      </c>
      <c r="E124" s="1285">
        <f t="shared" si="64"/>
        <v>3.205431688520366E-2</v>
      </c>
      <c r="F124" s="1114">
        <f t="shared" si="44"/>
        <v>3.3911120614284846</v>
      </c>
      <c r="G124" s="1284">
        <f>TableUS12c!C124</f>
        <v>0.12087814525629942</v>
      </c>
      <c r="H124" s="1299">
        <f t="shared" si="65"/>
        <v>2.8640818938799047E-2</v>
      </c>
      <c r="I124" s="1284">
        <f t="shared" si="62"/>
        <v>-4.0301830293111426E-3</v>
      </c>
      <c r="J124" s="1284">
        <f t="shared" si="66"/>
        <v>-7.2698893932096054E-3</v>
      </c>
      <c r="K124" s="1285">
        <f t="shared" si="67"/>
        <v>3.205431688520366E-2</v>
      </c>
      <c r="L124" s="1114">
        <f>TableUS1!$N124</f>
        <v>3.3911120614284846</v>
      </c>
      <c r="M124" s="1284">
        <f>TableUS12!I64</f>
        <v>8.3241070305438439E-2</v>
      </c>
      <c r="N124" s="1284">
        <f t="shared" si="68"/>
        <v>1.9905416282084507E-2</v>
      </c>
      <c r="O124" s="1284">
        <f t="shared" si="63"/>
        <v>-4.0301830293111426E-3</v>
      </c>
      <c r="P124" s="1286">
        <f t="shared" si="69"/>
        <v>1.2327590947329714E-3</v>
      </c>
      <c r="Q124" s="1287">
        <f>(DataUS2!AQ128/DataUS1!$B128)</f>
        <v>-1.3666802280461405E-2</v>
      </c>
      <c r="R124" s="1284"/>
      <c r="S124" s="1114"/>
      <c r="T124" s="2260"/>
      <c r="U124" s="1284"/>
      <c r="V124" s="1284"/>
      <c r="W124" s="1284"/>
      <c r="X124" s="1288">
        <f t="shared" si="60"/>
        <v>1.0863362773279832</v>
      </c>
      <c r="Y124" s="1289">
        <f t="shared" si="70"/>
        <v>1.0320543168852037</v>
      </c>
      <c r="Z124" s="1289">
        <f t="shared" si="71"/>
        <v>1.028640818938799</v>
      </c>
      <c r="AA124" s="1289">
        <f t="shared" si="58"/>
        <v>1.0106658838758378</v>
      </c>
      <c r="AB124" s="1289">
        <f t="shared" si="72"/>
        <v>0.99273011060679039</v>
      </c>
      <c r="AC124" s="1288">
        <f t="shared" si="73"/>
        <v>1.0320543168852037</v>
      </c>
      <c r="AD124" s="1289">
        <f t="shared" si="74"/>
        <v>1.0199054162820844</v>
      </c>
      <c r="AE124" s="1289">
        <f t="shared" si="59"/>
        <v>1.0106658838758378</v>
      </c>
      <c r="AF124" s="1289">
        <f t="shared" si="75"/>
        <v>1.001232759094733</v>
      </c>
      <c r="AG124" s="1290"/>
    </row>
    <row r="125" spans="1:33" ht="12" customHeight="1">
      <c r="A125" s="1126">
        <v>1985</v>
      </c>
      <c r="B125" s="1282">
        <f>TableUS1!D125</f>
        <v>6656.9337646524318</v>
      </c>
      <c r="C125" s="1283">
        <f>AVERAGE(DataUS2!BS129:BS130)*DataUS1!$EU$154/DataUS1!$EU129</f>
        <v>23001.015807723768</v>
      </c>
      <c r="D125" s="1284">
        <f t="shared" si="61"/>
        <v>3.6496809171656874E-2</v>
      </c>
      <c r="E125" s="1285">
        <f t="shared" si="64"/>
        <v>5.6084353998391956E-2</v>
      </c>
      <c r="F125" s="1114">
        <f t="shared" si="44"/>
        <v>3.4551967348475916</v>
      </c>
      <c r="G125" s="1284">
        <f>TableUS12c!C125</f>
        <v>0.10280563187928089</v>
      </c>
      <c r="H125" s="1299">
        <f t="shared" si="65"/>
        <v>3.5645576750825587E-2</v>
      </c>
      <c r="I125" s="1284">
        <f t="shared" si="62"/>
        <v>-3.2987060264466775E-3</v>
      </c>
      <c r="J125" s="1284">
        <f t="shared" si="66"/>
        <v>2.3861650908823417E-2</v>
      </c>
      <c r="K125" s="1285">
        <f t="shared" si="67"/>
        <v>5.6084353998391956E-2</v>
      </c>
      <c r="L125" s="1114">
        <f>TableUS1!$N125</f>
        <v>3.4551967348475916</v>
      </c>
      <c r="M125" s="1284">
        <f>TableUS12!I65</f>
        <v>6.6122204053628494E-2</v>
      </c>
      <c r="N125" s="1284">
        <f t="shared" si="68"/>
        <v>2.4546835609547405E-2</v>
      </c>
      <c r="O125" s="1284">
        <f t="shared" si="63"/>
        <v>-3.2987060264466775E-3</v>
      </c>
      <c r="P125" s="1286">
        <f t="shared" si="69"/>
        <v>3.4952969561091729E-2</v>
      </c>
      <c r="Q125" s="1287">
        <f>(DataUS2!AQ129/DataUS1!$B129)</f>
        <v>-1.1397678291800634E-2</v>
      </c>
      <c r="R125" s="1284"/>
      <c r="S125" s="1114"/>
      <c r="T125" s="2260"/>
      <c r="U125" s="1284"/>
      <c r="V125" s="1284"/>
      <c r="W125" s="1284"/>
      <c r="X125" s="1288">
        <f t="shared" si="60"/>
        <v>1.0364968091716569</v>
      </c>
      <c r="Y125" s="1289">
        <f t="shared" si="70"/>
        <v>1.056084353998392</v>
      </c>
      <c r="Z125" s="1289">
        <f t="shared" si="71"/>
        <v>1.0356455767508257</v>
      </c>
      <c r="AA125" s="1289">
        <f t="shared" si="58"/>
        <v>0.99596981697068887</v>
      </c>
      <c r="AB125" s="1289">
        <f t="shared" si="72"/>
        <v>1.0238616509088234</v>
      </c>
      <c r="AC125" s="1288">
        <f t="shared" si="73"/>
        <v>1.056084353998392</v>
      </c>
      <c r="AD125" s="1289">
        <f t="shared" si="74"/>
        <v>1.0245468356095475</v>
      </c>
      <c r="AE125" s="1289">
        <f t="shared" si="59"/>
        <v>0.99596981697068887</v>
      </c>
      <c r="AF125" s="1289">
        <f t="shared" si="75"/>
        <v>1.0349529695610917</v>
      </c>
      <c r="AG125" s="1290"/>
    </row>
    <row r="126" spans="1:33" ht="12" customHeight="1">
      <c r="A126" s="1126">
        <v>1986</v>
      </c>
      <c r="B126" s="1282">
        <f>TableUS1!D126</f>
        <v>6821.6055693035514</v>
      </c>
      <c r="C126" s="1283">
        <f>AVERAGE(DataUS2!BS130:BS131)*DataUS1!$EU$154/DataUS1!$EU130</f>
        <v>24797.211048854602</v>
      </c>
      <c r="D126" s="1284">
        <f t="shared" si="61"/>
        <v>2.4736884949270177E-2</v>
      </c>
      <c r="E126" s="1285">
        <f t="shared" si="64"/>
        <v>7.8091996290340582E-2</v>
      </c>
      <c r="F126" s="1114">
        <f t="shared" si="44"/>
        <v>3.6350989216437886</v>
      </c>
      <c r="G126" s="1284">
        <f>TableUS12c!C126</f>
        <v>8.6451916698868231E-2</v>
      </c>
      <c r="H126" s="1299">
        <f t="shared" si="65"/>
        <v>2.9753915556364301E-2</v>
      </c>
      <c r="I126" s="1284">
        <f t="shared" si="62"/>
        <v>7.5093353033900594E-3</v>
      </c>
      <c r="J126" s="1284">
        <f t="shared" si="66"/>
        <v>5.0406372393898335E-2</v>
      </c>
      <c r="K126" s="1285">
        <f t="shared" si="67"/>
        <v>7.8091996290340582E-2</v>
      </c>
      <c r="L126" s="1114">
        <f>TableUS1!$N126</f>
        <v>3.6350989216437886</v>
      </c>
      <c r="M126" s="1284">
        <f>TableUS12!I66</f>
        <v>6.1069010871384562E-2</v>
      </c>
      <c r="N126" s="1284">
        <f t="shared" si="68"/>
        <v>1.913703013977441E-2</v>
      </c>
      <c r="O126" s="1284">
        <f t="shared" si="63"/>
        <v>7.5093353033900594E-3</v>
      </c>
      <c r="P126" s="1286">
        <f t="shared" si="69"/>
        <v>6.1349006962904351E-2</v>
      </c>
      <c r="Q126" s="1287">
        <f>(DataUS2!AQ130/DataUS1!$B130)</f>
        <v>2.7297176663614836E-2</v>
      </c>
      <c r="R126" s="1284"/>
      <c r="S126" s="1114"/>
      <c r="T126" s="2260"/>
      <c r="U126" s="1284"/>
      <c r="V126" s="1284"/>
      <c r="W126" s="1284"/>
      <c r="X126" s="1288">
        <f t="shared" si="60"/>
        <v>1.0247368849492702</v>
      </c>
      <c r="Y126" s="1289">
        <f t="shared" si="70"/>
        <v>1.0780919962903406</v>
      </c>
      <c r="Z126" s="1289">
        <f t="shared" si="71"/>
        <v>1.0297539155563642</v>
      </c>
      <c r="AA126" s="1289">
        <f t="shared" si="58"/>
        <v>0.99670129397355334</v>
      </c>
      <c r="AB126" s="1289">
        <f t="shared" si="72"/>
        <v>1.0504063723938983</v>
      </c>
      <c r="AC126" s="1288">
        <f t="shared" si="73"/>
        <v>1.0780919962903406</v>
      </c>
      <c r="AD126" s="1289">
        <f t="shared" si="74"/>
        <v>1.0191370301397744</v>
      </c>
      <c r="AE126" s="1289">
        <f t="shared" si="59"/>
        <v>0.99670129397355334</v>
      </c>
      <c r="AF126" s="1289">
        <f t="shared" si="75"/>
        <v>1.0613490069629044</v>
      </c>
      <c r="AG126" s="1290"/>
    </row>
    <row r="127" spans="1:33" ht="12" customHeight="1">
      <c r="A127" s="1126">
        <v>1987</v>
      </c>
      <c r="B127" s="1282">
        <f>TableUS1!D127</f>
        <v>7106.2753428716878</v>
      </c>
      <c r="C127" s="1283">
        <f>AVERAGE(DataUS2!BS131:BS132)*DataUS1!$EU$154/DataUS1!$EU131</f>
        <v>26022.502484357981</v>
      </c>
      <c r="D127" s="1284">
        <f t="shared" si="61"/>
        <v>4.1730611756434222E-2</v>
      </c>
      <c r="E127" s="1285">
        <f t="shared" si="64"/>
        <v>4.9412469534954928E-2</v>
      </c>
      <c r="F127" s="1114">
        <f t="shared" si="44"/>
        <v>3.6619046165247706</v>
      </c>
      <c r="G127" s="1284">
        <f>TableUS12c!C127</f>
        <v>8.1433236921499563E-2</v>
      </c>
      <c r="H127" s="1299">
        <f t="shared" si="65"/>
        <v>2.3782548580486704E-2</v>
      </c>
      <c r="I127" s="1284">
        <f t="shared" si="62"/>
        <v>1.1171743032439917E-2</v>
      </c>
      <c r="J127" s="1284">
        <f t="shared" si="66"/>
        <v>1.7394578859998511E-2</v>
      </c>
      <c r="K127" s="1285">
        <f t="shared" si="67"/>
        <v>4.9412469534954928E-2</v>
      </c>
      <c r="L127" s="1114">
        <f>TableUS1!$N127</f>
        <v>3.6619046165247706</v>
      </c>
      <c r="M127" s="1284">
        <f>TableUS12!I67</f>
        <v>5.1291820100790267E-2</v>
      </c>
      <c r="N127" s="1284">
        <f t="shared" si="68"/>
        <v>1.6799820909349342E-2</v>
      </c>
      <c r="O127" s="1284">
        <f t="shared" si="63"/>
        <v>1.1171743032439917E-2</v>
      </c>
      <c r="P127" s="1286">
        <f t="shared" si="69"/>
        <v>2.4381390946489168E-2</v>
      </c>
      <c r="Q127" s="1287">
        <f>(DataUS2!AQ131/DataUS1!$B131)</f>
        <v>4.0909857385120173E-2</v>
      </c>
      <c r="R127" s="1284"/>
      <c r="S127" s="1114"/>
      <c r="T127" s="2260"/>
      <c r="U127" s="1284"/>
      <c r="V127" s="1284"/>
      <c r="W127" s="1284"/>
      <c r="X127" s="1288">
        <f t="shared" si="60"/>
        <v>1.0417306117564342</v>
      </c>
      <c r="Y127" s="1289">
        <f t="shared" si="70"/>
        <v>1.0494124695349549</v>
      </c>
      <c r="Z127" s="1289">
        <f t="shared" si="71"/>
        <v>1.0237825485804868</v>
      </c>
      <c r="AA127" s="1289">
        <f t="shared" si="58"/>
        <v>1.0075093353033902</v>
      </c>
      <c r="AB127" s="1289">
        <f t="shared" si="72"/>
        <v>1.0173945788599985</v>
      </c>
      <c r="AC127" s="1288">
        <f t="shared" si="73"/>
        <v>1.0494124695349549</v>
      </c>
      <c r="AD127" s="1289">
        <f t="shared" si="74"/>
        <v>1.0167998209093494</v>
      </c>
      <c r="AE127" s="1289">
        <f t="shared" si="59"/>
        <v>1.0075093353033902</v>
      </c>
      <c r="AF127" s="1289">
        <f t="shared" si="75"/>
        <v>1.0243813909464892</v>
      </c>
      <c r="AG127" s="1290"/>
    </row>
    <row r="128" spans="1:33" ht="12" customHeight="1">
      <c r="A128" s="1126">
        <v>1988</v>
      </c>
      <c r="B128" s="1282">
        <f>TableUS1!D128</f>
        <v>7486.4891999164747</v>
      </c>
      <c r="C128" s="1283">
        <f>AVERAGE(DataUS2!BS132:BS133)*DataUS1!$EU$154/DataUS1!$EU132</f>
        <v>27121.252365587803</v>
      </c>
      <c r="D128" s="1284">
        <f t="shared" si="61"/>
        <v>5.3503957938553448E-2</v>
      </c>
      <c r="E128" s="1285">
        <f t="shared" si="64"/>
        <v>4.2223067588917473E-2</v>
      </c>
      <c r="F128" s="1114">
        <f t="shared" si="44"/>
        <v>3.6226930462800091</v>
      </c>
      <c r="G128" s="1284">
        <f>TableUS12c!C128</f>
        <v>8.8576006330229912E-2</v>
      </c>
      <c r="H128" s="1299">
        <f t="shared" si="65"/>
        <v>2.2237945945949168E-2</v>
      </c>
      <c r="I128" s="1284">
        <f t="shared" si="62"/>
        <v>7.7531911104767662E-3</v>
      </c>
      <c r="J128" s="1284">
        <f t="shared" si="66"/>
        <v>8.2860491111720336E-3</v>
      </c>
      <c r="K128" s="1285">
        <f t="shared" si="67"/>
        <v>4.2223067588917473E-2</v>
      </c>
      <c r="L128" s="1114">
        <f>TableUS1!$N128</f>
        <v>3.6226930462800091</v>
      </c>
      <c r="M128" s="1284">
        <f>TableUS12!I68</f>
        <v>5.4286200321548753E-2</v>
      </c>
      <c r="N128" s="1284">
        <f t="shared" si="68"/>
        <v>1.4006869504281996E-2</v>
      </c>
      <c r="O128" s="1284">
        <f t="shared" si="63"/>
        <v>7.7531911104767662E-3</v>
      </c>
      <c r="P128" s="1286">
        <f t="shared" si="69"/>
        <v>1.6470687494694936E-2</v>
      </c>
      <c r="Q128" s="1287">
        <f>(DataUS2!AQ132/DataUS1!$B132)</f>
        <v>2.8087431522404161E-2</v>
      </c>
      <c r="R128" s="1284"/>
      <c r="S128" s="1114"/>
      <c r="T128" s="2260"/>
      <c r="U128" s="1284"/>
      <c r="V128" s="1284"/>
      <c r="W128" s="1284"/>
      <c r="X128" s="1288">
        <f t="shared" si="60"/>
        <v>1.0535039579385534</v>
      </c>
      <c r="Y128" s="1289">
        <f t="shared" si="70"/>
        <v>1.0422230675889175</v>
      </c>
      <c r="Z128" s="1289">
        <f t="shared" si="71"/>
        <v>1.0222379459459492</v>
      </c>
      <c r="AA128" s="1289">
        <f t="shared" si="58"/>
        <v>1.0111717430324398</v>
      </c>
      <c r="AB128" s="1289">
        <f t="shared" si="72"/>
        <v>1.008286049111172</v>
      </c>
      <c r="AC128" s="1288">
        <f t="shared" si="73"/>
        <v>1.0422230675889175</v>
      </c>
      <c r="AD128" s="1289">
        <f t="shared" si="74"/>
        <v>1.0140068695042821</v>
      </c>
      <c r="AE128" s="1289">
        <f t="shared" si="59"/>
        <v>1.0111717430324398</v>
      </c>
      <c r="AF128" s="1289">
        <f t="shared" si="75"/>
        <v>1.0164706874946949</v>
      </c>
      <c r="AG128" s="1290"/>
    </row>
    <row r="129" spans="1:33" ht="12" customHeight="1">
      <c r="A129" s="1126">
        <v>1989</v>
      </c>
      <c r="B129" s="1282">
        <f>TableUS1!D129</f>
        <v>7657.9694280581234</v>
      </c>
      <c r="C129" s="1283">
        <f>AVERAGE(DataUS2!BS133:BS134)*DataUS1!$EU$154/DataUS1!$EU133</f>
        <v>28559.45142986907</v>
      </c>
      <c r="D129" s="1284">
        <f t="shared" si="61"/>
        <v>2.2905292930037513E-2</v>
      </c>
      <c r="E129" s="1285">
        <f t="shared" si="64"/>
        <v>5.3028490163164355E-2</v>
      </c>
      <c r="F129" s="1114">
        <f t="shared" si="44"/>
        <v>3.7293765270503383</v>
      </c>
      <c r="G129" s="1284">
        <f>TableUS12c!C129</f>
        <v>7.7922172067860312E-2</v>
      </c>
      <c r="H129" s="1299">
        <f t="shared" si="65"/>
        <v>2.4450320576065609E-2</v>
      </c>
      <c r="I129" s="1284">
        <f t="shared" si="62"/>
        <v>7.1402875301830821E-4</v>
      </c>
      <c r="J129" s="1284">
        <f t="shared" si="66"/>
        <v>1.9987939549716893E-2</v>
      </c>
      <c r="K129" s="1285">
        <f t="shared" si="67"/>
        <v>5.3028490163164355E-2</v>
      </c>
      <c r="L129" s="1114">
        <f>TableUS1!$N129</f>
        <v>3.7293765270503383</v>
      </c>
      <c r="M129" s="1284">
        <f>TableUS12!I69</f>
        <v>5.295048675006192E-2</v>
      </c>
      <c r="N129" s="1284">
        <f t="shared" si="68"/>
        <v>1.4985040031832939E-2</v>
      </c>
      <c r="O129" s="1284">
        <f t="shared" si="63"/>
        <v>7.1402875301830821E-4</v>
      </c>
      <c r="P129" s="1286">
        <f t="shared" si="69"/>
        <v>2.9499874818506022E-2</v>
      </c>
      <c r="Q129" s="1287">
        <f>(DataUS2!AQ133/DataUS1!$B133)</f>
        <v>2.6628820711455019E-3</v>
      </c>
      <c r="R129" s="1284"/>
      <c r="S129" s="1114"/>
      <c r="T129" s="2260"/>
      <c r="U129" s="1284"/>
      <c r="V129" s="1284"/>
      <c r="W129" s="1284"/>
      <c r="X129" s="1288">
        <f t="shared" si="60"/>
        <v>1.0229052929300375</v>
      </c>
      <c r="Y129" s="1289">
        <f t="shared" si="70"/>
        <v>1.0530284901631644</v>
      </c>
      <c r="Z129" s="1289">
        <f t="shared" si="71"/>
        <v>1.0244503205760656</v>
      </c>
      <c r="AA129" s="1289">
        <f t="shared" si="58"/>
        <v>1.0077531911104767</v>
      </c>
      <c r="AB129" s="1289">
        <f t="shared" si="72"/>
        <v>1.0199879395497169</v>
      </c>
      <c r="AC129" s="1288">
        <f t="shared" si="73"/>
        <v>1.0530284901631644</v>
      </c>
      <c r="AD129" s="1289">
        <f t="shared" si="74"/>
        <v>1.014985040031833</v>
      </c>
      <c r="AE129" s="1289">
        <f t="shared" si="59"/>
        <v>1.0077531911104767</v>
      </c>
      <c r="AF129" s="1289">
        <f t="shared" si="75"/>
        <v>1.029499874818506</v>
      </c>
      <c r="AG129" s="1290"/>
    </row>
    <row r="130" spans="1:33" ht="12" customHeight="1">
      <c r="A130" s="1125">
        <v>1990</v>
      </c>
      <c r="B130" s="1292">
        <f>TableUS1!D130</f>
        <v>7771.2946793612127</v>
      </c>
      <c r="C130" s="2925">
        <f>AVERAGE(DataUS2!BS134:BS135)*DataUS1!$EU$154/DataUS1!$EU134</f>
        <v>28924.292715274969</v>
      </c>
      <c r="D130" s="1293">
        <f t="shared" si="61"/>
        <v>1.479834208894526E-2</v>
      </c>
      <c r="E130" s="1294">
        <f t="shared" si="64"/>
        <v>1.2774800184863766E-2</v>
      </c>
      <c r="F130" s="1115">
        <f t="shared" si="44"/>
        <v>3.721940025269058</v>
      </c>
      <c r="G130" s="1293">
        <f>TableUS12c!C130</f>
        <v>7.5293926976671366E-2</v>
      </c>
      <c r="H130" s="1293">
        <f t="shared" si="65"/>
        <v>2.0894155230148082E-2</v>
      </c>
      <c r="I130" s="1293">
        <f t="shared" si="62"/>
        <v>1.022292509218024E-2</v>
      </c>
      <c r="J130" s="1293">
        <f t="shared" si="66"/>
        <v>-8.6610245988276713E-3</v>
      </c>
      <c r="K130" s="1294">
        <f t="shared" si="67"/>
        <v>1.2774800184863766E-2</v>
      </c>
      <c r="L130" s="1115">
        <f>TableUS1!$N130</f>
        <v>3.721940025269058</v>
      </c>
      <c r="M130" s="1293">
        <f>TableUS12!I70</f>
        <v>5.1583861995563834E-2</v>
      </c>
      <c r="N130" s="1293">
        <f t="shared" si="68"/>
        <v>1.4198214196393263E-2</v>
      </c>
      <c r="O130" s="1293">
        <f t="shared" si="63"/>
        <v>1.022292509218024E-2</v>
      </c>
      <c r="P130" s="1295">
        <f t="shared" si="69"/>
        <v>-2.1160048671485798E-3</v>
      </c>
      <c r="Q130" s="1296">
        <f>(DataUS2!AQ134/DataUS1!$B134)</f>
        <v>3.8049114075913007E-2</v>
      </c>
      <c r="R130" s="1284"/>
      <c r="S130" s="1114"/>
      <c r="T130" s="2260"/>
      <c r="U130" s="1284"/>
      <c r="V130" s="1284"/>
      <c r="W130" s="1284"/>
      <c r="X130" s="1288">
        <f t="shared" si="60"/>
        <v>1.0147983420889453</v>
      </c>
      <c r="Y130" s="1289">
        <f t="shared" si="70"/>
        <v>1.0127748001848638</v>
      </c>
      <c r="Z130" s="1289">
        <f t="shared" si="71"/>
        <v>1.020894155230148</v>
      </c>
      <c r="AA130" s="1289">
        <f t="shared" si="58"/>
        <v>1.0007140287530183</v>
      </c>
      <c r="AB130" s="1289">
        <f t="shared" si="72"/>
        <v>0.99133897540117233</v>
      </c>
      <c r="AC130" s="1288">
        <f t="shared" si="73"/>
        <v>1.0127748001848638</v>
      </c>
      <c r="AD130" s="1289">
        <f t="shared" si="74"/>
        <v>1.0141982141963932</v>
      </c>
      <c r="AE130" s="1289">
        <f t="shared" si="59"/>
        <v>1.0007140287530183</v>
      </c>
      <c r="AF130" s="1289">
        <f t="shared" si="75"/>
        <v>0.99788399513285142</v>
      </c>
      <c r="AG130" s="1290"/>
    </row>
    <row r="131" spans="1:33" ht="12" customHeight="1">
      <c r="A131" s="1126">
        <v>1991</v>
      </c>
      <c r="B131" s="1282">
        <f>TableUS1!D131</f>
        <v>7740.1059761787674</v>
      </c>
      <c r="C131" s="1283">
        <f>AVERAGE(DataUS2!BS135:BS136)*DataUS1!$EU$154/DataUS1!$EU135</f>
        <v>29212.591016925049</v>
      </c>
      <c r="D131" s="1284">
        <f t="shared" si="61"/>
        <v>-4.0133213922868283E-3</v>
      </c>
      <c r="E131" s="1285">
        <f t="shared" si="64"/>
        <v>9.9673414485199618E-3</v>
      </c>
      <c r="F131" s="1114">
        <f t="shared" si="44"/>
        <v>3.7741848893065271</v>
      </c>
      <c r="G131" s="1284">
        <f>TableUS12c!C131</f>
        <v>8.3470878962759204E-2</v>
      </c>
      <c r="H131" s="1299">
        <f t="shared" si="65"/>
        <v>2.0229752888408885E-2</v>
      </c>
      <c r="I131" s="1284">
        <f t="shared" si="62"/>
        <v>2.716111483683563E-3</v>
      </c>
      <c r="J131" s="1284">
        <f t="shared" si="66"/>
        <v>-2.007660539395606E-2</v>
      </c>
      <c r="K131" s="1285">
        <f t="shared" si="67"/>
        <v>9.9673414485199618E-3</v>
      </c>
      <c r="L131" s="1114">
        <f>TableUS1!$N131</f>
        <v>3.7741848893065271</v>
      </c>
      <c r="M131" s="1284">
        <f>TableUS12!I71</f>
        <v>5.7242669509800177E-2</v>
      </c>
      <c r="N131" s="1284">
        <f t="shared" si="68"/>
        <v>1.3859401722045441E-2</v>
      </c>
      <c r="O131" s="1284">
        <f t="shared" si="63"/>
        <v>2.716111483683563E-3</v>
      </c>
      <c r="P131" s="1286">
        <f t="shared" si="69"/>
        <v>-1.3919483282968659E-2</v>
      </c>
      <c r="Q131" s="1287">
        <f>(DataUS2!AQ135/DataUS1!$B135)</f>
        <v>1.0251106919390435E-2</v>
      </c>
      <c r="R131" s="1284"/>
      <c r="S131" s="1114"/>
      <c r="T131" s="2260"/>
      <c r="U131" s="1284"/>
      <c r="V131" s="1284"/>
      <c r="W131" s="1284"/>
      <c r="X131" s="1288">
        <f t="shared" si="60"/>
        <v>0.99598667860771317</v>
      </c>
      <c r="Y131" s="1289">
        <f t="shared" si="70"/>
        <v>1.00996734144852</v>
      </c>
      <c r="Z131" s="1289">
        <f t="shared" si="71"/>
        <v>1.0202297528884088</v>
      </c>
      <c r="AA131" s="1289">
        <f t="shared" si="58"/>
        <v>1.0102229250921801</v>
      </c>
      <c r="AB131" s="1289">
        <f t="shared" si="72"/>
        <v>0.97992339460604394</v>
      </c>
      <c r="AC131" s="1288">
        <f t="shared" si="73"/>
        <v>1.00996734144852</v>
      </c>
      <c r="AD131" s="1289">
        <f t="shared" si="74"/>
        <v>1.0138594017220455</v>
      </c>
      <c r="AE131" s="1289">
        <f t="shared" si="59"/>
        <v>1.0102229250921801</v>
      </c>
      <c r="AF131" s="1289">
        <f t="shared" si="75"/>
        <v>0.98608051671703134</v>
      </c>
      <c r="AG131" s="1290"/>
    </row>
    <row r="132" spans="1:33" ht="12" customHeight="1">
      <c r="A132" s="1126">
        <v>1992</v>
      </c>
      <c r="B132" s="1282">
        <f>TableUS1!D132</f>
        <v>7994.3884042089867</v>
      </c>
      <c r="C132" s="1283">
        <f>AVERAGE(DataUS2!BS136:BS137)*DataUS1!$EU$154/DataUS1!$EU136</f>
        <v>30268.729707898376</v>
      </c>
      <c r="D132" s="1284">
        <f t="shared" si="61"/>
        <v>3.2852577059385046E-2</v>
      </c>
      <c r="E132" s="1285">
        <f t="shared" si="64"/>
        <v>3.6153543872963212E-2</v>
      </c>
      <c r="F132" s="1114">
        <f t="shared" si="44"/>
        <v>3.7862470745056762</v>
      </c>
      <c r="G132" s="1284">
        <f>TableUS12c!C132</f>
        <v>8.6560266116532475E-2</v>
      </c>
      <c r="H132" s="1299">
        <f t="shared" si="65"/>
        <v>2.2116266534599006E-2</v>
      </c>
      <c r="I132" s="1284">
        <f t="shared" si="62"/>
        <v>3.7081521405419476E-3</v>
      </c>
      <c r="J132" s="1284">
        <f t="shared" si="66"/>
        <v>1.0987587651998476E-2</v>
      </c>
      <c r="K132" s="1285">
        <f t="shared" si="67"/>
        <v>3.6153543872963212E-2</v>
      </c>
      <c r="L132" s="1114">
        <f>TableUS1!$N132</f>
        <v>3.7862470745056762</v>
      </c>
      <c r="M132" s="1284">
        <f>TableUS12!I72</f>
        <v>5.920323964295892E-2</v>
      </c>
      <c r="N132" s="1284">
        <f t="shared" si="68"/>
        <v>1.5166895949370941E-2</v>
      </c>
      <c r="O132" s="1284">
        <f t="shared" si="63"/>
        <v>3.7081521405419476E-3</v>
      </c>
      <c r="P132" s="1286">
        <f t="shared" si="69"/>
        <v>1.7908348594551926E-2</v>
      </c>
      <c r="Q132" s="1287">
        <f>(DataUS2!AQ136/DataUS1!$B136)</f>
        <v>1.403998019394891E-2</v>
      </c>
      <c r="R132" s="1284"/>
      <c r="S132" s="1114"/>
      <c r="T132" s="2260"/>
      <c r="U132" s="1284"/>
      <c r="V132" s="1284"/>
      <c r="W132" s="1284"/>
      <c r="X132" s="1288">
        <f t="shared" si="60"/>
        <v>1.032852577059385</v>
      </c>
      <c r="Y132" s="1289">
        <f t="shared" si="70"/>
        <v>1.0361535438729632</v>
      </c>
      <c r="Z132" s="1289">
        <f t="shared" si="71"/>
        <v>1.0221162665345991</v>
      </c>
      <c r="AA132" s="1289">
        <f t="shared" si="58"/>
        <v>1.0027161114836836</v>
      </c>
      <c r="AB132" s="1289">
        <f t="shared" si="72"/>
        <v>1.0109875876519985</v>
      </c>
      <c r="AC132" s="1288">
        <f t="shared" si="73"/>
        <v>1.0361535438729632</v>
      </c>
      <c r="AD132" s="1289">
        <f t="shared" si="74"/>
        <v>1.0151668959493709</v>
      </c>
      <c r="AE132" s="1289">
        <f t="shared" si="59"/>
        <v>1.0027161114836836</v>
      </c>
      <c r="AF132" s="1289">
        <f t="shared" si="75"/>
        <v>1.0179083485945519</v>
      </c>
      <c r="AG132" s="1290"/>
    </row>
    <row r="133" spans="1:33" ht="12" customHeight="1">
      <c r="A133" s="1126">
        <v>1993</v>
      </c>
      <c r="B133" s="1282">
        <f>TableUS1!D133</f>
        <v>8201.0193987482435</v>
      </c>
      <c r="C133" s="1283">
        <f>AVERAGE(DataUS2!BS137:BS138)*DataUS1!$EU$154/DataUS1!$EU137</f>
        <v>31167.773037588442</v>
      </c>
      <c r="D133" s="1284">
        <f t="shared" si="61"/>
        <v>2.5847004685244812E-2</v>
      </c>
      <c r="E133" s="1285">
        <f t="shared" si="64"/>
        <v>2.9702050213737952E-2</v>
      </c>
      <c r="F133" s="1114">
        <f t="shared" si="44"/>
        <v>3.8004754680065398</v>
      </c>
      <c r="G133" s="1284">
        <f>TableUS12c!C133</f>
        <v>7.6743072246433924E-2</v>
      </c>
      <c r="H133" s="1299">
        <f t="shared" si="65"/>
        <v>2.2861758467739083E-2</v>
      </c>
      <c r="I133" s="1284">
        <f t="shared" si="62"/>
        <v>4.8126668901297262E-3</v>
      </c>
      <c r="J133" s="1284">
        <f t="shared" si="66"/>
        <v>2.9682470356751089E-3</v>
      </c>
      <c r="K133" s="1285">
        <f t="shared" si="67"/>
        <v>2.9702050213737952E-2</v>
      </c>
      <c r="L133" s="1114">
        <f>TableUS1!$N133</f>
        <v>3.8004754680065398</v>
      </c>
      <c r="M133" s="1284">
        <f>TableUS12!I73</f>
        <v>4.758782250796343E-2</v>
      </c>
      <c r="N133" s="1284">
        <f t="shared" si="68"/>
        <v>1.5636390990328691E-2</v>
      </c>
      <c r="O133" s="1284">
        <f t="shared" si="63"/>
        <v>4.8126668901297262E-3</v>
      </c>
      <c r="P133" s="1286">
        <f t="shared" si="69"/>
        <v>1.0103491713093993E-2</v>
      </c>
      <c r="Q133" s="1287">
        <f>(DataUS2!AQ137/DataUS1!$B137)</f>
        <v>1.8290422451625349E-2</v>
      </c>
      <c r="R133" s="1284"/>
      <c r="S133" s="1114"/>
      <c r="T133" s="2260"/>
      <c r="U133" s="1284"/>
      <c r="V133" s="1284"/>
      <c r="W133" s="1284"/>
      <c r="X133" s="1288">
        <f t="shared" si="60"/>
        <v>1.0258470046852448</v>
      </c>
      <c r="Y133" s="1289">
        <f t="shared" si="70"/>
        <v>1.029702050213738</v>
      </c>
      <c r="Z133" s="1289">
        <f t="shared" si="71"/>
        <v>1.0228617584677391</v>
      </c>
      <c r="AA133" s="1289">
        <f t="shared" si="58"/>
        <v>1.003708152140542</v>
      </c>
      <c r="AB133" s="1289">
        <f t="shared" si="72"/>
        <v>1.0029682470356751</v>
      </c>
      <c r="AC133" s="1288">
        <f t="shared" si="73"/>
        <v>1.029702050213738</v>
      </c>
      <c r="AD133" s="1289">
        <f t="shared" si="74"/>
        <v>1.0156363909903288</v>
      </c>
      <c r="AE133" s="1289">
        <f t="shared" si="59"/>
        <v>1.003708152140542</v>
      </c>
      <c r="AF133" s="1289">
        <f t="shared" si="75"/>
        <v>1.010103491713094</v>
      </c>
      <c r="AG133" s="1290"/>
    </row>
    <row r="134" spans="1:33" ht="12" customHeight="1">
      <c r="A134" s="1126">
        <v>1994</v>
      </c>
      <c r="B134" s="1282">
        <f>TableUS1!D134</f>
        <v>8582.3147789842387</v>
      </c>
      <c r="C134" s="1283">
        <f>AVERAGE(DataUS2!BS138:BS139)*DataUS1!$EU$154/DataUS1!$EU138</f>
        <v>31896.46033169877</v>
      </c>
      <c r="D134" s="1284">
        <f t="shared" si="61"/>
        <v>4.6493656665925531E-2</v>
      </c>
      <c r="E134" s="1285">
        <f t="shared" si="64"/>
        <v>2.3379511049170354E-2</v>
      </c>
      <c r="F134" s="1114">
        <f t="shared" si="44"/>
        <v>3.7165334939478742</v>
      </c>
      <c r="G134" s="1284">
        <f>TableUS12c!C134</f>
        <v>7.5620749399171822E-2</v>
      </c>
      <c r="H134" s="1299">
        <f t="shared" si="65"/>
        <v>2.0193018713705289E-2</v>
      </c>
      <c r="I134" s="1284">
        <f t="shared" si="62"/>
        <v>5.5144475571640905E-3</v>
      </c>
      <c r="J134" s="1284">
        <f t="shared" si="66"/>
        <v>-1.6811550150183097E-3</v>
      </c>
      <c r="K134" s="1285">
        <f t="shared" si="67"/>
        <v>2.3379511049170354E-2</v>
      </c>
      <c r="L134" s="1114">
        <f>TableUS1!$N134</f>
        <v>3.7165334939478742</v>
      </c>
      <c r="M134" s="1284">
        <f>TableUS12!I74</f>
        <v>4.4138584399924387E-2</v>
      </c>
      <c r="N134" s="1284">
        <f t="shared" si="68"/>
        <v>1.2521544451101175E-2</v>
      </c>
      <c r="O134" s="1284">
        <f t="shared" si="63"/>
        <v>5.5144475571640905E-3</v>
      </c>
      <c r="P134" s="1286">
        <f t="shared" si="69"/>
        <v>5.8827110253107939E-3</v>
      </c>
      <c r="Q134" s="1287">
        <f>(DataUS2!AQ138/DataUS1!$B138)</f>
        <v>2.0494629046819379E-2</v>
      </c>
      <c r="R134" s="1284"/>
      <c r="S134" s="1114"/>
      <c r="T134" s="2260"/>
      <c r="U134" s="1284"/>
      <c r="V134" s="1284"/>
      <c r="W134" s="1284"/>
      <c r="X134" s="1288">
        <f t="shared" si="60"/>
        <v>1.0464936566659255</v>
      </c>
      <c r="Y134" s="1289">
        <f t="shared" si="70"/>
        <v>1.0233795110491704</v>
      </c>
      <c r="Z134" s="1289">
        <f t="shared" si="71"/>
        <v>1.0201930187137054</v>
      </c>
      <c r="AA134" s="1289">
        <f t="shared" si="58"/>
        <v>1.0048126668901298</v>
      </c>
      <c r="AB134" s="1289">
        <f t="shared" si="72"/>
        <v>0.99831884498498169</v>
      </c>
      <c r="AC134" s="1288">
        <f t="shared" si="73"/>
        <v>1.0233795110491704</v>
      </c>
      <c r="AD134" s="1289">
        <f t="shared" si="74"/>
        <v>1.0125215444511011</v>
      </c>
      <c r="AE134" s="1289">
        <f t="shared" si="59"/>
        <v>1.0048126668901298</v>
      </c>
      <c r="AF134" s="1289">
        <f t="shared" si="75"/>
        <v>1.0058827110253108</v>
      </c>
      <c r="AG134" s="1290"/>
    </row>
    <row r="135" spans="1:33" ht="12" customHeight="1">
      <c r="A135" s="1126">
        <v>1995</v>
      </c>
      <c r="B135" s="1282">
        <f>TableUS1!D135</f>
        <v>8870.9872485846627</v>
      </c>
      <c r="C135" s="1283">
        <f>AVERAGE(DataUS2!BS139:BS140)*DataUS1!$EU$154/DataUS1!$EU139</f>
        <v>33497.459725235902</v>
      </c>
      <c r="D135" s="1284">
        <f t="shared" si="61"/>
        <v>3.3635735466998273E-2</v>
      </c>
      <c r="E135" s="1285">
        <f t="shared" si="64"/>
        <v>5.0193638318734024E-2</v>
      </c>
      <c r="F135" s="1114">
        <f t="shared" si="44"/>
        <v>3.7760689748010079</v>
      </c>
      <c r="G135" s="1284">
        <f>TableUS12c!C135</f>
        <v>8.0726164477569556E-2</v>
      </c>
      <c r="H135" s="1299">
        <f t="shared" si="65"/>
        <v>2.0347119035067258E-2</v>
      </c>
      <c r="I135" s="1284">
        <f t="shared" si="62"/>
        <v>3.1438345338688236E-3</v>
      </c>
      <c r="J135" s="1284">
        <f t="shared" si="66"/>
        <v>2.3606713271449031E-2</v>
      </c>
      <c r="K135" s="1285">
        <f t="shared" si="67"/>
        <v>5.0193638318734024E-2</v>
      </c>
      <c r="L135" s="1114">
        <f>TableUS1!$N135</f>
        <v>3.7760689748010079</v>
      </c>
      <c r="M135" s="1284">
        <f>TableUS12!I75</f>
        <v>4.3499218990040965E-2</v>
      </c>
      <c r="N135" s="1284">
        <f t="shared" si="68"/>
        <v>1.1876277846493545E-2</v>
      </c>
      <c r="O135" s="1284">
        <f t="shared" si="63"/>
        <v>3.1438345338688236E-3</v>
      </c>
      <c r="P135" s="1286">
        <f t="shared" si="69"/>
        <v>3.217575486034141E-2</v>
      </c>
      <c r="Q135" s="1287">
        <f>(DataUS2!AQ139/DataUS1!$B139)</f>
        <v>1.1871336045250053E-2</v>
      </c>
      <c r="R135" s="1284"/>
      <c r="S135" s="1114"/>
      <c r="T135" s="2260"/>
      <c r="U135" s="1284"/>
      <c r="V135" s="1284"/>
      <c r="W135" s="1284"/>
      <c r="X135" s="1288">
        <f t="shared" si="60"/>
        <v>1.0336357354669983</v>
      </c>
      <c r="Y135" s="1289">
        <f t="shared" si="70"/>
        <v>1.050193638318734</v>
      </c>
      <c r="Z135" s="1289">
        <f t="shared" si="71"/>
        <v>1.0203471190350673</v>
      </c>
      <c r="AA135" s="1289">
        <f t="shared" si="58"/>
        <v>1.005514447557164</v>
      </c>
      <c r="AB135" s="1289">
        <f t="shared" si="72"/>
        <v>1.023606713271449</v>
      </c>
      <c r="AC135" s="1288">
        <f t="shared" si="73"/>
        <v>1.050193638318734</v>
      </c>
      <c r="AD135" s="1289">
        <f t="shared" si="74"/>
        <v>1.0118762778464936</v>
      </c>
      <c r="AE135" s="1289">
        <f t="shared" si="59"/>
        <v>1.005514447557164</v>
      </c>
      <c r="AF135" s="1289">
        <f t="shared" si="75"/>
        <v>1.0321757548603414</v>
      </c>
      <c r="AG135" s="1290"/>
    </row>
    <row r="136" spans="1:33" ht="12" customHeight="1">
      <c r="A136" s="1126">
        <v>1996</v>
      </c>
      <c r="B136" s="1282">
        <f>TableUS1!D136</f>
        <v>9251.6968578265733</v>
      </c>
      <c r="C136" s="1283">
        <f>AVERAGE(DataUS2!BS140:BS141)*DataUS1!$EU$154/DataUS1!$EU140</f>
        <v>35947.350646111663</v>
      </c>
      <c r="D136" s="1284">
        <f t="shared" si="61"/>
        <v>4.2916261580992821E-2</v>
      </c>
      <c r="E136" s="1285">
        <f t="shared" si="64"/>
        <v>7.3136618148691879E-2</v>
      </c>
      <c r="F136" s="1114">
        <f t="shared" si="44"/>
        <v>3.8854873001704129</v>
      </c>
      <c r="G136" s="1284">
        <f>TableUS12c!C136</f>
        <v>7.7035902152253755E-2</v>
      </c>
      <c r="H136" s="1299">
        <f t="shared" si="65"/>
        <v>2.137836067515787E-2</v>
      </c>
      <c r="I136" s="1284">
        <f t="shared" si="62"/>
        <v>6.5582559154813182E-3</v>
      </c>
      <c r="J136" s="1284">
        <f t="shared" si="66"/>
        <v>4.7382114887123405E-2</v>
      </c>
      <c r="K136" s="1285">
        <f t="shared" si="67"/>
        <v>7.3136618148691879E-2</v>
      </c>
      <c r="L136" s="1114">
        <f>TableUS1!$N136</f>
        <v>3.8854873001704129</v>
      </c>
      <c r="M136" s="1284">
        <f>TableUS12!I76</f>
        <v>3.7751095963284548E-2</v>
      </c>
      <c r="N136" s="1284">
        <f t="shared" si="68"/>
        <v>1.1519709857083131E-2</v>
      </c>
      <c r="O136" s="1284">
        <f t="shared" si="63"/>
        <v>6.5582559154813182E-3</v>
      </c>
      <c r="P136" s="1286">
        <f t="shared" si="69"/>
        <v>5.7590294167414013E-2</v>
      </c>
      <c r="Q136" s="1287">
        <f>(DataUS2!AQ140/DataUS1!$B140)</f>
        <v>2.5482020070870148E-2</v>
      </c>
      <c r="R136" s="1284"/>
      <c r="S136" s="1114"/>
      <c r="T136" s="2260"/>
      <c r="U136" s="1284"/>
      <c r="V136" s="1284"/>
      <c r="W136" s="1284"/>
      <c r="X136" s="1288">
        <f t="shared" si="60"/>
        <v>1.0429162615809928</v>
      </c>
      <c r="Y136" s="1289">
        <f t="shared" si="70"/>
        <v>1.0731366181486919</v>
      </c>
      <c r="Z136" s="1289">
        <f t="shared" si="71"/>
        <v>1.0213783606751579</v>
      </c>
      <c r="AA136" s="1289">
        <f t="shared" si="58"/>
        <v>1.0031438345338688</v>
      </c>
      <c r="AB136" s="1289">
        <f t="shared" si="72"/>
        <v>1.0473821148871234</v>
      </c>
      <c r="AC136" s="1288">
        <f t="shared" si="73"/>
        <v>1.0731366181486919</v>
      </c>
      <c r="AD136" s="1289">
        <f t="shared" si="74"/>
        <v>1.0115197098570832</v>
      </c>
      <c r="AE136" s="1289">
        <f t="shared" si="59"/>
        <v>1.0031438345338688</v>
      </c>
      <c r="AF136" s="1289">
        <f t="shared" si="75"/>
        <v>1.057590294167414</v>
      </c>
      <c r="AG136" s="1290"/>
    </row>
    <row r="137" spans="1:33" ht="12" customHeight="1">
      <c r="A137" s="1126">
        <v>1997</v>
      </c>
      <c r="B137" s="1282">
        <f>TableUS1!D137</f>
        <v>9713.1508739424298</v>
      </c>
      <c r="C137" s="1283">
        <f>AVERAGE(DataUS2!BS141:BS142)*DataUS1!$EU$154/DataUS1!$EU141</f>
        <v>38943.073031951601</v>
      </c>
      <c r="D137" s="1284">
        <f t="shared" si="61"/>
        <v>4.9877770878915539E-2</v>
      </c>
      <c r="E137" s="1285">
        <f t="shared" si="64"/>
        <v>8.3336388690552266E-2</v>
      </c>
      <c r="F137" s="1114">
        <f t="shared" si="44"/>
        <v>4.0093141285825782</v>
      </c>
      <c r="G137" s="1284">
        <f>TableUS12c!C137</f>
        <v>7.544223721911214E-2</v>
      </c>
      <c r="H137" s="1299">
        <f t="shared" si="65"/>
        <v>1.9826574172273077E-2</v>
      </c>
      <c r="I137" s="1284">
        <f t="shared" si="62"/>
        <v>3.677283090593416E-3</v>
      </c>
      <c r="J137" s="1284">
        <f t="shared" si="66"/>
        <v>5.5353831872715364E-2</v>
      </c>
      <c r="K137" s="1285">
        <f t="shared" si="67"/>
        <v>8.3336388690552266E-2</v>
      </c>
      <c r="L137" s="1114">
        <f>TableUS1!$N137</f>
        <v>4.0093141285825782</v>
      </c>
      <c r="M137" s="1284">
        <f>TableUS12!I77</f>
        <v>3.3826245817569052E-2</v>
      </c>
      <c r="N137" s="1284">
        <f t="shared" si="68"/>
        <v>9.7159231382969204E-3</v>
      </c>
      <c r="O137" s="1284">
        <f t="shared" si="63"/>
        <v>3.677283090593416E-3</v>
      </c>
      <c r="P137" s="1286">
        <f t="shared" si="69"/>
        <v>6.5921471806797527E-2</v>
      </c>
      <c r="Q137" s="1287">
        <f>(DataUS2!AQ141/DataUS1!$B141)</f>
        <v>1.4743383049913992E-2</v>
      </c>
      <c r="R137" s="1284"/>
      <c r="S137" s="1114"/>
      <c r="T137" s="2260"/>
      <c r="U137" s="1284"/>
      <c r="V137" s="1284"/>
      <c r="W137" s="1284"/>
      <c r="X137" s="1288">
        <f t="shared" si="60"/>
        <v>1.0498777708789155</v>
      </c>
      <c r="Y137" s="1289">
        <f t="shared" si="70"/>
        <v>1.0833363886905523</v>
      </c>
      <c r="Z137" s="1289">
        <f t="shared" si="71"/>
        <v>1.0198265741722732</v>
      </c>
      <c r="AA137" s="1289">
        <f t="shared" si="58"/>
        <v>1.0065582559154813</v>
      </c>
      <c r="AB137" s="1289">
        <f t="shared" si="72"/>
        <v>1.0553538318727154</v>
      </c>
      <c r="AC137" s="1288">
        <f t="shared" si="73"/>
        <v>1.0833363886905523</v>
      </c>
      <c r="AD137" s="1289">
        <f t="shared" si="74"/>
        <v>1.0097159231382968</v>
      </c>
      <c r="AE137" s="1289">
        <f t="shared" si="59"/>
        <v>1.0065582559154813</v>
      </c>
      <c r="AF137" s="1289">
        <f t="shared" si="75"/>
        <v>1.0659214718067975</v>
      </c>
      <c r="AG137" s="1290"/>
    </row>
    <row r="138" spans="1:33" ht="12" customHeight="1">
      <c r="A138" s="1126">
        <v>1998</v>
      </c>
      <c r="B138" s="1282">
        <f>TableUS1!D138</f>
        <v>10213.672950738455</v>
      </c>
      <c r="C138" s="1283">
        <f>AVERAGE(DataUS2!BS142:BS143)*DataUS1!$EU$154/DataUS1!$EU142</f>
        <v>43300.984844269959</v>
      </c>
      <c r="D138" s="1284">
        <f t="shared" si="61"/>
        <v>5.1530351303281208E-2</v>
      </c>
      <c r="E138" s="1285">
        <f t="shared" si="64"/>
        <v>0.11190467194879128</v>
      </c>
      <c r="F138" s="1114">
        <f t="shared" si="44"/>
        <v>4.2395115893288189</v>
      </c>
      <c r="G138" s="1284">
        <f>TableUS12c!C138</f>
        <v>6.6152580020875706E-2</v>
      </c>
      <c r="H138" s="1299">
        <f t="shared" si="65"/>
        <v>1.8816743911703272E-2</v>
      </c>
      <c r="I138" s="1284">
        <f t="shared" si="62"/>
        <v>1.8526812535857259E-3</v>
      </c>
      <c r="J138" s="1284">
        <f t="shared" si="66"/>
        <v>8.7370099544102908E-2</v>
      </c>
      <c r="K138" s="1285">
        <f t="shared" si="67"/>
        <v>0.11190467194879128</v>
      </c>
      <c r="L138" s="1114">
        <f>TableUS1!$N138</f>
        <v>4.2395115893288189</v>
      </c>
      <c r="M138" s="1284">
        <f>TableUS12!I78</f>
        <v>3.915661889519198E-2</v>
      </c>
      <c r="N138" s="1284">
        <f t="shared" si="68"/>
        <v>8.4369158246843882E-3</v>
      </c>
      <c r="O138" s="1284">
        <f t="shared" si="63"/>
        <v>1.8526812535857259E-3</v>
      </c>
      <c r="P138" s="1286">
        <f t="shared" si="69"/>
        <v>9.8562385866745261E-2</v>
      </c>
      <c r="Q138" s="1287">
        <f>(DataUS2!AQ142/DataUS1!$B142)</f>
        <v>7.8544636459089295E-3</v>
      </c>
      <c r="R138" s="1284"/>
      <c r="S138" s="1114"/>
      <c r="T138" s="2260"/>
      <c r="U138" s="1284"/>
      <c r="V138" s="1284"/>
      <c r="W138" s="1284"/>
      <c r="X138" s="1288">
        <f t="shared" si="60"/>
        <v>1.0515303513032812</v>
      </c>
      <c r="Y138" s="1289">
        <f t="shared" si="70"/>
        <v>1.1119046719487913</v>
      </c>
      <c r="Z138" s="1289">
        <f t="shared" si="71"/>
        <v>1.0188167439117033</v>
      </c>
      <c r="AA138" s="1289">
        <f t="shared" si="58"/>
        <v>1.0036772830905933</v>
      </c>
      <c r="AB138" s="1289">
        <f t="shared" si="72"/>
        <v>1.0873700995441029</v>
      </c>
      <c r="AC138" s="1288">
        <f t="shared" si="73"/>
        <v>1.1119046719487913</v>
      </c>
      <c r="AD138" s="1289">
        <f t="shared" si="74"/>
        <v>1.0084369158246844</v>
      </c>
      <c r="AE138" s="1289">
        <f t="shared" si="59"/>
        <v>1.0036772830905933</v>
      </c>
      <c r="AF138" s="1289">
        <f t="shared" si="75"/>
        <v>1.0985623858667453</v>
      </c>
      <c r="AG138" s="1290"/>
    </row>
    <row r="139" spans="1:33" ht="12" customHeight="1">
      <c r="A139" s="1127">
        <f t="shared" ref="A139:A147" si="76">A138+1</f>
        <v>1999</v>
      </c>
      <c r="B139" s="1282">
        <f>TableUS1!D139</f>
        <v>10682.24420286958</v>
      </c>
      <c r="C139" s="1283">
        <f>AVERAGE(DataUS2!BS143:BS144)*DataUS1!$EU$154/DataUS1!$EU143</f>
        <v>48295.386778784472</v>
      </c>
      <c r="D139" s="1284">
        <f t="shared" si="61"/>
        <v>4.5876860791518315E-2</v>
      </c>
      <c r="E139" s="1285">
        <f t="shared" si="64"/>
        <v>0.1153415321262703</v>
      </c>
      <c r="F139" s="1114">
        <f t="shared" si="44"/>
        <v>4.5210899378064058</v>
      </c>
      <c r="G139" s="1284">
        <f>TableUS12c!C139</f>
        <v>5.2203497625762284E-2</v>
      </c>
      <c r="H139" s="1299">
        <f t="shared" si="65"/>
        <v>1.5603821012634311E-2</v>
      </c>
      <c r="I139" s="1284">
        <f t="shared" si="62"/>
        <v>-7.5557492347054993E-5</v>
      </c>
      <c r="J139" s="1284">
        <f t="shared" si="66"/>
        <v>9.6174470787323774E-2</v>
      </c>
      <c r="K139" s="1285">
        <f t="shared" si="67"/>
        <v>0.1153415321262703</v>
      </c>
      <c r="L139" s="1114">
        <f>TableUS1!$N139</f>
        <v>4.5210899378064058</v>
      </c>
      <c r="M139" s="1284">
        <f>TableUS12!I79</f>
        <v>2.1136934882296968E-2</v>
      </c>
      <c r="N139" s="1284">
        <f t="shared" si="68"/>
        <v>9.2361155454209025E-3</v>
      </c>
      <c r="O139" s="1284">
        <f t="shared" si="63"/>
        <v>-7.5557492347054993E-5</v>
      </c>
      <c r="P139" s="1286">
        <f t="shared" si="69"/>
        <v>0.10309070779384455</v>
      </c>
      <c r="Q139" s="1287">
        <f>(DataUS2!AQ143/DataUS1!$B143)</f>
        <v>-3.4160221837615482E-4</v>
      </c>
      <c r="R139" s="1284"/>
      <c r="S139" s="1114"/>
      <c r="T139" s="2260"/>
      <c r="U139" s="1284"/>
      <c r="V139" s="1284"/>
      <c r="W139" s="1284"/>
      <c r="X139" s="1288">
        <f t="shared" si="60"/>
        <v>1.0458768607915183</v>
      </c>
      <c r="Y139" s="1289">
        <f t="shared" si="70"/>
        <v>1.1153415321262703</v>
      </c>
      <c r="Z139" s="1289">
        <f t="shared" si="71"/>
        <v>1.0156038210126344</v>
      </c>
      <c r="AA139" s="1289">
        <f t="shared" ref="AA139:AA150" si="77">1+I138</f>
        <v>1.0018526812535857</v>
      </c>
      <c r="AB139" s="1289">
        <f t="shared" si="72"/>
        <v>1.0961744707873238</v>
      </c>
      <c r="AC139" s="1288">
        <f t="shared" si="73"/>
        <v>1.1153415321262703</v>
      </c>
      <c r="AD139" s="1289">
        <f t="shared" si="74"/>
        <v>1.0092361155454208</v>
      </c>
      <c r="AE139" s="1289">
        <f t="shared" ref="AE139:AE150" si="78">1+O138</f>
        <v>1.0018526812535857</v>
      </c>
      <c r="AF139" s="1289">
        <f t="shared" si="75"/>
        <v>1.1030907077938445</v>
      </c>
      <c r="AG139" s="1290"/>
    </row>
    <row r="140" spans="1:33" ht="12" customHeight="1">
      <c r="A140" s="1125">
        <f t="shared" si="76"/>
        <v>2000</v>
      </c>
      <c r="B140" s="1292">
        <f>TableUS1!D140</f>
        <v>11182.505361288508</v>
      </c>
      <c r="C140" s="2925">
        <f>AVERAGE(DataUS2!BS144:BS145)*DataUS1!$EU$154/DataUS1!$EU144</f>
        <v>50360.142905456305</v>
      </c>
      <c r="D140" s="1293">
        <f t="shared" si="61"/>
        <v>4.68310917554704E-2</v>
      </c>
      <c r="E140" s="1294">
        <f t="shared" si="64"/>
        <v>4.2752657435572106E-2</v>
      </c>
      <c r="F140" s="1115">
        <f t="shared" si="44"/>
        <v>4.5034758561165171</v>
      </c>
      <c r="G140" s="1293">
        <f>TableUS12c!C140</f>
        <v>3.9571249736530492E-2</v>
      </c>
      <c r="H140" s="1293">
        <f t="shared" si="65"/>
        <v>1.1546662053595638E-2</v>
      </c>
      <c r="I140" s="1293">
        <f t="shared" si="62"/>
        <v>-1.0317673457889557E-2</v>
      </c>
      <c r="J140" s="1293">
        <f t="shared" si="66"/>
        <v>3.0927677669218001E-2</v>
      </c>
      <c r="K140" s="1294">
        <f t="shared" si="67"/>
        <v>4.2752657435572106E-2</v>
      </c>
      <c r="L140" s="1115">
        <f>TableUS1!$N140</f>
        <v>4.5034758561165171</v>
      </c>
      <c r="M140" s="1293">
        <f>TableUS12!I80</f>
        <v>1.985235014548169E-2</v>
      </c>
      <c r="N140" s="1293">
        <f t="shared" si="68"/>
        <v>4.67518566829317E-3</v>
      </c>
      <c r="O140" s="1293">
        <f t="shared" si="63"/>
        <v>-1.0317673457889557E-2</v>
      </c>
      <c r="P140" s="1295">
        <f t="shared" si="69"/>
        <v>3.7978707985395932E-2</v>
      </c>
      <c r="Q140" s="1296">
        <f>(DataUS2!AQ144/DataUS1!$B144)</f>
        <v>-4.6465393308899837E-2</v>
      </c>
      <c r="R140" s="1284"/>
      <c r="S140" s="1114"/>
      <c r="T140" s="2260"/>
      <c r="U140" s="1284"/>
      <c r="V140" s="1284"/>
      <c r="W140" s="1284"/>
      <c r="X140" s="1288">
        <f t="shared" si="60"/>
        <v>1.0468310917554704</v>
      </c>
      <c r="Y140" s="1289">
        <f t="shared" si="70"/>
        <v>1.0427526574355721</v>
      </c>
      <c r="Z140" s="1289">
        <f t="shared" si="71"/>
        <v>1.0115466620535956</v>
      </c>
      <c r="AA140" s="1289">
        <f t="shared" si="77"/>
        <v>0.999924442507653</v>
      </c>
      <c r="AB140" s="1289">
        <f t="shared" si="72"/>
        <v>1.030927677669218</v>
      </c>
      <c r="AC140" s="1288">
        <f t="shared" si="73"/>
        <v>1.0427526574355721</v>
      </c>
      <c r="AD140" s="1289">
        <f t="shared" si="74"/>
        <v>1.0046751856682932</v>
      </c>
      <c r="AE140" s="1289">
        <f t="shared" si="78"/>
        <v>0.999924442507653</v>
      </c>
      <c r="AF140" s="1289">
        <f t="shared" si="75"/>
        <v>1.0379787079853959</v>
      </c>
      <c r="AG140" s="1290"/>
    </row>
    <row r="141" spans="1:33" ht="12" customHeight="1">
      <c r="A141" s="1127">
        <f t="shared" si="76"/>
        <v>2001</v>
      </c>
      <c r="B141" s="1282">
        <f>TableUS1!D141</f>
        <v>11236.840503047604</v>
      </c>
      <c r="C141" s="1283">
        <f>AVERAGE(DataUS2!BS145:BS146)*DataUS1!$EU$154/DataUS1!$EU145</f>
        <v>49043.160531625654</v>
      </c>
      <c r="D141" s="1284">
        <f t="shared" si="61"/>
        <v>4.8589417132938184E-3</v>
      </c>
      <c r="E141" s="1285">
        <f t="shared" si="64"/>
        <v>-2.6151283492246935E-2</v>
      </c>
      <c r="F141" s="1114">
        <f t="shared" si="44"/>
        <v>4.3644973440999175</v>
      </c>
      <c r="G141" s="1284">
        <f>TableUS12c!C141</f>
        <v>4.252852139472052E-2</v>
      </c>
      <c r="H141" s="1299">
        <f t="shared" si="65"/>
        <v>8.7868240001299728E-3</v>
      </c>
      <c r="I141" s="1284">
        <f t="shared" si="62"/>
        <v>-4.5468032947185377E-4</v>
      </c>
      <c r="J141" s="1284">
        <f t="shared" si="66"/>
        <v>-2.4569614305391174E-2</v>
      </c>
      <c r="K141" s="1285">
        <f t="shared" si="67"/>
        <v>-2.6151283492246935E-2</v>
      </c>
      <c r="L141" s="1114">
        <f>TableUS1!$N141</f>
        <v>4.3644973440999175</v>
      </c>
      <c r="M141" s="1284">
        <f>TableUS12!I81</f>
        <v>1.9005988975755592E-2</v>
      </c>
      <c r="N141" s="1284">
        <f t="shared" si="68"/>
        <v>4.4082283950781448E-3</v>
      </c>
      <c r="O141" s="1284">
        <f t="shared" si="63"/>
        <v>-4.5468032947185377E-4</v>
      </c>
      <c r="P141" s="1286">
        <f t="shared" si="69"/>
        <v>-2.0317344083888744E-2</v>
      </c>
      <c r="Q141" s="1287">
        <f>(DataUS2!AQ145/DataUS1!$B145)</f>
        <v>-1.9844510903943811E-3</v>
      </c>
      <c r="R141" s="1284"/>
      <c r="S141" s="1114"/>
      <c r="T141" s="2260"/>
      <c r="U141" s="1284"/>
      <c r="V141" s="1284"/>
      <c r="W141" s="1284"/>
      <c r="X141" s="1288">
        <f t="shared" si="60"/>
        <v>1.0048589417132938</v>
      </c>
      <c r="Y141" s="1289">
        <f t="shared" si="70"/>
        <v>0.97384871650775306</v>
      </c>
      <c r="Z141" s="1289">
        <f t="shared" si="71"/>
        <v>1.0087868240001299</v>
      </c>
      <c r="AA141" s="1289">
        <f t="shared" si="77"/>
        <v>0.98968232654211041</v>
      </c>
      <c r="AB141" s="1289">
        <f t="shared" si="72"/>
        <v>0.97543038569460883</v>
      </c>
      <c r="AC141" s="1288">
        <f t="shared" si="73"/>
        <v>0.97384871650775306</v>
      </c>
      <c r="AD141" s="1289">
        <f t="shared" si="74"/>
        <v>1.0044082283950782</v>
      </c>
      <c r="AE141" s="1289">
        <f t="shared" si="78"/>
        <v>0.98968232654211041</v>
      </c>
      <c r="AF141" s="1289">
        <f t="shared" si="75"/>
        <v>0.97968265591611126</v>
      </c>
      <c r="AG141" s="1290"/>
    </row>
    <row r="142" spans="1:33" ht="12" customHeight="1">
      <c r="A142" s="1127">
        <f t="shared" si="76"/>
        <v>2002</v>
      </c>
      <c r="B142" s="1282">
        <f>TableUS1!D142</f>
        <v>11326.641503943774</v>
      </c>
      <c r="C142" s="1283">
        <f>AVERAGE(DataUS2!BS146:BS147)*DataUS1!$EU$154/DataUS1!$EU146</f>
        <v>47212.83032089028</v>
      </c>
      <c r="D142" s="1284">
        <f t="shared" si="61"/>
        <v>7.9916592988762414E-3</v>
      </c>
      <c r="E142" s="1285">
        <f t="shared" si="64"/>
        <v>-3.7320804591194356E-2</v>
      </c>
      <c r="F142" s="1114">
        <f t="shared" si="44"/>
        <v>4.1682991648010974</v>
      </c>
      <c r="G142" s="1284">
        <f>TableUS12c!C142</f>
        <v>5.6730920413212801E-2</v>
      </c>
      <c r="H142" s="1299">
        <f t="shared" si="65"/>
        <v>9.7441968780693812E-3</v>
      </c>
      <c r="I142" s="1284">
        <f t="shared" si="62"/>
        <v>-3.4558279748041773E-3</v>
      </c>
      <c r="J142" s="1284">
        <f t="shared" si="66"/>
        <v>-4.6177132000792986E-2</v>
      </c>
      <c r="K142" s="1285">
        <f t="shared" si="67"/>
        <v>-3.7320804591194356E-2</v>
      </c>
      <c r="L142" s="1114">
        <f>TableUS1!$N142</f>
        <v>4.1682991648010974</v>
      </c>
      <c r="M142" s="1284">
        <f>TableUS12!I82</f>
        <v>2.690658651893086E-2</v>
      </c>
      <c r="N142" s="1284">
        <f t="shared" si="68"/>
        <v>4.3546799269905765E-3</v>
      </c>
      <c r="O142" s="1284">
        <f t="shared" si="63"/>
        <v>-3.4558279748041773E-3</v>
      </c>
      <c r="P142" s="1286">
        <f t="shared" si="69"/>
        <v>-4.1058776286273968E-2</v>
      </c>
      <c r="Q142" s="1287">
        <f>(DataUS2!AQ146/DataUS1!$B146)</f>
        <v>-1.440492486107252E-2</v>
      </c>
      <c r="R142" s="1284"/>
      <c r="S142" s="1114"/>
      <c r="T142" s="2260"/>
      <c r="U142" s="1284"/>
      <c r="V142" s="1284"/>
      <c r="W142" s="1284"/>
      <c r="X142" s="1288">
        <f t="shared" si="60"/>
        <v>1.0079916592988762</v>
      </c>
      <c r="Y142" s="1289">
        <f t="shared" si="70"/>
        <v>0.96267919540880564</v>
      </c>
      <c r="Z142" s="1289">
        <f t="shared" si="71"/>
        <v>1.0097441968780694</v>
      </c>
      <c r="AA142" s="1289">
        <f t="shared" si="77"/>
        <v>0.99954531967052818</v>
      </c>
      <c r="AB142" s="1289">
        <f t="shared" si="72"/>
        <v>0.95382286799920701</v>
      </c>
      <c r="AC142" s="1288">
        <f t="shared" si="73"/>
        <v>0.96267919540880564</v>
      </c>
      <c r="AD142" s="1289">
        <f t="shared" si="74"/>
        <v>1.0043546799269907</v>
      </c>
      <c r="AE142" s="1289">
        <f t="shared" si="78"/>
        <v>0.99954531967052818</v>
      </c>
      <c r="AF142" s="1289">
        <f t="shared" si="75"/>
        <v>0.95894122371372603</v>
      </c>
      <c r="AG142" s="1290"/>
    </row>
    <row r="143" spans="1:33" ht="12" customHeight="1">
      <c r="A143" s="1127">
        <f t="shared" si="76"/>
        <v>2003</v>
      </c>
      <c r="B143" s="1282">
        <f>TableUS1!D143</f>
        <v>11602.280805226535</v>
      </c>
      <c r="C143" s="1283">
        <f>AVERAGE(DataUS2!BS147:BS148)*DataUS1!$EU$154/DataUS1!$EU147</f>
        <v>48863.217004191858</v>
      </c>
      <c r="D143" s="1284">
        <f t="shared" si="61"/>
        <v>2.4335483840182137E-2</v>
      </c>
      <c r="E143" s="1285">
        <f t="shared" si="64"/>
        <v>3.4956317426522165E-2</v>
      </c>
      <c r="F143" s="1114">
        <f t="shared" si="44"/>
        <v>4.2115182199503574</v>
      </c>
      <c r="G143" s="1284">
        <f>TableUS12c!C143</f>
        <v>6.1064198553379211E-2</v>
      </c>
      <c r="H143" s="1299">
        <f t="shared" si="65"/>
        <v>1.3610088472601242E-2</v>
      </c>
      <c r="I143" s="1284">
        <f t="shared" si="62"/>
        <v>6.0304797035471078E-3</v>
      </c>
      <c r="J143" s="1284">
        <f t="shared" si="66"/>
        <v>2.4600448748818948E-2</v>
      </c>
      <c r="K143" s="1285">
        <f t="shared" si="67"/>
        <v>3.4956317426522165E-2</v>
      </c>
      <c r="L143" s="1114">
        <f>TableUS1!$N143</f>
        <v>4.2115182199503574</v>
      </c>
      <c r="M143" s="1284">
        <f>TableUS12!I83</f>
        <v>2.9637206655369449E-2</v>
      </c>
      <c r="N143" s="1284">
        <f t="shared" si="68"/>
        <v>6.4550516781860558E-3</v>
      </c>
      <c r="O143" s="1284">
        <f t="shared" si="63"/>
        <v>6.0304797035471078E-3</v>
      </c>
      <c r="P143" s="1286">
        <f t="shared" si="69"/>
        <v>3.1884483836275734E-2</v>
      </c>
      <c r="Q143" s="1287">
        <f>(DataUS2!AQ147/DataUS1!$B147)</f>
        <v>2.5397475146529475E-2</v>
      </c>
      <c r="R143" s="1284"/>
      <c r="S143" s="1114"/>
      <c r="T143" s="2260"/>
      <c r="U143" s="1284"/>
      <c r="V143" s="1284"/>
      <c r="W143" s="1284"/>
      <c r="X143" s="1288">
        <f t="shared" si="60"/>
        <v>1.0243354838401821</v>
      </c>
      <c r="Y143" s="1289">
        <f t="shared" si="70"/>
        <v>1.0349563174265222</v>
      </c>
      <c r="Z143" s="1289">
        <f t="shared" si="71"/>
        <v>1.0136100884726011</v>
      </c>
      <c r="AA143" s="1289">
        <f t="shared" si="77"/>
        <v>0.99654417202519585</v>
      </c>
      <c r="AB143" s="1289">
        <f t="shared" si="72"/>
        <v>1.0246004487488189</v>
      </c>
      <c r="AC143" s="1288">
        <f t="shared" si="73"/>
        <v>1.0349563174265222</v>
      </c>
      <c r="AD143" s="1289">
        <f t="shared" si="74"/>
        <v>1.0064550516781861</v>
      </c>
      <c r="AE143" s="1289">
        <f t="shared" si="78"/>
        <v>0.99654417202519585</v>
      </c>
      <c r="AF143" s="1289">
        <f t="shared" si="75"/>
        <v>1.0318844838362757</v>
      </c>
      <c r="AG143" s="1290"/>
    </row>
    <row r="144" spans="1:33" ht="12" customHeight="1">
      <c r="A144" s="1127">
        <f t="shared" si="76"/>
        <v>2004</v>
      </c>
      <c r="B144" s="1282">
        <f>TableUS1!D144</f>
        <v>12080.214763209555</v>
      </c>
      <c r="C144" s="1283">
        <f>AVERAGE(DataUS2!BS148:BS149)*DataUS1!$EU$154/DataUS1!$EU148</f>
        <v>54013.119712842774</v>
      </c>
      <c r="D144" s="1284">
        <f t="shared" si="61"/>
        <v>4.1193103839352263E-2</v>
      </c>
      <c r="E144" s="1285">
        <f t="shared" si="64"/>
        <v>0.10539426227726922</v>
      </c>
      <c r="F144" s="1114">
        <f t="shared" si="44"/>
        <v>4.4712052535142339</v>
      </c>
      <c r="G144" s="1284">
        <f>TableUS12c!C144</f>
        <v>6.3925259160682993E-2</v>
      </c>
      <c r="H144" s="1299">
        <f t="shared" si="65"/>
        <v>1.4499331443970103E-2</v>
      </c>
      <c r="I144" s="1284">
        <f t="shared" si="62"/>
        <v>7.2855481257250217E-3</v>
      </c>
      <c r="J144" s="1284">
        <f t="shared" si="66"/>
        <v>8.3064452695551738E-2</v>
      </c>
      <c r="K144" s="1285">
        <f t="shared" si="67"/>
        <v>0.10539426227726922</v>
      </c>
      <c r="L144" s="1114">
        <f>TableUS1!$N144</f>
        <v>4.4712052535142339</v>
      </c>
      <c r="M144" s="1284">
        <f>TableUS12!I84</f>
        <v>2.7281454380310485E-2</v>
      </c>
      <c r="N144" s="1284">
        <f t="shared" si="68"/>
        <v>7.0371787815081072E-3</v>
      </c>
      <c r="O144" s="1284">
        <f t="shared" si="63"/>
        <v>7.2855481257250217E-3</v>
      </c>
      <c r="P144" s="1286">
        <f t="shared" si="69"/>
        <v>9.1089967998848831E-2</v>
      </c>
      <c r="Q144" s="1287">
        <f>(DataUS2!AQ148/DataUS1!$B148)</f>
        <v>3.2575181054472498E-2</v>
      </c>
      <c r="R144" s="1284"/>
      <c r="S144" s="1114"/>
      <c r="T144" s="2260"/>
      <c r="U144" s="1284"/>
      <c r="V144" s="1284"/>
      <c r="W144" s="1284"/>
      <c r="X144" s="1288">
        <f t="shared" si="60"/>
        <v>1.0411931038393523</v>
      </c>
      <c r="Y144" s="1289">
        <f t="shared" si="70"/>
        <v>1.1053942622772692</v>
      </c>
      <c r="Z144" s="1289">
        <f t="shared" si="71"/>
        <v>1.0144993314439701</v>
      </c>
      <c r="AA144" s="1289">
        <f t="shared" si="77"/>
        <v>1.0060304797035471</v>
      </c>
      <c r="AB144" s="1289">
        <f t="shared" si="72"/>
        <v>1.0830644526955517</v>
      </c>
      <c r="AC144" s="1288">
        <f t="shared" si="73"/>
        <v>1.1053942622772692</v>
      </c>
      <c r="AD144" s="1289">
        <f t="shared" si="74"/>
        <v>1.007037178781508</v>
      </c>
      <c r="AE144" s="1289">
        <f t="shared" si="78"/>
        <v>1.0060304797035471</v>
      </c>
      <c r="AF144" s="1289">
        <f t="shared" si="75"/>
        <v>1.0910899679988488</v>
      </c>
      <c r="AG144" s="1290"/>
    </row>
    <row r="145" spans="1:33" ht="12" customHeight="1">
      <c r="A145" s="1127">
        <f t="shared" si="76"/>
        <v>2005</v>
      </c>
      <c r="B145" s="1282">
        <f>TableUS1!D145</f>
        <v>12513.045841856001</v>
      </c>
      <c r="C145" s="1283">
        <f>AVERAGE(DataUS2!BS149:BS150)*DataUS1!$EU$154/DataUS1!$EU149</f>
        <v>58791.696666192001</v>
      </c>
      <c r="D145" s="1284">
        <f t="shared" si="61"/>
        <v>3.5829750309128494E-2</v>
      </c>
      <c r="E145" s="1285">
        <f t="shared" si="64"/>
        <v>8.8470671176821947E-2</v>
      </c>
      <c r="F145" s="1114">
        <f t="shared" si="44"/>
        <v>4.6984321330890051</v>
      </c>
      <c r="G145" s="1284">
        <f>TableUS12c!C145</f>
        <v>5.6934234611445408E-2</v>
      </c>
      <c r="H145" s="1299">
        <f t="shared" si="65"/>
        <v>1.4297097882151496E-2</v>
      </c>
      <c r="I145" s="1284">
        <f t="shared" si="62"/>
        <v>2.5545112772763731E-3</v>
      </c>
      <c r="J145" s="1284">
        <f t="shared" si="66"/>
        <v>6.53662770607355E-2</v>
      </c>
      <c r="K145" s="1285">
        <f t="shared" si="67"/>
        <v>8.8470671176821947E-2</v>
      </c>
      <c r="L145" s="1114">
        <f>TableUS1!$N145</f>
        <v>4.6984321330890051</v>
      </c>
      <c r="M145" s="1284">
        <f>TableUS12!I85</f>
        <v>1.3715333998212568E-2</v>
      </c>
      <c r="N145" s="1284">
        <f t="shared" si="68"/>
        <v>6.1015884607104704E-3</v>
      </c>
      <c r="O145" s="1284">
        <f t="shared" si="63"/>
        <v>2.5545112772763731E-3</v>
      </c>
      <c r="P145" s="1286">
        <f t="shared" si="69"/>
        <v>7.4044545200929068E-2</v>
      </c>
      <c r="Q145" s="1287">
        <f>(DataUS2!AQ149/DataUS1!$B149)</f>
        <v>1.2002197869493548E-2</v>
      </c>
      <c r="R145" s="1284"/>
      <c r="S145" s="1114"/>
      <c r="T145" s="2260"/>
      <c r="U145" s="1284"/>
      <c r="V145" s="1284"/>
      <c r="W145" s="1284"/>
      <c r="X145" s="1288">
        <f t="shared" si="60"/>
        <v>1.0358297503091285</v>
      </c>
      <c r="Y145" s="1289">
        <f t="shared" si="70"/>
        <v>1.0884706711768219</v>
      </c>
      <c r="Z145" s="1289">
        <f t="shared" si="71"/>
        <v>1.0142970978821515</v>
      </c>
      <c r="AA145" s="1289">
        <f t="shared" si="77"/>
        <v>1.007285548125725</v>
      </c>
      <c r="AB145" s="1289">
        <f t="shared" si="72"/>
        <v>1.0653662770607355</v>
      </c>
      <c r="AC145" s="1288">
        <f t="shared" si="73"/>
        <v>1.0884706711768219</v>
      </c>
      <c r="AD145" s="1289">
        <f t="shared" si="74"/>
        <v>1.0061015884607105</v>
      </c>
      <c r="AE145" s="1289">
        <f t="shared" si="78"/>
        <v>1.007285548125725</v>
      </c>
      <c r="AF145" s="1289">
        <f t="shared" si="75"/>
        <v>1.0740445452009291</v>
      </c>
      <c r="AG145" s="1290"/>
    </row>
    <row r="146" spans="1:33" ht="12" customHeight="1">
      <c r="A146" s="1127">
        <f t="shared" si="76"/>
        <v>2006</v>
      </c>
      <c r="B146" s="1282">
        <f>TableUS1!D146</f>
        <v>12935.748006563921</v>
      </c>
      <c r="C146" s="1283">
        <f>AVERAGE(DataUS2!BS150:BS151)*DataUS1!$EU$154/DataUS1!$EU150</f>
        <v>63094.123040001548</v>
      </c>
      <c r="D146" s="1284">
        <f t="shared" si="61"/>
        <v>3.3780917136416511E-2</v>
      </c>
      <c r="E146" s="1285">
        <f t="shared" si="64"/>
        <v>7.3180850660560015E-2</v>
      </c>
      <c r="F146" s="1114">
        <f t="shared" si="44"/>
        <v>4.8775009383288861</v>
      </c>
      <c r="G146" s="1284">
        <f>TableUS12c!C146</f>
        <v>5.4004514734001405E-2</v>
      </c>
      <c r="H146" s="1299">
        <f t="shared" si="65"/>
        <v>1.211770926954174E-2</v>
      </c>
      <c r="I146" s="1284">
        <f t="shared" si="62"/>
        <v>-1.5095224862245809E-3</v>
      </c>
      <c r="J146" s="1284">
        <f t="shared" si="66"/>
        <v>5.7630326491617589E-2</v>
      </c>
      <c r="K146" s="1285">
        <f t="shared" si="67"/>
        <v>7.3180850660560015E-2</v>
      </c>
      <c r="L146" s="1114">
        <f>TableUS1!$N146</f>
        <v>4.8775009383288861</v>
      </c>
      <c r="M146" s="1284">
        <f>TableUS12!I86</f>
        <v>1.8240031382329318E-2</v>
      </c>
      <c r="N146" s="1284">
        <f t="shared" si="68"/>
        <v>2.9191299586135261E-3</v>
      </c>
      <c r="O146" s="1284">
        <f t="shared" si="63"/>
        <v>-1.5095224862245809E-3</v>
      </c>
      <c r="P146" s="1286">
        <f t="shared" si="69"/>
        <v>6.7330706262294981E-2</v>
      </c>
      <c r="Q146" s="1287">
        <f>(DataUS2!AQ150/DataUS1!$B150)</f>
        <v>-7.3626973429889468E-3</v>
      </c>
      <c r="R146" s="1284"/>
      <c r="S146" s="1114"/>
      <c r="T146" s="2260"/>
      <c r="U146" s="1284"/>
      <c r="V146" s="1284"/>
      <c r="W146" s="1284"/>
      <c r="X146" s="1288">
        <f t="shared" si="60"/>
        <v>1.0337809171364165</v>
      </c>
      <c r="Y146" s="1289">
        <f t="shared" si="70"/>
        <v>1.07318085066056</v>
      </c>
      <c r="Z146" s="1289">
        <f t="shared" si="71"/>
        <v>1.0121177092695417</v>
      </c>
      <c r="AA146" s="1289">
        <f t="shared" si="77"/>
        <v>1.0025545112772765</v>
      </c>
      <c r="AB146" s="1289">
        <f t="shared" si="72"/>
        <v>1.0576303264916176</v>
      </c>
      <c r="AC146" s="1288">
        <f t="shared" si="73"/>
        <v>1.07318085066056</v>
      </c>
      <c r="AD146" s="1289">
        <f t="shared" si="74"/>
        <v>1.0029191299586135</v>
      </c>
      <c r="AE146" s="1289">
        <f t="shared" si="78"/>
        <v>1.0025545112772765</v>
      </c>
      <c r="AF146" s="1289">
        <f t="shared" si="75"/>
        <v>1.067330706262295</v>
      </c>
      <c r="AG146" s="1290"/>
    </row>
    <row r="147" spans="1:33" ht="12" customHeight="1">
      <c r="A147" s="1127">
        <f t="shared" si="76"/>
        <v>2007</v>
      </c>
      <c r="B147" s="1282">
        <f>TableUS1!D147</f>
        <v>12952.485438014817</v>
      </c>
      <c r="C147" s="1283">
        <f>AVERAGE(DataUS2!BS151:BS152)*DataUS1!$EU$154/DataUS1!$EU151</f>
        <v>63988.283040515125</v>
      </c>
      <c r="D147" s="1284">
        <f t="shared" si="61"/>
        <v>1.2938897265470928E-3</v>
      </c>
      <c r="E147" s="1285">
        <f t="shared" si="64"/>
        <v>1.4171842913906163E-2</v>
      </c>
      <c r="F147" s="1114">
        <f t="shared" si="44"/>
        <v>4.940232000007744</v>
      </c>
      <c r="G147" s="1284">
        <f>TableUS12c!C147</f>
        <v>3.8407259772215034E-2</v>
      </c>
      <c r="H147" s="1299">
        <f t="shared" si="65"/>
        <v>1.1072169009669994E-2</v>
      </c>
      <c r="I147" s="1284">
        <f t="shared" si="62"/>
        <v>7.6531010990229615E-3</v>
      </c>
      <c r="J147" s="1284">
        <f t="shared" si="66"/>
        <v>4.5821690010281468E-3</v>
      </c>
      <c r="K147" s="1285">
        <f t="shared" si="67"/>
        <v>1.4171842913906163E-2</v>
      </c>
      <c r="L147" s="1114">
        <f>TableUS1!$N147</f>
        <v>4.940232000007744</v>
      </c>
      <c r="M147" s="1284">
        <f>TableUS12!I87</f>
        <v>1.6569724715728457E-2</v>
      </c>
      <c r="N147" s="1284">
        <f t="shared" si="68"/>
        <v>3.7396264220050891E-3</v>
      </c>
      <c r="O147" s="1284">
        <f t="shared" si="63"/>
        <v>7.6531010990229615E-3</v>
      </c>
      <c r="P147" s="1286">
        <f t="shared" si="69"/>
        <v>1.1920866550776843E-2</v>
      </c>
      <c r="Q147" s="1287">
        <f>(DataUS2!AQ151/DataUS1!$B151)</f>
        <v>3.7808094948687671E-2</v>
      </c>
      <c r="R147" s="1284"/>
      <c r="S147" s="1114"/>
      <c r="T147" s="2260"/>
      <c r="U147" s="1284"/>
      <c r="V147" s="1284"/>
      <c r="W147" s="1284"/>
      <c r="X147" s="1288">
        <f t="shared" si="60"/>
        <v>1.0012938897265471</v>
      </c>
      <c r="Y147" s="1289">
        <f t="shared" si="70"/>
        <v>1.0141718429139062</v>
      </c>
      <c r="Z147" s="1289">
        <f t="shared" si="71"/>
        <v>1.01107216900967</v>
      </c>
      <c r="AA147" s="1289">
        <f t="shared" si="77"/>
        <v>0.9984904775137754</v>
      </c>
      <c r="AB147" s="1289">
        <f t="shared" si="72"/>
        <v>1.0045821690010281</v>
      </c>
      <c r="AC147" s="1288">
        <f t="shared" si="73"/>
        <v>1.0141718429139062</v>
      </c>
      <c r="AD147" s="1289">
        <f t="shared" si="74"/>
        <v>1.0037396264220051</v>
      </c>
      <c r="AE147" s="1289">
        <f t="shared" si="78"/>
        <v>0.9984904775137754</v>
      </c>
      <c r="AF147" s="1289">
        <f t="shared" si="75"/>
        <v>1.0119208665507768</v>
      </c>
      <c r="AG147" s="1290"/>
    </row>
    <row r="148" spans="1:33" ht="12" customHeight="1">
      <c r="A148" s="1127">
        <v>2008</v>
      </c>
      <c r="B148" s="1282">
        <f>TableUS1!D148</f>
        <v>12836.525529829993</v>
      </c>
      <c r="C148" s="1283">
        <f>AVERAGE(DataUS2!BS152:BS153)*DataUS1!$EU$154/DataUS1!$EU152</f>
        <v>55969.311288950303</v>
      </c>
      <c r="D148" s="1284">
        <f t="shared" si="61"/>
        <v>-8.9527148082706454E-3</v>
      </c>
      <c r="E148" s="1285">
        <f t="shared" si="64"/>
        <v>-0.12531937677539318</v>
      </c>
      <c r="F148" s="1114">
        <f t="shared" si="44"/>
        <v>4.3601604779180123</v>
      </c>
      <c r="G148" s="1284">
        <f>TableUS12c!C148</f>
        <v>5.3811062883016278E-2</v>
      </c>
      <c r="H148" s="1299">
        <f t="shared" si="65"/>
        <v>7.7743838289689293E-3</v>
      </c>
      <c r="I148" s="1284">
        <f t="shared" si="62"/>
        <v>9.2265530356365412E-4</v>
      </c>
      <c r="J148" s="1284">
        <f t="shared" si="66"/>
        <v>-0.13865895102136516</v>
      </c>
      <c r="K148" s="1285">
        <f t="shared" si="67"/>
        <v>-0.12531937677539318</v>
      </c>
      <c r="L148" s="1114">
        <f>TableUS1!$N148</f>
        <v>4.3601604779180123</v>
      </c>
      <c r="M148" s="1284">
        <f>TableUS12!I88</f>
        <v>3.5963441852187111E-2</v>
      </c>
      <c r="N148" s="1284">
        <f t="shared" si="68"/>
        <v>3.3540377690162086E-3</v>
      </c>
      <c r="O148" s="1284">
        <f t="shared" si="63"/>
        <v>9.2265530356365412E-4</v>
      </c>
      <c r="P148" s="1286">
        <f t="shared" si="69"/>
        <v>-0.13486425306948957</v>
      </c>
      <c r="Q148" s="1287">
        <f>(DataUS2!AQ152/DataUS1!$B152)</f>
        <v>4.0229251893396907E-3</v>
      </c>
      <c r="R148" s="1284"/>
      <c r="S148" s="1114"/>
      <c r="T148" s="2260"/>
      <c r="U148" s="1284"/>
      <c r="V148" s="1284"/>
      <c r="W148" s="1284"/>
      <c r="X148" s="1288">
        <f t="shared" si="60"/>
        <v>0.99104728519172935</v>
      </c>
      <c r="Y148" s="1289">
        <f t="shared" si="70"/>
        <v>0.87468062322460682</v>
      </c>
      <c r="Z148" s="1289">
        <f t="shared" si="71"/>
        <v>1.007774383828969</v>
      </c>
      <c r="AA148" s="1289">
        <f t="shared" si="77"/>
        <v>1.0076531010990231</v>
      </c>
      <c r="AB148" s="1289">
        <f t="shared" si="72"/>
        <v>0.86134104897863484</v>
      </c>
      <c r="AC148" s="1288">
        <f t="shared" si="73"/>
        <v>0.87468062322460682</v>
      </c>
      <c r="AD148" s="1289">
        <f t="shared" si="74"/>
        <v>1.0033540377690162</v>
      </c>
      <c r="AE148" s="1289">
        <f t="shared" si="78"/>
        <v>1.0076531010990231</v>
      </c>
      <c r="AF148" s="1289">
        <f t="shared" si="75"/>
        <v>0.86513574693051043</v>
      </c>
      <c r="AG148" s="1290"/>
    </row>
    <row r="149" spans="1:33" ht="12" customHeight="1">
      <c r="A149" s="1127">
        <v>2009</v>
      </c>
      <c r="B149" s="1282">
        <f>TableUS1!D149</f>
        <v>12365.765500241505</v>
      </c>
      <c r="C149" s="1283">
        <f>AVERAGE(DataUS2!BS153:BS154)*DataUS1!$EU$154/DataUS1!$EU153</f>
        <v>50214.456113727465</v>
      </c>
      <c r="D149" s="1284">
        <f t="shared" si="61"/>
        <v>-3.6673477452642267E-2</v>
      </c>
      <c r="E149" s="1285">
        <f t="shared" si="64"/>
        <v>-0.10282161853863991</v>
      </c>
      <c r="F149" s="1114">
        <f t="shared" si="44"/>
        <v>4.0607640596731978</v>
      </c>
      <c r="G149" s="1284">
        <f>TableUS12c!C149</f>
        <v>8.8375183322313589E-2</v>
      </c>
      <c r="H149" s="1299">
        <f t="shared" si="65"/>
        <v>1.2341532646686252E-2</v>
      </c>
      <c r="I149" s="1284">
        <f t="shared" si="62"/>
        <v>5.0114199406199635E-3</v>
      </c>
      <c r="J149" s="1284">
        <f t="shared" si="66"/>
        <v>-0.11457612947728357</v>
      </c>
      <c r="K149" s="1285">
        <f t="shared" si="67"/>
        <v>-0.10282161853863991</v>
      </c>
      <c r="L149" s="1114">
        <f>TableUS1!$N149</f>
        <v>4.0607640596731978</v>
      </c>
      <c r="M149" s="1284">
        <f>TableUS12!I89</f>
        <v>5.4500647154658556E-2</v>
      </c>
      <c r="N149" s="1284">
        <f t="shared" si="68"/>
        <v>8.2481922475843693E-3</v>
      </c>
      <c r="O149" s="1284">
        <f t="shared" si="63"/>
        <v>5.0114199406199635E-3</v>
      </c>
      <c r="P149" s="1286">
        <f t="shared" si="69"/>
        <v>-0.1109814378850672</v>
      </c>
      <c r="Q149" s="1287">
        <f>(DataUS2!AQ153/DataUS1!$B153)</f>
        <v>2.035019398279914E-2</v>
      </c>
      <c r="R149" s="1284"/>
      <c r="S149" s="1114"/>
      <c r="T149" s="2260"/>
      <c r="U149" s="1284"/>
      <c r="V149" s="1284"/>
      <c r="W149" s="1284"/>
      <c r="X149" s="1288">
        <f t="shared" si="60"/>
        <v>0.96332652254735773</v>
      </c>
      <c r="Y149" s="1289">
        <f t="shared" si="70"/>
        <v>0.89717838146136009</v>
      </c>
      <c r="Z149" s="1289">
        <f t="shared" si="71"/>
        <v>1.0123415326466862</v>
      </c>
      <c r="AA149" s="1289">
        <f t="shared" si="77"/>
        <v>1.0009226553035637</v>
      </c>
      <c r="AB149" s="1289">
        <f t="shared" si="72"/>
        <v>0.88542387052271643</v>
      </c>
      <c r="AC149" s="1288">
        <f t="shared" si="73"/>
        <v>0.89717838146136009</v>
      </c>
      <c r="AD149" s="1289">
        <f t="shared" si="74"/>
        <v>1.0082481922475843</v>
      </c>
      <c r="AE149" s="1289">
        <f t="shared" si="78"/>
        <v>1.0009226553035637</v>
      </c>
      <c r="AF149" s="1289">
        <f t="shared" si="75"/>
        <v>0.8890185621149328</v>
      </c>
      <c r="AG149" s="1290"/>
    </row>
    <row r="150" spans="1:33" ht="12" customHeight="1" thickBot="1">
      <c r="A150" s="2929">
        <v>2010</v>
      </c>
      <c r="B150" s="2930">
        <f>TableUS1!D150</f>
        <v>12821.625300000002</v>
      </c>
      <c r="C150" s="2926">
        <f>AVERAGE(DataUS2!BS154:BS155)*DataUS1!$EU$154/DataUS1!$EU154</f>
        <v>52558.649450000004</v>
      </c>
      <c r="D150" s="1643">
        <f>B150/B149-1</f>
        <v>3.6864664767384925E-2</v>
      </c>
      <c r="E150" s="1641">
        <f t="shared" si="64"/>
        <v>4.6683634907113802E-2</v>
      </c>
      <c r="F150" s="1642">
        <f t="shared" si="44"/>
        <v>4.0992189539340229</v>
      </c>
      <c r="G150" s="1643">
        <f>TableUS12c!C150</f>
        <v>9.3556181212065104E-2</v>
      </c>
      <c r="H150" s="1644">
        <f t="shared" si="65"/>
        <v>2.1763190873351514E-2</v>
      </c>
      <c r="I150" s="1643">
        <f t="shared" si="62"/>
        <v>6.0349172461470401E-3</v>
      </c>
      <c r="J150" s="1652">
        <f t="shared" si="66"/>
        <v>1.9281599348233591E-2</v>
      </c>
      <c r="K150" s="1641">
        <f t="shared" si="67"/>
        <v>4.6683634907113802E-2</v>
      </c>
      <c r="L150" s="1642">
        <f>TableUS1!$N150</f>
        <v>4.0992189539340229</v>
      </c>
      <c r="M150" s="1643">
        <f>TableUS12!I90</f>
        <v>5.2339121156504229E-2</v>
      </c>
      <c r="N150" s="1643">
        <f t="shared" si="68"/>
        <v>1.3421278940063477E-2</v>
      </c>
      <c r="O150" s="1643">
        <f t="shared" si="63"/>
        <v>6.0349172461470401E-3</v>
      </c>
      <c r="P150" s="1652">
        <f t="shared" si="69"/>
        <v>2.767175013121026E-2</v>
      </c>
      <c r="Q150" s="2931">
        <f>(DataUS2!AQ154/DataUS1!$B154)</f>
        <v>2.4738447160829263E-2</v>
      </c>
      <c r="R150" s="1284"/>
      <c r="S150" s="1114"/>
      <c r="T150" s="2260"/>
      <c r="U150" s="1284"/>
      <c r="V150" s="1284"/>
      <c r="W150" s="1284"/>
      <c r="X150" s="1288">
        <f t="shared" si="60"/>
        <v>1.0368646647673849</v>
      </c>
      <c r="Y150" s="1289">
        <f t="shared" si="70"/>
        <v>1.0466836349071138</v>
      </c>
      <c r="Z150" s="1289">
        <f t="shared" si="71"/>
        <v>1.0217631908733515</v>
      </c>
      <c r="AA150" s="1289">
        <f t="shared" si="77"/>
        <v>1.0050114199406199</v>
      </c>
      <c r="AB150" s="1289">
        <f t="shared" si="72"/>
        <v>1.0192815993482336</v>
      </c>
      <c r="AC150" s="1288">
        <f t="shared" si="73"/>
        <v>1.0466836349071138</v>
      </c>
      <c r="AD150" s="1289">
        <f t="shared" si="74"/>
        <v>1.0134212789400634</v>
      </c>
      <c r="AE150" s="1289">
        <f t="shared" si="78"/>
        <v>1.0050114199406199</v>
      </c>
      <c r="AF150" s="1289">
        <f t="shared" si="75"/>
        <v>1.0276717501312103</v>
      </c>
      <c r="AG150" s="1290"/>
    </row>
    <row r="151" spans="1:33" ht="12" customHeight="1" thickTop="1">
      <c r="A151" s="1390"/>
      <c r="B151" s="1391"/>
      <c r="C151" s="1392"/>
      <c r="D151" s="1392"/>
      <c r="E151" s="1392"/>
      <c r="F151" s="1392"/>
      <c r="G151" s="1392"/>
      <c r="H151" s="1393"/>
      <c r="I151" s="1396"/>
      <c r="J151" s="1394"/>
      <c r="K151" s="1390"/>
      <c r="L151" s="1392"/>
      <c r="M151" s="1390"/>
      <c r="N151" s="1392"/>
      <c r="O151" s="1396"/>
      <c r="P151" s="1392"/>
      <c r="Q151" s="1396"/>
      <c r="R151" s="1341"/>
      <c r="S151" s="1341"/>
      <c r="T151" s="1341"/>
      <c r="U151" s="1341"/>
      <c r="V151" s="1341"/>
      <c r="W151" s="1341"/>
      <c r="X151" s="1303"/>
      <c r="AB151" s="1304"/>
      <c r="AC151" s="1303"/>
    </row>
    <row r="152" spans="1:33" ht="12" customHeight="1" thickBot="1">
      <c r="A152" s="1311"/>
      <c r="B152" s="1306"/>
      <c r="C152" s="1307"/>
      <c r="D152" s="1647"/>
      <c r="E152" s="1647"/>
      <c r="F152" s="1647"/>
      <c r="G152" s="1647"/>
      <c r="H152" s="1648"/>
      <c r="I152" s="1548"/>
      <c r="J152" s="1649"/>
      <c r="K152" s="1650"/>
      <c r="L152" s="1647"/>
      <c r="M152" s="1650"/>
      <c r="N152" s="1647"/>
      <c r="O152" s="1548"/>
      <c r="P152" s="1647"/>
      <c r="Q152" s="1548"/>
      <c r="R152" s="1341"/>
      <c r="S152" s="1341"/>
      <c r="T152" s="1341"/>
      <c r="U152" s="1341"/>
      <c r="V152" s="1341"/>
      <c r="W152" s="1341"/>
      <c r="X152" s="1303"/>
      <c r="AB152" s="1304"/>
      <c r="AC152" s="1303"/>
    </row>
    <row r="153" spans="1:33" ht="10.75" customHeight="1" thickTop="1">
      <c r="A153" s="1398"/>
      <c r="B153" s="1391"/>
      <c r="C153" s="1392"/>
      <c r="D153" s="1392"/>
      <c r="E153" s="1391"/>
      <c r="F153" s="1392"/>
      <c r="G153" s="1392"/>
      <c r="H153" s="1393"/>
      <c r="I153" s="1396"/>
      <c r="J153" s="1646"/>
      <c r="K153" s="1395"/>
      <c r="L153" s="1392"/>
      <c r="M153" s="1390"/>
      <c r="N153" s="1392"/>
      <c r="O153" s="1396"/>
      <c r="P153" s="1540"/>
      <c r="Q153" s="1397"/>
      <c r="R153" s="1341"/>
      <c r="S153" s="2212"/>
      <c r="T153" s="2213" t="s">
        <v>1479</v>
      </c>
      <c r="U153" s="1341"/>
      <c r="V153" s="1341"/>
      <c r="W153" s="1341"/>
      <c r="X153" s="1303"/>
      <c r="AC153" s="1303"/>
    </row>
    <row r="154" spans="1:33" ht="12" customHeight="1">
      <c r="A154" s="1305"/>
      <c r="B154" s="1313"/>
      <c r="C154" s="1314"/>
      <c r="D154" s="1889" t="s">
        <v>914</v>
      </c>
      <c r="E154" s="1316" t="s">
        <v>425</v>
      </c>
      <c r="F154" s="1315"/>
      <c r="G154" s="1315" t="s">
        <v>948</v>
      </c>
      <c r="H154" s="1317" t="s">
        <v>426</v>
      </c>
      <c r="I154" s="1315" t="s">
        <v>717</v>
      </c>
      <c r="J154" s="1542" t="s">
        <v>949</v>
      </c>
      <c r="K154" s="1316"/>
      <c r="L154" s="1315"/>
      <c r="M154" s="1315" t="s">
        <v>948</v>
      </c>
      <c r="N154" s="1317" t="s">
        <v>426</v>
      </c>
      <c r="O154" s="1315" t="s">
        <v>717</v>
      </c>
      <c r="P154" s="1542" t="s">
        <v>949</v>
      </c>
      <c r="Q154" s="1312"/>
      <c r="R154" s="1341"/>
      <c r="S154" s="2214" t="s">
        <v>567</v>
      </c>
      <c r="T154" s="2215">
        <v>1.8002000000000001E-2</v>
      </c>
      <c r="U154" s="1341"/>
      <c r="V154" s="1341"/>
      <c r="W154" s="1341"/>
      <c r="X154" s="1303"/>
      <c r="Y154" s="1290"/>
      <c r="AC154" s="1303"/>
    </row>
    <row r="155" spans="1:33" ht="12" customHeight="1">
      <c r="A155" s="1318" t="s">
        <v>560</v>
      </c>
      <c r="B155" s="1883"/>
      <c r="C155" s="1883"/>
      <c r="D155" s="1320">
        <f>(B$150/B$10)^(1/140)-1</f>
        <v>3.3979241722878362E-2</v>
      </c>
      <c r="E155" s="1915">
        <f>(C$150/C$10)^(1/140)-1</f>
        <v>3.3777562510749481E-2</v>
      </c>
      <c r="F155" s="1884"/>
      <c r="G155" s="1917">
        <f>SUMPRODUCT($B$10:$B$149,G$10:G$149)/SUM($B$10:$B$149)</f>
        <v>8.3478048477485842E-2</v>
      </c>
      <c r="H155" s="1917">
        <f>PRODUCT(Z$11:Z$150)^(1/140)-1</f>
        <v>2.6016216181356189E-2</v>
      </c>
      <c r="I155" s="1917">
        <f>PRODUCT(AA$11:AA$150)^(1/140)-1</f>
        <v>2.9281162292889018E-3</v>
      </c>
      <c r="J155" s="1920">
        <f>PRODUCT(AB$11:AB$150)^(1/140)-1</f>
        <v>4.6233261051571439E-3</v>
      </c>
      <c r="K155" s="1885"/>
      <c r="L155" s="1884"/>
      <c r="M155" s="1917"/>
      <c r="N155" s="1886"/>
      <c r="O155" s="1884"/>
      <c r="P155" s="1887"/>
      <c r="Q155" s="1888"/>
      <c r="R155" s="1341"/>
      <c r="S155" s="2214" t="s">
        <v>568</v>
      </c>
      <c r="T155" s="2216">
        <f>F19*(1+E20)/(1+D20)/F20</f>
        <v>1.0000012283452897</v>
      </c>
      <c r="U155" s="1341"/>
      <c r="V155" s="1552">
        <f>(1+H155)*(1+I155)*(1+J155)-1-E155</f>
        <v>4.4579557867407971E-7</v>
      </c>
      <c r="X155" s="1303"/>
      <c r="Y155" s="1290"/>
      <c r="AC155" s="1303"/>
    </row>
    <row r="156" spans="1:33" ht="12" customHeight="1">
      <c r="A156" s="1318"/>
      <c r="B156" s="1314"/>
      <c r="C156" s="1314"/>
      <c r="D156" s="1315"/>
      <c r="E156" s="1916"/>
      <c r="F156" s="1315"/>
      <c r="G156" s="1918"/>
      <c r="H156" s="1326">
        <f>(H155)/($H155+$J155+$I155)</f>
        <v>0.77503815671590126</v>
      </c>
      <c r="I156" s="1326">
        <f>(I155)/($H155+$J155+$I155)</f>
        <v>8.7230279344937586E-2</v>
      </c>
      <c r="J156" s="1327">
        <f>(J155)/($H155+$J155+$I155)</f>
        <v>0.13773156393916119</v>
      </c>
      <c r="K156" s="1316"/>
      <c r="L156" s="1315"/>
      <c r="M156" s="1918"/>
      <c r="N156" s="1317"/>
      <c r="O156" s="1315"/>
      <c r="P156" s="1542"/>
      <c r="Q156" s="1312"/>
      <c r="R156" s="1341"/>
      <c r="S156" s="2214"/>
      <c r="T156" s="2217"/>
      <c r="U156" s="1341"/>
      <c r="V156" s="1341"/>
      <c r="X156" s="1303"/>
      <c r="Y156" s="1290"/>
      <c r="AC156" s="1303"/>
    </row>
    <row r="157" spans="1:33" ht="12" customHeight="1">
      <c r="A157" s="1318"/>
      <c r="B157" s="1314"/>
      <c r="C157" s="1314"/>
      <c r="D157" s="1315"/>
      <c r="E157" s="1916"/>
      <c r="F157" s="1315"/>
      <c r="G157" s="1918"/>
      <c r="H157" s="1317"/>
      <c r="I157" s="1317"/>
      <c r="J157" s="1921"/>
      <c r="K157" s="1316"/>
      <c r="L157" s="1315"/>
      <c r="M157" s="1918"/>
      <c r="N157" s="1317"/>
      <c r="O157" s="1315"/>
      <c r="P157" s="1542"/>
      <c r="Q157" s="1312"/>
      <c r="R157" s="1341"/>
      <c r="S157" s="2214" t="s">
        <v>569</v>
      </c>
      <c r="T157" s="2218">
        <v>1.0035000000000001E-2</v>
      </c>
      <c r="U157" s="1341"/>
      <c r="V157" s="1341"/>
      <c r="X157" s="1303"/>
      <c r="Y157" s="1290"/>
      <c r="AC157" s="1303"/>
    </row>
    <row r="158" spans="1:33" ht="12" customHeight="1">
      <c r="A158" s="1318" t="s">
        <v>223</v>
      </c>
      <c r="B158" s="1314"/>
      <c r="C158" s="1314"/>
      <c r="D158" s="1320">
        <f>(B$50/B$10)^(1/40)-1</f>
        <v>3.9508198121752658E-2</v>
      </c>
      <c r="E158" s="1916">
        <f>(C$50/C$10)^(1/40)-1</f>
        <v>4.0500394739910961E-2</v>
      </c>
      <c r="F158" s="1315"/>
      <c r="G158" s="1919">
        <f>SUMPRODUCT($B$10:$B$49,G$10:G$49)/SUM($B$10:$B$49)</f>
        <v>0.13040627960704068</v>
      </c>
      <c r="H158" s="1919">
        <f>PRODUCT(Z$11:Z$50)^(1/40)-1</f>
        <v>2.8849360323352169E-2</v>
      </c>
      <c r="I158" s="1919">
        <f>PRODUCT(AA$11:AA$50)^(1/40)-1</f>
        <v>0</v>
      </c>
      <c r="J158" s="1921">
        <f>PRODUCT(AB$11:AB$50)^(1/40)-1</f>
        <v>1.1325807170533109E-2</v>
      </c>
      <c r="K158" s="1316"/>
      <c r="L158" s="1315"/>
      <c r="M158" s="1919"/>
      <c r="N158" s="1317"/>
      <c r="O158" s="1315"/>
      <c r="P158" s="1542"/>
      <c r="Q158" s="1312"/>
      <c r="R158" s="1341"/>
      <c r="S158" s="2214" t="s">
        <v>568</v>
      </c>
      <c r="T158" s="2219">
        <f>F39*(1+E40)/(1+D40)/F40</f>
        <v>1.0000570162144973</v>
      </c>
      <c r="U158" s="1341"/>
      <c r="V158" s="1552">
        <f>(1+H158)*(1+I158)*(1+J158)-1-E158</f>
        <v>1.5150459897750324E-6</v>
      </c>
      <c r="X158" s="1303"/>
      <c r="Y158" s="1290"/>
      <c r="AC158" s="1303"/>
    </row>
    <row r="159" spans="1:33" ht="12" customHeight="1">
      <c r="A159" s="1318"/>
      <c r="B159" s="1314"/>
      <c r="C159" s="1314"/>
      <c r="D159" s="1315"/>
      <c r="E159" s="1916"/>
      <c r="F159" s="1315"/>
      <c r="G159" s="1918"/>
      <c r="H159" s="1326">
        <f>(H158)/($H158+$J158+$I158)</f>
        <v>0.7180893602433166</v>
      </c>
      <c r="I159" s="1326">
        <f>(I158)/($H158+$J158+$I158)</f>
        <v>0</v>
      </c>
      <c r="J159" s="1327">
        <f>(J158)/($H158+$J158+$I158)</f>
        <v>0.2819106397566834</v>
      </c>
      <c r="K159" s="1316"/>
      <c r="L159" s="1315"/>
      <c r="M159" s="1918"/>
      <c r="N159" s="1317"/>
      <c r="O159" s="1315"/>
      <c r="P159" s="1542"/>
      <c r="Q159" s="1312"/>
      <c r="R159" s="1341"/>
      <c r="S159" s="2220"/>
      <c r="T159" s="2221"/>
      <c r="U159" s="1341"/>
      <c r="V159" s="1341"/>
      <c r="X159" s="1303"/>
      <c r="Y159" s="1290"/>
      <c r="AC159" s="1303"/>
    </row>
    <row r="160" spans="1:33" ht="12" customHeight="1">
      <c r="A160" s="1318"/>
      <c r="B160" s="1314"/>
      <c r="C160" s="1314"/>
      <c r="D160" s="1315"/>
      <c r="E160" s="1916"/>
      <c r="F160" s="1315"/>
      <c r="G160" s="1918"/>
      <c r="H160" s="1317"/>
      <c r="I160" s="1317"/>
      <c r="J160" s="1921"/>
      <c r="K160" s="1316"/>
      <c r="L160" s="1315"/>
      <c r="M160" s="1918"/>
      <c r="N160" s="1317"/>
      <c r="O160" s="1315"/>
      <c r="P160" s="1542"/>
      <c r="Q160" s="1312"/>
      <c r="R160" s="1341"/>
      <c r="S160" s="2214" t="s">
        <v>570</v>
      </c>
      <c r="T160" s="2222">
        <v>7.2630000000000004E-3</v>
      </c>
      <c r="U160" s="1341"/>
      <c r="V160" s="1341"/>
      <c r="X160" s="1303"/>
      <c r="Y160" s="1290"/>
      <c r="AC160" s="1303"/>
    </row>
    <row r="161" spans="1:29" ht="12" customHeight="1">
      <c r="A161" s="1318" t="s">
        <v>406</v>
      </c>
      <c r="B161" s="1314"/>
      <c r="C161" s="1314"/>
      <c r="D161" s="1320">
        <f>(B$150/B$50)^(1/100)-1</f>
        <v>3.1775902046957683E-2</v>
      </c>
      <c r="E161" s="1916">
        <f>(C$150/C$50)^(1/100)-1</f>
        <v>3.1100607805807368E-2</v>
      </c>
      <c r="F161" s="1315"/>
      <c r="G161" s="1919">
        <f>SUMPRODUCT($B$50:$B$149,G$50:G$149)/SUM($B$50:$B$149)</f>
        <v>8.2253591007615631E-2</v>
      </c>
      <c r="H161" s="1919">
        <f>PRODUCT(Z$51:Z$150)^(1/100)-1</f>
        <v>2.4885144186358898E-2</v>
      </c>
      <c r="I161" s="1919">
        <f>PRODUCT(AA$51:AA$150)^(1/100)-1</f>
        <v>4.101761998855924E-3</v>
      </c>
      <c r="J161" s="1921">
        <f>PRODUCT(AB$51:AB$150)^(1/100)-1</f>
        <v>1.954787853080342E-3</v>
      </c>
      <c r="K161" s="1316"/>
      <c r="L161" s="1315"/>
      <c r="M161" s="1919"/>
      <c r="N161" s="1317"/>
      <c r="O161" s="1315"/>
      <c r="P161" s="1542"/>
      <c r="Q161" s="1312"/>
      <c r="R161" s="1341"/>
      <c r="S161" s="2214" t="s">
        <v>568</v>
      </c>
      <c r="T161" s="2219">
        <f>F51*(1+E52)/(1+D52)/F52</f>
        <v>0.99999754858055423</v>
      </c>
      <c r="U161" s="1341"/>
      <c r="V161" s="1552">
        <f>(1+H161)*(1+I161)*(1+J161)-1-E161</f>
        <v>2.1954297491078023E-8</v>
      </c>
      <c r="X161" s="1303"/>
      <c r="Y161" s="1290"/>
      <c r="AC161" s="1303"/>
    </row>
    <row r="162" spans="1:29" ht="12" customHeight="1">
      <c r="A162" s="1318"/>
      <c r="B162" s="1314"/>
      <c r="C162" s="1314"/>
      <c r="D162" s="1315"/>
      <c r="E162" s="1916"/>
      <c r="F162" s="1315"/>
      <c r="G162" s="1918"/>
      <c r="H162" s="1326">
        <f>(H161)/($H161+$J161+$I161)</f>
        <v>0.80425926762638322</v>
      </c>
      <c r="I162" s="1326">
        <f>(I161)/($H161+$J161+$I161)</f>
        <v>0.13256423496979045</v>
      </c>
      <c r="J162" s="1327">
        <f>(J161)/($H161+$J161+$I161)</f>
        <v>6.317649740382629E-2</v>
      </c>
      <c r="K162" s="1316"/>
      <c r="L162" s="1315"/>
      <c r="M162" s="1918"/>
      <c r="N162" s="1317"/>
      <c r="O162" s="1315"/>
      <c r="P162" s="1542"/>
      <c r="Q162" s="1312"/>
      <c r="R162" s="1341"/>
      <c r="S162" s="2220"/>
      <c r="T162" s="2221"/>
      <c r="U162" s="1341"/>
      <c r="V162" s="1341"/>
      <c r="X162" s="1303"/>
      <c r="Y162" s="1290"/>
      <c r="AC162" s="1303"/>
    </row>
    <row r="163" spans="1:29" ht="12" customHeight="1">
      <c r="A163" s="1318"/>
      <c r="B163" s="1314"/>
      <c r="C163" s="1314"/>
      <c r="D163" s="1315"/>
      <c r="E163" s="1916"/>
      <c r="F163" s="1315"/>
      <c r="G163" s="1918"/>
      <c r="H163" s="1317"/>
      <c r="I163" s="1317"/>
      <c r="J163" s="1921"/>
      <c r="K163" s="1316"/>
      <c r="L163" s="1315"/>
      <c r="M163" s="1918"/>
      <c r="N163" s="1317"/>
      <c r="O163" s="1315"/>
      <c r="P163" s="1542"/>
      <c r="Q163" s="1312"/>
      <c r="R163" s="1341"/>
      <c r="S163" s="2220" t="s">
        <v>571</v>
      </c>
      <c r="T163" s="2223">
        <v>9.6349999999999995E-3</v>
      </c>
      <c r="U163" s="1341"/>
      <c r="V163" s="1341"/>
      <c r="X163" s="1303"/>
      <c r="Y163" s="1290"/>
      <c r="AC163" s="1303"/>
    </row>
    <row r="164" spans="1:29" ht="12" customHeight="1">
      <c r="A164" s="1318" t="s">
        <v>407</v>
      </c>
      <c r="B164" s="1314"/>
      <c r="C164" s="1314"/>
      <c r="D164" s="1320">
        <f>(B$90/B$50)^(1/40)-1</f>
        <v>3.2244943533819681E-2</v>
      </c>
      <c r="E164" s="1916">
        <f>(C$90/C$50)^(1/40)-1</f>
        <v>2.7602015864974572E-2</v>
      </c>
      <c r="F164" s="1315"/>
      <c r="G164" s="1919">
        <f>SUMPRODUCT($B$50:$B$89,G$50:G$89)/SUM($B$50:$B$89)</f>
        <v>0.10403998868909489</v>
      </c>
      <c r="H164" s="1919">
        <f>PRODUCT(Z$51:Z$90)^(1/40)-1</f>
        <v>2.5871005111696599E-2</v>
      </c>
      <c r="I164" s="1919">
        <f>PRODUCT(AA$51:AA$90)^(1/40)-1</f>
        <v>9.8295207320475697E-4</v>
      </c>
      <c r="J164" s="1921">
        <f>PRODUCT(AB$51:AB$90)^(1/40)-1</f>
        <v>7.0376660640447675E-4</v>
      </c>
      <c r="K164" s="1316"/>
      <c r="L164" s="1315"/>
      <c r="M164" s="1919"/>
      <c r="N164" s="1317"/>
      <c r="O164" s="1315"/>
      <c r="P164" s="1542"/>
      <c r="Q164" s="1312"/>
      <c r="R164" s="1341"/>
      <c r="S164" s="2224" t="s">
        <v>568</v>
      </c>
      <c r="T164" s="2225">
        <f>F55*(1+E56)/(1+D56)/F56</f>
        <v>1.0000045806429461</v>
      </c>
      <c r="U164" s="1341"/>
      <c r="V164" s="1552">
        <f>(1+H164)*(1+I164)*(1+J164)-1-E164</f>
        <v>5.4699513585276804E-8</v>
      </c>
      <c r="X164" s="1303"/>
      <c r="Y164" s="1290"/>
      <c r="AC164" s="1303"/>
    </row>
    <row r="165" spans="1:29" ht="12" customHeight="1">
      <c r="A165" s="1882"/>
      <c r="B165" s="1314"/>
      <c r="C165" s="1314"/>
      <c r="D165" s="1315"/>
      <c r="E165" s="1316"/>
      <c r="F165" s="1315"/>
      <c r="G165" s="1315"/>
      <c r="H165" s="1326">
        <f>(H164)/($H164+$J164+$I164)</f>
        <v>0.93879325112688095</v>
      </c>
      <c r="I165" s="1326">
        <f>(I164)/($H164+$J164+$I164)</f>
        <v>3.5668841180376006E-2</v>
      </c>
      <c r="J165" s="1327">
        <f>(J164)/($H164+$J164+$I164)</f>
        <v>2.5537907692743028E-2</v>
      </c>
      <c r="K165" s="1316"/>
      <c r="L165" s="1315"/>
      <c r="M165" s="1315"/>
      <c r="N165" s="1317"/>
      <c r="O165" s="1315"/>
      <c r="P165" s="1542"/>
      <c r="Q165" s="1312"/>
      <c r="R165" s="1341"/>
      <c r="S165" s="1341"/>
      <c r="T165" s="1341"/>
      <c r="U165" s="1341"/>
      <c r="V165" s="1341"/>
      <c r="X165" s="1303"/>
      <c r="Y165" s="1290"/>
      <c r="AC165" s="1303"/>
    </row>
    <row r="166" spans="1:29" ht="12" customHeight="1">
      <c r="A166" s="1305"/>
      <c r="B166" s="1314"/>
      <c r="C166" s="1314"/>
      <c r="D166" s="1315"/>
      <c r="E166" s="1316"/>
      <c r="F166" s="1315"/>
      <c r="G166" s="1315"/>
      <c r="H166" s="1317"/>
      <c r="I166" s="1315"/>
      <c r="J166" s="1542"/>
      <c r="K166" s="1316"/>
      <c r="L166" s="1315"/>
      <c r="M166" s="1315"/>
      <c r="N166" s="1317"/>
      <c r="O166" s="1315"/>
      <c r="P166" s="1542"/>
      <c r="Q166" s="1312"/>
      <c r="R166" s="1341"/>
      <c r="S166" s="1341"/>
      <c r="T166" s="1341"/>
      <c r="U166" s="1341"/>
      <c r="V166" s="1341"/>
      <c r="X166" s="1303"/>
      <c r="Y166" s="1290"/>
      <c r="AC166" s="1303"/>
    </row>
    <row r="167" spans="1:29" ht="12" customHeight="1">
      <c r="A167" s="1318" t="s">
        <v>708</v>
      </c>
      <c r="C167" s="1320"/>
      <c r="D167" s="1320">
        <f>(B$150/B$90)^(1/60)-1</f>
        <v>3.1463326132599834E-2</v>
      </c>
      <c r="E167" s="1319">
        <f>(C$150/C$90)^(1/60)-1</f>
        <v>3.3439617359112273E-2</v>
      </c>
      <c r="F167" s="1301"/>
      <c r="G167" s="1297">
        <f>SUMPRODUCT($B$90:$B$149,G$90:G$149)/SUM($B$90:$B$149)</f>
        <v>7.9954457300694975E-2</v>
      </c>
      <c r="H167" s="1297">
        <f>PRODUCT(Z$91:Z$150)^(1/60)-1</f>
        <v>2.4228429965287734E-2</v>
      </c>
      <c r="I167" s="1297">
        <f>PRODUCT(AA$91:AA$150)^(1/60)-1</f>
        <v>6.186365317603526E-3</v>
      </c>
      <c r="J167" s="1321">
        <f>PRODUCT(AB$91:AB$150)^(1/60)-1</f>
        <v>2.7896707599481818E-3</v>
      </c>
      <c r="K167" s="1319"/>
      <c r="L167" s="1301"/>
      <c r="M167" s="1297">
        <f>SUMPRODUCT($B$90:$B$149,M$90:M$149)/SUM($B$90:$B$149)</f>
        <v>4.7755807204066067E-2</v>
      </c>
      <c r="N167" s="1297">
        <f>PRODUCT(AD$91:AD$150)^(1/60)-1</f>
        <v>1.5085129305913991E-2</v>
      </c>
      <c r="O167" s="1297">
        <f>PRODUCT(AE$91:AE$150)^(1/60)-1</f>
        <v>6.186365317603526E-3</v>
      </c>
      <c r="P167" s="1321">
        <f>PRODUCT(AF$91:AF$150)^(1/60)-1</f>
        <v>1.1822221029049285E-2</v>
      </c>
      <c r="Q167" s="1549">
        <f>SUMPRODUCT($B$90:$B$149,Q$90:Q$149)/SUM($B$90:$B$149)</f>
        <v>1.8062122665807621E-2</v>
      </c>
      <c r="R167" s="920"/>
      <c r="S167" s="920"/>
      <c r="T167" s="1341"/>
      <c r="U167" s="1341"/>
      <c r="V167" s="1552">
        <f>(1+H167)*(1+I167)*(1+J167)-1-E167</f>
        <v>0</v>
      </c>
      <c r="W167" s="1552">
        <f>(1+N167)*(1+O167)*(1+P167)-1-E167</f>
        <v>2.2204460492503131E-16</v>
      </c>
      <c r="X167" s="1303"/>
      <c r="AC167" s="1303"/>
    </row>
    <row r="168" spans="1:29" ht="12" customHeight="1">
      <c r="A168" s="1305"/>
      <c r="C168" s="1323"/>
      <c r="D168" s="1324"/>
      <c r="E168" s="1325"/>
      <c r="F168" s="1114"/>
      <c r="G168" s="1284"/>
      <c r="H168" s="1326">
        <f>(H167)/($H167+$J167+$I167)</f>
        <v>0.72967383164749322</v>
      </c>
      <c r="I168" s="1326">
        <f>(I167)/($H167+$J167+$I167)</f>
        <v>0.18631124227753149</v>
      </c>
      <c r="J168" s="1327">
        <f>(J167)/($H167+$J167+$I167)</f>
        <v>8.4014926074975252E-2</v>
      </c>
      <c r="K168" s="1322"/>
      <c r="L168" s="1328"/>
      <c r="M168" s="1323"/>
      <c r="N168" s="1326">
        <f>(N167)/(N167+P167+O167)</f>
        <v>0.45583063153997833</v>
      </c>
      <c r="O168" s="1326">
        <f>(O167)/(N167+P167+O167)</f>
        <v>0.18693474563421233</v>
      </c>
      <c r="P168" s="1327">
        <f>(P167)/(N167+P167+O167)</f>
        <v>0.35723462282580937</v>
      </c>
      <c r="Q168" s="1549"/>
      <c r="R168" s="920"/>
      <c r="S168" s="920"/>
      <c r="T168" s="1341"/>
      <c r="U168" s="1341"/>
      <c r="V168" s="1341"/>
      <c r="W168" s="1341"/>
      <c r="X168" s="1303"/>
      <c r="AC168" s="1303"/>
    </row>
    <row r="169" spans="1:29" ht="12" customHeight="1">
      <c r="A169" s="1318"/>
      <c r="C169" s="1320"/>
      <c r="D169" s="1297"/>
      <c r="E169" s="1329"/>
      <c r="F169" s="1301"/>
      <c r="G169" s="1297"/>
      <c r="H169" s="1297"/>
      <c r="I169" s="1645"/>
      <c r="J169" s="1321"/>
      <c r="K169" s="1329"/>
      <c r="L169" s="1301"/>
      <c r="M169" s="1297"/>
      <c r="N169" s="1297"/>
      <c r="O169" s="1645"/>
      <c r="P169" s="1321"/>
      <c r="Q169" s="1549"/>
      <c r="R169" s="920"/>
      <c r="S169" s="920"/>
      <c r="T169" s="1341"/>
      <c r="U169" s="1341"/>
      <c r="V169" s="1341"/>
      <c r="W169" s="1341"/>
      <c r="X169" s="1303"/>
      <c r="AC169" s="1303"/>
    </row>
    <row r="170" spans="1:29" ht="12" customHeight="1">
      <c r="A170" s="1318" t="s">
        <v>726</v>
      </c>
      <c r="C170" s="1320"/>
      <c r="D170" s="1320">
        <f>(B$120/B$90)^(1/30)-1</f>
        <v>3.5250484652274094E-2</v>
      </c>
      <c r="E170" s="1319">
        <f>(C$120/C$90)^(1/30)-1</f>
        <v>3.4243297018228036E-2</v>
      </c>
      <c r="F170" s="1301"/>
      <c r="G170" s="1297">
        <f>SUMPRODUCT($B$90:$B$119,G$90:G$119)/SUM($B$90:$B$119)</f>
        <v>0.10186473927293356</v>
      </c>
      <c r="H170" s="1297">
        <f>PRODUCT(Z$91:Z$120)^(1/30)-1</f>
        <v>2.872412660750201E-2</v>
      </c>
      <c r="I170" s="1297">
        <f>PRODUCT(AA$91:AA$120)^(1/30)-1</f>
        <v>8.9817875447557594E-3</v>
      </c>
      <c r="J170" s="1321">
        <f>PRODUCT(AB$91:AB$120)^(1/30)-1</f>
        <v>-3.5845284285858092E-3</v>
      </c>
      <c r="K170" s="1319"/>
      <c r="L170" s="1301"/>
      <c r="M170" s="1297">
        <f>SUMPRODUCT($B$90:$B$119,M$90:M$119)/SUM($B$90:$B$119)</f>
        <v>6.4198413348588293E-2</v>
      </c>
      <c r="N170" s="1297">
        <f>PRODUCT(AD$91:AD$120)^(1/30)-1</f>
        <v>1.7980956573541818E-2</v>
      </c>
      <c r="O170" s="1297">
        <f>PRODUCT(AE$91:AE$120)^(1/30)-1</f>
        <v>8.9817875447557594E-3</v>
      </c>
      <c r="P170" s="1321">
        <f>PRODUCT(AF$91:AF$120)^(1/30)-1</f>
        <v>6.9310522081988957E-3</v>
      </c>
      <c r="Q170" s="1549">
        <f>SUMPRODUCT($B$90:$B$119,Q$90:Q$119)/SUM($B$90:$B$119)</f>
        <v>3.3506286197785631E-2</v>
      </c>
      <c r="R170" s="920"/>
      <c r="S170" s="920"/>
      <c r="T170" s="1341"/>
      <c r="U170" s="1341"/>
      <c r="V170" s="1552">
        <f>(1+H170)*(1+I170)*(1+J170)-1-E170</f>
        <v>0</v>
      </c>
      <c r="W170" s="1552">
        <f>(1+N170)*(1+O170)*(1+P170)-1-E170</f>
        <v>-2.2204460492503131E-16</v>
      </c>
      <c r="X170" s="1303"/>
      <c r="AC170" s="1303"/>
    </row>
    <row r="171" spans="1:29" ht="12" customHeight="1">
      <c r="A171" s="1305"/>
      <c r="C171" s="1323"/>
      <c r="D171" s="1324"/>
      <c r="E171" s="1325"/>
      <c r="F171" s="1114"/>
      <c r="G171" s="1284"/>
      <c r="H171" s="1326">
        <f>(H170)/($H170+$J170+$I170)</f>
        <v>0.84182180759365932</v>
      </c>
      <c r="I171" s="1326">
        <f>(I170)/($H170+$J170+$I170)</f>
        <v>0.26323044490319686</v>
      </c>
      <c r="J171" s="1327">
        <f>(J170)/($H170+$J170+$I170)</f>
        <v>-0.10505225249685614</v>
      </c>
      <c r="K171" s="1322"/>
      <c r="L171" s="1328"/>
      <c r="M171" s="1323"/>
      <c r="N171" s="1326">
        <f>(N170)/(N170+P170+O170)</f>
        <v>0.53050878102684551</v>
      </c>
      <c r="O171" s="1326">
        <f>(O170)/(N170+P170+O170)</f>
        <v>0.26499797951916787</v>
      </c>
      <c r="P171" s="1327">
        <f>(P170)/(N170+P170+O170)</f>
        <v>0.20449323945398662</v>
      </c>
      <c r="Q171" s="1549"/>
      <c r="R171" s="920"/>
      <c r="S171" s="920"/>
      <c r="T171" s="1341"/>
      <c r="U171" s="1341"/>
      <c r="V171" s="1341"/>
      <c r="W171" s="1341"/>
      <c r="X171" s="1303"/>
      <c r="AC171" s="1303"/>
    </row>
    <row r="172" spans="1:29" ht="12" customHeight="1">
      <c r="A172" s="1305"/>
      <c r="C172" s="1323"/>
      <c r="D172" s="1324"/>
      <c r="E172" s="1325"/>
      <c r="F172" s="1114"/>
      <c r="G172" s="1284"/>
      <c r="H172" s="1330"/>
      <c r="I172" s="1324"/>
      <c r="J172" s="1331"/>
      <c r="K172" s="1325"/>
      <c r="L172" s="1302"/>
      <c r="M172" s="1332"/>
      <c r="N172" s="1330"/>
      <c r="O172" s="1324"/>
      <c r="P172" s="1331"/>
      <c r="Q172" s="1549"/>
      <c r="R172" s="920"/>
      <c r="S172" s="920"/>
      <c r="T172" s="1341"/>
      <c r="U172" s="1341"/>
      <c r="V172" s="1341"/>
      <c r="W172" s="1341"/>
      <c r="X172" s="1303"/>
      <c r="AC172" s="1303"/>
    </row>
    <row r="173" spans="1:29" ht="12" customHeight="1">
      <c r="A173" s="1318" t="s">
        <v>727</v>
      </c>
      <c r="C173" s="1320"/>
      <c r="D173" s="1320">
        <f>(B$150/B$120)^(1/30)-1</f>
        <v>2.7690021815232724E-2</v>
      </c>
      <c r="E173" s="1319">
        <f>(C$150/C$120)^(1/30)-1</f>
        <v>3.263656221552047E-2</v>
      </c>
      <c r="F173" s="1301"/>
      <c r="G173" s="1297">
        <f>SUMPRODUCT($B$120:$B$149,G$120:G$149)/SUM($B$120:$B$149)</f>
        <v>7.1318027125690533E-2</v>
      </c>
      <c r="H173" s="1297">
        <f>PRODUCT(Z$121:Z$150)^(1/30)-1</f>
        <v>1.9752380269981717E-2</v>
      </c>
      <c r="I173" s="1297">
        <f>PRODUCT(AA$121:AA$150)^(1/30)-1</f>
        <v>3.3986879135237125E-3</v>
      </c>
      <c r="J173" s="1321">
        <f>PRODUCT(AB$121:AB$150)^(1/30)-1</f>
        <v>9.2046465285879897E-3</v>
      </c>
      <c r="K173" s="1319"/>
      <c r="L173" s="1301"/>
      <c r="M173" s="1297">
        <f>SUMPRODUCT($B$120:$B$149,M$120:M$149)/SUM($B$120:$B$149)</f>
        <v>4.1274584368038998E-2</v>
      </c>
      <c r="N173" s="1297">
        <f>PRODUCT(AD$121:AD$150)^(1/30)-1</f>
        <v>1.219753973223292E-2</v>
      </c>
      <c r="O173" s="1297">
        <f>PRODUCT(AE$121:AE$150)^(1/30)-1</f>
        <v>3.3986879135237125E-3</v>
      </c>
      <c r="P173" s="1321">
        <f>PRODUCT(AF$121:AF$150)^(1/30)-1</f>
        <v>1.6737148708444671E-2</v>
      </c>
      <c r="Q173" s="1549">
        <f>SUMPRODUCT($B$120:$B$149,Q$120:Q$149)/SUM($B$120:$B$149)</f>
        <v>1.1974458430163355E-2</v>
      </c>
      <c r="R173" s="920"/>
      <c r="S173" s="920"/>
      <c r="T173" s="1341"/>
      <c r="U173" s="1341"/>
      <c r="V173" s="1552">
        <f>(1+H173)*(1+I173)*(1+J173)-1-E173</f>
        <v>0</v>
      </c>
      <c r="W173" s="1552">
        <f>(1+N173)*(1+O173)*(1+P173)-1-E173</f>
        <v>0</v>
      </c>
      <c r="X173" s="1303"/>
      <c r="AC173" s="1303"/>
    </row>
    <row r="174" spans="1:29" ht="12" customHeight="1">
      <c r="A174" s="1305"/>
      <c r="C174" s="1323"/>
      <c r="D174" s="1324"/>
      <c r="E174" s="1325"/>
      <c r="F174" s="1114"/>
      <c r="G174" s="1284"/>
      <c r="H174" s="1326">
        <f>(H173)/($H173+$J173+$I173)</f>
        <v>0.61047578289466675</v>
      </c>
      <c r="I174" s="1326">
        <f>(I173)/($H173+$J173+$I173)</f>
        <v>0.10504134876221428</v>
      </c>
      <c r="J174" s="1327">
        <f>(J173)/($H173+$J173+$I173)</f>
        <v>0.28448286834311898</v>
      </c>
      <c r="K174" s="1322"/>
      <c r="L174" s="1328"/>
      <c r="M174" s="1323"/>
      <c r="N174" s="1326">
        <f>(N173)/(N173+P173+O173)</f>
        <v>0.3772429949354178</v>
      </c>
      <c r="O174" s="1326">
        <f>(O173)/(N173+P173+O173)</f>
        <v>0.10511391932262888</v>
      </c>
      <c r="P174" s="1327">
        <f>(P173)/(N173+P173+O173)</f>
        <v>0.51764308574195328</v>
      </c>
      <c r="Q174" s="1549"/>
      <c r="R174" s="920"/>
      <c r="S174" s="920"/>
      <c r="T174" s="1341"/>
      <c r="U174" s="1341"/>
      <c r="V174" s="1341"/>
      <c r="W174" s="1341"/>
      <c r="X174" s="1303"/>
      <c r="AC174" s="1303"/>
    </row>
    <row r="175" spans="1:29" ht="12" customHeight="1">
      <c r="A175" s="1305"/>
      <c r="C175" s="1323"/>
      <c r="D175" s="1324"/>
      <c r="E175" s="1325"/>
      <c r="F175" s="1114"/>
      <c r="G175" s="1284"/>
      <c r="H175" s="1330"/>
      <c r="I175" s="1324"/>
      <c r="J175" s="1331"/>
      <c r="K175" s="1325"/>
      <c r="L175" s="1302"/>
      <c r="M175" s="1332"/>
      <c r="N175" s="1330"/>
      <c r="O175" s="1324"/>
      <c r="P175" s="1331"/>
      <c r="Q175" s="1549"/>
      <c r="R175" s="920"/>
      <c r="S175" s="920"/>
      <c r="T175" s="1341"/>
      <c r="U175" s="1341"/>
      <c r="V175" s="1341"/>
      <c r="W175" s="1341"/>
      <c r="X175" s="1303"/>
      <c r="AC175" s="1303"/>
    </row>
    <row r="176" spans="1:29" ht="12" customHeight="1">
      <c r="A176" s="1318" t="s">
        <v>728</v>
      </c>
      <c r="C176" s="1320"/>
      <c r="D176" s="1320">
        <f>(B$110/B$90)^(1/20)-1</f>
        <v>3.8311628356118232E-2</v>
      </c>
      <c r="E176" s="1319">
        <f>(C$110/C$90)^(1/20)-1</f>
        <v>3.4915176844525497E-2</v>
      </c>
      <c r="F176" s="1301"/>
      <c r="G176" s="1297">
        <f>SUMPRODUCT($B$90:$B$109,G$90:G$109)/SUM($B$90:$B$109)</f>
        <v>9.852577064844896E-2</v>
      </c>
      <c r="H176" s="1297">
        <f>PRODUCT(Z$91:Z$110)^(1/20)-1</f>
        <v>2.7134353295133362E-2</v>
      </c>
      <c r="I176" s="1297">
        <f>PRODUCT(AA$91:AA$110)^(1/20)-1</f>
        <v>7.0053599928316945E-3</v>
      </c>
      <c r="J176" s="1321">
        <f>PRODUCT(AB$91:AB$110)^(1/20)-1</f>
        <v>5.6594873705417825E-4</v>
      </c>
      <c r="K176" s="1319"/>
      <c r="L176" s="1301"/>
      <c r="M176" s="1297">
        <f>SUMPRODUCT($B$90:$B$109,M$90:M$109)/SUM($B$90:$B$109)</f>
        <v>5.8025100999552555E-2</v>
      </c>
      <c r="N176" s="1297">
        <f>PRODUCT(AD$91:AD$110)^(1/20)-1</f>
        <v>1.6144646356257564E-2</v>
      </c>
      <c r="O176" s="1297">
        <f>PRODUCT(AE$91:AE$110)^(1/20)-1</f>
        <v>7.0053599928316945E-3</v>
      </c>
      <c r="P176" s="1321">
        <f>PRODUCT(AF$91:AF$110)^(1/20)-1</f>
        <v>1.1387170488375009E-2</v>
      </c>
      <c r="Q176" s="1549">
        <f>SUMPRODUCT($B$90:$B$109,Q$90:Q$109)/SUM($B$90:$B$109)</f>
        <v>2.4934806708905577E-2</v>
      </c>
      <c r="R176" s="920"/>
      <c r="S176" s="920"/>
      <c r="T176" s="1341"/>
      <c r="U176" s="1341"/>
      <c r="V176" s="1552">
        <f>(1+H176)*(1+I176)*(1+J176)-1-E176</f>
        <v>0</v>
      </c>
      <c r="W176" s="1552">
        <f>(1+N176)*(1+O176)*(1+P176)-1-E176</f>
        <v>0</v>
      </c>
      <c r="X176" s="1303"/>
      <c r="AC176" s="1303"/>
    </row>
    <row r="177" spans="1:29" ht="12" customHeight="1">
      <c r="A177" s="1305"/>
      <c r="C177" s="1323"/>
      <c r="D177" s="1324"/>
      <c r="E177" s="1325"/>
      <c r="F177" s="1114"/>
      <c r="G177" s="1284"/>
      <c r="H177" s="1326">
        <f>(H176)/($H176+$J176+$I176)</f>
        <v>0.78184226180651062</v>
      </c>
      <c r="I177" s="1326">
        <f>(I176)/($H176+$J176+$I176)</f>
        <v>0.20185063716063234</v>
      </c>
      <c r="J177" s="1327">
        <f>(J176)/($H176+$J176+$I176)</f>
        <v>1.6307101032857034E-2</v>
      </c>
      <c r="K177" s="1322"/>
      <c r="L177" s="1328"/>
      <c r="M177" s="1323"/>
      <c r="N177" s="1326">
        <f>(N176)/(N176+P176+O176)</f>
        <v>0.46745703715842313</v>
      </c>
      <c r="O177" s="1326">
        <f>(O176)/(N176+P176+O176)</f>
        <v>0.2028353396051937</v>
      </c>
      <c r="P177" s="1327">
        <f>(P176)/(N176+P176+O176)</f>
        <v>0.3297076232363832</v>
      </c>
      <c r="Q177" s="1549"/>
      <c r="R177" s="920"/>
      <c r="S177" s="920"/>
      <c r="T177" s="1341"/>
      <c r="U177" s="1341"/>
      <c r="V177" s="1341"/>
      <c r="W177" s="1341"/>
      <c r="X177" s="1303"/>
      <c r="AC177" s="1303"/>
    </row>
    <row r="178" spans="1:29" ht="12" customHeight="1">
      <c r="A178" s="1305"/>
      <c r="C178" s="1323"/>
      <c r="D178" s="1324"/>
      <c r="E178" s="1325"/>
      <c r="F178" s="1114"/>
      <c r="G178" s="1284"/>
      <c r="H178" s="1330"/>
      <c r="I178" s="1324"/>
      <c r="J178" s="1331"/>
      <c r="K178" s="1325"/>
      <c r="L178" s="1302"/>
      <c r="M178" s="1332"/>
      <c r="N178" s="1330"/>
      <c r="O178" s="1324"/>
      <c r="P178" s="1331"/>
      <c r="Q178" s="1549"/>
      <c r="R178" s="920"/>
      <c r="S178" s="920"/>
      <c r="T178" s="1341"/>
      <c r="U178" s="1341"/>
      <c r="V178" s="1341"/>
      <c r="W178" s="1341"/>
      <c r="X178" s="1303"/>
      <c r="AC178" s="1303"/>
    </row>
    <row r="179" spans="1:29" ht="12" customHeight="1">
      <c r="A179" s="1318" t="s">
        <v>709</v>
      </c>
      <c r="C179" s="1320"/>
      <c r="D179" s="1320">
        <f>(B$150/B$110)^(1/40)-1</f>
        <v>2.8056131969823372E-2</v>
      </c>
      <c r="E179" s="1319">
        <f>(C$150/C$110)^(1/40)-1</f>
        <v>3.270262673667812E-2</v>
      </c>
      <c r="F179" s="1301"/>
      <c r="G179" s="1297">
        <f>SUMPRODUCT($B$110:$B$149,G$110:G$149)/SUM($B$110:$B$149)</f>
        <v>7.6569821918584385E-2</v>
      </c>
      <c r="H179" s="1297">
        <f>PRODUCT(Z$111:Z$150)^(1/40)-1</f>
        <v>2.2778552747040992E-2</v>
      </c>
      <c r="I179" s="1297">
        <f>PRODUCT(AA$111:AA$150)^(1/40)-1</f>
        <v>5.77711779614698E-3</v>
      </c>
      <c r="J179" s="1321">
        <f>PRODUCT(AB$111:AB$150)^(1/40)-1</f>
        <v>3.9033843889717534E-3</v>
      </c>
      <c r="K179" s="1319"/>
      <c r="L179" s="1301"/>
      <c r="M179" s="1297">
        <f>SUMPRODUCT($B$110:$B$149,M$110:M$149)/SUM($B$110:$B$149)</f>
        <v>4.5884220931267775E-2</v>
      </c>
      <c r="N179" s="1297">
        <f>PRODUCT(AD$111:AD$150)^(1/40)-1</f>
        <v>1.4555785130538013E-2</v>
      </c>
      <c r="O179" s="1297">
        <f>PRODUCT(AE$111:AE$150)^(1/40)-1</f>
        <v>5.77711779614698E-3</v>
      </c>
      <c r="P179" s="1321">
        <f>PRODUCT(AF$111:AF$150)^(1/40)-1</f>
        <v>1.2039816471106413E-2</v>
      </c>
      <c r="Q179" s="1549">
        <f>SUMPRODUCT($B$110:$B$149,Q$110:Q$149)/SUM($B$110:$B$149)</f>
        <v>1.6809570993949169E-2</v>
      </c>
      <c r="R179" s="920"/>
      <c r="S179" s="920"/>
      <c r="T179" s="1341"/>
      <c r="U179" s="1341"/>
      <c r="V179" s="1552">
        <f>(1+H179)*(1+I179)*(1+J179)-1-E179</f>
        <v>0</v>
      </c>
      <c r="W179" s="1552">
        <f>(1+N179)*(1+O179)*(1+P179)-1-E179</f>
        <v>0</v>
      </c>
      <c r="X179" s="1303"/>
      <c r="AC179" s="1303"/>
    </row>
    <row r="180" spans="1:29" ht="12" customHeight="1">
      <c r="A180" s="1305"/>
      <c r="C180" s="1323"/>
      <c r="D180" s="1324"/>
      <c r="E180" s="1325"/>
      <c r="F180" s="1114"/>
      <c r="G180" s="1284"/>
      <c r="H180" s="1326">
        <f>(H179)/($H179+$J179+$I179)</f>
        <v>0.70176266051641867</v>
      </c>
      <c r="I180" s="1326">
        <f>(I179)/($H179+$J179+$I179)</f>
        <v>0.17798170058312873</v>
      </c>
      <c r="J180" s="1327">
        <f>(J179)/($H179+$J179+$I179)</f>
        <v>0.12025563890045256</v>
      </c>
      <c r="K180" s="1322"/>
      <c r="L180" s="1328"/>
      <c r="M180" s="1323"/>
      <c r="N180" s="1326">
        <f>(N179)/(N179+P179+O179)</f>
        <v>0.44963121422326557</v>
      </c>
      <c r="O180" s="1326">
        <f>(O179)/(N179+P179+O179)</f>
        <v>0.17845636398841172</v>
      </c>
      <c r="P180" s="1327">
        <f>(P179)/(N179+P179+O179)</f>
        <v>0.37191242178832268</v>
      </c>
      <c r="Q180" s="1549"/>
      <c r="R180" s="920"/>
      <c r="S180" s="920"/>
      <c r="T180" s="1341"/>
      <c r="U180" s="1341"/>
      <c r="V180" s="1341"/>
      <c r="W180" s="1341"/>
      <c r="X180" s="1303"/>
      <c r="AC180" s="1303"/>
    </row>
    <row r="181" spans="1:29" ht="12" customHeight="1">
      <c r="A181" s="1305"/>
      <c r="C181" s="1323"/>
      <c r="D181" s="1324"/>
      <c r="E181" s="1325"/>
      <c r="F181" s="1114"/>
      <c r="G181" s="1284"/>
      <c r="H181" s="1330"/>
      <c r="I181" s="1324"/>
      <c r="J181" s="1331"/>
      <c r="K181" s="1325"/>
      <c r="L181" s="1302"/>
      <c r="M181" s="1332"/>
      <c r="N181" s="1330"/>
      <c r="O181" s="1324"/>
      <c r="P181" s="1331"/>
      <c r="Q181" s="1549"/>
      <c r="R181" s="920"/>
      <c r="S181" s="920"/>
      <c r="T181" s="1341"/>
      <c r="U181" s="1341"/>
      <c r="V181" s="1341"/>
      <c r="W181" s="1341"/>
      <c r="X181" s="1303"/>
      <c r="AC181" s="1303"/>
    </row>
    <row r="182" spans="1:29" ht="12" customHeight="1">
      <c r="A182" s="1318" t="s">
        <v>729</v>
      </c>
      <c r="C182" s="1320"/>
      <c r="D182" s="1320">
        <f>(B$130/B$110)^(1/20)-1</f>
        <v>3.0768576699748307E-2</v>
      </c>
      <c r="E182" s="1319">
        <f>(C$130/C$110)^(1/20)-1</f>
        <v>3.5098051114459849E-2</v>
      </c>
      <c r="F182" s="1301"/>
      <c r="G182" s="1297">
        <f>SUMPRODUCT($B$110:$B$129,G$110:G$129)/SUM($B$110:$B$129)</f>
        <v>0.10058754323493523</v>
      </c>
      <c r="H182" s="1297">
        <f>PRODUCT(Z$111:Z$130)^(1/20)-1</f>
        <v>2.9668346452422556E-2</v>
      </c>
      <c r="I182" s="1297">
        <f>PRODUCT(AA$111:AA$130)^(1/20)-1</f>
        <v>8.7805033581731529E-3</v>
      </c>
      <c r="J182" s="1321">
        <f>PRODUCT(AB$111:AB$130)^(1/20)-1</f>
        <v>-3.476720125766497E-3</v>
      </c>
      <c r="K182" s="1319"/>
      <c r="L182" s="1301"/>
      <c r="M182" s="1297">
        <f>SUMPRODUCT($B$110:$B$129,M$110:M$129)/SUM($B$110:$B$129)</f>
        <v>6.9372664183308397E-2</v>
      </c>
      <c r="N182" s="1297">
        <f>PRODUCT(AD$111:AD$130)^(1/20)-1</f>
        <v>2.0520380087215129E-2</v>
      </c>
      <c r="O182" s="1297">
        <f>PRODUCT(AE$111:AE$130)^(1/20)-1</f>
        <v>8.7805033581731529E-3</v>
      </c>
      <c r="P182" s="1321">
        <f>PRODUCT(AF$111:AF$130)^(1/20)-1</f>
        <v>5.4561357233806618E-3</v>
      </c>
      <c r="Q182" s="1549">
        <f>SUMPRODUCT($B$110:$B$129,Q$110:Q$129)/SUM($B$110:$B$129)</f>
        <v>2.8382727228954515E-2</v>
      </c>
      <c r="R182" s="920"/>
      <c r="S182" s="920"/>
      <c r="T182" s="1341"/>
      <c r="U182" s="1341"/>
      <c r="V182" s="1552">
        <f>(1+H182)*(1+I182)*(1+J182)-1-E182</f>
        <v>-2.2204460492503131E-16</v>
      </c>
      <c r="W182" s="1552">
        <f>(1+N182)*(1+O182)*(1+P182)-1-E182</f>
        <v>2.2204460492503131E-16</v>
      </c>
      <c r="X182" s="1303"/>
      <c r="AC182" s="1303"/>
    </row>
    <row r="183" spans="1:29" ht="12" customHeight="1">
      <c r="A183" s="1305"/>
      <c r="C183" s="1323"/>
      <c r="D183" s="1324"/>
      <c r="E183" s="1325"/>
      <c r="F183" s="1114"/>
      <c r="G183" s="1284"/>
      <c r="H183" s="1326">
        <f>(H182)/($H182+$J182+$I182)</f>
        <v>0.84834257220807974</v>
      </c>
      <c r="I183" s="1326">
        <f>(I182)/($H182+$J182+$I182)</f>
        <v>0.25107145139010806</v>
      </c>
      <c r="J183" s="1327">
        <f>(J182)/($H182+$J182+$I182)</f>
        <v>-9.9414023598187851E-2</v>
      </c>
      <c r="K183" s="1322"/>
      <c r="L183" s="1328"/>
      <c r="M183" s="1323"/>
      <c r="N183" s="1326">
        <f>(N182)/(N182+P182+O182)</f>
        <v>0.59039528066474112</v>
      </c>
      <c r="O183" s="1326">
        <f>(O182)/(N182+P182+O182)</f>
        <v>0.25262532772266355</v>
      </c>
      <c r="P183" s="1327">
        <f>(P182)/(N182+P182+O182)</f>
        <v>0.1569793916125953</v>
      </c>
      <c r="Q183" s="1549"/>
      <c r="R183" s="920"/>
      <c r="S183" s="920"/>
      <c r="T183" s="1341"/>
      <c r="U183" s="1341"/>
      <c r="V183" s="1341"/>
      <c r="W183" s="1341"/>
      <c r="X183" s="1303"/>
      <c r="AC183" s="1303"/>
    </row>
    <row r="184" spans="1:29" ht="12" customHeight="1">
      <c r="A184" s="1305"/>
      <c r="C184" s="1323"/>
      <c r="D184" s="1324"/>
      <c r="E184" s="1325"/>
      <c r="F184" s="1114"/>
      <c r="G184" s="1284"/>
      <c r="H184" s="1326"/>
      <c r="I184" s="1326"/>
      <c r="J184" s="1327"/>
      <c r="K184" s="1322"/>
      <c r="L184" s="1328"/>
      <c r="M184" s="1323"/>
      <c r="N184" s="1326"/>
      <c r="O184" s="1326"/>
      <c r="P184" s="1327"/>
      <c r="Q184" s="1549"/>
      <c r="R184" s="920"/>
      <c r="S184" s="920"/>
      <c r="T184" s="1341"/>
      <c r="U184" s="1341"/>
      <c r="V184" s="1341"/>
      <c r="W184" s="1341"/>
      <c r="X184" s="1303"/>
      <c r="AC184" s="1303"/>
    </row>
    <row r="185" spans="1:29" ht="12" customHeight="1">
      <c r="A185" s="1318" t="s">
        <v>730</v>
      </c>
      <c r="C185" s="1320"/>
      <c r="D185" s="1320">
        <f>(B$150/B$130)^(1/20)-1</f>
        <v>2.5350824978261022E-2</v>
      </c>
      <c r="E185" s="1319">
        <f>(C$150/C$130)^(1/20)-1</f>
        <v>3.0312745851074352E-2</v>
      </c>
      <c r="F185" s="1301"/>
      <c r="G185" s="1297">
        <f>SUMPRODUCT($B$130:$B$149,G$130:G$149)/SUM($B$130:$B$149)</f>
        <v>6.347081593430863E-2</v>
      </c>
      <c r="H185" s="1297">
        <f>PRODUCT(Z$131:Z$150)^(1/20)-1</f>
        <v>1.5934860543629803E-2</v>
      </c>
      <c r="I185" s="1297">
        <f>PRODUCT(AA$131:AA$150)^(1/20)-1</f>
        <v>2.7826740453513743E-3</v>
      </c>
      <c r="J185" s="1321">
        <f>PRODUCT(AB$131:AB$150)^(1/20)-1</f>
        <v>1.1338144869855737E-2</v>
      </c>
      <c r="K185" s="1319"/>
      <c r="L185" s="1301"/>
      <c r="M185" s="1297">
        <f>SUMPRODUCT($B$130:$B$149,M$130:M$149)/SUM($B$130:$B$149)</f>
        <v>3.3073877490804066E-2</v>
      </c>
      <c r="N185" s="1297">
        <f>PRODUCT(AD$131:AD$150)^(1/20)-1</f>
        <v>8.6260512052442895E-3</v>
      </c>
      <c r="O185" s="1297">
        <f>PRODUCT(AE$131:AE$150)^(1/20)-1</f>
        <v>2.7826740453513743E-3</v>
      </c>
      <c r="P185" s="1321">
        <f>PRODUCT(AF$131:AF$150)^(1/20)-1</f>
        <v>1.8666606858972479E-2</v>
      </c>
      <c r="Q185" s="1549">
        <f>SUMPRODUCT($B$130:$B$149,Q$130:Q$149)/SUM($B$130:$B$149)</f>
        <v>1.0497696491679543E-2</v>
      </c>
      <c r="R185" s="920"/>
      <c r="S185" s="920"/>
      <c r="T185" s="1341"/>
      <c r="U185" s="1341"/>
      <c r="V185" s="1552">
        <f>(1+H185)*(1+I185)*(1+J185)-1-E185</f>
        <v>-2.2204460492503131E-16</v>
      </c>
      <c r="W185" s="1552">
        <f>(1+N185)*(1+O185)*(1+P185)-1-E185</f>
        <v>0</v>
      </c>
      <c r="X185" s="1303"/>
      <c r="AC185" s="1303"/>
    </row>
    <row r="186" spans="1:29" ht="12" customHeight="1">
      <c r="A186" s="1305"/>
      <c r="C186" s="1323"/>
      <c r="D186" s="1324"/>
      <c r="E186" s="1325"/>
      <c r="F186" s="1114"/>
      <c r="G186" s="1284"/>
      <c r="H186" s="1326">
        <f>(H185)/($H185+$J185+$I185)</f>
        <v>0.53017801728467218</v>
      </c>
      <c r="I186" s="1326">
        <f>(I185)/($H185+$J185+$I185)</f>
        <v>9.2583967338433187E-2</v>
      </c>
      <c r="J186" s="1327">
        <f>(J185)/($H185+$J185+$I185)</f>
        <v>0.37723801537689466</v>
      </c>
      <c r="K186" s="1322"/>
      <c r="L186" s="1328"/>
      <c r="M186" s="1323"/>
      <c r="N186" s="1326">
        <f>(N185)/(N185+P185+O185)</f>
        <v>0.28681482797325469</v>
      </c>
      <c r="O186" s="1326">
        <f>(O185)/(N185+P185+O185)</f>
        <v>9.2523468575966161E-2</v>
      </c>
      <c r="P186" s="1327">
        <f>(P185)/(N185+P185+O185)</f>
        <v>0.6206617034507792</v>
      </c>
      <c r="Q186" s="1549"/>
      <c r="R186" s="920"/>
      <c r="S186" s="920"/>
      <c r="T186" s="1341"/>
      <c r="U186" s="1341"/>
      <c r="V186" s="1341"/>
      <c r="W186" s="1341"/>
      <c r="X186" s="1303"/>
      <c r="AC186" s="1303"/>
    </row>
    <row r="187" spans="1:29" s="1128" customFormat="1" ht="12" customHeight="1">
      <c r="A187" s="1305"/>
      <c r="C187" s="1323"/>
      <c r="D187" s="1324"/>
      <c r="E187" s="1325"/>
      <c r="F187" s="1114"/>
      <c r="G187" s="1284"/>
      <c r="H187" s="1330"/>
      <c r="I187" s="1324"/>
      <c r="J187" s="1331"/>
      <c r="K187" s="1325"/>
      <c r="L187" s="1302"/>
      <c r="M187" s="1332"/>
      <c r="N187" s="1330"/>
      <c r="O187" s="1324"/>
      <c r="P187" s="1331"/>
      <c r="Q187" s="1549"/>
      <c r="R187" s="920"/>
      <c r="S187" s="920"/>
      <c r="T187" s="1341"/>
      <c r="U187" s="1341"/>
      <c r="V187" s="1341"/>
      <c r="W187" s="1341"/>
      <c r="X187" s="1303"/>
      <c r="AC187" s="1303"/>
    </row>
    <row r="188" spans="1:29" ht="12" customHeight="1">
      <c r="A188" s="1318" t="s">
        <v>639</v>
      </c>
      <c r="C188" s="1320"/>
      <c r="D188" s="1320">
        <f>(B$100/B$90)^(1/10)-1</f>
        <v>3.5258611464163758E-2</v>
      </c>
      <c r="E188" s="1319">
        <f>(C$100/C$90)^(1/10)-1</f>
        <v>3.6299046346009112E-2</v>
      </c>
      <c r="F188" s="1301"/>
      <c r="G188" s="1297">
        <f>SUMPRODUCT($B$90:$B$99,G$90:G$99)/SUM($B$90:$B$99)</f>
        <v>9.2412581279510589E-2</v>
      </c>
      <c r="H188" s="1297">
        <f>PRODUCT(Z$91:Z$100)^(1/10)-1</f>
        <v>2.5923942601500549E-2</v>
      </c>
      <c r="I188" s="1297">
        <f>PRODUCT(AA$91:AA$100)^(1/10)-1</f>
        <v>7.591816631243864E-3</v>
      </c>
      <c r="J188" s="1321">
        <f>PRODUCT(AB$91:AB$100)^(1/10)-1</f>
        <v>2.502124257857119E-3</v>
      </c>
      <c r="K188" s="1319"/>
      <c r="L188" s="1301"/>
      <c r="M188" s="1297">
        <f>SUMPRODUCT($B$90:$B$99,M$90:M$99)/SUM($B$90:$B$99)</f>
        <v>5.7630265270341666E-2</v>
      </c>
      <c r="N188" s="1297">
        <f>PRODUCT(AD$91:AD$100)^(1/10)-1</f>
        <v>1.6192198565177174E-2</v>
      </c>
      <c r="O188" s="1297">
        <f>PRODUCT(AE$91:AE$100)^(1/10)-1</f>
        <v>7.591816631243864E-3</v>
      </c>
      <c r="P188" s="1321">
        <f>PRODUCT(AF$91:AF$100)^(1/10)-1</f>
        <v>1.2102762880081386E-2</v>
      </c>
      <c r="Q188" s="1549">
        <f>SUMPRODUCT($B$90:$B$99,Q$90:Q$99)/SUM($B$90:$B$99)</f>
        <v>2.735822587825467E-2</v>
      </c>
      <c r="R188" s="920"/>
      <c r="S188" s="920"/>
      <c r="T188" s="1341"/>
      <c r="U188" s="1341"/>
      <c r="V188" s="1552">
        <f>(1+H188)*(1+I188)*(1+J188)-1-E188</f>
        <v>-2.2204460492503131E-16</v>
      </c>
      <c r="W188" s="1552">
        <f>(1+N188)*(1+O188)*(1+P188)-1-E188</f>
        <v>0</v>
      </c>
      <c r="X188" s="1117"/>
      <c r="AC188" s="1117"/>
    </row>
    <row r="189" spans="1:29" ht="12" customHeight="1">
      <c r="A189" s="1305"/>
      <c r="C189" s="1323"/>
      <c r="D189" s="1324"/>
      <c r="E189" s="1325"/>
      <c r="F189" s="1114"/>
      <c r="G189" s="1284"/>
      <c r="H189" s="1326">
        <f>(H188)/($H188+$J188+$I188)</f>
        <v>0.71975197010854663</v>
      </c>
      <c r="I189" s="1326">
        <f>(I188)/($H188+$J188+$I188)</f>
        <v>0.21077908792794181</v>
      </c>
      <c r="J189" s="1327">
        <f>(J188)/($H188+$J188+$I188)</f>
        <v>6.9468941963511555E-2</v>
      </c>
      <c r="K189" s="1322"/>
      <c r="L189" s="1328"/>
      <c r="M189" s="1323"/>
      <c r="N189" s="1326">
        <f>(N188)/(N188+P188+O188)</f>
        <v>0.4512023489726244</v>
      </c>
      <c r="O189" s="1326">
        <f>(O188)/(N188+P188+O188)</f>
        <v>0.2115491286250285</v>
      </c>
      <c r="P189" s="1327">
        <f>(P188)/(N188+P188+O188)</f>
        <v>0.3372485224023471</v>
      </c>
      <c r="Q189" s="1549"/>
      <c r="R189" s="920"/>
      <c r="S189" s="920"/>
      <c r="T189" s="1341"/>
      <c r="U189" s="1341"/>
      <c r="V189" s="1341"/>
      <c r="W189" s="1341"/>
      <c r="X189" s="1117"/>
      <c r="AC189" s="1117"/>
    </row>
    <row r="190" spans="1:29" ht="12" customHeight="1">
      <c r="A190" s="1305"/>
      <c r="C190" s="1323"/>
      <c r="D190" s="1324"/>
      <c r="E190" s="1325"/>
      <c r="F190" s="1114"/>
      <c r="G190" s="1284"/>
      <c r="H190" s="1330"/>
      <c r="I190" s="1324"/>
      <c r="J190" s="1331"/>
      <c r="K190" s="1325"/>
      <c r="L190" s="1114"/>
      <c r="M190" s="1284"/>
      <c r="N190" s="1324"/>
      <c r="O190" s="1324"/>
      <c r="P190" s="1331"/>
      <c r="Q190" s="1549"/>
      <c r="R190" s="920"/>
      <c r="S190" s="920"/>
      <c r="T190" s="1341"/>
      <c r="U190" s="1341"/>
      <c r="V190" s="1552"/>
      <c r="W190" s="1552"/>
      <c r="X190" s="1117"/>
      <c r="AC190" s="1117"/>
    </row>
    <row r="191" spans="1:29" ht="12" customHeight="1">
      <c r="A191" s="1318" t="s">
        <v>622</v>
      </c>
      <c r="C191" s="1320"/>
      <c r="D191" s="1320">
        <f>(B$110/B$100)^(1/10)-1</f>
        <v>4.137364871062732E-2</v>
      </c>
      <c r="E191" s="1319">
        <f>(C$110/C$100)^(1/10)-1</f>
        <v>3.3533155356705313E-2</v>
      </c>
      <c r="F191" s="1301"/>
      <c r="G191" s="1297">
        <f>SUMPRODUCT($B$100:$B$109,G$100:G$109)/SUM($B$100:$B$109)</f>
        <v>0.10267330439057289</v>
      </c>
      <c r="H191" s="1297">
        <f>PRODUCT(Z$101:Z$110)^(1/10)-1</f>
        <v>2.8346192061537101E-2</v>
      </c>
      <c r="I191" s="1297">
        <f>PRODUCT(AA$101:AA$110)^(1/10)-1</f>
        <v>6.4192446944173476E-3</v>
      </c>
      <c r="J191" s="1321">
        <f>PRODUCT(AB$101:AB$110)^(1/10)-1</f>
        <v>-1.3664873645927722E-3</v>
      </c>
      <c r="K191" s="1319"/>
      <c r="L191" s="1301"/>
      <c r="M191" s="1297">
        <f>SUMPRODUCT($B$100:$B$109,M$100:M$109)/SUM($B$100:$B$109)</f>
        <v>5.8292979910325254E-2</v>
      </c>
      <c r="N191" s="1297">
        <f>PRODUCT(AD$101:AD$110)^(1/10)-1</f>
        <v>1.6097096372519992E-2</v>
      </c>
      <c r="O191" s="1297">
        <f>PRODUCT(AE$101:AE$110)^(1/10)-1</f>
        <v>6.4192446944173476E-3</v>
      </c>
      <c r="P191" s="1321">
        <f>PRODUCT(AF$101:AF$110)^(1/10)-1</f>
        <v>1.0672084045757702E-2</v>
      </c>
      <c r="Q191" s="1549">
        <f>SUMPRODUCT($B$100:$B$109,Q$100:Q$109)/SUM($B$100:$B$109)</f>
        <v>2.3290621952049149E-2</v>
      </c>
      <c r="R191" s="920"/>
      <c r="S191" s="920"/>
      <c r="T191" s="1341"/>
      <c r="U191" s="1341"/>
      <c r="V191" s="1552">
        <f>(1+H191)*(1+I191)*(1+J191)-1-E191</f>
        <v>2.2204460492503131E-16</v>
      </c>
      <c r="W191" s="1552">
        <f>(1+N191)*(1+O191)*(1+P191)-1-E191</f>
        <v>0</v>
      </c>
      <c r="X191" s="1117"/>
      <c r="AC191" s="1117"/>
    </row>
    <row r="192" spans="1:29" ht="12" customHeight="1">
      <c r="A192" s="1305"/>
      <c r="C192" s="1323"/>
      <c r="D192" s="1324"/>
      <c r="E192" s="1325"/>
      <c r="F192" s="1114"/>
      <c r="G192" s="1284"/>
      <c r="H192" s="1326">
        <f>(H191)/($H191+$J191+$I191)</f>
        <v>0.84871508170459331</v>
      </c>
      <c r="I192" s="1326">
        <f>(I191)/($H191+$J191+$I191)</f>
        <v>0.19219900060921152</v>
      </c>
      <c r="J192" s="1327">
        <f>(J191)/($H191+$J191+$I191)</f>
        <v>-4.0914082313804792E-2</v>
      </c>
      <c r="K192" s="1322"/>
      <c r="L192" s="1328"/>
      <c r="M192" s="1323"/>
      <c r="N192" s="1326">
        <f>(N191)/(N191+P191+O191)</f>
        <v>0.48502139881179918</v>
      </c>
      <c r="O192" s="1326">
        <f>(O191)/(N191+P191+O191)</f>
        <v>0.19341817735008751</v>
      </c>
      <c r="P192" s="1327">
        <f>(P191)/(N191+P191+O191)</f>
        <v>0.32156042383811334</v>
      </c>
      <c r="Q192" s="1549"/>
      <c r="R192" s="920"/>
      <c r="S192" s="920"/>
      <c r="T192" s="1341"/>
      <c r="U192" s="1341"/>
      <c r="V192" s="1341"/>
      <c r="W192" s="1341"/>
      <c r="X192" s="1117"/>
      <c r="AC192" s="1117"/>
    </row>
    <row r="193" spans="1:29" s="1336" customFormat="1" ht="12" customHeight="1">
      <c r="A193" s="1334"/>
      <c r="C193" s="1333"/>
      <c r="D193" s="1284"/>
      <c r="E193" s="1285"/>
      <c r="F193" s="1114"/>
      <c r="G193" s="1284"/>
      <c r="H193" s="1333"/>
      <c r="I193" s="1333"/>
      <c r="J193" s="1335"/>
      <c r="K193" s="1325"/>
      <c r="L193" s="1114"/>
      <c r="M193" s="1284"/>
      <c r="N193" s="1324"/>
      <c r="O193" s="1324"/>
      <c r="P193" s="1331"/>
      <c r="Q193" s="1549"/>
      <c r="R193" s="920"/>
      <c r="S193" s="920"/>
      <c r="T193" s="1341"/>
      <c r="U193" s="1341"/>
      <c r="V193" s="1341"/>
      <c r="W193" s="1341"/>
      <c r="X193" s="1337"/>
      <c r="AC193" s="1337"/>
    </row>
    <row r="194" spans="1:29" ht="12" customHeight="1">
      <c r="A194" s="1318" t="s">
        <v>623</v>
      </c>
      <c r="C194" s="1320"/>
      <c r="D194" s="1320">
        <f>(B$120/B$110)^(1/10)-1</f>
        <v>2.9155245170482846E-2</v>
      </c>
      <c r="E194" s="1319">
        <f>(C$120/C$110)^(1/10)-1</f>
        <v>3.2900845660712719E-2</v>
      </c>
      <c r="F194" s="1301"/>
      <c r="G194" s="1297">
        <f>SUMPRODUCT($B$110:$B$119,G$110:G$119)/SUM($B$110:$B$119)</f>
        <v>0.10586808024800295</v>
      </c>
      <c r="H194" s="1297">
        <f>PRODUCT(Z$111:Z$120)^(1/10)-1</f>
        <v>3.1911058876916698E-2</v>
      </c>
      <c r="I194" s="1297">
        <f>PRODUCT(AA$111:AA$120)^(1/10)-1</f>
        <v>1.2946287536320877E-2</v>
      </c>
      <c r="J194" s="1321">
        <f>PRODUCT(AB$111:AB$120)^(1/10)-1</f>
        <v>-1.1833904026267827E-2</v>
      </c>
      <c r="K194" s="1319"/>
      <c r="L194" s="1301"/>
      <c r="M194" s="1297">
        <f>SUMPRODUCT($B$110:$B$119,M$110:M$119)/SUM($B$110:$B$119)</f>
        <v>7.1600062497840622E-2</v>
      </c>
      <c r="N194" s="1297">
        <f>PRODUCT(AD$111:AD$120)^(1/10)-1</f>
        <v>2.1663538384574021E-2</v>
      </c>
      <c r="O194" s="1297">
        <f>PRODUCT(AE$111:AE$120)^(1/10)-1</f>
        <v>1.2946287536320877E-2</v>
      </c>
      <c r="P194" s="1321">
        <f>PRODUCT(AF$111:AF$120)^(1/10)-1</f>
        <v>-1.9223705929219959E-3</v>
      </c>
      <c r="Q194" s="1549">
        <f>SUMPRODUCT($B$110:$B$119,Q$110:Q$119)/SUM($B$110:$B$119)</f>
        <v>4.3783278560987841E-2</v>
      </c>
      <c r="R194" s="920"/>
      <c r="S194" s="920"/>
      <c r="T194" s="1424"/>
      <c r="U194" s="1424"/>
      <c r="V194" s="1552">
        <f>(1+H194)*(1+I194)*(1+J194)-1-E194</f>
        <v>2.2204460492503131E-16</v>
      </c>
      <c r="W194" s="1552">
        <f>(1+N194)*(1+O194)*(1+P194)-1-E194</f>
        <v>0</v>
      </c>
      <c r="X194" s="1117"/>
      <c r="AC194" s="1117"/>
    </row>
    <row r="195" spans="1:29" ht="12" customHeight="1">
      <c r="A195" s="1305"/>
      <c r="C195" s="1323"/>
      <c r="D195" s="1324"/>
      <c r="E195" s="1325"/>
      <c r="F195" s="1114"/>
      <c r="G195" s="1284"/>
      <c r="H195" s="1326">
        <f>(H194)/($H194+$J194+$I194)</f>
        <v>0.96631533754058396</v>
      </c>
      <c r="I195" s="1326">
        <f>(I194)/($H194+$J194+$I194)</f>
        <v>0.39203325276074702</v>
      </c>
      <c r="J195" s="1327">
        <f>(J194)/($H194+$J194+$I194)</f>
        <v>-0.35834859030133093</v>
      </c>
      <c r="K195" s="1322"/>
      <c r="L195" s="1328"/>
      <c r="M195" s="1323"/>
      <c r="N195" s="1326">
        <f>(N194)/(N194+P194+O194)</f>
        <v>0.66274777792308115</v>
      </c>
      <c r="O195" s="1326">
        <f>(O194)/(N194+P194+O194)</f>
        <v>0.39606287508229032</v>
      </c>
      <c r="P195" s="1327">
        <f>(P194)/(N194+P194+O194)</f>
        <v>-5.8810653005371485E-2</v>
      </c>
      <c r="Q195" s="1549"/>
      <c r="R195" s="920"/>
      <c r="S195" s="920"/>
      <c r="T195" s="1341"/>
      <c r="U195" s="1341"/>
      <c r="V195" s="1341"/>
      <c r="W195" s="1341"/>
      <c r="X195" s="1117"/>
      <c r="AC195" s="1117"/>
    </row>
    <row r="196" spans="1:29" s="1336" customFormat="1" ht="12" customHeight="1">
      <c r="A196" s="1334"/>
      <c r="C196" s="1333"/>
      <c r="D196" s="1284"/>
      <c r="E196" s="1285"/>
      <c r="F196" s="1114"/>
      <c r="G196" s="1284"/>
      <c r="H196" s="1333"/>
      <c r="I196" s="1333"/>
      <c r="J196" s="1335"/>
      <c r="K196" s="1325"/>
      <c r="L196" s="1114"/>
      <c r="M196" s="1284"/>
      <c r="N196" s="1324"/>
      <c r="O196" s="1324"/>
      <c r="P196" s="1331"/>
      <c r="Q196" s="1549"/>
      <c r="R196" s="920"/>
      <c r="S196" s="920"/>
      <c r="T196" s="1341"/>
      <c r="U196" s="1341"/>
      <c r="V196" s="1341"/>
      <c r="W196" s="1341"/>
      <c r="X196" s="1337"/>
      <c r="AC196" s="1337"/>
    </row>
    <row r="197" spans="1:29" ht="12" customHeight="1">
      <c r="A197" s="1318" t="s">
        <v>624</v>
      </c>
      <c r="C197" s="1320"/>
      <c r="D197" s="1320">
        <f>(B$130/B$120)^(1/10)-1</f>
        <v>3.2384437331047566E-2</v>
      </c>
      <c r="E197" s="1319">
        <f>(C$130/C$120)^(1/10)-1</f>
        <v>3.7299930503586376E-2</v>
      </c>
      <c r="F197" s="1301"/>
      <c r="G197" s="1297">
        <f>SUMPRODUCT($B$120:$B$129,G$120:G$129)/SUM($B$120:$B$129)</f>
        <v>9.6592338931366442E-2</v>
      </c>
      <c r="H197" s="1297">
        <f>PRODUCT(Z$121:Z$130)^(1/10)-1</f>
        <v>2.7430508245503527E-2</v>
      </c>
      <c r="I197" s="1297">
        <f>PRODUCT(AA$121:AA$130)^(1/10)-1</f>
        <v>4.6318511425318398E-3</v>
      </c>
      <c r="J197" s="1321">
        <f>PRODUCT(AB$121:AB$130)^(1/10)-1</f>
        <v>4.9511427051609491E-3</v>
      </c>
      <c r="K197" s="1319"/>
      <c r="L197" s="1301"/>
      <c r="M197" s="1297">
        <f>SUMPRODUCT($B$120:$B$129,M$120:M$129)/SUM($B$120:$B$129)</f>
        <v>6.7687435709393895E-2</v>
      </c>
      <c r="N197" s="1297">
        <f>PRODUCT(AD$121:AD$130)^(1/10)-1</f>
        <v>1.9378500890894435E-2</v>
      </c>
      <c r="O197" s="1297">
        <f>PRODUCT(AE$121:AE$130)^(1/10)-1</f>
        <v>4.6318511425318398E-3</v>
      </c>
      <c r="P197" s="1321">
        <f>PRODUCT(AF$121:AF$130)^(1/10)-1</f>
        <v>1.2889189255105737E-2</v>
      </c>
      <c r="Q197" s="1549">
        <f>SUMPRODUCT($B$120:$B$129,Q$120:Q$129)/SUM($B$120:$B$129)</f>
        <v>1.6730815916372599E-2</v>
      </c>
      <c r="R197" s="920"/>
      <c r="S197" s="920"/>
      <c r="T197" s="1424"/>
      <c r="U197" s="1424"/>
      <c r="V197" s="1552">
        <f>(1+H197)*(1+I197)*(1+J197)-1-E197</f>
        <v>0</v>
      </c>
      <c r="W197" s="1552">
        <f>(1+N197)*(1+O197)*(1+P197)-1-E197</f>
        <v>0</v>
      </c>
      <c r="X197" s="1117"/>
      <c r="AC197" s="1117"/>
    </row>
    <row r="198" spans="1:29" ht="12" customHeight="1">
      <c r="A198" s="1305"/>
      <c r="C198" s="1323"/>
      <c r="D198" s="1324"/>
      <c r="E198" s="1325"/>
      <c r="F198" s="1114"/>
      <c r="G198" s="1284"/>
      <c r="H198" s="1326">
        <f>(H197)/($H197+$J197+$I197)</f>
        <v>0.74109464639244982</v>
      </c>
      <c r="I198" s="1326">
        <f>(I197)/($H197+$J197+$I197)</f>
        <v>0.12513949992814244</v>
      </c>
      <c r="J198" s="1327">
        <f>(J197)/($H197+$J197+$I197)</f>
        <v>0.13376585367940771</v>
      </c>
      <c r="K198" s="1322"/>
      <c r="L198" s="1328"/>
      <c r="M198" s="1323"/>
      <c r="N198" s="1326">
        <f>(N197)/(N197+P197+O197)</f>
        <v>0.52516915425496269</v>
      </c>
      <c r="O198" s="1326">
        <f>(O197)/(N197+P197+O197)</f>
        <v>0.12552598164604747</v>
      </c>
      <c r="P198" s="1327">
        <f>(P197)/(N197+P197+O197)</f>
        <v>0.34930486409898981</v>
      </c>
      <c r="Q198" s="1549"/>
      <c r="R198" s="920"/>
      <c r="S198" s="920"/>
      <c r="T198" s="1341"/>
      <c r="U198" s="1341"/>
      <c r="V198" s="1341"/>
      <c r="W198" s="1341"/>
      <c r="X198" s="1117"/>
      <c r="AC198" s="1117"/>
    </row>
    <row r="199" spans="1:29" s="1336" customFormat="1" ht="12" customHeight="1">
      <c r="A199" s="1334"/>
      <c r="C199" s="1333"/>
      <c r="D199" s="1284"/>
      <c r="E199" s="1285"/>
      <c r="F199" s="1114"/>
      <c r="G199" s="1284"/>
      <c r="H199" s="1333"/>
      <c r="I199" s="1333"/>
      <c r="J199" s="1335"/>
      <c r="K199" s="1325"/>
      <c r="L199" s="1114"/>
      <c r="M199" s="1284"/>
      <c r="N199" s="1324"/>
      <c r="O199" s="1324"/>
      <c r="P199" s="1331"/>
      <c r="Q199" s="1549"/>
      <c r="R199" s="920"/>
      <c r="S199" s="920"/>
      <c r="T199" s="1341"/>
      <c r="U199" s="1341"/>
      <c r="V199" s="1341"/>
      <c r="W199" s="1341"/>
      <c r="X199" s="1337"/>
      <c r="AC199" s="1337"/>
    </row>
    <row r="200" spans="1:29" ht="12" customHeight="1">
      <c r="A200" s="1318" t="s">
        <v>625</v>
      </c>
      <c r="C200" s="1320"/>
      <c r="D200" s="1320">
        <f>(B$140/B$130)^(1/10)-1</f>
        <v>3.7061648100396916E-2</v>
      </c>
      <c r="E200" s="1319">
        <f>(C$140/C$130)^(1/10)-1</f>
        <v>5.7018091508442392E-2</v>
      </c>
      <c r="F200" s="1301"/>
      <c r="G200" s="1297">
        <f>SUMPRODUCT($B$130:$B$139,G$130:G$139)/SUM($B$130:$B$139)</f>
        <v>7.4100601143160735E-2</v>
      </c>
      <c r="H200" s="1297">
        <f>PRODUCT(Z$131:Z$140)^(1/10)-1</f>
        <v>1.9286991137804632E-2</v>
      </c>
      <c r="I200" s="1297">
        <f>PRODUCT(AA$131:AA$140)^(1/10)-1</f>
        <v>4.209521436934649E-3</v>
      </c>
      <c r="J200" s="1321">
        <f>PRODUCT(AB$131:AB$140)^(1/10)-1</f>
        <v>3.2670103969167252E-2</v>
      </c>
      <c r="K200" s="1319"/>
      <c r="L200" s="1301"/>
      <c r="M200" s="1297">
        <f>SUMPRODUCT($B$130:$B$139,M$130:M$139)/SUM($B$130:$B$139)</f>
        <v>4.2414054226037071E-2</v>
      </c>
      <c r="N200" s="1297">
        <f>PRODUCT(AD$131:AD$140)^(1/10)-1</f>
        <v>1.1259436063734141E-2</v>
      </c>
      <c r="O200" s="1297">
        <f>PRODUCT(AE$131:AE$140)^(1/10)-1</f>
        <v>4.209521436934649E-3</v>
      </c>
      <c r="P200" s="1321">
        <f>PRODUCT(AF$131:AF$140)^(1/10)-1</f>
        <v>4.086762068676264E-2</v>
      </c>
      <c r="Q200" s="1549">
        <f>SUMPRODUCT($B$130:$B$139,Q$130:Q$139)/SUM($B$130:$B$139)</f>
        <v>1.5434683068950888E-2</v>
      </c>
      <c r="R200" s="920"/>
      <c r="S200" s="920"/>
      <c r="T200" s="1424"/>
      <c r="U200" s="1424"/>
      <c r="V200" s="1552">
        <f>(1+H200)*(1+I200)*(1+J200)-1-E200</f>
        <v>0</v>
      </c>
      <c r="W200" s="1552">
        <f>(1+N200)*(1+O200)*(1+P200)-1-E200</f>
        <v>0</v>
      </c>
      <c r="X200" s="1117"/>
      <c r="AC200" s="1117"/>
    </row>
    <row r="201" spans="1:29" ht="12" customHeight="1">
      <c r="A201" s="1305"/>
      <c r="C201" s="1323"/>
      <c r="D201" s="1324"/>
      <c r="E201" s="1325"/>
      <c r="F201" s="1114"/>
      <c r="G201" s="1284"/>
      <c r="H201" s="1326">
        <f>(H200)/($H200+$J200+$I200)</f>
        <v>0.34338887268966284</v>
      </c>
      <c r="I201" s="1326">
        <f>(I200)/($H200+$J200+$I200)</f>
        <v>7.4947036085821275E-2</v>
      </c>
      <c r="J201" s="1327">
        <f>(J200)/($H200+$J200+$I200)</f>
        <v>0.5816640912245159</v>
      </c>
      <c r="K201" s="1322"/>
      <c r="L201" s="1328"/>
      <c r="M201" s="1323"/>
      <c r="N201" s="1326">
        <f>(N200)/(N200+P200+O200)</f>
        <v>0.19986013396614311</v>
      </c>
      <c r="O201" s="1326">
        <f>(O200)/(N200+P200+O200)</f>
        <v>7.4720928611063289E-2</v>
      </c>
      <c r="P201" s="1327">
        <f>(P200)/(N200+P200+O200)</f>
        <v>0.72541893742279362</v>
      </c>
      <c r="Q201" s="1549"/>
      <c r="R201" s="920"/>
      <c r="S201" s="920"/>
      <c r="T201" s="1341"/>
      <c r="U201" s="1341"/>
      <c r="V201" s="1341"/>
      <c r="W201" s="1341"/>
      <c r="X201" s="1117"/>
      <c r="AC201" s="1117"/>
    </row>
    <row r="202" spans="1:29" s="1336" customFormat="1" ht="12" customHeight="1">
      <c r="A202" s="1334"/>
      <c r="C202" s="1333"/>
      <c r="D202" s="1284"/>
      <c r="E202" s="1285"/>
      <c r="F202" s="1114"/>
      <c r="G202" s="1284"/>
      <c r="H202" s="1333"/>
      <c r="I202" s="1333"/>
      <c r="J202" s="1335"/>
      <c r="K202" s="1325"/>
      <c r="L202" s="1114"/>
      <c r="M202" s="1284"/>
      <c r="N202" s="1324"/>
      <c r="O202" s="1324"/>
      <c r="P202" s="1331"/>
      <c r="Q202" s="1549"/>
      <c r="R202" s="920"/>
      <c r="S202" s="920"/>
      <c r="T202" s="1341"/>
      <c r="U202" s="1341"/>
      <c r="V202" s="1341"/>
      <c r="W202" s="1341"/>
      <c r="X202" s="1337"/>
      <c r="AC202" s="1337"/>
    </row>
    <row r="203" spans="1:29" ht="13" customHeight="1">
      <c r="A203" s="1318" t="s">
        <v>626</v>
      </c>
      <c r="C203" s="1297"/>
      <c r="D203" s="1297">
        <f>(B$150/B$140)^(1/10)-1</f>
        <v>1.3772244118144039E-2</v>
      </c>
      <c r="E203" s="1329">
        <f>(C$150/C$140)^(1/10)-1</f>
        <v>4.2821052838168949E-3</v>
      </c>
      <c r="F203" s="1301"/>
      <c r="G203" s="1297">
        <f>SUMPRODUCT($B$140:$B$149,G$140:G$149)/SUM($B$140:$B$149)</f>
        <v>5.5652450808149408E-2</v>
      </c>
      <c r="H203" s="1297">
        <f>PRODUCT(Z$141:Z$150)^(1/10)-1</f>
        <v>1.2593754106162702E-2</v>
      </c>
      <c r="I203" s="1297">
        <f>PRODUCT(AA$141:AA$150)^(1/10)-1</f>
        <v>1.3578540130347871E-3</v>
      </c>
      <c r="J203" s="1321">
        <f>PRODUCT(AB$141:AB$150)^(1/10)-1</f>
        <v>-9.5531580341560174E-3</v>
      </c>
      <c r="K203" s="1329"/>
      <c r="L203" s="1301"/>
      <c r="M203" s="1297">
        <f>SUMPRODUCT($B$140:$B$149,M$140:M$149)/SUM($B$140:$B$149)</f>
        <v>2.6204038578339809E-2</v>
      </c>
      <c r="N203" s="1297">
        <f>PRODUCT(AD$141:AD$150)^(1/10)-1</f>
        <v>5.9995238509371607E-3</v>
      </c>
      <c r="O203" s="1297">
        <f>PRODUCT(AE$141:AE$150)^(1/10)-1</f>
        <v>1.3578540130347871E-3</v>
      </c>
      <c r="P203" s="1321">
        <f>PRODUCT(AF$141:AF$150)^(1/10)-1</f>
        <v>-3.0608741148929752E-3</v>
      </c>
      <c r="Q203" s="1549">
        <f>SUMPRODUCT($B$140:$B$149,Q$140:Q$149)/SUM($B$140:$B$149)</f>
        <v>6.8664694324619899E-3</v>
      </c>
      <c r="R203" s="920"/>
      <c r="S203" s="920"/>
      <c r="T203" s="1424"/>
      <c r="U203" s="1424"/>
      <c r="V203" s="1552">
        <f>(1+H203)*(1+I203)*(1+J203)-1-E203</f>
        <v>-2.2204460492503131E-16</v>
      </c>
      <c r="W203" s="1552">
        <f>(1+N203)*(1+O203)*(1+P203)-1-E203</f>
        <v>-2.2204460492503131E-16</v>
      </c>
      <c r="X203" s="1117"/>
      <c r="AC203" s="1117"/>
    </row>
    <row r="204" spans="1:29" ht="13" customHeight="1" thickBot="1">
      <c r="A204" s="1369"/>
      <c r="B204" s="1370"/>
      <c r="C204" s="1371"/>
      <c r="D204" s="1372"/>
      <c r="E204" s="1373"/>
      <c r="F204" s="1372"/>
      <c r="G204" s="1372"/>
      <c r="H204" s="1338">
        <f>(H203)/($H203+$J203+$I203)</f>
        <v>2.8632254231990353</v>
      </c>
      <c r="I204" s="1338">
        <f>(I203)/($H203+$J203+$I203)</f>
        <v>0.30871192960735488</v>
      </c>
      <c r="J204" s="1339">
        <f>(J203)/($H203+$J203+$I203)</f>
        <v>-2.1719373528063906</v>
      </c>
      <c r="K204" s="1425"/>
      <c r="L204" s="1426"/>
      <c r="M204" s="1426"/>
      <c r="N204" s="1338">
        <f>(N203)/(N203+P203+O203)</f>
        <v>1.3963734704579878</v>
      </c>
      <c r="O204" s="1338">
        <f>(O203)/(N203+P203+O203)</f>
        <v>0.3160369668770488</v>
      </c>
      <c r="P204" s="1339">
        <f>(P203)/(N203+P203+O203)</f>
        <v>-0.71241043733503662</v>
      </c>
      <c r="Q204" s="1640"/>
      <c r="R204" s="920"/>
      <c r="S204" s="920"/>
      <c r="T204" s="1341"/>
      <c r="U204" s="1341"/>
      <c r="V204" s="1341"/>
      <c r="W204" s="1341"/>
      <c r="X204" s="1117"/>
      <c r="AC204" s="1117"/>
    </row>
    <row r="205" spans="1:29" ht="12" customHeight="1" thickTop="1">
      <c r="A205" s="1341"/>
      <c r="B205" s="1341"/>
      <c r="C205" s="1341"/>
      <c r="D205" s="1341"/>
      <c r="E205" s="1341"/>
      <c r="F205" s="1341"/>
      <c r="G205" s="1341"/>
      <c r="H205" s="1341"/>
      <c r="I205" s="1341"/>
      <c r="J205" s="1341"/>
      <c r="K205" s="1341"/>
      <c r="L205" s="1341"/>
      <c r="M205" s="1341"/>
      <c r="N205" s="1341"/>
      <c r="O205" s="1341"/>
      <c r="P205" s="1341"/>
      <c r="Q205" s="1341"/>
      <c r="R205" s="1341"/>
      <c r="S205" s="1341"/>
      <c r="T205" s="1341"/>
      <c r="U205" s="1341"/>
      <c r="V205" s="1341"/>
      <c r="W205" s="1341"/>
      <c r="X205" s="1117"/>
      <c r="AC205" s="1117"/>
    </row>
    <row r="206" spans="1:29" ht="12" customHeight="1">
      <c r="B206" s="1117"/>
      <c r="C206" s="1117"/>
      <c r="D206" s="1117"/>
      <c r="E206" s="1117"/>
      <c r="F206" s="1117"/>
      <c r="G206" s="1117"/>
      <c r="H206" s="1117"/>
      <c r="I206" s="1117"/>
      <c r="J206" s="1117"/>
      <c r="K206" s="1117"/>
      <c r="L206" s="1117"/>
      <c r="M206" s="1117"/>
      <c r="N206" s="1117"/>
      <c r="O206" s="1117"/>
      <c r="P206" s="1117"/>
      <c r="Q206" s="1117"/>
      <c r="R206" s="1117"/>
      <c r="S206" s="1117"/>
      <c r="T206" s="1117"/>
      <c r="U206" s="1117"/>
      <c r="V206" s="1117"/>
      <c r="W206" s="1117"/>
      <c r="X206" s="1117"/>
      <c r="AC206" s="1117"/>
    </row>
    <row r="207" spans="1:29" ht="12" customHeight="1">
      <c r="B207" s="1117"/>
      <c r="C207" s="1117"/>
      <c r="D207" s="1117"/>
      <c r="E207" s="1117"/>
      <c r="F207" s="1117"/>
      <c r="G207" s="1117"/>
      <c r="H207" s="1117"/>
      <c r="I207" s="1117"/>
      <c r="J207" s="1117"/>
      <c r="K207" s="1117"/>
      <c r="L207" s="1117"/>
      <c r="M207" s="1117"/>
      <c r="N207" s="1117"/>
      <c r="O207" s="1117"/>
      <c r="P207" s="1117"/>
      <c r="Q207" s="1117"/>
      <c r="R207" s="1117"/>
      <c r="S207" s="1117"/>
      <c r="T207" s="1117"/>
      <c r="U207" s="1117"/>
      <c r="V207" s="1117"/>
      <c r="W207" s="1117"/>
      <c r="X207" s="1117"/>
      <c r="AC207" s="1117"/>
    </row>
    <row r="208" spans="1:29" ht="12" customHeight="1">
      <c r="B208" s="1117"/>
      <c r="C208" s="1117"/>
      <c r="D208" s="1117"/>
      <c r="E208" s="1117"/>
      <c r="F208" s="1117"/>
      <c r="G208" s="1130"/>
      <c r="H208" s="1117"/>
      <c r="I208" s="1117"/>
      <c r="J208" s="1117"/>
      <c r="K208" s="1117"/>
      <c r="L208" s="1117"/>
      <c r="M208" s="1117"/>
      <c r="N208" s="1117"/>
      <c r="O208" s="1117"/>
      <c r="P208" s="1117"/>
      <c r="Q208" s="1117"/>
      <c r="R208" s="1117"/>
      <c r="S208" s="1117"/>
      <c r="T208" s="1117"/>
      <c r="U208" s="1117"/>
      <c r="V208" s="1117"/>
      <c r="W208" s="1117"/>
      <c r="X208" s="1117"/>
      <c r="AC208" s="1117"/>
    </row>
    <row r="209" spans="2:29" ht="12" customHeight="1">
      <c r="B209" s="1117"/>
      <c r="C209" s="1117"/>
      <c r="D209" s="1117"/>
      <c r="E209" s="1117"/>
      <c r="F209" s="1117"/>
      <c r="G209" s="1117"/>
      <c r="H209" s="1117"/>
      <c r="I209" s="1117"/>
      <c r="J209" s="1117"/>
      <c r="K209" s="1117"/>
      <c r="L209" s="1117"/>
      <c r="M209" s="1117"/>
      <c r="N209" s="1117"/>
      <c r="O209" s="1117"/>
      <c r="P209" s="1117"/>
      <c r="Q209" s="1117"/>
      <c r="R209" s="1117"/>
      <c r="S209" s="1117"/>
      <c r="T209" s="1117"/>
      <c r="U209" s="1117"/>
      <c r="V209" s="1117"/>
      <c r="W209" s="1117"/>
      <c r="X209" s="1117"/>
      <c r="AC209" s="1117"/>
    </row>
    <row r="210" spans="2:29" ht="12" customHeight="1">
      <c r="B210" s="1117"/>
      <c r="C210" s="1117"/>
      <c r="D210" s="1117"/>
      <c r="E210" s="1117"/>
      <c r="F210" s="1117"/>
      <c r="G210" s="1117"/>
      <c r="H210" s="1117"/>
      <c r="I210" s="1117"/>
      <c r="J210" s="1117"/>
      <c r="K210" s="1117"/>
      <c r="L210" s="1117"/>
      <c r="M210" s="1117"/>
      <c r="N210" s="1117"/>
      <c r="O210" s="1117"/>
      <c r="P210" s="1117"/>
      <c r="Q210" s="1117"/>
      <c r="R210" s="1117"/>
      <c r="S210" s="1117"/>
      <c r="T210" s="1117"/>
      <c r="U210" s="1117"/>
      <c r="V210" s="1117"/>
      <c r="W210" s="1117"/>
      <c r="X210" s="1117"/>
      <c r="AC210" s="1117"/>
    </row>
    <row r="211" spans="2:29" ht="12" customHeight="1">
      <c r="B211" s="1117"/>
      <c r="C211" s="1117"/>
      <c r="D211" s="1117"/>
      <c r="E211" s="1117"/>
      <c r="F211" s="1117"/>
      <c r="G211" s="1117"/>
      <c r="H211" s="1117"/>
      <c r="I211" s="1117"/>
      <c r="J211" s="1117"/>
      <c r="K211" s="1117"/>
      <c r="L211" s="1117"/>
      <c r="M211" s="1117"/>
      <c r="N211" s="1117"/>
      <c r="O211" s="1117"/>
      <c r="P211" s="1117"/>
      <c r="Q211" s="1117"/>
      <c r="R211" s="1117"/>
      <c r="S211" s="1117"/>
      <c r="T211" s="1117"/>
      <c r="U211" s="1117"/>
      <c r="V211" s="1117"/>
      <c r="W211" s="1117"/>
      <c r="X211" s="1117"/>
      <c r="AC211" s="1117"/>
    </row>
    <row r="212" spans="2:29" ht="12" customHeight="1">
      <c r="B212" s="1117"/>
      <c r="C212" s="1117"/>
      <c r="D212" s="1117"/>
      <c r="E212" s="1117"/>
      <c r="F212" s="1117"/>
      <c r="G212" s="1117"/>
      <c r="H212" s="1117"/>
      <c r="I212" s="1117"/>
      <c r="J212" s="1117"/>
      <c r="K212" s="1117"/>
      <c r="L212" s="1117"/>
      <c r="M212" s="1117"/>
      <c r="N212" s="1117"/>
      <c r="O212" s="1117"/>
      <c r="P212" s="1117"/>
      <c r="Q212" s="1117"/>
      <c r="R212" s="1117"/>
      <c r="S212" s="1117"/>
      <c r="T212" s="1117"/>
      <c r="U212" s="1117"/>
      <c r="V212" s="1117"/>
      <c r="W212" s="1117"/>
      <c r="X212" s="1117"/>
      <c r="AC212" s="1117"/>
    </row>
    <row r="213" spans="2:29" ht="12" customHeight="1">
      <c r="B213" s="1117"/>
      <c r="C213" s="1117"/>
      <c r="D213" s="1117"/>
      <c r="E213" s="1117"/>
      <c r="F213" s="1117"/>
      <c r="G213" s="1117"/>
      <c r="H213" s="1117"/>
      <c r="I213" s="1117"/>
      <c r="J213" s="1117"/>
      <c r="K213" s="1117"/>
      <c r="L213" s="1117"/>
      <c r="M213" s="1117"/>
      <c r="N213" s="1117"/>
      <c r="O213" s="1117"/>
      <c r="P213" s="1117"/>
      <c r="Q213" s="1117"/>
      <c r="R213" s="1117"/>
      <c r="S213" s="1117"/>
      <c r="T213" s="1117"/>
      <c r="U213" s="1117"/>
      <c r="V213" s="1117"/>
      <c r="W213" s="1117"/>
      <c r="X213" s="1117"/>
      <c r="AC213" s="1117"/>
    </row>
    <row r="214" spans="2:29" ht="12" customHeight="1">
      <c r="B214" s="1117"/>
      <c r="C214" s="1117"/>
      <c r="D214" s="1117"/>
      <c r="E214" s="1117"/>
      <c r="F214" s="1117"/>
      <c r="G214" s="1117"/>
      <c r="H214" s="1117"/>
      <c r="I214" s="1117"/>
      <c r="J214" s="1117"/>
      <c r="K214" s="1117"/>
      <c r="L214" s="1117"/>
      <c r="M214" s="1117"/>
      <c r="N214" s="1117"/>
      <c r="O214" s="1117"/>
      <c r="P214" s="1117"/>
      <c r="Q214" s="1117"/>
      <c r="R214" s="1117"/>
      <c r="S214" s="1117"/>
      <c r="T214" s="1117"/>
      <c r="U214" s="1117"/>
      <c r="V214" s="1117"/>
      <c r="W214" s="1117"/>
      <c r="X214" s="1117"/>
      <c r="AC214" s="1117"/>
    </row>
    <row r="215" spans="2:29" ht="12" customHeight="1">
      <c r="B215" s="1117"/>
      <c r="C215" s="1117"/>
      <c r="D215" s="1117"/>
      <c r="E215" s="1117"/>
      <c r="F215" s="1117"/>
      <c r="G215" s="1117"/>
      <c r="H215" s="1117"/>
      <c r="I215" s="1117"/>
      <c r="J215" s="1117"/>
      <c r="K215" s="1117"/>
      <c r="L215" s="1117"/>
      <c r="M215" s="1117"/>
      <c r="N215" s="1117"/>
      <c r="O215" s="1117"/>
      <c r="P215" s="1117"/>
      <c r="Q215" s="1117"/>
      <c r="R215" s="1117"/>
      <c r="S215" s="1117"/>
      <c r="T215" s="1117"/>
      <c r="U215" s="1117"/>
      <c r="V215" s="1117"/>
      <c r="W215" s="1117"/>
      <c r="X215" s="1117"/>
      <c r="AC215" s="1117"/>
    </row>
    <row r="216" spans="2:29" ht="12" customHeight="1">
      <c r="B216" s="1117"/>
      <c r="C216" s="1117"/>
      <c r="D216" s="1117"/>
      <c r="E216" s="1117"/>
      <c r="F216" s="1117"/>
      <c r="G216" s="1117"/>
      <c r="H216" s="1117"/>
      <c r="I216" s="1117"/>
      <c r="J216" s="1117"/>
      <c r="K216" s="1117"/>
      <c r="L216" s="1117"/>
      <c r="M216" s="1117"/>
      <c r="N216" s="1117"/>
      <c r="O216" s="1117"/>
      <c r="P216" s="1117"/>
      <c r="Q216" s="1117"/>
      <c r="R216" s="1117"/>
      <c r="S216" s="1117"/>
      <c r="T216" s="1117"/>
      <c r="U216" s="1117"/>
      <c r="V216" s="1117"/>
      <c r="W216" s="1117"/>
      <c r="X216" s="1117"/>
      <c r="AC216" s="1117"/>
    </row>
    <row r="217" spans="2:29" ht="12" customHeight="1">
      <c r="B217" s="1117"/>
      <c r="C217" s="1117"/>
      <c r="D217" s="1117"/>
      <c r="E217" s="1117"/>
      <c r="F217" s="1117"/>
      <c r="G217" s="1117"/>
      <c r="H217" s="1117"/>
      <c r="I217" s="1117"/>
      <c r="J217" s="1117"/>
      <c r="K217" s="1117"/>
      <c r="L217" s="1117"/>
      <c r="M217" s="1117"/>
      <c r="N217" s="1117"/>
      <c r="O217" s="1117"/>
      <c r="P217" s="1117"/>
      <c r="Q217" s="1117"/>
      <c r="R217" s="1117"/>
      <c r="S217" s="1117"/>
      <c r="T217" s="1117"/>
      <c r="U217" s="1117"/>
      <c r="V217" s="1117"/>
      <c r="W217" s="1117"/>
      <c r="X217" s="1117"/>
      <c r="AC217" s="1117"/>
    </row>
    <row r="218" spans="2:29" ht="12" customHeight="1">
      <c r="B218" s="1117"/>
      <c r="C218" s="1117"/>
      <c r="D218" s="1117"/>
      <c r="E218" s="1117"/>
      <c r="F218" s="1117"/>
      <c r="G218" s="1117"/>
      <c r="H218" s="1117"/>
      <c r="I218" s="1117"/>
      <c r="J218" s="1117"/>
      <c r="K218" s="1117"/>
      <c r="L218" s="1117"/>
      <c r="M218" s="1117"/>
      <c r="N218" s="1117"/>
      <c r="O218" s="1117"/>
      <c r="P218" s="1117"/>
      <c r="Q218" s="1117"/>
      <c r="R218" s="1117"/>
      <c r="S218" s="1117"/>
      <c r="T218" s="1117"/>
      <c r="U218" s="1117"/>
      <c r="V218" s="1117"/>
      <c r="W218" s="1117"/>
      <c r="X218" s="1117"/>
      <c r="AC218" s="1117"/>
    </row>
    <row r="219" spans="2:29" ht="12" customHeight="1">
      <c r="B219" s="1117"/>
      <c r="C219" s="1117"/>
      <c r="D219" s="1117"/>
      <c r="E219" s="1117"/>
      <c r="F219" s="1117"/>
      <c r="G219" s="1117"/>
      <c r="H219" s="1117"/>
      <c r="I219" s="1117"/>
      <c r="J219" s="1117"/>
      <c r="K219" s="1117"/>
      <c r="L219" s="1117"/>
      <c r="M219" s="1117"/>
      <c r="N219" s="1117"/>
      <c r="O219" s="1117"/>
      <c r="P219" s="1117"/>
      <c r="Q219" s="1117"/>
      <c r="R219" s="1117"/>
      <c r="S219" s="1117"/>
      <c r="T219" s="1117"/>
      <c r="U219" s="1117"/>
      <c r="V219" s="1117"/>
      <c r="W219" s="1117"/>
      <c r="X219" s="1117"/>
      <c r="AC219" s="1117"/>
    </row>
    <row r="220" spans="2:29" ht="12" customHeight="1">
      <c r="B220" s="1117"/>
      <c r="C220" s="1117"/>
      <c r="D220" s="1117"/>
      <c r="E220" s="1117"/>
      <c r="F220" s="1117"/>
      <c r="G220" s="1117"/>
      <c r="H220" s="1117"/>
      <c r="I220" s="1117"/>
      <c r="J220" s="1117"/>
      <c r="K220" s="1117"/>
      <c r="L220" s="1117"/>
      <c r="M220" s="1117"/>
      <c r="N220" s="1117"/>
      <c r="O220" s="1117"/>
      <c r="P220" s="1117"/>
      <c r="Q220" s="1117"/>
      <c r="R220" s="1117"/>
      <c r="S220" s="1117"/>
      <c r="T220" s="1117"/>
      <c r="U220" s="1117"/>
      <c r="V220" s="1117"/>
      <c r="W220" s="1117"/>
      <c r="X220" s="1117"/>
      <c r="AC220" s="1117"/>
    </row>
    <row r="221" spans="2:29" ht="12" customHeight="1">
      <c r="B221" s="1117"/>
      <c r="C221" s="1117"/>
      <c r="D221" s="1117"/>
      <c r="E221" s="1117"/>
      <c r="F221" s="1117"/>
      <c r="G221" s="1117"/>
      <c r="H221" s="1117"/>
      <c r="I221" s="1117"/>
      <c r="J221" s="1117"/>
      <c r="K221" s="1117"/>
      <c r="L221" s="1117"/>
      <c r="M221" s="1117"/>
      <c r="N221" s="1117"/>
      <c r="O221" s="1117"/>
      <c r="P221" s="1117"/>
      <c r="Q221" s="1117"/>
      <c r="R221" s="1117"/>
      <c r="S221" s="1117"/>
      <c r="T221" s="1117"/>
      <c r="U221" s="1117"/>
      <c r="V221" s="1117"/>
      <c r="W221" s="1117"/>
      <c r="X221" s="1117"/>
      <c r="AC221" s="1117"/>
    </row>
    <row r="222" spans="2:29" ht="12" customHeight="1">
      <c r="B222" s="1117"/>
      <c r="C222" s="1117"/>
      <c r="D222" s="1117"/>
      <c r="E222" s="1117"/>
      <c r="F222" s="1117"/>
      <c r="G222" s="1117"/>
      <c r="H222" s="1117"/>
      <c r="I222" s="1117"/>
      <c r="J222" s="1117"/>
      <c r="K222" s="1117"/>
      <c r="L222" s="1117"/>
      <c r="M222" s="1117"/>
      <c r="N222" s="1117"/>
      <c r="O222" s="1117"/>
      <c r="P222" s="1117"/>
      <c r="Q222" s="1117"/>
      <c r="R222" s="1117"/>
      <c r="S222" s="1117"/>
      <c r="T222" s="1117"/>
      <c r="U222" s="1117"/>
      <c r="V222" s="1117"/>
      <c r="W222" s="1117"/>
      <c r="X222" s="1117"/>
      <c r="AC222" s="1117"/>
    </row>
    <row r="223" spans="2:29" ht="12" customHeight="1">
      <c r="B223" s="1117"/>
      <c r="C223" s="1117"/>
      <c r="D223" s="1117"/>
      <c r="E223" s="1117"/>
      <c r="F223" s="1117"/>
      <c r="G223" s="1117"/>
      <c r="H223" s="1117"/>
      <c r="I223" s="1117"/>
      <c r="J223" s="1117"/>
      <c r="K223" s="1117"/>
      <c r="L223" s="1117"/>
      <c r="M223" s="1117"/>
      <c r="N223" s="1117"/>
      <c r="O223" s="1117"/>
      <c r="P223" s="1117"/>
      <c r="Q223" s="1117"/>
      <c r="R223" s="1117"/>
      <c r="S223" s="1117"/>
      <c r="T223" s="1117"/>
      <c r="U223" s="1117"/>
      <c r="V223" s="1117"/>
      <c r="W223" s="1117"/>
      <c r="X223" s="1117"/>
      <c r="AC223" s="1117"/>
    </row>
    <row r="224" spans="2:29" ht="12" customHeight="1">
      <c r="B224" s="1117"/>
      <c r="C224" s="1117"/>
      <c r="D224" s="1117"/>
      <c r="E224" s="1117"/>
      <c r="F224" s="1117"/>
      <c r="G224" s="1117"/>
      <c r="H224" s="1117"/>
      <c r="I224" s="1117"/>
      <c r="J224" s="1117"/>
      <c r="K224" s="1117"/>
      <c r="L224" s="1117"/>
      <c r="M224" s="1117"/>
      <c r="N224" s="1117"/>
      <c r="O224" s="1117"/>
      <c r="P224" s="1117"/>
      <c r="Q224" s="1117"/>
      <c r="R224" s="1117"/>
      <c r="S224" s="1117"/>
      <c r="T224" s="1117"/>
      <c r="U224" s="1117"/>
      <c r="V224" s="1117"/>
      <c r="W224" s="1117"/>
      <c r="X224" s="1117"/>
      <c r="AC224" s="1117"/>
    </row>
    <row r="225" spans="2:29" ht="12" customHeight="1">
      <c r="B225" s="1117"/>
      <c r="C225" s="1117"/>
      <c r="D225" s="1117"/>
      <c r="E225" s="1117"/>
      <c r="F225" s="1117"/>
      <c r="G225" s="1117"/>
      <c r="H225" s="1117"/>
      <c r="I225" s="1117"/>
      <c r="J225" s="1117"/>
      <c r="K225" s="1117"/>
      <c r="L225" s="1117"/>
      <c r="M225" s="1117"/>
      <c r="N225" s="1117"/>
      <c r="O225" s="1117"/>
      <c r="P225" s="1117"/>
      <c r="Q225" s="1117"/>
      <c r="R225" s="1117"/>
      <c r="S225" s="1117"/>
      <c r="T225" s="1117"/>
      <c r="U225" s="1117"/>
      <c r="V225" s="1117"/>
      <c r="W225" s="1117"/>
      <c r="X225" s="1117"/>
      <c r="AC225" s="1117"/>
    </row>
    <row r="226" spans="2:29" ht="12" customHeight="1">
      <c r="B226" s="1117"/>
      <c r="C226" s="1117"/>
      <c r="D226" s="1117"/>
      <c r="E226" s="1117"/>
      <c r="F226" s="1117"/>
      <c r="G226" s="1117"/>
      <c r="H226" s="1117"/>
      <c r="I226" s="1117"/>
      <c r="J226" s="1117"/>
      <c r="K226" s="1117"/>
      <c r="L226" s="1117"/>
      <c r="M226" s="1117"/>
      <c r="N226" s="1117"/>
      <c r="O226" s="1117"/>
      <c r="P226" s="1117"/>
      <c r="Q226" s="1117"/>
      <c r="R226" s="1117"/>
      <c r="S226" s="1117"/>
      <c r="T226" s="1117"/>
      <c r="U226" s="1117"/>
      <c r="V226" s="1117"/>
      <c r="W226" s="1117"/>
      <c r="X226" s="1117"/>
      <c r="AC226" s="1117"/>
    </row>
    <row r="227" spans="2:29" ht="12" customHeight="1">
      <c r="B227" s="1117"/>
      <c r="C227" s="1117"/>
      <c r="D227" s="1117"/>
      <c r="E227" s="1117"/>
      <c r="F227" s="1117"/>
      <c r="G227" s="1117"/>
      <c r="H227" s="1117"/>
      <c r="I227" s="1117"/>
      <c r="J227" s="1117"/>
      <c r="K227" s="1117"/>
      <c r="L227" s="1117"/>
      <c r="M227" s="1117"/>
      <c r="N227" s="1117"/>
      <c r="O227" s="1117"/>
      <c r="P227" s="1117"/>
      <c r="Q227" s="1117"/>
      <c r="R227" s="1117"/>
      <c r="S227" s="1117"/>
      <c r="T227" s="1117"/>
      <c r="U227" s="1117"/>
      <c r="V227" s="1117"/>
      <c r="W227" s="1117"/>
      <c r="X227" s="1117"/>
      <c r="AC227" s="1117"/>
    </row>
    <row r="228" spans="2:29" ht="12" customHeight="1">
      <c r="B228" s="1117"/>
      <c r="C228" s="1117"/>
      <c r="D228" s="1117"/>
      <c r="E228" s="1117"/>
      <c r="F228" s="1117"/>
      <c r="G228" s="1117"/>
      <c r="H228" s="1117"/>
      <c r="I228" s="1117"/>
      <c r="J228" s="1117"/>
      <c r="K228" s="1117"/>
      <c r="L228" s="1117"/>
      <c r="M228" s="1117"/>
      <c r="N228" s="1117"/>
      <c r="O228" s="1117"/>
      <c r="P228" s="1117"/>
      <c r="Q228" s="1117"/>
      <c r="R228" s="1117"/>
      <c r="S228" s="1117"/>
      <c r="T228" s="1117"/>
      <c r="U228" s="1117"/>
      <c r="V228" s="1117"/>
      <c r="W228" s="1117"/>
      <c r="X228" s="1117"/>
      <c r="AC228" s="1117"/>
    </row>
    <row r="229" spans="2:29" ht="12" customHeight="1">
      <c r="B229" s="1117"/>
      <c r="C229" s="1117"/>
      <c r="D229" s="1117"/>
      <c r="E229" s="1117"/>
      <c r="F229" s="1117"/>
      <c r="G229" s="1117"/>
      <c r="H229" s="1117"/>
      <c r="I229" s="1117"/>
      <c r="J229" s="1117"/>
      <c r="K229" s="1117"/>
      <c r="L229" s="1117"/>
      <c r="M229" s="1117"/>
      <c r="N229" s="1117"/>
      <c r="O229" s="1117"/>
      <c r="P229" s="1117"/>
      <c r="Q229" s="1117"/>
      <c r="R229" s="1117"/>
      <c r="S229" s="1117"/>
      <c r="T229" s="1117"/>
      <c r="U229" s="1117"/>
      <c r="V229" s="1117"/>
      <c r="W229" s="1117"/>
      <c r="X229" s="1117"/>
      <c r="AC229" s="1117"/>
    </row>
    <row r="230" spans="2:29" ht="12" customHeight="1">
      <c r="B230" s="1117"/>
      <c r="C230" s="1117"/>
      <c r="D230" s="1117"/>
      <c r="E230" s="1117"/>
      <c r="F230" s="1117"/>
      <c r="G230" s="1117"/>
      <c r="H230" s="1117"/>
      <c r="I230" s="1117"/>
      <c r="J230" s="1117"/>
      <c r="K230" s="1117"/>
      <c r="L230" s="1117"/>
      <c r="M230" s="1117"/>
      <c r="N230" s="1117"/>
      <c r="O230" s="1117"/>
      <c r="P230" s="1117"/>
      <c r="Q230" s="1117"/>
      <c r="R230" s="1117"/>
      <c r="S230" s="1117"/>
      <c r="T230" s="1117"/>
      <c r="U230" s="1117"/>
      <c r="V230" s="1117"/>
      <c r="W230" s="1117"/>
      <c r="X230" s="1117"/>
      <c r="AC230" s="1117"/>
    </row>
    <row r="231" spans="2:29" ht="12" customHeight="1">
      <c r="B231" s="1117"/>
      <c r="C231" s="1117"/>
      <c r="D231" s="1117"/>
      <c r="E231" s="1117"/>
      <c r="F231" s="1117"/>
      <c r="G231" s="1117"/>
      <c r="H231" s="1117"/>
      <c r="I231" s="1117"/>
      <c r="J231" s="1117"/>
      <c r="K231" s="1117"/>
      <c r="L231" s="1117"/>
      <c r="M231" s="1117"/>
      <c r="N231" s="1117"/>
      <c r="O231" s="1117"/>
      <c r="P231" s="1117"/>
      <c r="Q231" s="1117"/>
      <c r="R231" s="1117"/>
      <c r="S231" s="1117"/>
      <c r="T231" s="1117"/>
      <c r="U231" s="1117"/>
      <c r="V231" s="1117"/>
      <c r="W231" s="1117"/>
      <c r="X231" s="1117"/>
      <c r="AC231" s="1117"/>
    </row>
    <row r="232" spans="2:29" ht="12" customHeight="1">
      <c r="B232" s="1117"/>
      <c r="C232" s="1117"/>
      <c r="D232" s="1117"/>
      <c r="E232" s="1117"/>
      <c r="F232" s="1117"/>
      <c r="G232" s="1117"/>
      <c r="H232" s="1117"/>
      <c r="I232" s="1117"/>
      <c r="J232" s="1117"/>
      <c r="K232" s="1117"/>
      <c r="L232" s="1117"/>
      <c r="M232" s="1117"/>
      <c r="N232" s="1117"/>
      <c r="O232" s="1117"/>
      <c r="P232" s="1117"/>
      <c r="Q232" s="1117"/>
      <c r="R232" s="1117"/>
      <c r="S232" s="1117"/>
      <c r="T232" s="1117"/>
      <c r="U232" s="1117"/>
      <c r="V232" s="1117"/>
      <c r="W232" s="1117"/>
      <c r="X232" s="1117"/>
      <c r="AC232" s="1117"/>
    </row>
    <row r="233" spans="2:29" ht="12" customHeight="1">
      <c r="B233" s="1117"/>
      <c r="C233" s="1117"/>
      <c r="D233" s="1117"/>
      <c r="E233" s="1117"/>
      <c r="F233" s="1117"/>
      <c r="G233" s="1117"/>
      <c r="H233" s="1117"/>
      <c r="I233" s="1117"/>
      <c r="J233" s="1117"/>
      <c r="K233" s="1117"/>
      <c r="L233" s="1117"/>
      <c r="M233" s="1117"/>
      <c r="N233" s="1117"/>
      <c r="O233" s="1117"/>
      <c r="P233" s="1117"/>
      <c r="Q233" s="1117"/>
      <c r="R233" s="1117"/>
      <c r="S233" s="1117"/>
      <c r="T233" s="1117"/>
      <c r="U233" s="1117"/>
      <c r="V233" s="1117"/>
      <c r="W233" s="1117"/>
      <c r="X233" s="1117"/>
      <c r="AC233" s="1117"/>
    </row>
    <row r="234" spans="2:29" ht="12" customHeight="1">
      <c r="B234" s="1117"/>
      <c r="C234" s="1117"/>
      <c r="D234" s="1117"/>
      <c r="E234" s="1117"/>
      <c r="F234" s="1117"/>
      <c r="G234" s="1117"/>
      <c r="H234" s="1117"/>
      <c r="I234" s="1117"/>
      <c r="J234" s="1117"/>
      <c r="K234" s="1117"/>
      <c r="L234" s="1117"/>
      <c r="M234" s="1117"/>
      <c r="N234" s="1117"/>
      <c r="O234" s="1117"/>
      <c r="P234" s="1117"/>
      <c r="Q234" s="1117"/>
      <c r="R234" s="1117"/>
      <c r="S234" s="1117"/>
      <c r="T234" s="1117"/>
      <c r="U234" s="1117"/>
      <c r="V234" s="1117"/>
      <c r="W234" s="1117"/>
      <c r="X234" s="1117"/>
      <c r="AC234" s="1117"/>
    </row>
    <row r="235" spans="2:29" ht="12" customHeight="1">
      <c r="B235" s="1117"/>
      <c r="C235" s="1117"/>
      <c r="D235" s="1117"/>
      <c r="E235" s="1117"/>
      <c r="F235" s="1117"/>
      <c r="G235" s="1117"/>
      <c r="H235" s="1117"/>
      <c r="I235" s="1117"/>
      <c r="J235" s="1117"/>
      <c r="K235" s="1117"/>
      <c r="L235" s="1117"/>
      <c r="M235" s="1117"/>
      <c r="N235" s="1117"/>
      <c r="O235" s="1117"/>
      <c r="P235" s="1117"/>
      <c r="Q235" s="1117"/>
      <c r="R235" s="1117"/>
      <c r="S235" s="1117"/>
      <c r="T235" s="1117"/>
      <c r="U235" s="1117"/>
      <c r="V235" s="1117"/>
      <c r="W235" s="1117"/>
      <c r="X235" s="1117"/>
      <c r="AC235" s="1117"/>
    </row>
    <row r="236" spans="2:29" ht="12" customHeight="1">
      <c r="B236" s="1117"/>
      <c r="C236" s="1117"/>
      <c r="D236" s="1117"/>
      <c r="E236" s="1117"/>
      <c r="F236" s="1117"/>
      <c r="G236" s="1117"/>
      <c r="H236" s="1117"/>
      <c r="I236" s="1117"/>
      <c r="J236" s="1117"/>
      <c r="K236" s="1117"/>
      <c r="L236" s="1117"/>
      <c r="M236" s="1117"/>
      <c r="N236" s="1117"/>
      <c r="O236" s="1117"/>
      <c r="P236" s="1117"/>
      <c r="Q236" s="1117"/>
      <c r="R236" s="1117"/>
      <c r="S236" s="1117"/>
      <c r="T236" s="1117"/>
      <c r="U236" s="1117"/>
      <c r="V236" s="1117"/>
      <c r="W236" s="1117"/>
      <c r="X236" s="1117"/>
      <c r="AC236" s="1117"/>
    </row>
    <row r="237" spans="2:29" ht="12" customHeight="1">
      <c r="B237" s="1117"/>
      <c r="C237" s="1117"/>
      <c r="D237" s="1117"/>
      <c r="E237" s="1117"/>
      <c r="F237" s="1117"/>
      <c r="G237" s="1117"/>
      <c r="H237" s="1117"/>
      <c r="I237" s="1117"/>
      <c r="J237" s="1117"/>
      <c r="K237" s="1117"/>
      <c r="L237" s="1117"/>
      <c r="M237" s="1117"/>
      <c r="N237" s="1117"/>
      <c r="O237" s="1117"/>
      <c r="P237" s="1117"/>
      <c r="Q237" s="1117"/>
      <c r="R237" s="1117"/>
      <c r="S237" s="1117"/>
      <c r="T237" s="1117"/>
      <c r="U237" s="1117"/>
      <c r="V237" s="1117"/>
      <c r="W237" s="1117"/>
      <c r="X237" s="1117"/>
      <c r="AC237" s="1117"/>
    </row>
    <row r="238" spans="2:29" ht="12" customHeight="1">
      <c r="B238" s="1117"/>
      <c r="C238" s="1117"/>
      <c r="D238" s="1117"/>
      <c r="E238" s="1117"/>
      <c r="F238" s="1117"/>
      <c r="G238" s="1117"/>
      <c r="H238" s="1117"/>
      <c r="I238" s="1117"/>
      <c r="J238" s="1117"/>
      <c r="K238" s="1117"/>
      <c r="L238" s="1117"/>
      <c r="M238" s="1117"/>
      <c r="N238" s="1117"/>
      <c r="O238" s="1117"/>
      <c r="P238" s="1117"/>
      <c r="Q238" s="1117"/>
      <c r="R238" s="1117"/>
      <c r="S238" s="1117"/>
      <c r="T238" s="1117"/>
      <c r="U238" s="1117"/>
      <c r="V238" s="1117"/>
      <c r="W238" s="1117"/>
      <c r="X238" s="1117"/>
      <c r="AC238" s="1117"/>
    </row>
    <row r="239" spans="2:29" ht="12" customHeight="1">
      <c r="B239" s="1117"/>
      <c r="C239" s="1117"/>
      <c r="D239" s="1117"/>
      <c r="E239" s="1117"/>
      <c r="F239" s="1117"/>
      <c r="G239" s="1117"/>
      <c r="H239" s="1117"/>
      <c r="I239" s="1117"/>
      <c r="J239" s="1117"/>
      <c r="K239" s="1117"/>
      <c r="L239" s="1117"/>
      <c r="M239" s="1117"/>
      <c r="N239" s="1117"/>
      <c r="O239" s="1117"/>
      <c r="P239" s="1117"/>
      <c r="Q239" s="1117"/>
      <c r="R239" s="1117"/>
      <c r="S239" s="1117"/>
      <c r="T239" s="1117"/>
      <c r="U239" s="1117"/>
      <c r="V239" s="1117"/>
      <c r="W239" s="1117"/>
      <c r="X239" s="1117"/>
      <c r="AC239" s="1117"/>
    </row>
    <row r="240" spans="2:29" ht="12" customHeight="1">
      <c r="B240" s="1117"/>
      <c r="C240" s="1117"/>
      <c r="D240" s="1117"/>
      <c r="E240" s="1117"/>
      <c r="F240" s="1117"/>
      <c r="G240" s="1117"/>
      <c r="H240" s="1117"/>
      <c r="I240" s="1117"/>
      <c r="J240" s="1117"/>
      <c r="K240" s="1117"/>
      <c r="L240" s="1117"/>
      <c r="M240" s="1117"/>
      <c r="N240" s="1117"/>
      <c r="O240" s="1117"/>
      <c r="P240" s="1117"/>
      <c r="Q240" s="1117"/>
      <c r="R240" s="1117"/>
      <c r="S240" s="1117"/>
      <c r="T240" s="1117"/>
      <c r="U240" s="1117"/>
      <c r="V240" s="1117"/>
      <c r="W240" s="1117"/>
      <c r="X240" s="1117"/>
      <c r="AC240" s="1117"/>
    </row>
    <row r="241" spans="2:29" ht="12" customHeight="1">
      <c r="B241" s="1117"/>
      <c r="C241" s="1117"/>
      <c r="D241" s="1117"/>
      <c r="E241" s="1117"/>
      <c r="F241" s="1117"/>
      <c r="G241" s="1117"/>
      <c r="H241" s="1117"/>
      <c r="I241" s="1117"/>
      <c r="J241" s="1117"/>
      <c r="K241" s="1117"/>
      <c r="L241" s="1117"/>
      <c r="M241" s="1117"/>
      <c r="N241" s="1117"/>
      <c r="O241" s="1117"/>
      <c r="P241" s="1117"/>
      <c r="Q241" s="1117"/>
      <c r="R241" s="1117"/>
      <c r="S241" s="1117"/>
      <c r="T241" s="1117"/>
      <c r="U241" s="1117"/>
      <c r="V241" s="1117"/>
      <c r="W241" s="1117"/>
      <c r="X241" s="1117"/>
      <c r="AC241" s="1117"/>
    </row>
    <row r="242" spans="2:29" ht="12" customHeight="1">
      <c r="B242" s="1117"/>
      <c r="C242" s="1117"/>
      <c r="D242" s="1117"/>
      <c r="E242" s="1117"/>
      <c r="F242" s="1117"/>
      <c r="G242" s="1117"/>
      <c r="H242" s="1117"/>
      <c r="I242" s="1117"/>
      <c r="J242" s="1117"/>
      <c r="K242" s="1117"/>
      <c r="L242" s="1117"/>
      <c r="M242" s="1117"/>
      <c r="N242" s="1117"/>
      <c r="O242" s="1117"/>
      <c r="P242" s="1117"/>
      <c r="Q242" s="1117"/>
      <c r="R242" s="1117"/>
      <c r="S242" s="1117"/>
      <c r="T242" s="1117"/>
      <c r="U242" s="1117"/>
      <c r="V242" s="1117"/>
      <c r="W242" s="1117"/>
      <c r="X242" s="1117"/>
      <c r="AC242" s="1117"/>
    </row>
    <row r="243" spans="2:29" ht="12" customHeight="1">
      <c r="B243" s="1117"/>
      <c r="C243" s="1117"/>
      <c r="D243" s="1117"/>
      <c r="E243" s="1117"/>
      <c r="F243" s="1117"/>
      <c r="G243" s="1117"/>
      <c r="H243" s="1117"/>
      <c r="I243" s="1117"/>
      <c r="J243" s="1117"/>
      <c r="K243" s="1117"/>
      <c r="L243" s="1117"/>
      <c r="M243" s="1117"/>
      <c r="N243" s="1117"/>
      <c r="O243" s="1117"/>
      <c r="P243" s="1117"/>
      <c r="Q243" s="1117"/>
      <c r="R243" s="1117"/>
      <c r="S243" s="1117"/>
      <c r="T243" s="1117"/>
      <c r="U243" s="1117"/>
      <c r="V243" s="1117"/>
      <c r="W243" s="1117"/>
      <c r="X243" s="1117"/>
      <c r="AC243" s="1117"/>
    </row>
    <row r="244" spans="2:29" ht="12" customHeight="1">
      <c r="B244" s="1117"/>
      <c r="C244" s="1117"/>
      <c r="D244" s="1117"/>
      <c r="E244" s="1117"/>
      <c r="F244" s="1117"/>
      <c r="G244" s="1117"/>
      <c r="H244" s="1117"/>
      <c r="I244" s="1117"/>
      <c r="J244" s="1117"/>
      <c r="K244" s="1117"/>
      <c r="L244" s="1117"/>
      <c r="M244" s="1117"/>
      <c r="N244" s="1117"/>
      <c r="O244" s="1117"/>
      <c r="P244" s="1117"/>
      <c r="Q244" s="1117"/>
      <c r="R244" s="1117"/>
      <c r="S244" s="1117"/>
      <c r="T244" s="1117"/>
      <c r="U244" s="1117"/>
      <c r="V244" s="1117"/>
      <c r="W244" s="1117"/>
      <c r="X244" s="1117"/>
      <c r="AC244" s="1117"/>
    </row>
    <row r="245" spans="2:29" ht="12" customHeight="1">
      <c r="B245" s="1117"/>
      <c r="C245" s="1117"/>
      <c r="D245" s="1117"/>
      <c r="E245" s="1117"/>
      <c r="F245" s="1117"/>
      <c r="G245" s="1117"/>
      <c r="H245" s="1117"/>
      <c r="I245" s="1117"/>
      <c r="J245" s="1117"/>
      <c r="K245" s="1117"/>
      <c r="L245" s="1117"/>
      <c r="M245" s="1117"/>
      <c r="N245" s="1117"/>
      <c r="O245" s="1117"/>
      <c r="P245" s="1117"/>
      <c r="Q245" s="1117"/>
      <c r="R245" s="1117"/>
      <c r="S245" s="1117"/>
      <c r="T245" s="1117"/>
      <c r="U245" s="1117"/>
      <c r="V245" s="1117"/>
      <c r="W245" s="1117"/>
      <c r="X245" s="1117"/>
      <c r="AC245" s="1117"/>
    </row>
    <row r="246" spans="2:29" ht="12" customHeight="1">
      <c r="B246" s="1117"/>
      <c r="C246" s="1117"/>
      <c r="D246" s="1117"/>
      <c r="E246" s="1117"/>
      <c r="F246" s="1117"/>
      <c r="G246" s="1117"/>
      <c r="H246" s="1117"/>
      <c r="I246" s="1117"/>
      <c r="J246" s="1117"/>
      <c r="K246" s="1117"/>
      <c r="L246" s="1117"/>
      <c r="M246" s="1117"/>
      <c r="N246" s="1117"/>
      <c r="O246" s="1117"/>
      <c r="P246" s="1117"/>
      <c r="Q246" s="1117"/>
      <c r="R246" s="1117"/>
      <c r="S246" s="1117"/>
      <c r="T246" s="1117"/>
      <c r="U246" s="1117"/>
      <c r="V246" s="1117"/>
      <c r="W246" s="1117"/>
      <c r="X246" s="1117"/>
      <c r="AC246" s="1117"/>
    </row>
    <row r="247" spans="2:29" ht="12" customHeight="1">
      <c r="B247" s="1117"/>
      <c r="C247" s="1117"/>
      <c r="D247" s="1117"/>
      <c r="E247" s="1117"/>
      <c r="F247" s="1117"/>
      <c r="G247" s="1117"/>
      <c r="H247" s="1117"/>
      <c r="I247" s="1117"/>
      <c r="J247" s="1117"/>
      <c r="K247" s="1117"/>
      <c r="L247" s="1117"/>
      <c r="M247" s="1117"/>
      <c r="N247" s="1117"/>
      <c r="O247" s="1117"/>
      <c r="P247" s="1117"/>
      <c r="Q247" s="1117"/>
      <c r="R247" s="1117"/>
      <c r="S247" s="1117"/>
      <c r="T247" s="1117"/>
      <c r="U247" s="1117"/>
      <c r="V247" s="1117"/>
      <c r="W247" s="1117"/>
      <c r="X247" s="1117"/>
      <c r="AC247" s="1117"/>
    </row>
    <row r="248" spans="2:29" ht="12" customHeight="1">
      <c r="B248" s="1117"/>
      <c r="C248" s="1117"/>
      <c r="D248" s="1117"/>
      <c r="E248" s="1117"/>
      <c r="F248" s="1117"/>
      <c r="G248" s="1117"/>
      <c r="H248" s="1117"/>
      <c r="I248" s="1117"/>
      <c r="J248" s="1117"/>
      <c r="K248" s="1117"/>
      <c r="L248" s="1117"/>
      <c r="M248" s="1117"/>
      <c r="N248" s="1117"/>
      <c r="O248" s="1117"/>
      <c r="P248" s="1117"/>
      <c r="Q248" s="1117"/>
      <c r="R248" s="1117"/>
      <c r="S248" s="1117"/>
      <c r="T248" s="1117"/>
      <c r="U248" s="1117"/>
      <c r="V248" s="1117"/>
      <c r="W248" s="1117"/>
      <c r="X248" s="1117"/>
      <c r="AC248" s="1117"/>
    </row>
    <row r="249" spans="2:29" ht="12" customHeight="1">
      <c r="B249" s="1117"/>
      <c r="C249" s="1117"/>
      <c r="D249" s="1117"/>
      <c r="E249" s="1117"/>
      <c r="F249" s="1117"/>
      <c r="G249" s="1117"/>
      <c r="H249" s="1117"/>
      <c r="I249" s="1117"/>
      <c r="J249" s="1117"/>
      <c r="K249" s="1117"/>
      <c r="L249" s="1117"/>
      <c r="M249" s="1117"/>
      <c r="N249" s="1117"/>
      <c r="O249" s="1117"/>
      <c r="P249" s="1117"/>
      <c r="Q249" s="1117"/>
      <c r="R249" s="1117"/>
      <c r="S249" s="1117"/>
      <c r="T249" s="1117"/>
      <c r="U249" s="1117"/>
      <c r="V249" s="1117"/>
      <c r="W249" s="1117"/>
      <c r="X249" s="1117"/>
      <c r="AC249" s="1117"/>
    </row>
    <row r="250" spans="2:29" ht="12" customHeight="1">
      <c r="B250" s="1117"/>
      <c r="C250" s="1117"/>
      <c r="D250" s="1117"/>
      <c r="E250" s="1117"/>
      <c r="F250" s="1117"/>
      <c r="G250" s="1117"/>
      <c r="H250" s="1117"/>
      <c r="I250" s="1117"/>
      <c r="J250" s="1117"/>
      <c r="K250" s="1117"/>
      <c r="L250" s="1117"/>
      <c r="M250" s="1117"/>
      <c r="N250" s="1117"/>
      <c r="O250" s="1117"/>
      <c r="P250" s="1117"/>
      <c r="Q250" s="1117"/>
      <c r="R250" s="1117"/>
      <c r="S250" s="1117"/>
      <c r="T250" s="1117"/>
      <c r="U250" s="1117"/>
      <c r="V250" s="1117"/>
      <c r="W250" s="1117"/>
      <c r="X250" s="1117"/>
      <c r="AC250" s="1117"/>
    </row>
    <row r="251" spans="2:29" ht="12" customHeight="1">
      <c r="B251" s="1117"/>
      <c r="C251" s="1117"/>
      <c r="D251" s="1117"/>
      <c r="E251" s="1117"/>
      <c r="F251" s="1117"/>
      <c r="G251" s="1117"/>
      <c r="H251" s="1117"/>
      <c r="I251" s="1117"/>
      <c r="J251" s="1117"/>
      <c r="K251" s="1117"/>
      <c r="L251" s="1117"/>
      <c r="M251" s="1117"/>
      <c r="N251" s="1117"/>
      <c r="O251" s="1117"/>
      <c r="P251" s="1117"/>
      <c r="Q251" s="1117"/>
      <c r="R251" s="1117"/>
      <c r="S251" s="1117"/>
      <c r="T251" s="1117"/>
      <c r="U251" s="1117"/>
      <c r="V251" s="1117"/>
      <c r="W251" s="1117"/>
      <c r="X251" s="1117"/>
      <c r="AC251" s="1117"/>
    </row>
    <row r="252" spans="2:29" ht="12" customHeight="1">
      <c r="B252" s="1117"/>
      <c r="C252" s="1117"/>
      <c r="D252" s="1117"/>
      <c r="E252" s="1117"/>
      <c r="F252" s="1117"/>
      <c r="G252" s="1117"/>
      <c r="H252" s="1117"/>
      <c r="I252" s="1117"/>
      <c r="J252" s="1117"/>
      <c r="K252" s="1117"/>
      <c r="L252" s="1117"/>
      <c r="M252" s="1117"/>
      <c r="N252" s="1117"/>
      <c r="O252" s="1117"/>
      <c r="P252" s="1117"/>
      <c r="Q252" s="1117"/>
      <c r="R252" s="1117"/>
      <c r="S252" s="1117"/>
      <c r="T252" s="1117"/>
      <c r="U252" s="1117"/>
      <c r="V252" s="1117"/>
      <c r="W252" s="1117"/>
      <c r="X252" s="1117"/>
      <c r="AC252" s="1117"/>
    </row>
    <row r="253" spans="2:29" ht="12" customHeight="1">
      <c r="B253" s="1117"/>
      <c r="C253" s="1117"/>
      <c r="D253" s="1117"/>
      <c r="E253" s="1117"/>
      <c r="F253" s="1117"/>
      <c r="G253" s="1117"/>
      <c r="H253" s="1117"/>
      <c r="I253" s="1117"/>
      <c r="J253" s="1117"/>
      <c r="K253" s="1117"/>
      <c r="L253" s="1117"/>
      <c r="M253" s="1117"/>
      <c r="N253" s="1117"/>
      <c r="O253" s="1117"/>
      <c r="P253" s="1117"/>
      <c r="Q253" s="1117"/>
      <c r="R253" s="1117"/>
      <c r="S253" s="1117"/>
      <c r="T253" s="1117"/>
      <c r="U253" s="1117"/>
      <c r="V253" s="1117"/>
      <c r="W253" s="1117"/>
      <c r="X253" s="1117"/>
      <c r="AC253" s="1117"/>
    </row>
    <row r="254" spans="2:29" ht="12" customHeight="1">
      <c r="B254" s="1117"/>
      <c r="C254" s="1117"/>
      <c r="D254" s="1117"/>
      <c r="E254" s="1117"/>
      <c r="F254" s="1117"/>
      <c r="G254" s="1117"/>
      <c r="H254" s="1117"/>
      <c r="I254" s="1117"/>
      <c r="J254" s="1117"/>
      <c r="K254" s="1117"/>
      <c r="L254" s="1117"/>
      <c r="M254" s="1117"/>
      <c r="N254" s="1117"/>
      <c r="O254" s="1117"/>
      <c r="P254" s="1117"/>
      <c r="Q254" s="1117"/>
      <c r="R254" s="1117"/>
      <c r="S254" s="1117"/>
      <c r="T254" s="1117"/>
      <c r="U254" s="1117"/>
      <c r="V254" s="1117"/>
      <c r="W254" s="1117"/>
      <c r="X254" s="1117"/>
      <c r="AC254" s="1117"/>
    </row>
    <row r="255" spans="2:29" ht="12" customHeight="1">
      <c r="B255" s="1117"/>
      <c r="C255" s="1117"/>
      <c r="D255" s="1117"/>
      <c r="E255" s="1117"/>
      <c r="F255" s="1117"/>
      <c r="G255" s="1117"/>
      <c r="H255" s="1117"/>
      <c r="I255" s="1117"/>
      <c r="J255" s="1117"/>
      <c r="K255" s="1117"/>
      <c r="L255" s="1117"/>
      <c r="M255" s="1117"/>
      <c r="N255" s="1117"/>
      <c r="O255" s="1117"/>
      <c r="P255" s="1117"/>
      <c r="Q255" s="1117"/>
      <c r="R255" s="1117"/>
      <c r="S255" s="1117"/>
      <c r="T255" s="1117"/>
      <c r="U255" s="1117"/>
      <c r="V255" s="1117"/>
      <c r="W255" s="1117"/>
      <c r="X255" s="1117"/>
      <c r="AC255" s="1117"/>
    </row>
    <row r="256" spans="2:29" ht="12" customHeight="1">
      <c r="B256" s="1117"/>
      <c r="C256" s="1117"/>
      <c r="D256" s="1117"/>
      <c r="E256" s="1117"/>
      <c r="F256" s="1117"/>
      <c r="G256" s="1117"/>
      <c r="H256" s="1117"/>
      <c r="I256" s="1117"/>
      <c r="J256" s="1117"/>
      <c r="K256" s="1117"/>
      <c r="L256" s="1117"/>
      <c r="M256" s="1117"/>
      <c r="N256" s="1117"/>
      <c r="O256" s="1117"/>
      <c r="P256" s="1117"/>
      <c r="Q256" s="1117"/>
      <c r="R256" s="1117"/>
      <c r="S256" s="1117"/>
      <c r="T256" s="1117"/>
      <c r="U256" s="1117"/>
      <c r="V256" s="1117"/>
      <c r="W256" s="1117"/>
      <c r="X256" s="1117"/>
      <c r="AC256" s="1117"/>
    </row>
    <row r="257" spans="2:29" ht="12" customHeight="1">
      <c r="B257" s="1117"/>
      <c r="C257" s="1117"/>
      <c r="D257" s="1117"/>
      <c r="E257" s="1117"/>
      <c r="F257" s="1117"/>
      <c r="G257" s="1117"/>
      <c r="H257" s="1117"/>
      <c r="I257" s="1117"/>
      <c r="J257" s="1117"/>
      <c r="K257" s="1117"/>
      <c r="L257" s="1117"/>
      <c r="M257" s="1117"/>
      <c r="N257" s="1117"/>
      <c r="O257" s="1117"/>
      <c r="P257" s="1117"/>
      <c r="Q257" s="1117"/>
      <c r="R257" s="1117"/>
      <c r="S257" s="1117"/>
      <c r="T257" s="1117"/>
      <c r="U257" s="1117"/>
      <c r="V257" s="1117"/>
      <c r="W257" s="1117"/>
      <c r="X257" s="1117"/>
      <c r="Y257" s="1117"/>
      <c r="Z257" s="1117"/>
      <c r="AA257" s="1117"/>
      <c r="AB257" s="1117"/>
      <c r="AC257" s="1117"/>
    </row>
    <row r="258" spans="2:29" ht="12" customHeight="1">
      <c r="B258" s="1117"/>
      <c r="C258" s="1117"/>
      <c r="D258" s="1117"/>
      <c r="E258" s="1117"/>
      <c r="F258" s="1117"/>
      <c r="G258" s="1117"/>
      <c r="H258" s="1117"/>
      <c r="I258" s="1117"/>
      <c r="J258" s="1117"/>
      <c r="K258" s="1117"/>
      <c r="L258" s="1117"/>
      <c r="M258" s="1117"/>
      <c r="N258" s="1117"/>
      <c r="O258" s="1117"/>
      <c r="P258" s="1117"/>
      <c r="Q258" s="1117"/>
      <c r="R258" s="1117"/>
      <c r="S258" s="1117"/>
      <c r="T258" s="1117"/>
      <c r="U258" s="1117"/>
      <c r="V258" s="1117"/>
      <c r="W258" s="1117"/>
      <c r="X258" s="1117"/>
      <c r="Y258" s="1117"/>
      <c r="Z258" s="1117"/>
      <c r="AA258" s="1117"/>
      <c r="AB258" s="1117"/>
      <c r="AC258" s="1117"/>
    </row>
    <row r="259" spans="2:29" ht="12" customHeight="1">
      <c r="B259" s="1117"/>
      <c r="C259" s="1117"/>
      <c r="D259" s="1117"/>
      <c r="E259" s="1117"/>
      <c r="F259" s="1117"/>
      <c r="G259" s="1117"/>
      <c r="H259" s="1117"/>
      <c r="I259" s="1117"/>
      <c r="J259" s="1117"/>
      <c r="K259" s="1117"/>
      <c r="L259" s="1117"/>
      <c r="M259" s="1117"/>
      <c r="N259" s="1117"/>
      <c r="O259" s="1117"/>
      <c r="P259" s="1117"/>
      <c r="Q259" s="1117"/>
      <c r="R259" s="1117"/>
      <c r="S259" s="1117"/>
      <c r="T259" s="1117"/>
      <c r="U259" s="1117"/>
      <c r="V259" s="1117"/>
      <c r="W259" s="1117"/>
      <c r="X259" s="1117"/>
      <c r="Y259" s="1117"/>
      <c r="Z259" s="1117"/>
      <c r="AA259" s="1117"/>
      <c r="AB259" s="1117"/>
      <c r="AC259" s="1117"/>
    </row>
    <row r="260" spans="2:29" ht="12" customHeight="1">
      <c r="B260" s="1117"/>
      <c r="C260" s="1117"/>
      <c r="D260" s="1117"/>
      <c r="E260" s="1117"/>
      <c r="F260" s="1117"/>
      <c r="G260" s="1117"/>
      <c r="H260" s="1117"/>
      <c r="I260" s="1117"/>
      <c r="J260" s="1117"/>
      <c r="K260" s="1117"/>
      <c r="L260" s="1117"/>
      <c r="M260" s="1117"/>
      <c r="N260" s="1117"/>
      <c r="O260" s="1117"/>
      <c r="P260" s="1117"/>
      <c r="Q260" s="1117"/>
      <c r="R260" s="1117"/>
      <c r="S260" s="1117"/>
      <c r="T260" s="1117"/>
      <c r="U260" s="1117"/>
      <c r="V260" s="1117"/>
      <c r="W260" s="1117"/>
      <c r="X260" s="1117"/>
      <c r="Y260" s="1117"/>
      <c r="Z260" s="1117"/>
      <c r="AA260" s="1117"/>
      <c r="AB260" s="1117"/>
      <c r="AC260" s="1117"/>
    </row>
    <row r="261" spans="2:29" ht="12" customHeight="1">
      <c r="B261" s="1117"/>
      <c r="C261" s="1117"/>
      <c r="D261" s="1117"/>
      <c r="E261" s="1117"/>
      <c r="F261" s="1117"/>
      <c r="G261" s="1117"/>
      <c r="H261" s="1117"/>
      <c r="I261" s="1117"/>
      <c r="J261" s="1117"/>
      <c r="K261" s="1117"/>
      <c r="L261" s="1117"/>
      <c r="M261" s="1117"/>
      <c r="N261" s="1117"/>
      <c r="O261" s="1117"/>
      <c r="P261" s="1117"/>
      <c r="Q261" s="1117"/>
      <c r="R261" s="1117"/>
      <c r="S261" s="1117"/>
      <c r="T261" s="1117"/>
      <c r="U261" s="1117"/>
      <c r="V261" s="1117"/>
      <c r="W261" s="1117"/>
      <c r="X261" s="1117"/>
      <c r="Y261" s="1117"/>
      <c r="Z261" s="1117"/>
      <c r="AA261" s="1117"/>
      <c r="AB261" s="1117"/>
      <c r="AC261" s="1117"/>
    </row>
    <row r="262" spans="2:29" ht="12" customHeight="1">
      <c r="B262" s="1117"/>
      <c r="C262" s="1117"/>
      <c r="D262" s="1117"/>
      <c r="E262" s="1117"/>
      <c r="F262" s="1117"/>
      <c r="G262" s="1117"/>
      <c r="H262" s="1117"/>
      <c r="I262" s="1117"/>
      <c r="J262" s="1117"/>
      <c r="K262" s="1117"/>
      <c r="L262" s="1117"/>
      <c r="M262" s="1117"/>
      <c r="N262" s="1117"/>
      <c r="O262" s="1117"/>
      <c r="P262" s="1117"/>
      <c r="Q262" s="1117"/>
      <c r="R262" s="1117"/>
      <c r="S262" s="1117"/>
      <c r="T262" s="1117"/>
      <c r="U262" s="1117"/>
      <c r="V262" s="1117"/>
      <c r="W262" s="1117"/>
      <c r="X262" s="1117"/>
      <c r="Y262" s="1117"/>
      <c r="Z262" s="1117"/>
      <c r="AA262" s="1117"/>
      <c r="AB262" s="1117"/>
      <c r="AC262" s="1117"/>
    </row>
    <row r="263" spans="2:29" ht="12" customHeight="1">
      <c r="B263" s="1117"/>
      <c r="C263" s="1117"/>
      <c r="D263" s="1117"/>
      <c r="E263" s="1117"/>
      <c r="F263" s="1117"/>
      <c r="G263" s="1117"/>
      <c r="H263" s="1117"/>
      <c r="I263" s="1117"/>
      <c r="J263" s="1117"/>
      <c r="K263" s="1117"/>
      <c r="L263" s="1117"/>
      <c r="M263" s="1117"/>
      <c r="N263" s="1117"/>
      <c r="O263" s="1117"/>
      <c r="P263" s="1117"/>
      <c r="Q263" s="1117"/>
      <c r="R263" s="1117"/>
      <c r="S263" s="1117"/>
      <c r="T263" s="1117"/>
      <c r="U263" s="1117"/>
      <c r="V263" s="1117"/>
      <c r="W263" s="1117"/>
      <c r="X263" s="1117"/>
      <c r="Y263" s="1117"/>
      <c r="Z263" s="1117"/>
      <c r="AA263" s="1117"/>
      <c r="AB263" s="1117"/>
      <c r="AC263" s="1117"/>
    </row>
    <row r="264" spans="2:29" ht="12" customHeight="1">
      <c r="B264" s="1117"/>
      <c r="C264" s="1117"/>
      <c r="D264" s="1117"/>
      <c r="E264" s="1117"/>
      <c r="F264" s="1117"/>
      <c r="G264" s="1117"/>
      <c r="H264" s="1117"/>
      <c r="I264" s="1117"/>
      <c r="J264" s="1117"/>
      <c r="K264" s="1117"/>
      <c r="L264" s="1117"/>
      <c r="M264" s="1117"/>
      <c r="N264" s="1117"/>
      <c r="O264" s="1117"/>
      <c r="P264" s="1117"/>
      <c r="Q264" s="1117"/>
      <c r="R264" s="1117"/>
      <c r="S264" s="1117"/>
      <c r="T264" s="1117"/>
      <c r="U264" s="1117"/>
      <c r="V264" s="1117"/>
      <c r="W264" s="1117"/>
      <c r="X264" s="1117"/>
      <c r="Y264" s="1117"/>
      <c r="Z264" s="1117"/>
      <c r="AA264" s="1117"/>
      <c r="AB264" s="1117"/>
      <c r="AC264" s="1117"/>
    </row>
    <row r="265" spans="2:29" ht="12" customHeight="1">
      <c r="B265" s="1117"/>
      <c r="C265" s="1117"/>
      <c r="D265" s="1117"/>
      <c r="E265" s="1117"/>
      <c r="F265" s="1117"/>
      <c r="G265" s="1117"/>
      <c r="H265" s="1117"/>
      <c r="I265" s="1117"/>
      <c r="J265" s="1117"/>
      <c r="K265" s="1117"/>
      <c r="L265" s="1117"/>
      <c r="M265" s="1117"/>
      <c r="N265" s="1117"/>
      <c r="O265" s="1117"/>
      <c r="P265" s="1117"/>
      <c r="Q265" s="1117"/>
      <c r="R265" s="1117"/>
      <c r="S265" s="1117"/>
      <c r="T265" s="1117"/>
      <c r="U265" s="1117"/>
      <c r="V265" s="1117"/>
      <c r="W265" s="1117"/>
      <c r="X265" s="1117"/>
      <c r="Y265" s="1117"/>
      <c r="Z265" s="1117"/>
      <c r="AA265" s="1117"/>
      <c r="AB265" s="1117"/>
      <c r="AC265" s="1117"/>
    </row>
    <row r="266" spans="2:29" ht="12" customHeight="1">
      <c r="B266" s="1117"/>
      <c r="C266" s="1117"/>
      <c r="D266" s="1117"/>
      <c r="E266" s="1117"/>
      <c r="F266" s="1117"/>
      <c r="G266" s="1117"/>
      <c r="H266" s="1117"/>
      <c r="I266" s="1117"/>
      <c r="J266" s="1117"/>
      <c r="K266" s="1117"/>
      <c r="L266" s="1117"/>
      <c r="M266" s="1117"/>
      <c r="N266" s="1117"/>
      <c r="O266" s="1117"/>
      <c r="P266" s="1117"/>
      <c r="Q266" s="1117"/>
      <c r="R266" s="1117"/>
      <c r="S266" s="1117"/>
      <c r="T266" s="1117"/>
      <c r="U266" s="1117"/>
      <c r="V266" s="1117"/>
      <c r="W266" s="1117"/>
      <c r="X266" s="1117"/>
      <c r="Y266" s="1117"/>
      <c r="Z266" s="1117"/>
      <c r="AA266" s="1117"/>
      <c r="AB266" s="1117"/>
      <c r="AC266" s="1117"/>
    </row>
    <row r="267" spans="2:29" ht="12" customHeight="1">
      <c r="B267" s="1117"/>
      <c r="C267" s="1117"/>
      <c r="D267" s="1117"/>
      <c r="E267" s="1117"/>
      <c r="F267" s="1117"/>
      <c r="G267" s="1117"/>
      <c r="H267" s="1117"/>
      <c r="I267" s="1117"/>
      <c r="J267" s="1117"/>
      <c r="K267" s="1117"/>
      <c r="L267" s="1117"/>
      <c r="M267" s="1117"/>
      <c r="N267" s="1117"/>
      <c r="O267" s="1117"/>
      <c r="P267" s="1117"/>
      <c r="Q267" s="1117"/>
      <c r="R267" s="1117"/>
      <c r="S267" s="1117"/>
      <c r="T267" s="1117"/>
      <c r="U267" s="1117"/>
      <c r="V267" s="1117"/>
      <c r="W267" s="1117"/>
      <c r="X267" s="1117"/>
      <c r="Y267" s="1117"/>
      <c r="Z267" s="1117"/>
      <c r="AA267" s="1117"/>
      <c r="AB267" s="1117"/>
      <c r="AC267" s="1117"/>
    </row>
    <row r="268" spans="2:29" ht="12" customHeight="1">
      <c r="B268" s="1117"/>
      <c r="C268" s="1117"/>
      <c r="D268" s="1117"/>
      <c r="E268" s="1117"/>
      <c r="F268" s="1117"/>
      <c r="G268" s="1117"/>
      <c r="H268" s="1117"/>
      <c r="I268" s="1117"/>
      <c r="J268" s="1117"/>
      <c r="K268" s="1117"/>
      <c r="L268" s="1117"/>
      <c r="M268" s="1117"/>
      <c r="N268" s="1117"/>
      <c r="O268" s="1117"/>
      <c r="P268" s="1117"/>
      <c r="Q268" s="1117"/>
      <c r="R268" s="1117"/>
      <c r="S268" s="1117"/>
      <c r="T268" s="1117"/>
      <c r="U268" s="1117"/>
      <c r="V268" s="1117"/>
      <c r="W268" s="1117"/>
      <c r="X268" s="1117"/>
      <c r="Y268" s="1117"/>
      <c r="Z268" s="1117"/>
      <c r="AA268" s="1117"/>
      <c r="AB268" s="1117"/>
      <c r="AC268" s="1117"/>
    </row>
    <row r="269" spans="2:29" ht="12" customHeight="1">
      <c r="B269" s="1117"/>
      <c r="C269" s="1117"/>
      <c r="D269" s="1117"/>
      <c r="E269" s="1117"/>
      <c r="F269" s="1117"/>
      <c r="G269" s="1117"/>
      <c r="H269" s="1117"/>
      <c r="I269" s="1117"/>
      <c r="J269" s="1117"/>
      <c r="K269" s="1117"/>
      <c r="L269" s="1117"/>
      <c r="M269" s="1117"/>
      <c r="N269" s="1117"/>
      <c r="O269" s="1117"/>
      <c r="P269" s="1117"/>
      <c r="Q269" s="1117"/>
      <c r="R269" s="1117"/>
      <c r="S269" s="1117"/>
      <c r="T269" s="1117"/>
      <c r="U269" s="1117"/>
      <c r="V269" s="1117"/>
      <c r="W269" s="1117"/>
      <c r="X269" s="1117"/>
      <c r="Y269" s="1117"/>
      <c r="Z269" s="1117"/>
      <c r="AA269" s="1117"/>
      <c r="AB269" s="1117"/>
      <c r="AC269" s="1117"/>
    </row>
    <row r="270" spans="2:29" ht="12" customHeight="1">
      <c r="B270" s="1117"/>
      <c r="C270" s="1117"/>
      <c r="D270" s="1117"/>
      <c r="E270" s="1117"/>
      <c r="F270" s="1117"/>
      <c r="G270" s="1117"/>
      <c r="H270" s="1117"/>
      <c r="I270" s="1117"/>
      <c r="J270" s="1117"/>
      <c r="K270" s="1117"/>
      <c r="L270" s="1117"/>
      <c r="M270" s="1117"/>
      <c r="N270" s="1117"/>
      <c r="O270" s="1117"/>
      <c r="P270" s="1117"/>
      <c r="Q270" s="1117"/>
      <c r="R270" s="1117"/>
      <c r="S270" s="1117"/>
      <c r="T270" s="1117"/>
      <c r="U270" s="1117"/>
      <c r="V270" s="1117"/>
      <c r="W270" s="1117"/>
      <c r="X270" s="1117"/>
      <c r="Y270" s="1117"/>
      <c r="Z270" s="1117"/>
      <c r="AA270" s="1117"/>
      <c r="AB270" s="1117"/>
      <c r="AC270" s="1117"/>
    </row>
    <row r="271" spans="2:29" ht="12" customHeight="1">
      <c r="B271" s="1117"/>
      <c r="C271" s="1117"/>
      <c r="D271" s="1117"/>
      <c r="E271" s="1117"/>
      <c r="F271" s="1117"/>
      <c r="G271" s="1117"/>
      <c r="H271" s="1117"/>
      <c r="I271" s="1117"/>
      <c r="J271" s="1117"/>
      <c r="K271" s="1117"/>
      <c r="L271" s="1117"/>
      <c r="M271" s="1117"/>
      <c r="N271" s="1117"/>
      <c r="O271" s="1117"/>
      <c r="P271" s="1117"/>
      <c r="Q271" s="1117"/>
      <c r="R271" s="1117"/>
      <c r="S271" s="1117"/>
      <c r="T271" s="1117"/>
      <c r="U271" s="1117"/>
      <c r="V271" s="1117"/>
      <c r="W271" s="1117"/>
      <c r="X271" s="1117"/>
      <c r="Y271" s="1117"/>
      <c r="Z271" s="1117"/>
      <c r="AA271" s="1117"/>
      <c r="AB271" s="1117"/>
      <c r="AC271" s="1117"/>
    </row>
    <row r="272" spans="2:29" ht="12" customHeight="1">
      <c r="B272" s="1117"/>
      <c r="C272" s="1117"/>
      <c r="D272" s="1117"/>
      <c r="E272" s="1117"/>
      <c r="F272" s="1117"/>
      <c r="G272" s="1117"/>
      <c r="H272" s="1117"/>
      <c r="I272" s="1117"/>
      <c r="J272" s="1117"/>
      <c r="K272" s="1117"/>
      <c r="L272" s="1117"/>
      <c r="M272" s="1117"/>
      <c r="N272" s="1117"/>
      <c r="O272" s="1117"/>
      <c r="P272" s="1117"/>
      <c r="Q272" s="1117"/>
      <c r="R272" s="1117"/>
      <c r="S272" s="1117"/>
      <c r="T272" s="1117"/>
      <c r="U272" s="1117"/>
      <c r="V272" s="1117"/>
      <c r="W272" s="1117"/>
      <c r="X272" s="1117"/>
      <c r="Y272" s="1117"/>
      <c r="Z272" s="1117"/>
      <c r="AA272" s="1117"/>
      <c r="AB272" s="1117"/>
      <c r="AC272" s="1117"/>
    </row>
    <row r="273" spans="2:29" ht="12" customHeight="1">
      <c r="B273" s="1117"/>
      <c r="C273" s="1117"/>
      <c r="D273" s="1117"/>
      <c r="E273" s="1117"/>
      <c r="F273" s="1117"/>
      <c r="G273" s="1117"/>
      <c r="H273" s="1117"/>
      <c r="I273" s="1117"/>
      <c r="J273" s="1117"/>
      <c r="K273" s="1117"/>
      <c r="L273" s="1117"/>
      <c r="M273" s="1117"/>
      <c r="N273" s="1117"/>
      <c r="O273" s="1117"/>
      <c r="P273" s="1117"/>
      <c r="Q273" s="1117"/>
      <c r="R273" s="1117"/>
      <c r="S273" s="1117"/>
      <c r="T273" s="1117"/>
      <c r="U273" s="1117"/>
      <c r="V273" s="1117"/>
      <c r="W273" s="1117"/>
      <c r="X273" s="1117"/>
      <c r="Y273" s="1117"/>
      <c r="Z273" s="1117"/>
      <c r="AA273" s="1117"/>
      <c r="AB273" s="1117"/>
      <c r="AC273" s="1117"/>
    </row>
    <row r="274" spans="2:29" ht="12" customHeight="1">
      <c r="B274" s="1117"/>
      <c r="C274" s="1117"/>
      <c r="D274" s="1117"/>
      <c r="E274" s="1117"/>
      <c r="F274" s="1117"/>
      <c r="G274" s="1117"/>
      <c r="H274" s="1117"/>
      <c r="I274" s="1117"/>
      <c r="J274" s="1117"/>
      <c r="K274" s="1117"/>
      <c r="L274" s="1117"/>
      <c r="M274" s="1117"/>
      <c r="N274" s="1117"/>
      <c r="O274" s="1117"/>
      <c r="P274" s="1117"/>
      <c r="Q274" s="1117"/>
      <c r="R274" s="1117"/>
      <c r="S274" s="1117"/>
      <c r="T274" s="1117"/>
      <c r="U274" s="1117"/>
      <c r="V274" s="1117"/>
      <c r="W274" s="1117"/>
      <c r="X274" s="1117"/>
      <c r="Y274" s="1117"/>
      <c r="Z274" s="1117"/>
      <c r="AA274" s="1117"/>
      <c r="AB274" s="1117"/>
      <c r="AC274" s="1117"/>
    </row>
    <row r="275" spans="2:29" ht="12" customHeight="1">
      <c r="B275" s="1117"/>
      <c r="C275" s="1117"/>
      <c r="D275" s="1117"/>
      <c r="E275" s="1117"/>
      <c r="F275" s="1117"/>
      <c r="G275" s="1117"/>
      <c r="H275" s="1117"/>
      <c r="I275" s="1117"/>
      <c r="J275" s="1117"/>
      <c r="K275" s="1117"/>
      <c r="L275" s="1117"/>
      <c r="M275" s="1117"/>
      <c r="N275" s="1117"/>
      <c r="O275" s="1117"/>
      <c r="P275" s="1117"/>
      <c r="Q275" s="1117"/>
      <c r="R275" s="1117"/>
      <c r="S275" s="1117"/>
      <c r="T275" s="1117"/>
      <c r="U275" s="1117"/>
      <c r="V275" s="1117"/>
      <c r="W275" s="1117"/>
      <c r="X275" s="1117"/>
      <c r="Y275" s="1117"/>
      <c r="Z275" s="1117"/>
      <c r="AA275" s="1117"/>
      <c r="AB275" s="1117"/>
      <c r="AC275" s="1117"/>
    </row>
    <row r="276" spans="2:29" ht="12" customHeight="1">
      <c r="B276" s="1117"/>
      <c r="C276" s="1117"/>
      <c r="D276" s="1117"/>
      <c r="E276" s="1117"/>
      <c r="F276" s="1117"/>
      <c r="G276" s="1117"/>
      <c r="H276" s="1117"/>
      <c r="I276" s="1117"/>
      <c r="J276" s="1117"/>
      <c r="K276" s="1117"/>
      <c r="L276" s="1117"/>
      <c r="M276" s="1117"/>
      <c r="N276" s="1117"/>
      <c r="O276" s="1117"/>
      <c r="P276" s="1117"/>
      <c r="Q276" s="1117"/>
      <c r="R276" s="1117"/>
      <c r="S276" s="1117"/>
      <c r="T276" s="1117"/>
      <c r="U276" s="1117"/>
      <c r="V276" s="1117"/>
      <c r="W276" s="1117"/>
      <c r="X276" s="1117"/>
      <c r="Y276" s="1117"/>
      <c r="Z276" s="1117"/>
      <c r="AA276" s="1117"/>
      <c r="AB276" s="1117"/>
      <c r="AC276" s="1117"/>
    </row>
    <row r="277" spans="2:29" ht="12" customHeight="1">
      <c r="B277" s="1117"/>
      <c r="C277" s="1117"/>
      <c r="D277" s="1117"/>
      <c r="E277" s="1117"/>
      <c r="F277" s="1117"/>
      <c r="G277" s="1117"/>
      <c r="H277" s="1117"/>
      <c r="I277" s="1117"/>
      <c r="J277" s="1117"/>
      <c r="K277" s="1117"/>
      <c r="L277" s="1117"/>
      <c r="M277" s="1117"/>
      <c r="N277" s="1117"/>
      <c r="O277" s="1117"/>
      <c r="P277" s="1117"/>
      <c r="Q277" s="1117"/>
      <c r="R277" s="1117"/>
      <c r="S277" s="1117"/>
      <c r="T277" s="1117"/>
      <c r="U277" s="1117"/>
      <c r="V277" s="1117"/>
      <c r="W277" s="1117"/>
      <c r="X277" s="1117"/>
      <c r="Y277" s="1117"/>
      <c r="Z277" s="1117"/>
      <c r="AA277" s="1117"/>
      <c r="AB277" s="1117"/>
      <c r="AC277" s="1117"/>
    </row>
    <row r="278" spans="2:29" ht="12" customHeight="1">
      <c r="B278" s="1117"/>
      <c r="C278" s="1117"/>
      <c r="D278" s="1117"/>
      <c r="E278" s="1117"/>
      <c r="F278" s="1117"/>
      <c r="G278" s="1117"/>
      <c r="H278" s="1117"/>
      <c r="I278" s="1117"/>
      <c r="J278" s="1117"/>
      <c r="K278" s="1117"/>
      <c r="L278" s="1117"/>
      <c r="M278" s="1117"/>
      <c r="N278" s="1117"/>
      <c r="O278" s="1117"/>
      <c r="P278" s="1117"/>
      <c r="Q278" s="1117"/>
      <c r="R278" s="1117"/>
      <c r="S278" s="1117"/>
      <c r="T278" s="1117"/>
      <c r="U278" s="1117"/>
      <c r="V278" s="1117"/>
      <c r="W278" s="1117"/>
      <c r="X278" s="1117"/>
      <c r="Y278" s="1117"/>
      <c r="Z278" s="1117"/>
      <c r="AA278" s="1117"/>
      <c r="AB278" s="1117"/>
      <c r="AC278" s="1117"/>
    </row>
    <row r="279" spans="2:29" ht="12" customHeight="1">
      <c r="B279" s="1117"/>
      <c r="C279" s="1117"/>
      <c r="D279" s="1117"/>
      <c r="E279" s="1117"/>
      <c r="F279" s="1117"/>
      <c r="G279" s="1117"/>
      <c r="H279" s="1117"/>
      <c r="I279" s="1117"/>
      <c r="J279" s="1117"/>
      <c r="K279" s="1117"/>
      <c r="L279" s="1117"/>
      <c r="M279" s="1117"/>
      <c r="N279" s="1117"/>
      <c r="O279" s="1117"/>
      <c r="P279" s="1117"/>
      <c r="Q279" s="1117"/>
      <c r="R279" s="1117"/>
      <c r="S279" s="1117"/>
      <c r="T279" s="1117"/>
      <c r="U279" s="1117"/>
      <c r="V279" s="1117"/>
      <c r="W279" s="1117"/>
      <c r="X279" s="1117"/>
      <c r="Y279" s="1117"/>
      <c r="Z279" s="1117"/>
      <c r="AA279" s="1117"/>
      <c r="AB279" s="1117"/>
      <c r="AC279" s="1117"/>
    </row>
    <row r="280" spans="2:29" ht="12" customHeight="1">
      <c r="B280" s="1117"/>
      <c r="C280" s="1117"/>
      <c r="D280" s="1117"/>
      <c r="E280" s="1117"/>
      <c r="F280" s="1117"/>
      <c r="G280" s="1117"/>
      <c r="H280" s="1117"/>
      <c r="I280" s="1117"/>
      <c r="J280" s="1117"/>
      <c r="K280" s="1117"/>
      <c r="L280" s="1117"/>
      <c r="M280" s="1117"/>
      <c r="N280" s="1117"/>
      <c r="O280" s="1117"/>
      <c r="P280" s="1117"/>
      <c r="Q280" s="1117"/>
      <c r="R280" s="1117"/>
      <c r="S280" s="1117"/>
      <c r="T280" s="1117"/>
      <c r="U280" s="1117"/>
      <c r="V280" s="1117"/>
      <c r="W280" s="1117"/>
      <c r="X280" s="1117"/>
      <c r="Y280" s="1117"/>
      <c r="Z280" s="1117"/>
      <c r="AA280" s="1117"/>
      <c r="AB280" s="1117"/>
      <c r="AC280" s="1117"/>
    </row>
    <row r="281" spans="2:29" ht="12" customHeight="1">
      <c r="B281" s="1117"/>
      <c r="C281" s="1117"/>
      <c r="D281" s="1117"/>
      <c r="E281" s="1117"/>
      <c r="F281" s="1117"/>
      <c r="G281" s="1117"/>
      <c r="H281" s="1117"/>
      <c r="I281" s="1117"/>
      <c r="J281" s="1117"/>
      <c r="K281" s="1117"/>
      <c r="L281" s="1117"/>
      <c r="M281" s="1117"/>
      <c r="N281" s="1117"/>
      <c r="O281" s="1117"/>
      <c r="P281" s="1117"/>
      <c r="Q281" s="1117"/>
      <c r="R281" s="1117"/>
      <c r="S281" s="1117"/>
      <c r="T281" s="1117"/>
      <c r="U281" s="1117"/>
      <c r="V281" s="1117"/>
      <c r="W281" s="1117"/>
      <c r="X281" s="1117"/>
      <c r="Y281" s="1117"/>
      <c r="Z281" s="1117"/>
      <c r="AA281" s="1117"/>
      <c r="AB281" s="1117"/>
      <c r="AC281" s="1117"/>
    </row>
    <row r="282" spans="2:29" ht="12" customHeight="1">
      <c r="B282" s="1117"/>
      <c r="C282" s="1117"/>
      <c r="D282" s="1117"/>
      <c r="E282" s="1117"/>
      <c r="F282" s="1117"/>
      <c r="G282" s="1117"/>
      <c r="H282" s="1117"/>
      <c r="I282" s="1117"/>
      <c r="J282" s="1117"/>
      <c r="K282" s="1117"/>
      <c r="L282" s="1117"/>
      <c r="M282" s="1117"/>
      <c r="N282" s="1117"/>
      <c r="O282" s="1117"/>
      <c r="P282" s="1117"/>
      <c r="Q282" s="1117"/>
      <c r="R282" s="1117"/>
      <c r="S282" s="1117"/>
      <c r="T282" s="1117"/>
      <c r="U282" s="1117"/>
      <c r="V282" s="1117"/>
      <c r="W282" s="1117"/>
      <c r="X282" s="1117"/>
      <c r="Y282" s="1117"/>
      <c r="Z282" s="1117"/>
      <c r="AA282" s="1117"/>
      <c r="AB282" s="1117"/>
      <c r="AC282" s="1117"/>
    </row>
    <row r="283" spans="2:29" ht="12" customHeight="1">
      <c r="B283" s="1117"/>
      <c r="C283" s="1117"/>
      <c r="D283" s="1117"/>
      <c r="E283" s="1117"/>
      <c r="F283" s="1117"/>
      <c r="G283" s="1117"/>
      <c r="H283" s="1117"/>
      <c r="I283" s="1117"/>
      <c r="J283" s="1117"/>
      <c r="K283" s="1117"/>
      <c r="L283" s="1117"/>
      <c r="M283" s="1117"/>
      <c r="N283" s="1117"/>
      <c r="O283" s="1117"/>
      <c r="P283" s="1117"/>
      <c r="Q283" s="1117"/>
      <c r="R283" s="1117"/>
      <c r="S283" s="1117"/>
      <c r="T283" s="1117"/>
      <c r="U283" s="1117"/>
      <c r="V283" s="1117"/>
      <c r="W283" s="1117"/>
      <c r="X283" s="1117"/>
      <c r="Y283" s="1117"/>
      <c r="Z283" s="1117"/>
      <c r="AA283" s="1117"/>
      <c r="AB283" s="1117"/>
      <c r="AC283" s="1117"/>
    </row>
    <row r="284" spans="2:29" ht="12" customHeight="1">
      <c r="B284" s="1117"/>
      <c r="C284" s="1117"/>
      <c r="D284" s="1117"/>
      <c r="E284" s="1117"/>
      <c r="F284" s="1117"/>
      <c r="G284" s="1117"/>
      <c r="H284" s="1117"/>
      <c r="I284" s="1117"/>
      <c r="J284" s="1117"/>
      <c r="K284" s="1117"/>
      <c r="L284" s="1117"/>
      <c r="M284" s="1117"/>
      <c r="N284" s="1117"/>
      <c r="O284" s="1117"/>
      <c r="P284" s="1117"/>
      <c r="Q284" s="1117"/>
      <c r="R284" s="1117"/>
      <c r="S284" s="1117"/>
      <c r="T284" s="1117"/>
      <c r="U284" s="1117"/>
      <c r="V284" s="1117"/>
      <c r="W284" s="1117"/>
      <c r="X284" s="1117"/>
      <c r="Y284" s="1117"/>
      <c r="Z284" s="1117"/>
      <c r="AA284" s="1117"/>
      <c r="AB284" s="1117"/>
      <c r="AC284" s="1117"/>
    </row>
    <row r="285" spans="2:29" ht="12" customHeight="1">
      <c r="B285" s="1117"/>
      <c r="C285" s="1117"/>
      <c r="D285" s="1117"/>
      <c r="E285" s="1117"/>
      <c r="F285" s="1117"/>
      <c r="G285" s="1117"/>
      <c r="H285" s="1117"/>
      <c r="I285" s="1117"/>
      <c r="J285" s="1117"/>
      <c r="K285" s="1117"/>
      <c r="L285" s="1117"/>
      <c r="M285" s="1117"/>
      <c r="N285" s="1117"/>
      <c r="O285" s="1117"/>
      <c r="P285" s="1117"/>
      <c r="Q285" s="1117"/>
      <c r="R285" s="1117"/>
      <c r="S285" s="1117"/>
      <c r="T285" s="1117"/>
      <c r="U285" s="1117"/>
      <c r="V285" s="1117"/>
      <c r="W285" s="1117"/>
      <c r="X285" s="1117"/>
      <c r="Y285" s="1117"/>
      <c r="Z285" s="1117"/>
      <c r="AA285" s="1117"/>
      <c r="AB285" s="1117"/>
      <c r="AC285" s="1117"/>
    </row>
    <row r="286" spans="2:29" ht="12" customHeight="1">
      <c r="B286" s="1117"/>
      <c r="C286" s="1117"/>
      <c r="D286" s="1117"/>
      <c r="E286" s="1117"/>
      <c r="F286" s="1117"/>
      <c r="G286" s="1117"/>
      <c r="H286" s="1117"/>
      <c r="I286" s="1117"/>
      <c r="J286" s="1117"/>
      <c r="K286" s="1117"/>
      <c r="L286" s="1117"/>
      <c r="M286" s="1117"/>
      <c r="N286" s="1117"/>
      <c r="O286" s="1117"/>
      <c r="P286" s="1117"/>
      <c r="Q286" s="1117"/>
      <c r="R286" s="1117"/>
      <c r="S286" s="1117"/>
      <c r="T286" s="1117"/>
      <c r="U286" s="1117"/>
      <c r="V286" s="1117"/>
      <c r="W286" s="1117"/>
      <c r="X286" s="1117"/>
      <c r="Y286" s="1117"/>
      <c r="Z286" s="1117"/>
      <c r="AA286" s="1117"/>
      <c r="AB286" s="1117"/>
      <c r="AC286" s="1117"/>
    </row>
    <row r="287" spans="2:29" ht="12" customHeight="1">
      <c r="B287" s="1117"/>
      <c r="C287" s="1117"/>
      <c r="D287" s="1117"/>
      <c r="E287" s="1117"/>
      <c r="F287" s="1117"/>
      <c r="G287" s="1117"/>
      <c r="H287" s="1117"/>
      <c r="I287" s="1117"/>
      <c r="J287" s="1117"/>
      <c r="K287" s="1117"/>
      <c r="L287" s="1117"/>
      <c r="M287" s="1117"/>
      <c r="N287" s="1117"/>
      <c r="O287" s="1117"/>
      <c r="P287" s="1117"/>
      <c r="Q287" s="1117"/>
      <c r="R287" s="1117"/>
      <c r="S287" s="1117"/>
      <c r="T287" s="1117"/>
      <c r="U287" s="1117"/>
      <c r="V287" s="1117"/>
      <c r="W287" s="1117"/>
      <c r="X287" s="1117"/>
      <c r="Y287" s="1117"/>
      <c r="Z287" s="1117"/>
      <c r="AA287" s="1117"/>
      <c r="AB287" s="1117"/>
      <c r="AC287" s="1117"/>
    </row>
    <row r="288" spans="2:29" ht="12" customHeight="1">
      <c r="B288" s="1117"/>
      <c r="C288" s="1117"/>
      <c r="D288" s="1117"/>
      <c r="E288" s="1117"/>
      <c r="F288" s="1117"/>
      <c r="G288" s="1117"/>
      <c r="H288" s="1117"/>
      <c r="I288" s="1117"/>
      <c r="J288" s="1117"/>
      <c r="K288" s="1117"/>
      <c r="L288" s="1117"/>
      <c r="M288" s="1117"/>
      <c r="N288" s="1117"/>
      <c r="O288" s="1117"/>
      <c r="P288" s="1117"/>
      <c r="Q288" s="1117"/>
      <c r="R288" s="1117"/>
      <c r="S288" s="1117"/>
      <c r="T288" s="1117"/>
      <c r="U288" s="1117"/>
      <c r="V288" s="1117"/>
      <c r="W288" s="1117"/>
      <c r="X288" s="1117"/>
      <c r="Y288" s="1117"/>
      <c r="Z288" s="1117"/>
      <c r="AA288" s="1117"/>
      <c r="AB288" s="1117"/>
      <c r="AC288" s="1117"/>
    </row>
    <row r="289" spans="2:29" ht="12" customHeight="1">
      <c r="B289" s="1117"/>
      <c r="C289" s="1117"/>
      <c r="D289" s="1117"/>
      <c r="E289" s="1117"/>
      <c r="F289" s="1117"/>
      <c r="G289" s="1117"/>
      <c r="H289" s="1117"/>
      <c r="I289" s="1117"/>
      <c r="J289" s="1117"/>
      <c r="K289" s="1117"/>
      <c r="L289" s="1117"/>
      <c r="M289" s="1117"/>
      <c r="N289" s="1117"/>
      <c r="O289" s="1117"/>
      <c r="P289" s="1117"/>
      <c r="Q289" s="1117"/>
      <c r="R289" s="1117"/>
      <c r="S289" s="1117"/>
      <c r="T289" s="1117"/>
      <c r="U289" s="1117"/>
      <c r="V289" s="1117"/>
      <c r="W289" s="1117"/>
      <c r="X289" s="1117"/>
      <c r="Y289" s="1117"/>
      <c r="Z289" s="1117"/>
      <c r="AA289" s="1117"/>
      <c r="AB289" s="1117"/>
      <c r="AC289" s="1117"/>
    </row>
    <row r="290" spans="2:29" ht="12" customHeight="1">
      <c r="B290" s="1117"/>
      <c r="C290" s="1117"/>
      <c r="D290" s="1117"/>
      <c r="E290" s="1117"/>
      <c r="F290" s="1117"/>
      <c r="G290" s="1117"/>
      <c r="H290" s="1117"/>
      <c r="I290" s="1117"/>
      <c r="J290" s="1117"/>
      <c r="K290" s="1117"/>
      <c r="L290" s="1117"/>
      <c r="M290" s="1117"/>
      <c r="N290" s="1117"/>
      <c r="O290" s="1117"/>
      <c r="P290" s="1117"/>
      <c r="Q290" s="1117"/>
      <c r="R290" s="1117"/>
      <c r="S290" s="1117"/>
      <c r="T290" s="1117"/>
      <c r="U290" s="1117"/>
      <c r="V290" s="1117"/>
      <c r="W290" s="1117"/>
      <c r="X290" s="1117"/>
      <c r="Y290" s="1117"/>
      <c r="Z290" s="1117"/>
      <c r="AA290" s="1117"/>
      <c r="AB290" s="1117"/>
      <c r="AC290" s="1117"/>
    </row>
    <row r="291" spans="2:29" ht="12" customHeight="1">
      <c r="B291" s="1117"/>
      <c r="C291" s="1117"/>
      <c r="D291" s="1117"/>
      <c r="E291" s="1117"/>
      <c r="F291" s="1117"/>
      <c r="G291" s="1117"/>
      <c r="H291" s="1117"/>
      <c r="I291" s="1117"/>
      <c r="J291" s="1117"/>
      <c r="K291" s="1117"/>
      <c r="L291" s="1117"/>
      <c r="M291" s="1117"/>
      <c r="N291" s="1117"/>
      <c r="O291" s="1117"/>
      <c r="P291" s="1117"/>
      <c r="Q291" s="1117"/>
      <c r="R291" s="1117"/>
      <c r="S291" s="1117"/>
      <c r="T291" s="1117"/>
      <c r="U291" s="1117"/>
      <c r="V291" s="1117"/>
      <c r="W291" s="1117"/>
      <c r="X291" s="1117"/>
      <c r="Y291" s="1117"/>
      <c r="Z291" s="1117"/>
      <c r="AA291" s="1117"/>
      <c r="AB291" s="1117"/>
      <c r="AC291" s="1117"/>
    </row>
    <row r="292" spans="2:29" ht="12" customHeight="1">
      <c r="B292" s="1117"/>
      <c r="C292" s="1117"/>
      <c r="D292" s="1117"/>
      <c r="E292" s="1117"/>
      <c r="F292" s="1117"/>
      <c r="G292" s="1117"/>
      <c r="H292" s="1117"/>
      <c r="I292" s="1117"/>
      <c r="J292" s="1117"/>
      <c r="K292" s="1117"/>
      <c r="L292" s="1117"/>
      <c r="M292" s="1117"/>
      <c r="N292" s="1117"/>
      <c r="O292" s="1117"/>
      <c r="P292" s="1117"/>
      <c r="Q292" s="1117"/>
      <c r="R292" s="1117"/>
      <c r="S292" s="1117"/>
      <c r="T292" s="1117"/>
      <c r="U292" s="1117"/>
      <c r="V292" s="1117"/>
      <c r="W292" s="1117"/>
      <c r="X292" s="1117"/>
      <c r="Y292" s="1117"/>
      <c r="Z292" s="1117"/>
      <c r="AA292" s="1117"/>
      <c r="AB292" s="1117"/>
      <c r="AC292" s="1117"/>
    </row>
    <row r="293" spans="2:29" ht="12" customHeight="1">
      <c r="B293" s="1117"/>
      <c r="C293" s="1117"/>
      <c r="D293" s="1117"/>
      <c r="E293" s="1117"/>
      <c r="F293" s="1117"/>
      <c r="G293" s="1117"/>
      <c r="H293" s="1117"/>
      <c r="I293" s="1117"/>
      <c r="J293" s="1117"/>
      <c r="K293" s="1117"/>
      <c r="L293" s="1117"/>
      <c r="M293" s="1117"/>
      <c r="N293" s="1117"/>
      <c r="O293" s="1117"/>
      <c r="P293" s="1117"/>
      <c r="Q293" s="1117"/>
      <c r="R293" s="1117"/>
      <c r="S293" s="1117"/>
      <c r="T293" s="1117"/>
      <c r="U293" s="1117"/>
      <c r="V293" s="1117"/>
      <c r="W293" s="1117"/>
      <c r="X293" s="1117"/>
      <c r="Y293" s="1117"/>
      <c r="Z293" s="1117"/>
      <c r="AA293" s="1117"/>
      <c r="AB293" s="1117"/>
      <c r="AC293" s="1117"/>
    </row>
    <row r="294" spans="2:29" ht="12" customHeight="1">
      <c r="B294" s="1117"/>
      <c r="C294" s="1117"/>
      <c r="D294" s="1117"/>
      <c r="E294" s="1117"/>
      <c r="F294" s="1117"/>
      <c r="G294" s="1117"/>
      <c r="H294" s="1117"/>
      <c r="I294" s="1117"/>
      <c r="J294" s="1117"/>
      <c r="K294" s="1117"/>
      <c r="L294" s="1117"/>
      <c r="M294" s="1117"/>
      <c r="N294" s="1117"/>
      <c r="O294" s="1117"/>
      <c r="P294" s="1117"/>
      <c r="Q294" s="1117"/>
      <c r="R294" s="1117"/>
      <c r="S294" s="1117"/>
      <c r="T294" s="1117"/>
      <c r="U294" s="1117"/>
      <c r="V294" s="1117"/>
      <c r="W294" s="1117"/>
      <c r="X294" s="1117"/>
      <c r="Y294" s="1117"/>
      <c r="Z294" s="1117"/>
      <c r="AA294" s="1117"/>
      <c r="AB294" s="1117"/>
      <c r="AC294" s="1117"/>
    </row>
    <row r="295" spans="2:29" ht="12" customHeight="1">
      <c r="B295" s="1117"/>
      <c r="C295" s="1117"/>
      <c r="D295" s="1117"/>
      <c r="E295" s="1117"/>
      <c r="F295" s="1117"/>
      <c r="G295" s="1117"/>
      <c r="H295" s="1117"/>
      <c r="I295" s="1117"/>
      <c r="J295" s="1117"/>
      <c r="K295" s="1117"/>
      <c r="L295" s="1117"/>
      <c r="M295" s="1117"/>
      <c r="N295" s="1117"/>
      <c r="O295" s="1117"/>
      <c r="P295" s="1117"/>
      <c r="Q295" s="1117"/>
      <c r="R295" s="1117"/>
      <c r="S295" s="1117"/>
      <c r="T295" s="1117"/>
      <c r="U295" s="1117"/>
      <c r="V295" s="1117"/>
      <c r="W295" s="1117"/>
      <c r="X295" s="1117"/>
      <c r="Y295" s="1117"/>
      <c r="Z295" s="1117"/>
      <c r="AA295" s="1117"/>
      <c r="AB295" s="1117"/>
      <c r="AC295" s="1117"/>
    </row>
    <row r="296" spans="2:29" ht="12" customHeight="1">
      <c r="B296" s="1117"/>
      <c r="C296" s="1117"/>
      <c r="D296" s="1117"/>
      <c r="E296" s="1117"/>
      <c r="F296" s="1117"/>
      <c r="G296" s="1117"/>
      <c r="H296" s="1117"/>
      <c r="I296" s="1117"/>
      <c r="J296" s="1117"/>
      <c r="K296" s="1117"/>
      <c r="L296" s="1117"/>
      <c r="M296" s="1117"/>
      <c r="N296" s="1117"/>
      <c r="O296" s="1117"/>
      <c r="P296" s="1117"/>
      <c r="Q296" s="1117"/>
      <c r="R296" s="1117"/>
      <c r="S296" s="1117"/>
      <c r="T296" s="1117"/>
      <c r="U296" s="1117"/>
      <c r="V296" s="1117"/>
      <c r="W296" s="1117"/>
      <c r="X296" s="1117"/>
      <c r="Y296" s="1117"/>
      <c r="Z296" s="1117"/>
      <c r="AA296" s="1117"/>
      <c r="AB296" s="1117"/>
      <c r="AC296" s="1117"/>
    </row>
    <row r="297" spans="2:29" ht="12" customHeight="1">
      <c r="B297" s="1117"/>
      <c r="C297" s="1117"/>
      <c r="D297" s="1117"/>
      <c r="E297" s="1117"/>
      <c r="F297" s="1117"/>
      <c r="G297" s="1117"/>
      <c r="H297" s="1117"/>
      <c r="I297" s="1117"/>
      <c r="J297" s="1117"/>
      <c r="K297" s="1117"/>
      <c r="L297" s="1117"/>
      <c r="M297" s="1117"/>
      <c r="N297" s="1117"/>
      <c r="O297" s="1117"/>
      <c r="P297" s="1117"/>
      <c r="Q297" s="1117"/>
      <c r="R297" s="1117"/>
      <c r="S297" s="1117"/>
      <c r="T297" s="1117"/>
      <c r="U297" s="1117"/>
      <c r="V297" s="1117"/>
      <c r="W297" s="1117"/>
      <c r="X297" s="1117"/>
      <c r="Y297" s="1117"/>
      <c r="Z297" s="1117"/>
      <c r="AA297" s="1117"/>
      <c r="AB297" s="1117"/>
      <c r="AC297" s="1117"/>
    </row>
    <row r="298" spans="2:29" ht="12" customHeight="1">
      <c r="B298" s="1117"/>
      <c r="C298" s="1117"/>
      <c r="D298" s="1117"/>
      <c r="E298" s="1117"/>
      <c r="F298" s="1117"/>
      <c r="G298" s="1117"/>
      <c r="H298" s="1117"/>
      <c r="I298" s="1117"/>
      <c r="J298" s="1117"/>
      <c r="K298" s="1117"/>
      <c r="L298" s="1117"/>
      <c r="M298" s="1117"/>
      <c r="N298" s="1117"/>
      <c r="O298" s="1117"/>
      <c r="P298" s="1117"/>
      <c r="Q298" s="1117"/>
      <c r="R298" s="1117"/>
      <c r="S298" s="1117"/>
      <c r="T298" s="1117"/>
      <c r="U298" s="1117"/>
      <c r="V298" s="1117"/>
      <c r="W298" s="1117"/>
      <c r="X298" s="1117"/>
      <c r="Y298" s="1117"/>
      <c r="Z298" s="1117"/>
      <c r="AA298" s="1117"/>
      <c r="AB298" s="1117"/>
      <c r="AC298" s="1117"/>
    </row>
    <row r="299" spans="2:29" ht="12" customHeight="1">
      <c r="B299" s="1117"/>
      <c r="C299" s="1117"/>
      <c r="D299" s="1117"/>
      <c r="E299" s="1117"/>
      <c r="F299" s="1117"/>
      <c r="G299" s="1117"/>
      <c r="H299" s="1117"/>
      <c r="I299" s="1117"/>
      <c r="J299" s="1117"/>
      <c r="K299" s="1117"/>
      <c r="L299" s="1117"/>
      <c r="M299" s="1117"/>
      <c r="N299" s="1117"/>
      <c r="O299" s="1117"/>
      <c r="P299" s="1117"/>
      <c r="Q299" s="1117"/>
      <c r="R299" s="1117"/>
      <c r="S299" s="1117"/>
      <c r="T299" s="1117"/>
      <c r="U299" s="1117"/>
      <c r="V299" s="1117"/>
      <c r="W299" s="1117"/>
      <c r="X299" s="1117"/>
      <c r="Y299" s="1117"/>
      <c r="Z299" s="1117"/>
      <c r="AA299" s="1117"/>
      <c r="AB299" s="1117"/>
      <c r="AC299" s="1117"/>
    </row>
    <row r="300" spans="2:29" ht="12" customHeight="1">
      <c r="B300" s="1117"/>
      <c r="C300" s="1117"/>
      <c r="D300" s="1117"/>
      <c r="E300" s="1117"/>
      <c r="F300" s="1117"/>
      <c r="G300" s="1117"/>
      <c r="H300" s="1117"/>
      <c r="I300" s="1117"/>
      <c r="J300" s="1117"/>
      <c r="K300" s="1117"/>
      <c r="L300" s="1117"/>
      <c r="M300" s="1117"/>
      <c r="N300" s="1117"/>
      <c r="O300" s="1117"/>
      <c r="P300" s="1117"/>
      <c r="Q300" s="1117"/>
      <c r="R300" s="1117"/>
      <c r="S300" s="1117"/>
      <c r="T300" s="1117"/>
      <c r="U300" s="1117"/>
      <c r="V300" s="1117"/>
      <c r="W300" s="1117"/>
      <c r="X300" s="1117"/>
      <c r="Y300" s="1117"/>
      <c r="Z300" s="1117"/>
      <c r="AA300" s="1117"/>
      <c r="AB300" s="1117"/>
      <c r="AC300" s="1117"/>
    </row>
    <row r="301" spans="2:29" ht="12" customHeight="1">
      <c r="B301" s="1117"/>
      <c r="C301" s="1117"/>
      <c r="D301" s="1117"/>
      <c r="E301" s="1117"/>
      <c r="F301" s="1117"/>
      <c r="G301" s="1117"/>
      <c r="H301" s="1117"/>
      <c r="I301" s="1117"/>
      <c r="J301" s="1117"/>
      <c r="K301" s="1117"/>
      <c r="L301" s="1117"/>
      <c r="M301" s="1117"/>
      <c r="N301" s="1117"/>
      <c r="O301" s="1117"/>
      <c r="P301" s="1117"/>
      <c r="Q301" s="1117"/>
      <c r="R301" s="1117"/>
      <c r="S301" s="1117"/>
      <c r="T301" s="1117"/>
      <c r="U301" s="1117"/>
      <c r="V301" s="1117"/>
      <c r="W301" s="1117"/>
      <c r="X301" s="1117"/>
      <c r="Y301" s="1117"/>
      <c r="Z301" s="1117"/>
      <c r="AA301" s="1117"/>
      <c r="AB301" s="1117"/>
      <c r="AC301" s="1117"/>
    </row>
    <row r="302" spans="2:29" ht="12" customHeight="1">
      <c r="B302" s="1117"/>
      <c r="C302" s="1117"/>
      <c r="D302" s="1117"/>
      <c r="E302" s="1117"/>
      <c r="F302" s="1117"/>
      <c r="G302" s="1117"/>
      <c r="H302" s="1117"/>
      <c r="I302" s="1117"/>
      <c r="J302" s="1117"/>
      <c r="K302" s="1117"/>
      <c r="L302" s="1117"/>
      <c r="M302" s="1117"/>
      <c r="N302" s="1117"/>
      <c r="O302" s="1117"/>
      <c r="P302" s="1117"/>
      <c r="Q302" s="1117"/>
      <c r="R302" s="1117"/>
      <c r="S302" s="1117"/>
      <c r="T302" s="1117"/>
      <c r="U302" s="1117"/>
      <c r="V302" s="1117"/>
      <c r="W302" s="1117"/>
      <c r="X302" s="1117"/>
      <c r="Y302" s="1117"/>
      <c r="Z302" s="1117"/>
      <c r="AA302" s="1117"/>
      <c r="AB302" s="1117"/>
      <c r="AC302" s="1117"/>
    </row>
    <row r="303" spans="2:29" ht="12" customHeight="1">
      <c r="B303" s="1117"/>
      <c r="C303" s="1117"/>
      <c r="D303" s="1117"/>
      <c r="E303" s="1117"/>
      <c r="F303" s="1117"/>
      <c r="G303" s="1117"/>
      <c r="H303" s="1117"/>
      <c r="I303" s="1117"/>
      <c r="J303" s="1117"/>
      <c r="K303" s="1117"/>
      <c r="L303" s="1117"/>
      <c r="M303" s="1117"/>
      <c r="N303" s="1117"/>
      <c r="O303" s="1117"/>
      <c r="P303" s="1117"/>
      <c r="Q303" s="1117"/>
      <c r="R303" s="1117"/>
      <c r="S303" s="1117"/>
      <c r="T303" s="1117"/>
      <c r="U303" s="1117"/>
      <c r="V303" s="1117"/>
      <c r="W303" s="1117"/>
      <c r="X303" s="1117"/>
      <c r="Y303" s="1117"/>
      <c r="Z303" s="1117"/>
      <c r="AA303" s="1117"/>
      <c r="AB303" s="1117"/>
      <c r="AC303" s="1117"/>
    </row>
    <row r="304" spans="2:29" ht="12" customHeight="1">
      <c r="B304" s="1117"/>
      <c r="C304" s="1117"/>
      <c r="D304" s="1117"/>
      <c r="E304" s="1117"/>
      <c r="F304" s="1117"/>
      <c r="G304" s="1117"/>
      <c r="H304" s="1117"/>
      <c r="I304" s="1117"/>
      <c r="J304" s="1117"/>
      <c r="K304" s="1117"/>
      <c r="L304" s="1117"/>
      <c r="M304" s="1117"/>
      <c r="N304" s="1117"/>
      <c r="O304" s="1117"/>
      <c r="P304" s="1117"/>
      <c r="Q304" s="1117"/>
      <c r="R304" s="1117"/>
      <c r="S304" s="1117"/>
      <c r="T304" s="1117"/>
      <c r="U304" s="1117"/>
      <c r="V304" s="1117"/>
      <c r="W304" s="1117"/>
      <c r="X304" s="1117"/>
      <c r="Y304" s="1117"/>
      <c r="Z304" s="1117"/>
      <c r="AA304" s="1117"/>
      <c r="AB304" s="1117"/>
      <c r="AC304" s="1117"/>
    </row>
    <row r="305" spans="2:29" ht="12" customHeight="1">
      <c r="B305" s="1117"/>
      <c r="C305" s="1117"/>
      <c r="D305" s="1117"/>
      <c r="E305" s="1117"/>
      <c r="F305" s="1117"/>
      <c r="G305" s="1117"/>
      <c r="H305" s="1117"/>
      <c r="I305" s="1117"/>
      <c r="J305" s="1117"/>
      <c r="K305" s="1117"/>
      <c r="L305" s="1117"/>
      <c r="M305" s="1117"/>
      <c r="N305" s="1117"/>
      <c r="O305" s="1117"/>
      <c r="P305" s="1117"/>
      <c r="Q305" s="1117"/>
      <c r="R305" s="1117"/>
      <c r="S305" s="1117"/>
      <c r="T305" s="1117"/>
      <c r="U305" s="1117"/>
      <c r="V305" s="1117"/>
      <c r="W305" s="1117"/>
      <c r="X305" s="1117"/>
      <c r="Y305" s="1117"/>
      <c r="Z305" s="1117"/>
      <c r="AA305" s="1117"/>
      <c r="AB305" s="1117"/>
      <c r="AC305" s="1117"/>
    </row>
    <row r="306" spans="2:29" ht="12" customHeight="1">
      <c r="B306" s="1117"/>
      <c r="C306" s="1117"/>
      <c r="D306" s="1117"/>
      <c r="E306" s="1117"/>
      <c r="F306" s="1117"/>
      <c r="G306" s="1117"/>
      <c r="H306" s="1117"/>
      <c r="I306" s="1117"/>
      <c r="J306" s="1117"/>
      <c r="K306" s="1117"/>
      <c r="L306" s="1117"/>
      <c r="M306" s="1117"/>
      <c r="N306" s="1117"/>
      <c r="O306" s="1117"/>
      <c r="P306" s="1117"/>
      <c r="Q306" s="1117"/>
      <c r="R306" s="1117"/>
      <c r="S306" s="1117"/>
      <c r="T306" s="1117"/>
      <c r="U306" s="1117"/>
      <c r="V306" s="1117"/>
      <c r="W306" s="1117"/>
      <c r="X306" s="1117"/>
      <c r="Y306" s="1117"/>
      <c r="Z306" s="1117"/>
      <c r="AA306" s="1117"/>
      <c r="AB306" s="1117"/>
      <c r="AC306" s="1117"/>
    </row>
    <row r="307" spans="2:29" ht="12" customHeight="1">
      <c r="B307" s="1117"/>
      <c r="C307" s="1117"/>
      <c r="D307" s="1117"/>
      <c r="E307" s="1117"/>
      <c r="F307" s="1117"/>
      <c r="G307" s="1117"/>
      <c r="H307" s="1117"/>
      <c r="I307" s="1117"/>
      <c r="J307" s="1117"/>
      <c r="K307" s="1117"/>
      <c r="L307" s="1117"/>
      <c r="M307" s="1117"/>
      <c r="N307" s="1117"/>
      <c r="O307" s="1117"/>
      <c r="P307" s="1117"/>
      <c r="Q307" s="1117"/>
      <c r="R307" s="1117"/>
      <c r="S307" s="1117"/>
      <c r="T307" s="1117"/>
      <c r="U307" s="1117"/>
      <c r="V307" s="1117"/>
      <c r="W307" s="1117"/>
      <c r="X307" s="1117"/>
      <c r="Y307" s="1117"/>
      <c r="Z307" s="1117"/>
      <c r="AA307" s="1117"/>
      <c r="AB307" s="1117"/>
      <c r="AC307" s="1117"/>
    </row>
    <row r="308" spans="2:29" ht="12" customHeight="1">
      <c r="B308" s="1117"/>
      <c r="C308" s="1117"/>
      <c r="D308" s="1117"/>
      <c r="E308" s="1117"/>
      <c r="F308" s="1117"/>
      <c r="G308" s="1117"/>
      <c r="H308" s="1117"/>
      <c r="I308" s="1117"/>
      <c r="J308" s="1117"/>
      <c r="K308" s="1117"/>
      <c r="L308" s="1117"/>
      <c r="M308" s="1117"/>
      <c r="N308" s="1117"/>
      <c r="O308" s="1117"/>
      <c r="P308" s="1117"/>
      <c r="Q308" s="1117"/>
      <c r="R308" s="1117"/>
      <c r="S308" s="1117"/>
      <c r="T308" s="1117"/>
      <c r="U308" s="1117"/>
      <c r="V308" s="1117"/>
      <c r="W308" s="1117"/>
      <c r="X308" s="1117"/>
      <c r="Y308" s="1117"/>
      <c r="Z308" s="1117"/>
      <c r="AA308" s="1117"/>
      <c r="AB308" s="1117"/>
      <c r="AC308" s="1117"/>
    </row>
    <row r="309" spans="2:29" ht="12" customHeight="1">
      <c r="B309" s="1117"/>
      <c r="C309" s="1117"/>
      <c r="D309" s="1117"/>
      <c r="E309" s="1117"/>
      <c r="F309" s="1117"/>
      <c r="G309" s="1117"/>
      <c r="H309" s="1117"/>
      <c r="I309" s="1117"/>
      <c r="J309" s="1117"/>
      <c r="K309" s="1117"/>
      <c r="L309" s="1117"/>
      <c r="M309" s="1117"/>
      <c r="N309" s="1117"/>
      <c r="O309" s="1117"/>
      <c r="P309" s="1117"/>
      <c r="Q309" s="1117"/>
      <c r="R309" s="1117"/>
      <c r="S309" s="1117"/>
      <c r="T309" s="1117"/>
      <c r="U309" s="1117"/>
      <c r="V309" s="1117"/>
      <c r="W309" s="1117"/>
      <c r="X309" s="1117"/>
      <c r="Y309" s="1117"/>
      <c r="Z309" s="1117"/>
      <c r="AA309" s="1117"/>
      <c r="AB309" s="1117"/>
      <c r="AC309" s="1117"/>
    </row>
    <row r="310" spans="2:29" ht="12" customHeight="1">
      <c r="B310" s="1117"/>
      <c r="C310" s="1117"/>
      <c r="D310" s="1117"/>
      <c r="E310" s="1117"/>
      <c r="F310" s="1117"/>
      <c r="G310" s="1117"/>
      <c r="H310" s="1117"/>
      <c r="I310" s="1117"/>
      <c r="J310" s="1117"/>
      <c r="K310" s="1117"/>
      <c r="L310" s="1117"/>
      <c r="M310" s="1117"/>
      <c r="N310" s="1117"/>
      <c r="O310" s="1117"/>
      <c r="P310" s="1117"/>
      <c r="Q310" s="1117"/>
      <c r="R310" s="1117"/>
      <c r="S310" s="1117"/>
      <c r="T310" s="1117"/>
      <c r="U310" s="1117"/>
      <c r="V310" s="1117"/>
      <c r="W310" s="1117"/>
      <c r="X310" s="1117"/>
      <c r="Y310" s="1117"/>
      <c r="Z310" s="1117"/>
      <c r="AA310" s="1117"/>
      <c r="AB310" s="1117"/>
      <c r="AC310" s="1117"/>
    </row>
    <row r="311" spans="2:29" ht="12" customHeight="1">
      <c r="B311" s="1117"/>
      <c r="C311" s="1117"/>
      <c r="D311" s="1117"/>
      <c r="E311" s="1117"/>
      <c r="F311" s="1117"/>
      <c r="G311" s="1117"/>
      <c r="H311" s="1117"/>
      <c r="I311" s="1117"/>
      <c r="J311" s="1117"/>
      <c r="K311" s="1117"/>
      <c r="L311" s="1117"/>
      <c r="M311" s="1117"/>
      <c r="N311" s="1117"/>
      <c r="O311" s="1117"/>
      <c r="P311" s="1117"/>
      <c r="Q311" s="1117"/>
      <c r="R311" s="1117"/>
      <c r="S311" s="1117"/>
      <c r="T311" s="1117"/>
      <c r="U311" s="1117"/>
      <c r="V311" s="1117"/>
      <c r="W311" s="1117"/>
      <c r="X311" s="1117"/>
      <c r="Y311" s="1117"/>
      <c r="Z311" s="1117"/>
      <c r="AA311" s="1117"/>
      <c r="AB311" s="1117"/>
      <c r="AC311" s="1117"/>
    </row>
    <row r="312" spans="2:29" ht="12" customHeight="1">
      <c r="B312" s="1117"/>
      <c r="C312" s="1117"/>
      <c r="D312" s="1117"/>
      <c r="E312" s="1117"/>
      <c r="F312" s="1117"/>
      <c r="G312" s="1117"/>
      <c r="H312" s="1117"/>
      <c r="I312" s="1117"/>
      <c r="J312" s="1117"/>
      <c r="K312" s="1117"/>
      <c r="L312" s="1117"/>
      <c r="M312" s="1117"/>
      <c r="N312" s="1117"/>
      <c r="O312" s="1117"/>
      <c r="P312" s="1117"/>
      <c r="Q312" s="1117"/>
      <c r="R312" s="1117"/>
      <c r="S312" s="1117"/>
      <c r="T312" s="1117"/>
      <c r="U312" s="1117"/>
      <c r="V312" s="1117"/>
      <c r="W312" s="1117"/>
      <c r="X312" s="1117"/>
      <c r="Y312" s="1117"/>
      <c r="Z312" s="1117"/>
      <c r="AA312" s="1117"/>
      <c r="AB312" s="1117"/>
      <c r="AC312" s="1117"/>
    </row>
    <row r="313" spans="2:29" ht="12" customHeight="1">
      <c r="B313" s="1117"/>
      <c r="C313" s="1117"/>
      <c r="D313" s="1117"/>
      <c r="E313" s="1117"/>
      <c r="F313" s="1117"/>
      <c r="G313" s="1117"/>
      <c r="H313" s="1117"/>
      <c r="I313" s="1117"/>
      <c r="J313" s="1117"/>
      <c r="K313" s="1117"/>
      <c r="L313" s="1117"/>
      <c r="M313" s="1117"/>
      <c r="N313" s="1117"/>
      <c r="O313" s="1117"/>
      <c r="P313" s="1117"/>
      <c r="Q313" s="1117"/>
      <c r="R313" s="1117"/>
      <c r="S313" s="1117"/>
      <c r="T313" s="1117"/>
      <c r="U313" s="1117"/>
      <c r="V313" s="1117"/>
      <c r="W313" s="1117"/>
      <c r="X313" s="1117"/>
      <c r="Y313" s="1117"/>
      <c r="Z313" s="1117"/>
      <c r="AA313" s="1117"/>
      <c r="AB313" s="1117"/>
      <c r="AC313" s="1117"/>
    </row>
    <row r="314" spans="2:29" ht="12" customHeight="1">
      <c r="B314" s="1117"/>
      <c r="C314" s="1117"/>
      <c r="D314" s="1117"/>
      <c r="E314" s="1117"/>
      <c r="F314" s="1117"/>
      <c r="G314" s="1117"/>
      <c r="H314" s="1117"/>
      <c r="I314" s="1117"/>
      <c r="J314" s="1117"/>
      <c r="K314" s="1117"/>
      <c r="L314" s="1117"/>
      <c r="M314" s="1117"/>
      <c r="N314" s="1117"/>
      <c r="O314" s="1117"/>
      <c r="P314" s="1117"/>
      <c r="Q314" s="1117"/>
      <c r="R314" s="1117"/>
      <c r="S314" s="1117"/>
      <c r="T314" s="1117"/>
      <c r="U314" s="1117"/>
      <c r="V314" s="1117"/>
      <c r="W314" s="1117"/>
      <c r="X314" s="1117"/>
      <c r="Y314" s="1117"/>
      <c r="Z314" s="1117"/>
      <c r="AA314" s="1117"/>
      <c r="AB314" s="1117"/>
      <c r="AC314" s="1117"/>
    </row>
    <row r="315" spans="2:29" ht="12" customHeight="1">
      <c r="B315" s="1117"/>
      <c r="C315" s="1117"/>
      <c r="D315" s="1117"/>
      <c r="E315" s="1117"/>
      <c r="F315" s="1117"/>
      <c r="G315" s="1117"/>
      <c r="H315" s="1117"/>
      <c r="I315" s="1117"/>
      <c r="J315" s="1117"/>
      <c r="K315" s="1117"/>
      <c r="L315" s="1117"/>
      <c r="M315" s="1117"/>
      <c r="N315" s="1117"/>
      <c r="O315" s="1117"/>
      <c r="P315" s="1117"/>
      <c r="Q315" s="1117"/>
      <c r="R315" s="1117"/>
      <c r="S315" s="1117"/>
      <c r="T315" s="1117"/>
      <c r="U315" s="1117"/>
      <c r="V315" s="1117"/>
      <c r="W315" s="1117"/>
      <c r="X315" s="1117"/>
      <c r="Y315" s="1117"/>
      <c r="Z315" s="1117"/>
      <c r="AA315" s="1117"/>
      <c r="AB315" s="1117"/>
      <c r="AC315" s="1117"/>
    </row>
    <row r="316" spans="2:29" ht="12" customHeight="1">
      <c r="B316" s="1117"/>
      <c r="C316" s="1117"/>
      <c r="D316" s="1117"/>
      <c r="E316" s="1117"/>
      <c r="F316" s="1117"/>
      <c r="G316" s="1117"/>
      <c r="H316" s="1117"/>
      <c r="I316" s="1117"/>
      <c r="J316" s="1117"/>
      <c r="K316" s="1117"/>
      <c r="L316" s="1117"/>
      <c r="M316" s="1117"/>
      <c r="N316" s="1117"/>
      <c r="O316" s="1117"/>
      <c r="P316" s="1117"/>
      <c r="Q316" s="1117"/>
      <c r="R316" s="1117"/>
      <c r="S316" s="1117"/>
      <c r="T316" s="1117"/>
      <c r="U316" s="1117"/>
      <c r="V316" s="1117"/>
      <c r="W316" s="1117"/>
      <c r="X316" s="1117"/>
      <c r="Y316" s="1117"/>
      <c r="Z316" s="1117"/>
      <c r="AA316" s="1117"/>
      <c r="AB316" s="1117"/>
      <c r="AC316" s="1117"/>
    </row>
    <row r="317" spans="2:29" ht="12" customHeight="1">
      <c r="B317" s="1117"/>
      <c r="C317" s="1117"/>
      <c r="D317" s="1117"/>
      <c r="E317" s="1117"/>
      <c r="F317" s="1117"/>
      <c r="G317" s="1117"/>
      <c r="H317" s="1117"/>
      <c r="I317" s="1117"/>
      <c r="J317" s="1117"/>
      <c r="K317" s="1117"/>
      <c r="L317" s="1117"/>
      <c r="M317" s="1117"/>
      <c r="N317" s="1117"/>
      <c r="O317" s="1117"/>
      <c r="P317" s="1117"/>
      <c r="Q317" s="1117"/>
      <c r="R317" s="1117"/>
      <c r="S317" s="1117"/>
      <c r="T317" s="1117"/>
      <c r="U317" s="1117"/>
      <c r="V317" s="1117"/>
      <c r="W317" s="1117"/>
      <c r="X317" s="1117"/>
      <c r="Y317" s="1117"/>
      <c r="Z317" s="1117"/>
      <c r="AA317" s="1117"/>
      <c r="AB317" s="1117"/>
      <c r="AC317" s="1117"/>
    </row>
    <row r="318" spans="2:29" ht="12" customHeight="1">
      <c r="B318" s="1117"/>
      <c r="C318" s="1117"/>
      <c r="D318" s="1117"/>
      <c r="E318" s="1117"/>
      <c r="F318" s="1117"/>
      <c r="G318" s="1117"/>
      <c r="H318" s="1117"/>
      <c r="I318" s="1117"/>
      <c r="J318" s="1117"/>
      <c r="K318" s="1117"/>
      <c r="L318" s="1117"/>
      <c r="M318" s="1117"/>
      <c r="N318" s="1117"/>
      <c r="O318" s="1117"/>
      <c r="P318" s="1117"/>
      <c r="Q318" s="1117"/>
      <c r="R318" s="1117"/>
      <c r="S318" s="1117"/>
      <c r="T318" s="1117"/>
      <c r="U318" s="1117"/>
      <c r="V318" s="1117"/>
      <c r="W318" s="1117"/>
      <c r="X318" s="1117"/>
      <c r="Y318" s="1117"/>
      <c r="Z318" s="1117"/>
      <c r="AA318" s="1117"/>
      <c r="AB318" s="1117"/>
      <c r="AC318" s="1117"/>
    </row>
    <row r="319" spans="2:29" ht="12" customHeight="1">
      <c r="B319" s="1117"/>
      <c r="C319" s="1117"/>
      <c r="D319" s="1117"/>
      <c r="E319" s="1117"/>
      <c r="F319" s="1117"/>
      <c r="G319" s="1117"/>
      <c r="H319" s="1117"/>
      <c r="I319" s="1117"/>
      <c r="J319" s="1117"/>
      <c r="K319" s="1117"/>
      <c r="L319" s="1117"/>
      <c r="M319" s="1117"/>
      <c r="N319" s="1117"/>
      <c r="O319" s="1117"/>
      <c r="P319" s="1117"/>
      <c r="Q319" s="1117"/>
      <c r="R319" s="1117"/>
      <c r="S319" s="1117"/>
      <c r="T319" s="1117"/>
      <c r="U319" s="1117"/>
      <c r="V319" s="1117"/>
      <c r="W319" s="1117"/>
      <c r="X319" s="1117"/>
      <c r="Y319" s="1117"/>
      <c r="Z319" s="1117"/>
      <c r="AA319" s="1117"/>
      <c r="AB319" s="1117"/>
      <c r="AC319" s="1117"/>
    </row>
    <row r="320" spans="2:29" ht="12" customHeight="1">
      <c r="B320" s="1117"/>
      <c r="C320" s="1117"/>
      <c r="D320" s="1117"/>
      <c r="E320" s="1117"/>
      <c r="F320" s="1117"/>
      <c r="G320" s="1117"/>
      <c r="H320" s="1117"/>
      <c r="I320" s="1117"/>
      <c r="J320" s="1117"/>
      <c r="K320" s="1117"/>
      <c r="L320" s="1117"/>
      <c r="M320" s="1117"/>
      <c r="N320" s="1117"/>
      <c r="O320" s="1117"/>
      <c r="P320" s="1117"/>
      <c r="Q320" s="1117"/>
      <c r="R320" s="1117"/>
      <c r="S320" s="1117"/>
      <c r="T320" s="1117"/>
      <c r="U320" s="1117"/>
      <c r="V320" s="1117"/>
      <c r="W320" s="1117"/>
      <c r="X320" s="1117"/>
      <c r="Y320" s="1117"/>
      <c r="Z320" s="1117"/>
      <c r="AA320" s="1117"/>
      <c r="AB320" s="1117"/>
      <c r="AC320" s="1117"/>
    </row>
    <row r="321" spans="2:29" ht="12" customHeight="1">
      <c r="B321" s="1117"/>
      <c r="C321" s="1117"/>
      <c r="D321" s="1117"/>
      <c r="E321" s="1117"/>
      <c r="F321" s="1117"/>
      <c r="G321" s="1117"/>
      <c r="H321" s="1117"/>
      <c r="I321" s="1117"/>
      <c r="J321" s="1117"/>
      <c r="K321" s="1117"/>
      <c r="L321" s="1117"/>
      <c r="M321" s="1117"/>
      <c r="N321" s="1117"/>
      <c r="O321" s="1117"/>
      <c r="P321" s="1117"/>
      <c r="Q321" s="1117"/>
      <c r="R321" s="1117"/>
      <c r="S321" s="1117"/>
      <c r="T321" s="1117"/>
      <c r="U321" s="1117"/>
      <c r="V321" s="1117"/>
      <c r="W321" s="1117"/>
      <c r="X321" s="1117"/>
      <c r="Y321" s="1117"/>
      <c r="Z321" s="1117"/>
      <c r="AA321" s="1117"/>
      <c r="AB321" s="1117"/>
      <c r="AC321" s="1117"/>
    </row>
    <row r="322" spans="2:29" ht="12" customHeight="1">
      <c r="B322" s="1117"/>
      <c r="C322" s="1117"/>
      <c r="D322" s="1117"/>
      <c r="E322" s="1117"/>
      <c r="F322" s="1117"/>
      <c r="G322" s="1117"/>
      <c r="H322" s="1117"/>
      <c r="I322" s="1117"/>
      <c r="J322" s="1117"/>
      <c r="K322" s="1117"/>
      <c r="L322" s="1117"/>
      <c r="M322" s="1117"/>
      <c r="N322" s="1117"/>
      <c r="O322" s="1117"/>
      <c r="P322" s="1117"/>
      <c r="Q322" s="1117"/>
      <c r="R322" s="1117"/>
      <c r="S322" s="1117"/>
      <c r="T322" s="1117"/>
      <c r="U322" s="1117"/>
      <c r="V322" s="1117"/>
      <c r="W322" s="1117"/>
      <c r="X322" s="1117"/>
      <c r="Y322" s="1117"/>
      <c r="Z322" s="1117"/>
      <c r="AA322" s="1117"/>
      <c r="AB322" s="1117"/>
      <c r="AC322" s="1117"/>
    </row>
    <row r="323" spans="2:29" ht="12" customHeight="1">
      <c r="B323" s="1117"/>
      <c r="C323" s="1117"/>
      <c r="D323" s="1117"/>
      <c r="E323" s="1117"/>
      <c r="F323" s="1117"/>
      <c r="G323" s="1117"/>
      <c r="H323" s="1117"/>
      <c r="I323" s="1117"/>
      <c r="J323" s="1117"/>
      <c r="K323" s="1117"/>
      <c r="L323" s="1117"/>
      <c r="M323" s="1117"/>
      <c r="N323" s="1117"/>
      <c r="O323" s="1117"/>
      <c r="P323" s="1117"/>
      <c r="Q323" s="1117"/>
      <c r="R323" s="1117"/>
      <c r="S323" s="1117"/>
      <c r="T323" s="1117"/>
      <c r="U323" s="1117"/>
      <c r="V323" s="1117"/>
      <c r="W323" s="1117"/>
      <c r="X323" s="1117"/>
      <c r="Y323" s="1117"/>
      <c r="Z323" s="1117"/>
      <c r="AA323" s="1117"/>
      <c r="AB323" s="1117"/>
      <c r="AC323" s="1117"/>
    </row>
    <row r="324" spans="2:29" ht="12" customHeight="1">
      <c r="B324" s="1117"/>
      <c r="C324" s="1117"/>
      <c r="D324" s="1117"/>
      <c r="E324" s="1117"/>
      <c r="F324" s="1117"/>
      <c r="G324" s="1117"/>
      <c r="H324" s="1117"/>
      <c r="I324" s="1117"/>
      <c r="J324" s="1117"/>
      <c r="K324" s="1117"/>
      <c r="L324" s="1117"/>
      <c r="M324" s="1117"/>
      <c r="N324" s="1117"/>
      <c r="O324" s="1117"/>
      <c r="P324" s="1117"/>
      <c r="Q324" s="1117"/>
      <c r="R324" s="1117"/>
      <c r="S324" s="1117"/>
      <c r="T324" s="1117"/>
      <c r="U324" s="1117"/>
      <c r="V324" s="1117"/>
      <c r="W324" s="1117"/>
      <c r="X324" s="1117"/>
      <c r="Y324" s="1117"/>
      <c r="Z324" s="1117"/>
      <c r="AA324" s="1117"/>
      <c r="AB324" s="1117"/>
      <c r="AC324" s="1117"/>
    </row>
    <row r="325" spans="2:29" ht="12" customHeight="1">
      <c r="B325" s="1117"/>
      <c r="C325" s="1117"/>
      <c r="D325" s="1117"/>
      <c r="E325" s="1117"/>
      <c r="F325" s="1117"/>
      <c r="G325" s="1117"/>
      <c r="H325" s="1117"/>
      <c r="I325" s="1117"/>
      <c r="J325" s="1117"/>
      <c r="K325" s="1117"/>
      <c r="L325" s="1117"/>
      <c r="M325" s="1117"/>
      <c r="N325" s="1117"/>
      <c r="O325" s="1117"/>
      <c r="P325" s="1117"/>
      <c r="Q325" s="1117"/>
      <c r="R325" s="1117"/>
      <c r="S325" s="1117"/>
      <c r="T325" s="1117"/>
      <c r="U325" s="1117"/>
      <c r="V325" s="1117"/>
      <c r="W325" s="1117"/>
      <c r="X325" s="1117"/>
      <c r="Y325" s="1117"/>
      <c r="Z325" s="1117"/>
      <c r="AA325" s="1117"/>
      <c r="AB325" s="1117"/>
      <c r="AC325" s="1117"/>
    </row>
    <row r="326" spans="2:29" ht="12" customHeight="1">
      <c r="B326" s="1117"/>
      <c r="C326" s="1117"/>
      <c r="D326" s="1117"/>
      <c r="E326" s="1117"/>
      <c r="F326" s="1117"/>
      <c r="G326" s="1117"/>
      <c r="H326" s="1117"/>
      <c r="I326" s="1117"/>
      <c r="J326" s="1117"/>
      <c r="K326" s="1117"/>
      <c r="L326" s="1117"/>
      <c r="M326" s="1117"/>
      <c r="N326" s="1117"/>
      <c r="O326" s="1117"/>
      <c r="P326" s="1117"/>
      <c r="Q326" s="1117"/>
      <c r="R326" s="1117"/>
      <c r="S326" s="1117"/>
      <c r="T326" s="1117"/>
      <c r="U326" s="1117"/>
      <c r="V326" s="1117"/>
      <c r="W326" s="1117"/>
      <c r="X326" s="1117"/>
      <c r="Y326" s="1117"/>
      <c r="Z326" s="1117"/>
      <c r="AA326" s="1117"/>
      <c r="AB326" s="1117"/>
      <c r="AC326" s="1117"/>
    </row>
    <row r="327" spans="2:29" ht="12" customHeight="1">
      <c r="B327" s="1117"/>
      <c r="C327" s="1117"/>
      <c r="D327" s="1117"/>
      <c r="E327" s="1117"/>
      <c r="F327" s="1117"/>
      <c r="G327" s="1117"/>
      <c r="H327" s="1117"/>
      <c r="I327" s="1117"/>
      <c r="J327" s="1117"/>
      <c r="K327" s="1117"/>
      <c r="L327" s="1117"/>
      <c r="M327" s="1117"/>
      <c r="N327" s="1117"/>
      <c r="O327" s="1117"/>
      <c r="P327" s="1117"/>
      <c r="Q327" s="1117"/>
      <c r="R327" s="1117"/>
      <c r="S327" s="1117"/>
      <c r="T327" s="1117"/>
      <c r="U327" s="1117"/>
      <c r="V327" s="1117"/>
      <c r="W327" s="1117"/>
      <c r="X327" s="1117"/>
      <c r="Y327" s="1117"/>
      <c r="Z327" s="1117"/>
      <c r="AA327" s="1117"/>
      <c r="AB327" s="1117"/>
      <c r="AC327" s="1117"/>
    </row>
    <row r="328" spans="2:29" ht="12" customHeight="1">
      <c r="B328" s="1117"/>
      <c r="C328" s="1117"/>
      <c r="D328" s="1117"/>
      <c r="E328" s="1117"/>
      <c r="F328" s="1117"/>
      <c r="G328" s="1117"/>
      <c r="H328" s="1117"/>
      <c r="I328" s="1117"/>
      <c r="J328" s="1117"/>
      <c r="K328" s="1117"/>
      <c r="L328" s="1117"/>
      <c r="M328" s="1117"/>
      <c r="N328" s="1117"/>
      <c r="O328" s="1117"/>
      <c r="P328" s="1117"/>
      <c r="Q328" s="1117"/>
      <c r="R328" s="1117"/>
      <c r="S328" s="1117"/>
      <c r="T328" s="1117"/>
      <c r="U328" s="1117"/>
      <c r="V328" s="1117"/>
      <c r="W328" s="1117"/>
      <c r="X328" s="1117"/>
      <c r="Y328" s="1117"/>
      <c r="Z328" s="1117"/>
      <c r="AA328" s="1117"/>
      <c r="AB328" s="1117"/>
      <c r="AC328" s="1117"/>
    </row>
    <row r="329" spans="2:29" ht="12" customHeight="1">
      <c r="B329" s="1117"/>
      <c r="C329" s="1117"/>
      <c r="D329" s="1117"/>
      <c r="E329" s="1117"/>
      <c r="F329" s="1117"/>
      <c r="G329" s="1117"/>
      <c r="H329" s="1117"/>
      <c r="I329" s="1117"/>
      <c r="J329" s="1117"/>
      <c r="K329" s="1117"/>
      <c r="L329" s="1117"/>
      <c r="M329" s="1117"/>
      <c r="N329" s="1117"/>
      <c r="O329" s="1117"/>
      <c r="P329" s="1117"/>
      <c r="Q329" s="1117"/>
      <c r="R329" s="1117"/>
      <c r="S329" s="1117"/>
      <c r="T329" s="1117"/>
      <c r="U329" s="1117"/>
      <c r="V329" s="1117"/>
      <c r="W329" s="1117"/>
      <c r="X329" s="1117"/>
      <c r="Y329" s="1117"/>
      <c r="Z329" s="1117"/>
      <c r="AA329" s="1117"/>
      <c r="AB329" s="1117"/>
      <c r="AC329" s="1117"/>
    </row>
    <row r="330" spans="2:29" ht="12" customHeight="1">
      <c r="B330" s="1117"/>
      <c r="C330" s="1117"/>
      <c r="D330" s="1117"/>
      <c r="E330" s="1117"/>
      <c r="F330" s="1117"/>
      <c r="G330" s="1117"/>
      <c r="H330" s="1117"/>
      <c r="I330" s="1117"/>
      <c r="J330" s="1117"/>
      <c r="K330" s="1117"/>
      <c r="L330" s="1117"/>
      <c r="M330" s="1117"/>
      <c r="N330" s="1117"/>
      <c r="O330" s="1117"/>
      <c r="P330" s="1117"/>
      <c r="Q330" s="1117"/>
      <c r="R330" s="1117"/>
      <c r="S330" s="1117"/>
      <c r="T330" s="1117"/>
      <c r="U330" s="1117"/>
      <c r="V330" s="1117"/>
      <c r="W330" s="1117"/>
      <c r="X330" s="1117"/>
      <c r="Y330" s="1117"/>
      <c r="Z330" s="1117"/>
      <c r="AA330" s="1117"/>
      <c r="AB330" s="1117"/>
      <c r="AC330" s="1117"/>
    </row>
    <row r="331" spans="2:29" ht="12" customHeight="1">
      <c r="B331" s="1117"/>
      <c r="C331" s="1117"/>
      <c r="D331" s="1117"/>
      <c r="E331" s="1117"/>
      <c r="F331" s="1117"/>
      <c r="G331" s="1117"/>
      <c r="H331" s="1117"/>
      <c r="I331" s="1117"/>
      <c r="J331" s="1117"/>
      <c r="K331" s="1117"/>
      <c r="L331" s="1117"/>
      <c r="M331" s="1117"/>
      <c r="N331" s="1117"/>
      <c r="O331" s="1117"/>
      <c r="P331" s="1117"/>
      <c r="Q331" s="1117"/>
      <c r="R331" s="1117"/>
      <c r="S331" s="1117"/>
      <c r="T331" s="1117"/>
      <c r="U331" s="1117"/>
      <c r="V331" s="1117"/>
      <c r="W331" s="1117"/>
      <c r="X331" s="1117"/>
      <c r="Y331" s="1117"/>
      <c r="Z331" s="1117"/>
      <c r="AA331" s="1117"/>
      <c r="AB331" s="1117"/>
      <c r="AC331" s="1117"/>
    </row>
    <row r="332" spans="2:29" ht="12" customHeight="1">
      <c r="B332" s="1117"/>
      <c r="C332" s="1117"/>
      <c r="D332" s="1117"/>
      <c r="E332" s="1117"/>
      <c r="F332" s="1117"/>
      <c r="G332" s="1117"/>
      <c r="H332" s="1117"/>
      <c r="I332" s="1117"/>
      <c r="J332" s="1117"/>
      <c r="K332" s="1117"/>
      <c r="L332" s="1117"/>
      <c r="M332" s="1117"/>
      <c r="N332" s="1117"/>
      <c r="O332" s="1117"/>
      <c r="P332" s="1117"/>
      <c r="Q332" s="1117"/>
      <c r="R332" s="1117"/>
      <c r="S332" s="1117"/>
      <c r="T332" s="1117"/>
      <c r="U332" s="1117"/>
      <c r="V332" s="1117"/>
      <c r="W332" s="1117"/>
      <c r="X332" s="1117"/>
      <c r="Y332" s="1117"/>
      <c r="Z332" s="1117"/>
      <c r="AA332" s="1117"/>
      <c r="AB332" s="1117"/>
      <c r="AC332" s="1117"/>
    </row>
    <row r="333" spans="2:29" ht="12" customHeight="1">
      <c r="B333" s="1117"/>
      <c r="C333" s="1117"/>
      <c r="D333" s="1117"/>
      <c r="E333" s="1117"/>
      <c r="F333" s="1117"/>
      <c r="G333" s="1117"/>
      <c r="H333" s="1117"/>
      <c r="I333" s="1117"/>
      <c r="J333" s="1117"/>
      <c r="K333" s="1117"/>
      <c r="L333" s="1117"/>
      <c r="M333" s="1117"/>
      <c r="N333" s="1117"/>
      <c r="O333" s="1117"/>
      <c r="P333" s="1117"/>
      <c r="Q333" s="1117"/>
      <c r="R333" s="1117"/>
      <c r="S333" s="1117"/>
      <c r="T333" s="1117"/>
      <c r="U333" s="1117"/>
      <c r="V333" s="1117"/>
      <c r="W333" s="1117"/>
      <c r="X333" s="1117"/>
      <c r="Y333" s="1117"/>
      <c r="Z333" s="1117"/>
      <c r="AA333" s="1117"/>
      <c r="AB333" s="1117"/>
      <c r="AC333" s="1117"/>
    </row>
    <row r="334" spans="2:29" ht="12" customHeight="1">
      <c r="B334" s="1117"/>
      <c r="C334" s="1117"/>
      <c r="D334" s="1117"/>
      <c r="E334" s="1117"/>
      <c r="F334" s="1117"/>
      <c r="G334" s="1117"/>
      <c r="H334" s="1117"/>
      <c r="I334" s="1117"/>
      <c r="J334" s="1117"/>
      <c r="K334" s="1117"/>
      <c r="L334" s="1117"/>
      <c r="M334" s="1117"/>
      <c r="N334" s="1117"/>
      <c r="O334" s="1117"/>
      <c r="P334" s="1117"/>
      <c r="Q334" s="1117"/>
      <c r="R334" s="1117"/>
      <c r="S334" s="1117"/>
      <c r="T334" s="1117"/>
      <c r="U334" s="1117"/>
      <c r="V334" s="1117"/>
      <c r="W334" s="1117"/>
      <c r="X334" s="1117"/>
      <c r="Y334" s="1117"/>
      <c r="Z334" s="1117"/>
      <c r="AA334" s="1117"/>
      <c r="AB334" s="1117"/>
      <c r="AC334" s="1117"/>
    </row>
    <row r="335" spans="2:29" ht="12" customHeight="1">
      <c r="B335" s="1117"/>
      <c r="C335" s="1117"/>
      <c r="D335" s="1117"/>
      <c r="E335" s="1117"/>
      <c r="F335" s="1117"/>
      <c r="G335" s="1117"/>
      <c r="H335" s="1117"/>
      <c r="I335" s="1117"/>
      <c r="J335" s="1117"/>
      <c r="K335" s="1117"/>
      <c r="L335" s="1117"/>
      <c r="M335" s="1117"/>
      <c r="N335" s="1117"/>
      <c r="O335" s="1117"/>
      <c r="P335" s="1117"/>
      <c r="Q335" s="1117"/>
      <c r="R335" s="1117"/>
      <c r="S335" s="1117"/>
      <c r="T335" s="1117"/>
      <c r="U335" s="1117"/>
      <c r="V335" s="1117"/>
      <c r="W335" s="1117"/>
      <c r="X335" s="1117"/>
      <c r="Y335" s="1117"/>
      <c r="Z335" s="1117"/>
      <c r="AA335" s="1117"/>
      <c r="AB335" s="1117"/>
      <c r="AC335" s="1117"/>
    </row>
    <row r="336" spans="2:29" ht="12" customHeight="1">
      <c r="B336" s="1117"/>
      <c r="C336" s="1117"/>
      <c r="D336" s="1117"/>
      <c r="E336" s="1117"/>
      <c r="F336" s="1117"/>
      <c r="G336" s="1117"/>
      <c r="H336" s="1117"/>
      <c r="I336" s="1117"/>
      <c r="J336" s="1117"/>
      <c r="K336" s="1117"/>
      <c r="L336" s="1117"/>
      <c r="M336" s="1117"/>
      <c r="N336" s="1117"/>
      <c r="O336" s="1117"/>
      <c r="P336" s="1117"/>
      <c r="Q336" s="1117"/>
      <c r="R336" s="1117"/>
      <c r="S336" s="1117"/>
      <c r="T336" s="1117"/>
      <c r="U336" s="1117"/>
      <c r="V336" s="1117"/>
      <c r="W336" s="1117"/>
      <c r="X336" s="1117"/>
      <c r="Y336" s="1117"/>
      <c r="Z336" s="1117"/>
      <c r="AA336" s="1117"/>
      <c r="AB336" s="1117"/>
      <c r="AC336" s="1117"/>
    </row>
    <row r="337" spans="2:29" ht="12" customHeight="1">
      <c r="B337" s="1117"/>
      <c r="C337" s="1117"/>
      <c r="D337" s="1117"/>
      <c r="E337" s="1117"/>
      <c r="F337" s="1117"/>
      <c r="G337" s="1117"/>
      <c r="H337" s="1117"/>
      <c r="I337" s="1117"/>
      <c r="J337" s="1117"/>
      <c r="K337" s="1117"/>
      <c r="L337" s="1117"/>
      <c r="M337" s="1117"/>
      <c r="N337" s="1117"/>
      <c r="O337" s="1117"/>
      <c r="P337" s="1117"/>
      <c r="Q337" s="1117"/>
      <c r="R337" s="1117"/>
      <c r="S337" s="1117"/>
      <c r="T337" s="1117"/>
      <c r="U337" s="1117"/>
      <c r="V337" s="1117"/>
      <c r="W337" s="1117"/>
      <c r="X337" s="1117"/>
      <c r="Y337" s="1117"/>
      <c r="Z337" s="1117"/>
      <c r="AA337" s="1117"/>
      <c r="AB337" s="1117"/>
      <c r="AC337" s="1117"/>
    </row>
    <row r="338" spans="2:29" ht="12" customHeight="1">
      <c r="B338" s="1117"/>
      <c r="C338" s="1117"/>
      <c r="D338" s="1117"/>
      <c r="E338" s="1117"/>
      <c r="F338" s="1117"/>
      <c r="G338" s="1117"/>
      <c r="H338" s="1117"/>
      <c r="I338" s="1117"/>
      <c r="J338" s="1117"/>
      <c r="K338" s="1117"/>
      <c r="L338" s="1117"/>
      <c r="M338" s="1117"/>
      <c r="N338" s="1117"/>
      <c r="O338" s="1117"/>
      <c r="P338" s="1117"/>
      <c r="Q338" s="1117"/>
      <c r="R338" s="1117"/>
      <c r="S338" s="1117"/>
      <c r="T338" s="1117"/>
      <c r="U338" s="1117"/>
      <c r="V338" s="1117"/>
      <c r="W338" s="1117"/>
      <c r="X338" s="1117"/>
      <c r="Y338" s="1117"/>
      <c r="Z338" s="1117"/>
      <c r="AA338" s="1117"/>
      <c r="AB338" s="1117"/>
      <c r="AC338" s="1117"/>
    </row>
    <row r="339" spans="2:29" ht="12" customHeight="1">
      <c r="B339" s="1117"/>
      <c r="C339" s="1117"/>
      <c r="D339" s="1117"/>
      <c r="E339" s="1117"/>
      <c r="F339" s="1117"/>
      <c r="G339" s="1117"/>
      <c r="H339" s="1117"/>
      <c r="I339" s="1117"/>
      <c r="J339" s="1117"/>
      <c r="K339" s="1117"/>
      <c r="L339" s="1117"/>
      <c r="M339" s="1117"/>
      <c r="N339" s="1117"/>
      <c r="O339" s="1117"/>
      <c r="P339" s="1117"/>
      <c r="Q339" s="1117"/>
      <c r="R339" s="1117"/>
      <c r="S339" s="1117"/>
      <c r="T339" s="1117"/>
      <c r="U339" s="1117"/>
      <c r="V339" s="1117"/>
      <c r="W339" s="1117"/>
      <c r="X339" s="1117"/>
      <c r="Y339" s="1117"/>
      <c r="Z339" s="1117"/>
      <c r="AA339" s="1117"/>
      <c r="AB339" s="1117"/>
      <c r="AC339" s="1117"/>
    </row>
    <row r="340" spans="2:29" ht="12" customHeight="1">
      <c r="B340" s="1117"/>
      <c r="C340" s="1117"/>
      <c r="D340" s="1117"/>
      <c r="E340" s="1117"/>
      <c r="F340" s="1117"/>
      <c r="G340" s="1117"/>
      <c r="H340" s="1117"/>
      <c r="I340" s="1117"/>
      <c r="J340" s="1117"/>
      <c r="K340" s="1117"/>
      <c r="L340" s="1117"/>
      <c r="M340" s="1117"/>
      <c r="N340" s="1117"/>
      <c r="O340" s="1117"/>
      <c r="P340" s="1117"/>
      <c r="Q340" s="1117"/>
      <c r="R340" s="1117"/>
      <c r="S340" s="1117"/>
      <c r="T340" s="1117"/>
      <c r="U340" s="1117"/>
      <c r="V340" s="1117"/>
      <c r="W340" s="1117"/>
      <c r="X340" s="1117"/>
      <c r="Y340" s="1117"/>
      <c r="Z340" s="1117"/>
      <c r="AA340" s="1117"/>
      <c r="AB340" s="1117"/>
      <c r="AC340" s="1117"/>
    </row>
    <row r="341" spans="2:29" ht="12" customHeight="1">
      <c r="B341" s="1117"/>
      <c r="C341" s="1117"/>
      <c r="D341" s="1117"/>
      <c r="E341" s="1117"/>
      <c r="F341" s="1117"/>
      <c r="G341" s="1117"/>
      <c r="H341" s="1117"/>
      <c r="I341" s="1117"/>
      <c r="J341" s="1117"/>
      <c r="K341" s="1117"/>
      <c r="L341" s="1117"/>
      <c r="M341" s="1117"/>
      <c r="N341" s="1117"/>
      <c r="O341" s="1117"/>
      <c r="P341" s="1117"/>
      <c r="Q341" s="1117"/>
      <c r="R341" s="1117"/>
      <c r="S341" s="1117"/>
      <c r="T341" s="1117"/>
      <c r="U341" s="1117"/>
      <c r="V341" s="1117"/>
      <c r="W341" s="1117"/>
      <c r="X341" s="1117"/>
      <c r="Y341" s="1117"/>
      <c r="Z341" s="1117"/>
      <c r="AA341" s="1117"/>
      <c r="AB341" s="1117"/>
      <c r="AC341" s="1117"/>
    </row>
    <row r="342" spans="2:29" ht="12" customHeight="1">
      <c r="B342" s="1117"/>
      <c r="C342" s="1117"/>
      <c r="D342" s="1117"/>
      <c r="E342" s="1117"/>
      <c r="F342" s="1117"/>
      <c r="G342" s="1117"/>
      <c r="H342" s="1117"/>
      <c r="I342" s="1117"/>
      <c r="J342" s="1117"/>
      <c r="K342" s="1117"/>
      <c r="L342" s="1117"/>
      <c r="M342" s="1117"/>
      <c r="N342" s="1117"/>
      <c r="O342" s="1117"/>
      <c r="P342" s="1117"/>
      <c r="Q342" s="1117"/>
      <c r="R342" s="1117"/>
      <c r="S342" s="1117"/>
      <c r="T342" s="1117"/>
      <c r="U342" s="1117"/>
      <c r="V342" s="1117"/>
      <c r="W342" s="1117"/>
      <c r="X342" s="1117"/>
      <c r="Y342" s="1117"/>
      <c r="Z342" s="1117"/>
      <c r="AA342" s="1117"/>
      <c r="AB342" s="1117"/>
      <c r="AC342" s="1117"/>
    </row>
    <row r="343" spans="2:29" ht="12" customHeight="1">
      <c r="B343" s="1117"/>
      <c r="C343" s="1117"/>
      <c r="D343" s="1117"/>
      <c r="E343" s="1117"/>
      <c r="F343" s="1117"/>
      <c r="G343" s="1117"/>
      <c r="H343" s="1117"/>
      <c r="I343" s="1117"/>
      <c r="J343" s="1117"/>
      <c r="K343" s="1117"/>
      <c r="L343" s="1117"/>
      <c r="M343" s="1117"/>
      <c r="N343" s="1117"/>
      <c r="O343" s="1117"/>
      <c r="P343" s="1117"/>
      <c r="Q343" s="1117"/>
      <c r="R343" s="1117"/>
      <c r="S343" s="1117"/>
      <c r="T343" s="1117"/>
      <c r="U343" s="1117"/>
      <c r="V343" s="1117"/>
      <c r="W343" s="1117"/>
      <c r="X343" s="1117"/>
      <c r="Y343" s="1117"/>
      <c r="Z343" s="1117"/>
      <c r="AA343" s="1117"/>
      <c r="AB343" s="1117"/>
      <c r="AC343" s="1117"/>
    </row>
    <row r="344" spans="2:29" ht="12" customHeight="1">
      <c r="B344" s="1117"/>
      <c r="C344" s="1117"/>
      <c r="D344" s="1117"/>
      <c r="E344" s="1117"/>
      <c r="F344" s="1117"/>
      <c r="G344" s="1117"/>
      <c r="H344" s="1117"/>
      <c r="I344" s="1117"/>
      <c r="J344" s="1117"/>
      <c r="K344" s="1117"/>
      <c r="L344" s="1117"/>
      <c r="M344" s="1117"/>
      <c r="N344" s="1117"/>
      <c r="O344" s="1117"/>
      <c r="P344" s="1117"/>
      <c r="Q344" s="1117"/>
      <c r="R344" s="1117"/>
      <c r="S344" s="1117"/>
      <c r="T344" s="1117"/>
      <c r="U344" s="1117"/>
      <c r="V344" s="1117"/>
      <c r="W344" s="1117"/>
      <c r="X344" s="1117"/>
      <c r="Y344" s="1117"/>
      <c r="Z344" s="1117"/>
      <c r="AA344" s="1117"/>
      <c r="AB344" s="1117"/>
      <c r="AC344" s="1117"/>
    </row>
    <row r="345" spans="2:29" ht="12" customHeight="1">
      <c r="B345" s="1117"/>
      <c r="C345" s="1117"/>
      <c r="D345" s="1117"/>
      <c r="E345" s="1117"/>
      <c r="F345" s="1117"/>
      <c r="G345" s="1117"/>
      <c r="H345" s="1117"/>
      <c r="I345" s="1117"/>
      <c r="J345" s="1117"/>
      <c r="K345" s="1117"/>
      <c r="L345" s="1117"/>
      <c r="M345" s="1117"/>
      <c r="N345" s="1117"/>
      <c r="O345" s="1117"/>
      <c r="P345" s="1117"/>
      <c r="Q345" s="1117"/>
      <c r="R345" s="1117"/>
      <c r="S345" s="1117"/>
      <c r="T345" s="1117"/>
      <c r="U345" s="1117"/>
      <c r="V345" s="1117"/>
      <c r="W345" s="1117"/>
      <c r="X345" s="1117"/>
      <c r="Y345" s="1117"/>
      <c r="Z345" s="1117"/>
      <c r="AA345" s="1117"/>
      <c r="AB345" s="1117"/>
      <c r="AC345" s="1117"/>
    </row>
    <row r="346" spans="2:29" ht="12" customHeight="1">
      <c r="B346" s="1117"/>
      <c r="C346" s="1117"/>
      <c r="D346" s="1117"/>
      <c r="E346" s="1117"/>
      <c r="F346" s="1117"/>
      <c r="G346" s="1117"/>
      <c r="H346" s="1117"/>
      <c r="I346" s="1117"/>
      <c r="J346" s="1117"/>
      <c r="K346" s="1117"/>
      <c r="L346" s="1117"/>
      <c r="M346" s="1117"/>
      <c r="N346" s="1117"/>
      <c r="O346" s="1117"/>
      <c r="P346" s="1117"/>
      <c r="Q346" s="1117"/>
      <c r="R346" s="1117"/>
      <c r="S346" s="1117"/>
      <c r="T346" s="1117"/>
      <c r="U346" s="1117"/>
      <c r="V346" s="1117"/>
      <c r="W346" s="1117"/>
      <c r="X346" s="1117"/>
      <c r="Y346" s="1117"/>
      <c r="Z346" s="1117"/>
      <c r="AA346" s="1117"/>
      <c r="AB346" s="1117"/>
      <c r="AC346" s="1117"/>
    </row>
    <row r="347" spans="2:29" ht="12" customHeight="1">
      <c r="B347" s="1117"/>
      <c r="C347" s="1117"/>
      <c r="D347" s="1117"/>
      <c r="E347" s="1117"/>
      <c r="F347" s="1117"/>
      <c r="G347" s="1117"/>
      <c r="H347" s="1117"/>
      <c r="I347" s="1117"/>
      <c r="J347" s="1117"/>
      <c r="K347" s="1117"/>
      <c r="L347" s="1117"/>
      <c r="M347" s="1117"/>
      <c r="N347" s="1117"/>
      <c r="O347" s="1117"/>
      <c r="P347" s="1117"/>
      <c r="Q347" s="1117"/>
      <c r="R347" s="1117"/>
      <c r="S347" s="1117"/>
      <c r="T347" s="1117"/>
      <c r="U347" s="1117"/>
      <c r="V347" s="1117"/>
      <c r="W347" s="1117"/>
      <c r="X347" s="1117"/>
      <c r="Y347" s="1117"/>
      <c r="Z347" s="1117"/>
      <c r="AA347" s="1117"/>
      <c r="AB347" s="1117"/>
      <c r="AC347" s="1117"/>
    </row>
    <row r="348" spans="2:29" ht="12" customHeight="1">
      <c r="B348" s="1117"/>
      <c r="C348" s="1117"/>
      <c r="D348" s="1117"/>
      <c r="E348" s="1117"/>
      <c r="F348" s="1117"/>
      <c r="G348" s="1117"/>
      <c r="H348" s="1117"/>
      <c r="I348" s="1117"/>
      <c r="J348" s="1117"/>
      <c r="K348" s="1117"/>
      <c r="L348" s="1117"/>
      <c r="M348" s="1117"/>
      <c r="N348" s="1117"/>
      <c r="O348" s="1117"/>
      <c r="P348" s="1117"/>
      <c r="Q348" s="1117"/>
      <c r="R348" s="1117"/>
      <c r="S348" s="1117"/>
      <c r="T348" s="1117"/>
      <c r="U348" s="1117"/>
      <c r="V348" s="1117"/>
      <c r="W348" s="1117"/>
      <c r="X348" s="1117"/>
      <c r="Y348" s="1117"/>
      <c r="Z348" s="1117"/>
      <c r="AA348" s="1117"/>
      <c r="AB348" s="1117"/>
      <c r="AC348" s="1117"/>
    </row>
    <row r="349" spans="2:29" ht="12" customHeight="1">
      <c r="B349" s="1117"/>
      <c r="C349" s="1117"/>
      <c r="D349" s="1117"/>
      <c r="E349" s="1117"/>
      <c r="F349" s="1117"/>
      <c r="G349" s="1117"/>
      <c r="H349" s="1117"/>
      <c r="I349" s="1117"/>
      <c r="J349" s="1117"/>
      <c r="K349" s="1117"/>
      <c r="L349" s="1117"/>
      <c r="M349" s="1117"/>
      <c r="N349" s="1117"/>
      <c r="O349" s="1117"/>
      <c r="P349" s="1117"/>
      <c r="Q349" s="1117"/>
      <c r="R349" s="1117"/>
      <c r="S349" s="1117"/>
      <c r="T349" s="1117"/>
      <c r="U349" s="1117"/>
      <c r="V349" s="1117"/>
      <c r="W349" s="1117"/>
      <c r="X349" s="1117"/>
      <c r="Y349" s="1117"/>
      <c r="Z349" s="1117"/>
      <c r="AA349" s="1117"/>
      <c r="AB349" s="1117"/>
      <c r="AC349" s="1117"/>
    </row>
    <row r="350" spans="2:29" ht="12" customHeight="1">
      <c r="B350" s="1117"/>
      <c r="C350" s="1117"/>
      <c r="D350" s="1117"/>
      <c r="E350" s="1117"/>
      <c r="F350" s="1117"/>
      <c r="G350" s="1117"/>
      <c r="H350" s="1117"/>
      <c r="I350" s="1117"/>
      <c r="J350" s="1117"/>
      <c r="K350" s="1117"/>
      <c r="L350" s="1117"/>
      <c r="M350" s="1117"/>
      <c r="N350" s="1117"/>
      <c r="O350" s="1117"/>
      <c r="P350" s="1117"/>
      <c r="Q350" s="1117"/>
      <c r="R350" s="1117"/>
      <c r="S350" s="1117"/>
      <c r="T350" s="1117"/>
      <c r="U350" s="1117"/>
      <c r="V350" s="1117"/>
      <c r="W350" s="1117"/>
      <c r="X350" s="1117"/>
      <c r="Y350" s="1117"/>
      <c r="Z350" s="1117"/>
      <c r="AA350" s="1117"/>
      <c r="AB350" s="1117"/>
      <c r="AC350" s="1117"/>
    </row>
    <row r="351" spans="2:29" ht="12" customHeight="1">
      <c r="B351" s="1117"/>
      <c r="C351" s="1117"/>
      <c r="D351" s="1117"/>
      <c r="E351" s="1117"/>
      <c r="F351" s="1117"/>
      <c r="G351" s="1117"/>
      <c r="H351" s="1117"/>
      <c r="I351" s="1117"/>
      <c r="J351" s="1117"/>
      <c r="K351" s="1117"/>
      <c r="L351" s="1117"/>
      <c r="M351" s="1117"/>
      <c r="N351" s="1117"/>
      <c r="O351" s="1117"/>
      <c r="P351" s="1117"/>
      <c r="Q351" s="1117"/>
      <c r="R351" s="1117"/>
      <c r="S351" s="1117"/>
      <c r="T351" s="1117"/>
      <c r="U351" s="1117"/>
      <c r="V351" s="1117"/>
      <c r="W351" s="1117"/>
      <c r="X351" s="1117"/>
      <c r="Y351" s="1117"/>
      <c r="Z351" s="1117"/>
      <c r="AA351" s="1117"/>
      <c r="AB351" s="1117"/>
      <c r="AC351" s="1117"/>
    </row>
    <row r="352" spans="2:29" ht="12" customHeight="1">
      <c r="B352" s="1117"/>
      <c r="C352" s="1117"/>
      <c r="D352" s="1117"/>
      <c r="E352" s="1117"/>
      <c r="F352" s="1117"/>
      <c r="G352" s="1117"/>
      <c r="H352" s="1117"/>
      <c r="I352" s="1117"/>
      <c r="J352" s="1117"/>
      <c r="K352" s="1117"/>
      <c r="L352" s="1117"/>
      <c r="M352" s="1117"/>
      <c r="N352" s="1117"/>
      <c r="O352" s="1117"/>
      <c r="P352" s="1117"/>
      <c r="Q352" s="1117"/>
      <c r="R352" s="1117"/>
      <c r="S352" s="1117"/>
      <c r="T352" s="1117"/>
      <c r="U352" s="1117"/>
      <c r="V352" s="1117"/>
      <c r="W352" s="1117"/>
      <c r="X352" s="1117"/>
      <c r="Y352" s="1117"/>
      <c r="Z352" s="1117"/>
      <c r="AA352" s="1117"/>
      <c r="AB352" s="1117"/>
      <c r="AC352" s="1117"/>
    </row>
    <row r="353" spans="2:29" ht="12" customHeight="1">
      <c r="B353" s="1117"/>
      <c r="C353" s="1117"/>
      <c r="D353" s="1117"/>
      <c r="E353" s="1117"/>
      <c r="F353" s="1117"/>
      <c r="G353" s="1117"/>
      <c r="H353" s="1117"/>
      <c r="I353" s="1117"/>
      <c r="J353" s="1117"/>
      <c r="K353" s="1117"/>
      <c r="L353" s="1117"/>
      <c r="M353" s="1117"/>
      <c r="N353" s="1117"/>
      <c r="O353" s="1117"/>
      <c r="P353" s="1117"/>
      <c r="Q353" s="1117"/>
      <c r="R353" s="1117"/>
      <c r="S353" s="1117"/>
      <c r="T353" s="1117"/>
      <c r="U353" s="1117"/>
      <c r="V353" s="1117"/>
      <c r="W353" s="1117"/>
      <c r="X353" s="1117"/>
      <c r="Y353" s="1117"/>
      <c r="Z353" s="1117"/>
      <c r="AA353" s="1117"/>
      <c r="AB353" s="1117"/>
      <c r="AC353" s="1117"/>
    </row>
    <row r="354" spans="2:29" ht="12" customHeight="1">
      <c r="B354" s="1117"/>
      <c r="C354" s="1117"/>
      <c r="D354" s="1117"/>
      <c r="E354" s="1117"/>
      <c r="F354" s="1117"/>
      <c r="G354" s="1117"/>
      <c r="H354" s="1117"/>
      <c r="I354" s="1117"/>
      <c r="J354" s="1117"/>
      <c r="K354" s="1117"/>
      <c r="L354" s="1117"/>
      <c r="M354" s="1117"/>
      <c r="N354" s="1117"/>
      <c r="O354" s="1117"/>
      <c r="P354" s="1117"/>
      <c r="Q354" s="1117"/>
      <c r="R354" s="1117"/>
      <c r="S354" s="1117"/>
      <c r="T354" s="1117"/>
      <c r="U354" s="1117"/>
      <c r="V354" s="1117"/>
      <c r="W354" s="1117"/>
      <c r="X354" s="1117"/>
      <c r="Y354" s="1117"/>
      <c r="Z354" s="1117"/>
      <c r="AA354" s="1117"/>
      <c r="AB354" s="1117"/>
      <c r="AC354" s="1117"/>
    </row>
    <row r="355" spans="2:29" ht="12" customHeight="1">
      <c r="B355" s="1117"/>
      <c r="C355" s="1117"/>
      <c r="D355" s="1117"/>
      <c r="E355" s="1117"/>
      <c r="F355" s="1117"/>
      <c r="G355" s="1117"/>
      <c r="H355" s="1117"/>
      <c r="I355" s="1117"/>
      <c r="J355" s="1117"/>
      <c r="K355" s="1117"/>
      <c r="L355" s="1117"/>
      <c r="M355" s="1117"/>
      <c r="N355" s="1117"/>
      <c r="O355" s="1117"/>
      <c r="P355" s="1117"/>
      <c r="Q355" s="1117"/>
      <c r="R355" s="1117"/>
      <c r="S355" s="1117"/>
      <c r="T355" s="1117"/>
      <c r="U355" s="1117"/>
      <c r="V355" s="1117"/>
      <c r="W355" s="1117"/>
      <c r="X355" s="1117"/>
      <c r="Y355" s="1117"/>
      <c r="Z355" s="1117"/>
      <c r="AA355" s="1117"/>
      <c r="AB355" s="1117"/>
      <c r="AC355" s="1117"/>
    </row>
    <row r="356" spans="2:29" ht="12" customHeight="1">
      <c r="B356" s="1117"/>
      <c r="C356" s="1117"/>
      <c r="D356" s="1117"/>
      <c r="E356" s="1117"/>
      <c r="F356" s="1117"/>
      <c r="G356" s="1117"/>
      <c r="H356" s="1117"/>
      <c r="I356" s="1117"/>
      <c r="J356" s="1117"/>
      <c r="K356" s="1117"/>
      <c r="L356" s="1117"/>
      <c r="M356" s="1117"/>
      <c r="N356" s="1117"/>
      <c r="O356" s="1117"/>
      <c r="P356" s="1117"/>
      <c r="Q356" s="1117"/>
      <c r="R356" s="1117"/>
      <c r="S356" s="1117"/>
      <c r="T356" s="1117"/>
      <c r="U356" s="1117"/>
      <c r="V356" s="1117"/>
      <c r="W356" s="1117"/>
      <c r="X356" s="1117"/>
      <c r="Y356" s="1117"/>
      <c r="Z356" s="1117"/>
      <c r="AA356" s="1117"/>
      <c r="AB356" s="1117"/>
      <c r="AC356" s="1117"/>
    </row>
    <row r="357" spans="2:29" ht="12" customHeight="1">
      <c r="B357" s="1117"/>
      <c r="C357" s="1117"/>
      <c r="D357" s="1117"/>
      <c r="E357" s="1117"/>
      <c r="F357" s="1117"/>
      <c r="G357" s="1117"/>
      <c r="H357" s="1117"/>
      <c r="I357" s="1117"/>
      <c r="J357" s="1117"/>
      <c r="K357" s="1117"/>
      <c r="L357" s="1117"/>
      <c r="M357" s="1117"/>
      <c r="N357" s="1117"/>
      <c r="O357" s="1117"/>
      <c r="P357" s="1117"/>
      <c r="Q357" s="1117"/>
      <c r="R357" s="1117"/>
      <c r="S357" s="1117"/>
      <c r="T357" s="1117"/>
      <c r="U357" s="1117"/>
      <c r="V357" s="1117"/>
      <c r="W357" s="1117"/>
      <c r="X357" s="1117"/>
      <c r="Y357" s="1117"/>
      <c r="Z357" s="1117"/>
      <c r="AA357" s="1117"/>
      <c r="AB357" s="1117"/>
      <c r="AC357" s="1117"/>
    </row>
    <row r="358" spans="2:29" ht="12" customHeight="1">
      <c r="B358" s="1117"/>
      <c r="C358" s="1117"/>
      <c r="D358" s="1117"/>
      <c r="E358" s="1117"/>
      <c r="F358" s="1117"/>
      <c r="G358" s="1117"/>
      <c r="H358" s="1117"/>
      <c r="I358" s="1117"/>
      <c r="J358" s="1117"/>
      <c r="K358" s="1117"/>
      <c r="L358" s="1117"/>
      <c r="M358" s="1117"/>
      <c r="N358" s="1117"/>
      <c r="O358" s="1117"/>
      <c r="P358" s="1117"/>
      <c r="Q358" s="1117"/>
      <c r="R358" s="1117"/>
      <c r="S358" s="1117"/>
      <c r="T358" s="1117"/>
      <c r="U358" s="1117"/>
      <c r="V358" s="1117"/>
      <c r="W358" s="1117"/>
      <c r="X358" s="1117"/>
      <c r="Y358" s="1117"/>
      <c r="Z358" s="1117"/>
      <c r="AA358" s="1117"/>
      <c r="AB358" s="1117"/>
      <c r="AC358" s="1117"/>
    </row>
    <row r="359" spans="2:29" ht="12" customHeight="1">
      <c r="B359" s="1117"/>
      <c r="C359" s="1117"/>
      <c r="D359" s="1117"/>
      <c r="E359" s="1117"/>
      <c r="F359" s="1117"/>
      <c r="G359" s="1117"/>
      <c r="H359" s="1117"/>
      <c r="I359" s="1117"/>
      <c r="J359" s="1117"/>
      <c r="K359" s="1117"/>
      <c r="L359" s="1117"/>
      <c r="M359" s="1117"/>
      <c r="N359" s="1117"/>
      <c r="O359" s="1117"/>
      <c r="P359" s="1117"/>
      <c r="Q359" s="1117"/>
      <c r="R359" s="1117"/>
      <c r="S359" s="1117"/>
      <c r="T359" s="1117"/>
      <c r="U359" s="1117"/>
      <c r="V359" s="1117"/>
      <c r="W359" s="1117"/>
      <c r="X359" s="1117"/>
      <c r="Y359" s="1117"/>
      <c r="Z359" s="1117"/>
      <c r="AA359" s="1117"/>
      <c r="AB359" s="1117"/>
      <c r="AC359" s="1117"/>
    </row>
    <row r="360" spans="2:29" ht="12" customHeight="1">
      <c r="B360" s="1117"/>
      <c r="C360" s="1117"/>
      <c r="D360" s="1117"/>
      <c r="E360" s="1117"/>
      <c r="F360" s="1117"/>
      <c r="G360" s="1117"/>
      <c r="H360" s="1117"/>
      <c r="I360" s="1117"/>
      <c r="J360" s="1117"/>
      <c r="K360" s="1117"/>
      <c r="L360" s="1117"/>
      <c r="M360" s="1117"/>
      <c r="N360" s="1117"/>
      <c r="O360" s="1117"/>
      <c r="P360" s="1117"/>
      <c r="Q360" s="1117"/>
      <c r="R360" s="1117"/>
      <c r="S360" s="1117"/>
      <c r="T360" s="1117"/>
      <c r="U360" s="1117"/>
      <c r="V360" s="1117"/>
      <c r="W360" s="1117"/>
      <c r="X360" s="1117"/>
      <c r="Y360" s="1117"/>
      <c r="Z360" s="1117"/>
      <c r="AA360" s="1117"/>
      <c r="AB360" s="1117"/>
      <c r="AC360" s="1117"/>
    </row>
    <row r="361" spans="2:29" ht="12" customHeight="1">
      <c r="B361" s="1117"/>
      <c r="C361" s="1117"/>
      <c r="D361" s="1117"/>
      <c r="E361" s="1117"/>
      <c r="F361" s="1117"/>
      <c r="G361" s="1117"/>
      <c r="H361" s="1117"/>
      <c r="I361" s="1117"/>
      <c r="J361" s="1117"/>
      <c r="K361" s="1117"/>
      <c r="L361" s="1117"/>
      <c r="M361" s="1117"/>
      <c r="N361" s="1117"/>
      <c r="O361" s="1117"/>
      <c r="P361" s="1117"/>
      <c r="Q361" s="1117"/>
      <c r="R361" s="1117"/>
      <c r="S361" s="1117"/>
      <c r="T361" s="1117"/>
      <c r="U361" s="1117"/>
      <c r="V361" s="1117"/>
      <c r="W361" s="1117"/>
      <c r="X361" s="1117"/>
      <c r="Y361" s="1117"/>
      <c r="Z361" s="1117"/>
      <c r="AA361" s="1117"/>
      <c r="AB361" s="1117"/>
      <c r="AC361" s="1117"/>
    </row>
    <row r="362" spans="2:29" ht="12" customHeight="1">
      <c r="B362" s="1117"/>
      <c r="C362" s="1117"/>
      <c r="D362" s="1117"/>
      <c r="E362" s="1117"/>
      <c r="F362" s="1117"/>
      <c r="G362" s="1117"/>
      <c r="H362" s="1117"/>
      <c r="I362" s="1117"/>
      <c r="J362" s="1117"/>
      <c r="K362" s="1117"/>
      <c r="L362" s="1117"/>
      <c r="M362" s="1117"/>
      <c r="N362" s="1117"/>
      <c r="O362" s="1117"/>
      <c r="P362" s="1117"/>
      <c r="Q362" s="1117"/>
      <c r="R362" s="1117"/>
      <c r="S362" s="1117"/>
      <c r="T362" s="1117"/>
      <c r="U362" s="1117"/>
      <c r="V362" s="1117"/>
      <c r="W362" s="1117"/>
      <c r="X362" s="1117"/>
      <c r="Y362" s="1117"/>
      <c r="Z362" s="1117"/>
      <c r="AA362" s="1117"/>
      <c r="AB362" s="1117"/>
      <c r="AC362" s="1117"/>
    </row>
    <row r="363" spans="2:29" ht="12" customHeight="1">
      <c r="B363" s="1117"/>
      <c r="C363" s="1117"/>
      <c r="D363" s="1117"/>
      <c r="E363" s="1117"/>
      <c r="F363" s="1117"/>
      <c r="G363" s="1117"/>
      <c r="H363" s="1117"/>
      <c r="I363" s="1117"/>
      <c r="J363" s="1117"/>
      <c r="K363" s="1117"/>
      <c r="L363" s="1117"/>
      <c r="M363" s="1117"/>
      <c r="N363" s="1117"/>
      <c r="O363" s="1117"/>
      <c r="P363" s="1117"/>
      <c r="Q363" s="1117"/>
      <c r="R363" s="1117"/>
      <c r="S363" s="1117"/>
      <c r="T363" s="1117"/>
      <c r="U363" s="1117"/>
      <c r="V363" s="1117"/>
      <c r="W363" s="1117"/>
      <c r="X363" s="1117"/>
      <c r="Y363" s="1117"/>
      <c r="Z363" s="1117"/>
      <c r="AA363" s="1117"/>
      <c r="AB363" s="1117"/>
      <c r="AC363" s="1117"/>
    </row>
    <row r="364" spans="2:29" ht="12" customHeight="1">
      <c r="B364" s="1117"/>
      <c r="C364" s="1117"/>
      <c r="D364" s="1117"/>
      <c r="E364" s="1117"/>
      <c r="F364" s="1117"/>
      <c r="G364" s="1117"/>
      <c r="H364" s="1117"/>
      <c r="I364" s="1117"/>
      <c r="J364" s="1117"/>
      <c r="K364" s="1117"/>
      <c r="L364" s="1117"/>
      <c r="M364" s="1117"/>
      <c r="N364" s="1117"/>
      <c r="O364" s="1117"/>
      <c r="P364" s="1117"/>
      <c r="Q364" s="1117"/>
      <c r="R364" s="1117"/>
      <c r="S364" s="1117"/>
      <c r="T364" s="1117"/>
      <c r="U364" s="1117"/>
      <c r="V364" s="1117"/>
      <c r="W364" s="1117"/>
      <c r="X364" s="1117"/>
      <c r="Y364" s="1117"/>
      <c r="Z364" s="1117"/>
      <c r="AA364" s="1117"/>
      <c r="AB364" s="1117"/>
      <c r="AC364" s="1117"/>
    </row>
    <row r="365" spans="2:29" ht="12" customHeight="1">
      <c r="B365" s="1117"/>
      <c r="C365" s="1117"/>
      <c r="D365" s="1117"/>
      <c r="E365" s="1117"/>
      <c r="F365" s="1117"/>
      <c r="G365" s="1117"/>
      <c r="H365" s="1117"/>
      <c r="I365" s="1117"/>
      <c r="J365" s="1117"/>
      <c r="K365" s="1117"/>
      <c r="L365" s="1117"/>
      <c r="M365" s="1117"/>
      <c r="N365" s="1117"/>
      <c r="O365" s="1117"/>
      <c r="P365" s="1117"/>
      <c r="Q365" s="1117"/>
      <c r="R365" s="1117"/>
      <c r="S365" s="1117"/>
      <c r="T365" s="1117"/>
      <c r="U365" s="1117"/>
      <c r="V365" s="1117"/>
      <c r="W365" s="1117"/>
      <c r="X365" s="1117"/>
      <c r="Y365" s="1117"/>
      <c r="Z365" s="1117"/>
      <c r="AA365" s="1117"/>
      <c r="AB365" s="1117"/>
      <c r="AC365" s="1117"/>
    </row>
    <row r="366" spans="2:29" ht="12" customHeight="1">
      <c r="B366" s="1117"/>
      <c r="C366" s="1117"/>
      <c r="D366" s="1117"/>
      <c r="E366" s="1117"/>
      <c r="F366" s="1117"/>
      <c r="G366" s="1117"/>
      <c r="H366" s="1117"/>
      <c r="I366" s="1117"/>
      <c r="J366" s="1117"/>
      <c r="K366" s="1117"/>
      <c r="L366" s="1117"/>
      <c r="M366" s="1117"/>
      <c r="N366" s="1117"/>
      <c r="O366" s="1117"/>
      <c r="P366" s="1117"/>
      <c r="Q366" s="1117"/>
      <c r="R366" s="1117"/>
      <c r="S366" s="1117"/>
      <c r="T366" s="1117"/>
      <c r="U366" s="1117"/>
      <c r="V366" s="1117"/>
      <c r="W366" s="1117"/>
      <c r="X366" s="1117"/>
      <c r="Y366" s="1117"/>
      <c r="Z366" s="1117"/>
      <c r="AA366" s="1117"/>
      <c r="AB366" s="1117"/>
      <c r="AC366" s="1117"/>
    </row>
    <row r="367" spans="2:29" ht="12" customHeight="1">
      <c r="B367" s="1117"/>
      <c r="C367" s="1117"/>
      <c r="D367" s="1117"/>
      <c r="E367" s="1117"/>
      <c r="F367" s="1117"/>
      <c r="G367" s="1117"/>
      <c r="H367" s="1117"/>
      <c r="I367" s="1117"/>
      <c r="J367" s="1117"/>
      <c r="K367" s="1117"/>
      <c r="L367" s="1117"/>
      <c r="M367" s="1117"/>
      <c r="N367" s="1117"/>
      <c r="O367" s="1117"/>
      <c r="P367" s="1117"/>
      <c r="Q367" s="1117"/>
      <c r="R367" s="1117"/>
      <c r="S367" s="1117"/>
      <c r="T367" s="1117"/>
      <c r="U367" s="1117"/>
      <c r="V367" s="1117"/>
      <c r="W367" s="1117"/>
      <c r="X367" s="1117"/>
      <c r="Y367" s="1117"/>
      <c r="Z367" s="1117"/>
      <c r="AA367" s="1117"/>
      <c r="AB367" s="1117"/>
      <c r="AC367" s="1117"/>
    </row>
    <row r="368" spans="2:29" ht="12" customHeight="1">
      <c r="B368" s="1117"/>
      <c r="C368" s="1117"/>
      <c r="D368" s="1117"/>
      <c r="E368" s="1117"/>
      <c r="F368" s="1117"/>
      <c r="G368" s="1117"/>
      <c r="H368" s="1117"/>
      <c r="I368" s="1117"/>
      <c r="J368" s="1117"/>
      <c r="K368" s="1117"/>
      <c r="L368" s="1117"/>
      <c r="M368" s="1117"/>
      <c r="N368" s="1117"/>
      <c r="O368" s="1117"/>
      <c r="P368" s="1117"/>
      <c r="Q368" s="1117"/>
      <c r="R368" s="1117"/>
      <c r="S368" s="1117"/>
      <c r="T368" s="1117"/>
      <c r="U368" s="1117"/>
      <c r="V368" s="1117"/>
      <c r="W368" s="1117"/>
      <c r="X368" s="1117"/>
      <c r="Y368" s="1117"/>
      <c r="Z368" s="1117"/>
      <c r="AA368" s="1117"/>
      <c r="AB368" s="1117"/>
      <c r="AC368" s="1117"/>
    </row>
    <row r="369" spans="2:29" ht="12" customHeight="1">
      <c r="B369" s="1117"/>
      <c r="C369" s="1117"/>
      <c r="D369" s="1117"/>
      <c r="E369" s="1117"/>
      <c r="F369" s="1117"/>
      <c r="G369" s="1117"/>
      <c r="H369" s="1117"/>
      <c r="I369" s="1117"/>
      <c r="J369" s="1117"/>
      <c r="K369" s="1117"/>
      <c r="L369" s="1117"/>
      <c r="M369" s="1117"/>
      <c r="N369" s="1117"/>
      <c r="O369" s="1117"/>
      <c r="P369" s="1117"/>
      <c r="Q369" s="1117"/>
      <c r="R369" s="1117"/>
      <c r="S369" s="1117"/>
      <c r="T369" s="1117"/>
      <c r="U369" s="1117"/>
      <c r="V369" s="1117"/>
      <c r="W369" s="1117"/>
      <c r="X369" s="1117"/>
      <c r="Y369" s="1117"/>
      <c r="Z369" s="1117"/>
      <c r="AA369" s="1117"/>
      <c r="AB369" s="1117"/>
      <c r="AC369" s="1117"/>
    </row>
    <row r="370" spans="2:29" ht="12" customHeight="1">
      <c r="B370" s="1117"/>
      <c r="C370" s="1117"/>
      <c r="D370" s="1117"/>
      <c r="E370" s="1117"/>
      <c r="F370" s="1117"/>
      <c r="G370" s="1117"/>
      <c r="H370" s="1117"/>
      <c r="I370" s="1117"/>
      <c r="J370" s="1117"/>
      <c r="K370" s="1117"/>
      <c r="L370" s="1117"/>
      <c r="M370" s="1117"/>
      <c r="N370" s="1117"/>
      <c r="O370" s="1117"/>
      <c r="P370" s="1117"/>
      <c r="Q370" s="1117"/>
      <c r="R370" s="1117"/>
      <c r="S370" s="1117"/>
      <c r="T370" s="1117"/>
      <c r="U370" s="1117"/>
      <c r="V370" s="1117"/>
      <c r="W370" s="1117"/>
      <c r="X370" s="1117"/>
      <c r="Y370" s="1117"/>
      <c r="Z370" s="1117"/>
      <c r="AA370" s="1117"/>
      <c r="AB370" s="1117"/>
      <c r="AC370" s="1117"/>
    </row>
    <row r="371" spans="2:29" ht="12" customHeight="1">
      <c r="B371" s="1117"/>
      <c r="C371" s="1117"/>
      <c r="D371" s="1117"/>
      <c r="E371" s="1117"/>
      <c r="F371" s="1117"/>
      <c r="G371" s="1117"/>
      <c r="H371" s="1117"/>
      <c r="I371" s="1117"/>
      <c r="J371" s="1117"/>
      <c r="K371" s="1117"/>
      <c r="L371" s="1117"/>
      <c r="M371" s="1117"/>
      <c r="N371" s="1117"/>
      <c r="O371" s="1117"/>
      <c r="P371" s="1117"/>
      <c r="Q371" s="1117"/>
      <c r="R371" s="1117"/>
      <c r="S371" s="1117"/>
      <c r="T371" s="1117"/>
      <c r="U371" s="1117"/>
      <c r="V371" s="1117"/>
      <c r="W371" s="1117"/>
      <c r="X371" s="1117"/>
      <c r="Y371" s="1117"/>
      <c r="Z371" s="1117"/>
      <c r="AA371" s="1117"/>
      <c r="AB371" s="1117"/>
      <c r="AC371" s="1117"/>
    </row>
    <row r="372" spans="2:29" ht="12" customHeight="1">
      <c r="B372" s="1117"/>
      <c r="C372" s="1117"/>
      <c r="D372" s="1117"/>
      <c r="E372" s="1117"/>
      <c r="F372" s="1117"/>
      <c r="G372" s="1117"/>
      <c r="H372" s="1117"/>
      <c r="I372" s="1117"/>
      <c r="J372" s="1117"/>
      <c r="K372" s="1117"/>
      <c r="L372" s="1117"/>
      <c r="M372" s="1117"/>
      <c r="N372" s="1117"/>
      <c r="O372" s="1117"/>
      <c r="P372" s="1117"/>
      <c r="Q372" s="1117"/>
      <c r="R372" s="1117"/>
      <c r="S372" s="1117"/>
      <c r="T372" s="1117"/>
      <c r="U372" s="1117"/>
      <c r="V372" s="1117"/>
      <c r="W372" s="1117"/>
      <c r="X372" s="1117"/>
      <c r="Y372" s="1117"/>
      <c r="Z372" s="1117"/>
      <c r="AA372" s="1117"/>
      <c r="AB372" s="1117"/>
      <c r="AC372" s="1117"/>
    </row>
    <row r="373" spans="2:29" ht="12" customHeight="1">
      <c r="B373" s="1117"/>
      <c r="C373" s="1117"/>
      <c r="D373" s="1117"/>
      <c r="E373" s="1117"/>
      <c r="F373" s="1117"/>
      <c r="G373" s="1117"/>
      <c r="H373" s="1117"/>
      <c r="I373" s="1117"/>
      <c r="J373" s="1117"/>
      <c r="K373" s="1117"/>
      <c r="L373" s="1117"/>
      <c r="M373" s="1117"/>
      <c r="N373" s="1117"/>
      <c r="O373" s="1117"/>
      <c r="P373" s="1117"/>
      <c r="Q373" s="1117"/>
      <c r="R373" s="1117"/>
      <c r="S373" s="1117"/>
      <c r="T373" s="1117"/>
      <c r="U373" s="1117"/>
      <c r="V373" s="1117"/>
      <c r="W373" s="1117"/>
      <c r="X373" s="1117"/>
      <c r="Y373" s="1117"/>
      <c r="Z373" s="1117"/>
      <c r="AA373" s="1117"/>
      <c r="AB373" s="1117"/>
      <c r="AC373" s="1117"/>
    </row>
    <row r="374" spans="2:29" ht="12" customHeight="1">
      <c r="B374" s="1117"/>
      <c r="C374" s="1117"/>
      <c r="D374" s="1117"/>
      <c r="E374" s="1117"/>
      <c r="F374" s="1117"/>
      <c r="G374" s="1117"/>
      <c r="H374" s="1117"/>
      <c r="I374" s="1117"/>
      <c r="J374" s="1117"/>
      <c r="K374" s="1117"/>
      <c r="L374" s="1117"/>
      <c r="M374" s="1117"/>
      <c r="N374" s="1117"/>
      <c r="O374" s="1117"/>
      <c r="P374" s="1117"/>
      <c r="Q374" s="1117"/>
      <c r="R374" s="1117"/>
      <c r="S374" s="1117"/>
      <c r="T374" s="1117"/>
      <c r="U374" s="1117"/>
      <c r="V374" s="1117"/>
      <c r="W374" s="1117"/>
      <c r="X374" s="1117"/>
      <c r="Y374" s="1117"/>
      <c r="Z374" s="1117"/>
      <c r="AA374" s="1117"/>
      <c r="AB374" s="1117"/>
      <c r="AC374" s="1117"/>
    </row>
    <row r="375" spans="2:29" ht="12" customHeight="1">
      <c r="B375" s="1117"/>
      <c r="C375" s="1117"/>
      <c r="D375" s="1117"/>
      <c r="E375" s="1117"/>
      <c r="F375" s="1117"/>
      <c r="G375" s="1117"/>
      <c r="H375" s="1117"/>
      <c r="I375" s="1117"/>
      <c r="J375" s="1117"/>
      <c r="K375" s="1117"/>
      <c r="L375" s="1117"/>
      <c r="M375" s="1117"/>
      <c r="N375" s="1117"/>
      <c r="O375" s="1117"/>
      <c r="P375" s="1117"/>
      <c r="Q375" s="1117"/>
      <c r="R375" s="1117"/>
      <c r="S375" s="1117"/>
      <c r="T375" s="1117"/>
      <c r="U375" s="1117"/>
      <c r="V375" s="1117"/>
      <c r="W375" s="1117"/>
      <c r="X375" s="1117"/>
      <c r="Y375" s="1117"/>
      <c r="Z375" s="1117"/>
      <c r="AA375" s="1117"/>
      <c r="AB375" s="1117"/>
      <c r="AC375" s="1117"/>
    </row>
    <row r="376" spans="2:29" ht="12" customHeight="1">
      <c r="B376" s="1117"/>
      <c r="C376" s="1117"/>
      <c r="D376" s="1117"/>
      <c r="E376" s="1117"/>
      <c r="F376" s="1117"/>
      <c r="G376" s="1117"/>
      <c r="H376" s="1117"/>
      <c r="I376" s="1117"/>
      <c r="J376" s="1117"/>
      <c r="K376" s="1117"/>
      <c r="L376" s="1117"/>
      <c r="M376" s="1117"/>
      <c r="N376" s="1117"/>
      <c r="O376" s="1117"/>
      <c r="P376" s="1117"/>
      <c r="Q376" s="1117"/>
      <c r="R376" s="1117"/>
      <c r="S376" s="1117"/>
      <c r="T376" s="1117"/>
      <c r="U376" s="1117"/>
      <c r="V376" s="1117"/>
      <c r="W376" s="1117"/>
      <c r="X376" s="1117"/>
      <c r="Y376" s="1117"/>
      <c r="Z376" s="1117"/>
      <c r="AA376" s="1117"/>
      <c r="AB376" s="1117"/>
      <c r="AC376" s="1117"/>
    </row>
    <row r="377" spans="2:29" ht="12" customHeight="1">
      <c r="B377" s="1117"/>
      <c r="C377" s="1117"/>
      <c r="D377" s="1117"/>
      <c r="E377" s="1117"/>
      <c r="F377" s="1117"/>
      <c r="G377" s="1117"/>
      <c r="H377" s="1117"/>
      <c r="I377" s="1117"/>
      <c r="J377" s="1117"/>
      <c r="K377" s="1117"/>
      <c r="L377" s="1117"/>
      <c r="M377" s="1117"/>
      <c r="N377" s="1117"/>
      <c r="O377" s="1117"/>
      <c r="P377" s="1117"/>
      <c r="Q377" s="1117"/>
      <c r="R377" s="1117"/>
      <c r="S377" s="1117"/>
      <c r="T377" s="1117"/>
      <c r="U377" s="1117"/>
      <c r="V377" s="1117"/>
      <c r="W377" s="1117"/>
      <c r="X377" s="1117"/>
      <c r="Y377" s="1117"/>
      <c r="Z377" s="1117"/>
      <c r="AA377" s="1117"/>
      <c r="AB377" s="1117"/>
      <c r="AC377" s="1117"/>
    </row>
    <row r="378" spans="2:29" ht="12" customHeight="1">
      <c r="B378" s="1117"/>
      <c r="C378" s="1117"/>
      <c r="D378" s="1117"/>
      <c r="E378" s="1117"/>
      <c r="F378" s="1117"/>
      <c r="G378" s="1117"/>
      <c r="H378" s="1117"/>
      <c r="I378" s="1117"/>
      <c r="J378" s="1117"/>
      <c r="K378" s="1117"/>
      <c r="L378" s="1117"/>
      <c r="M378" s="1117"/>
      <c r="N378" s="1117"/>
      <c r="O378" s="1117"/>
      <c r="P378" s="1117"/>
      <c r="Q378" s="1117"/>
      <c r="R378" s="1117"/>
      <c r="S378" s="1117"/>
      <c r="T378" s="1117"/>
      <c r="U378" s="1117"/>
      <c r="V378" s="1117"/>
      <c r="W378" s="1117"/>
      <c r="X378" s="1117"/>
      <c r="Y378" s="1117"/>
      <c r="Z378" s="1117"/>
      <c r="AA378" s="1117"/>
      <c r="AB378" s="1117"/>
      <c r="AC378" s="1117"/>
    </row>
    <row r="379" spans="2:29" ht="12" customHeight="1">
      <c r="B379" s="1117"/>
      <c r="C379" s="1117"/>
      <c r="D379" s="1117"/>
      <c r="E379" s="1117"/>
      <c r="F379" s="1117"/>
      <c r="G379" s="1117"/>
      <c r="H379" s="1117"/>
      <c r="I379" s="1117"/>
      <c r="J379" s="1117"/>
      <c r="K379" s="1117"/>
      <c r="L379" s="1117"/>
      <c r="M379" s="1117"/>
      <c r="N379" s="1117"/>
      <c r="O379" s="1117"/>
      <c r="P379" s="1117"/>
      <c r="Q379" s="1117"/>
      <c r="R379" s="1117"/>
      <c r="S379" s="1117"/>
      <c r="T379" s="1117"/>
      <c r="U379" s="1117"/>
      <c r="V379" s="1117"/>
      <c r="W379" s="1117"/>
    </row>
  </sheetData>
  <mergeCells count="8">
    <mergeCell ref="A4:Q4"/>
    <mergeCell ref="A7:A9"/>
    <mergeCell ref="E7:J7"/>
    <mergeCell ref="K7:P7"/>
    <mergeCell ref="Q8:Q9"/>
    <mergeCell ref="C7:C8"/>
    <mergeCell ref="B7:B8"/>
    <mergeCell ref="D7:D8"/>
  </mergeCells>
  <phoneticPr fontId="45" type="noConversion"/>
  <hyperlinks>
    <hyperlink ref="B1" location="Index!A1" display="Back to index"/>
  </hyperlinks>
  <printOptions horizontalCentered="1" verticalCentered="1"/>
  <pageMargins left="0.79000000000000015" right="0.79000000000000015" top="0.98" bottom="0.98" header="0.51" footer="0.51"/>
  <pageSetup paperSize="9" scale="26" fitToHeight="2" orientation="portrait" horizontalDpi="4294967292" verticalDpi="4294967292"/>
  <extLst>
    <ext xmlns:mx="http://schemas.microsoft.com/office/mac/excel/2008/main" uri="{64002731-A6B0-56B0-2670-7721B7C09600}">
      <mx:PLV Mode="0" OnePage="0" WScale="0"/>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6" enableFormatConditionsCalculation="0">
    <tabColor theme="5" tint="0.59999389629810485"/>
    <pageSetUpPr fitToPage="1"/>
  </sheetPr>
  <dimension ref="A1:AC381"/>
  <sheetViews>
    <sheetView workbookViewId="0">
      <pane xSplit="1" ySplit="9" topLeftCell="B10" activePane="bottomRight" state="frozen"/>
      <selection activeCell="B1" sqref="B1"/>
      <selection pane="topRight" activeCell="B1" sqref="B1"/>
      <selection pane="bottomLeft" activeCell="B1" sqref="B1"/>
      <selection pane="bottomRight" activeCell="A4" sqref="A4:Q4"/>
    </sheetView>
  </sheetViews>
  <sheetFormatPr baseColWidth="10" defaultColWidth="12" defaultRowHeight="12" customHeight="1" x14ac:dyDescent="0"/>
  <cols>
    <col min="1" max="2" width="8.83203125" style="1106" customWidth="1"/>
    <col min="3" max="3" width="9.1640625" style="1106" customWidth="1"/>
    <col min="4" max="18" width="8.83203125" style="1106" customWidth="1"/>
    <col min="19" max="25" width="10.83203125" style="1106" customWidth="1"/>
    <col min="26" max="16384" width="12" style="1106"/>
  </cols>
  <sheetData>
    <row r="1" spans="1:28" ht="12" customHeight="1">
      <c r="B1" s="2431" t="s">
        <v>1597</v>
      </c>
    </row>
    <row r="2" spans="1:28" ht="12" customHeight="1">
      <c r="B2" s="1107"/>
      <c r="C2" s="1107"/>
      <c r="D2" s="1107"/>
      <c r="E2" s="1107"/>
      <c r="F2" s="1107"/>
      <c r="G2" s="1107"/>
      <c r="H2" s="1107"/>
      <c r="I2" s="1107"/>
      <c r="J2" s="1107"/>
      <c r="K2" s="1107"/>
      <c r="L2" s="1107"/>
      <c r="M2" s="1107"/>
      <c r="N2" s="1107"/>
      <c r="O2" s="1107"/>
      <c r="P2" s="1107"/>
      <c r="Q2" s="1107"/>
      <c r="R2" s="1107"/>
      <c r="S2" s="1107"/>
      <c r="T2" s="1107"/>
      <c r="U2" s="1107"/>
      <c r="V2" s="1107"/>
      <c r="W2" s="1107"/>
      <c r="X2" s="1107"/>
      <c r="Y2" s="1107"/>
    </row>
    <row r="3" spans="1:28" ht="13" customHeight="1" thickBot="1"/>
    <row r="4" spans="1:28" ht="19" customHeight="1" thickTop="1">
      <c r="A4" s="3124" t="s">
        <v>107</v>
      </c>
      <c r="B4" s="3125"/>
      <c r="C4" s="3125"/>
      <c r="D4" s="3125"/>
      <c r="E4" s="3125"/>
      <c r="F4" s="3125"/>
      <c r="G4" s="3125"/>
      <c r="H4" s="3125"/>
      <c r="I4" s="3125"/>
      <c r="J4" s="3125"/>
      <c r="K4" s="3125"/>
      <c r="L4" s="3125"/>
      <c r="M4" s="3125"/>
      <c r="N4" s="3125"/>
      <c r="O4" s="3125"/>
      <c r="P4" s="3125"/>
      <c r="Q4" s="3126"/>
      <c r="R4" s="1423"/>
      <c r="S4" s="1118"/>
      <c r="T4" s="1118"/>
      <c r="U4" s="1118"/>
      <c r="V4" s="1118"/>
      <c r="W4" s="1118"/>
      <c r="X4" s="1118"/>
      <c r="Y4" s="1118"/>
    </row>
    <row r="5" spans="1:28" ht="12" customHeight="1">
      <c r="A5" s="1108"/>
      <c r="B5" s="1109"/>
      <c r="C5" s="1109"/>
      <c r="D5" s="1109"/>
      <c r="E5" s="1109"/>
      <c r="F5" s="1109"/>
      <c r="G5" s="1109"/>
      <c r="H5" s="1109"/>
      <c r="I5" s="1109"/>
      <c r="J5" s="1109"/>
      <c r="K5" s="1109"/>
      <c r="L5" s="1109"/>
      <c r="M5" s="1109"/>
      <c r="N5" s="1109"/>
      <c r="O5" s="1109"/>
      <c r="P5" s="1109"/>
      <c r="Q5" s="1110"/>
      <c r="R5" s="1109"/>
    </row>
    <row r="6" spans="1:28" ht="12" customHeight="1">
      <c r="A6" s="1108"/>
      <c r="B6" s="1119" t="s">
        <v>1483</v>
      </c>
      <c r="C6" s="1538" t="s">
        <v>1484</v>
      </c>
      <c r="D6" s="1119" t="s">
        <v>1485</v>
      </c>
      <c r="E6" s="1119" t="s">
        <v>1486</v>
      </c>
      <c r="F6" s="1119" t="s">
        <v>1487</v>
      </c>
      <c r="G6" s="1119" t="s">
        <v>1488</v>
      </c>
      <c r="H6" s="1119" t="s">
        <v>1489</v>
      </c>
      <c r="I6" s="1119" t="s">
        <v>1490</v>
      </c>
      <c r="J6" s="1538" t="s">
        <v>1491</v>
      </c>
      <c r="K6" s="1119" t="s">
        <v>1492</v>
      </c>
      <c r="L6" s="1119" t="s">
        <v>1493</v>
      </c>
      <c r="M6" s="1119" t="s">
        <v>1494</v>
      </c>
      <c r="N6" s="1119" t="s">
        <v>763</v>
      </c>
      <c r="O6" s="1119" t="s">
        <v>854</v>
      </c>
      <c r="P6" s="1538" t="s">
        <v>864</v>
      </c>
      <c r="Q6" s="1545" t="s">
        <v>865</v>
      </c>
      <c r="R6" s="1121"/>
      <c r="S6" s="1121"/>
      <c r="T6" s="1121"/>
      <c r="U6" s="1121"/>
      <c r="V6" s="1121"/>
      <c r="W6" s="1121"/>
      <c r="X6" s="1121"/>
      <c r="Y6" s="1121"/>
    </row>
    <row r="7" spans="1:28" ht="39" customHeight="1">
      <c r="A7" s="3127"/>
      <c r="B7" s="3148" t="s">
        <v>774</v>
      </c>
      <c r="C7" s="3140" t="s">
        <v>913</v>
      </c>
      <c r="D7" s="3150" t="s">
        <v>163</v>
      </c>
      <c r="E7" s="3151"/>
      <c r="F7" s="3151"/>
      <c r="G7" s="3151"/>
      <c r="H7" s="3151"/>
      <c r="I7" s="3152"/>
      <c r="J7" s="3153" t="s">
        <v>166</v>
      </c>
      <c r="K7" s="3154"/>
      <c r="L7" s="3154"/>
      <c r="M7" s="3154"/>
      <c r="N7" s="3154"/>
      <c r="O7" s="3155"/>
      <c r="P7" s="3142" t="s">
        <v>27</v>
      </c>
      <c r="Q7" s="3145" t="s">
        <v>28</v>
      </c>
      <c r="R7" s="1274"/>
      <c r="S7" s="1118"/>
      <c r="T7" s="1118"/>
      <c r="U7" s="1118"/>
      <c r="V7" s="1118"/>
      <c r="W7" s="1118"/>
      <c r="X7" s="1118"/>
      <c r="Y7" s="1118"/>
    </row>
    <row r="8" spans="1:28" ht="79" customHeight="1">
      <c r="A8" s="3127"/>
      <c r="B8" s="3149"/>
      <c r="C8" s="3141"/>
      <c r="D8" s="1433" t="s">
        <v>959</v>
      </c>
      <c r="E8" s="12" t="s">
        <v>164</v>
      </c>
      <c r="F8" s="938" t="s">
        <v>165</v>
      </c>
      <c r="G8" s="12" t="s">
        <v>704</v>
      </c>
      <c r="H8" s="1639" t="s">
        <v>380</v>
      </c>
      <c r="I8" s="12" t="s">
        <v>775</v>
      </c>
      <c r="J8" s="1437" t="s">
        <v>414</v>
      </c>
      <c r="K8" s="1434" t="s">
        <v>164</v>
      </c>
      <c r="L8" s="1485" t="s">
        <v>165</v>
      </c>
      <c r="M8" s="1434" t="s">
        <v>704</v>
      </c>
      <c r="N8" s="1639" t="s">
        <v>380</v>
      </c>
      <c r="O8" s="1438" t="s">
        <v>775</v>
      </c>
      <c r="P8" s="3143"/>
      <c r="Q8" s="3146"/>
      <c r="R8" s="1276"/>
      <c r="T8" s="1277"/>
      <c r="U8" s="1278" t="s">
        <v>168</v>
      </c>
      <c r="Y8" s="1278" t="s">
        <v>169</v>
      </c>
    </row>
    <row r="9" spans="1:28" ht="39" customHeight="1">
      <c r="A9" s="3128"/>
      <c r="B9" s="1653" t="s">
        <v>444</v>
      </c>
      <c r="C9" s="1654" t="s">
        <v>710</v>
      </c>
      <c r="D9" s="1653" t="s">
        <v>711</v>
      </c>
      <c r="E9" s="1655" t="s">
        <v>712</v>
      </c>
      <c r="F9" s="1654" t="s">
        <v>713</v>
      </c>
      <c r="G9" s="1654" t="s">
        <v>714</v>
      </c>
      <c r="H9" s="1656" t="s">
        <v>960</v>
      </c>
      <c r="I9" s="1654" t="s">
        <v>949</v>
      </c>
      <c r="J9" s="1653" t="s">
        <v>711</v>
      </c>
      <c r="K9" s="1655" t="s">
        <v>712</v>
      </c>
      <c r="L9" s="1654" t="s">
        <v>713</v>
      </c>
      <c r="M9" s="1654" t="s">
        <v>714</v>
      </c>
      <c r="N9" s="1656" t="s">
        <v>960</v>
      </c>
      <c r="O9" s="1657" t="s">
        <v>949</v>
      </c>
      <c r="P9" s="3144"/>
      <c r="Q9" s="3147"/>
      <c r="R9" s="1276"/>
      <c r="T9" s="1280" t="s">
        <v>420</v>
      </c>
      <c r="U9" s="1280" t="s">
        <v>421</v>
      </c>
      <c r="V9" s="1281" t="s">
        <v>422</v>
      </c>
      <c r="W9" s="1523" t="s">
        <v>332</v>
      </c>
      <c r="X9" s="1281" t="s">
        <v>423</v>
      </c>
      <c r="Y9" s="1280" t="s">
        <v>421</v>
      </c>
      <c r="Z9" s="1281" t="s">
        <v>422</v>
      </c>
      <c r="AA9" s="1523" t="s">
        <v>332</v>
      </c>
      <c r="AB9" s="1281" t="s">
        <v>423</v>
      </c>
    </row>
    <row r="10" spans="1:28" ht="12" customHeight="1">
      <c r="A10" s="1122">
        <v>1870</v>
      </c>
      <c r="B10" s="1282">
        <f>TableUS1!D10</f>
        <v>119.20330437327712</v>
      </c>
      <c r="C10" s="1113"/>
      <c r="D10" s="1270"/>
      <c r="E10" s="2206">
        <f>TableUS6a!J11</f>
        <v>4.1276617410149203</v>
      </c>
      <c r="F10" s="1905">
        <f>TableUS12b!E10</f>
        <v>0.14842161788960914</v>
      </c>
      <c r="G10" s="1284"/>
      <c r="H10" s="1284">
        <f t="shared" ref="H10:H73" si="0">P10/E10</f>
        <v>0</v>
      </c>
      <c r="I10" s="1284"/>
      <c r="J10" s="1270"/>
      <c r="K10" s="1124"/>
      <c r="L10" s="1284">
        <f t="shared" ref="L10:L73" si="1">F10</f>
        <v>0.14842161788960914</v>
      </c>
      <c r="M10" s="1113"/>
      <c r="N10" s="492"/>
      <c r="O10" s="1105"/>
      <c r="P10" s="1284">
        <v>0</v>
      </c>
      <c r="Q10" s="1287">
        <v>0</v>
      </c>
      <c r="R10" s="1276"/>
      <c r="T10" s="1280"/>
      <c r="U10" s="1280"/>
      <c r="V10" s="1281"/>
      <c r="W10" s="1523"/>
      <c r="X10" s="1281"/>
      <c r="Y10" s="1280"/>
      <c r="Z10" s="1281"/>
      <c r="AA10" s="1523"/>
      <c r="AB10" s="1281"/>
    </row>
    <row r="11" spans="1:28" ht="12" customHeight="1">
      <c r="A11" s="1122">
        <v>1871</v>
      </c>
      <c r="B11" s="1282">
        <f>TableUS1!D11</f>
        <v>124.67107417926724</v>
      </c>
      <c r="C11" s="1284">
        <f t="shared" ref="C11:C69" si="2">B11/B10-1</f>
        <v>4.5869280509776456E-2</v>
      </c>
      <c r="D11" s="1890">
        <f t="shared" ref="D11:D42" si="3">(1+C11)*(E11/E10)-1</f>
        <v>5.5480272982791456E-2</v>
      </c>
      <c r="E11" s="2206">
        <f>TableUS6a!J12</f>
        <v>4.1655927967054653</v>
      </c>
      <c r="F11" s="1905">
        <f>TableUS12b!E11</f>
        <v>0.14871171906900776</v>
      </c>
      <c r="G11" s="1284">
        <f t="shared" ref="G11:G73" si="4">F10/E10</f>
        <v>3.5957795769649199E-2</v>
      </c>
      <c r="H11" s="1284">
        <f t="shared" si="0"/>
        <v>0</v>
      </c>
      <c r="I11" s="1284">
        <f t="shared" ref="I11:I73" si="5">(1+$D11)/((1+G11)*(1+H10))-1</f>
        <v>1.8844857669745307E-2</v>
      </c>
      <c r="J11" s="1270"/>
      <c r="K11" s="1124"/>
      <c r="L11" s="1284">
        <f t="shared" si="1"/>
        <v>0.14871171906900776</v>
      </c>
      <c r="M11" s="1113"/>
      <c r="N11" s="492"/>
      <c r="O11" s="1105"/>
      <c r="P11" s="1284">
        <v>0</v>
      </c>
      <c r="Q11" s="1287">
        <v>0</v>
      </c>
      <c r="R11" s="1276"/>
      <c r="T11" s="1288">
        <f t="shared" ref="T11:T74" si="6">1+$C11</f>
        <v>1.0458692805097765</v>
      </c>
      <c r="U11" s="1289">
        <f t="shared" ref="U11:U74" si="7">1+D11</f>
        <v>1.0554802729827915</v>
      </c>
      <c r="V11" s="1289">
        <f t="shared" ref="V11:V74" si="8">1+G11</f>
        <v>1.0359577957696493</v>
      </c>
      <c r="W11" s="1289">
        <f t="shared" ref="W11:W74" si="9">1+H10</f>
        <v>1</v>
      </c>
      <c r="X11" s="1289">
        <f t="shared" ref="X11:X74" si="10">1+I11</f>
        <v>1.0188448576697453</v>
      </c>
      <c r="Y11" s="1280"/>
      <c r="Z11" s="1281"/>
      <c r="AA11" s="1523"/>
      <c r="AB11" s="1281"/>
    </row>
    <row r="12" spans="1:28" ht="12" customHeight="1">
      <c r="A12" s="1122">
        <v>1872</v>
      </c>
      <c r="B12" s="1282">
        <f>TableUS1!D12</f>
        <v>129.11284895666378</v>
      </c>
      <c r="C12" s="1284">
        <f t="shared" si="2"/>
        <v>3.5627949840310258E-2</v>
      </c>
      <c r="D12" s="1890">
        <f t="shared" si="3"/>
        <v>5.5727512528058298E-2</v>
      </c>
      <c r="E12" s="2206">
        <f>TableUS6a!J13</f>
        <v>4.2464390055799202</v>
      </c>
      <c r="F12" s="1905">
        <f>TableUS12b!E12</f>
        <v>0.12617919731256522</v>
      </c>
      <c r="G12" s="1284">
        <f t="shared" si="4"/>
        <v>3.5700013497868228E-2</v>
      </c>
      <c r="H12" s="1284">
        <f t="shared" si="0"/>
        <v>0</v>
      </c>
      <c r="I12" s="1284">
        <f t="shared" si="5"/>
        <v>1.9337162082822879E-2</v>
      </c>
      <c r="J12" s="1270"/>
      <c r="K12" s="1124"/>
      <c r="L12" s="1284">
        <f t="shared" si="1"/>
        <v>0.12617919731256522</v>
      </c>
      <c r="M12" s="1113"/>
      <c r="N12" s="492"/>
      <c r="O12" s="1105"/>
      <c r="P12" s="1284">
        <v>0</v>
      </c>
      <c r="Q12" s="1287">
        <v>0</v>
      </c>
      <c r="R12" s="1276"/>
      <c r="T12" s="1288">
        <f t="shared" si="6"/>
        <v>1.0356279498403103</v>
      </c>
      <c r="U12" s="1289">
        <f t="shared" si="7"/>
        <v>1.0557275125280583</v>
      </c>
      <c r="V12" s="1289">
        <f t="shared" si="8"/>
        <v>1.0357000134978682</v>
      </c>
      <c r="W12" s="1289">
        <f t="shared" si="9"/>
        <v>1</v>
      </c>
      <c r="X12" s="1289">
        <f t="shared" si="10"/>
        <v>1.0193371620828229</v>
      </c>
      <c r="Y12" s="1280"/>
      <c r="Z12" s="1281"/>
      <c r="AA12" s="1523"/>
      <c r="AB12" s="1281"/>
    </row>
    <row r="13" spans="1:28" ht="12" customHeight="1">
      <c r="A13" s="1122">
        <v>1873</v>
      </c>
      <c r="B13" s="1282">
        <f>TableUS1!D13</f>
        <v>135.66056065427307</v>
      </c>
      <c r="C13" s="1284">
        <f t="shared" si="2"/>
        <v>5.0713091303616009E-2</v>
      </c>
      <c r="D13" s="1890">
        <f t="shared" si="3"/>
        <v>4.780939380118765E-2</v>
      </c>
      <c r="E13" s="2206">
        <f>TableUS6a!J14</f>
        <v>4.2347037617376468</v>
      </c>
      <c r="F13" s="1905">
        <f>TableUS12b!E13</f>
        <v>0.13625245050144666</v>
      </c>
      <c r="G13" s="1284">
        <f t="shared" si="4"/>
        <v>2.9714119794670972E-2</v>
      </c>
      <c r="H13" s="1284">
        <f t="shared" si="0"/>
        <v>0</v>
      </c>
      <c r="I13" s="1284">
        <f t="shared" si="5"/>
        <v>1.7573104669211581E-2</v>
      </c>
      <c r="J13" s="1270"/>
      <c r="K13" s="1124"/>
      <c r="L13" s="1284">
        <f t="shared" si="1"/>
        <v>0.13625245050144666</v>
      </c>
      <c r="M13" s="1113"/>
      <c r="N13" s="492"/>
      <c r="O13" s="1105"/>
      <c r="P13" s="1284">
        <v>0</v>
      </c>
      <c r="Q13" s="1287">
        <v>0</v>
      </c>
      <c r="R13" s="1276"/>
      <c r="T13" s="1288">
        <f t="shared" si="6"/>
        <v>1.050713091303616</v>
      </c>
      <c r="U13" s="1289">
        <f t="shared" si="7"/>
        <v>1.0478093938011876</v>
      </c>
      <c r="V13" s="1289">
        <f t="shared" si="8"/>
        <v>1.0297141197946709</v>
      </c>
      <c r="W13" s="1289">
        <f t="shared" si="9"/>
        <v>1</v>
      </c>
      <c r="X13" s="1289">
        <f t="shared" si="10"/>
        <v>1.0175731046692116</v>
      </c>
      <c r="Y13" s="1280"/>
      <c r="Z13" s="1281"/>
      <c r="AA13" s="1523"/>
      <c r="AB13" s="1281"/>
    </row>
    <row r="14" spans="1:28" ht="12" customHeight="1">
      <c r="A14" s="1122">
        <v>1874</v>
      </c>
      <c r="B14" s="1282">
        <f>TableUS1!D14</f>
        <v>134.60659137169867</v>
      </c>
      <c r="C14" s="1284">
        <f t="shared" si="2"/>
        <v>-7.7691650210734986E-3</v>
      </c>
      <c r="D14" s="1890">
        <f t="shared" si="3"/>
        <v>5.0036538499922845E-2</v>
      </c>
      <c r="E14" s="2206">
        <f>TableUS6a!J15</f>
        <v>4.481410497227734</v>
      </c>
      <c r="F14" s="1905">
        <f>TableUS12b!E14</f>
        <v>0.14721661604781033</v>
      </c>
      <c r="G14" s="1284">
        <f t="shared" si="4"/>
        <v>3.2175202367765512E-2</v>
      </c>
      <c r="H14" s="1284">
        <f t="shared" si="0"/>
        <v>0</v>
      </c>
      <c r="I14" s="1284">
        <f t="shared" si="5"/>
        <v>1.7304558461765263E-2</v>
      </c>
      <c r="J14" s="1270"/>
      <c r="K14" s="1124"/>
      <c r="L14" s="1284">
        <f t="shared" si="1"/>
        <v>0.14721661604781033</v>
      </c>
      <c r="M14" s="1113"/>
      <c r="N14" s="492"/>
      <c r="O14" s="1105"/>
      <c r="P14" s="1284">
        <v>0</v>
      </c>
      <c r="Q14" s="1287">
        <v>0</v>
      </c>
      <c r="R14" s="1276"/>
      <c r="T14" s="1288">
        <f t="shared" si="6"/>
        <v>0.9922308349789265</v>
      </c>
      <c r="U14" s="1289">
        <f t="shared" si="7"/>
        <v>1.0500365384999228</v>
      </c>
      <c r="V14" s="1289">
        <f t="shared" si="8"/>
        <v>1.0321752023677655</v>
      </c>
      <c r="W14" s="1289">
        <f t="shared" si="9"/>
        <v>1</v>
      </c>
      <c r="X14" s="1289">
        <f t="shared" si="10"/>
        <v>1.0173045584617653</v>
      </c>
      <c r="Y14" s="1280"/>
      <c r="Z14" s="1281"/>
      <c r="AA14" s="1523"/>
      <c r="AB14" s="1281"/>
    </row>
    <row r="15" spans="1:28" ht="12" customHeight="1">
      <c r="A15" s="1122">
        <v>1875</v>
      </c>
      <c r="B15" s="1282">
        <f>TableUS1!D15</f>
        <v>141.80331136108853</v>
      </c>
      <c r="C15" s="1284">
        <f t="shared" si="2"/>
        <v>5.3464840882249565E-2</v>
      </c>
      <c r="D15" s="1890">
        <f t="shared" si="3"/>
        <v>5.0357171397966471E-2</v>
      </c>
      <c r="E15" s="2206">
        <f>TableUS6a!J16</f>
        <v>4.4681905566010327</v>
      </c>
      <c r="F15" s="1905">
        <f>TableUS12b!E15</f>
        <v>0.14228450063506054</v>
      </c>
      <c r="G15" s="1284">
        <f t="shared" si="4"/>
        <v>3.285050903925911E-2</v>
      </c>
      <c r="H15" s="1284">
        <f t="shared" si="0"/>
        <v>0</v>
      </c>
      <c r="I15" s="1284">
        <f t="shared" si="5"/>
        <v>1.6949851121235149E-2</v>
      </c>
      <c r="J15" s="1270"/>
      <c r="K15" s="1124"/>
      <c r="L15" s="1284">
        <f t="shared" si="1"/>
        <v>0.14228450063506054</v>
      </c>
      <c r="M15" s="1113"/>
      <c r="N15" s="492"/>
      <c r="O15" s="1105"/>
      <c r="P15" s="1284">
        <v>0</v>
      </c>
      <c r="Q15" s="1287">
        <v>0</v>
      </c>
      <c r="R15" s="1276"/>
      <c r="T15" s="1288">
        <f t="shared" si="6"/>
        <v>1.0534648408822496</v>
      </c>
      <c r="U15" s="1289">
        <f t="shared" si="7"/>
        <v>1.0503571713979665</v>
      </c>
      <c r="V15" s="1289">
        <f t="shared" si="8"/>
        <v>1.032850509039259</v>
      </c>
      <c r="W15" s="1289">
        <f t="shared" si="9"/>
        <v>1</v>
      </c>
      <c r="X15" s="1289">
        <f t="shared" si="10"/>
        <v>1.0169498511212351</v>
      </c>
      <c r="Y15" s="1280"/>
      <c r="Z15" s="1281"/>
      <c r="AA15" s="1523"/>
      <c r="AB15" s="1281"/>
    </row>
    <row r="16" spans="1:28" ht="12" customHeight="1">
      <c r="A16" s="1122">
        <v>1876</v>
      </c>
      <c r="B16" s="1282">
        <f>TableUS1!D16</f>
        <v>143.50100873327736</v>
      </c>
      <c r="C16" s="1284">
        <f t="shared" si="2"/>
        <v>1.1972198363307651E-2</v>
      </c>
      <c r="D16" s="1890">
        <f t="shared" si="3"/>
        <v>5.0218893587033575E-2</v>
      </c>
      <c r="E16" s="2206">
        <f>TableUS6a!J17</f>
        <v>4.6370623128570259</v>
      </c>
      <c r="F16" s="1905">
        <f>TableUS12b!E16</f>
        <v>0.15719763059055433</v>
      </c>
      <c r="G16" s="1284">
        <f t="shared" si="4"/>
        <v>3.1843874792863991E-2</v>
      </c>
      <c r="H16" s="1284">
        <f t="shared" si="0"/>
        <v>0</v>
      </c>
      <c r="I16" s="1284">
        <f t="shared" si="5"/>
        <v>1.7807944828725386E-2</v>
      </c>
      <c r="J16" s="1270"/>
      <c r="K16" s="1124"/>
      <c r="L16" s="1284">
        <f t="shared" si="1"/>
        <v>0.15719763059055433</v>
      </c>
      <c r="M16" s="1113"/>
      <c r="N16" s="492"/>
      <c r="O16" s="1105"/>
      <c r="P16" s="1284">
        <v>0</v>
      </c>
      <c r="Q16" s="1287">
        <v>0</v>
      </c>
      <c r="R16" s="1276"/>
      <c r="T16" s="1288">
        <f t="shared" si="6"/>
        <v>1.0119721983633077</v>
      </c>
      <c r="U16" s="1289">
        <f t="shared" si="7"/>
        <v>1.0502188935870336</v>
      </c>
      <c r="V16" s="1289">
        <f t="shared" si="8"/>
        <v>1.031843874792864</v>
      </c>
      <c r="W16" s="1289">
        <f t="shared" si="9"/>
        <v>1</v>
      </c>
      <c r="X16" s="1289">
        <f t="shared" si="10"/>
        <v>1.0178079448287254</v>
      </c>
      <c r="Y16" s="1280"/>
      <c r="Z16" s="1281"/>
      <c r="AA16" s="1523"/>
      <c r="AB16" s="1281"/>
    </row>
    <row r="17" spans="1:28" ht="12" customHeight="1">
      <c r="A17" s="1122">
        <v>1877</v>
      </c>
      <c r="B17" s="1282">
        <f>TableUS1!D17</f>
        <v>148.84402587699552</v>
      </c>
      <c r="C17" s="1284">
        <f t="shared" si="2"/>
        <v>3.7233307214231015E-2</v>
      </c>
      <c r="D17" s="1890">
        <f t="shared" si="3"/>
        <v>5.2144238840015955E-2</v>
      </c>
      <c r="E17" s="2206">
        <f>TableUS6a!J18</f>
        <v>4.7037232257014239</v>
      </c>
      <c r="F17" s="1905">
        <f>TableUS12b!E17</f>
        <v>0.14064064304967266</v>
      </c>
      <c r="G17" s="1284">
        <f t="shared" si="4"/>
        <v>3.3900262706131376E-2</v>
      </c>
      <c r="H17" s="1284">
        <f t="shared" si="0"/>
        <v>0</v>
      </c>
      <c r="I17" s="1284">
        <f t="shared" si="5"/>
        <v>1.7645779570780729E-2</v>
      </c>
      <c r="J17" s="1270"/>
      <c r="K17" s="1124"/>
      <c r="L17" s="1284">
        <f t="shared" si="1"/>
        <v>0.14064064304967266</v>
      </c>
      <c r="M17" s="1113"/>
      <c r="N17" s="492"/>
      <c r="O17" s="1105"/>
      <c r="P17" s="1284">
        <v>0</v>
      </c>
      <c r="Q17" s="1287">
        <v>0</v>
      </c>
      <c r="R17" s="1276"/>
      <c r="T17" s="1288">
        <f t="shared" si="6"/>
        <v>1.037233307214231</v>
      </c>
      <c r="U17" s="1289">
        <f t="shared" si="7"/>
        <v>1.052144238840016</v>
      </c>
      <c r="V17" s="1289">
        <f t="shared" si="8"/>
        <v>1.0339002627061313</v>
      </c>
      <c r="W17" s="1289">
        <f t="shared" si="9"/>
        <v>1</v>
      </c>
      <c r="X17" s="1289">
        <f t="shared" si="10"/>
        <v>1.0176457795707807</v>
      </c>
      <c r="Y17" s="1280"/>
      <c r="Z17" s="1281"/>
      <c r="AA17" s="1523"/>
      <c r="AB17" s="1281"/>
    </row>
    <row r="18" spans="1:28" ht="12" customHeight="1">
      <c r="A18" s="1122">
        <v>1878</v>
      </c>
      <c r="B18" s="1282">
        <f>TableUS1!D18</f>
        <v>155.07539819413532</v>
      </c>
      <c r="C18" s="1284">
        <f t="shared" si="2"/>
        <v>4.1865115381180207E-2</v>
      </c>
      <c r="D18" s="1890">
        <f t="shared" si="3"/>
        <v>5.0274970100075977E-2</v>
      </c>
      <c r="E18" s="2206">
        <f>TableUS6a!J19</f>
        <v>4.7416913161788292</v>
      </c>
      <c r="F18" s="1905">
        <f>TableUS12b!E18</f>
        <v>0.15568306040796692</v>
      </c>
      <c r="G18" s="1284">
        <f t="shared" si="4"/>
        <v>2.9899855136289444E-2</v>
      </c>
      <c r="H18" s="1284">
        <f t="shared" si="0"/>
        <v>0</v>
      </c>
      <c r="I18" s="1284">
        <f t="shared" si="5"/>
        <v>1.9783588532586327E-2</v>
      </c>
      <c r="J18" s="1270"/>
      <c r="K18" s="1124"/>
      <c r="L18" s="1284">
        <f t="shared" si="1"/>
        <v>0.15568306040796692</v>
      </c>
      <c r="M18" s="1113"/>
      <c r="N18" s="492"/>
      <c r="O18" s="1105"/>
      <c r="P18" s="1284">
        <v>0</v>
      </c>
      <c r="Q18" s="1287">
        <v>0</v>
      </c>
      <c r="R18" s="1276"/>
      <c r="T18" s="1288">
        <f t="shared" si="6"/>
        <v>1.0418651153811802</v>
      </c>
      <c r="U18" s="1289">
        <f t="shared" si="7"/>
        <v>1.050274970100076</v>
      </c>
      <c r="V18" s="1289">
        <f t="shared" si="8"/>
        <v>1.0298998551362895</v>
      </c>
      <c r="W18" s="1289">
        <f t="shared" si="9"/>
        <v>1</v>
      </c>
      <c r="X18" s="1289">
        <f t="shared" si="10"/>
        <v>1.0197835885325863</v>
      </c>
      <c r="Y18" s="1280"/>
      <c r="Z18" s="1281"/>
      <c r="AA18" s="1523"/>
      <c r="AB18" s="1281"/>
    </row>
    <row r="19" spans="1:28" ht="12" customHeight="1">
      <c r="A19" s="1872">
        <v>1879</v>
      </c>
      <c r="B19" s="1873">
        <f>TableUS1!D19</f>
        <v>174.18193325128496</v>
      </c>
      <c r="C19" s="1875">
        <f t="shared" si="2"/>
        <v>0.12320803479885711</v>
      </c>
      <c r="D19" s="1891">
        <f t="shared" si="3"/>
        <v>5.847016227529811E-2</v>
      </c>
      <c r="E19" s="2207">
        <f>TableUS6a!J20</f>
        <v>4.4683964336081008</v>
      </c>
      <c r="F19" s="1907">
        <f>TableUS12b!E19</f>
        <v>0.15203516933009842</v>
      </c>
      <c r="G19" s="1875">
        <f t="shared" si="4"/>
        <v>3.2832812181756849E-2</v>
      </c>
      <c r="H19" s="1875">
        <f t="shared" si="0"/>
        <v>0</v>
      </c>
      <c r="I19" s="1875">
        <f t="shared" si="5"/>
        <v>2.482236213950717E-2</v>
      </c>
      <c r="J19" s="1876"/>
      <c r="K19" s="1879"/>
      <c r="L19" s="1875">
        <f t="shared" si="1"/>
        <v>0.15203516933009842</v>
      </c>
      <c r="M19" s="1878"/>
      <c r="N19" s="1925"/>
      <c r="O19" s="1881"/>
      <c r="P19" s="1875">
        <v>0</v>
      </c>
      <c r="Q19" s="2208">
        <v>0</v>
      </c>
      <c r="R19" s="1276"/>
      <c r="T19" s="1288">
        <f t="shared" si="6"/>
        <v>1.1232080347988571</v>
      </c>
      <c r="U19" s="1289">
        <f t="shared" si="7"/>
        <v>1.0584701622752981</v>
      </c>
      <c r="V19" s="1289">
        <f t="shared" si="8"/>
        <v>1.0328328121817569</v>
      </c>
      <c r="W19" s="1289">
        <f t="shared" si="9"/>
        <v>1</v>
      </c>
      <c r="X19" s="1289">
        <f t="shared" si="10"/>
        <v>1.0248223621395072</v>
      </c>
      <c r="Y19" s="1280"/>
      <c r="Z19" s="1281"/>
      <c r="AA19" s="1523"/>
      <c r="AB19" s="1281"/>
    </row>
    <row r="20" spans="1:28" ht="12" customHeight="1">
      <c r="A20" s="1122">
        <v>1880</v>
      </c>
      <c r="B20" s="1282">
        <f>TableUS1!D20</f>
        <v>194.78092472887107</v>
      </c>
      <c r="C20" s="1284">
        <f t="shared" si="2"/>
        <v>0.11826135519961656</v>
      </c>
      <c r="D20" s="1890">
        <f t="shared" si="3"/>
        <v>5.6238696901647289E-2</v>
      </c>
      <c r="E20" s="2206">
        <f>TableUS6a!J21</f>
        <v>4.2205636493909724</v>
      </c>
      <c r="F20" s="1905">
        <f>TableUS12b!E20</f>
        <v>0.14048372513562385</v>
      </c>
      <c r="G20" s="1284">
        <f t="shared" si="4"/>
        <v>3.4024548087675924E-2</v>
      </c>
      <c r="H20" s="1284">
        <f t="shared" si="0"/>
        <v>0</v>
      </c>
      <c r="I20" s="1284">
        <f t="shared" si="5"/>
        <v>2.1483192884592661E-2</v>
      </c>
      <c r="J20" s="1270"/>
      <c r="K20" s="1124"/>
      <c r="L20" s="1284">
        <f t="shared" si="1"/>
        <v>0.14048372513562385</v>
      </c>
      <c r="M20" s="1113"/>
      <c r="N20" s="492"/>
      <c r="O20" s="1105"/>
      <c r="P20" s="1284">
        <v>0</v>
      </c>
      <c r="Q20" s="1287">
        <v>0</v>
      </c>
      <c r="R20" s="1276"/>
      <c r="T20" s="1288">
        <f t="shared" si="6"/>
        <v>1.1182613551996166</v>
      </c>
      <c r="U20" s="1289">
        <f t="shared" si="7"/>
        <v>1.0562386969016473</v>
      </c>
      <c r="V20" s="1289">
        <f t="shared" si="8"/>
        <v>1.034024548087676</v>
      </c>
      <c r="W20" s="1289">
        <f t="shared" si="9"/>
        <v>1</v>
      </c>
      <c r="X20" s="1289">
        <f t="shared" si="10"/>
        <v>1.0214831928845927</v>
      </c>
      <c r="Y20" s="1280"/>
      <c r="Z20" s="1281"/>
      <c r="AA20" s="1523"/>
      <c r="AB20" s="1281"/>
    </row>
    <row r="21" spans="1:28" ht="12" customHeight="1">
      <c r="A21" s="1122">
        <v>1881</v>
      </c>
      <c r="B21" s="1282">
        <f>TableUS1!D21</f>
        <v>201.59687067327135</v>
      </c>
      <c r="C21" s="1284">
        <f t="shared" si="2"/>
        <v>3.4992882151513971E-2</v>
      </c>
      <c r="D21" s="1890">
        <f t="shared" si="3"/>
        <v>4.8524338506434228E-2</v>
      </c>
      <c r="E21" s="2206">
        <f>TableUS6a!J22</f>
        <v>4.2757431330374471</v>
      </c>
      <c r="F21" s="1905">
        <f>TableUS12b!E21</f>
        <v>0.14226274288932692</v>
      </c>
      <c r="G21" s="1284">
        <f t="shared" si="4"/>
        <v>3.3285536436796936E-2</v>
      </c>
      <c r="H21" s="1284">
        <f t="shared" si="0"/>
        <v>0</v>
      </c>
      <c r="I21" s="1284">
        <f t="shared" si="5"/>
        <v>1.4747909974804241E-2</v>
      </c>
      <c r="J21" s="1270"/>
      <c r="K21" s="1124"/>
      <c r="L21" s="1284">
        <f t="shared" si="1"/>
        <v>0.14226274288932692</v>
      </c>
      <c r="M21" s="1113"/>
      <c r="N21" s="492"/>
      <c r="O21" s="1105"/>
      <c r="P21" s="1284">
        <v>0</v>
      </c>
      <c r="Q21" s="1287">
        <v>0</v>
      </c>
      <c r="R21" s="1276"/>
      <c r="T21" s="1288">
        <f t="shared" si="6"/>
        <v>1.034992882151514</v>
      </c>
      <c r="U21" s="1289">
        <f t="shared" si="7"/>
        <v>1.0485243385064342</v>
      </c>
      <c r="V21" s="1289">
        <f t="shared" si="8"/>
        <v>1.033285536436797</v>
      </c>
      <c r="W21" s="1289">
        <f t="shared" si="9"/>
        <v>1</v>
      </c>
      <c r="X21" s="1289">
        <f t="shared" si="10"/>
        <v>1.0147479099748042</v>
      </c>
      <c r="Y21" s="1280"/>
      <c r="Z21" s="1281"/>
      <c r="AA21" s="1523"/>
      <c r="AB21" s="1281"/>
    </row>
    <row r="22" spans="1:28" ht="12" customHeight="1">
      <c r="A22" s="1122">
        <v>1882</v>
      </c>
      <c r="B22" s="1282">
        <f>TableUS1!D22</f>
        <v>211.53975288253841</v>
      </c>
      <c r="C22" s="1284">
        <f t="shared" si="2"/>
        <v>4.9320617805528988E-2</v>
      </c>
      <c r="D22" s="1890">
        <f t="shared" si="3"/>
        <v>4.7861238685001695E-2</v>
      </c>
      <c r="E22" s="2206">
        <f>TableUS6a!J23</f>
        <v>4.269796494662855</v>
      </c>
      <c r="F22" s="1905">
        <f>TableUS12b!E22</f>
        <v>0.11921184199166475</v>
      </c>
      <c r="G22" s="1284">
        <f t="shared" si="4"/>
        <v>3.327205083722249E-2</v>
      </c>
      <c r="H22" s="1284">
        <f t="shared" si="0"/>
        <v>0</v>
      </c>
      <c r="I22" s="1284">
        <f t="shared" si="5"/>
        <v>1.4119406245391319E-2</v>
      </c>
      <c r="J22" s="1270"/>
      <c r="K22" s="1124"/>
      <c r="L22" s="1284">
        <f t="shared" si="1"/>
        <v>0.11921184199166475</v>
      </c>
      <c r="M22" s="1113"/>
      <c r="N22" s="492"/>
      <c r="O22" s="1105"/>
      <c r="P22" s="1284">
        <v>0</v>
      </c>
      <c r="Q22" s="1287">
        <v>0</v>
      </c>
      <c r="R22" s="1276"/>
      <c r="T22" s="1288">
        <f t="shared" si="6"/>
        <v>1.049320617805529</v>
      </c>
      <c r="U22" s="1289">
        <f t="shared" si="7"/>
        <v>1.0478612386850017</v>
      </c>
      <c r="V22" s="1289">
        <f t="shared" si="8"/>
        <v>1.0332720508372224</v>
      </c>
      <c r="W22" s="1289">
        <f t="shared" si="9"/>
        <v>1</v>
      </c>
      <c r="X22" s="1289">
        <f t="shared" si="10"/>
        <v>1.0141194062453913</v>
      </c>
      <c r="Y22" s="1280"/>
      <c r="Z22" s="1281"/>
      <c r="AA22" s="1523"/>
      <c r="AB22" s="1281"/>
    </row>
    <row r="23" spans="1:28" ht="12" customHeight="1">
      <c r="A23" s="1122">
        <v>1883</v>
      </c>
      <c r="B23" s="1282">
        <f>TableUS1!D23</f>
        <v>216.75426521409798</v>
      </c>
      <c r="C23" s="1284">
        <f t="shared" si="2"/>
        <v>2.4650271452548278E-2</v>
      </c>
      <c r="D23" s="1890">
        <f t="shared" si="3"/>
        <v>4.1301604864484309E-2</v>
      </c>
      <c r="E23" s="2206">
        <f>TableUS6a!J24</f>
        <v>4.3391838817690518</v>
      </c>
      <c r="F23" s="1905">
        <f>TableUS12b!E23</f>
        <v>0.1221952535059331</v>
      </c>
      <c r="G23" s="1284">
        <f t="shared" si="4"/>
        <v>2.7919794805367597E-2</v>
      </c>
      <c r="H23" s="1284">
        <f t="shared" si="0"/>
        <v>0</v>
      </c>
      <c r="I23" s="1284">
        <f t="shared" si="5"/>
        <v>1.3018340659205263E-2</v>
      </c>
      <c r="J23" s="1270"/>
      <c r="K23" s="1124"/>
      <c r="L23" s="1284">
        <f t="shared" si="1"/>
        <v>0.1221952535059331</v>
      </c>
      <c r="M23" s="1113"/>
      <c r="N23" s="492"/>
      <c r="O23" s="1105"/>
      <c r="P23" s="1284">
        <v>0</v>
      </c>
      <c r="Q23" s="1287">
        <v>0</v>
      </c>
      <c r="R23" s="1276"/>
      <c r="T23" s="1288">
        <f t="shared" si="6"/>
        <v>1.0246502714525483</v>
      </c>
      <c r="U23" s="1289">
        <f t="shared" si="7"/>
        <v>1.0413016048644843</v>
      </c>
      <c r="V23" s="1289">
        <f t="shared" si="8"/>
        <v>1.0279197948053675</v>
      </c>
      <c r="W23" s="1289">
        <f t="shared" si="9"/>
        <v>1</v>
      </c>
      <c r="X23" s="1289">
        <f t="shared" si="10"/>
        <v>1.0130183406592053</v>
      </c>
      <c r="Y23" s="1280"/>
      <c r="Z23" s="1281"/>
      <c r="AA23" s="1523"/>
      <c r="AB23" s="1281"/>
    </row>
    <row r="24" spans="1:28" ht="12" customHeight="1">
      <c r="A24" s="1122">
        <v>1884</v>
      </c>
      <c r="B24" s="1282">
        <f>TableUS1!D24</f>
        <v>220.89899042017265</v>
      </c>
      <c r="C24" s="1284">
        <f t="shared" si="2"/>
        <v>1.9121770000607441E-2</v>
      </c>
      <c r="D24" s="1890">
        <f t="shared" si="3"/>
        <v>4.1984422958352141E-2</v>
      </c>
      <c r="E24" s="2206">
        <f>TableUS6a!J25</f>
        <v>4.4365277499200246</v>
      </c>
      <c r="F24" s="1905">
        <f>TableUS12b!E24</f>
        <v>0.11760360331009316</v>
      </c>
      <c r="G24" s="1284">
        <f t="shared" si="4"/>
        <v>2.8160883897852939E-2</v>
      </c>
      <c r="H24" s="1284">
        <f t="shared" si="0"/>
        <v>0</v>
      </c>
      <c r="I24" s="1284">
        <f t="shared" si="5"/>
        <v>1.3444918277860429E-2</v>
      </c>
      <c r="J24" s="1270"/>
      <c r="K24" s="1124"/>
      <c r="L24" s="1284">
        <f t="shared" si="1"/>
        <v>0.11760360331009316</v>
      </c>
      <c r="M24" s="1113"/>
      <c r="N24" s="492"/>
      <c r="O24" s="1105"/>
      <c r="P24" s="1284">
        <v>0</v>
      </c>
      <c r="Q24" s="1287">
        <v>0</v>
      </c>
      <c r="R24" s="1276"/>
      <c r="T24" s="1288">
        <f t="shared" si="6"/>
        <v>1.0191217700006074</v>
      </c>
      <c r="U24" s="1289">
        <f t="shared" si="7"/>
        <v>1.0419844229583521</v>
      </c>
      <c r="V24" s="1289">
        <f t="shared" si="8"/>
        <v>1.0281608838978529</v>
      </c>
      <c r="W24" s="1289">
        <f t="shared" si="9"/>
        <v>1</v>
      </c>
      <c r="X24" s="1289">
        <f t="shared" si="10"/>
        <v>1.0134449182778604</v>
      </c>
      <c r="Y24" s="1280"/>
      <c r="Z24" s="1281"/>
      <c r="AA24" s="1523"/>
      <c r="AB24" s="1281"/>
    </row>
    <row r="25" spans="1:28" ht="12" customHeight="1">
      <c r="A25" s="1122">
        <v>1885</v>
      </c>
      <c r="B25" s="1282">
        <f>TableUS1!D25</f>
        <v>222.32177839777961</v>
      </c>
      <c r="C25" s="1284">
        <f t="shared" si="2"/>
        <v>6.4408985070536495E-3</v>
      </c>
      <c r="D25" s="1890">
        <f t="shared" si="3"/>
        <v>4.1305447962731501E-2</v>
      </c>
      <c r="E25" s="2206">
        <f>TableUS6a!J26</f>
        <v>4.5902154044837671</v>
      </c>
      <c r="F25" s="1905">
        <f>TableUS12b!E25</f>
        <v>0.12383739729548222</v>
      </c>
      <c r="G25" s="1284">
        <f t="shared" si="4"/>
        <v>2.6508028336397343E-2</v>
      </c>
      <c r="H25" s="1284">
        <f t="shared" si="0"/>
        <v>0</v>
      </c>
      <c r="I25" s="1284">
        <f t="shared" si="5"/>
        <v>1.4415298485600081E-2</v>
      </c>
      <c r="J25" s="1270"/>
      <c r="K25" s="1124"/>
      <c r="L25" s="1284">
        <f t="shared" si="1"/>
        <v>0.12383739729548222</v>
      </c>
      <c r="M25" s="1113"/>
      <c r="N25" s="492"/>
      <c r="O25" s="1105"/>
      <c r="P25" s="1284">
        <v>0</v>
      </c>
      <c r="Q25" s="1287">
        <v>0</v>
      </c>
      <c r="R25" s="1276"/>
      <c r="T25" s="1288">
        <f t="shared" si="6"/>
        <v>1.0064408985070536</v>
      </c>
      <c r="U25" s="1289">
        <f t="shared" si="7"/>
        <v>1.0413054479627315</v>
      </c>
      <c r="V25" s="1289">
        <f t="shared" si="8"/>
        <v>1.0265080283363974</v>
      </c>
      <c r="W25" s="1289">
        <f t="shared" si="9"/>
        <v>1</v>
      </c>
      <c r="X25" s="1289">
        <f t="shared" si="10"/>
        <v>1.0144152984856001</v>
      </c>
      <c r="Y25" s="1280"/>
      <c r="Z25" s="1281"/>
      <c r="AA25" s="1523"/>
      <c r="AB25" s="1281"/>
    </row>
    <row r="26" spans="1:28" ht="12" customHeight="1">
      <c r="A26" s="1122">
        <v>1886</v>
      </c>
      <c r="B26" s="1282">
        <f>TableUS1!D26</f>
        <v>228.96675042504035</v>
      </c>
      <c r="C26" s="1284">
        <f t="shared" si="2"/>
        <v>2.9888983774551736E-2</v>
      </c>
      <c r="D26" s="1890">
        <f t="shared" si="3"/>
        <v>4.1529744744676744E-2</v>
      </c>
      <c r="E26" s="2206">
        <f>TableUS6a!J27</f>
        <v>4.642098278431158</v>
      </c>
      <c r="F26" s="1905">
        <f>TableUS12b!E26</f>
        <v>0.11569096266241606</v>
      </c>
      <c r="G26" s="1284">
        <f t="shared" si="4"/>
        <v>2.6978559039847378E-2</v>
      </c>
      <c r="H26" s="1284">
        <f t="shared" si="0"/>
        <v>0</v>
      </c>
      <c r="I26" s="1284">
        <f t="shared" si="5"/>
        <v>1.4168928432579442E-2</v>
      </c>
      <c r="J26" s="1270"/>
      <c r="K26" s="1124"/>
      <c r="L26" s="1284">
        <f t="shared" si="1"/>
        <v>0.11569096266241606</v>
      </c>
      <c r="M26" s="1113"/>
      <c r="N26" s="492"/>
      <c r="O26" s="1105"/>
      <c r="P26" s="1284">
        <v>0</v>
      </c>
      <c r="Q26" s="1287">
        <v>0</v>
      </c>
      <c r="R26" s="1276"/>
      <c r="T26" s="1288">
        <f t="shared" si="6"/>
        <v>1.0298889837745517</v>
      </c>
      <c r="U26" s="1289">
        <f t="shared" si="7"/>
        <v>1.0415297447446767</v>
      </c>
      <c r="V26" s="1289">
        <f t="shared" si="8"/>
        <v>1.0269785590398475</v>
      </c>
      <c r="W26" s="1289">
        <f t="shared" si="9"/>
        <v>1</v>
      </c>
      <c r="X26" s="1289">
        <f t="shared" si="10"/>
        <v>1.0141689284325794</v>
      </c>
      <c r="Y26" s="1280"/>
      <c r="Z26" s="1281"/>
      <c r="AA26" s="1523"/>
      <c r="AB26" s="1281"/>
    </row>
    <row r="27" spans="1:28" ht="12" customHeight="1">
      <c r="A27" s="1122">
        <v>1887</v>
      </c>
      <c r="B27" s="1282">
        <f>TableUS1!D27</f>
        <v>234.89241432709889</v>
      </c>
      <c r="C27" s="1284">
        <f t="shared" si="2"/>
        <v>2.588001922138683E-2</v>
      </c>
      <c r="D27" s="1890">
        <f t="shared" si="3"/>
        <v>3.8702228333276745E-2</v>
      </c>
      <c r="E27" s="2206">
        <f>TableUS6a!J28</f>
        <v>4.700118664566725</v>
      </c>
      <c r="F27" s="1905">
        <f>TableUS12b!E27</f>
        <v>0.12359527070867278</v>
      </c>
      <c r="G27" s="1284">
        <f t="shared" si="4"/>
        <v>2.4922126961412574E-2</v>
      </c>
      <c r="H27" s="1284">
        <f t="shared" si="0"/>
        <v>0</v>
      </c>
      <c r="I27" s="1284">
        <f t="shared" si="5"/>
        <v>1.3445022806481965E-2</v>
      </c>
      <c r="J27" s="1270"/>
      <c r="K27" s="1124"/>
      <c r="L27" s="1284">
        <f t="shared" si="1"/>
        <v>0.12359527070867278</v>
      </c>
      <c r="M27" s="1113"/>
      <c r="N27" s="492"/>
      <c r="O27" s="1105"/>
      <c r="P27" s="1284">
        <v>0</v>
      </c>
      <c r="Q27" s="1287">
        <v>0</v>
      </c>
      <c r="R27" s="1276"/>
      <c r="T27" s="1288">
        <f t="shared" si="6"/>
        <v>1.0258800192213868</v>
      </c>
      <c r="U27" s="1289">
        <f t="shared" si="7"/>
        <v>1.0387022283332767</v>
      </c>
      <c r="V27" s="1289">
        <f t="shared" si="8"/>
        <v>1.0249221269614126</v>
      </c>
      <c r="W27" s="1289">
        <f t="shared" si="9"/>
        <v>1</v>
      </c>
      <c r="X27" s="1289">
        <f t="shared" si="10"/>
        <v>1.013445022806482</v>
      </c>
      <c r="Y27" s="1280"/>
      <c r="Z27" s="1281"/>
      <c r="AA27" s="1523"/>
      <c r="AB27" s="1281"/>
    </row>
    <row r="28" spans="1:28" ht="12" customHeight="1">
      <c r="A28" s="1122">
        <v>1888</v>
      </c>
      <c r="B28" s="1282">
        <f>TableUS1!D28</f>
        <v>233.68499509673117</v>
      </c>
      <c r="C28" s="1284">
        <f t="shared" si="2"/>
        <v>-5.1403074630002044E-3</v>
      </c>
      <c r="D28" s="1890">
        <f t="shared" si="3"/>
        <v>4.0194944308223679E-2</v>
      </c>
      <c r="E28" s="2206">
        <f>TableUS6a!J29</f>
        <v>4.9143006890383178</v>
      </c>
      <c r="F28" s="1905">
        <f>TableUS12b!E28</f>
        <v>0.11754866310160429</v>
      </c>
      <c r="G28" s="1284">
        <f t="shared" si="4"/>
        <v>2.629620218749653E-2</v>
      </c>
      <c r="H28" s="1284">
        <f t="shared" si="0"/>
        <v>0</v>
      </c>
      <c r="I28" s="1284">
        <f t="shared" si="5"/>
        <v>1.3542622579234553E-2</v>
      </c>
      <c r="J28" s="1270"/>
      <c r="K28" s="1124"/>
      <c r="L28" s="1284">
        <f t="shared" si="1"/>
        <v>0.11754866310160429</v>
      </c>
      <c r="M28" s="1113"/>
      <c r="N28" s="492"/>
      <c r="O28" s="1105"/>
      <c r="P28" s="1284">
        <v>0</v>
      </c>
      <c r="Q28" s="1287">
        <v>0</v>
      </c>
      <c r="R28" s="1276"/>
      <c r="T28" s="1288">
        <f t="shared" si="6"/>
        <v>0.9948596925369998</v>
      </c>
      <c r="U28" s="1289">
        <f t="shared" si="7"/>
        <v>1.0401949443082237</v>
      </c>
      <c r="V28" s="1289">
        <f t="shared" si="8"/>
        <v>1.0262962021874966</v>
      </c>
      <c r="W28" s="1289">
        <f t="shared" si="9"/>
        <v>1</v>
      </c>
      <c r="X28" s="1289">
        <f t="shared" si="10"/>
        <v>1.0135426225792346</v>
      </c>
      <c r="Y28" s="1280"/>
      <c r="Z28" s="1281"/>
      <c r="AA28" s="1523"/>
      <c r="AB28" s="1281"/>
    </row>
    <row r="29" spans="1:28" ht="12" customHeight="1">
      <c r="A29" s="1872">
        <v>1889</v>
      </c>
      <c r="B29" s="1873">
        <f>TableUS1!D29</f>
        <v>248.38164217747652</v>
      </c>
      <c r="C29" s="1875">
        <f t="shared" si="2"/>
        <v>6.2890846178043525E-2</v>
      </c>
      <c r="D29" s="1891">
        <f t="shared" si="3"/>
        <v>3.7096715221761167E-2</v>
      </c>
      <c r="E29" s="2207">
        <f>TableUS6a!J30</f>
        <v>4.7950409212198171</v>
      </c>
      <c r="F29" s="1907">
        <f>TableUS12b!E29</f>
        <v>0.12269578615930865</v>
      </c>
      <c r="G29" s="1875">
        <f t="shared" si="4"/>
        <v>2.3919713208392923E-2</v>
      </c>
      <c r="H29" s="1875">
        <f t="shared" si="0"/>
        <v>0</v>
      </c>
      <c r="I29" s="1875">
        <f t="shared" si="5"/>
        <v>1.2869175037248493E-2</v>
      </c>
      <c r="J29" s="1876"/>
      <c r="K29" s="1879"/>
      <c r="L29" s="1875">
        <f t="shared" si="1"/>
        <v>0.12269578615930865</v>
      </c>
      <c r="M29" s="1878"/>
      <c r="N29" s="1925"/>
      <c r="O29" s="1881"/>
      <c r="P29" s="1875">
        <v>0</v>
      </c>
      <c r="Q29" s="2208">
        <v>0</v>
      </c>
      <c r="R29" s="1276"/>
      <c r="T29" s="1288">
        <f t="shared" si="6"/>
        <v>1.0628908461780435</v>
      </c>
      <c r="U29" s="1289">
        <f t="shared" si="7"/>
        <v>1.0370967152217612</v>
      </c>
      <c r="V29" s="1289">
        <f t="shared" si="8"/>
        <v>1.023919713208393</v>
      </c>
      <c r="W29" s="1289">
        <f t="shared" si="9"/>
        <v>1</v>
      </c>
      <c r="X29" s="1289">
        <f t="shared" si="10"/>
        <v>1.0128691750372485</v>
      </c>
      <c r="Y29" s="1280"/>
      <c r="Z29" s="1281"/>
      <c r="AA29" s="1523"/>
      <c r="AB29" s="1281"/>
    </row>
    <row r="30" spans="1:28" ht="12" customHeight="1">
      <c r="A30" s="1122">
        <v>1890</v>
      </c>
      <c r="B30" s="1282">
        <f>TableUS1!D30</f>
        <v>252.06796363929627</v>
      </c>
      <c r="C30" s="1284">
        <f t="shared" si="2"/>
        <v>1.4841360373911039E-2</v>
      </c>
      <c r="D30" s="1890">
        <f t="shared" si="3"/>
        <v>4.005135459834297E-2</v>
      </c>
      <c r="E30" s="2206">
        <f>TableUS6a!J31</f>
        <v>4.9141560446764805</v>
      </c>
      <c r="F30" s="1905">
        <f>TableUS12b!E30</f>
        <v>0.12377637987012988</v>
      </c>
      <c r="G30" s="1284">
        <f t="shared" si="4"/>
        <v>2.5588058199114576E-2</v>
      </c>
      <c r="H30" s="1284">
        <f t="shared" si="0"/>
        <v>0</v>
      </c>
      <c r="I30" s="1284">
        <f t="shared" si="5"/>
        <v>1.4102442285282901E-2</v>
      </c>
      <c r="J30" s="1270"/>
      <c r="K30" s="1124"/>
      <c r="L30" s="1284">
        <f t="shared" si="1"/>
        <v>0.12377637987012988</v>
      </c>
      <c r="M30" s="1113"/>
      <c r="N30" s="492"/>
      <c r="O30" s="1105"/>
      <c r="P30" s="1284">
        <v>0</v>
      </c>
      <c r="Q30" s="1287">
        <v>0</v>
      </c>
      <c r="R30" s="1276"/>
      <c r="T30" s="1288">
        <f t="shared" si="6"/>
        <v>1.014841360373911</v>
      </c>
      <c r="U30" s="1289">
        <f t="shared" si="7"/>
        <v>1.040051354598343</v>
      </c>
      <c r="V30" s="1289">
        <f t="shared" si="8"/>
        <v>1.0255880581991146</v>
      </c>
      <c r="W30" s="1289">
        <f t="shared" si="9"/>
        <v>1</v>
      </c>
      <c r="X30" s="1289">
        <f t="shared" si="10"/>
        <v>1.0141024422852829</v>
      </c>
      <c r="Y30" s="1280"/>
      <c r="Z30" s="1281"/>
      <c r="AA30" s="1523"/>
      <c r="AB30" s="1281"/>
    </row>
    <row r="31" spans="1:28" ht="12" customHeight="1">
      <c r="A31" s="1122">
        <v>1891</v>
      </c>
      <c r="B31" s="1282">
        <f>TableUS1!D31</f>
        <v>259.94508750302424</v>
      </c>
      <c r="C31" s="1284">
        <f t="shared" si="2"/>
        <v>3.1249999999999778E-2</v>
      </c>
      <c r="D31" s="1890">
        <f t="shared" si="3"/>
        <v>3.7446169046962741E-2</v>
      </c>
      <c r="E31" s="2206">
        <f>TableUS6a!J32</f>
        <v>4.9436822910531788</v>
      </c>
      <c r="F31" s="1905">
        <f>TableUS12b!E31</f>
        <v>0.12870523415977964</v>
      </c>
      <c r="G31" s="1284">
        <f t="shared" si="4"/>
        <v>2.5187718652975456E-2</v>
      </c>
      <c r="H31" s="1284">
        <f t="shared" si="0"/>
        <v>0</v>
      </c>
      <c r="I31" s="1284">
        <f t="shared" si="5"/>
        <v>1.1957273942077684E-2</v>
      </c>
      <c r="J31" s="1270"/>
      <c r="K31" s="1124"/>
      <c r="L31" s="1284">
        <f t="shared" si="1"/>
        <v>0.12870523415977964</v>
      </c>
      <c r="M31" s="1113"/>
      <c r="N31" s="492"/>
      <c r="O31" s="1105"/>
      <c r="P31" s="1284">
        <v>0</v>
      </c>
      <c r="Q31" s="1287">
        <v>0</v>
      </c>
      <c r="R31" s="1276"/>
      <c r="T31" s="1288">
        <f t="shared" si="6"/>
        <v>1.0312499999999998</v>
      </c>
      <c r="U31" s="1289">
        <f t="shared" si="7"/>
        <v>1.0374461690469627</v>
      </c>
      <c r="V31" s="1289">
        <f t="shared" si="8"/>
        <v>1.0251877186529754</v>
      </c>
      <c r="W31" s="1289">
        <f t="shared" si="9"/>
        <v>1</v>
      </c>
      <c r="X31" s="1289">
        <f t="shared" si="10"/>
        <v>1.0119572739420777</v>
      </c>
      <c r="Y31" s="1280"/>
      <c r="Z31" s="1281"/>
      <c r="AA31" s="1523"/>
      <c r="AB31" s="1281"/>
    </row>
    <row r="32" spans="1:28" ht="12" customHeight="1">
      <c r="A32" s="1122">
        <v>1892</v>
      </c>
      <c r="B32" s="1282">
        <f>TableUS1!D32</f>
        <v>274.07871402029662</v>
      </c>
      <c r="C32" s="1284">
        <f t="shared" si="2"/>
        <v>5.4371585372268161E-2</v>
      </c>
      <c r="D32" s="1890">
        <f t="shared" si="3"/>
        <v>3.6428229535998335E-2</v>
      </c>
      <c r="E32" s="2206">
        <f>TableUS6a!J33</f>
        <v>4.8595504235782858</v>
      </c>
      <c r="F32" s="1905">
        <f>TableUS12b!E32</f>
        <v>0.13494506014406185</v>
      </c>
      <c r="G32" s="1284">
        <f t="shared" si="4"/>
        <v>2.6034285090023632E-2</v>
      </c>
      <c r="H32" s="1284">
        <f t="shared" si="0"/>
        <v>0</v>
      </c>
      <c r="I32" s="1284">
        <f t="shared" si="5"/>
        <v>1.0130211628418095E-2</v>
      </c>
      <c r="J32" s="1270"/>
      <c r="K32" s="1124"/>
      <c r="L32" s="1284">
        <f t="shared" si="1"/>
        <v>0.13494506014406185</v>
      </c>
      <c r="M32" s="1113"/>
      <c r="N32" s="492"/>
      <c r="O32" s="1105"/>
      <c r="P32" s="1284">
        <v>0</v>
      </c>
      <c r="Q32" s="1287">
        <v>0</v>
      </c>
      <c r="R32" s="1276"/>
      <c r="T32" s="1288">
        <f t="shared" si="6"/>
        <v>1.0543715853722682</v>
      </c>
      <c r="U32" s="1289">
        <f t="shared" si="7"/>
        <v>1.0364282295359983</v>
      </c>
      <c r="V32" s="1289">
        <f t="shared" si="8"/>
        <v>1.0260342850900237</v>
      </c>
      <c r="W32" s="1289">
        <f t="shared" si="9"/>
        <v>1</v>
      </c>
      <c r="X32" s="1289">
        <f t="shared" si="10"/>
        <v>1.0101302116284181</v>
      </c>
      <c r="Y32" s="1280"/>
      <c r="Z32" s="1281"/>
      <c r="AA32" s="1523"/>
      <c r="AB32" s="1281"/>
    </row>
    <row r="33" spans="1:28" ht="12" customHeight="1">
      <c r="A33" s="1122">
        <v>1893</v>
      </c>
      <c r="B33" s="1282">
        <f>TableUS1!D33</f>
        <v>274.08347573449669</v>
      </c>
      <c r="C33" s="1284">
        <f t="shared" si="2"/>
        <v>1.7373527955610868E-5</v>
      </c>
      <c r="D33" s="1890">
        <f t="shared" si="3"/>
        <v>3.4489574969317705E-2</v>
      </c>
      <c r="E33" s="2206">
        <f>TableUS6a!J34</f>
        <v>5.0270669143418978</v>
      </c>
      <c r="F33" s="1905">
        <f>TableUS12b!E33</f>
        <v>0.12808522935022348</v>
      </c>
      <c r="G33" s="1284">
        <f t="shared" si="4"/>
        <v>2.7769042068030707E-2</v>
      </c>
      <c r="H33" s="1284">
        <f t="shared" si="0"/>
        <v>0</v>
      </c>
      <c r="I33" s="1284">
        <f t="shared" si="5"/>
        <v>6.5389524554702039E-3</v>
      </c>
      <c r="J33" s="1270"/>
      <c r="K33" s="1124"/>
      <c r="L33" s="1284">
        <f t="shared" si="1"/>
        <v>0.12808522935022348</v>
      </c>
      <c r="M33" s="1113"/>
      <c r="N33" s="492"/>
      <c r="O33" s="1105"/>
      <c r="P33" s="1284">
        <v>0</v>
      </c>
      <c r="Q33" s="1287">
        <v>0</v>
      </c>
      <c r="R33" s="1276"/>
      <c r="T33" s="1288">
        <f t="shared" si="6"/>
        <v>1.0000173735279556</v>
      </c>
      <c r="U33" s="1289">
        <f t="shared" si="7"/>
        <v>1.0344895749693177</v>
      </c>
      <c r="V33" s="1289">
        <f t="shared" si="8"/>
        <v>1.0277690420680308</v>
      </c>
      <c r="W33" s="1289">
        <f t="shared" si="9"/>
        <v>1</v>
      </c>
      <c r="X33" s="1289">
        <f t="shared" si="10"/>
        <v>1.0065389524554702</v>
      </c>
      <c r="Y33" s="1280"/>
      <c r="Z33" s="1281"/>
      <c r="AA33" s="1523"/>
      <c r="AB33" s="1281"/>
    </row>
    <row r="34" spans="1:28" ht="12" customHeight="1">
      <c r="A34" s="1122">
        <v>1894</v>
      </c>
      <c r="B34" s="1282">
        <f>TableUS1!D34</f>
        <v>265.93569150544806</v>
      </c>
      <c r="C34" s="1284">
        <f t="shared" si="2"/>
        <v>-2.9727382167837546E-2</v>
      </c>
      <c r="D34" s="1890">
        <f t="shared" si="3"/>
        <v>3.7312988529365043E-2</v>
      </c>
      <c r="E34" s="2206">
        <f>TableUS6a!J35</f>
        <v>5.374408912109601</v>
      </c>
      <c r="F34" s="1905">
        <f>TableUS12b!E34</f>
        <v>0.14437572973735868</v>
      </c>
      <c r="G34" s="1284">
        <f t="shared" si="4"/>
        <v>2.547911765105107E-2</v>
      </c>
      <c r="H34" s="1284">
        <f t="shared" si="0"/>
        <v>0</v>
      </c>
      <c r="I34" s="1284">
        <f t="shared" si="5"/>
        <v>1.1539845789761527E-2</v>
      </c>
      <c r="J34" s="1270"/>
      <c r="K34" s="1124"/>
      <c r="L34" s="1284">
        <f t="shared" si="1"/>
        <v>0.14437572973735868</v>
      </c>
      <c r="M34" s="1113"/>
      <c r="N34" s="492"/>
      <c r="O34" s="1105"/>
      <c r="P34" s="1284">
        <v>0</v>
      </c>
      <c r="Q34" s="1287">
        <v>0</v>
      </c>
      <c r="R34" s="1276"/>
      <c r="T34" s="1288">
        <f t="shared" si="6"/>
        <v>0.97027261783216245</v>
      </c>
      <c r="U34" s="1289">
        <f t="shared" si="7"/>
        <v>1.037312988529365</v>
      </c>
      <c r="V34" s="1289">
        <f t="shared" si="8"/>
        <v>1.0254791176510512</v>
      </c>
      <c r="W34" s="1289">
        <f t="shared" si="9"/>
        <v>1</v>
      </c>
      <c r="X34" s="1289">
        <f t="shared" si="10"/>
        <v>1.0115398457897615</v>
      </c>
      <c r="Y34" s="1280"/>
      <c r="Z34" s="1281"/>
      <c r="AA34" s="1523"/>
      <c r="AB34" s="1281"/>
    </row>
    <row r="35" spans="1:28" ht="12" customHeight="1">
      <c r="A35" s="1122">
        <v>1895</v>
      </c>
      <c r="B35" s="1282">
        <f>TableUS1!D35</f>
        <v>297.28301713007397</v>
      </c>
      <c r="C35" s="1284">
        <f t="shared" si="2"/>
        <v>0.11787558656444475</v>
      </c>
      <c r="D35" s="1890">
        <f t="shared" si="3"/>
        <v>3.8070256690781124E-2</v>
      </c>
      <c r="E35" s="2206">
        <f>TableUS6a!J36</f>
        <v>4.9907289380035218</v>
      </c>
      <c r="F35" s="1905">
        <f>TableUS12b!E35</f>
        <v>0.12677219545767376</v>
      </c>
      <c r="G35" s="1284">
        <f t="shared" si="4"/>
        <v>2.6863555062223075E-2</v>
      </c>
      <c r="H35" s="1284">
        <f t="shared" si="0"/>
        <v>0</v>
      </c>
      <c r="I35" s="1284">
        <f t="shared" si="5"/>
        <v>1.0913525534440582E-2</v>
      </c>
      <c r="J35" s="1270"/>
      <c r="K35" s="1124"/>
      <c r="L35" s="1284">
        <f t="shared" si="1"/>
        <v>0.12677219545767376</v>
      </c>
      <c r="M35" s="1113"/>
      <c r="N35" s="492"/>
      <c r="O35" s="1105"/>
      <c r="P35" s="1284">
        <v>0</v>
      </c>
      <c r="Q35" s="1287">
        <v>0</v>
      </c>
      <c r="R35" s="1276"/>
      <c r="T35" s="1288">
        <f t="shared" si="6"/>
        <v>1.1178755865644447</v>
      </c>
      <c r="U35" s="1289">
        <f t="shared" si="7"/>
        <v>1.0380702566907811</v>
      </c>
      <c r="V35" s="1289">
        <f t="shared" si="8"/>
        <v>1.0268635550622232</v>
      </c>
      <c r="W35" s="1289">
        <f t="shared" si="9"/>
        <v>1</v>
      </c>
      <c r="X35" s="1289">
        <f t="shared" si="10"/>
        <v>1.0109135255344406</v>
      </c>
      <c r="Y35" s="1280"/>
      <c r="Z35" s="1281"/>
      <c r="AA35" s="1523"/>
      <c r="AB35" s="1281"/>
    </row>
    <row r="36" spans="1:28" ht="12" customHeight="1">
      <c r="A36" s="1122">
        <v>1896</v>
      </c>
      <c r="B36" s="1282">
        <f>TableUS1!D36</f>
        <v>290.69164573050216</v>
      </c>
      <c r="C36" s="1284">
        <f t="shared" si="2"/>
        <v>-2.217204152192731E-2</v>
      </c>
      <c r="D36" s="1890">
        <f t="shared" si="3"/>
        <v>3.468017726183481E-2</v>
      </c>
      <c r="E36" s="2206">
        <f>TableUS6a!J37</f>
        <v>5.2808965600414961</v>
      </c>
      <c r="F36" s="1905">
        <f>TableUS12b!E36</f>
        <v>0.13950936663693128</v>
      </c>
      <c r="G36" s="1284">
        <f t="shared" si="4"/>
        <v>2.540153893999849E-2</v>
      </c>
      <c r="H36" s="1284">
        <f t="shared" si="0"/>
        <v>0</v>
      </c>
      <c r="I36" s="1284">
        <f t="shared" si="5"/>
        <v>9.0487852509253397E-3</v>
      </c>
      <c r="J36" s="1270"/>
      <c r="K36" s="1124"/>
      <c r="L36" s="1284">
        <f t="shared" si="1"/>
        <v>0.13950936663693128</v>
      </c>
      <c r="M36" s="1113"/>
      <c r="N36" s="492"/>
      <c r="O36" s="1105"/>
      <c r="P36" s="1284">
        <v>0</v>
      </c>
      <c r="Q36" s="1287">
        <v>0</v>
      </c>
      <c r="R36" s="1276"/>
      <c r="T36" s="1288">
        <f t="shared" si="6"/>
        <v>0.97782795847807269</v>
      </c>
      <c r="U36" s="1289">
        <f t="shared" si="7"/>
        <v>1.0346801772618348</v>
      </c>
      <c r="V36" s="1289">
        <f t="shared" si="8"/>
        <v>1.0254015389399984</v>
      </c>
      <c r="W36" s="1289">
        <f t="shared" si="9"/>
        <v>1</v>
      </c>
      <c r="X36" s="1289">
        <f t="shared" si="10"/>
        <v>1.0090487852509253</v>
      </c>
      <c r="Y36" s="1280"/>
      <c r="Z36" s="1281"/>
      <c r="AA36" s="1523"/>
      <c r="AB36" s="1281"/>
    </row>
    <row r="37" spans="1:28" ht="12" customHeight="1">
      <c r="A37" s="1122">
        <v>1897</v>
      </c>
      <c r="B37" s="1282">
        <f>TableUS1!D37</f>
        <v>311.55389872631247</v>
      </c>
      <c r="C37" s="1284">
        <f t="shared" si="2"/>
        <v>7.1767638672187717E-2</v>
      </c>
      <c r="D37" s="1890">
        <f t="shared" si="3"/>
        <v>3.7864595430047165E-2</v>
      </c>
      <c r="E37" s="2206">
        <f>TableUS6a!J38</f>
        <v>5.1138468582477667</v>
      </c>
      <c r="F37" s="1905">
        <f>TableUS12b!E37</f>
        <v>0.1280474308300395</v>
      </c>
      <c r="G37" s="1284">
        <f t="shared" si="4"/>
        <v>2.6417742716747145E-2</v>
      </c>
      <c r="H37" s="1284">
        <f t="shared" si="0"/>
        <v>0</v>
      </c>
      <c r="I37" s="1284">
        <f t="shared" si="5"/>
        <v>1.1152235816775935E-2</v>
      </c>
      <c r="J37" s="1270"/>
      <c r="K37" s="1124"/>
      <c r="L37" s="1284">
        <f t="shared" si="1"/>
        <v>0.1280474308300395</v>
      </c>
      <c r="M37" s="1113"/>
      <c r="N37" s="492"/>
      <c r="O37" s="1105"/>
      <c r="P37" s="1284">
        <v>0</v>
      </c>
      <c r="Q37" s="1287">
        <v>0</v>
      </c>
      <c r="R37" s="1276"/>
      <c r="T37" s="1288">
        <f t="shared" si="6"/>
        <v>1.0717676386721877</v>
      </c>
      <c r="U37" s="1289">
        <f t="shared" si="7"/>
        <v>1.0378645954300472</v>
      </c>
      <c r="V37" s="1289">
        <f t="shared" si="8"/>
        <v>1.0264177427167471</v>
      </c>
      <c r="W37" s="1289">
        <f t="shared" si="9"/>
        <v>1</v>
      </c>
      <c r="X37" s="1289">
        <f t="shared" si="10"/>
        <v>1.0111522358167759</v>
      </c>
      <c r="Y37" s="1280"/>
      <c r="Z37" s="1281"/>
      <c r="AA37" s="1523"/>
      <c r="AB37" s="1281"/>
    </row>
    <row r="38" spans="1:28" ht="12" customHeight="1">
      <c r="A38" s="1122">
        <v>1898</v>
      </c>
      <c r="B38" s="1282">
        <f>TableUS1!D38</f>
        <v>318.74002554278411</v>
      </c>
      <c r="C38" s="1284">
        <f t="shared" si="2"/>
        <v>2.3065436978480403E-2</v>
      </c>
      <c r="D38" s="1890">
        <f t="shared" si="3"/>
        <v>3.6567779556961444E-2</v>
      </c>
      <c r="E38" s="2206">
        <f>TableUS6a!J39</f>
        <v>5.1813390338977223</v>
      </c>
      <c r="F38" s="1905">
        <f>TableUS12b!E38</f>
        <v>0.14979584921643369</v>
      </c>
      <c r="G38" s="1284">
        <f t="shared" si="4"/>
        <v>2.5039355768646208E-2</v>
      </c>
      <c r="H38" s="1284">
        <f t="shared" si="0"/>
        <v>0</v>
      </c>
      <c r="I38" s="1284">
        <f t="shared" si="5"/>
        <v>1.12468108891981E-2</v>
      </c>
      <c r="J38" s="1270"/>
      <c r="K38" s="1124"/>
      <c r="L38" s="1284">
        <f t="shared" si="1"/>
        <v>0.14979584921643369</v>
      </c>
      <c r="M38" s="1113"/>
      <c r="N38" s="492"/>
      <c r="O38" s="1105"/>
      <c r="P38" s="1284">
        <v>0</v>
      </c>
      <c r="Q38" s="1287">
        <v>0</v>
      </c>
      <c r="R38" s="1276"/>
      <c r="T38" s="1288">
        <f t="shared" si="6"/>
        <v>1.0230654369784804</v>
      </c>
      <c r="U38" s="1289">
        <f t="shared" si="7"/>
        <v>1.0365677795569614</v>
      </c>
      <c r="V38" s="1289">
        <f t="shared" si="8"/>
        <v>1.0250393557686461</v>
      </c>
      <c r="W38" s="1289">
        <f t="shared" si="9"/>
        <v>1</v>
      </c>
      <c r="X38" s="1289">
        <f t="shared" si="10"/>
        <v>1.0112468108891981</v>
      </c>
      <c r="Y38" s="1280"/>
      <c r="Z38" s="1281"/>
      <c r="AA38" s="1523"/>
      <c r="AB38" s="1281"/>
    </row>
    <row r="39" spans="1:28" ht="12" customHeight="1">
      <c r="A39" s="1872">
        <v>1899</v>
      </c>
      <c r="B39" s="1873">
        <f>TableUS1!D39</f>
        <v>355.67206192821959</v>
      </c>
      <c r="C39" s="1875">
        <f t="shared" si="2"/>
        <v>0.11586883800534209</v>
      </c>
      <c r="D39" s="1891">
        <f t="shared" si="3"/>
        <v>4.0444807977007224E-2</v>
      </c>
      <c r="E39" s="2207">
        <f>TableUS6a!J40</f>
        <v>4.8311209279971665</v>
      </c>
      <c r="F39" s="1907">
        <f>TableUS12b!E39</f>
        <v>0.14385882352941176</v>
      </c>
      <c r="G39" s="1875">
        <f t="shared" si="4"/>
        <v>2.8910644186074044E-2</v>
      </c>
      <c r="H39" s="1875">
        <f t="shared" si="0"/>
        <v>0</v>
      </c>
      <c r="I39" s="1875">
        <f t="shared" si="5"/>
        <v>1.1210073349039229E-2</v>
      </c>
      <c r="J39" s="1876"/>
      <c r="K39" s="1879"/>
      <c r="L39" s="1875">
        <f t="shared" si="1"/>
        <v>0.14385882352941176</v>
      </c>
      <c r="M39" s="1878"/>
      <c r="N39" s="1925"/>
      <c r="O39" s="1881"/>
      <c r="P39" s="1875">
        <v>0</v>
      </c>
      <c r="Q39" s="2208">
        <v>0</v>
      </c>
      <c r="R39" s="1276"/>
      <c r="T39" s="1288">
        <f t="shared" si="6"/>
        <v>1.1158688380053421</v>
      </c>
      <c r="U39" s="1289">
        <f t="shared" si="7"/>
        <v>1.0404448079770072</v>
      </c>
      <c r="V39" s="1289">
        <f t="shared" si="8"/>
        <v>1.028910644186074</v>
      </c>
      <c r="W39" s="1289">
        <f t="shared" si="9"/>
        <v>1</v>
      </c>
      <c r="X39" s="1289">
        <f t="shared" si="10"/>
        <v>1.0112100733490392</v>
      </c>
      <c r="Y39" s="1280"/>
      <c r="Z39" s="1281"/>
      <c r="AA39" s="1523"/>
      <c r="AB39" s="1281"/>
    </row>
    <row r="40" spans="1:28" ht="12" customHeight="1">
      <c r="A40" s="1122">
        <f t="shared" ref="A40:A83" si="11">A41-1</f>
        <v>1900</v>
      </c>
      <c r="B40" s="1282">
        <f>TableUS1!D40</f>
        <v>362.81339901477827</v>
      </c>
      <c r="C40" s="1284">
        <f t="shared" si="2"/>
        <v>2.0078431372548833E-2</v>
      </c>
      <c r="D40" s="1890">
        <f t="shared" si="3"/>
        <v>4.1145132606094315E-2</v>
      </c>
      <c r="E40" s="2206">
        <f>TableUS6a!J41</f>
        <v>4.9308934337997865</v>
      </c>
      <c r="F40" s="1905">
        <f>TableUS12b!E40</f>
        <v>0.14616864011481878</v>
      </c>
      <c r="G40" s="1284">
        <f t="shared" si="4"/>
        <v>2.977752485882219E-2</v>
      </c>
      <c r="H40" s="1284">
        <f t="shared" si="0"/>
        <v>0</v>
      </c>
      <c r="I40" s="1284">
        <f t="shared" si="5"/>
        <v>1.1038896725611425E-2</v>
      </c>
      <c r="J40" s="1270"/>
      <c r="K40" s="1124"/>
      <c r="L40" s="1284">
        <f t="shared" si="1"/>
        <v>0.14616864011481878</v>
      </c>
      <c r="M40" s="1113"/>
      <c r="N40" s="1113"/>
      <c r="O40" s="1105"/>
      <c r="P40" s="1284">
        <v>0</v>
      </c>
      <c r="Q40" s="1287">
        <v>0</v>
      </c>
      <c r="R40" s="1276"/>
      <c r="T40" s="1288">
        <f t="shared" si="6"/>
        <v>1.0200784313725488</v>
      </c>
      <c r="U40" s="1289">
        <f t="shared" si="7"/>
        <v>1.0411451326060943</v>
      </c>
      <c r="V40" s="1289">
        <f t="shared" si="8"/>
        <v>1.0297775248588221</v>
      </c>
      <c r="W40" s="1289">
        <f t="shared" si="9"/>
        <v>1</v>
      </c>
      <c r="X40" s="1289">
        <f t="shared" si="10"/>
        <v>1.0110388967256114</v>
      </c>
      <c r="Y40" s="1280"/>
      <c r="Z40" s="1281"/>
      <c r="AA40" s="1281"/>
      <c r="AB40" s="1281"/>
    </row>
    <row r="41" spans="1:28" ht="12" customHeight="1">
      <c r="A41" s="1122">
        <f t="shared" si="11"/>
        <v>1901</v>
      </c>
      <c r="B41" s="1282">
        <f>TableUS1!D41</f>
        <v>407.15654388714734</v>
      </c>
      <c r="C41" s="1284">
        <f t="shared" si="2"/>
        <v>0.1222202514923183</v>
      </c>
      <c r="D41" s="1890">
        <f t="shared" si="3"/>
        <v>4.217033845218765E-2</v>
      </c>
      <c r="E41" s="2206">
        <f>TableUS6a!J42</f>
        <v>4.5791642700630488</v>
      </c>
      <c r="F41" s="1905">
        <f>TableUS12b!E41</f>
        <v>0.13917215069146399</v>
      </c>
      <c r="G41" s="1284">
        <f t="shared" si="4"/>
        <v>2.9643439282803573E-2</v>
      </c>
      <c r="H41" s="1284">
        <f t="shared" si="0"/>
        <v>0</v>
      </c>
      <c r="I41" s="1284">
        <f t="shared" si="5"/>
        <v>1.2166249685531705E-2</v>
      </c>
      <c r="J41" s="1270"/>
      <c r="K41" s="1124"/>
      <c r="L41" s="1284">
        <f t="shared" si="1"/>
        <v>0.13917215069146399</v>
      </c>
      <c r="M41" s="1113"/>
      <c r="N41" s="1113"/>
      <c r="O41" s="1105"/>
      <c r="P41" s="1284">
        <v>0</v>
      </c>
      <c r="Q41" s="1287">
        <v>0</v>
      </c>
      <c r="R41" s="1276"/>
      <c r="T41" s="1288">
        <f t="shared" si="6"/>
        <v>1.1222202514923183</v>
      </c>
      <c r="U41" s="1289">
        <f t="shared" si="7"/>
        <v>1.0421703384521877</v>
      </c>
      <c r="V41" s="1289">
        <f t="shared" si="8"/>
        <v>1.0296434392828036</v>
      </c>
      <c r="W41" s="1289">
        <f t="shared" si="9"/>
        <v>1</v>
      </c>
      <c r="X41" s="1289">
        <f t="shared" si="10"/>
        <v>1.0121662496855317</v>
      </c>
      <c r="Y41" s="1280"/>
      <c r="Z41" s="1281"/>
      <c r="AA41" s="1281"/>
      <c r="AB41" s="1281"/>
    </row>
    <row r="42" spans="1:28" ht="12" customHeight="1">
      <c r="A42" s="1122">
        <f t="shared" si="11"/>
        <v>1902</v>
      </c>
      <c r="B42" s="1282">
        <f>TableUS1!D42</f>
        <v>418.77558902651299</v>
      </c>
      <c r="C42" s="1284">
        <f t="shared" si="2"/>
        <v>2.8537046287990142E-2</v>
      </c>
      <c r="D42" s="1890">
        <f t="shared" si="3"/>
        <v>4.3292073318944357E-2</v>
      </c>
      <c r="E42" s="2206">
        <f>TableUS6a!J43</f>
        <v>4.6448553337226475</v>
      </c>
      <c r="F42" s="1905">
        <f>TableUS12b!E42</f>
        <v>0.13943744825482593</v>
      </c>
      <c r="G42" s="1284">
        <f t="shared" si="4"/>
        <v>3.0392478295946299E-2</v>
      </c>
      <c r="H42" s="1284">
        <f t="shared" si="0"/>
        <v>0</v>
      </c>
      <c r="I42" s="1284">
        <f t="shared" si="5"/>
        <v>1.2519108295832249E-2</v>
      </c>
      <c r="J42" s="1270"/>
      <c r="K42" s="1124"/>
      <c r="L42" s="1284">
        <f t="shared" si="1"/>
        <v>0.13943744825482593</v>
      </c>
      <c r="M42" s="1113"/>
      <c r="N42" s="1113"/>
      <c r="O42" s="1105"/>
      <c r="P42" s="1284">
        <v>0</v>
      </c>
      <c r="Q42" s="1287">
        <v>0</v>
      </c>
      <c r="R42" s="1276"/>
      <c r="T42" s="1288">
        <f t="shared" si="6"/>
        <v>1.0285370462879901</v>
      </c>
      <c r="U42" s="1289">
        <f t="shared" si="7"/>
        <v>1.0432920733189444</v>
      </c>
      <c r="V42" s="1289">
        <f t="shared" si="8"/>
        <v>1.0303924782959464</v>
      </c>
      <c r="W42" s="1289">
        <f t="shared" si="9"/>
        <v>1</v>
      </c>
      <c r="X42" s="1289">
        <f t="shared" si="10"/>
        <v>1.0125191082958322</v>
      </c>
      <c r="Y42" s="1280"/>
      <c r="Z42" s="1281"/>
      <c r="AA42" s="1281"/>
      <c r="AB42" s="1281"/>
    </row>
    <row r="43" spans="1:28" ht="12" customHeight="1">
      <c r="A43" s="1122">
        <f t="shared" si="11"/>
        <v>1903</v>
      </c>
      <c r="B43" s="1282">
        <f>TableUS1!D43</f>
        <v>430.53047568810871</v>
      </c>
      <c r="C43" s="1284">
        <f t="shared" si="2"/>
        <v>2.8069655848186326E-2</v>
      </c>
      <c r="D43" s="1890">
        <f t="shared" ref="D43:D74" si="12">(1+C43)*(E43/E42)-1</f>
        <v>4.1329560431965895E-2</v>
      </c>
      <c r="E43" s="2206">
        <f>TableUS6a!J44</f>
        <v>4.7047640550629426</v>
      </c>
      <c r="F43" s="1905">
        <f>TableUS12b!E43</f>
        <v>0.14251888856777176</v>
      </c>
      <c r="G43" s="1284">
        <f t="shared" si="4"/>
        <v>3.0019761270599774E-2</v>
      </c>
      <c r="H43" s="1284">
        <f t="shared" si="0"/>
        <v>0</v>
      </c>
      <c r="I43" s="1284">
        <f t="shared" si="5"/>
        <v>1.0980176872931846E-2</v>
      </c>
      <c r="J43" s="1270"/>
      <c r="K43" s="1124"/>
      <c r="L43" s="1284">
        <f t="shared" si="1"/>
        <v>0.14251888856777176</v>
      </c>
      <c r="M43" s="1113"/>
      <c r="N43" s="1113"/>
      <c r="O43" s="1105"/>
      <c r="P43" s="1284">
        <v>0</v>
      </c>
      <c r="Q43" s="1287">
        <v>0</v>
      </c>
      <c r="R43" s="1276"/>
      <c r="T43" s="1288">
        <f t="shared" si="6"/>
        <v>1.0280696558481863</v>
      </c>
      <c r="U43" s="1289">
        <f t="shared" si="7"/>
        <v>1.0413295604319659</v>
      </c>
      <c r="V43" s="1289">
        <f t="shared" si="8"/>
        <v>1.0300197612705997</v>
      </c>
      <c r="W43" s="1289">
        <f t="shared" si="9"/>
        <v>1</v>
      </c>
      <c r="X43" s="1289">
        <f t="shared" si="10"/>
        <v>1.0109801768729318</v>
      </c>
      <c r="Y43" s="1280"/>
      <c r="Z43" s="1281"/>
      <c r="AA43" s="1281"/>
      <c r="AB43" s="1281"/>
    </row>
    <row r="44" spans="1:28" ht="12" customHeight="1">
      <c r="A44" s="1122">
        <f t="shared" si="11"/>
        <v>1904</v>
      </c>
      <c r="B44" s="1282">
        <f>TableUS1!D44</f>
        <v>447.21867385979942</v>
      </c>
      <c r="C44" s="1284">
        <f t="shared" si="2"/>
        <v>3.8761943959990885E-2</v>
      </c>
      <c r="D44" s="1890">
        <f t="shared" si="12"/>
        <v>4.2196532672309939E-2</v>
      </c>
      <c r="E44" s="2206">
        <f>TableUS6a!J45</f>
        <v>4.7203200056939814</v>
      </c>
      <c r="F44" s="1905">
        <f>TableUS12b!E44</f>
        <v>0.13818152788400129</v>
      </c>
      <c r="G44" s="1284">
        <f t="shared" si="4"/>
        <v>3.0292462469909145E-2</v>
      </c>
      <c r="H44" s="1284">
        <f t="shared" si="0"/>
        <v>0</v>
      </c>
      <c r="I44" s="1284">
        <f t="shared" si="5"/>
        <v>1.1554069000818679E-2</v>
      </c>
      <c r="J44" s="1270"/>
      <c r="K44" s="1124"/>
      <c r="L44" s="1284">
        <f t="shared" si="1"/>
        <v>0.13818152788400129</v>
      </c>
      <c r="M44" s="1113"/>
      <c r="N44" s="1113"/>
      <c r="O44" s="1105"/>
      <c r="P44" s="1284">
        <v>0</v>
      </c>
      <c r="Q44" s="1287">
        <v>0</v>
      </c>
      <c r="R44" s="1276"/>
      <c r="T44" s="1288">
        <f t="shared" si="6"/>
        <v>1.0387619439599909</v>
      </c>
      <c r="U44" s="1289">
        <f t="shared" si="7"/>
        <v>1.0421965326723099</v>
      </c>
      <c r="V44" s="1289">
        <f t="shared" si="8"/>
        <v>1.0302924624699092</v>
      </c>
      <c r="W44" s="1289">
        <f t="shared" si="9"/>
        <v>1</v>
      </c>
      <c r="X44" s="1289">
        <f t="shared" si="10"/>
        <v>1.0115540690008187</v>
      </c>
      <c r="Y44" s="1280"/>
      <c r="Z44" s="1281"/>
      <c r="AA44" s="1281"/>
      <c r="AB44" s="1281"/>
    </row>
    <row r="45" spans="1:28" ht="12" customHeight="1">
      <c r="A45" s="1122">
        <f t="shared" si="11"/>
        <v>1905</v>
      </c>
      <c r="B45" s="1282">
        <f>TableUS1!D45</f>
        <v>487.48709363685037</v>
      </c>
      <c r="C45" s="1284">
        <f t="shared" si="2"/>
        <v>9.0041901491964227E-2</v>
      </c>
      <c r="D45" s="1890">
        <f t="shared" si="12"/>
        <v>4.1227409436078055E-2</v>
      </c>
      <c r="E45" s="2206">
        <f>TableUS6a!J46</f>
        <v>4.5089336148554198</v>
      </c>
      <c r="F45" s="1905">
        <f>TableUS12b!E45</f>
        <v>0.1386061067930307</v>
      </c>
      <c r="G45" s="1284">
        <f t="shared" si="4"/>
        <v>2.9273762735856263E-2</v>
      </c>
      <c r="H45" s="1284">
        <f t="shared" si="0"/>
        <v>0</v>
      </c>
      <c r="I45" s="1284">
        <f t="shared" si="5"/>
        <v>1.1613670855116665E-2</v>
      </c>
      <c r="J45" s="1270"/>
      <c r="K45" s="1124"/>
      <c r="L45" s="1284">
        <f t="shared" si="1"/>
        <v>0.1386061067930307</v>
      </c>
      <c r="M45" s="1113"/>
      <c r="N45" s="1113"/>
      <c r="O45" s="1105"/>
      <c r="P45" s="1284">
        <v>0</v>
      </c>
      <c r="Q45" s="1287">
        <v>0</v>
      </c>
      <c r="R45" s="1276"/>
      <c r="T45" s="1288">
        <f t="shared" si="6"/>
        <v>1.0900419014919642</v>
      </c>
      <c r="U45" s="1289">
        <f t="shared" si="7"/>
        <v>1.0412274094360781</v>
      </c>
      <c r="V45" s="1289">
        <f t="shared" si="8"/>
        <v>1.0292737627358564</v>
      </c>
      <c r="W45" s="1289">
        <f t="shared" si="9"/>
        <v>1</v>
      </c>
      <c r="X45" s="1289">
        <f t="shared" si="10"/>
        <v>1.0116136708551167</v>
      </c>
      <c r="Y45" s="1280"/>
      <c r="Z45" s="1281"/>
      <c r="AA45" s="1281"/>
      <c r="AB45" s="1281"/>
    </row>
    <row r="46" spans="1:28" ht="12" customHeight="1">
      <c r="A46" s="1122">
        <f t="shared" si="11"/>
        <v>1906</v>
      </c>
      <c r="B46" s="1282">
        <f>TableUS1!D46</f>
        <v>507.96598387449922</v>
      </c>
      <c r="C46" s="1284">
        <f t="shared" si="2"/>
        <v>4.2009092148200367E-2</v>
      </c>
      <c r="D46" s="1890">
        <f t="shared" si="12"/>
        <v>4.0363228775895932E-2</v>
      </c>
      <c r="E46" s="2206">
        <f>TableUS6a!J47</f>
        <v>4.5018117108905091</v>
      </c>
      <c r="F46" s="1905">
        <f>TableUS12b!E46</f>
        <v>0.13748153494930504</v>
      </c>
      <c r="G46" s="1284">
        <f t="shared" si="4"/>
        <v>3.0740329894494389E-2</v>
      </c>
      <c r="H46" s="1284">
        <f t="shared" si="0"/>
        <v>0</v>
      </c>
      <c r="I46" s="1284">
        <f t="shared" si="5"/>
        <v>9.3359099302794402E-3</v>
      </c>
      <c r="J46" s="1270"/>
      <c r="K46" s="1124"/>
      <c r="L46" s="1284">
        <f t="shared" si="1"/>
        <v>0.13748153494930504</v>
      </c>
      <c r="M46" s="1113"/>
      <c r="N46" s="1113"/>
      <c r="O46" s="1105"/>
      <c r="P46" s="1284">
        <v>0</v>
      </c>
      <c r="Q46" s="1287">
        <v>0</v>
      </c>
      <c r="R46" s="1276"/>
      <c r="T46" s="1288">
        <f t="shared" si="6"/>
        <v>1.0420090921482004</v>
      </c>
      <c r="U46" s="1289">
        <f t="shared" si="7"/>
        <v>1.0403632287758959</v>
      </c>
      <c r="V46" s="1289">
        <f t="shared" si="8"/>
        <v>1.0307403298944944</v>
      </c>
      <c r="W46" s="1289">
        <f t="shared" si="9"/>
        <v>1</v>
      </c>
      <c r="X46" s="1289">
        <f t="shared" si="10"/>
        <v>1.0093359099302794</v>
      </c>
      <c r="Y46" s="1280"/>
      <c r="Z46" s="1281"/>
      <c r="AA46" s="1281"/>
      <c r="AB46" s="1281"/>
    </row>
    <row r="47" spans="1:28" ht="12" customHeight="1">
      <c r="A47" s="1122">
        <f t="shared" si="11"/>
        <v>1907</v>
      </c>
      <c r="B47" s="1282">
        <f>TableUS1!D47</f>
        <v>495.72781609195397</v>
      </c>
      <c r="C47" s="1284">
        <f t="shared" si="2"/>
        <v>-2.4092494716277835E-2</v>
      </c>
      <c r="D47" s="1890">
        <f t="shared" si="12"/>
        <v>3.902247357652544E-2</v>
      </c>
      <c r="E47" s="2206">
        <f>TableUS6a!J48</f>
        <v>4.7929578511288922</v>
      </c>
      <c r="F47" s="1905">
        <f>TableUS12b!E47</f>
        <v>0.11967879256965944</v>
      </c>
      <c r="G47" s="1284">
        <f t="shared" si="4"/>
        <v>3.0539157072411109E-2</v>
      </c>
      <c r="H47" s="1284">
        <f t="shared" si="0"/>
        <v>0</v>
      </c>
      <c r="I47" s="1284">
        <f t="shared" si="5"/>
        <v>8.2319205882617208E-3</v>
      </c>
      <c r="J47" s="1270"/>
      <c r="K47" s="1124"/>
      <c r="L47" s="1284">
        <f t="shared" si="1"/>
        <v>0.11967879256965944</v>
      </c>
      <c r="M47" s="1113"/>
      <c r="N47" s="1113"/>
      <c r="O47" s="1105"/>
      <c r="P47" s="1284">
        <v>0</v>
      </c>
      <c r="Q47" s="1287">
        <v>0</v>
      </c>
      <c r="R47" s="1276"/>
      <c r="T47" s="1288">
        <f t="shared" si="6"/>
        <v>0.97590750528372217</v>
      </c>
      <c r="U47" s="1289">
        <f t="shared" si="7"/>
        <v>1.0390224735765254</v>
      </c>
      <c r="V47" s="1289">
        <f t="shared" si="8"/>
        <v>1.0305391570724112</v>
      </c>
      <c r="W47" s="1289">
        <f t="shared" si="9"/>
        <v>1</v>
      </c>
      <c r="X47" s="1289">
        <f t="shared" si="10"/>
        <v>1.0082319205882617</v>
      </c>
      <c r="Y47" s="1280"/>
      <c r="Z47" s="1281"/>
      <c r="AA47" s="1281"/>
      <c r="AB47" s="1281"/>
    </row>
    <row r="48" spans="1:28" ht="12" customHeight="1">
      <c r="A48" s="1122">
        <f t="shared" si="11"/>
        <v>1908</v>
      </c>
      <c r="B48" s="1282">
        <f>TableUS1!D48</f>
        <v>468.63466568757536</v>
      </c>
      <c r="C48" s="1284">
        <f t="shared" si="2"/>
        <v>-5.4653278522811433E-2</v>
      </c>
      <c r="D48" s="1890">
        <f t="shared" si="12"/>
        <v>3.6467861151249448E-2</v>
      </c>
      <c r="E48" s="2206">
        <f>TableUS6a!J49</f>
        <v>5.2549468461530218</v>
      </c>
      <c r="F48" s="1905">
        <f>TableUS12b!E48</f>
        <v>0.12490313490665726</v>
      </c>
      <c r="G48" s="1284">
        <f t="shared" si="4"/>
        <v>2.4969715212803577E-2</v>
      </c>
      <c r="H48" s="1284">
        <f t="shared" si="0"/>
        <v>0</v>
      </c>
      <c r="I48" s="1284">
        <f t="shared" si="5"/>
        <v>1.1218034804139076E-2</v>
      </c>
      <c r="J48" s="1270"/>
      <c r="K48" s="1124"/>
      <c r="L48" s="1284">
        <f t="shared" si="1"/>
        <v>0.12490313490665726</v>
      </c>
      <c r="M48" s="1113"/>
      <c r="N48" s="1113"/>
      <c r="O48" s="1105"/>
      <c r="P48" s="1284">
        <v>0</v>
      </c>
      <c r="Q48" s="1287">
        <v>0</v>
      </c>
      <c r="R48" s="1276"/>
      <c r="T48" s="1288">
        <f t="shared" si="6"/>
        <v>0.94534672147718857</v>
      </c>
      <c r="U48" s="1289">
        <f t="shared" si="7"/>
        <v>1.0364678611512494</v>
      </c>
      <c r="V48" s="1289">
        <f t="shared" si="8"/>
        <v>1.0249697152128037</v>
      </c>
      <c r="W48" s="1289">
        <f t="shared" si="9"/>
        <v>1</v>
      </c>
      <c r="X48" s="1289">
        <f t="shared" si="10"/>
        <v>1.0112180348041391</v>
      </c>
      <c r="Y48" s="1280"/>
      <c r="Z48" s="1281"/>
      <c r="AA48" s="1281"/>
      <c r="AB48" s="1281"/>
    </row>
    <row r="49" spans="1:28" ht="12" customHeight="1">
      <c r="A49" s="1872">
        <f t="shared" si="11"/>
        <v>1909</v>
      </c>
      <c r="B49" s="1873">
        <f>TableUS1!D49</f>
        <v>523.38687919198287</v>
      </c>
      <c r="C49" s="1875">
        <f t="shared" si="2"/>
        <v>0.11683346861264665</v>
      </c>
      <c r="D49" s="1891">
        <f t="shared" si="12"/>
        <v>3.3936887505028102E-2</v>
      </c>
      <c r="E49" s="2207">
        <f>TableUS6a!J50</f>
        <v>4.8649002190677137</v>
      </c>
      <c r="F49" s="1907">
        <f>TableUS12b!E49</f>
        <v>0.10905140168517205</v>
      </c>
      <c r="G49" s="1875">
        <f t="shared" si="4"/>
        <v>2.3768677127171105E-2</v>
      </c>
      <c r="H49" s="1875">
        <f t="shared" si="0"/>
        <v>0</v>
      </c>
      <c r="I49" s="1875">
        <f t="shared" si="5"/>
        <v>9.9321366291362789E-3</v>
      </c>
      <c r="J49" s="1876"/>
      <c r="K49" s="1879"/>
      <c r="L49" s="1875">
        <f t="shared" si="1"/>
        <v>0.10905140168517205</v>
      </c>
      <c r="M49" s="1878"/>
      <c r="N49" s="1878"/>
      <c r="O49" s="1881"/>
      <c r="P49" s="1875">
        <v>0</v>
      </c>
      <c r="Q49" s="2208">
        <v>0</v>
      </c>
      <c r="R49" s="1276"/>
      <c r="T49" s="1288">
        <f t="shared" si="6"/>
        <v>1.1168334686126467</v>
      </c>
      <c r="U49" s="1289">
        <f t="shared" si="7"/>
        <v>1.0339368875050281</v>
      </c>
      <c r="V49" s="1289">
        <f t="shared" si="8"/>
        <v>1.023768677127171</v>
      </c>
      <c r="W49" s="1289">
        <f t="shared" si="9"/>
        <v>1</v>
      </c>
      <c r="X49" s="1289">
        <f t="shared" si="10"/>
        <v>1.0099321366291363</v>
      </c>
      <c r="Y49" s="1280"/>
      <c r="Z49" s="1281"/>
      <c r="AA49" s="1281"/>
      <c r="AB49" s="1281"/>
    </row>
    <row r="50" spans="1:28" ht="12" customHeight="1">
      <c r="A50" s="1122">
        <f t="shared" si="11"/>
        <v>1910</v>
      </c>
      <c r="B50" s="1282">
        <f>TableUS1!D50</f>
        <v>561.57148167731316</v>
      </c>
      <c r="C50" s="1284">
        <f t="shared" si="2"/>
        <v>7.2956743860833173E-2</v>
      </c>
      <c r="D50" s="1890">
        <f t="shared" si="12"/>
        <v>3.4034784569875631E-2</v>
      </c>
      <c r="E50" s="2206">
        <f>TableUS6a!J51</f>
        <v>4.6884239078235357</v>
      </c>
      <c r="F50" s="1905">
        <f>TableUS12b!E50</f>
        <v>0.10942089703999397</v>
      </c>
      <c r="G50" s="1284">
        <f t="shared" si="4"/>
        <v>2.2415958555069837E-2</v>
      </c>
      <c r="H50" s="1284">
        <f t="shared" si="0"/>
        <v>0</v>
      </c>
      <c r="I50" s="1284">
        <f t="shared" si="5"/>
        <v>1.1364089065301952E-2</v>
      </c>
      <c r="J50" s="1270"/>
      <c r="K50" s="1124"/>
      <c r="L50" s="1284">
        <f t="shared" si="1"/>
        <v>0.10942089703999397</v>
      </c>
      <c r="M50" s="1113"/>
      <c r="N50" s="1113"/>
      <c r="O50" s="1105"/>
      <c r="P50" s="1284">
        <v>0</v>
      </c>
      <c r="Q50" s="1287">
        <v>0</v>
      </c>
      <c r="R50" s="2262"/>
      <c r="T50" s="1288">
        <f t="shared" si="6"/>
        <v>1.0729567438608332</v>
      </c>
      <c r="U50" s="1289">
        <f t="shared" si="7"/>
        <v>1.0340347845698756</v>
      </c>
      <c r="V50" s="1289">
        <f t="shared" si="8"/>
        <v>1.0224159585550698</v>
      </c>
      <c r="W50" s="1289">
        <f t="shared" si="9"/>
        <v>1</v>
      </c>
      <c r="X50" s="1289">
        <f t="shared" si="10"/>
        <v>1.011364089065302</v>
      </c>
      <c r="Y50" s="1280"/>
      <c r="Z50" s="1281"/>
      <c r="AA50" s="1281"/>
      <c r="AB50" s="1281"/>
    </row>
    <row r="51" spans="1:28" ht="12" customHeight="1">
      <c r="A51" s="1122">
        <f t="shared" si="11"/>
        <v>1911</v>
      </c>
      <c r="B51" s="1282">
        <f>TableUS1!D51</f>
        <v>542.51156643094055</v>
      </c>
      <c r="C51" s="1284">
        <f t="shared" si="2"/>
        <v>-3.3940319030168808E-2</v>
      </c>
      <c r="D51" s="1890">
        <f t="shared" si="12"/>
        <v>2.8764727260162326E-2</v>
      </c>
      <c r="E51" s="2206">
        <f>TableUS6a!J52</f>
        <v>4.9927403428843951</v>
      </c>
      <c r="F51" s="1905">
        <f>TableUS12b!E51</f>
        <v>0.11681116476441322</v>
      </c>
      <c r="G51" s="1284">
        <f t="shared" si="4"/>
        <v>2.3338524670818307E-2</v>
      </c>
      <c r="H51" s="1284">
        <f t="shared" si="0"/>
        <v>0</v>
      </c>
      <c r="I51" s="1284">
        <f t="shared" si="5"/>
        <v>5.3024512011698999E-3</v>
      </c>
      <c r="J51" s="1270"/>
      <c r="K51" s="1124"/>
      <c r="L51" s="1284">
        <f t="shared" si="1"/>
        <v>0.11681116476441322</v>
      </c>
      <c r="M51" s="1113"/>
      <c r="N51" s="1113"/>
      <c r="O51" s="1105"/>
      <c r="P51" s="1284">
        <v>0</v>
      </c>
      <c r="Q51" s="1287">
        <v>0</v>
      </c>
      <c r="R51" s="2262"/>
      <c r="T51" s="1288">
        <f t="shared" si="6"/>
        <v>0.96605968096983119</v>
      </c>
      <c r="U51" s="1289">
        <f t="shared" si="7"/>
        <v>1.0287647272601623</v>
      </c>
      <c r="V51" s="1289">
        <f t="shared" si="8"/>
        <v>1.0233385246708182</v>
      </c>
      <c r="W51" s="1289">
        <f t="shared" si="9"/>
        <v>1</v>
      </c>
      <c r="X51" s="1289">
        <f t="shared" si="10"/>
        <v>1.0053024512011699</v>
      </c>
      <c r="Y51" s="1280"/>
      <c r="Z51" s="1281"/>
      <c r="AA51" s="1281"/>
      <c r="AB51" s="1281"/>
    </row>
    <row r="52" spans="1:28" ht="12" customHeight="1">
      <c r="A52" s="1122">
        <f t="shared" si="11"/>
        <v>1912</v>
      </c>
      <c r="B52" s="1282">
        <f>TableUS1!D52</f>
        <v>570.37387370186775</v>
      </c>
      <c r="C52" s="1284">
        <f t="shared" si="2"/>
        <v>5.1357996759823887E-2</v>
      </c>
      <c r="D52" s="1890">
        <f t="shared" si="12"/>
        <v>3.1226663589635217E-2</v>
      </c>
      <c r="E52" s="2206">
        <f>TableUS6a!J53</f>
        <v>4.8971396820394588</v>
      </c>
      <c r="F52" s="1905">
        <f>TableUS12b!E52</f>
        <v>8.4399698128229145E-2</v>
      </c>
      <c r="G52" s="1284">
        <f t="shared" si="4"/>
        <v>2.3396202634669627E-2</v>
      </c>
      <c r="H52" s="1284">
        <f t="shared" si="0"/>
        <v>0</v>
      </c>
      <c r="I52" s="1284">
        <f t="shared" si="5"/>
        <v>7.6514461699257463E-3</v>
      </c>
      <c r="J52" s="1270"/>
      <c r="K52" s="1124"/>
      <c r="L52" s="1284">
        <f t="shared" si="1"/>
        <v>8.4399698128229145E-2</v>
      </c>
      <c r="M52" s="1113"/>
      <c r="N52" s="1113"/>
      <c r="O52" s="1105"/>
      <c r="P52" s="1284">
        <v>0</v>
      </c>
      <c r="Q52" s="1287">
        <v>0</v>
      </c>
      <c r="R52" s="2262"/>
      <c r="T52" s="1288">
        <f t="shared" si="6"/>
        <v>1.0513579967598239</v>
      </c>
      <c r="U52" s="1289">
        <f t="shared" si="7"/>
        <v>1.0312266635896352</v>
      </c>
      <c r="V52" s="1289">
        <f t="shared" si="8"/>
        <v>1.0233962026346697</v>
      </c>
      <c r="W52" s="1289">
        <f t="shared" si="9"/>
        <v>1</v>
      </c>
      <c r="X52" s="1289">
        <f t="shared" si="10"/>
        <v>1.0076514461699257</v>
      </c>
      <c r="Y52" s="1280"/>
      <c r="Z52" s="1281"/>
      <c r="AA52" s="1281"/>
      <c r="AB52" s="1281"/>
    </row>
    <row r="53" spans="1:28" ht="12" customHeight="1">
      <c r="A53" s="1122">
        <f t="shared" si="11"/>
        <v>1913</v>
      </c>
      <c r="B53" s="1282">
        <f>TableUS1!D53</f>
        <v>592.66198197559322</v>
      </c>
      <c r="C53" s="1284">
        <f t="shared" si="2"/>
        <v>3.9076313452210076E-2</v>
      </c>
      <c r="D53" s="1890">
        <f t="shared" si="12"/>
        <v>3.7278008639868521E-2</v>
      </c>
      <c r="E53" s="2206">
        <f>TableUS6a!J54</f>
        <v>4.8886643181581846</v>
      </c>
      <c r="F53" s="1905">
        <f>TableUS12b!E53</f>
        <v>8.8083489331022863E-2</v>
      </c>
      <c r="G53" s="1284">
        <f t="shared" si="4"/>
        <v>1.7234488621545734E-2</v>
      </c>
      <c r="H53" s="1284">
        <f t="shared" si="0"/>
        <v>0</v>
      </c>
      <c r="I53" s="1284">
        <f t="shared" si="5"/>
        <v>1.9703932812466629E-2</v>
      </c>
      <c r="J53" s="1270"/>
      <c r="K53" s="1124"/>
      <c r="L53" s="1284">
        <f t="shared" si="1"/>
        <v>8.8083489331022863E-2</v>
      </c>
      <c r="M53" s="1113"/>
      <c r="N53" s="1113"/>
      <c r="O53" s="1105"/>
      <c r="P53" s="1284">
        <v>0</v>
      </c>
      <c r="Q53" s="1287">
        <v>0</v>
      </c>
      <c r="R53" s="2262"/>
      <c r="T53" s="1288">
        <f t="shared" si="6"/>
        <v>1.0390763134522101</v>
      </c>
      <c r="U53" s="1289">
        <f t="shared" si="7"/>
        <v>1.0372780086398685</v>
      </c>
      <c r="V53" s="1289">
        <f t="shared" si="8"/>
        <v>1.0172344886215456</v>
      </c>
      <c r="W53" s="1289">
        <f t="shared" si="9"/>
        <v>1</v>
      </c>
      <c r="X53" s="1289">
        <f t="shared" si="10"/>
        <v>1.0197039328124666</v>
      </c>
      <c r="Y53" s="1280"/>
      <c r="Z53" s="1281"/>
      <c r="AA53" s="1281"/>
      <c r="AB53" s="1281"/>
    </row>
    <row r="54" spans="1:28" ht="12" customHeight="1">
      <c r="A54" s="1122">
        <f t="shared" si="11"/>
        <v>1914</v>
      </c>
      <c r="B54" s="1282">
        <f>TableUS1!D54</f>
        <v>548.03864488932504</v>
      </c>
      <c r="C54" s="1284">
        <f t="shared" si="2"/>
        <v>-7.5293064922976383E-2</v>
      </c>
      <c r="D54" s="1890">
        <f t="shared" si="12"/>
        <v>4.309969965153071E-2</v>
      </c>
      <c r="E54" s="2206">
        <f>TableUS6a!J55</f>
        <v>5.5145734162177602</v>
      </c>
      <c r="F54" s="1905">
        <f>TableUS12b!E54</f>
        <v>7.9205856292983406E-2</v>
      </c>
      <c r="G54" s="1284">
        <f t="shared" si="4"/>
        <v>1.8017905014228616E-2</v>
      </c>
      <c r="H54" s="1284">
        <f t="shared" si="0"/>
        <v>0</v>
      </c>
      <c r="I54" s="1284">
        <f t="shared" si="5"/>
        <v>2.4637871803395717E-2</v>
      </c>
      <c r="J54" s="1270"/>
      <c r="K54" s="1124"/>
      <c r="L54" s="1284">
        <f t="shared" si="1"/>
        <v>7.9205856292983406E-2</v>
      </c>
      <c r="M54" s="1113"/>
      <c r="N54" s="1113"/>
      <c r="O54" s="1105"/>
      <c r="P54" s="1284">
        <v>0</v>
      </c>
      <c r="Q54" s="1287">
        <v>0</v>
      </c>
      <c r="R54" s="2262"/>
      <c r="T54" s="1288">
        <f t="shared" si="6"/>
        <v>0.92470693507702362</v>
      </c>
      <c r="U54" s="1289">
        <f t="shared" si="7"/>
        <v>1.0430996996515307</v>
      </c>
      <c r="V54" s="1289">
        <f t="shared" si="8"/>
        <v>1.0180179050142286</v>
      </c>
      <c r="W54" s="1289">
        <f t="shared" si="9"/>
        <v>1</v>
      </c>
      <c r="X54" s="1289">
        <f t="shared" si="10"/>
        <v>1.0246378718033957</v>
      </c>
      <c r="Y54" s="1280"/>
      <c r="Z54" s="1281"/>
      <c r="AA54" s="1281"/>
      <c r="AB54" s="1281"/>
    </row>
    <row r="55" spans="1:28" ht="12" customHeight="1">
      <c r="A55" s="1122">
        <f t="shared" si="11"/>
        <v>1915</v>
      </c>
      <c r="B55" s="1282">
        <f>TableUS1!D55</f>
        <v>568.44164502845626</v>
      </c>
      <c r="C55" s="1284">
        <f t="shared" si="2"/>
        <v>3.7229126685494052E-2</v>
      </c>
      <c r="D55" s="1890">
        <f t="shared" si="12"/>
        <v>3.7330668965395608E-2</v>
      </c>
      <c r="E55" s="2206">
        <f>TableUS6a!J56</f>
        <v>5.5151132799209295</v>
      </c>
      <c r="F55" s="1905">
        <f>TableUS12b!E55</f>
        <v>0.13235929084237902</v>
      </c>
      <c r="G55" s="1284">
        <f t="shared" si="4"/>
        <v>1.4363006948107283E-2</v>
      </c>
      <c r="H55" s="1284">
        <f t="shared" si="0"/>
        <v>0</v>
      </c>
      <c r="I55" s="1284">
        <f t="shared" si="5"/>
        <v>2.2642448373970669E-2</v>
      </c>
      <c r="J55" s="1270"/>
      <c r="K55" s="1124"/>
      <c r="L55" s="1284">
        <f t="shared" si="1"/>
        <v>0.13235929084237902</v>
      </c>
      <c r="M55" s="1113"/>
      <c r="N55" s="1113"/>
      <c r="O55" s="1105"/>
      <c r="P55" s="1284">
        <v>0</v>
      </c>
      <c r="Q55" s="1287">
        <v>0</v>
      </c>
      <c r="R55" s="2262"/>
      <c r="T55" s="1288">
        <f t="shared" si="6"/>
        <v>1.0372291266854941</v>
      </c>
      <c r="U55" s="1289">
        <f t="shared" si="7"/>
        <v>1.0373306689653956</v>
      </c>
      <c r="V55" s="1289">
        <f t="shared" si="8"/>
        <v>1.0143630069481073</v>
      </c>
      <c r="W55" s="1289">
        <f t="shared" si="9"/>
        <v>1</v>
      </c>
      <c r="X55" s="1289">
        <f t="shared" si="10"/>
        <v>1.0226424483739707</v>
      </c>
      <c r="Y55" s="1280"/>
      <c r="Z55" s="1281"/>
      <c r="AA55" s="1281"/>
      <c r="AB55" s="1281"/>
    </row>
    <row r="56" spans="1:28" ht="12" customHeight="1">
      <c r="A56" s="1122">
        <f t="shared" si="11"/>
        <v>1916</v>
      </c>
      <c r="B56" s="1282">
        <f>TableUS1!D56</f>
        <v>660.32930277967694</v>
      </c>
      <c r="C56" s="1284">
        <f t="shared" si="2"/>
        <v>0.16164835661648391</v>
      </c>
      <c r="D56" s="1890">
        <f t="shared" si="12"/>
        <v>3.9272039491126121E-2</v>
      </c>
      <c r="E56" s="2206">
        <f>TableUS6a!J57</f>
        <v>4.9341119399872992</v>
      </c>
      <c r="F56" s="1905">
        <f>TableUS12b!E56</f>
        <v>0.15506590499732459</v>
      </c>
      <c r="G56" s="1284">
        <f t="shared" si="4"/>
        <v>2.3999378457785124E-2</v>
      </c>
      <c r="H56" s="1284">
        <f t="shared" si="0"/>
        <v>0</v>
      </c>
      <c r="I56" s="1284">
        <f t="shared" si="5"/>
        <v>1.4914717093229779E-2</v>
      </c>
      <c r="J56" s="1270"/>
      <c r="K56" s="1124"/>
      <c r="L56" s="1284">
        <f t="shared" si="1"/>
        <v>0.15506590499732459</v>
      </c>
      <c r="M56" s="1113"/>
      <c r="N56" s="1113"/>
      <c r="O56" s="1105"/>
      <c r="P56" s="1284">
        <v>0</v>
      </c>
      <c r="Q56" s="1287">
        <v>0</v>
      </c>
      <c r="R56" s="2262"/>
      <c r="T56" s="1288">
        <f t="shared" si="6"/>
        <v>1.1616483566164839</v>
      </c>
      <c r="U56" s="1289">
        <f t="shared" si="7"/>
        <v>1.0392720394911261</v>
      </c>
      <c r="V56" s="1289">
        <f t="shared" si="8"/>
        <v>1.0239993784577852</v>
      </c>
      <c r="W56" s="1289">
        <f t="shared" si="9"/>
        <v>1</v>
      </c>
      <c r="X56" s="1289">
        <f t="shared" si="10"/>
        <v>1.0149147170932298</v>
      </c>
      <c r="Y56" s="1280"/>
      <c r="Z56" s="1281"/>
      <c r="AA56" s="1281"/>
      <c r="AB56" s="1281"/>
    </row>
    <row r="57" spans="1:28" ht="12" customHeight="1">
      <c r="A57" s="1122">
        <f t="shared" si="11"/>
        <v>1917</v>
      </c>
      <c r="B57" s="1282">
        <f>TableUS1!D57</f>
        <v>664.0655988669447</v>
      </c>
      <c r="C57" s="1284">
        <f t="shared" si="2"/>
        <v>5.6582315392330607E-3</v>
      </c>
      <c r="D57" s="1890">
        <f t="shared" si="12"/>
        <v>-0.10137084087742976</v>
      </c>
      <c r="E57" s="2206">
        <f>TableUS6a!J58</f>
        <v>4.4089897786258438</v>
      </c>
      <c r="F57" s="1905">
        <f>TableUS12b!E57</f>
        <v>0.14511486943365492</v>
      </c>
      <c r="G57" s="1284">
        <f t="shared" si="4"/>
        <v>3.1427318002380737E-2</v>
      </c>
      <c r="H57" s="1284">
        <f t="shared" si="0"/>
        <v>0</v>
      </c>
      <c r="I57" s="1284">
        <f t="shared" si="5"/>
        <v>-0.12875183404780055</v>
      </c>
      <c r="J57" s="1270"/>
      <c r="K57" s="1124"/>
      <c r="L57" s="1284">
        <f t="shared" si="1"/>
        <v>0.14511486943365492</v>
      </c>
      <c r="M57" s="1113"/>
      <c r="N57" s="1113"/>
      <c r="O57" s="1105"/>
      <c r="P57" s="1284">
        <v>0</v>
      </c>
      <c r="Q57" s="1287">
        <v>0</v>
      </c>
      <c r="R57" s="2262"/>
      <c r="T57" s="1288">
        <f t="shared" si="6"/>
        <v>1.0056582315392331</v>
      </c>
      <c r="U57" s="1289">
        <f t="shared" si="7"/>
        <v>0.89862915912257024</v>
      </c>
      <c r="V57" s="1289">
        <f t="shared" si="8"/>
        <v>1.0314273180023807</v>
      </c>
      <c r="W57" s="1289">
        <f t="shared" si="9"/>
        <v>1</v>
      </c>
      <c r="X57" s="1289">
        <f t="shared" si="10"/>
        <v>0.87124816595219945</v>
      </c>
      <c r="Y57" s="1280"/>
      <c r="Z57" s="1281"/>
      <c r="AA57" s="1281"/>
      <c r="AB57" s="1281"/>
    </row>
    <row r="58" spans="1:28" ht="12" customHeight="1">
      <c r="A58" s="1122">
        <f t="shared" si="11"/>
        <v>1918</v>
      </c>
      <c r="B58" s="1282">
        <f>TableUS1!D58</f>
        <v>714.80770904525775</v>
      </c>
      <c r="C58" s="1284">
        <f t="shared" si="2"/>
        <v>7.6411291693006422E-2</v>
      </c>
      <c r="D58" s="1890">
        <f t="shared" si="12"/>
        <v>-8.4187212875464712E-2</v>
      </c>
      <c r="E58" s="2206">
        <f>TableUS6a!J59</f>
        <v>3.7511769420554435</v>
      </c>
      <c r="F58" s="1905">
        <f>TableUS12b!E58</f>
        <v>0.11388796894680212</v>
      </c>
      <c r="G58" s="1284">
        <f t="shared" si="4"/>
        <v>3.2913405727804407E-2</v>
      </c>
      <c r="H58" s="1284">
        <f t="shared" si="0"/>
        <v>0</v>
      </c>
      <c r="I58" s="1284">
        <f t="shared" si="5"/>
        <v>-0.11336925046563662</v>
      </c>
      <c r="J58" s="1270"/>
      <c r="K58" s="1124"/>
      <c r="L58" s="1284">
        <f t="shared" si="1"/>
        <v>0.11388796894680212</v>
      </c>
      <c r="M58" s="1113"/>
      <c r="N58" s="1113"/>
      <c r="O58" s="1105"/>
      <c r="P58" s="1284">
        <v>0</v>
      </c>
      <c r="Q58" s="1287">
        <v>0</v>
      </c>
      <c r="R58" s="2262"/>
      <c r="T58" s="1288">
        <f t="shared" si="6"/>
        <v>1.0764112916930064</v>
      </c>
      <c r="U58" s="1289">
        <f t="shared" si="7"/>
        <v>0.91581278712453529</v>
      </c>
      <c r="V58" s="1289">
        <f t="shared" si="8"/>
        <v>1.0329134057278044</v>
      </c>
      <c r="W58" s="1289">
        <f t="shared" si="9"/>
        <v>1</v>
      </c>
      <c r="X58" s="1289">
        <f t="shared" si="10"/>
        <v>0.88663074953436338</v>
      </c>
      <c r="Y58" s="1280"/>
      <c r="Z58" s="1281"/>
      <c r="AA58" s="1281"/>
      <c r="AB58" s="1281"/>
    </row>
    <row r="59" spans="1:28" ht="12" customHeight="1">
      <c r="A59" s="1872">
        <f t="shared" si="11"/>
        <v>1919</v>
      </c>
      <c r="B59" s="1873">
        <f>TableUS1!D59</f>
        <v>694.17282656327382</v>
      </c>
      <c r="C59" s="1875">
        <f t="shared" si="2"/>
        <v>-2.8867739142804161E-2</v>
      </c>
      <c r="D59" s="1891">
        <f t="shared" si="12"/>
        <v>4.1830772235498248E-3</v>
      </c>
      <c r="E59" s="2207">
        <f>TableUS6a!J60</f>
        <v>3.8788417980866319</v>
      </c>
      <c r="F59" s="1907">
        <f>TableUS12b!E59</f>
        <v>0.13412775712991418</v>
      </c>
      <c r="G59" s="1875">
        <f t="shared" si="4"/>
        <v>3.0360596342436895E-2</v>
      </c>
      <c r="H59" s="1875">
        <f t="shared" si="0"/>
        <v>0</v>
      </c>
      <c r="I59" s="1875">
        <f t="shared" si="5"/>
        <v>-2.5406172568915975E-2</v>
      </c>
      <c r="J59" s="1876"/>
      <c r="K59" s="1879"/>
      <c r="L59" s="1875">
        <f t="shared" si="1"/>
        <v>0.13412775712991418</v>
      </c>
      <c r="M59" s="1878"/>
      <c r="N59" s="1878"/>
      <c r="O59" s="1881"/>
      <c r="P59" s="1875">
        <v>0</v>
      </c>
      <c r="Q59" s="2208">
        <v>0</v>
      </c>
      <c r="R59" s="2262"/>
      <c r="T59" s="1288">
        <f t="shared" si="6"/>
        <v>0.97113226085719584</v>
      </c>
      <c r="U59" s="1289">
        <f t="shared" si="7"/>
        <v>1.0041830772235498</v>
      </c>
      <c r="V59" s="1289">
        <f t="shared" si="8"/>
        <v>1.0303605963424369</v>
      </c>
      <c r="W59" s="1289">
        <f t="shared" si="9"/>
        <v>1</v>
      </c>
      <c r="X59" s="1289">
        <f t="shared" si="10"/>
        <v>0.97459382743108403</v>
      </c>
      <c r="Y59" s="1280"/>
      <c r="Z59" s="1281"/>
      <c r="AA59" s="1281"/>
      <c r="AB59" s="1281"/>
    </row>
    <row r="60" spans="1:28" ht="12" customHeight="1">
      <c r="A60" s="1122">
        <f t="shared" si="11"/>
        <v>1920</v>
      </c>
      <c r="B60" s="1282">
        <f>TableUS1!D60</f>
        <v>679.41401518485338</v>
      </c>
      <c r="C60" s="1284">
        <f t="shared" si="2"/>
        <v>-2.1261004196157729E-2</v>
      </c>
      <c r="D60" s="1890">
        <f t="shared" si="12"/>
        <v>-6.3483404212248074E-2</v>
      </c>
      <c r="E60" s="2206">
        <f>TableUS6a!J61</f>
        <v>3.7115101491995488</v>
      </c>
      <c r="F60" s="1905">
        <f>TableUS12b!E60</f>
        <v>0.11520670948062406</v>
      </c>
      <c r="G60" s="1284">
        <f t="shared" si="4"/>
        <v>3.4579331695372875E-2</v>
      </c>
      <c r="H60" s="1284">
        <f t="shared" si="0"/>
        <v>0</v>
      </c>
      <c r="I60" s="1284">
        <f t="shared" si="5"/>
        <v>-9.4785129475692065E-2</v>
      </c>
      <c r="J60" s="1270"/>
      <c r="K60" s="1124"/>
      <c r="L60" s="1284">
        <f t="shared" si="1"/>
        <v>0.11520670948062406</v>
      </c>
      <c r="M60" s="1113"/>
      <c r="N60" s="1113"/>
      <c r="O60" s="1105"/>
      <c r="P60" s="1284">
        <v>0</v>
      </c>
      <c r="Q60" s="1287">
        <v>0</v>
      </c>
      <c r="R60" s="2262"/>
      <c r="T60" s="1288">
        <f t="shared" si="6"/>
        <v>0.97873899580384227</v>
      </c>
      <c r="U60" s="1289">
        <f t="shared" si="7"/>
        <v>0.93651659578775193</v>
      </c>
      <c r="V60" s="1289">
        <f t="shared" si="8"/>
        <v>1.0345793316953729</v>
      </c>
      <c r="W60" s="1289">
        <f t="shared" si="9"/>
        <v>1</v>
      </c>
      <c r="X60" s="1289">
        <f t="shared" si="10"/>
        <v>0.90521487052430794</v>
      </c>
      <c r="Y60" s="1280"/>
      <c r="Z60" s="1281"/>
      <c r="AA60" s="1281"/>
      <c r="AB60" s="1281"/>
    </row>
    <row r="61" spans="1:28" ht="12" customHeight="1">
      <c r="A61" s="1122">
        <f t="shared" si="11"/>
        <v>1921</v>
      </c>
      <c r="B61" s="1282">
        <f>TableUS1!D61</f>
        <v>655.65061959031664</v>
      </c>
      <c r="C61" s="1284">
        <f t="shared" si="2"/>
        <v>-3.4976310560904889E-2</v>
      </c>
      <c r="D61" s="1890">
        <f t="shared" si="12"/>
        <v>0.10539634712132573</v>
      </c>
      <c r="E61" s="2206">
        <f>TableUS6a!J62</f>
        <v>4.2513876147574488</v>
      </c>
      <c r="F61" s="1905">
        <f>TableUS12b!E61</f>
        <v>0.10337037042249989</v>
      </c>
      <c r="G61" s="1284">
        <f t="shared" si="4"/>
        <v>3.1040386486743239E-2</v>
      </c>
      <c r="H61" s="1284">
        <f t="shared" si="0"/>
        <v>0</v>
      </c>
      <c r="I61" s="1284">
        <f t="shared" si="5"/>
        <v>7.211740840526093E-2</v>
      </c>
      <c r="J61" s="1270"/>
      <c r="K61" s="1124"/>
      <c r="L61" s="1284">
        <f t="shared" si="1"/>
        <v>0.10337037042249989</v>
      </c>
      <c r="M61" s="1113"/>
      <c r="N61" s="1113"/>
      <c r="O61" s="1105"/>
      <c r="P61" s="1284">
        <v>0</v>
      </c>
      <c r="Q61" s="1287">
        <v>0</v>
      </c>
      <c r="R61" s="2262"/>
      <c r="T61" s="1288">
        <f t="shared" si="6"/>
        <v>0.96502368943909511</v>
      </c>
      <c r="U61" s="1289">
        <f t="shared" si="7"/>
        <v>1.1053963471213257</v>
      </c>
      <c r="V61" s="1289">
        <f t="shared" si="8"/>
        <v>1.0310403864867432</v>
      </c>
      <c r="W61" s="1289">
        <f t="shared" si="9"/>
        <v>1</v>
      </c>
      <c r="X61" s="1289">
        <f t="shared" si="10"/>
        <v>1.0721174084052609</v>
      </c>
      <c r="Y61" s="1280"/>
      <c r="Z61" s="1281"/>
      <c r="AA61" s="1281"/>
      <c r="AB61" s="1281"/>
    </row>
    <row r="62" spans="1:28" ht="12" customHeight="1">
      <c r="A62" s="1122">
        <f t="shared" si="11"/>
        <v>1922</v>
      </c>
      <c r="B62" s="1282">
        <f>TableUS1!D62</f>
        <v>711.63972883555834</v>
      </c>
      <c r="C62" s="1284">
        <f t="shared" si="2"/>
        <v>8.539473245709206E-2</v>
      </c>
      <c r="D62" s="1890">
        <f t="shared" si="12"/>
        <v>0.10360501403519917</v>
      </c>
      <c r="E62" s="2206">
        <f>TableUS6a!J63</f>
        <v>4.3227155503437498</v>
      </c>
      <c r="F62" s="1905">
        <f>TableUS12b!E62</f>
        <v>0.11162201908380778</v>
      </c>
      <c r="G62" s="1284">
        <f t="shared" si="4"/>
        <v>2.4314501473278953E-2</v>
      </c>
      <c r="H62" s="1284">
        <f t="shared" si="0"/>
        <v>0</v>
      </c>
      <c r="I62" s="1284">
        <f t="shared" si="5"/>
        <v>7.7408366715375321E-2</v>
      </c>
      <c r="J62" s="1270"/>
      <c r="K62" s="1124"/>
      <c r="L62" s="1284">
        <f t="shared" si="1"/>
        <v>0.11162201908380778</v>
      </c>
      <c r="M62" s="1113"/>
      <c r="N62" s="1113"/>
      <c r="O62" s="1105"/>
      <c r="P62" s="1284">
        <v>0</v>
      </c>
      <c r="Q62" s="1287">
        <v>0</v>
      </c>
      <c r="R62" s="2262"/>
      <c r="T62" s="1288">
        <f t="shared" si="6"/>
        <v>1.0853947324570921</v>
      </c>
      <c r="U62" s="1289">
        <f t="shared" si="7"/>
        <v>1.1036050140351992</v>
      </c>
      <c r="V62" s="1289">
        <f t="shared" si="8"/>
        <v>1.0243145014732788</v>
      </c>
      <c r="W62" s="1289">
        <f t="shared" si="9"/>
        <v>1</v>
      </c>
      <c r="X62" s="1289">
        <f t="shared" si="10"/>
        <v>1.0774083667153753</v>
      </c>
      <c r="Y62" s="1280"/>
      <c r="Z62" s="1281"/>
      <c r="AA62" s="1281"/>
      <c r="AB62" s="1281"/>
    </row>
    <row r="63" spans="1:28" ht="12" customHeight="1">
      <c r="A63" s="1122">
        <f t="shared" si="11"/>
        <v>1923</v>
      </c>
      <c r="B63" s="1282">
        <f>TableUS1!D63</f>
        <v>811.38563700740588</v>
      </c>
      <c r="C63" s="1284">
        <f t="shared" si="2"/>
        <v>0.14016349021865282</v>
      </c>
      <c r="D63" s="1890">
        <f t="shared" si="12"/>
        <v>2.9710596752132723E-2</v>
      </c>
      <c r="E63" s="2206">
        <f>TableUS6a!J64</f>
        <v>3.9039541672050699</v>
      </c>
      <c r="F63" s="1905">
        <f>TableUS12b!E63</f>
        <v>0.10801595559630907</v>
      </c>
      <c r="G63" s="1284">
        <f t="shared" si="4"/>
        <v>2.5822198519384745E-2</v>
      </c>
      <c r="H63" s="1284">
        <f t="shared" si="0"/>
        <v>0</v>
      </c>
      <c r="I63" s="1284">
        <f t="shared" si="5"/>
        <v>3.7905187062243773E-3</v>
      </c>
      <c r="J63" s="1270"/>
      <c r="K63" s="1124"/>
      <c r="L63" s="1284">
        <f t="shared" si="1"/>
        <v>0.10801595559630907</v>
      </c>
      <c r="M63" s="1113"/>
      <c r="N63" s="1113"/>
      <c r="O63" s="1105"/>
      <c r="P63" s="1284">
        <v>0</v>
      </c>
      <c r="Q63" s="1287">
        <v>0</v>
      </c>
      <c r="R63" s="2262"/>
      <c r="T63" s="1288">
        <f t="shared" si="6"/>
        <v>1.1401634902186528</v>
      </c>
      <c r="U63" s="1289">
        <f t="shared" si="7"/>
        <v>1.0297105967521327</v>
      </c>
      <c r="V63" s="1289">
        <f t="shared" si="8"/>
        <v>1.0258221985193847</v>
      </c>
      <c r="W63" s="1289">
        <f t="shared" si="9"/>
        <v>1</v>
      </c>
      <c r="X63" s="1289">
        <f t="shared" si="10"/>
        <v>1.0037905187062244</v>
      </c>
      <c r="Y63" s="1280"/>
      <c r="Z63" s="1281"/>
      <c r="AA63" s="1281"/>
      <c r="AB63" s="1281"/>
    </row>
    <row r="64" spans="1:28" ht="12" customHeight="1">
      <c r="A64" s="1122">
        <f t="shared" si="11"/>
        <v>1924</v>
      </c>
      <c r="B64" s="1282">
        <f>TableUS1!D64</f>
        <v>832.51797962321029</v>
      </c>
      <c r="C64" s="1284">
        <f t="shared" si="2"/>
        <v>2.6044758068118901E-2</v>
      </c>
      <c r="D64" s="1890">
        <f t="shared" si="12"/>
        <v>5.0159400210480154E-2</v>
      </c>
      <c r="E64" s="2206">
        <f>TableUS6a!J65</f>
        <v>3.9957069459625836</v>
      </c>
      <c r="F64" s="1905">
        <f>TableUS12b!E64</f>
        <v>0.11426173841213877</v>
      </c>
      <c r="G64" s="1284">
        <f t="shared" si="4"/>
        <v>2.766834623820396E-2</v>
      </c>
      <c r="H64" s="1284">
        <f t="shared" si="0"/>
        <v>0</v>
      </c>
      <c r="I64" s="1284">
        <f t="shared" si="5"/>
        <v>2.188551788580928E-2</v>
      </c>
      <c r="J64" s="1270"/>
      <c r="K64" s="1124"/>
      <c r="L64" s="1284">
        <f t="shared" si="1"/>
        <v>0.11426173841213877</v>
      </c>
      <c r="M64" s="1113"/>
      <c r="N64" s="1113"/>
      <c r="O64" s="1105"/>
      <c r="P64" s="1284">
        <v>0</v>
      </c>
      <c r="Q64" s="1287">
        <v>0</v>
      </c>
      <c r="R64" s="2262"/>
      <c r="T64" s="1288">
        <f t="shared" si="6"/>
        <v>1.0260447580681189</v>
      </c>
      <c r="U64" s="1289">
        <f t="shared" si="7"/>
        <v>1.0501594002104802</v>
      </c>
      <c r="V64" s="1289">
        <f t="shared" si="8"/>
        <v>1.0276683462382039</v>
      </c>
      <c r="W64" s="1289">
        <f t="shared" si="9"/>
        <v>1</v>
      </c>
      <c r="X64" s="1289">
        <f t="shared" si="10"/>
        <v>1.0218855178858093</v>
      </c>
      <c r="Y64" s="1280"/>
      <c r="Z64" s="1281"/>
      <c r="AA64" s="1281"/>
      <c r="AB64" s="1281"/>
    </row>
    <row r="65" spans="1:28" ht="12" customHeight="1">
      <c r="A65" s="1122">
        <f t="shared" si="11"/>
        <v>1925</v>
      </c>
      <c r="B65" s="1282">
        <f>TableUS1!D65</f>
        <v>851.30224257103316</v>
      </c>
      <c r="C65" s="1284">
        <f t="shared" si="2"/>
        <v>2.2563191916076697E-2</v>
      </c>
      <c r="D65" s="1890">
        <f t="shared" si="12"/>
        <v>6.4886719750546717E-2</v>
      </c>
      <c r="E65" s="2206">
        <f>TableUS6a!J66</f>
        <v>4.1610878392733923</v>
      </c>
      <c r="F65" s="1905">
        <f>TableUS12b!E65</f>
        <v>0.11011961160872474</v>
      </c>
      <c r="G65" s="1284">
        <f t="shared" si="4"/>
        <v>2.8596125781344711E-2</v>
      </c>
      <c r="H65" s="1284">
        <f t="shared" si="0"/>
        <v>0</v>
      </c>
      <c r="I65" s="1284">
        <f t="shared" si="5"/>
        <v>3.528167475998889E-2</v>
      </c>
      <c r="J65" s="1270"/>
      <c r="K65" s="1124"/>
      <c r="L65" s="1284">
        <f t="shared" si="1"/>
        <v>0.11011961160872474</v>
      </c>
      <c r="M65" s="1113"/>
      <c r="N65" s="1113"/>
      <c r="O65" s="1105"/>
      <c r="P65" s="1284">
        <v>0</v>
      </c>
      <c r="Q65" s="1287">
        <v>0</v>
      </c>
      <c r="R65" s="2262"/>
      <c r="T65" s="1288">
        <f t="shared" si="6"/>
        <v>1.0225631919160767</v>
      </c>
      <c r="U65" s="1289">
        <f t="shared" si="7"/>
        <v>1.0648867197505467</v>
      </c>
      <c r="V65" s="1289">
        <f t="shared" si="8"/>
        <v>1.0285961257813447</v>
      </c>
      <c r="W65" s="1289">
        <f t="shared" si="9"/>
        <v>1</v>
      </c>
      <c r="X65" s="1289">
        <f t="shared" si="10"/>
        <v>1.0352816747599889</v>
      </c>
      <c r="Y65" s="1280"/>
      <c r="Z65" s="1281"/>
      <c r="AA65" s="1281"/>
      <c r="AB65" s="1281"/>
    </row>
    <row r="66" spans="1:28" ht="12" customHeight="1">
      <c r="A66" s="1122">
        <f t="shared" si="11"/>
        <v>1926</v>
      </c>
      <c r="B66" s="1282">
        <f>TableUS1!D66</f>
        <v>902.56460354495653</v>
      </c>
      <c r="C66" s="1284">
        <f t="shared" si="2"/>
        <v>6.0216405420365104E-2</v>
      </c>
      <c r="D66" s="1890">
        <f t="shared" si="12"/>
        <v>6.1728019412470525E-2</v>
      </c>
      <c r="E66" s="2206">
        <f>TableUS6a!J67</f>
        <v>4.1670205512820617</v>
      </c>
      <c r="F66" s="1905">
        <f>TableUS12b!E66</f>
        <v>0.1069029399040439</v>
      </c>
      <c r="G66" s="1284">
        <f t="shared" si="4"/>
        <v>2.646414011484886E-2</v>
      </c>
      <c r="H66" s="1284">
        <f t="shared" si="0"/>
        <v>0</v>
      </c>
      <c r="I66" s="1284">
        <f t="shared" si="5"/>
        <v>3.4354711401487492E-2</v>
      </c>
      <c r="J66" s="1270"/>
      <c r="K66" s="1124"/>
      <c r="L66" s="1284">
        <f t="shared" si="1"/>
        <v>0.1069029399040439</v>
      </c>
      <c r="M66" s="1113"/>
      <c r="N66" s="1113"/>
      <c r="O66" s="1105"/>
      <c r="P66" s="1284">
        <v>0</v>
      </c>
      <c r="Q66" s="1287">
        <v>0</v>
      </c>
      <c r="R66" s="2262"/>
      <c r="T66" s="1288">
        <f t="shared" si="6"/>
        <v>1.0602164054203651</v>
      </c>
      <c r="U66" s="1289">
        <f t="shared" si="7"/>
        <v>1.0617280194124705</v>
      </c>
      <c r="V66" s="1289">
        <f t="shared" si="8"/>
        <v>1.0264641401148489</v>
      </c>
      <c r="W66" s="1289">
        <f t="shared" si="9"/>
        <v>1</v>
      </c>
      <c r="X66" s="1289">
        <f t="shared" si="10"/>
        <v>1.0343547114014875</v>
      </c>
      <c r="Y66" s="1280"/>
      <c r="Z66" s="1281"/>
      <c r="AA66" s="1281"/>
      <c r="AB66" s="1281"/>
    </row>
    <row r="67" spans="1:28" ht="12" customHeight="1">
      <c r="A67" s="1122">
        <f t="shared" si="11"/>
        <v>1927</v>
      </c>
      <c r="B67" s="1282">
        <f>TableUS1!D67</f>
        <v>904.97825294538495</v>
      </c>
      <c r="C67" s="1284">
        <f t="shared" si="2"/>
        <v>2.6742123399792206E-3</v>
      </c>
      <c r="D67" s="1890">
        <f t="shared" si="12"/>
        <v>9.5861300983892672E-2</v>
      </c>
      <c r="E67" s="2206">
        <f>TableUS6a!J68</f>
        <v>4.5542974042362339</v>
      </c>
      <c r="F67" s="1905">
        <f>TableUS12b!E67</f>
        <v>7.9639080602900231E-2</v>
      </c>
      <c r="G67" s="1284">
        <f t="shared" si="4"/>
        <v>2.5654526678816885E-2</v>
      </c>
      <c r="H67" s="1284">
        <f t="shared" si="0"/>
        <v>0</v>
      </c>
      <c r="I67" s="1284">
        <f t="shared" si="5"/>
        <v>6.8450703895797327E-2</v>
      </c>
      <c r="J67" s="1270"/>
      <c r="K67" s="1124"/>
      <c r="L67" s="1284">
        <f t="shared" si="1"/>
        <v>7.9639080602900231E-2</v>
      </c>
      <c r="M67" s="1113"/>
      <c r="N67" s="1113"/>
      <c r="O67" s="1105"/>
      <c r="P67" s="1284">
        <v>0</v>
      </c>
      <c r="Q67" s="1287">
        <v>0</v>
      </c>
      <c r="R67" s="2262"/>
      <c r="T67" s="1288">
        <f t="shared" si="6"/>
        <v>1.0026742123399792</v>
      </c>
      <c r="U67" s="1289">
        <f t="shared" si="7"/>
        <v>1.0958613009838927</v>
      </c>
      <c r="V67" s="1289">
        <f t="shared" si="8"/>
        <v>1.0256545266788168</v>
      </c>
      <c r="W67" s="1289">
        <f t="shared" si="9"/>
        <v>1</v>
      </c>
      <c r="X67" s="1289">
        <f t="shared" si="10"/>
        <v>1.0684507038957973</v>
      </c>
      <c r="Y67" s="1280"/>
      <c r="Z67" s="1281"/>
      <c r="AA67" s="1281"/>
      <c r="AB67" s="1281"/>
    </row>
    <row r="68" spans="1:28" ht="12" customHeight="1">
      <c r="A68" s="1122">
        <f t="shared" si="11"/>
        <v>1928</v>
      </c>
      <c r="B68" s="1282">
        <f>TableUS1!D68</f>
        <v>921.69780987442607</v>
      </c>
      <c r="C68" s="1284">
        <f t="shared" si="2"/>
        <v>1.8475092494902423E-2</v>
      </c>
      <c r="D68" s="1890">
        <f t="shared" si="12"/>
        <v>0.1363512247176899</v>
      </c>
      <c r="E68" s="2206">
        <f>TableUS6a!J69</f>
        <v>5.0814020599706939</v>
      </c>
      <c r="F68" s="1905">
        <f>TableUS12b!E68</f>
        <v>8.292369246542472E-2</v>
      </c>
      <c r="G68" s="1284">
        <f t="shared" si="4"/>
        <v>1.7486578836248812E-2</v>
      </c>
      <c r="H68" s="1284">
        <f t="shared" si="0"/>
        <v>0</v>
      </c>
      <c r="I68" s="1284">
        <f t="shared" si="5"/>
        <v>0.11682183171142424</v>
      </c>
      <c r="J68" s="1270"/>
      <c r="K68" s="1124"/>
      <c r="L68" s="1284">
        <f t="shared" si="1"/>
        <v>8.292369246542472E-2</v>
      </c>
      <c r="M68" s="1113"/>
      <c r="N68" s="1113"/>
      <c r="O68" s="1105"/>
      <c r="P68" s="1284">
        <v>0</v>
      </c>
      <c r="Q68" s="1287">
        <v>0</v>
      </c>
      <c r="R68" s="2262"/>
      <c r="T68" s="1288">
        <f t="shared" si="6"/>
        <v>1.0184750924949024</v>
      </c>
      <c r="U68" s="1289">
        <f t="shared" si="7"/>
        <v>1.1363512247176899</v>
      </c>
      <c r="V68" s="1289">
        <f t="shared" si="8"/>
        <v>1.0174865788362488</v>
      </c>
      <c r="W68" s="1289">
        <f t="shared" si="9"/>
        <v>1</v>
      </c>
      <c r="X68" s="1289">
        <f t="shared" si="10"/>
        <v>1.1168218317114242</v>
      </c>
      <c r="Y68" s="1280"/>
      <c r="Z68" s="1281"/>
      <c r="AA68" s="1281"/>
      <c r="AB68" s="1281"/>
    </row>
    <row r="69" spans="1:28" ht="12" customHeight="1">
      <c r="A69" s="1872">
        <f t="shared" si="11"/>
        <v>1929</v>
      </c>
      <c r="B69" s="1873">
        <f>TableUS1!D69</f>
        <v>981.92470322215945</v>
      </c>
      <c r="C69" s="1875">
        <f t="shared" si="2"/>
        <v>6.534342677448568E-2</v>
      </c>
      <c r="D69" s="1891">
        <f t="shared" si="12"/>
        <v>0.10855869104153393</v>
      </c>
      <c r="E69" s="2207">
        <f>TableUS6a!J70</f>
        <v>5.2875272655615495</v>
      </c>
      <c r="F69" s="1907">
        <f>TableUS12b!E69</f>
        <v>0.10117145899893509</v>
      </c>
      <c r="G69" s="1875">
        <f t="shared" si="4"/>
        <v>1.6319057513410572E-2</v>
      </c>
      <c r="H69" s="1875">
        <f t="shared" si="0"/>
        <v>0</v>
      </c>
      <c r="I69" s="1875">
        <f t="shared" si="5"/>
        <v>9.0758539698942986E-2</v>
      </c>
      <c r="J69" s="1876"/>
      <c r="K69" s="1879"/>
      <c r="L69" s="1875">
        <f t="shared" si="1"/>
        <v>0.10117145899893509</v>
      </c>
      <c r="M69" s="1878"/>
      <c r="N69" s="1878"/>
      <c r="O69" s="1881"/>
      <c r="P69" s="1875">
        <v>0</v>
      </c>
      <c r="Q69" s="2208">
        <v>0</v>
      </c>
      <c r="R69" s="2262"/>
      <c r="T69" s="1288">
        <f t="shared" si="6"/>
        <v>1.0653434267744857</v>
      </c>
      <c r="U69" s="1289">
        <f t="shared" si="7"/>
        <v>1.1085586910415339</v>
      </c>
      <c r="V69" s="1289">
        <f t="shared" si="8"/>
        <v>1.0163190575134107</v>
      </c>
      <c r="W69" s="1289">
        <f t="shared" si="9"/>
        <v>1</v>
      </c>
      <c r="X69" s="1289">
        <f t="shared" si="10"/>
        <v>1.090758539698943</v>
      </c>
      <c r="Y69" s="1280"/>
      <c r="Z69" s="1281"/>
      <c r="AA69" s="1281"/>
      <c r="AB69" s="1281"/>
    </row>
    <row r="70" spans="1:28" ht="12" customHeight="1">
      <c r="A70" s="1122">
        <f t="shared" si="11"/>
        <v>1930</v>
      </c>
      <c r="B70" s="1282">
        <f>TableUS1!D70</f>
        <v>899.78846078623121</v>
      </c>
      <c r="C70" s="1284">
        <f t="shared" ref="C70:C85" si="13">B70/B69-1</f>
        <v>-8.3648208631884269E-2</v>
      </c>
      <c r="D70" s="1890">
        <f t="shared" si="12"/>
        <v>-8.9919165016233094E-2</v>
      </c>
      <c r="E70" s="2206">
        <f>TableUS6a!J71</f>
        <v>5.2513426330047812</v>
      </c>
      <c r="F70" s="1905">
        <f>TableUS12b!E70</f>
        <v>6.7551266586248396E-2</v>
      </c>
      <c r="G70" s="1284">
        <f t="shared" si="4"/>
        <v>1.913398341373667E-2</v>
      </c>
      <c r="H70" s="1284">
        <f t="shared" si="0"/>
        <v>0</v>
      </c>
      <c r="I70" s="1284">
        <f t="shared" si="5"/>
        <v>-0.10700570308202317</v>
      </c>
      <c r="J70" s="1270"/>
      <c r="K70" s="1124"/>
      <c r="L70" s="1284">
        <f t="shared" si="1"/>
        <v>6.7551266586248396E-2</v>
      </c>
      <c r="M70" s="1113"/>
      <c r="N70" s="1113"/>
      <c r="O70" s="1105"/>
      <c r="P70" s="1284">
        <v>0</v>
      </c>
      <c r="Q70" s="1287">
        <v>0</v>
      </c>
      <c r="R70" s="2262"/>
      <c r="T70" s="1288">
        <f t="shared" si="6"/>
        <v>0.91635179136811573</v>
      </c>
      <c r="U70" s="1289">
        <f t="shared" si="7"/>
        <v>0.91008083498376691</v>
      </c>
      <c r="V70" s="1289">
        <f t="shared" si="8"/>
        <v>1.0191339834137367</v>
      </c>
      <c r="W70" s="1289">
        <f t="shared" si="9"/>
        <v>1</v>
      </c>
      <c r="X70" s="1289">
        <f t="shared" si="10"/>
        <v>0.89299429691797683</v>
      </c>
      <c r="Y70" s="1280"/>
      <c r="Z70" s="1281"/>
      <c r="AA70" s="1281"/>
      <c r="AB70" s="1281"/>
    </row>
    <row r="71" spans="1:28" ht="12" customHeight="1">
      <c r="A71" s="1122">
        <f t="shared" si="11"/>
        <v>1931</v>
      </c>
      <c r="B71" s="1282">
        <f>TableUS1!D71</f>
        <v>815.886225324463</v>
      </c>
      <c r="C71" s="1284">
        <f t="shared" si="13"/>
        <v>-9.3246623087892E-2</v>
      </c>
      <c r="D71" s="1890">
        <f t="shared" si="12"/>
        <v>-7.4631647670602819E-2</v>
      </c>
      <c r="E71" s="2206">
        <f>TableUS6a!J72</f>
        <v>5.3591488088737265</v>
      </c>
      <c r="F71" s="1905">
        <f>TableUS12b!E71</f>
        <v>-7.4183976261127218E-3</v>
      </c>
      <c r="G71" s="1284">
        <f t="shared" si="4"/>
        <v>1.2863618184364413E-2</v>
      </c>
      <c r="H71" s="1284">
        <f t="shared" si="0"/>
        <v>0</v>
      </c>
      <c r="I71" s="1284">
        <f t="shared" si="5"/>
        <v>-8.6384054362431573E-2</v>
      </c>
      <c r="J71" s="1270"/>
      <c r="K71" s="1124"/>
      <c r="L71" s="1284">
        <f t="shared" si="1"/>
        <v>-7.4183976261127218E-3</v>
      </c>
      <c r="M71" s="1113"/>
      <c r="N71" s="1113"/>
      <c r="O71" s="1105"/>
      <c r="P71" s="1284">
        <v>0</v>
      </c>
      <c r="Q71" s="1287">
        <v>0</v>
      </c>
      <c r="R71" s="2262"/>
      <c r="T71" s="1288">
        <f t="shared" si="6"/>
        <v>0.906753376912108</v>
      </c>
      <c r="U71" s="1289">
        <f t="shared" si="7"/>
        <v>0.92536835232939718</v>
      </c>
      <c r="V71" s="1289">
        <f t="shared" si="8"/>
        <v>1.0128636181843644</v>
      </c>
      <c r="W71" s="1289">
        <f t="shared" si="9"/>
        <v>1</v>
      </c>
      <c r="X71" s="1289">
        <f t="shared" si="10"/>
        <v>0.91361594563756843</v>
      </c>
      <c r="Y71" s="1280"/>
      <c r="Z71" s="1281"/>
      <c r="AA71" s="1281"/>
      <c r="AB71" s="1281"/>
    </row>
    <row r="72" spans="1:28" ht="12" customHeight="1">
      <c r="A72" s="1122">
        <f t="shared" si="11"/>
        <v>1932</v>
      </c>
      <c r="B72" s="1282">
        <f>TableUS1!D72</f>
        <v>700.46822279856747</v>
      </c>
      <c r="C72" s="1284">
        <f t="shared" si="13"/>
        <v>-0.14146335474654681</v>
      </c>
      <c r="D72" s="1890">
        <f t="shared" si="12"/>
        <v>-7.521088596183223E-2</v>
      </c>
      <c r="E72" s="2206">
        <f>TableUS6a!J73</f>
        <v>5.7727093029254721</v>
      </c>
      <c r="F72" s="1905">
        <f>TableUS12b!E72</f>
        <v>-8.610567514677113E-2</v>
      </c>
      <c r="G72" s="1284">
        <f t="shared" si="4"/>
        <v>-1.3842492326074753E-3</v>
      </c>
      <c r="H72" s="1284">
        <f t="shared" si="0"/>
        <v>0</v>
      </c>
      <c r="I72" s="1284">
        <f t="shared" si="5"/>
        <v>-7.3928972853164243E-2</v>
      </c>
      <c r="J72" s="1270"/>
      <c r="K72" s="1124"/>
      <c r="L72" s="1284">
        <f t="shared" si="1"/>
        <v>-8.610567514677113E-2</v>
      </c>
      <c r="M72" s="1113"/>
      <c r="N72" s="1113"/>
      <c r="O72" s="1105"/>
      <c r="P72" s="1284">
        <v>0</v>
      </c>
      <c r="Q72" s="1287">
        <v>0</v>
      </c>
      <c r="R72" s="2262"/>
      <c r="T72" s="1288">
        <f t="shared" si="6"/>
        <v>0.85853664525345319</v>
      </c>
      <c r="U72" s="1289">
        <f t="shared" si="7"/>
        <v>0.92478911403816777</v>
      </c>
      <c r="V72" s="1289">
        <f t="shared" si="8"/>
        <v>0.99861575076739251</v>
      </c>
      <c r="W72" s="1289">
        <f t="shared" si="9"/>
        <v>1</v>
      </c>
      <c r="X72" s="1289">
        <f t="shared" si="10"/>
        <v>0.92607102714683576</v>
      </c>
      <c r="Y72" s="1280"/>
      <c r="Z72" s="1281"/>
      <c r="AA72" s="1281"/>
      <c r="AB72" s="1281"/>
    </row>
    <row r="73" spans="1:28" ht="12" customHeight="1">
      <c r="A73" s="1122">
        <f t="shared" si="11"/>
        <v>1933</v>
      </c>
      <c r="B73" s="1282">
        <f>TableUS1!D73</f>
        <v>687.36162436548227</v>
      </c>
      <c r="C73" s="1284">
        <f t="shared" si="13"/>
        <v>-1.8711196320542078E-2</v>
      </c>
      <c r="D73" s="1890">
        <f t="shared" si="12"/>
        <v>5.4283391874602405E-2</v>
      </c>
      <c r="E73" s="2206">
        <f>TableUS6a!J74</f>
        <v>6.2021206411139058</v>
      </c>
      <c r="F73" s="1905">
        <f>TableUS12b!E73</f>
        <v>-8.1967213114754106E-2</v>
      </c>
      <c r="G73" s="1284">
        <f t="shared" si="4"/>
        <v>-1.4915990157885625E-2</v>
      </c>
      <c r="H73" s="1284">
        <f t="shared" si="0"/>
        <v>0</v>
      </c>
      <c r="I73" s="1284">
        <f t="shared" si="5"/>
        <v>7.0247188403331107E-2</v>
      </c>
      <c r="J73" s="1270"/>
      <c r="K73" s="1124"/>
      <c r="L73" s="1284">
        <f t="shared" si="1"/>
        <v>-8.1967213114754106E-2</v>
      </c>
      <c r="M73" s="1113"/>
      <c r="N73" s="1113"/>
      <c r="O73" s="1105"/>
      <c r="P73" s="1284">
        <v>0</v>
      </c>
      <c r="Q73" s="1287">
        <v>0</v>
      </c>
      <c r="R73" s="2262"/>
      <c r="T73" s="1288">
        <f t="shared" si="6"/>
        <v>0.98128880367945792</v>
      </c>
      <c r="U73" s="1289">
        <f t="shared" si="7"/>
        <v>1.0542833918746024</v>
      </c>
      <c r="V73" s="1289">
        <f t="shared" si="8"/>
        <v>0.98508400984211442</v>
      </c>
      <c r="W73" s="1289">
        <f t="shared" si="9"/>
        <v>1</v>
      </c>
      <c r="X73" s="1289">
        <f t="shared" si="10"/>
        <v>1.0702471884033311</v>
      </c>
      <c r="Y73" s="1280"/>
      <c r="Z73" s="1281"/>
      <c r="AA73" s="1281"/>
      <c r="AB73" s="1281"/>
    </row>
    <row r="74" spans="1:28" ht="12" customHeight="1">
      <c r="A74" s="1122">
        <f t="shared" si="11"/>
        <v>1934</v>
      </c>
      <c r="B74" s="1282">
        <f>TableUS1!D74</f>
        <v>775.72900276675091</v>
      </c>
      <c r="C74" s="1284">
        <f t="shared" si="13"/>
        <v>0.12856024437332003</v>
      </c>
      <c r="D74" s="1890">
        <f t="shared" si="12"/>
        <v>2.3900215625895838E-2</v>
      </c>
      <c r="E74" s="2206">
        <f>TableUS6a!J75</f>
        <v>5.6269505269527231</v>
      </c>
      <c r="F74" s="1905">
        <f>TableUS12b!E74</f>
        <v>-2.4096385542168763E-2</v>
      </c>
      <c r="G74" s="1284">
        <f t="shared" ref="G74:G90" si="14">F73/E73</f>
        <v>-1.3215997859085941E-2</v>
      </c>
      <c r="H74" s="1284">
        <f t="shared" ref="H74:H88" si="15">P74/E74</f>
        <v>0</v>
      </c>
      <c r="I74" s="1284">
        <f t="shared" ref="I74:I90" si="16">(1+$D74)/((1+G74)*(1+H73))-1</f>
        <v>3.7613310921594589E-2</v>
      </c>
      <c r="J74" s="1270"/>
      <c r="K74" s="1124"/>
      <c r="L74" s="1284">
        <f t="shared" ref="L74:L86" si="17">F74</f>
        <v>-2.4096385542168763E-2</v>
      </c>
      <c r="M74" s="1113"/>
      <c r="N74" s="1113"/>
      <c r="O74" s="1105"/>
      <c r="P74" s="1284">
        <v>0</v>
      </c>
      <c r="Q74" s="1287">
        <v>0</v>
      </c>
      <c r="R74" s="2262"/>
      <c r="T74" s="1288">
        <f t="shared" si="6"/>
        <v>1.12856024437332</v>
      </c>
      <c r="U74" s="1289">
        <f t="shared" si="7"/>
        <v>1.0239002156258958</v>
      </c>
      <c r="V74" s="1289">
        <f t="shared" si="8"/>
        <v>0.98678400214091411</v>
      </c>
      <c r="W74" s="1289">
        <f t="shared" si="9"/>
        <v>1</v>
      </c>
      <c r="X74" s="1289">
        <f t="shared" si="10"/>
        <v>1.0376133109215946</v>
      </c>
      <c r="Y74" s="1280"/>
      <c r="Z74" s="1281"/>
      <c r="AA74" s="1281"/>
      <c r="AB74" s="1281"/>
    </row>
    <row r="75" spans="1:28" ht="12" customHeight="1">
      <c r="A75" s="1122">
        <f t="shared" si="11"/>
        <v>1935</v>
      </c>
      <c r="B75" s="1282">
        <f>TableUS1!D75</f>
        <v>863.6491393539261</v>
      </c>
      <c r="C75" s="1284">
        <f t="shared" si="13"/>
        <v>0.11333872560339397</v>
      </c>
      <c r="D75" s="1890">
        <f t="shared" ref="D75:D106" si="18">(1+C75)*(E75/E74)-1</f>
        <v>5.0029175119157943E-2</v>
      </c>
      <c r="E75" s="2206">
        <f>TableUS6a!J76</f>
        <v>5.3069762906614795</v>
      </c>
      <c r="F75" s="1905">
        <f>TableUS12b!E75</f>
        <v>2.4242424242424281E-2</v>
      </c>
      <c r="G75" s="1284">
        <f t="shared" si="14"/>
        <v>-4.2823169364558404E-3</v>
      </c>
      <c r="H75" s="1284">
        <f t="shared" si="15"/>
        <v>0</v>
      </c>
      <c r="I75" s="1284">
        <f t="shared" si="16"/>
        <v>5.4545071338406359E-2</v>
      </c>
      <c r="J75" s="1270"/>
      <c r="K75" s="1124"/>
      <c r="L75" s="1284">
        <f t="shared" si="17"/>
        <v>2.4242424242424281E-2</v>
      </c>
      <c r="M75" s="1113"/>
      <c r="N75" s="1113"/>
      <c r="O75" s="1105"/>
      <c r="P75" s="1284">
        <v>0</v>
      </c>
      <c r="Q75" s="1287">
        <v>0</v>
      </c>
      <c r="R75" s="2262"/>
      <c r="T75" s="1288">
        <f t="shared" ref="T75:T83" si="19">1+$C75</f>
        <v>1.113338725603394</v>
      </c>
      <c r="U75" s="1289">
        <f t="shared" ref="U75:U83" si="20">1+D75</f>
        <v>1.0500291751191579</v>
      </c>
      <c r="V75" s="1289">
        <f t="shared" ref="V75:V83" si="21">1+G75</f>
        <v>0.99571768306354413</v>
      </c>
      <c r="W75" s="1289">
        <f t="shared" ref="W75:W83" si="22">1+H74</f>
        <v>1</v>
      </c>
      <c r="X75" s="1289">
        <f t="shared" ref="X75:X83" si="23">1+I75</f>
        <v>1.0545450713384064</v>
      </c>
      <c r="Y75" s="1280"/>
      <c r="Z75" s="1281"/>
      <c r="AA75" s="1281"/>
      <c r="AB75" s="1281"/>
    </row>
    <row r="76" spans="1:28" ht="12" customHeight="1">
      <c r="A76" s="1122">
        <f t="shared" si="11"/>
        <v>1936</v>
      </c>
      <c r="B76" s="1282">
        <f>TableUS1!D76</f>
        <v>967.11797503790967</v>
      </c>
      <c r="C76" s="1284">
        <f t="shared" si="13"/>
        <v>0.11980424800907685</v>
      </c>
      <c r="D76" s="1890">
        <f t="shared" si="18"/>
        <v>0.11607017284321297</v>
      </c>
      <c r="E76" s="2206">
        <f>TableUS6a!J77</f>
        <v>5.2892797616404295</v>
      </c>
      <c r="F76" s="1905">
        <f>TableUS12b!E76</f>
        <v>4.5515394912985244E-2</v>
      </c>
      <c r="G76" s="1284">
        <f t="shared" si="14"/>
        <v>4.568029498281897E-3</v>
      </c>
      <c r="H76" s="1284">
        <f t="shared" si="15"/>
        <v>0</v>
      </c>
      <c r="I76" s="1284">
        <f t="shared" si="16"/>
        <v>0.11099511438824039</v>
      </c>
      <c r="J76" s="1270"/>
      <c r="K76" s="1124"/>
      <c r="L76" s="1284">
        <f t="shared" si="17"/>
        <v>4.5515394912985244E-2</v>
      </c>
      <c r="M76" s="1113"/>
      <c r="N76" s="1113"/>
      <c r="O76" s="1105"/>
      <c r="P76" s="1284">
        <v>0</v>
      </c>
      <c r="Q76" s="1287">
        <v>0</v>
      </c>
      <c r="R76" s="2262"/>
      <c r="T76" s="1288">
        <f t="shared" si="19"/>
        <v>1.1198042480090769</v>
      </c>
      <c r="U76" s="1289">
        <f t="shared" si="20"/>
        <v>1.116070172843213</v>
      </c>
      <c r="V76" s="1289">
        <f t="shared" si="21"/>
        <v>1.0045680294982819</v>
      </c>
      <c r="W76" s="1289">
        <f t="shared" si="22"/>
        <v>1</v>
      </c>
      <c r="X76" s="1289">
        <f t="shared" si="23"/>
        <v>1.1109951143882404</v>
      </c>
      <c r="Y76" s="1280"/>
      <c r="Z76" s="1281"/>
      <c r="AA76" s="1281"/>
      <c r="AB76" s="1281"/>
    </row>
    <row r="77" spans="1:28" ht="12" customHeight="1">
      <c r="A77" s="1122">
        <f t="shared" si="11"/>
        <v>1937</v>
      </c>
      <c r="B77" s="1282">
        <f>TableUS1!D77</f>
        <v>1033.7246869409657</v>
      </c>
      <c r="C77" s="1284">
        <f t="shared" si="13"/>
        <v>6.8871341058928337E-2</v>
      </c>
      <c r="D77" s="1890">
        <f t="shared" si="18"/>
        <v>-2.822854083271098E-2</v>
      </c>
      <c r="E77" s="2056">
        <f>TableUS6a!J78</f>
        <v>4.808783727722715</v>
      </c>
      <c r="F77" s="1905">
        <f>TableUS12b!E77</f>
        <v>8.403361344537813E-2</v>
      </c>
      <c r="G77" s="1284">
        <f t="shared" si="14"/>
        <v>8.6052160150570274E-3</v>
      </c>
      <c r="H77" s="1284">
        <f t="shared" si="15"/>
        <v>0</v>
      </c>
      <c r="I77" s="1284">
        <f t="shared" si="16"/>
        <v>-3.651949867292581E-2</v>
      </c>
      <c r="J77" s="1270"/>
      <c r="K77" s="1124"/>
      <c r="L77" s="1284">
        <f t="shared" si="17"/>
        <v>8.403361344537813E-2</v>
      </c>
      <c r="M77" s="1113"/>
      <c r="N77" s="1113"/>
      <c r="O77" s="1105"/>
      <c r="P77" s="1284">
        <v>0</v>
      </c>
      <c r="Q77" s="1287">
        <v>0</v>
      </c>
      <c r="R77" s="2262"/>
      <c r="T77" s="1288">
        <f t="shared" si="19"/>
        <v>1.0688713410589283</v>
      </c>
      <c r="U77" s="1289">
        <f t="shared" si="20"/>
        <v>0.97177145916728902</v>
      </c>
      <c r="V77" s="1289">
        <f t="shared" si="21"/>
        <v>1.0086052160150569</v>
      </c>
      <c r="W77" s="1289">
        <f t="shared" si="22"/>
        <v>1</v>
      </c>
      <c r="X77" s="1289">
        <f t="shared" si="23"/>
        <v>0.96348050132707419</v>
      </c>
      <c r="Y77" s="1280"/>
      <c r="Z77" s="1281"/>
      <c r="AA77" s="1281"/>
      <c r="AB77" s="1281"/>
    </row>
    <row r="78" spans="1:28" ht="12" customHeight="1">
      <c r="A78" s="1122">
        <f t="shared" si="11"/>
        <v>1938</v>
      </c>
      <c r="B78" s="1282">
        <f>TableUS1!D78</f>
        <v>979.04044219253808</v>
      </c>
      <c r="C78" s="1284">
        <f t="shared" si="13"/>
        <v>-5.2900201996966101E-2</v>
      </c>
      <c r="D78" s="1890">
        <f t="shared" si="18"/>
        <v>7.2140046226270016E-3</v>
      </c>
      <c r="E78" s="1114">
        <f>TableUS6a!J79</f>
        <v>5.1140062810447402</v>
      </c>
      <c r="F78" s="1905">
        <f>TableUS12b!E78</f>
        <v>3.1331592689295182E-2</v>
      </c>
      <c r="G78" s="1284">
        <f t="shared" si="14"/>
        <v>1.7475024497550805E-2</v>
      </c>
      <c r="H78" s="1284">
        <f t="shared" si="15"/>
        <v>0</v>
      </c>
      <c r="I78" s="1284">
        <f t="shared" si="16"/>
        <v>-1.0084787958299923E-2</v>
      </c>
      <c r="J78" s="1270"/>
      <c r="K78" s="1124"/>
      <c r="L78" s="1284">
        <f t="shared" si="17"/>
        <v>3.1331592689295182E-2</v>
      </c>
      <c r="M78" s="1113"/>
      <c r="N78" s="1113"/>
      <c r="O78" s="1105"/>
      <c r="P78" s="1284">
        <v>0</v>
      </c>
      <c r="Q78" s="1287">
        <v>0</v>
      </c>
      <c r="R78" s="2262"/>
      <c r="T78" s="1288">
        <f t="shared" si="19"/>
        <v>0.9470997980030339</v>
      </c>
      <c r="U78" s="1289">
        <f t="shared" si="20"/>
        <v>1.007214004622627</v>
      </c>
      <c r="V78" s="1289">
        <f t="shared" si="21"/>
        <v>1.0174750244975508</v>
      </c>
      <c r="W78" s="1289">
        <f t="shared" si="22"/>
        <v>1</v>
      </c>
      <c r="X78" s="1289">
        <f t="shared" si="23"/>
        <v>0.98991521204170008</v>
      </c>
      <c r="Y78" s="1280"/>
      <c r="Z78" s="1281"/>
      <c r="AA78" s="1281"/>
      <c r="AB78" s="1281"/>
    </row>
    <row r="79" spans="1:28" ht="12" customHeight="1">
      <c r="A79" s="1872">
        <f t="shared" si="11"/>
        <v>1939</v>
      </c>
      <c r="B79" s="1873">
        <f>TableUS1!D79</f>
        <v>1058.4188859169672</v>
      </c>
      <c r="C79" s="1875">
        <f t="shared" si="13"/>
        <v>8.1077798529612277E-2</v>
      </c>
      <c r="D79" s="1891">
        <f t="shared" si="18"/>
        <v>4.1974756002759461E-2</v>
      </c>
      <c r="E79" s="1877">
        <f>TableUS6a!J80</f>
        <v>4.9290305046831584</v>
      </c>
      <c r="F79" s="1907">
        <f>TableUS12b!E79</f>
        <v>5.3658536585365881E-2</v>
      </c>
      <c r="G79" s="1875">
        <f t="shared" si="14"/>
        <v>6.1266238184780738E-3</v>
      </c>
      <c r="H79" s="1875">
        <f t="shared" si="15"/>
        <v>0</v>
      </c>
      <c r="I79" s="1875">
        <f t="shared" si="16"/>
        <v>3.562984154840243E-2</v>
      </c>
      <c r="J79" s="1876"/>
      <c r="K79" s="1879"/>
      <c r="L79" s="1875">
        <f t="shared" si="17"/>
        <v>5.3658536585365881E-2</v>
      </c>
      <c r="M79" s="1878"/>
      <c r="N79" s="1878"/>
      <c r="O79" s="1881"/>
      <c r="P79" s="1875">
        <v>0</v>
      </c>
      <c r="Q79" s="2208">
        <v>0</v>
      </c>
      <c r="R79" s="2262"/>
      <c r="T79" s="1288">
        <f t="shared" si="19"/>
        <v>1.0810777985296123</v>
      </c>
      <c r="U79" s="1289">
        <f t="shared" si="20"/>
        <v>1.0419747560027595</v>
      </c>
      <c r="V79" s="1289">
        <f t="shared" si="21"/>
        <v>1.0061266238184781</v>
      </c>
      <c r="W79" s="1289">
        <f t="shared" si="22"/>
        <v>1</v>
      </c>
      <c r="X79" s="1289">
        <f t="shared" si="23"/>
        <v>1.0356298415484024</v>
      </c>
      <c r="Y79" s="1280"/>
      <c r="Z79" s="1281"/>
      <c r="AA79" s="1281"/>
      <c r="AB79" s="1281"/>
    </row>
    <row r="80" spans="1:28" ht="12" customHeight="1">
      <c r="A80" s="1122">
        <f t="shared" si="11"/>
        <v>1940</v>
      </c>
      <c r="B80" s="1282">
        <f>TableUS1!D80</f>
        <v>1159.6750344827587</v>
      </c>
      <c r="C80" s="1284">
        <f t="shared" si="13"/>
        <v>9.5667367535744452E-2</v>
      </c>
      <c r="D80" s="1890">
        <f t="shared" si="18"/>
        <v>1.717737000363706E-2</v>
      </c>
      <c r="E80" s="1114">
        <f>TableUS6a!J81</f>
        <v>4.5759310115236689</v>
      </c>
      <c r="F80" s="1905">
        <f>TableUS12b!E80</f>
        <v>9.7909790979097799E-2</v>
      </c>
      <c r="G80" s="1284">
        <f t="shared" si="14"/>
        <v>1.0886225300164802E-2</v>
      </c>
      <c r="H80" s="1284">
        <f t="shared" si="15"/>
        <v>0</v>
      </c>
      <c r="I80" s="1284">
        <f t="shared" si="16"/>
        <v>6.2233954188111174E-3</v>
      </c>
      <c r="J80" s="1270"/>
      <c r="K80" s="1124"/>
      <c r="L80" s="1284">
        <f t="shared" si="17"/>
        <v>9.7909790979097799E-2</v>
      </c>
      <c r="M80" s="1113"/>
      <c r="N80" s="1113"/>
      <c r="O80" s="1105"/>
      <c r="P80" s="1284">
        <v>0</v>
      </c>
      <c r="Q80" s="1287">
        <v>0</v>
      </c>
      <c r="R80" s="2262"/>
      <c r="T80" s="1288">
        <f t="shared" si="19"/>
        <v>1.0956673675357445</v>
      </c>
      <c r="U80" s="1289">
        <f t="shared" si="20"/>
        <v>1.0171773700036371</v>
      </c>
      <c r="V80" s="1289">
        <f t="shared" si="21"/>
        <v>1.0108862253001647</v>
      </c>
      <c r="W80" s="1289">
        <f t="shared" si="22"/>
        <v>1</v>
      </c>
      <c r="X80" s="1289">
        <f t="shared" si="23"/>
        <v>1.0062233954188111</v>
      </c>
      <c r="Y80" s="1280"/>
      <c r="Z80" s="1281"/>
      <c r="AA80" s="1281"/>
      <c r="AB80" s="1281"/>
    </row>
    <row r="81" spans="1:29" ht="12" customHeight="1">
      <c r="A81" s="1122">
        <f t="shared" si="11"/>
        <v>1941</v>
      </c>
      <c r="B81" s="1282">
        <f>TableUS1!D81</f>
        <v>1384.262100161551</v>
      </c>
      <c r="C81" s="1284">
        <f t="shared" si="13"/>
        <v>0.19366379287363311</v>
      </c>
      <c r="D81" s="1890">
        <f t="shared" si="18"/>
        <v>-5.2174803792450763E-3</v>
      </c>
      <c r="E81" s="1114">
        <f>TableUS6a!J82</f>
        <v>3.8135161746806601</v>
      </c>
      <c r="F81" s="1905">
        <f>TableUS12b!E81</f>
        <v>0.16321243523316062</v>
      </c>
      <c r="G81" s="1284">
        <f t="shared" si="14"/>
        <v>2.1396692986089476E-2</v>
      </c>
      <c r="H81" s="1284">
        <f t="shared" si="15"/>
        <v>0</v>
      </c>
      <c r="I81" s="1284">
        <f t="shared" si="16"/>
        <v>-2.6056647283169698E-2</v>
      </c>
      <c r="J81" s="1270"/>
      <c r="K81" s="1124"/>
      <c r="L81" s="1284">
        <f t="shared" si="17"/>
        <v>0.16321243523316062</v>
      </c>
      <c r="M81" s="1113"/>
      <c r="N81" s="1113"/>
      <c r="O81" s="1105"/>
      <c r="P81" s="1284">
        <v>0</v>
      </c>
      <c r="Q81" s="1287">
        <v>0</v>
      </c>
      <c r="R81" s="2262"/>
      <c r="T81" s="1288">
        <f t="shared" si="19"/>
        <v>1.1936637928736331</v>
      </c>
      <c r="U81" s="1289">
        <f t="shared" si="20"/>
        <v>0.99478251962075492</v>
      </c>
      <c r="V81" s="1289">
        <f t="shared" si="21"/>
        <v>1.0213966929860894</v>
      </c>
      <c r="W81" s="1289">
        <f t="shared" si="22"/>
        <v>1</v>
      </c>
      <c r="X81" s="1289">
        <f t="shared" si="23"/>
        <v>0.9739433527168303</v>
      </c>
      <c r="Y81" s="1280"/>
      <c r="Z81" s="1281"/>
      <c r="AA81" s="1289">
        <f t="shared" ref="AA81:AA144" si="24">1+N80</f>
        <v>1</v>
      </c>
      <c r="AB81" s="1281"/>
    </row>
    <row r="82" spans="1:29" ht="12" customHeight="1">
      <c r="A82" s="1122">
        <f t="shared" si="11"/>
        <v>1942</v>
      </c>
      <c r="B82" s="1282">
        <f>TableUS1!D82</f>
        <v>1657.0105851807471</v>
      </c>
      <c r="C82" s="1284">
        <f t="shared" si="13"/>
        <v>0.19703529048968749</v>
      </c>
      <c r="D82" s="1890">
        <f t="shared" si="18"/>
        <v>1.2587368269931565E-2</v>
      </c>
      <c r="E82" s="1114">
        <f>TableUS6a!J83</f>
        <v>3.2259018074521615</v>
      </c>
      <c r="F82" s="1905">
        <f>TableUS12b!E82</f>
        <v>0.1759197324414716</v>
      </c>
      <c r="G82" s="1284">
        <f t="shared" si="14"/>
        <v>4.2798411690708998E-2</v>
      </c>
      <c r="H82" s="1284">
        <f t="shared" si="15"/>
        <v>0</v>
      </c>
      <c r="I82" s="1284">
        <f t="shared" si="16"/>
        <v>-2.8971125274151133E-2</v>
      </c>
      <c r="J82" s="1270"/>
      <c r="K82" s="1124"/>
      <c r="L82" s="1284">
        <f t="shared" si="17"/>
        <v>0.1759197324414716</v>
      </c>
      <c r="M82" s="1113"/>
      <c r="N82" s="1113"/>
      <c r="O82" s="1105"/>
      <c r="P82" s="1284">
        <v>0</v>
      </c>
      <c r="Q82" s="1287">
        <v>0</v>
      </c>
      <c r="R82" s="2262"/>
      <c r="T82" s="1288">
        <f t="shared" si="19"/>
        <v>1.1970352904896875</v>
      </c>
      <c r="U82" s="1289">
        <f t="shared" si="20"/>
        <v>1.0125873682699316</v>
      </c>
      <c r="V82" s="1289">
        <f t="shared" si="21"/>
        <v>1.042798411690709</v>
      </c>
      <c r="W82" s="1289">
        <f t="shared" si="22"/>
        <v>1</v>
      </c>
      <c r="X82" s="1289">
        <f t="shared" si="23"/>
        <v>0.97102887472584887</v>
      </c>
      <c r="Y82" s="1280"/>
      <c r="Z82" s="1281"/>
      <c r="AA82" s="1289">
        <f t="shared" si="24"/>
        <v>1</v>
      </c>
      <c r="AB82" s="1281"/>
    </row>
    <row r="83" spans="1:29" ht="12" customHeight="1">
      <c r="A83" s="1122">
        <f t="shared" si="11"/>
        <v>1943</v>
      </c>
      <c r="B83" s="1282">
        <f>TableUS1!D83</f>
        <v>1936.7872679045095</v>
      </c>
      <c r="C83" s="1284">
        <f t="shared" si="13"/>
        <v>0.16884423384250402</v>
      </c>
      <c r="D83" s="1890">
        <f t="shared" si="18"/>
        <v>1.0551684479964685E-2</v>
      </c>
      <c r="E83" s="1114">
        <f>TableUS6a!J84</f>
        <v>2.7890290349218643</v>
      </c>
      <c r="F83" s="1905">
        <f>TableUS12b!E83</f>
        <v>0.15418023887079271</v>
      </c>
      <c r="G83" s="1284">
        <f t="shared" si="14"/>
        <v>5.4533505029532865E-2</v>
      </c>
      <c r="H83" s="1284">
        <f t="shared" si="15"/>
        <v>0</v>
      </c>
      <c r="I83" s="1284">
        <f t="shared" si="16"/>
        <v>-4.1707371401477067E-2</v>
      </c>
      <c r="J83" s="1270"/>
      <c r="K83" s="1124"/>
      <c r="L83" s="1284">
        <f t="shared" si="17"/>
        <v>0.15418023887079271</v>
      </c>
      <c r="M83" s="1113"/>
      <c r="N83" s="1113"/>
      <c r="O83" s="1105"/>
      <c r="P83" s="1284">
        <v>0</v>
      </c>
      <c r="Q83" s="1287">
        <v>0</v>
      </c>
      <c r="R83" s="2262"/>
      <c r="T83" s="1288">
        <f t="shared" si="19"/>
        <v>1.168844233842504</v>
      </c>
      <c r="U83" s="1289">
        <f t="shared" si="20"/>
        <v>1.0105516844799647</v>
      </c>
      <c r="V83" s="1289">
        <f t="shared" si="21"/>
        <v>1.0545335050295328</v>
      </c>
      <c r="W83" s="1289">
        <f t="shared" si="22"/>
        <v>1</v>
      </c>
      <c r="X83" s="1289">
        <f t="shared" si="23"/>
        <v>0.95829262859852293</v>
      </c>
      <c r="Y83" s="1280"/>
      <c r="Z83" s="1281"/>
      <c r="AA83" s="1289">
        <f t="shared" si="24"/>
        <v>1</v>
      </c>
      <c r="AB83" s="1281"/>
    </row>
    <row r="84" spans="1:29" ht="12" customHeight="1">
      <c r="A84" s="1122">
        <f>A85-1</f>
        <v>1944</v>
      </c>
      <c r="B84" s="1282">
        <f>TableUS1!D84</f>
        <v>2033.5353011936709</v>
      </c>
      <c r="C84" s="1284">
        <f t="shared" si="13"/>
        <v>4.9952844534050023E-2</v>
      </c>
      <c r="D84" s="1890">
        <f t="shared" si="18"/>
        <v>3.8106007793256458E-2</v>
      </c>
      <c r="E84" s="1114">
        <f>TableUS6a!J85</f>
        <v>2.7575598391250615</v>
      </c>
      <c r="F84" s="1905">
        <f>TableUS12b!E84</f>
        <v>0.10303030303030292</v>
      </c>
      <c r="G84" s="1284">
        <f t="shared" si="14"/>
        <v>5.5280973034083934E-2</v>
      </c>
      <c r="H84" s="1284">
        <f t="shared" si="15"/>
        <v>0</v>
      </c>
      <c r="I84" s="1284">
        <f t="shared" si="16"/>
        <v>-1.6275253396682565E-2</v>
      </c>
      <c r="J84" s="1270"/>
      <c r="K84" s="1124"/>
      <c r="L84" s="1284">
        <f t="shared" si="17"/>
        <v>0.10303030303030292</v>
      </c>
      <c r="M84" s="1113"/>
      <c r="N84" s="1113"/>
      <c r="O84" s="1105"/>
      <c r="P84" s="1284">
        <v>0</v>
      </c>
      <c r="Q84" s="1287">
        <v>0</v>
      </c>
      <c r="R84" s="2262"/>
      <c r="T84" s="1288">
        <f t="shared" ref="T84:T148" si="25">1+$C84</f>
        <v>1.04995284453405</v>
      </c>
      <c r="U84" s="1289">
        <f>1+D84</f>
        <v>1.0381060077932565</v>
      </c>
      <c r="V84" s="1289">
        <f>1+G84</f>
        <v>1.055280973034084</v>
      </c>
      <c r="W84" s="1289">
        <f t="shared" ref="W84:W117" si="26">1+H83</f>
        <v>1</v>
      </c>
      <c r="X84" s="1289">
        <f>1+I84</f>
        <v>0.98372474660331743</v>
      </c>
      <c r="Y84" s="1280"/>
      <c r="Z84" s="1281"/>
      <c r="AA84" s="1289">
        <f t="shared" si="24"/>
        <v>1</v>
      </c>
      <c r="AB84" s="1281"/>
    </row>
    <row r="85" spans="1:29" ht="12" customHeight="1">
      <c r="A85" s="1126">
        <v>1945</v>
      </c>
      <c r="B85" s="1282">
        <f>TableUS1!D85</f>
        <v>1984.1083205625171</v>
      </c>
      <c r="C85" s="1284">
        <f t="shared" si="13"/>
        <v>-2.4305936858898147E-2</v>
      </c>
      <c r="D85" s="1892">
        <f t="shared" si="18"/>
        <v>0.11657238580636631</v>
      </c>
      <c r="E85" s="1114">
        <f>TableUS6a!J86</f>
        <v>3.1557178473170766</v>
      </c>
      <c r="F85" s="1284">
        <f>TableUS12b!E85</f>
        <v>4.4881492687846629E-2</v>
      </c>
      <c r="G85" s="1284">
        <f t="shared" si="14"/>
        <v>3.7362853044376046E-2</v>
      </c>
      <c r="H85" s="1284">
        <f t="shared" si="15"/>
        <v>0</v>
      </c>
      <c r="I85" s="1284">
        <f t="shared" si="16"/>
        <v>7.6356631172527445E-2</v>
      </c>
      <c r="J85" s="1285"/>
      <c r="K85" s="1114"/>
      <c r="L85" s="1284">
        <f t="shared" si="17"/>
        <v>4.4881492687846629E-2</v>
      </c>
      <c r="M85" s="1284"/>
      <c r="N85" s="1284"/>
      <c r="O85" s="1286"/>
      <c r="P85" s="1284">
        <v>0</v>
      </c>
      <c r="Q85" s="1287">
        <v>0</v>
      </c>
      <c r="R85" s="2262"/>
      <c r="T85" s="1288">
        <f t="shared" si="25"/>
        <v>0.97569406314110185</v>
      </c>
      <c r="U85" s="1289">
        <f>1+D85</f>
        <v>1.1165723858063663</v>
      </c>
      <c r="V85" s="1289">
        <f>1+G85</f>
        <v>1.0373628530443761</v>
      </c>
      <c r="W85" s="1289">
        <f t="shared" si="26"/>
        <v>1</v>
      </c>
      <c r="X85" s="1289">
        <f>1+I85</f>
        <v>1.0763566311725274</v>
      </c>
      <c r="Y85" s="1288"/>
      <c r="Z85" s="1289"/>
      <c r="AA85" s="1289">
        <f t="shared" si="24"/>
        <v>1</v>
      </c>
      <c r="AB85" s="1289"/>
      <c r="AC85" s="1290"/>
    </row>
    <row r="86" spans="1:29" ht="12" customHeight="1">
      <c r="A86" s="1126">
        <f>A85+1</f>
        <v>1946</v>
      </c>
      <c r="B86" s="1282">
        <f>TableUS1!D86</f>
        <v>1776.2297502014505</v>
      </c>
      <c r="C86" s="1284">
        <f t="shared" ref="C86:C117" si="27">B86/B85-1</f>
        <v>-0.10477178499111917</v>
      </c>
      <c r="D86" s="1892">
        <f t="shared" si="18"/>
        <v>-2.0061202270709066E-2</v>
      </c>
      <c r="E86" s="1114">
        <f>TableUS6a!J87</f>
        <v>3.4543262839879154</v>
      </c>
      <c r="F86" s="1284">
        <f>TableUS12b!E86</f>
        <v>7.8011077542799581E-2</v>
      </c>
      <c r="G86" s="1284">
        <f t="shared" si="14"/>
        <v>1.4222276787515685E-2</v>
      </c>
      <c r="H86" s="1284">
        <f t="shared" si="15"/>
        <v>1.0442412655321354E-2</v>
      </c>
      <c r="I86" s="1284">
        <f t="shared" si="16"/>
        <v>-3.380272731418954E-2</v>
      </c>
      <c r="J86" s="1285"/>
      <c r="K86" s="1114">
        <f>TableUS6b!J87</f>
        <v>4.0925451444419965</v>
      </c>
      <c r="L86" s="1284">
        <f t="shared" si="17"/>
        <v>7.8011077542799581E-2</v>
      </c>
      <c r="M86" s="1284"/>
      <c r="N86" s="1284"/>
      <c r="O86" s="1286"/>
      <c r="P86" s="1284">
        <f>(DataUS1!ER90+DataUS2!AQ90)/DataUS1!B90</f>
        <v>3.6071500503524596E-2</v>
      </c>
      <c r="Q86" s="1287">
        <v>0</v>
      </c>
      <c r="R86" s="2262"/>
      <c r="T86" s="1288">
        <f t="shared" si="25"/>
        <v>0.89522821500888083</v>
      </c>
      <c r="U86" s="1289">
        <f>1+D86</f>
        <v>0.97993879772929093</v>
      </c>
      <c r="V86" s="1289">
        <f>1+G86</f>
        <v>1.0142222767875158</v>
      </c>
      <c r="W86" s="1289">
        <f t="shared" si="26"/>
        <v>1</v>
      </c>
      <c r="X86" s="1289">
        <f>1+I86</f>
        <v>0.96619727268581046</v>
      </c>
      <c r="Y86" s="1288"/>
      <c r="Z86" s="1289"/>
      <c r="AA86" s="1289">
        <f t="shared" si="24"/>
        <v>1</v>
      </c>
      <c r="AB86" s="1289"/>
      <c r="AC86" s="1290"/>
    </row>
    <row r="87" spans="1:29" ht="12" customHeight="1">
      <c r="A87" s="1126">
        <f>A86+1</f>
        <v>1947</v>
      </c>
      <c r="B87" s="1282">
        <f>TableUS1!D87</f>
        <v>1745.3703816793893</v>
      </c>
      <c r="C87" s="1284">
        <f t="shared" si="27"/>
        <v>-1.7373523058355156E-2</v>
      </c>
      <c r="D87" s="1892">
        <f t="shared" si="18"/>
        <v>2.1651931244553779E-2</v>
      </c>
      <c r="E87" s="1114">
        <f>TableUS6a!J88</f>
        <v>3.5915164123901988</v>
      </c>
      <c r="F87" s="1284">
        <f>TableUS12b!E87</f>
        <v>9.2320850670365204E-2</v>
      </c>
      <c r="G87" s="1284">
        <f t="shared" si="14"/>
        <v>2.2583586821085744E-2</v>
      </c>
      <c r="H87" s="1284">
        <f t="shared" si="15"/>
        <v>1.6282784854121577E-2</v>
      </c>
      <c r="I87" s="1284">
        <f t="shared" si="16"/>
        <v>-1.1236160153884289E-2</v>
      </c>
      <c r="J87" s="1285">
        <f t="shared" ref="J87:J101" si="28">(1+C87)*(K87/K86)-1</f>
        <v>4.6826508895906782E-2</v>
      </c>
      <c r="K87" s="1114">
        <f>TableUS6b!J88</f>
        <v>4.3599321274034164</v>
      </c>
      <c r="L87" s="1284">
        <f>F87</f>
        <v>9.2320850670365204E-2</v>
      </c>
      <c r="M87" s="1284">
        <f t="shared" ref="M87:M101" si="29">L86/K86</f>
        <v>1.9061751254899378E-2</v>
      </c>
      <c r="N87" s="1284">
        <f t="shared" ref="N87:N100" si="30">Q87/K87</f>
        <v>0</v>
      </c>
      <c r="O87" s="1286"/>
      <c r="P87" s="1284">
        <f>(DataUS1!ER91+DataUS2!AQ91)/DataUS1!B91</f>
        <v>5.8479889042996197E-2</v>
      </c>
      <c r="Q87" s="1287">
        <v>0</v>
      </c>
      <c r="R87" s="2262"/>
      <c r="S87" s="1291"/>
      <c r="T87" s="1288">
        <f t="shared" si="25"/>
        <v>0.98262647694164484</v>
      </c>
      <c r="U87" s="1289">
        <f t="shared" ref="U87:U118" si="31">1+D87</f>
        <v>1.0216519312445538</v>
      </c>
      <c r="V87" s="1289">
        <f t="shared" ref="V87:V118" si="32">1+G87</f>
        <v>1.0225835868210857</v>
      </c>
      <c r="W87" s="1289">
        <f t="shared" si="26"/>
        <v>1.0104424126553213</v>
      </c>
      <c r="X87" s="1289">
        <f t="shared" ref="X87:X118" si="33">1+I87</f>
        <v>0.98876383984611571</v>
      </c>
      <c r="Y87" s="1288">
        <f t="shared" ref="Y87:Y118" si="34">1+J87</f>
        <v>1.0468265088959068</v>
      </c>
      <c r="Z87" s="1289">
        <f t="shared" ref="Z87:Z118" si="35">1+M87</f>
        <v>1.0190617512548994</v>
      </c>
      <c r="AA87" s="1289">
        <f t="shared" si="24"/>
        <v>1</v>
      </c>
      <c r="AB87" s="1289">
        <f t="shared" ref="AB87:AB118" si="36">1+O87</f>
        <v>1</v>
      </c>
      <c r="AC87" s="1290"/>
    </row>
    <row r="88" spans="1:29" ht="12" customHeight="1">
      <c r="A88" s="1126">
        <f>A87+1</f>
        <v>1948</v>
      </c>
      <c r="B88" s="1282">
        <f>TableUS1!D88</f>
        <v>1853.6871265317363</v>
      </c>
      <c r="C88" s="1284">
        <f t="shared" si="27"/>
        <v>6.2059460839552605E-2</v>
      </c>
      <c r="D88" s="1285">
        <f t="shared" si="18"/>
        <v>8.2076512118361089E-2</v>
      </c>
      <c r="E88" s="1114">
        <f>TableUS6a!J89</f>
        <v>3.6592071310799668</v>
      </c>
      <c r="F88" s="1284">
        <f>TableUS12b!E88</f>
        <v>0.12154987633965392</v>
      </c>
      <c r="G88" s="1284">
        <f t="shared" si="14"/>
        <v>2.5705256518353075E-2</v>
      </c>
      <c r="H88" s="1284">
        <f t="shared" si="15"/>
        <v>4.1707799493682406E-3</v>
      </c>
      <c r="I88" s="1284">
        <f t="shared" si="16"/>
        <v>3.8056088471037253E-2</v>
      </c>
      <c r="J88" s="1285">
        <f t="shared" si="28"/>
        <v>9.1835339847105901E-2</v>
      </c>
      <c r="K88" s="1114">
        <f>TableUS6b!J89</f>
        <v>4.4821671022739249</v>
      </c>
      <c r="L88" s="1284">
        <f>F88</f>
        <v>0.12154987633965392</v>
      </c>
      <c r="M88" s="1284">
        <f t="shared" si="29"/>
        <v>2.1174836665484385E-2</v>
      </c>
      <c r="N88" s="1284">
        <f t="shared" si="30"/>
        <v>0</v>
      </c>
      <c r="O88" s="1286">
        <f t="shared" ref="O88:O101" si="37">(1+J88)/((1+M88)*(1+N87))-1</f>
        <v>6.9195303923032636E-2</v>
      </c>
      <c r="P88" s="1284">
        <f>(DataUS1!ER92+DataUS2!AQ92)/DataUS1!B92</f>
        <v>1.5261747732893608E-2</v>
      </c>
      <c r="Q88" s="1287">
        <v>0</v>
      </c>
      <c r="R88" s="2262"/>
      <c r="S88" s="1291"/>
      <c r="T88" s="1288">
        <f t="shared" si="25"/>
        <v>1.0620594608395526</v>
      </c>
      <c r="U88" s="1289">
        <f t="shared" si="31"/>
        <v>1.0820765121183611</v>
      </c>
      <c r="V88" s="1289">
        <f t="shared" si="32"/>
        <v>1.0257052565183531</v>
      </c>
      <c r="W88" s="1289">
        <f t="shared" si="26"/>
        <v>1.0162827848541216</v>
      </c>
      <c r="X88" s="1289">
        <f t="shared" si="33"/>
        <v>1.0380560884710373</v>
      </c>
      <c r="Y88" s="1288">
        <f t="shared" si="34"/>
        <v>1.0918353398471059</v>
      </c>
      <c r="Z88" s="1289">
        <f t="shared" si="35"/>
        <v>1.0211748366654845</v>
      </c>
      <c r="AA88" s="1289">
        <f t="shared" si="24"/>
        <v>1</v>
      </c>
      <c r="AB88" s="1289">
        <f t="shared" si="36"/>
        <v>1.0691953039230326</v>
      </c>
      <c r="AC88" s="1290"/>
    </row>
    <row r="89" spans="1:29" ht="12" customHeight="1">
      <c r="A89" s="1126">
        <v>1949</v>
      </c>
      <c r="B89" s="1282">
        <f>TableUS1!D89</f>
        <v>1818.0977998482654</v>
      </c>
      <c r="C89" s="1284">
        <f t="shared" si="27"/>
        <v>-1.9199209065048017E-2</v>
      </c>
      <c r="D89" s="1285">
        <f t="shared" si="18"/>
        <v>7.3563069156694638E-2</v>
      </c>
      <c r="E89" s="1114">
        <f>TableUS6a!J90</f>
        <v>4.0052880000000002</v>
      </c>
      <c r="F89" s="1284">
        <f>TableUS12b!E89</f>
        <v>6.8901052631578794E-2</v>
      </c>
      <c r="G89" s="1875">
        <f t="shared" si="14"/>
        <v>3.3217544671700523E-2</v>
      </c>
      <c r="H89" s="1284">
        <f t="shared" ref="H89:H144" si="38">P89/E89</f>
        <v>7.7648927065787242E-3</v>
      </c>
      <c r="I89" s="1875">
        <f t="shared" si="16"/>
        <v>3.4732788700269968E-2</v>
      </c>
      <c r="J89" s="1285">
        <f t="shared" si="28"/>
        <v>7.2391793225738965E-2</v>
      </c>
      <c r="K89" s="1114">
        <f>TableUS6b!J90</f>
        <v>4.9007293435836257</v>
      </c>
      <c r="L89" s="1284">
        <f>F89</f>
        <v>6.8901052631578794E-2</v>
      </c>
      <c r="M89" s="1284">
        <f t="shared" si="29"/>
        <v>2.711855081841736E-2</v>
      </c>
      <c r="N89" s="1284">
        <f t="shared" si="30"/>
        <v>0</v>
      </c>
      <c r="O89" s="1286">
        <f t="shared" si="37"/>
        <v>4.4077913276171943E-2</v>
      </c>
      <c r="P89" s="1284">
        <f>(DataUS1!ER93+DataUS2!AQ93)/DataUS1!B93</f>
        <v>3.1100631578947286E-2</v>
      </c>
      <c r="Q89" s="1287">
        <v>0</v>
      </c>
      <c r="R89" s="2262"/>
      <c r="S89" s="1763"/>
      <c r="T89" s="1288">
        <f t="shared" si="25"/>
        <v>0.98080079093495198</v>
      </c>
      <c r="U89" s="1289">
        <f t="shared" si="31"/>
        <v>1.0735630691566946</v>
      </c>
      <c r="V89" s="1289">
        <f t="shared" si="32"/>
        <v>1.0332175446717005</v>
      </c>
      <c r="W89" s="1289">
        <f t="shared" si="26"/>
        <v>1.0041707799493682</v>
      </c>
      <c r="X89" s="1289">
        <f t="shared" si="33"/>
        <v>1.03473278870027</v>
      </c>
      <c r="Y89" s="1288">
        <f t="shared" si="34"/>
        <v>1.072391793225739</v>
      </c>
      <c r="Z89" s="1289">
        <f t="shared" si="35"/>
        <v>1.0271185508184173</v>
      </c>
      <c r="AA89" s="1289">
        <f t="shared" si="24"/>
        <v>1</v>
      </c>
      <c r="AB89" s="1289">
        <f t="shared" si="36"/>
        <v>1.0440779132761719</v>
      </c>
      <c r="AC89" s="1290"/>
    </row>
    <row r="90" spans="1:29" ht="12" customHeight="1">
      <c r="A90" s="1125">
        <v>1950</v>
      </c>
      <c r="B90" s="1292">
        <f>TableUS1!D90</f>
        <v>1998.5527292576417</v>
      </c>
      <c r="C90" s="1293">
        <f t="shared" si="27"/>
        <v>9.9254797747644119E-2</v>
      </c>
      <c r="D90" s="1294">
        <f t="shared" si="18"/>
        <v>4.2318197555110793E-2</v>
      </c>
      <c r="E90" s="1115">
        <f>TableUS6a!J91</f>
        <v>3.7978315649867374</v>
      </c>
      <c r="F90" s="1293">
        <f>TableUS12b!E90</f>
        <v>0.11692307692307684</v>
      </c>
      <c r="G90" s="1284">
        <f t="shared" si="14"/>
        <v>1.7202521424571415E-2</v>
      </c>
      <c r="H90" s="1293">
        <f t="shared" si="38"/>
        <v>-3.3254252753373657E-3</v>
      </c>
      <c r="I90" s="1284">
        <f t="shared" si="16"/>
        <v>1.6795620978861114E-2</v>
      </c>
      <c r="J90" s="1294">
        <f t="shared" si="28"/>
        <v>3.414091006487241E-2</v>
      </c>
      <c r="K90" s="1115">
        <f>TableUS6b!J91</f>
        <v>4.6104367374511712</v>
      </c>
      <c r="L90" s="1293">
        <f t="shared" ref="L90:L100" si="39">F90</f>
        <v>0.11692307692307684</v>
      </c>
      <c r="M90" s="1293">
        <f t="shared" si="29"/>
        <v>1.4059346640268724E-2</v>
      </c>
      <c r="N90" s="1293">
        <f t="shared" si="30"/>
        <v>0</v>
      </c>
      <c r="O90" s="1295">
        <f t="shared" si="37"/>
        <v>1.9803144156342434E-2</v>
      </c>
      <c r="P90" s="1294">
        <f>(DataUS1!ER94+DataUS2!AQ94)/DataUS1!B94</f>
        <v>-1.2629405077680959E-2</v>
      </c>
      <c r="Q90" s="1296">
        <v>0</v>
      </c>
      <c r="R90" s="1284"/>
      <c r="S90" s="1763"/>
      <c r="T90" s="1288">
        <f t="shared" si="25"/>
        <v>1.0992547977476441</v>
      </c>
      <c r="U90" s="1289">
        <f t="shared" si="31"/>
        <v>1.0423181975551108</v>
      </c>
      <c r="V90" s="1289">
        <f t="shared" si="32"/>
        <v>1.0172025214245715</v>
      </c>
      <c r="W90" s="1289">
        <f t="shared" si="26"/>
        <v>1.0077648927065788</v>
      </c>
      <c r="X90" s="1289">
        <f t="shared" si="33"/>
        <v>1.0167956209788611</v>
      </c>
      <c r="Y90" s="1288">
        <f t="shared" si="34"/>
        <v>1.0341409100648724</v>
      </c>
      <c r="Z90" s="1289">
        <f t="shared" si="35"/>
        <v>1.0140593466402688</v>
      </c>
      <c r="AA90" s="1289">
        <f t="shared" si="24"/>
        <v>1</v>
      </c>
      <c r="AB90" s="1289">
        <f t="shared" si="36"/>
        <v>1.0198031441563424</v>
      </c>
      <c r="AC90" s="1290"/>
    </row>
    <row r="91" spans="1:29" ht="12" customHeight="1">
      <c r="A91" s="1126">
        <f t="shared" ref="A91:A110" si="40">A90+1</f>
        <v>1951</v>
      </c>
      <c r="B91" s="1282">
        <f>TableUS1!D91</f>
        <v>2146.0902240325868</v>
      </c>
      <c r="C91" s="1284">
        <f t="shared" si="27"/>
        <v>7.382216771921124E-2</v>
      </c>
      <c r="D91" s="1285">
        <f t="shared" si="18"/>
        <v>3.372454199474384E-2</v>
      </c>
      <c r="E91" s="1114">
        <f>TableUS6a!J92</f>
        <v>3.6560166227781439</v>
      </c>
      <c r="F91" s="1284">
        <f>TableUS12b!E91</f>
        <v>0.13672811059907819</v>
      </c>
      <c r="G91" s="1284">
        <f t="shared" ref="G91:G150" si="41">F90/E90</f>
        <v>3.0786798972609296E-2</v>
      </c>
      <c r="H91" s="1284">
        <f t="shared" si="38"/>
        <v>1.2091047083597038E-2</v>
      </c>
      <c r="I91" s="1284">
        <f t="shared" ref="I91:I150" si="42">(1+$D91)/((1+G91)*(1+H90))-1</f>
        <v>6.1960303370232062E-3</v>
      </c>
      <c r="J91" s="1285">
        <f t="shared" si="28"/>
        <v>2.1619899226378303E-2</v>
      </c>
      <c r="K91" s="1114">
        <f>TableUS6b!J92</f>
        <v>4.3863072086774837</v>
      </c>
      <c r="L91" s="1284">
        <f t="shared" si="39"/>
        <v>0.13672811059907819</v>
      </c>
      <c r="M91" s="1284">
        <f t="shared" si="29"/>
        <v>2.5360520831637409E-2</v>
      </c>
      <c r="N91" s="1284">
        <f t="shared" si="30"/>
        <v>0</v>
      </c>
      <c r="O91" s="1286">
        <f t="shared" si="37"/>
        <v>-3.6481037930202742E-3</v>
      </c>
      <c r="P91" s="1284">
        <f>(DataUS1!ER95+DataUS2!AQ95)/DataUS1!B95</f>
        <v>4.4205069124423971E-2</v>
      </c>
      <c r="Q91" s="1287">
        <v>0</v>
      </c>
      <c r="R91" s="1284"/>
      <c r="S91" s="1763"/>
      <c r="T91" s="1288">
        <f t="shared" si="25"/>
        <v>1.0738221677192112</v>
      </c>
      <c r="U91" s="1289">
        <f t="shared" si="31"/>
        <v>1.0337245419947438</v>
      </c>
      <c r="V91" s="1289">
        <f t="shared" si="32"/>
        <v>1.0307867989726094</v>
      </c>
      <c r="W91" s="1289">
        <f t="shared" si="26"/>
        <v>0.99667457472466259</v>
      </c>
      <c r="X91" s="1289">
        <f t="shared" si="33"/>
        <v>1.0061960303370232</v>
      </c>
      <c r="Y91" s="1288">
        <f t="shared" si="34"/>
        <v>1.0216198992263783</v>
      </c>
      <c r="Z91" s="1289">
        <f t="shared" si="35"/>
        <v>1.0253605208316374</v>
      </c>
      <c r="AA91" s="1289">
        <f t="shared" si="24"/>
        <v>1</v>
      </c>
      <c r="AB91" s="1289">
        <f t="shared" si="36"/>
        <v>0.99635189620697973</v>
      </c>
      <c r="AC91" s="1290"/>
    </row>
    <row r="92" spans="1:29" ht="12" customHeight="1">
      <c r="A92" s="1126">
        <f t="shared" si="40"/>
        <v>1952</v>
      </c>
      <c r="B92" s="1282">
        <f>TableUS1!D92</f>
        <v>2231.3683894381184</v>
      </c>
      <c r="C92" s="1284">
        <f t="shared" si="27"/>
        <v>3.9736523865846918E-2</v>
      </c>
      <c r="D92" s="1285">
        <f t="shared" si="18"/>
        <v>5.6004281268208889E-2</v>
      </c>
      <c r="E92" s="1114">
        <f>TableUS6a!J93</f>
        <v>3.7132187986305634</v>
      </c>
      <c r="F92" s="1284">
        <f>TableUS12b!E92</f>
        <v>0.11794740118269531</v>
      </c>
      <c r="G92" s="1284">
        <f t="shared" si="41"/>
        <v>3.7398109665918548E-2</v>
      </c>
      <c r="H92" s="1284">
        <f t="shared" si="38"/>
        <v>1.1931867139312364E-2</v>
      </c>
      <c r="I92" s="1284">
        <f t="shared" si="42"/>
        <v>5.7745532901349872E-3</v>
      </c>
      <c r="J92" s="1285">
        <f t="shared" si="28"/>
        <v>5.5543480379854238E-2</v>
      </c>
      <c r="K92" s="1114">
        <f>TableUS6b!J93</f>
        <v>4.4529915712185346</v>
      </c>
      <c r="L92" s="1284">
        <f t="shared" si="39"/>
        <v>0.11794740118269531</v>
      </c>
      <c r="M92" s="1284">
        <f t="shared" si="29"/>
        <v>3.1171576475215266E-2</v>
      </c>
      <c r="N92" s="1284">
        <f t="shared" si="30"/>
        <v>0</v>
      </c>
      <c r="O92" s="1286">
        <f t="shared" si="37"/>
        <v>2.3635158746275753E-2</v>
      </c>
      <c r="P92" s="1284">
        <f>(DataUS1!ER96+DataUS2!AQ96)/DataUS1!B96</f>
        <v>4.4305633364456955E-2</v>
      </c>
      <c r="Q92" s="1287">
        <v>0</v>
      </c>
      <c r="R92" s="1284"/>
      <c r="S92" s="1763"/>
      <c r="T92" s="1288">
        <f t="shared" si="25"/>
        <v>1.0397365238658469</v>
      </c>
      <c r="U92" s="1289">
        <f t="shared" si="31"/>
        <v>1.0560042812682089</v>
      </c>
      <c r="V92" s="1289">
        <f t="shared" si="32"/>
        <v>1.0373981096659186</v>
      </c>
      <c r="W92" s="1289">
        <f t="shared" si="26"/>
        <v>1.0120910470835971</v>
      </c>
      <c r="X92" s="1289">
        <f t="shared" si="33"/>
        <v>1.005774553290135</v>
      </c>
      <c r="Y92" s="1288">
        <f t="shared" si="34"/>
        <v>1.0555434803798542</v>
      </c>
      <c r="Z92" s="1289">
        <f t="shared" si="35"/>
        <v>1.0311715764752152</v>
      </c>
      <c r="AA92" s="1289">
        <f t="shared" si="24"/>
        <v>1</v>
      </c>
      <c r="AB92" s="1289">
        <f t="shared" si="36"/>
        <v>1.0236351587462758</v>
      </c>
      <c r="AC92" s="1290"/>
    </row>
    <row r="93" spans="1:29" ht="12" customHeight="1">
      <c r="A93" s="1126">
        <f t="shared" si="40"/>
        <v>1953</v>
      </c>
      <c r="B93" s="1282">
        <f>TableUS1!D93</f>
        <v>2323.5990602201068</v>
      </c>
      <c r="C93" s="1284">
        <f t="shared" si="27"/>
        <v>4.1333681707848013E-2</v>
      </c>
      <c r="D93" s="1285">
        <f t="shared" si="18"/>
        <v>1.3317850109609619E-2</v>
      </c>
      <c r="E93" s="1114">
        <f>TableUS6a!J94</f>
        <v>3.6133191080921438</v>
      </c>
      <c r="F93" s="1284">
        <f>TableUS12b!E93</f>
        <v>0.10808830478440637</v>
      </c>
      <c r="G93" s="1284">
        <f t="shared" si="41"/>
        <v>3.1764193703369796E-2</v>
      </c>
      <c r="H93" s="1284">
        <f t="shared" si="38"/>
        <v>5.8787717572279493E-3</v>
      </c>
      <c r="I93" s="1284">
        <f t="shared" si="42"/>
        <v>-2.9458817516869629E-2</v>
      </c>
      <c r="J93" s="1285">
        <f t="shared" si="28"/>
        <v>2.279256428863019E-2</v>
      </c>
      <c r="K93" s="1114">
        <f>TableUS6b!J94</f>
        <v>4.3737053241307224</v>
      </c>
      <c r="L93" s="1284">
        <f t="shared" si="39"/>
        <v>0.10808830478440637</v>
      </c>
      <c r="M93" s="1284">
        <f t="shared" si="29"/>
        <v>2.6487227585391477E-2</v>
      </c>
      <c r="N93" s="1284">
        <f t="shared" si="30"/>
        <v>0</v>
      </c>
      <c r="O93" s="1286">
        <f t="shared" si="37"/>
        <v>-3.5993271006911076E-3</v>
      </c>
      <c r="P93" s="1284">
        <f>(DataUS1!ER97+DataUS2!AQ97)/DataUS1!B97</f>
        <v>2.1241878322504178E-2</v>
      </c>
      <c r="Q93" s="1287">
        <v>0</v>
      </c>
      <c r="R93" s="1284"/>
      <c r="S93" s="1763"/>
      <c r="T93" s="1288">
        <f t="shared" si="25"/>
        <v>1.041333681707848</v>
      </c>
      <c r="U93" s="1289">
        <f t="shared" si="31"/>
        <v>1.0133178501096096</v>
      </c>
      <c r="V93" s="1289">
        <f t="shared" si="32"/>
        <v>1.0317641937033697</v>
      </c>
      <c r="W93" s="1289">
        <f t="shared" si="26"/>
        <v>1.0119318671393123</v>
      </c>
      <c r="X93" s="1289">
        <f t="shared" si="33"/>
        <v>0.97054118248313037</v>
      </c>
      <c r="Y93" s="1288">
        <f t="shared" si="34"/>
        <v>1.0227925642886302</v>
      </c>
      <c r="Z93" s="1289">
        <f t="shared" si="35"/>
        <v>1.0264872275853916</v>
      </c>
      <c r="AA93" s="1289">
        <f t="shared" si="24"/>
        <v>1</v>
      </c>
      <c r="AB93" s="1289">
        <f t="shared" si="36"/>
        <v>0.99640067289930889</v>
      </c>
      <c r="AC93" s="1290"/>
    </row>
    <row r="94" spans="1:29" ht="12" customHeight="1">
      <c r="A94" s="1126">
        <f t="shared" si="40"/>
        <v>1954</v>
      </c>
      <c r="B94" s="1282">
        <f>TableUS1!D94</f>
        <v>2303.2098027202551</v>
      </c>
      <c r="C94" s="1284">
        <f t="shared" si="27"/>
        <v>-8.7748604520094808E-3</v>
      </c>
      <c r="D94" s="1285">
        <f t="shared" si="18"/>
        <v>4.1647446951430744E-2</v>
      </c>
      <c r="E94" s="1114">
        <f>TableUS6a!J95</f>
        <v>3.7971238559196934</v>
      </c>
      <c r="F94" s="1284">
        <f>TableUS12b!E94</f>
        <v>9.6774431650428053E-2</v>
      </c>
      <c r="G94" s="1284">
        <f t="shared" si="41"/>
        <v>2.9913855253564277E-2</v>
      </c>
      <c r="H94" s="1284">
        <f t="shared" si="38"/>
        <v>5.3385238629287965E-3</v>
      </c>
      <c r="I94" s="1284">
        <f t="shared" si="42"/>
        <v>5.4817914853277916E-3</v>
      </c>
      <c r="J94" s="1285">
        <f t="shared" si="28"/>
        <v>2.544000168070637E-2</v>
      </c>
      <c r="K94" s="1114">
        <f>TableUS6b!J95</f>
        <v>4.5246757936070097</v>
      </c>
      <c r="L94" s="1284">
        <f t="shared" si="39"/>
        <v>9.6774431650428053E-2</v>
      </c>
      <c r="M94" s="1284">
        <f t="shared" si="29"/>
        <v>2.471321151611626E-2</v>
      </c>
      <c r="N94" s="1284">
        <f t="shared" si="30"/>
        <v>0</v>
      </c>
      <c r="O94" s="1286">
        <f t="shared" si="37"/>
        <v>7.0926202221488488E-4</v>
      </c>
      <c r="P94" s="1284">
        <f>(DataUS1!ER98+DataUS2!AQ98)/DataUS1!B98</f>
        <v>2.0271036315323489E-2</v>
      </c>
      <c r="Q94" s="1287">
        <v>0</v>
      </c>
      <c r="R94" s="1284"/>
      <c r="S94" s="1763"/>
      <c r="T94" s="1288">
        <f t="shared" si="25"/>
        <v>0.99122513954799052</v>
      </c>
      <c r="U94" s="1289">
        <f t="shared" si="31"/>
        <v>1.0416474469514307</v>
      </c>
      <c r="V94" s="1289">
        <f t="shared" si="32"/>
        <v>1.0299138552535643</v>
      </c>
      <c r="W94" s="1289">
        <f t="shared" si="26"/>
        <v>1.005878771757228</v>
      </c>
      <c r="X94" s="1289">
        <f t="shared" si="33"/>
        <v>1.0054817914853278</v>
      </c>
      <c r="Y94" s="1288">
        <f t="shared" si="34"/>
        <v>1.0254400016807064</v>
      </c>
      <c r="Z94" s="1289">
        <f t="shared" si="35"/>
        <v>1.0247132115161162</v>
      </c>
      <c r="AA94" s="1289">
        <f t="shared" si="24"/>
        <v>1</v>
      </c>
      <c r="AB94" s="1289">
        <f t="shared" si="36"/>
        <v>1.0007092620222149</v>
      </c>
      <c r="AC94" s="1290"/>
    </row>
    <row r="95" spans="1:29" ht="12" customHeight="1">
      <c r="A95" s="1126">
        <f t="shared" si="40"/>
        <v>1955</v>
      </c>
      <c r="B95" s="1282">
        <f>TableUS1!D95</f>
        <v>2487.1407746521299</v>
      </c>
      <c r="C95" s="1284">
        <f t="shared" si="27"/>
        <v>7.985853990141889E-2</v>
      </c>
      <c r="D95" s="1285">
        <f t="shared" si="18"/>
        <v>7.3521931575176058E-2</v>
      </c>
      <c r="E95" s="1114">
        <f>TableUS6a!J96</f>
        <v>3.7748423387096772</v>
      </c>
      <c r="F95" s="1284">
        <f>TableUS12b!E95</f>
        <v>0.12115456989247309</v>
      </c>
      <c r="G95" s="1284">
        <f t="shared" si="41"/>
        <v>2.5486245727686048E-2</v>
      </c>
      <c r="H95" s="1284">
        <f t="shared" si="38"/>
        <v>7.9130272014849706E-3</v>
      </c>
      <c r="I95" s="1284">
        <f t="shared" si="42"/>
        <v>4.1282948756258486E-2</v>
      </c>
      <c r="J95" s="1285">
        <f t="shared" si="28"/>
        <v>3.8492143040966376E-2</v>
      </c>
      <c r="K95" s="1114">
        <f>TableUS6b!J96</f>
        <v>4.3513479662785173</v>
      </c>
      <c r="L95" s="1284">
        <f t="shared" si="39"/>
        <v>0.12115456989247309</v>
      </c>
      <c r="M95" s="1284">
        <f t="shared" si="29"/>
        <v>2.1388147143528442E-2</v>
      </c>
      <c r="N95" s="1284">
        <f t="shared" si="30"/>
        <v>0</v>
      </c>
      <c r="O95" s="1286">
        <f t="shared" si="37"/>
        <v>1.6745833545525279E-2</v>
      </c>
      <c r="P95" s="1284">
        <f>(DataUS1!ER99+DataUS2!AQ99)/DataUS1!B99</f>
        <v>2.9870430107526821E-2</v>
      </c>
      <c r="Q95" s="1287">
        <v>0</v>
      </c>
      <c r="R95" s="1284"/>
      <c r="S95" s="1763"/>
      <c r="T95" s="1288">
        <f t="shared" si="25"/>
        <v>1.0798585399014189</v>
      </c>
      <c r="U95" s="1289">
        <f t="shared" si="31"/>
        <v>1.0735219315751761</v>
      </c>
      <c r="V95" s="1289">
        <f t="shared" si="32"/>
        <v>1.0254862457276861</v>
      </c>
      <c r="W95" s="1289">
        <f t="shared" si="26"/>
        <v>1.0053385238629289</v>
      </c>
      <c r="X95" s="1289">
        <f t="shared" si="33"/>
        <v>1.0412829487562585</v>
      </c>
      <c r="Y95" s="1288">
        <f t="shared" si="34"/>
        <v>1.0384921430409664</v>
      </c>
      <c r="Z95" s="1289">
        <f t="shared" si="35"/>
        <v>1.0213881471435284</v>
      </c>
      <c r="AA95" s="1289">
        <f t="shared" si="24"/>
        <v>1</v>
      </c>
      <c r="AB95" s="1289">
        <f t="shared" si="36"/>
        <v>1.0167458335455253</v>
      </c>
      <c r="AC95" s="1290"/>
    </row>
    <row r="96" spans="1:29" ht="12" customHeight="1">
      <c r="A96" s="1126">
        <f t="shared" si="40"/>
        <v>1956</v>
      </c>
      <c r="B96" s="1282">
        <f>TableUS1!D96</f>
        <v>2552.7513570180545</v>
      </c>
      <c r="C96" s="1284">
        <f t="shared" si="27"/>
        <v>2.6379923096673696E-2</v>
      </c>
      <c r="D96" s="1285">
        <f t="shared" si="18"/>
        <v>5.8575164681256231E-2</v>
      </c>
      <c r="E96" s="1114">
        <f>TableUS6a!J97</f>
        <v>3.8932506963788303</v>
      </c>
      <c r="F96" s="1284">
        <f>TableUS12b!E96</f>
        <v>0.13235553304634087</v>
      </c>
      <c r="G96" s="1284">
        <f t="shared" si="41"/>
        <v>3.209526624465231E-2</v>
      </c>
      <c r="H96" s="1284">
        <f t="shared" si="38"/>
        <v>8.1598382042618739E-3</v>
      </c>
      <c r="I96" s="1284">
        <f t="shared" si="42"/>
        <v>1.7604118837336369E-2</v>
      </c>
      <c r="J96" s="1285">
        <f t="shared" si="28"/>
        <v>4.6221432951519814E-2</v>
      </c>
      <c r="K96" s="1114">
        <f>TableUS6b!J97</f>
        <v>4.4354662460810816</v>
      </c>
      <c r="L96" s="1284">
        <f t="shared" si="39"/>
        <v>0.13235553304634087</v>
      </c>
      <c r="M96" s="1284">
        <f t="shared" si="29"/>
        <v>2.7842997349644349E-2</v>
      </c>
      <c r="N96" s="1284">
        <f t="shared" si="30"/>
        <v>0</v>
      </c>
      <c r="O96" s="1286">
        <f t="shared" si="37"/>
        <v>1.7880586479905425E-2</v>
      </c>
      <c r="P96" s="1284">
        <f>(DataUS1!ER100+DataUS2!AQ100)/DataUS1!B100</f>
        <v>3.1768295771081125E-2</v>
      </c>
      <c r="Q96" s="1287">
        <v>0</v>
      </c>
      <c r="R96" s="1284"/>
      <c r="S96" s="1763"/>
      <c r="T96" s="1288">
        <f t="shared" si="25"/>
        <v>1.0263799230966737</v>
      </c>
      <c r="U96" s="1289">
        <f t="shared" si="31"/>
        <v>1.0585751646812562</v>
      </c>
      <c r="V96" s="1289">
        <f t="shared" si="32"/>
        <v>1.0320952662446523</v>
      </c>
      <c r="W96" s="1289">
        <f t="shared" si="26"/>
        <v>1.0079130272014849</v>
      </c>
      <c r="X96" s="1289">
        <f t="shared" si="33"/>
        <v>1.0176041188373364</v>
      </c>
      <c r="Y96" s="1288">
        <f t="shared" si="34"/>
        <v>1.0462214329515198</v>
      </c>
      <c r="Z96" s="1289">
        <f t="shared" si="35"/>
        <v>1.0278429973496443</v>
      </c>
      <c r="AA96" s="1289">
        <f t="shared" si="24"/>
        <v>1</v>
      </c>
      <c r="AB96" s="1289">
        <f t="shared" si="36"/>
        <v>1.0178805864799054</v>
      </c>
      <c r="AC96" s="1290"/>
    </row>
    <row r="97" spans="1:29" ht="12" customHeight="1">
      <c r="A97" s="1126">
        <f t="shared" si="40"/>
        <v>1957</v>
      </c>
      <c r="B97" s="1282">
        <f>TableUS1!D97</f>
        <v>2585.705067358097</v>
      </c>
      <c r="C97" s="1284">
        <f t="shared" si="27"/>
        <v>1.2909095219730604E-2</v>
      </c>
      <c r="D97" s="1285">
        <f t="shared" si="18"/>
        <v>2.5294664788565679E-2</v>
      </c>
      <c r="E97" s="1114">
        <f>TableUS6a!J98</f>
        <v>3.9408562787321562</v>
      </c>
      <c r="F97" s="1284">
        <f>TableUS12b!E97</f>
        <v>0.11820227437696602</v>
      </c>
      <c r="G97" s="1284">
        <f t="shared" si="41"/>
        <v>3.3996149585087523E-2</v>
      </c>
      <c r="H97" s="1284">
        <f t="shared" si="38"/>
        <v>7.1019236215813996E-3</v>
      </c>
      <c r="I97" s="1284">
        <f t="shared" si="42"/>
        <v>-1.6441075498041968E-2</v>
      </c>
      <c r="J97" s="1285">
        <f t="shared" si="28"/>
        <v>3.8584308748998097E-2</v>
      </c>
      <c r="K97" s="1114">
        <f>TableUS6b!J98</f>
        <v>4.5478964172656795</v>
      </c>
      <c r="L97" s="1284">
        <f t="shared" si="39"/>
        <v>0.11820227437696602</v>
      </c>
      <c r="M97" s="1284">
        <f t="shared" si="29"/>
        <v>2.9840275114996644E-2</v>
      </c>
      <c r="N97" s="1284">
        <f t="shared" si="30"/>
        <v>0</v>
      </c>
      <c r="O97" s="1286">
        <f t="shared" si="37"/>
        <v>8.4906697138302789E-3</v>
      </c>
      <c r="P97" s="1284">
        <f>(DataUS1!ER101+DataUS2!AQ101)/DataUS1!B101</f>
        <v>2.7987660295185273E-2</v>
      </c>
      <c r="Q97" s="1287">
        <v>0</v>
      </c>
      <c r="R97" s="1284"/>
      <c r="S97" s="1763"/>
      <c r="T97" s="1288">
        <f t="shared" si="25"/>
        <v>1.0129090952197306</v>
      </c>
      <c r="U97" s="1289">
        <f t="shared" si="31"/>
        <v>1.0252946647885657</v>
      </c>
      <c r="V97" s="1289">
        <f t="shared" si="32"/>
        <v>1.0339961495850876</v>
      </c>
      <c r="W97" s="1289">
        <f t="shared" si="26"/>
        <v>1.0081598382042618</v>
      </c>
      <c r="X97" s="1289">
        <f t="shared" si="33"/>
        <v>0.98355892450195803</v>
      </c>
      <c r="Y97" s="1288">
        <f t="shared" si="34"/>
        <v>1.0385843087489981</v>
      </c>
      <c r="Z97" s="1289">
        <f t="shared" si="35"/>
        <v>1.0298402751149967</v>
      </c>
      <c r="AA97" s="1289">
        <f t="shared" si="24"/>
        <v>1</v>
      </c>
      <c r="AB97" s="1289">
        <f t="shared" si="36"/>
        <v>1.0084906697138303</v>
      </c>
      <c r="AC97" s="1290"/>
    </row>
    <row r="98" spans="1:29" ht="12" customHeight="1">
      <c r="A98" s="1126">
        <f t="shared" si="40"/>
        <v>1958</v>
      </c>
      <c r="B98" s="1282">
        <f>TableUS1!D98</f>
        <v>2543.0440046309059</v>
      </c>
      <c r="C98" s="1284">
        <f t="shared" si="27"/>
        <v>-1.6498812360985715E-2</v>
      </c>
      <c r="D98" s="1285">
        <f t="shared" si="18"/>
        <v>3.993441159492539E-2</v>
      </c>
      <c r="E98" s="1114">
        <f>TableUS6a!J99</f>
        <v>4.1669823147256979</v>
      </c>
      <c r="F98" s="1284">
        <f>TableUS12b!E98</f>
        <v>9.0318816169393551E-2</v>
      </c>
      <c r="G98" s="1284">
        <f t="shared" si="41"/>
        <v>2.9994058655443738E-2</v>
      </c>
      <c r="H98" s="1284">
        <f t="shared" si="38"/>
        <v>1.0355712128872485E-2</v>
      </c>
      <c r="I98" s="1284">
        <f t="shared" si="42"/>
        <v>2.5309852800079469E-3</v>
      </c>
      <c r="J98" s="1285">
        <f t="shared" si="28"/>
        <v>2.6978875551311843E-2</v>
      </c>
      <c r="K98" s="1114">
        <f>TableUS6b!J99</f>
        <v>4.7489455096028301</v>
      </c>
      <c r="L98" s="1284">
        <f t="shared" si="39"/>
        <v>9.0318816169393551E-2</v>
      </c>
      <c r="M98" s="1284">
        <f t="shared" si="29"/>
        <v>2.5990537939303483E-2</v>
      </c>
      <c r="N98" s="1284">
        <f t="shared" si="30"/>
        <v>0</v>
      </c>
      <c r="O98" s="1286">
        <f t="shared" si="37"/>
        <v>9.633009033331863E-4</v>
      </c>
      <c r="P98" s="1284">
        <f>(DataUS1!ER102+DataUS2!AQ102)/DataUS1!B102</f>
        <v>4.3152069297402056E-2</v>
      </c>
      <c r="Q98" s="1287">
        <v>0</v>
      </c>
      <c r="R98" s="1284"/>
      <c r="S98" s="1763"/>
      <c r="T98" s="1288">
        <f t="shared" si="25"/>
        <v>0.98350118763901428</v>
      </c>
      <c r="U98" s="1289">
        <f t="shared" si="31"/>
        <v>1.0399344115949254</v>
      </c>
      <c r="V98" s="1289">
        <f t="shared" si="32"/>
        <v>1.0299940586554437</v>
      </c>
      <c r="W98" s="1289">
        <f t="shared" si="26"/>
        <v>1.0071019236215815</v>
      </c>
      <c r="X98" s="1289">
        <f t="shared" si="33"/>
        <v>1.0025309852800079</v>
      </c>
      <c r="Y98" s="1288">
        <f t="shared" si="34"/>
        <v>1.0269788755513118</v>
      </c>
      <c r="Z98" s="1289">
        <f t="shared" si="35"/>
        <v>1.0259905379393035</v>
      </c>
      <c r="AA98" s="1289">
        <f t="shared" si="24"/>
        <v>1</v>
      </c>
      <c r="AB98" s="1289">
        <f t="shared" si="36"/>
        <v>1.0009633009033332</v>
      </c>
      <c r="AC98" s="1290"/>
    </row>
    <row r="99" spans="1:29" ht="12" customHeight="1">
      <c r="A99" s="1126">
        <f t="shared" si="40"/>
        <v>1959</v>
      </c>
      <c r="B99" s="1282">
        <f>TableUS1!D99</f>
        <v>2742.2975755924817</v>
      </c>
      <c r="C99" s="1284">
        <f t="shared" si="27"/>
        <v>7.8352388161091024E-2</v>
      </c>
      <c r="D99" s="1285">
        <f t="shared" si="18"/>
        <v>6.0079841312668414E-2</v>
      </c>
      <c r="E99" s="1114">
        <f>TableUS6a!J100</f>
        <v>4.0963733186328559</v>
      </c>
      <c r="F99" s="1284">
        <f>TableUS12b!E99</f>
        <v>0.11202800441014336</v>
      </c>
      <c r="G99" s="1284">
        <f t="shared" si="41"/>
        <v>2.1674873889004978E-2</v>
      </c>
      <c r="H99" s="1284">
        <f t="shared" si="38"/>
        <v>4.6475616988334292E-3</v>
      </c>
      <c r="I99" s="1284">
        <f t="shared" si="42"/>
        <v>2.6955350503038211E-2</v>
      </c>
      <c r="J99" s="1285">
        <f t="shared" si="28"/>
        <v>2.8900832208065719E-2</v>
      </c>
      <c r="K99" s="1114">
        <f>TableUS6b!J100</f>
        <v>4.5311662871851297</v>
      </c>
      <c r="L99" s="1284">
        <f t="shared" si="39"/>
        <v>0.11202800441014336</v>
      </c>
      <c r="M99" s="1284">
        <f t="shared" si="29"/>
        <v>1.9018709729720022E-2</v>
      </c>
      <c r="N99" s="1284">
        <f t="shared" si="30"/>
        <v>0</v>
      </c>
      <c r="O99" s="1286">
        <f t="shared" si="37"/>
        <v>9.6976850218646327E-3</v>
      </c>
      <c r="P99" s="1284">
        <f>(DataUS1!ER103+DataUS2!AQ103)/DataUS1!B103</f>
        <v>1.9038147739801246E-2</v>
      </c>
      <c r="Q99" s="1287">
        <v>0</v>
      </c>
      <c r="R99" s="1284"/>
      <c r="S99" s="1763"/>
      <c r="T99" s="1288">
        <f t="shared" si="25"/>
        <v>1.078352388161091</v>
      </c>
      <c r="U99" s="1289">
        <f t="shared" si="31"/>
        <v>1.0600798413126684</v>
      </c>
      <c r="V99" s="1289">
        <f t="shared" si="32"/>
        <v>1.0216748738890049</v>
      </c>
      <c r="W99" s="1289">
        <f t="shared" si="26"/>
        <v>1.0103557121288724</v>
      </c>
      <c r="X99" s="1289">
        <f t="shared" si="33"/>
        <v>1.0269553505030382</v>
      </c>
      <c r="Y99" s="1288">
        <f t="shared" si="34"/>
        <v>1.0289008322080657</v>
      </c>
      <c r="Z99" s="1289">
        <f t="shared" si="35"/>
        <v>1.0190187097297201</v>
      </c>
      <c r="AA99" s="1289">
        <f t="shared" si="24"/>
        <v>1</v>
      </c>
      <c r="AB99" s="1289">
        <f t="shared" si="36"/>
        <v>1.0096976850218646</v>
      </c>
      <c r="AC99" s="1290"/>
    </row>
    <row r="100" spans="1:29" ht="12" customHeight="1">
      <c r="A100" s="1125">
        <f t="shared" si="40"/>
        <v>1960</v>
      </c>
      <c r="B100" s="1292">
        <f>TableUS1!D100</f>
        <v>2826.2080451321731</v>
      </c>
      <c r="C100" s="1293">
        <f t="shared" si="27"/>
        <v>3.0598601073248632E-2</v>
      </c>
      <c r="D100" s="1294">
        <f t="shared" si="18"/>
        <v>3.2170976269872531E-2</v>
      </c>
      <c r="E100" s="1115">
        <f>TableUS6a!J101</f>
        <v>4.1026231192784444</v>
      </c>
      <c r="F100" s="1293">
        <f>TableUS12b!E100</f>
        <v>0.11542843156183351</v>
      </c>
      <c r="G100" s="1293">
        <f t="shared" si="41"/>
        <v>2.7348094447488529E-2</v>
      </c>
      <c r="H100" s="1293">
        <f t="shared" si="38"/>
        <v>6.2171954246970701E-3</v>
      </c>
      <c r="I100" s="1293">
        <f t="shared" si="42"/>
        <v>4.6717473170421187E-5</v>
      </c>
      <c r="J100" s="1294">
        <f t="shared" si="28"/>
        <v>2.3432854820963023E-2</v>
      </c>
      <c r="K100" s="1115">
        <f>TableUS6b!J101</f>
        <v>4.4996611135830431</v>
      </c>
      <c r="L100" s="1293">
        <f t="shared" si="39"/>
        <v>0.11542843156183351</v>
      </c>
      <c r="M100" s="1293">
        <f t="shared" si="29"/>
        <v>2.4723878425511919E-2</v>
      </c>
      <c r="N100" s="1293">
        <f t="shared" si="30"/>
        <v>1.4674452217022869E-3</v>
      </c>
      <c r="O100" s="1295">
        <f t="shared" si="37"/>
        <v>-1.259874617670298E-3</v>
      </c>
      <c r="P100" s="1294">
        <f>(DataUS1!ER104+DataUS2!AQ104)/DataUS1!B104</f>
        <v>2.5506809686434366E-2</v>
      </c>
      <c r="Q100" s="1296">
        <f>DataUS2!CV104/DataUS1!B104</f>
        <v>6.6030062004070276E-3</v>
      </c>
      <c r="R100" s="1284"/>
      <c r="S100" s="1763"/>
      <c r="T100" s="1288">
        <f t="shared" si="25"/>
        <v>1.0305986010732486</v>
      </c>
      <c r="U100" s="1289">
        <f t="shared" si="31"/>
        <v>1.0321709762698725</v>
      </c>
      <c r="V100" s="1289">
        <f t="shared" si="32"/>
        <v>1.0273480944474884</v>
      </c>
      <c r="W100" s="1289">
        <f t="shared" si="26"/>
        <v>1.0046475616988335</v>
      </c>
      <c r="X100" s="1289">
        <f t="shared" si="33"/>
        <v>1.0000467174731704</v>
      </c>
      <c r="Y100" s="1288">
        <f t="shared" si="34"/>
        <v>1.023432854820963</v>
      </c>
      <c r="Z100" s="1289">
        <f t="shared" si="35"/>
        <v>1.0247238784255119</v>
      </c>
      <c r="AA100" s="1289">
        <f t="shared" si="24"/>
        <v>1</v>
      </c>
      <c r="AB100" s="1289">
        <f t="shared" si="36"/>
        <v>0.9987401253823297</v>
      </c>
      <c r="AC100" s="1290"/>
    </row>
    <row r="101" spans="1:29" ht="12" customHeight="1">
      <c r="A101" s="1126">
        <f t="shared" si="40"/>
        <v>1961</v>
      </c>
      <c r="B101" s="1282">
        <f>TableUS1!D101</f>
        <v>2893.6795617661123</v>
      </c>
      <c r="C101" s="1284">
        <f t="shared" si="27"/>
        <v>2.3873513752871611E-2</v>
      </c>
      <c r="D101" s="1285">
        <f t="shared" si="18"/>
        <v>5.3570694711932765E-2</v>
      </c>
      <c r="E101" s="1114">
        <f>TableUS6a!J102</f>
        <v>4.2216186197416459</v>
      </c>
      <c r="F101" s="1284">
        <f>TableUS12b!E101</f>
        <v>0.11435191931255077</v>
      </c>
      <c r="G101" s="1298">
        <f t="shared" si="41"/>
        <v>2.8135275458140225E-2</v>
      </c>
      <c r="H101" s="1298">
        <f t="shared" si="38"/>
        <v>4.156644437456454E-3</v>
      </c>
      <c r="I101" s="1284">
        <f t="shared" si="42"/>
        <v>1.8407730375187503E-2</v>
      </c>
      <c r="J101" s="1285">
        <f t="shared" si="28"/>
        <v>2.972538372303557E-2</v>
      </c>
      <c r="K101" s="1114">
        <f>TableUS6b!J102</f>
        <v>4.5253785790636938</v>
      </c>
      <c r="L101" s="1284">
        <f>F101</f>
        <v>0.11435191931255077</v>
      </c>
      <c r="M101" s="1284">
        <f t="shared" si="29"/>
        <v>2.5652694424784982E-2</v>
      </c>
      <c r="N101" s="1284">
        <f t="shared" ref="N101:N123" si="43">Q101/K101</f>
        <v>6.3075071404169254E-4</v>
      </c>
      <c r="O101" s="1286">
        <f t="shared" si="37"/>
        <v>2.4997134751449934E-3</v>
      </c>
      <c r="P101" s="1284">
        <f>(DataUS1!ER105+DataUS2!AQ105)/DataUS1!B105</f>
        <v>1.7547767552811705E-2</v>
      </c>
      <c r="Q101" s="1287">
        <f>DataUS2!CV105/DataUS1!B105</f>
        <v>2.8543857700534048E-3</v>
      </c>
      <c r="R101" s="1284"/>
      <c r="S101" s="1763"/>
      <c r="T101" s="1288">
        <f t="shared" si="25"/>
        <v>1.0238735137528716</v>
      </c>
      <c r="U101" s="1289">
        <f t="shared" si="31"/>
        <v>1.0535706947119328</v>
      </c>
      <c r="V101" s="1289">
        <f t="shared" si="32"/>
        <v>1.0281352754581403</v>
      </c>
      <c r="W101" s="1289">
        <f t="shared" si="26"/>
        <v>1.006217195424697</v>
      </c>
      <c r="X101" s="1289">
        <f t="shared" si="33"/>
        <v>1.0184077303751875</v>
      </c>
      <c r="Y101" s="1288">
        <f t="shared" si="34"/>
        <v>1.0297253837230356</v>
      </c>
      <c r="Z101" s="1289">
        <f t="shared" si="35"/>
        <v>1.025652694424785</v>
      </c>
      <c r="AA101" s="1289">
        <f t="shared" si="24"/>
        <v>1.0014674452217023</v>
      </c>
      <c r="AB101" s="1289">
        <f t="shared" si="36"/>
        <v>1.002499713475145</v>
      </c>
      <c r="AC101" s="1290"/>
    </row>
    <row r="102" spans="1:29" ht="12" customHeight="1">
      <c r="A102" s="1126">
        <f t="shared" si="40"/>
        <v>1962</v>
      </c>
      <c r="B102" s="1282">
        <f>TableUS1!D102</f>
        <v>3076.8863876716641</v>
      </c>
      <c r="C102" s="1284">
        <f t="shared" si="27"/>
        <v>6.3312755263659648E-2</v>
      </c>
      <c r="D102" s="1285">
        <f t="shared" si="18"/>
        <v>4.7030007471987822E-2</v>
      </c>
      <c r="E102" s="1114">
        <f>TableUS6a!J103</f>
        <v>4.1569720226632212</v>
      </c>
      <c r="F102" s="1284">
        <f>TableUS12b!E102</f>
        <v>0.12166345702052189</v>
      </c>
      <c r="G102" s="1298">
        <f t="shared" si="41"/>
        <v>2.7087221658963802E-2</v>
      </c>
      <c r="H102" s="1298">
        <f t="shared" si="38"/>
        <v>5.3985039457289039E-3</v>
      </c>
      <c r="I102" s="1284">
        <f t="shared" si="42"/>
        <v>1.5197024563198047E-2</v>
      </c>
      <c r="J102" s="1285">
        <f t="shared" ref="J102:J133" si="44">(1+C102)*(K102/K101)-1</f>
        <v>3.3858043332147814E-2</v>
      </c>
      <c r="K102" s="1114">
        <f>TableUS6b!J103</f>
        <v>4.4000215552082773</v>
      </c>
      <c r="L102" s="1284">
        <f t="shared" ref="L102:L150" si="45">F102</f>
        <v>0.12166345702052189</v>
      </c>
      <c r="M102" s="1284">
        <f t="shared" ref="M102:M150" si="46">L101/K101</f>
        <v>2.5269028284526488E-2</v>
      </c>
      <c r="N102" s="1284">
        <f t="shared" si="43"/>
        <v>1.41436023630168E-3</v>
      </c>
      <c r="O102" s="1286">
        <f>(1+J102)/((1+M102)*(1+N101))-1</f>
        <v>7.74169431348537E-3</v>
      </c>
      <c r="P102" s="1284">
        <f>(DataUS1!ER106+DataUS2!AQ106)/DataUS1!B106</f>
        <v>2.2441429866632064E-2</v>
      </c>
      <c r="Q102" s="1287">
        <f>DataUS2!CV106/DataUS1!B106</f>
        <v>6.2232155265568648E-3</v>
      </c>
      <c r="R102" s="1284"/>
      <c r="S102" s="1763"/>
      <c r="T102" s="1288">
        <f t="shared" si="25"/>
        <v>1.0633127552636596</v>
      </c>
      <c r="U102" s="1289">
        <f t="shared" si="31"/>
        <v>1.0470300074719878</v>
      </c>
      <c r="V102" s="1289">
        <f t="shared" si="32"/>
        <v>1.0270872216589637</v>
      </c>
      <c r="W102" s="1289">
        <f t="shared" si="26"/>
        <v>1.0041566444374566</v>
      </c>
      <c r="X102" s="1289">
        <f t="shared" si="33"/>
        <v>1.015197024563198</v>
      </c>
      <c r="Y102" s="1288">
        <f t="shared" si="34"/>
        <v>1.0338580433321478</v>
      </c>
      <c r="Z102" s="1289">
        <f t="shared" si="35"/>
        <v>1.0252690282845265</v>
      </c>
      <c r="AA102" s="1289">
        <f t="shared" si="24"/>
        <v>1.0006307507140417</v>
      </c>
      <c r="AB102" s="1289">
        <f t="shared" si="36"/>
        <v>1.0077416943134854</v>
      </c>
      <c r="AC102" s="1290"/>
    </row>
    <row r="103" spans="1:29" ht="12" customHeight="1">
      <c r="A103" s="1126">
        <f t="shared" si="40"/>
        <v>1963</v>
      </c>
      <c r="B103" s="1282">
        <f>TableUS1!D103</f>
        <v>3222.0941333748256</v>
      </c>
      <c r="C103" s="1284">
        <f t="shared" si="27"/>
        <v>4.7193080084130923E-2</v>
      </c>
      <c r="D103" s="1285">
        <f t="shared" si="18"/>
        <v>3.4950167707525015E-2</v>
      </c>
      <c r="E103" s="1114">
        <f>TableUS6a!J104</f>
        <v>4.1083721558446022</v>
      </c>
      <c r="F103" s="1284">
        <f>TableUS12b!E103</f>
        <v>0.12477855267962874</v>
      </c>
      <c r="G103" s="1298">
        <f t="shared" si="41"/>
        <v>2.9267326399415247E-2</v>
      </c>
      <c r="H103" s="1298">
        <f t="shared" si="38"/>
        <v>6.7082658205939042E-3</v>
      </c>
      <c r="I103" s="1284">
        <f t="shared" si="42"/>
        <v>1.2208608040831237E-4</v>
      </c>
      <c r="J103" s="1285">
        <f t="shared" si="44"/>
        <v>3.3231093074512774E-2</v>
      </c>
      <c r="K103" s="1114">
        <f>TableUS6b!J104</f>
        <v>4.3413570691987609</v>
      </c>
      <c r="L103" s="1284">
        <f t="shared" si="45"/>
        <v>0.12477855267962874</v>
      </c>
      <c r="M103" s="1284">
        <f t="shared" si="46"/>
        <v>2.7650650228408458E-2</v>
      </c>
      <c r="N103" s="1284">
        <f t="shared" si="43"/>
        <v>2.5259530565328262E-4</v>
      </c>
      <c r="O103" s="1286">
        <f t="shared" ref="O103:O150" si="47">(1+J103)/((1+M103)*(1+N102))-1</f>
        <v>4.0102595603719315E-3</v>
      </c>
      <c r="P103" s="1284">
        <f>(DataUS1!ER107+DataUS2!AQ107)/DataUS1!B107</f>
        <v>2.7560052511332037E-2</v>
      </c>
      <c r="Q103" s="1287">
        <f>DataUS2!CV107/DataUS1!B107</f>
        <v>1.0966064158443002E-3</v>
      </c>
      <c r="R103" s="1284"/>
      <c r="S103" s="1763"/>
      <c r="T103" s="1288">
        <f t="shared" si="25"/>
        <v>1.0471930800841309</v>
      </c>
      <c r="U103" s="1289">
        <f t="shared" si="31"/>
        <v>1.034950167707525</v>
      </c>
      <c r="V103" s="1289">
        <f t="shared" si="32"/>
        <v>1.0292673263994152</v>
      </c>
      <c r="W103" s="1289">
        <f t="shared" si="26"/>
        <v>1.0053985039457289</v>
      </c>
      <c r="X103" s="1289">
        <f t="shared" si="33"/>
        <v>1.0001220860804083</v>
      </c>
      <c r="Y103" s="1288">
        <f t="shared" si="34"/>
        <v>1.0332310930745128</v>
      </c>
      <c r="Z103" s="1289">
        <f t="shared" si="35"/>
        <v>1.0276506502284084</v>
      </c>
      <c r="AA103" s="1289">
        <f t="shared" si="24"/>
        <v>1.0014143602363017</v>
      </c>
      <c r="AB103" s="1289">
        <f t="shared" si="36"/>
        <v>1.0040102595603719</v>
      </c>
      <c r="AC103" s="1290"/>
    </row>
    <row r="104" spans="1:29" ht="12" customHeight="1">
      <c r="A104" s="1126">
        <f t="shared" si="40"/>
        <v>1964</v>
      </c>
      <c r="B104" s="1282">
        <f>TableUS1!D104</f>
        <v>3409.224716731359</v>
      </c>
      <c r="C104" s="1284">
        <f t="shared" si="27"/>
        <v>5.8077317300637921E-2</v>
      </c>
      <c r="D104" s="1285">
        <f t="shared" si="18"/>
        <v>5.2102159133314618E-2</v>
      </c>
      <c r="E104" s="1114">
        <f>TableUS6a!J105</f>
        <v>4.0851714189608126</v>
      </c>
      <c r="F104" s="1284">
        <f>TableUS12b!E104</f>
        <v>0.12805363588038463</v>
      </c>
      <c r="G104" s="1299">
        <f t="shared" si="41"/>
        <v>3.037177450005784E-2</v>
      </c>
      <c r="H104" s="1299">
        <f t="shared" si="38"/>
        <v>7.4210278709910277E-3</v>
      </c>
      <c r="I104" s="1284">
        <f t="shared" si="42"/>
        <v>1.4285750080488269E-2</v>
      </c>
      <c r="J104" s="1285">
        <f t="shared" si="44"/>
        <v>3.0414924851560832E-2</v>
      </c>
      <c r="K104" s="1114">
        <f>TableUS6b!J105</f>
        <v>4.2278565517544111</v>
      </c>
      <c r="L104" s="1284">
        <f t="shared" si="45"/>
        <v>0.12805363588038463</v>
      </c>
      <c r="M104" s="1284">
        <f t="shared" si="46"/>
        <v>2.8741831342303716E-2</v>
      </c>
      <c r="N104" s="1284">
        <f t="shared" si="43"/>
        <v>1.0982375774385301E-3</v>
      </c>
      <c r="O104" s="1286">
        <f t="shared" si="47"/>
        <v>1.3734070314923574E-3</v>
      </c>
      <c r="P104" s="1284">
        <f>(DataUS1!ER108+DataUS2!AQ108)/DataUS1!B108</f>
        <v>3.0316170957884154E-2</v>
      </c>
      <c r="Q104" s="1287">
        <f>DataUS2!CV108/DataUS1!B108</f>
        <v>4.6431909371563822E-3</v>
      </c>
      <c r="R104" s="1284"/>
      <c r="S104" s="1763"/>
      <c r="T104" s="1288">
        <f t="shared" si="25"/>
        <v>1.0580773173006379</v>
      </c>
      <c r="U104" s="1289">
        <f t="shared" si="31"/>
        <v>1.0521021591333146</v>
      </c>
      <c r="V104" s="1289">
        <f t="shared" si="32"/>
        <v>1.0303717745000578</v>
      </c>
      <c r="W104" s="1289">
        <f t="shared" si="26"/>
        <v>1.0067082658205939</v>
      </c>
      <c r="X104" s="1289">
        <f t="shared" si="33"/>
        <v>1.0142857500804883</v>
      </c>
      <c r="Y104" s="1288">
        <f t="shared" si="34"/>
        <v>1.0304149248515608</v>
      </c>
      <c r="Z104" s="1289">
        <f t="shared" si="35"/>
        <v>1.0287418313423038</v>
      </c>
      <c r="AA104" s="1289">
        <f t="shared" si="24"/>
        <v>1.0002525953056534</v>
      </c>
      <c r="AB104" s="1289">
        <f t="shared" si="36"/>
        <v>1.0013734070314924</v>
      </c>
      <c r="AC104" s="1290"/>
    </row>
    <row r="105" spans="1:29" ht="12" customHeight="1">
      <c r="A105" s="1126">
        <f t="shared" si="40"/>
        <v>1965</v>
      </c>
      <c r="B105" s="1282">
        <f>TableUS1!D105</f>
        <v>3630.9338078651695</v>
      </c>
      <c r="C105" s="1284">
        <f t="shared" si="27"/>
        <v>6.5032114206416081E-2</v>
      </c>
      <c r="D105" s="1285">
        <f t="shared" si="18"/>
        <v>6.270158032013895E-2</v>
      </c>
      <c r="E105" s="1114">
        <f>TableUS6a!J106</f>
        <v>4.0762321294350379</v>
      </c>
      <c r="F105" s="1284">
        <f>TableUS12b!E105</f>
        <v>0.13452124411853378</v>
      </c>
      <c r="G105" s="1299">
        <f t="shared" si="41"/>
        <v>3.1345963913788216E-2</v>
      </c>
      <c r="H105" s="1299">
        <f t="shared" si="38"/>
        <v>9.4728825669548322E-3</v>
      </c>
      <c r="I105" s="1284">
        <f t="shared" si="42"/>
        <v>2.2812298494903516E-2</v>
      </c>
      <c r="J105" s="1285">
        <f t="shared" si="44"/>
        <v>4.1084689590023871E-2</v>
      </c>
      <c r="K105" s="1114">
        <f>TableUS6b!J106</f>
        <v>4.1327924924537207</v>
      </c>
      <c r="L105" s="1284">
        <f t="shared" si="45"/>
        <v>0.13452124411853378</v>
      </c>
      <c r="M105" s="1284">
        <f t="shared" si="46"/>
        <v>3.0288074893942862E-2</v>
      </c>
      <c r="N105" s="1284">
        <f t="shared" si="43"/>
        <v>3.2843008900005737E-3</v>
      </c>
      <c r="O105" s="1286">
        <f t="shared" si="47"/>
        <v>9.3706904947237213E-3</v>
      </c>
      <c r="P105" s="1284">
        <f>(DataUS1!ER109+DataUS2!AQ109)/DataUS1!B109</f>
        <v>3.8613668277786346E-2</v>
      </c>
      <c r="Q105" s="1287">
        <f>DataUS2!CV109/DataUS1!B109</f>
        <v>1.3573334061153445E-2</v>
      </c>
      <c r="R105" s="1284"/>
      <c r="S105" s="1763"/>
      <c r="T105" s="1288">
        <f t="shared" si="25"/>
        <v>1.0650321142064161</v>
      </c>
      <c r="U105" s="1289">
        <f t="shared" si="31"/>
        <v>1.0627015803201389</v>
      </c>
      <c r="V105" s="1289">
        <f t="shared" si="32"/>
        <v>1.0313459639137883</v>
      </c>
      <c r="W105" s="1289">
        <f t="shared" si="26"/>
        <v>1.007421027870991</v>
      </c>
      <c r="X105" s="1289">
        <f t="shared" si="33"/>
        <v>1.0228122984949035</v>
      </c>
      <c r="Y105" s="1288">
        <f t="shared" si="34"/>
        <v>1.0410846895900239</v>
      </c>
      <c r="Z105" s="1289">
        <f t="shared" si="35"/>
        <v>1.0302880748939429</v>
      </c>
      <c r="AA105" s="1289">
        <f t="shared" si="24"/>
        <v>1.0010982375774384</v>
      </c>
      <c r="AB105" s="1289">
        <f t="shared" si="36"/>
        <v>1.0093706904947237</v>
      </c>
      <c r="AC105" s="1290"/>
    </row>
    <row r="106" spans="1:29" ht="12" customHeight="1">
      <c r="A106" s="1126">
        <f t="shared" si="40"/>
        <v>1966</v>
      </c>
      <c r="B106" s="1282">
        <f>TableUS1!D106</f>
        <v>3844.4690235099019</v>
      </c>
      <c r="C106" s="1284">
        <f t="shared" si="27"/>
        <v>5.880999956049382E-2</v>
      </c>
      <c r="D106" s="1285">
        <f t="shared" si="18"/>
        <v>3.0445537788842403E-2</v>
      </c>
      <c r="E106" s="1114">
        <f>TableUS6a!J107</f>
        <v>3.9670339442500366</v>
      </c>
      <c r="F106" s="1284">
        <f>TableUS12b!E106</f>
        <v>0.12994205327156119</v>
      </c>
      <c r="G106" s="1299">
        <f t="shared" si="41"/>
        <v>3.3001369855052462E-2</v>
      </c>
      <c r="H106" s="1299">
        <f t="shared" si="38"/>
        <v>1.2029620290993753E-2</v>
      </c>
      <c r="I106" s="1284">
        <f t="shared" si="42"/>
        <v>-1.1834952168278123E-2</v>
      </c>
      <c r="J106" s="1285">
        <f t="shared" si="44"/>
        <v>4.4477282029015797E-2</v>
      </c>
      <c r="K106" s="1114">
        <f>TableUS6b!J107</f>
        <v>4.0768484161462251</v>
      </c>
      <c r="L106" s="1284">
        <f t="shared" si="45"/>
        <v>0.12994205327156119</v>
      </c>
      <c r="M106" s="1284">
        <f t="shared" si="46"/>
        <v>3.2549721372210939E-2</v>
      </c>
      <c r="N106" s="1284">
        <f t="shared" si="43"/>
        <v>7.8347553130702786E-3</v>
      </c>
      <c r="O106" s="1286">
        <f t="shared" si="47"/>
        <v>8.2401964041738385E-3</v>
      </c>
      <c r="P106" s="1284">
        <f>(DataUS1!ER110+DataUS2!AQ110)/DataUS1!B110</f>
        <v>4.772191203081122E-2</v>
      </c>
      <c r="Q106" s="1287">
        <f>DataUS2!CV110/DataUS1!B110</f>
        <v>3.194110978898379E-2</v>
      </c>
      <c r="R106" s="1284"/>
      <c r="S106" s="1763"/>
      <c r="T106" s="1288">
        <f t="shared" si="25"/>
        <v>1.0588099995604938</v>
      </c>
      <c r="U106" s="1289">
        <f t="shared" si="31"/>
        <v>1.0304455377888424</v>
      </c>
      <c r="V106" s="1289">
        <f t="shared" si="32"/>
        <v>1.0330013698550524</v>
      </c>
      <c r="W106" s="1289">
        <f t="shared" si="26"/>
        <v>1.0094728825669548</v>
      </c>
      <c r="X106" s="1289">
        <f t="shared" si="33"/>
        <v>0.98816504783172188</v>
      </c>
      <c r="Y106" s="1288">
        <f t="shared" si="34"/>
        <v>1.0444772820290158</v>
      </c>
      <c r="Z106" s="1289">
        <f t="shared" si="35"/>
        <v>1.032549721372211</v>
      </c>
      <c r="AA106" s="1289">
        <f t="shared" si="24"/>
        <v>1.0032843008900005</v>
      </c>
      <c r="AB106" s="1289">
        <f t="shared" si="36"/>
        <v>1.0082401964041738</v>
      </c>
      <c r="AC106" s="1290"/>
    </row>
    <row r="107" spans="1:29" ht="12" customHeight="1">
      <c r="A107" s="1126">
        <f t="shared" si="40"/>
        <v>1967</v>
      </c>
      <c r="B107" s="1282">
        <f>TableUS1!D107</f>
        <v>3941.1298602186152</v>
      </c>
      <c r="C107" s="1284">
        <f t="shared" si="27"/>
        <v>2.5142831459327164E-2</v>
      </c>
      <c r="D107" s="1285">
        <f t="shared" ref="D107:D138" si="48">(1+C107)*(E107/E106)-1</f>
        <v>4.2364522870801169E-2</v>
      </c>
      <c r="E107" s="1114">
        <f>TableUS6a!J108</f>
        <v>4.0336773741313747</v>
      </c>
      <c r="F107" s="1284">
        <f>TableUS12b!E107</f>
        <v>0.11676682496097057</v>
      </c>
      <c r="G107" s="1299">
        <f t="shared" si="41"/>
        <v>3.2755467963641684E-2</v>
      </c>
      <c r="H107" s="1299">
        <f t="shared" si="38"/>
        <v>1.1211015558451174E-2</v>
      </c>
      <c r="I107" s="1284">
        <f t="shared" si="42"/>
        <v>-2.692936704340787E-3</v>
      </c>
      <c r="J107" s="1285">
        <f t="shared" si="44"/>
        <v>4.2020656923591471E-2</v>
      </c>
      <c r="K107" s="1114">
        <f>TableUS6b!J108</f>
        <v>4.1439691469365156</v>
      </c>
      <c r="L107" s="1284">
        <f t="shared" si="45"/>
        <v>0.11676682496097057</v>
      </c>
      <c r="M107" s="1284">
        <f t="shared" si="46"/>
        <v>3.187316279823648E-2</v>
      </c>
      <c r="N107" s="1284">
        <f t="shared" si="43"/>
        <v>6.7288376911385627E-3</v>
      </c>
      <c r="O107" s="1286">
        <f t="shared" si="47"/>
        <v>1.9837542494183236E-3</v>
      </c>
      <c r="P107" s="1284">
        <f>(DataUS1!ER111+DataUS2!AQ111)/DataUS1!B111</f>
        <v>4.522161979915932E-2</v>
      </c>
      <c r="Q107" s="1287">
        <f>DataUS2!CV111/DataUS1!B111</f>
        <v>2.7884095786821744E-2</v>
      </c>
      <c r="R107" s="1284"/>
      <c r="S107" s="1763"/>
      <c r="T107" s="1288">
        <f t="shared" si="25"/>
        <v>1.0251428314593272</v>
      </c>
      <c r="U107" s="1289">
        <f t="shared" si="31"/>
        <v>1.0423645228708012</v>
      </c>
      <c r="V107" s="1289">
        <f t="shared" si="32"/>
        <v>1.0327554679636417</v>
      </c>
      <c r="W107" s="1289">
        <f t="shared" si="26"/>
        <v>1.0120296202909937</v>
      </c>
      <c r="X107" s="1289">
        <f t="shared" si="33"/>
        <v>0.99730706329565921</v>
      </c>
      <c r="Y107" s="1288">
        <f t="shared" si="34"/>
        <v>1.0420206569235915</v>
      </c>
      <c r="Z107" s="1289">
        <f t="shared" si="35"/>
        <v>1.0318731627982365</v>
      </c>
      <c r="AA107" s="1289">
        <f t="shared" si="24"/>
        <v>1.0078347553130702</v>
      </c>
      <c r="AB107" s="1289">
        <f t="shared" si="36"/>
        <v>1.0019837542494183</v>
      </c>
      <c r="AC107" s="1290"/>
    </row>
    <row r="108" spans="1:29" ht="12" customHeight="1">
      <c r="A108" s="1126">
        <f t="shared" si="40"/>
        <v>1968</v>
      </c>
      <c r="B108" s="1282">
        <f>TableUS1!D108</f>
        <v>4137.1425395851311</v>
      </c>
      <c r="C108" s="1284">
        <f t="shared" si="27"/>
        <v>4.9735148629596937E-2</v>
      </c>
      <c r="D108" s="1285">
        <f t="shared" si="48"/>
        <v>6.9348316596199E-2</v>
      </c>
      <c r="E108" s="1114">
        <f>TableUS6a!J109</f>
        <v>4.109042281141682</v>
      </c>
      <c r="F108" s="1284">
        <f>TableUS12b!E108</f>
        <v>0.1115551015795636</v>
      </c>
      <c r="G108" s="1299">
        <f t="shared" si="41"/>
        <v>2.8947983224889305E-2</v>
      </c>
      <c r="H108" s="1299">
        <f t="shared" si="38"/>
        <v>6.1200850724720222E-3</v>
      </c>
      <c r="I108" s="1284">
        <f t="shared" si="42"/>
        <v>2.7741699459468139E-2</v>
      </c>
      <c r="J108" s="1285">
        <f t="shared" si="44"/>
        <v>3.5097816550175853E-2</v>
      </c>
      <c r="K108" s="1114">
        <f>TableUS6b!J109</f>
        <v>4.0861863313284355</v>
      </c>
      <c r="L108" s="1284">
        <f t="shared" si="45"/>
        <v>0.1115551015795636</v>
      </c>
      <c r="M108" s="1284">
        <f t="shared" si="46"/>
        <v>2.8177532414132959E-2</v>
      </c>
      <c r="N108" s="1284">
        <f t="shared" si="43"/>
        <v>3.7769885235283745E-3</v>
      </c>
      <c r="O108" s="1286">
        <f t="shared" si="47"/>
        <v>1.781866418859579E-6</v>
      </c>
      <c r="P108" s="1284">
        <f>(DataUS1!ER112+DataUS2!AQ112)/DataUS1!B112</f>
        <v>2.5147688326971594E-2</v>
      </c>
      <c r="Q108" s="1287">
        <f>DataUS2!CV112/DataUS1!B112</f>
        <v>1.5433478878426013E-2</v>
      </c>
      <c r="R108" s="1284"/>
      <c r="S108" s="1763"/>
      <c r="T108" s="1288">
        <f t="shared" si="25"/>
        <v>1.0497351486295969</v>
      </c>
      <c r="U108" s="1289">
        <f t="shared" si="31"/>
        <v>1.069348316596199</v>
      </c>
      <c r="V108" s="1289">
        <f t="shared" si="32"/>
        <v>1.0289479832248893</v>
      </c>
      <c r="W108" s="1289">
        <f t="shared" si="26"/>
        <v>1.0112110155584513</v>
      </c>
      <c r="X108" s="1289">
        <f t="shared" si="33"/>
        <v>1.0277416994594681</v>
      </c>
      <c r="Y108" s="1288">
        <f t="shared" si="34"/>
        <v>1.0350978165501759</v>
      </c>
      <c r="Z108" s="1289">
        <f t="shared" si="35"/>
        <v>1.0281775324141329</v>
      </c>
      <c r="AA108" s="1289">
        <f t="shared" si="24"/>
        <v>1.0067288376911385</v>
      </c>
      <c r="AB108" s="1289">
        <f t="shared" si="36"/>
        <v>1.0000017818664189</v>
      </c>
      <c r="AC108" s="1290"/>
    </row>
    <row r="109" spans="1:29" ht="12" customHeight="1">
      <c r="A109" s="1126">
        <f t="shared" si="40"/>
        <v>1969</v>
      </c>
      <c r="B109" s="1282">
        <f>TableUS1!D109</f>
        <v>4265.5249631904499</v>
      </c>
      <c r="C109" s="1284">
        <f t="shared" si="27"/>
        <v>3.1031665546189524E-2</v>
      </c>
      <c r="D109" s="1285">
        <f t="shared" si="48"/>
        <v>1.5871023037371756E-2</v>
      </c>
      <c r="E109" s="1114">
        <f>TableUS6a!J110</f>
        <v>4.048621517008308</v>
      </c>
      <c r="F109" s="1284">
        <f>TableUS12b!E109</f>
        <v>0.11170842034948283</v>
      </c>
      <c r="G109" s="1299">
        <f t="shared" si="41"/>
        <v>2.7148686712605067E-2</v>
      </c>
      <c r="H109" s="1299">
        <f t="shared" si="38"/>
        <v>5.4902266583899857E-3</v>
      </c>
      <c r="I109" s="1284">
        <f t="shared" si="42"/>
        <v>-1.6995652663870708E-2</v>
      </c>
      <c r="J109" s="1285">
        <f t="shared" si="44"/>
        <v>3.722782798738411E-2</v>
      </c>
      <c r="K109" s="1114">
        <f>TableUS6b!J110</f>
        <v>4.1107429721378015</v>
      </c>
      <c r="L109" s="1284">
        <f t="shared" si="45"/>
        <v>0.11170842034948283</v>
      </c>
      <c r="M109" s="1284">
        <f t="shared" si="46"/>
        <v>2.7300542005214087E-2</v>
      </c>
      <c r="N109" s="1284">
        <f t="shared" si="43"/>
        <v>3.78278924693884E-3</v>
      </c>
      <c r="O109" s="1286">
        <f t="shared" si="47"/>
        <v>5.8643300355387673E-3</v>
      </c>
      <c r="P109" s="1284">
        <f>(DataUS1!ER113+DataUS2!AQ113)/DataUS1!B113</f>
        <v>2.2227849782410318E-2</v>
      </c>
      <c r="Q109" s="1287">
        <f>DataUS2!CV113/DataUS1!B113</f>
        <v>1.5550074311932283E-2</v>
      </c>
      <c r="R109" s="1284"/>
      <c r="S109" s="1763"/>
      <c r="T109" s="1288">
        <f t="shared" si="25"/>
        <v>1.0310316655461895</v>
      </c>
      <c r="U109" s="1289">
        <f t="shared" si="31"/>
        <v>1.0158710230373718</v>
      </c>
      <c r="V109" s="1289">
        <f t="shared" si="32"/>
        <v>1.0271486867126052</v>
      </c>
      <c r="W109" s="1289">
        <f t="shared" si="26"/>
        <v>1.0061200850724721</v>
      </c>
      <c r="X109" s="1289">
        <f t="shared" si="33"/>
        <v>0.98300434733612929</v>
      </c>
      <c r="Y109" s="1288">
        <f t="shared" si="34"/>
        <v>1.0372278279873841</v>
      </c>
      <c r="Z109" s="1289">
        <f t="shared" si="35"/>
        <v>1.0273005420052141</v>
      </c>
      <c r="AA109" s="1289">
        <f t="shared" si="24"/>
        <v>1.0037769885235284</v>
      </c>
      <c r="AB109" s="1289">
        <f t="shared" si="36"/>
        <v>1.0058643300355388</v>
      </c>
      <c r="AC109" s="1290"/>
    </row>
    <row r="110" spans="1:29" ht="12" customHeight="1">
      <c r="A110" s="1125">
        <f t="shared" si="40"/>
        <v>1970</v>
      </c>
      <c r="B110" s="1292">
        <f>TableUS1!D110</f>
        <v>4239.0639437916016</v>
      </c>
      <c r="C110" s="1293">
        <f t="shared" si="27"/>
        <v>-6.2034613856899457E-3</v>
      </c>
      <c r="D110" s="1294">
        <f t="shared" si="48"/>
        <v>-9.5049119985149977E-3</v>
      </c>
      <c r="E110" s="1115">
        <f>TableUS6a!J111</f>
        <v>4.0351717579589748</v>
      </c>
      <c r="F110" s="1293">
        <f>TableUS12b!E110</f>
        <v>9.0886625975829777E-2</v>
      </c>
      <c r="G110" s="1293">
        <f t="shared" si="41"/>
        <v>2.7591717299380644E-2</v>
      </c>
      <c r="H110" s="1293">
        <f t="shared" si="38"/>
        <v>7.8346519027843557E-3</v>
      </c>
      <c r="I110" s="1293">
        <f t="shared" si="42"/>
        <v>-4.1363683703388054E-2</v>
      </c>
      <c r="J110" s="1294">
        <f t="shared" si="44"/>
        <v>3.2416930529393317E-2</v>
      </c>
      <c r="K110" s="1115">
        <f>TableUS6b!J111</f>
        <v>4.2704924766666652</v>
      </c>
      <c r="L110" s="1293">
        <f t="shared" si="45"/>
        <v>9.0886625975829777E-2</v>
      </c>
      <c r="M110" s="1293">
        <f t="shared" si="46"/>
        <v>2.7174751889532178E-2</v>
      </c>
      <c r="N110" s="1293">
        <f t="shared" si="43"/>
        <v>5.3712654548026739E-3</v>
      </c>
      <c r="O110" s="1295">
        <f t="shared" si="47"/>
        <v>1.3157261358547334E-3</v>
      </c>
      <c r="P110" s="1294">
        <f>(DataUS1!ER114+DataUS2!AQ114)/DataUS1!B114</f>
        <v>3.1614166091554978E-2</v>
      </c>
      <c r="Q110" s="1296">
        <f>DataUS2!CV114/DataUS1!B114</f>
        <v>2.2937948714914374E-2</v>
      </c>
      <c r="R110" s="1284"/>
      <c r="S110" s="1763"/>
      <c r="T110" s="1288">
        <f t="shared" si="25"/>
        <v>0.99379653861431005</v>
      </c>
      <c r="U110" s="1289">
        <f t="shared" si="31"/>
        <v>0.990495088001485</v>
      </c>
      <c r="V110" s="1289">
        <f t="shared" si="32"/>
        <v>1.0275917172993807</v>
      </c>
      <c r="W110" s="1289">
        <f t="shared" si="26"/>
        <v>1.0054902266583901</v>
      </c>
      <c r="X110" s="1289">
        <f t="shared" si="33"/>
        <v>0.95863631629661195</v>
      </c>
      <c r="Y110" s="1288">
        <f t="shared" si="34"/>
        <v>1.0324169305293933</v>
      </c>
      <c r="Z110" s="1289">
        <f t="shared" si="35"/>
        <v>1.0271747518895322</v>
      </c>
      <c r="AA110" s="1289">
        <f t="shared" si="24"/>
        <v>1.0037827892469389</v>
      </c>
      <c r="AB110" s="1289">
        <f t="shared" si="36"/>
        <v>1.0013157261358547</v>
      </c>
      <c r="AC110" s="1290"/>
    </row>
    <row r="111" spans="1:29" ht="12" customHeight="1">
      <c r="A111" s="1126">
        <v>1971</v>
      </c>
      <c r="B111" s="1282">
        <f>TableUS1!D111</f>
        <v>4367.8453208734445</v>
      </c>
      <c r="C111" s="1284">
        <f t="shared" si="27"/>
        <v>3.0379673151770259E-2</v>
      </c>
      <c r="D111" s="1285">
        <f t="shared" si="48"/>
        <v>3.2980021369486412E-2</v>
      </c>
      <c r="E111" s="1114">
        <f>TableUS6a!J112</f>
        <v>4.045355238827625</v>
      </c>
      <c r="F111" s="1284">
        <f>TableUS12b!E111</f>
        <v>9.0920409104301755E-2</v>
      </c>
      <c r="G111" s="1299">
        <f t="shared" si="41"/>
        <v>2.252360777371247E-2</v>
      </c>
      <c r="H111" s="1299">
        <f t="shared" si="38"/>
        <v>6.2593173297033249E-3</v>
      </c>
      <c r="I111" s="1284">
        <f t="shared" si="42"/>
        <v>2.372842960863375E-3</v>
      </c>
      <c r="J111" s="1285">
        <f t="shared" si="44"/>
        <v>3.5704838821946083E-2</v>
      </c>
      <c r="K111" s="1114">
        <f>TableUS6b!J112</f>
        <v>4.29256305950525</v>
      </c>
      <c r="L111" s="1284">
        <f t="shared" si="45"/>
        <v>9.0920409104301755E-2</v>
      </c>
      <c r="M111" s="1284">
        <f t="shared" si="46"/>
        <v>2.1282469521353979E-2</v>
      </c>
      <c r="N111" s="1284">
        <f t="shared" si="43"/>
        <v>2.5309885123282836E-3</v>
      </c>
      <c r="O111" s="1286">
        <f t="shared" si="47"/>
        <v>8.7038061450845916E-3</v>
      </c>
      <c r="P111" s="1284">
        <f>(DataUS1!ER115+DataUS2!AQ115)/DataUS1!B115</f>
        <v>2.5321162151199887E-2</v>
      </c>
      <c r="Q111" s="1287">
        <f>DataUS2!CV115/DataUS1!B115</f>
        <v>1.0864427792052538E-2</v>
      </c>
      <c r="R111" s="1284"/>
      <c r="S111" s="1763"/>
      <c r="T111" s="1288">
        <f t="shared" si="25"/>
        <v>1.0303796731517703</v>
      </c>
      <c r="U111" s="1289">
        <f t="shared" si="31"/>
        <v>1.0329800213694864</v>
      </c>
      <c r="V111" s="1289">
        <f t="shared" si="32"/>
        <v>1.0225236077737125</v>
      </c>
      <c r="W111" s="1289">
        <f t="shared" si="26"/>
        <v>1.0078346519027843</v>
      </c>
      <c r="X111" s="1289">
        <f t="shared" si="33"/>
        <v>1.0023728429608634</v>
      </c>
      <c r="Y111" s="1288">
        <f t="shared" si="34"/>
        <v>1.0357048388219461</v>
      </c>
      <c r="Z111" s="1289">
        <f t="shared" si="35"/>
        <v>1.021282469521354</v>
      </c>
      <c r="AA111" s="1289">
        <f t="shared" si="24"/>
        <v>1.0053712654548026</v>
      </c>
      <c r="AB111" s="1289">
        <f t="shared" si="36"/>
        <v>1.0087038061450846</v>
      </c>
      <c r="AC111" s="1290"/>
    </row>
    <row r="112" spans="1:29" ht="12" customHeight="1">
      <c r="A112" s="1126">
        <v>1972</v>
      </c>
      <c r="B112" s="1282">
        <f>TableUS1!D112</f>
        <v>4623.1309518700537</v>
      </c>
      <c r="C112" s="1284">
        <f t="shared" si="27"/>
        <v>5.8446582294621852E-2</v>
      </c>
      <c r="D112" s="1285">
        <f t="shared" si="48"/>
        <v>7.8647025761148681E-2</v>
      </c>
      <c r="E112" s="1114">
        <f>TableUS6a!J113</f>
        <v>4.122560807035704</v>
      </c>
      <c r="F112" s="1284">
        <f>TableUS12b!E112</f>
        <v>9.9131752045208035E-2</v>
      </c>
      <c r="G112" s="1299">
        <f t="shared" si="41"/>
        <v>2.2475259584533096E-2</v>
      </c>
      <c r="H112" s="1299">
        <f t="shared" si="38"/>
        <v>1.1952767231682088E-2</v>
      </c>
      <c r="I112" s="1284">
        <f t="shared" si="42"/>
        <v>4.8374930528443105E-2</v>
      </c>
      <c r="J112" s="1285">
        <f t="shared" si="44"/>
        <v>5.7952465505553663E-2</v>
      </c>
      <c r="K112" s="1114">
        <f>TableUS6b!J113</f>
        <v>4.290559153487397</v>
      </c>
      <c r="L112" s="1284">
        <f t="shared" si="45"/>
        <v>9.9131752045208035E-2</v>
      </c>
      <c r="M112" s="1284">
        <f t="shared" si="46"/>
        <v>2.1180914023609245E-2</v>
      </c>
      <c r="N112" s="1284">
        <f t="shared" si="43"/>
        <v>5.4310712126480502E-3</v>
      </c>
      <c r="O112" s="1286">
        <f t="shared" si="47"/>
        <v>3.3393344419208715E-2</v>
      </c>
      <c r="P112" s="1284">
        <f>(DataUS1!ER116+DataUS2!AQ116)/DataUS1!B116</f>
        <v>4.9276009724953225E-2</v>
      </c>
      <c r="Q112" s="1287">
        <f>DataUS2!CV116/DataUS1!B116</f>
        <v>2.330233230466899E-2</v>
      </c>
      <c r="R112" s="1284"/>
      <c r="S112" s="1763"/>
      <c r="T112" s="1288">
        <f t="shared" si="25"/>
        <v>1.0584465822946219</v>
      </c>
      <c r="U112" s="1289">
        <f t="shared" si="31"/>
        <v>1.0786470257611487</v>
      </c>
      <c r="V112" s="1289">
        <f t="shared" si="32"/>
        <v>1.022475259584533</v>
      </c>
      <c r="W112" s="1289">
        <f t="shared" si="26"/>
        <v>1.0062593173297034</v>
      </c>
      <c r="X112" s="1289">
        <f t="shared" si="33"/>
        <v>1.0483749305284431</v>
      </c>
      <c r="Y112" s="1288">
        <f t="shared" si="34"/>
        <v>1.0579524655055537</v>
      </c>
      <c r="Z112" s="1289">
        <f t="shared" si="35"/>
        <v>1.0211809140236092</v>
      </c>
      <c r="AA112" s="1289">
        <f t="shared" si="24"/>
        <v>1.0025309885123284</v>
      </c>
      <c r="AB112" s="1289">
        <f t="shared" si="36"/>
        <v>1.0333933444192087</v>
      </c>
      <c r="AC112" s="1290"/>
    </row>
    <row r="113" spans="1:29" ht="12" customHeight="1">
      <c r="A113" s="1126">
        <v>1973</v>
      </c>
      <c r="B113" s="1282">
        <f>TableUS1!D113</f>
        <v>4915.6082994597673</v>
      </c>
      <c r="C113" s="1284">
        <f t="shared" si="27"/>
        <v>6.326391154276223E-2</v>
      </c>
      <c r="D113" s="1285">
        <f t="shared" si="48"/>
        <v>4.3567007988589923E-2</v>
      </c>
      <c r="E113" s="1114">
        <f>TableUS6a!J114</f>
        <v>4.046190602300201</v>
      </c>
      <c r="F113" s="1284">
        <f>TableUS12b!E113</f>
        <v>0.12147092920888734</v>
      </c>
      <c r="G113" s="1299">
        <f t="shared" si="41"/>
        <v>2.4046158852533205E-2</v>
      </c>
      <c r="H113" s="1299">
        <f t="shared" si="38"/>
        <v>1.7639221021967341E-2</v>
      </c>
      <c r="I113" s="1284">
        <f t="shared" si="42"/>
        <v>7.0257258578927395E-3</v>
      </c>
      <c r="J113" s="1285">
        <f t="shared" si="44"/>
        <v>7.3322881087951819E-2</v>
      </c>
      <c r="K113" s="1114">
        <f>TableUS6b!J114</f>
        <v>4.3311498322344475</v>
      </c>
      <c r="L113" s="1284">
        <f t="shared" si="45"/>
        <v>0.12147092920888734</v>
      </c>
      <c r="M113" s="1284">
        <f t="shared" si="46"/>
        <v>2.3104623080335122E-2</v>
      </c>
      <c r="N113" s="1284">
        <f t="shared" si="43"/>
        <v>1.0368586761030333E-2</v>
      </c>
      <c r="O113" s="1286">
        <f t="shared" si="47"/>
        <v>4.3417312652528794E-2</v>
      </c>
      <c r="P113" s="1284">
        <f>(DataUS1!ER117+DataUS2!AQ117)/DataUS1!B117</f>
        <v>7.1371650330980405E-2</v>
      </c>
      <c r="Q113" s="1287">
        <f>DataUS2!CV117/DataUS1!B117</f>
        <v>4.4907902810544839E-2</v>
      </c>
      <c r="R113" s="1284"/>
      <c r="S113" s="1763"/>
      <c r="T113" s="1288">
        <f t="shared" si="25"/>
        <v>1.0632639115427622</v>
      </c>
      <c r="U113" s="1289">
        <f t="shared" si="31"/>
        <v>1.0435670079885899</v>
      </c>
      <c r="V113" s="1289">
        <f t="shared" si="32"/>
        <v>1.0240461588525331</v>
      </c>
      <c r="W113" s="1289">
        <f t="shared" si="26"/>
        <v>1.0119527672316821</v>
      </c>
      <c r="X113" s="1289">
        <f t="shared" si="33"/>
        <v>1.0070257258578927</v>
      </c>
      <c r="Y113" s="1288">
        <f t="shared" si="34"/>
        <v>1.0733228810879518</v>
      </c>
      <c r="Z113" s="1289">
        <f t="shared" si="35"/>
        <v>1.0231046230803351</v>
      </c>
      <c r="AA113" s="1289">
        <f t="shared" si="24"/>
        <v>1.005431071212648</v>
      </c>
      <c r="AB113" s="1289">
        <f t="shared" si="36"/>
        <v>1.0434173126525288</v>
      </c>
      <c r="AC113" s="1290"/>
    </row>
    <row r="114" spans="1:29" ht="12" customHeight="1">
      <c r="A114" s="1126">
        <v>1974</v>
      </c>
      <c r="B114" s="1282">
        <f>TableUS1!D114</f>
        <v>4851.5069735288362</v>
      </c>
      <c r="C114" s="1284">
        <f t="shared" si="27"/>
        <v>-1.3040364900103185E-2</v>
      </c>
      <c r="D114" s="1285">
        <f t="shared" si="48"/>
        <v>-3.4286571683775469E-2</v>
      </c>
      <c r="E114" s="1114">
        <f>TableUS6a!J115</f>
        <v>3.9590885576315551</v>
      </c>
      <c r="F114" s="1284">
        <f>TableUS12b!E114</f>
        <v>0.1029583305751707</v>
      </c>
      <c r="G114" s="1299">
        <f t="shared" si="41"/>
        <v>3.0021059596113162E-2</v>
      </c>
      <c r="H114" s="1299">
        <f t="shared" si="38"/>
        <v>7.4989320116478587E-3</v>
      </c>
      <c r="I114" s="1284">
        <f t="shared" si="42"/>
        <v>-7.8684602871807785E-2</v>
      </c>
      <c r="J114" s="1285">
        <f t="shared" si="44"/>
        <v>5.6991348129883379E-2</v>
      </c>
      <c r="K114" s="1114">
        <f>TableUS6b!J115</f>
        <v>4.6384753107584169</v>
      </c>
      <c r="L114" s="1284">
        <f t="shared" si="45"/>
        <v>0.1029583305751707</v>
      </c>
      <c r="M114" s="1284">
        <f t="shared" si="46"/>
        <v>2.8045884791341954E-2</v>
      </c>
      <c r="N114" s="1284">
        <f t="shared" si="43"/>
        <v>1.6300187718186896E-2</v>
      </c>
      <c r="O114" s="1286">
        <f t="shared" si="47"/>
        <v>1.7604686291339933E-2</v>
      </c>
      <c r="P114" s="1284">
        <f>(DataUS1!ER118+DataUS2!AQ118)/DataUS1!B118</f>
        <v>2.9688935921772016E-2</v>
      </c>
      <c r="Q114" s="1287">
        <f>DataUS2!CV118/DataUS1!B118</f>
        <v>7.5608018291537488E-2</v>
      </c>
      <c r="R114" s="1284"/>
      <c r="S114" s="1763"/>
      <c r="T114" s="1288">
        <f t="shared" si="25"/>
        <v>0.98695963509989681</v>
      </c>
      <c r="U114" s="1289">
        <f t="shared" si="31"/>
        <v>0.96571342831622453</v>
      </c>
      <c r="V114" s="1289">
        <f t="shared" si="32"/>
        <v>1.0300210595961132</v>
      </c>
      <c r="W114" s="1289">
        <f t="shared" si="26"/>
        <v>1.0176392210219674</v>
      </c>
      <c r="X114" s="1289">
        <f t="shared" si="33"/>
        <v>0.92131539712819221</v>
      </c>
      <c r="Y114" s="1288">
        <f t="shared" si="34"/>
        <v>1.0569913481298834</v>
      </c>
      <c r="Z114" s="1289">
        <f t="shared" si="35"/>
        <v>1.0280458847913418</v>
      </c>
      <c r="AA114" s="1289">
        <f t="shared" si="24"/>
        <v>1.0103685867610304</v>
      </c>
      <c r="AB114" s="1289">
        <f t="shared" si="36"/>
        <v>1.0176046862913399</v>
      </c>
      <c r="AC114" s="1290"/>
    </row>
    <row r="115" spans="1:29" ht="12" customHeight="1">
      <c r="A115" s="1126">
        <v>1975</v>
      </c>
      <c r="B115" s="1282">
        <f>TableUS1!D115</f>
        <v>4771.3524858444225</v>
      </c>
      <c r="C115" s="1284">
        <f t="shared" si="27"/>
        <v>-1.6521564973885128E-2</v>
      </c>
      <c r="D115" s="1285">
        <f t="shared" si="48"/>
        <v>-1.303186241051657E-2</v>
      </c>
      <c r="E115" s="1114">
        <f>TableUS6a!J116</f>
        <v>3.9731366963564305</v>
      </c>
      <c r="F115" s="1284">
        <f>TableUS12b!E115</f>
        <v>7.369524697917644E-2</v>
      </c>
      <c r="G115" s="1299">
        <f t="shared" si="41"/>
        <v>2.6005563926249593E-2</v>
      </c>
      <c r="H115" s="1299">
        <f t="shared" si="38"/>
        <v>1.5444087673415466E-2</v>
      </c>
      <c r="I115" s="1284">
        <f t="shared" si="42"/>
        <v>-4.5207888614580916E-2</v>
      </c>
      <c r="J115" s="1285">
        <f t="shared" si="44"/>
        <v>1.3295421039244193E-2</v>
      </c>
      <c r="K115" s="1114">
        <f>TableUS6b!J116</f>
        <v>4.7791040714281481</v>
      </c>
      <c r="L115" s="1284">
        <f t="shared" si="45"/>
        <v>7.369524697917644E-2</v>
      </c>
      <c r="M115" s="1284">
        <f t="shared" si="46"/>
        <v>2.2196589111161277E-2</v>
      </c>
      <c r="N115" s="1284">
        <f t="shared" si="43"/>
        <v>-2.1075001138097089E-2</v>
      </c>
      <c r="O115" s="1286">
        <f t="shared" si="47"/>
        <v>-2.4606972227612767E-2</v>
      </c>
      <c r="P115" s="1284">
        <f>(DataUS1!ER119+DataUS2!AQ119)/DataUS1!B119</f>
        <v>6.1361471476992994E-2</v>
      </c>
      <c r="Q115" s="1287">
        <f>DataUS2!CV119/DataUS1!B119</f>
        <v>-0.10071962374443265</v>
      </c>
      <c r="R115" s="1284"/>
      <c r="S115" s="1763"/>
      <c r="T115" s="1288">
        <f t="shared" si="25"/>
        <v>0.98347843502611487</v>
      </c>
      <c r="U115" s="1289">
        <f t="shared" si="31"/>
        <v>0.98696813758948343</v>
      </c>
      <c r="V115" s="1289">
        <f t="shared" si="32"/>
        <v>1.0260055639262495</v>
      </c>
      <c r="W115" s="1289">
        <f t="shared" si="26"/>
        <v>1.0074989320116479</v>
      </c>
      <c r="X115" s="1289">
        <f t="shared" si="33"/>
        <v>0.95479211138541908</v>
      </c>
      <c r="Y115" s="1288">
        <f t="shared" si="34"/>
        <v>1.0132954210392442</v>
      </c>
      <c r="Z115" s="1289">
        <f t="shared" si="35"/>
        <v>1.0221965891111613</v>
      </c>
      <c r="AA115" s="1289">
        <f t="shared" si="24"/>
        <v>1.016300187718187</v>
      </c>
      <c r="AB115" s="1289">
        <f t="shared" si="36"/>
        <v>0.97539302777238723</v>
      </c>
      <c r="AC115" s="1290"/>
    </row>
    <row r="116" spans="1:29" ht="12" customHeight="1">
      <c r="A116" s="1126">
        <v>1976</v>
      </c>
      <c r="B116" s="1282">
        <f>TableUS1!D116</f>
        <v>5030.3712431093227</v>
      </c>
      <c r="C116" s="1284">
        <f t="shared" si="27"/>
        <v>5.4286233941708062E-2</v>
      </c>
      <c r="D116" s="1285">
        <f t="shared" si="48"/>
        <v>5.5663268293863144E-2</v>
      </c>
      <c r="E116" s="1114">
        <f>TableUS6a!J117</f>
        <v>3.9783261274051838</v>
      </c>
      <c r="F116" s="1284">
        <f>TableUS12b!E116</f>
        <v>8.3090615263672743E-2</v>
      </c>
      <c r="G116" s="1299">
        <f t="shared" si="41"/>
        <v>1.8548379431988522E-2</v>
      </c>
      <c r="H116" s="1299">
        <f t="shared" si="38"/>
        <v>1.673537182303823E-2</v>
      </c>
      <c r="I116" s="1284">
        <f t="shared" si="42"/>
        <v>2.0675600915805115E-2</v>
      </c>
      <c r="J116" s="1285">
        <f t="shared" si="44"/>
        <v>2.6788726713739441E-2</v>
      </c>
      <c r="K116" s="1114">
        <f>TableUS6b!J117</f>
        <v>4.6544572302605571</v>
      </c>
      <c r="L116" s="1284">
        <f t="shared" si="45"/>
        <v>8.3090615263672743E-2</v>
      </c>
      <c r="M116" s="1284">
        <f t="shared" si="46"/>
        <v>1.5420305956458061E-2</v>
      </c>
      <c r="N116" s="1284">
        <f t="shared" si="43"/>
        <v>-1.4991265405831112E-3</v>
      </c>
      <c r="O116" s="1286">
        <f t="shared" si="47"/>
        <v>3.2965528109005549E-2</v>
      </c>
      <c r="P116" s="1284">
        <f>(DataUS1!ER120+DataUS2!AQ120)/DataUS1!B120</f>
        <v>6.6578766975433509E-2</v>
      </c>
      <c r="Q116" s="1287">
        <f>DataUS2!CV120/DataUS1!B120</f>
        <v>-6.9776203658925579E-3</v>
      </c>
      <c r="R116" s="1284"/>
      <c r="S116" s="1763"/>
      <c r="T116" s="1288">
        <f t="shared" si="25"/>
        <v>1.0542862339417081</v>
      </c>
      <c r="U116" s="1289">
        <f t="shared" si="31"/>
        <v>1.0556632682938631</v>
      </c>
      <c r="V116" s="1289">
        <f t="shared" si="32"/>
        <v>1.0185483794319885</v>
      </c>
      <c r="W116" s="1289">
        <f t="shared" si="26"/>
        <v>1.0154440876734154</v>
      </c>
      <c r="X116" s="1289">
        <f t="shared" si="33"/>
        <v>1.0206756009158051</v>
      </c>
      <c r="Y116" s="1288">
        <f t="shared" si="34"/>
        <v>1.0267887267137394</v>
      </c>
      <c r="Z116" s="1289">
        <f t="shared" si="35"/>
        <v>1.0154203059564582</v>
      </c>
      <c r="AA116" s="1289">
        <f t="shared" si="24"/>
        <v>0.97892499886190287</v>
      </c>
      <c r="AB116" s="1289">
        <f t="shared" si="36"/>
        <v>1.0329655281090055</v>
      </c>
      <c r="AC116" s="1290"/>
    </row>
    <row r="117" spans="1:29" ht="12" customHeight="1">
      <c r="A117" s="1126">
        <v>1977</v>
      </c>
      <c r="B117" s="1282">
        <f>TableUS1!D117</f>
        <v>5280.167015472568</v>
      </c>
      <c r="C117" s="1284">
        <f t="shared" si="27"/>
        <v>4.9657522336034265E-2</v>
      </c>
      <c r="D117" s="1285">
        <f t="shared" si="48"/>
        <v>3.8833119936296123E-2</v>
      </c>
      <c r="E117" s="1114">
        <f>TableUS6a!J118</f>
        <v>3.9373003623684237</v>
      </c>
      <c r="F117" s="1284">
        <f>TableUS12b!E117</f>
        <v>9.1728765453020153E-2</v>
      </c>
      <c r="G117" s="1299">
        <f t="shared" si="41"/>
        <v>2.0885822982508379E-2</v>
      </c>
      <c r="H117" s="1299">
        <f t="shared" si="38"/>
        <v>1.529492133973843E-2</v>
      </c>
      <c r="I117" s="1284">
        <f t="shared" si="42"/>
        <v>8.3084531675581275E-4</v>
      </c>
      <c r="J117" s="1285">
        <f t="shared" si="44"/>
        <v>4.7490202060208819E-2</v>
      </c>
      <c r="K117" s="1114">
        <f>TableUS6b!J118</f>
        <v>4.6448467627381067</v>
      </c>
      <c r="L117" s="1284">
        <f t="shared" si="45"/>
        <v>9.1728765453020153E-2</v>
      </c>
      <c r="M117" s="1284">
        <f t="shared" si="46"/>
        <v>1.7851837744574425E-2</v>
      </c>
      <c r="N117" s="1284">
        <f t="shared" si="43"/>
        <v>3.9791249989851374E-3</v>
      </c>
      <c r="O117" s="1286">
        <f t="shared" si="47"/>
        <v>3.0663639996015846E-2</v>
      </c>
      <c r="P117" s="1284">
        <f>(DataUS1!ER121+DataUS2!AQ121)/DataUS1!B121</f>
        <v>6.0220699333348657E-2</v>
      </c>
      <c r="Q117" s="1287">
        <f>DataUS2!CV121/DataUS1!B121</f>
        <v>1.8482425870066387E-2</v>
      </c>
      <c r="R117" s="1284"/>
      <c r="S117" s="1763"/>
      <c r="T117" s="1288">
        <f t="shared" si="25"/>
        <v>1.0496575223360343</v>
      </c>
      <c r="U117" s="1289">
        <f t="shared" si="31"/>
        <v>1.0388331199362961</v>
      </c>
      <c r="V117" s="1289">
        <f t="shared" si="32"/>
        <v>1.0208858229825084</v>
      </c>
      <c r="W117" s="1289">
        <f t="shared" si="26"/>
        <v>1.0167353718230383</v>
      </c>
      <c r="X117" s="1289">
        <f t="shared" si="33"/>
        <v>1.0008308453167558</v>
      </c>
      <c r="Y117" s="1288">
        <f t="shared" si="34"/>
        <v>1.0474902020602088</v>
      </c>
      <c r="Z117" s="1289">
        <f t="shared" si="35"/>
        <v>1.0178518377445744</v>
      </c>
      <c r="AA117" s="1289">
        <f t="shared" si="24"/>
        <v>0.99850087345941685</v>
      </c>
      <c r="AB117" s="1289">
        <f t="shared" si="36"/>
        <v>1.0306636399960158</v>
      </c>
      <c r="AC117" s="1290"/>
    </row>
    <row r="118" spans="1:29" ht="12" customHeight="1">
      <c r="A118" s="1126">
        <v>1978</v>
      </c>
      <c r="B118" s="1282">
        <f>TableUS1!D118</f>
        <v>5566.4081442710522</v>
      </c>
      <c r="C118" s="1284">
        <f t="shared" ref="C118:C149" si="49">B118/B117-1</f>
        <v>5.4210620224645734E-2</v>
      </c>
      <c r="D118" s="1285">
        <f t="shared" si="48"/>
        <v>4.0370994177387987E-2</v>
      </c>
      <c r="E118" s="1114">
        <f>TableUS6a!J119</f>
        <v>3.8856116735945436</v>
      </c>
      <c r="F118" s="1284">
        <f>TableUS12b!E118</f>
        <v>0.10594305867136769</v>
      </c>
      <c r="G118" s="1299">
        <f t="shared" si="41"/>
        <v>2.3297375615469199E-2</v>
      </c>
      <c r="H118" s="1299">
        <f t="shared" si="38"/>
        <v>1.6537335388290657E-2</v>
      </c>
      <c r="I118" s="1284">
        <f t="shared" si="42"/>
        <v>1.3690433345070474E-3</v>
      </c>
      <c r="J118" s="1285">
        <f t="shared" si="44"/>
        <v>5.8393101708245077E-2</v>
      </c>
      <c r="K118" s="1114">
        <f>TableUS6b!J119</f>
        <v>4.6632747554054248</v>
      </c>
      <c r="L118" s="1284">
        <f t="shared" si="45"/>
        <v>0.10594305867136769</v>
      </c>
      <c r="M118" s="1284">
        <f t="shared" si="46"/>
        <v>1.9748501971881337E-2</v>
      </c>
      <c r="N118" s="1284">
        <f t="shared" si="43"/>
        <v>1.9313108815930372E-3</v>
      </c>
      <c r="O118" s="1286">
        <f t="shared" si="47"/>
        <v>3.3782656018892521E-2</v>
      </c>
      <c r="P118" s="1284">
        <f>(DataUS1!ER122+DataUS2!AQ122)/DataUS1!B122</f>
        <v>6.4257663434890325E-2</v>
      </c>
      <c r="Q118" s="1287">
        <f>DataUS2!CV122/DataUS1!B122</f>
        <v>9.0062332789726061E-3</v>
      </c>
      <c r="R118" s="1284"/>
      <c r="S118" s="1763"/>
      <c r="T118" s="1288">
        <f t="shared" si="25"/>
        <v>1.0542106202246457</v>
      </c>
      <c r="U118" s="1289">
        <f t="shared" si="31"/>
        <v>1.040370994177388</v>
      </c>
      <c r="V118" s="1289">
        <f t="shared" si="32"/>
        <v>1.0232973756154693</v>
      </c>
      <c r="W118" s="1289">
        <f t="shared" ref="W118:W150" si="50">1+H117</f>
        <v>1.0152949213397384</v>
      </c>
      <c r="X118" s="1289">
        <f t="shared" si="33"/>
        <v>1.001369043334507</v>
      </c>
      <c r="Y118" s="1288">
        <f t="shared" si="34"/>
        <v>1.0583931017082451</v>
      </c>
      <c r="Z118" s="1289">
        <f t="shared" si="35"/>
        <v>1.0197485019718813</v>
      </c>
      <c r="AA118" s="1289">
        <f t="shared" si="24"/>
        <v>1.0039791249989851</v>
      </c>
      <c r="AB118" s="1289">
        <f t="shared" si="36"/>
        <v>1.0337826560188925</v>
      </c>
      <c r="AC118" s="1290"/>
    </row>
    <row r="119" spans="1:29" ht="12" customHeight="1">
      <c r="A119" s="1126">
        <v>1979</v>
      </c>
      <c r="B119" s="1282">
        <f>TableUS1!D119</f>
        <v>5697.5563045253202</v>
      </c>
      <c r="C119" s="1284">
        <f t="shared" si="49"/>
        <v>2.3560643929648961E-2</v>
      </c>
      <c r="D119" s="1285">
        <f t="shared" si="48"/>
        <v>6.2118338176128329E-2</v>
      </c>
      <c r="E119" s="1114">
        <f>TableUS6a!J120</f>
        <v>4.0319832909086095</v>
      </c>
      <c r="F119" s="1284">
        <f>TableUS12b!E119</f>
        <v>0.10416854309750756</v>
      </c>
      <c r="G119" s="1299">
        <f t="shared" si="41"/>
        <v>2.7265477760252028E-2</v>
      </c>
      <c r="H119" s="1299">
        <f t="shared" si="38"/>
        <v>1.5585129935408813E-2</v>
      </c>
      <c r="I119" s="1284">
        <f t="shared" si="42"/>
        <v>1.710755392164387E-2</v>
      </c>
      <c r="J119" s="1285">
        <f t="shared" si="44"/>
        <v>6.324724216906974E-2</v>
      </c>
      <c r="K119" s="1114">
        <f>TableUS6b!J120</f>
        <v>4.8440842783148739</v>
      </c>
      <c r="L119" s="1284">
        <f t="shared" si="45"/>
        <v>0.10416854309750756</v>
      </c>
      <c r="M119" s="1284">
        <f t="shared" si="46"/>
        <v>2.2718596743321638E-2</v>
      </c>
      <c r="N119" s="1284">
        <f t="shared" si="43"/>
        <v>2.905064051534712E-3</v>
      </c>
      <c r="O119" s="1286">
        <f t="shared" si="47"/>
        <v>3.7624369798887614E-2</v>
      </c>
      <c r="P119" s="1284">
        <f>(DataUS1!ER123+DataUS2!AQ123)/DataUS1!B123</f>
        <v>6.2838983486207908E-2</v>
      </c>
      <c r="Q119" s="1287">
        <f>DataUS2!CV123/DataUS1!B123</f>
        <v>1.4072375099537009E-2</v>
      </c>
      <c r="R119" s="1284"/>
      <c r="S119" s="1763"/>
      <c r="T119" s="1288">
        <f t="shared" si="25"/>
        <v>1.023560643929649</v>
      </c>
      <c r="U119" s="1289">
        <f t="shared" ref="U119:U150" si="51">1+D119</f>
        <v>1.0621183381761283</v>
      </c>
      <c r="V119" s="1289">
        <f t="shared" ref="V119:V150" si="52">1+G119</f>
        <v>1.0272654777602521</v>
      </c>
      <c r="W119" s="1289">
        <f t="shared" si="50"/>
        <v>1.0165373353882907</v>
      </c>
      <c r="X119" s="1289">
        <f t="shared" ref="X119:X150" si="53">1+I119</f>
        <v>1.0171075539216439</v>
      </c>
      <c r="Y119" s="1288">
        <f t="shared" ref="Y119:Y150" si="54">1+J119</f>
        <v>1.0632472421690697</v>
      </c>
      <c r="Z119" s="1289">
        <f t="shared" ref="Z119:Z150" si="55">1+M119</f>
        <v>1.0227185967433217</v>
      </c>
      <c r="AA119" s="1289">
        <f t="shared" si="24"/>
        <v>1.001931310881593</v>
      </c>
      <c r="AB119" s="1289">
        <f t="shared" ref="AB119:AB150" si="56">1+O119</f>
        <v>1.0376243697988876</v>
      </c>
      <c r="AC119" s="1290"/>
    </row>
    <row r="120" spans="1:29" ht="12" customHeight="1">
      <c r="A120" s="1125">
        <v>1980</v>
      </c>
      <c r="B120" s="1292">
        <f>TableUS1!D120</f>
        <v>5650.3959991128031</v>
      </c>
      <c r="C120" s="1293">
        <f t="shared" si="49"/>
        <v>-8.2772864175224559E-3</v>
      </c>
      <c r="D120" s="1294">
        <f t="shared" si="48"/>
        <v>6.7008809260047597E-2</v>
      </c>
      <c r="E120" s="1115">
        <f>TableUS6a!J121</f>
        <v>4.3380691308841444</v>
      </c>
      <c r="F120" s="1293">
        <f>TableUS12b!E120</f>
        <v>8.1590552509323511E-2</v>
      </c>
      <c r="G120" s="1293">
        <f t="shared" si="41"/>
        <v>2.5835559222774737E-2</v>
      </c>
      <c r="H120" s="1293">
        <f t="shared" si="38"/>
        <v>1.1411604749391168E-2</v>
      </c>
      <c r="I120" s="1293">
        <f t="shared" si="42"/>
        <v>2.4174414792376808E-2</v>
      </c>
      <c r="J120" s="1294">
        <f t="shared" si="44"/>
        <v>5.5916473670672096E-2</v>
      </c>
      <c r="K120" s="1115">
        <f>TableUS6b!J121</f>
        <v>5.1576396499427304</v>
      </c>
      <c r="L120" s="1293">
        <f t="shared" si="45"/>
        <v>8.1590552509323511E-2</v>
      </c>
      <c r="M120" s="1293">
        <f t="shared" si="46"/>
        <v>2.1504279676518134E-2</v>
      </c>
      <c r="N120" s="1293">
        <f t="shared" si="43"/>
        <v>4.0628584737871527E-3</v>
      </c>
      <c r="O120" s="1295">
        <f t="shared" si="47"/>
        <v>3.0693532190159578E-2</v>
      </c>
      <c r="P120" s="1294">
        <f>(DataUS1!ER124+DataUS2!AQ124)/DataUS1!B124</f>
        <v>4.950433029718472E-2</v>
      </c>
      <c r="Q120" s="1296">
        <f>DataUS2!CV124/DataUS1!B124</f>
        <v>2.0954759956510426E-2</v>
      </c>
      <c r="R120" s="1284"/>
      <c r="S120" s="1763"/>
      <c r="T120" s="1288">
        <f t="shared" si="25"/>
        <v>0.99172271358247754</v>
      </c>
      <c r="U120" s="1289">
        <f t="shared" si="51"/>
        <v>1.0670088092600476</v>
      </c>
      <c r="V120" s="1289">
        <f t="shared" si="52"/>
        <v>1.0258355592227748</v>
      </c>
      <c r="W120" s="1289">
        <f t="shared" si="50"/>
        <v>1.0155851299354088</v>
      </c>
      <c r="X120" s="1289">
        <f t="shared" si="53"/>
        <v>1.0241744147923768</v>
      </c>
      <c r="Y120" s="1288">
        <f t="shared" si="54"/>
        <v>1.0559164736706721</v>
      </c>
      <c r="Z120" s="1289">
        <f t="shared" si="55"/>
        <v>1.0215042796765181</v>
      </c>
      <c r="AA120" s="1289">
        <f t="shared" si="24"/>
        <v>1.0029050640515347</v>
      </c>
      <c r="AB120" s="1289">
        <f t="shared" si="56"/>
        <v>1.0306935321901596</v>
      </c>
      <c r="AC120" s="1290"/>
    </row>
    <row r="121" spans="1:29" ht="12" customHeight="1">
      <c r="A121" s="1126">
        <v>1981</v>
      </c>
      <c r="B121" s="1282">
        <f>TableUS1!D121</f>
        <v>5796.6581693820544</v>
      </c>
      <c r="C121" s="1284">
        <f t="shared" si="49"/>
        <v>2.5885295524812113E-2</v>
      </c>
      <c r="D121" s="1285">
        <f t="shared" si="48"/>
        <v>1.6658667689264162E-2</v>
      </c>
      <c r="E121" s="1114">
        <f>TableUS6a!J122</f>
        <v>4.2990533173520173</v>
      </c>
      <c r="F121" s="1284">
        <f>TableUS12b!E121</f>
        <v>9.2530379801690807E-2</v>
      </c>
      <c r="G121" s="1299">
        <f t="shared" si="41"/>
        <v>1.8808034184714453E-2</v>
      </c>
      <c r="H121" s="1299">
        <f t="shared" si="38"/>
        <v>5.0460458371670881E-3</v>
      </c>
      <c r="I121" s="1284">
        <f t="shared" si="42"/>
        <v>-1.3368733469331873E-2</v>
      </c>
      <c r="J121" s="1285">
        <f t="shared" si="44"/>
        <v>2.1822660199254607E-2</v>
      </c>
      <c r="K121" s="1114">
        <f>TableUS6b!J122</f>
        <v>5.1372147455896231</v>
      </c>
      <c r="L121" s="1284">
        <f t="shared" si="45"/>
        <v>9.2530379801690807E-2</v>
      </c>
      <c r="M121" s="1284">
        <f t="shared" si="46"/>
        <v>1.5819358863163206E-2</v>
      </c>
      <c r="N121" s="1284">
        <f t="shared" si="43"/>
        <v>6.916640484906332E-3</v>
      </c>
      <c r="O121" s="1286">
        <f t="shared" si="47"/>
        <v>1.8394798806109502E-3</v>
      </c>
      <c r="P121" s="1284">
        <f>(DataUS1!ER125+DataUS2!AQ125)/DataUS1!B125</f>
        <v>2.1693220095783509E-2</v>
      </c>
      <c r="Q121" s="1287">
        <f>DataUS2!CV125/DataUS1!B125</f>
        <v>3.5532267489002969E-2</v>
      </c>
      <c r="R121" s="1284"/>
      <c r="S121" s="1763"/>
      <c r="T121" s="1288">
        <f t="shared" si="25"/>
        <v>1.0258852955248121</v>
      </c>
      <c r="U121" s="1289">
        <f t="shared" si="51"/>
        <v>1.0166586676892642</v>
      </c>
      <c r="V121" s="1289">
        <f t="shared" si="52"/>
        <v>1.0188080341847146</v>
      </c>
      <c r="W121" s="1289">
        <f t="shared" si="50"/>
        <v>1.0114116047493911</v>
      </c>
      <c r="X121" s="1289">
        <f t="shared" si="53"/>
        <v>0.98663126653066813</v>
      </c>
      <c r="Y121" s="1288">
        <f t="shared" si="54"/>
        <v>1.0218226601992546</v>
      </c>
      <c r="Z121" s="1289">
        <f t="shared" si="55"/>
        <v>1.0158193588631632</v>
      </c>
      <c r="AA121" s="1289">
        <f t="shared" si="24"/>
        <v>1.0040628584737872</v>
      </c>
      <c r="AB121" s="1289">
        <f t="shared" si="56"/>
        <v>1.001839479880611</v>
      </c>
      <c r="AC121" s="1290"/>
    </row>
    <row r="122" spans="1:29" ht="12" customHeight="1">
      <c r="A122" s="1126">
        <v>1982</v>
      </c>
      <c r="B122" s="1282">
        <f>TableUS1!D122</f>
        <v>5706.6272924070036</v>
      </c>
      <c r="C122" s="1284">
        <f t="shared" si="49"/>
        <v>-1.553151390754659E-2</v>
      </c>
      <c r="D122" s="1285">
        <f t="shared" si="48"/>
        <v>1.668855042300077E-3</v>
      </c>
      <c r="E122" s="1114">
        <f>TableUS6a!J123</f>
        <v>4.3741652221393617</v>
      </c>
      <c r="F122" s="1284">
        <f>TableUS12b!E122</f>
        <v>6.5878745728475116E-2</v>
      </c>
      <c r="G122" s="1299">
        <f t="shared" si="41"/>
        <v>2.1523431549037981E-2</v>
      </c>
      <c r="H122" s="1299">
        <f t="shared" si="38"/>
        <v>1.6842353701087755E-3</v>
      </c>
      <c r="I122" s="1284">
        <f t="shared" si="42"/>
        <v>-2.4359369228432404E-2</v>
      </c>
      <c r="J122" s="1285">
        <f t="shared" si="44"/>
        <v>7.8143728165738224E-3</v>
      </c>
      <c r="K122" s="1114">
        <f>TableUS6b!J123</f>
        <v>5.2590397051716753</v>
      </c>
      <c r="L122" s="1284">
        <f t="shared" si="45"/>
        <v>6.5878745728475116E-2</v>
      </c>
      <c r="M122" s="1284">
        <f t="shared" si="46"/>
        <v>1.8011779609004967E-2</v>
      </c>
      <c r="N122" s="1284">
        <f t="shared" si="43"/>
        <v>7.9689589417039375E-5</v>
      </c>
      <c r="O122" s="1286">
        <f t="shared" si="47"/>
        <v>-1.681730433735773E-2</v>
      </c>
      <c r="P122" s="1284">
        <f>(DataUS1!ER126+DataUS2!AQ126)/DataUS1!B126</f>
        <v>7.3671237818268218E-3</v>
      </c>
      <c r="Q122" s="1287">
        <f>DataUS2!CV126/DataUS1!B126</f>
        <v>4.1909071483303863E-4</v>
      </c>
      <c r="R122" s="1284"/>
      <c r="S122" s="1763"/>
      <c r="T122" s="1288">
        <f t="shared" si="25"/>
        <v>0.98446848609245341</v>
      </c>
      <c r="U122" s="1289">
        <f t="shared" si="51"/>
        <v>1.0016688550423001</v>
      </c>
      <c r="V122" s="1289">
        <f t="shared" si="52"/>
        <v>1.021523431549038</v>
      </c>
      <c r="W122" s="1289">
        <f t="shared" si="50"/>
        <v>1.0050460458371671</v>
      </c>
      <c r="X122" s="1289">
        <f t="shared" si="53"/>
        <v>0.9756406307715676</v>
      </c>
      <c r="Y122" s="1288">
        <f t="shared" si="54"/>
        <v>1.0078143728165738</v>
      </c>
      <c r="Z122" s="1289">
        <f t="shared" si="55"/>
        <v>1.0180117796090049</v>
      </c>
      <c r="AA122" s="1289">
        <f t="shared" si="24"/>
        <v>1.0069166404849064</v>
      </c>
      <c r="AB122" s="1289">
        <f t="shared" si="56"/>
        <v>0.98318269566264227</v>
      </c>
      <c r="AC122" s="1290"/>
    </row>
    <row r="123" spans="1:29" ht="12" customHeight="1">
      <c r="A123" s="1126">
        <v>1983</v>
      </c>
      <c r="B123" s="1282">
        <f>TableUS1!D123</f>
        <v>5912.1028907236523</v>
      </c>
      <c r="C123" s="1284">
        <f t="shared" si="49"/>
        <v>3.6006486456553022E-2</v>
      </c>
      <c r="D123" s="1285">
        <f t="shared" si="48"/>
        <v>1.4599340948147299E-2</v>
      </c>
      <c r="E123" s="1114">
        <f>TableUS6a!J124</f>
        <v>4.2837812403667996</v>
      </c>
      <c r="F123" s="1284">
        <f>TableUS12b!E123</f>
        <v>4.9232682480307932E-2</v>
      </c>
      <c r="G123" s="1299">
        <f t="shared" si="41"/>
        <v>1.5060872734078952E-2</v>
      </c>
      <c r="H123" s="1299">
        <f t="shared" si="38"/>
        <v>1.0197069942109876E-2</v>
      </c>
      <c r="I123" s="1284">
        <f t="shared" si="42"/>
        <v>-2.1353228341923769E-3</v>
      </c>
      <c r="J123" s="1285">
        <f t="shared" si="44"/>
        <v>2.6522441599732272E-3</v>
      </c>
      <c r="K123" s="1114">
        <f>TableUS6b!J124</f>
        <v>5.0897248535112496</v>
      </c>
      <c r="L123" s="1284">
        <f t="shared" si="45"/>
        <v>4.9232682480307932E-2</v>
      </c>
      <c r="M123" s="1284">
        <f t="shared" si="46"/>
        <v>1.2526763329755957E-2</v>
      </c>
      <c r="N123" s="1284">
        <f t="shared" si="43"/>
        <v>8.6014521016026524E-3</v>
      </c>
      <c r="O123" s="1286">
        <f t="shared" si="47"/>
        <v>-9.83125988289546E-3</v>
      </c>
      <c r="P123" s="1284">
        <f>(DataUS1!ER127+DataUS2!AQ127)/DataUS1!B127</f>
        <v>4.3682016924718452E-2</v>
      </c>
      <c r="Q123" s="1287">
        <f>DataUS2!CV127/DataUS1!B127</f>
        <v>4.3779024537813592E-2</v>
      </c>
      <c r="R123" s="1284"/>
      <c r="S123" s="1763"/>
      <c r="T123" s="1288">
        <f t="shared" si="25"/>
        <v>1.036006486456553</v>
      </c>
      <c r="U123" s="1289">
        <f t="shared" si="51"/>
        <v>1.0145993409481473</v>
      </c>
      <c r="V123" s="1289">
        <f t="shared" si="52"/>
        <v>1.0150608727340789</v>
      </c>
      <c r="W123" s="1289">
        <f t="shared" si="50"/>
        <v>1.0016842353701088</v>
      </c>
      <c r="X123" s="1289">
        <f t="shared" si="53"/>
        <v>0.99786467716580762</v>
      </c>
      <c r="Y123" s="1288">
        <f t="shared" si="54"/>
        <v>1.0026522441599732</v>
      </c>
      <c r="Z123" s="1289">
        <f t="shared" si="55"/>
        <v>1.0125267633297559</v>
      </c>
      <c r="AA123" s="1289">
        <f t="shared" si="24"/>
        <v>1.0000796895894171</v>
      </c>
      <c r="AB123" s="1289">
        <f t="shared" si="56"/>
        <v>0.99016874011710454</v>
      </c>
      <c r="AC123" s="1290"/>
    </row>
    <row r="124" spans="1:29" ht="12" customHeight="1">
      <c r="A124" s="1126">
        <v>1984</v>
      </c>
      <c r="B124" s="1282">
        <f>TableUS1!D124</f>
        <v>6422.5318454887401</v>
      </c>
      <c r="C124" s="1284">
        <f t="shared" si="49"/>
        <v>8.6336277327983213E-2</v>
      </c>
      <c r="D124" s="1285">
        <f t="shared" si="48"/>
        <v>1.456679496551927E-2</v>
      </c>
      <c r="E124" s="1114">
        <f>TableUS6a!J125</f>
        <v>4.0007705662398445</v>
      </c>
      <c r="F124" s="1284">
        <f>TableUS12b!E124</f>
        <v>8.0577966693321429E-2</v>
      </c>
      <c r="G124" s="1299">
        <f t="shared" si="41"/>
        <v>1.1492809673934791E-2</v>
      </c>
      <c r="H124" s="1299">
        <f t="shared" si="38"/>
        <v>-1.178528126631267E-3</v>
      </c>
      <c r="I124" s="1284">
        <f t="shared" si="42"/>
        <v>-7.0857579955656558E-3</v>
      </c>
      <c r="J124" s="1285">
        <f t="shared" si="44"/>
        <v>1.5772056390389366E-2</v>
      </c>
      <c r="K124" s="1114">
        <f>TableUS6b!J125</f>
        <v>4.759115928291406</v>
      </c>
      <c r="L124" s="1284">
        <f t="shared" si="45"/>
        <v>8.0577966693321429E-2</v>
      </c>
      <c r="M124" s="1284">
        <f t="shared" si="46"/>
        <v>9.672955591370283E-3</v>
      </c>
      <c r="N124" s="1284">
        <f t="shared" ref="N124:N149" si="57">Q124/K124</f>
        <v>1.1517303715161265E-2</v>
      </c>
      <c r="O124" s="1286">
        <f t="shared" si="47"/>
        <v>-2.5389438283115462E-3</v>
      </c>
      <c r="P124" s="1284">
        <f>(DataUS1!ER128+DataUS2!AQ128)/DataUS1!B128</f>
        <v>-4.7150206405121575E-3</v>
      </c>
      <c r="Q124" s="1287">
        <f>DataUS2!CV128/DataUS1!B128</f>
        <v>5.4812183561793758E-2</v>
      </c>
      <c r="R124" s="1284"/>
      <c r="S124" s="1763"/>
      <c r="T124" s="1288">
        <f t="shared" si="25"/>
        <v>1.0863362773279832</v>
      </c>
      <c r="U124" s="1289">
        <f t="shared" si="51"/>
        <v>1.0145667949655193</v>
      </c>
      <c r="V124" s="1289">
        <f t="shared" si="52"/>
        <v>1.0114928096739348</v>
      </c>
      <c r="W124" s="1289">
        <f t="shared" si="50"/>
        <v>1.0101970699421099</v>
      </c>
      <c r="X124" s="1289">
        <f t="shared" si="53"/>
        <v>0.99291424200443434</v>
      </c>
      <c r="Y124" s="1288">
        <f t="shared" si="54"/>
        <v>1.0157720563903894</v>
      </c>
      <c r="Z124" s="1289">
        <f t="shared" si="55"/>
        <v>1.0096729555913704</v>
      </c>
      <c r="AA124" s="1289">
        <f t="shared" si="24"/>
        <v>1.0086014521016027</v>
      </c>
      <c r="AB124" s="1289">
        <f t="shared" si="56"/>
        <v>0.99746105617168845</v>
      </c>
      <c r="AC124" s="1290"/>
    </row>
    <row r="125" spans="1:29" ht="12" customHeight="1">
      <c r="A125" s="1126">
        <v>1985</v>
      </c>
      <c r="B125" s="1282">
        <f>TableUS1!D125</f>
        <v>6656.9337646524318</v>
      </c>
      <c r="C125" s="1284">
        <f t="shared" si="49"/>
        <v>3.6496809171656874E-2</v>
      </c>
      <c r="D125" s="1285">
        <f t="shared" si="48"/>
        <v>3.8380713338053818E-2</v>
      </c>
      <c r="E125" s="1114">
        <f>TableUS6a!J126</f>
        <v>4.008042241629334</v>
      </c>
      <c r="F125" s="1284">
        <f>TableUS12b!E125</f>
        <v>6.2969517163910374E-2</v>
      </c>
      <c r="G125" s="1299">
        <f t="shared" si="41"/>
        <v>2.0140611754463408E-2</v>
      </c>
      <c r="H125" s="1299">
        <f t="shared" si="38"/>
        <v>-2.4472041210271134E-3</v>
      </c>
      <c r="I125" s="1284">
        <f t="shared" si="42"/>
        <v>1.9081003319012524E-2</v>
      </c>
      <c r="J125" s="1285">
        <f t="shared" si="44"/>
        <v>3.0897245887596014E-2</v>
      </c>
      <c r="K125" s="1114">
        <f>TableUS6b!J126</f>
        <v>4.733405312898439</v>
      </c>
      <c r="L125" s="1284">
        <f t="shared" si="45"/>
        <v>6.2969517163910374E-2</v>
      </c>
      <c r="M125" s="1284">
        <f t="shared" si="46"/>
        <v>1.6931288900594216E-2</v>
      </c>
      <c r="N125" s="1284">
        <f t="shared" si="57"/>
        <v>2.8871294485961763E-3</v>
      </c>
      <c r="O125" s="1286">
        <f t="shared" si="47"/>
        <v>2.1908953551399435E-3</v>
      </c>
      <c r="P125" s="1284">
        <f>(DataUS1!ER129+DataUS2!AQ129)/DataUS1!B129</f>
        <v>-9.8084974909660554E-3</v>
      </c>
      <c r="Q125" s="1287">
        <f>DataUS2!CV129/DataUS1!B129</f>
        <v>1.3665953871010682E-2</v>
      </c>
      <c r="R125" s="1284"/>
      <c r="S125" s="1763"/>
      <c r="T125" s="1288">
        <f t="shared" si="25"/>
        <v>1.0364968091716569</v>
      </c>
      <c r="U125" s="1289">
        <f t="shared" si="51"/>
        <v>1.0383807133380538</v>
      </c>
      <c r="V125" s="1289">
        <f t="shared" si="52"/>
        <v>1.0201406117544634</v>
      </c>
      <c r="W125" s="1289">
        <f t="shared" si="50"/>
        <v>0.99882147187336878</v>
      </c>
      <c r="X125" s="1289">
        <f t="shared" si="53"/>
        <v>1.0190810033190125</v>
      </c>
      <c r="Y125" s="1288">
        <f t="shared" si="54"/>
        <v>1.030897245887596</v>
      </c>
      <c r="Z125" s="1289">
        <f t="shared" si="55"/>
        <v>1.0169312889005941</v>
      </c>
      <c r="AA125" s="1289">
        <f t="shared" si="24"/>
        <v>1.0115173037151612</v>
      </c>
      <c r="AB125" s="1289">
        <f t="shared" si="56"/>
        <v>1.0021908953551399</v>
      </c>
      <c r="AC125" s="1290"/>
    </row>
    <row r="126" spans="1:29" ht="12" customHeight="1">
      <c r="A126" s="1126">
        <v>1986</v>
      </c>
      <c r="B126" s="1282">
        <f>TableUS1!D126</f>
        <v>6821.6055693035514</v>
      </c>
      <c r="C126" s="1284">
        <f t="shared" si="49"/>
        <v>2.4736884949270177E-2</v>
      </c>
      <c r="D126" s="1285">
        <f t="shared" si="48"/>
        <v>5.9943613622673642E-2</v>
      </c>
      <c r="E126" s="1114">
        <f>TableUS6a!J127</f>
        <v>4.1457459368755227</v>
      </c>
      <c r="F126" s="1284">
        <f>TableUS12b!E126</f>
        <v>4.409747980600541E-2</v>
      </c>
      <c r="G126" s="1299">
        <f t="shared" si="41"/>
        <v>1.5710791795026654E-2</v>
      </c>
      <c r="H126" s="1299">
        <f t="shared" si="38"/>
        <v>7.464087402567072E-3</v>
      </c>
      <c r="I126" s="1284">
        <f t="shared" si="42"/>
        <v>4.6108679711343914E-2</v>
      </c>
      <c r="J126" s="1285">
        <f t="shared" si="44"/>
        <v>3.4861591510879641E-2</v>
      </c>
      <c r="K126" s="1114">
        <f>TableUS6b!J127</f>
        <v>4.7801727714862423</v>
      </c>
      <c r="L126" s="1284">
        <f t="shared" si="45"/>
        <v>4.409747980600541E-2</v>
      </c>
      <c r="M126" s="1284">
        <f t="shared" si="46"/>
        <v>1.3303216817778026E-2</v>
      </c>
      <c r="N126" s="1284">
        <f t="shared" si="57"/>
        <v>1.5258607805331739E-2</v>
      </c>
      <c r="O126" s="1286">
        <f t="shared" si="47"/>
        <v>1.8335278405817057E-2</v>
      </c>
      <c r="P126" s="1284">
        <f>(DataUS1!ER130+DataUS2!AQ130)/DataUS1!B130</f>
        <v>3.0944210021676213E-2</v>
      </c>
      <c r="Q126" s="1287">
        <f>DataUS2!CV130/DataUS1!B130</f>
        <v>7.2938781561834226E-2</v>
      </c>
      <c r="R126" s="1284"/>
      <c r="S126" s="1763"/>
      <c r="T126" s="1288">
        <f t="shared" si="25"/>
        <v>1.0247368849492702</v>
      </c>
      <c r="U126" s="1289">
        <f t="shared" si="51"/>
        <v>1.0599436136226736</v>
      </c>
      <c r="V126" s="1289">
        <f t="shared" si="52"/>
        <v>1.0157107917950265</v>
      </c>
      <c r="W126" s="1289">
        <f t="shared" si="50"/>
        <v>0.99755279587897294</v>
      </c>
      <c r="X126" s="1289">
        <f t="shared" si="53"/>
        <v>1.0461086797113439</v>
      </c>
      <c r="Y126" s="1288">
        <f t="shared" si="54"/>
        <v>1.0348615915108796</v>
      </c>
      <c r="Z126" s="1289">
        <f t="shared" si="55"/>
        <v>1.013303216817778</v>
      </c>
      <c r="AA126" s="1289">
        <f t="shared" si="24"/>
        <v>1.0028871294485961</v>
      </c>
      <c r="AB126" s="1289">
        <f t="shared" si="56"/>
        <v>1.0183352784058171</v>
      </c>
      <c r="AC126" s="1290"/>
    </row>
    <row r="127" spans="1:29" ht="12" customHeight="1">
      <c r="A127" s="1126">
        <v>1987</v>
      </c>
      <c r="B127" s="1282">
        <f>TableUS1!D127</f>
        <v>7106.2753428716878</v>
      </c>
      <c r="C127" s="1284">
        <f t="shared" si="49"/>
        <v>4.1730611756434222E-2</v>
      </c>
      <c r="D127" s="1285">
        <f t="shared" si="48"/>
        <v>3.7686392003202895E-2</v>
      </c>
      <c r="E127" s="1114">
        <f>TableUS6a!J128</f>
        <v>4.1296512695780709</v>
      </c>
      <c r="F127" s="1284">
        <f>TableUS12b!E127</f>
        <v>5.0847776594550718E-2</v>
      </c>
      <c r="G127" s="1299">
        <f t="shared" si="41"/>
        <v>1.0636802273329816E-2</v>
      </c>
      <c r="H127" s="1299">
        <f t="shared" si="38"/>
        <v>1.0613725063014652E-2</v>
      </c>
      <c r="I127" s="1284">
        <f t="shared" si="42"/>
        <v>1.9157813815263713E-2</v>
      </c>
      <c r="J127" s="1285">
        <f t="shared" si="44"/>
        <v>3.1852036853048382E-2</v>
      </c>
      <c r="K127" s="1114">
        <f>TableUS6b!J128</f>
        <v>4.7348431111677902</v>
      </c>
      <c r="L127" s="1284">
        <f t="shared" si="45"/>
        <v>5.0847776594550718E-2</v>
      </c>
      <c r="M127" s="1284">
        <f t="shared" si="46"/>
        <v>9.2250807479275915E-3</v>
      </c>
      <c r="N127" s="1284">
        <f t="shared" si="57"/>
        <v>8.6668996844965051E-3</v>
      </c>
      <c r="O127" s="1286">
        <f t="shared" si="47"/>
        <v>7.0538882881074905E-3</v>
      </c>
      <c r="P127" s="1284">
        <f>(DataUS1!ER131+DataUS2!AQ131)/DataUS1!B131</f>
        <v>4.3830983181431048E-2</v>
      </c>
      <c r="Q127" s="1287">
        <f>DataUS2!CV131/DataUS1!B131</f>
        <v>4.1036410266320572E-2</v>
      </c>
      <c r="R127" s="1284"/>
      <c r="S127" s="1763"/>
      <c r="T127" s="1288">
        <f t="shared" si="25"/>
        <v>1.0417306117564342</v>
      </c>
      <c r="U127" s="1289">
        <f t="shared" si="51"/>
        <v>1.0376863920032029</v>
      </c>
      <c r="V127" s="1289">
        <f t="shared" si="52"/>
        <v>1.0106368022733299</v>
      </c>
      <c r="W127" s="1289">
        <f t="shared" si="50"/>
        <v>1.0074640874025671</v>
      </c>
      <c r="X127" s="1289">
        <f t="shared" si="53"/>
        <v>1.0191578138152637</v>
      </c>
      <c r="Y127" s="1288">
        <f t="shared" si="54"/>
        <v>1.0318520368530484</v>
      </c>
      <c r="Z127" s="1289">
        <f t="shared" si="55"/>
        <v>1.0092250807479275</v>
      </c>
      <c r="AA127" s="1289">
        <f t="shared" si="24"/>
        <v>1.0152586078053318</v>
      </c>
      <c r="AB127" s="1289">
        <f t="shared" si="56"/>
        <v>1.0070538882881075</v>
      </c>
      <c r="AC127" s="1290"/>
    </row>
    <row r="128" spans="1:29" ht="12" customHeight="1">
      <c r="A128" s="1126">
        <v>1988</v>
      </c>
      <c r="B128" s="1282">
        <f>TableUS1!D128</f>
        <v>7486.4891999164747</v>
      </c>
      <c r="C128" s="1284">
        <f t="shared" si="49"/>
        <v>5.3503957938553448E-2</v>
      </c>
      <c r="D128" s="1285">
        <f t="shared" si="48"/>
        <v>3.1863759695184735E-2</v>
      </c>
      <c r="E128" s="1114">
        <f>TableUS6a!J129</f>
        <v>4.0448234229655942</v>
      </c>
      <c r="F128" s="1284">
        <f>TableUS12b!E128</f>
        <v>6.4207434433312768E-2</v>
      </c>
      <c r="G128" s="1299">
        <f t="shared" si="41"/>
        <v>1.2312849990296122E-2</v>
      </c>
      <c r="H128" s="1299">
        <f t="shared" si="38"/>
        <v>6.0103140112027853E-3</v>
      </c>
      <c r="I128" s="1284">
        <f t="shared" si="42"/>
        <v>8.608022033014473E-3</v>
      </c>
      <c r="J128" s="1285">
        <f t="shared" si="44"/>
        <v>3.208660828963561E-2</v>
      </c>
      <c r="K128" s="1114">
        <f>TableUS6b!J129</f>
        <v>4.638585484719874</v>
      </c>
      <c r="L128" s="1284">
        <f t="shared" si="45"/>
        <v>6.4207434433312768E-2</v>
      </c>
      <c r="M128" s="1284">
        <f t="shared" si="46"/>
        <v>1.0739062604760678E-2</v>
      </c>
      <c r="N128" s="1284">
        <f t="shared" si="57"/>
        <v>8.6095171435949889E-3</v>
      </c>
      <c r="O128" s="1286">
        <f t="shared" si="47"/>
        <v>1.2346820516106138E-2</v>
      </c>
      <c r="P128" s="1284">
        <f>(DataUS1!ER132+DataUS2!AQ132)/DataUS1!B132</f>
        <v>2.431065889189132E-2</v>
      </c>
      <c r="Q128" s="1287">
        <f>DataUS2!CV132/DataUS1!B132</f>
        <v>3.9935981252726627E-2</v>
      </c>
      <c r="R128" s="1284"/>
      <c r="S128" s="1763"/>
      <c r="T128" s="1288">
        <f t="shared" si="25"/>
        <v>1.0535039579385534</v>
      </c>
      <c r="U128" s="1289">
        <f t="shared" si="51"/>
        <v>1.0318637596951847</v>
      </c>
      <c r="V128" s="1289">
        <f t="shared" si="52"/>
        <v>1.012312849990296</v>
      </c>
      <c r="W128" s="1289">
        <f t="shared" si="50"/>
        <v>1.0106137250630147</v>
      </c>
      <c r="X128" s="1289">
        <f t="shared" si="53"/>
        <v>1.0086080220330145</v>
      </c>
      <c r="Y128" s="1288">
        <f t="shared" si="54"/>
        <v>1.0320866082896356</v>
      </c>
      <c r="Z128" s="1289">
        <f t="shared" si="55"/>
        <v>1.0107390626047608</v>
      </c>
      <c r="AA128" s="1289">
        <f t="shared" si="24"/>
        <v>1.0086668996844965</v>
      </c>
      <c r="AB128" s="1289">
        <f t="shared" si="56"/>
        <v>1.0123468205161061</v>
      </c>
      <c r="AC128" s="1290"/>
    </row>
    <row r="129" spans="1:29" ht="12" customHeight="1">
      <c r="A129" s="1126">
        <v>1989</v>
      </c>
      <c r="B129" s="1282">
        <f>TableUS1!D129</f>
        <v>7657.9694280581234</v>
      </c>
      <c r="C129" s="1284">
        <f t="shared" si="49"/>
        <v>2.2905292930037513E-2</v>
      </c>
      <c r="D129" s="1285">
        <f t="shared" si="48"/>
        <v>4.361277875736036E-2</v>
      </c>
      <c r="E129" s="1114">
        <f>TableUS6a!J130</f>
        <v>4.1267060022072792</v>
      </c>
      <c r="F129" s="1284">
        <f>TableUS12b!E129</f>
        <v>5.6733186640677849E-2</v>
      </c>
      <c r="G129" s="1299">
        <f t="shared" si="41"/>
        <v>1.5873977110782502E-2</v>
      </c>
      <c r="H129" s="1299">
        <f t="shared" si="38"/>
        <v>2.2352507034958621E-3</v>
      </c>
      <c r="I129" s="1284">
        <f t="shared" si="42"/>
        <v>2.1167817790959553E-2</v>
      </c>
      <c r="J129" s="1285">
        <f t="shared" si="44"/>
        <v>2.555798398472775E-2</v>
      </c>
      <c r="K129" s="1114">
        <f>TableUS6b!J130</f>
        <v>4.6506146865499733</v>
      </c>
      <c r="L129" s="1284">
        <f t="shared" si="45"/>
        <v>5.6733186640677849E-2</v>
      </c>
      <c r="M129" s="1284">
        <f t="shared" si="46"/>
        <v>1.3842028921277987E-2</v>
      </c>
      <c r="N129" s="1284">
        <f t="shared" si="57"/>
        <v>3.8989065599400736E-3</v>
      </c>
      <c r="O129" s="1286">
        <f t="shared" si="47"/>
        <v>2.9213282546809438E-3</v>
      </c>
      <c r="P129" s="1284">
        <f>(DataUS1!ER133+DataUS2!AQ133)/DataUS1!B133</f>
        <v>9.2242224945544172E-3</v>
      </c>
      <c r="Q129" s="1287">
        <f>DataUS2!CV133/DataUS1!B133</f>
        <v>1.8132312109143341E-2</v>
      </c>
      <c r="R129" s="1284"/>
      <c r="S129" s="1763"/>
      <c r="T129" s="1288">
        <f t="shared" si="25"/>
        <v>1.0229052929300375</v>
      </c>
      <c r="U129" s="1289">
        <f t="shared" si="51"/>
        <v>1.0436127787573604</v>
      </c>
      <c r="V129" s="1289">
        <f t="shared" si="52"/>
        <v>1.0158739771107825</v>
      </c>
      <c r="W129" s="1289">
        <f t="shared" si="50"/>
        <v>1.0060103140112029</v>
      </c>
      <c r="X129" s="1289">
        <f t="shared" si="53"/>
        <v>1.0211678177909596</v>
      </c>
      <c r="Y129" s="1288">
        <f t="shared" si="54"/>
        <v>1.0255579839847278</v>
      </c>
      <c r="Z129" s="1289">
        <f t="shared" si="55"/>
        <v>1.0138420289212779</v>
      </c>
      <c r="AA129" s="1289">
        <f t="shared" si="24"/>
        <v>1.0086095171435949</v>
      </c>
      <c r="AB129" s="1289">
        <f t="shared" si="56"/>
        <v>1.0029213282546809</v>
      </c>
      <c r="AC129" s="1290"/>
    </row>
    <row r="130" spans="1:29" ht="12" customHeight="1">
      <c r="A130" s="1125">
        <v>1990</v>
      </c>
      <c r="B130" s="1292">
        <f>TableUS1!D130</f>
        <v>7771.2946793612127</v>
      </c>
      <c r="C130" s="1293">
        <f t="shared" si="49"/>
        <v>1.479834208894526E-2</v>
      </c>
      <c r="D130" s="1294">
        <f t="shared" si="48"/>
        <v>8.4923248581063593E-3</v>
      </c>
      <c r="E130" s="1115">
        <f>TableUS6a!J131</f>
        <v>4.1010624057633223</v>
      </c>
      <c r="F130" s="1293">
        <f>TableUS12b!E130</f>
        <v>4.32902744761266E-2</v>
      </c>
      <c r="G130" s="1293">
        <f t="shared" si="41"/>
        <v>1.3747814021724005E-2</v>
      </c>
      <c r="H130" s="1293">
        <f t="shared" si="38"/>
        <v>1.2427771797746026E-2</v>
      </c>
      <c r="I130" s="1293">
        <f t="shared" si="42"/>
        <v>-7.4029208250177003E-3</v>
      </c>
      <c r="J130" s="1294">
        <f t="shared" si="44"/>
        <v>1.8961259615013493E-3</v>
      </c>
      <c r="K130" s="1115">
        <f>TableUS6b!J131</f>
        <v>4.5914864506013249</v>
      </c>
      <c r="L130" s="1293">
        <f t="shared" si="45"/>
        <v>4.32902744761266E-2</v>
      </c>
      <c r="M130" s="1293">
        <f t="shared" si="46"/>
        <v>1.2199072695649394E-2</v>
      </c>
      <c r="N130" s="1293">
        <f t="shared" si="57"/>
        <v>1.0258559789279838E-2</v>
      </c>
      <c r="O130" s="1295">
        <f t="shared" si="47"/>
        <v>-1.4023007281408928E-2</v>
      </c>
      <c r="P130" s="1294">
        <f>(DataUS1!ER134+DataUS2!AQ134)/DataUS1!B134</f>
        <v>5.0967067707141885E-2</v>
      </c>
      <c r="Q130" s="1296">
        <f>DataUS2!CV134/DataUS1!B134</f>
        <v>4.7102038275161962E-2</v>
      </c>
      <c r="R130" s="1284"/>
      <c r="S130" s="1763"/>
      <c r="T130" s="1288">
        <f t="shared" si="25"/>
        <v>1.0147983420889453</v>
      </c>
      <c r="U130" s="1289">
        <f t="shared" si="51"/>
        <v>1.0084923248581064</v>
      </c>
      <c r="V130" s="1289">
        <f t="shared" si="52"/>
        <v>1.013747814021724</v>
      </c>
      <c r="W130" s="1289">
        <f t="shared" si="50"/>
        <v>1.002235250703496</v>
      </c>
      <c r="X130" s="1289">
        <f t="shared" si="53"/>
        <v>0.9925970791749823</v>
      </c>
      <c r="Y130" s="1288">
        <f t="shared" si="54"/>
        <v>1.0018961259615013</v>
      </c>
      <c r="Z130" s="1289">
        <f t="shared" si="55"/>
        <v>1.0121990726956493</v>
      </c>
      <c r="AA130" s="1289">
        <f t="shared" si="24"/>
        <v>1.00389890655994</v>
      </c>
      <c r="AB130" s="1289">
        <f t="shared" si="56"/>
        <v>0.98597699271859107</v>
      </c>
      <c r="AC130" s="1290"/>
    </row>
    <row r="131" spans="1:29" ht="12" customHeight="1">
      <c r="A131" s="1126">
        <v>1991</v>
      </c>
      <c r="B131" s="1282">
        <f>TableUS1!D131</f>
        <v>7740.1059761787674</v>
      </c>
      <c r="C131" s="1284">
        <f t="shared" si="49"/>
        <v>-4.0133213922868283E-3</v>
      </c>
      <c r="D131" s="1285">
        <f t="shared" si="48"/>
        <v>7.9734765608829861E-4</v>
      </c>
      <c r="E131" s="1114">
        <f>TableUS6a!J132</f>
        <v>4.1208707570240435</v>
      </c>
      <c r="F131" s="1284">
        <f>TableUS12b!E131</f>
        <v>4.2479138369868351E-2</v>
      </c>
      <c r="G131" s="1299">
        <f t="shared" si="41"/>
        <v>1.0555868258744302E-2</v>
      </c>
      <c r="H131" s="1299">
        <f t="shared" si="38"/>
        <v>4.2108542994767541E-3</v>
      </c>
      <c r="I131" s="1284">
        <f t="shared" si="42"/>
        <v>-2.1813268418731102E-2</v>
      </c>
      <c r="J131" s="1285">
        <f t="shared" si="44"/>
        <v>-2.3431560084630765E-2</v>
      </c>
      <c r="K131" s="1114">
        <f>TableUS6b!J132</f>
        <v>4.5019686068736613</v>
      </c>
      <c r="L131" s="1284">
        <f t="shared" si="45"/>
        <v>4.2479138369868351E-2</v>
      </c>
      <c r="M131" s="1284">
        <f t="shared" si="46"/>
        <v>9.4283790101258123E-3</v>
      </c>
      <c r="N131" s="1284">
        <f t="shared" si="57"/>
        <v>5.0516236029750326E-3</v>
      </c>
      <c r="O131" s="1286">
        <f t="shared" si="47"/>
        <v>-4.2376851240521707E-2</v>
      </c>
      <c r="P131" s="1284">
        <f>(DataUS1!ER135+DataUS2!AQ135)/DataUS1!B135</f>
        <v>1.7352386344802719E-2</v>
      </c>
      <c r="Q131" s="1287">
        <f>DataUS2!CV135/DataUS1!B135</f>
        <v>2.2742250874335613E-2</v>
      </c>
      <c r="R131" s="1284"/>
      <c r="S131" s="1763"/>
      <c r="T131" s="1288">
        <f t="shared" si="25"/>
        <v>0.99598667860771317</v>
      </c>
      <c r="U131" s="1289">
        <f t="shared" si="51"/>
        <v>1.0007973476560883</v>
      </c>
      <c r="V131" s="1289">
        <f t="shared" si="52"/>
        <v>1.0105558682587443</v>
      </c>
      <c r="W131" s="1289">
        <f t="shared" si="50"/>
        <v>1.0124277717977461</v>
      </c>
      <c r="X131" s="1289">
        <f t="shared" si="53"/>
        <v>0.9781867315812689</v>
      </c>
      <c r="Y131" s="1288">
        <f t="shared" si="54"/>
        <v>0.97656843991536924</v>
      </c>
      <c r="Z131" s="1289">
        <f t="shared" si="55"/>
        <v>1.0094283790101257</v>
      </c>
      <c r="AA131" s="1289">
        <f t="shared" si="24"/>
        <v>1.0102585597892799</v>
      </c>
      <c r="AB131" s="1289">
        <f t="shared" si="56"/>
        <v>0.95762314875947829</v>
      </c>
      <c r="AC131" s="1290"/>
    </row>
    <row r="132" spans="1:29" ht="12" customHeight="1">
      <c r="A132" s="1126">
        <v>1992</v>
      </c>
      <c r="B132" s="1282">
        <f>TableUS1!D132</f>
        <v>7994.3884042089867</v>
      </c>
      <c r="C132" s="1284">
        <f t="shared" si="49"/>
        <v>3.2852577059385046E-2</v>
      </c>
      <c r="D132" s="1285">
        <f t="shared" si="48"/>
        <v>2.0594365985501462E-2</v>
      </c>
      <c r="E132" s="1114">
        <f>TableUS6a!J133</f>
        <v>4.0719629993539082</v>
      </c>
      <c r="F132" s="1284">
        <f>TableUS12b!E132</f>
        <v>3.4302575312277234E-2</v>
      </c>
      <c r="G132" s="1299">
        <f t="shared" si="41"/>
        <v>1.0308291833094367E-2</v>
      </c>
      <c r="H132" s="1299">
        <f t="shared" si="38"/>
        <v>4.3090286306239692E-3</v>
      </c>
      <c r="I132" s="1284">
        <f t="shared" si="42"/>
        <v>5.945235334199106E-3</v>
      </c>
      <c r="J132" s="1285">
        <f t="shared" si="44"/>
        <v>-2.6019991651584973E-2</v>
      </c>
      <c r="K132" s="1114">
        <f>TableUS6b!J133</f>
        <v>4.245356519118217</v>
      </c>
      <c r="L132" s="1284">
        <f t="shared" si="45"/>
        <v>3.4302575312277234E-2</v>
      </c>
      <c r="M132" s="1284">
        <f t="shared" si="46"/>
        <v>9.4356807164338464E-3</v>
      </c>
      <c r="N132" s="1284">
        <f t="shared" si="57"/>
        <v>-1.041445361214349E-3</v>
      </c>
      <c r="O132" s="1286">
        <f t="shared" si="47"/>
        <v>-3.9973941445639261E-2</v>
      </c>
      <c r="P132" s="1284">
        <f>(DataUS1!ER136+DataUS2!AQ136)/DataUS1!B136</f>
        <v>1.7546205147057441E-2</v>
      </c>
      <c r="Q132" s="1287">
        <f>DataUS2!CV136/DataUS1!B136</f>
        <v>-4.4213068535367628E-3</v>
      </c>
      <c r="R132" s="1284"/>
      <c r="S132" s="1763"/>
      <c r="T132" s="1288">
        <f t="shared" si="25"/>
        <v>1.032852577059385</v>
      </c>
      <c r="U132" s="1289">
        <f t="shared" si="51"/>
        <v>1.0205943659855015</v>
      </c>
      <c r="V132" s="1289">
        <f t="shared" si="52"/>
        <v>1.0103082918330943</v>
      </c>
      <c r="W132" s="1289">
        <f t="shared" si="50"/>
        <v>1.0042108542994768</v>
      </c>
      <c r="X132" s="1289">
        <f t="shared" si="53"/>
        <v>1.0059452353341991</v>
      </c>
      <c r="Y132" s="1288">
        <f t="shared" si="54"/>
        <v>0.97398000834841503</v>
      </c>
      <c r="Z132" s="1289">
        <f t="shared" si="55"/>
        <v>1.0094356807164337</v>
      </c>
      <c r="AA132" s="1289">
        <f t="shared" si="24"/>
        <v>1.005051623602975</v>
      </c>
      <c r="AB132" s="1289">
        <f t="shared" si="56"/>
        <v>0.96002605855436074</v>
      </c>
      <c r="AC132" s="1290"/>
    </row>
    <row r="133" spans="1:29" ht="12" customHeight="1">
      <c r="A133" s="1126">
        <v>1993</v>
      </c>
      <c r="B133" s="1282">
        <f>TableUS1!D133</f>
        <v>8201.0193987482435</v>
      </c>
      <c r="C133" s="1284">
        <f t="shared" si="49"/>
        <v>2.5847004685244812E-2</v>
      </c>
      <c r="D133" s="1285">
        <f t="shared" si="48"/>
        <v>1.6206770849861218E-2</v>
      </c>
      <c r="E133" s="1114">
        <f>TableUS6a!J134</f>
        <v>4.033697375626863</v>
      </c>
      <c r="F133" s="1284">
        <f>TableUS12b!E133</f>
        <v>3.1043378665679869E-2</v>
      </c>
      <c r="G133" s="1299">
        <f t="shared" si="41"/>
        <v>8.4240881652706493E-3</v>
      </c>
      <c r="H133" s="1299">
        <f t="shared" si="38"/>
        <v>5.7129832677671336E-3</v>
      </c>
      <c r="I133" s="1284">
        <f t="shared" si="42"/>
        <v>3.3940148281550453E-3</v>
      </c>
      <c r="J133" s="1285">
        <f t="shared" si="44"/>
        <v>-8.0652284976512334E-3</v>
      </c>
      <c r="K133" s="1114">
        <f>TableUS6b!J134</f>
        <v>4.1050144217456772</v>
      </c>
      <c r="L133" s="1284">
        <f t="shared" si="45"/>
        <v>3.1043378665679869E-2</v>
      </c>
      <c r="M133" s="1284">
        <f t="shared" si="46"/>
        <v>8.0800222920740846E-3</v>
      </c>
      <c r="N133" s="1284">
        <f t="shared" si="57"/>
        <v>1.152039892794181E-2</v>
      </c>
      <c r="O133" s="1286">
        <f t="shared" si="47"/>
        <v>-1.4990008339332839E-2</v>
      </c>
      <c r="P133" s="1284">
        <f>(DataUS1!ER137+DataUS2!AQ137)/DataUS1!B137</f>
        <v>2.3044445614192468E-2</v>
      </c>
      <c r="Q133" s="1287">
        <f>DataUS2!CV137/DataUS1!B137</f>
        <v>4.729140374346457E-2</v>
      </c>
      <c r="R133" s="1284"/>
      <c r="S133" s="1763"/>
      <c r="T133" s="1288">
        <f t="shared" si="25"/>
        <v>1.0258470046852448</v>
      </c>
      <c r="U133" s="1289">
        <f t="shared" si="51"/>
        <v>1.0162067708498612</v>
      </c>
      <c r="V133" s="1289">
        <f t="shared" si="52"/>
        <v>1.0084240881652706</v>
      </c>
      <c r="W133" s="1289">
        <f t="shared" si="50"/>
        <v>1.004309028630624</v>
      </c>
      <c r="X133" s="1289">
        <f t="shared" si="53"/>
        <v>1.003394014828155</v>
      </c>
      <c r="Y133" s="1288">
        <f t="shared" si="54"/>
        <v>0.99193477150234877</v>
      </c>
      <c r="Z133" s="1289">
        <f t="shared" si="55"/>
        <v>1.0080800222920741</v>
      </c>
      <c r="AA133" s="1289">
        <f t="shared" si="24"/>
        <v>0.99895855463878569</v>
      </c>
      <c r="AB133" s="1289">
        <f t="shared" si="56"/>
        <v>0.98500999166066716</v>
      </c>
      <c r="AC133" s="1290"/>
    </row>
    <row r="134" spans="1:29" ht="12" customHeight="1">
      <c r="A134" s="1126">
        <v>1994</v>
      </c>
      <c r="B134" s="1282">
        <f>TableUS1!D134</f>
        <v>8582.3147789842387</v>
      </c>
      <c r="C134" s="1284">
        <f t="shared" si="49"/>
        <v>4.6493656665925531E-2</v>
      </c>
      <c r="D134" s="1285">
        <f t="shared" si="48"/>
        <v>1.6886763820152195E-2</v>
      </c>
      <c r="E134" s="1114">
        <f>TableUS6a!J135</f>
        <v>3.9195779586464061</v>
      </c>
      <c r="F134" s="1284">
        <f>TableUS12b!E134</f>
        <v>4.4368375792729065E-2</v>
      </c>
      <c r="G134" s="1299">
        <f t="shared" si="41"/>
        <v>7.6960108245243668E-3</v>
      </c>
      <c r="H134" s="1299">
        <f t="shared" si="38"/>
        <v>9.644965638433629E-3</v>
      </c>
      <c r="I134" s="1284">
        <f t="shared" si="42"/>
        <v>3.3882209416777886E-3</v>
      </c>
      <c r="J134" s="1285">
        <f t="shared" ref="J134:J150" si="58">(1+C134)*(K134/K133)-1</f>
        <v>1.9074104316260998E-2</v>
      </c>
      <c r="K134" s="1114">
        <f>TableUS6b!J135</f>
        <v>3.9974574794591984</v>
      </c>
      <c r="L134" s="1284">
        <f t="shared" si="45"/>
        <v>4.4368375792729065E-2</v>
      </c>
      <c r="M134" s="1284">
        <f t="shared" si="46"/>
        <v>7.5623068462883801E-3</v>
      </c>
      <c r="N134" s="1284">
        <f t="shared" si="57"/>
        <v>1.3566780745787953E-2</v>
      </c>
      <c r="O134" s="1286">
        <f t="shared" si="47"/>
        <v>-9.3921785318751283E-5</v>
      </c>
      <c r="P134" s="1284">
        <f>(DataUS1!ER138+DataUS2!AQ138)/DataUS1!B138</f>
        <v>3.7804194728306414E-2</v>
      </c>
      <c r="Q134" s="1287">
        <f>DataUS2!CV138/DataUS1!B138</f>
        <v>5.4232629164433097E-2</v>
      </c>
      <c r="R134" s="1284"/>
      <c r="S134" s="1763"/>
      <c r="T134" s="1288">
        <f t="shared" si="25"/>
        <v>1.0464936566659255</v>
      </c>
      <c r="U134" s="1289">
        <f t="shared" si="51"/>
        <v>1.0168867638201522</v>
      </c>
      <c r="V134" s="1289">
        <f t="shared" si="52"/>
        <v>1.0076960108245243</v>
      </c>
      <c r="W134" s="1289">
        <f t="shared" si="50"/>
        <v>1.0057129832677671</v>
      </c>
      <c r="X134" s="1289">
        <f t="shared" si="53"/>
        <v>1.0033882209416778</v>
      </c>
      <c r="Y134" s="1288">
        <f t="shared" si="54"/>
        <v>1.019074104316261</v>
      </c>
      <c r="Z134" s="1289">
        <f t="shared" si="55"/>
        <v>1.0075623068462884</v>
      </c>
      <c r="AA134" s="1289">
        <f t="shared" si="24"/>
        <v>1.0115203989279418</v>
      </c>
      <c r="AB134" s="1289">
        <f t="shared" si="56"/>
        <v>0.99990607821468125</v>
      </c>
      <c r="AC134" s="1290"/>
    </row>
    <row r="135" spans="1:29" ht="12" customHeight="1">
      <c r="A135" s="1126">
        <v>1995</v>
      </c>
      <c r="B135" s="1282">
        <f>TableUS1!D135</f>
        <v>8870.9872485846627</v>
      </c>
      <c r="C135" s="1284">
        <f t="shared" si="49"/>
        <v>3.3635735466998273E-2</v>
      </c>
      <c r="D135" s="1285">
        <f t="shared" si="48"/>
        <v>4.7439380278188281E-2</v>
      </c>
      <c r="E135" s="1114">
        <f>TableUS6a!J136</f>
        <v>3.9719217970939802</v>
      </c>
      <c r="F135" s="1284">
        <f>TableUS12b!E135</f>
        <v>5.3497986300588468E-2</v>
      </c>
      <c r="G135" s="1299">
        <f t="shared" si="41"/>
        <v>1.131968193025846E-2</v>
      </c>
      <c r="H135" s="1299">
        <f t="shared" si="38"/>
        <v>8.4338934337988246E-3</v>
      </c>
      <c r="I135" s="1284">
        <f t="shared" si="42"/>
        <v>2.5821399106985776E-2</v>
      </c>
      <c r="J135" s="1285">
        <f t="shared" si="58"/>
        <v>2.7860408351048083E-2</v>
      </c>
      <c r="K135" s="1114">
        <f>TableUS6b!J136</f>
        <v>3.9751221210889236</v>
      </c>
      <c r="L135" s="1284">
        <f t="shared" si="45"/>
        <v>5.3497986300588468E-2</v>
      </c>
      <c r="M135" s="1284">
        <f t="shared" si="46"/>
        <v>1.1099148901699262E-2</v>
      </c>
      <c r="N135" s="1284">
        <f t="shared" si="57"/>
        <v>1.8638707084522321E-2</v>
      </c>
      <c r="O135" s="1286">
        <f t="shared" si="47"/>
        <v>2.9701892544906627E-3</v>
      </c>
      <c r="P135" s="1284">
        <f>(DataUS1!ER139+DataUS2!AQ139)/DataUS1!B139</f>
        <v>3.3498765164073345E-2</v>
      </c>
      <c r="Q135" s="1287">
        <f>DataUS2!CV139/DataUS1!B139</f>
        <v>7.409113684018151E-2</v>
      </c>
      <c r="R135" s="1284"/>
      <c r="S135" s="1763"/>
      <c r="T135" s="1288">
        <f t="shared" si="25"/>
        <v>1.0336357354669983</v>
      </c>
      <c r="U135" s="1289">
        <f t="shared" si="51"/>
        <v>1.0474393802781883</v>
      </c>
      <c r="V135" s="1289">
        <f t="shared" si="52"/>
        <v>1.0113196819302586</v>
      </c>
      <c r="W135" s="1289">
        <f t="shared" si="50"/>
        <v>1.0096449656384336</v>
      </c>
      <c r="X135" s="1289">
        <f t="shared" si="53"/>
        <v>1.0258213991069858</v>
      </c>
      <c r="Y135" s="1288">
        <f t="shared" si="54"/>
        <v>1.0278604083510481</v>
      </c>
      <c r="Z135" s="1289">
        <f t="shared" si="55"/>
        <v>1.0110991489016992</v>
      </c>
      <c r="AA135" s="1289">
        <f t="shared" si="24"/>
        <v>1.013566780745788</v>
      </c>
      <c r="AB135" s="1289">
        <f t="shared" si="56"/>
        <v>1.0029701892544907</v>
      </c>
      <c r="AC135" s="1290"/>
    </row>
    <row r="136" spans="1:29" ht="12" customHeight="1">
      <c r="A136" s="1126">
        <v>1996</v>
      </c>
      <c r="B136" s="1282">
        <f>TableUS1!D136</f>
        <v>9251.6968578265733</v>
      </c>
      <c r="C136" s="1284">
        <f t="shared" si="49"/>
        <v>4.2916261580992821E-2</v>
      </c>
      <c r="D136" s="1285">
        <f t="shared" si="48"/>
        <v>7.3858831056472507E-2</v>
      </c>
      <c r="E136" s="1114">
        <f>TableUS6a!J137</f>
        <v>4.0897658375842898</v>
      </c>
      <c r="F136" s="1284">
        <f>TableUS12b!E136</f>
        <v>6.2269945089128788E-2</v>
      </c>
      <c r="G136" s="1299">
        <f t="shared" si="41"/>
        <v>1.3469043207177386E-2</v>
      </c>
      <c r="H136" s="1299">
        <f t="shared" si="38"/>
        <v>1.1200974926680292E-2</v>
      </c>
      <c r="I136" s="1284">
        <f t="shared" si="42"/>
        <v>5.0725498326694485E-2</v>
      </c>
      <c r="J136" s="1285">
        <f t="shared" si="58"/>
        <v>3.7634572686377377E-2</v>
      </c>
      <c r="K136" s="1114">
        <f>TableUS6b!J137</f>
        <v>3.9549907269059741</v>
      </c>
      <c r="L136" s="1284">
        <f t="shared" si="45"/>
        <v>6.2269945089128788E-2</v>
      </c>
      <c r="M136" s="1284">
        <f t="shared" si="46"/>
        <v>1.3458199439149185E-2</v>
      </c>
      <c r="N136" s="1284">
        <f t="shared" si="57"/>
        <v>1.5388801627999287E-2</v>
      </c>
      <c r="O136" s="1286">
        <f t="shared" si="47"/>
        <v>5.121164574315662E-3</v>
      </c>
      <c r="P136" s="1284">
        <f>(DataUS1!ER140+DataUS2!AQ140)/DataUS1!B140</f>
        <v>4.5809364602775252E-2</v>
      </c>
      <c r="Q136" s="1287">
        <f>DataUS2!CV140/DataUS1!B140</f>
        <v>6.0862567736932736E-2</v>
      </c>
      <c r="R136" s="1284"/>
      <c r="S136" s="1763"/>
      <c r="T136" s="1288">
        <f t="shared" si="25"/>
        <v>1.0429162615809928</v>
      </c>
      <c r="U136" s="1289">
        <f t="shared" si="51"/>
        <v>1.0738588310564725</v>
      </c>
      <c r="V136" s="1289">
        <f t="shared" si="52"/>
        <v>1.0134690432071773</v>
      </c>
      <c r="W136" s="1289">
        <f t="shared" si="50"/>
        <v>1.0084338934337989</v>
      </c>
      <c r="X136" s="1289">
        <f t="shared" si="53"/>
        <v>1.0507254983266945</v>
      </c>
      <c r="Y136" s="1288">
        <f t="shared" si="54"/>
        <v>1.0376345726863774</v>
      </c>
      <c r="Z136" s="1289">
        <f t="shared" si="55"/>
        <v>1.0134581994391492</v>
      </c>
      <c r="AA136" s="1289">
        <f t="shared" si="24"/>
        <v>1.0186387070845224</v>
      </c>
      <c r="AB136" s="1289">
        <f t="shared" si="56"/>
        <v>1.0051211645743157</v>
      </c>
      <c r="AC136" s="1290"/>
    </row>
    <row r="137" spans="1:29" ht="12" customHeight="1">
      <c r="A137" s="1126">
        <v>1997</v>
      </c>
      <c r="B137" s="1282">
        <f>TableUS1!D137</f>
        <v>9713.1508739424298</v>
      </c>
      <c r="C137" s="1284">
        <f t="shared" si="49"/>
        <v>4.9877770878915539E-2</v>
      </c>
      <c r="D137" s="1285">
        <f t="shared" si="48"/>
        <v>8.8567916117324064E-2</v>
      </c>
      <c r="E137" s="1114">
        <f>TableUS6a!J138</f>
        <v>4.2404820815473858</v>
      </c>
      <c r="F137" s="1284">
        <f>TableUS12b!E137</f>
        <v>7.5810993278404765E-2</v>
      </c>
      <c r="G137" s="1299">
        <f t="shared" si="41"/>
        <v>1.5225797163465452E-2</v>
      </c>
      <c r="H137" s="1299">
        <f t="shared" si="38"/>
        <v>5.2041550001864431E-3</v>
      </c>
      <c r="I137" s="1284">
        <f t="shared" si="42"/>
        <v>6.0365051902411926E-2</v>
      </c>
      <c r="J137" s="1285">
        <f t="shared" si="58"/>
        <v>4.9027071818636303E-2</v>
      </c>
      <c r="K137" s="1114">
        <f>TableUS6b!J138</f>
        <v>3.9517860615743374</v>
      </c>
      <c r="L137" s="1284">
        <f t="shared" si="45"/>
        <v>7.5810993278404765E-2</v>
      </c>
      <c r="M137" s="1284">
        <f t="shared" si="46"/>
        <v>1.5744650086156622E-2</v>
      </c>
      <c r="N137" s="1284">
        <f t="shared" si="57"/>
        <v>9.2783375587300425E-3</v>
      </c>
      <c r="O137" s="1286">
        <f t="shared" si="47"/>
        <v>1.7114353257979831E-2</v>
      </c>
      <c r="P137" s="1284">
        <f>(DataUS1!ER141+DataUS2!AQ141)/DataUS1!B141</f>
        <v>2.2068126027885843E-2</v>
      </c>
      <c r="Q137" s="1287">
        <f>DataUS2!CV141/DataUS1!B141</f>
        <v>3.666600503917105E-2</v>
      </c>
      <c r="R137" s="1284"/>
      <c r="S137" s="1763"/>
      <c r="T137" s="1288">
        <f t="shared" si="25"/>
        <v>1.0498777708789155</v>
      </c>
      <c r="U137" s="1289">
        <f t="shared" si="51"/>
        <v>1.0885679161173241</v>
      </c>
      <c r="V137" s="1289">
        <f t="shared" si="52"/>
        <v>1.0152257971634655</v>
      </c>
      <c r="W137" s="1289">
        <f t="shared" si="50"/>
        <v>1.0112009749266804</v>
      </c>
      <c r="X137" s="1289">
        <f t="shared" si="53"/>
        <v>1.0603650519024119</v>
      </c>
      <c r="Y137" s="1288">
        <f t="shared" si="54"/>
        <v>1.0490270718186363</v>
      </c>
      <c r="Z137" s="1289">
        <f t="shared" si="55"/>
        <v>1.0157446500861567</v>
      </c>
      <c r="AA137" s="1289">
        <f t="shared" si="24"/>
        <v>1.0153888016279993</v>
      </c>
      <c r="AB137" s="1289">
        <f t="shared" si="56"/>
        <v>1.0171143532579798</v>
      </c>
      <c r="AC137" s="1290"/>
    </row>
    <row r="138" spans="1:29" ht="12" customHeight="1">
      <c r="A138" s="1126">
        <v>1998</v>
      </c>
      <c r="B138" s="1282">
        <f>TableUS1!D138</f>
        <v>10213.672950738455</v>
      </c>
      <c r="C138" s="1284">
        <f t="shared" si="49"/>
        <v>5.1530351303281208E-2</v>
      </c>
      <c r="D138" s="1285">
        <f t="shared" si="48"/>
        <v>0.11798103823645856</v>
      </c>
      <c r="E138" s="1114">
        <f>TableUS6a!J139</f>
        <v>4.508456226941675</v>
      </c>
      <c r="F138" s="1284">
        <f>TableUS12b!E138</f>
        <v>8.0454373836713278E-2</v>
      </c>
      <c r="G138" s="1299">
        <f t="shared" si="41"/>
        <v>1.7877918552774718E-2</v>
      </c>
      <c r="H138" s="1299">
        <f t="shared" si="38"/>
        <v>3.0044780953919163E-3</v>
      </c>
      <c r="I138" s="1284">
        <f t="shared" si="42"/>
        <v>9.2658552791772708E-2</v>
      </c>
      <c r="J138" s="1285">
        <f t="shared" si="58"/>
        <v>6.9031740198859826E-2</v>
      </c>
      <c r="K138" s="1114">
        <f>TableUS6b!J139</f>
        <v>4.0175585279705945</v>
      </c>
      <c r="L138" s="1284">
        <f t="shared" si="45"/>
        <v>8.0454373836713278E-2</v>
      </c>
      <c r="M138" s="1284">
        <f t="shared" si="46"/>
        <v>1.9183982153174229E-2</v>
      </c>
      <c r="N138" s="1284">
        <f t="shared" si="57"/>
        <v>1.534663077727195E-2</v>
      </c>
      <c r="O138" s="1286">
        <f t="shared" si="47"/>
        <v>3.9266811176833727E-2</v>
      </c>
      <c r="P138" s="1284">
        <f>(DataUS1!ER142+DataUS2!AQ142)/DataUS1!B142</f>
        <v>1.354555797787955E-2</v>
      </c>
      <c r="Q138" s="1287">
        <f>DataUS2!CV142/DataUS1!B142</f>
        <v>6.165598735484492E-2</v>
      </c>
      <c r="R138" s="1284"/>
      <c r="S138" s="1763"/>
      <c r="T138" s="1288">
        <f t="shared" si="25"/>
        <v>1.0515303513032812</v>
      </c>
      <c r="U138" s="1289">
        <f t="shared" si="51"/>
        <v>1.1179810382364586</v>
      </c>
      <c r="V138" s="1289">
        <f t="shared" si="52"/>
        <v>1.0178779185527747</v>
      </c>
      <c r="W138" s="1289">
        <f t="shared" si="50"/>
        <v>1.0052041550001865</v>
      </c>
      <c r="X138" s="1289">
        <f t="shared" si="53"/>
        <v>1.0926585527917727</v>
      </c>
      <c r="Y138" s="1288">
        <f t="shared" si="54"/>
        <v>1.0690317401988598</v>
      </c>
      <c r="Z138" s="1289">
        <f t="shared" si="55"/>
        <v>1.0191839821531743</v>
      </c>
      <c r="AA138" s="1289">
        <f t="shared" si="24"/>
        <v>1.00927833755873</v>
      </c>
      <c r="AB138" s="1289">
        <f t="shared" si="56"/>
        <v>1.0392668111768337</v>
      </c>
      <c r="AC138" s="1290"/>
    </row>
    <row r="139" spans="1:29" ht="12" customHeight="1">
      <c r="A139" s="1127">
        <f t="shared" ref="A139:A147" si="59">A138+1</f>
        <v>1999</v>
      </c>
      <c r="B139" s="1282">
        <f>TableUS1!D139</f>
        <v>10682.24420286958</v>
      </c>
      <c r="C139" s="1284">
        <f t="shared" si="49"/>
        <v>4.5876860791518315E-2</v>
      </c>
      <c r="D139" s="1285">
        <f t="shared" ref="D139:D150" si="60">(1+C139)*(E139/E138)-1</f>
        <v>0.12279477647275638</v>
      </c>
      <c r="E139" s="1114">
        <f>TableUS6a!J140</f>
        <v>4.840025906812027</v>
      </c>
      <c r="F139" s="1284">
        <f>TableUS12b!E139</f>
        <v>7.2883766420321267E-2</v>
      </c>
      <c r="G139" s="1299">
        <f t="shared" si="41"/>
        <v>1.7845215698432042E-2</v>
      </c>
      <c r="H139" s="1299">
        <f t="shared" si="38"/>
        <v>2.1855657161598909E-3</v>
      </c>
      <c r="I139" s="1284">
        <f t="shared" si="42"/>
        <v>9.9805207981726651E-2</v>
      </c>
      <c r="J139" s="1285">
        <f t="shared" si="58"/>
        <v>7.6415872374146598E-2</v>
      </c>
      <c r="K139" s="1114">
        <f>TableUS6b!J140</f>
        <v>4.1348689600292285</v>
      </c>
      <c r="L139" s="1284">
        <f t="shared" si="45"/>
        <v>7.2883766420321267E-2</v>
      </c>
      <c r="M139" s="1284">
        <f t="shared" si="46"/>
        <v>2.002568805820323E-2</v>
      </c>
      <c r="N139" s="1284">
        <f t="shared" si="57"/>
        <v>1.3174447050537818E-2</v>
      </c>
      <c r="O139" s="1286">
        <f t="shared" si="47"/>
        <v>3.9332844734421446E-2</v>
      </c>
      <c r="P139" s="1284">
        <f>(DataUS1!ER143+DataUS2!AQ143)/DataUS1!B143</f>
        <v>1.0578194687254053E-2</v>
      </c>
      <c r="Q139" s="1287">
        <f>DataUS2!CV143/DataUS1!B143</f>
        <v>5.4474612174817444E-2</v>
      </c>
      <c r="R139" s="1284"/>
      <c r="S139" s="1763"/>
      <c r="T139" s="1288">
        <f t="shared" si="25"/>
        <v>1.0458768607915183</v>
      </c>
      <c r="U139" s="1289">
        <f t="shared" si="51"/>
        <v>1.1227947764727564</v>
      </c>
      <c r="V139" s="1289">
        <f t="shared" si="52"/>
        <v>1.0178452156984321</v>
      </c>
      <c r="W139" s="1289">
        <f t="shared" si="50"/>
        <v>1.0030044780953919</v>
      </c>
      <c r="X139" s="1289">
        <f t="shared" si="53"/>
        <v>1.0998052079817267</v>
      </c>
      <c r="Y139" s="1288">
        <f t="shared" si="54"/>
        <v>1.0764158723741466</v>
      </c>
      <c r="Z139" s="1289">
        <f t="shared" si="55"/>
        <v>1.0200256880582033</v>
      </c>
      <c r="AA139" s="1289">
        <f t="shared" si="24"/>
        <v>1.0153466307772721</v>
      </c>
      <c r="AB139" s="1289">
        <f t="shared" si="56"/>
        <v>1.0393328447344214</v>
      </c>
      <c r="AC139" s="1290"/>
    </row>
    <row r="140" spans="1:29" ht="12" customHeight="1">
      <c r="A140" s="1125">
        <f t="shared" si="59"/>
        <v>2000</v>
      </c>
      <c r="B140" s="1292">
        <f>TableUS1!D140</f>
        <v>11182.505361288508</v>
      </c>
      <c r="C140" s="1293">
        <f t="shared" si="49"/>
        <v>4.68310917554704E-2</v>
      </c>
      <c r="D140" s="1294">
        <f t="shared" si="60"/>
        <v>5.4695225842912087E-2</v>
      </c>
      <c r="E140" s="1115">
        <f>TableUS6a!J141</f>
        <v>4.8763857484499296</v>
      </c>
      <c r="F140" s="1293">
        <f>TableUS12b!E140</f>
        <v>6.8852509706656767E-2</v>
      </c>
      <c r="G140" s="1293">
        <f t="shared" si="41"/>
        <v>1.5058548822588331E-2</v>
      </c>
      <c r="H140" s="1293">
        <f t="shared" si="38"/>
        <v>-7.1434204926720179E-3</v>
      </c>
      <c r="I140" s="1293">
        <f t="shared" si="42"/>
        <v>3.6782704121156584E-2</v>
      </c>
      <c r="J140" s="1294">
        <f t="shared" si="58"/>
        <v>7.8984070463456568E-2</v>
      </c>
      <c r="K140" s="1115">
        <f>TableUS6b!J141</f>
        <v>4.2618697289968246</v>
      </c>
      <c r="L140" s="1293">
        <f t="shared" si="45"/>
        <v>6.8852509706656767E-2</v>
      </c>
      <c r="M140" s="1293">
        <f t="shared" si="46"/>
        <v>1.7626620607538206E-2</v>
      </c>
      <c r="N140" s="1293">
        <f t="shared" si="57"/>
        <v>2.1703864716366959E-2</v>
      </c>
      <c r="O140" s="1295">
        <f t="shared" si="47"/>
        <v>4.6507501119437356E-2</v>
      </c>
      <c r="P140" s="1294">
        <f>(DataUS1!ER144+DataUS2!AQ144)/DataUS1!B144</f>
        <v>-3.4834073885651004E-2</v>
      </c>
      <c r="Q140" s="1296">
        <f>DataUS2!CV144/DataUS1!B144</f>
        <v>9.2499044036926589E-2</v>
      </c>
      <c r="R140" s="1284"/>
      <c r="S140" s="1763"/>
      <c r="T140" s="1288">
        <f t="shared" si="25"/>
        <v>1.0468310917554704</v>
      </c>
      <c r="U140" s="1289">
        <f t="shared" si="51"/>
        <v>1.0546952258429121</v>
      </c>
      <c r="V140" s="1289">
        <f t="shared" si="52"/>
        <v>1.0150585488225883</v>
      </c>
      <c r="W140" s="1289">
        <f t="shared" si="50"/>
        <v>1.0021855657161598</v>
      </c>
      <c r="X140" s="1289">
        <f t="shared" si="53"/>
        <v>1.0367827041211566</v>
      </c>
      <c r="Y140" s="1288">
        <f t="shared" si="54"/>
        <v>1.0789840704634566</v>
      </c>
      <c r="Z140" s="1289">
        <f t="shared" si="55"/>
        <v>1.0176266206075382</v>
      </c>
      <c r="AA140" s="1289">
        <f t="shared" si="24"/>
        <v>1.0131744470505377</v>
      </c>
      <c r="AB140" s="1289">
        <f t="shared" si="56"/>
        <v>1.0465075011194374</v>
      </c>
      <c r="AC140" s="1290"/>
    </row>
    <row r="141" spans="1:29" ht="12" customHeight="1">
      <c r="A141" s="1127">
        <f t="shared" si="59"/>
        <v>2001</v>
      </c>
      <c r="B141" s="1282">
        <f>TableUS1!D141</f>
        <v>11236.840503047604</v>
      </c>
      <c r="C141" s="1284">
        <f t="shared" si="49"/>
        <v>4.8589417132938184E-3</v>
      </c>
      <c r="D141" s="1285">
        <f t="shared" si="60"/>
        <v>-1.1774225314242992E-2</v>
      </c>
      <c r="E141" s="1114">
        <f>TableUS6a!J142</f>
        <v>4.7956682116119982</v>
      </c>
      <c r="F141" s="1284">
        <f>TableUS12b!E141</f>
        <v>4.9248019370270346E-2</v>
      </c>
      <c r="G141" s="1299">
        <f t="shared" si="41"/>
        <v>1.4119578158586636E-2</v>
      </c>
      <c r="H141" s="1299">
        <f t="shared" si="38"/>
        <v>9.8707764589287529E-5</v>
      </c>
      <c r="I141" s="1284">
        <f t="shared" si="42"/>
        <v>-1.8522175465048751E-2</v>
      </c>
      <c r="J141" s="1285">
        <f t="shared" si="58"/>
        <v>5.4411567533717786E-2</v>
      </c>
      <c r="K141" s="1114">
        <f>TableUS6b!J142</f>
        <v>4.4720353823135932</v>
      </c>
      <c r="L141" s="1284">
        <f t="shared" si="45"/>
        <v>4.9248019370270346E-2</v>
      </c>
      <c r="M141" s="1284">
        <f t="shared" si="46"/>
        <v>1.6155470271228479E-2</v>
      </c>
      <c r="N141" s="1284">
        <f t="shared" si="57"/>
        <v>-1.3174026313834074E-3</v>
      </c>
      <c r="O141" s="1286">
        <f t="shared" si="47"/>
        <v>1.5605317667399365E-2</v>
      </c>
      <c r="P141" s="1284">
        <f>(DataUS1!ER145+DataUS2!AQ145)/DataUS1!B145</f>
        <v>4.7336968888012662E-4</v>
      </c>
      <c r="Q141" s="1287">
        <f>DataUS2!CV145/DataUS1!B145</f>
        <v>-5.8914711802996299E-3</v>
      </c>
      <c r="R141" s="1284"/>
      <c r="S141" s="1763"/>
      <c r="T141" s="1288">
        <f t="shared" si="25"/>
        <v>1.0048589417132938</v>
      </c>
      <c r="U141" s="1289">
        <f t="shared" si="51"/>
        <v>0.98822577468575701</v>
      </c>
      <c r="V141" s="1289">
        <f t="shared" si="52"/>
        <v>1.0141195781585866</v>
      </c>
      <c r="W141" s="1289">
        <f t="shared" si="50"/>
        <v>0.99285657950732797</v>
      </c>
      <c r="X141" s="1289">
        <f t="shared" si="53"/>
        <v>0.98147782453495125</v>
      </c>
      <c r="Y141" s="1288">
        <f t="shared" si="54"/>
        <v>1.0544115675337178</v>
      </c>
      <c r="Z141" s="1289">
        <f t="shared" si="55"/>
        <v>1.0161554702712285</v>
      </c>
      <c r="AA141" s="1289">
        <f t="shared" si="24"/>
        <v>1.021703864716367</v>
      </c>
      <c r="AB141" s="1289">
        <f t="shared" si="56"/>
        <v>1.0156053176673994</v>
      </c>
      <c r="AC141" s="1290"/>
    </row>
    <row r="142" spans="1:29" ht="12" customHeight="1">
      <c r="A142" s="1127">
        <f t="shared" si="59"/>
        <v>2002</v>
      </c>
      <c r="B142" s="1282">
        <f>TableUS1!D142</f>
        <v>11326.641503943774</v>
      </c>
      <c r="C142" s="1284">
        <f t="shared" si="49"/>
        <v>7.9916592988762414E-3</v>
      </c>
      <c r="D142" s="1285">
        <f t="shared" si="60"/>
        <v>-2.6869529237811718E-2</v>
      </c>
      <c r="E142" s="1114">
        <f>TableUS6a!J143</f>
        <v>4.6298109923164601</v>
      </c>
      <c r="F142" s="1284">
        <f>TableUS12b!E142</f>
        <v>2.7144987323358651E-2</v>
      </c>
      <c r="G142" s="1299">
        <f t="shared" si="41"/>
        <v>1.0269271600362924E-2</v>
      </c>
      <c r="H142" s="1299">
        <f t="shared" si="38"/>
        <v>-2.370397742984468E-3</v>
      </c>
      <c r="I142" s="1284">
        <f t="shared" si="42"/>
        <v>-3.6856358931042776E-2</v>
      </c>
      <c r="J142" s="1285">
        <f t="shared" si="58"/>
        <v>3.3105065108536502E-2</v>
      </c>
      <c r="K142" s="1114">
        <f>TableUS6b!J143</f>
        <v>4.5834530099448756</v>
      </c>
      <c r="L142" s="1284">
        <f t="shared" si="45"/>
        <v>2.7144987323358651E-2</v>
      </c>
      <c r="M142" s="1284">
        <f t="shared" si="46"/>
        <v>1.1012439562763933E-2</v>
      </c>
      <c r="N142" s="1284">
        <f t="shared" si="57"/>
        <v>-7.6889779727667756E-3</v>
      </c>
      <c r="O142" s="1286">
        <f t="shared" si="47"/>
        <v>2.3199948219816413E-2</v>
      </c>
      <c r="P142" s="1284">
        <f>(DataUS1!ER146+DataUS2!AQ146)/DataUS1!B146</f>
        <v>-1.0974493526631617E-2</v>
      </c>
      <c r="Q142" s="1287">
        <f>DataUS2!CV146/DataUS1!B146</f>
        <v>-3.5242069232677725E-2</v>
      </c>
      <c r="R142" s="1284"/>
      <c r="S142" s="1763"/>
      <c r="T142" s="1288">
        <f t="shared" si="25"/>
        <v>1.0079916592988762</v>
      </c>
      <c r="U142" s="1289">
        <f t="shared" si="51"/>
        <v>0.97313047076218828</v>
      </c>
      <c r="V142" s="1289">
        <f t="shared" si="52"/>
        <v>1.010269271600363</v>
      </c>
      <c r="W142" s="1289">
        <f t="shared" si="50"/>
        <v>1.0000987077645893</v>
      </c>
      <c r="X142" s="1289">
        <f t="shared" si="53"/>
        <v>0.96314364106895722</v>
      </c>
      <c r="Y142" s="1288">
        <f t="shared" si="54"/>
        <v>1.0331050651085365</v>
      </c>
      <c r="Z142" s="1289">
        <f t="shared" si="55"/>
        <v>1.011012439562764</v>
      </c>
      <c r="AA142" s="1289">
        <f t="shared" si="24"/>
        <v>0.99868259736861664</v>
      </c>
      <c r="AB142" s="1289">
        <f t="shared" si="56"/>
        <v>1.0231999482198164</v>
      </c>
      <c r="AC142" s="1290"/>
    </row>
    <row r="143" spans="1:29" ht="12" customHeight="1">
      <c r="A143" s="1127">
        <f t="shared" si="59"/>
        <v>2003</v>
      </c>
      <c r="B143" s="1282">
        <f>TableUS1!D143</f>
        <v>11602.280805226535</v>
      </c>
      <c r="C143" s="1284">
        <f t="shared" si="49"/>
        <v>2.4335483840182137E-2</v>
      </c>
      <c r="D143" s="1285">
        <f t="shared" si="60"/>
        <v>3.2352705232102652E-2</v>
      </c>
      <c r="E143" s="1114">
        <f>TableUS6a!J144</f>
        <v>4.6660473819697739</v>
      </c>
      <c r="F143" s="1284">
        <f>TableUS12b!E143</f>
        <v>1.9970844014460948E-2</v>
      </c>
      <c r="G143" s="1299">
        <f t="shared" si="41"/>
        <v>5.8630875792571053E-3</v>
      </c>
      <c r="H143" s="1299">
        <f t="shared" si="38"/>
        <v>4.6305495720965961E-3</v>
      </c>
      <c r="I143" s="1284">
        <f t="shared" si="42"/>
        <v>2.8773815127900892E-2</v>
      </c>
      <c r="J143" s="1285">
        <f t="shared" si="58"/>
        <v>4.3361569548639567E-2</v>
      </c>
      <c r="K143" s="1114">
        <f>TableUS6b!J144</f>
        <v>4.6685864170987212</v>
      </c>
      <c r="L143" s="1284">
        <f t="shared" si="45"/>
        <v>1.9970844014460948E-2</v>
      </c>
      <c r="M143" s="1284">
        <f t="shared" si="46"/>
        <v>5.9223880477145153E-3</v>
      </c>
      <c r="N143" s="1284">
        <f t="shared" si="57"/>
        <v>8.7092326683535469E-3</v>
      </c>
      <c r="O143" s="1286">
        <f t="shared" si="47"/>
        <v>4.5255705672733182E-2</v>
      </c>
      <c r="P143" s="1284">
        <f>(DataUS1!ER147+DataUS2!AQ147)/DataUS1!B147</f>
        <v>2.1606363707962577E-2</v>
      </c>
      <c r="Q143" s="1287">
        <f>DataUS2!CV147/DataUS1!B147</f>
        <v>4.065980533882782E-2</v>
      </c>
      <c r="R143" s="1284"/>
      <c r="S143" s="1763"/>
      <c r="T143" s="1288">
        <f t="shared" si="25"/>
        <v>1.0243354838401821</v>
      </c>
      <c r="U143" s="1289">
        <f t="shared" si="51"/>
        <v>1.0323527052321027</v>
      </c>
      <c r="V143" s="1289">
        <f t="shared" si="52"/>
        <v>1.0058630875792571</v>
      </c>
      <c r="W143" s="1289">
        <f t="shared" si="50"/>
        <v>0.99762960225701558</v>
      </c>
      <c r="X143" s="1289">
        <f t="shared" si="53"/>
        <v>1.0287738151279009</v>
      </c>
      <c r="Y143" s="1288">
        <f t="shared" si="54"/>
        <v>1.0433615695486396</v>
      </c>
      <c r="Z143" s="1289">
        <f t="shared" si="55"/>
        <v>1.0059223880477146</v>
      </c>
      <c r="AA143" s="1289">
        <f t="shared" si="24"/>
        <v>0.9923110220272332</v>
      </c>
      <c r="AB143" s="1289">
        <f t="shared" si="56"/>
        <v>1.0452557056727332</v>
      </c>
      <c r="AC143" s="1290"/>
    </row>
    <row r="144" spans="1:29" ht="12" customHeight="1">
      <c r="A144" s="1127">
        <f t="shared" si="59"/>
        <v>2004</v>
      </c>
      <c r="B144" s="1282">
        <f>TableUS1!D144</f>
        <v>12080.214763209555</v>
      </c>
      <c r="C144" s="1284">
        <f t="shared" si="49"/>
        <v>4.1193103839352263E-2</v>
      </c>
      <c r="D144" s="1285">
        <f t="shared" si="60"/>
        <v>9.9423804928877146E-2</v>
      </c>
      <c r="E144" s="1114">
        <f>TableUS6a!J145</f>
        <v>4.9270049405313259</v>
      </c>
      <c r="F144" s="1284">
        <f>TableUS12b!E144</f>
        <v>2.7928384833055934E-2</v>
      </c>
      <c r="G144" s="1299">
        <f t="shared" si="41"/>
        <v>4.2800345516487764E-3</v>
      </c>
      <c r="H144" s="1299">
        <f t="shared" si="38"/>
        <v>7.0279061139708592E-3</v>
      </c>
      <c r="I144" s="1284">
        <f t="shared" si="42"/>
        <v>8.9692412500081531E-2</v>
      </c>
      <c r="J144" s="1285">
        <f t="shared" si="58"/>
        <v>6.941053007645781E-2</v>
      </c>
      <c r="K144" s="1114">
        <f>TableUS6b!J145</f>
        <v>4.7951100104362752</v>
      </c>
      <c r="L144" s="1284">
        <f t="shared" si="45"/>
        <v>2.7928384833055934E-2</v>
      </c>
      <c r="M144" s="1284">
        <f t="shared" si="46"/>
        <v>4.2777068324830895E-3</v>
      </c>
      <c r="N144" s="1284">
        <f t="shared" si="57"/>
        <v>1.1177797561733632E-2</v>
      </c>
      <c r="O144" s="1286">
        <f t="shared" si="47"/>
        <v>5.5661390228719521E-2</v>
      </c>
      <c r="P144" s="1284">
        <f>(DataUS1!ER148+DataUS2!AQ148)/DataUS1!B148</f>
        <v>3.4626528145124735E-2</v>
      </c>
      <c r="Q144" s="1287">
        <f>DataUS2!CV148/DataUS1!B148</f>
        <v>5.3598768982899128E-2</v>
      </c>
      <c r="R144" s="1284"/>
      <c r="S144" s="1763"/>
      <c r="T144" s="1288">
        <f t="shared" si="25"/>
        <v>1.0411931038393523</v>
      </c>
      <c r="U144" s="1289">
        <f t="shared" si="51"/>
        <v>1.0994238049288771</v>
      </c>
      <c r="V144" s="1289">
        <f t="shared" si="52"/>
        <v>1.0042800345516487</v>
      </c>
      <c r="W144" s="1289">
        <f t="shared" si="50"/>
        <v>1.0046305495720966</v>
      </c>
      <c r="X144" s="1289">
        <f t="shared" si="53"/>
        <v>1.0896924125000815</v>
      </c>
      <c r="Y144" s="1288">
        <f t="shared" si="54"/>
        <v>1.0694105300764578</v>
      </c>
      <c r="Z144" s="1289">
        <f t="shared" si="55"/>
        <v>1.0042777068324831</v>
      </c>
      <c r="AA144" s="1289">
        <f t="shared" si="24"/>
        <v>1.0087092326683536</v>
      </c>
      <c r="AB144" s="1289">
        <f t="shared" si="56"/>
        <v>1.0556613902287195</v>
      </c>
      <c r="AC144" s="1290"/>
    </row>
    <row r="145" spans="1:29" ht="12" customHeight="1">
      <c r="A145" s="1127">
        <f t="shared" si="59"/>
        <v>2005</v>
      </c>
      <c r="B145" s="1282">
        <f>TableUS1!D145</f>
        <v>12513.045841856001</v>
      </c>
      <c r="C145" s="1284">
        <f t="shared" si="49"/>
        <v>3.5829750309128494E-2</v>
      </c>
      <c r="D145" s="1285">
        <f t="shared" si="60"/>
        <v>8.8934758308619744E-2</v>
      </c>
      <c r="E145" s="1114">
        <f>TableUS6a!J146</f>
        <v>5.1796030501167705</v>
      </c>
      <c r="F145" s="1284">
        <f>TableUS12b!E145</f>
        <v>3.3243609880542146E-2</v>
      </c>
      <c r="G145" s="1299">
        <f t="shared" si="41"/>
        <v>5.6684304501720571E-3</v>
      </c>
      <c r="H145" s="1299">
        <f t="shared" ref="H145:H150" si="61">P145/E145</f>
        <v>2.686018093178897E-3</v>
      </c>
      <c r="I145" s="1284">
        <f t="shared" si="42"/>
        <v>7.5240310874320482E-2</v>
      </c>
      <c r="J145" s="1285">
        <f t="shared" si="58"/>
        <v>0.10289848619029618</v>
      </c>
      <c r="K145" s="1114">
        <f>TableUS6b!J146</f>
        <v>5.1055876412584409</v>
      </c>
      <c r="L145" s="1284">
        <f t="shared" si="45"/>
        <v>3.3243609880542146E-2</v>
      </c>
      <c r="M145" s="1284">
        <f t="shared" si="46"/>
        <v>5.8243470477781414E-3</v>
      </c>
      <c r="N145" s="1284">
        <f t="shared" si="57"/>
        <v>8.2554801728270295E-3</v>
      </c>
      <c r="O145" s="1286">
        <f t="shared" si="47"/>
        <v>8.4390917492307205E-2</v>
      </c>
      <c r="P145" s="1284">
        <f>(DataUS1!ER149+DataUS2!AQ149)/DataUS1!B149</f>
        <v>1.3912507508098247E-2</v>
      </c>
      <c r="Q145" s="1287">
        <f>DataUS2!CV149/DataUS1!B149</f>
        <v>4.214907754303978E-2</v>
      </c>
      <c r="R145" s="1284"/>
      <c r="S145" s="1763"/>
      <c r="T145" s="1288">
        <f t="shared" si="25"/>
        <v>1.0358297503091285</v>
      </c>
      <c r="U145" s="1289">
        <f t="shared" si="51"/>
        <v>1.0889347583086197</v>
      </c>
      <c r="V145" s="1289">
        <f t="shared" si="52"/>
        <v>1.005668430450172</v>
      </c>
      <c r="W145" s="1289">
        <f t="shared" si="50"/>
        <v>1.0070279061139709</v>
      </c>
      <c r="X145" s="1289">
        <f t="shared" si="53"/>
        <v>1.0752403108743205</v>
      </c>
      <c r="Y145" s="1288">
        <f t="shared" si="54"/>
        <v>1.1028984861902962</v>
      </c>
      <c r="Z145" s="1289">
        <f t="shared" si="55"/>
        <v>1.0058243470477781</v>
      </c>
      <c r="AA145" s="1289">
        <f t="shared" ref="AA145:AA150" si="62">1+N144</f>
        <v>1.0111777975617335</v>
      </c>
      <c r="AB145" s="1289">
        <f t="shared" si="56"/>
        <v>1.0843909174923072</v>
      </c>
      <c r="AC145" s="1290"/>
    </row>
    <row r="146" spans="1:29" ht="12" customHeight="1">
      <c r="A146" s="1127">
        <f t="shared" si="59"/>
        <v>2006</v>
      </c>
      <c r="B146" s="1282">
        <f>TableUS1!D146</f>
        <v>12935.748006563921</v>
      </c>
      <c r="C146" s="1284">
        <f t="shared" si="49"/>
        <v>3.3780917136416511E-2</v>
      </c>
      <c r="D146" s="1285">
        <f t="shared" si="60"/>
        <v>7.5502396886377721E-2</v>
      </c>
      <c r="E146" s="1114">
        <f>TableUS6a!J147</f>
        <v>5.3886422190413485</v>
      </c>
      <c r="F146" s="1284">
        <f>TableUS12b!E146</f>
        <v>4.2533949544125087E-2</v>
      </c>
      <c r="G146" s="1299">
        <f t="shared" si="41"/>
        <v>6.4181771380709745E-3</v>
      </c>
      <c r="H146" s="1299">
        <f t="shared" si="61"/>
        <v>-5.068639713585423E-4</v>
      </c>
      <c r="I146" s="1284">
        <f t="shared" si="42"/>
        <v>6.5780945722770046E-2</v>
      </c>
      <c r="J146" s="1285">
        <f t="shared" si="58"/>
        <v>8.6374038537927467E-2</v>
      </c>
      <c r="K146" s="1114">
        <f>TableUS6b!J147</f>
        <v>5.3653320282863604</v>
      </c>
      <c r="L146" s="1284">
        <f t="shared" si="45"/>
        <v>4.2533949544125087E-2</v>
      </c>
      <c r="M146" s="1284">
        <f t="shared" si="46"/>
        <v>6.5112210809778913E-3</v>
      </c>
      <c r="N146" s="1284">
        <f t="shared" si="57"/>
        <v>9.4996664823483457E-3</v>
      </c>
      <c r="O146" s="1286">
        <f t="shared" si="47"/>
        <v>7.0508614316522555E-2</v>
      </c>
      <c r="P146" s="1284">
        <f>(DataUS1!ER150+DataUS2!AQ150)/DataUS1!B150</f>
        <v>-2.7313085953736059E-3</v>
      </c>
      <c r="Q146" s="1287">
        <f>DataUS2!CV150/DataUS1!B150</f>
        <v>5.0968864835782002E-2</v>
      </c>
      <c r="R146" s="1284"/>
      <c r="S146" s="1763"/>
      <c r="T146" s="1288">
        <f t="shared" si="25"/>
        <v>1.0337809171364165</v>
      </c>
      <c r="U146" s="1289">
        <f t="shared" si="51"/>
        <v>1.0755023968863777</v>
      </c>
      <c r="V146" s="1289">
        <f t="shared" si="52"/>
        <v>1.0064181771380709</v>
      </c>
      <c r="W146" s="1289">
        <f t="shared" si="50"/>
        <v>1.0026860180931789</v>
      </c>
      <c r="X146" s="1289">
        <f t="shared" si="53"/>
        <v>1.06578094572277</v>
      </c>
      <c r="Y146" s="1288">
        <f t="shared" si="54"/>
        <v>1.0863740385379275</v>
      </c>
      <c r="Z146" s="1289">
        <f t="shared" si="55"/>
        <v>1.0065112210809779</v>
      </c>
      <c r="AA146" s="1289">
        <f t="shared" si="62"/>
        <v>1.008255480172827</v>
      </c>
      <c r="AB146" s="1289">
        <f t="shared" si="56"/>
        <v>1.0705086143165226</v>
      </c>
      <c r="AC146" s="1290"/>
    </row>
    <row r="147" spans="1:29" ht="12" customHeight="1">
      <c r="A147" s="1127">
        <f t="shared" si="59"/>
        <v>2007</v>
      </c>
      <c r="B147" s="1282">
        <f>TableUS1!D147</f>
        <v>12952.485438014817</v>
      </c>
      <c r="C147" s="1284">
        <f t="shared" si="49"/>
        <v>1.2938897265470928E-3</v>
      </c>
      <c r="D147" s="1285">
        <f t="shared" si="60"/>
        <v>1.8033632509652842E-2</v>
      </c>
      <c r="E147" s="1114">
        <f>TableUS6a!J148</f>
        <v>5.4787301399029964</v>
      </c>
      <c r="F147" s="1284">
        <f>TableUS12b!E147</f>
        <v>1.9820364295439558E-2</v>
      </c>
      <c r="G147" s="1299">
        <f t="shared" si="41"/>
        <v>7.8932591579056379E-3</v>
      </c>
      <c r="H147" s="1299">
        <f t="shared" si="61"/>
        <v>6.8483441727271053E-3</v>
      </c>
      <c r="I147" s="1284">
        <f t="shared" si="42"/>
        <v>1.0573182727068975E-2</v>
      </c>
      <c r="J147" s="1285">
        <f t="shared" si="58"/>
        <v>2.0948125607084034E-2</v>
      </c>
      <c r="K147" s="1114">
        <f>TableUS6b!J148</f>
        <v>5.4706472632471357</v>
      </c>
      <c r="L147" s="1284">
        <f t="shared" si="45"/>
        <v>1.9820364295439558E-2</v>
      </c>
      <c r="M147" s="1284">
        <f t="shared" si="46"/>
        <v>7.927552166367988E-3</v>
      </c>
      <c r="N147" s="1284">
        <f t="shared" si="57"/>
        <v>1.5048644813656031E-2</v>
      </c>
      <c r="O147" s="1286">
        <f t="shared" si="47"/>
        <v>3.3863285473934024E-3</v>
      </c>
      <c r="P147" s="1284">
        <f>(DataUS1!ER151+DataUS2!AQ151)/DataUS1!B151</f>
        <v>3.7520229627549043E-2</v>
      </c>
      <c r="Q147" s="1287">
        <f>DataUS2!CV151/DataUS1!B151</f>
        <v>8.2325827565405574E-2</v>
      </c>
      <c r="R147" s="1284"/>
      <c r="S147" s="1763"/>
      <c r="T147" s="1288">
        <f t="shared" si="25"/>
        <v>1.0012938897265471</v>
      </c>
      <c r="U147" s="1289">
        <f t="shared" si="51"/>
        <v>1.0180336325096528</v>
      </c>
      <c r="V147" s="1289">
        <f t="shared" si="52"/>
        <v>1.0078932591579057</v>
      </c>
      <c r="W147" s="1289">
        <f t="shared" si="50"/>
        <v>0.99949313602864143</v>
      </c>
      <c r="X147" s="1289">
        <f t="shared" si="53"/>
        <v>1.010573182727069</v>
      </c>
      <c r="Y147" s="1288">
        <f t="shared" si="54"/>
        <v>1.020948125607084</v>
      </c>
      <c r="Z147" s="1289">
        <f t="shared" si="55"/>
        <v>1.007927552166368</v>
      </c>
      <c r="AA147" s="1289">
        <f t="shared" si="62"/>
        <v>1.0094996664823483</v>
      </c>
      <c r="AB147" s="1289">
        <f t="shared" si="56"/>
        <v>1.0033863285473934</v>
      </c>
      <c r="AC147" s="1290"/>
    </row>
    <row r="148" spans="1:29" ht="12" customHeight="1">
      <c r="A148" s="1127">
        <v>2008</v>
      </c>
      <c r="B148" s="1282">
        <f>TableUS1!D148</f>
        <v>12836.525529829993</v>
      </c>
      <c r="C148" s="1284">
        <f t="shared" si="49"/>
        <v>-8.9527148082706454E-3</v>
      </c>
      <c r="D148" s="1285">
        <f t="shared" si="60"/>
        <v>-0.12321771445384699</v>
      </c>
      <c r="E148" s="1114">
        <f>TableUS6a!J149</f>
        <v>4.8470477703043429</v>
      </c>
      <c r="F148" s="1284">
        <f>TableUS12b!E148</f>
        <v>-4.6658083689404255E-3</v>
      </c>
      <c r="G148" s="1299">
        <f t="shared" si="41"/>
        <v>3.6176931130596783E-3</v>
      </c>
      <c r="H148" s="1299">
        <f t="shared" si="61"/>
        <v>2.5976769771367783E-3</v>
      </c>
      <c r="I148" s="1284">
        <f t="shared" si="42"/>
        <v>-0.13232037866555568</v>
      </c>
      <c r="J148" s="1285">
        <f t="shared" si="58"/>
        <v>-8.129214838823362E-2</v>
      </c>
      <c r="K148" s="1114">
        <f>TableUS6b!J149</f>
        <v>5.07132875417871</v>
      </c>
      <c r="L148" s="1284">
        <f t="shared" si="45"/>
        <v>-4.6658083689404255E-3</v>
      </c>
      <c r="M148" s="1284">
        <f t="shared" si="46"/>
        <v>3.6230382515422977E-3</v>
      </c>
      <c r="N148" s="1284">
        <f t="shared" si="57"/>
        <v>-1.7458557800837406E-2</v>
      </c>
      <c r="O148" s="1286">
        <f t="shared" si="47"/>
        <v>-9.8179817884344822E-2</v>
      </c>
      <c r="P148" s="1284">
        <f>(DataUS1!ER152+DataUS2!AQ152)/DataUS1!B152</f>
        <v>1.2591064400001746E-2</v>
      </c>
      <c r="Q148" s="1287">
        <f>DataUS2!CV152/DataUS1!B152</f>
        <v>-8.8538086181877765E-2</v>
      </c>
      <c r="R148" s="1284"/>
      <c r="S148" s="1763"/>
      <c r="T148" s="1288">
        <f t="shared" si="25"/>
        <v>0.99104728519172935</v>
      </c>
      <c r="U148" s="1289">
        <f t="shared" si="51"/>
        <v>0.87678228554615301</v>
      </c>
      <c r="V148" s="1289">
        <f t="shared" si="52"/>
        <v>1.0036176931130596</v>
      </c>
      <c r="W148" s="1289">
        <f t="shared" si="50"/>
        <v>1.0068483441727272</v>
      </c>
      <c r="X148" s="1289">
        <f t="shared" si="53"/>
        <v>0.86767962133444432</v>
      </c>
      <c r="Y148" s="1288">
        <f t="shared" si="54"/>
        <v>0.91870785161176638</v>
      </c>
      <c r="Z148" s="1289">
        <f t="shared" si="55"/>
        <v>1.0036230382515423</v>
      </c>
      <c r="AA148" s="1289">
        <f t="shared" si="62"/>
        <v>1.015048644813656</v>
      </c>
      <c r="AB148" s="1289">
        <f t="shared" si="56"/>
        <v>0.90182018211565518</v>
      </c>
      <c r="AC148" s="1290"/>
    </row>
    <row r="149" spans="1:29" ht="12" customHeight="1">
      <c r="A149" s="1127">
        <v>2009</v>
      </c>
      <c r="B149" s="1282">
        <f>TableUS1!D149</f>
        <v>12365.765500241505</v>
      </c>
      <c r="C149" s="1284">
        <f t="shared" si="49"/>
        <v>-3.6673477452642267E-2</v>
      </c>
      <c r="D149" s="1285">
        <f t="shared" si="60"/>
        <v>-0.12230688142186052</v>
      </c>
      <c r="E149" s="1114">
        <f>TableUS6a!J150</f>
        <v>4.4161770426148479</v>
      </c>
      <c r="F149" s="1284">
        <f>TableUS12b!E149</f>
        <v>-2.6823810089003308E-2</v>
      </c>
      <c r="G149" s="1299">
        <f t="shared" si="41"/>
        <v>-9.626082906642083E-4</v>
      </c>
      <c r="H149" s="1299">
        <f t="shared" si="61"/>
        <v>8.0558774702233684E-3</v>
      </c>
      <c r="I149" s="1284">
        <f t="shared" si="42"/>
        <v>-0.1237374397609261</v>
      </c>
      <c r="J149" s="1285">
        <f t="shared" si="58"/>
        <v>-0.1047051005419366</v>
      </c>
      <c r="K149" s="1114">
        <f>TableUS6b!J150</f>
        <v>4.7131835995598355</v>
      </c>
      <c r="L149" s="1284">
        <f t="shared" si="45"/>
        <v>-2.6823810089003308E-2</v>
      </c>
      <c r="M149" s="1284">
        <f t="shared" si="46"/>
        <v>-9.2003666003625953E-4</v>
      </c>
      <c r="N149" s="1284">
        <f t="shared" si="57"/>
        <v>2.6116142374654313E-2</v>
      </c>
      <c r="O149" s="1286">
        <f t="shared" si="47"/>
        <v>-8.7957694570871769E-2</v>
      </c>
      <c r="P149" s="1284">
        <f>(DataUS1!ER153+DataUS2!AQ153)/DataUS1!B153</f>
        <v>3.5576181142118614E-2</v>
      </c>
      <c r="Q149" s="1287">
        <f>DataUS2!CV153/DataUS1!B153</f>
        <v>0.12309017392399037</v>
      </c>
      <c r="R149" s="1284"/>
      <c r="S149" s="1763"/>
      <c r="T149" s="1288">
        <f>1+$C149</f>
        <v>0.96332652254735773</v>
      </c>
      <c r="U149" s="1289">
        <f t="shared" si="51"/>
        <v>0.87769311857813948</v>
      </c>
      <c r="V149" s="1289">
        <f t="shared" si="52"/>
        <v>0.99903739170933581</v>
      </c>
      <c r="W149" s="1289">
        <f t="shared" si="50"/>
        <v>1.0025976769771368</v>
      </c>
      <c r="X149" s="1289">
        <f t="shared" si="53"/>
        <v>0.8762625602390739</v>
      </c>
      <c r="Y149" s="1288">
        <f t="shared" si="54"/>
        <v>0.8952948994580634</v>
      </c>
      <c r="Z149" s="1289">
        <f t="shared" si="55"/>
        <v>0.99907996333996374</v>
      </c>
      <c r="AA149" s="1289">
        <f t="shared" si="62"/>
        <v>0.98254144219916262</v>
      </c>
      <c r="AB149" s="1289">
        <f t="shared" si="56"/>
        <v>0.91204230542912823</v>
      </c>
      <c r="AC149" s="1290"/>
    </row>
    <row r="150" spans="1:29" ht="12" customHeight="1">
      <c r="A150" s="1129">
        <v>2010</v>
      </c>
      <c r="B150" s="1292">
        <f>TableUS1!D150</f>
        <v>12821.625300000002</v>
      </c>
      <c r="C150" s="1293">
        <f>B150/B149-1</f>
        <v>3.6864664767384925E-2</v>
      </c>
      <c r="D150" s="1294">
        <f t="shared" si="60"/>
        <v>1.1366680950040564E-2</v>
      </c>
      <c r="E150" s="1115">
        <f>TableUS6a!J151</f>
        <v>4.3075769382874594</v>
      </c>
      <c r="F150" s="1293">
        <f>TableUS12b!E150</f>
        <v>-1.3381002484919087E-2</v>
      </c>
      <c r="G150" s="1300">
        <f t="shared" si="41"/>
        <v>-6.0739888437807629E-3</v>
      </c>
      <c r="H150" s="1524">
        <f t="shared" si="61"/>
        <v>7.3915785623863937E-3</v>
      </c>
      <c r="I150" s="1293">
        <f t="shared" si="42"/>
        <v>9.4155238278066378E-3</v>
      </c>
      <c r="J150" s="1294">
        <f t="shared" si="58"/>
        <v>-2.1880035920756824E-2</v>
      </c>
      <c r="K150" s="1115">
        <f>TableUS6b!J151</f>
        <v>4.4461530320686418</v>
      </c>
      <c r="L150" s="1293">
        <f t="shared" si="45"/>
        <v>-1.3381002484919087E-2</v>
      </c>
      <c r="M150" s="1293">
        <f t="shared" si="46"/>
        <v>-5.6912296163273562E-3</v>
      </c>
      <c r="N150" s="1537">
        <f>Q150/K150</f>
        <v>1.0707519829342236E-2</v>
      </c>
      <c r="O150" s="1295">
        <f t="shared" si="47"/>
        <v>-4.131852964825522E-2</v>
      </c>
      <c r="P150" s="1294">
        <f>(DataUS1!ER154+DataUS2!AQ154)/DataUS1!B154</f>
        <v>3.1839793352875602E-2</v>
      </c>
      <c r="Q150" s="1296">
        <f>DataUS2!CV154/DataUS1!B154</f>
        <v>4.760727175516509E-2</v>
      </c>
      <c r="R150" s="1284"/>
      <c r="S150" s="1763"/>
      <c r="T150" s="1288">
        <f>1+$C150</f>
        <v>1.0368646647673849</v>
      </c>
      <c r="U150" s="1289">
        <f t="shared" si="51"/>
        <v>1.0113666809500406</v>
      </c>
      <c r="V150" s="1289">
        <f t="shared" si="52"/>
        <v>0.99392601115621926</v>
      </c>
      <c r="W150" s="1289">
        <f t="shared" si="50"/>
        <v>1.0080558774702233</v>
      </c>
      <c r="X150" s="1289">
        <f t="shared" si="53"/>
        <v>1.0094155238278066</v>
      </c>
      <c r="Y150" s="1288">
        <f t="shared" si="54"/>
        <v>0.97811996407924318</v>
      </c>
      <c r="Z150" s="1289">
        <f t="shared" si="55"/>
        <v>0.9943087703836726</v>
      </c>
      <c r="AA150" s="1289">
        <f t="shared" si="62"/>
        <v>1.0261161423746543</v>
      </c>
      <c r="AB150" s="1289">
        <f t="shared" si="56"/>
        <v>0.95868147035174478</v>
      </c>
      <c r="AC150" s="1290"/>
    </row>
    <row r="151" spans="1:29" ht="12" customHeight="1" thickBot="1">
      <c r="A151" s="1381"/>
      <c r="B151" s="1382"/>
      <c r="C151" s="1383"/>
      <c r="D151" s="1384"/>
      <c r="E151" s="1116"/>
      <c r="F151" s="1116"/>
      <c r="G151" s="1385"/>
      <c r="H151" s="1385"/>
      <c r="I151" s="1386"/>
      <c r="J151" s="1387"/>
      <c r="K151" s="1388"/>
      <c r="L151" s="1389"/>
      <c r="M151" s="1383"/>
      <c r="N151" s="1383"/>
      <c r="O151" s="1539"/>
      <c r="P151" s="1109"/>
      <c r="Q151" s="1110"/>
      <c r="R151" s="1109"/>
      <c r="S151" s="1303"/>
      <c r="T151" s="1303"/>
      <c r="X151" s="1304"/>
      <c r="Y151" s="1303"/>
    </row>
    <row r="152" spans="1:29" ht="12" customHeight="1" thickTop="1">
      <c r="A152" s="1546"/>
      <c r="B152" s="1391"/>
      <c r="C152" s="1392"/>
      <c r="D152" s="1391"/>
      <c r="E152" s="1392"/>
      <c r="F152" s="1392"/>
      <c r="G152" s="1393"/>
      <c r="H152" s="1393"/>
      <c r="I152" s="1394"/>
      <c r="J152" s="1395"/>
      <c r="K152" s="1392"/>
      <c r="L152" s="1390"/>
      <c r="M152" s="1392"/>
      <c r="N152" s="1392"/>
      <c r="O152" s="1540"/>
      <c r="P152" s="1550"/>
      <c r="Q152" s="1397"/>
      <c r="R152" s="1341"/>
      <c r="S152" s="1303"/>
      <c r="T152" s="1303"/>
      <c r="X152" s="1304"/>
      <c r="Y152" s="1303"/>
    </row>
    <row r="153" spans="1:29" ht="12" customHeight="1">
      <c r="A153" s="1305"/>
      <c r="B153" s="1306"/>
      <c r="C153" s="1307"/>
      <c r="D153" s="1306"/>
      <c r="E153" s="1307"/>
      <c r="F153" s="1307"/>
      <c r="G153" s="1308"/>
      <c r="H153" s="1308"/>
      <c r="I153" s="1309"/>
      <c r="J153" s="1310"/>
      <c r="K153" s="1307"/>
      <c r="L153" s="1311"/>
      <c r="M153" s="1307"/>
      <c r="N153" s="1307"/>
      <c r="O153" s="1541"/>
      <c r="P153" s="1764"/>
      <c r="Q153" s="1312"/>
      <c r="R153" s="1341"/>
      <c r="S153" s="1303"/>
      <c r="T153" s="1303"/>
      <c r="X153" s="1304"/>
      <c r="Y153" s="1303"/>
    </row>
    <row r="154" spans="1:29" ht="12" customHeight="1" thickBot="1">
      <c r="A154" s="1305"/>
      <c r="B154" s="1306"/>
      <c r="C154" s="1307"/>
      <c r="D154" s="1306"/>
      <c r="E154" s="1307"/>
      <c r="F154" s="1307"/>
      <c r="G154" s="1308"/>
      <c r="H154" s="1308"/>
      <c r="I154" s="1309"/>
      <c r="J154" s="1310"/>
      <c r="K154" s="1307"/>
      <c r="L154" s="1311"/>
      <c r="M154" s="1307"/>
      <c r="N154" s="1307"/>
      <c r="O154" s="1541"/>
      <c r="P154" s="1551"/>
      <c r="Q154" s="1340"/>
      <c r="R154" s="1341"/>
      <c r="S154" s="1435" t="s">
        <v>170</v>
      </c>
      <c r="T154" s="1303"/>
      <c r="X154" s="1304"/>
      <c r="Y154" s="1303"/>
    </row>
    <row r="155" spans="1:29" ht="10.75" customHeight="1" thickTop="1">
      <c r="A155" s="1398"/>
      <c r="B155" s="1391"/>
      <c r="C155" s="1392"/>
      <c r="D155" s="1391"/>
      <c r="E155" s="1392"/>
      <c r="F155" s="1392"/>
      <c r="G155" s="1393"/>
      <c r="H155" s="1393"/>
      <c r="I155" s="1394"/>
      <c r="J155" s="1395"/>
      <c r="K155" s="1392"/>
      <c r="L155" s="1390"/>
      <c r="M155" s="1392"/>
      <c r="N155" s="1392"/>
      <c r="O155" s="1540"/>
      <c r="P155" s="1341"/>
      <c r="Q155" s="1312"/>
      <c r="R155" s="1341"/>
      <c r="S155" s="1303"/>
      <c r="T155" s="1303"/>
      <c r="Y155" s="1303"/>
    </row>
    <row r="156" spans="1:29" ht="12" customHeight="1">
      <c r="A156" s="1305"/>
      <c r="B156" s="1313"/>
      <c r="C156" s="1315" t="s">
        <v>914</v>
      </c>
      <c r="D156" s="1316" t="s">
        <v>425</v>
      </c>
      <c r="E156" s="1315"/>
      <c r="F156" s="1315" t="s">
        <v>948</v>
      </c>
      <c r="G156" s="1317" t="s">
        <v>426</v>
      </c>
      <c r="H156" s="1315" t="s">
        <v>717</v>
      </c>
      <c r="I156" s="1317" t="s">
        <v>949</v>
      </c>
      <c r="J156" s="1316" t="s">
        <v>425</v>
      </c>
      <c r="K156" s="1315"/>
      <c r="L156" s="1315" t="s">
        <v>948</v>
      </c>
      <c r="M156" s="1317" t="s">
        <v>426</v>
      </c>
      <c r="N156" s="1315" t="s">
        <v>717</v>
      </c>
      <c r="O156" s="1542" t="s">
        <v>949</v>
      </c>
      <c r="P156" s="1341"/>
      <c r="Q156" s="1312"/>
      <c r="R156" s="1341"/>
      <c r="S156" s="1303"/>
      <c r="T156" s="1303"/>
      <c r="U156" s="1290"/>
      <c r="Y156" s="1303"/>
    </row>
    <row r="157" spans="1:29" ht="12" customHeight="1">
      <c r="A157" s="1318" t="s">
        <v>560</v>
      </c>
      <c r="B157" s="2242"/>
      <c r="C157" s="2243">
        <f>(B$150/B$10)^(1/140)-1</f>
        <v>3.3979241722878362E-2</v>
      </c>
      <c r="D157" s="2244">
        <f>(E150/E10)^(1/140)*(1+C157)-1</f>
        <v>3.4294390989149326E-2</v>
      </c>
      <c r="E157" s="2245"/>
      <c r="F157" s="2246">
        <f>SUMPRODUCT($B$10:$B$149,F$10:F$149)/SUM($B$10:$B$149)</f>
        <v>6.6670692805473594E-2</v>
      </c>
      <c r="G157" s="2246">
        <f>PRODUCT(V$11:V$150)^(1/140)-1</f>
        <v>2.2575618839415057E-2</v>
      </c>
      <c r="H157" s="2246">
        <f>PRODUCT(W$11:W$150)^(1/140)-1</f>
        <v>3.223930947558129E-3</v>
      </c>
      <c r="I157" s="2246">
        <f>PRODUCT(X$11:X$150)^(1/140)-1</f>
        <v>8.2096560196038837E-3</v>
      </c>
      <c r="J157" s="2247"/>
      <c r="K157" s="2245"/>
      <c r="L157" s="2246">
        <f>SUMPRODUCT($B$10:$B$149,L$10:L$149)/SUM($B$10:$B$149)</f>
        <v>6.6670692805473594E-2</v>
      </c>
      <c r="M157" s="2246"/>
      <c r="N157" s="2246"/>
      <c r="O157" s="2248"/>
      <c r="P157" s="2246">
        <f>SUMPRODUCT($B$10:$B$149,P$10:P$149)/SUM($B$10:$B$149)</f>
        <v>2.2422737097779911E-2</v>
      </c>
      <c r="Q157" s="2249"/>
      <c r="R157" s="1341"/>
      <c r="S157" s="1436">
        <f>(1+G157)*(1+I157)*(1+H157)-1-D157</f>
        <v>0</v>
      </c>
      <c r="T157" s="1436">
        <f>(1+M157)*(1+O157)*(1+N157)-1-J157</f>
        <v>0</v>
      </c>
      <c r="Y157" s="1303"/>
    </row>
    <row r="158" spans="1:29" ht="12" customHeight="1">
      <c r="A158" s="1305"/>
      <c r="C158" s="1324"/>
      <c r="D158" s="2209"/>
      <c r="E158" s="1114"/>
      <c r="F158" s="1284"/>
      <c r="G158" s="1326">
        <f>(G157)/($G157+$H157+$I157)</f>
        <v>0.66380905710680072</v>
      </c>
      <c r="H158" s="1326">
        <f>(H157)/($G157+$H157+$I157)</f>
        <v>9.479583163140641E-2</v>
      </c>
      <c r="I158" s="1326">
        <f>(I157)/($G157+$H157+$I157)</f>
        <v>0.24139511126179286</v>
      </c>
      <c r="J158" s="1543"/>
      <c r="K158" s="1328"/>
      <c r="L158" s="1323"/>
      <c r="M158" s="1326"/>
      <c r="N158" s="1326"/>
      <c r="O158" s="1327"/>
      <c r="P158" s="1323"/>
      <c r="Q158" s="1549"/>
      <c r="R158" s="1341"/>
      <c r="S158" s="1303"/>
      <c r="T158" s="1303"/>
      <c r="Y158" s="1303"/>
    </row>
    <row r="159" spans="1:29" ht="12" customHeight="1">
      <c r="A159" s="1318"/>
      <c r="C159" s="1297"/>
      <c r="D159" s="1329"/>
      <c r="E159" s="1301"/>
      <c r="F159" s="1297"/>
      <c r="G159" s="1297"/>
      <c r="H159" s="1297"/>
      <c r="I159" s="1297"/>
      <c r="J159" s="1329"/>
      <c r="K159" s="1301"/>
      <c r="L159" s="1297"/>
      <c r="M159" s="1297"/>
      <c r="N159" s="1297"/>
      <c r="O159" s="1321"/>
      <c r="P159" s="1297"/>
      <c r="Q159" s="1549"/>
      <c r="R159" s="1341"/>
      <c r="S159" s="1303"/>
      <c r="T159" s="1303"/>
      <c r="Y159" s="1303"/>
    </row>
    <row r="160" spans="1:29" ht="12" customHeight="1">
      <c r="A160" s="1318" t="s">
        <v>223</v>
      </c>
      <c r="C160" s="1320">
        <f>(B$50/B$10)^(1/40)-1</f>
        <v>3.9508198121752658E-2</v>
      </c>
      <c r="D160" s="1319">
        <f>(E50/E10)^(1/40)*(1+C160)-1</f>
        <v>4.2823928945164624E-2</v>
      </c>
      <c r="E160" s="1301"/>
      <c r="F160" s="1297">
        <f>SUMPRODUCT($B$10:$B$49,F$10:F$49)/SUM($B$10:$B$49)</f>
        <v>0.13329618126274223</v>
      </c>
      <c r="G160" s="1297">
        <f>PRODUCT(V$11:V$50)^(1/40)-1</f>
        <v>2.8861372134927343E-2</v>
      </c>
      <c r="H160" s="1297">
        <f>PRODUCT(W$11:W$50)^(1/40)-1</f>
        <v>0</v>
      </c>
      <c r="I160" s="1297">
        <f>PRODUCT(X$11:X$50)^(1/40)-1</f>
        <v>1.3570882519638561E-2</v>
      </c>
      <c r="J160" s="1329"/>
      <c r="K160" s="1301"/>
      <c r="L160" s="1297">
        <f>SUMPRODUCT($B$10:$B$49,L$10:L$49)/SUM($B$10:$B$49)</f>
        <v>0.13329618126274223</v>
      </c>
      <c r="M160" s="1297"/>
      <c r="N160" s="1297"/>
      <c r="O160" s="1321"/>
      <c r="P160" s="1297">
        <f>SUMPRODUCT($B$10:$B$49,P$10:P$49)/SUM($B$10:$B$49)</f>
        <v>0</v>
      </c>
      <c r="Q160" s="1549"/>
      <c r="R160" s="1341"/>
      <c r="S160" s="1436">
        <f>(1+G160)*(1+I160)*(1+H160)-1-D160</f>
        <v>0</v>
      </c>
      <c r="T160" s="1436">
        <f>(1+M160)*(1+O160)*(1+N160)-1-J160</f>
        <v>0</v>
      </c>
      <c r="Y160" s="1303"/>
    </row>
    <row r="161" spans="1:25" ht="12" customHeight="1">
      <c r="A161" s="1305"/>
      <c r="C161" s="1324"/>
      <c r="D161" s="1543"/>
      <c r="E161" s="1114"/>
      <c r="F161" s="1284"/>
      <c r="G161" s="1326">
        <f>(G160)/($G160+$H160+$I160)</f>
        <v>0.68017531403605791</v>
      </c>
      <c r="H161" s="1326">
        <f>(H160)/($G160+$H160+$I160)</f>
        <v>0</v>
      </c>
      <c r="I161" s="1326">
        <f>(I160)/($G160+$H160+$I160)</f>
        <v>0.31982468596394209</v>
      </c>
      <c r="J161" s="1543"/>
      <c r="K161" s="1328"/>
      <c r="L161" s="1323"/>
      <c r="M161" s="1326"/>
      <c r="N161" s="1326"/>
      <c r="O161" s="1327"/>
      <c r="P161" s="1323"/>
      <c r="Q161" s="1549"/>
      <c r="R161" s="1341"/>
      <c r="S161" s="1303"/>
      <c r="T161" s="1303"/>
      <c r="Y161" s="1303"/>
    </row>
    <row r="162" spans="1:25" ht="12" customHeight="1">
      <c r="A162" s="1318"/>
      <c r="C162" s="1297"/>
      <c r="D162" s="1329"/>
      <c r="E162" s="1301"/>
      <c r="F162" s="1297"/>
      <c r="G162" s="1297"/>
      <c r="H162" s="1297"/>
      <c r="I162" s="1297"/>
      <c r="J162" s="1329"/>
      <c r="K162" s="1301"/>
      <c r="L162" s="1297"/>
      <c r="M162" s="1297"/>
      <c r="N162" s="1297"/>
      <c r="O162" s="1321"/>
      <c r="P162" s="1297"/>
      <c r="Q162" s="1549"/>
      <c r="R162" s="1341"/>
      <c r="S162" s="1303"/>
      <c r="T162" s="1303"/>
      <c r="Y162" s="1303"/>
    </row>
    <row r="163" spans="1:25" ht="12" customHeight="1">
      <c r="A163" s="1318" t="s">
        <v>406</v>
      </c>
      <c r="C163" s="1320">
        <f>(B$150/B$50)^(1/100)-1</f>
        <v>3.1775902046957683E-2</v>
      </c>
      <c r="D163" s="1319">
        <f>(E150/E50)^(1/100)*(1+C163)-1</f>
        <v>3.0902142176117087E-2</v>
      </c>
      <c r="E163" s="1301"/>
      <c r="F163" s="1297">
        <f>SUMPRODUCT($B$50:$B$149,F$50:F$149)/SUM($B$50:$B$149)</f>
        <v>6.493229195247667E-2</v>
      </c>
      <c r="G163" s="1297">
        <f>PRODUCT(V$51:V$150)^(1/100)-1</f>
        <v>2.0072083349929715E-2</v>
      </c>
      <c r="H163" s="1297">
        <f>PRODUCT(W$51:W$150)^(1/100)-1</f>
        <v>4.5164116971228019E-3</v>
      </c>
      <c r="I163" s="1297">
        <f>PRODUCT(X$51:X$150)^(1/100)-1</f>
        <v>6.07311405144495E-3</v>
      </c>
      <c r="J163" s="1329"/>
      <c r="K163" s="1301"/>
      <c r="L163" s="1297">
        <f>SUMPRODUCT($B$50:$B$149,L$50:L$149)/SUM($B$50:$B$149)</f>
        <v>6.493229195247667E-2</v>
      </c>
      <c r="M163" s="1297"/>
      <c r="N163" s="1297"/>
      <c r="O163" s="1321"/>
      <c r="P163" s="1297">
        <f>SUMPRODUCT($B$50:$B$149,P$50:P$149)/SUM($B$50:$B$149)</f>
        <v>2.3007794051205573E-2</v>
      </c>
      <c r="Q163" s="1549"/>
      <c r="R163" s="1341"/>
      <c r="S163" s="1436">
        <f>(1+G163)*(1+I163)*(1+H163)-1-D163</f>
        <v>0</v>
      </c>
      <c r="T163" s="1436">
        <f>(1+M163)*(1+O163)*(1+N163)-1-J163</f>
        <v>0</v>
      </c>
      <c r="Y163" s="1303"/>
    </row>
    <row r="164" spans="1:25" ht="12" customHeight="1">
      <c r="A164" s="1305"/>
      <c r="C164" s="1324"/>
      <c r="D164" s="1543"/>
      <c r="E164" s="1114"/>
      <c r="F164" s="1284"/>
      <c r="G164" s="1326">
        <f>(G163)/($G163+$H163+$I163)</f>
        <v>0.65463241950055784</v>
      </c>
      <c r="H164" s="1326">
        <f>(H163)/($G163+$H163+$I163)</f>
        <v>0.14729858705765456</v>
      </c>
      <c r="I164" s="1326">
        <f>(I163)/($G163+$H163+$I163)</f>
        <v>0.19806899344178761</v>
      </c>
      <c r="J164" s="1543"/>
      <c r="K164" s="1328"/>
      <c r="L164" s="1323"/>
      <c r="M164" s="1326"/>
      <c r="N164" s="1326"/>
      <c r="O164" s="1327"/>
      <c r="P164" s="1323"/>
      <c r="Q164" s="1549"/>
      <c r="R164" s="1341"/>
      <c r="S164" s="1303"/>
      <c r="T164" s="1303"/>
      <c r="Y164" s="1303"/>
    </row>
    <row r="165" spans="1:25" ht="12" customHeight="1">
      <c r="A165" s="1318"/>
      <c r="C165" s="1297"/>
      <c r="D165" s="1329"/>
      <c r="E165" s="1301"/>
      <c r="F165" s="1297"/>
      <c r="G165" s="1297"/>
      <c r="H165" s="1297"/>
      <c r="I165" s="1297"/>
      <c r="J165" s="1329"/>
      <c r="K165" s="1301"/>
      <c r="L165" s="1297"/>
      <c r="M165" s="1297"/>
      <c r="N165" s="1297"/>
      <c r="O165" s="1321"/>
      <c r="P165" s="1297"/>
      <c r="Q165" s="1549"/>
      <c r="R165" s="1341"/>
      <c r="S165" s="1303"/>
      <c r="T165" s="1303"/>
      <c r="Y165" s="1303"/>
    </row>
    <row r="166" spans="1:25" ht="12" customHeight="1">
      <c r="A166" s="1318" t="s">
        <v>407</v>
      </c>
      <c r="C166" s="1320">
        <f>(B$90/B$50)^(1/40)-1</f>
        <v>3.2244943533819681E-2</v>
      </c>
      <c r="D166" s="1319">
        <f>(E90/E50)^(1/40)*(1+C166)-1</f>
        <v>2.6822756233417788E-2</v>
      </c>
      <c r="E166" s="1320"/>
      <c r="F166" s="1297">
        <f>SUMPRODUCT($B$50:$B$89,F$50:F$89)/SUM($B$50:$B$89)</f>
        <v>8.8901775314581877E-2</v>
      </c>
      <c r="G166" s="1297">
        <f>PRODUCT(V$51:V$90)^(1/40)-1</f>
        <v>2.0972990548465464E-2</v>
      </c>
      <c r="H166" s="1297">
        <f>PRODUCT(W$51:W$90)^(1/40)-1</f>
        <v>9.6138475166052118E-4</v>
      </c>
      <c r="I166" s="1297">
        <f>PRODUCT(X$51:X$90)^(1/40)-1</f>
        <v>4.7636344250103768E-3</v>
      </c>
      <c r="J166" s="1329"/>
      <c r="K166" s="1301"/>
      <c r="L166" s="1297">
        <f>SUMPRODUCT($B$50:$B$89,L$50:L$89)/SUM($B$50:$B$89)</f>
        <v>8.8901775314581877E-2</v>
      </c>
      <c r="M166" s="1297"/>
      <c r="N166" s="1297"/>
      <c r="O166" s="1321"/>
      <c r="P166" s="1297">
        <f>SUMPRODUCT($B$50:$B$89,P$50:P$89)/SUM($B$50:$B$89)</f>
        <v>6.196909695837448E-3</v>
      </c>
      <c r="Q166" s="1549"/>
      <c r="R166" s="1341"/>
      <c r="S166" s="1436">
        <f>(1+G166)*(1+I166)*(1+H166)-1-D166</f>
        <v>0</v>
      </c>
      <c r="T166" s="1436">
        <f>(1+M166)*(1+O166)*(1+N166)-1-J166</f>
        <v>0</v>
      </c>
      <c r="Y166" s="1303"/>
    </row>
    <row r="167" spans="1:25" ht="12" customHeight="1">
      <c r="A167" s="1305"/>
      <c r="C167" s="1324"/>
      <c r="D167" s="1543"/>
      <c r="E167" s="1114"/>
      <c r="F167" s="1284"/>
      <c r="G167" s="1326">
        <f>(G166)/($G166+$H166+$I166)</f>
        <v>0.78556382158776605</v>
      </c>
      <c r="H167" s="1326">
        <f>(H166)/($G166+$H166+$I166)</f>
        <v>3.6009603770402805E-2</v>
      </c>
      <c r="I167" s="1326">
        <f>(I166)/($G166+$H166+$I166)</f>
        <v>0.17842657464183115</v>
      </c>
      <c r="J167" s="1543"/>
      <c r="K167" s="1328"/>
      <c r="L167" s="1323"/>
      <c r="M167" s="1326"/>
      <c r="N167" s="1326"/>
      <c r="O167" s="1327"/>
      <c r="P167" s="1323"/>
      <c r="Q167" s="1549"/>
      <c r="R167" s="1341"/>
      <c r="S167" s="1303"/>
      <c r="T167" s="1303"/>
      <c r="Y167" s="1303"/>
    </row>
    <row r="168" spans="1:25" ht="12" customHeight="1">
      <c r="A168" s="1318"/>
      <c r="C168" s="1297"/>
      <c r="D168" s="1329"/>
      <c r="E168" s="1301"/>
      <c r="F168" s="1297"/>
      <c r="G168" s="1297"/>
      <c r="H168" s="1297"/>
      <c r="I168" s="1297"/>
      <c r="J168" s="1329"/>
      <c r="K168" s="1301"/>
      <c r="L168" s="1297"/>
      <c r="M168" s="1297"/>
      <c r="N168" s="1297"/>
      <c r="O168" s="1321"/>
      <c r="P168" s="1297"/>
      <c r="Q168" s="1549"/>
      <c r="R168" s="1341"/>
      <c r="S168" s="1303"/>
      <c r="T168" s="1303"/>
      <c r="Y168" s="1303"/>
    </row>
    <row r="169" spans="1:25" ht="12" customHeight="1">
      <c r="A169" s="1318" t="s">
        <v>708</v>
      </c>
      <c r="C169" s="1320">
        <f>(B$150/B$90)^(1/60)-1</f>
        <v>3.1463326132599834E-2</v>
      </c>
      <c r="D169" s="1319">
        <f>(E150/E90)^(1/60)*(1+C169)-1</f>
        <v>3.36307325474825E-2</v>
      </c>
      <c r="E169" s="1301"/>
      <c r="F169" s="1297">
        <f>SUMPRODUCT($B$90:$B$149,F$90:F$149)/SUM($B$90:$B$149)</f>
        <v>6.2402775694626558E-2</v>
      </c>
      <c r="G169" s="1297">
        <f>PRODUCT(V$91:V$150)^(1/60)-1</f>
        <v>1.9471920239257923E-2</v>
      </c>
      <c r="H169" s="1297">
        <f>PRODUCT(W$91:W$150)^(1/60)-1</f>
        <v>6.8934413837671293E-3</v>
      </c>
      <c r="I169" s="1297">
        <f>PRODUCT(X$91:X$150)^(1/60)-1</f>
        <v>6.9470484469658089E-3</v>
      </c>
      <c r="J169" s="1319">
        <f>(K150/K90)^(1/60)*(1+C169)-1</f>
        <v>3.0839765535695784E-2</v>
      </c>
      <c r="K169" s="1301"/>
      <c r="L169" s="1297">
        <f>SUMPRODUCT($B$90:$B$149,L$90:L$149)/SUM($B$90:$B$149)</f>
        <v>6.2402775694626558E-2</v>
      </c>
      <c r="M169" s="1297">
        <f>PRODUCT(Z$91:Z$150)^(1/60)-1</f>
        <v>1.7841920703472791E-2</v>
      </c>
      <c r="N169" s="1297">
        <f>PRODUCT(AA$91:AA$150)^(1/60)-1</f>
        <v>5.1728997609694627E-3</v>
      </c>
      <c r="O169" s="1321">
        <f>PRODUCT(AB$91:AB$150)^(1/60)-1</f>
        <v>7.5580068704992343E-3</v>
      </c>
      <c r="P169" s="1297">
        <f>SUMPRODUCT($B$90:$B$149,P$90:P$149)/SUM($B$90:$B$149)</f>
        <v>2.4781858374718253E-2</v>
      </c>
      <c r="Q169" s="1549">
        <f>SUMPRODUCT($B$90:$B$149,Q$90:Q$149)/SUM($B$90:$B$149)</f>
        <v>3.0644061655680812E-2</v>
      </c>
      <c r="R169" s="1341"/>
      <c r="S169" s="1436">
        <f>(1+G169)*(1+I169)*(1+H169)-1-D169</f>
        <v>-2.2204460492503131E-16</v>
      </c>
      <c r="T169" s="1436">
        <f>(1+M169)*(1+O169)*(1+N169)-1-J169</f>
        <v>-2.2204460492503131E-16</v>
      </c>
      <c r="Y169" s="1303"/>
    </row>
    <row r="170" spans="1:25" ht="12" customHeight="1">
      <c r="A170" s="1305"/>
      <c r="C170" s="1324"/>
      <c r="D170" s="1543"/>
      <c r="E170" s="1114"/>
      <c r="F170" s="1284"/>
      <c r="G170" s="1326">
        <f>(G169)/($G169+$H169+$I169)</f>
        <v>0.58452451198657041</v>
      </c>
      <c r="H170" s="1326">
        <f>(H169)/($G169+$H169+$I169)</f>
        <v>0.20693313300609897</v>
      </c>
      <c r="I170" s="1326">
        <f>(I169)/($G169+$H169+$I169)</f>
        <v>0.20854235500733059</v>
      </c>
      <c r="J170" s="1543"/>
      <c r="K170" s="1328"/>
      <c r="L170" s="1323"/>
      <c r="M170" s="1326">
        <f>(M169)/($M169+$N169+$O169)</f>
        <v>0.58358752718566442</v>
      </c>
      <c r="N170" s="1326">
        <f>(N169)/($M169+$N169+$O169)</f>
        <v>0.16919925999311777</v>
      </c>
      <c r="O170" s="1327">
        <f>(O169)/($M169+$N169+$O169)</f>
        <v>0.24721321282121778</v>
      </c>
      <c r="P170" s="1323"/>
      <c r="Q170" s="1549"/>
      <c r="R170" s="1341"/>
      <c r="S170" s="1303"/>
      <c r="T170" s="1303"/>
      <c r="Y170" s="1303"/>
    </row>
    <row r="171" spans="1:25" ht="12" customHeight="1">
      <c r="A171" s="1318"/>
      <c r="C171" s="1297"/>
      <c r="D171" s="1329"/>
      <c r="E171" s="1301"/>
      <c r="F171" s="1297"/>
      <c r="G171" s="1297"/>
      <c r="H171" s="1297"/>
      <c r="I171" s="1297"/>
      <c r="J171" s="1329"/>
      <c r="K171" s="1301"/>
      <c r="L171" s="1297"/>
      <c r="M171" s="1297"/>
      <c r="N171" s="1297"/>
      <c r="O171" s="1321"/>
      <c r="P171" s="1297"/>
      <c r="Q171" s="1549"/>
      <c r="R171" s="1341"/>
      <c r="S171" s="1303"/>
      <c r="T171" s="1303"/>
      <c r="Y171" s="1303"/>
    </row>
    <row r="172" spans="1:25" ht="12" customHeight="1">
      <c r="A172" s="1318" t="s">
        <v>726</v>
      </c>
      <c r="C172" s="1320">
        <f>(B$120/B$90)^(1/30)-1</f>
        <v>3.5250484652274094E-2</v>
      </c>
      <c r="D172" s="1319">
        <f>(E120/E90)^(1/30)*(1+C172)-1</f>
        <v>3.9850252118022178E-2</v>
      </c>
      <c r="E172" s="1301"/>
      <c r="F172" s="1297">
        <f>SUMPRODUCT($B$90:$B$119,F$90:F$119)/SUM($B$90:$B$119)</f>
        <v>0.10853819366121503</v>
      </c>
      <c r="G172" s="1297">
        <f>PRODUCT(V$91:V$120)^(1/30)-1</f>
        <v>2.7891774865435037E-2</v>
      </c>
      <c r="H172" s="1297">
        <f>PRODUCT(W$91:W$120)^(1/30)-1</f>
        <v>9.1594115951085797E-3</v>
      </c>
      <c r="I172" s="1297">
        <f>PRODUCT(X$91:X$120)^(1/30)-1</f>
        <v>2.4521132589077066E-3</v>
      </c>
      <c r="J172" s="1319">
        <f>(K120/K90)^(1/30)*(1+C172)-1</f>
        <v>3.9128062475312086E-2</v>
      </c>
      <c r="K172" s="1301"/>
      <c r="L172" s="1297">
        <f>SUMPRODUCT($B$90:$B$119,L$90:L$119)/SUM($B$90:$B$119)</f>
        <v>0.10853819366121503</v>
      </c>
      <c r="M172" s="1297">
        <f>PRODUCT(Z$91:Z$120)^(1/30)-1</f>
        <v>2.5133644046817949E-2</v>
      </c>
      <c r="N172" s="1297">
        <f>PRODUCT(AA$91:AA$120)^(1/30)-1</f>
        <v>1.8677923201890767E-3</v>
      </c>
      <c r="O172" s="1321">
        <f>PRODUCT(AB$91:AB$120)^(1/30)-1</f>
        <v>1.1761550776832275E-2</v>
      </c>
      <c r="P172" s="1297">
        <f>SUMPRODUCT($B$90:$B$119,P$90:P$119)/SUM($B$90:$B$119)</f>
        <v>4.0254073515337122E-2</v>
      </c>
      <c r="Q172" s="1549">
        <f>SUMPRODUCT($B$90:$B$119,Q$90:Q$119)/SUM($B$90:$B$119)</f>
        <v>9.4908994041436653E-3</v>
      </c>
      <c r="R172" s="1341"/>
      <c r="S172" s="1436">
        <f>(1+G172)*(1+I172)*(1+H172)-1-D172</f>
        <v>0</v>
      </c>
      <c r="T172" s="1436">
        <f>(1+M172)*(1+O172)*(1+N172)-1-J172</f>
        <v>0</v>
      </c>
      <c r="Y172" s="1303"/>
    </row>
    <row r="173" spans="1:25" ht="12" customHeight="1">
      <c r="A173" s="1305"/>
      <c r="C173" s="1324"/>
      <c r="D173" s="1543"/>
      <c r="E173" s="1114"/>
      <c r="F173" s="1284"/>
      <c r="G173" s="1326">
        <f>(G172)/($G172+$H172+$I172)</f>
        <v>0.70606190023415183</v>
      </c>
      <c r="H173" s="1326">
        <f>(H172)/($G172+$H172+$I172)</f>
        <v>0.23186446854206735</v>
      </c>
      <c r="I173" s="1326">
        <f>(I172)/($G172+$H172+$I172)</f>
        <v>6.2073631223780838E-2</v>
      </c>
      <c r="J173" s="1543"/>
      <c r="K173" s="1328"/>
      <c r="L173" s="1323"/>
      <c r="M173" s="1326">
        <f>(M172)/($M172+$N172+$O172)</f>
        <v>0.64839285872251207</v>
      </c>
      <c r="N173" s="1326">
        <f>(N172)/($M172+$N172+$O172)</f>
        <v>4.8184942849171769E-2</v>
      </c>
      <c r="O173" s="1327">
        <f>(O172)/($M172+$N172+$O172)</f>
        <v>0.30342219842831614</v>
      </c>
      <c r="P173" s="1323"/>
      <c r="Q173" s="1549"/>
      <c r="R173" s="1341"/>
      <c r="S173" s="1303"/>
      <c r="T173" s="1303"/>
      <c r="Y173" s="1303"/>
    </row>
    <row r="174" spans="1:25" ht="12" customHeight="1">
      <c r="A174" s="1305"/>
      <c r="C174" s="1324"/>
      <c r="D174" s="1544"/>
      <c r="E174" s="1114"/>
      <c r="F174" s="1284"/>
      <c r="G174" s="1330"/>
      <c r="H174" s="1330"/>
      <c r="I174" s="1324"/>
      <c r="J174" s="1544"/>
      <c r="K174" s="1302"/>
      <c r="L174" s="1332"/>
      <c r="M174" s="1330"/>
      <c r="N174" s="1330"/>
      <c r="O174" s="1331"/>
      <c r="P174" s="1332"/>
      <c r="Q174" s="1549"/>
      <c r="R174" s="1341"/>
      <c r="S174" s="1303"/>
      <c r="T174" s="1303"/>
      <c r="Y174" s="1303"/>
    </row>
    <row r="175" spans="1:25" ht="12" customHeight="1">
      <c r="A175" s="1318" t="s">
        <v>727</v>
      </c>
      <c r="C175" s="1320">
        <f>(B$150/B$120)^(1/30)-1</f>
        <v>2.7690021815232724E-2</v>
      </c>
      <c r="D175" s="1319">
        <f>(E150/E120)^(1/30)*(1+C175)-1</f>
        <v>2.7448412971470271E-2</v>
      </c>
      <c r="E175" s="1301"/>
      <c r="F175" s="1297">
        <f>SUMPRODUCT($B$120:$B$149,F$120:F$149)/SUM($B$120:$B$149)</f>
        <v>4.4217463594675641E-2</v>
      </c>
      <c r="G175" s="1297">
        <f>PRODUCT(V$121:V$150)^(1/30)-1</f>
        <v>1.1121035862341921E-2</v>
      </c>
      <c r="H175" s="1297">
        <f>PRODUCT(W$121:W$150)^(1/30)-1</f>
        <v>4.632559190175467E-3</v>
      </c>
      <c r="I175" s="1297">
        <f>PRODUCT(X$121:X$150)^(1/30)-1</f>
        <v>1.1462138654977139E-2</v>
      </c>
      <c r="J175" s="1329">
        <f>PRODUCT(Y$121:Y$150)^(1/30)-1</f>
        <v>2.261757773954276E-2</v>
      </c>
      <c r="K175" s="1301"/>
      <c r="L175" s="1297">
        <f>SUMPRODUCT($B$120:$B$149,L$120:L$149)/SUM($B$120:$B$149)</f>
        <v>4.4217463594675641E-2</v>
      </c>
      <c r="M175" s="1297">
        <f>PRODUCT(Z$121:Z$150)^(1/30)-1</f>
        <v>1.060206301649802E-2</v>
      </c>
      <c r="N175" s="1297">
        <f>PRODUCT(AA$121:AA$150)^(1/30)-1</f>
        <v>8.4889105717143032E-3</v>
      </c>
      <c r="O175" s="1321">
        <f>PRODUCT(AB$121:AB$150)^(1/30)-1</f>
        <v>3.3719273374255287E-3</v>
      </c>
      <c r="P175" s="1297">
        <f>SUMPRODUCT($B$120:$B$149,P$120:P$149)/SUM($B$120:$B$149)</f>
        <v>1.868313696693762E-2</v>
      </c>
      <c r="Q175" s="1549">
        <f>SUMPRODUCT($B$120:$B$149,Q$120:Q$149)/SUM($B$120:$B$149)</f>
        <v>3.8982056072978374E-2</v>
      </c>
      <c r="R175" s="1341"/>
      <c r="S175" s="1436">
        <f>(1+G175)*(1+I175)*(1+H175)-1-D175</f>
        <v>0</v>
      </c>
      <c r="T175" s="1436">
        <f>(1+M175)*(1+O175)*(1+N175)-1-J175</f>
        <v>-2.2204460492503131E-16</v>
      </c>
      <c r="Y175" s="1303"/>
    </row>
    <row r="176" spans="1:25" ht="12" customHeight="1">
      <c r="A176" s="1305"/>
      <c r="C176" s="1324"/>
      <c r="D176" s="1543"/>
      <c r="E176" s="1114"/>
      <c r="F176" s="1284"/>
      <c r="G176" s="1326">
        <f>(G175)/($G175+$H175+$I175)</f>
        <v>0.40862524530358219</v>
      </c>
      <c r="H176" s="1326">
        <f>(H175)/($G175+$H175+$I175)</f>
        <v>0.17021621536882459</v>
      </c>
      <c r="I176" s="1326">
        <f>(I175)/($G175+$H175+$I175)</f>
        <v>0.42115853932759323</v>
      </c>
      <c r="J176" s="1543"/>
      <c r="K176" s="1328"/>
      <c r="L176" s="1323"/>
      <c r="M176" s="1326">
        <f>(M175)/($M175+$N175+$O175)</f>
        <v>0.47198102558505434</v>
      </c>
      <c r="N176" s="1326">
        <f>(N175)/($M175+$N175+$O175)</f>
        <v>0.37790802709838572</v>
      </c>
      <c r="O176" s="1327">
        <f>(O175)/($M175+$N175+$O175)</f>
        <v>0.15011094731655991</v>
      </c>
      <c r="P176" s="1323"/>
      <c r="Q176" s="1549"/>
      <c r="R176" s="1341"/>
      <c r="S176" s="1303"/>
      <c r="T176" s="1303"/>
      <c r="Y176" s="1303"/>
    </row>
    <row r="177" spans="1:25" ht="12" customHeight="1">
      <c r="A177" s="1305"/>
      <c r="C177" s="1324"/>
      <c r="D177" s="1544"/>
      <c r="E177" s="1114"/>
      <c r="F177" s="1284"/>
      <c r="G177" s="1330"/>
      <c r="H177" s="1330"/>
      <c r="I177" s="1324"/>
      <c r="J177" s="1544"/>
      <c r="K177" s="1302"/>
      <c r="L177" s="1332"/>
      <c r="M177" s="1330"/>
      <c r="N177" s="1330"/>
      <c r="O177" s="1331"/>
      <c r="P177" s="1332"/>
      <c r="Q177" s="1549"/>
      <c r="R177" s="1341"/>
      <c r="S177" s="1303"/>
      <c r="T177" s="1303"/>
      <c r="Y177" s="1303"/>
    </row>
    <row r="178" spans="1:25" ht="12" customHeight="1">
      <c r="A178" s="1318" t="s">
        <v>728</v>
      </c>
      <c r="C178" s="1320">
        <f>(B$110/B$90)^(1/20)-1</f>
        <v>3.8311628356118232E-2</v>
      </c>
      <c r="D178" s="1319">
        <f>(E110/E90)^(1/20)*(1+C178)-1</f>
        <v>4.1463452534868717E-2</v>
      </c>
      <c r="E178" s="1301"/>
      <c r="F178" s="1297">
        <f>SUMPRODUCT($B$90:$B$109,F$90:F$109)/SUM($B$90:$B$109)</f>
        <v>0.11836088615614289</v>
      </c>
      <c r="G178" s="1297">
        <f>PRODUCT(V$91:V$110)^(1/20)-1</f>
        <v>2.9800158067682769E-2</v>
      </c>
      <c r="H178" s="1297">
        <f>PRODUCT(W$91:W$110)^(1/20)-1</f>
        <v>7.20987969000908E-3</v>
      </c>
      <c r="I178" s="1297">
        <f>PRODUCT(X$91:X$110)^(1/20)-1</f>
        <v>4.0864418604829034E-3</v>
      </c>
      <c r="J178" s="1319">
        <f>(K110/K90)^(1/20)*(1+C178)-1</f>
        <v>3.4342840084920168E-2</v>
      </c>
      <c r="K178" s="1301"/>
      <c r="L178" s="1297">
        <f>SUMPRODUCT($B$90:$B$109,L$90:L$109)/SUM($B$90:$B$109)</f>
        <v>0.11836088615614289</v>
      </c>
      <c r="M178" s="1297">
        <f>PRODUCT(Z$91:Z$110)^(1/20)-1</f>
        <v>2.7055616719088071E-2</v>
      </c>
      <c r="N178" s="1297">
        <f>PRODUCT(AA$91:AA$110)^(1/20)-1</f>
        <v>1.5109127472676676E-3</v>
      </c>
      <c r="O178" s="1297">
        <f>PRODUCT(AB$91:AB$110)^(1/20)-1</f>
        <v>5.5759193419921971E-3</v>
      </c>
      <c r="P178" s="1329">
        <f>SUMPRODUCT($B$90:$B$109,P$90:P$109)/SUM($B$90:$B$109)</f>
        <v>2.9395268710485971E-2</v>
      </c>
      <c r="Q178" s="1549">
        <f>SUMPRODUCT($B$90:$B$109,Q$90:Q$109)/SUM($B$90:$B$109)</f>
        <v>8.0726655053717424E-3</v>
      </c>
      <c r="R178" s="1341"/>
      <c r="S178" s="1436">
        <f>(1+G178)*(1+I178)*(1+H178)-1-D178</f>
        <v>-2.2204460492503131E-16</v>
      </c>
      <c r="T178" s="1436">
        <f>(1+M178)*(1+O178)*(1+N178)-1-J178</f>
        <v>2.2204460492503131E-16</v>
      </c>
      <c r="Y178" s="1303"/>
    </row>
    <row r="179" spans="1:25" ht="12" customHeight="1">
      <c r="A179" s="1305"/>
      <c r="C179" s="1324"/>
      <c r="D179" s="1543"/>
      <c r="E179" s="1114"/>
      <c r="F179" s="1284"/>
      <c r="G179" s="1326">
        <f>(G178)/($G178+$H178+$I178)</f>
        <v>0.72512678323190893</v>
      </c>
      <c r="H179" s="1326">
        <f>(H178)/($G178+$H178+$I178)</f>
        <v>0.1754378904712933</v>
      </c>
      <c r="I179" s="1326">
        <f>(I178)/($G178+$H178+$I178)</f>
        <v>9.9435326296797716E-2</v>
      </c>
      <c r="J179" s="1543"/>
      <c r="K179" s="1328"/>
      <c r="L179" s="1323"/>
      <c r="M179" s="1326">
        <f>(M178)/($M178+$N178+$O178)</f>
        <v>0.79243339781980981</v>
      </c>
      <c r="N179" s="1326">
        <f>(N178)/($M178+$N178+$O178)</f>
        <v>4.4253203856257806E-2</v>
      </c>
      <c r="O179" s="1327">
        <f>(O178)/($M178+$N178+$O178)</f>
        <v>0.16331339832393238</v>
      </c>
      <c r="P179" s="1323"/>
      <c r="Q179" s="1549"/>
      <c r="R179" s="1341"/>
      <c r="S179" s="1303"/>
      <c r="T179" s="1303"/>
      <c r="Y179" s="1303"/>
    </row>
    <row r="180" spans="1:25" ht="12" customHeight="1">
      <c r="A180" s="1305"/>
      <c r="C180" s="1324"/>
      <c r="D180" s="1544"/>
      <c r="E180" s="1114"/>
      <c r="F180" s="1284"/>
      <c r="G180" s="1330"/>
      <c r="H180" s="1330"/>
      <c r="I180" s="1324"/>
      <c r="J180" s="1544"/>
      <c r="K180" s="1302"/>
      <c r="L180" s="1332"/>
      <c r="M180" s="1330"/>
      <c r="N180" s="1330"/>
      <c r="O180" s="1331"/>
      <c r="P180" s="1332"/>
      <c r="Q180" s="1549"/>
      <c r="R180" s="1341"/>
      <c r="S180" s="1303"/>
      <c r="T180" s="1303"/>
      <c r="Y180" s="1303"/>
    </row>
    <row r="181" spans="1:25" ht="12" customHeight="1">
      <c r="A181" s="1318" t="s">
        <v>709</v>
      </c>
      <c r="C181" s="1320">
        <f>(B$150/B$110)^(1/40)-1</f>
        <v>2.8056131969823372E-2</v>
      </c>
      <c r="D181" s="1319">
        <f>(E150/E110)^(1/40)*(1+C181)-1</f>
        <v>2.9736491173083968E-2</v>
      </c>
      <c r="E181" s="1301"/>
      <c r="F181" s="1297">
        <f>SUMPRODUCT($B$110:$B$149,F$110:F$149)/SUM($B$110:$B$149)</f>
        <v>5.2204369311751694E-2</v>
      </c>
      <c r="G181" s="1297">
        <f>PRODUCT(V$111:V$150)^(1/40)-1</f>
        <v>1.43467111122908E-2</v>
      </c>
      <c r="H181" s="1297">
        <f>PRODUCT(W$111:W$150)^(1/40)-1</f>
        <v>6.7352595137561977E-3</v>
      </c>
      <c r="I181" s="1297">
        <f>PRODUCT(X$111:X$150)^(1/40)-1</f>
        <v>8.3804064530417222E-3</v>
      </c>
      <c r="J181" s="1329">
        <f>PRODUCT(Y$111:Y$150)^(1/40)-1</f>
        <v>2.9092679807428468E-2</v>
      </c>
      <c r="K181" s="1301"/>
      <c r="L181" s="1297">
        <f>SUMPRODUCT($B$110:$B$149,L$110:L$149)/SUM($B$110:$B$149)</f>
        <v>5.2204369311751694E-2</v>
      </c>
      <c r="M181" s="1297">
        <f>PRODUCT(Z$111:Z$150)^(1/40)-1</f>
        <v>1.3266115154386693E-2</v>
      </c>
      <c r="N181" s="1297">
        <f>PRODUCT(AA$111:AA$150)^(1/40)-1</f>
        <v>7.0089114312346101E-3</v>
      </c>
      <c r="O181" s="1321">
        <f>PRODUCT(AB$111:AB$150)^(1/40)-1</f>
        <v>8.5505152362372883E-3</v>
      </c>
      <c r="P181" s="1297">
        <f>SUMPRODUCT($B$110:$B$149,P$110:P$149)/SUM($B$110:$B$149)</f>
        <v>2.3941060981327516E-2</v>
      </c>
      <c r="Q181" s="1549">
        <f>SUMPRODUCT($B$110:$B$149,Q$110:Q$149)/SUM($B$110:$B$149)</f>
        <v>3.4757715041600967E-2</v>
      </c>
      <c r="R181" s="1341"/>
      <c r="S181" s="1436">
        <f>(1+G181)*(1+I181)*(1+H181)-1-D181</f>
        <v>0</v>
      </c>
      <c r="T181" s="1436">
        <f>(1+M181)*(1+O181)*(1+N181)-1-J181</f>
        <v>2.2204460492503131E-16</v>
      </c>
      <c r="Y181" s="1303"/>
    </row>
    <row r="182" spans="1:25" ht="12" customHeight="1">
      <c r="A182" s="1305"/>
      <c r="C182" s="1324"/>
      <c r="D182" s="1543"/>
      <c r="E182" s="1114"/>
      <c r="F182" s="1284"/>
      <c r="G182" s="1326">
        <f>(G181)/($G181+$H181+$I181)</f>
        <v>0.48695022379825398</v>
      </c>
      <c r="H182" s="1326">
        <f>(H181)/($G181+$H181+$I181)</f>
        <v>0.22860543450639054</v>
      </c>
      <c r="I182" s="1326">
        <f>(I181)/($G181+$H181+$I181)</f>
        <v>0.28444434169535554</v>
      </c>
      <c r="J182" s="1543"/>
      <c r="K182" s="1328"/>
      <c r="L182" s="1323"/>
      <c r="M182" s="1326">
        <f>(M181)/($M181+$N181+$O181)</f>
        <v>0.46022084290283533</v>
      </c>
      <c r="N182" s="1326">
        <f>(N181)/($M181+$N181+$O181)</f>
        <v>0.24314933868544694</v>
      </c>
      <c r="O182" s="1327">
        <f>(O181)/($M181+$N181+$O181)</f>
        <v>0.29662981841171771</v>
      </c>
      <c r="P182" s="1323"/>
      <c r="Q182" s="1549"/>
      <c r="R182" s="1341"/>
      <c r="S182" s="1303"/>
      <c r="T182" s="1303"/>
      <c r="Y182" s="1303"/>
    </row>
    <row r="183" spans="1:25" ht="12" customHeight="1">
      <c r="A183" s="1305"/>
      <c r="C183" s="1324"/>
      <c r="D183" s="1544"/>
      <c r="E183" s="1114"/>
      <c r="F183" s="1284"/>
      <c r="G183" s="1330"/>
      <c r="H183" s="1330"/>
      <c r="I183" s="1324"/>
      <c r="J183" s="1544"/>
      <c r="K183" s="1302"/>
      <c r="L183" s="1332"/>
      <c r="M183" s="1330"/>
      <c r="N183" s="1330"/>
      <c r="O183" s="1331"/>
      <c r="P183" s="1332"/>
      <c r="Q183" s="1549"/>
      <c r="R183" s="1341"/>
      <c r="S183" s="1303"/>
      <c r="T183" s="1303"/>
      <c r="Y183" s="1303"/>
    </row>
    <row r="184" spans="1:25" ht="12" customHeight="1">
      <c r="A184" s="1318" t="s">
        <v>729</v>
      </c>
      <c r="C184" s="1320">
        <f>(B$130/B$110)^(1/20)-1</f>
        <v>3.0768576699748307E-2</v>
      </c>
      <c r="D184" s="1319">
        <f>(E130/E110)^(1/20)*(1+C184)-1</f>
        <v>3.1603692833247932E-2</v>
      </c>
      <c r="E184" s="1301"/>
      <c r="F184" s="1297">
        <f>SUMPRODUCT($B$110:$B$129,F$110:F$129)/SUM($B$110:$B$129)</f>
        <v>7.8149748776357053E-2</v>
      </c>
      <c r="G184" s="1297">
        <f>PRODUCT(V$111:V$130)^(1/20)-1</f>
        <v>1.9796219517417946E-2</v>
      </c>
      <c r="H184" s="1297">
        <f>PRODUCT(W$111:W$130)^(1/20)-1</f>
        <v>9.0734014818671938E-3</v>
      </c>
      <c r="I184" s="1297">
        <f>PRODUCT(X$111:X$130)^(1/20)-1</f>
        <v>2.4823426198170573E-3</v>
      </c>
      <c r="J184" s="1329">
        <f>PRODUCT(Y$111:Y$130)^(1/20)-1</f>
        <v>3.4510582850592497E-2</v>
      </c>
      <c r="K184" s="1301"/>
      <c r="L184" s="1297">
        <f>SUMPRODUCT($B$110:$B$129,L$110:L$129)/SUM($B$110:$B$129)</f>
        <v>7.8149748776357053E-2</v>
      </c>
      <c r="M184" s="1297">
        <f>PRODUCT(Z$111:Z$130)^(1/20)-1</f>
        <v>1.7253778646067142E-2</v>
      </c>
      <c r="N184" s="1297">
        <f>PRODUCT(AA$111:AA$130)^(1/20)-1</f>
        <v>4.8089882494359859E-3</v>
      </c>
      <c r="O184" s="1321">
        <f>PRODUCT(AB$111:AB$130)^(1/20)-1</f>
        <v>1.2096946894226468E-2</v>
      </c>
      <c r="P184" s="1297">
        <f>SUMPRODUCT($B$110:$B$129,P$110:P$129)/SUM($B$110:$B$129)</f>
        <v>3.5038786369153009E-2</v>
      </c>
      <c r="Q184" s="1549">
        <f>SUMPRODUCT($B$110:$B$129,Q$110:Q$129)/SUM($B$110:$B$129)</f>
        <v>2.4509486729133625E-2</v>
      </c>
      <c r="R184" s="1341"/>
      <c r="S184" s="1436">
        <f>(1+G184)*(1+I184)*(1+H184)-1-D184</f>
        <v>4.4408920985006262E-16</v>
      </c>
      <c r="T184" s="1436">
        <f>(1+M184)*(1+O184)*(1+N184)-1-J184</f>
        <v>0</v>
      </c>
      <c r="Y184" s="1303"/>
    </row>
    <row r="185" spans="1:25" ht="12" customHeight="1">
      <c r="A185" s="1305"/>
      <c r="C185" s="1324"/>
      <c r="D185" s="1543"/>
      <c r="E185" s="1114"/>
      <c r="F185" s="1284"/>
      <c r="G185" s="1326">
        <f>(G184)/($G184+$H184+$I184)</f>
        <v>0.63141880865657996</v>
      </c>
      <c r="H185" s="1326">
        <f>(H184)/($G184+$H184+$I184)</f>
        <v>0.28940456783188312</v>
      </c>
      <c r="I185" s="1326">
        <f>(I184)/($G184+$H184+$I184)</f>
        <v>7.9176623511536925E-2</v>
      </c>
      <c r="J185" s="1543"/>
      <c r="K185" s="1328"/>
      <c r="L185" s="1323"/>
      <c r="M185" s="1326">
        <f>(M184)/($M184+$N184+$O184)</f>
        <v>0.50509142881796143</v>
      </c>
      <c r="N185" s="1326">
        <f>(N184)/($M184+$N184+$O184)</f>
        <v>0.14077952406269426</v>
      </c>
      <c r="O185" s="1327">
        <f>(O184)/($M184+$N184+$O184)</f>
        <v>0.35412904711934434</v>
      </c>
      <c r="P185" s="1323"/>
      <c r="Q185" s="1549"/>
      <c r="R185" s="1341"/>
      <c r="S185" s="1303"/>
      <c r="T185" s="1303"/>
      <c r="Y185" s="1303"/>
    </row>
    <row r="186" spans="1:25" ht="12" customHeight="1">
      <c r="A186" s="1305"/>
      <c r="C186" s="1324"/>
      <c r="D186" s="1543"/>
      <c r="E186" s="1114"/>
      <c r="F186" s="1284"/>
      <c r="G186" s="1326"/>
      <c r="H186" s="1326"/>
      <c r="I186" s="1326"/>
      <c r="J186" s="1543"/>
      <c r="K186" s="1328"/>
      <c r="L186" s="1323"/>
      <c r="M186" s="1326"/>
      <c r="N186" s="1326"/>
      <c r="O186" s="1327"/>
      <c r="P186" s="1323"/>
      <c r="Q186" s="1549"/>
      <c r="R186" s="1341"/>
      <c r="S186" s="1303"/>
      <c r="T186" s="1303"/>
      <c r="Y186" s="1303"/>
    </row>
    <row r="187" spans="1:25" ht="12" customHeight="1">
      <c r="A187" s="1318" t="s">
        <v>730</v>
      </c>
      <c r="C187" s="1320">
        <f>(B$150/B$130)^(1/20)-1</f>
        <v>2.5350824978261022E-2</v>
      </c>
      <c r="D187" s="1319">
        <f>(E150/E130)^(1/20)*(1+C187)-1</f>
        <v>2.787266914607156E-2</v>
      </c>
      <c r="E187" s="1301"/>
      <c r="F187" s="1297">
        <f>SUMPRODUCT($B$130:$B$149,F$130:F$149)/SUM($B$130:$B$149)</f>
        <v>3.8054039378503657E-2</v>
      </c>
      <c r="G187" s="1297">
        <f>PRODUCT(V$131:V$150)^(1/20)-1</f>
        <v>8.9263233699876654E-3</v>
      </c>
      <c r="H187" s="1297">
        <f>PRODUCT(W$131:W$150)^(1/20)-1</f>
        <v>4.4025352960834763E-3</v>
      </c>
      <c r="I187" s="1297">
        <f>PRODUCT(X$131:X$150)^(1/20)-1</f>
        <v>1.4313171303433014E-2</v>
      </c>
      <c r="J187" s="1329">
        <f>PRODUCT(Y$131:Y$150)^(1/20)-1</f>
        <v>2.3703151218689378E-2</v>
      </c>
      <c r="K187" s="1301"/>
      <c r="L187" s="1297">
        <f>SUMPRODUCT($B$130:$B$149,L$130:L$149)/SUM($B$130:$B$149)</f>
        <v>3.8054039378503657E-2</v>
      </c>
      <c r="M187" s="1297">
        <f>PRODUCT(Z$131:Z$150)^(1/20)-1</f>
        <v>9.2940834160177843E-3</v>
      </c>
      <c r="N187" s="1297">
        <f>PRODUCT(AA$131:AA$150)^(1/20)-1</f>
        <v>9.2136511125493481E-3</v>
      </c>
      <c r="O187" s="1321">
        <f>PRODUCT(AB$131:AB$150)^(1/20)-1</f>
        <v>5.0165104288018014E-3</v>
      </c>
      <c r="P187" s="1297">
        <f>SUMPRODUCT($B$130:$B$149,P$130:P$149)/SUM($B$130:$B$149)</f>
        <v>1.7888481331816388E-2</v>
      </c>
      <c r="Q187" s="1549">
        <f>SUMPRODUCT($B$130:$B$149,Q$130:Q$149)/SUM($B$130:$B$149)</f>
        <v>4.0346988154776928E-2</v>
      </c>
      <c r="R187" s="1341"/>
      <c r="S187" s="1436">
        <f>(1+G187)*(1+I187)*(1+H187)-1-D187</f>
        <v>-4.4408920985006262E-16</v>
      </c>
      <c r="T187" s="1436">
        <f>(1+M187)*(1+O187)*(1+N187)-1-J187</f>
        <v>0</v>
      </c>
      <c r="Y187" s="1303"/>
    </row>
    <row r="188" spans="1:25" ht="12" customHeight="1">
      <c r="A188" s="1305"/>
      <c r="C188" s="1324"/>
      <c r="D188" s="1543"/>
      <c r="E188" s="1114"/>
      <c r="F188" s="1284"/>
      <c r="G188" s="1326">
        <f>(G187)/($G187+$H187+$I187)</f>
        <v>0.32292575399981688</v>
      </c>
      <c r="H188" s="1326">
        <f>(H187)/($G187+$H187+$I187)</f>
        <v>0.15926960866986026</v>
      </c>
      <c r="I188" s="1326">
        <f>(I187)/($G187+$H187+$I187)</f>
        <v>0.51780463733032289</v>
      </c>
      <c r="J188" s="1543"/>
      <c r="K188" s="1328"/>
      <c r="L188" s="1323"/>
      <c r="M188" s="1326">
        <f>(M187)/($M187+$N187+$O187)</f>
        <v>0.39508530169026435</v>
      </c>
      <c r="N188" s="1326">
        <f>(N187)/($M187+$N187+$O187)</f>
        <v>0.39166617798983538</v>
      </c>
      <c r="O188" s="1327">
        <f>(O187)/($M187+$N187+$O187)</f>
        <v>0.2132485203199003</v>
      </c>
      <c r="P188" s="1323"/>
      <c r="Q188" s="1549"/>
      <c r="R188" s="1341"/>
      <c r="S188" s="1303"/>
      <c r="T188" s="1303"/>
      <c r="Y188" s="1303"/>
    </row>
    <row r="189" spans="1:25" s="1128" customFormat="1" ht="12" customHeight="1">
      <c r="A189" s="1305"/>
      <c r="B189" s="1109"/>
      <c r="C189" s="1324"/>
      <c r="D189" s="1544"/>
      <c r="E189" s="1114"/>
      <c r="F189" s="1284"/>
      <c r="G189" s="1330"/>
      <c r="H189" s="1330"/>
      <c r="I189" s="1324"/>
      <c r="J189" s="1544"/>
      <c r="K189" s="1302"/>
      <c r="L189" s="1332"/>
      <c r="M189" s="1330"/>
      <c r="N189" s="1330"/>
      <c r="O189" s="1331"/>
      <c r="P189" s="1332"/>
      <c r="Q189" s="1549"/>
      <c r="R189" s="1341"/>
      <c r="S189" s="1284"/>
      <c r="T189" s="1303"/>
      <c r="Y189" s="1303"/>
    </row>
    <row r="190" spans="1:25" ht="12" customHeight="1">
      <c r="A190" s="1318" t="s">
        <v>639</v>
      </c>
      <c r="C190" s="1320">
        <f>(B$100/B$90)^(1/10)-1</f>
        <v>3.5258611464163758E-2</v>
      </c>
      <c r="D190" s="1319">
        <f>(E100/E90)^(1/10)*(1+C190)-1</f>
        <v>4.3281350437857302E-2</v>
      </c>
      <c r="E190" s="1301"/>
      <c r="F190" s="1297">
        <f>SUMPRODUCT($B$90:$B$99,F$90:F$99)/SUM($B$90:$B$99)</f>
        <v>0.11483229840590135</v>
      </c>
      <c r="G190" s="1297">
        <f>PRODUCT(V$91:V$100)^(1/10)-1</f>
        <v>3.0037237110131842E-2</v>
      </c>
      <c r="H190" s="1297">
        <f>PRODUCT(W$91:W$100)^(1/10)-1</f>
        <v>7.000326820612246E-3</v>
      </c>
      <c r="I190" s="1297">
        <f>PRODUCT(X$91:X$100)^(1/10)-1</f>
        <v>5.8168509303291316E-3</v>
      </c>
      <c r="J190" s="1319">
        <f>(K100/K90)^(1/10)*(1+C190)-1</f>
        <v>3.2743869609474396E-2</v>
      </c>
      <c r="K190" s="1301"/>
      <c r="L190" s="1297">
        <f>SUMPRODUCT($B$90:$B$99,L$90:L$99)/SUM($B$90:$B$99)</f>
        <v>0.11483229840590135</v>
      </c>
      <c r="M190" s="1297">
        <f>PRODUCT(Z$91:Z$100)^(1/10)-1</f>
        <v>2.5647970050246771E-2</v>
      </c>
      <c r="N190" s="1297">
        <f>PRODUCT(AA$91:AA$100)^(1/10)-1</f>
        <v>0</v>
      </c>
      <c r="O190" s="1321">
        <f>PRODUCT(AB$91:AB$100)^(1/10)-1</f>
        <v>6.9184552267773647E-3</v>
      </c>
      <c r="P190" s="1297">
        <f>SUMPRODUCT($B$90:$B$99,P$90:P$99)/SUM($B$90:$B$99)</f>
        <v>2.735822587825467E-2</v>
      </c>
      <c r="Q190" s="1549">
        <f>SUMPRODUCT($B$90:$B$99,Q$90:Q$99)/SUM($B$90:$B$99)</f>
        <v>0</v>
      </c>
      <c r="R190" s="1341"/>
      <c r="S190" s="1436">
        <f>(1+G190)*(1+I190)*(1+H190)-1-D190</f>
        <v>-2.2204460492503131E-16</v>
      </c>
      <c r="T190" s="1436">
        <f>(1+M190)*(1+O190)*(1+N190)-1-J190</f>
        <v>0</v>
      </c>
      <c r="Y190" s="1117"/>
    </row>
    <row r="191" spans="1:25" ht="12" customHeight="1">
      <c r="A191" s="1305"/>
      <c r="C191" s="1324"/>
      <c r="D191" s="1543"/>
      <c r="E191" s="1114"/>
      <c r="F191" s="1284"/>
      <c r="G191" s="1326">
        <f>(G190)/($G190+$H190+$I190)</f>
        <v>0.70091348131826081</v>
      </c>
      <c r="H191" s="1326">
        <f>(H190)/($G190+$H190+$I190)</f>
        <v>0.16335135699101538</v>
      </c>
      <c r="I191" s="1326">
        <f>(I190)/($G190+$H190+$I190)</f>
        <v>0.13573516169072383</v>
      </c>
      <c r="J191" s="1543"/>
      <c r="K191" s="1328"/>
      <c r="L191" s="1323"/>
      <c r="M191" s="1326">
        <f>(M190)/($M190+$N190+$O190)</f>
        <v>0.78755865379985723</v>
      </c>
      <c r="N191" s="1326">
        <f>(N190)/($M190+$N190+$O190)</f>
        <v>0</v>
      </c>
      <c r="O191" s="1327">
        <f>(O190)/($M190+$N190+$O190)</f>
        <v>0.21244134620014277</v>
      </c>
      <c r="P191" s="1323"/>
      <c r="Q191" s="1549"/>
      <c r="R191" s="1341"/>
      <c r="S191" s="1117"/>
      <c r="T191" s="1117"/>
      <c r="Y191" s="1117"/>
    </row>
    <row r="192" spans="1:25" ht="12" customHeight="1">
      <c r="A192" s="1305"/>
      <c r="C192" s="1324"/>
      <c r="D192" s="1544"/>
      <c r="E192" s="1114"/>
      <c r="F192" s="1284"/>
      <c r="G192" s="1330"/>
      <c r="H192" s="1330"/>
      <c r="I192" s="1324"/>
      <c r="J192" s="1325"/>
      <c r="K192" s="1114"/>
      <c r="L192" s="1284"/>
      <c r="M192" s="1324"/>
      <c r="N192" s="1324"/>
      <c r="O192" s="1331"/>
      <c r="P192" s="1284"/>
      <c r="Q192" s="1549"/>
      <c r="R192" s="1341"/>
      <c r="S192" s="1117"/>
      <c r="T192" s="1117"/>
      <c r="Y192" s="1117"/>
    </row>
    <row r="193" spans="1:25" ht="12" customHeight="1">
      <c r="A193" s="1318" t="s">
        <v>622</v>
      </c>
      <c r="C193" s="1320">
        <f>(B$110/B$100)^(1/10)-1</f>
        <v>4.137364871062732E-2</v>
      </c>
      <c r="D193" s="1319">
        <f>(E110/E100)^(1/10)*(1+C193)-1</f>
        <v>3.9648722284387539E-2</v>
      </c>
      <c r="E193" s="1301"/>
      <c r="F193" s="1297">
        <f>SUMPRODUCT($B$100:$B$109,F$100:F$109)/SUM($B$100:$B$109)</f>
        <v>0.12075487984306078</v>
      </c>
      <c r="G193" s="1297">
        <f>PRODUCT(V$101:V$110)^(1/10)-1</f>
        <v>2.9563133592651614E-2</v>
      </c>
      <c r="H193" s="1297">
        <f>PRODUCT(W$101:W$110)^(1/10)-1</f>
        <v>7.4194761665469233E-3</v>
      </c>
      <c r="I193" s="1297">
        <f>PRODUCT(X$101:X$110)^(1/10)-1</f>
        <v>2.3590097894277129E-3</v>
      </c>
      <c r="J193" s="1329">
        <f>PRODUCT(Y$101:Y$110)^(1/10)-1</f>
        <v>3.594428620476986E-2</v>
      </c>
      <c r="K193" s="1301"/>
      <c r="L193" s="1297">
        <f>SUMPRODUCT($B$100:$B$109,L$100:L$109)/SUM($B$100:$B$109)</f>
        <v>0.12075487984306078</v>
      </c>
      <c r="M193" s="1297">
        <f>PRODUCT(Z$101:Z$110)^(1/10)-1</f>
        <v>2.8465195307264324E-2</v>
      </c>
      <c r="N193" s="1297">
        <f>PRODUCT(AA$101:AA$110)^(1/10)-1</f>
        <v>3.0241083518649514E-3</v>
      </c>
      <c r="O193" s="1321">
        <f>PRODUCT(AB$101:AB$110)^(1/10)-1</f>
        <v>4.2351734756467252E-3</v>
      </c>
      <c r="P193" s="1297">
        <f>SUMPRODUCT($B$100:$B$109,P$100:P$109)/SUM($B$100:$B$109)</f>
        <v>3.0777313887060991E-2</v>
      </c>
      <c r="Q193" s="1549">
        <f>SUMPRODUCT($B$100:$B$109,Q$100:Q$109)/SUM($B$100:$B$109)</f>
        <v>1.3549618786507135E-2</v>
      </c>
      <c r="R193" s="1341"/>
      <c r="S193" s="1436">
        <f>(1+G193)*(1+I193)*(1+H193)-1-D193</f>
        <v>2.2204460492503131E-16</v>
      </c>
      <c r="T193" s="1436">
        <f>(1+M193)*(1+O193)*(1+N193)-1-J193</f>
        <v>-2.2204460492503131E-16</v>
      </c>
      <c r="Y193" s="1117"/>
    </row>
    <row r="194" spans="1:25" ht="12" customHeight="1">
      <c r="A194" s="1305"/>
      <c r="C194" s="1324"/>
      <c r="D194" s="1543"/>
      <c r="E194" s="1114"/>
      <c r="F194" s="1284"/>
      <c r="G194" s="1326">
        <f>(G193)/($G193+$H193+$I193)</f>
        <v>0.75144678668125431</v>
      </c>
      <c r="H194" s="1326">
        <f>(H193)/($G193+$H193+$I193)</f>
        <v>0.18859102018859314</v>
      </c>
      <c r="I194" s="1326">
        <f>(I193)/($G193+$H193+$I193)</f>
        <v>5.9962193130152566E-2</v>
      </c>
      <c r="J194" s="1543"/>
      <c r="K194" s="1328"/>
      <c r="L194" s="1323"/>
      <c r="M194" s="1326">
        <f>(M193)/($M193+$N193+$O193)</f>
        <v>0.79679809447945349</v>
      </c>
      <c r="N194" s="1326">
        <f>(N193)/($M193+$N193+$O193)</f>
        <v>8.4650877896856117E-2</v>
      </c>
      <c r="O194" s="1327">
        <f>(O193)/($M193+$N193+$O193)</f>
        <v>0.11855102762369038</v>
      </c>
      <c r="P194" s="1323"/>
      <c r="Q194" s="1549"/>
      <c r="R194" s="1341"/>
      <c r="S194" s="1117"/>
      <c r="T194" s="1117"/>
      <c r="Y194" s="1117"/>
    </row>
    <row r="195" spans="1:25" s="1336" customFormat="1" ht="12" customHeight="1">
      <c r="A195" s="1334"/>
      <c r="B195" s="1547"/>
      <c r="C195" s="1284"/>
      <c r="D195" s="2210"/>
      <c r="E195" s="1114"/>
      <c r="F195" s="1284"/>
      <c r="G195" s="1333"/>
      <c r="H195" s="1333"/>
      <c r="I195" s="1333"/>
      <c r="J195" s="1325"/>
      <c r="K195" s="1114"/>
      <c r="L195" s="1284"/>
      <c r="M195" s="1324"/>
      <c r="N195" s="1324"/>
      <c r="O195" s="1331"/>
      <c r="P195" s="1284"/>
      <c r="Q195" s="1549"/>
      <c r="R195" s="1341"/>
      <c r="S195" s="1337"/>
      <c r="T195" s="1337"/>
      <c r="Y195" s="1337"/>
    </row>
    <row r="196" spans="1:25" ht="12" customHeight="1">
      <c r="A196" s="1318" t="s">
        <v>623</v>
      </c>
      <c r="C196" s="1320">
        <f>(B$120/B$110)^(1/10)-1</f>
        <v>2.9155245170482846E-2</v>
      </c>
      <c r="D196" s="1319">
        <f>(E120/E110)^(1/10)*(1+C196)-1</f>
        <v>3.6631343833068986E-2</v>
      </c>
      <c r="E196" s="1301"/>
      <c r="F196" s="1297">
        <f>SUMPRODUCT($B$110:$B$119,F$110:F$119)/SUM($B$110:$B$119)</f>
        <v>9.6761027783676859E-2</v>
      </c>
      <c r="G196" s="1297">
        <f>PRODUCT(V$111:V$120)^(1/10)-1</f>
        <v>2.40856115184227E-2</v>
      </c>
      <c r="H196" s="1297">
        <f>PRODUCT(W$111:W$120)^(1/10)-1</f>
        <v>1.3069803114332368E-2</v>
      </c>
      <c r="I196" s="1297">
        <f>PRODUCT(X$111:X$120)^(1/10)-1</f>
        <v>-8.0856779595006589E-4</v>
      </c>
      <c r="J196" s="1329">
        <f>PRODUCT(Y$111:Y$120)^(1/10)-1</f>
        <v>4.8765023881816694E-2</v>
      </c>
      <c r="K196" s="1301"/>
      <c r="L196" s="1297">
        <f>SUMPRODUCT($B$110:$B$119,L$110:L$119)/SUM($B$110:$B$119)</f>
        <v>9.6761027783676859E-2</v>
      </c>
      <c r="M196" s="1297">
        <f>PRODUCT(Z$111:Z$120)^(1/10)-1</f>
        <v>2.1300481978255625E-2</v>
      </c>
      <c r="N196" s="1297">
        <f>PRODUCT(AA$111:AA$120)^(1/10)-1</f>
        <v>2.5819330240046678E-3</v>
      </c>
      <c r="O196" s="1321">
        <f>PRODUCT(AB$111:AB$120)^(1/10)-1</f>
        <v>2.4247197323590264E-2</v>
      </c>
      <c r="P196" s="1297">
        <f>SUMPRODUCT($B$110:$B$119,P$110:P$119)/SUM($B$110:$B$119)</f>
        <v>5.3273512481239599E-2</v>
      </c>
      <c r="Q196" s="1549">
        <f>SUMPRODUCT($B$110:$B$119,Q$110:Q$119)/SUM($B$110:$B$119)</f>
        <v>1.1191326846783204E-2</v>
      </c>
      <c r="R196" s="1424"/>
      <c r="S196" s="1436">
        <f>(1+G196)*(1+I196)*(1+H196)-1-D196</f>
        <v>0</v>
      </c>
      <c r="T196" s="1436">
        <f>(1+M196)*(1+O196)*(1+N196)-1-J196</f>
        <v>2.2204460492503131E-16</v>
      </c>
      <c r="Y196" s="1117"/>
    </row>
    <row r="197" spans="1:25" ht="12" customHeight="1">
      <c r="A197" s="1305"/>
      <c r="C197" s="1324"/>
      <c r="D197" s="1543"/>
      <c r="E197" s="1114"/>
      <c r="F197" s="1284"/>
      <c r="G197" s="1326">
        <f>(G196)/($G196+$H196+$I196)</f>
        <v>0.66266027494944868</v>
      </c>
      <c r="H197" s="1326">
        <f>(H196)/($G196+$H196+$I196)</f>
        <v>0.3595856106312314</v>
      </c>
      <c r="I197" s="1326">
        <f>(I196)/($G196+$H196+$I196)</f>
        <v>-2.2245885580680028E-2</v>
      </c>
      <c r="J197" s="1543"/>
      <c r="K197" s="1328"/>
      <c r="L197" s="1323"/>
      <c r="M197" s="1326">
        <f>(M196)/($M196+$N196+$O196)</f>
        <v>0.44256500206246357</v>
      </c>
      <c r="N197" s="1326">
        <f>(N196)/($M196+$N196+$O196)</f>
        <v>5.3645414937570648E-2</v>
      </c>
      <c r="O197" s="1327">
        <f>(O196)/($M196+$N196+$O196)</f>
        <v>0.50378958299996579</v>
      </c>
      <c r="P197" s="1323"/>
      <c r="Q197" s="1549"/>
      <c r="R197" s="1341"/>
      <c r="S197" s="1117"/>
      <c r="T197" s="1117"/>
      <c r="Y197" s="1117"/>
    </row>
    <row r="198" spans="1:25" s="1336" customFormat="1" ht="12" customHeight="1">
      <c r="A198" s="1334"/>
      <c r="B198" s="1547"/>
      <c r="C198" s="1284"/>
      <c r="D198" s="2210"/>
      <c r="E198" s="1114"/>
      <c r="F198" s="1284"/>
      <c r="G198" s="1333"/>
      <c r="H198" s="1333"/>
      <c r="I198" s="1333"/>
      <c r="J198" s="1325"/>
      <c r="K198" s="1114"/>
      <c r="L198" s="1284"/>
      <c r="M198" s="1324"/>
      <c r="N198" s="1324"/>
      <c r="O198" s="1331"/>
      <c r="P198" s="1284"/>
      <c r="Q198" s="1549"/>
      <c r="R198" s="1341"/>
      <c r="S198" s="1337"/>
      <c r="T198" s="1337"/>
      <c r="Y198" s="1337"/>
    </row>
    <row r="199" spans="1:25" ht="12" customHeight="1">
      <c r="A199" s="1318" t="s">
        <v>624</v>
      </c>
      <c r="C199" s="1320">
        <f>(B$130/B$120)^(1/10)-1</f>
        <v>3.2384437331047566E-2</v>
      </c>
      <c r="D199" s="1319">
        <f>(E130/E120)^(1/10)*(1+C199)-1</f>
        <v>2.6600425887340684E-2</v>
      </c>
      <c r="E199" s="1301"/>
      <c r="F199" s="1297">
        <f>SUMPRODUCT($B$120:$B$129,F$120:F$129)/SUM($B$120:$B$129)</f>
        <v>6.4068631306494539E-2</v>
      </c>
      <c r="G199" s="1297">
        <f>PRODUCT(V$121:V$130)^(1/10)-1</f>
        <v>1.5524793674253079E-2</v>
      </c>
      <c r="H199" s="1297">
        <f>PRODUCT(W$121:W$130)^(1/10)-1</f>
        <v>5.0927650276346714E-3</v>
      </c>
      <c r="I199" s="1297">
        <f>PRODUCT(X$121:X$130)^(1/10)-1</f>
        <v>5.7840918908980132E-3</v>
      </c>
      <c r="J199" s="1329">
        <f>PRODUCT(Y$121:Y$130)^(1/10)-1</f>
        <v>2.0449883109824762E-2</v>
      </c>
      <c r="K199" s="1301"/>
      <c r="L199" s="1297">
        <f>SUMPRODUCT($B$120:$B$129,L$120:L$129)/SUM($B$120:$B$129)</f>
        <v>6.4068631306494539E-2</v>
      </c>
      <c r="M199" s="1297">
        <f>PRODUCT(Z$121:Z$130)^(1/10)-1</f>
        <v>1.3223109584054482E-2</v>
      </c>
      <c r="N199" s="1297">
        <f>PRODUCT(AA$121:AA$130)^(1/10)-1</f>
        <v>7.040990477015896E-3</v>
      </c>
      <c r="O199" s="1321">
        <f>PRODUCT(AB$121:AB$130)^(1/10)-1</f>
        <v>9.0830210975889614E-5</v>
      </c>
      <c r="P199" s="1297">
        <f>SUMPRODUCT($B$120:$B$129,P$120:P$129)/SUM($B$120:$B$129)</f>
        <v>2.1242565254307878E-2</v>
      </c>
      <c r="Q199" s="1549">
        <f>SUMPRODUCT($B$120:$B$129,Q$120:Q$129)/SUM($B$120:$B$129)</f>
        <v>3.4585880388700412E-2</v>
      </c>
      <c r="R199" s="1424"/>
      <c r="S199" s="1436">
        <f>(1+G199)*(1+I199)*(1+H199)-1-D199</f>
        <v>0</v>
      </c>
      <c r="T199" s="1436">
        <f>(1+M199)*(1+O199)*(1+N199)-1-J199</f>
        <v>-2.2204460492503131E-16</v>
      </c>
      <c r="Y199" s="1117"/>
    </row>
    <row r="200" spans="1:25" ht="12" customHeight="1">
      <c r="A200" s="1305"/>
      <c r="C200" s="1324"/>
      <c r="D200" s="1543"/>
      <c r="E200" s="1114"/>
      <c r="F200" s="1284"/>
      <c r="G200" s="1326">
        <f>(G199)/($G199+$H199+$I199)</f>
        <v>0.58802360177038404</v>
      </c>
      <c r="H200" s="1326">
        <f>(H199)/($G199+$H199+$I199)</f>
        <v>0.19289570588538379</v>
      </c>
      <c r="I200" s="1326">
        <f>(I199)/($G199+$H199+$I199)</f>
        <v>0.21908069234423219</v>
      </c>
      <c r="J200" s="1543"/>
      <c r="K200" s="1328"/>
      <c r="L200" s="1323"/>
      <c r="M200" s="1326">
        <f>(M199)/($M199+$N199+$O199)</f>
        <v>0.64962686716809726</v>
      </c>
      <c r="N200" s="1326">
        <f>(N199)/($M199+$N199+$O199)</f>
        <v>0.34591081290439957</v>
      </c>
      <c r="O200" s="1327">
        <f>(O199)/($M199+$N199+$O199)</f>
        <v>4.4623199275031717E-3</v>
      </c>
      <c r="P200" s="1323"/>
      <c r="Q200" s="1549"/>
      <c r="R200" s="1341"/>
      <c r="S200" s="1117"/>
      <c r="T200" s="1117"/>
      <c r="Y200" s="1117"/>
    </row>
    <row r="201" spans="1:25" s="1336" customFormat="1" ht="12" customHeight="1">
      <c r="A201" s="1334"/>
      <c r="B201" s="1547"/>
      <c r="C201" s="1284"/>
      <c r="D201" s="2210"/>
      <c r="E201" s="1114"/>
      <c r="F201" s="1284"/>
      <c r="G201" s="1333"/>
      <c r="H201" s="1333"/>
      <c r="I201" s="1333"/>
      <c r="J201" s="1325"/>
      <c r="K201" s="1114"/>
      <c r="L201" s="1284"/>
      <c r="M201" s="1324"/>
      <c r="N201" s="1324"/>
      <c r="O201" s="1331"/>
      <c r="P201" s="1284"/>
      <c r="Q201" s="1549"/>
      <c r="R201" s="1341"/>
      <c r="S201" s="1337"/>
      <c r="T201" s="1337"/>
      <c r="Y201" s="1337"/>
    </row>
    <row r="202" spans="1:25" ht="12" customHeight="1">
      <c r="A202" s="1318" t="s">
        <v>625</v>
      </c>
      <c r="C202" s="1320">
        <f>(B$140/B$130)^(1/10)-1</f>
        <v>3.7061648100396916E-2</v>
      </c>
      <c r="D202" s="1319">
        <f>(E140/E130)^(1/10)*(1+C202)-1</f>
        <v>5.5175603245496196E-2</v>
      </c>
      <c r="E202" s="1301"/>
      <c r="F202" s="1297">
        <f>SUMPRODUCT($B$130:$B$139,F$130:F$139)/SUM($B$130:$B$139)</f>
        <v>5.5741492075640948E-2</v>
      </c>
      <c r="G202" s="1297">
        <f>PRODUCT(V$131:V$140)^(1/10)-1</f>
        <v>1.2772059284135606E-2</v>
      </c>
      <c r="H202" s="1297">
        <f>PRODUCT(W$131:W$140)^(1/10)-1</f>
        <v>6.6278165901751951E-3</v>
      </c>
      <c r="I202" s="1297">
        <f>PRODUCT(X$131:X$140)^(1/10)-1</f>
        <v>3.5008943803075399E-2</v>
      </c>
      <c r="J202" s="1329">
        <f>PRODUCT(Y$131:Y$140)^(1/10)-1</f>
        <v>2.9364674471670016E-2</v>
      </c>
      <c r="K202" s="1301"/>
      <c r="L202" s="1297">
        <f>SUMPRODUCT($B$130:$B$139,L$130:L$139)/SUM($B$130:$B$139)</f>
        <v>5.5741492075640948E-2</v>
      </c>
      <c r="M202" s="1297">
        <f>PRODUCT(Z$131:Z$140)^(1/10)-1</f>
        <v>1.3154638143213715E-2</v>
      </c>
      <c r="N202" s="1297">
        <f>PRODUCT(AA$131:AA$140)^(1/10)-1</f>
        <v>1.1103805314508053E-2</v>
      </c>
      <c r="O202" s="1321">
        <f>PRODUCT(AB$131:AB$140)^(1/10)-1</f>
        <v>4.8419978871723224E-3</v>
      </c>
      <c r="P202" s="1297">
        <f>SUMPRODUCT($B$130:$B$139,P$130:P$139)/SUM($B$130:$B$139)</f>
        <v>2.6631700641395202E-2</v>
      </c>
      <c r="Q202" s="1549">
        <f>SUMPRODUCT($B$130:$B$139,Q$130:Q$139)/SUM($B$130:$B$139)</f>
        <v>4.6597340232766501E-2</v>
      </c>
      <c r="R202" s="1424"/>
      <c r="S202" s="1436">
        <f>(1+G202)*(1+I202)*(1+H202)-1-D202</f>
        <v>-2.2204460492503131E-16</v>
      </c>
      <c r="T202" s="1436">
        <f>(1+M202)*(1+O202)*(1+N202)-1-J202</f>
        <v>2.2204460492503131E-16</v>
      </c>
      <c r="Y202" s="1117"/>
    </row>
    <row r="203" spans="1:25" ht="12" customHeight="1">
      <c r="A203" s="1305"/>
      <c r="C203" s="1324"/>
      <c r="D203" s="1543"/>
      <c r="E203" s="1114"/>
      <c r="F203" s="1284"/>
      <c r="G203" s="1326">
        <f>(G202)/($G202+$H202+$I202)</f>
        <v>0.23474244359401211</v>
      </c>
      <c r="H203" s="1326">
        <f>(H202)/($G202+$H202+$I202)</f>
        <v>0.1218151143412857</v>
      </c>
      <c r="I203" s="1326">
        <f>(I202)/($G202+$H202+$I202)</f>
        <v>0.64344244206470225</v>
      </c>
      <c r="J203" s="1543"/>
      <c r="K203" s="1328"/>
      <c r="L203" s="1323"/>
      <c r="M203" s="1326">
        <f>(M202)/($M202+$N202+$O202)</f>
        <v>0.45204256482940947</v>
      </c>
      <c r="N203" s="1326">
        <f>(N202)/($M202+$N202+$O202)</f>
        <v>0.3815682787387108</v>
      </c>
      <c r="O203" s="1327">
        <f>(O202)/($M202+$N202+$O202)</f>
        <v>0.16638915643187971</v>
      </c>
      <c r="P203" s="1323"/>
      <c r="Q203" s="1549"/>
      <c r="R203" s="1341"/>
      <c r="S203" s="1117"/>
      <c r="T203" s="1117"/>
      <c r="Y203" s="1117"/>
    </row>
    <row r="204" spans="1:25" s="1336" customFormat="1" ht="12" customHeight="1">
      <c r="A204" s="1334"/>
      <c r="B204" s="1547"/>
      <c r="C204" s="1284"/>
      <c r="D204" s="2210"/>
      <c r="E204" s="1114"/>
      <c r="F204" s="1284"/>
      <c r="G204" s="1333"/>
      <c r="H204" s="1333"/>
      <c r="I204" s="1333"/>
      <c r="J204" s="1325"/>
      <c r="K204" s="1114"/>
      <c r="L204" s="1284"/>
      <c r="M204" s="1324"/>
      <c r="N204" s="1324"/>
      <c r="O204" s="1331"/>
      <c r="P204" s="1284"/>
      <c r="Q204" s="1549"/>
      <c r="R204" s="1341"/>
      <c r="S204" s="1337"/>
      <c r="T204" s="1337"/>
      <c r="Y204" s="1337"/>
    </row>
    <row r="205" spans="1:25" ht="13" customHeight="1">
      <c r="A205" s="1318" t="s">
        <v>626</v>
      </c>
      <c r="C205" s="1297">
        <f>(B$150/B$140)^(1/10)-1</f>
        <v>1.3772244118144039E-2</v>
      </c>
      <c r="D205" s="1319">
        <f>(E150/E140)^(1/10)*(1+C205)-1</f>
        <v>1.2762053328674305E-3</v>
      </c>
      <c r="E205" s="1301"/>
      <c r="F205" s="1297">
        <f>SUMPRODUCT($B$140:$B$149,F$140:F$149)/SUM($B$140:$B$149)</f>
        <v>2.5044654840542517E-2</v>
      </c>
      <c r="G205" s="1297">
        <f>PRODUCT(V$141:V$150)^(1/10)-1</f>
        <v>5.0951906279805836E-3</v>
      </c>
      <c r="H205" s="1297">
        <f>PRODUCT(W$141:W$150)^(1/10)-1</f>
        <v>2.1821732747917544E-3</v>
      </c>
      <c r="I205" s="1297">
        <f>PRODUCT(X$141:X$150)^(1/10)-1</f>
        <v>-5.9687738549852876E-3</v>
      </c>
      <c r="J205" s="1329">
        <f>PRODUCT(Y$141:Y$150)^(1/10)-1</f>
        <v>1.8072766440089039E-2</v>
      </c>
      <c r="K205" s="1301"/>
      <c r="L205" s="1297">
        <f>SUMPRODUCT($B$140:$B$149,L$140:L$149)/SUM($B$140:$B$149)</f>
        <v>2.5044654840542517E-2</v>
      </c>
      <c r="M205" s="1297">
        <f>PRODUCT(Z$141:Z$150)^(1/10)-1</f>
        <v>5.4482390619874366E-3</v>
      </c>
      <c r="N205" s="1297">
        <f>PRODUCT(AA$141:AA$150)^(1/10)-1</f>
        <v>7.3270303587771313E-3</v>
      </c>
      <c r="O205" s="1321">
        <f>PRODUCT(AB$141:AB$150)^(1/10)-1</f>
        <v>5.1910532783079333E-3</v>
      </c>
      <c r="P205" s="1297">
        <f>SUMPRODUCT($B$140:$B$149,P$140:P$149)/SUM($B$140:$B$149)</f>
        <v>1.1457713484932073E-2</v>
      </c>
      <c r="Q205" s="1549">
        <f>SUMPRODUCT($B$140:$B$149,Q$140:Q$149)/SUM($B$140:$B$149)</f>
        <v>3.5749761235076311E-2</v>
      </c>
      <c r="R205" s="1424"/>
      <c r="S205" s="1436">
        <f>(1+G205)*(1+I205)*(1+H205)-1-D205</f>
        <v>-4.4408920985006262E-16</v>
      </c>
      <c r="T205" s="1436">
        <f>(1+M205)*(1+O205)*(1+N205)-1-J205</f>
        <v>2.2204460492503131E-16</v>
      </c>
      <c r="Y205" s="1117"/>
    </row>
    <row r="206" spans="1:25" ht="13" customHeight="1" thickBot="1">
      <c r="A206" s="1369"/>
      <c r="B206" s="1370"/>
      <c r="C206" s="1372"/>
      <c r="D206" s="1373"/>
      <c r="E206" s="1372"/>
      <c r="F206" s="1372"/>
      <c r="G206" s="1338">
        <f>(G205)/($G205+$H205+$I205)</f>
        <v>3.893649226965338</v>
      </c>
      <c r="H206" s="1338">
        <f>(H205)/($G205+$H205+$I205)</f>
        <v>1.6675759367740997</v>
      </c>
      <c r="I206" s="1338">
        <f>(I205)/($G205+$H205+$I205)</f>
        <v>-4.5612251637394374</v>
      </c>
      <c r="J206" s="1425"/>
      <c r="K206" s="1426"/>
      <c r="L206" s="1426"/>
      <c r="M206" s="1338">
        <f>(M205)/($M205+$N205+$O205)</f>
        <v>0.30324731183130194</v>
      </c>
      <c r="N206" s="1338">
        <f>(N205)/($M205+$N205+$O205)</f>
        <v>0.40782025801837479</v>
      </c>
      <c r="O206" s="1339">
        <f>(O205)/($M205+$N205+$O205)</f>
        <v>0.28893243015032327</v>
      </c>
      <c r="P206" s="1548"/>
      <c r="Q206" s="1340"/>
      <c r="R206" s="1341"/>
      <c r="S206" s="1117"/>
      <c r="T206" s="1117"/>
      <c r="Y206" s="1117"/>
    </row>
    <row r="207" spans="1:25" ht="12" customHeight="1" thickTop="1">
      <c r="A207" s="1341"/>
      <c r="B207" s="1341"/>
      <c r="C207" s="1341"/>
      <c r="D207" s="1341"/>
      <c r="E207" s="1341"/>
      <c r="F207" s="1341"/>
      <c r="G207" s="1341"/>
      <c r="H207" s="1341"/>
      <c r="I207" s="1341"/>
      <c r="J207" s="1341"/>
      <c r="K207" s="1341"/>
      <c r="L207" s="1341"/>
      <c r="M207" s="1341"/>
      <c r="N207" s="1341"/>
      <c r="O207" s="1341"/>
      <c r="P207" s="1341"/>
      <c r="Q207" s="1341"/>
      <c r="R207" s="1341"/>
      <c r="S207" s="1117"/>
      <c r="T207" s="1117"/>
      <c r="Y207" s="1117"/>
    </row>
    <row r="208" spans="1:25" ht="12" customHeight="1">
      <c r="B208" s="1117"/>
      <c r="C208" s="1117"/>
      <c r="D208" s="1117"/>
      <c r="E208" s="1117"/>
      <c r="F208" s="1117"/>
      <c r="G208" s="1117"/>
      <c r="H208" s="1117"/>
      <c r="I208" s="1117"/>
      <c r="J208" s="1117"/>
      <c r="K208" s="1117"/>
      <c r="L208" s="1117"/>
      <c r="M208" s="1117"/>
      <c r="N208" s="1117"/>
      <c r="O208" s="1117"/>
      <c r="P208" s="1117"/>
      <c r="Q208" s="1117"/>
      <c r="R208" s="1117"/>
      <c r="S208" s="1117"/>
      <c r="T208" s="1117"/>
      <c r="Y208" s="1117"/>
    </row>
    <row r="209" spans="2:25" ht="12" customHeight="1">
      <c r="B209" s="1117"/>
      <c r="C209" s="1117"/>
      <c r="D209" s="1117"/>
      <c r="E209" s="1117"/>
      <c r="F209" s="1117"/>
      <c r="G209" s="1117"/>
      <c r="H209" s="1117"/>
      <c r="I209" s="1117"/>
      <c r="J209" s="1117"/>
      <c r="K209" s="1117"/>
      <c r="L209" s="1117"/>
      <c r="M209" s="1117"/>
      <c r="N209" s="1117"/>
      <c r="O209" s="1117"/>
      <c r="P209" s="1117"/>
      <c r="Q209" s="1117"/>
      <c r="R209" s="1117"/>
      <c r="S209" s="1117"/>
      <c r="T209" s="1117"/>
      <c r="Y209" s="1117"/>
    </row>
    <row r="210" spans="2:25" ht="12" customHeight="1">
      <c r="B210" s="1117"/>
      <c r="C210" s="1117"/>
      <c r="D210" s="1117"/>
      <c r="E210" s="1117"/>
      <c r="F210" s="1130"/>
      <c r="G210" s="1117"/>
      <c r="H210" s="1117"/>
      <c r="I210" s="1117"/>
      <c r="J210" s="1117"/>
      <c r="K210" s="1117"/>
      <c r="L210" s="1117"/>
      <c r="M210" s="1117"/>
      <c r="N210" s="1117"/>
      <c r="O210" s="1117"/>
      <c r="P210" s="1117"/>
      <c r="Q210" s="1117"/>
      <c r="R210" s="1117"/>
      <c r="S210" s="1117"/>
      <c r="T210" s="1117"/>
      <c r="Y210" s="1117"/>
    </row>
    <row r="211" spans="2:25" ht="12" customHeight="1">
      <c r="B211" s="1117"/>
      <c r="C211" s="1117"/>
      <c r="D211" s="1117"/>
      <c r="E211" s="1117"/>
      <c r="F211" s="1117"/>
      <c r="G211" s="1117"/>
      <c r="H211" s="1117"/>
      <c r="I211" s="1117"/>
      <c r="J211" s="1117"/>
      <c r="K211" s="1117"/>
      <c r="L211" s="1117"/>
      <c r="M211" s="1117"/>
      <c r="N211" s="1117"/>
      <c r="O211" s="1117"/>
      <c r="P211" s="1117"/>
      <c r="Q211" s="1117"/>
      <c r="R211" s="1117"/>
      <c r="S211" s="1117"/>
      <c r="T211" s="1117"/>
      <c r="Y211" s="1117"/>
    </row>
    <row r="212" spans="2:25" ht="12" customHeight="1">
      <c r="B212" s="1117"/>
      <c r="C212" s="1117"/>
      <c r="D212" s="1117"/>
      <c r="E212" s="1117"/>
      <c r="F212" s="1117"/>
      <c r="G212" s="1117"/>
      <c r="H212" s="1117"/>
      <c r="I212" s="1117"/>
      <c r="J212" s="1117"/>
      <c r="K212" s="1117"/>
      <c r="L212" s="1117"/>
      <c r="M212" s="1117"/>
      <c r="N212" s="1117"/>
      <c r="O212" s="1117"/>
      <c r="P212" s="1117"/>
      <c r="Q212" s="1117"/>
      <c r="R212" s="1117"/>
      <c r="S212" s="1117"/>
      <c r="T212" s="1117"/>
      <c r="Y212" s="1117"/>
    </row>
    <row r="213" spans="2:25" ht="12" customHeight="1">
      <c r="B213" s="1117"/>
      <c r="C213" s="1117"/>
      <c r="D213" s="1117"/>
      <c r="E213" s="1117"/>
      <c r="F213" s="1117"/>
      <c r="G213" s="1117"/>
      <c r="H213" s="1117"/>
      <c r="I213" s="1117"/>
      <c r="J213" s="1117"/>
      <c r="K213" s="1117"/>
      <c r="L213" s="1117"/>
      <c r="M213" s="1117"/>
      <c r="N213" s="1117"/>
      <c r="O213" s="1117"/>
      <c r="P213" s="1117"/>
      <c r="Q213" s="1117"/>
      <c r="R213" s="1117"/>
      <c r="S213" s="1117"/>
      <c r="T213" s="1117"/>
      <c r="Y213" s="1117"/>
    </row>
    <row r="214" spans="2:25" ht="12" customHeight="1">
      <c r="B214" s="1117"/>
      <c r="C214" s="1117"/>
      <c r="D214" s="1117"/>
      <c r="E214" s="1117"/>
      <c r="F214" s="1117"/>
      <c r="G214" s="1117"/>
      <c r="H214" s="1117"/>
      <c r="I214" s="1117"/>
      <c r="J214" s="1117"/>
      <c r="K214" s="1117"/>
      <c r="L214" s="1117"/>
      <c r="M214" s="1117"/>
      <c r="N214" s="1117"/>
      <c r="O214" s="1117"/>
      <c r="P214" s="1117"/>
      <c r="Q214" s="1117"/>
      <c r="R214" s="1117"/>
      <c r="S214" s="1117"/>
      <c r="T214" s="1117"/>
      <c r="Y214" s="1117"/>
    </row>
    <row r="215" spans="2:25" ht="12" customHeight="1">
      <c r="B215" s="1117"/>
      <c r="C215" s="1117"/>
      <c r="D215" s="1117"/>
      <c r="E215" s="1117"/>
      <c r="F215" s="1117"/>
      <c r="G215" s="1117"/>
      <c r="H215" s="1117"/>
      <c r="I215" s="1117"/>
      <c r="J215" s="1117"/>
      <c r="K215" s="1117"/>
      <c r="L215" s="1117"/>
      <c r="M215" s="1117"/>
      <c r="N215" s="1117"/>
      <c r="O215" s="1117"/>
      <c r="P215" s="1117"/>
      <c r="Q215" s="1117"/>
      <c r="R215" s="1117"/>
      <c r="S215" s="1117"/>
      <c r="T215" s="1117"/>
      <c r="Y215" s="1117"/>
    </row>
    <row r="216" spans="2:25" ht="12" customHeight="1">
      <c r="B216" s="1117"/>
      <c r="C216" s="1117"/>
      <c r="D216" s="1117"/>
      <c r="E216" s="1117"/>
      <c r="F216" s="1117"/>
      <c r="G216" s="1117"/>
      <c r="H216" s="1117"/>
      <c r="I216" s="1117"/>
      <c r="J216" s="1117"/>
      <c r="K216" s="1117"/>
      <c r="L216" s="1117"/>
      <c r="M216" s="1117"/>
      <c r="N216" s="1117"/>
      <c r="O216" s="1117"/>
      <c r="P216" s="1117"/>
      <c r="Q216" s="1117"/>
      <c r="R216" s="1117"/>
      <c r="S216" s="1117"/>
      <c r="T216" s="1117"/>
      <c r="Y216" s="1117"/>
    </row>
    <row r="217" spans="2:25" ht="12" customHeight="1">
      <c r="B217" s="1117"/>
      <c r="C217" s="1117"/>
      <c r="D217" s="1117"/>
      <c r="E217" s="1117"/>
      <c r="F217" s="1117"/>
      <c r="G217" s="1117"/>
      <c r="H217" s="1117"/>
      <c r="I217" s="1117"/>
      <c r="J217" s="1117"/>
      <c r="K217" s="1117"/>
      <c r="L217" s="1117"/>
      <c r="M217" s="1117"/>
      <c r="N217" s="1117"/>
      <c r="O217" s="1117"/>
      <c r="P217" s="1117"/>
      <c r="Q217" s="1117"/>
      <c r="R217" s="1117"/>
      <c r="S217" s="1117"/>
      <c r="T217" s="1117"/>
      <c r="Y217" s="1117"/>
    </row>
    <row r="218" spans="2:25" ht="12" customHeight="1">
      <c r="B218" s="1117"/>
      <c r="C218" s="1117"/>
      <c r="D218" s="1117"/>
      <c r="E218" s="1117"/>
      <c r="F218" s="1117"/>
      <c r="G218" s="1117"/>
      <c r="H218" s="1117"/>
      <c r="I218" s="1117"/>
      <c r="J218" s="1117"/>
      <c r="K218" s="1117"/>
      <c r="L218" s="1117"/>
      <c r="M218" s="1117"/>
      <c r="N218" s="1117"/>
      <c r="O218" s="1117"/>
      <c r="P218" s="1117"/>
      <c r="Q218" s="1117"/>
      <c r="R218" s="1117"/>
      <c r="S218" s="1117"/>
      <c r="T218" s="1117"/>
      <c r="Y218" s="1117"/>
    </row>
    <row r="219" spans="2:25" ht="12" customHeight="1">
      <c r="B219" s="1117"/>
      <c r="C219" s="1117"/>
      <c r="D219" s="1117"/>
      <c r="E219" s="1117"/>
      <c r="F219" s="1117"/>
      <c r="G219" s="1117"/>
      <c r="H219" s="1117"/>
      <c r="I219" s="1117"/>
      <c r="J219" s="1117"/>
      <c r="K219" s="1117"/>
      <c r="L219" s="1117"/>
      <c r="M219" s="1117"/>
      <c r="N219" s="1117"/>
      <c r="O219" s="1117"/>
      <c r="P219" s="1117"/>
      <c r="Q219" s="1117"/>
      <c r="R219" s="1117"/>
      <c r="S219" s="1117"/>
      <c r="T219" s="1117"/>
      <c r="Y219" s="1117"/>
    </row>
    <row r="220" spans="2:25" ht="12" customHeight="1">
      <c r="B220" s="1117"/>
      <c r="C220" s="1117"/>
      <c r="D220" s="1117"/>
      <c r="E220" s="1117"/>
      <c r="F220" s="1117"/>
      <c r="G220" s="1117"/>
      <c r="H220" s="1117"/>
      <c r="I220" s="1117"/>
      <c r="J220" s="1117"/>
      <c r="K220" s="1117"/>
      <c r="L220" s="1117"/>
      <c r="M220" s="1117"/>
      <c r="N220" s="1117"/>
      <c r="O220" s="1117"/>
      <c r="P220" s="1117"/>
      <c r="Q220" s="1117"/>
      <c r="R220" s="1117"/>
      <c r="S220" s="1117"/>
      <c r="T220" s="1117"/>
      <c r="Y220" s="1117"/>
    </row>
    <row r="221" spans="2:25" ht="12" customHeight="1">
      <c r="B221" s="1117"/>
      <c r="C221" s="1117"/>
      <c r="D221" s="1117"/>
      <c r="E221" s="1117"/>
      <c r="F221" s="1117"/>
      <c r="G221" s="1117"/>
      <c r="H221" s="1117"/>
      <c r="I221" s="1117"/>
      <c r="J221" s="1117"/>
      <c r="K221" s="1117"/>
      <c r="L221" s="1117"/>
      <c r="M221" s="1117"/>
      <c r="N221" s="1117"/>
      <c r="O221" s="1117"/>
      <c r="P221" s="1117"/>
      <c r="Q221" s="1117"/>
      <c r="R221" s="1117"/>
      <c r="S221" s="1117"/>
      <c r="T221" s="1117"/>
      <c r="Y221" s="1117"/>
    </row>
    <row r="222" spans="2:25" ht="12" customHeight="1">
      <c r="B222" s="1117"/>
      <c r="C222" s="1117"/>
      <c r="D222" s="1117"/>
      <c r="E222" s="1117"/>
      <c r="F222" s="1117"/>
      <c r="G222" s="1117"/>
      <c r="H222" s="1117"/>
      <c r="I222" s="1117"/>
      <c r="J222" s="1117"/>
      <c r="K222" s="1117"/>
      <c r="L222" s="1117"/>
      <c r="M222" s="1117"/>
      <c r="N222" s="1117"/>
      <c r="O222" s="1117"/>
      <c r="P222" s="1117"/>
      <c r="Q222" s="1117"/>
      <c r="R222" s="1117"/>
      <c r="S222" s="1117"/>
      <c r="T222" s="1117"/>
      <c r="Y222" s="1117"/>
    </row>
    <row r="223" spans="2:25" ht="12" customHeight="1">
      <c r="B223" s="1117"/>
      <c r="C223" s="1117"/>
      <c r="D223" s="1117"/>
      <c r="E223" s="1117"/>
      <c r="F223" s="1117"/>
      <c r="G223" s="1117"/>
      <c r="H223" s="1117"/>
      <c r="I223" s="1117"/>
      <c r="J223" s="1117"/>
      <c r="K223" s="1117"/>
      <c r="L223" s="1117"/>
      <c r="M223" s="1117"/>
      <c r="N223" s="1117"/>
      <c r="O223" s="1117"/>
      <c r="P223" s="1117"/>
      <c r="Q223" s="1117"/>
      <c r="R223" s="1117"/>
      <c r="S223" s="1117"/>
      <c r="T223" s="1117"/>
      <c r="Y223" s="1117"/>
    </row>
    <row r="224" spans="2:25" ht="12" customHeight="1">
      <c r="B224" s="1117"/>
      <c r="C224" s="1117"/>
      <c r="D224" s="1117"/>
      <c r="E224" s="1117"/>
      <c r="F224" s="1117"/>
      <c r="G224" s="1117"/>
      <c r="H224" s="1117"/>
      <c r="I224" s="1117"/>
      <c r="J224" s="1117"/>
      <c r="K224" s="1117"/>
      <c r="L224" s="1117"/>
      <c r="M224" s="1117"/>
      <c r="N224" s="1117"/>
      <c r="O224" s="1117"/>
      <c r="P224" s="1117"/>
      <c r="Q224" s="1117"/>
      <c r="R224" s="1117"/>
      <c r="S224" s="1117"/>
      <c r="T224" s="1117"/>
      <c r="Y224" s="1117"/>
    </row>
    <row r="225" spans="2:25" ht="12" customHeight="1">
      <c r="B225" s="1117"/>
      <c r="C225" s="1117"/>
      <c r="D225" s="1117"/>
      <c r="E225" s="1117"/>
      <c r="F225" s="1117"/>
      <c r="G225" s="1117"/>
      <c r="H225" s="1117"/>
      <c r="I225" s="1117"/>
      <c r="J225" s="1117"/>
      <c r="K225" s="1117"/>
      <c r="L225" s="1117"/>
      <c r="M225" s="1117"/>
      <c r="N225" s="1117"/>
      <c r="O225" s="1117"/>
      <c r="P225" s="1117"/>
      <c r="Q225" s="1117"/>
      <c r="R225" s="1117"/>
      <c r="S225" s="1117"/>
      <c r="T225" s="1117"/>
      <c r="Y225" s="1117"/>
    </row>
    <row r="226" spans="2:25" ht="12" customHeight="1">
      <c r="B226" s="1117"/>
      <c r="C226" s="1117"/>
      <c r="D226" s="1117"/>
      <c r="E226" s="1117"/>
      <c r="F226" s="1117"/>
      <c r="G226" s="1117"/>
      <c r="H226" s="1117"/>
      <c r="I226" s="1117"/>
      <c r="J226" s="1117"/>
      <c r="K226" s="1117"/>
      <c r="L226" s="1117"/>
      <c r="M226" s="1117"/>
      <c r="N226" s="1117"/>
      <c r="O226" s="1117"/>
      <c r="P226" s="1117"/>
      <c r="Q226" s="1117"/>
      <c r="R226" s="1117"/>
      <c r="S226" s="1117"/>
      <c r="T226" s="1117"/>
      <c r="Y226" s="1117"/>
    </row>
    <row r="227" spans="2:25" ht="12" customHeight="1">
      <c r="B227" s="1117"/>
      <c r="C227" s="1117"/>
      <c r="D227" s="1117"/>
      <c r="E227" s="1117"/>
      <c r="F227" s="1117"/>
      <c r="G227" s="1117"/>
      <c r="H227" s="1117"/>
      <c r="I227" s="1117"/>
      <c r="J227" s="1117"/>
      <c r="K227" s="1117"/>
      <c r="L227" s="1117"/>
      <c r="M227" s="1117"/>
      <c r="N227" s="1117"/>
      <c r="O227" s="1117"/>
      <c r="P227" s="1117"/>
      <c r="Q227" s="1117"/>
      <c r="R227" s="1117"/>
      <c r="S227" s="1117"/>
      <c r="T227" s="1117"/>
      <c r="Y227" s="1117"/>
    </row>
    <row r="228" spans="2:25" ht="12" customHeight="1">
      <c r="B228" s="1117"/>
      <c r="C228" s="1117"/>
      <c r="D228" s="1117"/>
      <c r="E228" s="1117"/>
      <c r="F228" s="1117"/>
      <c r="G228" s="1117"/>
      <c r="H228" s="1117"/>
      <c r="I228" s="1117"/>
      <c r="J228" s="1117"/>
      <c r="K228" s="1117"/>
      <c r="L228" s="1117"/>
      <c r="M228" s="1117"/>
      <c r="N228" s="1117"/>
      <c r="O228" s="1117"/>
      <c r="P228" s="1117"/>
      <c r="Q228" s="1117"/>
      <c r="R228" s="1117"/>
      <c r="S228" s="1117"/>
      <c r="T228" s="1117"/>
      <c r="Y228" s="1117"/>
    </row>
    <row r="229" spans="2:25" ht="12" customHeight="1">
      <c r="B229" s="1117"/>
      <c r="C229" s="1117"/>
      <c r="D229" s="1117"/>
      <c r="E229" s="1117"/>
      <c r="F229" s="1117"/>
      <c r="G229" s="1117"/>
      <c r="H229" s="1117"/>
      <c r="I229" s="1117"/>
      <c r="J229" s="1117"/>
      <c r="K229" s="1117"/>
      <c r="L229" s="1117"/>
      <c r="M229" s="1117"/>
      <c r="N229" s="1117"/>
      <c r="O229" s="1117"/>
      <c r="P229" s="1117"/>
      <c r="Q229" s="1117"/>
      <c r="R229" s="1117"/>
      <c r="S229" s="1117"/>
      <c r="T229" s="1117"/>
      <c r="Y229" s="1117"/>
    </row>
    <row r="230" spans="2:25" ht="12" customHeight="1">
      <c r="B230" s="1117"/>
      <c r="C230" s="1117"/>
      <c r="D230" s="1117"/>
      <c r="E230" s="1117"/>
      <c r="F230" s="1117"/>
      <c r="G230" s="1117"/>
      <c r="H230" s="1117"/>
      <c r="I230" s="1117"/>
      <c r="J230" s="1117"/>
      <c r="K230" s="1117"/>
      <c r="L230" s="1117"/>
      <c r="M230" s="1117"/>
      <c r="N230" s="1117"/>
      <c r="O230" s="1117"/>
      <c r="P230" s="1117"/>
      <c r="Q230" s="1117"/>
      <c r="R230" s="1117"/>
      <c r="S230" s="1117"/>
      <c r="T230" s="1117"/>
      <c r="Y230" s="1117"/>
    </row>
    <row r="231" spans="2:25" ht="12" customHeight="1">
      <c r="B231" s="1117"/>
      <c r="C231" s="1117"/>
      <c r="D231" s="1117"/>
      <c r="E231" s="1117"/>
      <c r="F231" s="1117"/>
      <c r="G231" s="1117"/>
      <c r="H231" s="1117"/>
      <c r="I231" s="1117"/>
      <c r="J231" s="1117"/>
      <c r="K231" s="1117"/>
      <c r="L231" s="1117"/>
      <c r="M231" s="1117"/>
      <c r="N231" s="1117"/>
      <c r="O231" s="1117"/>
      <c r="P231" s="1117"/>
      <c r="Q231" s="1117"/>
      <c r="R231" s="1117"/>
      <c r="S231" s="1117"/>
      <c r="T231" s="1117"/>
      <c r="Y231" s="1117"/>
    </row>
    <row r="232" spans="2:25" ht="12" customHeight="1">
      <c r="B232" s="1117"/>
      <c r="C232" s="1117"/>
      <c r="D232" s="1117"/>
      <c r="E232" s="1117"/>
      <c r="F232" s="1117"/>
      <c r="G232" s="1117"/>
      <c r="H232" s="1117"/>
      <c r="I232" s="1117"/>
      <c r="J232" s="1117"/>
      <c r="K232" s="1117"/>
      <c r="L232" s="1117"/>
      <c r="M232" s="1117"/>
      <c r="N232" s="1117"/>
      <c r="O232" s="1117"/>
      <c r="P232" s="1117"/>
      <c r="Q232" s="1117"/>
      <c r="R232" s="1117"/>
      <c r="S232" s="1117"/>
      <c r="T232" s="1117"/>
      <c r="Y232" s="1117"/>
    </row>
    <row r="233" spans="2:25" ht="12" customHeight="1">
      <c r="B233" s="1117"/>
      <c r="C233" s="1117"/>
      <c r="D233" s="1117"/>
      <c r="E233" s="1117"/>
      <c r="F233" s="1117"/>
      <c r="G233" s="1117"/>
      <c r="H233" s="1117"/>
      <c r="I233" s="1117"/>
      <c r="J233" s="1117"/>
      <c r="K233" s="1117"/>
      <c r="L233" s="1117"/>
      <c r="M233" s="1117"/>
      <c r="N233" s="1117"/>
      <c r="O233" s="1117"/>
      <c r="P233" s="1117"/>
      <c r="Q233" s="1117"/>
      <c r="R233" s="1117"/>
      <c r="S233" s="1117"/>
      <c r="T233" s="1117"/>
      <c r="Y233" s="1117"/>
    </row>
    <row r="234" spans="2:25" ht="12" customHeight="1">
      <c r="B234" s="1117"/>
      <c r="C234" s="1117"/>
      <c r="D234" s="1117"/>
      <c r="E234" s="1117"/>
      <c r="F234" s="1117"/>
      <c r="G234" s="1117"/>
      <c r="H234" s="1117"/>
      <c r="I234" s="1117"/>
      <c r="J234" s="1117"/>
      <c r="K234" s="1117"/>
      <c r="L234" s="1117"/>
      <c r="M234" s="1117"/>
      <c r="N234" s="1117"/>
      <c r="O234" s="1117"/>
      <c r="P234" s="1117"/>
      <c r="Q234" s="1117"/>
      <c r="R234" s="1117"/>
      <c r="S234" s="1117"/>
      <c r="T234" s="1117"/>
      <c r="Y234" s="1117"/>
    </row>
    <row r="235" spans="2:25" ht="12" customHeight="1">
      <c r="B235" s="1117"/>
      <c r="C235" s="1117"/>
      <c r="D235" s="1117"/>
      <c r="E235" s="1117"/>
      <c r="F235" s="1117"/>
      <c r="G235" s="1117"/>
      <c r="H235" s="1117"/>
      <c r="I235" s="1117"/>
      <c r="J235" s="1117"/>
      <c r="K235" s="1117"/>
      <c r="L235" s="1117"/>
      <c r="M235" s="1117"/>
      <c r="N235" s="1117"/>
      <c r="O235" s="1117"/>
      <c r="P235" s="1117"/>
      <c r="Q235" s="1117"/>
      <c r="R235" s="1117"/>
      <c r="S235" s="1117"/>
      <c r="T235" s="1117"/>
      <c r="Y235" s="1117"/>
    </row>
    <row r="236" spans="2:25" ht="12" customHeight="1">
      <c r="B236" s="1117"/>
      <c r="C236" s="1117"/>
      <c r="D236" s="1117"/>
      <c r="E236" s="1117"/>
      <c r="F236" s="1117"/>
      <c r="G236" s="1117"/>
      <c r="H236" s="1117"/>
      <c r="I236" s="1117"/>
      <c r="J236" s="1117"/>
      <c r="K236" s="1117"/>
      <c r="L236" s="1117"/>
      <c r="M236" s="1117"/>
      <c r="N236" s="1117"/>
      <c r="O236" s="1117"/>
      <c r="P236" s="1117"/>
      <c r="Q236" s="1117"/>
      <c r="R236" s="1117"/>
      <c r="S236" s="1117"/>
      <c r="T236" s="1117"/>
      <c r="Y236" s="1117"/>
    </row>
    <row r="237" spans="2:25" ht="12" customHeight="1">
      <c r="B237" s="1117"/>
      <c r="C237" s="1117"/>
      <c r="D237" s="1117"/>
      <c r="E237" s="1117"/>
      <c r="F237" s="1117"/>
      <c r="G237" s="1117"/>
      <c r="H237" s="1117"/>
      <c r="I237" s="1117"/>
      <c r="J237" s="1117"/>
      <c r="K237" s="1117"/>
      <c r="L237" s="1117"/>
      <c r="M237" s="1117"/>
      <c r="N237" s="1117"/>
      <c r="O237" s="1117"/>
      <c r="P237" s="1117"/>
      <c r="Q237" s="1117"/>
      <c r="R237" s="1117"/>
      <c r="S237" s="1117"/>
      <c r="T237" s="1117"/>
      <c r="Y237" s="1117"/>
    </row>
    <row r="238" spans="2:25" ht="12" customHeight="1">
      <c r="B238" s="1117"/>
      <c r="C238" s="1117"/>
      <c r="D238" s="1117"/>
      <c r="E238" s="1117"/>
      <c r="F238" s="1117"/>
      <c r="G238" s="1117"/>
      <c r="H238" s="1117"/>
      <c r="I238" s="1117"/>
      <c r="J238" s="1117"/>
      <c r="K238" s="1117"/>
      <c r="L238" s="1117"/>
      <c r="M238" s="1117"/>
      <c r="N238" s="1117"/>
      <c r="O238" s="1117"/>
      <c r="P238" s="1117"/>
      <c r="Q238" s="1117"/>
      <c r="R238" s="1117"/>
      <c r="S238" s="1117"/>
      <c r="T238" s="1117"/>
      <c r="Y238" s="1117"/>
    </row>
    <row r="239" spans="2:25" ht="12" customHeight="1">
      <c r="B239" s="1117"/>
      <c r="C239" s="1117"/>
      <c r="D239" s="1117"/>
      <c r="E239" s="1117"/>
      <c r="F239" s="1117"/>
      <c r="G239" s="1117"/>
      <c r="H239" s="1117"/>
      <c r="I239" s="1117"/>
      <c r="J239" s="1117"/>
      <c r="K239" s="1117"/>
      <c r="L239" s="1117"/>
      <c r="M239" s="1117"/>
      <c r="N239" s="1117"/>
      <c r="O239" s="1117"/>
      <c r="P239" s="1117"/>
      <c r="Q239" s="1117"/>
      <c r="R239" s="1117"/>
      <c r="S239" s="1117"/>
      <c r="T239" s="1117"/>
      <c r="Y239" s="1117"/>
    </row>
    <row r="240" spans="2:25" ht="12" customHeight="1">
      <c r="B240" s="1117"/>
      <c r="C240" s="1117"/>
      <c r="D240" s="1117"/>
      <c r="E240" s="1117"/>
      <c r="F240" s="1117"/>
      <c r="G240" s="1117"/>
      <c r="H240" s="1117"/>
      <c r="I240" s="1117"/>
      <c r="J240" s="1117"/>
      <c r="K240" s="1117"/>
      <c r="L240" s="1117"/>
      <c r="M240" s="1117"/>
      <c r="N240" s="1117"/>
      <c r="O240" s="1117"/>
      <c r="P240" s="1117"/>
      <c r="Q240" s="1117"/>
      <c r="R240" s="1117"/>
      <c r="S240" s="1117"/>
      <c r="T240" s="1117"/>
      <c r="Y240" s="1117"/>
    </row>
    <row r="241" spans="2:25" ht="12" customHeight="1">
      <c r="B241" s="1117"/>
      <c r="C241" s="1117"/>
      <c r="D241" s="1117"/>
      <c r="E241" s="1117"/>
      <c r="F241" s="1117"/>
      <c r="G241" s="1117"/>
      <c r="H241" s="1117"/>
      <c r="I241" s="1117"/>
      <c r="J241" s="1117"/>
      <c r="K241" s="1117"/>
      <c r="L241" s="1117"/>
      <c r="M241" s="1117"/>
      <c r="N241" s="1117"/>
      <c r="O241" s="1117"/>
      <c r="P241" s="1117"/>
      <c r="Q241" s="1117"/>
      <c r="R241" s="1117"/>
      <c r="S241" s="1117"/>
      <c r="T241" s="1117"/>
      <c r="Y241" s="1117"/>
    </row>
    <row r="242" spans="2:25" ht="12" customHeight="1">
      <c r="B242" s="1117"/>
      <c r="C242" s="1117"/>
      <c r="D242" s="1117"/>
      <c r="E242" s="1117"/>
      <c r="F242" s="1117"/>
      <c r="G242" s="1117"/>
      <c r="H242" s="1117"/>
      <c r="I242" s="1117"/>
      <c r="J242" s="1117"/>
      <c r="K242" s="1117"/>
      <c r="L242" s="1117"/>
      <c r="M242" s="1117"/>
      <c r="N242" s="1117"/>
      <c r="O242" s="1117"/>
      <c r="P242" s="1117"/>
      <c r="Q242" s="1117"/>
      <c r="R242" s="1117"/>
      <c r="S242" s="1117"/>
      <c r="T242" s="1117"/>
      <c r="Y242" s="1117"/>
    </row>
    <row r="243" spans="2:25" ht="12" customHeight="1">
      <c r="B243" s="1117"/>
      <c r="C243" s="1117"/>
      <c r="D243" s="1117"/>
      <c r="E243" s="1117"/>
      <c r="F243" s="1117"/>
      <c r="G243" s="1117"/>
      <c r="H243" s="1117"/>
      <c r="I243" s="1117"/>
      <c r="J243" s="1117"/>
      <c r="K243" s="1117"/>
      <c r="L243" s="1117"/>
      <c r="M243" s="1117"/>
      <c r="N243" s="1117"/>
      <c r="O243" s="1117"/>
      <c r="P243" s="1117"/>
      <c r="Q243" s="1117"/>
      <c r="R243" s="1117"/>
      <c r="S243" s="1117"/>
      <c r="T243" s="1117"/>
      <c r="Y243" s="1117"/>
    </row>
    <row r="244" spans="2:25" ht="12" customHeight="1">
      <c r="B244" s="1117"/>
      <c r="C244" s="1117"/>
      <c r="D244" s="1117"/>
      <c r="E244" s="1117"/>
      <c r="F244" s="1117"/>
      <c r="G244" s="1117"/>
      <c r="H244" s="1117"/>
      <c r="I244" s="1117"/>
      <c r="J244" s="1117"/>
      <c r="K244" s="1117"/>
      <c r="L244" s="1117"/>
      <c r="M244" s="1117"/>
      <c r="N244" s="1117"/>
      <c r="O244" s="1117"/>
      <c r="P244" s="1117"/>
      <c r="Q244" s="1117"/>
      <c r="R244" s="1117"/>
      <c r="S244" s="1117"/>
      <c r="T244" s="1117"/>
      <c r="Y244" s="1117"/>
    </row>
    <row r="245" spans="2:25" ht="12" customHeight="1">
      <c r="B245" s="1117"/>
      <c r="C245" s="1117"/>
      <c r="D245" s="1117"/>
      <c r="E245" s="1117"/>
      <c r="F245" s="1117"/>
      <c r="G245" s="1117"/>
      <c r="H245" s="1117"/>
      <c r="I245" s="1117"/>
      <c r="J245" s="1117"/>
      <c r="K245" s="1117"/>
      <c r="L245" s="1117"/>
      <c r="M245" s="1117"/>
      <c r="N245" s="1117"/>
      <c r="O245" s="1117"/>
      <c r="P245" s="1117"/>
      <c r="Q245" s="1117"/>
      <c r="R245" s="1117"/>
      <c r="S245" s="1117"/>
      <c r="T245" s="1117"/>
      <c r="Y245" s="1117"/>
    </row>
    <row r="246" spans="2:25" ht="12" customHeight="1">
      <c r="B246" s="1117"/>
      <c r="C246" s="1117"/>
      <c r="D246" s="1117"/>
      <c r="E246" s="1117"/>
      <c r="F246" s="1117"/>
      <c r="G246" s="1117"/>
      <c r="H246" s="1117"/>
      <c r="I246" s="1117"/>
      <c r="J246" s="1117"/>
      <c r="K246" s="1117"/>
      <c r="L246" s="1117"/>
      <c r="M246" s="1117"/>
      <c r="N246" s="1117"/>
      <c r="O246" s="1117"/>
      <c r="P246" s="1117"/>
      <c r="Q246" s="1117"/>
      <c r="R246" s="1117"/>
      <c r="S246" s="1117"/>
      <c r="T246" s="1117"/>
      <c r="Y246" s="1117"/>
    </row>
    <row r="247" spans="2:25" ht="12" customHeight="1">
      <c r="B247" s="1117"/>
      <c r="C247" s="1117"/>
      <c r="D247" s="1117"/>
      <c r="E247" s="1117"/>
      <c r="F247" s="1117"/>
      <c r="G247" s="1117"/>
      <c r="H247" s="1117"/>
      <c r="I247" s="1117"/>
      <c r="J247" s="1117"/>
      <c r="K247" s="1117"/>
      <c r="L247" s="1117"/>
      <c r="M247" s="1117"/>
      <c r="N247" s="1117"/>
      <c r="O247" s="1117"/>
      <c r="P247" s="1117"/>
      <c r="Q247" s="1117"/>
      <c r="R247" s="1117"/>
      <c r="S247" s="1117"/>
      <c r="T247" s="1117"/>
      <c r="Y247" s="1117"/>
    </row>
    <row r="248" spans="2:25" ht="12" customHeight="1">
      <c r="B248" s="1117"/>
      <c r="C248" s="1117"/>
      <c r="D248" s="1117"/>
      <c r="E248" s="1117"/>
      <c r="F248" s="1117"/>
      <c r="G248" s="1117"/>
      <c r="H248" s="1117"/>
      <c r="I248" s="1117"/>
      <c r="J248" s="1117"/>
      <c r="K248" s="1117"/>
      <c r="L248" s="1117"/>
      <c r="M248" s="1117"/>
      <c r="N248" s="1117"/>
      <c r="O248" s="1117"/>
      <c r="P248" s="1117"/>
      <c r="Q248" s="1117"/>
      <c r="R248" s="1117"/>
      <c r="S248" s="1117"/>
      <c r="T248" s="1117"/>
      <c r="Y248" s="1117"/>
    </row>
    <row r="249" spans="2:25" ht="12" customHeight="1">
      <c r="B249" s="1117"/>
      <c r="C249" s="1117"/>
      <c r="D249" s="1117"/>
      <c r="E249" s="1117"/>
      <c r="F249" s="1117"/>
      <c r="G249" s="1117"/>
      <c r="H249" s="1117"/>
      <c r="I249" s="1117"/>
      <c r="J249" s="1117"/>
      <c r="K249" s="1117"/>
      <c r="L249" s="1117"/>
      <c r="M249" s="1117"/>
      <c r="N249" s="1117"/>
      <c r="O249" s="1117"/>
      <c r="P249" s="1117"/>
      <c r="Q249" s="1117"/>
      <c r="R249" s="1117"/>
      <c r="S249" s="1117"/>
      <c r="T249" s="1117"/>
      <c r="Y249" s="1117"/>
    </row>
    <row r="250" spans="2:25" ht="12" customHeight="1">
      <c r="B250" s="1117"/>
      <c r="C250" s="1117"/>
      <c r="D250" s="1117"/>
      <c r="E250" s="1117"/>
      <c r="F250" s="1117"/>
      <c r="G250" s="1117"/>
      <c r="H250" s="1117"/>
      <c r="I250" s="1117"/>
      <c r="J250" s="1117"/>
      <c r="K250" s="1117"/>
      <c r="L250" s="1117"/>
      <c r="M250" s="1117"/>
      <c r="N250" s="1117"/>
      <c r="O250" s="1117"/>
      <c r="P250" s="1117"/>
      <c r="Q250" s="1117"/>
      <c r="R250" s="1117"/>
      <c r="S250" s="1117"/>
      <c r="T250" s="1117"/>
      <c r="Y250" s="1117"/>
    </row>
    <row r="251" spans="2:25" ht="12" customHeight="1">
      <c r="B251" s="1117"/>
      <c r="C251" s="1117"/>
      <c r="D251" s="1117"/>
      <c r="E251" s="1117"/>
      <c r="F251" s="1117"/>
      <c r="G251" s="1117"/>
      <c r="H251" s="1117"/>
      <c r="I251" s="1117"/>
      <c r="J251" s="1117"/>
      <c r="K251" s="1117"/>
      <c r="L251" s="1117"/>
      <c r="M251" s="1117"/>
      <c r="N251" s="1117"/>
      <c r="O251" s="1117"/>
      <c r="P251" s="1117"/>
      <c r="Q251" s="1117"/>
      <c r="R251" s="1117"/>
      <c r="S251" s="1117"/>
      <c r="T251" s="1117"/>
      <c r="Y251" s="1117"/>
    </row>
    <row r="252" spans="2:25" ht="12" customHeight="1">
      <c r="B252" s="1117"/>
      <c r="C252" s="1117"/>
      <c r="D252" s="1117"/>
      <c r="E252" s="1117"/>
      <c r="F252" s="1117"/>
      <c r="G252" s="1117"/>
      <c r="H252" s="1117"/>
      <c r="I252" s="1117"/>
      <c r="J252" s="1117"/>
      <c r="K252" s="1117"/>
      <c r="L252" s="1117"/>
      <c r="M252" s="1117"/>
      <c r="N252" s="1117"/>
      <c r="O252" s="1117"/>
      <c r="P252" s="1117"/>
      <c r="Q252" s="1117"/>
      <c r="R252" s="1117"/>
      <c r="S252" s="1117"/>
      <c r="T252" s="1117"/>
      <c r="Y252" s="1117"/>
    </row>
    <row r="253" spans="2:25" ht="12" customHeight="1">
      <c r="B253" s="1117"/>
      <c r="C253" s="1117"/>
      <c r="D253" s="1117"/>
      <c r="E253" s="1117"/>
      <c r="F253" s="1117"/>
      <c r="G253" s="1117"/>
      <c r="H253" s="1117"/>
      <c r="I253" s="1117"/>
      <c r="J253" s="1117"/>
      <c r="K253" s="1117"/>
      <c r="L253" s="1117"/>
      <c r="M253" s="1117"/>
      <c r="N253" s="1117"/>
      <c r="O253" s="1117"/>
      <c r="P253" s="1117"/>
      <c r="Q253" s="1117"/>
      <c r="R253" s="1117"/>
      <c r="S253" s="1117"/>
      <c r="T253" s="1117"/>
      <c r="Y253" s="1117"/>
    </row>
    <row r="254" spans="2:25" ht="12" customHeight="1">
      <c r="B254" s="1117"/>
      <c r="C254" s="1117"/>
      <c r="D254" s="1117"/>
      <c r="E254" s="1117"/>
      <c r="F254" s="1117"/>
      <c r="G254" s="1117"/>
      <c r="H254" s="1117"/>
      <c r="I254" s="1117"/>
      <c r="J254" s="1117"/>
      <c r="K254" s="1117"/>
      <c r="L254" s="1117"/>
      <c r="M254" s="1117"/>
      <c r="N254" s="1117"/>
      <c r="O254" s="1117"/>
      <c r="P254" s="1117"/>
      <c r="Q254" s="1117"/>
      <c r="R254" s="1117"/>
      <c r="S254" s="1117"/>
      <c r="T254" s="1117"/>
      <c r="Y254" s="1117"/>
    </row>
    <row r="255" spans="2:25" ht="12" customHeight="1">
      <c r="B255" s="1117"/>
      <c r="C255" s="1117"/>
      <c r="D255" s="1117"/>
      <c r="E255" s="1117"/>
      <c r="F255" s="1117"/>
      <c r="G255" s="1117"/>
      <c r="H255" s="1117"/>
      <c r="I255" s="1117"/>
      <c r="J255" s="1117"/>
      <c r="K255" s="1117"/>
      <c r="L255" s="1117"/>
      <c r="M255" s="1117"/>
      <c r="N255" s="1117"/>
      <c r="O255" s="1117"/>
      <c r="P255" s="1117"/>
      <c r="Q255" s="1117"/>
      <c r="R255" s="1117"/>
      <c r="S255" s="1117"/>
      <c r="T255" s="1117"/>
      <c r="Y255" s="1117"/>
    </row>
    <row r="256" spans="2:25" ht="12" customHeight="1">
      <c r="B256" s="1117"/>
      <c r="C256" s="1117"/>
      <c r="D256" s="1117"/>
      <c r="E256" s="1117"/>
      <c r="F256" s="1117"/>
      <c r="G256" s="1117"/>
      <c r="H256" s="1117"/>
      <c r="I256" s="1117"/>
      <c r="J256" s="1117"/>
      <c r="K256" s="1117"/>
      <c r="L256" s="1117"/>
      <c r="M256" s="1117"/>
      <c r="N256" s="1117"/>
      <c r="O256" s="1117"/>
      <c r="P256" s="1117"/>
      <c r="Q256" s="1117"/>
      <c r="R256" s="1117"/>
      <c r="S256" s="1117"/>
      <c r="T256" s="1117"/>
      <c r="Y256" s="1117"/>
    </row>
    <row r="257" spans="2:25" ht="12" customHeight="1">
      <c r="B257" s="1117"/>
      <c r="C257" s="1117"/>
      <c r="D257" s="1117"/>
      <c r="E257" s="1117"/>
      <c r="F257" s="1117"/>
      <c r="G257" s="1117"/>
      <c r="H257" s="1117"/>
      <c r="I257" s="1117"/>
      <c r="J257" s="1117"/>
      <c r="K257" s="1117"/>
      <c r="L257" s="1117"/>
      <c r="M257" s="1117"/>
      <c r="N257" s="1117"/>
      <c r="O257" s="1117"/>
      <c r="P257" s="1117"/>
      <c r="Q257" s="1117"/>
      <c r="R257" s="1117"/>
      <c r="S257" s="1117"/>
      <c r="T257" s="1117"/>
      <c r="Y257" s="1117"/>
    </row>
    <row r="258" spans="2:25" ht="12" customHeight="1">
      <c r="B258" s="1117"/>
      <c r="C258" s="1117"/>
      <c r="D258" s="1117"/>
      <c r="E258" s="1117"/>
      <c r="F258" s="1117"/>
      <c r="G258" s="1117"/>
      <c r="H258" s="1117"/>
      <c r="I258" s="1117"/>
      <c r="J258" s="1117"/>
      <c r="K258" s="1117"/>
      <c r="L258" s="1117"/>
      <c r="M258" s="1117"/>
      <c r="N258" s="1117"/>
      <c r="O258" s="1117"/>
      <c r="P258" s="1117"/>
      <c r="Q258" s="1117"/>
      <c r="R258" s="1117"/>
      <c r="S258" s="1117"/>
      <c r="T258" s="1117"/>
      <c r="Y258" s="1117"/>
    </row>
    <row r="259" spans="2:25" ht="12" customHeight="1">
      <c r="B259" s="1117"/>
      <c r="C259" s="1117"/>
      <c r="D259" s="1117"/>
      <c r="E259" s="1117"/>
      <c r="F259" s="1117"/>
      <c r="G259" s="1117"/>
      <c r="H259" s="1117"/>
      <c r="I259" s="1117"/>
      <c r="J259" s="1117"/>
      <c r="K259" s="1117"/>
      <c r="L259" s="1117"/>
      <c r="M259" s="1117"/>
      <c r="N259" s="1117"/>
      <c r="O259" s="1117"/>
      <c r="P259" s="1117"/>
      <c r="Q259" s="1117"/>
      <c r="R259" s="1117"/>
      <c r="S259" s="1117"/>
      <c r="T259" s="1117"/>
      <c r="U259" s="1117"/>
      <c r="V259" s="1117"/>
      <c r="W259" s="1117"/>
      <c r="X259" s="1117"/>
      <c r="Y259" s="1117"/>
    </row>
    <row r="260" spans="2:25" ht="12" customHeight="1">
      <c r="B260" s="1117"/>
      <c r="C260" s="1117"/>
      <c r="D260" s="1117"/>
      <c r="E260" s="1117"/>
      <c r="F260" s="1117"/>
      <c r="G260" s="1117"/>
      <c r="H260" s="1117"/>
      <c r="I260" s="1117"/>
      <c r="J260" s="1117"/>
      <c r="K260" s="1117"/>
      <c r="L260" s="1117"/>
      <c r="M260" s="1117"/>
      <c r="N260" s="1117"/>
      <c r="O260" s="1117"/>
      <c r="P260" s="1117"/>
      <c r="Q260" s="1117"/>
      <c r="R260" s="1117"/>
      <c r="S260" s="1117"/>
      <c r="T260" s="1117"/>
      <c r="U260" s="1117"/>
      <c r="V260" s="1117"/>
      <c r="W260" s="1117"/>
      <c r="X260" s="1117"/>
      <c r="Y260" s="1117"/>
    </row>
    <row r="261" spans="2:25" ht="12" customHeight="1">
      <c r="B261" s="1117"/>
      <c r="C261" s="1117"/>
      <c r="D261" s="1117"/>
      <c r="E261" s="1117"/>
      <c r="F261" s="1117"/>
      <c r="G261" s="1117"/>
      <c r="H261" s="1117"/>
      <c r="I261" s="1117"/>
      <c r="J261" s="1117"/>
      <c r="K261" s="1117"/>
      <c r="L261" s="1117"/>
      <c r="M261" s="1117"/>
      <c r="N261" s="1117"/>
      <c r="O261" s="1117"/>
      <c r="P261" s="1117"/>
      <c r="Q261" s="1117"/>
      <c r="R261" s="1117"/>
      <c r="S261" s="1117"/>
      <c r="T261" s="1117"/>
      <c r="U261" s="1117"/>
      <c r="V261" s="1117"/>
      <c r="W261" s="1117"/>
      <c r="X261" s="1117"/>
      <c r="Y261" s="1117"/>
    </row>
    <row r="262" spans="2:25" ht="12" customHeight="1">
      <c r="B262" s="1117"/>
      <c r="C262" s="1117"/>
      <c r="D262" s="1117"/>
      <c r="E262" s="1117"/>
      <c r="F262" s="1117"/>
      <c r="G262" s="1117"/>
      <c r="H262" s="1117"/>
      <c r="I262" s="1117"/>
      <c r="J262" s="1117"/>
      <c r="K262" s="1117"/>
      <c r="L262" s="1117"/>
      <c r="M262" s="1117"/>
      <c r="N262" s="1117"/>
      <c r="O262" s="1117"/>
      <c r="P262" s="1117"/>
      <c r="Q262" s="1117"/>
      <c r="R262" s="1117"/>
      <c r="S262" s="1117"/>
      <c r="T262" s="1117"/>
      <c r="U262" s="1117"/>
      <c r="V262" s="1117"/>
      <c r="W262" s="1117"/>
      <c r="X262" s="1117"/>
      <c r="Y262" s="1117"/>
    </row>
    <row r="263" spans="2:25" ht="12" customHeight="1">
      <c r="B263" s="1117"/>
      <c r="C263" s="1117"/>
      <c r="D263" s="1117"/>
      <c r="E263" s="1117"/>
      <c r="F263" s="1117"/>
      <c r="G263" s="1117"/>
      <c r="H263" s="1117"/>
      <c r="I263" s="1117"/>
      <c r="J263" s="1117"/>
      <c r="K263" s="1117"/>
      <c r="L263" s="1117"/>
      <c r="M263" s="1117"/>
      <c r="N263" s="1117"/>
      <c r="O263" s="1117"/>
      <c r="P263" s="1117"/>
      <c r="Q263" s="1117"/>
      <c r="R263" s="1117"/>
      <c r="S263" s="1117"/>
      <c r="T263" s="1117"/>
      <c r="U263" s="1117"/>
      <c r="V263" s="1117"/>
      <c r="W263" s="1117"/>
      <c r="X263" s="1117"/>
      <c r="Y263" s="1117"/>
    </row>
    <row r="264" spans="2:25" ht="12" customHeight="1">
      <c r="B264" s="1117"/>
      <c r="C264" s="1117"/>
      <c r="D264" s="1117"/>
      <c r="E264" s="1117"/>
      <c r="F264" s="1117"/>
      <c r="G264" s="1117"/>
      <c r="H264" s="1117"/>
      <c r="I264" s="1117"/>
      <c r="J264" s="1117"/>
      <c r="K264" s="1117"/>
      <c r="L264" s="1117"/>
      <c r="M264" s="1117"/>
      <c r="N264" s="1117"/>
      <c r="O264" s="1117"/>
      <c r="P264" s="1117"/>
      <c r="Q264" s="1117"/>
      <c r="R264" s="1117"/>
      <c r="S264" s="1117"/>
      <c r="T264" s="1117"/>
      <c r="U264" s="1117"/>
      <c r="V264" s="1117"/>
      <c r="W264" s="1117"/>
      <c r="X264" s="1117"/>
      <c r="Y264" s="1117"/>
    </row>
    <row r="265" spans="2:25" ht="12" customHeight="1">
      <c r="B265" s="1117"/>
      <c r="C265" s="1117"/>
      <c r="D265" s="1117"/>
      <c r="E265" s="1117"/>
      <c r="F265" s="1117"/>
      <c r="G265" s="1117"/>
      <c r="H265" s="1117"/>
      <c r="I265" s="1117"/>
      <c r="J265" s="1117"/>
      <c r="K265" s="1117"/>
      <c r="L265" s="1117"/>
      <c r="M265" s="1117"/>
      <c r="N265" s="1117"/>
      <c r="O265" s="1117"/>
      <c r="P265" s="1117"/>
      <c r="Q265" s="1117"/>
      <c r="R265" s="1117"/>
      <c r="S265" s="1117"/>
      <c r="T265" s="1117"/>
      <c r="U265" s="1117"/>
      <c r="V265" s="1117"/>
      <c r="W265" s="1117"/>
      <c r="X265" s="1117"/>
      <c r="Y265" s="1117"/>
    </row>
    <row r="266" spans="2:25" ht="12" customHeight="1">
      <c r="B266" s="1117"/>
      <c r="C266" s="1117"/>
      <c r="D266" s="1117"/>
      <c r="E266" s="1117"/>
      <c r="F266" s="1117"/>
      <c r="G266" s="1117"/>
      <c r="H266" s="1117"/>
      <c r="I266" s="1117"/>
      <c r="J266" s="1117"/>
      <c r="K266" s="1117"/>
      <c r="L266" s="1117"/>
      <c r="M266" s="1117"/>
      <c r="N266" s="1117"/>
      <c r="O266" s="1117"/>
      <c r="P266" s="1117"/>
      <c r="Q266" s="1117"/>
      <c r="R266" s="1117"/>
      <c r="S266" s="1117"/>
      <c r="T266" s="1117"/>
      <c r="U266" s="1117"/>
      <c r="V266" s="1117"/>
      <c r="W266" s="1117"/>
      <c r="X266" s="1117"/>
      <c r="Y266" s="1117"/>
    </row>
    <row r="267" spans="2:25" ht="12" customHeight="1">
      <c r="B267" s="1117"/>
      <c r="C267" s="1117"/>
      <c r="D267" s="1117"/>
      <c r="E267" s="1117"/>
      <c r="F267" s="1117"/>
      <c r="G267" s="1117"/>
      <c r="H267" s="1117"/>
      <c r="I267" s="1117"/>
      <c r="J267" s="1117"/>
      <c r="K267" s="1117"/>
      <c r="L267" s="1117"/>
      <c r="M267" s="1117"/>
      <c r="N267" s="1117"/>
      <c r="O267" s="1117"/>
      <c r="P267" s="1117"/>
      <c r="Q267" s="1117"/>
      <c r="R267" s="1117"/>
      <c r="S267" s="1117"/>
      <c r="T267" s="1117"/>
      <c r="U267" s="1117"/>
      <c r="V267" s="1117"/>
      <c r="W267" s="1117"/>
      <c r="X267" s="1117"/>
      <c r="Y267" s="1117"/>
    </row>
    <row r="268" spans="2:25" ht="12" customHeight="1">
      <c r="B268" s="1117"/>
      <c r="C268" s="1117"/>
      <c r="D268" s="1117"/>
      <c r="E268" s="1117"/>
      <c r="F268" s="1117"/>
      <c r="G268" s="1117"/>
      <c r="H268" s="1117"/>
      <c r="I268" s="1117"/>
      <c r="J268" s="1117"/>
      <c r="K268" s="1117"/>
      <c r="L268" s="1117"/>
      <c r="M268" s="1117"/>
      <c r="N268" s="1117"/>
      <c r="O268" s="1117"/>
      <c r="P268" s="1117"/>
      <c r="Q268" s="1117"/>
      <c r="R268" s="1117"/>
      <c r="S268" s="1117"/>
      <c r="T268" s="1117"/>
      <c r="U268" s="1117"/>
      <c r="V268" s="1117"/>
      <c r="W268" s="1117"/>
      <c r="X268" s="1117"/>
      <c r="Y268" s="1117"/>
    </row>
    <row r="269" spans="2:25" ht="12" customHeight="1">
      <c r="B269" s="1117"/>
      <c r="C269" s="1117"/>
      <c r="D269" s="1117"/>
      <c r="E269" s="1117"/>
      <c r="F269" s="1117"/>
      <c r="G269" s="1117"/>
      <c r="H269" s="1117"/>
      <c r="I269" s="1117"/>
      <c r="J269" s="1117"/>
      <c r="K269" s="1117"/>
      <c r="L269" s="1117"/>
      <c r="M269" s="1117"/>
      <c r="N269" s="1117"/>
      <c r="O269" s="1117"/>
      <c r="P269" s="1117"/>
      <c r="Q269" s="1117"/>
      <c r="R269" s="1117"/>
      <c r="S269" s="1117"/>
      <c r="T269" s="1117"/>
      <c r="U269" s="1117"/>
      <c r="V269" s="1117"/>
      <c r="W269" s="1117"/>
      <c r="X269" s="1117"/>
      <c r="Y269" s="1117"/>
    </row>
    <row r="270" spans="2:25" ht="12" customHeight="1">
      <c r="B270" s="1117"/>
      <c r="C270" s="1117"/>
      <c r="D270" s="1117"/>
      <c r="E270" s="1117"/>
      <c r="F270" s="1117"/>
      <c r="G270" s="1117"/>
      <c r="H270" s="1117"/>
      <c r="I270" s="1117"/>
      <c r="J270" s="1117"/>
      <c r="K270" s="1117"/>
      <c r="L270" s="1117"/>
      <c r="M270" s="1117"/>
      <c r="N270" s="1117"/>
      <c r="O270" s="1117"/>
      <c r="P270" s="1117"/>
      <c r="Q270" s="1117"/>
      <c r="R270" s="1117"/>
      <c r="S270" s="1117"/>
      <c r="T270" s="1117"/>
      <c r="U270" s="1117"/>
      <c r="V270" s="1117"/>
      <c r="W270" s="1117"/>
      <c r="X270" s="1117"/>
      <c r="Y270" s="1117"/>
    </row>
    <row r="271" spans="2:25" ht="12" customHeight="1">
      <c r="B271" s="1117"/>
      <c r="C271" s="1117"/>
      <c r="D271" s="1117"/>
      <c r="E271" s="1117"/>
      <c r="F271" s="1117"/>
      <c r="G271" s="1117"/>
      <c r="H271" s="1117"/>
      <c r="I271" s="1117"/>
      <c r="J271" s="1117"/>
      <c r="K271" s="1117"/>
      <c r="L271" s="1117"/>
      <c r="M271" s="1117"/>
      <c r="N271" s="1117"/>
      <c r="O271" s="1117"/>
      <c r="P271" s="1117"/>
      <c r="Q271" s="1117"/>
      <c r="R271" s="1117"/>
      <c r="S271" s="1117"/>
      <c r="T271" s="1117"/>
      <c r="U271" s="1117"/>
      <c r="V271" s="1117"/>
      <c r="W271" s="1117"/>
      <c r="X271" s="1117"/>
      <c r="Y271" s="1117"/>
    </row>
    <row r="272" spans="2:25" ht="12" customHeight="1">
      <c r="B272" s="1117"/>
      <c r="C272" s="1117"/>
      <c r="D272" s="1117"/>
      <c r="E272" s="1117"/>
      <c r="F272" s="1117"/>
      <c r="G272" s="1117"/>
      <c r="H272" s="1117"/>
      <c r="I272" s="1117"/>
      <c r="J272" s="1117"/>
      <c r="K272" s="1117"/>
      <c r="L272" s="1117"/>
      <c r="M272" s="1117"/>
      <c r="N272" s="1117"/>
      <c r="O272" s="1117"/>
      <c r="P272" s="1117"/>
      <c r="Q272" s="1117"/>
      <c r="R272" s="1117"/>
      <c r="S272" s="1117"/>
      <c r="T272" s="1117"/>
      <c r="U272" s="1117"/>
      <c r="V272" s="1117"/>
      <c r="W272" s="1117"/>
      <c r="X272" s="1117"/>
      <c r="Y272" s="1117"/>
    </row>
    <row r="273" spans="2:25" ht="12" customHeight="1">
      <c r="B273" s="1117"/>
      <c r="C273" s="1117"/>
      <c r="D273" s="1117"/>
      <c r="E273" s="1117"/>
      <c r="F273" s="1117"/>
      <c r="G273" s="1117"/>
      <c r="H273" s="1117"/>
      <c r="I273" s="1117"/>
      <c r="J273" s="1117"/>
      <c r="K273" s="1117"/>
      <c r="L273" s="1117"/>
      <c r="M273" s="1117"/>
      <c r="N273" s="1117"/>
      <c r="O273" s="1117"/>
      <c r="P273" s="1117"/>
      <c r="Q273" s="1117"/>
      <c r="R273" s="1117"/>
      <c r="S273" s="1117"/>
      <c r="T273" s="1117"/>
      <c r="U273" s="1117"/>
      <c r="V273" s="1117"/>
      <c r="W273" s="1117"/>
      <c r="X273" s="1117"/>
      <c r="Y273" s="1117"/>
    </row>
    <row r="274" spans="2:25" ht="12" customHeight="1">
      <c r="B274" s="1117"/>
      <c r="C274" s="1117"/>
      <c r="D274" s="1117"/>
      <c r="E274" s="1117"/>
      <c r="F274" s="1117"/>
      <c r="G274" s="1117"/>
      <c r="H274" s="1117"/>
      <c r="I274" s="1117"/>
      <c r="J274" s="1117"/>
      <c r="K274" s="1117"/>
      <c r="L274" s="1117"/>
      <c r="M274" s="1117"/>
      <c r="N274" s="1117"/>
      <c r="O274" s="1117"/>
      <c r="P274" s="1117"/>
      <c r="Q274" s="1117"/>
      <c r="R274" s="1117"/>
      <c r="S274" s="1117"/>
      <c r="T274" s="1117"/>
      <c r="U274" s="1117"/>
      <c r="V274" s="1117"/>
      <c r="W274" s="1117"/>
      <c r="X274" s="1117"/>
      <c r="Y274" s="1117"/>
    </row>
    <row r="275" spans="2:25" ht="12" customHeight="1">
      <c r="B275" s="1117"/>
      <c r="C275" s="1117"/>
      <c r="D275" s="1117"/>
      <c r="E275" s="1117"/>
      <c r="F275" s="1117"/>
      <c r="G275" s="1117"/>
      <c r="H275" s="1117"/>
      <c r="I275" s="1117"/>
      <c r="J275" s="1117"/>
      <c r="K275" s="1117"/>
      <c r="L275" s="1117"/>
      <c r="M275" s="1117"/>
      <c r="N275" s="1117"/>
      <c r="O275" s="1117"/>
      <c r="P275" s="1117"/>
      <c r="Q275" s="1117"/>
      <c r="R275" s="1117"/>
      <c r="S275" s="1117"/>
      <c r="T275" s="1117"/>
      <c r="U275" s="1117"/>
      <c r="V275" s="1117"/>
      <c r="W275" s="1117"/>
      <c r="X275" s="1117"/>
      <c r="Y275" s="1117"/>
    </row>
    <row r="276" spans="2:25" ht="12" customHeight="1">
      <c r="B276" s="1117"/>
      <c r="C276" s="1117"/>
      <c r="D276" s="1117"/>
      <c r="E276" s="1117"/>
      <c r="F276" s="1117"/>
      <c r="G276" s="1117"/>
      <c r="H276" s="1117"/>
      <c r="I276" s="1117"/>
      <c r="J276" s="1117"/>
      <c r="K276" s="1117"/>
      <c r="L276" s="1117"/>
      <c r="M276" s="1117"/>
      <c r="N276" s="1117"/>
      <c r="O276" s="1117"/>
      <c r="P276" s="1117"/>
      <c r="Q276" s="1117"/>
      <c r="R276" s="1117"/>
      <c r="S276" s="1117"/>
      <c r="T276" s="1117"/>
      <c r="U276" s="1117"/>
      <c r="V276" s="1117"/>
      <c r="W276" s="1117"/>
      <c r="X276" s="1117"/>
      <c r="Y276" s="1117"/>
    </row>
    <row r="277" spans="2:25" ht="12" customHeight="1">
      <c r="B277" s="1117"/>
      <c r="C277" s="1117"/>
      <c r="D277" s="1117"/>
      <c r="E277" s="1117"/>
      <c r="F277" s="1117"/>
      <c r="G277" s="1117"/>
      <c r="H277" s="1117"/>
      <c r="I277" s="1117"/>
      <c r="J277" s="1117"/>
      <c r="K277" s="1117"/>
      <c r="L277" s="1117"/>
      <c r="M277" s="1117"/>
      <c r="N277" s="1117"/>
      <c r="O277" s="1117"/>
      <c r="P277" s="1117"/>
      <c r="Q277" s="1117"/>
      <c r="R277" s="1117"/>
      <c r="S277" s="1117"/>
      <c r="T277" s="1117"/>
      <c r="U277" s="1117"/>
      <c r="V277" s="1117"/>
      <c r="W277" s="1117"/>
      <c r="X277" s="1117"/>
      <c r="Y277" s="1117"/>
    </row>
    <row r="278" spans="2:25" ht="12" customHeight="1">
      <c r="B278" s="1117"/>
      <c r="C278" s="1117"/>
      <c r="D278" s="1117"/>
      <c r="E278" s="1117"/>
      <c r="F278" s="1117"/>
      <c r="G278" s="1117"/>
      <c r="H278" s="1117"/>
      <c r="I278" s="1117"/>
      <c r="J278" s="1117"/>
      <c r="K278" s="1117"/>
      <c r="L278" s="1117"/>
      <c r="M278" s="1117"/>
      <c r="N278" s="1117"/>
      <c r="O278" s="1117"/>
      <c r="P278" s="1117"/>
      <c r="Q278" s="1117"/>
      <c r="R278" s="1117"/>
      <c r="S278" s="1117"/>
      <c r="T278" s="1117"/>
      <c r="U278" s="1117"/>
      <c r="V278" s="1117"/>
      <c r="W278" s="1117"/>
      <c r="X278" s="1117"/>
      <c r="Y278" s="1117"/>
    </row>
    <row r="279" spans="2:25" ht="12" customHeight="1">
      <c r="B279" s="1117"/>
      <c r="C279" s="1117"/>
      <c r="D279" s="1117"/>
      <c r="E279" s="1117"/>
      <c r="F279" s="1117"/>
      <c r="G279" s="1117"/>
      <c r="H279" s="1117"/>
      <c r="I279" s="1117"/>
      <c r="J279" s="1117"/>
      <c r="K279" s="1117"/>
      <c r="L279" s="1117"/>
      <c r="M279" s="1117"/>
      <c r="N279" s="1117"/>
      <c r="O279" s="1117"/>
      <c r="P279" s="1117"/>
      <c r="Q279" s="1117"/>
      <c r="R279" s="1117"/>
      <c r="S279" s="1117"/>
      <c r="T279" s="1117"/>
      <c r="U279" s="1117"/>
      <c r="V279" s="1117"/>
      <c r="W279" s="1117"/>
      <c r="X279" s="1117"/>
      <c r="Y279" s="1117"/>
    </row>
    <row r="280" spans="2:25" ht="12" customHeight="1">
      <c r="B280" s="1117"/>
      <c r="C280" s="1117"/>
      <c r="D280" s="1117"/>
      <c r="E280" s="1117"/>
      <c r="F280" s="1117"/>
      <c r="G280" s="1117"/>
      <c r="H280" s="1117"/>
      <c r="I280" s="1117"/>
      <c r="J280" s="1117"/>
      <c r="K280" s="1117"/>
      <c r="L280" s="1117"/>
      <c r="M280" s="1117"/>
      <c r="N280" s="1117"/>
      <c r="O280" s="1117"/>
      <c r="P280" s="1117"/>
      <c r="Q280" s="1117"/>
      <c r="R280" s="1117"/>
      <c r="S280" s="1117"/>
      <c r="T280" s="1117"/>
      <c r="U280" s="1117"/>
      <c r="V280" s="1117"/>
      <c r="W280" s="1117"/>
      <c r="X280" s="1117"/>
      <c r="Y280" s="1117"/>
    </row>
    <row r="281" spans="2:25" ht="12" customHeight="1">
      <c r="B281" s="1117"/>
      <c r="C281" s="1117"/>
      <c r="D281" s="1117"/>
      <c r="E281" s="1117"/>
      <c r="F281" s="1117"/>
      <c r="G281" s="1117"/>
      <c r="H281" s="1117"/>
      <c r="I281" s="1117"/>
      <c r="J281" s="1117"/>
      <c r="K281" s="1117"/>
      <c r="L281" s="1117"/>
      <c r="M281" s="1117"/>
      <c r="N281" s="1117"/>
      <c r="O281" s="1117"/>
      <c r="P281" s="1117"/>
      <c r="Q281" s="1117"/>
      <c r="R281" s="1117"/>
      <c r="S281" s="1117"/>
      <c r="T281" s="1117"/>
      <c r="U281" s="1117"/>
      <c r="V281" s="1117"/>
      <c r="W281" s="1117"/>
      <c r="X281" s="1117"/>
      <c r="Y281" s="1117"/>
    </row>
    <row r="282" spans="2:25" ht="12" customHeight="1">
      <c r="B282" s="1117"/>
      <c r="C282" s="1117"/>
      <c r="D282" s="1117"/>
      <c r="E282" s="1117"/>
      <c r="F282" s="1117"/>
      <c r="G282" s="1117"/>
      <c r="H282" s="1117"/>
      <c r="I282" s="1117"/>
      <c r="J282" s="1117"/>
      <c r="K282" s="1117"/>
      <c r="L282" s="1117"/>
      <c r="M282" s="1117"/>
      <c r="N282" s="1117"/>
      <c r="O282" s="1117"/>
      <c r="P282" s="1117"/>
      <c r="Q282" s="1117"/>
      <c r="R282" s="1117"/>
      <c r="S282" s="1117"/>
      <c r="T282" s="1117"/>
      <c r="U282" s="1117"/>
      <c r="V282" s="1117"/>
      <c r="W282" s="1117"/>
      <c r="X282" s="1117"/>
      <c r="Y282" s="1117"/>
    </row>
    <row r="283" spans="2:25" ht="12" customHeight="1">
      <c r="B283" s="1117"/>
      <c r="C283" s="1117"/>
      <c r="D283" s="1117"/>
      <c r="E283" s="1117"/>
      <c r="F283" s="1117"/>
      <c r="G283" s="1117"/>
      <c r="H283" s="1117"/>
      <c r="I283" s="1117"/>
      <c r="J283" s="1117"/>
      <c r="K283" s="1117"/>
      <c r="L283" s="1117"/>
      <c r="M283" s="1117"/>
      <c r="N283" s="1117"/>
      <c r="O283" s="1117"/>
      <c r="P283" s="1117"/>
      <c r="Q283" s="1117"/>
      <c r="R283" s="1117"/>
      <c r="S283" s="1117"/>
      <c r="T283" s="1117"/>
      <c r="U283" s="1117"/>
      <c r="V283" s="1117"/>
      <c r="W283" s="1117"/>
      <c r="X283" s="1117"/>
      <c r="Y283" s="1117"/>
    </row>
    <row r="284" spans="2:25" ht="12" customHeight="1">
      <c r="B284" s="1117"/>
      <c r="C284" s="1117"/>
      <c r="D284" s="1117"/>
      <c r="E284" s="1117"/>
      <c r="F284" s="1117"/>
      <c r="G284" s="1117"/>
      <c r="H284" s="1117"/>
      <c r="I284" s="1117"/>
      <c r="J284" s="1117"/>
      <c r="K284" s="1117"/>
      <c r="L284" s="1117"/>
      <c r="M284" s="1117"/>
      <c r="N284" s="1117"/>
      <c r="O284" s="1117"/>
      <c r="P284" s="1117"/>
      <c r="Q284" s="1117"/>
      <c r="R284" s="1117"/>
      <c r="S284" s="1117"/>
      <c r="T284" s="1117"/>
      <c r="U284" s="1117"/>
      <c r="V284" s="1117"/>
      <c r="W284" s="1117"/>
      <c r="X284" s="1117"/>
      <c r="Y284" s="1117"/>
    </row>
    <row r="285" spans="2:25" ht="12" customHeight="1">
      <c r="B285" s="1117"/>
      <c r="C285" s="1117"/>
      <c r="D285" s="1117"/>
      <c r="E285" s="1117"/>
      <c r="F285" s="1117"/>
      <c r="G285" s="1117"/>
      <c r="H285" s="1117"/>
      <c r="I285" s="1117"/>
      <c r="J285" s="1117"/>
      <c r="K285" s="1117"/>
      <c r="L285" s="1117"/>
      <c r="M285" s="1117"/>
      <c r="N285" s="1117"/>
      <c r="O285" s="1117"/>
      <c r="P285" s="1117"/>
      <c r="Q285" s="1117"/>
      <c r="R285" s="1117"/>
      <c r="S285" s="1117"/>
      <c r="T285" s="1117"/>
      <c r="U285" s="1117"/>
      <c r="V285" s="1117"/>
      <c r="W285" s="1117"/>
      <c r="X285" s="1117"/>
      <c r="Y285" s="1117"/>
    </row>
    <row r="286" spans="2:25" ht="12" customHeight="1">
      <c r="B286" s="1117"/>
      <c r="C286" s="1117"/>
      <c r="D286" s="1117"/>
      <c r="E286" s="1117"/>
      <c r="F286" s="1117"/>
      <c r="G286" s="1117"/>
      <c r="H286" s="1117"/>
      <c r="I286" s="1117"/>
      <c r="J286" s="1117"/>
      <c r="K286" s="1117"/>
      <c r="L286" s="1117"/>
      <c r="M286" s="1117"/>
      <c r="N286" s="1117"/>
      <c r="O286" s="1117"/>
      <c r="P286" s="1117"/>
      <c r="Q286" s="1117"/>
      <c r="R286" s="1117"/>
      <c r="S286" s="1117"/>
      <c r="T286" s="1117"/>
      <c r="U286" s="1117"/>
      <c r="V286" s="1117"/>
      <c r="W286" s="1117"/>
      <c r="X286" s="1117"/>
      <c r="Y286" s="1117"/>
    </row>
    <row r="287" spans="2:25" ht="12" customHeight="1">
      <c r="B287" s="1117"/>
      <c r="C287" s="1117"/>
      <c r="D287" s="1117"/>
      <c r="E287" s="1117"/>
      <c r="F287" s="1117"/>
      <c r="G287" s="1117"/>
      <c r="H287" s="1117"/>
      <c r="I287" s="1117"/>
      <c r="J287" s="1117"/>
      <c r="K287" s="1117"/>
      <c r="L287" s="1117"/>
      <c r="M287" s="1117"/>
      <c r="N287" s="1117"/>
      <c r="O287" s="1117"/>
      <c r="P287" s="1117"/>
      <c r="Q287" s="1117"/>
      <c r="R287" s="1117"/>
      <c r="S287" s="1117"/>
      <c r="T287" s="1117"/>
      <c r="U287" s="1117"/>
      <c r="V287" s="1117"/>
      <c r="W287" s="1117"/>
      <c r="X287" s="1117"/>
      <c r="Y287" s="1117"/>
    </row>
    <row r="288" spans="2:25" ht="12" customHeight="1">
      <c r="B288" s="1117"/>
      <c r="C288" s="1117"/>
      <c r="D288" s="1117"/>
      <c r="E288" s="1117"/>
      <c r="F288" s="1117"/>
      <c r="G288" s="1117"/>
      <c r="H288" s="1117"/>
      <c r="I288" s="1117"/>
      <c r="J288" s="1117"/>
      <c r="K288" s="1117"/>
      <c r="L288" s="1117"/>
      <c r="M288" s="1117"/>
      <c r="N288" s="1117"/>
      <c r="O288" s="1117"/>
      <c r="P288" s="1117"/>
      <c r="Q288" s="1117"/>
      <c r="R288" s="1117"/>
      <c r="S288" s="1117"/>
      <c r="T288" s="1117"/>
      <c r="U288" s="1117"/>
      <c r="V288" s="1117"/>
      <c r="W288" s="1117"/>
      <c r="X288" s="1117"/>
      <c r="Y288" s="1117"/>
    </row>
    <row r="289" spans="2:25" ht="12" customHeight="1">
      <c r="B289" s="1117"/>
      <c r="C289" s="1117"/>
      <c r="D289" s="1117"/>
      <c r="E289" s="1117"/>
      <c r="F289" s="1117"/>
      <c r="G289" s="1117"/>
      <c r="H289" s="1117"/>
      <c r="I289" s="1117"/>
      <c r="J289" s="1117"/>
      <c r="K289" s="1117"/>
      <c r="L289" s="1117"/>
      <c r="M289" s="1117"/>
      <c r="N289" s="1117"/>
      <c r="O289" s="1117"/>
      <c r="P289" s="1117"/>
      <c r="Q289" s="1117"/>
      <c r="R289" s="1117"/>
      <c r="S289" s="1117"/>
      <c r="T289" s="1117"/>
      <c r="U289" s="1117"/>
      <c r="V289" s="1117"/>
      <c r="W289" s="1117"/>
      <c r="X289" s="1117"/>
      <c r="Y289" s="1117"/>
    </row>
    <row r="290" spans="2:25" ht="12" customHeight="1">
      <c r="B290" s="1117"/>
      <c r="C290" s="1117"/>
      <c r="D290" s="1117"/>
      <c r="E290" s="1117"/>
      <c r="F290" s="1117"/>
      <c r="G290" s="1117"/>
      <c r="H290" s="1117"/>
      <c r="I290" s="1117"/>
      <c r="J290" s="1117"/>
      <c r="K290" s="1117"/>
      <c r="L290" s="1117"/>
      <c r="M290" s="1117"/>
      <c r="N290" s="1117"/>
      <c r="O290" s="1117"/>
      <c r="P290" s="1117"/>
      <c r="Q290" s="1117"/>
      <c r="R290" s="1117"/>
      <c r="S290" s="1117"/>
      <c r="T290" s="1117"/>
      <c r="U290" s="1117"/>
      <c r="V290" s="1117"/>
      <c r="W290" s="1117"/>
      <c r="X290" s="1117"/>
      <c r="Y290" s="1117"/>
    </row>
    <row r="291" spans="2:25" ht="12" customHeight="1">
      <c r="B291" s="1117"/>
      <c r="C291" s="1117"/>
      <c r="D291" s="1117"/>
      <c r="E291" s="1117"/>
      <c r="F291" s="1117"/>
      <c r="G291" s="1117"/>
      <c r="H291" s="1117"/>
      <c r="I291" s="1117"/>
      <c r="J291" s="1117"/>
      <c r="K291" s="1117"/>
      <c r="L291" s="1117"/>
      <c r="M291" s="1117"/>
      <c r="N291" s="1117"/>
      <c r="O291" s="1117"/>
      <c r="P291" s="1117"/>
      <c r="Q291" s="1117"/>
      <c r="R291" s="1117"/>
      <c r="S291" s="1117"/>
      <c r="T291" s="1117"/>
      <c r="U291" s="1117"/>
      <c r="V291" s="1117"/>
      <c r="W291" s="1117"/>
      <c r="X291" s="1117"/>
      <c r="Y291" s="1117"/>
    </row>
    <row r="292" spans="2:25" ht="12" customHeight="1">
      <c r="B292" s="1117"/>
      <c r="C292" s="1117"/>
      <c r="D292" s="1117"/>
      <c r="E292" s="1117"/>
      <c r="F292" s="1117"/>
      <c r="G292" s="1117"/>
      <c r="H292" s="1117"/>
      <c r="I292" s="1117"/>
      <c r="J292" s="1117"/>
      <c r="K292" s="1117"/>
      <c r="L292" s="1117"/>
      <c r="M292" s="1117"/>
      <c r="N292" s="1117"/>
      <c r="O292" s="1117"/>
      <c r="P292" s="1117"/>
      <c r="Q292" s="1117"/>
      <c r="R292" s="1117"/>
      <c r="S292" s="1117"/>
      <c r="T292" s="1117"/>
      <c r="U292" s="1117"/>
      <c r="V292" s="1117"/>
      <c r="W292" s="1117"/>
      <c r="X292" s="1117"/>
      <c r="Y292" s="1117"/>
    </row>
    <row r="293" spans="2:25" ht="12" customHeight="1">
      <c r="B293" s="1117"/>
      <c r="C293" s="1117"/>
      <c r="D293" s="1117"/>
      <c r="E293" s="1117"/>
      <c r="F293" s="1117"/>
      <c r="G293" s="1117"/>
      <c r="H293" s="1117"/>
      <c r="I293" s="1117"/>
      <c r="J293" s="1117"/>
      <c r="K293" s="1117"/>
      <c r="L293" s="1117"/>
      <c r="M293" s="1117"/>
      <c r="N293" s="1117"/>
      <c r="O293" s="1117"/>
      <c r="P293" s="1117"/>
      <c r="Q293" s="1117"/>
      <c r="R293" s="1117"/>
      <c r="S293" s="1117"/>
      <c r="T293" s="1117"/>
      <c r="U293" s="1117"/>
      <c r="V293" s="1117"/>
      <c r="W293" s="1117"/>
      <c r="X293" s="1117"/>
      <c r="Y293" s="1117"/>
    </row>
    <row r="294" spans="2:25" ht="12" customHeight="1">
      <c r="B294" s="1117"/>
      <c r="C294" s="1117"/>
      <c r="D294" s="1117"/>
      <c r="E294" s="1117"/>
      <c r="F294" s="1117"/>
      <c r="G294" s="1117"/>
      <c r="H294" s="1117"/>
      <c r="I294" s="1117"/>
      <c r="J294" s="1117"/>
      <c r="K294" s="1117"/>
      <c r="L294" s="1117"/>
      <c r="M294" s="1117"/>
      <c r="N294" s="1117"/>
      <c r="O294" s="1117"/>
      <c r="P294" s="1117"/>
      <c r="Q294" s="1117"/>
      <c r="R294" s="1117"/>
      <c r="S294" s="1117"/>
      <c r="T294" s="1117"/>
      <c r="U294" s="1117"/>
      <c r="V294" s="1117"/>
      <c r="W294" s="1117"/>
      <c r="X294" s="1117"/>
      <c r="Y294" s="1117"/>
    </row>
    <row r="295" spans="2:25" ht="12" customHeight="1">
      <c r="B295" s="1117"/>
      <c r="C295" s="1117"/>
      <c r="D295" s="1117"/>
      <c r="E295" s="1117"/>
      <c r="F295" s="1117"/>
      <c r="G295" s="1117"/>
      <c r="H295" s="1117"/>
      <c r="I295" s="1117"/>
      <c r="J295" s="1117"/>
      <c r="K295" s="1117"/>
      <c r="L295" s="1117"/>
      <c r="M295" s="1117"/>
      <c r="N295" s="1117"/>
      <c r="O295" s="1117"/>
      <c r="P295" s="1117"/>
      <c r="Q295" s="1117"/>
      <c r="R295" s="1117"/>
      <c r="S295" s="1117"/>
      <c r="T295" s="1117"/>
      <c r="U295" s="1117"/>
      <c r="V295" s="1117"/>
      <c r="W295" s="1117"/>
      <c r="X295" s="1117"/>
      <c r="Y295" s="1117"/>
    </row>
    <row r="296" spans="2:25" ht="12" customHeight="1">
      <c r="B296" s="1117"/>
      <c r="C296" s="1117"/>
      <c r="D296" s="1117"/>
      <c r="E296" s="1117"/>
      <c r="F296" s="1117"/>
      <c r="G296" s="1117"/>
      <c r="H296" s="1117"/>
      <c r="I296" s="1117"/>
      <c r="J296" s="1117"/>
      <c r="K296" s="1117"/>
      <c r="L296" s="1117"/>
      <c r="M296" s="1117"/>
      <c r="N296" s="1117"/>
      <c r="O296" s="1117"/>
      <c r="P296" s="1117"/>
      <c r="Q296" s="1117"/>
      <c r="R296" s="1117"/>
      <c r="S296" s="1117"/>
      <c r="T296" s="1117"/>
      <c r="U296" s="1117"/>
      <c r="V296" s="1117"/>
      <c r="W296" s="1117"/>
      <c r="X296" s="1117"/>
      <c r="Y296" s="1117"/>
    </row>
    <row r="297" spans="2:25" ht="12" customHeight="1">
      <c r="B297" s="1117"/>
      <c r="C297" s="1117"/>
      <c r="D297" s="1117"/>
      <c r="E297" s="1117"/>
      <c r="F297" s="1117"/>
      <c r="G297" s="1117"/>
      <c r="H297" s="1117"/>
      <c r="I297" s="1117"/>
      <c r="J297" s="1117"/>
      <c r="K297" s="1117"/>
      <c r="L297" s="1117"/>
      <c r="M297" s="1117"/>
      <c r="N297" s="1117"/>
      <c r="O297" s="1117"/>
      <c r="P297" s="1117"/>
      <c r="Q297" s="1117"/>
      <c r="R297" s="1117"/>
      <c r="S297" s="1117"/>
      <c r="T297" s="1117"/>
      <c r="U297" s="1117"/>
      <c r="V297" s="1117"/>
      <c r="W297" s="1117"/>
      <c r="X297" s="1117"/>
      <c r="Y297" s="1117"/>
    </row>
    <row r="298" spans="2:25" ht="12" customHeight="1">
      <c r="B298" s="1117"/>
      <c r="C298" s="1117"/>
      <c r="D298" s="1117"/>
      <c r="E298" s="1117"/>
      <c r="F298" s="1117"/>
      <c r="G298" s="1117"/>
      <c r="H298" s="1117"/>
      <c r="I298" s="1117"/>
      <c r="J298" s="1117"/>
      <c r="K298" s="1117"/>
      <c r="L298" s="1117"/>
      <c r="M298" s="1117"/>
      <c r="N298" s="1117"/>
      <c r="O298" s="1117"/>
      <c r="P298" s="1117"/>
      <c r="Q298" s="1117"/>
      <c r="R298" s="1117"/>
      <c r="S298" s="1117"/>
      <c r="T298" s="1117"/>
      <c r="U298" s="1117"/>
      <c r="V298" s="1117"/>
      <c r="W298" s="1117"/>
      <c r="X298" s="1117"/>
      <c r="Y298" s="1117"/>
    </row>
    <row r="299" spans="2:25" ht="12" customHeight="1">
      <c r="B299" s="1117"/>
      <c r="C299" s="1117"/>
      <c r="D299" s="1117"/>
      <c r="E299" s="1117"/>
      <c r="F299" s="1117"/>
      <c r="G299" s="1117"/>
      <c r="H299" s="1117"/>
      <c r="I299" s="1117"/>
      <c r="J299" s="1117"/>
      <c r="K299" s="1117"/>
      <c r="L299" s="1117"/>
      <c r="M299" s="1117"/>
      <c r="N299" s="1117"/>
      <c r="O299" s="1117"/>
      <c r="P299" s="1117"/>
      <c r="Q299" s="1117"/>
      <c r="R299" s="1117"/>
      <c r="S299" s="1117"/>
      <c r="T299" s="1117"/>
      <c r="U299" s="1117"/>
      <c r="V299" s="1117"/>
      <c r="W299" s="1117"/>
      <c r="X299" s="1117"/>
      <c r="Y299" s="1117"/>
    </row>
    <row r="300" spans="2:25" ht="12" customHeight="1">
      <c r="B300" s="1117"/>
      <c r="C300" s="1117"/>
      <c r="D300" s="1117"/>
      <c r="E300" s="1117"/>
      <c r="F300" s="1117"/>
      <c r="G300" s="1117"/>
      <c r="H300" s="1117"/>
      <c r="I300" s="1117"/>
      <c r="J300" s="1117"/>
      <c r="K300" s="1117"/>
      <c r="L300" s="1117"/>
      <c r="M300" s="1117"/>
      <c r="N300" s="1117"/>
      <c r="O300" s="1117"/>
      <c r="P300" s="1117"/>
      <c r="Q300" s="1117"/>
      <c r="R300" s="1117"/>
      <c r="S300" s="1117"/>
      <c r="T300" s="1117"/>
      <c r="U300" s="1117"/>
      <c r="V300" s="1117"/>
      <c r="W300" s="1117"/>
      <c r="X300" s="1117"/>
      <c r="Y300" s="1117"/>
    </row>
    <row r="301" spans="2:25" ht="12" customHeight="1">
      <c r="B301" s="1117"/>
      <c r="C301" s="1117"/>
      <c r="D301" s="1117"/>
      <c r="E301" s="1117"/>
      <c r="F301" s="1117"/>
      <c r="G301" s="1117"/>
      <c r="H301" s="1117"/>
      <c r="I301" s="1117"/>
      <c r="J301" s="1117"/>
      <c r="K301" s="1117"/>
      <c r="L301" s="1117"/>
      <c r="M301" s="1117"/>
      <c r="N301" s="1117"/>
      <c r="O301" s="1117"/>
      <c r="P301" s="1117"/>
      <c r="Q301" s="1117"/>
      <c r="R301" s="1117"/>
      <c r="S301" s="1117"/>
      <c r="T301" s="1117"/>
      <c r="U301" s="1117"/>
      <c r="V301" s="1117"/>
      <c r="W301" s="1117"/>
      <c r="X301" s="1117"/>
      <c r="Y301" s="1117"/>
    </row>
    <row r="302" spans="2:25" ht="12" customHeight="1">
      <c r="B302" s="1117"/>
      <c r="C302" s="1117"/>
      <c r="D302" s="1117"/>
      <c r="E302" s="1117"/>
      <c r="F302" s="1117"/>
      <c r="G302" s="1117"/>
      <c r="H302" s="1117"/>
      <c r="I302" s="1117"/>
      <c r="J302" s="1117"/>
      <c r="K302" s="1117"/>
      <c r="L302" s="1117"/>
      <c r="M302" s="1117"/>
      <c r="N302" s="1117"/>
      <c r="O302" s="1117"/>
      <c r="P302" s="1117"/>
      <c r="Q302" s="1117"/>
      <c r="R302" s="1117"/>
      <c r="S302" s="1117"/>
      <c r="T302" s="1117"/>
      <c r="U302" s="1117"/>
      <c r="V302" s="1117"/>
      <c r="W302" s="1117"/>
      <c r="X302" s="1117"/>
      <c r="Y302" s="1117"/>
    </row>
    <row r="303" spans="2:25" ht="12" customHeight="1">
      <c r="B303" s="1117"/>
      <c r="C303" s="1117"/>
      <c r="D303" s="1117"/>
      <c r="E303" s="1117"/>
      <c r="F303" s="1117"/>
      <c r="G303" s="1117"/>
      <c r="H303" s="1117"/>
      <c r="I303" s="1117"/>
      <c r="J303" s="1117"/>
      <c r="K303" s="1117"/>
      <c r="L303" s="1117"/>
      <c r="M303" s="1117"/>
      <c r="N303" s="1117"/>
      <c r="O303" s="1117"/>
      <c r="P303" s="1117"/>
      <c r="Q303" s="1117"/>
      <c r="R303" s="1117"/>
      <c r="S303" s="1117"/>
      <c r="T303" s="1117"/>
      <c r="U303" s="1117"/>
      <c r="V303" s="1117"/>
      <c r="W303" s="1117"/>
      <c r="X303" s="1117"/>
      <c r="Y303" s="1117"/>
    </row>
    <row r="304" spans="2:25" ht="12" customHeight="1">
      <c r="B304" s="1117"/>
      <c r="C304" s="1117"/>
      <c r="D304" s="1117"/>
      <c r="E304" s="1117"/>
      <c r="F304" s="1117"/>
      <c r="G304" s="1117"/>
      <c r="H304" s="1117"/>
      <c r="I304" s="1117"/>
      <c r="J304" s="1117"/>
      <c r="K304" s="1117"/>
      <c r="L304" s="1117"/>
      <c r="M304" s="1117"/>
      <c r="N304" s="1117"/>
      <c r="O304" s="1117"/>
      <c r="P304" s="1117"/>
      <c r="Q304" s="1117"/>
      <c r="R304" s="1117"/>
      <c r="S304" s="1117"/>
      <c r="T304" s="1117"/>
      <c r="U304" s="1117"/>
      <c r="V304" s="1117"/>
      <c r="W304" s="1117"/>
      <c r="X304" s="1117"/>
      <c r="Y304" s="1117"/>
    </row>
    <row r="305" spans="2:25" ht="12" customHeight="1">
      <c r="B305" s="1117"/>
      <c r="C305" s="1117"/>
      <c r="D305" s="1117"/>
      <c r="E305" s="1117"/>
      <c r="F305" s="1117"/>
      <c r="G305" s="1117"/>
      <c r="H305" s="1117"/>
      <c r="I305" s="1117"/>
      <c r="J305" s="1117"/>
      <c r="K305" s="1117"/>
      <c r="L305" s="1117"/>
      <c r="M305" s="1117"/>
      <c r="N305" s="1117"/>
      <c r="O305" s="1117"/>
      <c r="P305" s="1117"/>
      <c r="Q305" s="1117"/>
      <c r="R305" s="1117"/>
      <c r="S305" s="1117"/>
      <c r="T305" s="1117"/>
      <c r="U305" s="1117"/>
      <c r="V305" s="1117"/>
      <c r="W305" s="1117"/>
      <c r="X305" s="1117"/>
      <c r="Y305" s="1117"/>
    </row>
    <row r="306" spans="2:25" ht="12" customHeight="1">
      <c r="B306" s="1117"/>
      <c r="C306" s="1117"/>
      <c r="D306" s="1117"/>
      <c r="E306" s="1117"/>
      <c r="F306" s="1117"/>
      <c r="G306" s="1117"/>
      <c r="H306" s="1117"/>
      <c r="I306" s="1117"/>
      <c r="J306" s="1117"/>
      <c r="K306" s="1117"/>
      <c r="L306" s="1117"/>
      <c r="M306" s="1117"/>
      <c r="N306" s="1117"/>
      <c r="O306" s="1117"/>
      <c r="P306" s="1117"/>
      <c r="Q306" s="1117"/>
      <c r="R306" s="1117"/>
      <c r="S306" s="1117"/>
      <c r="T306" s="1117"/>
      <c r="U306" s="1117"/>
      <c r="V306" s="1117"/>
      <c r="W306" s="1117"/>
      <c r="X306" s="1117"/>
      <c r="Y306" s="1117"/>
    </row>
    <row r="307" spans="2:25" ht="12" customHeight="1">
      <c r="B307" s="1117"/>
      <c r="C307" s="1117"/>
      <c r="D307" s="1117"/>
      <c r="E307" s="1117"/>
      <c r="F307" s="1117"/>
      <c r="G307" s="1117"/>
      <c r="H307" s="1117"/>
      <c r="I307" s="1117"/>
      <c r="J307" s="1117"/>
      <c r="K307" s="1117"/>
      <c r="L307" s="1117"/>
      <c r="M307" s="1117"/>
      <c r="N307" s="1117"/>
      <c r="O307" s="1117"/>
      <c r="P307" s="1117"/>
      <c r="Q307" s="1117"/>
      <c r="R307" s="1117"/>
      <c r="S307" s="1117"/>
      <c r="T307" s="1117"/>
      <c r="U307" s="1117"/>
      <c r="V307" s="1117"/>
      <c r="W307" s="1117"/>
      <c r="X307" s="1117"/>
      <c r="Y307" s="1117"/>
    </row>
    <row r="308" spans="2:25" ht="12" customHeight="1">
      <c r="B308" s="1117"/>
      <c r="C308" s="1117"/>
      <c r="D308" s="1117"/>
      <c r="E308" s="1117"/>
      <c r="F308" s="1117"/>
      <c r="G308" s="1117"/>
      <c r="H308" s="1117"/>
      <c r="I308" s="1117"/>
      <c r="J308" s="1117"/>
      <c r="K308" s="1117"/>
      <c r="L308" s="1117"/>
      <c r="M308" s="1117"/>
      <c r="N308" s="1117"/>
      <c r="O308" s="1117"/>
      <c r="P308" s="1117"/>
      <c r="Q308" s="1117"/>
      <c r="R308" s="1117"/>
      <c r="S308" s="1117"/>
      <c r="T308" s="1117"/>
      <c r="U308" s="1117"/>
      <c r="V308" s="1117"/>
      <c r="W308" s="1117"/>
      <c r="X308" s="1117"/>
      <c r="Y308" s="1117"/>
    </row>
    <row r="309" spans="2:25" ht="12" customHeight="1">
      <c r="B309" s="1117"/>
      <c r="C309" s="1117"/>
      <c r="D309" s="1117"/>
      <c r="E309" s="1117"/>
      <c r="F309" s="1117"/>
      <c r="G309" s="1117"/>
      <c r="H309" s="1117"/>
      <c r="I309" s="1117"/>
      <c r="J309" s="1117"/>
      <c r="K309" s="1117"/>
      <c r="L309" s="1117"/>
      <c r="M309" s="1117"/>
      <c r="N309" s="1117"/>
      <c r="O309" s="1117"/>
      <c r="P309" s="1117"/>
      <c r="Q309" s="1117"/>
      <c r="R309" s="1117"/>
      <c r="S309" s="1117"/>
      <c r="T309" s="1117"/>
      <c r="U309" s="1117"/>
      <c r="V309" s="1117"/>
      <c r="W309" s="1117"/>
      <c r="X309" s="1117"/>
      <c r="Y309" s="1117"/>
    </row>
    <row r="310" spans="2:25" ht="12" customHeight="1">
      <c r="B310" s="1117"/>
      <c r="C310" s="1117"/>
      <c r="D310" s="1117"/>
      <c r="E310" s="1117"/>
      <c r="F310" s="1117"/>
      <c r="G310" s="1117"/>
      <c r="H310" s="1117"/>
      <c r="I310" s="1117"/>
      <c r="J310" s="1117"/>
      <c r="K310" s="1117"/>
      <c r="L310" s="1117"/>
      <c r="M310" s="1117"/>
      <c r="N310" s="1117"/>
      <c r="O310" s="1117"/>
      <c r="P310" s="1117"/>
      <c r="Q310" s="1117"/>
      <c r="R310" s="1117"/>
      <c r="S310" s="1117"/>
      <c r="T310" s="1117"/>
      <c r="U310" s="1117"/>
      <c r="V310" s="1117"/>
      <c r="W310" s="1117"/>
      <c r="X310" s="1117"/>
      <c r="Y310" s="1117"/>
    </row>
    <row r="311" spans="2:25" ht="12" customHeight="1">
      <c r="B311" s="1117"/>
      <c r="C311" s="1117"/>
      <c r="D311" s="1117"/>
      <c r="E311" s="1117"/>
      <c r="F311" s="1117"/>
      <c r="G311" s="1117"/>
      <c r="H311" s="1117"/>
      <c r="I311" s="1117"/>
      <c r="J311" s="1117"/>
      <c r="K311" s="1117"/>
      <c r="L311" s="1117"/>
      <c r="M311" s="1117"/>
      <c r="N311" s="1117"/>
      <c r="O311" s="1117"/>
      <c r="P311" s="1117"/>
      <c r="Q311" s="1117"/>
      <c r="R311" s="1117"/>
      <c r="S311" s="1117"/>
      <c r="T311" s="1117"/>
      <c r="U311" s="1117"/>
      <c r="V311" s="1117"/>
      <c r="W311" s="1117"/>
      <c r="X311" s="1117"/>
      <c r="Y311" s="1117"/>
    </row>
    <row r="312" spans="2:25" ht="12" customHeight="1">
      <c r="B312" s="1117"/>
      <c r="C312" s="1117"/>
      <c r="D312" s="1117"/>
      <c r="E312" s="1117"/>
      <c r="F312" s="1117"/>
      <c r="G312" s="1117"/>
      <c r="H312" s="1117"/>
      <c r="I312" s="1117"/>
      <c r="J312" s="1117"/>
      <c r="K312" s="1117"/>
      <c r="L312" s="1117"/>
      <c r="M312" s="1117"/>
      <c r="N312" s="1117"/>
      <c r="O312" s="1117"/>
      <c r="P312" s="1117"/>
      <c r="Q312" s="1117"/>
      <c r="R312" s="1117"/>
      <c r="S312" s="1117"/>
      <c r="T312" s="1117"/>
      <c r="U312" s="1117"/>
      <c r="V312" s="1117"/>
      <c r="W312" s="1117"/>
      <c r="X312" s="1117"/>
      <c r="Y312" s="1117"/>
    </row>
    <row r="313" spans="2:25" ht="12" customHeight="1">
      <c r="B313" s="1117"/>
      <c r="C313" s="1117"/>
      <c r="D313" s="1117"/>
      <c r="E313" s="1117"/>
      <c r="F313" s="1117"/>
      <c r="G313" s="1117"/>
      <c r="H313" s="1117"/>
      <c r="I313" s="1117"/>
      <c r="J313" s="1117"/>
      <c r="K313" s="1117"/>
      <c r="L313" s="1117"/>
      <c r="M313" s="1117"/>
      <c r="N313" s="1117"/>
      <c r="O313" s="1117"/>
      <c r="P313" s="1117"/>
      <c r="Q313" s="1117"/>
      <c r="R313" s="1117"/>
      <c r="S313" s="1117"/>
      <c r="T313" s="1117"/>
      <c r="U313" s="1117"/>
      <c r="V313" s="1117"/>
      <c r="W313" s="1117"/>
      <c r="X313" s="1117"/>
      <c r="Y313" s="1117"/>
    </row>
    <row r="314" spans="2:25" ht="12" customHeight="1">
      <c r="B314" s="1117"/>
      <c r="C314" s="1117"/>
      <c r="D314" s="1117"/>
      <c r="E314" s="1117"/>
      <c r="F314" s="1117"/>
      <c r="G314" s="1117"/>
      <c r="H314" s="1117"/>
      <c r="I314" s="1117"/>
      <c r="J314" s="1117"/>
      <c r="K314" s="1117"/>
      <c r="L314" s="1117"/>
      <c r="M314" s="1117"/>
      <c r="N314" s="1117"/>
      <c r="O314" s="1117"/>
      <c r="P314" s="1117"/>
      <c r="Q314" s="1117"/>
      <c r="R314" s="1117"/>
      <c r="S314" s="1117"/>
      <c r="T314" s="1117"/>
      <c r="U314" s="1117"/>
      <c r="V314" s="1117"/>
      <c r="W314" s="1117"/>
      <c r="X314" s="1117"/>
      <c r="Y314" s="1117"/>
    </row>
    <row r="315" spans="2:25" ht="12" customHeight="1">
      <c r="B315" s="1117"/>
      <c r="C315" s="1117"/>
      <c r="D315" s="1117"/>
      <c r="E315" s="1117"/>
      <c r="F315" s="1117"/>
      <c r="G315" s="1117"/>
      <c r="H315" s="1117"/>
      <c r="I315" s="1117"/>
      <c r="J315" s="1117"/>
      <c r="K315" s="1117"/>
      <c r="L315" s="1117"/>
      <c r="M315" s="1117"/>
      <c r="N315" s="1117"/>
      <c r="O315" s="1117"/>
      <c r="P315" s="1117"/>
      <c r="Q315" s="1117"/>
      <c r="R315" s="1117"/>
      <c r="S315" s="1117"/>
      <c r="T315" s="1117"/>
      <c r="U315" s="1117"/>
      <c r="V315" s="1117"/>
      <c r="W315" s="1117"/>
      <c r="X315" s="1117"/>
      <c r="Y315" s="1117"/>
    </row>
    <row r="316" spans="2:25" ht="12" customHeight="1">
      <c r="B316" s="1117"/>
      <c r="C316" s="1117"/>
      <c r="D316" s="1117"/>
      <c r="E316" s="1117"/>
      <c r="F316" s="1117"/>
      <c r="G316" s="1117"/>
      <c r="H316" s="1117"/>
      <c r="I316" s="1117"/>
      <c r="J316" s="1117"/>
      <c r="K316" s="1117"/>
      <c r="L316" s="1117"/>
      <c r="M316" s="1117"/>
      <c r="N316" s="1117"/>
      <c r="O316" s="1117"/>
      <c r="P316" s="1117"/>
      <c r="Q316" s="1117"/>
      <c r="R316" s="1117"/>
      <c r="S316" s="1117"/>
      <c r="T316" s="1117"/>
      <c r="U316" s="1117"/>
      <c r="V316" s="1117"/>
      <c r="W316" s="1117"/>
      <c r="X316" s="1117"/>
      <c r="Y316" s="1117"/>
    </row>
    <row r="317" spans="2:25" ht="12" customHeight="1">
      <c r="B317" s="1117"/>
      <c r="C317" s="1117"/>
      <c r="D317" s="1117"/>
      <c r="E317" s="1117"/>
      <c r="F317" s="1117"/>
      <c r="G317" s="1117"/>
      <c r="H317" s="1117"/>
      <c r="I317" s="1117"/>
      <c r="J317" s="1117"/>
      <c r="K317" s="1117"/>
      <c r="L317" s="1117"/>
      <c r="M317" s="1117"/>
      <c r="N317" s="1117"/>
      <c r="O317" s="1117"/>
      <c r="P317" s="1117"/>
      <c r="Q317" s="1117"/>
      <c r="R317" s="1117"/>
      <c r="S317" s="1117"/>
      <c r="T317" s="1117"/>
      <c r="U317" s="1117"/>
      <c r="V317" s="1117"/>
      <c r="W317" s="1117"/>
      <c r="X317" s="1117"/>
      <c r="Y317" s="1117"/>
    </row>
    <row r="318" spans="2:25" ht="12" customHeight="1">
      <c r="B318" s="1117"/>
      <c r="C318" s="1117"/>
      <c r="D318" s="1117"/>
      <c r="E318" s="1117"/>
      <c r="F318" s="1117"/>
      <c r="G318" s="1117"/>
      <c r="H318" s="1117"/>
      <c r="I318" s="1117"/>
      <c r="J318" s="1117"/>
      <c r="K318" s="1117"/>
      <c r="L318" s="1117"/>
      <c r="M318" s="1117"/>
      <c r="N318" s="1117"/>
      <c r="O318" s="1117"/>
      <c r="P318" s="1117"/>
      <c r="Q318" s="1117"/>
      <c r="R318" s="1117"/>
      <c r="S318" s="1117"/>
      <c r="T318" s="1117"/>
      <c r="U318" s="1117"/>
      <c r="V318" s="1117"/>
      <c r="W318" s="1117"/>
      <c r="X318" s="1117"/>
      <c r="Y318" s="1117"/>
    </row>
    <row r="319" spans="2:25" ht="12" customHeight="1">
      <c r="B319" s="1117"/>
      <c r="C319" s="1117"/>
      <c r="D319" s="1117"/>
      <c r="E319" s="1117"/>
      <c r="F319" s="1117"/>
      <c r="G319" s="1117"/>
      <c r="H319" s="1117"/>
      <c r="I319" s="1117"/>
      <c r="J319" s="1117"/>
      <c r="K319" s="1117"/>
      <c r="L319" s="1117"/>
      <c r="M319" s="1117"/>
      <c r="N319" s="1117"/>
      <c r="O319" s="1117"/>
      <c r="P319" s="1117"/>
      <c r="Q319" s="1117"/>
      <c r="R319" s="1117"/>
      <c r="S319" s="1117"/>
      <c r="T319" s="1117"/>
      <c r="U319" s="1117"/>
      <c r="V319" s="1117"/>
      <c r="W319" s="1117"/>
      <c r="X319" s="1117"/>
      <c r="Y319" s="1117"/>
    </row>
    <row r="320" spans="2:25" ht="12" customHeight="1">
      <c r="B320" s="1117"/>
      <c r="C320" s="1117"/>
      <c r="D320" s="1117"/>
      <c r="E320" s="1117"/>
      <c r="F320" s="1117"/>
      <c r="G320" s="1117"/>
      <c r="H320" s="1117"/>
      <c r="I320" s="1117"/>
      <c r="J320" s="1117"/>
      <c r="K320" s="1117"/>
      <c r="L320" s="1117"/>
      <c r="M320" s="1117"/>
      <c r="N320" s="1117"/>
      <c r="O320" s="1117"/>
      <c r="P320" s="1117"/>
      <c r="Q320" s="1117"/>
      <c r="R320" s="1117"/>
      <c r="S320" s="1117"/>
      <c r="T320" s="1117"/>
      <c r="U320" s="1117"/>
      <c r="V320" s="1117"/>
      <c r="W320" s="1117"/>
      <c r="X320" s="1117"/>
      <c r="Y320" s="1117"/>
    </row>
    <row r="321" spans="2:25" ht="12" customHeight="1">
      <c r="B321" s="1117"/>
      <c r="C321" s="1117"/>
      <c r="D321" s="1117"/>
      <c r="E321" s="1117"/>
      <c r="F321" s="1117"/>
      <c r="G321" s="1117"/>
      <c r="H321" s="1117"/>
      <c r="I321" s="1117"/>
      <c r="J321" s="1117"/>
      <c r="K321" s="1117"/>
      <c r="L321" s="1117"/>
      <c r="M321" s="1117"/>
      <c r="N321" s="1117"/>
      <c r="O321" s="1117"/>
      <c r="P321" s="1117"/>
      <c r="Q321" s="1117"/>
      <c r="R321" s="1117"/>
      <c r="S321" s="1117"/>
      <c r="T321" s="1117"/>
      <c r="U321" s="1117"/>
      <c r="V321" s="1117"/>
      <c r="W321" s="1117"/>
      <c r="X321" s="1117"/>
      <c r="Y321" s="1117"/>
    </row>
    <row r="322" spans="2:25" ht="12" customHeight="1">
      <c r="B322" s="1117"/>
      <c r="C322" s="1117"/>
      <c r="D322" s="1117"/>
      <c r="E322" s="1117"/>
      <c r="F322" s="1117"/>
      <c r="G322" s="1117"/>
      <c r="H322" s="1117"/>
      <c r="I322" s="1117"/>
      <c r="J322" s="1117"/>
      <c r="K322" s="1117"/>
      <c r="L322" s="1117"/>
      <c r="M322" s="1117"/>
      <c r="N322" s="1117"/>
      <c r="O322" s="1117"/>
      <c r="P322" s="1117"/>
      <c r="Q322" s="1117"/>
      <c r="R322" s="1117"/>
      <c r="S322" s="1117"/>
      <c r="T322" s="1117"/>
      <c r="U322" s="1117"/>
      <c r="V322" s="1117"/>
      <c r="W322" s="1117"/>
      <c r="X322" s="1117"/>
      <c r="Y322" s="1117"/>
    </row>
    <row r="323" spans="2:25" ht="12" customHeight="1">
      <c r="B323" s="1117"/>
      <c r="C323" s="1117"/>
      <c r="D323" s="1117"/>
      <c r="E323" s="1117"/>
      <c r="F323" s="1117"/>
      <c r="G323" s="1117"/>
      <c r="H323" s="1117"/>
      <c r="I323" s="1117"/>
      <c r="J323" s="1117"/>
      <c r="K323" s="1117"/>
      <c r="L323" s="1117"/>
      <c r="M323" s="1117"/>
      <c r="N323" s="1117"/>
      <c r="O323" s="1117"/>
      <c r="P323" s="1117"/>
      <c r="Q323" s="1117"/>
      <c r="R323" s="1117"/>
      <c r="S323" s="1117"/>
      <c r="T323" s="1117"/>
      <c r="U323" s="1117"/>
      <c r="V323" s="1117"/>
      <c r="W323" s="1117"/>
      <c r="X323" s="1117"/>
      <c r="Y323" s="1117"/>
    </row>
    <row r="324" spans="2:25" ht="12" customHeight="1">
      <c r="B324" s="1117"/>
      <c r="C324" s="1117"/>
      <c r="D324" s="1117"/>
      <c r="E324" s="1117"/>
      <c r="F324" s="1117"/>
      <c r="G324" s="1117"/>
      <c r="H324" s="1117"/>
      <c r="I324" s="1117"/>
      <c r="J324" s="1117"/>
      <c r="K324" s="1117"/>
      <c r="L324" s="1117"/>
      <c r="M324" s="1117"/>
      <c r="N324" s="1117"/>
      <c r="O324" s="1117"/>
      <c r="P324" s="1117"/>
      <c r="Q324" s="1117"/>
      <c r="R324" s="1117"/>
      <c r="S324" s="1117"/>
      <c r="T324" s="1117"/>
      <c r="U324" s="1117"/>
      <c r="V324" s="1117"/>
      <c r="W324" s="1117"/>
      <c r="X324" s="1117"/>
      <c r="Y324" s="1117"/>
    </row>
    <row r="325" spans="2:25" ht="12" customHeight="1">
      <c r="B325" s="1117"/>
      <c r="C325" s="1117"/>
      <c r="D325" s="1117"/>
      <c r="E325" s="1117"/>
      <c r="F325" s="1117"/>
      <c r="G325" s="1117"/>
      <c r="H325" s="1117"/>
      <c r="I325" s="1117"/>
      <c r="J325" s="1117"/>
      <c r="K325" s="1117"/>
      <c r="L325" s="1117"/>
      <c r="M325" s="1117"/>
      <c r="N325" s="1117"/>
      <c r="O325" s="1117"/>
      <c r="P325" s="1117"/>
      <c r="Q325" s="1117"/>
      <c r="R325" s="1117"/>
      <c r="S325" s="1117"/>
      <c r="T325" s="1117"/>
      <c r="U325" s="1117"/>
      <c r="V325" s="1117"/>
      <c r="W325" s="1117"/>
      <c r="X325" s="1117"/>
      <c r="Y325" s="1117"/>
    </row>
    <row r="326" spans="2:25" ht="12" customHeight="1">
      <c r="B326" s="1117"/>
      <c r="C326" s="1117"/>
      <c r="D326" s="1117"/>
      <c r="E326" s="1117"/>
      <c r="F326" s="1117"/>
      <c r="G326" s="1117"/>
      <c r="H326" s="1117"/>
      <c r="I326" s="1117"/>
      <c r="J326" s="1117"/>
      <c r="K326" s="1117"/>
      <c r="L326" s="1117"/>
      <c r="M326" s="1117"/>
      <c r="N326" s="1117"/>
      <c r="O326" s="1117"/>
      <c r="P326" s="1117"/>
      <c r="Q326" s="1117"/>
      <c r="R326" s="1117"/>
      <c r="S326" s="1117"/>
      <c r="T326" s="1117"/>
      <c r="U326" s="1117"/>
      <c r="V326" s="1117"/>
      <c r="W326" s="1117"/>
      <c r="X326" s="1117"/>
      <c r="Y326" s="1117"/>
    </row>
    <row r="327" spans="2:25" ht="12" customHeight="1">
      <c r="B327" s="1117"/>
      <c r="C327" s="1117"/>
      <c r="D327" s="1117"/>
      <c r="E327" s="1117"/>
      <c r="F327" s="1117"/>
      <c r="G327" s="1117"/>
      <c r="H327" s="1117"/>
      <c r="I327" s="1117"/>
      <c r="J327" s="1117"/>
      <c r="K327" s="1117"/>
      <c r="L327" s="1117"/>
      <c r="M327" s="1117"/>
      <c r="N327" s="1117"/>
      <c r="O327" s="1117"/>
      <c r="P327" s="1117"/>
      <c r="Q327" s="1117"/>
      <c r="R327" s="1117"/>
      <c r="S327" s="1117"/>
      <c r="T327" s="1117"/>
      <c r="U327" s="1117"/>
      <c r="V327" s="1117"/>
      <c r="W327" s="1117"/>
      <c r="X327" s="1117"/>
      <c r="Y327" s="1117"/>
    </row>
    <row r="328" spans="2:25" ht="12" customHeight="1">
      <c r="B328" s="1117"/>
      <c r="C328" s="1117"/>
      <c r="D328" s="1117"/>
      <c r="E328" s="1117"/>
      <c r="F328" s="1117"/>
      <c r="G328" s="1117"/>
      <c r="H328" s="1117"/>
      <c r="I328" s="1117"/>
      <c r="J328" s="1117"/>
      <c r="K328" s="1117"/>
      <c r="L328" s="1117"/>
      <c r="M328" s="1117"/>
      <c r="N328" s="1117"/>
      <c r="O328" s="1117"/>
      <c r="P328" s="1117"/>
      <c r="Q328" s="1117"/>
      <c r="R328" s="1117"/>
      <c r="S328" s="1117"/>
      <c r="T328" s="1117"/>
      <c r="U328" s="1117"/>
      <c r="V328" s="1117"/>
      <c r="W328" s="1117"/>
      <c r="X328" s="1117"/>
      <c r="Y328" s="1117"/>
    </row>
    <row r="329" spans="2:25" ht="12" customHeight="1">
      <c r="B329" s="1117"/>
      <c r="C329" s="1117"/>
      <c r="D329" s="1117"/>
      <c r="E329" s="1117"/>
      <c r="F329" s="1117"/>
      <c r="G329" s="1117"/>
      <c r="H329" s="1117"/>
      <c r="I329" s="1117"/>
      <c r="J329" s="1117"/>
      <c r="K329" s="1117"/>
      <c r="L329" s="1117"/>
      <c r="M329" s="1117"/>
      <c r="N329" s="1117"/>
      <c r="O329" s="1117"/>
      <c r="P329" s="1117"/>
      <c r="Q329" s="1117"/>
      <c r="R329" s="1117"/>
      <c r="S329" s="1117"/>
      <c r="T329" s="1117"/>
      <c r="U329" s="1117"/>
      <c r="V329" s="1117"/>
      <c r="W329" s="1117"/>
      <c r="X329" s="1117"/>
      <c r="Y329" s="1117"/>
    </row>
    <row r="330" spans="2:25" ht="12" customHeight="1">
      <c r="B330" s="1117"/>
      <c r="C330" s="1117"/>
      <c r="D330" s="1117"/>
      <c r="E330" s="1117"/>
      <c r="F330" s="1117"/>
      <c r="G330" s="1117"/>
      <c r="H330" s="1117"/>
      <c r="I330" s="1117"/>
      <c r="J330" s="1117"/>
      <c r="K330" s="1117"/>
      <c r="L330" s="1117"/>
      <c r="M330" s="1117"/>
      <c r="N330" s="1117"/>
      <c r="O330" s="1117"/>
      <c r="P330" s="1117"/>
      <c r="Q330" s="1117"/>
      <c r="R330" s="1117"/>
      <c r="S330" s="1117"/>
      <c r="T330" s="1117"/>
      <c r="U330" s="1117"/>
      <c r="V330" s="1117"/>
      <c r="W330" s="1117"/>
      <c r="X330" s="1117"/>
      <c r="Y330" s="1117"/>
    </row>
    <row r="331" spans="2:25" ht="12" customHeight="1">
      <c r="B331" s="1117"/>
      <c r="C331" s="1117"/>
      <c r="D331" s="1117"/>
      <c r="E331" s="1117"/>
      <c r="F331" s="1117"/>
      <c r="G331" s="1117"/>
      <c r="H331" s="1117"/>
      <c r="I331" s="1117"/>
      <c r="J331" s="1117"/>
      <c r="K331" s="1117"/>
      <c r="L331" s="1117"/>
      <c r="M331" s="1117"/>
      <c r="N331" s="1117"/>
      <c r="O331" s="1117"/>
      <c r="P331" s="1117"/>
      <c r="Q331" s="1117"/>
      <c r="R331" s="1117"/>
      <c r="S331" s="1117"/>
      <c r="T331" s="1117"/>
      <c r="U331" s="1117"/>
      <c r="V331" s="1117"/>
      <c r="W331" s="1117"/>
      <c r="X331" s="1117"/>
      <c r="Y331" s="1117"/>
    </row>
    <row r="332" spans="2:25" ht="12" customHeight="1">
      <c r="B332" s="1117"/>
      <c r="C332" s="1117"/>
      <c r="D332" s="1117"/>
      <c r="E332" s="1117"/>
      <c r="F332" s="1117"/>
      <c r="G332" s="1117"/>
      <c r="H332" s="1117"/>
      <c r="I332" s="1117"/>
      <c r="J332" s="1117"/>
      <c r="K332" s="1117"/>
      <c r="L332" s="1117"/>
      <c r="M332" s="1117"/>
      <c r="N332" s="1117"/>
      <c r="O332" s="1117"/>
      <c r="P332" s="1117"/>
      <c r="Q332" s="1117"/>
      <c r="R332" s="1117"/>
      <c r="S332" s="1117"/>
      <c r="T332" s="1117"/>
      <c r="U332" s="1117"/>
      <c r="V332" s="1117"/>
      <c r="W332" s="1117"/>
      <c r="X332" s="1117"/>
      <c r="Y332" s="1117"/>
    </row>
    <row r="333" spans="2:25" ht="12" customHeight="1">
      <c r="B333" s="1117"/>
      <c r="C333" s="1117"/>
      <c r="D333" s="1117"/>
      <c r="E333" s="1117"/>
      <c r="F333" s="1117"/>
      <c r="G333" s="1117"/>
      <c r="H333" s="1117"/>
      <c r="I333" s="1117"/>
      <c r="J333" s="1117"/>
      <c r="K333" s="1117"/>
      <c r="L333" s="1117"/>
      <c r="M333" s="1117"/>
      <c r="N333" s="1117"/>
      <c r="O333" s="1117"/>
      <c r="P333" s="1117"/>
      <c r="Q333" s="1117"/>
      <c r="R333" s="1117"/>
      <c r="S333" s="1117"/>
      <c r="T333" s="1117"/>
      <c r="U333" s="1117"/>
      <c r="V333" s="1117"/>
      <c r="W333" s="1117"/>
      <c r="X333" s="1117"/>
      <c r="Y333" s="1117"/>
    </row>
    <row r="334" spans="2:25" ht="12" customHeight="1">
      <c r="B334" s="1117"/>
      <c r="C334" s="1117"/>
      <c r="D334" s="1117"/>
      <c r="E334" s="1117"/>
      <c r="F334" s="1117"/>
      <c r="G334" s="1117"/>
      <c r="H334" s="1117"/>
      <c r="I334" s="1117"/>
      <c r="J334" s="1117"/>
      <c r="K334" s="1117"/>
      <c r="L334" s="1117"/>
      <c r="M334" s="1117"/>
      <c r="N334" s="1117"/>
      <c r="O334" s="1117"/>
      <c r="P334" s="1117"/>
      <c r="Q334" s="1117"/>
      <c r="R334" s="1117"/>
      <c r="S334" s="1117"/>
      <c r="T334" s="1117"/>
      <c r="U334" s="1117"/>
      <c r="V334" s="1117"/>
      <c r="W334" s="1117"/>
      <c r="X334" s="1117"/>
      <c r="Y334" s="1117"/>
    </row>
    <row r="335" spans="2:25" ht="12" customHeight="1">
      <c r="B335" s="1117"/>
      <c r="C335" s="1117"/>
      <c r="D335" s="1117"/>
      <c r="E335" s="1117"/>
      <c r="F335" s="1117"/>
      <c r="G335" s="1117"/>
      <c r="H335" s="1117"/>
      <c r="I335" s="1117"/>
      <c r="J335" s="1117"/>
      <c r="K335" s="1117"/>
      <c r="L335" s="1117"/>
      <c r="M335" s="1117"/>
      <c r="N335" s="1117"/>
      <c r="O335" s="1117"/>
      <c r="P335" s="1117"/>
      <c r="Q335" s="1117"/>
      <c r="R335" s="1117"/>
      <c r="S335" s="1117"/>
      <c r="T335" s="1117"/>
      <c r="U335" s="1117"/>
      <c r="V335" s="1117"/>
      <c r="W335" s="1117"/>
      <c r="X335" s="1117"/>
      <c r="Y335" s="1117"/>
    </row>
    <row r="336" spans="2:25" ht="12" customHeight="1">
      <c r="B336" s="1117"/>
      <c r="C336" s="1117"/>
      <c r="D336" s="1117"/>
      <c r="E336" s="1117"/>
      <c r="F336" s="1117"/>
      <c r="G336" s="1117"/>
      <c r="H336" s="1117"/>
      <c r="I336" s="1117"/>
      <c r="J336" s="1117"/>
      <c r="K336" s="1117"/>
      <c r="L336" s="1117"/>
      <c r="M336" s="1117"/>
      <c r="N336" s="1117"/>
      <c r="O336" s="1117"/>
      <c r="P336" s="1117"/>
      <c r="Q336" s="1117"/>
      <c r="R336" s="1117"/>
      <c r="S336" s="1117"/>
      <c r="T336" s="1117"/>
      <c r="U336" s="1117"/>
      <c r="V336" s="1117"/>
      <c r="W336" s="1117"/>
      <c r="X336" s="1117"/>
      <c r="Y336" s="1117"/>
    </row>
    <row r="337" spans="2:25" ht="12" customHeight="1">
      <c r="B337" s="1117"/>
      <c r="C337" s="1117"/>
      <c r="D337" s="1117"/>
      <c r="E337" s="1117"/>
      <c r="F337" s="1117"/>
      <c r="G337" s="1117"/>
      <c r="H337" s="1117"/>
      <c r="I337" s="1117"/>
      <c r="J337" s="1117"/>
      <c r="K337" s="1117"/>
      <c r="L337" s="1117"/>
      <c r="M337" s="1117"/>
      <c r="N337" s="1117"/>
      <c r="O337" s="1117"/>
      <c r="P337" s="1117"/>
      <c r="Q337" s="1117"/>
      <c r="R337" s="1117"/>
      <c r="S337" s="1117"/>
      <c r="T337" s="1117"/>
      <c r="U337" s="1117"/>
      <c r="V337" s="1117"/>
      <c r="W337" s="1117"/>
      <c r="X337" s="1117"/>
      <c r="Y337" s="1117"/>
    </row>
    <row r="338" spans="2:25" ht="12" customHeight="1">
      <c r="B338" s="1117"/>
      <c r="C338" s="1117"/>
      <c r="D338" s="1117"/>
      <c r="E338" s="1117"/>
      <c r="F338" s="1117"/>
      <c r="G338" s="1117"/>
      <c r="H338" s="1117"/>
      <c r="I338" s="1117"/>
      <c r="J338" s="1117"/>
      <c r="K338" s="1117"/>
      <c r="L338" s="1117"/>
      <c r="M338" s="1117"/>
      <c r="N338" s="1117"/>
      <c r="O338" s="1117"/>
      <c r="P338" s="1117"/>
      <c r="Q338" s="1117"/>
      <c r="R338" s="1117"/>
      <c r="S338" s="1117"/>
      <c r="T338" s="1117"/>
      <c r="U338" s="1117"/>
      <c r="V338" s="1117"/>
      <c r="W338" s="1117"/>
      <c r="X338" s="1117"/>
      <c r="Y338" s="1117"/>
    </row>
    <row r="339" spans="2:25" ht="12" customHeight="1">
      <c r="B339" s="1117"/>
      <c r="C339" s="1117"/>
      <c r="D339" s="1117"/>
      <c r="E339" s="1117"/>
      <c r="F339" s="1117"/>
      <c r="G339" s="1117"/>
      <c r="H339" s="1117"/>
      <c r="I339" s="1117"/>
      <c r="J339" s="1117"/>
      <c r="K339" s="1117"/>
      <c r="L339" s="1117"/>
      <c r="M339" s="1117"/>
      <c r="N339" s="1117"/>
      <c r="O339" s="1117"/>
      <c r="P339" s="1117"/>
      <c r="Q339" s="1117"/>
      <c r="R339" s="1117"/>
      <c r="S339" s="1117"/>
      <c r="T339" s="1117"/>
      <c r="U339" s="1117"/>
      <c r="V339" s="1117"/>
      <c r="W339" s="1117"/>
      <c r="X339" s="1117"/>
      <c r="Y339" s="1117"/>
    </row>
    <row r="340" spans="2:25" ht="12" customHeight="1">
      <c r="B340" s="1117"/>
      <c r="C340" s="1117"/>
      <c r="D340" s="1117"/>
      <c r="E340" s="1117"/>
      <c r="F340" s="1117"/>
      <c r="G340" s="1117"/>
      <c r="H340" s="1117"/>
      <c r="I340" s="1117"/>
      <c r="J340" s="1117"/>
      <c r="K340" s="1117"/>
      <c r="L340" s="1117"/>
      <c r="M340" s="1117"/>
      <c r="N340" s="1117"/>
      <c r="O340" s="1117"/>
      <c r="P340" s="1117"/>
      <c r="Q340" s="1117"/>
      <c r="R340" s="1117"/>
      <c r="S340" s="1117"/>
      <c r="T340" s="1117"/>
      <c r="U340" s="1117"/>
      <c r="V340" s="1117"/>
      <c r="W340" s="1117"/>
      <c r="X340" s="1117"/>
      <c r="Y340" s="1117"/>
    </row>
    <row r="341" spans="2:25" ht="12" customHeight="1">
      <c r="B341" s="1117"/>
      <c r="C341" s="1117"/>
      <c r="D341" s="1117"/>
      <c r="E341" s="1117"/>
      <c r="F341" s="1117"/>
      <c r="G341" s="1117"/>
      <c r="H341" s="1117"/>
      <c r="I341" s="1117"/>
      <c r="J341" s="1117"/>
      <c r="K341" s="1117"/>
      <c r="L341" s="1117"/>
      <c r="M341" s="1117"/>
      <c r="N341" s="1117"/>
      <c r="O341" s="1117"/>
      <c r="P341" s="1117"/>
      <c r="Q341" s="1117"/>
      <c r="R341" s="1117"/>
      <c r="S341" s="1117"/>
      <c r="T341" s="1117"/>
      <c r="U341" s="1117"/>
      <c r="V341" s="1117"/>
      <c r="W341" s="1117"/>
      <c r="X341" s="1117"/>
      <c r="Y341" s="1117"/>
    </row>
    <row r="342" spans="2:25" ht="12" customHeight="1">
      <c r="B342" s="1117"/>
      <c r="C342" s="1117"/>
      <c r="D342" s="1117"/>
      <c r="E342" s="1117"/>
      <c r="F342" s="1117"/>
      <c r="G342" s="1117"/>
      <c r="H342" s="1117"/>
      <c r="I342" s="1117"/>
      <c r="J342" s="1117"/>
      <c r="K342" s="1117"/>
      <c r="L342" s="1117"/>
      <c r="M342" s="1117"/>
      <c r="N342" s="1117"/>
      <c r="O342" s="1117"/>
      <c r="P342" s="1117"/>
      <c r="Q342" s="1117"/>
      <c r="R342" s="1117"/>
      <c r="S342" s="1117"/>
      <c r="T342" s="1117"/>
      <c r="U342" s="1117"/>
      <c r="V342" s="1117"/>
      <c r="W342" s="1117"/>
      <c r="X342" s="1117"/>
      <c r="Y342" s="1117"/>
    </row>
    <row r="343" spans="2:25" ht="12" customHeight="1">
      <c r="B343" s="1117"/>
      <c r="C343" s="1117"/>
      <c r="D343" s="1117"/>
      <c r="E343" s="1117"/>
      <c r="F343" s="1117"/>
      <c r="G343" s="1117"/>
      <c r="H343" s="1117"/>
      <c r="I343" s="1117"/>
      <c r="J343" s="1117"/>
      <c r="K343" s="1117"/>
      <c r="L343" s="1117"/>
      <c r="M343" s="1117"/>
      <c r="N343" s="1117"/>
      <c r="O343" s="1117"/>
      <c r="P343" s="1117"/>
      <c r="Q343" s="1117"/>
      <c r="R343" s="1117"/>
      <c r="S343" s="1117"/>
      <c r="T343" s="1117"/>
      <c r="U343" s="1117"/>
      <c r="V343" s="1117"/>
      <c r="W343" s="1117"/>
      <c r="X343" s="1117"/>
      <c r="Y343" s="1117"/>
    </row>
    <row r="344" spans="2:25" ht="12" customHeight="1">
      <c r="B344" s="1117"/>
      <c r="C344" s="1117"/>
      <c r="D344" s="1117"/>
      <c r="E344" s="1117"/>
      <c r="F344" s="1117"/>
      <c r="G344" s="1117"/>
      <c r="H344" s="1117"/>
      <c r="I344" s="1117"/>
      <c r="J344" s="1117"/>
      <c r="K344" s="1117"/>
      <c r="L344" s="1117"/>
      <c r="M344" s="1117"/>
      <c r="N344" s="1117"/>
      <c r="O344" s="1117"/>
      <c r="P344" s="1117"/>
      <c r="Q344" s="1117"/>
      <c r="R344" s="1117"/>
      <c r="S344" s="1117"/>
      <c r="T344" s="1117"/>
      <c r="U344" s="1117"/>
      <c r="V344" s="1117"/>
      <c r="W344" s="1117"/>
      <c r="X344" s="1117"/>
      <c r="Y344" s="1117"/>
    </row>
    <row r="345" spans="2:25" ht="12" customHeight="1">
      <c r="B345" s="1117"/>
      <c r="C345" s="1117"/>
      <c r="D345" s="1117"/>
      <c r="E345" s="1117"/>
      <c r="F345" s="1117"/>
      <c r="G345" s="1117"/>
      <c r="H345" s="1117"/>
      <c r="I345" s="1117"/>
      <c r="J345" s="1117"/>
      <c r="K345" s="1117"/>
      <c r="L345" s="1117"/>
      <c r="M345" s="1117"/>
      <c r="N345" s="1117"/>
      <c r="O345" s="1117"/>
      <c r="P345" s="1117"/>
      <c r="Q345" s="1117"/>
      <c r="R345" s="1117"/>
      <c r="S345" s="1117"/>
      <c r="T345" s="1117"/>
      <c r="U345" s="1117"/>
      <c r="V345" s="1117"/>
      <c r="W345" s="1117"/>
      <c r="X345" s="1117"/>
      <c r="Y345" s="1117"/>
    </row>
    <row r="346" spans="2:25" ht="12" customHeight="1">
      <c r="B346" s="1117"/>
      <c r="C346" s="1117"/>
      <c r="D346" s="1117"/>
      <c r="E346" s="1117"/>
      <c r="F346" s="1117"/>
      <c r="G346" s="1117"/>
      <c r="H346" s="1117"/>
      <c r="I346" s="1117"/>
      <c r="J346" s="1117"/>
      <c r="K346" s="1117"/>
      <c r="L346" s="1117"/>
      <c r="M346" s="1117"/>
      <c r="N346" s="1117"/>
      <c r="O346" s="1117"/>
      <c r="P346" s="1117"/>
      <c r="Q346" s="1117"/>
      <c r="R346" s="1117"/>
      <c r="S346" s="1117"/>
      <c r="T346" s="1117"/>
      <c r="U346" s="1117"/>
      <c r="V346" s="1117"/>
      <c r="W346" s="1117"/>
      <c r="X346" s="1117"/>
      <c r="Y346" s="1117"/>
    </row>
    <row r="347" spans="2:25" ht="12" customHeight="1">
      <c r="B347" s="1117"/>
      <c r="C347" s="1117"/>
      <c r="D347" s="1117"/>
      <c r="E347" s="1117"/>
      <c r="F347" s="1117"/>
      <c r="G347" s="1117"/>
      <c r="H347" s="1117"/>
      <c r="I347" s="1117"/>
      <c r="J347" s="1117"/>
      <c r="K347" s="1117"/>
      <c r="L347" s="1117"/>
      <c r="M347" s="1117"/>
      <c r="N347" s="1117"/>
      <c r="O347" s="1117"/>
      <c r="P347" s="1117"/>
      <c r="Q347" s="1117"/>
      <c r="R347" s="1117"/>
      <c r="S347" s="1117"/>
      <c r="T347" s="1117"/>
      <c r="U347" s="1117"/>
      <c r="V347" s="1117"/>
      <c r="W347" s="1117"/>
      <c r="X347" s="1117"/>
      <c r="Y347" s="1117"/>
    </row>
    <row r="348" spans="2:25" ht="12" customHeight="1">
      <c r="B348" s="1117"/>
      <c r="C348" s="1117"/>
      <c r="D348" s="1117"/>
      <c r="E348" s="1117"/>
      <c r="F348" s="1117"/>
      <c r="G348" s="1117"/>
      <c r="H348" s="1117"/>
      <c r="I348" s="1117"/>
      <c r="J348" s="1117"/>
      <c r="K348" s="1117"/>
      <c r="L348" s="1117"/>
      <c r="M348" s="1117"/>
      <c r="N348" s="1117"/>
      <c r="O348" s="1117"/>
      <c r="P348" s="1117"/>
      <c r="Q348" s="1117"/>
      <c r="R348" s="1117"/>
      <c r="S348" s="1117"/>
      <c r="T348" s="1117"/>
      <c r="U348" s="1117"/>
      <c r="V348" s="1117"/>
      <c r="W348" s="1117"/>
      <c r="X348" s="1117"/>
      <c r="Y348" s="1117"/>
    </row>
    <row r="349" spans="2:25" ht="12" customHeight="1">
      <c r="B349" s="1117"/>
      <c r="C349" s="1117"/>
      <c r="D349" s="1117"/>
      <c r="E349" s="1117"/>
      <c r="F349" s="1117"/>
      <c r="G349" s="1117"/>
      <c r="H349" s="1117"/>
      <c r="I349" s="1117"/>
      <c r="J349" s="1117"/>
      <c r="K349" s="1117"/>
      <c r="L349" s="1117"/>
      <c r="M349" s="1117"/>
      <c r="N349" s="1117"/>
      <c r="O349" s="1117"/>
      <c r="P349" s="1117"/>
      <c r="Q349" s="1117"/>
      <c r="R349" s="1117"/>
      <c r="S349" s="1117"/>
      <c r="T349" s="1117"/>
      <c r="U349" s="1117"/>
      <c r="V349" s="1117"/>
      <c r="W349" s="1117"/>
      <c r="X349" s="1117"/>
      <c r="Y349" s="1117"/>
    </row>
    <row r="350" spans="2:25" ht="12" customHeight="1">
      <c r="B350" s="1117"/>
      <c r="C350" s="1117"/>
      <c r="D350" s="1117"/>
      <c r="E350" s="1117"/>
      <c r="F350" s="1117"/>
      <c r="G350" s="1117"/>
      <c r="H350" s="1117"/>
      <c r="I350" s="1117"/>
      <c r="J350" s="1117"/>
      <c r="K350" s="1117"/>
      <c r="L350" s="1117"/>
      <c r="M350" s="1117"/>
      <c r="N350" s="1117"/>
      <c r="O350" s="1117"/>
      <c r="P350" s="1117"/>
      <c r="Q350" s="1117"/>
      <c r="R350" s="1117"/>
      <c r="S350" s="1117"/>
      <c r="T350" s="1117"/>
      <c r="U350" s="1117"/>
      <c r="V350" s="1117"/>
      <c r="W350" s="1117"/>
      <c r="X350" s="1117"/>
      <c r="Y350" s="1117"/>
    </row>
    <row r="351" spans="2:25" ht="12" customHeight="1">
      <c r="B351" s="1117"/>
      <c r="C351" s="1117"/>
      <c r="D351" s="1117"/>
      <c r="E351" s="1117"/>
      <c r="F351" s="1117"/>
      <c r="G351" s="1117"/>
      <c r="H351" s="1117"/>
      <c r="I351" s="1117"/>
      <c r="J351" s="1117"/>
      <c r="K351" s="1117"/>
      <c r="L351" s="1117"/>
      <c r="M351" s="1117"/>
      <c r="N351" s="1117"/>
      <c r="O351" s="1117"/>
      <c r="P351" s="1117"/>
      <c r="Q351" s="1117"/>
      <c r="R351" s="1117"/>
      <c r="S351" s="1117"/>
      <c r="T351" s="1117"/>
      <c r="U351" s="1117"/>
      <c r="V351" s="1117"/>
      <c r="W351" s="1117"/>
      <c r="X351" s="1117"/>
      <c r="Y351" s="1117"/>
    </row>
    <row r="352" spans="2:25" ht="12" customHeight="1">
      <c r="B352" s="1117"/>
      <c r="C352" s="1117"/>
      <c r="D352" s="1117"/>
      <c r="E352" s="1117"/>
      <c r="F352" s="1117"/>
      <c r="G352" s="1117"/>
      <c r="H352" s="1117"/>
      <c r="I352" s="1117"/>
      <c r="J352" s="1117"/>
      <c r="K352" s="1117"/>
      <c r="L352" s="1117"/>
      <c r="M352" s="1117"/>
      <c r="N352" s="1117"/>
      <c r="O352" s="1117"/>
      <c r="P352" s="1117"/>
      <c r="Q352" s="1117"/>
      <c r="R352" s="1117"/>
      <c r="S352" s="1117"/>
      <c r="T352" s="1117"/>
      <c r="U352" s="1117"/>
      <c r="V352" s="1117"/>
      <c r="W352" s="1117"/>
      <c r="X352" s="1117"/>
      <c r="Y352" s="1117"/>
    </row>
    <row r="353" spans="2:25" ht="12" customHeight="1">
      <c r="B353" s="1117"/>
      <c r="C353" s="1117"/>
      <c r="D353" s="1117"/>
      <c r="E353" s="1117"/>
      <c r="F353" s="1117"/>
      <c r="G353" s="1117"/>
      <c r="H353" s="1117"/>
      <c r="I353" s="1117"/>
      <c r="J353" s="1117"/>
      <c r="K353" s="1117"/>
      <c r="L353" s="1117"/>
      <c r="M353" s="1117"/>
      <c r="N353" s="1117"/>
      <c r="O353" s="1117"/>
      <c r="P353" s="1117"/>
      <c r="Q353" s="1117"/>
      <c r="R353" s="1117"/>
      <c r="S353" s="1117"/>
      <c r="T353" s="1117"/>
      <c r="U353" s="1117"/>
      <c r="V353" s="1117"/>
      <c r="W353" s="1117"/>
      <c r="X353" s="1117"/>
      <c r="Y353" s="1117"/>
    </row>
    <row r="354" spans="2:25" ht="12" customHeight="1">
      <c r="B354" s="1117"/>
      <c r="C354" s="1117"/>
      <c r="D354" s="1117"/>
      <c r="E354" s="1117"/>
      <c r="F354" s="1117"/>
      <c r="G354" s="1117"/>
      <c r="H354" s="1117"/>
      <c r="I354" s="1117"/>
      <c r="J354" s="1117"/>
      <c r="K354" s="1117"/>
      <c r="L354" s="1117"/>
      <c r="M354" s="1117"/>
      <c r="N354" s="1117"/>
      <c r="O354" s="1117"/>
      <c r="P354" s="1117"/>
      <c r="Q354" s="1117"/>
      <c r="R354" s="1117"/>
      <c r="S354" s="1117"/>
      <c r="T354" s="1117"/>
      <c r="U354" s="1117"/>
      <c r="V354" s="1117"/>
      <c r="W354" s="1117"/>
      <c r="X354" s="1117"/>
      <c r="Y354" s="1117"/>
    </row>
    <row r="355" spans="2:25" ht="12" customHeight="1">
      <c r="B355" s="1117"/>
      <c r="C355" s="1117"/>
      <c r="D355" s="1117"/>
      <c r="E355" s="1117"/>
      <c r="F355" s="1117"/>
      <c r="G355" s="1117"/>
      <c r="H355" s="1117"/>
      <c r="I355" s="1117"/>
      <c r="J355" s="1117"/>
      <c r="K355" s="1117"/>
      <c r="L355" s="1117"/>
      <c r="M355" s="1117"/>
      <c r="N355" s="1117"/>
      <c r="O355" s="1117"/>
      <c r="P355" s="1117"/>
      <c r="Q355" s="1117"/>
      <c r="R355" s="1117"/>
      <c r="S355" s="1117"/>
      <c r="T355" s="1117"/>
      <c r="U355" s="1117"/>
      <c r="V355" s="1117"/>
      <c r="W355" s="1117"/>
      <c r="X355" s="1117"/>
      <c r="Y355" s="1117"/>
    </row>
    <row r="356" spans="2:25" ht="12" customHeight="1">
      <c r="B356" s="1117"/>
      <c r="C356" s="1117"/>
      <c r="D356" s="1117"/>
      <c r="E356" s="1117"/>
      <c r="F356" s="1117"/>
      <c r="G356" s="1117"/>
      <c r="H356" s="1117"/>
      <c r="I356" s="1117"/>
      <c r="J356" s="1117"/>
      <c r="K356" s="1117"/>
      <c r="L356" s="1117"/>
      <c r="M356" s="1117"/>
      <c r="N356" s="1117"/>
      <c r="O356" s="1117"/>
      <c r="P356" s="1117"/>
      <c r="Q356" s="1117"/>
      <c r="R356" s="1117"/>
      <c r="S356" s="1117"/>
      <c r="T356" s="1117"/>
      <c r="U356" s="1117"/>
      <c r="V356" s="1117"/>
      <c r="W356" s="1117"/>
      <c r="X356" s="1117"/>
      <c r="Y356" s="1117"/>
    </row>
    <row r="357" spans="2:25" ht="12" customHeight="1">
      <c r="B357" s="1117"/>
      <c r="C357" s="1117"/>
      <c r="D357" s="1117"/>
      <c r="E357" s="1117"/>
      <c r="F357" s="1117"/>
      <c r="G357" s="1117"/>
      <c r="H357" s="1117"/>
      <c r="I357" s="1117"/>
      <c r="J357" s="1117"/>
      <c r="K357" s="1117"/>
      <c r="L357" s="1117"/>
      <c r="M357" s="1117"/>
      <c r="N357" s="1117"/>
      <c r="O357" s="1117"/>
      <c r="P357" s="1117"/>
      <c r="Q357" s="1117"/>
      <c r="R357" s="1117"/>
      <c r="S357" s="1117"/>
      <c r="T357" s="1117"/>
      <c r="U357" s="1117"/>
      <c r="V357" s="1117"/>
      <c r="W357" s="1117"/>
      <c r="X357" s="1117"/>
      <c r="Y357" s="1117"/>
    </row>
    <row r="358" spans="2:25" ht="12" customHeight="1">
      <c r="B358" s="1117"/>
      <c r="C358" s="1117"/>
      <c r="D358" s="1117"/>
      <c r="E358" s="1117"/>
      <c r="F358" s="1117"/>
      <c r="G358" s="1117"/>
      <c r="H358" s="1117"/>
      <c r="I358" s="1117"/>
      <c r="J358" s="1117"/>
      <c r="K358" s="1117"/>
      <c r="L358" s="1117"/>
      <c r="M358" s="1117"/>
      <c r="N358" s="1117"/>
      <c r="O358" s="1117"/>
      <c r="P358" s="1117"/>
      <c r="Q358" s="1117"/>
      <c r="R358" s="1117"/>
      <c r="S358" s="1117"/>
      <c r="T358" s="1117"/>
      <c r="U358" s="1117"/>
      <c r="V358" s="1117"/>
      <c r="W358" s="1117"/>
      <c r="X358" s="1117"/>
      <c r="Y358" s="1117"/>
    </row>
    <row r="359" spans="2:25" ht="12" customHeight="1">
      <c r="B359" s="1117"/>
      <c r="C359" s="1117"/>
      <c r="D359" s="1117"/>
      <c r="E359" s="1117"/>
      <c r="F359" s="1117"/>
      <c r="G359" s="1117"/>
      <c r="H359" s="1117"/>
      <c r="I359" s="1117"/>
      <c r="J359" s="1117"/>
      <c r="K359" s="1117"/>
      <c r="L359" s="1117"/>
      <c r="M359" s="1117"/>
      <c r="N359" s="1117"/>
      <c r="O359" s="1117"/>
      <c r="P359" s="1117"/>
      <c r="Q359" s="1117"/>
      <c r="R359" s="1117"/>
      <c r="S359" s="1117"/>
      <c r="T359" s="1117"/>
      <c r="U359" s="1117"/>
      <c r="V359" s="1117"/>
      <c r="W359" s="1117"/>
      <c r="X359" s="1117"/>
      <c r="Y359" s="1117"/>
    </row>
    <row r="360" spans="2:25" ht="12" customHeight="1">
      <c r="B360" s="1117"/>
      <c r="C360" s="1117"/>
      <c r="D360" s="1117"/>
      <c r="E360" s="1117"/>
      <c r="F360" s="1117"/>
      <c r="G360" s="1117"/>
      <c r="H360" s="1117"/>
      <c r="I360" s="1117"/>
      <c r="J360" s="1117"/>
      <c r="K360" s="1117"/>
      <c r="L360" s="1117"/>
      <c r="M360" s="1117"/>
      <c r="N360" s="1117"/>
      <c r="O360" s="1117"/>
      <c r="P360" s="1117"/>
      <c r="Q360" s="1117"/>
      <c r="R360" s="1117"/>
      <c r="S360" s="1117"/>
      <c r="T360" s="1117"/>
      <c r="U360" s="1117"/>
      <c r="V360" s="1117"/>
      <c r="W360" s="1117"/>
      <c r="X360" s="1117"/>
      <c r="Y360" s="1117"/>
    </row>
    <row r="361" spans="2:25" ht="12" customHeight="1">
      <c r="B361" s="1117"/>
      <c r="C361" s="1117"/>
      <c r="D361" s="1117"/>
      <c r="E361" s="1117"/>
      <c r="F361" s="1117"/>
      <c r="G361" s="1117"/>
      <c r="H361" s="1117"/>
      <c r="I361" s="1117"/>
      <c r="J361" s="1117"/>
      <c r="K361" s="1117"/>
      <c r="L361" s="1117"/>
      <c r="M361" s="1117"/>
      <c r="N361" s="1117"/>
      <c r="O361" s="1117"/>
      <c r="P361" s="1117"/>
      <c r="Q361" s="1117"/>
      <c r="R361" s="1117"/>
      <c r="S361" s="1117"/>
      <c r="T361" s="1117"/>
      <c r="U361" s="1117"/>
      <c r="V361" s="1117"/>
      <c r="W361" s="1117"/>
      <c r="X361" s="1117"/>
      <c r="Y361" s="1117"/>
    </row>
    <row r="362" spans="2:25" ht="12" customHeight="1">
      <c r="B362" s="1117"/>
      <c r="C362" s="1117"/>
      <c r="D362" s="1117"/>
      <c r="E362" s="1117"/>
      <c r="F362" s="1117"/>
      <c r="G362" s="1117"/>
      <c r="H362" s="1117"/>
      <c r="I362" s="1117"/>
      <c r="J362" s="1117"/>
      <c r="K362" s="1117"/>
      <c r="L362" s="1117"/>
      <c r="M362" s="1117"/>
      <c r="N362" s="1117"/>
      <c r="O362" s="1117"/>
      <c r="P362" s="1117"/>
      <c r="Q362" s="1117"/>
      <c r="R362" s="1117"/>
      <c r="S362" s="1117"/>
      <c r="T362" s="1117"/>
      <c r="U362" s="1117"/>
      <c r="V362" s="1117"/>
      <c r="W362" s="1117"/>
      <c r="X362" s="1117"/>
      <c r="Y362" s="1117"/>
    </row>
    <row r="363" spans="2:25" ht="12" customHeight="1">
      <c r="B363" s="1117"/>
      <c r="C363" s="1117"/>
      <c r="D363" s="1117"/>
      <c r="E363" s="1117"/>
      <c r="F363" s="1117"/>
      <c r="G363" s="1117"/>
      <c r="H363" s="1117"/>
      <c r="I363" s="1117"/>
      <c r="J363" s="1117"/>
      <c r="K363" s="1117"/>
      <c r="L363" s="1117"/>
      <c r="M363" s="1117"/>
      <c r="N363" s="1117"/>
      <c r="O363" s="1117"/>
      <c r="P363" s="1117"/>
      <c r="Q363" s="1117"/>
      <c r="R363" s="1117"/>
      <c r="S363" s="1117"/>
      <c r="T363" s="1117"/>
      <c r="U363" s="1117"/>
      <c r="V363" s="1117"/>
      <c r="W363" s="1117"/>
      <c r="X363" s="1117"/>
      <c r="Y363" s="1117"/>
    </row>
    <row r="364" spans="2:25" ht="12" customHeight="1">
      <c r="B364" s="1117"/>
      <c r="C364" s="1117"/>
      <c r="D364" s="1117"/>
      <c r="E364" s="1117"/>
      <c r="F364" s="1117"/>
      <c r="G364" s="1117"/>
      <c r="H364" s="1117"/>
      <c r="I364" s="1117"/>
      <c r="J364" s="1117"/>
      <c r="K364" s="1117"/>
      <c r="L364" s="1117"/>
      <c r="M364" s="1117"/>
      <c r="N364" s="1117"/>
      <c r="O364" s="1117"/>
      <c r="P364" s="1117"/>
      <c r="Q364" s="1117"/>
      <c r="R364" s="1117"/>
      <c r="S364" s="1117"/>
      <c r="T364" s="1117"/>
      <c r="U364" s="1117"/>
      <c r="V364" s="1117"/>
      <c r="W364" s="1117"/>
      <c r="X364" s="1117"/>
      <c r="Y364" s="1117"/>
    </row>
    <row r="365" spans="2:25" ht="12" customHeight="1">
      <c r="B365" s="1117"/>
      <c r="C365" s="1117"/>
      <c r="D365" s="1117"/>
      <c r="E365" s="1117"/>
      <c r="F365" s="1117"/>
      <c r="G365" s="1117"/>
      <c r="H365" s="1117"/>
      <c r="I365" s="1117"/>
      <c r="J365" s="1117"/>
      <c r="K365" s="1117"/>
      <c r="L365" s="1117"/>
      <c r="M365" s="1117"/>
      <c r="N365" s="1117"/>
      <c r="O365" s="1117"/>
      <c r="P365" s="1117"/>
      <c r="Q365" s="1117"/>
      <c r="R365" s="1117"/>
      <c r="S365" s="1117"/>
      <c r="T365" s="1117"/>
      <c r="U365" s="1117"/>
      <c r="V365" s="1117"/>
      <c r="W365" s="1117"/>
      <c r="X365" s="1117"/>
      <c r="Y365" s="1117"/>
    </row>
    <row r="366" spans="2:25" ht="12" customHeight="1">
      <c r="B366" s="1117"/>
      <c r="C366" s="1117"/>
      <c r="D366" s="1117"/>
      <c r="E366" s="1117"/>
      <c r="F366" s="1117"/>
      <c r="G366" s="1117"/>
      <c r="H366" s="1117"/>
      <c r="I366" s="1117"/>
      <c r="J366" s="1117"/>
      <c r="K366" s="1117"/>
      <c r="L366" s="1117"/>
      <c r="M366" s="1117"/>
      <c r="N366" s="1117"/>
      <c r="O366" s="1117"/>
      <c r="P366" s="1117"/>
      <c r="Q366" s="1117"/>
      <c r="R366" s="1117"/>
      <c r="S366" s="1117"/>
      <c r="T366" s="1117"/>
      <c r="U366" s="1117"/>
      <c r="V366" s="1117"/>
      <c r="W366" s="1117"/>
      <c r="X366" s="1117"/>
      <c r="Y366" s="1117"/>
    </row>
    <row r="367" spans="2:25" ht="12" customHeight="1">
      <c r="B367" s="1117"/>
      <c r="C367" s="1117"/>
      <c r="D367" s="1117"/>
      <c r="E367" s="1117"/>
      <c r="F367" s="1117"/>
      <c r="G367" s="1117"/>
      <c r="H367" s="1117"/>
      <c r="I367" s="1117"/>
      <c r="J367" s="1117"/>
      <c r="K367" s="1117"/>
      <c r="L367" s="1117"/>
      <c r="M367" s="1117"/>
      <c r="N367" s="1117"/>
      <c r="O367" s="1117"/>
      <c r="P367" s="1117"/>
      <c r="Q367" s="1117"/>
      <c r="R367" s="1117"/>
      <c r="S367" s="1117"/>
      <c r="T367" s="1117"/>
      <c r="U367" s="1117"/>
      <c r="V367" s="1117"/>
      <c r="W367" s="1117"/>
      <c r="X367" s="1117"/>
      <c r="Y367" s="1117"/>
    </row>
    <row r="368" spans="2:25" ht="12" customHeight="1">
      <c r="B368" s="1117"/>
      <c r="C368" s="1117"/>
      <c r="D368" s="1117"/>
      <c r="E368" s="1117"/>
      <c r="F368" s="1117"/>
      <c r="G368" s="1117"/>
      <c r="H368" s="1117"/>
      <c r="I368" s="1117"/>
      <c r="J368" s="1117"/>
      <c r="K368" s="1117"/>
      <c r="L368" s="1117"/>
      <c r="M368" s="1117"/>
      <c r="N368" s="1117"/>
      <c r="O368" s="1117"/>
      <c r="P368" s="1117"/>
      <c r="Q368" s="1117"/>
      <c r="R368" s="1117"/>
      <c r="S368" s="1117"/>
      <c r="T368" s="1117"/>
      <c r="U368" s="1117"/>
      <c r="V368" s="1117"/>
      <c r="W368" s="1117"/>
      <c r="X368" s="1117"/>
      <c r="Y368" s="1117"/>
    </row>
    <row r="369" spans="2:25" ht="12" customHeight="1">
      <c r="B369" s="1117"/>
      <c r="C369" s="1117"/>
      <c r="D369" s="1117"/>
      <c r="E369" s="1117"/>
      <c r="F369" s="1117"/>
      <c r="G369" s="1117"/>
      <c r="H369" s="1117"/>
      <c r="I369" s="1117"/>
      <c r="J369" s="1117"/>
      <c r="K369" s="1117"/>
      <c r="L369" s="1117"/>
      <c r="M369" s="1117"/>
      <c r="N369" s="1117"/>
      <c r="O369" s="1117"/>
      <c r="P369" s="1117"/>
      <c r="Q369" s="1117"/>
      <c r="R369" s="1117"/>
      <c r="S369" s="1117"/>
      <c r="T369" s="1117"/>
      <c r="U369" s="1117"/>
      <c r="V369" s="1117"/>
      <c r="W369" s="1117"/>
      <c r="X369" s="1117"/>
      <c r="Y369" s="1117"/>
    </row>
    <row r="370" spans="2:25" ht="12" customHeight="1">
      <c r="B370" s="1117"/>
      <c r="C370" s="1117"/>
      <c r="D370" s="1117"/>
      <c r="E370" s="1117"/>
      <c r="F370" s="1117"/>
      <c r="G370" s="1117"/>
      <c r="H370" s="1117"/>
      <c r="I370" s="1117"/>
      <c r="J370" s="1117"/>
      <c r="K370" s="1117"/>
      <c r="L370" s="1117"/>
      <c r="M370" s="1117"/>
      <c r="N370" s="1117"/>
      <c r="O370" s="1117"/>
      <c r="P370" s="1117"/>
      <c r="Q370" s="1117"/>
      <c r="R370" s="1117"/>
      <c r="S370" s="1117"/>
      <c r="T370" s="1117"/>
      <c r="U370" s="1117"/>
      <c r="V370" s="1117"/>
      <c r="W370" s="1117"/>
      <c r="X370" s="1117"/>
      <c r="Y370" s="1117"/>
    </row>
    <row r="371" spans="2:25" ht="12" customHeight="1">
      <c r="B371" s="1117"/>
      <c r="C371" s="1117"/>
      <c r="D371" s="1117"/>
      <c r="E371" s="1117"/>
      <c r="F371" s="1117"/>
      <c r="G371" s="1117"/>
      <c r="H371" s="1117"/>
      <c r="I371" s="1117"/>
      <c r="J371" s="1117"/>
      <c r="K371" s="1117"/>
      <c r="L371" s="1117"/>
      <c r="M371" s="1117"/>
      <c r="N371" s="1117"/>
      <c r="O371" s="1117"/>
      <c r="P371" s="1117"/>
      <c r="Q371" s="1117"/>
      <c r="R371" s="1117"/>
      <c r="S371" s="1117"/>
      <c r="T371" s="1117"/>
      <c r="U371" s="1117"/>
      <c r="V371" s="1117"/>
      <c r="W371" s="1117"/>
      <c r="X371" s="1117"/>
      <c r="Y371" s="1117"/>
    </row>
    <row r="372" spans="2:25" ht="12" customHeight="1">
      <c r="B372" s="1117"/>
      <c r="C372" s="1117"/>
      <c r="D372" s="1117"/>
      <c r="E372" s="1117"/>
      <c r="F372" s="1117"/>
      <c r="G372" s="1117"/>
      <c r="H372" s="1117"/>
      <c r="I372" s="1117"/>
      <c r="J372" s="1117"/>
      <c r="K372" s="1117"/>
      <c r="L372" s="1117"/>
      <c r="M372" s="1117"/>
      <c r="N372" s="1117"/>
      <c r="O372" s="1117"/>
      <c r="P372" s="1117"/>
      <c r="Q372" s="1117"/>
      <c r="R372" s="1117"/>
      <c r="S372" s="1117"/>
      <c r="T372" s="1117"/>
      <c r="U372" s="1117"/>
      <c r="V372" s="1117"/>
      <c r="W372" s="1117"/>
      <c r="X372" s="1117"/>
      <c r="Y372" s="1117"/>
    </row>
    <row r="373" spans="2:25" ht="12" customHeight="1">
      <c r="B373" s="1117"/>
      <c r="C373" s="1117"/>
      <c r="D373" s="1117"/>
      <c r="E373" s="1117"/>
      <c r="F373" s="1117"/>
      <c r="G373" s="1117"/>
      <c r="H373" s="1117"/>
      <c r="I373" s="1117"/>
      <c r="J373" s="1117"/>
      <c r="K373" s="1117"/>
      <c r="L373" s="1117"/>
      <c r="M373" s="1117"/>
      <c r="N373" s="1117"/>
      <c r="O373" s="1117"/>
      <c r="P373" s="1117"/>
      <c r="Q373" s="1117"/>
      <c r="R373" s="1117"/>
      <c r="S373" s="1117"/>
      <c r="T373" s="1117"/>
      <c r="U373" s="1117"/>
      <c r="V373" s="1117"/>
      <c r="W373" s="1117"/>
      <c r="X373" s="1117"/>
      <c r="Y373" s="1117"/>
    </row>
    <row r="374" spans="2:25" ht="12" customHeight="1">
      <c r="B374" s="1117"/>
      <c r="C374" s="1117"/>
      <c r="D374" s="1117"/>
      <c r="E374" s="1117"/>
      <c r="F374" s="1117"/>
      <c r="G374" s="1117"/>
      <c r="H374" s="1117"/>
      <c r="I374" s="1117"/>
      <c r="J374" s="1117"/>
      <c r="K374" s="1117"/>
      <c r="L374" s="1117"/>
      <c r="M374" s="1117"/>
      <c r="N374" s="1117"/>
      <c r="O374" s="1117"/>
      <c r="P374" s="1117"/>
      <c r="Q374" s="1117"/>
      <c r="R374" s="1117"/>
      <c r="S374" s="1117"/>
      <c r="T374" s="1117"/>
      <c r="U374" s="1117"/>
      <c r="V374" s="1117"/>
      <c r="W374" s="1117"/>
      <c r="X374" s="1117"/>
      <c r="Y374" s="1117"/>
    </row>
    <row r="375" spans="2:25" ht="12" customHeight="1">
      <c r="B375" s="1117"/>
      <c r="C375" s="1117"/>
      <c r="D375" s="1117"/>
      <c r="E375" s="1117"/>
      <c r="F375" s="1117"/>
      <c r="G375" s="1117"/>
      <c r="H375" s="1117"/>
      <c r="I375" s="1117"/>
      <c r="J375" s="1117"/>
      <c r="K375" s="1117"/>
      <c r="L375" s="1117"/>
      <c r="M375" s="1117"/>
      <c r="N375" s="1117"/>
      <c r="O375" s="1117"/>
      <c r="P375" s="1117"/>
      <c r="Q375" s="1117"/>
      <c r="R375" s="1117"/>
      <c r="S375" s="1117"/>
      <c r="T375" s="1117"/>
      <c r="U375" s="1117"/>
      <c r="V375" s="1117"/>
      <c r="W375" s="1117"/>
      <c r="X375" s="1117"/>
      <c r="Y375" s="1117"/>
    </row>
    <row r="376" spans="2:25" ht="12" customHeight="1">
      <c r="B376" s="1117"/>
      <c r="C376" s="1117"/>
      <c r="D376" s="1117"/>
      <c r="E376" s="1117"/>
      <c r="F376" s="1117"/>
      <c r="G376" s="1117"/>
      <c r="H376" s="1117"/>
      <c r="I376" s="1117"/>
      <c r="J376" s="1117"/>
      <c r="K376" s="1117"/>
      <c r="L376" s="1117"/>
      <c r="M376" s="1117"/>
      <c r="N376" s="1117"/>
      <c r="O376" s="1117"/>
      <c r="P376" s="1117"/>
      <c r="Q376" s="1117"/>
      <c r="R376" s="1117"/>
      <c r="S376" s="1117"/>
      <c r="T376" s="1117"/>
      <c r="U376" s="1117"/>
      <c r="V376" s="1117"/>
      <c r="W376" s="1117"/>
      <c r="X376" s="1117"/>
      <c r="Y376" s="1117"/>
    </row>
    <row r="377" spans="2:25" ht="12" customHeight="1">
      <c r="B377" s="1117"/>
      <c r="C377" s="1117"/>
      <c r="D377" s="1117"/>
      <c r="E377" s="1117"/>
      <c r="F377" s="1117"/>
      <c r="G377" s="1117"/>
      <c r="H377" s="1117"/>
      <c r="I377" s="1117"/>
      <c r="J377" s="1117"/>
      <c r="K377" s="1117"/>
      <c r="L377" s="1117"/>
      <c r="M377" s="1117"/>
      <c r="N377" s="1117"/>
      <c r="O377" s="1117"/>
      <c r="P377" s="1117"/>
      <c r="Q377" s="1117"/>
      <c r="R377" s="1117"/>
      <c r="S377" s="1117"/>
      <c r="T377" s="1117"/>
      <c r="U377" s="1117"/>
      <c r="V377" s="1117"/>
      <c r="W377" s="1117"/>
      <c r="X377" s="1117"/>
      <c r="Y377" s="1117"/>
    </row>
    <row r="378" spans="2:25" ht="12" customHeight="1">
      <c r="B378" s="1117"/>
      <c r="C378" s="1117"/>
      <c r="D378" s="1117"/>
      <c r="E378" s="1117"/>
      <c r="F378" s="1117"/>
      <c r="G378" s="1117"/>
      <c r="H378" s="1117"/>
      <c r="I378" s="1117"/>
      <c r="J378" s="1117"/>
      <c r="K378" s="1117"/>
      <c r="L378" s="1117"/>
      <c r="M378" s="1117"/>
      <c r="N378" s="1117"/>
      <c r="O378" s="1117"/>
      <c r="P378" s="1117"/>
      <c r="Q378" s="1117"/>
      <c r="R378" s="1117"/>
      <c r="S378" s="1117"/>
      <c r="T378" s="1117"/>
      <c r="U378" s="1117"/>
      <c r="V378" s="1117"/>
      <c r="W378" s="1117"/>
      <c r="X378" s="1117"/>
      <c r="Y378" s="1117"/>
    </row>
    <row r="379" spans="2:25" ht="12" customHeight="1">
      <c r="B379" s="1117"/>
      <c r="C379" s="1117"/>
      <c r="D379" s="1117"/>
      <c r="E379" s="1117"/>
      <c r="F379" s="1117"/>
      <c r="G379" s="1117"/>
      <c r="H379" s="1117"/>
      <c r="I379" s="1117"/>
      <c r="J379" s="1117"/>
      <c r="K379" s="1117"/>
      <c r="L379" s="1117"/>
      <c r="M379" s="1117"/>
      <c r="N379" s="1117"/>
      <c r="O379" s="1117"/>
      <c r="P379" s="1117"/>
      <c r="Q379" s="1117"/>
      <c r="R379" s="1117"/>
      <c r="S379" s="1117"/>
      <c r="T379" s="1117"/>
      <c r="U379" s="1117"/>
      <c r="V379" s="1117"/>
      <c r="W379" s="1117"/>
      <c r="X379" s="1117"/>
      <c r="Y379" s="1117"/>
    </row>
    <row r="380" spans="2:25" ht="12" customHeight="1">
      <c r="B380" s="1117"/>
      <c r="C380" s="1117"/>
      <c r="D380" s="1117"/>
      <c r="E380" s="1117"/>
      <c r="F380" s="1117"/>
      <c r="G380" s="1117"/>
      <c r="H380" s="1117"/>
      <c r="I380" s="1117"/>
      <c r="J380" s="1117"/>
      <c r="K380" s="1117"/>
      <c r="L380" s="1117"/>
      <c r="M380" s="1117"/>
      <c r="N380" s="1117"/>
      <c r="O380" s="1117"/>
      <c r="P380" s="1117"/>
      <c r="Q380" s="1117"/>
      <c r="R380" s="1117"/>
      <c r="S380" s="1117"/>
      <c r="T380" s="1117"/>
      <c r="U380" s="1117"/>
      <c r="V380" s="1117"/>
      <c r="W380" s="1117"/>
      <c r="X380" s="1117"/>
      <c r="Y380" s="1117"/>
    </row>
    <row r="381" spans="2:25" ht="12" customHeight="1">
      <c r="B381" s="1117"/>
      <c r="C381" s="1117"/>
      <c r="D381" s="1117"/>
      <c r="E381" s="1117"/>
      <c r="F381" s="1117"/>
      <c r="G381" s="1117"/>
      <c r="H381" s="1117"/>
      <c r="I381" s="1117"/>
      <c r="J381" s="1117"/>
      <c r="K381" s="1117"/>
      <c r="L381" s="1117"/>
      <c r="M381" s="1117"/>
      <c r="N381" s="1117"/>
      <c r="O381" s="1117"/>
      <c r="P381" s="1117"/>
      <c r="Q381" s="1117"/>
      <c r="R381" s="1117"/>
    </row>
  </sheetData>
  <mergeCells count="8">
    <mergeCell ref="A4:Q4"/>
    <mergeCell ref="P7:P9"/>
    <mergeCell ref="Q7:Q9"/>
    <mergeCell ref="A7:A9"/>
    <mergeCell ref="B7:B8"/>
    <mergeCell ref="C7:C8"/>
    <mergeCell ref="D7:I7"/>
    <mergeCell ref="J7:O7"/>
  </mergeCells>
  <phoneticPr fontId="43" type="noConversion"/>
  <hyperlinks>
    <hyperlink ref="B1" location="Index!A1" display="Back to index"/>
  </hyperlinks>
  <printOptions horizontalCentered="1" verticalCentered="1"/>
  <pageMargins left="0.79000000000000015" right="0.79000000000000015" top="0.98" bottom="0.98" header="0.51" footer="0.51"/>
  <pageSetup paperSize="9" scale="29" fitToHeight="2" orientation="portrait" horizontalDpi="4294967292" verticalDpi="4294967292"/>
  <extLst>
    <ext xmlns:mx="http://schemas.microsoft.com/office/mac/excel/2008/main" uri="{64002731-A6B0-56B0-2670-7721B7C09600}">
      <mx:PLV Mode="0" OnePage="0" WScale="0"/>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7" enableFormatConditionsCalculation="0">
    <tabColor theme="5" tint="0.59999389629810485"/>
    <pageSetUpPr fitToPage="1"/>
  </sheetPr>
  <dimension ref="A1:U378"/>
  <sheetViews>
    <sheetView workbookViewId="0">
      <pane xSplit="1" ySplit="9" topLeftCell="B10" activePane="bottomRight" state="frozen"/>
      <selection activeCell="B1" sqref="B1"/>
      <selection pane="topRight" activeCell="B1" sqref="B1"/>
      <selection pane="bottomLeft" activeCell="B1" sqref="B1"/>
      <selection pane="bottomRight" activeCell="A4" sqref="A4:P4"/>
    </sheetView>
  </sheetViews>
  <sheetFormatPr baseColWidth="10" defaultRowHeight="12" x14ac:dyDescent="0"/>
  <cols>
    <col min="1" max="1" width="10.6640625" customWidth="1"/>
    <col min="2" max="2" width="8.5" style="184" customWidth="1"/>
    <col min="3" max="3" width="9" style="184" customWidth="1"/>
    <col min="4" max="7" width="8.5" style="184" customWidth="1"/>
    <col min="8" max="13" width="8.5" customWidth="1"/>
    <col min="14" max="18" width="9.6640625" customWidth="1"/>
    <col min="21" max="21" width="10.83203125" style="184"/>
  </cols>
  <sheetData>
    <row r="1" spans="1:21">
      <c r="B1" s="2431" t="s">
        <v>1597</v>
      </c>
    </row>
    <row r="2" spans="1:21">
      <c r="A2" s="184"/>
      <c r="B2" s="183"/>
      <c r="C2" s="1973"/>
      <c r="D2" s="357"/>
      <c r="E2" s="183"/>
      <c r="F2" s="183"/>
      <c r="G2" s="1973"/>
      <c r="H2" s="1"/>
      <c r="I2" s="1"/>
      <c r="J2" s="1"/>
      <c r="K2" s="1"/>
      <c r="L2" s="1"/>
      <c r="M2" s="1"/>
      <c r="N2" s="1"/>
      <c r="O2" s="1"/>
      <c r="P2" s="1"/>
      <c r="Q2" s="1"/>
      <c r="R2" s="1"/>
    </row>
    <row r="3" spans="1:21" ht="13" thickBot="1">
      <c r="A3" s="184"/>
    </row>
    <row r="4" spans="1:21" ht="19" customHeight="1" thickTop="1">
      <c r="A4" s="3162" t="s">
        <v>90</v>
      </c>
      <c r="B4" s="3163"/>
      <c r="C4" s="3163"/>
      <c r="D4" s="3163"/>
      <c r="E4" s="3163"/>
      <c r="F4" s="3163"/>
      <c r="G4" s="3163"/>
      <c r="H4" s="3163"/>
      <c r="I4" s="3163"/>
      <c r="J4" s="3163"/>
      <c r="K4" s="3163"/>
      <c r="L4" s="3163"/>
      <c r="M4" s="3163"/>
      <c r="N4" s="3163"/>
      <c r="O4" s="3163"/>
      <c r="P4" s="3164"/>
      <c r="Q4" s="40"/>
      <c r="R4" s="40"/>
    </row>
    <row r="5" spans="1:21">
      <c r="A5" s="267"/>
      <c r="B5" s="186"/>
      <c r="C5" s="186"/>
      <c r="D5" s="186"/>
      <c r="E5" s="186"/>
      <c r="F5" s="186"/>
      <c r="G5" s="186"/>
      <c r="H5" s="27"/>
      <c r="I5" s="27"/>
      <c r="J5" s="27"/>
      <c r="K5" s="27"/>
      <c r="L5" s="27"/>
      <c r="M5" s="27"/>
      <c r="N5" s="27"/>
      <c r="O5" s="27"/>
      <c r="P5" s="80"/>
    </row>
    <row r="6" spans="1:21">
      <c r="A6" s="267"/>
      <c r="B6" s="462" t="s">
        <v>1483</v>
      </c>
      <c r="C6" s="1974" t="s">
        <v>1484</v>
      </c>
      <c r="D6" s="462" t="s">
        <v>1485</v>
      </c>
      <c r="E6" s="1974" t="s">
        <v>1486</v>
      </c>
      <c r="F6" s="462" t="s">
        <v>1487</v>
      </c>
      <c r="G6" s="462" t="s">
        <v>1488</v>
      </c>
      <c r="H6" s="462" t="s">
        <v>1489</v>
      </c>
      <c r="I6" s="41" t="s">
        <v>1490</v>
      </c>
      <c r="J6" s="41" t="s">
        <v>1491</v>
      </c>
      <c r="K6" s="41" t="s">
        <v>1492</v>
      </c>
      <c r="L6" s="462" t="s">
        <v>1493</v>
      </c>
      <c r="M6" s="41" t="s">
        <v>1494</v>
      </c>
      <c r="N6" s="9" t="s">
        <v>763</v>
      </c>
      <c r="O6" s="9" t="s">
        <v>854</v>
      </c>
      <c r="P6" s="81" t="s">
        <v>864</v>
      </c>
      <c r="Q6" s="41"/>
      <c r="R6" s="41"/>
    </row>
    <row r="7" spans="1:21" ht="39.75" customHeight="1">
      <c r="A7" s="3165"/>
      <c r="B7" s="3167" t="s">
        <v>44</v>
      </c>
      <c r="C7" s="3066" t="s">
        <v>913</v>
      </c>
      <c r="D7" s="3156" t="s">
        <v>45</v>
      </c>
      <c r="E7" s="3157"/>
      <c r="F7" s="3158"/>
      <c r="G7" s="3156" t="s">
        <v>46</v>
      </c>
      <c r="H7" s="3157"/>
      <c r="I7" s="3158"/>
      <c r="J7" s="3185" t="s">
        <v>47</v>
      </c>
      <c r="K7" s="3185"/>
      <c r="L7" s="3185"/>
      <c r="M7" s="3185"/>
      <c r="N7" s="3182" t="s">
        <v>1614</v>
      </c>
      <c r="O7" s="3183"/>
      <c r="P7" s="3184"/>
      <c r="Q7" s="40"/>
      <c r="R7" s="40"/>
    </row>
    <row r="8" spans="1:21" ht="79.75" customHeight="1">
      <c r="A8" s="3165"/>
      <c r="B8" s="3168"/>
      <c r="C8" s="3169"/>
      <c r="D8" s="948" t="s">
        <v>48</v>
      </c>
      <c r="E8" s="1975" t="s">
        <v>49</v>
      </c>
      <c r="F8" s="1975" t="s">
        <v>111</v>
      </c>
      <c r="G8" s="2439" t="s">
        <v>593</v>
      </c>
      <c r="H8" s="343" t="s">
        <v>50</v>
      </c>
      <c r="I8" s="3160" t="s">
        <v>51</v>
      </c>
      <c r="J8" s="901" t="s">
        <v>52</v>
      </c>
      <c r="K8" s="2416" t="s">
        <v>63</v>
      </c>
      <c r="L8" s="2416" t="s">
        <v>59</v>
      </c>
      <c r="M8" s="2411" t="s">
        <v>60</v>
      </c>
      <c r="N8" s="3172" t="s">
        <v>1611</v>
      </c>
      <c r="O8" s="3174" t="s">
        <v>1603</v>
      </c>
      <c r="P8" s="3176" t="s">
        <v>1612</v>
      </c>
      <c r="Q8" s="1976"/>
      <c r="R8" s="1976"/>
      <c r="S8" t="s">
        <v>53</v>
      </c>
      <c r="T8" s="1977"/>
    </row>
    <row r="9" spans="1:21" ht="39.75" customHeight="1">
      <c r="A9" s="3166"/>
      <c r="B9" s="2233" t="s">
        <v>58</v>
      </c>
      <c r="C9" s="2934" t="s">
        <v>54</v>
      </c>
      <c r="D9" s="2878" t="s">
        <v>55</v>
      </c>
      <c r="E9" s="2878" t="s">
        <v>56</v>
      </c>
      <c r="F9" s="2878" t="s">
        <v>112</v>
      </c>
      <c r="G9" s="3180" t="s">
        <v>1613</v>
      </c>
      <c r="H9" s="3181"/>
      <c r="I9" s="3161"/>
      <c r="J9" s="3178" t="s">
        <v>1613</v>
      </c>
      <c r="K9" s="3179"/>
      <c r="L9" s="3179"/>
      <c r="M9" s="3179"/>
      <c r="N9" s="3173"/>
      <c r="O9" s="3175"/>
      <c r="P9" s="3177"/>
      <c r="Q9" s="1976"/>
      <c r="R9" s="1976"/>
      <c r="S9" s="46"/>
      <c r="T9" s="46"/>
    </row>
    <row r="10" spans="1:21" ht="12" customHeight="1">
      <c r="A10" s="399">
        <v>1870</v>
      </c>
      <c r="B10" s="906">
        <f>TableUS1!D10</f>
        <v>119.20330437327712</v>
      </c>
      <c r="C10" s="1979"/>
      <c r="D10" s="1966">
        <f>TableUS6a!F11</f>
        <v>-8.5049039683255834E-2</v>
      </c>
      <c r="E10" s="1982">
        <f>TableUS12c!F10</f>
        <v>1.8092799727859921E-2</v>
      </c>
      <c r="F10" s="1982">
        <f>DataUS1!ER14/DataUS1!B14</f>
        <v>0</v>
      </c>
      <c r="G10" s="1981">
        <f>TableUS12c!K10</f>
        <v>3.2258064516129032E-3</v>
      </c>
      <c r="H10" s="1982">
        <f>AVERAGE(DataUS2!CE14:CE15)/DataUS1!B14</f>
        <v>0.29256878136464637</v>
      </c>
      <c r="I10" s="2932"/>
      <c r="J10" s="1989">
        <f t="shared" ref="J10:J73" si="0">K10+L10+M10</f>
        <v>0.43093076580501516</v>
      </c>
      <c r="K10" s="2125">
        <f>DataUS2!CL14/DataUS1!B14</f>
        <v>0.31923040908682254</v>
      </c>
      <c r="L10" s="2125">
        <f>DataUS2!CM14/DataUS1!B14</f>
        <v>4.5297840512446771E-2</v>
      </c>
      <c r="M10" s="506">
        <f>DataUS2!CN14/DataUS1!B14</f>
        <v>6.6402516205745846E-2</v>
      </c>
      <c r="N10" s="2442">
        <f>O10*K10</f>
        <v>1.6085880863795022E-2</v>
      </c>
      <c r="O10" s="2125">
        <f>DataUS1!CW15/DataUS2!CL14</f>
        <v>5.038956316790006E-2</v>
      </c>
      <c r="P10" s="2414">
        <f t="shared" ref="P10:P67" si="1">N10</f>
        <v>1.6085880863795022E-2</v>
      </c>
      <c r="Q10" s="6"/>
      <c r="R10" s="6"/>
      <c r="S10" s="6">
        <f t="shared" ref="S10:S19" si="2">M10+K10-J10+L10</f>
        <v>0</v>
      </c>
      <c r="T10" s="2261">
        <f>F10+TableUS5a!Q10-TableUS5b!P10</f>
        <v>0</v>
      </c>
      <c r="U10" s="2780"/>
    </row>
    <row r="11" spans="1:21" ht="12" customHeight="1">
      <c r="A11" s="399">
        <v>1871</v>
      </c>
      <c r="B11" s="906">
        <f>TableUS1!D11</f>
        <v>124.67107417926724</v>
      </c>
      <c r="C11" s="1979">
        <f>B11/B10-1</f>
        <v>4.5869280509776456E-2</v>
      </c>
      <c r="D11" s="1966">
        <f>TableUS6a!F12</f>
        <v>-6.1726123651019649E-2</v>
      </c>
      <c r="E11" s="1982">
        <f>TableUS12c!F11</f>
        <v>1.2935366184918263E-2</v>
      </c>
      <c r="F11" s="1982">
        <f>DataUS1!ER15/DataUS1!B15</f>
        <v>0</v>
      </c>
      <c r="G11" s="1981">
        <f>TableUS12c!K11</f>
        <v>3.2258064516129032E-3</v>
      </c>
      <c r="H11" s="1982">
        <f>AVERAGE(DataUS2!CE15:CE16)/DataUS1!B15</f>
        <v>0.28996323100629723</v>
      </c>
      <c r="I11" s="1983">
        <f>G10/H10</f>
        <v>1.1025805407421044E-2</v>
      </c>
      <c r="J11" s="1989">
        <f t="shared" si="0"/>
        <v>0.40434747095042883</v>
      </c>
      <c r="K11" s="2125">
        <f>DataUS2!CL15/DataUS1!B15</f>
        <v>0.29307041909252762</v>
      </c>
      <c r="L11" s="2125">
        <f>DataUS2!CM15/DataUS1!B15</f>
        <v>4.3153327888934258E-2</v>
      </c>
      <c r="M11" s="506">
        <f>DataUS2!CN15/DataUS1!B15</f>
        <v>6.8123723968966932E-2</v>
      </c>
      <c r="N11" s="2442">
        <f>O11*K11</f>
        <v>1.4571253572886893E-2</v>
      </c>
      <c r="O11" s="2125">
        <f>DataUS1!CW16/DataUS2!CL15</f>
        <v>4.971929141810278E-2</v>
      </c>
      <c r="P11" s="2414">
        <f t="shared" si="1"/>
        <v>1.4571253572886893E-2</v>
      </c>
      <c r="Q11" s="6"/>
      <c r="R11" s="6"/>
      <c r="S11" s="6">
        <f t="shared" si="2"/>
        <v>0</v>
      </c>
      <c r="T11" s="2261">
        <f>F11+TableUS5a!Q11-TableUS5b!P11</f>
        <v>0</v>
      </c>
      <c r="U11" s="2780"/>
    </row>
    <row r="12" spans="1:21" ht="12" customHeight="1">
      <c r="A12" s="399">
        <v>1872</v>
      </c>
      <c r="B12" s="906">
        <f>TableUS1!D12</f>
        <v>129.11284895666378</v>
      </c>
      <c r="C12" s="1979">
        <f t="shared" ref="C12:C75" si="3">B12/B11-1</f>
        <v>3.5627949840310258E-2</v>
      </c>
      <c r="D12" s="1966">
        <f>TableUS6a!F13</f>
        <v>-4.2398230837206952E-2</v>
      </c>
      <c r="E12" s="1982">
        <f>TableUS12c!F12</f>
        <v>5.64664850933557E-3</v>
      </c>
      <c r="F12" s="1982">
        <f>DataUS1!ER16/DataUS1!B16</f>
        <v>0</v>
      </c>
      <c r="G12" s="1981">
        <f>TableUS12c!K12</f>
        <v>4.335260115606936E-3</v>
      </c>
      <c r="H12" s="1982">
        <f>AVERAGE(DataUS2!CE16:CE17)/DataUS1!B16</f>
        <v>0.29590491805799035</v>
      </c>
      <c r="I12" s="1983">
        <f t="shared" ref="I12:I75" si="4">G11/H11</f>
        <v>1.1124881042392742E-2</v>
      </c>
      <c r="J12" s="1989">
        <f t="shared" si="0"/>
        <v>0.39181455167396156</v>
      </c>
      <c r="K12" s="2125">
        <f>DataUS2!CL16/DataUS1!B16</f>
        <v>0.27830602549837286</v>
      </c>
      <c r="L12" s="2125">
        <f>DataUS2!CM16/DataUS1!B16</f>
        <v>4.2117962378537259E-2</v>
      </c>
      <c r="M12" s="506">
        <f>DataUS2!CN16/DataUS1!B16</f>
        <v>7.1390563797051443E-2</v>
      </c>
      <c r="N12" s="2442">
        <f t="shared" ref="N12:N75" si="5">O12*K12</f>
        <v>1.2845360960023094E-2</v>
      </c>
      <c r="O12" s="2125">
        <f>DataUS1!CW17/DataUS2!CL16</f>
        <v>4.6155525871279406E-2</v>
      </c>
      <c r="P12" s="2414">
        <f t="shared" si="1"/>
        <v>1.2845360960023094E-2</v>
      </c>
      <c r="Q12" s="6"/>
      <c r="R12" s="6"/>
      <c r="S12" s="6">
        <f t="shared" si="2"/>
        <v>0</v>
      </c>
      <c r="T12" s="2261">
        <f>F12+TableUS5a!Q12-TableUS5b!P12</f>
        <v>0</v>
      </c>
      <c r="U12" s="2780"/>
    </row>
    <row r="13" spans="1:21" ht="12" customHeight="1">
      <c r="A13" s="399">
        <v>1873</v>
      </c>
      <c r="B13" s="906">
        <f>TableUS1!D13</f>
        <v>135.66056065427307</v>
      </c>
      <c r="C13" s="1979">
        <f t="shared" si="3"/>
        <v>5.0713091303616009E-2</v>
      </c>
      <c r="D13" s="1966">
        <f>TableUS6a!F14</f>
        <v>-3.7392300684798097E-2</v>
      </c>
      <c r="E13" s="1982">
        <f>TableUS12c!F13</f>
        <v>-2.5625530225978181E-3</v>
      </c>
      <c r="F13" s="1982">
        <f>DataUS1!ER17/DataUS1!B17</f>
        <v>0</v>
      </c>
      <c r="G13" s="1981">
        <f>TableUS12c!K13</f>
        <v>4.335260115606936E-3</v>
      </c>
      <c r="H13" s="1982">
        <f>AVERAGE(DataUS2!CE17:CE18)/DataUS1!B17</f>
        <v>0.28831402479674123</v>
      </c>
      <c r="I13" s="1983">
        <f t="shared" si="4"/>
        <v>1.4650855227615134E-2</v>
      </c>
      <c r="J13" s="1989">
        <f t="shared" si="0"/>
        <v>0.37723132637206019</v>
      </c>
      <c r="K13" s="2125">
        <f>DataUS2!CL17/DataUS1!B17</f>
        <v>0.2651530332448106</v>
      </c>
      <c r="L13" s="2125">
        <f>DataUS2!CM17/DataUS1!B17</f>
        <v>3.9811823551288754E-2</v>
      </c>
      <c r="M13" s="506">
        <f>DataUS2!CN17/DataUS1!B17</f>
        <v>7.2266469575960821E-2</v>
      </c>
      <c r="N13" s="2442">
        <f t="shared" si="5"/>
        <v>1.2697064441096565E-2</v>
      </c>
      <c r="O13" s="2125">
        <f>DataUS1!CW18/DataUS2!CL17</f>
        <v>4.788579744201385E-2</v>
      </c>
      <c r="P13" s="2414">
        <f t="shared" si="1"/>
        <v>1.2697064441096565E-2</v>
      </c>
      <c r="Q13" s="6"/>
      <c r="R13" s="6"/>
      <c r="S13" s="6">
        <f t="shared" si="2"/>
        <v>0</v>
      </c>
      <c r="T13" s="2261">
        <f>F13+TableUS5a!Q13-TableUS5b!P13</f>
        <v>0</v>
      </c>
      <c r="U13" s="2780"/>
    </row>
    <row r="14" spans="1:21" ht="12" customHeight="1">
      <c r="A14" s="399">
        <v>1874</v>
      </c>
      <c r="B14" s="906">
        <f>TableUS1!D14</f>
        <v>134.60659137169867</v>
      </c>
      <c r="C14" s="1979">
        <f t="shared" si="3"/>
        <v>-7.7691650210734986E-3</v>
      </c>
      <c r="D14" s="1966">
        <f>TableUS6a!F15</f>
        <v>-4.4064955317566268E-2</v>
      </c>
      <c r="E14" s="1982">
        <f>TableUS12c!F14</f>
        <v>4.0007450780355364E-3</v>
      </c>
      <c r="F14" s="1982">
        <f>DataUS1!ER18/DataUS1!B18</f>
        <v>0</v>
      </c>
      <c r="G14" s="1981">
        <f>TableUS12c!K14</f>
        <v>4.335260115606936E-3</v>
      </c>
      <c r="H14" s="1982">
        <f>AVERAGE(DataUS2!CE18:CE19)/DataUS1!B18</f>
        <v>0.29941009035618643</v>
      </c>
      <c r="I14" s="1983">
        <f t="shared" si="4"/>
        <v>1.503659115668499E-2</v>
      </c>
      <c r="J14" s="1989">
        <f t="shared" si="0"/>
        <v>0.39612241970017142</v>
      </c>
      <c r="K14" s="2125">
        <f>DataUS2!CL18/DataUS1!B18</f>
        <v>0.27685622983047414</v>
      </c>
      <c r="L14" s="2125">
        <f>DataUS2!CM18/DataUS1!B18</f>
        <v>4.0575095522680509E-2</v>
      </c>
      <c r="M14" s="506">
        <f>DataUS2!CN18/DataUS1!B18</f>
        <v>7.8691094347016766E-2</v>
      </c>
      <c r="N14" s="2442">
        <f t="shared" si="5"/>
        <v>1.2664347996473008E-2</v>
      </c>
      <c r="O14" s="2125">
        <f>DataUS1!CW19/DataUS2!CL18</f>
        <v>4.5743409870992242E-2</v>
      </c>
      <c r="P14" s="2414">
        <f t="shared" si="1"/>
        <v>1.2664347996473008E-2</v>
      </c>
      <c r="Q14" s="6"/>
      <c r="R14" s="6"/>
      <c r="S14" s="6">
        <f t="shared" si="2"/>
        <v>0</v>
      </c>
      <c r="T14" s="2261">
        <f>F14+TableUS5a!Q14-TableUS5b!P14</f>
        <v>0</v>
      </c>
      <c r="U14" s="2780"/>
    </row>
    <row r="15" spans="1:21" ht="12" customHeight="1">
      <c r="A15" s="399">
        <v>1875</v>
      </c>
      <c r="B15" s="906">
        <f>TableUS1!D15</f>
        <v>141.80331136108853</v>
      </c>
      <c r="C15" s="1979">
        <f t="shared" si="3"/>
        <v>5.3464840882249565E-2</v>
      </c>
      <c r="D15" s="1966">
        <f>TableUS6a!F16</f>
        <v>-4.3338371825946964E-2</v>
      </c>
      <c r="E15" s="1982">
        <f>TableUS12c!F15</f>
        <v>6.1435681343482785E-3</v>
      </c>
      <c r="F15" s="1982">
        <f>DataUS1!ER19/DataUS1!B19</f>
        <v>0</v>
      </c>
      <c r="G15" s="1981">
        <f>TableUS12c!K15</f>
        <v>4.335260115606936E-3</v>
      </c>
      <c r="H15" s="1982">
        <f>AVERAGE(DataUS2!CE19:CE20)/DataUS1!B19</f>
        <v>0.29868436470490889</v>
      </c>
      <c r="I15" s="1983">
        <f t="shared" si="4"/>
        <v>1.4479338723853935E-2</v>
      </c>
      <c r="J15" s="1989">
        <f t="shared" si="0"/>
        <v>0.39375725014877755</v>
      </c>
      <c r="K15" s="2125">
        <f>DataUS2!CL19/DataUS1!B19</f>
        <v>0.27231626217604626</v>
      </c>
      <c r="L15" s="2125">
        <f>DataUS2!CM19/DataUS1!B19</f>
        <v>3.9585736411000799E-2</v>
      </c>
      <c r="M15" s="506">
        <f>DataUS2!CN19/DataUS1!B19</f>
        <v>8.1855251561730499E-2</v>
      </c>
      <c r="N15" s="2442">
        <f t="shared" si="5"/>
        <v>1.2198994271494857E-2</v>
      </c>
      <c r="O15" s="2125">
        <f>DataUS1!CW20/DataUS2!CL19</f>
        <v>4.4797156710415204E-2</v>
      </c>
      <c r="P15" s="2414">
        <f t="shared" si="1"/>
        <v>1.2198994271494857E-2</v>
      </c>
      <c r="Q15" s="6"/>
      <c r="R15" s="6"/>
      <c r="S15" s="6">
        <f t="shared" si="2"/>
        <v>0</v>
      </c>
      <c r="T15" s="2261">
        <f>F15+TableUS5a!Q15-TableUS5b!P15</f>
        <v>0</v>
      </c>
      <c r="U15" s="2780"/>
    </row>
    <row r="16" spans="1:21" ht="12" customHeight="1">
      <c r="A16" s="399">
        <v>1876</v>
      </c>
      <c r="B16" s="906">
        <f>TableUS1!D16</f>
        <v>143.50100873327736</v>
      </c>
      <c r="C16" s="1979">
        <f t="shared" si="3"/>
        <v>1.1972198363307651E-2</v>
      </c>
      <c r="D16" s="1966">
        <f>TableUS6a!F17</f>
        <v>-3.8300529537501904E-2</v>
      </c>
      <c r="E16" s="1982">
        <f>TableUS12c!F16</f>
        <v>-8.6221848489881955E-4</v>
      </c>
      <c r="F16" s="1982">
        <f>DataUS1!ER20/DataUS1!B20</f>
        <v>0</v>
      </c>
      <c r="G16" s="1981">
        <f>TableUS12c!K16</f>
        <v>4.335260115606936E-3</v>
      </c>
      <c r="H16" s="1982">
        <f>AVERAGE(DataUS2!CE20:CE21)/DataUS1!B20</f>
        <v>0.31003496963438221</v>
      </c>
      <c r="I16" s="1983">
        <f t="shared" si="4"/>
        <v>1.4514519767012384E-2</v>
      </c>
      <c r="J16" s="1989">
        <f t="shared" si="0"/>
        <v>0.40133628658732295</v>
      </c>
      <c r="K16" s="2125">
        <f>DataUS2!CL20/DataUS1!B20</f>
        <v>0.27334072839761031</v>
      </c>
      <c r="L16" s="2125">
        <f>DataUS2!CM20/DataUS1!B20</f>
        <v>3.9990776750752507E-2</v>
      </c>
      <c r="M16" s="506">
        <f>DataUS2!CN20/DataUS1!B20</f>
        <v>8.8004781438960109E-2</v>
      </c>
      <c r="N16" s="2442">
        <f t="shared" si="5"/>
        <v>1.2160204842705311E-2</v>
      </c>
      <c r="O16" s="2125">
        <f>DataUS1!CW21/DataUS2!CL20</f>
        <v>4.4487350692271083E-2</v>
      </c>
      <c r="P16" s="2414">
        <f t="shared" si="1"/>
        <v>1.2160204842705311E-2</v>
      </c>
      <c r="Q16" s="6"/>
      <c r="R16" s="6"/>
      <c r="S16" s="6">
        <f t="shared" si="2"/>
        <v>0</v>
      </c>
      <c r="T16" s="2261">
        <f>F16+TableUS5a!Q16-TableUS5b!P16</f>
        <v>0</v>
      </c>
      <c r="U16" s="2780"/>
    </row>
    <row r="17" spans="1:21" ht="12" customHeight="1">
      <c r="A17" s="399">
        <v>1877</v>
      </c>
      <c r="B17" s="906">
        <f>TableUS1!D17</f>
        <v>148.84402587699552</v>
      </c>
      <c r="C17" s="1979">
        <f t="shared" si="3"/>
        <v>3.7233307214231015E-2</v>
      </c>
      <c r="D17" s="1966">
        <f>TableUS6a!F18</f>
        <v>-4.0083141235416564E-2</v>
      </c>
      <c r="E17" s="1982">
        <f>TableUS12c!F17</f>
        <v>-6.9696420092649151E-3</v>
      </c>
      <c r="F17" s="1982">
        <f>DataUS1!ER21/DataUS1!B21</f>
        <v>0</v>
      </c>
      <c r="G17" s="1981">
        <f>TableUS12c!K17</f>
        <v>3.5377358490566034E-3</v>
      </c>
      <c r="H17" s="1982">
        <f>AVERAGE(DataUS2!CE21:CE22)/DataUS1!B21</f>
        <v>0.30716056977976136</v>
      </c>
      <c r="I17" s="1983">
        <f t="shared" si="4"/>
        <v>1.3983132679256853E-2</v>
      </c>
      <c r="J17" s="1989">
        <f t="shared" si="0"/>
        <v>0.39911886551092612</v>
      </c>
      <c r="K17" s="2125">
        <f>DataUS2!CL21/DataUS1!B21</f>
        <v>0.27067378464839237</v>
      </c>
      <c r="L17" s="2125">
        <f>DataUS2!CM21/DataUS1!B21</f>
        <v>3.8478292260300334E-2</v>
      </c>
      <c r="M17" s="506">
        <f>DataUS2!CN21/DataUS1!B21</f>
        <v>8.9966788602233366E-2</v>
      </c>
      <c r="N17" s="2442">
        <f t="shared" si="5"/>
        <v>1.2519252984212552E-2</v>
      </c>
      <c r="O17" s="2125">
        <f>DataUS1!CW22/DataUS2!CL21</f>
        <v>4.6252181386812807E-2</v>
      </c>
      <c r="P17" s="2414">
        <f t="shared" si="1"/>
        <v>1.2519252984212552E-2</v>
      </c>
      <c r="Q17" s="6"/>
      <c r="R17" s="6"/>
      <c r="S17" s="6">
        <f t="shared" si="2"/>
        <v>-8.3266726846886741E-17</v>
      </c>
      <c r="T17" s="2261">
        <f>F17+TableUS5a!Q17-TableUS5b!P17</f>
        <v>0</v>
      </c>
      <c r="U17" s="2780"/>
    </row>
    <row r="18" spans="1:21" ht="12" customHeight="1">
      <c r="A18" s="399">
        <v>1878</v>
      </c>
      <c r="B18" s="906">
        <f>TableUS1!D18</f>
        <v>155.07539819413532</v>
      </c>
      <c r="C18" s="1979">
        <f t="shared" si="3"/>
        <v>4.1865115381180207E-2</v>
      </c>
      <c r="D18" s="1966">
        <f>TableUS6a!F19</f>
        <v>-3.7691217176461789E-2</v>
      </c>
      <c r="E18" s="1982">
        <f>TableUS12c!F18</f>
        <v>-6.6326105706370347E-3</v>
      </c>
      <c r="F18" s="1982">
        <f>DataUS1!ER22/DataUS1!B22</f>
        <v>0</v>
      </c>
      <c r="G18" s="1981">
        <f>TableUS12c!K18</f>
        <v>3.5377358490566034E-3</v>
      </c>
      <c r="H18" s="1982">
        <f>AVERAGE(DataUS2!CE22:CE23)/DataUS1!B22</f>
        <v>0.32498910860558383</v>
      </c>
      <c r="I18" s="1983">
        <f t="shared" si="4"/>
        <v>1.1517545535200732E-2</v>
      </c>
      <c r="J18" s="1989">
        <f t="shared" si="0"/>
        <v>0.41749013551653669</v>
      </c>
      <c r="K18" s="2125">
        <f>DataUS2!CL22/DataUS1!B22</f>
        <v>0.28301845926650937</v>
      </c>
      <c r="L18" s="2125">
        <f>DataUS2!CM22/DataUS1!B22</f>
        <v>3.8635518922582462E-2</v>
      </c>
      <c r="M18" s="506">
        <f>DataUS2!CN22/DataUS1!B22</f>
        <v>9.5836157327444854E-2</v>
      </c>
      <c r="N18" s="2442">
        <f t="shared" si="5"/>
        <v>1.3171199632698569E-2</v>
      </c>
      <c r="O18" s="2125">
        <f>DataUS1!CW23/DataUS2!CL22</f>
        <v>4.6538305900024966E-2</v>
      </c>
      <c r="P18" s="2414">
        <f t="shared" si="1"/>
        <v>1.3171199632698569E-2</v>
      </c>
      <c r="Q18" s="6"/>
      <c r="R18" s="6"/>
      <c r="S18" s="6">
        <f t="shared" si="2"/>
        <v>0</v>
      </c>
      <c r="T18" s="2261">
        <f>F18+TableUS5a!Q18-TableUS5b!P18</f>
        <v>0</v>
      </c>
      <c r="U18" s="2780"/>
    </row>
    <row r="19" spans="1:21" ht="12" customHeight="1">
      <c r="A19" s="399">
        <v>1879</v>
      </c>
      <c r="B19" s="906">
        <f>TableUS1!D19</f>
        <v>174.18193325128496</v>
      </c>
      <c r="C19" s="1979">
        <f t="shared" si="3"/>
        <v>0.12320803479885711</v>
      </c>
      <c r="D19" s="1966">
        <f>TableUS6a!F20</f>
        <v>-1.0434290131512813E-2</v>
      </c>
      <c r="E19" s="1982">
        <f>TableUS12c!F19</f>
        <v>3.616143307105122E-2</v>
      </c>
      <c r="F19" s="1982">
        <f>DataUS1!ER23/DataUS1!B23</f>
        <v>0</v>
      </c>
      <c r="G19" s="1981">
        <f>TableUS12c!K19</f>
        <v>3.5377358490566034E-3</v>
      </c>
      <c r="H19" s="1982">
        <f>AVERAGE(DataUS2!CE23:CE24)/DataUS1!B23</f>
        <v>0.3290864227216973</v>
      </c>
      <c r="I19" s="1983">
        <f t="shared" si="4"/>
        <v>1.0885705875608593E-2</v>
      </c>
      <c r="J19" s="1989">
        <f t="shared" si="0"/>
        <v>0.39655825152295826</v>
      </c>
      <c r="K19" s="2125">
        <f>DataUS2!CL23/DataUS1!B23</f>
        <v>0.27029942911403959</v>
      </c>
      <c r="L19" s="2125">
        <f>DataUS2!CM23/DataUS1!B23</f>
        <v>3.4800267679906953E-2</v>
      </c>
      <c r="M19" s="506">
        <f>DataUS2!CN23/DataUS1!B23</f>
        <v>9.145855472901171E-2</v>
      </c>
      <c r="N19" s="2442">
        <f t="shared" si="5"/>
        <v>1.0929009684598879E-2</v>
      </c>
      <c r="O19" s="2125">
        <f>DataUS1!CW24/DataUS2!CL23</f>
        <v>4.0432973611601378E-2</v>
      </c>
      <c r="P19" s="2414">
        <f t="shared" si="1"/>
        <v>1.0929009684598879E-2</v>
      </c>
      <c r="Q19" s="6"/>
      <c r="R19" s="6"/>
      <c r="S19" s="6">
        <f t="shared" si="2"/>
        <v>0</v>
      </c>
      <c r="T19" s="2261">
        <f>F19+TableUS5a!Q19-TableUS5b!P19</f>
        <v>0</v>
      </c>
      <c r="U19" s="2780"/>
    </row>
    <row r="20" spans="1:21" ht="12" customHeight="1">
      <c r="A20" s="845">
        <v>1880</v>
      </c>
      <c r="B20" s="927">
        <f>TableUS1!D20</f>
        <v>194.78092472887107</v>
      </c>
      <c r="C20" s="1985">
        <f t="shared" si="3"/>
        <v>0.11826135519961656</v>
      </c>
      <c r="D20" s="2234">
        <f>TableUS6a!F21</f>
        <v>3.7809266919360818E-2</v>
      </c>
      <c r="E20" s="1987">
        <f>TableUS12c!F20</f>
        <v>1.0035703469785856E-2</v>
      </c>
      <c r="F20" s="1987">
        <f>DataUS1!ER24/DataUS1!B24</f>
        <v>0</v>
      </c>
      <c r="G20" s="1986">
        <f>TableUS12c!K20</f>
        <v>3.5377358490566034E-3</v>
      </c>
      <c r="H20" s="1987">
        <f>AVERAGE(DataUS2!CE24:CE25)/DataUS1!B24</f>
        <v>0.30205079555409209</v>
      </c>
      <c r="I20" s="1988">
        <f t="shared" si="4"/>
        <v>1.0750172613618901E-2</v>
      </c>
      <c r="J20" s="2124">
        <f t="shared" si="0"/>
        <v>0.31746384538861139</v>
      </c>
      <c r="K20" s="2127">
        <f>DataUS2!CL24/DataUS1!B24</f>
        <v>0.2075451770614764</v>
      </c>
      <c r="L20" s="2127">
        <f>DataUS2!CM24/DataUS1!B24</f>
        <v>2.907020880958067E-2</v>
      </c>
      <c r="M20" s="608">
        <f>DataUS2!CN24/DataUS1!B24</f>
        <v>8.0848459517554316E-2</v>
      </c>
      <c r="N20" s="2443">
        <f t="shared" si="5"/>
        <v>8.0261182571906235E-3</v>
      </c>
      <c r="O20" s="2127">
        <f>DataUS1!CW25/DataUS2!CL24</f>
        <v>3.8671668360731062E-2</v>
      </c>
      <c r="P20" s="2413">
        <f t="shared" si="1"/>
        <v>8.0261182571906235E-3</v>
      </c>
      <c r="Q20" s="6"/>
      <c r="R20" s="6"/>
      <c r="S20" s="6">
        <f>M20+K20-J20+L20</f>
        <v>0</v>
      </c>
      <c r="T20" s="2261">
        <f>F20+TableUS5a!Q20-TableUS5b!P20</f>
        <v>0</v>
      </c>
      <c r="U20" s="2780"/>
    </row>
    <row r="21" spans="1:21" ht="12" customHeight="1">
      <c r="A21" s="399">
        <v>1881</v>
      </c>
      <c r="B21" s="906">
        <f>TableUS1!D21</f>
        <v>201.59687067327135</v>
      </c>
      <c r="C21" s="1979">
        <f t="shared" si="3"/>
        <v>3.4992882151513971E-2</v>
      </c>
      <c r="D21" s="1966">
        <f>TableUS6a!F22</f>
        <v>6.6549557515622415E-2</v>
      </c>
      <c r="E21" s="1982">
        <f>TableUS12c!F21</f>
        <v>2.1522970875645562E-2</v>
      </c>
      <c r="F21" s="1982">
        <f>DataUS1!ER25/DataUS1!B25</f>
        <v>0</v>
      </c>
      <c r="G21" s="1981">
        <f>TableUS12c!K21</f>
        <v>3.5377358490566034E-3</v>
      </c>
      <c r="H21" s="1982">
        <f>AVERAGE(DataUS2!CE25:CE26)/DataUS1!B25</f>
        <v>0.31570666339195469</v>
      </c>
      <c r="I21" s="1983">
        <f t="shared" si="4"/>
        <v>1.1712387125373607E-2</v>
      </c>
      <c r="J21" s="1989">
        <f t="shared" si="0"/>
        <v>0.30347566311834689</v>
      </c>
      <c r="K21" s="2125">
        <f>DataUS2!CL25/DataUS1!B25</f>
        <v>0.19664660088235705</v>
      </c>
      <c r="L21" s="2125">
        <f>DataUS2!CM25/DataUS1!B25</f>
        <v>2.7572162771050401E-2</v>
      </c>
      <c r="M21" s="506">
        <f>DataUS2!CN25/DataUS1!B25</f>
        <v>7.925689946493944E-2</v>
      </c>
      <c r="N21" s="2442">
        <f t="shared" si="5"/>
        <v>6.7480991270064752E-3</v>
      </c>
      <c r="O21" s="2125">
        <f>DataUS1!CW26/DataUS2!CL25</f>
        <v>3.4315869670401754E-2</v>
      </c>
      <c r="P21" s="2414">
        <f t="shared" si="1"/>
        <v>6.7480991270064752E-3</v>
      </c>
      <c r="Q21" s="6"/>
      <c r="R21" s="6"/>
      <c r="S21" s="6">
        <f t="shared" ref="S21:S83" si="6">M21+K21-J21+L21</f>
        <v>0</v>
      </c>
      <c r="T21" s="2261">
        <f>F21+TableUS5a!Q21-TableUS5b!P21</f>
        <v>0</v>
      </c>
      <c r="U21" s="2780"/>
    </row>
    <row r="22" spans="1:21" ht="12" customHeight="1">
      <c r="A22" s="399">
        <v>1882</v>
      </c>
      <c r="B22" s="906">
        <f>TableUS1!D22</f>
        <v>211.53975288253841</v>
      </c>
      <c r="C22" s="1979">
        <f t="shared" si="3"/>
        <v>4.9320617805528988E-2</v>
      </c>
      <c r="D22" s="1966">
        <f>TableUS6a!F23</f>
        <v>0.10197194755332212</v>
      </c>
      <c r="E22" s="1982">
        <f>TableUS12c!F22</f>
        <v>7.2425392346525969E-3</v>
      </c>
      <c r="F22" s="1982">
        <f>DataUS1!ER26/DataUS1!B26</f>
        <v>0</v>
      </c>
      <c r="G22" s="1981">
        <f>TableUS12c!K22</f>
        <v>4.8543689320388345E-3</v>
      </c>
      <c r="H22" s="1982">
        <f>AVERAGE(DataUS2!CE26:CE27)/DataUS1!B26</f>
        <v>0.31971699757006039</v>
      </c>
      <c r="I22" s="1983">
        <f t="shared" si="4"/>
        <v>1.1205768706454098E-2</v>
      </c>
      <c r="J22" s="1989">
        <f t="shared" si="0"/>
        <v>0.2699094805985276</v>
      </c>
      <c r="K22" s="2125">
        <f>DataUS2!CL26/DataUS1!B26</f>
        <v>0.17013395101316997</v>
      </c>
      <c r="L22" s="2125">
        <f>DataUS2!CM26/DataUS1!B26</f>
        <v>2.5116826647620692E-2</v>
      </c>
      <c r="M22" s="506">
        <f>DataUS2!CN26/DataUS1!B26</f>
        <v>7.4658702937736937E-2</v>
      </c>
      <c r="N22" s="2442">
        <f t="shared" si="5"/>
        <v>5.2326722182543112E-3</v>
      </c>
      <c r="O22" s="2125">
        <f>DataUS1!CW27/DataUS2!CL26</f>
        <v>3.0756190560984813E-2</v>
      </c>
      <c r="P22" s="2414">
        <f t="shared" si="1"/>
        <v>5.2326722182543112E-3</v>
      </c>
      <c r="Q22" s="6"/>
      <c r="R22" s="6"/>
      <c r="S22" s="6">
        <f t="shared" si="6"/>
        <v>0</v>
      </c>
      <c r="T22" s="2261">
        <f>F22+TableUS5a!Q22-TableUS5b!P22</f>
        <v>0</v>
      </c>
      <c r="U22" s="2780"/>
    </row>
    <row r="23" spans="1:21" ht="12" customHeight="1">
      <c r="A23" s="399">
        <v>1883</v>
      </c>
      <c r="B23" s="906">
        <f>TableUS1!D23</f>
        <v>216.75426521409798</v>
      </c>
      <c r="C23" s="1979">
        <f t="shared" si="3"/>
        <v>2.4650271452548278E-2</v>
      </c>
      <c r="D23" s="1966">
        <f>TableUS6a!F24</f>
        <v>0.12043559117227937</v>
      </c>
      <c r="E23" s="1982">
        <f>TableUS12c!F23</f>
        <v>8.2018331012047047E-3</v>
      </c>
      <c r="F23" s="1982">
        <f>DataUS1!ER27/DataUS1!B27</f>
        <v>0</v>
      </c>
      <c r="G23" s="1981">
        <f>TableUS12c!K23</f>
        <v>4.8543689320388345E-3</v>
      </c>
      <c r="H23" s="1982">
        <f>AVERAGE(DataUS2!CE27:CE28)/DataUS1!B27</f>
        <v>0.33848676768929292</v>
      </c>
      <c r="I23" s="1983">
        <f t="shared" si="4"/>
        <v>1.5183330786080852E-2</v>
      </c>
      <c r="J23" s="1989">
        <f t="shared" si="0"/>
        <v>0.26980567078487683</v>
      </c>
      <c r="K23" s="2125">
        <f>DataUS2!CL27/DataUS1!B27</f>
        <v>0.16888080245566817</v>
      </c>
      <c r="L23" s="2125">
        <f>DataUS2!CM27/DataUS1!B27</f>
        <v>2.4765134209023407E-2</v>
      </c>
      <c r="M23" s="506">
        <f>DataUS2!CN27/DataUS1!B27</f>
        <v>7.6159734120185285E-2</v>
      </c>
      <c r="N23" s="2442">
        <f t="shared" si="5"/>
        <v>4.8400913763563674E-3</v>
      </c>
      <c r="O23" s="2125">
        <f>DataUS1!CW28/DataUS2!CL27</f>
        <v>2.8659808018302785E-2</v>
      </c>
      <c r="P23" s="2414">
        <f t="shared" si="1"/>
        <v>4.8400913763563674E-3</v>
      </c>
      <c r="Q23" s="6"/>
      <c r="R23" s="6"/>
      <c r="S23" s="6">
        <f t="shared" si="6"/>
        <v>3.1225022567582528E-17</v>
      </c>
      <c r="T23" s="2261">
        <f>F23+TableUS5a!Q23-TableUS5b!P23</f>
        <v>0</v>
      </c>
      <c r="U23" s="2780"/>
    </row>
    <row r="24" spans="1:21" ht="12" customHeight="1">
      <c r="A24" s="399">
        <v>1884</v>
      </c>
      <c r="B24" s="906">
        <f>TableUS1!D24</f>
        <v>220.89899042017265</v>
      </c>
      <c r="C24" s="1979">
        <f t="shared" si="3"/>
        <v>1.9121770000607441E-2</v>
      </c>
      <c r="D24" s="1966">
        <f>TableUS6a!F25</f>
        <v>0.14241795569122351</v>
      </c>
      <c r="E24" s="1982">
        <f>TableUS12c!F24</f>
        <v>7.6111034655461807E-4</v>
      </c>
      <c r="F24" s="1982">
        <f>DataUS1!ER28/DataUS1!B28</f>
        <v>0</v>
      </c>
      <c r="G24" s="1981">
        <f>TableUS12c!K24</f>
        <v>4.8543689320388345E-3</v>
      </c>
      <c r="H24" s="1982">
        <f>AVERAGE(DataUS2!CE28:CE29)/DataUS1!B28</f>
        <v>0.36264356307406387</v>
      </c>
      <c r="I24" s="1983">
        <f t="shared" si="4"/>
        <v>1.4341384643120833E-2</v>
      </c>
      <c r="J24" s="1989">
        <f t="shared" si="0"/>
        <v>0.27220366224947057</v>
      </c>
      <c r="K24" s="2125">
        <f>DataUS2!CL28/DataUS1!B28</f>
        <v>0.16847736395012869</v>
      </c>
      <c r="L24" s="2125">
        <f>DataUS2!CM28/DataUS1!B28</f>
        <v>2.4794911057535667E-2</v>
      </c>
      <c r="M24" s="506">
        <f>DataUS2!CN28/DataUS1!B28</f>
        <v>7.893138724180622E-2</v>
      </c>
      <c r="N24" s="2442">
        <f t="shared" si="5"/>
        <v>4.6939141200234569E-3</v>
      </c>
      <c r="O24" s="2125">
        <f>DataUS1!CW29/DataUS2!CL28</f>
        <v>2.7860799872277867E-2</v>
      </c>
      <c r="P24" s="2414">
        <f t="shared" si="1"/>
        <v>4.6939141200234569E-3</v>
      </c>
      <c r="Q24" s="6"/>
      <c r="R24" s="6"/>
      <c r="S24" s="6">
        <f t="shared" si="6"/>
        <v>0</v>
      </c>
      <c r="T24" s="2261">
        <f>F24+TableUS5a!Q24-TableUS5b!P24</f>
        <v>0</v>
      </c>
      <c r="U24" s="2780"/>
    </row>
    <row r="25" spans="1:21" ht="12" customHeight="1">
      <c r="A25" s="399">
        <v>1885</v>
      </c>
      <c r="B25" s="906">
        <f>TableUS1!D25</f>
        <v>222.32177839777961</v>
      </c>
      <c r="C25" s="1979">
        <f t="shared" si="3"/>
        <v>6.4408985070536495E-3</v>
      </c>
      <c r="D25" s="1966">
        <f>TableUS6a!F26</f>
        <v>0.16351116382428282</v>
      </c>
      <c r="E25" s="1982">
        <f>TableUS12c!F25</f>
        <v>1.4657102916092771E-2</v>
      </c>
      <c r="F25" s="1982">
        <f>DataUS1!ER29/DataUS1!B29</f>
        <v>0</v>
      </c>
      <c r="G25" s="1981">
        <f>TableUS12c!K25</f>
        <v>4.8543689320388345E-3</v>
      </c>
      <c r="H25" s="1982">
        <f>AVERAGE(DataUS2!CE29:CE30)/DataUS1!B29</f>
        <v>0.3905989252888552</v>
      </c>
      <c r="I25" s="1983">
        <f t="shared" si="4"/>
        <v>1.3386061208116386E-2</v>
      </c>
      <c r="J25" s="1989">
        <f t="shared" si="0"/>
        <v>0.28031143464205349</v>
      </c>
      <c r="K25" s="2125">
        <f>DataUS2!CL29/DataUS1!B29</f>
        <v>0.17463128407785228</v>
      </c>
      <c r="L25" s="2125">
        <f>DataUS2!CM29/DataUS1!B29</f>
        <v>2.4593120144594683E-2</v>
      </c>
      <c r="M25" s="506">
        <f>DataUS2!CN29/DataUS1!B29</f>
        <v>8.1087030419606507E-2</v>
      </c>
      <c r="N25" s="2442">
        <f t="shared" si="5"/>
        <v>4.6844038370656557E-3</v>
      </c>
      <c r="O25" s="2125">
        <f>DataUS1!CW30/DataUS2!CL29</f>
        <v>2.6824539840051249E-2</v>
      </c>
      <c r="P25" s="2414">
        <f t="shared" si="1"/>
        <v>4.6844038370656557E-3</v>
      </c>
      <c r="Q25" s="6"/>
      <c r="R25" s="6"/>
      <c r="S25" s="6">
        <f t="shared" si="6"/>
        <v>0</v>
      </c>
      <c r="T25" s="2261">
        <f>F25+TableUS5a!Q25-TableUS5b!P25</f>
        <v>0</v>
      </c>
      <c r="U25" s="2780"/>
    </row>
    <row r="26" spans="1:21" ht="12" customHeight="1">
      <c r="A26" s="399">
        <v>1886</v>
      </c>
      <c r="B26" s="906">
        <f>TableUS1!D26</f>
        <v>228.96675042504035</v>
      </c>
      <c r="C26" s="1979">
        <f t="shared" si="3"/>
        <v>2.9888983774551736E-2</v>
      </c>
      <c r="D26" s="1966">
        <f>TableUS6a!F27</f>
        <v>0.1936555739008976</v>
      </c>
      <c r="E26" s="1982">
        <f>TableUS12c!F26</f>
        <v>1.6805816745449655E-2</v>
      </c>
      <c r="F26" s="1982">
        <f>DataUS1!ER30/DataUS1!B30</f>
        <v>0</v>
      </c>
      <c r="G26" s="1981">
        <f>TableUS12c!K26</f>
        <v>4.8543689320388345E-3</v>
      </c>
      <c r="H26" s="1982">
        <f>AVERAGE(DataUS2!CE30:CE31)/DataUS1!B30</f>
        <v>0.40471702230924006</v>
      </c>
      <c r="I26" s="1983">
        <f t="shared" si="4"/>
        <v>1.2428014051623255E-2</v>
      </c>
      <c r="J26" s="1989">
        <f t="shared" si="0"/>
        <v>0.2641800065667938</v>
      </c>
      <c r="K26" s="2125">
        <f>DataUS2!CL30/DataUS1!B30</f>
        <v>0.16147588961111914</v>
      </c>
      <c r="L26" s="2125">
        <f>DataUS2!CM30/DataUS1!B30</f>
        <v>2.3251702651789583E-2</v>
      </c>
      <c r="M26" s="506">
        <f>DataUS2!CN30/DataUS1!B30</f>
        <v>7.9452414303885097E-2</v>
      </c>
      <c r="N26" s="2442">
        <f t="shared" si="5"/>
        <v>4.2755478272070062E-3</v>
      </c>
      <c r="O26" s="2125">
        <f>DataUS1!CW31/DataUS2!CL30</f>
        <v>2.6477933253712168E-2</v>
      </c>
      <c r="P26" s="2414">
        <f t="shared" si="1"/>
        <v>4.2755478272070062E-3</v>
      </c>
      <c r="Q26" s="6"/>
      <c r="R26" s="6"/>
      <c r="S26" s="6">
        <f t="shared" si="6"/>
        <v>3.1225022567582528E-17</v>
      </c>
      <c r="T26" s="2261">
        <f>F26+TableUS5a!Q26-TableUS5b!P26</f>
        <v>0</v>
      </c>
      <c r="U26" s="2780"/>
    </row>
    <row r="27" spans="1:21" ht="12" customHeight="1">
      <c r="A27" s="399">
        <v>1887</v>
      </c>
      <c r="B27" s="906">
        <f>TableUS1!D27</f>
        <v>234.89241432709889</v>
      </c>
      <c r="C27" s="1979">
        <f t="shared" si="3"/>
        <v>2.588001922138683E-2</v>
      </c>
      <c r="D27" s="1966">
        <f>TableUS6a!F28</f>
        <v>0.22302563285684873</v>
      </c>
      <c r="E27" s="1982">
        <f>TableUS12c!F27</f>
        <v>2.8217428791910033E-3</v>
      </c>
      <c r="F27" s="1982">
        <f>DataUS1!ER31/DataUS1!B31</f>
        <v>0</v>
      </c>
      <c r="G27" s="1981">
        <f>TableUS12c!K27</f>
        <v>5.4545454545454541E-3</v>
      </c>
      <c r="H27" s="1982">
        <f>AVERAGE(DataUS2!CE31:CE32)/DataUS1!B31</f>
        <v>0.41748301073169558</v>
      </c>
      <c r="I27" s="1983">
        <f t="shared" si="4"/>
        <v>1.1994476793540109E-2</v>
      </c>
      <c r="J27" s="1989">
        <f t="shared" si="0"/>
        <v>0.24718846434538971</v>
      </c>
      <c r="K27" s="2125">
        <f>DataUS2!CL31/DataUS1!B31</f>
        <v>0.14698660434971528</v>
      </c>
      <c r="L27" s="2125">
        <f>DataUS2!CM31/DataUS1!B31</f>
        <v>2.2053276620286923E-2</v>
      </c>
      <c r="M27" s="506">
        <f>DataUS2!CN31/DataUS1!B31</f>
        <v>7.814858337538752E-2</v>
      </c>
      <c r="N27" s="2442">
        <f t="shared" si="5"/>
        <v>3.9016653449643148E-3</v>
      </c>
      <c r="O27" s="2125">
        <f>DataUS1!CW32/DataUS2!CL31</f>
        <v>2.6544360026722887E-2</v>
      </c>
      <c r="P27" s="2414">
        <f t="shared" si="1"/>
        <v>3.9016653449643148E-3</v>
      </c>
      <c r="Q27" s="6"/>
      <c r="R27" s="6"/>
      <c r="S27" s="6">
        <f t="shared" si="6"/>
        <v>0</v>
      </c>
      <c r="T27" s="2261">
        <f>F27+TableUS5a!Q27-TableUS5b!P27</f>
        <v>0</v>
      </c>
      <c r="U27" s="2780"/>
    </row>
    <row r="28" spans="1:21" ht="12" customHeight="1">
      <c r="A28" s="399">
        <v>1888</v>
      </c>
      <c r="B28" s="906">
        <f>TableUS1!D28</f>
        <v>233.68499509673117</v>
      </c>
      <c r="C28" s="1979">
        <f t="shared" si="3"/>
        <v>-5.1403074630002044E-3</v>
      </c>
      <c r="D28" s="1966">
        <f>TableUS6a!F29</f>
        <v>0.24629957762368329</v>
      </c>
      <c r="E28" s="1982">
        <f>TableUS12c!F28</f>
        <v>1.5212286808653518E-2</v>
      </c>
      <c r="F28" s="1982">
        <f>DataUS1!ER32/DataUS1!B32</f>
        <v>0</v>
      </c>
      <c r="G28" s="1981">
        <f>TableUS12c!K28</f>
        <v>5.4545454545454541E-3</v>
      </c>
      <c r="H28" s="1982">
        <f>AVERAGE(DataUS2!CE32:CE33)/DataUS1!B32</f>
        <v>0.43982723102205679</v>
      </c>
      <c r="I28" s="1983">
        <f t="shared" si="4"/>
        <v>1.306531119670145E-2</v>
      </c>
      <c r="J28" s="1989">
        <f t="shared" si="0"/>
        <v>0.24765394303268448</v>
      </c>
      <c r="K28" s="2125">
        <f>DataUS2!CL32/DataUS1!B32</f>
        <v>0.14846463821985026</v>
      </c>
      <c r="L28" s="2125">
        <f>DataUS2!CM32/DataUS1!B32</f>
        <v>2.1205989304812826E-2</v>
      </c>
      <c r="M28" s="506">
        <f>DataUS2!CN32/DataUS1!B32</f>
        <v>7.79833155080214E-2</v>
      </c>
      <c r="N28" s="2442">
        <f t="shared" si="5"/>
        <v>3.5957219251336902E-3</v>
      </c>
      <c r="O28" s="2125">
        <f>DataUS1!CW33/DataUS2!CL32</f>
        <v>2.4219382933524228E-2</v>
      </c>
      <c r="P28" s="2414">
        <f t="shared" si="1"/>
        <v>3.5957219251336902E-3</v>
      </c>
      <c r="Q28" s="6"/>
      <c r="R28" s="6"/>
      <c r="S28" s="6">
        <f t="shared" si="6"/>
        <v>0</v>
      </c>
      <c r="T28" s="2261">
        <f>F28+TableUS5a!Q28-TableUS5b!P28</f>
        <v>0</v>
      </c>
      <c r="U28" s="2780"/>
    </row>
    <row r="29" spans="1:21" ht="12" customHeight="1">
      <c r="A29" s="399">
        <v>1889</v>
      </c>
      <c r="B29" s="906">
        <f>TableUS1!D29</f>
        <v>248.38164217747652</v>
      </c>
      <c r="C29" s="1979">
        <f t="shared" si="3"/>
        <v>6.2890846178043525E-2</v>
      </c>
      <c r="D29" s="1966">
        <f>TableUS6a!F30</f>
        <v>0.26192461701783476</v>
      </c>
      <c r="E29" s="1982">
        <f>TableUS12c!F29</f>
        <v>1.0383447764191159E-2</v>
      </c>
      <c r="F29" s="1982">
        <f>DataUS1!ER33/DataUS1!B33</f>
        <v>0</v>
      </c>
      <c r="G29" s="1981">
        <f>TableUS12c!K29</f>
        <v>5.4545454545454541E-3</v>
      </c>
      <c r="H29" s="1982">
        <f>AVERAGE(DataUS2!CE33:CE34)/DataUS1!B33</f>
        <v>0.43642538128364267</v>
      </c>
      <c r="I29" s="1983">
        <f t="shared" si="4"/>
        <v>1.240156377282587E-2</v>
      </c>
      <c r="J29" s="1989">
        <f t="shared" si="0"/>
        <v>0.22668956215869907</v>
      </c>
      <c r="K29" s="2125">
        <f>DataUS2!CL33/DataUS1!B33</f>
        <v>0.13341160945554367</v>
      </c>
      <c r="L29" s="2125">
        <f>DataUS2!CM33/DataUS1!B33</f>
        <v>1.9355999196087621E-2</v>
      </c>
      <c r="M29" s="506">
        <f>DataUS2!CN33/DataUS1!B33</f>
        <v>7.3921953507067747E-2</v>
      </c>
      <c r="N29" s="2442">
        <f t="shared" si="5"/>
        <v>2.9664366584042346E-3</v>
      </c>
      <c r="O29" s="2125">
        <f>DataUS1!CW34/DataUS2!CL33</f>
        <v>2.2235221286290911E-2</v>
      </c>
      <c r="P29" s="2414">
        <f t="shared" si="1"/>
        <v>2.9664366584042346E-3</v>
      </c>
      <c r="Q29" s="6"/>
      <c r="R29" s="6"/>
      <c r="S29" s="6">
        <f t="shared" si="6"/>
        <v>-3.8163916471489756E-17</v>
      </c>
      <c r="T29" s="2261">
        <f>F29+TableUS5a!Q29-TableUS5b!P29</f>
        <v>0</v>
      </c>
      <c r="U29" s="2780"/>
    </row>
    <row r="30" spans="1:21" ht="12" customHeight="1">
      <c r="A30" s="845">
        <v>1890</v>
      </c>
      <c r="B30" s="927">
        <f>TableUS1!D30</f>
        <v>252.06796363929627</v>
      </c>
      <c r="C30" s="1985">
        <f t="shared" si="3"/>
        <v>1.4841360373911039E-2</v>
      </c>
      <c r="D30" s="2234">
        <f>TableUS6a!F31</f>
        <v>0.29072848029655451</v>
      </c>
      <c r="E30" s="1987">
        <f>TableUS12c!F30</f>
        <v>8.5152305633612573E-4</v>
      </c>
      <c r="F30" s="1987">
        <f>DataUS1!ER34/DataUS1!B34</f>
        <v>0</v>
      </c>
      <c r="G30" s="1986">
        <f>TableUS12c!K30</f>
        <v>5.4545454545454541E-3</v>
      </c>
      <c r="H30" s="1987">
        <f>AVERAGE(DataUS2!CE34:CE35)/DataUS1!B34</f>
        <v>0.46086755552528397</v>
      </c>
      <c r="I30" s="1988">
        <f t="shared" si="4"/>
        <v>1.2498231515550701E-2</v>
      </c>
      <c r="J30" s="2124">
        <f t="shared" si="0"/>
        <v>0.22339843424092942</v>
      </c>
      <c r="K30" s="2127">
        <f>DataUS2!CL34/DataUS1!B34</f>
        <v>0.12913504138378654</v>
      </c>
      <c r="L30" s="2127">
        <f>DataUS2!CM34/DataUS1!B34</f>
        <v>1.8969155844155847E-2</v>
      </c>
      <c r="M30" s="608">
        <f>DataUS2!CN34/DataUS1!B34</f>
        <v>7.5294237012987028E-2</v>
      </c>
      <c r="N30" s="2443">
        <f t="shared" si="5"/>
        <v>3.0783279220779223E-3</v>
      </c>
      <c r="O30" s="2127">
        <f>DataUS1!CW35/DataUS2!CL34</f>
        <v>2.3838052701196717E-2</v>
      </c>
      <c r="P30" s="2413">
        <f t="shared" si="1"/>
        <v>3.0783279220779223E-3</v>
      </c>
      <c r="Q30" s="6"/>
      <c r="R30" s="6"/>
      <c r="S30" s="6">
        <f t="shared" si="6"/>
        <v>0</v>
      </c>
      <c r="T30" s="2261">
        <f>F30+TableUS5a!Q30-TableUS5b!P30</f>
        <v>0</v>
      </c>
      <c r="U30" s="2780"/>
    </row>
    <row r="31" spans="1:21" ht="12" customHeight="1">
      <c r="A31" s="399">
        <v>1891</v>
      </c>
      <c r="B31" s="906">
        <f>TableUS1!D31</f>
        <v>259.94508750302424</v>
      </c>
      <c r="C31" s="1979">
        <f t="shared" si="3"/>
        <v>3.1249999999999778E-2</v>
      </c>
      <c r="D31" s="1966">
        <f>TableUS6a!F32</f>
        <v>0.29497240718369994</v>
      </c>
      <c r="E31" s="1982">
        <f>TableUS12c!F31</f>
        <v>-1.0727761222652085E-3</v>
      </c>
      <c r="F31" s="1982">
        <f>DataUS1!ER35/DataUS1!B35</f>
        <v>0</v>
      </c>
      <c r="G31" s="1981">
        <f>TableUS12c!K31</f>
        <v>5.4545454545454541E-3</v>
      </c>
      <c r="H31" s="1982">
        <f>AVERAGE(DataUS2!CE35:CE36)/DataUS1!B35</f>
        <v>0.46349028301690387</v>
      </c>
      <c r="I31" s="1983">
        <f t="shared" si="4"/>
        <v>1.1835386086852036E-2</v>
      </c>
      <c r="J31" s="1989">
        <f t="shared" si="0"/>
        <v>0.22268141202153352</v>
      </c>
      <c r="K31" s="2125">
        <f>DataUS2!CL35/DataUS1!B35</f>
        <v>0.12472621065724124</v>
      </c>
      <c r="L31" s="2125">
        <f>DataUS2!CM35/DataUS1!B35</f>
        <v>1.8407779089597273E-2</v>
      </c>
      <c r="M31" s="506">
        <f>DataUS2!CN35/DataUS1!B35</f>
        <v>7.9547422274695009E-2</v>
      </c>
      <c r="N31" s="2442">
        <f t="shared" si="5"/>
        <v>2.2589531680440775E-3</v>
      </c>
      <c r="O31" s="2125">
        <f>DataUS1!CW36/DataUS2!CL35</f>
        <v>1.8111294780307905E-2</v>
      </c>
      <c r="P31" s="2414">
        <f t="shared" si="1"/>
        <v>2.2589531680440775E-3</v>
      </c>
      <c r="Q31" s="6"/>
      <c r="R31" s="6"/>
      <c r="S31" s="6">
        <f t="shared" si="6"/>
        <v>0</v>
      </c>
      <c r="T31" s="2261">
        <f>F31+TableUS5a!Q31-TableUS5b!P31</f>
        <v>0</v>
      </c>
      <c r="U31" s="2780"/>
    </row>
    <row r="32" spans="1:21" ht="12" customHeight="1">
      <c r="A32" s="399">
        <v>1892</v>
      </c>
      <c r="B32" s="906">
        <f>TableUS1!D32</f>
        <v>274.07871402029662</v>
      </c>
      <c r="C32" s="1979">
        <f t="shared" si="3"/>
        <v>5.4371585372268161E-2</v>
      </c>
      <c r="D32" s="1966">
        <f>TableUS6a!F33</f>
        <v>0.28199912465433219</v>
      </c>
      <c r="E32" s="1982">
        <f>TableUS12c!F32</f>
        <v>6.2451165963543524E-3</v>
      </c>
      <c r="F32" s="1982">
        <f>DataUS1!ER36/DataUS1!B36</f>
        <v>0</v>
      </c>
      <c r="G32" s="1981">
        <f>TableUS12c!K32</f>
        <v>5.9322033898305086E-3</v>
      </c>
      <c r="H32" s="1982">
        <f>AVERAGE(DataUS2!CE36:CE37)/DataUS1!B36</f>
        <v>0.45008998566790309</v>
      </c>
      <c r="I32" s="1983">
        <f t="shared" si="4"/>
        <v>1.1768413825293771E-2</v>
      </c>
      <c r="J32" s="1989">
        <f t="shared" si="0"/>
        <v>0.22341269921652848</v>
      </c>
      <c r="K32" s="2125">
        <f>DataUS2!CL36/DataUS1!B36</f>
        <v>0.12306102105724034</v>
      </c>
      <c r="L32" s="2125">
        <f>DataUS2!CM36/DataUS1!B36</f>
        <v>1.7689371986390215E-2</v>
      </c>
      <c r="M32" s="506">
        <f>DataUS2!CN36/DataUS1!B36</f>
        <v>8.2662306172897909E-2</v>
      </c>
      <c r="N32" s="2442">
        <f t="shared" si="5"/>
        <v>2.0917359575147549E-3</v>
      </c>
      <c r="O32" s="2125">
        <f>DataUS1!CW37/DataUS2!CL36</f>
        <v>1.699755080483047E-2</v>
      </c>
      <c r="P32" s="2414">
        <f t="shared" si="1"/>
        <v>2.0917359575147549E-3</v>
      </c>
      <c r="Q32" s="6"/>
      <c r="R32" s="6"/>
      <c r="S32" s="6">
        <f t="shared" si="6"/>
        <v>0</v>
      </c>
      <c r="T32" s="2261">
        <f>F32+TableUS5a!Q32-TableUS5b!P32</f>
        <v>0</v>
      </c>
      <c r="U32" s="2780"/>
    </row>
    <row r="33" spans="1:21" ht="12" customHeight="1">
      <c r="A33" s="399">
        <v>1893</v>
      </c>
      <c r="B33" s="906">
        <f>TableUS1!D33</f>
        <v>274.08347573449669</v>
      </c>
      <c r="C33" s="1979">
        <f t="shared" si="3"/>
        <v>1.7373527955610868E-5</v>
      </c>
      <c r="D33" s="1966">
        <f>TableUS6a!F34</f>
        <v>0.27367102390841963</v>
      </c>
      <c r="E33" s="1982">
        <f>TableUS12c!F33</f>
        <v>-3.7021939115804633E-3</v>
      </c>
      <c r="F33" s="1982">
        <f>DataUS1!ER37/DataUS1!B37</f>
        <v>0</v>
      </c>
      <c r="G33" s="1981">
        <f>TableUS12c!K33</f>
        <v>5.9322033898305086E-3</v>
      </c>
      <c r="H33" s="1982">
        <f>AVERAGE(DataUS2!CE37:CE38)/DataUS1!B37</f>
        <v>0.44098194889624043</v>
      </c>
      <c r="I33" s="1983">
        <f t="shared" si="4"/>
        <v>1.3180038611673441E-2</v>
      </c>
      <c r="J33" s="1989">
        <f t="shared" si="0"/>
        <v>0.22577971107594091</v>
      </c>
      <c r="K33" s="2125">
        <f>DataUS2!CL37/DataUS1!B37</f>
        <v>0.11943675317164408</v>
      </c>
      <c r="L33" s="2125">
        <f>DataUS2!CM37/DataUS1!B37</f>
        <v>1.7653008268166969E-2</v>
      </c>
      <c r="M33" s="506">
        <f>DataUS2!CN37/DataUS1!B37</f>
        <v>8.8689949636129875E-2</v>
      </c>
      <c r="N33" s="2442">
        <f t="shared" si="5"/>
        <v>2.0859134496302324E-3</v>
      </c>
      <c r="O33" s="2125">
        <f>DataUS1!CW38/DataUS2!CL37</f>
        <v>1.746458601928453E-2</v>
      </c>
      <c r="P33" s="2414">
        <f t="shared" si="1"/>
        <v>2.0859134496302324E-3</v>
      </c>
      <c r="Q33" s="6"/>
      <c r="R33" s="6"/>
      <c r="S33" s="6">
        <f t="shared" si="6"/>
        <v>0</v>
      </c>
      <c r="T33" s="2261">
        <f>F33+TableUS5a!Q33-TableUS5b!P33</f>
        <v>0</v>
      </c>
      <c r="U33" s="2780"/>
    </row>
    <row r="34" spans="1:21" ht="12" customHeight="1">
      <c r="A34" s="399">
        <v>1894</v>
      </c>
      <c r="B34" s="906">
        <f>TableUS1!D34</f>
        <v>265.93569150544806</v>
      </c>
      <c r="C34" s="1979">
        <f t="shared" si="3"/>
        <v>-2.9727382167837546E-2</v>
      </c>
      <c r="D34" s="1966">
        <f>TableUS6a!F35</f>
        <v>0.2890277135012187</v>
      </c>
      <c r="E34" s="1982">
        <f>TableUS12c!F34</f>
        <v>-9.8486188347980067E-4</v>
      </c>
      <c r="F34" s="1982">
        <f>DataUS1!ER38/DataUS1!B38</f>
        <v>0</v>
      </c>
      <c r="G34" s="1981">
        <f>TableUS12c!K34</f>
        <v>5.9322033898305086E-3</v>
      </c>
      <c r="H34" s="1982">
        <f>AVERAGE(DataUS2!CE38:CE39)/DataUS1!B38</f>
        <v>0.48151100504522026</v>
      </c>
      <c r="I34" s="1983">
        <f t="shared" si="4"/>
        <v>1.3452258997626929E-2</v>
      </c>
      <c r="J34" s="1989">
        <f t="shared" si="0"/>
        <v>0.25967715760942101</v>
      </c>
      <c r="K34" s="2125">
        <f>DataUS2!CL38/DataUS1!B38</f>
        <v>0.13717473049761991</v>
      </c>
      <c r="L34" s="2125">
        <f>DataUS2!CM38/DataUS1!B38</f>
        <v>1.9217165561101205E-2</v>
      </c>
      <c r="M34" s="506">
        <f>DataUS2!CN38/DataUS1!B38</f>
        <v>0.10328526155069989</v>
      </c>
      <c r="N34" s="2442">
        <f t="shared" si="5"/>
        <v>2.5212024788616731E-3</v>
      </c>
      <c r="O34" s="2125">
        <f>DataUS1!CW39/DataUS2!CL38</f>
        <v>1.8379496498485325E-2</v>
      </c>
      <c r="P34" s="2414">
        <f t="shared" si="1"/>
        <v>2.5212024788616731E-3</v>
      </c>
      <c r="Q34" s="6"/>
      <c r="R34" s="6"/>
      <c r="S34" s="6">
        <f t="shared" si="6"/>
        <v>0</v>
      </c>
      <c r="T34" s="2261">
        <f>F34+TableUS5a!Q34-TableUS5b!P34</f>
        <v>0</v>
      </c>
      <c r="U34" s="2780"/>
    </row>
    <row r="35" spans="1:21" ht="12" customHeight="1">
      <c r="A35" s="399">
        <v>1895</v>
      </c>
      <c r="B35" s="906">
        <f>TableUS1!D35</f>
        <v>297.28301713007397</v>
      </c>
      <c r="C35" s="1979">
        <f t="shared" si="3"/>
        <v>0.11787558656444475</v>
      </c>
      <c r="D35" s="1966">
        <f>TableUS6a!F36</f>
        <v>0.26459273144132828</v>
      </c>
      <c r="E35" s="1982">
        <f>TableUS12c!F35</f>
        <v>-4.1654287247370348E-3</v>
      </c>
      <c r="F35" s="1982">
        <f>DataUS1!ER39/DataUS1!B39</f>
        <v>0</v>
      </c>
      <c r="G35" s="1981">
        <f>TableUS12c!K35</f>
        <v>5.9322033898305086E-3</v>
      </c>
      <c r="H35" s="1982">
        <f>AVERAGE(DataUS2!CE39:CE40)/DataUS1!B39</f>
        <v>0.44587825887124494</v>
      </c>
      <c r="I35" s="1983">
        <f t="shared" si="4"/>
        <v>1.2319974679028149E-2</v>
      </c>
      <c r="J35" s="1989">
        <f t="shared" si="0"/>
        <v>0.24563965580996455</v>
      </c>
      <c r="K35" s="2125">
        <f>DataUS2!CL39/DataUS1!B39</f>
        <v>0.12806458222365766</v>
      </c>
      <c r="L35" s="2125">
        <f>DataUS2!CM39/DataUS1!B39</f>
        <v>1.7484087082638301E-2</v>
      </c>
      <c r="M35" s="506">
        <f>DataUS2!CN39/DataUS1!B39</f>
        <v>0.10009098650366861</v>
      </c>
      <c r="N35" s="2442">
        <f t="shared" si="5"/>
        <v>2.6741866623117574E-3</v>
      </c>
      <c r="O35" s="2125">
        <f>DataUS1!CW40/DataUS2!CL39</f>
        <v>2.0881547543265627E-2</v>
      </c>
      <c r="P35" s="2414">
        <f t="shared" si="1"/>
        <v>2.6741866623117574E-3</v>
      </c>
      <c r="Q35" s="6"/>
      <c r="R35" s="6"/>
      <c r="S35" s="6">
        <f t="shared" si="6"/>
        <v>3.4694469519536142E-17</v>
      </c>
      <c r="T35" s="2261">
        <f>F35+TableUS5a!Q35-TableUS5b!P35</f>
        <v>0</v>
      </c>
      <c r="U35" s="2780"/>
    </row>
    <row r="36" spans="1:21" ht="12" customHeight="1">
      <c r="A36" s="399">
        <v>1896</v>
      </c>
      <c r="B36" s="906">
        <f>TableUS1!D36</f>
        <v>290.69164573050216</v>
      </c>
      <c r="C36" s="1979">
        <f t="shared" si="3"/>
        <v>-2.217204152192731E-2</v>
      </c>
      <c r="D36" s="1966">
        <f>TableUS6a!F37</f>
        <v>0.26384368882709869</v>
      </c>
      <c r="E36" s="1982">
        <f>TableUS12c!F36</f>
        <v>-7.8893694532298532E-4</v>
      </c>
      <c r="F36" s="1982">
        <f>DataUS1!ER40/DataUS1!B40</f>
        <v>0</v>
      </c>
      <c r="G36" s="1981">
        <f>TableUS12c!K36</f>
        <v>5.9322033898305086E-3</v>
      </c>
      <c r="H36" s="1982">
        <f>AVERAGE(DataUS2!CE40:CE41)/DataUS1!B40</f>
        <v>0.45898735957666748</v>
      </c>
      <c r="I36" s="1983">
        <f t="shared" si="4"/>
        <v>1.330453609657504E-2</v>
      </c>
      <c r="J36" s="1989">
        <f t="shared" si="0"/>
        <v>0.26409103917062143</v>
      </c>
      <c r="K36" s="2125">
        <f>DataUS2!CL40/DataUS1!B40</f>
        <v>0.13788229697615226</v>
      </c>
      <c r="L36" s="2125">
        <f>DataUS2!CM40/DataUS1!B40</f>
        <v>1.7840618495391022E-2</v>
      </c>
      <c r="M36" s="506">
        <f>DataUS2!CN40/DataUS1!B40</f>
        <v>0.10836812369907818</v>
      </c>
      <c r="N36" s="2442">
        <f t="shared" si="5"/>
        <v>2.8825453464168898E-3</v>
      </c>
      <c r="O36" s="2125">
        <f>DataUS1!CW41/DataUS2!CL40</f>
        <v>2.0905840776031217E-2</v>
      </c>
      <c r="P36" s="2414">
        <f t="shared" si="1"/>
        <v>2.8825453464168898E-3</v>
      </c>
      <c r="Q36" s="6"/>
      <c r="R36" s="6"/>
      <c r="S36" s="6">
        <f t="shared" si="6"/>
        <v>4.163336342344337E-17</v>
      </c>
      <c r="T36" s="2261">
        <f>F36+TableUS5a!Q36-TableUS5b!P36</f>
        <v>0</v>
      </c>
      <c r="U36" s="2780"/>
    </row>
    <row r="37" spans="1:21" ht="12" customHeight="1">
      <c r="A37" s="399">
        <v>1897</v>
      </c>
      <c r="B37" s="906">
        <f>TableUS1!D37</f>
        <v>311.55389872631247</v>
      </c>
      <c r="C37" s="1979">
        <f t="shared" si="3"/>
        <v>7.1767638672187717E-2</v>
      </c>
      <c r="D37" s="1966">
        <f>TableUS6a!F38</f>
        <v>0.25355344587221429</v>
      </c>
      <c r="E37" s="1982">
        <f>TableUS12c!F37</f>
        <v>5.3903444787798882E-3</v>
      </c>
      <c r="F37" s="1982">
        <f>DataUS1!ER41/DataUS1!B41</f>
        <v>0</v>
      </c>
      <c r="G37" s="1981">
        <f>TableUS12c!K37</f>
        <v>6.6666666666666671E-3</v>
      </c>
      <c r="H37" s="1982">
        <f>AVERAGE(DataUS2!CE41:CE42)/DataUS1!B41</f>
        <v>0.44472903922004836</v>
      </c>
      <c r="I37" s="1983">
        <f t="shared" si="4"/>
        <v>1.2924546321497589E-2</v>
      </c>
      <c r="J37" s="1989">
        <f t="shared" si="0"/>
        <v>0.25962450938568293</v>
      </c>
      <c r="K37" s="2125">
        <f>DataUS2!CL41/DataUS1!B41</f>
        <v>0.13411023621923587</v>
      </c>
      <c r="L37" s="2125">
        <f>DataUS2!CM41/DataUS1!B41</f>
        <v>1.6908212560386479E-2</v>
      </c>
      <c r="M37" s="506">
        <f>DataUS2!CN41/DataUS1!B41</f>
        <v>0.10860606060606059</v>
      </c>
      <c r="N37" s="2442">
        <f t="shared" si="5"/>
        <v>2.8774703557312258E-3</v>
      </c>
      <c r="O37" s="2125">
        <f>DataUS1!CW42/DataUS2!CL41</f>
        <v>2.1456008406601411E-2</v>
      </c>
      <c r="P37" s="2414">
        <f t="shared" si="1"/>
        <v>2.8774703557312258E-3</v>
      </c>
      <c r="Q37" s="6"/>
      <c r="R37" s="6"/>
      <c r="S37" s="6">
        <f t="shared" si="6"/>
        <v>0</v>
      </c>
      <c r="T37" s="2261">
        <f>F37+TableUS5a!Q37-TableUS5b!P37</f>
        <v>0</v>
      </c>
      <c r="U37" s="2780"/>
    </row>
    <row r="38" spans="1:21" ht="12" customHeight="1">
      <c r="A38" s="399">
        <v>1898</v>
      </c>
      <c r="B38" s="906">
        <f>TableUS1!D38</f>
        <v>318.74002554278411</v>
      </c>
      <c r="C38" s="1979">
        <f t="shared" si="3"/>
        <v>2.3065436978480403E-2</v>
      </c>
      <c r="D38" s="1966">
        <f>TableUS6a!F39</f>
        <v>0.26185468317441624</v>
      </c>
      <c r="E38" s="1982">
        <f>TableUS12c!F38</f>
        <v>-9.9721433431503963E-3</v>
      </c>
      <c r="F38" s="1982">
        <f>DataUS1!ER42/DataUS1!B42</f>
        <v>0</v>
      </c>
      <c r="G38" s="1981">
        <f>TableUS12c!K38</f>
        <v>6.6666666666666671E-3</v>
      </c>
      <c r="H38" s="1982">
        <f>AVERAGE(DataUS2!CE42:CE43)/DataUS1!B42</f>
        <v>0.44745951658180139</v>
      </c>
      <c r="I38" s="1983">
        <f t="shared" si="4"/>
        <v>1.4990401072883514E-2</v>
      </c>
      <c r="J38" s="1989">
        <f t="shared" si="0"/>
        <v>0.25465877819195254</v>
      </c>
      <c r="K38" s="2125">
        <f>DataUS2!CL42/DataUS1!B42</f>
        <v>0.12783455116950446</v>
      </c>
      <c r="L38" s="2125">
        <f>DataUS2!CM42/DataUS1!B42</f>
        <v>1.6318509106310893E-2</v>
      </c>
      <c r="M38" s="506">
        <f>DataUS2!CN42/DataUS1!B42</f>
        <v>0.11050571791613721</v>
      </c>
      <c r="N38" s="2442">
        <f t="shared" si="5"/>
        <v>2.8462515883100384E-3</v>
      </c>
      <c r="O38" s="2125">
        <f>DataUS1!CW43/DataUS2!CL42</f>
        <v>2.2265119736963768E-2</v>
      </c>
      <c r="P38" s="2414">
        <f t="shared" si="1"/>
        <v>2.8462515883100384E-3</v>
      </c>
      <c r="Q38" s="6"/>
      <c r="R38" s="6"/>
      <c r="S38" s="6">
        <f t="shared" si="6"/>
        <v>0</v>
      </c>
      <c r="T38" s="2261">
        <f>F38+TableUS5a!Q38-TableUS5b!P38</f>
        <v>0</v>
      </c>
      <c r="U38" s="2780"/>
    </row>
    <row r="39" spans="1:21" ht="12" customHeight="1">
      <c r="A39" s="399">
        <v>1899</v>
      </c>
      <c r="B39" s="906">
        <f>TableUS1!D39</f>
        <v>355.67206192821959</v>
      </c>
      <c r="C39" s="1979">
        <f t="shared" si="3"/>
        <v>0.11586883800534209</v>
      </c>
      <c r="D39" s="1966">
        <f>TableUS6a!F40</f>
        <v>0.23360689604498569</v>
      </c>
      <c r="E39" s="1982">
        <f>TableUS12c!F39</f>
        <v>-4.8453759177658805E-3</v>
      </c>
      <c r="F39" s="1982">
        <f>DataUS1!ER43/DataUS1!B43</f>
        <v>0</v>
      </c>
      <c r="G39" s="1981">
        <f>TableUS12c!K39</f>
        <v>6.6666666666666671E-3</v>
      </c>
      <c r="H39" s="1982">
        <f>AVERAGE(DataUS2!CE43:CE44)/DataUS1!B43</f>
        <v>0.41194386788738141</v>
      </c>
      <c r="I39" s="1983">
        <f t="shared" si="4"/>
        <v>1.4898926985829151E-2</v>
      </c>
      <c r="J39" s="1989">
        <f t="shared" si="0"/>
        <v>0.24190916435576471</v>
      </c>
      <c r="K39" s="2125">
        <f>DataUS2!CL43/DataUS1!B43</f>
        <v>0.12498367415968628</v>
      </c>
      <c r="L39" s="2125">
        <f>DataUS2!CM43/DataUS1!B43</f>
        <v>1.4400000000000007E-2</v>
      </c>
      <c r="M39" s="506">
        <f>DataUS2!CN43/DataUS1!B43</f>
        <v>0.10252549019607841</v>
      </c>
      <c r="N39" s="2442">
        <f t="shared" si="5"/>
        <v>2.635294117647059E-3</v>
      </c>
      <c r="O39" s="2125">
        <f>DataUS1!CW44/DataUS2!CL43</f>
        <v>2.108510679786911E-2</v>
      </c>
      <c r="P39" s="2414">
        <f t="shared" si="1"/>
        <v>2.635294117647059E-3</v>
      </c>
      <c r="Q39" s="6"/>
      <c r="R39" s="6"/>
      <c r="S39" s="6">
        <f t="shared" si="6"/>
        <v>-1.7347234759768071E-17</v>
      </c>
      <c r="T39" s="2261">
        <f>F39+TableUS5a!Q39-TableUS5b!P39</f>
        <v>0</v>
      </c>
      <c r="U39" s="2780"/>
    </row>
    <row r="40" spans="1:21" ht="12" customHeight="1">
      <c r="A40" s="845">
        <v>1900</v>
      </c>
      <c r="B40" s="927">
        <f>TableUS1!D40</f>
        <v>362.81339901477827</v>
      </c>
      <c r="C40" s="1985">
        <f t="shared" si="3"/>
        <v>2.0078431372548833E-2</v>
      </c>
      <c r="D40" s="2234">
        <f>TableUS6a!F41</f>
        <v>0.23167318511496185</v>
      </c>
      <c r="E40" s="1987">
        <f>TableUS12c!F40</f>
        <v>3.9658128185223289E-3</v>
      </c>
      <c r="F40" s="1987">
        <f>DataUS1!ER44/DataUS1!B44</f>
        <v>0</v>
      </c>
      <c r="G40" s="1986">
        <f>TableUS12c!K40</f>
        <v>6.6666666666666671E-3</v>
      </c>
      <c r="H40" s="1987">
        <f>AVERAGE(DataUS2!CE44:CE45)/DataUS1!B44</f>
        <v>0.41406311555193093</v>
      </c>
      <c r="I40" s="1988">
        <f t="shared" si="4"/>
        <v>1.6183434653017394E-2</v>
      </c>
      <c r="J40" s="2124">
        <f t="shared" si="0"/>
        <v>0.24603999404397561</v>
      </c>
      <c r="K40" s="2127">
        <f>DataUS2!CL44/DataUS1!B44</f>
        <v>0.1288157385721421</v>
      </c>
      <c r="L40" s="2127">
        <f>DataUS2!CM44/DataUS1!B44</f>
        <v>1.3844277000358817E-2</v>
      </c>
      <c r="M40" s="608">
        <f>DataUS2!CN44/DataUS1!B44</f>
        <v>0.1033799784714747</v>
      </c>
      <c r="N40" s="2443">
        <f t="shared" si="5"/>
        <v>1.7481162540365987E-3</v>
      </c>
      <c r="O40" s="2127">
        <f>DataUS1!CW45/DataUS2!CL44</f>
        <v>1.3570672911661193E-2</v>
      </c>
      <c r="P40" s="2413">
        <f t="shared" si="1"/>
        <v>1.7481162540365987E-3</v>
      </c>
      <c r="Q40" s="6"/>
      <c r="R40" s="6"/>
      <c r="S40" s="6">
        <f t="shared" si="6"/>
        <v>0</v>
      </c>
      <c r="T40" s="2261">
        <f>F40+TableUS5a!Q40-TableUS5b!P40</f>
        <v>0</v>
      </c>
      <c r="U40" s="2780"/>
    </row>
    <row r="41" spans="1:21" ht="12" customHeight="1">
      <c r="A41" s="399">
        <v>1901</v>
      </c>
      <c r="B41" s="906">
        <f>TableUS1!D41</f>
        <v>407.15654388714734</v>
      </c>
      <c r="C41" s="1979">
        <f t="shared" si="3"/>
        <v>0.1222202514923183</v>
      </c>
      <c r="D41" s="1966">
        <f>TableUS6a!F42</f>
        <v>0.23368367006752161</v>
      </c>
      <c r="E41" s="1982">
        <f>TableUS12c!F41</f>
        <v>3.7973459870232944E-3</v>
      </c>
      <c r="F41" s="1982">
        <f>DataUS1!ER45/DataUS1!B45</f>
        <v>0</v>
      </c>
      <c r="G41" s="1981">
        <f>TableUS12c!K41</f>
        <v>6.6666666666666671E-3</v>
      </c>
      <c r="H41" s="1982">
        <f>AVERAGE(DataUS2!CE45:CE46)/DataUS1!B45</f>
        <v>0.39767922428866637</v>
      </c>
      <c r="I41" s="1983">
        <f t="shared" si="4"/>
        <v>1.610060499540087E-2</v>
      </c>
      <c r="J41" s="1989">
        <f t="shared" si="0"/>
        <v>0.22267331899333015</v>
      </c>
      <c r="K41" s="2125">
        <f>DataUS2!CL45/DataUS1!B45</f>
        <v>0.11447430452822127</v>
      </c>
      <c r="L41" s="2125">
        <f>DataUS2!CM45/DataUS1!B45</f>
        <v>1.2275313940549998E-2</v>
      </c>
      <c r="M41" s="506">
        <f>DataUS2!CN45/DataUS1!B45</f>
        <v>9.5923700524558883E-2</v>
      </c>
      <c r="N41" s="2442">
        <f t="shared" si="5"/>
        <v>1.4954697186456843E-3</v>
      </c>
      <c r="O41" s="2125">
        <f>DataUS1!CW46/DataUS2!CL45</f>
        <v>1.3063802613249397E-2</v>
      </c>
      <c r="P41" s="2414">
        <f t="shared" si="1"/>
        <v>1.4954697186456843E-3</v>
      </c>
      <c r="Q41" s="6"/>
      <c r="R41" s="6"/>
      <c r="S41" s="6">
        <f t="shared" si="6"/>
        <v>1.7347234759768071E-17</v>
      </c>
      <c r="T41" s="2261">
        <f>F41+TableUS5a!Q41-TableUS5b!P41</f>
        <v>0</v>
      </c>
      <c r="U41" s="2780"/>
    </row>
    <row r="42" spans="1:21" ht="12" customHeight="1">
      <c r="A42" s="399">
        <v>1902</v>
      </c>
      <c r="B42" s="906">
        <f>TableUS1!D42</f>
        <v>418.77558902651299</v>
      </c>
      <c r="C42" s="1979">
        <f t="shared" si="3"/>
        <v>2.8537046287990142E-2</v>
      </c>
      <c r="D42" s="1966">
        <f>TableUS6a!F43</f>
        <v>0.25668101001379251</v>
      </c>
      <c r="E42" s="1982">
        <f>TableUS12c!F42</f>
        <v>-2.3052788705390289E-3</v>
      </c>
      <c r="F42" s="1982">
        <f>DataUS1!ER46/DataUS1!B46</f>
        <v>0</v>
      </c>
      <c r="G42" s="1981">
        <f>TableUS12c!K42</f>
        <v>8.4905660377358489E-3</v>
      </c>
      <c r="H42" s="1982">
        <f>AVERAGE(DataUS2!CE46:CE47)/DataUS1!B46</f>
        <v>0.41664397141487658</v>
      </c>
      <c r="I42" s="1983">
        <f t="shared" si="4"/>
        <v>1.6763929970421296E-2</v>
      </c>
      <c r="J42" s="1989">
        <f t="shared" si="0"/>
        <v>0.21840133661252126</v>
      </c>
      <c r="K42" s="2125">
        <f>DataUS2!CL46/DataUS1!B46</f>
        <v>0.11052190831499195</v>
      </c>
      <c r="L42" s="2125">
        <f>DataUS2!CM46/DataUS1!B46</f>
        <v>1.1776112248899736E-2</v>
      </c>
      <c r="M42" s="506">
        <f>DataUS2!CN46/DataUS1!B46</f>
        <v>9.6103316048629581E-2</v>
      </c>
      <c r="N42" s="2442">
        <f t="shared" si="5"/>
        <v>1.2288117129286681E-3</v>
      </c>
      <c r="O42" s="2125">
        <f>DataUS1!CW47/DataUS2!CL46</f>
        <v>1.111826362449791E-2</v>
      </c>
      <c r="P42" s="2414">
        <f t="shared" si="1"/>
        <v>1.2288117129286681E-3</v>
      </c>
      <c r="Q42" s="6"/>
      <c r="R42" s="6"/>
      <c r="S42" s="6">
        <f t="shared" si="6"/>
        <v>0</v>
      </c>
      <c r="T42" s="2261">
        <f>F42+TableUS5a!Q42-TableUS5b!P42</f>
        <v>0</v>
      </c>
      <c r="U42" s="2780"/>
    </row>
    <row r="43" spans="1:21" ht="12" customHeight="1">
      <c r="A43" s="399">
        <v>1903</v>
      </c>
      <c r="B43" s="906">
        <f>TableUS1!D43</f>
        <v>430.53047568810871</v>
      </c>
      <c r="C43" s="1979">
        <f t="shared" si="3"/>
        <v>2.8069655848186326E-2</v>
      </c>
      <c r="D43" s="1966">
        <f>TableUS6a!F44</f>
        <v>0.26652603060731828</v>
      </c>
      <c r="E43" s="1982">
        <f>TableUS12c!F43</f>
        <v>-2.5962220312435794E-3</v>
      </c>
      <c r="F43" s="1982">
        <f>DataUS1!ER47/DataUS1!B47</f>
        <v>0</v>
      </c>
      <c r="G43" s="1981">
        <f>TableUS12c!K43</f>
        <v>8.4905660377358489E-3</v>
      </c>
      <c r="H43" s="1982">
        <f>AVERAGE(DataUS2!CE47:CE48)/DataUS1!B47</f>
        <v>0.4283171971980238</v>
      </c>
      <c r="I43" s="1983">
        <f t="shared" si="4"/>
        <v>2.0378468477301692E-2</v>
      </c>
      <c r="J43" s="1989">
        <f t="shared" si="0"/>
        <v>0.21923333735912207</v>
      </c>
      <c r="K43" s="2125">
        <f>DataUS2!CL47/DataUS1!B47</f>
        <v>0.10684513928907766</v>
      </c>
      <c r="L43" s="2125">
        <f>DataUS2!CM47/DataUS1!B47</f>
        <v>1.1814785066302345E-2</v>
      </c>
      <c r="M43" s="506">
        <f>DataUS2!CN47/DataUS1!B47</f>
        <v>0.10057341300374206</v>
      </c>
      <c r="N43" s="2442">
        <f t="shared" si="5"/>
        <v>1.1642789315057182E-3</v>
      </c>
      <c r="O43" s="2125">
        <f>DataUS1!CW48/DataUS2!CL47</f>
        <v>1.0896882527858127E-2</v>
      </c>
      <c r="P43" s="2414">
        <f t="shared" si="1"/>
        <v>1.1642789315057182E-3</v>
      </c>
      <c r="Q43" s="6"/>
      <c r="R43" s="6"/>
      <c r="S43" s="6">
        <f t="shared" si="6"/>
        <v>0</v>
      </c>
      <c r="T43" s="2261">
        <f>F43+TableUS5a!Q43-TableUS5b!P43</f>
        <v>0</v>
      </c>
      <c r="U43" s="2780"/>
    </row>
    <row r="44" spans="1:21" ht="12" customHeight="1">
      <c r="A44" s="399">
        <v>1904</v>
      </c>
      <c r="B44" s="906">
        <f>TableUS1!D44</f>
        <v>447.21867385979942</v>
      </c>
      <c r="C44" s="1979">
        <f t="shared" si="3"/>
        <v>3.8761943959990885E-2</v>
      </c>
      <c r="D44" s="1966">
        <f>TableUS6a!F45</f>
        <v>0.27595038306911035</v>
      </c>
      <c r="E44" s="1982">
        <f>TableUS12c!F44</f>
        <v>2.6320922373829041E-4</v>
      </c>
      <c r="F44" s="1982">
        <f>DataUS1!ER48/DataUS1!B48</f>
        <v>0</v>
      </c>
      <c r="G44" s="1981">
        <f>TableUS12c!K44</f>
        <v>8.4905660377358489E-3</v>
      </c>
      <c r="H44" s="1982">
        <f>AVERAGE(DataUS2!CE48:CE49)/DataUS1!B48</f>
        <v>0.44102607316412917</v>
      </c>
      <c r="I44" s="1983">
        <f t="shared" si="4"/>
        <v>1.9823079935336819E-2</v>
      </c>
      <c r="J44" s="1989">
        <f t="shared" si="0"/>
        <v>0.22190462368419647</v>
      </c>
      <c r="K44" s="2125">
        <f>DataUS2!CL48/DataUS1!B48</f>
        <v>0.10487365715015887</v>
      </c>
      <c r="L44" s="2125">
        <f>DataUS2!CM48/DataUS1!B48</f>
        <v>1.1909019947402335E-2</v>
      </c>
      <c r="M44" s="506">
        <f>DataUS2!CN48/DataUS1!B48</f>
        <v>0.10512194658663528</v>
      </c>
      <c r="N44" s="2442">
        <f t="shared" si="5"/>
        <v>1.1117331209739099E-3</v>
      </c>
      <c r="O44" s="2125">
        <f>DataUS1!CW49/DataUS2!CL48</f>
        <v>1.0600689927138921E-2</v>
      </c>
      <c r="P44" s="2414">
        <f t="shared" si="1"/>
        <v>1.1117331209739099E-3</v>
      </c>
      <c r="Q44" s="6"/>
      <c r="R44" s="6"/>
      <c r="S44" s="6">
        <f t="shared" si="6"/>
        <v>1.9081958235744878E-17</v>
      </c>
      <c r="T44" s="2261">
        <f>F44+TableUS5a!Q44-TableUS5b!P44</f>
        <v>0</v>
      </c>
      <c r="U44" s="2780"/>
    </row>
    <row r="45" spans="1:21" ht="12" customHeight="1">
      <c r="A45" s="399">
        <v>1905</v>
      </c>
      <c r="B45" s="906">
        <f>TableUS1!D45</f>
        <v>487.48709363685037</v>
      </c>
      <c r="C45" s="1979">
        <f t="shared" si="3"/>
        <v>9.0041901491964227E-2</v>
      </c>
      <c r="D45" s="1966">
        <f>TableUS6a!F46</f>
        <v>0.27462932592372197</v>
      </c>
      <c r="E45" s="1982">
        <f>TableUS12c!F45</f>
        <v>-1.2510279428761019E-3</v>
      </c>
      <c r="F45" s="1982">
        <f>DataUS1!ER49/DataUS1!B49</f>
        <v>0</v>
      </c>
      <c r="G45" s="1981">
        <f>TableUS12c!K45</f>
        <v>8.4905660377358489E-3</v>
      </c>
      <c r="H45" s="1982">
        <f>AVERAGE(DataUS2!CE49:CE50)/DataUS1!B49</f>
        <v>0.43340198719986139</v>
      </c>
      <c r="I45" s="1983">
        <f t="shared" si="4"/>
        <v>1.9251845989105634E-2</v>
      </c>
      <c r="J45" s="1989">
        <f t="shared" si="0"/>
        <v>0.21265011761303548</v>
      </c>
      <c r="K45" s="2125">
        <f>DataUS2!CL49/DataUS1!B49</f>
        <v>9.6530985437747407E-2</v>
      </c>
      <c r="L45" s="2125">
        <f>DataUS2!CM49/DataUS1!B49</f>
        <v>1.1485369675255253E-2</v>
      </c>
      <c r="M45" s="506">
        <f>DataUS2!CN49/DataUS1!B49</f>
        <v>0.10463376250003284</v>
      </c>
      <c r="N45" s="2442">
        <f t="shared" si="5"/>
        <v>1.0185211939090987E-3</v>
      </c>
      <c r="O45" s="2125">
        <f>DataUS1!CW50/DataUS2!CL49</f>
        <v>1.0551235847125383E-2</v>
      </c>
      <c r="P45" s="2414">
        <f t="shared" si="1"/>
        <v>1.0185211939090987E-3</v>
      </c>
      <c r="Q45" s="6"/>
      <c r="R45" s="6"/>
      <c r="S45" s="6">
        <f t="shared" si="6"/>
        <v>1.7347234759768071E-17</v>
      </c>
      <c r="T45" s="2261">
        <f>F45+TableUS5a!Q45-TableUS5b!P45</f>
        <v>0</v>
      </c>
      <c r="U45" s="2780"/>
    </row>
    <row r="46" spans="1:21" ht="12" customHeight="1">
      <c r="A46" s="399">
        <v>1906</v>
      </c>
      <c r="B46" s="906">
        <f>TableUS1!D46</f>
        <v>507.96598387449922</v>
      </c>
      <c r="C46" s="1979">
        <f t="shared" si="3"/>
        <v>4.2009092148200367E-2</v>
      </c>
      <c r="D46" s="1966">
        <f>TableUS6a!F47</f>
        <v>0.27350795491803559</v>
      </c>
      <c r="E46" s="1982">
        <f>TableUS12c!F46</f>
        <v>-2.8320624265595184E-3</v>
      </c>
      <c r="F46" s="1982">
        <f>DataUS1!ER50/DataUS1!B50</f>
        <v>0</v>
      </c>
      <c r="G46" s="1981">
        <f>TableUS12c!K46</f>
        <v>8.4905660377358489E-3</v>
      </c>
      <c r="H46" s="1982">
        <f>AVERAGE(DataUS2!CE50:CE51)/DataUS1!B50</f>
        <v>0.43014825197520096</v>
      </c>
      <c r="I46" s="1983">
        <f t="shared" si="4"/>
        <v>1.9590510169535662E-2</v>
      </c>
      <c r="J46" s="1989">
        <f t="shared" si="0"/>
        <v>0.2084069140767536</v>
      </c>
      <c r="K46" s="2125">
        <f>DataUS2!CL50/DataUS1!B50</f>
        <v>9.2196507113140397E-2</v>
      </c>
      <c r="L46" s="2125">
        <f>DataUS2!CM50/DataUS1!B50</f>
        <v>1.1210422223985642E-2</v>
      </c>
      <c r="M46" s="506">
        <f>DataUS2!CN50/DataUS1!B50</f>
        <v>0.10499998473962754</v>
      </c>
      <c r="N46" s="2442">
        <f t="shared" si="5"/>
        <v>8.2840931981467811E-4</v>
      </c>
      <c r="O46" s="2125">
        <f>DataUS1!CW51/DataUS2!CL50</f>
        <v>8.9852570965414397E-3</v>
      </c>
      <c r="P46" s="2414">
        <f t="shared" si="1"/>
        <v>8.2840931981467811E-4</v>
      </c>
      <c r="Q46" s="6"/>
      <c r="R46" s="6"/>
      <c r="S46" s="6">
        <f t="shared" si="6"/>
        <v>-1.9081958235744878E-17</v>
      </c>
      <c r="T46" s="2261">
        <f>F46+TableUS5a!Q46-TableUS5b!P46</f>
        <v>0</v>
      </c>
      <c r="U46" s="2780"/>
    </row>
    <row r="47" spans="1:21" ht="12" customHeight="1">
      <c r="A47" s="399">
        <v>1907</v>
      </c>
      <c r="B47" s="906">
        <f>TableUS1!D47</f>
        <v>495.72781609195397</v>
      </c>
      <c r="C47" s="1979">
        <f t="shared" si="3"/>
        <v>-2.4092494716277835E-2</v>
      </c>
      <c r="D47" s="1966">
        <f>TableUS6a!F48</f>
        <v>0.28397867291629153</v>
      </c>
      <c r="E47" s="1982">
        <f>TableUS12c!F47</f>
        <v>-1.262314628482978E-3</v>
      </c>
      <c r="F47" s="1982">
        <f>DataUS1!ER51/DataUS1!B51</f>
        <v>0</v>
      </c>
      <c r="G47" s="1981">
        <f>TableUS12c!K47</f>
        <v>1.1764705882352941E-2</v>
      </c>
      <c r="H47" s="1982">
        <f>AVERAGE(DataUS2!CE51:CE52)/DataUS1!B51</f>
        <v>0.44875515995872045</v>
      </c>
      <c r="I47" s="1983">
        <f t="shared" si="4"/>
        <v>1.9738697062577741E-2</v>
      </c>
      <c r="J47" s="1989">
        <f t="shared" si="0"/>
        <v>0.21721456753778501</v>
      </c>
      <c r="K47" s="2125">
        <f>DataUS2!CL51/DataUS1!B51</f>
        <v>9.5092417242260072E-2</v>
      </c>
      <c r="L47" s="2125">
        <f>DataUS2!CM51/DataUS1!B51</f>
        <v>1.1521953278919221E-2</v>
      </c>
      <c r="M47" s="506">
        <f>DataUS2!CN51/DataUS1!B51</f>
        <v>0.1106001970166057</v>
      </c>
      <c r="N47" s="2442">
        <f t="shared" si="5"/>
        <v>8.1269349845201238E-4</v>
      </c>
      <c r="O47" s="2125">
        <f>DataUS1!CW52/DataUS2!CL51</f>
        <v>8.5463543994425129E-3</v>
      </c>
      <c r="P47" s="2414">
        <f t="shared" si="1"/>
        <v>8.1269349845201238E-4</v>
      </c>
      <c r="Q47" s="6"/>
      <c r="R47" s="6"/>
      <c r="S47" s="6">
        <f t="shared" si="6"/>
        <v>-2.9490299091605721E-17</v>
      </c>
      <c r="T47" s="2261">
        <f>F47+TableUS5a!Q47-TableUS5b!P47</f>
        <v>0</v>
      </c>
      <c r="U47" s="2780"/>
    </row>
    <row r="48" spans="1:21" ht="12" customHeight="1">
      <c r="A48" s="399">
        <v>1908</v>
      </c>
      <c r="B48" s="906">
        <f>TableUS1!D48</f>
        <v>468.63466568757536</v>
      </c>
      <c r="C48" s="1979">
        <f t="shared" si="3"/>
        <v>-5.4653278522811433E-2</v>
      </c>
      <c r="D48" s="1966">
        <f>TableUS6a!F49</f>
        <v>0.32178603806720935</v>
      </c>
      <c r="E48" s="1982">
        <f>TableUS12c!F48</f>
        <v>4.2465229383145502E-3</v>
      </c>
      <c r="F48" s="1982">
        <f>DataUS1!ER52/DataUS1!B52</f>
        <v>0</v>
      </c>
      <c r="G48" s="1981">
        <f>TableUS12c!K48</f>
        <v>1.1764705882352941E-2</v>
      </c>
      <c r="H48" s="1982">
        <f>AVERAGE(DataUS2!CE52:CE53)/DataUS1!B52</f>
        <v>0.51396288305741478</v>
      </c>
      <c r="I48" s="1983">
        <f t="shared" si="4"/>
        <v>2.6216313330937831E-2</v>
      </c>
      <c r="J48" s="1989">
        <f t="shared" si="0"/>
        <v>0.25064113299174245</v>
      </c>
      <c r="K48" s="2125">
        <f>DataUS2!CL52/DataUS1!B52</f>
        <v>0.10987433770530997</v>
      </c>
      <c r="L48" s="2125">
        <f>DataUS2!CM52/DataUS1!B52</f>
        <v>1.301994940600083E-2</v>
      </c>
      <c r="M48" s="506">
        <f>DataUS2!CN52/DataUS1!B52</f>
        <v>0.12774684588043167</v>
      </c>
      <c r="N48" s="2442">
        <f t="shared" si="5"/>
        <v>8.7839027826699544E-4</v>
      </c>
      <c r="O48" s="2125">
        <f>DataUS1!CW53/DataUS2!CL52</f>
        <v>7.9944989577356504E-3</v>
      </c>
      <c r="P48" s="2414">
        <f t="shared" si="1"/>
        <v>8.7839027826699544E-4</v>
      </c>
      <c r="Q48" s="6"/>
      <c r="R48" s="6"/>
      <c r="S48" s="6">
        <f t="shared" si="6"/>
        <v>0</v>
      </c>
      <c r="T48" s="2261">
        <f>F48+TableUS5a!Q48-TableUS5b!P48</f>
        <v>0</v>
      </c>
      <c r="U48" s="2780"/>
    </row>
    <row r="49" spans="1:21" ht="12" customHeight="1">
      <c r="A49" s="399">
        <v>1909</v>
      </c>
      <c r="B49" s="906">
        <f>TableUS1!D49</f>
        <v>523.38687919198287</v>
      </c>
      <c r="C49" s="1979">
        <f t="shared" si="3"/>
        <v>0.11683346861264665</v>
      </c>
      <c r="D49" s="1966">
        <f>TableUS6a!F50</f>
        <v>0.30690349078237622</v>
      </c>
      <c r="E49" s="1982">
        <f>TableUS12c!F49</f>
        <v>5.0274188065989774E-3</v>
      </c>
      <c r="F49" s="1982">
        <f>DataUS1!ER53/DataUS1!B53</f>
        <v>0</v>
      </c>
      <c r="G49" s="1981">
        <f>TableUS12c!K49</f>
        <v>1.1764705882352941E-2</v>
      </c>
      <c r="H49" s="1982">
        <f>AVERAGE(DataUS2!CE53:CE54)/DataUS1!B53</f>
        <v>0.48547949969813914</v>
      </c>
      <c r="I49" s="1983">
        <f t="shared" si="4"/>
        <v>2.2890185790009093E-2</v>
      </c>
      <c r="J49" s="1989">
        <f t="shared" si="0"/>
        <v>0.23245551982929222</v>
      </c>
      <c r="K49" s="2125">
        <f>DataUS2!CL53/DataUS1!B53</f>
        <v>9.8730960271989923E-2</v>
      </c>
      <c r="L49" s="2125">
        <f>DataUS2!CM53/DataUS1!B53</f>
        <v>1.2149668191482504E-2</v>
      </c>
      <c r="M49" s="506">
        <f>DataUS2!CN53/DataUS1!B53</f>
        <v>0.1215748913658198</v>
      </c>
      <c r="N49" s="2442">
        <f t="shared" si="5"/>
        <v>7.8549492085991032E-4</v>
      </c>
      <c r="O49" s="2125">
        <f>DataUS1!CW54/DataUS2!CL53</f>
        <v>7.9559129040777301E-3</v>
      </c>
      <c r="P49" s="2414">
        <f t="shared" si="1"/>
        <v>7.8549492085991032E-4</v>
      </c>
      <c r="Q49" s="6"/>
      <c r="R49" s="6"/>
      <c r="S49" s="6">
        <f t="shared" si="6"/>
        <v>0</v>
      </c>
      <c r="T49" s="2261">
        <f>F49+TableUS5a!Q49-TableUS5b!P49</f>
        <v>0</v>
      </c>
      <c r="U49" s="2780"/>
    </row>
    <row r="50" spans="1:21" ht="12" customHeight="1">
      <c r="A50" s="845">
        <v>1910</v>
      </c>
      <c r="B50" s="927">
        <f>TableUS1!D50</f>
        <v>561.57148167731316</v>
      </c>
      <c r="C50" s="1985">
        <f t="shared" si="3"/>
        <v>7.2956743860833173E-2</v>
      </c>
      <c r="D50" s="2234">
        <f>TableUS6a!F51</f>
        <v>0.31184396230602263</v>
      </c>
      <c r="E50" s="1987">
        <f>TableUS12c!F50</f>
        <v>1.7497164187127955E-3</v>
      </c>
      <c r="F50" s="1987">
        <f>DataUS1!ER54/DataUS1!B54</f>
        <v>0</v>
      </c>
      <c r="G50" s="1986">
        <f>TableUS12c!K50</f>
        <v>1.1764705882352941E-2</v>
      </c>
      <c r="H50" s="1987">
        <f>AVERAGE(DataUS2!CE54:CE55)/DataUS1!B54</f>
        <v>0.48908984208279999</v>
      </c>
      <c r="I50" s="1988">
        <f t="shared" si="4"/>
        <v>2.4233167187631993E-2</v>
      </c>
      <c r="J50" s="2124">
        <f t="shared" si="0"/>
        <v>0.23030842128738693</v>
      </c>
      <c r="K50" s="2127">
        <f>DataUS2!CL54/DataUS1!B54</f>
        <v>9.4902182199969862E-2</v>
      </c>
      <c r="L50" s="2127">
        <f>DataUS2!CM54/DataUS1!B54</f>
        <v>1.2105349647716142E-2</v>
      </c>
      <c r="M50" s="608">
        <f>DataUS2!CN54/DataUS1!B54</f>
        <v>0.12330088943970094</v>
      </c>
      <c r="N50" s="2443">
        <f t="shared" si="5"/>
        <v>7.5129923928598326E-4</v>
      </c>
      <c r="O50" s="2127">
        <f>DataUS1!CW55/DataUS2!CL54</f>
        <v>7.9165644231753169E-3</v>
      </c>
      <c r="P50" s="2413">
        <f t="shared" si="1"/>
        <v>7.5129923928598326E-4</v>
      </c>
      <c r="Q50" s="6"/>
      <c r="R50" s="6"/>
      <c r="S50" s="6">
        <f t="shared" si="6"/>
        <v>0</v>
      </c>
      <c r="T50" s="2261">
        <f>F50+TableUS5a!Q50-TableUS5b!P50</f>
        <v>0</v>
      </c>
      <c r="U50" s="2780"/>
    </row>
    <row r="51" spans="1:21" ht="12" customHeight="1">
      <c r="A51" s="399">
        <v>1911</v>
      </c>
      <c r="B51" s="906">
        <f>TableUS1!D51</f>
        <v>542.51156643094055</v>
      </c>
      <c r="C51" s="1979">
        <f t="shared" si="3"/>
        <v>-3.3940319030168808E-2</v>
      </c>
      <c r="D51" s="1966">
        <f>TableUS6a!F52</f>
        <v>0.31723185097270851</v>
      </c>
      <c r="E51" s="1982">
        <f>TableUS12c!F51</f>
        <v>2.3893545472453686E-3</v>
      </c>
      <c r="F51" s="1982">
        <f>DataUS1!ER55/DataUS1!B55</f>
        <v>0</v>
      </c>
      <c r="G51" s="1981">
        <f>TableUS12c!K51</f>
        <v>1.1764705882352941E-2</v>
      </c>
      <c r="H51" s="1982">
        <f>AVERAGE(DataUS2!CE55:CE56)/DataUS1!B55</f>
        <v>0.49913575504828817</v>
      </c>
      <c r="I51" s="1983">
        <f t="shared" si="4"/>
        <v>2.4054283835159361E-2</v>
      </c>
      <c r="J51" s="1989">
        <f t="shared" si="0"/>
        <v>0.23493337570140777</v>
      </c>
      <c r="K51" s="2125">
        <f>DataUS2!CL55/DataUS1!B55</f>
        <v>9.6112107709814903E-2</v>
      </c>
      <c r="L51" s="2125">
        <f>DataUS2!CM55/DataUS1!B55</f>
        <v>1.2229793545640777E-2</v>
      </c>
      <c r="M51" s="506">
        <f>DataUS2!CN55/DataUS1!B55</f>
        <v>0.12659147444595209</v>
      </c>
      <c r="N51" s="2442">
        <f t="shared" si="5"/>
        <v>7.6455955516534972E-4</v>
      </c>
      <c r="O51" s="2125">
        <f>DataUS1!CW56/DataUS2!CL55</f>
        <v>7.9548724232927567E-3</v>
      </c>
      <c r="P51" s="2414">
        <f t="shared" si="1"/>
        <v>7.6455955516534972E-4</v>
      </c>
      <c r="Q51" s="6"/>
      <c r="R51" s="6"/>
      <c r="S51" s="6">
        <f t="shared" si="6"/>
        <v>0</v>
      </c>
      <c r="T51" s="2261">
        <f>F51+TableUS5a!Q51-TableUS5b!P51</f>
        <v>0</v>
      </c>
      <c r="U51" s="2780"/>
    </row>
    <row r="52" spans="1:21" ht="12" customHeight="1">
      <c r="A52" s="399">
        <v>1912</v>
      </c>
      <c r="B52" s="906">
        <f>TableUS1!D52</f>
        <v>570.37387370186775</v>
      </c>
      <c r="C52" s="1979">
        <f t="shared" si="3"/>
        <v>5.1357996759823887E-2</v>
      </c>
      <c r="D52" s="1966">
        <f>TableUS6a!F53</f>
        <v>0.30809255611004621</v>
      </c>
      <c r="E52" s="1982">
        <f>TableUS12c!F52</f>
        <v>4.05210817910788E-3</v>
      </c>
      <c r="F52" s="1982">
        <f>DataUS1!ER56/DataUS1!B56</f>
        <v>0</v>
      </c>
      <c r="G52" s="1981">
        <f>TableUS12c!K52</f>
        <v>1.0982658959537572E-2</v>
      </c>
      <c r="H52" s="1982">
        <f>AVERAGE(DataUS2!CE56:CE57)/DataUS1!B56</f>
        <v>0.4856545254503889</v>
      </c>
      <c r="I52" s="1983">
        <f t="shared" si="4"/>
        <v>2.3570152535385452E-2</v>
      </c>
      <c r="J52" s="1989">
        <f t="shared" si="0"/>
        <v>0.22816691916283088</v>
      </c>
      <c r="K52" s="2125">
        <f>DataUS2!CL56/DataUS1!B56</f>
        <v>9.2535095665837896E-2</v>
      </c>
      <c r="L52" s="2125">
        <f>DataUS2!CM56/DataUS1!B56</f>
        <v>1.1789736209006238E-2</v>
      </c>
      <c r="M52" s="506">
        <f>DataUS2!CN56/DataUS1!B56</f>
        <v>0.12384208728798674</v>
      </c>
      <c r="N52" s="2442">
        <f t="shared" si="5"/>
        <v>7.0973038870137078E-4</v>
      </c>
      <c r="O52" s="2125">
        <f>DataUS1!CW57/DataUS2!CL56</f>
        <v>7.6698509208262379E-3</v>
      </c>
      <c r="P52" s="2414">
        <f t="shared" si="1"/>
        <v>7.0973038870137078E-4</v>
      </c>
      <c r="Q52" s="6"/>
      <c r="R52" s="6"/>
      <c r="S52" s="6">
        <f t="shared" si="6"/>
        <v>-1.3877787807814457E-17</v>
      </c>
      <c r="T52" s="2261">
        <f>F52+TableUS5a!Q52-TableUS5b!P52</f>
        <v>0</v>
      </c>
      <c r="U52" s="2780"/>
    </row>
    <row r="53" spans="1:21" s="645" customFormat="1">
      <c r="A53" s="197">
        <v>1913</v>
      </c>
      <c r="B53" s="906">
        <f>TableUS1!D53</f>
        <v>592.66198197559322</v>
      </c>
      <c r="C53" s="553">
        <f t="shared" si="3"/>
        <v>3.9076313452210076E-2</v>
      </c>
      <c r="D53" s="1966">
        <f>TableUS6a!F54</f>
        <v>0.3515727947232698</v>
      </c>
      <c r="E53" s="2241">
        <f>TableUS12c!F53</f>
        <v>5.8795238134908435E-3</v>
      </c>
      <c r="F53" s="2241">
        <f>DataUS1!ER57/DataUS1!B57</f>
        <v>0</v>
      </c>
      <c r="G53" s="2236">
        <f>TableUS12c!K53</f>
        <v>1.0982658959537572E-2</v>
      </c>
      <c r="H53" s="973">
        <f>AVERAGE(DataUS2!CE57:CE58)/DataUS1!B57</f>
        <v>0.5209722061677351</v>
      </c>
      <c r="I53" s="2237">
        <f t="shared" si="4"/>
        <v>2.2614139030934417E-2</v>
      </c>
      <c r="J53" s="1989">
        <f t="shared" si="0"/>
        <v>0.22541532103484491</v>
      </c>
      <c r="K53" s="2125">
        <f>DataUS2!CL57/DataUS1!B57</f>
        <v>8.9677884119045717E-2</v>
      </c>
      <c r="L53" s="2125">
        <f>DataUS2!CM57/DataUS1!B57</f>
        <v>1.1654845625529653E-2</v>
      </c>
      <c r="M53" s="506">
        <f>DataUS2!CN57/DataUS1!B57</f>
        <v>0.12408259129026952</v>
      </c>
      <c r="N53" s="2442">
        <f t="shared" si="5"/>
        <v>6.7653457456900361E-4</v>
      </c>
      <c r="O53" s="2125">
        <f>DataUS1!CW58/DataUS2!CL57</f>
        <v>7.5440514817557086E-3</v>
      </c>
      <c r="P53" s="2414">
        <f t="shared" si="1"/>
        <v>6.7653457456900361E-4</v>
      </c>
      <c r="Q53" s="2238"/>
      <c r="R53" s="2238"/>
      <c r="S53" s="2238">
        <f t="shared" si="6"/>
        <v>0</v>
      </c>
      <c r="T53" s="2261">
        <f>F53+TableUS5a!Q53-TableUS5b!P53</f>
        <v>0</v>
      </c>
      <c r="U53" s="2780"/>
    </row>
    <row r="54" spans="1:21">
      <c r="A54" s="1990">
        <f t="shared" ref="A54:A88" si="7">A53+1</f>
        <v>1914</v>
      </c>
      <c r="B54" s="2044">
        <f>TableUS1!D54</f>
        <v>548.03864488932504</v>
      </c>
      <c r="C54" s="1979">
        <f t="shared" si="3"/>
        <v>-7.5293064922976383E-2</v>
      </c>
      <c r="D54" s="690">
        <f>TableUS6a!F55</f>
        <v>0.47102694319381583</v>
      </c>
      <c r="E54" s="2138">
        <f>TableUS12c!F54</f>
        <v>6.3305695864682848E-4</v>
      </c>
      <c r="F54" s="2138">
        <f>DataUS1!ER58/DataUS1!B58</f>
        <v>0</v>
      </c>
      <c r="G54" s="1981">
        <f>TableUS12c!K54</f>
        <v>1.0982658959537572E-2</v>
      </c>
      <c r="H54" s="973">
        <f>AVERAGE(DataUS2!CE58:CE59)/DataUS1!B58</f>
        <v>0.65729885862006754</v>
      </c>
      <c r="I54" s="1983">
        <f t="shared" si="4"/>
        <v>2.1081084229667205E-2</v>
      </c>
      <c r="J54" s="1989">
        <f t="shared" si="0"/>
        <v>0.26126819722870726</v>
      </c>
      <c r="K54" s="2125">
        <f>DataUS2!CL58/DataUS1!B58</f>
        <v>9.5604591848718612E-2</v>
      </c>
      <c r="L54" s="2125">
        <f>DataUS2!CM58/DataUS1!B58</f>
        <v>1.5183672512645971E-2</v>
      </c>
      <c r="M54" s="506">
        <f>DataUS2!CN58/DataUS1!B58</f>
        <v>0.15047993286734268</v>
      </c>
      <c r="N54" s="2442">
        <f t="shared" si="5"/>
        <v>7.221636217881101E-4</v>
      </c>
      <c r="O54" s="2125">
        <f>DataUS1!CW59/DataUS2!CL58</f>
        <v>7.5536499641234468E-3</v>
      </c>
      <c r="P54" s="2414">
        <f t="shared" si="1"/>
        <v>7.221636217881101E-4</v>
      </c>
      <c r="Q54" s="6"/>
      <c r="R54" s="6"/>
      <c r="S54" s="6">
        <f t="shared" si="6"/>
        <v>0</v>
      </c>
      <c r="T54" s="2261">
        <f>F54+TableUS5a!Q54-TableUS5b!P54</f>
        <v>0</v>
      </c>
      <c r="U54" s="2780"/>
    </row>
    <row r="55" spans="1:21">
      <c r="A55" s="1990">
        <f t="shared" si="7"/>
        <v>1915</v>
      </c>
      <c r="B55" s="2044">
        <f>TableUS1!D55</f>
        <v>568.44164502845626</v>
      </c>
      <c r="C55" s="1979">
        <f t="shared" si="3"/>
        <v>3.7229126685494052E-2</v>
      </c>
      <c r="D55" s="690">
        <f>TableUS6a!F56</f>
        <v>0.52926130324814658</v>
      </c>
      <c r="E55" s="2138">
        <f>TableUS12c!F55</f>
        <v>-1.1303765879782419E-2</v>
      </c>
      <c r="F55" s="2138">
        <f>DataUS1!ER59/DataUS1!B59</f>
        <v>0</v>
      </c>
      <c r="G55" s="1981">
        <f>TableUS12c!K55</f>
        <v>1.0982658959537572E-2</v>
      </c>
      <c r="H55" s="973">
        <f>AVERAGE(DataUS2!CE59:CE60)/DataUS1!B59</f>
        <v>0.71447271611612306</v>
      </c>
      <c r="I55" s="1983">
        <f t="shared" si="4"/>
        <v>1.6708775339416462E-2</v>
      </c>
      <c r="J55" s="1989">
        <f t="shared" si="0"/>
        <v>0.27017575964586243</v>
      </c>
      <c r="K55" s="2125">
        <f>DataUS2!CL59/DataUS1!B59</f>
        <v>9.4559800490537776E-2</v>
      </c>
      <c r="L55" s="2125">
        <f>DataUS2!CM59/DataUS1!B59</f>
        <v>1.6886149918781217E-2</v>
      </c>
      <c r="M55" s="506">
        <f>DataUS2!CN59/DataUS1!B59</f>
        <v>0.15872980923654345</v>
      </c>
      <c r="N55" s="2442">
        <f t="shared" si="5"/>
        <v>6.8025588686036222E-4</v>
      </c>
      <c r="O55" s="2125">
        <f>DataUS1!CW60/DataUS2!CL59</f>
        <v>7.193922611209747E-3</v>
      </c>
      <c r="P55" s="2414">
        <f t="shared" si="1"/>
        <v>6.8025588686036222E-4</v>
      </c>
      <c r="Q55" s="6"/>
      <c r="R55" s="6"/>
      <c r="S55" s="6">
        <f t="shared" si="6"/>
        <v>3.8163916471489756E-17</v>
      </c>
      <c r="T55" s="2261">
        <f>F55+TableUS5a!Q55-TableUS5b!P55</f>
        <v>0</v>
      </c>
      <c r="U55" s="2780"/>
    </row>
    <row r="56" spans="1:21">
      <c r="A56" s="1990">
        <f t="shared" si="7"/>
        <v>1916</v>
      </c>
      <c r="B56" s="2044">
        <f>TableUS1!D56</f>
        <v>660.32930277967694</v>
      </c>
      <c r="C56" s="1979">
        <f t="shared" si="3"/>
        <v>0.16164835661648391</v>
      </c>
      <c r="D56" s="690">
        <f>TableUS6a!F57</f>
        <v>0.47586589807018354</v>
      </c>
      <c r="E56" s="2138">
        <f>TableUS12c!F56</f>
        <v>-4.4673687446058652E-2</v>
      </c>
      <c r="F56" s="2138">
        <f>DataUS1!ER60/DataUS1!B60</f>
        <v>0</v>
      </c>
      <c r="G56" s="1981">
        <f>TableUS12c!K56</f>
        <v>1.0982658959537572E-2</v>
      </c>
      <c r="H56" s="973">
        <f>AVERAGE(DataUS2!CE60:CE61)/DataUS1!B60</f>
        <v>0.63980812708012058</v>
      </c>
      <c r="I56" s="1983">
        <f t="shared" si="4"/>
        <v>1.5371698193374488E-2</v>
      </c>
      <c r="J56" s="1989">
        <f t="shared" si="0"/>
        <v>0.24238605008672442</v>
      </c>
      <c r="K56" s="2125">
        <f>DataUS2!CL60/DataUS1!B60</f>
        <v>8.8174531931344224E-2</v>
      </c>
      <c r="L56" s="2125">
        <f>DataUS2!CM60/DataUS1!B60</f>
        <v>1.5382877847362999E-2</v>
      </c>
      <c r="M56" s="506">
        <f>DataUS2!CN60/DataUS1!B60</f>
        <v>0.1388286403080172</v>
      </c>
      <c r="N56" s="2442">
        <f t="shared" si="5"/>
        <v>5.8632461885131605E-4</v>
      </c>
      <c r="O56" s="2125">
        <f>DataUS1!CW61/DataUS2!CL60</f>
        <v>6.649591509120218E-3</v>
      </c>
      <c r="P56" s="2414">
        <f t="shared" si="1"/>
        <v>5.8632461885131605E-4</v>
      </c>
      <c r="Q56" s="6"/>
      <c r="R56" s="6"/>
      <c r="S56" s="6">
        <f t="shared" si="6"/>
        <v>0</v>
      </c>
      <c r="T56" s="2261">
        <f>F56+TableUS5a!Q56-TableUS5b!P56</f>
        <v>0</v>
      </c>
      <c r="U56" s="2780"/>
    </row>
    <row r="57" spans="1:21">
      <c r="A57" s="1990">
        <f t="shared" si="7"/>
        <v>1917</v>
      </c>
      <c r="B57" s="2044">
        <f>TableUS1!D57</f>
        <v>664.0655988669447</v>
      </c>
      <c r="C57" s="1979">
        <f t="shared" si="3"/>
        <v>5.6582315392330607E-3</v>
      </c>
      <c r="D57" s="690">
        <f>TableUS6a!F58</f>
        <v>0.41162126541734351</v>
      </c>
      <c r="E57" s="2138">
        <f>TableUS12c!F57</f>
        <v>-0.16868220269068043</v>
      </c>
      <c r="F57" s="2138">
        <f>DataUS1!ER61/DataUS1!B61</f>
        <v>0</v>
      </c>
      <c r="G57" s="1981">
        <f>TableUS12c!K57</f>
        <v>1.4856230031948883E-2</v>
      </c>
      <c r="H57" s="973">
        <f>AVERAGE(DataUS2!CE61:CE62)/DataUS1!B61</f>
        <v>0.59403897006580975</v>
      </c>
      <c r="I57" s="1983">
        <f t="shared" si="4"/>
        <v>1.7165550881103855E-2</v>
      </c>
      <c r="J57" s="1989">
        <f t="shared" si="0"/>
        <v>0.25697856254755663</v>
      </c>
      <c r="K57" s="2125">
        <f>DataUS2!CL61/DataUS1!B61</f>
        <v>0.11603554847282348</v>
      </c>
      <c r="L57" s="2125">
        <f>DataUS2!CM61/DataUS1!B61</f>
        <v>1.4474021811437494E-2</v>
      </c>
      <c r="M57" s="506">
        <f>DataUS2!CN61/DataUS1!B61</f>
        <v>0.12646899226329567</v>
      </c>
      <c r="N57" s="2442">
        <f t="shared" si="5"/>
        <v>3.8355368595194227E-3</v>
      </c>
      <c r="O57" s="2125">
        <f>DataUS1!CW62/DataUS2!CL61</f>
        <v>3.3054843192452686E-2</v>
      </c>
      <c r="P57" s="2414">
        <f t="shared" si="1"/>
        <v>3.8355368595194227E-3</v>
      </c>
      <c r="Q57" s="6"/>
      <c r="R57" s="6"/>
      <c r="S57" s="6">
        <f t="shared" si="6"/>
        <v>1.7347234759768071E-17</v>
      </c>
      <c r="T57" s="2261">
        <f>F57+TableUS5a!Q57-TableUS5b!P57</f>
        <v>0</v>
      </c>
      <c r="U57" s="2780"/>
    </row>
    <row r="58" spans="1:21">
      <c r="A58" s="1990">
        <f t="shared" si="7"/>
        <v>1918</v>
      </c>
      <c r="B58" s="2044">
        <f>TableUS1!D58</f>
        <v>714.80770904525775</v>
      </c>
      <c r="C58" s="1979">
        <f t="shared" si="3"/>
        <v>7.6411291693006422E-2</v>
      </c>
      <c r="D58" s="690">
        <f>TableUS6a!F59</f>
        <v>0.22976102562488587</v>
      </c>
      <c r="E58" s="2138">
        <f>TableUS12c!F58</f>
        <v>-0.1931956447090076</v>
      </c>
      <c r="F58" s="2138">
        <f>DataUS1!ER62/DataUS1!B62</f>
        <v>0</v>
      </c>
      <c r="G58" s="1981">
        <f>TableUS12c!K58</f>
        <v>1.4856230031948883E-2</v>
      </c>
      <c r="H58" s="973">
        <f>AVERAGE(DataUS2!CE62:CE63)/DataUS1!B62</f>
        <v>0.51906064067721547</v>
      </c>
      <c r="I58" s="1983">
        <f t="shared" si="4"/>
        <v>2.5008847534536423E-2</v>
      </c>
      <c r="J58" s="1989">
        <f t="shared" si="0"/>
        <v>0.35567214637096001</v>
      </c>
      <c r="K58" s="2125">
        <f>DataUS2!CL62/DataUS1!B62</f>
        <v>0.2341007485054101</v>
      </c>
      <c r="L58" s="2125">
        <f>DataUS2!CM62/DataUS1!B62</f>
        <v>1.2782635065378198E-2</v>
      </c>
      <c r="M58" s="506">
        <f>DataUS2!CN62/DataUS1!B62</f>
        <v>0.10878876280017175</v>
      </c>
      <c r="N58" s="2442">
        <f t="shared" si="5"/>
        <v>9.9305619786950131E-3</v>
      </c>
      <c r="O58" s="2125">
        <f>DataUS1!CW63/DataUS2!CL62</f>
        <v>4.2420035143396886E-2</v>
      </c>
      <c r="P58" s="2414">
        <f t="shared" si="1"/>
        <v>9.9305619786950131E-3</v>
      </c>
      <c r="Q58" s="6"/>
      <c r="R58" s="6"/>
      <c r="S58" s="6">
        <f t="shared" si="6"/>
        <v>6.4184768611141862E-17</v>
      </c>
      <c r="T58" s="2261">
        <f>F58+TableUS5a!Q58-TableUS5b!P58</f>
        <v>0</v>
      </c>
      <c r="U58" s="2780"/>
    </row>
    <row r="59" spans="1:21">
      <c r="A59" s="1990">
        <f t="shared" si="7"/>
        <v>1919</v>
      </c>
      <c r="B59" s="2044">
        <f>TableUS1!D59</f>
        <v>694.17282656327382</v>
      </c>
      <c r="C59" s="1979">
        <f t="shared" si="3"/>
        <v>-2.8867739142804161E-2</v>
      </c>
      <c r="D59" s="690">
        <f>TableUS6a!F60</f>
        <v>6.4233452747807451E-2</v>
      </c>
      <c r="E59" s="2138">
        <f>TableUS12c!F59</f>
        <v>3.3230080720210109E-2</v>
      </c>
      <c r="F59" s="2138">
        <f>DataUS1!ER63/DataUS1!B63</f>
        <v>0</v>
      </c>
      <c r="G59" s="1981">
        <f>TableUS12c!K59</f>
        <v>1.4856230031948883E-2</v>
      </c>
      <c r="H59" s="973">
        <f>AVERAGE(DataUS2!CE63:CE64)/DataUS1!B63</f>
        <v>0.51315081662493822</v>
      </c>
      <c r="I59" s="1983">
        <f t="shared" si="4"/>
        <v>2.8621376516944231E-2</v>
      </c>
      <c r="J59" s="1989">
        <f t="shared" si="0"/>
        <v>0.5155325878550796</v>
      </c>
      <c r="K59" s="2125">
        <f>DataUS2!CL63/DataUS1!B63</f>
        <v>0.39663731736893787</v>
      </c>
      <c r="L59" s="2125">
        <f>DataUS2!CM63/DataUS1!B63</f>
        <v>1.2747743153373672E-2</v>
      </c>
      <c r="M59" s="506">
        <f>DataUS2!CN63/DataUS1!B63</f>
        <v>0.10614752733276805</v>
      </c>
      <c r="N59" s="2442">
        <f t="shared" si="5"/>
        <v>1.4770198428369343E-2</v>
      </c>
      <c r="O59" s="2125">
        <f>DataUS1!CW64/DataUS2!CL63</f>
        <v>3.7238549631049042E-2</v>
      </c>
      <c r="P59" s="2414">
        <f t="shared" si="1"/>
        <v>1.4770198428369343E-2</v>
      </c>
      <c r="Q59" s="6"/>
      <c r="R59" s="6"/>
      <c r="S59" s="6">
        <f t="shared" si="6"/>
        <v>0</v>
      </c>
      <c r="T59" s="2261">
        <f>F59+TableUS5a!Q59-TableUS5b!P59</f>
        <v>0</v>
      </c>
      <c r="U59" s="2780"/>
    </row>
    <row r="60" spans="1:21">
      <c r="A60" s="1992">
        <f t="shared" si="7"/>
        <v>1920</v>
      </c>
      <c r="B60" s="2045">
        <f>TableUS1!D60</f>
        <v>679.41401518485338</v>
      </c>
      <c r="C60" s="1985">
        <f t="shared" si="3"/>
        <v>-2.1261004196157729E-2</v>
      </c>
      <c r="D60" s="2235">
        <f>TableUS6a!F61</f>
        <v>0.11263085025113517</v>
      </c>
      <c r="E60" s="2139">
        <f>TableUS12c!F60</f>
        <v>3.7996181761706285E-2</v>
      </c>
      <c r="F60" s="2139">
        <f>DataUS1!ER64/DataUS1!B64</f>
        <v>0</v>
      </c>
      <c r="G60" s="1986">
        <f>TableUS12c!K60</f>
        <v>1.4856230031948883E-2</v>
      </c>
      <c r="H60" s="974">
        <f>AVERAGE(DataUS2!CE64:CE65)/DataUS1!B64</f>
        <v>0.49372404246164076</v>
      </c>
      <c r="I60" s="1988">
        <f t="shared" si="4"/>
        <v>2.8951001441759952E-2</v>
      </c>
      <c r="J60" s="2124">
        <f t="shared" si="0"/>
        <v>0.44599334991621253</v>
      </c>
      <c r="K60" s="2127">
        <f>DataUS2!CL64/DataUS1!B64</f>
        <v>0.33264329096789869</v>
      </c>
      <c r="L60" s="2127">
        <f>DataUS2!CM64/DataUS1!B64</f>
        <v>1.2354559703692911E-2</v>
      </c>
      <c r="M60" s="608">
        <f>DataUS2!CN64/DataUS1!B64</f>
        <v>0.10099549924462092</v>
      </c>
      <c r="N60" s="2443">
        <f t="shared" si="5"/>
        <v>1.2804593232957113E-2</v>
      </c>
      <c r="O60" s="2127">
        <f>DataUS1!CW65/DataUS2!CL64</f>
        <v>3.8493466066005233E-2</v>
      </c>
      <c r="P60" s="2413">
        <f t="shared" si="1"/>
        <v>1.2804593232957113E-2</v>
      </c>
      <c r="Q60" s="6"/>
      <c r="R60" s="6"/>
      <c r="S60" s="6">
        <f t="shared" si="6"/>
        <v>-1.3877787807814457E-17</v>
      </c>
      <c r="T60" s="2261">
        <f>F60+TableUS5a!Q60-TableUS5b!P60</f>
        <v>0</v>
      </c>
      <c r="U60" s="2780"/>
    </row>
    <row r="61" spans="1:21">
      <c r="A61" s="1990">
        <f t="shared" si="7"/>
        <v>1921</v>
      </c>
      <c r="B61" s="2044">
        <f>TableUS1!D61</f>
        <v>655.65061959031664</v>
      </c>
      <c r="C61" s="1979">
        <f t="shared" si="3"/>
        <v>-3.4976310560904889E-2</v>
      </c>
      <c r="D61" s="690">
        <f>TableUS6a!F62</f>
        <v>0.20870239073821317</v>
      </c>
      <c r="E61" s="2138">
        <f>TableUS12c!F61</f>
        <v>2.7743064550317151E-2</v>
      </c>
      <c r="F61" s="2138">
        <f>DataUS1!ER65/DataUS1!B65</f>
        <v>0</v>
      </c>
      <c r="G61" s="1981">
        <f>TableUS12c!K61</f>
        <v>1.4856230031948883E-2</v>
      </c>
      <c r="H61" s="973">
        <f>AVERAGE(DataUS2!CE65:CE66)/DataUS1!B65</f>
        <v>0.63490466587865901</v>
      </c>
      <c r="I61" s="1983">
        <f t="shared" si="4"/>
        <v>3.0090149059538898E-2</v>
      </c>
      <c r="J61" s="1989">
        <f t="shared" si="0"/>
        <v>0.51054446049481383</v>
      </c>
      <c r="K61" s="2125">
        <f>DataUS2!CL65/DataUS1!B65</f>
        <v>0.36592557830071076</v>
      </c>
      <c r="L61" s="2125">
        <f>DataUS2!CM65/DataUS1!B65</f>
        <v>1.5985298905374968E-2</v>
      </c>
      <c r="M61" s="506">
        <f>DataUS2!CN65/DataUS1!B65</f>
        <v>0.12863358328872807</v>
      </c>
      <c r="N61" s="2442">
        <f t="shared" si="5"/>
        <v>1.5123886807790317E-2</v>
      </c>
      <c r="O61" s="2125">
        <f>DataUS1!CW66/DataUS2!CL65</f>
        <v>4.1330499163307437E-2</v>
      </c>
      <c r="P61" s="2414">
        <f t="shared" si="1"/>
        <v>1.5123886807790317E-2</v>
      </c>
      <c r="Q61" s="6"/>
      <c r="R61" s="6"/>
      <c r="S61" s="6">
        <f t="shared" si="6"/>
        <v>-6.591949208711867E-17</v>
      </c>
      <c r="T61" s="2261">
        <f>F61+TableUS5a!Q61-TableUS5b!P61</f>
        <v>0</v>
      </c>
      <c r="U61" s="2780"/>
    </row>
    <row r="62" spans="1:21">
      <c r="A62" s="1990">
        <f t="shared" si="7"/>
        <v>1922</v>
      </c>
      <c r="B62" s="2044">
        <f>TableUS1!D62</f>
        <v>711.63972883555834</v>
      </c>
      <c r="C62" s="1979">
        <f t="shared" si="3"/>
        <v>8.539473245709206E-2</v>
      </c>
      <c r="D62" s="690">
        <f>TableUS6a!F63</f>
        <v>0.2662964009871911</v>
      </c>
      <c r="E62" s="2138">
        <f>TableUS12c!F62</f>
        <v>1.3702575526331747E-2</v>
      </c>
      <c r="F62" s="2138">
        <f>DataUS1!ER66/DataUS1!B66</f>
        <v>0</v>
      </c>
      <c r="G62" s="1981">
        <f>TableUS12c!K62</f>
        <v>1.1850865512649803E-2</v>
      </c>
      <c r="H62" s="973">
        <f>AVERAGE(DataUS2!CE66:CE67)/DataUS1!B66</f>
        <v>0.67601507148281526</v>
      </c>
      <c r="I62" s="1983">
        <f t="shared" si="4"/>
        <v>2.339915081800353E-2</v>
      </c>
      <c r="J62" s="1989">
        <f t="shared" si="0"/>
        <v>0.50033324452243022</v>
      </c>
      <c r="K62" s="2125">
        <f>DataUS2!CL66/DataUS1!B66</f>
        <v>0.34739993559154148</v>
      </c>
      <c r="L62" s="2125">
        <f>DataUS2!CM66/DataUS1!B66</f>
        <v>1.7110255455617285E-2</v>
      </c>
      <c r="M62" s="506">
        <f>DataUS2!CN66/DataUS1!B66</f>
        <v>0.13582305347527143</v>
      </c>
      <c r="N62" s="2442">
        <f t="shared" si="5"/>
        <v>1.596049469997899E-2</v>
      </c>
      <c r="O62" s="2125">
        <f>DataUS1!CW67/DataUS2!CL66</f>
        <v>4.5942710590322851E-2</v>
      </c>
      <c r="P62" s="2414">
        <f t="shared" si="1"/>
        <v>1.596049469997899E-2</v>
      </c>
      <c r="Q62" s="6"/>
      <c r="R62" s="6"/>
      <c r="S62" s="6">
        <f t="shared" si="6"/>
        <v>0</v>
      </c>
      <c r="T62" s="2261">
        <f>F62+TableUS5a!Q62-TableUS5b!P62</f>
        <v>0</v>
      </c>
      <c r="U62" s="2780"/>
    </row>
    <row r="63" spans="1:21">
      <c r="A63" s="1990">
        <f t="shared" si="7"/>
        <v>1923</v>
      </c>
      <c r="B63" s="2044">
        <f>TableUS1!D63</f>
        <v>811.38563700740588</v>
      </c>
      <c r="C63" s="1979">
        <f t="shared" si="3"/>
        <v>0.14016349021865282</v>
      </c>
      <c r="D63" s="690">
        <f>TableUS6a!F64</f>
        <v>0.25675783906586336</v>
      </c>
      <c r="E63" s="2138">
        <f>TableUS12c!F63</f>
        <v>1.9687212231466682E-2</v>
      </c>
      <c r="F63" s="2138">
        <f>DataUS1!ER67/DataUS1!B67</f>
        <v>0</v>
      </c>
      <c r="G63" s="1981">
        <f>TableUS12c!K63</f>
        <v>1.1850865512649803E-2</v>
      </c>
      <c r="H63" s="973">
        <f>AVERAGE(DataUS2!CE67:CE68)/DataUS1!B67</f>
        <v>0.60445942100439354</v>
      </c>
      <c r="I63" s="1983">
        <f t="shared" si="4"/>
        <v>1.7530475299397316E-2</v>
      </c>
      <c r="J63" s="1989">
        <f t="shared" si="0"/>
        <v>0.4309222264235979</v>
      </c>
      <c r="K63" s="2125">
        <f>DataUS2!CL67/DataUS1!B67</f>
        <v>0.28823974832647387</v>
      </c>
      <c r="L63" s="2125">
        <f>DataUS2!CM67/DataUS1!B67</f>
        <v>1.6752945663011748E-2</v>
      </c>
      <c r="M63" s="506">
        <f>DataUS2!CN67/DataUS1!B67</f>
        <v>0.12592953243411234</v>
      </c>
      <c r="N63" s="2442">
        <f t="shared" si="5"/>
        <v>1.2122993782317971E-2</v>
      </c>
      <c r="O63" s="2125">
        <f>DataUS1!CW68/DataUS2!CL67</f>
        <v>4.2058716234330384E-2</v>
      </c>
      <c r="P63" s="2414">
        <f t="shared" si="1"/>
        <v>1.2122993782317971E-2</v>
      </c>
      <c r="Q63" s="6"/>
      <c r="R63" s="6"/>
      <c r="S63" s="6">
        <f t="shared" si="6"/>
        <v>8.3266726846886741E-17</v>
      </c>
      <c r="T63" s="2261">
        <f>F63+TableUS5a!Q63-TableUS5b!P63</f>
        <v>0</v>
      </c>
      <c r="U63" s="2780"/>
    </row>
    <row r="64" spans="1:21">
      <c r="A64" s="1990">
        <f t="shared" si="7"/>
        <v>1924</v>
      </c>
      <c r="B64" s="2044">
        <f>TableUS1!D64</f>
        <v>832.51797962321029</v>
      </c>
      <c r="C64" s="1979">
        <f t="shared" si="3"/>
        <v>2.6044758068118901E-2</v>
      </c>
      <c r="D64" s="690">
        <f>TableUS6a!F65</f>
        <v>0.27702535927360594</v>
      </c>
      <c r="E64" s="2138">
        <f>TableUS12c!F64</f>
        <v>1.4907473869295716E-2</v>
      </c>
      <c r="F64" s="2138">
        <f>DataUS1!ER68/DataUS1!B68</f>
        <v>0</v>
      </c>
      <c r="G64" s="1981">
        <f>TableUS12c!K64</f>
        <v>1.1850865512649803E-2</v>
      </c>
      <c r="H64" s="973">
        <f>AVERAGE(DataUS2!CE68:CE69)/DataUS1!B68</f>
        <v>0.60803731968211305</v>
      </c>
      <c r="I64" s="1983">
        <f t="shared" si="4"/>
        <v>1.9605725547230182E-2</v>
      </c>
      <c r="J64" s="1989">
        <f t="shared" si="0"/>
        <v>0.41788200253575569</v>
      </c>
      <c r="K64" s="2125">
        <f>DataUS2!CL68/DataUS1!B68</f>
        <v>0.2669282392495998</v>
      </c>
      <c r="L64" s="2125">
        <f>DataUS2!CM68/DataUS1!B68</f>
        <v>1.8426764527683159E-2</v>
      </c>
      <c r="M64" s="506">
        <f>DataUS2!CN68/DataUS1!B68</f>
        <v>0.13252699875847271</v>
      </c>
      <c r="N64" s="2442">
        <f t="shared" si="5"/>
        <v>1.1066107395288932E-2</v>
      </c>
      <c r="O64" s="2125">
        <f>DataUS1!CW69/DataUS2!CL68</f>
        <v>4.1457237444784606E-2</v>
      </c>
      <c r="P64" s="2414">
        <f t="shared" si="1"/>
        <v>1.1066107395288932E-2</v>
      </c>
      <c r="Q64" s="6"/>
      <c r="R64" s="6"/>
      <c r="S64" s="6">
        <f t="shared" si="6"/>
        <v>-5.5511151231257827E-17</v>
      </c>
      <c r="T64" s="2261">
        <f>F64+TableUS5a!Q64-TableUS5b!P64</f>
        <v>0</v>
      </c>
      <c r="U64" s="2780"/>
    </row>
    <row r="65" spans="1:21" s="1993" customFormat="1">
      <c r="A65" s="197">
        <f t="shared" si="7"/>
        <v>1925</v>
      </c>
      <c r="B65" s="906">
        <f>TableUS1!D65</f>
        <v>851.30224257103316</v>
      </c>
      <c r="C65" s="553">
        <f t="shared" si="3"/>
        <v>2.2563191916076697E-2</v>
      </c>
      <c r="D65" s="690">
        <f>TableUS6a!F66</f>
        <v>0.29655393307146555</v>
      </c>
      <c r="E65" s="2138">
        <f>TableUS12c!F65</f>
        <v>1.6457764733569833E-2</v>
      </c>
      <c r="F65" s="2138">
        <f>DataUS1!ER69/DataUS1!B69</f>
        <v>0</v>
      </c>
      <c r="G65" s="2236">
        <f>TableUS12c!K65</f>
        <v>1.1850865512649803E-2</v>
      </c>
      <c r="H65" s="973">
        <f>AVERAGE(DataUS2!CE69:CE70)/DataUS1!B69</f>
        <v>0.61167640546056934</v>
      </c>
      <c r="I65" s="2237">
        <f t="shared" si="4"/>
        <v>1.9490358780683944E-2</v>
      </c>
      <c r="J65" s="1989">
        <f t="shared" si="0"/>
        <v>0.40418290769352344</v>
      </c>
      <c r="K65" s="2125">
        <f>DataUS2!CL69/DataUS1!B69</f>
        <v>0.24761697823351517</v>
      </c>
      <c r="L65" s="2125">
        <f>DataUS2!CM69/DataUS1!B69</f>
        <v>1.9733375577551501E-2</v>
      </c>
      <c r="M65" s="506">
        <f>DataUS2!CN69/DataUS1!B69</f>
        <v>0.1368325538824568</v>
      </c>
      <c r="N65" s="2442">
        <f t="shared" si="5"/>
        <v>1.0029623917397736E-2</v>
      </c>
      <c r="O65" s="2125">
        <f>DataUS1!CW70/DataUS2!CL69</f>
        <v>4.0504588937917252E-2</v>
      </c>
      <c r="P65" s="2414">
        <f t="shared" si="1"/>
        <v>1.0029623917397736E-2</v>
      </c>
      <c r="Q65" s="2238"/>
      <c r="R65" s="2238"/>
      <c r="S65" s="2238">
        <f t="shared" si="6"/>
        <v>5.2041704279304213E-17</v>
      </c>
      <c r="T65" s="2261">
        <f>F65+TableUS5a!Q65-TableUS5b!P65</f>
        <v>0</v>
      </c>
      <c r="U65" s="2780"/>
    </row>
    <row r="66" spans="1:21">
      <c r="A66" s="197">
        <f t="shared" si="7"/>
        <v>1926</v>
      </c>
      <c r="B66" s="906">
        <f>TableUS1!D66</f>
        <v>902.56460354495653</v>
      </c>
      <c r="C66" s="553">
        <f t="shared" si="3"/>
        <v>6.0216405420365104E-2</v>
      </c>
      <c r="D66" s="690">
        <f>TableUS6a!F67</f>
        <v>0.3048434495547776</v>
      </c>
      <c r="E66" s="2140">
        <f>TableUS12c!F66</f>
        <v>1.9098009083759648E-2</v>
      </c>
      <c r="F66" s="2140">
        <f>DataUS1!ER70/DataUS1!B70</f>
        <v>0</v>
      </c>
      <c r="G66" s="1981">
        <f>TableUS12c!K66</f>
        <v>1.1850865512649803E-2</v>
      </c>
      <c r="H66" s="973">
        <f>AVERAGE(DataUS2!CE70:CE71)/DataUS1!B70</f>
        <v>0.59615876732710271</v>
      </c>
      <c r="I66" s="1983">
        <f t="shared" si="4"/>
        <v>1.9374403535684113E-2</v>
      </c>
      <c r="J66" s="1989">
        <f t="shared" si="0"/>
        <v>0.38011282647409173</v>
      </c>
      <c r="K66" s="2125">
        <f>DataUS2!CL70/DataUS1!B70</f>
        <v>0.22242118945495348</v>
      </c>
      <c r="L66" s="2125">
        <f>DataUS2!CM70/DataUS1!B70</f>
        <v>2.0415465479406762E-2</v>
      </c>
      <c r="M66" s="506">
        <f>DataUS2!CN70/DataUS1!B70</f>
        <v>0.13727617153973146</v>
      </c>
      <c r="N66" s="2442">
        <f t="shared" si="5"/>
        <v>8.9112431127527023E-3</v>
      </c>
      <c r="O66" s="2125">
        <f>DataUS1!CW71/DataUS2!CL70</f>
        <v>4.006472195652689E-2</v>
      </c>
      <c r="P66" s="2414">
        <f t="shared" si="1"/>
        <v>8.9112431127527023E-3</v>
      </c>
      <c r="Q66" s="6"/>
      <c r="R66" s="6"/>
      <c r="S66" s="6">
        <f t="shared" si="6"/>
        <v>0</v>
      </c>
      <c r="T66" s="2261">
        <f>F66+TableUS5a!Q66-TableUS5b!P66</f>
        <v>0</v>
      </c>
      <c r="U66" s="2780"/>
    </row>
    <row r="67" spans="1:21">
      <c r="A67" s="197">
        <f t="shared" si="7"/>
        <v>1927</v>
      </c>
      <c r="B67" s="906">
        <f>TableUS1!D67</f>
        <v>904.97825294538495</v>
      </c>
      <c r="C67" s="553">
        <f t="shared" si="3"/>
        <v>2.6742123399792206E-3</v>
      </c>
      <c r="D67" s="690">
        <f>TableUS6a!F68</f>
        <v>0.33095721430187863</v>
      </c>
      <c r="E67" s="2140">
        <f>TableUS12c!F67</f>
        <v>2.332070711698004E-2</v>
      </c>
      <c r="F67" s="2140">
        <f>DataUS1!ER71/DataUS1!B71</f>
        <v>0</v>
      </c>
      <c r="G67" s="1981">
        <f>TableUS12c!K67</f>
        <v>1.7506297229219144E-2</v>
      </c>
      <c r="H67" s="973">
        <f>AVERAGE(DataUS2!CE71:CE72)/DataUS1!B71</f>
        <v>0.61927188237165087</v>
      </c>
      <c r="I67" s="1983">
        <f t="shared" si="4"/>
        <v>1.9878707086341353E-2</v>
      </c>
      <c r="J67" s="1989">
        <f t="shared" si="0"/>
        <v>0.38376197861833694</v>
      </c>
      <c r="K67" s="2125">
        <f>DataUS2!CL71/DataUS1!B71</f>
        <v>0.21274476183411697</v>
      </c>
      <c r="L67" s="2125">
        <f>DataUS2!CM71/DataUS1!B71</f>
        <v>2.2651363099368153E-2</v>
      </c>
      <c r="M67" s="506">
        <f>DataUS2!CN71/DataUS1!B71</f>
        <v>0.14836585368485178</v>
      </c>
      <c r="N67" s="2442">
        <f t="shared" si="5"/>
        <v>8.4008860606991972E-3</v>
      </c>
      <c r="O67" s="2125">
        <f>DataUS1!CW72/DataUS2!CL71</f>
        <v>3.9488098265138966E-2</v>
      </c>
      <c r="P67" s="2414">
        <f t="shared" si="1"/>
        <v>8.4008860606991972E-3</v>
      </c>
      <c r="Q67" s="6"/>
      <c r="R67" s="6"/>
      <c r="S67" s="6">
        <f t="shared" si="6"/>
        <v>-6.2450045135165055E-17</v>
      </c>
      <c r="T67" s="2261">
        <f>F67+TableUS5a!Q67-TableUS5b!P67</f>
        <v>0</v>
      </c>
      <c r="U67" s="2780"/>
    </row>
    <row r="68" spans="1:21">
      <c r="A68" s="197">
        <f t="shared" si="7"/>
        <v>1928</v>
      </c>
      <c r="B68" s="906">
        <f>TableUS1!D68</f>
        <v>921.69780987442607</v>
      </c>
      <c r="C68" s="553">
        <f t="shared" si="3"/>
        <v>1.8475092494902423E-2</v>
      </c>
      <c r="D68" s="690">
        <f>TableUS6a!F69</f>
        <v>0.34630093716368138</v>
      </c>
      <c r="E68" s="2140">
        <f>TableUS12c!F68</f>
        <v>2.0595380580161152E-2</v>
      </c>
      <c r="F68" s="2140">
        <f>DataUS1!ER72/DataUS1!B72</f>
        <v>0</v>
      </c>
      <c r="G68" s="1981">
        <f>TableUS12c!K68</f>
        <v>1.7506297229219144E-2</v>
      </c>
      <c r="H68" s="973">
        <f>AVERAGE(DataUS2!CE72:CE73)/DataUS1!B72</f>
        <v>0.62595645374048958</v>
      </c>
      <c r="I68" s="1983">
        <f t="shared" si="4"/>
        <v>2.8269162104009246E-2</v>
      </c>
      <c r="J68" s="1989">
        <f t="shared" si="0"/>
        <v>0.37941046996228367</v>
      </c>
      <c r="K68" s="2125">
        <f>DataUS2!CL72/DataUS1!B72</f>
        <v>0.2002768962763197</v>
      </c>
      <c r="L68" s="2125">
        <f>DataUS2!CM72/DataUS1!B72</f>
        <v>2.4382316244570486E-2</v>
      </c>
      <c r="M68" s="506">
        <f>DataUS2!CN72/DataUS1!B72</f>
        <v>0.15475125744139345</v>
      </c>
      <c r="N68" s="2442">
        <f t="shared" si="5"/>
        <v>7.7133307268658019E-3</v>
      </c>
      <c r="O68" s="2125">
        <f>DataUS1!CW73/DataUS2!CL72</f>
        <v>3.8513332642342378E-2</v>
      </c>
      <c r="P68" s="2414">
        <f>N68</f>
        <v>7.7133307268658019E-3</v>
      </c>
      <c r="Q68" s="6"/>
      <c r="R68" s="6"/>
      <c r="S68" s="6">
        <f t="shared" si="6"/>
        <v>-5.8980598183211441E-17</v>
      </c>
      <c r="T68" s="2261">
        <f>F68+TableUS5a!Q68-TableUS5b!P68</f>
        <v>0</v>
      </c>
      <c r="U68" s="2780"/>
    </row>
    <row r="69" spans="1:21">
      <c r="A69" s="1994">
        <f t="shared" si="7"/>
        <v>1929</v>
      </c>
      <c r="B69" s="2046">
        <f>TableUS1!D69</f>
        <v>981.92470322215945</v>
      </c>
      <c r="C69" s="1995">
        <f t="shared" si="3"/>
        <v>6.534342677448568E-2</v>
      </c>
      <c r="D69" s="1968">
        <f>TableUS6a!F70</f>
        <v>0.34187239626630972</v>
      </c>
      <c r="E69" s="2141">
        <f>TableUS12c!F69</f>
        <v>2.9818956336528223E-2</v>
      </c>
      <c r="F69" s="2141">
        <f>DataUS1!ER73/DataUS1!B73</f>
        <v>0</v>
      </c>
      <c r="G69" s="1996">
        <f>TableUS12c!K69</f>
        <v>2.1591423098778116E-2</v>
      </c>
      <c r="H69" s="1997">
        <f>AVERAGE(DataUS2!CE73:CE74)/DataUS1!B73</f>
        <v>0.59432527004411984</v>
      </c>
      <c r="I69" s="1998">
        <f t="shared" si="4"/>
        <v>2.7967276516773391E-2</v>
      </c>
      <c r="J69" s="2001">
        <f t="shared" si="0"/>
        <v>0.35720648012886047</v>
      </c>
      <c r="K69" s="2126">
        <f>DataUS2!CL73/DataUS1!B73</f>
        <v>0.18030978151331203</v>
      </c>
      <c r="L69" s="2126">
        <f>DataUS2!CM73/DataUS1!B73</f>
        <v>2.4658146964856232E-2</v>
      </c>
      <c r="M69" s="843">
        <f>DataUS2!CN73/DataUS1!B73</f>
        <v>0.15223855165069219</v>
      </c>
      <c r="N69" s="2444">
        <f t="shared" si="5"/>
        <v>7.0181043663471773E-3</v>
      </c>
      <c r="O69" s="2126">
        <f>DataUS1!CW74/DataUS2!CL73</f>
        <v>3.8922482781828673E-2</v>
      </c>
      <c r="P69" s="2415">
        <f>TableUS11!G12</f>
        <v>6.3897763578274758E-3</v>
      </c>
      <c r="Q69" s="6"/>
      <c r="R69" s="6"/>
      <c r="S69" s="6">
        <f t="shared" si="6"/>
        <v>0</v>
      </c>
      <c r="T69" s="2261">
        <f>F69+TableUS5a!Q69-TableUS5b!P69</f>
        <v>0</v>
      </c>
      <c r="U69" s="2780"/>
    </row>
    <row r="70" spans="1:21">
      <c r="A70" s="197">
        <f t="shared" si="7"/>
        <v>1930</v>
      </c>
      <c r="B70" s="906">
        <f>TableUS1!D70</f>
        <v>899.78846078623121</v>
      </c>
      <c r="C70" s="553">
        <f t="shared" si="3"/>
        <v>-8.3648208631884269E-2</v>
      </c>
      <c r="D70" s="690">
        <f>TableUS6a!F71</f>
        <v>0.40242317343378653</v>
      </c>
      <c r="E70" s="2140">
        <f>TableUS12c!F70</f>
        <v>2.1712907117008445E-2</v>
      </c>
      <c r="F70" s="2140">
        <f>DataUS1!ER74/DataUS1!B74</f>
        <v>0</v>
      </c>
      <c r="G70" s="1981">
        <f>TableUS12c!K70</f>
        <v>2.9501080530418954E-2</v>
      </c>
      <c r="H70" s="973">
        <f>AVERAGE(DataUS2!CE74:CE75)/DataUS1!B74</f>
        <v>0.66963208685162845</v>
      </c>
      <c r="I70" s="1983">
        <f t="shared" si="4"/>
        <v>3.6329303475814305E-2</v>
      </c>
      <c r="J70" s="1989">
        <f t="shared" si="0"/>
        <v>0.40603992559022917</v>
      </c>
      <c r="K70" s="2125">
        <f>DataUS2!CL74/DataUS1!B74</f>
        <v>0.19523896057213511</v>
      </c>
      <c r="L70" s="2125">
        <f>DataUS2!CM74/DataUS1!B74</f>
        <v>3.0007237635705675E-2</v>
      </c>
      <c r="M70" s="506">
        <f>DataUS2!CN74/DataUS1!B74</f>
        <v>0.18079372738238836</v>
      </c>
      <c r="N70" s="2442">
        <f t="shared" si="5"/>
        <v>7.370325693606755E-3</v>
      </c>
      <c r="O70" s="2125">
        <f>DataUS1!CW75/DataUS2!CL74</f>
        <v>3.7750281357821686E-2</v>
      </c>
      <c r="P70" s="2414">
        <f>TableUS11!G13</f>
        <v>7.2376357056694804E-3</v>
      </c>
      <c r="Q70" s="6"/>
      <c r="R70" s="6"/>
      <c r="S70" s="6">
        <f t="shared" si="6"/>
        <v>0</v>
      </c>
      <c r="T70" s="2261">
        <f>F70+TableUS5a!Q70-TableUS5b!P70</f>
        <v>0</v>
      </c>
      <c r="U70" s="2780"/>
    </row>
    <row r="71" spans="1:21">
      <c r="A71" s="197">
        <f t="shared" si="7"/>
        <v>1931</v>
      </c>
      <c r="B71" s="906">
        <f>TableUS1!D71</f>
        <v>815.886225324463</v>
      </c>
      <c r="C71" s="553">
        <f t="shared" si="3"/>
        <v>-9.3246623087892E-2</v>
      </c>
      <c r="D71" s="690">
        <f>TableUS6a!F72</f>
        <v>0.46332101914107093</v>
      </c>
      <c r="E71" s="2140">
        <f>TableUS12c!F71</f>
        <v>-1.3353115727002969E-2</v>
      </c>
      <c r="F71" s="2140">
        <f>DataUS1!ER75/DataUS1!B75</f>
        <v>0</v>
      </c>
      <c r="G71" s="1981">
        <f>TableUS12c!K71</f>
        <v>3.3183043063405027E-2</v>
      </c>
      <c r="H71" s="973">
        <f>AVERAGE(DataUS2!CE75:CE76)/DataUS1!B75</f>
        <v>0.78913204747774479</v>
      </c>
      <c r="I71" s="1983">
        <f t="shared" si="4"/>
        <v>4.4055655500504054E-2</v>
      </c>
      <c r="J71" s="1989">
        <f t="shared" si="0"/>
        <v>0.52138696575237375</v>
      </c>
      <c r="K71" s="2125">
        <f>DataUS2!CL75/DataUS1!B75</f>
        <v>0.24927717346750741</v>
      </c>
      <c r="L71" s="2125">
        <f>DataUS2!CM75/DataUS1!B75</f>
        <v>3.9462908011869441E-2</v>
      </c>
      <c r="M71" s="506">
        <f>DataUS2!CN75/DataUS1!B75</f>
        <v>0.23264688427299693</v>
      </c>
      <c r="N71" s="2442">
        <f t="shared" si="5"/>
        <v>8.887240356083086E-3</v>
      </c>
      <c r="O71" s="2125">
        <f>DataUS1!CW76/DataUS2!CL75</f>
        <v>3.5652042393049331E-2</v>
      </c>
      <c r="P71" s="2414">
        <f>TableUS11!G14</f>
        <v>1.1869436201780416E-2</v>
      </c>
      <c r="Q71" s="6"/>
      <c r="R71" s="6"/>
      <c r="S71" s="6">
        <f t="shared" si="6"/>
        <v>0</v>
      </c>
      <c r="T71" s="2261">
        <f>F71+TableUS5a!Q71-TableUS5b!P71</f>
        <v>0</v>
      </c>
      <c r="U71" s="2780"/>
    </row>
    <row r="72" spans="1:21">
      <c r="A72" s="197">
        <f t="shared" si="7"/>
        <v>1932</v>
      </c>
      <c r="B72" s="906">
        <f>TableUS1!D72</f>
        <v>700.46822279856747</v>
      </c>
      <c r="C72" s="553">
        <f t="shared" si="3"/>
        <v>-0.14146335474654681</v>
      </c>
      <c r="D72" s="690">
        <f>TableUS6a!F73</f>
        <v>0.53571512740539062</v>
      </c>
      <c r="E72" s="2140">
        <f>TableUS12c!F72</f>
        <v>-9.7847358121330719E-3</v>
      </c>
      <c r="F72" s="2140">
        <f>DataUS1!ER76/DataUS1!B76</f>
        <v>0</v>
      </c>
      <c r="G72" s="1981">
        <f>TableUS12c!K72</f>
        <v>2.7310684378306239E-2</v>
      </c>
      <c r="H72" s="973">
        <f>AVERAGE(DataUS2!CE76:CE77)/DataUS1!B76</f>
        <v>1.0022015655577301</v>
      </c>
      <c r="I72" s="1983">
        <f t="shared" si="4"/>
        <v>4.2050051280347805E-2</v>
      </c>
      <c r="J72" s="1989">
        <f t="shared" si="0"/>
        <v>0.75718204391643829</v>
      </c>
      <c r="K72" s="2125">
        <f>DataUS2!CL76/DataUS1!B76</f>
        <v>0.38135034137240709</v>
      </c>
      <c r="L72" s="2125">
        <f>DataUS2!CM76/DataUS1!B76</f>
        <v>5.5420743639921714E-2</v>
      </c>
      <c r="M72" s="506">
        <f>DataUS2!CN76/DataUS1!B76</f>
        <v>0.32041095890410953</v>
      </c>
      <c r="N72" s="2442">
        <f t="shared" si="5"/>
        <v>1.3483365949119372E-2</v>
      </c>
      <c r="O72" s="2125">
        <f>DataUS1!CW77/DataUS2!CL76</f>
        <v>3.5356900168478443E-2</v>
      </c>
      <c r="P72" s="2414">
        <f>TableUS11!G15</f>
        <v>1.5655577299412915E-2</v>
      </c>
      <c r="Q72" s="6"/>
      <c r="R72" s="6"/>
      <c r="S72" s="6">
        <f t="shared" si="6"/>
        <v>0</v>
      </c>
      <c r="T72" s="2261">
        <f>F72+TableUS5a!Q72-TableUS5b!P72</f>
        <v>0</v>
      </c>
      <c r="U72" s="2780"/>
    </row>
    <row r="73" spans="1:21">
      <c r="A73" s="197">
        <f t="shared" si="7"/>
        <v>1933</v>
      </c>
      <c r="B73" s="906">
        <f>TableUS1!D73</f>
        <v>687.36162436548227</v>
      </c>
      <c r="C73" s="553">
        <f t="shared" si="3"/>
        <v>-1.8711196320542078E-2</v>
      </c>
      <c r="D73" s="690">
        <f>TableUS6a!F74</f>
        <v>0.59444877391644935</v>
      </c>
      <c r="E73" s="2140">
        <f>TableUS12c!F73</f>
        <v>-6.1475409836065573E-3</v>
      </c>
      <c r="F73" s="2140">
        <f>DataUS1!ER77/DataUS1!B77</f>
        <v>0</v>
      </c>
      <c r="G73" s="1981">
        <f>TableUS12c!K73</f>
        <v>2.2263801193303599E-2</v>
      </c>
      <c r="H73" s="973">
        <f>AVERAGE(DataUS2!CE77:CE78)/DataUS1!B77</f>
        <v>1.1083504098360657</v>
      </c>
      <c r="I73" s="1983">
        <f t="shared" si="4"/>
        <v>2.7250690197343393E-2</v>
      </c>
      <c r="J73" s="1989">
        <f t="shared" si="0"/>
        <v>0.85257525738012296</v>
      </c>
      <c r="K73" s="2125">
        <f>DataUS2!CL77/DataUS1!B77</f>
        <v>0.46185804426536892</v>
      </c>
      <c r="L73" s="2125">
        <f>DataUS2!CM77/DataUS1!B77</f>
        <v>6.2295081967213117E-2</v>
      </c>
      <c r="M73" s="506">
        <f>DataUS2!CN77/DataUS1!B77</f>
        <v>0.32842213114754093</v>
      </c>
      <c r="N73" s="2442">
        <f t="shared" si="5"/>
        <v>1.5573770491803279E-2</v>
      </c>
      <c r="O73" s="2125">
        <f>DataUS1!CW78/DataUS2!CL77</f>
        <v>3.3719820808956372E-2</v>
      </c>
      <c r="P73" s="2414">
        <f>TableUS11!G16</f>
        <v>1.8442622950819675E-2</v>
      </c>
      <c r="Q73" s="6"/>
      <c r="R73" s="6"/>
      <c r="S73" s="6">
        <f t="shared" si="6"/>
        <v>0</v>
      </c>
      <c r="T73" s="2261">
        <f>F73+TableUS5a!Q73-TableUS5b!P73</f>
        <v>0</v>
      </c>
      <c r="U73" s="2780"/>
    </row>
    <row r="74" spans="1:21">
      <c r="A74" s="197">
        <f t="shared" si="7"/>
        <v>1934</v>
      </c>
      <c r="B74" s="906">
        <f>TableUS1!D74</f>
        <v>775.72900276675091</v>
      </c>
      <c r="C74" s="553">
        <f t="shared" si="3"/>
        <v>0.12856024437332003</v>
      </c>
      <c r="D74" s="690">
        <f>TableUS6a!F75</f>
        <v>0.54362349831646573</v>
      </c>
      <c r="E74" s="2140">
        <f>TableUS12c!F74</f>
        <v>-1.3769363166953529E-2</v>
      </c>
      <c r="F74" s="2140">
        <f>DataUS1!ER78/DataUS1!B78</f>
        <v>0</v>
      </c>
      <c r="G74" s="1981">
        <f>TableUS12c!K74</f>
        <v>2.9653758902343348E-2</v>
      </c>
      <c r="H74" s="973">
        <f>AVERAGE(DataUS2!CE78:CE79)/DataUS1!B78</f>
        <v>1.0218014916810096</v>
      </c>
      <c r="I74" s="1983">
        <f t="shared" si="4"/>
        <v>2.0087330681455337E-2</v>
      </c>
      <c r="J74" s="1989">
        <f t="shared" ref="J74:J83" si="8">K74+L74+M74</f>
        <v>0.79143100541273659</v>
      </c>
      <c r="K74" s="2125">
        <f>DataUS2!CL78/DataUS1!B78</f>
        <v>0.46563066117865748</v>
      </c>
      <c r="L74" s="2125">
        <f>DataUS2!CM78/DataUS1!B78</f>
        <v>5.5903614457831326E-2</v>
      </c>
      <c r="M74" s="506">
        <f>DataUS2!CN78/DataUS1!B78</f>
        <v>0.26989672977624779</v>
      </c>
      <c r="N74" s="2442">
        <f t="shared" si="5"/>
        <v>1.4113597246127365E-2</v>
      </c>
      <c r="O74" s="2125">
        <f>DataUS1!CW79/DataUS2!CL78</f>
        <v>3.0310712809163851E-2</v>
      </c>
      <c r="P74" s="2414">
        <f>TableUS11!G17</f>
        <v>1.7211703958691909E-2</v>
      </c>
      <c r="Q74" s="6"/>
      <c r="R74" s="6"/>
      <c r="S74" s="6">
        <f t="shared" si="6"/>
        <v>0</v>
      </c>
      <c r="T74" s="2261">
        <f>F74+TableUS5a!Q74-TableUS5b!P74</f>
        <v>0</v>
      </c>
      <c r="U74" s="2780"/>
    </row>
    <row r="75" spans="1:21" s="1993" customFormat="1">
      <c r="A75" s="197">
        <f t="shared" si="7"/>
        <v>1935</v>
      </c>
      <c r="B75" s="906">
        <f>TableUS1!D75</f>
        <v>863.6491393539261</v>
      </c>
      <c r="C75" s="553">
        <f t="shared" si="3"/>
        <v>0.11333872560339397</v>
      </c>
      <c r="D75" s="1969">
        <f>TableUS6a!F76</f>
        <v>0.53212628254844341</v>
      </c>
      <c r="E75" s="2140">
        <f>TableUS12c!F75</f>
        <v>-6.0606060606060606E-3</v>
      </c>
      <c r="F75" s="2140">
        <f>DataUS1!ER79/DataUS1!B79</f>
        <v>0</v>
      </c>
      <c r="G75" s="1981">
        <f>TableUS12c!K75</f>
        <v>2.6173251954170685E-2</v>
      </c>
      <c r="H75" s="973">
        <f>AVERAGE(DataUS2!CE79:CE80)/DataUS1!B79</f>
        <v>0.95681818181818179</v>
      </c>
      <c r="I75" s="1983">
        <f t="shared" si="4"/>
        <v>2.9021056578767242E-2</v>
      </c>
      <c r="J75" s="1989">
        <f t="shared" si="8"/>
        <v>0.72579382764439382</v>
      </c>
      <c r="K75" s="2125">
        <f>DataUS2!CL79/DataUS1!B79</f>
        <v>0.43486200946257575</v>
      </c>
      <c r="L75" s="2125">
        <f>DataUS2!CM79/DataUS1!B79</f>
        <v>5.0462121212121208E-2</v>
      </c>
      <c r="M75" s="506">
        <f>DataUS2!CN79/DataUS1!B79</f>
        <v>0.24046969696969694</v>
      </c>
      <c r="N75" s="2442">
        <f t="shared" si="5"/>
        <v>1.1348484848484849E-2</v>
      </c>
      <c r="O75" s="2125">
        <f>DataUS1!CW80/DataUS2!CL79</f>
        <v>2.6096749317122171E-2</v>
      </c>
      <c r="P75" s="2414">
        <f>TableUS11!G18</f>
        <v>1.3636363636363637E-2</v>
      </c>
      <c r="Q75" s="6"/>
      <c r="R75" s="6"/>
      <c r="S75" s="6">
        <f t="shared" si="6"/>
        <v>8.3266726846886741E-17</v>
      </c>
      <c r="T75" s="2261">
        <f>F75+TableUS5a!Q75-TableUS5b!P75</f>
        <v>0</v>
      </c>
      <c r="U75" s="2780"/>
    </row>
    <row r="76" spans="1:21">
      <c r="A76" s="1990">
        <f t="shared" si="7"/>
        <v>1936</v>
      </c>
      <c r="B76" s="2044">
        <f>TableUS1!D76</f>
        <v>967.11797503790967</v>
      </c>
      <c r="C76" s="1979">
        <f t="shared" ref="C76:C139" si="9">B76/B75-1</f>
        <v>0.11980424800907685</v>
      </c>
      <c r="D76" s="690">
        <f>TableUS6a!F77</f>
        <v>0.48094035321362616</v>
      </c>
      <c r="E76" s="2138">
        <f>TableUS12c!F76</f>
        <v>-5.3547523427041497E-3</v>
      </c>
      <c r="F76" s="2138">
        <f>DataUS1!ER80/DataUS1!B80</f>
        <v>0</v>
      </c>
      <c r="G76" s="1981">
        <f>TableUS12c!K76</f>
        <v>4.1319955913169754E-2</v>
      </c>
      <c r="H76" s="973">
        <f>AVERAGE(DataUS2!CE80:CE81)/DataUS1!B80</f>
        <v>0.90539937527889325</v>
      </c>
      <c r="I76" s="1983">
        <f t="shared" ref="I76:I139" si="10">G75/H75</f>
        <v>2.7354467600558437E-2</v>
      </c>
      <c r="J76" s="1989">
        <f t="shared" si="8"/>
        <v>0.71288545507001333</v>
      </c>
      <c r="K76" s="2125">
        <f>DataUS2!CL80/DataUS1!B80</f>
        <v>0.45218933726546179</v>
      </c>
      <c r="L76" s="2125">
        <f>DataUS2!CM80/DataUS1!B80</f>
        <v>4.5689424364123155E-2</v>
      </c>
      <c r="M76" s="506">
        <f>DataUS2!CN80/DataUS1!B80</f>
        <v>0.21500669344042836</v>
      </c>
      <c r="N76" s="2442">
        <f t="shared" ref="N76:N139" si="11">O76*K76</f>
        <v>1.1593038821954484E-2</v>
      </c>
      <c r="O76" s="2125">
        <f>DataUS1!CW81/DataUS2!CL80</f>
        <v>2.5637576710811929E-2</v>
      </c>
      <c r="P76" s="2414">
        <f>TableUS11!G19</f>
        <v>1.0709504685408299E-2</v>
      </c>
      <c r="Q76" s="6"/>
      <c r="R76" s="6"/>
      <c r="S76" s="6">
        <f t="shared" si="6"/>
        <v>0</v>
      </c>
      <c r="T76" s="2261">
        <f>F76+TableUS5a!Q76-TableUS5b!P76</f>
        <v>0</v>
      </c>
      <c r="U76" s="2780"/>
    </row>
    <row r="77" spans="1:21">
      <c r="A77" s="1990">
        <f t="shared" si="7"/>
        <v>1937</v>
      </c>
      <c r="B77" s="2044">
        <f>TableUS1!D77</f>
        <v>1033.7246869409657</v>
      </c>
      <c r="C77" s="1979">
        <f t="shared" si="9"/>
        <v>6.8871341058928337E-2</v>
      </c>
      <c r="D77" s="1969">
        <f>TableUS6a!F78</f>
        <v>0.47485275813395533</v>
      </c>
      <c r="E77" s="2138">
        <f>TableUS12c!F77</f>
        <v>3.2412965186074436E-2</v>
      </c>
      <c r="F77" s="2138">
        <f>DataUS1!ER81/DataUS1!B81</f>
        <v>0</v>
      </c>
      <c r="G77" s="1981">
        <f>TableUS12c!K77</f>
        <v>3.2088199237292087E-2</v>
      </c>
      <c r="H77" s="973">
        <f>AVERAGE(DataUS2!CE81:CE82)/DataUS1!B81</f>
        <v>0.86694677871148462</v>
      </c>
      <c r="I77" s="1983">
        <f t="shared" si="10"/>
        <v>4.5637270183052456E-2</v>
      </c>
      <c r="J77" s="1989">
        <f t="shared" si="8"/>
        <v>0.67082369426518607</v>
      </c>
      <c r="K77" s="2125">
        <f>DataUS2!CL81/DataUS1!B81</f>
        <v>0.43727027289663867</v>
      </c>
      <c r="L77" s="2125">
        <f>DataUS2!CM81/DataUS1!B81</f>
        <v>4.0552220888355348E-2</v>
      </c>
      <c r="M77" s="506">
        <f>DataUS2!CN81/DataUS1!B81</f>
        <v>0.19300120048019206</v>
      </c>
      <c r="N77" s="2442">
        <f t="shared" si="11"/>
        <v>1.1116446578631454E-2</v>
      </c>
      <c r="O77" s="2125">
        <f>DataUS1!CW82/DataUS2!CL81</f>
        <v>2.5422369796583778E-2</v>
      </c>
      <c r="P77" s="2414">
        <f>TableUS11!G20</f>
        <v>1.2004801920768308E-2</v>
      </c>
      <c r="Q77" s="6"/>
      <c r="R77" s="6"/>
      <c r="S77" s="6">
        <f t="shared" si="6"/>
        <v>0</v>
      </c>
      <c r="T77" s="2261">
        <f>F77+TableUS5a!Q77-TableUS5b!P77</f>
        <v>0</v>
      </c>
      <c r="U77" s="2780"/>
    </row>
    <row r="78" spans="1:21">
      <c r="A78" s="2000">
        <f t="shared" si="7"/>
        <v>1938</v>
      </c>
      <c r="B78" s="906">
        <f>TableUS1!D78</f>
        <v>979.04044219253808</v>
      </c>
      <c r="C78" s="553">
        <f t="shared" si="9"/>
        <v>-5.2900201996966101E-2</v>
      </c>
      <c r="D78" s="1969">
        <f>TableUS6a!F79</f>
        <v>0.56645128949685475</v>
      </c>
      <c r="E78" s="2138">
        <f>TableUS12c!F78</f>
        <v>1.4360313315926895E-2</v>
      </c>
      <c r="F78" s="2138">
        <f>DataUS1!ER82/DataUS1!B82</f>
        <v>0</v>
      </c>
      <c r="G78" s="1981">
        <f>TableUS12c!K78</f>
        <v>3.9048980985155329E-2</v>
      </c>
      <c r="H78" s="973">
        <f>AVERAGE(DataUS2!CE82:CE83)/DataUS1!B82</f>
        <v>0.98041775456919056</v>
      </c>
      <c r="I78" s="1983">
        <f t="shared" si="10"/>
        <v>3.7012882480495231E-2</v>
      </c>
      <c r="J78" s="1989">
        <f t="shared" si="8"/>
        <v>0.7389130589484334</v>
      </c>
      <c r="K78" s="2125">
        <f>DataUS2!CL82/DataUS1!B82</f>
        <v>0.48517937748629242</v>
      </c>
      <c r="L78" s="2125">
        <f>DataUS2!CM82/DataUS1!B82</f>
        <v>4.364229765013055E-2</v>
      </c>
      <c r="M78" s="506">
        <f>DataUS2!CN82/DataUS1!B82</f>
        <v>0.21009138381201045</v>
      </c>
      <c r="N78" s="2442">
        <f t="shared" si="11"/>
        <v>1.2349869451697129E-2</v>
      </c>
      <c r="O78" s="2125">
        <f>DataUS1!CW83/DataUS2!CL82</f>
        <v>2.5454234093134027E-2</v>
      </c>
      <c r="P78" s="2414">
        <f>TableUS11!G21</f>
        <v>1.3054830287206267E-2</v>
      </c>
      <c r="Q78" s="6"/>
      <c r="R78" s="6"/>
      <c r="S78" s="6">
        <f t="shared" si="6"/>
        <v>0</v>
      </c>
      <c r="T78" s="2261">
        <f>F78+TableUS5a!Q78-TableUS5b!P78</f>
        <v>0</v>
      </c>
      <c r="U78" s="2780"/>
    </row>
    <row r="79" spans="1:21" s="645" customFormat="1">
      <c r="A79" s="197">
        <f t="shared" si="7"/>
        <v>1939</v>
      </c>
      <c r="B79" s="906">
        <f>TableUS1!D79</f>
        <v>1058.4188859169672</v>
      </c>
      <c r="C79" s="553">
        <f t="shared" si="9"/>
        <v>8.1077798529612277E-2</v>
      </c>
      <c r="D79" s="1969">
        <f>TableUS6a!F80</f>
        <v>0.53473094251048403</v>
      </c>
      <c r="E79" s="2138">
        <f>TableUS12c!F79</f>
        <v>4.8780487804878049E-3</v>
      </c>
      <c r="F79" s="2141">
        <f>DataUS1!ER83/DataUS1!B83</f>
        <v>0</v>
      </c>
      <c r="G79" s="2239">
        <f>TableUS12c!K79</f>
        <v>4.0302507972076199E-2</v>
      </c>
      <c r="H79" s="1997">
        <f>AVERAGE(DataUS2!CE83:CE84)/DataUS1!B83</f>
        <v>0.94613821138211396</v>
      </c>
      <c r="I79" s="2240">
        <f t="shared" si="10"/>
        <v>3.9828920685258298E-2</v>
      </c>
      <c r="J79" s="2001">
        <f t="shared" si="8"/>
        <v>0.73535405379402441</v>
      </c>
      <c r="K79" s="2126">
        <f>DataUS2!CL83/DataUS1!B83</f>
        <v>0.49316502940378049</v>
      </c>
      <c r="L79" s="2126">
        <f>DataUS2!CM83/DataUS1!B83</f>
        <v>4.2274390243902435E-2</v>
      </c>
      <c r="M79" s="843">
        <f>DataUS2!CN83/DataUS1!B83</f>
        <v>0.19991463414634147</v>
      </c>
      <c r="N79" s="2444">
        <f t="shared" si="11"/>
        <v>1.2195121951219513E-2</v>
      </c>
      <c r="O79" s="2126">
        <f>DataUS1!CW84/DataUS2!CL83</f>
        <v>2.4728278008606965E-2</v>
      </c>
      <c r="P79" s="2415">
        <f>TableUS11!G22</f>
        <v>1.2195121951219513E-2</v>
      </c>
      <c r="Q79" s="6"/>
      <c r="R79" s="6"/>
      <c r="S79" s="2238">
        <f t="shared" si="6"/>
        <v>0</v>
      </c>
      <c r="T79" s="2261">
        <f>F79+TableUS5a!Q79-TableUS5b!P79</f>
        <v>0</v>
      </c>
      <c r="U79" s="2780"/>
    </row>
    <row r="80" spans="1:21">
      <c r="A80" s="1992">
        <f t="shared" si="7"/>
        <v>1940</v>
      </c>
      <c r="B80" s="2045">
        <f>TableUS1!D80</f>
        <v>1159.6750344827587</v>
      </c>
      <c r="C80" s="1985">
        <f t="shared" si="9"/>
        <v>9.5667367535744452E-2</v>
      </c>
      <c r="D80" s="2235">
        <f>TableUS6a!F81</f>
        <v>0.53727596951580481</v>
      </c>
      <c r="E80" s="2139">
        <f>TableUS12c!F80</f>
        <v>2.3102310231023101E-2</v>
      </c>
      <c r="F80" s="2138">
        <f>DataUS1!ER84/DataUS1!B84</f>
        <v>0</v>
      </c>
      <c r="G80" s="1981">
        <f>TableUS12c!K80</f>
        <v>3.4106209207493188E-2</v>
      </c>
      <c r="H80" s="973">
        <f>AVERAGE(DataUS2!CE84:CE85)/DataUS1!B84</f>
        <v>0.90383204987165378</v>
      </c>
      <c r="I80" s="1983">
        <f t="shared" si="10"/>
        <v>4.2596850531173978E-2</v>
      </c>
      <c r="J80" s="1989">
        <f t="shared" si="8"/>
        <v>0.69582542395687563</v>
      </c>
      <c r="K80" s="2125">
        <f>DataUS2!CL84/DataUS1!B84</f>
        <v>0.4726901104255225</v>
      </c>
      <c r="L80" s="2125">
        <f>DataUS2!CM84/DataUS1!B84</f>
        <v>3.9493949394939491E-2</v>
      </c>
      <c r="M80" s="506">
        <f>DataUS2!CN84/DataUS1!B84</f>
        <v>0.18364136413641363</v>
      </c>
      <c r="N80" s="2442">
        <f t="shared" si="11"/>
        <v>1.2211221122112211E-2</v>
      </c>
      <c r="O80" s="2125">
        <f>DataUS1!CW85/DataUS2!CL84</f>
        <v>2.5833460131246436E-2</v>
      </c>
      <c r="P80" s="2414">
        <f>TableUS11!G23</f>
        <v>1.32013201320132E-2</v>
      </c>
      <c r="Q80" s="6"/>
      <c r="R80" s="6"/>
      <c r="S80" s="6">
        <f t="shared" si="6"/>
        <v>0</v>
      </c>
      <c r="T80" s="2261">
        <f>F80+TableUS5a!Q80-TableUS5b!P80</f>
        <v>0</v>
      </c>
      <c r="U80" s="2780"/>
    </row>
    <row r="81" spans="1:21">
      <c r="A81" s="1990">
        <f t="shared" si="7"/>
        <v>1941</v>
      </c>
      <c r="B81" s="2044">
        <f>TableUS1!D81</f>
        <v>1384.262100161551</v>
      </c>
      <c r="C81" s="1979">
        <f t="shared" si="9"/>
        <v>0.19366379287363311</v>
      </c>
      <c r="D81" s="690">
        <f>TableUS6a!F82</f>
        <v>0.52154841506295324</v>
      </c>
      <c r="E81" s="2138">
        <f>TableUS12c!F81</f>
        <v>3.9723661485319514E-2</v>
      </c>
      <c r="F81" s="2138">
        <f>DataUS1!ER85/DataUS1!B85</f>
        <v>0</v>
      </c>
      <c r="G81" s="1981">
        <f>TableUS12c!K81</f>
        <v>8.0237768297967138E-2</v>
      </c>
      <c r="H81" s="973">
        <f>AVERAGE(DataUS2!CE85:CE86)/DataUS1!B85</f>
        <v>0.81325561312607941</v>
      </c>
      <c r="I81" s="1983">
        <f t="shared" si="10"/>
        <v>3.7735118169726717E-2</v>
      </c>
      <c r="J81" s="1989">
        <f t="shared" si="8"/>
        <v>0.59388120497158892</v>
      </c>
      <c r="K81" s="2125">
        <f>DataUS2!CL85/DataUS1!B85</f>
        <v>0.42281039322720204</v>
      </c>
      <c r="L81" s="2125">
        <f>DataUS2!CM85/DataUS1!B85</f>
        <v>2.9563903281519862E-2</v>
      </c>
      <c r="M81" s="506">
        <f>DataUS2!CN85/DataUS1!B85</f>
        <v>0.14150690846286701</v>
      </c>
      <c r="N81" s="2442">
        <f t="shared" si="11"/>
        <v>1.0880829015544042E-2</v>
      </c>
      <c r="O81" s="2125">
        <f>DataUS1!CW86/DataUS2!CL85</f>
        <v>2.5734535361095306E-2</v>
      </c>
      <c r="P81" s="2414">
        <f>TableUS11!G24</f>
        <v>1.0362694300518135E-2</v>
      </c>
      <c r="Q81" s="6"/>
      <c r="R81" s="6"/>
      <c r="S81" s="6">
        <f t="shared" si="6"/>
        <v>5.2041704279304213E-17</v>
      </c>
      <c r="T81" s="2261">
        <f>F81+TableUS5a!Q81-TableUS5b!P81</f>
        <v>0</v>
      </c>
      <c r="U81" s="2780"/>
    </row>
    <row r="82" spans="1:21">
      <c r="A82" s="1990">
        <f t="shared" si="7"/>
        <v>1942</v>
      </c>
      <c r="B82" s="2044">
        <f>TableUS1!D82</f>
        <v>1657.0105851807471</v>
      </c>
      <c r="C82" s="1979">
        <f t="shared" si="9"/>
        <v>0.19703529048968749</v>
      </c>
      <c r="D82" s="690">
        <f>TableUS6a!F83</f>
        <v>0.45307784760610925</v>
      </c>
      <c r="E82" s="2138">
        <f>TableUS12c!F82</f>
        <v>-4.4147157190635458E-2</v>
      </c>
      <c r="F82" s="2138">
        <f>DataUS1!ER86/DataUS1!B86</f>
        <v>0</v>
      </c>
      <c r="G82" s="1981">
        <f>TableUS12c!K82</f>
        <v>0.17590035099329923</v>
      </c>
      <c r="H82" s="973">
        <f>AVERAGE(DataUS2!CE86:CE87)/DataUS1!B86</f>
        <v>0.79894091415830548</v>
      </c>
      <c r="I82" s="1983">
        <f t="shared" si="10"/>
        <v>9.8662421756353549E-2</v>
      </c>
      <c r="J82" s="1989">
        <f t="shared" si="8"/>
        <v>0.61377555261685623</v>
      </c>
      <c r="K82" s="2125">
        <f>DataUS2!CL86/DataUS1!B86</f>
        <v>0.48443107101150507</v>
      </c>
      <c r="L82" s="2125">
        <f>DataUS2!CM86/DataUS1!B86</f>
        <v>2.1785953177257525E-2</v>
      </c>
      <c r="M82" s="506">
        <f>DataUS2!CN86/DataUS1!B86</f>
        <v>0.10755852842809363</v>
      </c>
      <c r="N82" s="2442">
        <f t="shared" si="11"/>
        <v>1.2040133779264214E-2</v>
      </c>
      <c r="O82" s="2125">
        <f>DataUS1!CW87/DataUS2!CL86</f>
        <v>2.4854173276136256E-2</v>
      </c>
      <c r="P82" s="2414">
        <f>TableUS11!G25</f>
        <v>9.3645484949832769E-3</v>
      </c>
      <c r="Q82" s="6"/>
      <c r="R82" s="6"/>
      <c r="S82" s="6">
        <f t="shared" si="6"/>
        <v>0</v>
      </c>
      <c r="T82" s="2261">
        <f>F82+TableUS5a!Q82-TableUS5b!P82</f>
        <v>0</v>
      </c>
      <c r="U82" s="2780"/>
    </row>
    <row r="83" spans="1:21">
      <c r="A83" s="1990">
        <f t="shared" si="7"/>
        <v>1943</v>
      </c>
      <c r="B83" s="2044">
        <f>TableUS1!D83</f>
        <v>1936.7872679045095</v>
      </c>
      <c r="C83" s="1979">
        <f t="shared" si="9"/>
        <v>0.16884423384250402</v>
      </c>
      <c r="D83" s="690">
        <f>TableUS6a!F84</f>
        <v>0.22974118532446608</v>
      </c>
      <c r="E83" s="2138">
        <f>TableUS12c!F83</f>
        <v>-6.5146579804560262E-2</v>
      </c>
      <c r="F83" s="2138">
        <f>DataUS1!ER87/DataUS1!B87</f>
        <v>0</v>
      </c>
      <c r="G83" s="1981">
        <f>TableUS12c!K83</f>
        <v>0.18827108343596416</v>
      </c>
      <c r="H83" s="973">
        <f>AVERAGE(DataUS2!CE87:CE88)/DataUS1!B87</f>
        <v>0.82686391603329723</v>
      </c>
      <c r="I83" s="1983">
        <f t="shared" si="10"/>
        <v>0.22016690831087618</v>
      </c>
      <c r="J83" s="2059">
        <f t="shared" si="8"/>
        <v>0.84204174989087954</v>
      </c>
      <c r="K83" s="2002">
        <f>DataUS2!CL87/DataUS1!B87</f>
        <v>0.74210689647068406</v>
      </c>
      <c r="L83" s="2002">
        <f>DataUS2!CM87/DataUS1!B87</f>
        <v>1.6376221498371334E-2</v>
      </c>
      <c r="M83" s="511">
        <f>DataUS2!CN87/DataUS1!B87</f>
        <v>8.3558631921824097E-2</v>
      </c>
      <c r="N83" s="2445">
        <f t="shared" si="11"/>
        <v>1.4115092290988059E-2</v>
      </c>
      <c r="O83" s="2002">
        <f>DataUS1!CW88/DataUS2!CL87</f>
        <v>1.9020295267591084E-2</v>
      </c>
      <c r="P83" s="2446">
        <f>TableUS11!G26</f>
        <v>1.0314875135722041E-2</v>
      </c>
      <c r="Q83" s="6"/>
      <c r="R83" s="6"/>
      <c r="S83" s="6">
        <f t="shared" si="6"/>
        <v>-3.4694469519536142E-17</v>
      </c>
      <c r="T83" s="2261">
        <f>F83+TableUS5a!Q83-TableUS5b!P83</f>
        <v>0</v>
      </c>
      <c r="U83" s="2780"/>
    </row>
    <row r="84" spans="1:21">
      <c r="A84" s="1990">
        <f t="shared" si="7"/>
        <v>1944</v>
      </c>
      <c r="B84" s="2044">
        <f>TableUS1!D84</f>
        <v>2033.5353011936709</v>
      </c>
      <c r="C84" s="1979">
        <f t="shared" si="9"/>
        <v>4.9952844534050023E-2</v>
      </c>
      <c r="D84" s="690">
        <f>TableUS6a!F85</f>
        <v>5.4635670600353459E-2</v>
      </c>
      <c r="E84" s="2138">
        <f>TableUS12c!F84</f>
        <v>-0.12424242424242425</v>
      </c>
      <c r="F84" s="2138">
        <f>DataUS1!ER88/DataUS1!B88</f>
        <v>0</v>
      </c>
      <c r="G84" s="1981">
        <f>TableUS12c!K84</f>
        <v>0.14881693257664988</v>
      </c>
      <c r="H84" s="973">
        <f>AVERAGE(DataUS2!CE88:CE89)/DataUS1!B88</f>
        <v>0.90467171717171713</v>
      </c>
      <c r="I84" s="1983">
        <f t="shared" si="10"/>
        <v>0.22769294896692846</v>
      </c>
      <c r="J84" s="2059">
        <f>K84+L84+M84</f>
        <v>1.1034464001067172</v>
      </c>
      <c r="K84" s="2002">
        <f>DataUS2!CL88/DataUS1!B88</f>
        <v>1.0151686223289393</v>
      </c>
      <c r="L84" s="2002">
        <f>DataUS2!CM88/DataUS1!B88</f>
        <v>1.402020202020202E-2</v>
      </c>
      <c r="M84" s="511">
        <f>DataUS2!CN88/DataUS1!B88</f>
        <v>7.4257575757575758E-2</v>
      </c>
      <c r="N84" s="2445">
        <f t="shared" si="11"/>
        <v>1.8181818181818181E-2</v>
      </c>
      <c r="O84" s="2002">
        <f>DataUS1!CW89/DataUS2!CL88</f>
        <v>1.7910145942165289E-2</v>
      </c>
      <c r="P84" s="2446">
        <f>TableUS11!G27</f>
        <v>1.2626262626262626E-2</v>
      </c>
      <c r="Q84" s="6"/>
      <c r="R84" s="6"/>
      <c r="S84" s="6"/>
      <c r="T84" s="2261">
        <f>F84+TableUS5a!Q84-TableUS5b!P84</f>
        <v>0</v>
      </c>
      <c r="U84" s="2780"/>
    </row>
    <row r="85" spans="1:21">
      <c r="A85" s="1990">
        <f t="shared" si="7"/>
        <v>1945</v>
      </c>
      <c r="B85" s="2044">
        <f>TableUS1!D85</f>
        <v>1984.1083205625171</v>
      </c>
      <c r="C85" s="1979">
        <f t="shared" si="9"/>
        <v>-2.4305936858898147E-2</v>
      </c>
      <c r="D85" s="690">
        <f>TableUS6a!F86</f>
        <v>5.3015947250587558E-2</v>
      </c>
      <c r="E85" s="2138">
        <f>TableUS12c!F85</f>
        <v>-0.13363590519415028</v>
      </c>
      <c r="F85" s="2138">
        <f>DataUS1!ER89/DataUS1!B89</f>
        <v>0</v>
      </c>
      <c r="G85" s="1981">
        <f>TableUS12c!K85</f>
        <v>7.6131356815618265E-2</v>
      </c>
      <c r="H85" s="973">
        <f>AVERAGE(DataUS2!CE89:CE90)/DataUS1!B89</f>
        <v>1.0034879811733064</v>
      </c>
      <c r="I85" s="1983">
        <f t="shared" si="10"/>
        <v>0.16449827020335897</v>
      </c>
      <c r="J85" s="942">
        <f>(J84+J86)/2</f>
        <v>1.2290217901842753</v>
      </c>
      <c r="K85" s="2002">
        <f>(K86+K84)/2</f>
        <v>1.1512373826649733</v>
      </c>
      <c r="L85" s="3159">
        <f>(L86+M84+L84)/2</f>
        <v>7.7784407519301782E-2</v>
      </c>
      <c r="M85" s="3159"/>
      <c r="N85" s="2091">
        <f t="shared" si="11"/>
        <v>2.0916846856374117E-2</v>
      </c>
      <c r="O85" s="2002">
        <f>DataUS1!CW90/DataUS2!CL89</f>
        <v>1.8169012899801936E-2</v>
      </c>
      <c r="P85" s="2414">
        <f>TableUS11!G28</f>
        <v>1.6137165910237013E-2</v>
      </c>
      <c r="Q85" s="6"/>
      <c r="R85" s="6"/>
      <c r="S85" s="6"/>
      <c r="T85" s="2261">
        <f>F85+TableUS5a!Q85-TableUS5b!P85</f>
        <v>0</v>
      </c>
      <c r="U85" s="2780"/>
    </row>
    <row r="86" spans="1:21">
      <c r="A86" s="1990">
        <f t="shared" si="7"/>
        <v>1946</v>
      </c>
      <c r="B86" s="2044">
        <f>TableUS1!D86</f>
        <v>1776.2297502014505</v>
      </c>
      <c r="C86" s="1979">
        <f t="shared" si="9"/>
        <v>-0.10477178499111917</v>
      </c>
      <c r="D86" s="690">
        <f>TableUS6a!F87</f>
        <v>-2.6470292044310284E-2</v>
      </c>
      <c r="E86" s="2138">
        <f>TableUS12c!F86</f>
        <v>-1.3091641490433032E-2</v>
      </c>
      <c r="F86" s="2138">
        <f>DataUS1!ER90/DataUS1!B90</f>
        <v>0</v>
      </c>
      <c r="G86" s="1981">
        <f>TableUS12c!K86</f>
        <v>-3.5451695436963332E-2</v>
      </c>
      <c r="H86" s="973">
        <f>AVERAGE(DataUS2!CE90:CE91)/DataUS1!B90</f>
        <v>1.0916414904330314</v>
      </c>
      <c r="I86" s="1983">
        <f t="shared" si="10"/>
        <v>7.5866735072006877E-2</v>
      </c>
      <c r="J86" s="942">
        <f>AVERAGE(DataUS2!CK90:CK91)/DataUS1!B90</f>
        <v>1.3545971802618331</v>
      </c>
      <c r="K86" s="2125">
        <f>J86-L86</f>
        <v>1.2873061430010073</v>
      </c>
      <c r="L86" s="3159">
        <f>AVERAGE(DataUS2!CO90:CO91)/DataUS1!B90</f>
        <v>6.729103726082579E-2</v>
      </c>
      <c r="M86" s="3159"/>
      <c r="N86" s="2091">
        <f t="shared" si="11"/>
        <v>2.365123509692935E-2</v>
      </c>
      <c r="O86" s="2125">
        <f>DataUS1!CW91/DataUS2!CL90</f>
        <v>1.8372657681717319E-2</v>
      </c>
      <c r="P86" s="2414">
        <f>TableUS11!G29</f>
        <v>2.0644511581067476E-2</v>
      </c>
      <c r="Q86" s="6"/>
      <c r="R86" s="6"/>
      <c r="S86" s="6"/>
      <c r="T86" s="2261">
        <f>F86+TableUS5a!Q86-TableUS5b!P86</f>
        <v>0</v>
      </c>
      <c r="U86" s="2780"/>
    </row>
    <row r="87" spans="1:21">
      <c r="A87" s="1990">
        <f t="shared" si="7"/>
        <v>1947</v>
      </c>
      <c r="B87" s="2044">
        <f>TableUS1!D87</f>
        <v>1745.3703816793893</v>
      </c>
      <c r="C87" s="1979">
        <f t="shared" si="9"/>
        <v>-1.7373523058355156E-2</v>
      </c>
      <c r="D87" s="690">
        <f>TableUS6a!F88</f>
        <v>9.4047619047619158E-2</v>
      </c>
      <c r="E87" s="2138">
        <f>TableUS12c!F87</f>
        <v>3.5598705501618123E-2</v>
      </c>
      <c r="F87" s="2138">
        <f>DataUS1!ER91/DataUS1!B91</f>
        <v>0</v>
      </c>
      <c r="G87" s="1981">
        <f>TableUS12c!K87</f>
        <v>-2.6771350483313156E-2</v>
      </c>
      <c r="H87" s="973">
        <f>AVERAGE(DataUS2!CE91:CE92)/DataUS1!B91</f>
        <v>1.0818307905686546</v>
      </c>
      <c r="I87" s="1983">
        <f t="shared" si="10"/>
        <v>-3.2475584473159208E-2</v>
      </c>
      <c r="J87" s="942">
        <f>AVERAGE(DataUS2!CK91:CK92)/DataUS1!B91</f>
        <v>1.1769509939898288</v>
      </c>
      <c r="K87" s="2125">
        <f t="shared" ref="K87:K150" si="12">J87-L87</f>
        <v>1.11125520110957</v>
      </c>
      <c r="L87" s="3159">
        <f>AVERAGE(DataUS2!CO91:CO92)/DataUS1!B91</f>
        <v>6.5695792880258896E-2</v>
      </c>
      <c r="M87" s="3159"/>
      <c r="N87" s="2091">
        <f t="shared" si="11"/>
        <v>2.2458606140887336E-2</v>
      </c>
      <c r="O87" s="2125">
        <f>DataUS1!CW92/DataUS2!CL91</f>
        <v>2.0210124657650905E-2</v>
      </c>
      <c r="P87" s="2414">
        <f>TableUS11!G30</f>
        <v>1.9417475728155338E-2</v>
      </c>
      <c r="Q87" s="6"/>
      <c r="R87" s="6"/>
      <c r="S87" s="6"/>
      <c r="T87" s="2261">
        <f>F87+TableUS5a!Q87-TableUS5b!P87</f>
        <v>0</v>
      </c>
      <c r="U87" s="2780"/>
    </row>
    <row r="88" spans="1:21">
      <c r="A88" s="1990">
        <f t="shared" si="7"/>
        <v>1948</v>
      </c>
      <c r="B88" s="2044">
        <f>TableUS1!D88</f>
        <v>1853.6871265317363</v>
      </c>
      <c r="C88" s="1979">
        <f t="shared" si="9"/>
        <v>6.2059460839552605E-2</v>
      </c>
      <c r="D88" s="690">
        <f>TableUS6a!F89</f>
        <v>0.17010305028854078</v>
      </c>
      <c r="E88" s="2138">
        <f>TableUS12c!F88</f>
        <v>2.47320692497939E-2</v>
      </c>
      <c r="F88" s="2138">
        <f>DataUS1!ER92/DataUS1!B92</f>
        <v>0</v>
      </c>
      <c r="G88" s="1981">
        <f>TableUS12c!K88</f>
        <v>-9.4040124796448358E-3</v>
      </c>
      <c r="H88" s="973">
        <f>AVERAGE(DataUS2!CE92:CE93)/DataUS1!B92</f>
        <v>1.002679307502061</v>
      </c>
      <c r="I88" s="1983">
        <f t="shared" si="10"/>
        <v>-2.4746338074959982E-2</v>
      </c>
      <c r="J88" s="942">
        <f>AVERAGE(DataUS2!CK92:CK93)/DataUS1!B92</f>
        <v>1.0314859851607585</v>
      </c>
      <c r="K88" s="2125">
        <f t="shared" si="12"/>
        <v>0.96663643858202808</v>
      </c>
      <c r="L88" s="3159">
        <f>AVERAGE(DataUS2!CO92:CO93)/DataUS1!B92</f>
        <v>6.4849546578730419E-2</v>
      </c>
      <c r="M88" s="3159"/>
      <c r="N88" s="2091">
        <f t="shared" si="11"/>
        <v>2.0455927666900086E-2</v>
      </c>
      <c r="O88" s="2125">
        <f>DataUS1!CW93/DataUS2!CL92</f>
        <v>2.1161966226834115E-2</v>
      </c>
      <c r="P88" s="2414">
        <f>TableUS11!G31</f>
        <v>1.7312448474855732E-2</v>
      </c>
      <c r="Q88" s="6"/>
      <c r="R88" s="6"/>
      <c r="S88" s="6"/>
      <c r="T88" s="2261">
        <f>F88+TableUS5a!Q88-TableUS5b!P88</f>
        <v>0</v>
      </c>
      <c r="U88" s="2780"/>
    </row>
    <row r="89" spans="1:21">
      <c r="A89" s="2003">
        <v>1949</v>
      </c>
      <c r="B89" s="2047">
        <f>TableUS1!D89</f>
        <v>1818.0977998482654</v>
      </c>
      <c r="C89" s="2004">
        <f t="shared" si="9"/>
        <v>-1.9199209065048017E-2</v>
      </c>
      <c r="D89" s="1968">
        <f>TableUS6a!F90</f>
        <v>0.15360842105263162</v>
      </c>
      <c r="E89" s="2142">
        <f>TableUS12c!F89</f>
        <v>-1.3473684210526315E-2</v>
      </c>
      <c r="F89" s="2142">
        <f>DataUS1!ER93/DataUS1!B93</f>
        <v>0</v>
      </c>
      <c r="G89" s="1996">
        <f>TableUS12c!K89</f>
        <v>6.0693472196392036E-3</v>
      </c>
      <c r="H89" s="1997">
        <f>AVERAGE(DataUS2!CE93:CE94)/DataUS1!B93</f>
        <v>0.99431578947368426</v>
      </c>
      <c r="I89" s="1998">
        <f t="shared" si="10"/>
        <v>-9.3788835665440367E-3</v>
      </c>
      <c r="J89" s="2057">
        <f>AVERAGE(DataUS2!CK93:CK94)/DataUS1!B93</f>
        <v>1.0554610526315789</v>
      </c>
      <c r="K89" s="2126">
        <f t="shared" si="12"/>
        <v>0.98372631578947356</v>
      </c>
      <c r="L89" s="3170">
        <f>AVERAGE(DataUS2!CO93:CO94)/DataUS1!B93</f>
        <v>7.1734736842105254E-2</v>
      </c>
      <c r="M89" s="3170"/>
      <c r="N89" s="2103">
        <f t="shared" si="11"/>
        <v>2.2373836048651577E-2</v>
      </c>
      <c r="O89" s="2126">
        <f>DataUS1!CW94/DataUS2!CL93</f>
        <v>2.2743964138740986E-2</v>
      </c>
      <c r="P89" s="2415">
        <f>TableUS11!G32</f>
        <v>1.8105263157894735E-2</v>
      </c>
      <c r="Q89" s="6"/>
      <c r="R89" s="6"/>
      <c r="S89" s="6"/>
      <c r="T89" s="2261">
        <f>F89+TableUS5a!Q89-TableUS5b!P89</f>
        <v>0</v>
      </c>
      <c r="U89" s="2780"/>
    </row>
    <row r="90" spans="1:21" s="645" customFormat="1">
      <c r="A90" s="197">
        <v>1950</v>
      </c>
      <c r="B90" s="906">
        <f>TableUS1!D90</f>
        <v>1998.5527292576417</v>
      </c>
      <c r="C90" s="553">
        <f t="shared" si="9"/>
        <v>9.9254797747644119E-2</v>
      </c>
      <c r="D90" s="1969">
        <f>TableUS6a!F91</f>
        <v>0.14338006820765425</v>
      </c>
      <c r="E90" s="705">
        <f>TableUS12c!F90</f>
        <v>2.9177718832891251E-2</v>
      </c>
      <c r="F90" s="705">
        <f>DataUS1!ER94/DataUS1!B94</f>
        <v>0</v>
      </c>
      <c r="G90" s="2236">
        <f>TableUS12c!K90</f>
        <v>8.8898112975120385E-3</v>
      </c>
      <c r="H90" s="973">
        <f>AVERAGE(DataUS2!CE94:CE95)/DataUS1!B94</f>
        <v>0.89863584691170895</v>
      </c>
      <c r="I90" s="2237">
        <f t="shared" si="10"/>
        <v>6.1040438901728174E-3</v>
      </c>
      <c r="J90" s="1989">
        <f>AVERAGE(DataUS2!CK94:CK95)/DataUS1!B94</f>
        <v>0.96832322849564245</v>
      </c>
      <c r="K90" s="2125">
        <f t="shared" si="12"/>
        <v>0.89283630162940519</v>
      </c>
      <c r="L90" s="3171">
        <f>AVERAGE(DataUS2!CO94:CO95)/DataUS1!B94</f>
        <v>7.5486926866237217E-2</v>
      </c>
      <c r="M90" s="3171"/>
      <c r="N90" s="2442">
        <f t="shared" si="11"/>
        <v>1.9469415887950536E-2</v>
      </c>
      <c r="O90" s="2125">
        <f>DataUS1!CW95/DataUS2!CL94</f>
        <v>2.1806254799921678E-2</v>
      </c>
      <c r="P90" s="2413">
        <f>TableUS11!G33</f>
        <v>1.7051913603637742E-2</v>
      </c>
      <c r="Q90" s="6"/>
      <c r="R90" s="6"/>
      <c r="S90" s="2238"/>
      <c r="T90" s="2261">
        <f>F90+TableUS5a!Q90-TableUS5b!P90</f>
        <v>0</v>
      </c>
      <c r="U90" s="2780"/>
    </row>
    <row r="91" spans="1:21">
      <c r="A91" s="1990">
        <f t="shared" ref="A91:A110" si="13">A90+1</f>
        <v>1951</v>
      </c>
      <c r="B91" s="2044">
        <f>TableUS1!D91</f>
        <v>2146.0902240325868</v>
      </c>
      <c r="C91" s="1979">
        <f t="shared" si="9"/>
        <v>7.382216771921124E-2</v>
      </c>
      <c r="D91" s="1969">
        <f>TableUS6a!F92</f>
        <v>0.21371132323897313</v>
      </c>
      <c r="E91" s="1999">
        <f>TableUS12c!F91</f>
        <v>4.3120473996050034E-2</v>
      </c>
      <c r="F91" s="1999">
        <f>DataUS1!ER95/DataUS1!B95</f>
        <v>0</v>
      </c>
      <c r="G91" s="1981">
        <f>TableUS12c!K91</f>
        <v>3.2590578235169594E-2</v>
      </c>
      <c r="H91" s="1982">
        <f>AVERAGE(DataUS2!CE95:CE96)/DataUS1!B95</f>
        <v>0.85483870967741926</v>
      </c>
      <c r="I91" s="1983">
        <f t="shared" si="10"/>
        <v>9.8925625191373691E-3</v>
      </c>
      <c r="J91" s="1989">
        <f>AVERAGE(DataUS2!CK95:CK96)/DataUS1!B95</f>
        <v>0.8575098749177088</v>
      </c>
      <c r="K91" s="2125">
        <f t="shared" si="12"/>
        <v>0.78013989466754419</v>
      </c>
      <c r="L91" s="3159">
        <f>AVERAGE(DataUS2!CO95:CO96)/DataUS1!B95</f>
        <v>7.7369980250164588E-2</v>
      </c>
      <c r="M91" s="3159"/>
      <c r="N91" s="2442">
        <f t="shared" si="11"/>
        <v>1.7909271371922688E-2</v>
      </c>
      <c r="O91" s="2125">
        <f>DataUS1!CW96/DataUS2!CL95</f>
        <v>2.2956487027951191E-2</v>
      </c>
      <c r="P91" s="2414">
        <f>TableUS11!G34</f>
        <v>1.5141540487162606E-2</v>
      </c>
      <c r="Q91" s="6"/>
      <c r="R91" s="6"/>
      <c r="S91" s="6"/>
      <c r="T91" s="2261">
        <f>F91+TableUS5a!Q91-TableUS5b!P91</f>
        <v>0</v>
      </c>
      <c r="U91" s="2780"/>
    </row>
    <row r="92" spans="1:21">
      <c r="A92" s="1990">
        <f t="shared" si="13"/>
        <v>1952</v>
      </c>
      <c r="B92" s="2044">
        <f>TableUS1!D92</f>
        <v>2231.3683894381184</v>
      </c>
      <c r="C92" s="1979">
        <f t="shared" si="9"/>
        <v>3.9736523865846918E-2</v>
      </c>
      <c r="D92" s="1969">
        <f>TableUS6a!F93</f>
        <v>0.24383597883597885</v>
      </c>
      <c r="E92" s="1999">
        <f>TableUS12c!F92</f>
        <v>2.4276377217553689E-2</v>
      </c>
      <c r="F92" s="1999">
        <f>DataUS1!ER96/DataUS1!B96</f>
        <v>0</v>
      </c>
      <c r="G92" s="1981">
        <f>TableUS12c!K92</f>
        <v>4.2685732321982583E-2</v>
      </c>
      <c r="H92" s="1982">
        <f>AVERAGE(DataUS2!CE96:CE97)/DataUS1!B96</f>
        <v>0.8731714908185495</v>
      </c>
      <c r="I92" s="1983">
        <f t="shared" si="10"/>
        <v>3.8124827369443677E-2</v>
      </c>
      <c r="J92" s="1989">
        <f>AVERAGE(DataUS2!CK96:CK97)/DataUS1!B96</f>
        <v>0.83931372549019601</v>
      </c>
      <c r="K92" s="2125">
        <f t="shared" si="12"/>
        <v>0.7503501400560223</v>
      </c>
      <c r="L92" s="3159">
        <f>AVERAGE(DataUS2!CO96:CO97)/DataUS1!B96</f>
        <v>8.8963585434173681E-2</v>
      </c>
      <c r="M92" s="3159"/>
      <c r="N92" s="2442">
        <f t="shared" si="11"/>
        <v>1.8832224750031507E-2</v>
      </c>
      <c r="O92" s="2125">
        <f>DataUS1!CW97/DataUS2!CL96</f>
        <v>2.5097915952445166E-2</v>
      </c>
      <c r="P92" s="2414">
        <f>TableUS11!G35</f>
        <v>1.4628073451602863E-2</v>
      </c>
      <c r="Q92" s="6"/>
      <c r="R92" s="6"/>
      <c r="S92" s="6"/>
      <c r="T92" s="2261">
        <f>F92+TableUS5a!Q92-TableUS5b!P92</f>
        <v>0</v>
      </c>
      <c r="U92" s="2780"/>
    </row>
    <row r="93" spans="1:21">
      <c r="A93" s="1990">
        <f t="shared" si="13"/>
        <v>1953</v>
      </c>
      <c r="B93" s="2044">
        <f>TableUS1!D93</f>
        <v>2323.5990602201068</v>
      </c>
      <c r="C93" s="1979">
        <f t="shared" si="9"/>
        <v>4.1333681707848013E-2</v>
      </c>
      <c r="D93" s="1969">
        <f>TableUS6a!F94</f>
        <v>0.21942262256349654</v>
      </c>
      <c r="E93" s="1999">
        <f>TableUS12c!F93</f>
        <v>1.8901358535144713E-2</v>
      </c>
      <c r="F93" s="1999">
        <f>DataUS1!ER97/DataUS1!B97</f>
        <v>0</v>
      </c>
      <c r="G93" s="1981">
        <f>TableUS12c!K93</f>
        <v>4.3391307796184254E-2</v>
      </c>
      <c r="H93" s="1982">
        <f>AVERAGE(DataUS2!CE97:CE98)/DataUS1!B97</f>
        <v>0.86399881866509132</v>
      </c>
      <c r="I93" s="1983">
        <f t="shared" si="10"/>
        <v>4.888585205864554E-2</v>
      </c>
      <c r="J93" s="1989">
        <f>AVERAGE(DataUS2!CK97:CK98)/DataUS1!B97</f>
        <v>0.83567926757235678</v>
      </c>
      <c r="K93" s="2125">
        <f t="shared" si="12"/>
        <v>0.73176757235676315</v>
      </c>
      <c r="L93" s="3159">
        <f>AVERAGE(DataUS2!CO97:CO98)/DataUS1!B97</f>
        <v>0.10391169521559361</v>
      </c>
      <c r="M93" s="3159"/>
      <c r="N93" s="2442">
        <f t="shared" si="11"/>
        <v>1.7552230663568983E-2</v>
      </c>
      <c r="O93" s="2125">
        <f>DataUS1!CW98/DataUS2!CL97</f>
        <v>2.3986073347086821E-2</v>
      </c>
      <c r="P93" s="2414">
        <f>TableUS11!G36</f>
        <v>1.3880685174246898E-2</v>
      </c>
      <c r="Q93" s="6"/>
      <c r="R93" s="6"/>
      <c r="S93" s="6"/>
      <c r="T93" s="2261">
        <f>F93+TableUS5a!Q93-TableUS5b!P93</f>
        <v>0</v>
      </c>
      <c r="U93" s="2780"/>
    </row>
    <row r="94" spans="1:21">
      <c r="A94" s="197">
        <f t="shared" si="13"/>
        <v>1954</v>
      </c>
      <c r="B94" s="906">
        <f>TableUS1!D94</f>
        <v>2303.2098027202551</v>
      </c>
      <c r="C94" s="553">
        <f t="shared" si="9"/>
        <v>-8.7748604520094808E-3</v>
      </c>
      <c r="D94" s="1969">
        <f>TableUS6a!F95</f>
        <v>0.22842190729258927</v>
      </c>
      <c r="E94" s="705">
        <f>TableUS12c!F94</f>
        <v>7.9716563330380873E-3</v>
      </c>
      <c r="F94" s="705">
        <f>DataUS1!ER98/DataUS1!B98</f>
        <v>0</v>
      </c>
      <c r="G94" s="1981">
        <f>TableUS12c!K94</f>
        <v>3.6681512455126186E-2</v>
      </c>
      <c r="H94" s="1982">
        <f>AVERAGE(DataUS2!CE98:CE99)/DataUS1!B98</f>
        <v>0.90566873339238263</v>
      </c>
      <c r="I94" s="1983">
        <f t="shared" si="10"/>
        <v>5.0221489727526894E-2</v>
      </c>
      <c r="J94" s="1989">
        <f>AVERAGE(DataUS2!CK98:CK99)/DataUS1!B98</f>
        <v>0.86606288751107185</v>
      </c>
      <c r="K94" s="2125">
        <f t="shared" si="12"/>
        <v>0.74535724830233252</v>
      </c>
      <c r="L94" s="3159">
        <f>AVERAGE(DataUS2!CO98:CO99)/DataUS1!B98</f>
        <v>0.12070563920873929</v>
      </c>
      <c r="M94" s="3159"/>
      <c r="N94" s="2442">
        <f t="shared" si="11"/>
        <v>1.7519740613033498E-2</v>
      </c>
      <c r="O94" s="2125">
        <f>DataUS1!CW99/DataUS2!CL98</f>
        <v>2.350515897301253E-2</v>
      </c>
      <c r="P94" s="2414">
        <f>TableUS11!G37</f>
        <v>1.4467080011809862E-2</v>
      </c>
      <c r="Q94" s="6"/>
      <c r="R94" s="6"/>
      <c r="S94" s="6"/>
      <c r="T94" s="2261">
        <f>F94+TableUS5a!Q94-TableUS5b!P94</f>
        <v>0</v>
      </c>
      <c r="U94" s="2780"/>
    </row>
    <row r="95" spans="1:21">
      <c r="A95" s="1990">
        <f t="shared" si="13"/>
        <v>1955</v>
      </c>
      <c r="B95" s="2044">
        <f>TableUS1!D95</f>
        <v>2487.1407746521299</v>
      </c>
      <c r="C95" s="1979">
        <f t="shared" si="9"/>
        <v>7.985853990141889E-2</v>
      </c>
      <c r="D95" s="1969">
        <f>TableUS6a!F96</f>
        <v>0.25624327956989246</v>
      </c>
      <c r="E95" s="1999">
        <f>TableUS12c!F95</f>
        <v>2.8225806451612902E-2</v>
      </c>
      <c r="F95" s="1999">
        <f>DataUS1!ER99/DataUS1!B99</f>
        <v>0</v>
      </c>
      <c r="G95" s="1981">
        <f>TableUS12c!K95</f>
        <v>2.7300429347619597E-2</v>
      </c>
      <c r="H95" s="1982">
        <f>AVERAGE(DataUS2!CE99:CE100)/DataUS1!B99</f>
        <v>0.8866935483870968</v>
      </c>
      <c r="I95" s="1983">
        <f t="shared" si="10"/>
        <v>4.0502129644828813E-2</v>
      </c>
      <c r="J95" s="1989">
        <f>AVERAGE(DataUS2!CK99:CK100)/DataUS1!B99</f>
        <v>0.80609811827957001</v>
      </c>
      <c r="K95" s="2125">
        <f t="shared" si="12"/>
        <v>0.68063306451612915</v>
      </c>
      <c r="L95" s="3159">
        <f>AVERAGE(DataUS2!CO99:CO100)/DataUS1!B99</f>
        <v>0.12546505376344086</v>
      </c>
      <c r="M95" s="3159"/>
      <c r="N95" s="2442">
        <f t="shared" si="11"/>
        <v>1.6833855340445441E-2</v>
      </c>
      <c r="O95" s="2125">
        <f>DataUS1!CW100/DataUS2!CL99</f>
        <v>2.4732644089826648E-2</v>
      </c>
      <c r="P95" s="2414">
        <f>TableUS11!G38</f>
        <v>1.3440860215053764E-2</v>
      </c>
      <c r="Q95" s="6"/>
      <c r="R95" s="6"/>
      <c r="S95" s="6"/>
      <c r="T95" s="2261">
        <f>F95+TableUS5a!Q95-TableUS5b!P95</f>
        <v>0</v>
      </c>
      <c r="U95" s="2780"/>
    </row>
    <row r="96" spans="1:21">
      <c r="A96" s="1990">
        <f t="shared" si="13"/>
        <v>1956</v>
      </c>
      <c r="B96" s="2044">
        <f>TableUS1!D96</f>
        <v>2552.7513570180545</v>
      </c>
      <c r="C96" s="1979">
        <f t="shared" si="9"/>
        <v>2.6379923096673696E-2</v>
      </c>
      <c r="D96" s="1969">
        <f>TableUS6a!F97</f>
        <v>0.32803621169916442</v>
      </c>
      <c r="E96" s="1999">
        <f>TableUS12c!F96</f>
        <v>3.4185869840465941E-2</v>
      </c>
      <c r="F96" s="1999">
        <f>DataUS1!ER100/DataUS1!B100</f>
        <v>0</v>
      </c>
      <c r="G96" s="1981">
        <f>TableUS12c!K96</f>
        <v>2.8215328476950376E-2</v>
      </c>
      <c r="H96" s="1982">
        <f>AVERAGE(DataUS2!CE100:CE101)/DataUS1!B100</f>
        <v>0.91997974170676133</v>
      </c>
      <c r="I96" s="1983">
        <f t="shared" si="10"/>
        <v>3.0789024457524603E-2</v>
      </c>
      <c r="J96" s="1989">
        <f>AVERAGE(DataUS2!CK100:CK101)/DataUS1!B100</f>
        <v>0.76615978728792111</v>
      </c>
      <c r="K96" s="2125">
        <f t="shared" si="12"/>
        <v>0.63453785768549009</v>
      </c>
      <c r="L96" s="3159">
        <f>AVERAGE(DataUS2!CO100:CO101)/DataUS1!B100</f>
        <v>0.13162192960243102</v>
      </c>
      <c r="M96" s="3159"/>
      <c r="N96" s="2442">
        <f t="shared" si="11"/>
        <v>1.6852716879457604E-2</v>
      </c>
      <c r="O96" s="2125">
        <f>DataUS1!CW101/DataUS2!CL100</f>
        <v>2.655904084419607E-2</v>
      </c>
      <c r="P96" s="2414">
        <f>TableUS11!G39</f>
        <v>1.3927576601671311E-2</v>
      </c>
      <c r="Q96" s="6"/>
      <c r="R96" s="6"/>
      <c r="S96" s="6"/>
      <c r="T96" s="2261">
        <f>F96+TableUS5a!Q96-TableUS5b!P96</f>
        <v>0</v>
      </c>
      <c r="U96" s="2780"/>
    </row>
    <row r="97" spans="1:21">
      <c r="A97" s="1990">
        <f t="shared" si="13"/>
        <v>1957</v>
      </c>
      <c r="B97" s="2044">
        <f>TableUS1!D97</f>
        <v>2585.705067358097</v>
      </c>
      <c r="C97" s="1979">
        <f t="shared" si="9"/>
        <v>1.2909095219730604E-2</v>
      </c>
      <c r="D97" s="1969">
        <f>TableUS6a!F98</f>
        <v>0.3856363416404549</v>
      </c>
      <c r="E97" s="1999">
        <f>TableUS12c!F97</f>
        <v>2.2259859666102107E-2</v>
      </c>
      <c r="F97" s="1999">
        <f>DataUS1!ER101/DataUS1!B101</f>
        <v>0</v>
      </c>
      <c r="G97" s="1981">
        <f>TableUS12c!K97</f>
        <v>2.9060009113923181E-2</v>
      </c>
      <c r="H97" s="1982">
        <f>AVERAGE(DataUS2!CE101:CE102)/DataUS1!B101</f>
        <v>0.95124606823130886</v>
      </c>
      <c r="I97" s="1983">
        <f t="shared" si="10"/>
        <v>3.066951064009827E-2</v>
      </c>
      <c r="J97" s="1989">
        <f>AVERAGE(DataUS2!CK101:CK102)/DataUS1!B101</f>
        <v>0.73679046697314288</v>
      </c>
      <c r="K97" s="2125">
        <f t="shared" si="12"/>
        <v>0.59852286474715688</v>
      </c>
      <c r="L97" s="3159">
        <f>AVERAGE(DataUS2!CO101:CO102)/DataUS1!B101</f>
        <v>0.13826760222598597</v>
      </c>
      <c r="M97" s="3159"/>
      <c r="N97" s="2442">
        <f t="shared" si="11"/>
        <v>1.6827754777289899E-2</v>
      </c>
      <c r="O97" s="2125">
        <f>DataUS1!CW102/DataUS2!CL101</f>
        <v>2.8115475228166435E-2</v>
      </c>
      <c r="P97" s="2414">
        <f>TableUS11!G40</f>
        <v>1.4517299782240502E-2</v>
      </c>
      <c r="Q97" s="6"/>
      <c r="R97" s="6"/>
      <c r="S97" s="6"/>
      <c r="T97" s="2261">
        <f>F97+TableUS5a!Q97-TableUS5b!P97</f>
        <v>0</v>
      </c>
      <c r="U97" s="2780"/>
    </row>
    <row r="98" spans="1:21">
      <c r="A98" s="1990">
        <f t="shared" si="13"/>
        <v>1958</v>
      </c>
      <c r="B98" s="2044">
        <f>TableUS1!D98</f>
        <v>2543.0440046309059</v>
      </c>
      <c r="C98" s="1979">
        <f t="shared" si="9"/>
        <v>-1.6498812360985715E-2</v>
      </c>
      <c r="D98" s="1969">
        <f>TableUS6a!F99</f>
        <v>0.41555341674687185</v>
      </c>
      <c r="E98" s="1999">
        <f>TableUS12c!F98</f>
        <v>-2.1655437921077963E-3</v>
      </c>
      <c r="F98" s="1999">
        <f>DataUS1!ER102/DataUS1!B102</f>
        <v>0</v>
      </c>
      <c r="G98" s="1981">
        <f>TableUS12c!K98</f>
        <v>3.3219628822223055E-2</v>
      </c>
      <c r="H98" s="1982">
        <f>AVERAGE(DataUS2!CE102:CE103)/DataUS1!B102</f>
        <v>0.99975938402309905</v>
      </c>
      <c r="I98" s="1983">
        <f t="shared" si="10"/>
        <v>3.0549413116582609E-2</v>
      </c>
      <c r="J98" s="1989">
        <f>AVERAGE(DataUS2!CK102:CK103)/DataUS1!B102</f>
        <v>0.7570127526467757</v>
      </c>
      <c r="K98" s="2125">
        <f t="shared" si="12"/>
        <v>0.60520813282001917</v>
      </c>
      <c r="L98" s="3159">
        <f>AVERAGE(DataUS2!CO102:CO103)/DataUS1!B102</f>
        <v>0.15180461982675647</v>
      </c>
      <c r="M98" s="3159"/>
      <c r="N98" s="2442">
        <f t="shared" si="11"/>
        <v>1.6626932920047219E-2</v>
      </c>
      <c r="O98" s="2125">
        <f>DataUS1!CW103/DataUS2!CL102</f>
        <v>2.7473082429630612E-2</v>
      </c>
      <c r="P98" s="2414">
        <f>TableUS11!G41</f>
        <v>1.3715110683349373E-2</v>
      </c>
      <c r="Q98" s="6"/>
      <c r="R98" s="6"/>
      <c r="S98" s="6"/>
      <c r="T98" s="2261">
        <f>F98+TableUS5a!Q98-TableUS5b!P98</f>
        <v>0</v>
      </c>
      <c r="U98" s="2780"/>
    </row>
    <row r="99" spans="1:21">
      <c r="A99" s="1990">
        <f t="shared" si="13"/>
        <v>1959</v>
      </c>
      <c r="B99" s="2044">
        <f>TableUS1!D99</f>
        <v>2742.2975755924817</v>
      </c>
      <c r="C99" s="1979">
        <f t="shared" si="9"/>
        <v>7.8352388161091024E-2</v>
      </c>
      <c r="D99" s="1969">
        <f>TableUS6a!F100</f>
        <v>0.39980705622932733</v>
      </c>
      <c r="E99" s="1999">
        <f>TableUS12c!F99</f>
        <v>1.9404630650496142E-2</v>
      </c>
      <c r="F99" s="2008">
        <f>DataUS1!ER103/DataUS1!B103</f>
        <v>0</v>
      </c>
      <c r="G99" s="1996">
        <f>TableUS12c!K99</f>
        <v>3.579605814220764E-2</v>
      </c>
      <c r="H99" s="2006">
        <f>AVERAGE(DataUS2!CE103:CE104)/DataUS1!B103</f>
        <v>0.96085997794928335</v>
      </c>
      <c r="I99" s="1998">
        <f t="shared" si="10"/>
        <v>3.3227623919412523E-2</v>
      </c>
      <c r="J99" s="2001">
        <f>AVERAGE(DataUS2!CK103:CK104)/DataUS1!B103</f>
        <v>0.72830650496141136</v>
      </c>
      <c r="K99" s="2126">
        <f t="shared" si="12"/>
        <v>0.57442557883131218</v>
      </c>
      <c r="L99" s="3170">
        <f>AVERAGE(DataUS2!CO103:CO104)/DataUS1!B103</f>
        <v>0.15388092613009921</v>
      </c>
      <c r="M99" s="3170"/>
      <c r="N99" s="2444">
        <f t="shared" si="11"/>
        <v>1.6855116687966628E-2</v>
      </c>
      <c r="O99" s="2126">
        <f>DataUS1!CW104/DataUS2!CL103</f>
        <v>2.9342559435216863E-2</v>
      </c>
      <c r="P99" s="2415">
        <f>TableUS11!G42</f>
        <v>1.5435501653803748E-2</v>
      </c>
      <c r="Q99" s="6"/>
      <c r="R99" s="6"/>
      <c r="S99" s="6"/>
      <c r="T99" s="2261">
        <f>F99+TableUS5a!Q99-TableUS5b!P99</f>
        <v>0</v>
      </c>
      <c r="U99" s="2780"/>
    </row>
    <row r="100" spans="1:21">
      <c r="A100" s="1992">
        <f t="shared" si="13"/>
        <v>1960</v>
      </c>
      <c r="B100" s="2045">
        <f>TableUS1!D100</f>
        <v>2826.2080451321731</v>
      </c>
      <c r="C100" s="1985">
        <f t="shared" si="9"/>
        <v>3.0598601073248632E-2</v>
      </c>
      <c r="D100" s="2099">
        <f>TableUS6a!F101</f>
        <v>0.41127784090369601</v>
      </c>
      <c r="E100" s="2007">
        <f>TableUS12c!F100</f>
        <v>2.8639824611933859E-2</v>
      </c>
      <c r="F100" s="705">
        <f>DataUS1!ER104/DataUS1!B104</f>
        <v>5.1780836659313118E-3</v>
      </c>
      <c r="G100" s="1981">
        <f>TableUS12c!K100</f>
        <v>3.0779423975118188E-2</v>
      </c>
      <c r="H100" s="1982">
        <f>AVERAGE(DataUS2!CE104:CE105)/DataUS1!B104</f>
        <v>0.95765007000119218</v>
      </c>
      <c r="I100" s="1983">
        <f t="shared" si="10"/>
        <v>3.7254187877202902E-2</v>
      </c>
      <c r="J100" s="1989">
        <f>AVERAGE(DataUS2!CK104:CK105)/DataUS1!B104</f>
        <v>0.71851924531646116</v>
      </c>
      <c r="K100" s="2125">
        <f t="shared" si="12"/>
        <v>0.55718627913331442</v>
      </c>
      <c r="L100" s="3171">
        <f>AVERAGE(DataUS2!CO104:CO105)/DataUS1!B104</f>
        <v>0.16133296618314677</v>
      </c>
      <c r="M100" s="3171"/>
      <c r="N100" s="2442">
        <f t="shared" si="11"/>
        <v>1.76035631793348E-2</v>
      </c>
      <c r="O100" s="2125">
        <f>DataUS1!CW104/DataUS2!CP104</f>
        <v>3.1593676726420085E-2</v>
      </c>
      <c r="P100" s="2413">
        <f>TableUS11!G43</f>
        <v>1.6276991605132084E-2</v>
      </c>
      <c r="Q100" s="6"/>
      <c r="R100" s="6"/>
      <c r="S100" s="6"/>
      <c r="T100" s="2261">
        <f>F100+TableUS5a!Q100-TableUS5b!P100</f>
        <v>0</v>
      </c>
      <c r="U100" s="2780"/>
    </row>
    <row r="101" spans="1:21">
      <c r="A101" s="1990">
        <f t="shared" si="13"/>
        <v>1961</v>
      </c>
      <c r="B101" s="2044">
        <f>TableUS1!D101</f>
        <v>2893.6795617661123</v>
      </c>
      <c r="C101" s="1979">
        <f t="shared" si="9"/>
        <v>2.3873513752871611E-2</v>
      </c>
      <c r="D101" s="1969">
        <f>TableUS6a!F102</f>
        <v>0.43296850209962223</v>
      </c>
      <c r="E101" s="1999">
        <f>TableUS12c!F101</f>
        <v>1.8796230156506177E-2</v>
      </c>
      <c r="F101" s="1999">
        <f>DataUS1!ER105/DataUS1!B105</f>
        <v>1.2792360044713137E-3</v>
      </c>
      <c r="G101" s="1981">
        <f>TableUS12c!K101</f>
        <v>3.5193765431281061E-2</v>
      </c>
      <c r="H101" s="1982">
        <f>AVERAGE(DataUS2!CE105:CE106)/DataUS1!B105</f>
        <v>0.97262288216334969</v>
      </c>
      <c r="I101" s="1983">
        <f t="shared" si="10"/>
        <v>3.2140575079872204E-2</v>
      </c>
      <c r="J101" s="1989">
        <f>AVERAGE(DataUS2!CK105:CK106)/DataUS1!B105</f>
        <v>0.71505766955685279</v>
      </c>
      <c r="K101" s="2125">
        <f t="shared" si="12"/>
        <v>0.54596700317006785</v>
      </c>
      <c r="L101" s="3159">
        <f>AVERAGE(DataUS2!CO105:CO106)/DataUS1!B105</f>
        <v>0.16909066638678497</v>
      </c>
      <c r="M101" s="3159"/>
      <c r="N101" s="2442">
        <f t="shared" si="11"/>
        <v>1.6382902406049005E-2</v>
      </c>
      <c r="O101" s="2125">
        <f>DataUS1!CW105/DataUS2!CP105</f>
        <v>3.0007129205472802E-2</v>
      </c>
      <c r="P101" s="2414">
        <f>TableUS11!G44</f>
        <v>1.4803839949784332E-2</v>
      </c>
      <c r="Q101" s="6"/>
      <c r="R101" s="6"/>
      <c r="S101" s="6"/>
      <c r="T101" s="2261">
        <f>F101+TableUS5a!Q101-TableUS5b!P101</f>
        <v>0</v>
      </c>
      <c r="U101" s="2780"/>
    </row>
    <row r="102" spans="1:21">
      <c r="A102" s="1990">
        <f t="shared" si="13"/>
        <v>1962</v>
      </c>
      <c r="B102" s="2044">
        <f>TableUS1!D102</f>
        <v>3076.8863876716641</v>
      </c>
      <c r="C102" s="1979">
        <f t="shared" si="9"/>
        <v>6.3312755263659648E-2</v>
      </c>
      <c r="D102" s="1969">
        <f>TableUS6a!F103</f>
        <v>0.44118500702907781</v>
      </c>
      <c r="E102" s="1999">
        <f>TableUS12c!F102</f>
        <v>1.9238968791272789E-2</v>
      </c>
      <c r="F102" s="1999">
        <f>DataUS1!ER106/DataUS1!B106</f>
        <v>4.8975702175090684E-3</v>
      </c>
      <c r="G102" s="1981">
        <f>TableUS12c!K102</f>
        <v>3.4923219024551193E-2</v>
      </c>
      <c r="H102" s="1982">
        <f>AVERAGE(DataUS2!CE106:CE107)/DataUS1!B106</f>
        <v>0.95958492988412181</v>
      </c>
      <c r="I102" s="1983">
        <f t="shared" si="10"/>
        <v>3.6184389732844421E-2</v>
      </c>
      <c r="J102" s="1989">
        <f>AVERAGE(DataUS2!CK106:CK107)/DataUS1!B106</f>
        <v>0.69196851048783781</v>
      </c>
      <c r="K102" s="2125">
        <f t="shared" si="12"/>
        <v>0.52224488040168315</v>
      </c>
      <c r="L102" s="3159">
        <f>AVERAGE(DataUS2!CO106:CO107)/DataUS1!B106</f>
        <v>0.16972363008615465</v>
      </c>
      <c r="M102" s="3159"/>
      <c r="N102" s="2442">
        <f t="shared" si="11"/>
        <v>1.6591145379073649E-2</v>
      </c>
      <c r="O102" s="2125">
        <f>DataUS1!CW106/DataUS2!CP106</f>
        <v>3.1768899996324748E-2</v>
      </c>
      <c r="P102" s="2414">
        <f>TableUS11!G45</f>
        <v>1.4876875326755213E-2</v>
      </c>
      <c r="Q102" s="6"/>
      <c r="R102" s="6"/>
      <c r="S102" s="6"/>
      <c r="T102" s="2261">
        <f>F102+TableUS5a!Q102-TableUS5b!P102</f>
        <v>0</v>
      </c>
      <c r="U102" s="2780"/>
    </row>
    <row r="103" spans="1:21">
      <c r="A103" s="1990">
        <f t="shared" si="13"/>
        <v>1963</v>
      </c>
      <c r="B103" s="2044">
        <f>TableUS1!D103</f>
        <v>3222.0941333748256</v>
      </c>
      <c r="C103" s="1979">
        <f t="shared" si="9"/>
        <v>4.7193080084130923E-2</v>
      </c>
      <c r="D103" s="1969">
        <f>TableUS6a!F104</f>
        <v>0.4600503316975354</v>
      </c>
      <c r="E103" s="1999">
        <f>TableUS12c!F103</f>
        <v>2.4637019345866592E-2</v>
      </c>
      <c r="F103" s="1999">
        <f>DataUS1!ER107/DataUS1!B107</f>
        <v>3.9403151680426941E-3</v>
      </c>
      <c r="G103" s="1981">
        <f>TableUS12c!K103</f>
        <v>3.1922716582447004E-2</v>
      </c>
      <c r="H103" s="1982">
        <f>AVERAGE(DataUS2!CE107:CE108)/DataUS1!B107</f>
        <v>0.96198716945481266</v>
      </c>
      <c r="I103" s="1983">
        <f t="shared" si="10"/>
        <v>3.6394088669950739E-2</v>
      </c>
      <c r="J103" s="1989">
        <f>AVERAGE(DataUS2!CK107:CK108)/DataUS1!B107</f>
        <v>0.67809509925199218</v>
      </c>
      <c r="K103" s="2125">
        <f t="shared" si="12"/>
        <v>0.50557789978968304</v>
      </c>
      <c r="L103" s="3159">
        <f>AVERAGE(DataUS2!CO107:CO108)/DataUS1!B107</f>
        <v>0.17251719946230912</v>
      </c>
      <c r="M103" s="3159"/>
      <c r="N103" s="2442">
        <f t="shared" si="11"/>
        <v>1.6764580358259319E-2</v>
      </c>
      <c r="O103" s="2125">
        <f>DataUS1!CW107/DataUS2!CP107</f>
        <v>3.3159242849090657E-2</v>
      </c>
      <c r="P103" s="2414">
        <f>TableUS11!G46</f>
        <v>1.5294961756342557E-2</v>
      </c>
      <c r="Q103" s="6"/>
      <c r="R103" s="6"/>
      <c r="S103" s="6"/>
      <c r="T103" s="2261">
        <f>F103+TableUS5a!Q103-TableUS5b!P103</f>
        <v>0</v>
      </c>
      <c r="U103" s="2780"/>
    </row>
    <row r="104" spans="1:21">
      <c r="A104" s="1990">
        <f t="shared" si="13"/>
        <v>1964</v>
      </c>
      <c r="B104" s="2044">
        <f>TableUS1!D104</f>
        <v>3409.224716731359</v>
      </c>
      <c r="C104" s="1979">
        <f t="shared" si="9"/>
        <v>5.8077317300637921E-2</v>
      </c>
      <c r="D104" s="1969">
        <f>TableUS6a!F105</f>
        <v>0.46694954243992892</v>
      </c>
      <c r="E104" s="1999">
        <f>TableUS12c!F104</f>
        <v>1.7486996986955664E-2</v>
      </c>
      <c r="F104" s="1999">
        <f>DataUS1!ER108/DataUS1!B108</f>
        <v>6.8762457012033059E-3</v>
      </c>
      <c r="G104" s="1981">
        <f>TableUS12c!K104</f>
        <v>3.0672495333115068E-2</v>
      </c>
      <c r="H104" s="1982">
        <f>AVERAGE(DataUS2!CE108:CE109)/DataUS1!B108</f>
        <v>0.94451731847866938</v>
      </c>
      <c r="I104" s="1983">
        <f t="shared" si="10"/>
        <v>3.3184139660135566E-2</v>
      </c>
      <c r="J104" s="1989">
        <f>AVERAGE(DataUS2!CK108:CK109)/DataUS1!B108</f>
        <v>0.65350355983514297</v>
      </c>
      <c r="K104" s="2125">
        <f t="shared" si="12"/>
        <v>0.48111854926928554</v>
      </c>
      <c r="L104" s="3159">
        <f>AVERAGE(DataUS2!CO108:CO109)/DataUS1!B108</f>
        <v>0.17238501056585739</v>
      </c>
      <c r="M104" s="3159"/>
      <c r="N104" s="2442">
        <f t="shared" si="11"/>
        <v>1.6864421434914449E-2</v>
      </c>
      <c r="O104" s="2125">
        <f>DataUS1!CW108/DataUS2!CP108</f>
        <v>3.5052528031870395E-2</v>
      </c>
      <c r="P104" s="2414">
        <f>TableUS11!G47</f>
        <v>1.5297173365027301E-2</v>
      </c>
      <c r="Q104" s="6"/>
      <c r="R104" s="6"/>
      <c r="S104" s="6"/>
      <c r="T104" s="2261">
        <f>F104+TableUS5a!Q104-TableUS5b!P104</f>
        <v>0</v>
      </c>
      <c r="U104" s="2780"/>
    </row>
    <row r="105" spans="1:21">
      <c r="A105" s="1990">
        <f t="shared" si="13"/>
        <v>1965</v>
      </c>
      <c r="B105" s="2044">
        <f>TableUS1!D105</f>
        <v>3630.9338078651695</v>
      </c>
      <c r="C105" s="1979">
        <f t="shared" si="9"/>
        <v>6.5032114206416081E-2</v>
      </c>
      <c r="D105" s="1969">
        <f>TableUS6a!F106</f>
        <v>0.47358626309041196</v>
      </c>
      <c r="E105" s="1999">
        <f>TableUS12c!F105</f>
        <v>2.0394807657689838E-2</v>
      </c>
      <c r="F105" s="1999">
        <f>DataUS1!ER109/DataUS1!B109</f>
        <v>7.1690792574640146E-3</v>
      </c>
      <c r="G105" s="1981">
        <f>TableUS12c!K105</f>
        <v>2.8317518067981051E-2</v>
      </c>
      <c r="H105" s="1982">
        <f>AVERAGE(DataUS2!CE109:CE110)/DataUS1!B109</f>
        <v>0.92314066237968329</v>
      </c>
      <c r="I105" s="1983">
        <f t="shared" si="10"/>
        <v>3.2474254026934248E-2</v>
      </c>
      <c r="J105" s="1989">
        <f>AVERAGE(DataUS2!CK109:CK110)/DataUS1!B109</f>
        <v>0.62400046122533204</v>
      </c>
      <c r="K105" s="2125">
        <f t="shared" si="12"/>
        <v>0.45235195786166849</v>
      </c>
      <c r="L105" s="3159">
        <f>AVERAGE(DataUS2!CO109:CO110)/DataUS1!B109</f>
        <v>0.17164850336366358</v>
      </c>
      <c r="M105" s="3159"/>
      <c r="N105" s="2442">
        <f t="shared" si="11"/>
        <v>1.6301958802173968E-2</v>
      </c>
      <c r="O105" s="2125">
        <f>DataUS1!CW109/DataUS2!CP109</f>
        <v>3.6038218734004437E-2</v>
      </c>
      <c r="P105" s="2414">
        <f>TableUS11!G48</f>
        <v>1.4729157383637968E-2</v>
      </c>
      <c r="Q105" s="6"/>
      <c r="R105" s="6"/>
      <c r="S105" s="6"/>
      <c r="T105" s="2261">
        <f>F105+TableUS5a!Q105-TableUS5b!P105</f>
        <v>0</v>
      </c>
      <c r="U105" s="2780"/>
    </row>
    <row r="106" spans="1:21">
      <c r="A106" s="1990">
        <f t="shared" si="13"/>
        <v>1966</v>
      </c>
      <c r="B106" s="2044">
        <f>TableUS1!D106</f>
        <v>3844.4690235099019</v>
      </c>
      <c r="C106" s="1979">
        <f t="shared" si="9"/>
        <v>5.880999956049382E-2</v>
      </c>
      <c r="D106" s="1969">
        <f>TableUS6a!F107</f>
        <v>0.48829799967611776</v>
      </c>
      <c r="E106" s="1999">
        <f>TableUS12c!F106</f>
        <v>1.9454047469847285E-2</v>
      </c>
      <c r="F106" s="1999">
        <f>DataUS1!ER110/DataUS1!B110</f>
        <v>8.2397009019411806E-3</v>
      </c>
      <c r="G106" s="1981">
        <f>TableUS12c!K106</f>
        <v>3.0746266554950819E-2</v>
      </c>
      <c r="H106" s="1982">
        <f>AVERAGE(DataUS2!CE110:CE111)/DataUS1!B110</f>
        <v>0.90975659557689725</v>
      </c>
      <c r="I106" s="1983">
        <f t="shared" si="10"/>
        <v>3.0675193090274895E-2</v>
      </c>
      <c r="J106" s="1989">
        <f>AVERAGE(DataUS2!CK110:CK111)/DataUS1!B110</f>
        <v>0.59282812422989994</v>
      </c>
      <c r="K106" s="2125">
        <f t="shared" si="12"/>
        <v>0.42300548487259459</v>
      </c>
      <c r="L106" s="3159">
        <f>AVERAGE(DataUS2!CO110:CO111)/DataUS1!B110</f>
        <v>0.16982263935730532</v>
      </c>
      <c r="M106" s="3159"/>
      <c r="N106" s="2442">
        <f t="shared" si="11"/>
        <v>1.6578312181563925E-2</v>
      </c>
      <c r="O106" s="2125">
        <f>DataUS1!CW110/DataUS2!CP110</f>
        <v>3.9191719196163995E-2</v>
      </c>
      <c r="P106" s="2414">
        <f>TableUS11!G49</f>
        <v>1.456061171467397E-2</v>
      </c>
      <c r="Q106" s="6"/>
      <c r="R106" s="6"/>
      <c r="S106" s="6"/>
      <c r="T106" s="2261">
        <f>F106+TableUS5a!Q106-TableUS5b!P106</f>
        <v>0</v>
      </c>
      <c r="U106" s="2780"/>
    </row>
    <row r="107" spans="1:21">
      <c r="A107" s="1990">
        <f t="shared" si="13"/>
        <v>1967</v>
      </c>
      <c r="B107" s="2044">
        <f>TableUS1!D107</f>
        <v>3941.1298602186152</v>
      </c>
      <c r="C107" s="1979">
        <f t="shared" si="9"/>
        <v>2.5142831459327164E-2</v>
      </c>
      <c r="D107" s="1969">
        <f>TableUS6a!F108</f>
        <v>0.5163137305594182</v>
      </c>
      <c r="E107" s="1999">
        <f>TableUS12c!F107</f>
        <v>2.0895647695115438E-3</v>
      </c>
      <c r="F107" s="1999">
        <f>DataUS1!ER111/DataUS1!B111</f>
        <v>1.9049954324086432E-2</v>
      </c>
      <c r="G107" s="1981">
        <f>TableUS12c!K107</f>
        <v>3.0325341769773407E-2</v>
      </c>
      <c r="H107" s="1982">
        <f>AVERAGE(DataUS2!CE111:CE112)/DataUS1!B111</f>
        <v>0.92937657541922891</v>
      </c>
      <c r="I107" s="1983">
        <f t="shared" si="10"/>
        <v>3.3796145809147901E-2</v>
      </c>
      <c r="J107" s="1989">
        <f>AVERAGE(DataUS2!CK111:CK112)/DataUS1!B111</f>
        <v>0.58777404715246828</v>
      </c>
      <c r="K107" s="2125">
        <f t="shared" si="12"/>
        <v>0.41547490623277994</v>
      </c>
      <c r="L107" s="3159">
        <f>AVERAGE(DataUS2!CO111:CO112)/DataUS1!B111</f>
        <v>0.17229914091968834</v>
      </c>
      <c r="M107" s="3159"/>
      <c r="N107" s="2442">
        <f t="shared" si="11"/>
        <v>1.7318862078207559E-2</v>
      </c>
      <c r="O107" s="2125">
        <f>DataUS1!CW111/DataUS2!CP111</f>
        <v>4.168449602706991E-2</v>
      </c>
      <c r="P107" s="2414">
        <f>TableUS11!G50</f>
        <v>1.446037456248072E-2</v>
      </c>
      <c r="Q107" s="6"/>
      <c r="R107" s="6"/>
      <c r="S107" s="6"/>
      <c r="T107" s="2261">
        <f>F107+TableUS5a!Q107-TableUS5b!P107</f>
        <v>0</v>
      </c>
      <c r="U107" s="2780"/>
    </row>
    <row r="108" spans="1:21">
      <c r="A108" s="1990">
        <f t="shared" si="13"/>
        <v>1968</v>
      </c>
      <c r="B108" s="2044">
        <f>TableUS1!D108</f>
        <v>4137.1425395851311</v>
      </c>
      <c r="C108" s="1979">
        <f t="shared" si="9"/>
        <v>4.9735148629596937E-2</v>
      </c>
      <c r="D108" s="1969">
        <f>TableUS6a!F109</f>
        <v>0.52291568029179147</v>
      </c>
      <c r="E108" s="1999">
        <f>TableUS12c!F108</f>
        <v>1.0997470983530216E-2</v>
      </c>
      <c r="F108" s="1999">
        <f>DataUS1!ER112/DataUS1!B112</f>
        <v>8.7872606153420497E-3</v>
      </c>
      <c r="G108" s="1981">
        <f>TableUS12c!K108</f>
        <v>2.5752908466359987E-2</v>
      </c>
      <c r="H108" s="1982">
        <f>AVERAGE(DataUS2!CE112:CE113)/DataUS1!B112</f>
        <v>0.91684153510130673</v>
      </c>
      <c r="I108" s="1983">
        <f t="shared" si="10"/>
        <v>3.2629767708632067E-2</v>
      </c>
      <c r="J108" s="1989">
        <f>AVERAGE(DataUS2!CK112:CK113)/DataUS1!B112</f>
        <v>0.56752052633937533</v>
      </c>
      <c r="K108" s="2125">
        <f t="shared" si="12"/>
        <v>0.39813256098962874</v>
      </c>
      <c r="L108" s="3159">
        <f>AVERAGE(DataUS2!CO112:CO113)/DataUS1!B112</f>
        <v>0.16938796534974659</v>
      </c>
      <c r="M108" s="3159"/>
      <c r="N108" s="2442">
        <f t="shared" si="11"/>
        <v>1.8179853286154405E-2</v>
      </c>
      <c r="O108" s="2125">
        <f>DataUS1!CW112/DataUS2!CP112</f>
        <v>4.5662814518272941E-2</v>
      </c>
      <c r="P108" s="2414">
        <f>TableUS11!G51</f>
        <v>1.503795473099487E-2</v>
      </c>
      <c r="Q108" s="6"/>
      <c r="R108" s="6"/>
      <c r="S108" s="6"/>
      <c r="T108" s="2261">
        <f>F108+TableUS5a!Q108-TableUS5b!P108</f>
        <v>0</v>
      </c>
      <c r="U108" s="2780"/>
    </row>
    <row r="109" spans="1:21">
      <c r="A109" s="2003">
        <f t="shared" si="13"/>
        <v>1969</v>
      </c>
      <c r="B109" s="2047">
        <f>TableUS1!D109</f>
        <v>4265.5249631904499</v>
      </c>
      <c r="C109" s="2004">
        <f t="shared" si="9"/>
        <v>3.1031665546189524E-2</v>
      </c>
      <c r="D109" s="2106">
        <f>TableUS6a!F110</f>
        <v>0.54604899041949229</v>
      </c>
      <c r="E109" s="2008">
        <f>TableUS12c!F109</f>
        <v>2.3730295801446168E-2</v>
      </c>
      <c r="F109" s="2008">
        <f>DataUS1!ER113/DataUS1!B113</f>
        <v>5.9081503391449144E-3</v>
      </c>
      <c r="G109" s="1996">
        <f>TableUS12c!K109</f>
        <v>2.2126441147819684E-2</v>
      </c>
      <c r="H109" s="2006">
        <f>AVERAGE(DataUS2!CE113:CE114)/DataUS1!B113</f>
        <v>0.91860698102034133</v>
      </c>
      <c r="I109" s="1998">
        <f t="shared" si="10"/>
        <v>2.8088723602071989E-2</v>
      </c>
      <c r="J109" s="2001">
        <f>AVERAGE(DataUS2!CK113:CK114)/DataUS1!B113</f>
        <v>0.54563079040771112</v>
      </c>
      <c r="K109" s="2126">
        <f t="shared" si="12"/>
        <v>0.37514666828740406</v>
      </c>
      <c r="L109" s="3170">
        <f>AVERAGE(DataUS2!CO113:CO114)/DataUS1!B113</f>
        <v>0.17048412212030709</v>
      </c>
      <c r="M109" s="3170"/>
      <c r="N109" s="2444">
        <f t="shared" si="11"/>
        <v>1.7764367788955213E-2</v>
      </c>
      <c r="O109" s="2126">
        <f>DataUS1!CW113/DataUS2!CP113</f>
        <v>4.7353126898479425E-2</v>
      </c>
      <c r="P109" s="2415">
        <f>TableUS11!G52</f>
        <v>1.4847754800449529E-2</v>
      </c>
      <c r="Q109" s="6"/>
      <c r="R109" s="6"/>
      <c r="S109" s="6"/>
      <c r="T109" s="2261">
        <f>F109+TableUS5a!Q109-TableUS5b!P109</f>
        <v>0</v>
      </c>
      <c r="U109" s="2780"/>
    </row>
    <row r="110" spans="1:21">
      <c r="A110" s="197">
        <f t="shared" si="13"/>
        <v>1970</v>
      </c>
      <c r="B110" s="906">
        <f>TableUS1!D110</f>
        <v>4239.0639437916016</v>
      </c>
      <c r="C110" s="553">
        <f t="shared" si="9"/>
        <v>-6.2034613856899457E-3</v>
      </c>
      <c r="D110" s="1969">
        <f>TableUS6a!F111</f>
        <v>0.61251803906140379</v>
      </c>
      <c r="E110" s="705">
        <f>TableUS12c!F110</f>
        <v>-4.027844194293995E-3</v>
      </c>
      <c r="F110" s="705">
        <f>DataUS1!ER114/DataUS1!B114</f>
        <v>7.7251986085433554E-3</v>
      </c>
      <c r="G110" s="1981">
        <f>TableUS12c!K110</f>
        <v>1.9151624558445966E-2</v>
      </c>
      <c r="H110" s="1982">
        <f>AVERAGE(DataUS2!CE114:CE115)/DataUS1!B114</f>
        <v>0.98160476519543183</v>
      </c>
      <c r="I110" s="1983">
        <f t="shared" si="10"/>
        <v>2.4086950790688278E-2</v>
      </c>
      <c r="J110" s="1989">
        <f>AVERAGE(DataUS2!CK114:CK115)/DataUS1!B114</f>
        <v>0.54363417191170371</v>
      </c>
      <c r="K110" s="2125">
        <f t="shared" si="12"/>
        <v>0.36542035513665783</v>
      </c>
      <c r="L110" s="3171">
        <f>AVERAGE(DataUS2!CO114:CO115)/DataUS1!B114</f>
        <v>0.17821381677504589</v>
      </c>
      <c r="M110" s="3171"/>
      <c r="N110" s="2442">
        <f t="shared" si="11"/>
        <v>1.9505571975668143E-2</v>
      </c>
      <c r="O110" s="2125">
        <f>DataUS1!CW114/DataUS2!CP114</f>
        <v>5.3378449507481759E-2</v>
      </c>
      <c r="P110" s="2413">
        <f>TableUS11!G53</f>
        <v>1.5981203393759962E-2</v>
      </c>
      <c r="Q110" s="6"/>
      <c r="R110" s="6"/>
      <c r="S110" s="6"/>
      <c r="T110" s="2261">
        <f>F110+TableUS5a!Q110-TableUS5b!P110</f>
        <v>0</v>
      </c>
      <c r="U110" s="2780"/>
    </row>
    <row r="111" spans="1:21">
      <c r="A111" s="1990">
        <v>1971</v>
      </c>
      <c r="B111" s="2044">
        <f>TableUS1!D111</f>
        <v>4367.8453208734445</v>
      </c>
      <c r="C111" s="1979">
        <f t="shared" si="9"/>
        <v>3.0379673151770259E-2</v>
      </c>
      <c r="D111" s="1969">
        <f>TableUS6a!F112</f>
        <v>0.63651748847368927</v>
      </c>
      <c r="E111" s="1999">
        <f>TableUS12c!F111</f>
        <v>-1.6529085054184909E-2</v>
      </c>
      <c r="F111" s="1999">
        <f>DataUS1!ER115/DataUS1!B115</f>
        <v>7.6850997487821707E-3</v>
      </c>
      <c r="G111" s="1981">
        <f>TableUS12c!K111</f>
        <v>1.4629761720440886E-2</v>
      </c>
      <c r="H111" s="1982">
        <f>AVERAGE(DataUS2!CE115:CE116)/DataUS1!B115</f>
        <v>1.0046734732365417</v>
      </c>
      <c r="I111" s="1983">
        <f t="shared" si="10"/>
        <v>1.9510525251609782E-2</v>
      </c>
      <c r="J111" s="1989">
        <f>AVERAGE(DataUS2!CK115:CK116)/DataUS1!B115</f>
        <v>0.54000447285673037</v>
      </c>
      <c r="K111" s="2125">
        <f t="shared" si="12"/>
        <v>0.35885377527305751</v>
      </c>
      <c r="L111" s="3159">
        <f>AVERAGE(DataUS2!CO115:CO116)/DataUS1!B115</f>
        <v>0.18115069758367289</v>
      </c>
      <c r="M111" s="3159"/>
      <c r="N111" s="2442">
        <f t="shared" si="11"/>
        <v>1.8546721989142981E-2</v>
      </c>
      <c r="O111" s="2125">
        <f>DataUS1!CW115/DataUS2!CP115</f>
        <v>5.1683229401809937E-2</v>
      </c>
      <c r="P111" s="2414">
        <f>TableUS11!G54</f>
        <v>1.5435233919567934E-2</v>
      </c>
      <c r="Q111" s="6"/>
      <c r="R111" s="6"/>
      <c r="S111" s="6"/>
      <c r="T111" s="2261">
        <f>F111+TableUS5a!Q111-TableUS5b!P111</f>
        <v>0</v>
      </c>
      <c r="U111" s="2780"/>
    </row>
    <row r="112" spans="1:21">
      <c r="A112" s="1990">
        <v>1972</v>
      </c>
      <c r="B112" s="2044">
        <f>TableUS1!D112</f>
        <v>4623.1309518700537</v>
      </c>
      <c r="C112" s="1979">
        <f t="shared" si="9"/>
        <v>5.8446582294621852E-2</v>
      </c>
      <c r="D112" s="1969">
        <f>TableUS6a!F113</f>
        <v>0.63541926158946871</v>
      </c>
      <c r="E112" s="1999">
        <f>TableUS12c!F112</f>
        <v>-2.8576845190142293E-3</v>
      </c>
      <c r="F112" s="1999">
        <f>DataUS1!ER116/DataUS1!B116</f>
        <v>7.1893326320463247E-3</v>
      </c>
      <c r="G112" s="1981">
        <f>TableUS12c!K112</f>
        <v>1.2745651217487983E-2</v>
      </c>
      <c r="H112" s="1982">
        <f>AVERAGE(DataUS2!CE116:CE117)/DataUS1!B116</f>
        <v>0.99077408774849485</v>
      </c>
      <c r="I112" s="1983">
        <f t="shared" si="10"/>
        <v>1.4561707967974223E-2</v>
      </c>
      <c r="J112" s="1989">
        <f>AVERAGE(DataUS2!CK116:CK117)/DataUS1!B116</f>
        <v>0.52643133023728317</v>
      </c>
      <c r="K112" s="2125">
        <f t="shared" si="12"/>
        <v>0.34648006307980561</v>
      </c>
      <c r="L112" s="3159">
        <f>AVERAGE(DataUS2!CO116:CO117)/DataUS1!B116</f>
        <v>0.17995126715747753</v>
      </c>
      <c r="M112" s="3159"/>
      <c r="N112" s="2442">
        <f t="shared" si="11"/>
        <v>1.7349928227865817E-2</v>
      </c>
      <c r="O112" s="2125">
        <f>DataUS1!CW116/DataUS2!CP116</f>
        <v>5.0074824143256882E-2</v>
      </c>
      <c r="P112" s="2414">
        <f>TableUS11!G55</f>
        <v>1.5067463600097088E-2</v>
      </c>
      <c r="Q112" s="6"/>
      <c r="R112" s="6"/>
      <c r="S112" s="6"/>
      <c r="T112" s="2261">
        <f>F112+TableUS5a!Q112-TableUS5b!P112</f>
        <v>0</v>
      </c>
      <c r="U112" s="2780"/>
    </row>
    <row r="113" spans="1:21">
      <c r="A113" s="1990">
        <v>1973</v>
      </c>
      <c r="B113" s="2044">
        <f>TableUS1!D113</f>
        <v>4915.6082994597673</v>
      </c>
      <c r="C113" s="1979">
        <f t="shared" si="9"/>
        <v>6.326391154276223E-2</v>
      </c>
      <c r="D113" s="1969">
        <f>TableUS6a!F114</f>
        <v>0.65430976231310034</v>
      </c>
      <c r="E113" s="1999">
        <f>TableUS12c!F113</f>
        <v>8.252240736552811E-3</v>
      </c>
      <c r="F113" s="1999">
        <f>DataUS1!ER117/DataUS1!B117</f>
        <v>1.144030370942354E-2</v>
      </c>
      <c r="G113" s="1981">
        <f>TableUS12c!K113</f>
        <v>1.1276912071383847E-2</v>
      </c>
      <c r="H113" s="1982">
        <f>AVERAGE(DataUS2!CE117:CE118)/DataUS1!B117</f>
        <v>0.9780350627699389</v>
      </c>
      <c r="I113" s="1983">
        <f t="shared" si="10"/>
        <v>1.2864336456812373E-2</v>
      </c>
      <c r="J113" s="1989">
        <f>AVERAGE(DataUS2!CK117:CK118)/DataUS1!B117</f>
        <v>0.49464089872463035</v>
      </c>
      <c r="K113" s="2125">
        <f t="shared" si="12"/>
        <v>0.32093536416192209</v>
      </c>
      <c r="L113" s="3159">
        <f>AVERAGE(DataUS2!CO117:CO118)/DataUS1!B117</f>
        <v>0.17370553456270826</v>
      </c>
      <c r="M113" s="3159"/>
      <c r="N113" s="2442">
        <f t="shared" si="11"/>
        <v>1.8561023007554935E-2</v>
      </c>
      <c r="O113" s="2125">
        <f>DataUS1!CW117/DataUS2!CP117</f>
        <v>5.783414693492709E-2</v>
      </c>
      <c r="P113" s="2414">
        <f>TableUS11!G56</f>
        <v>1.5823147972635589E-2</v>
      </c>
      <c r="Q113" s="6"/>
      <c r="R113" s="6"/>
      <c r="S113" s="6"/>
      <c r="T113" s="2261">
        <f>F113+TableUS5a!Q113-TableUS5b!P113</f>
        <v>0</v>
      </c>
      <c r="U113" s="2780"/>
    </row>
    <row r="114" spans="1:21">
      <c r="A114" s="1990">
        <v>1974</v>
      </c>
      <c r="B114" s="2044">
        <f>TableUS1!D114</f>
        <v>4851.5069735288362</v>
      </c>
      <c r="C114" s="1979">
        <f t="shared" si="9"/>
        <v>-1.3040364900103185E-2</v>
      </c>
      <c r="D114" s="1969">
        <f>TableUS6a!F115</f>
        <v>0.74410991624575884</v>
      </c>
      <c r="E114" s="1999">
        <f>TableUS12c!F114</f>
        <v>1.0160474368172054E-3</v>
      </c>
      <c r="F114" s="1999">
        <f>DataUS1!ER118/DataUS1!B118</f>
        <v>1.0430699750304293E-2</v>
      </c>
      <c r="G114" s="1981">
        <f>TableUS12c!K114</f>
        <v>1.2393095111581837E-2</v>
      </c>
      <c r="H114" s="1982">
        <f>AVERAGE(DataUS2!CE118:CE119)/DataUS1!B118</f>
        <v>1.051930917163556</v>
      </c>
      <c r="I114" s="1983">
        <f t="shared" si="10"/>
        <v>1.1530171566084733E-2</v>
      </c>
      <c r="J114" s="1989">
        <f>AVERAGE(DataUS2!CK118:CK119)/DataUS1!B118</f>
        <v>0.48248835160876913</v>
      </c>
      <c r="K114" s="2125">
        <f t="shared" si="12"/>
        <v>0.30863167706419392</v>
      </c>
      <c r="L114" s="3159">
        <f>AVERAGE(DataUS2!CO118:CO119)/DataUS1!B118</f>
        <v>0.17385667454457518</v>
      </c>
      <c r="M114" s="3159"/>
      <c r="N114" s="2442">
        <f t="shared" si="11"/>
        <v>1.9789607761143312E-2</v>
      </c>
      <c r="O114" s="2125">
        <f>DataUS1!CW118/DataUS2!CP118</f>
        <v>6.4120468609666303E-2</v>
      </c>
      <c r="P114" s="2414">
        <f>TableUS11!G57</f>
        <v>1.5828125624313814E-2</v>
      </c>
      <c r="Q114" s="6"/>
      <c r="R114" s="6"/>
      <c r="S114" s="6"/>
      <c r="T114" s="2261">
        <f>F114+TableUS5a!Q114-TableUS5b!P114</f>
        <v>0</v>
      </c>
      <c r="U114" s="2780"/>
    </row>
    <row r="115" spans="1:21">
      <c r="A115" s="1990">
        <v>1975</v>
      </c>
      <c r="B115" s="2044">
        <f>TableUS1!D115</f>
        <v>4771.3524858444225</v>
      </c>
      <c r="C115" s="1979">
        <f t="shared" si="9"/>
        <v>-1.6521564973885128E-2</v>
      </c>
      <c r="D115" s="1969">
        <f>TableUS6a!F116</f>
        <v>0.7735092677604668</v>
      </c>
      <c r="E115" s="1999">
        <f>TableUS12c!F115</f>
        <v>-4.3021609487690085E-2</v>
      </c>
      <c r="F115" s="1999">
        <f>DataUS1!ER119/DataUS1!B119</f>
        <v>9.467122478001494E-3</v>
      </c>
      <c r="G115" s="1981">
        <f>TableUS12c!K115</f>
        <v>1.7105736526228717E-2</v>
      </c>
      <c r="H115" s="1982">
        <f>AVERAGE(DataUS2!CE119:CE120)/DataUS1!B119</f>
        <v>1.096052573126707</v>
      </c>
      <c r="I115" s="1983">
        <f t="shared" si="10"/>
        <v>1.1781282315571431E-2</v>
      </c>
      <c r="J115" s="1989">
        <f>AVERAGE(DataUS2!CK119:CK120)/DataUS1!B119</f>
        <v>0.4990244238560656</v>
      </c>
      <c r="K115" s="2125">
        <f t="shared" si="12"/>
        <v>0.32655641184652417</v>
      </c>
      <c r="L115" s="3159">
        <f>AVERAGE(DataUS2!CO119:CO120)/DataUS1!B119</f>
        <v>0.17246801200954143</v>
      </c>
      <c r="M115" s="3159"/>
      <c r="N115" s="2442">
        <f t="shared" si="11"/>
        <v>2.2338275973936943E-2</v>
      </c>
      <c r="O115" s="2125">
        <f>DataUS1!CW119/DataUS2!CP119</f>
        <v>6.8405565358905102E-2</v>
      </c>
      <c r="P115" s="2414">
        <f>TableUS11!G58</f>
        <v>1.6548956955883876E-2</v>
      </c>
      <c r="Q115" s="6"/>
      <c r="R115" s="6"/>
      <c r="S115" s="6"/>
      <c r="T115" s="2261">
        <f>F115+TableUS5a!Q115-TableUS5b!P115</f>
        <v>0</v>
      </c>
      <c r="U115" s="2780"/>
    </row>
    <row r="116" spans="1:21">
      <c r="A116" s="1990">
        <v>1976</v>
      </c>
      <c r="B116" s="2044">
        <f>TableUS1!D116</f>
        <v>5030.3712431093227</v>
      </c>
      <c r="C116" s="1979">
        <f t="shared" si="9"/>
        <v>5.4286233941708062E-2</v>
      </c>
      <c r="D116" s="1969">
        <f>TableUS6a!F117</f>
        <v>0.71058671178593702</v>
      </c>
      <c r="E116" s="1999">
        <f>TableUS12c!F116</f>
        <v>-2.4473386116632016E-2</v>
      </c>
      <c r="F116" s="1999">
        <f>DataUS1!ER120/DataUS1!B120</f>
        <v>9.4336557667943546E-3</v>
      </c>
      <c r="G116" s="1981">
        <f>TableUS12c!K116</f>
        <v>1.4382004603707503E-2</v>
      </c>
      <c r="H116" s="1982">
        <f>AVERAGE(DataUS2!CE120:CE121)/DataUS1!B120</f>
        <v>1.046540263477012</v>
      </c>
      <c r="I116" s="1983">
        <f t="shared" si="10"/>
        <v>1.5606675213973738E-2</v>
      </c>
      <c r="J116" s="1989">
        <f>AVERAGE(DataUS2!CK120:CK121)/DataUS1!B120</f>
        <v>0.51477227302078932</v>
      </c>
      <c r="K116" s="2125">
        <f t="shared" si="12"/>
        <v>0.34846357241117548</v>
      </c>
      <c r="L116" s="3159">
        <f>AVERAGE(DataUS2!CO120:CO121)/DataUS1!B120</f>
        <v>0.16630870060961384</v>
      </c>
      <c r="M116" s="3159"/>
      <c r="N116" s="2442">
        <f t="shared" si="11"/>
        <v>2.2618868532004219E-2</v>
      </c>
      <c r="O116" s="2125">
        <f>DataUS1!CW120/DataUS2!CP120</f>
        <v>6.491028136885052E-2</v>
      </c>
      <c r="P116" s="2414">
        <f>TableUS11!G59</f>
        <v>1.8631628545222836E-2</v>
      </c>
      <c r="Q116" s="6"/>
      <c r="R116" s="6"/>
      <c r="S116" s="6"/>
      <c r="T116" s="2261">
        <f>F116+TableUS5a!Q116-TableUS5b!P116</f>
        <v>0</v>
      </c>
      <c r="U116" s="2780"/>
    </row>
    <row r="117" spans="1:21">
      <c r="A117" s="1990">
        <v>1977</v>
      </c>
      <c r="B117" s="2044">
        <f>TableUS1!D117</f>
        <v>5280.167015472568</v>
      </c>
      <c r="C117" s="1979">
        <f t="shared" si="9"/>
        <v>4.9657522336034265E-2</v>
      </c>
      <c r="D117" s="1969">
        <f>TableUS6a!F118</f>
        <v>0.68038994718605028</v>
      </c>
      <c r="E117" s="1999">
        <f>TableUS12c!F117</f>
        <v>-1.3375750890798749E-2</v>
      </c>
      <c r="F117" s="1999">
        <f>DataUS1!ER121/DataUS1!B121</f>
        <v>1.0382702698372201E-2</v>
      </c>
      <c r="G117" s="1981">
        <f>TableUS12c!K117</f>
        <v>1.2255819664479063E-2</v>
      </c>
      <c r="H117" s="1982">
        <f>AVERAGE(DataUS2!CE121:CE122)/DataUS1!B121</f>
        <v>1.0096488932000243</v>
      </c>
      <c r="I117" s="1983">
        <f t="shared" si="10"/>
        <v>1.3742428366706996E-2</v>
      </c>
      <c r="J117" s="1989">
        <f>AVERAGE(DataUS2!CK121:CK122)/DataUS1!B121</f>
        <v>0.51462953976890813</v>
      </c>
      <c r="K117" s="2125">
        <f t="shared" si="12"/>
        <v>0.35318614035870521</v>
      </c>
      <c r="L117" s="3159">
        <f>AVERAGE(DataUS2!CO121:CO122)/DataUS1!B121</f>
        <v>0.16144339941020291</v>
      </c>
      <c r="M117" s="3159"/>
      <c r="N117" s="2442">
        <f t="shared" si="11"/>
        <v>2.1800939501658931E-2</v>
      </c>
      <c r="O117" s="2125">
        <f>DataUS1!CW121/DataUS2!CP121</f>
        <v>6.1726486434369475E-2</v>
      </c>
      <c r="P117" s="2414">
        <f>TableUS11!G60</f>
        <v>1.8053536161984005E-2</v>
      </c>
      <c r="Q117" s="6"/>
      <c r="R117" s="6"/>
      <c r="S117" s="6"/>
      <c r="T117" s="2261">
        <f>F117+TableUS5a!Q117-TableUS5b!P117</f>
        <v>0</v>
      </c>
      <c r="U117" s="2780"/>
    </row>
    <row r="118" spans="1:21">
      <c r="A118" s="1990">
        <v>1978</v>
      </c>
      <c r="B118" s="2044">
        <f>TableUS1!D118</f>
        <v>5566.4081442710522</v>
      </c>
      <c r="C118" s="1979">
        <f t="shared" si="9"/>
        <v>5.4210620224645734E-2</v>
      </c>
      <c r="D118" s="1969">
        <f>TableUS6a!F119</f>
        <v>0.66691909058159149</v>
      </c>
      <c r="E118" s="1999">
        <f>TableUS12c!F118</f>
        <v>-1.6672639262028852E-3</v>
      </c>
      <c r="F118" s="1999">
        <f>DataUS1!ER122/DataUS1!B122</f>
        <v>6.8724707801024847E-3</v>
      </c>
      <c r="G118" s="1981">
        <f>TableUS12c!K118</f>
        <v>1.4107390239814293E-2</v>
      </c>
      <c r="H118" s="1982">
        <f>AVERAGE(DataUS2!CE122:CE123)/DataUS1!B122</f>
        <v>0.97593938292431348</v>
      </c>
      <c r="I118" s="1983">
        <f t="shared" si="10"/>
        <v>1.2138694695771859E-2</v>
      </c>
      <c r="J118" s="1989">
        <f>AVERAGE(DataUS2!CK122:CK123)/DataUS1!B122</f>
        <v>0.50508283727587922</v>
      </c>
      <c r="K118" s="2125">
        <f t="shared" si="12"/>
        <v>0.34556843368863338</v>
      </c>
      <c r="L118" s="3159">
        <f>AVERAGE(DataUS2!CO122:CO123)/DataUS1!B122</f>
        <v>0.15951440358724583</v>
      </c>
      <c r="M118" s="3159"/>
      <c r="N118" s="2442">
        <f t="shared" si="11"/>
        <v>2.3451723147980521E-2</v>
      </c>
      <c r="O118" s="2125">
        <f>DataUS1!CW122/DataUS2!CP122</f>
        <v>6.7864193779664392E-2</v>
      </c>
      <c r="P118" s="2414">
        <f>TableUS11!G61</f>
        <v>1.8271851599407123E-2</v>
      </c>
      <c r="Q118" s="6"/>
      <c r="R118" s="6"/>
      <c r="S118" s="6"/>
      <c r="T118" s="2261">
        <f>F118+TableUS5a!Q118-TableUS5b!P118</f>
        <v>0</v>
      </c>
      <c r="U118" s="2780"/>
    </row>
    <row r="119" spans="1:21" ht="12.75" customHeight="1">
      <c r="A119" s="1990">
        <v>1979</v>
      </c>
      <c r="B119" s="2044">
        <f>TableUS1!D119</f>
        <v>5697.5563045253202</v>
      </c>
      <c r="C119" s="1979">
        <f t="shared" si="9"/>
        <v>2.3560643929648961E-2</v>
      </c>
      <c r="D119" s="1969">
        <f>TableUS6a!F120</f>
        <v>0.70268023079294717</v>
      </c>
      <c r="E119" s="1999">
        <f>TableUS12c!F119</f>
        <v>2.791906699699856E-3</v>
      </c>
      <c r="F119" s="2008">
        <f>DataUS1!ER123/DataUS1!B123</f>
        <v>1.3370773438216866E-2</v>
      </c>
      <c r="G119" s="1996">
        <f>TableUS12c!K119</f>
        <v>1.4634715013577243E-2</v>
      </c>
      <c r="H119" s="2006">
        <f>AVERAGE(DataUS2!CE123:CE124)/DataUS1!B123</f>
        <v>0.99100920235584067</v>
      </c>
      <c r="I119" s="1998">
        <f t="shared" si="10"/>
        <v>1.4455191056582615E-2</v>
      </c>
      <c r="J119" s="2001">
        <f>AVERAGE(DataUS2!CK123:CK124)/DataUS1!B123</f>
        <v>0.49797172003558443</v>
      </c>
      <c r="K119" s="2126">
        <f t="shared" si="12"/>
        <v>0.337204685368305</v>
      </c>
      <c r="L119" s="3170">
        <f>AVERAGE(DataUS2!CO123:CO124)/DataUS1!B123</f>
        <v>0.16076703466727943</v>
      </c>
      <c r="M119" s="3170"/>
      <c r="N119" s="2444">
        <f t="shared" si="11"/>
        <v>2.5604860578087123E-2</v>
      </c>
      <c r="O119" s="2126">
        <f>DataUS1!CW123/DataUS2!CP123</f>
        <v>7.593269515256211E-2</v>
      </c>
      <c r="P119" s="2415">
        <f>TableUS11!G62</f>
        <v>1.8746294674565848E-2</v>
      </c>
      <c r="Q119" s="6"/>
      <c r="R119" s="6"/>
      <c r="S119" s="6"/>
      <c r="T119" s="2261">
        <f>F119+TableUS5a!Q119-TableUS5b!P119</f>
        <v>0</v>
      </c>
      <c r="U119" s="2780"/>
    </row>
    <row r="120" spans="1:21">
      <c r="A120" s="1992">
        <v>1980</v>
      </c>
      <c r="B120" s="2045">
        <f>TableUS1!D120</f>
        <v>5650.3959991128031</v>
      </c>
      <c r="C120" s="1985">
        <f t="shared" si="9"/>
        <v>-8.2772864175224559E-3</v>
      </c>
      <c r="D120" s="2099">
        <f>TableUS6a!F121</f>
        <v>0.78878821242085251</v>
      </c>
      <c r="E120" s="2007">
        <f>TableUS12c!F120</f>
        <v>-1.6219399093479411E-2</v>
      </c>
      <c r="F120" s="705">
        <f>DataUS1!ER124/DataUS1!B124</f>
        <v>1.2209864663107863E-2</v>
      </c>
      <c r="G120" s="1981">
        <f>TableUS12c!K120</f>
        <v>1.4876585256060258E-2</v>
      </c>
      <c r="H120" s="1982">
        <f>AVERAGE(DataUS2!CE124:CE125)/DataUS1!B124</f>
        <v>1.0710308701844209</v>
      </c>
      <c r="I120" s="1983">
        <f t="shared" si="10"/>
        <v>1.4767486496379042E-2</v>
      </c>
      <c r="J120" s="1989">
        <f>AVERAGE(DataUS2!CK124:CK125)/DataUS1!B124</f>
        <v>0.50141601712619921</v>
      </c>
      <c r="K120" s="2125">
        <f t="shared" si="12"/>
        <v>0.34053791798831279</v>
      </c>
      <c r="L120" s="3171">
        <f>AVERAGE(DataUS2!CO124:CO125)/DataUS1!B124</f>
        <v>0.16087809913788642</v>
      </c>
      <c r="M120" s="3171"/>
      <c r="N120" s="2442">
        <f t="shared" si="11"/>
        <v>3.0326395317775028E-2</v>
      </c>
      <c r="O120" s="2125">
        <f>DataUS1!CW124/DataUS2!CP124</f>
        <v>8.9054386357104068E-2</v>
      </c>
      <c r="P120" s="2413">
        <f>TableUS11!G63</f>
        <v>2.0198517783425792E-2</v>
      </c>
      <c r="Q120" s="6"/>
      <c r="R120" s="6"/>
      <c r="S120" s="6"/>
      <c r="T120" s="2261">
        <f>F120+TableUS5a!Q120-TableUS5b!P120</f>
        <v>0</v>
      </c>
      <c r="U120" s="2780"/>
    </row>
    <row r="121" spans="1:21">
      <c r="A121" s="1990">
        <v>1981</v>
      </c>
      <c r="B121" s="2044">
        <f>TableUS1!D121</f>
        <v>5796.6581693820544</v>
      </c>
      <c r="C121" s="1979">
        <f t="shared" si="9"/>
        <v>2.5885295524812113E-2</v>
      </c>
      <c r="D121" s="1969">
        <f>TableUS6a!F122</f>
        <v>0.79299343849354631</v>
      </c>
      <c r="E121" s="1999">
        <f>TableUS12c!F121</f>
        <v>-1.4771516790878087E-2</v>
      </c>
      <c r="F121" s="1999">
        <f>DataUS1!ER125/DataUS1!B125</f>
        <v>4.7738916481183226E-3</v>
      </c>
      <c r="G121" s="1981">
        <f>TableUS12c!K121</f>
        <v>1.218346089048245E-2</v>
      </c>
      <c r="H121" s="1982">
        <f>AVERAGE(DataUS2!CE125:CE126)/DataUS1!B125</f>
        <v>1.0710544941207034</v>
      </c>
      <c r="I121" s="1983">
        <f t="shared" si="10"/>
        <v>1.3889968692964617E-2</v>
      </c>
      <c r="J121" s="1989">
        <f>AVERAGE(DataUS2!CK125:CK126)/DataUS1!B125</f>
        <v>0.49299479388653211</v>
      </c>
      <c r="K121" s="2125">
        <f t="shared" si="12"/>
        <v>0.33826824736011885</v>
      </c>
      <c r="L121" s="3159">
        <f>AVERAGE(DataUS2!CO125:CO126)/DataUS1!B125</f>
        <v>0.15472654652641324</v>
      </c>
      <c r="M121" s="3159"/>
      <c r="N121" s="2442">
        <f t="shared" si="11"/>
        <v>3.6331568154829325E-2</v>
      </c>
      <c r="O121" s="2125">
        <f>DataUS1!CW125/DataUS2!CP125</f>
        <v>0.10740460696020014</v>
      </c>
      <c r="P121" s="2414">
        <f>TableUS11!G64</f>
        <v>2.436069432869219E-2</v>
      </c>
      <c r="Q121" s="6"/>
      <c r="R121" s="6"/>
      <c r="S121" s="6"/>
      <c r="T121" s="2261">
        <f>F121+TableUS5a!Q121-TableUS5b!P121</f>
        <v>0</v>
      </c>
      <c r="U121" s="2780"/>
    </row>
    <row r="122" spans="1:21">
      <c r="A122" s="1990">
        <v>1982</v>
      </c>
      <c r="B122" s="2044">
        <f>TableUS1!D122</f>
        <v>5706.6272924070036</v>
      </c>
      <c r="C122" s="1979">
        <f t="shared" si="9"/>
        <v>-1.553151390754659E-2</v>
      </c>
      <c r="D122" s="1969">
        <f>TableUS6a!F123</f>
        <v>0.78485588609233115</v>
      </c>
      <c r="E122" s="1999">
        <f>TableUS12c!F122</f>
        <v>-4.4775371409940055E-2</v>
      </c>
      <c r="F122" s="1999">
        <f>DataUS1!ER126/DataUS1!B126</f>
        <v>5.0348050454874747E-3</v>
      </c>
      <c r="G122" s="1981">
        <f>TableUS12c!K122</f>
        <v>1.1793808911397665E-2</v>
      </c>
      <c r="H122" s="1982">
        <f>AVERAGE(DataUS2!CE126:CE127)/DataUS1!B126</f>
        <v>1.0941832356753254</v>
      </c>
      <c r="I122" s="1983">
        <f t="shared" si="10"/>
        <v>1.1375201688952929E-2</v>
      </c>
      <c r="J122" s="1989">
        <f>AVERAGE(DataUS2!CK126:CK127)/DataUS1!B126</f>
        <v>0.53527879334699979</v>
      </c>
      <c r="K122" s="2125">
        <f t="shared" si="12"/>
        <v>0.37273139094314456</v>
      </c>
      <c r="L122" s="3159">
        <f>AVERAGE(DataUS2!CO126:CO127)/DataUS1!B126</f>
        <v>0.16254740240385526</v>
      </c>
      <c r="M122" s="3159"/>
      <c r="N122" s="2442">
        <f t="shared" si="11"/>
        <v>4.2837689200024481E-2</v>
      </c>
      <c r="O122" s="2125">
        <f>DataUS1!CW126/DataUS2!CP126</f>
        <v>0.11492911582152958</v>
      </c>
      <c r="P122" s="2414">
        <f>TableUS11!G65</f>
        <v>2.8062594828041822E-2</v>
      </c>
      <c r="Q122" s="6"/>
      <c r="R122" s="6"/>
      <c r="S122" s="6"/>
      <c r="T122" s="2261">
        <f>F122+TableUS5a!Q122-TableUS5b!P122</f>
        <v>0</v>
      </c>
      <c r="U122" s="2780"/>
    </row>
    <row r="123" spans="1:21">
      <c r="A123" s="1990">
        <v>1983</v>
      </c>
      <c r="B123" s="2044">
        <f>TableUS1!D123</f>
        <v>5912.1028907236523</v>
      </c>
      <c r="C123" s="1979">
        <f t="shared" si="9"/>
        <v>3.6006486456553022E-2</v>
      </c>
      <c r="D123" s="1969">
        <f>TableUS6a!F124</f>
        <v>0.71431014515117364</v>
      </c>
      <c r="E123" s="1999">
        <f>TableUS12c!F123</f>
        <v>-5.2999892865039575E-2</v>
      </c>
      <c r="F123" s="1999">
        <f>DataUS1!ER127/DataUS1!B127</f>
        <v>5.6104527249891149E-3</v>
      </c>
      <c r="G123" s="1981">
        <f>TableUS12c!K123</f>
        <v>1.2565725995663151E-2</v>
      </c>
      <c r="H123" s="1982">
        <f>AVERAGE(DataUS2!CE127:CE128)/DataUS1!B127</f>
        <v>1.0617471935927834</v>
      </c>
      <c r="I123" s="1983">
        <f t="shared" si="10"/>
        <v>1.0778641571965389E-2</v>
      </c>
      <c r="J123" s="1989">
        <f>AVERAGE(DataUS2!CK127:CK128)/DataUS1!B127</f>
        <v>0.57663194386779348</v>
      </c>
      <c r="K123" s="2125">
        <f t="shared" si="12"/>
        <v>0.40897859352312171</v>
      </c>
      <c r="L123" s="3159">
        <f>AVERAGE(DataUS2!CO127:CO128)/DataUS1!B127</f>
        <v>0.16765335034467174</v>
      </c>
      <c r="M123" s="3159"/>
      <c r="N123" s="2442">
        <f t="shared" si="11"/>
        <v>4.4190749658453175E-2</v>
      </c>
      <c r="O123" s="2125">
        <f>DataUS1!CW127/DataUS2!CP127</f>
        <v>0.10805149794705536</v>
      </c>
      <c r="P123" s="2414">
        <f>TableUS11!G66</f>
        <v>2.9827154511733234E-2</v>
      </c>
      <c r="Q123" s="6"/>
      <c r="R123" s="6"/>
      <c r="S123" s="6"/>
      <c r="T123" s="2261">
        <f>F123+TableUS5a!Q123-TableUS5b!P123</f>
        <v>0</v>
      </c>
      <c r="U123" s="2780"/>
    </row>
    <row r="124" spans="1:21">
      <c r="A124" s="1990">
        <v>1984</v>
      </c>
      <c r="B124" s="2044">
        <f>TableUS1!D124</f>
        <v>6422.5318454887401</v>
      </c>
      <c r="C124" s="1979">
        <f t="shared" si="9"/>
        <v>8.6336277327983213E-2</v>
      </c>
      <c r="D124" s="1969">
        <f>TableUS6a!F125</f>
        <v>0.60965850481135997</v>
      </c>
      <c r="E124" s="1999">
        <f>TableUS12c!F124</f>
        <v>-4.0300178562977997E-2</v>
      </c>
      <c r="F124" s="1999">
        <f>DataUS1!ER128/DataUS1!B128</f>
        <v>8.951781639949247E-3</v>
      </c>
      <c r="G124" s="1981">
        <f>TableUS12c!K124</f>
        <v>1.4771618453853665E-2</v>
      </c>
      <c r="H124" s="1982">
        <f>AVERAGE(DataUS2!CE128:CE129)/DataUS1!B128</f>
        <v>0.9734261853803764</v>
      </c>
      <c r="I124" s="1983">
        <f t="shared" si="10"/>
        <v>1.1834950985971281E-2</v>
      </c>
      <c r="J124" s="1989">
        <f>AVERAGE(DataUS2!CK128:CK129)/DataUS1!B128</f>
        <v>0.59027464191342227</v>
      </c>
      <c r="K124" s="2125">
        <f t="shared" si="12"/>
        <v>0.42496766677073161</v>
      </c>
      <c r="L124" s="3159">
        <f>AVERAGE(DataUS2!CO128:CO129)/DataUS1!B128</f>
        <v>0.16530697514269063</v>
      </c>
      <c r="M124" s="3159"/>
      <c r="N124" s="2442">
        <f t="shared" si="11"/>
        <v>4.7001662060160945E-2</v>
      </c>
      <c r="O124" s="2125">
        <f>DataUS1!CW128/DataUS2!CP128</f>
        <v>0.1106005603139642</v>
      </c>
      <c r="P124" s="2414">
        <f>TableUS11!G67</f>
        <v>3.2638605878635533E-2</v>
      </c>
      <c r="Q124" s="6"/>
      <c r="R124" s="6"/>
      <c r="S124" s="6"/>
      <c r="T124" s="2261">
        <f>F124+TableUS5a!Q124-TableUS5b!P124</f>
        <v>0</v>
      </c>
      <c r="U124" s="2780"/>
    </row>
    <row r="125" spans="1:21">
      <c r="A125" s="1990">
        <v>1985</v>
      </c>
      <c r="B125" s="2044">
        <f>TableUS1!D125</f>
        <v>6656.9337646524318</v>
      </c>
      <c r="C125" s="1979">
        <f t="shared" si="9"/>
        <v>3.6496809171656874E-2</v>
      </c>
      <c r="D125" s="1969">
        <f>TableUS6a!F126</f>
        <v>0.55284550678174227</v>
      </c>
      <c r="E125" s="1999">
        <f>TableUS12c!F125</f>
        <v>-3.9836114715370519E-2</v>
      </c>
      <c r="F125" s="1999">
        <f>DataUS1!ER129/DataUS1!B129</f>
        <v>1.5891808008345768E-3</v>
      </c>
      <c r="G125" s="1981">
        <f>TableUS12c!K125</f>
        <v>1.8410310574734787E-2</v>
      </c>
      <c r="H125" s="1982">
        <f>AVERAGE(DataUS2!CE129:CE130)/DataUS1!B129</f>
        <v>0.94862700821941781</v>
      </c>
      <c r="I125" s="1983">
        <f t="shared" si="10"/>
        <v>1.5174872708074421E-2</v>
      </c>
      <c r="J125" s="1989">
        <f>AVERAGE(DataUS2!CK129:CK130)/DataUS1!B129</f>
        <v>0.65228959451811075</v>
      </c>
      <c r="K125" s="2125">
        <f t="shared" si="12"/>
        <v>0.46592852095262105</v>
      </c>
      <c r="L125" s="3159">
        <f>AVERAGE(DataUS2!CO129:CO130)/DataUS1!B129</f>
        <v>0.18636107356548973</v>
      </c>
      <c r="M125" s="3159"/>
      <c r="N125" s="2442">
        <f t="shared" si="11"/>
        <v>4.9858766731074033E-2</v>
      </c>
      <c r="O125" s="2125">
        <f>DataUS1!CW129/DataUS2!CP129</f>
        <v>0.10700947567909033</v>
      </c>
      <c r="P125" s="2414">
        <f>TableUS11!G68</f>
        <v>3.3764545847081523E-2</v>
      </c>
      <c r="Q125" s="6"/>
      <c r="R125" s="6"/>
      <c r="S125" s="6"/>
      <c r="T125" s="2261">
        <f>F125+TableUS5a!Q125-TableUS5b!P125</f>
        <v>0</v>
      </c>
      <c r="U125" s="2780"/>
    </row>
    <row r="126" spans="1:21">
      <c r="A126" s="1990">
        <v>1986</v>
      </c>
      <c r="B126" s="2044">
        <f>TableUS1!D126</f>
        <v>6821.6055693035514</v>
      </c>
      <c r="C126" s="1979">
        <f t="shared" si="9"/>
        <v>2.4736884949270177E-2</v>
      </c>
      <c r="D126" s="1969">
        <f>TableUS6a!F127</f>
        <v>0.51064701523173417</v>
      </c>
      <c r="E126" s="1999">
        <f>TableUS12c!F126</f>
        <v>-4.2354436892862828E-2</v>
      </c>
      <c r="F126" s="1999">
        <f>DataUS1!ER130/DataUS1!B130</f>
        <v>3.6470333580613766E-3</v>
      </c>
      <c r="G126" s="1981">
        <f>TableUS12c!K126</f>
        <v>1.924551227344394E-2</v>
      </c>
      <c r="H126" s="1982">
        <f>AVERAGE(DataUS2!CE130:CE131)/DataUS1!B130</f>
        <v>0.94987298442982238</v>
      </c>
      <c r="I126" s="1983">
        <f t="shared" si="10"/>
        <v>1.9407322809932556E-2</v>
      </c>
      <c r="J126" s="1989">
        <f>AVERAGE(DataUS2!CK130:CK131)/DataUS1!B130</f>
        <v>0.72582764898301622</v>
      </c>
      <c r="K126" s="2125">
        <f t="shared" si="12"/>
        <v>0.51470793356904188</v>
      </c>
      <c r="L126" s="3159">
        <f>AVERAGE(DataUS2!CO130:CO131)/DataUS1!B130</f>
        <v>0.21111971541397428</v>
      </c>
      <c r="M126" s="3159"/>
      <c r="N126" s="2442">
        <f t="shared" si="11"/>
        <v>4.9265511744046531E-2</v>
      </c>
      <c r="O126" s="2125">
        <f>DataUS1!CW130/DataUS2!CP130</f>
        <v>9.5715469941242234E-2</v>
      </c>
      <c r="P126" s="2414">
        <f>TableUS11!G69</f>
        <v>3.2722640211104478E-2</v>
      </c>
      <c r="Q126" s="6"/>
      <c r="R126" s="6"/>
      <c r="S126" s="6"/>
      <c r="T126" s="2261">
        <f>F126+TableUS5a!Q126-TableUS5b!P126</f>
        <v>0</v>
      </c>
      <c r="U126" s="2780"/>
    </row>
    <row r="127" spans="1:21">
      <c r="A127" s="1990">
        <v>1987</v>
      </c>
      <c r="B127" s="2044">
        <f>TableUS1!D127</f>
        <v>7106.2753428716878</v>
      </c>
      <c r="C127" s="1979">
        <f t="shared" si="9"/>
        <v>4.1730611756434222E-2</v>
      </c>
      <c r="D127" s="1969">
        <f>TableUS6a!F128</f>
        <v>0.46774665305330032</v>
      </c>
      <c r="E127" s="1999">
        <f>TableUS12c!F127</f>
        <v>-3.0585460326948841E-2</v>
      </c>
      <c r="F127" s="1999">
        <f>DataUS1!ER131/DataUS1!B131</f>
        <v>2.9211257963108728E-3</v>
      </c>
      <c r="G127" s="1981">
        <f>TableUS12c!K127</f>
        <v>1.9621961580260916E-2</v>
      </c>
      <c r="H127" s="1982">
        <f>AVERAGE(DataUS2!CE131:CE132)/DataUS1!B131</f>
        <v>0.93337607604878792</v>
      </c>
      <c r="I127" s="1983">
        <f t="shared" si="10"/>
        <v>2.0261142899012326E-2</v>
      </c>
      <c r="J127" s="1989">
        <f>AVERAGE(DataUS2!CK131:CK132)/DataUS1!B131</f>
        <v>0.7533226516790017</v>
      </c>
      <c r="K127" s="2125">
        <f t="shared" si="12"/>
        <v>0.53413412166878826</v>
      </c>
      <c r="L127" s="3159">
        <f>AVERAGE(DataUS2!CO131:CO132)/DataUS1!B131</f>
        <v>0.21918853001021343</v>
      </c>
      <c r="M127" s="3159"/>
      <c r="N127" s="2442">
        <f t="shared" si="11"/>
        <v>4.6418257686530177E-2</v>
      </c>
      <c r="O127" s="2125">
        <f>DataUS1!CW131/DataUS2!CP131</f>
        <v>8.6903749083668769E-2</v>
      </c>
      <c r="P127" s="2414">
        <f>TableUS11!G70</f>
        <v>3.4975293513769663E-2</v>
      </c>
      <c r="Q127" s="6"/>
      <c r="R127" s="6"/>
      <c r="S127" s="6"/>
      <c r="T127" s="2261">
        <f>F127+TableUS5a!Q127-TableUS5b!P127</f>
        <v>0</v>
      </c>
      <c r="U127" s="2780"/>
    </row>
    <row r="128" spans="1:21">
      <c r="A128" s="1990">
        <v>1988</v>
      </c>
      <c r="B128" s="2044">
        <f>TableUS1!D128</f>
        <v>7486.4891999164747</v>
      </c>
      <c r="C128" s="1979">
        <f t="shared" si="9"/>
        <v>5.3503957938553448E-2</v>
      </c>
      <c r="D128" s="1969">
        <f>TableUS6a!F129</f>
        <v>0.42213037668558506</v>
      </c>
      <c r="E128" s="1999">
        <f>TableUS12c!F128</f>
        <v>-2.436857189691715E-2</v>
      </c>
      <c r="F128" s="1999">
        <f>DataUS1!ER132/DataUS1!B132</f>
        <v>-3.7767726305128388E-3</v>
      </c>
      <c r="G128" s="1981">
        <f>TableUS12c!K128</f>
        <v>1.6906661417420688E-2</v>
      </c>
      <c r="H128" s="1982">
        <f>AVERAGE(DataUS2!CE132:CE133)/DataUS1!B132</f>
        <v>0.89871725880838438</v>
      </c>
      <c r="I128" s="1983">
        <f t="shared" si="10"/>
        <v>2.1022567519970663E-2</v>
      </c>
      <c r="J128" s="1989">
        <f>AVERAGE(DataUS2!CK132:CK133)/DataUS1!B132</f>
        <v>0.7520366349841916</v>
      </c>
      <c r="K128" s="2125">
        <f t="shared" si="12"/>
        <v>0.53298660860712865</v>
      </c>
      <c r="L128" s="3159">
        <f>AVERAGE(DataUS2!CO132:CO133)/DataUS1!B132</f>
        <v>0.219050026377063</v>
      </c>
      <c r="M128" s="3159"/>
      <c r="N128" s="2442">
        <f t="shared" si="11"/>
        <v>4.5998981531615961E-2</v>
      </c>
      <c r="O128" s="2125">
        <f>DataUS1!CW132/DataUS2!CP132</f>
        <v>8.6304197495367857E-2</v>
      </c>
      <c r="P128" s="2414">
        <f>TableUS11!G71</f>
        <v>3.489861122225784E-2</v>
      </c>
      <c r="Q128" s="6"/>
      <c r="R128" s="6"/>
      <c r="S128" s="6"/>
      <c r="T128" s="2261">
        <f>F128+TableUS5a!Q128-TableUS5b!P128</f>
        <v>0</v>
      </c>
      <c r="U128" s="2780"/>
    </row>
    <row r="129" spans="1:21">
      <c r="A129" s="2003">
        <v>1989</v>
      </c>
      <c r="B129" s="2047">
        <f>TableUS1!D129</f>
        <v>7657.9694280581234</v>
      </c>
      <c r="C129" s="2004">
        <f t="shared" si="9"/>
        <v>2.2905292930037513E-2</v>
      </c>
      <c r="D129" s="2106">
        <f>TableUS6a!F130</f>
        <v>0.39732947515694017</v>
      </c>
      <c r="E129" s="2008">
        <f>TableUS12c!F129</f>
        <v>-2.118898542718247E-2</v>
      </c>
      <c r="F129" s="2008">
        <f>DataUS1!ER133/DataUS1!B133</f>
        <v>6.5613404234089153E-3</v>
      </c>
      <c r="G129" s="1996">
        <f>TableUS12c!K129</f>
        <v>1.6667385339858471E-2</v>
      </c>
      <c r="H129" s="2006">
        <f>AVERAGE(DataUS2!CE133:CE134)/DataUS1!B133</f>
        <v>0.88863149850319501</v>
      </c>
      <c r="I129" s="1998">
        <f t="shared" si="10"/>
        <v>1.8811991481989955E-2</v>
      </c>
      <c r="J129" s="2001">
        <f>AVERAGE(DataUS2!CK133:CK134)/DataUS1!B133</f>
        <v>0.76249704979446997</v>
      </c>
      <c r="K129" s="2126">
        <f t="shared" si="12"/>
        <v>0.54359388257046704</v>
      </c>
      <c r="L129" s="3170">
        <f>AVERAGE(DataUS2!CO133:CO134)/DataUS1!B133</f>
        <v>0.21890316722400291</v>
      </c>
      <c r="M129" s="3170"/>
      <c r="N129" s="2444">
        <f t="shared" si="11"/>
        <v>4.748039572575477E-2</v>
      </c>
      <c r="O129" s="2126">
        <f>DataUS1!CW133/DataUS2!CP133</f>
        <v>8.7345345943255354E-2</v>
      </c>
      <c r="P129" s="2415">
        <f>TableUS11!G72</f>
        <v>3.7259142929099452E-2</v>
      </c>
      <c r="Q129" s="6"/>
      <c r="R129" s="6"/>
      <c r="S129" s="6"/>
      <c r="T129" s="2261">
        <f>F129+TableUS5a!Q129-TableUS5b!P129</f>
        <v>0</v>
      </c>
      <c r="U129" s="2780"/>
    </row>
    <row r="130" spans="1:21">
      <c r="A130" s="2000">
        <v>1990</v>
      </c>
      <c r="B130" s="906">
        <f>TableUS1!D130</f>
        <v>7771.2946793612127</v>
      </c>
      <c r="C130" s="553">
        <f t="shared" si="9"/>
        <v>1.479834208894526E-2</v>
      </c>
      <c r="D130" s="1969">
        <f>TableUS6a!F131</f>
        <v>0.37912238049426406</v>
      </c>
      <c r="E130" s="705">
        <f>TableUS12c!F130</f>
        <v>-3.2003652500544766E-2</v>
      </c>
      <c r="F130" s="705">
        <f>DataUS1!ER134/DataUS1!B134</f>
        <v>1.2917953631228879E-2</v>
      </c>
      <c r="G130" s="1981">
        <f>TableUS12c!K130</f>
        <v>1.7780839096776933E-2</v>
      </c>
      <c r="H130" s="1982">
        <f>AVERAGE(DataUS2!CE134:CE135)/DataUS1!B134</f>
        <v>0.88427963022855349</v>
      </c>
      <c r="I130" s="1983">
        <f t="shared" si="10"/>
        <v>1.8756239642566019E-2</v>
      </c>
      <c r="J130" s="2059">
        <f>AVERAGE(DataUS2!CK134:CK135)/DataUS1!B134</f>
        <v>0.78218239872241546</v>
      </c>
      <c r="K130" s="2125">
        <f t="shared" si="12"/>
        <v>0.56271425458501978</v>
      </c>
      <c r="L130" s="3171">
        <f>AVERAGE(DataUS2!CO134:CO135)/DataUS1!B134</f>
        <v>0.21946814413739571</v>
      </c>
      <c r="M130" s="3171"/>
      <c r="N130" s="2445">
        <f t="shared" si="11"/>
        <v>4.9345915211333545E-2</v>
      </c>
      <c r="O130" s="2125">
        <f>DataUS1!CW134/DataUS2!CP134</f>
        <v>8.769266960852852E-2</v>
      </c>
      <c r="P130" s="2413">
        <f>TableUS11!G73</f>
        <v>3.8776392552891344E-2</v>
      </c>
      <c r="Q130" s="6"/>
      <c r="R130" s="6"/>
      <c r="S130" s="6"/>
      <c r="T130" s="2261">
        <f>F130+TableUS5a!Q130-TableUS5b!P130</f>
        <v>0</v>
      </c>
      <c r="U130" s="2780"/>
    </row>
    <row r="131" spans="1:21">
      <c r="A131" s="2009">
        <v>1991</v>
      </c>
      <c r="B131" s="2043">
        <f>TableUS1!D131</f>
        <v>7740.1059761787674</v>
      </c>
      <c r="C131" s="953">
        <f t="shared" si="9"/>
        <v>-4.0133213922868283E-3</v>
      </c>
      <c r="D131" s="1969">
        <f>TableUS6a!F132</f>
        <v>0.34668586771751631</v>
      </c>
      <c r="E131" s="1969">
        <f>TableUS12c!F131</f>
        <v>-4.0991740592890846E-2</v>
      </c>
      <c r="F131" s="1969">
        <f>DataUS1!ER135/DataUS1!B135</f>
        <v>7.1012794254122847E-3</v>
      </c>
      <c r="G131" s="1981">
        <f>TableUS12c!K131</f>
        <v>1.6750593073296394E-2</v>
      </c>
      <c r="H131" s="1982">
        <f>AVERAGE(DataUS2!CE135:CE136)/DataUS1!B135</f>
        <v>0.88560372033912793</v>
      </c>
      <c r="I131" s="1983">
        <f t="shared" si="10"/>
        <v>2.0107710829187872E-2</v>
      </c>
      <c r="J131" s="1989">
        <f>AVERAGE(DataUS2!CK135:CK136)/DataUS1!B135</f>
        <v>0.83078547159388572</v>
      </c>
      <c r="K131" s="2125">
        <f t="shared" si="12"/>
        <v>0.60218749104046509</v>
      </c>
      <c r="L131" s="3159">
        <f>AVERAGE(DataUS2!CO135:CO136)/DataUS1!B135</f>
        <v>0.22859798055342059</v>
      </c>
      <c r="M131" s="3159"/>
      <c r="N131" s="2442">
        <f t="shared" si="11"/>
        <v>5.0602220081085447E-2</v>
      </c>
      <c r="O131" s="2125">
        <f>DataUS1!CW135/DataUS2!CP135</f>
        <v>8.4030672895005612E-2</v>
      </c>
      <c r="P131" s="2414">
        <f>TableUS11!G74</f>
        <v>4.1148316849322353E-2</v>
      </c>
      <c r="Q131" s="6"/>
      <c r="R131" s="6"/>
      <c r="S131" s="6"/>
      <c r="T131" s="2261">
        <f>F131+TableUS5a!Q131-TableUS5b!P131</f>
        <v>0</v>
      </c>
      <c r="U131" s="2780"/>
    </row>
    <row r="132" spans="1:21">
      <c r="A132" s="1990">
        <v>1992</v>
      </c>
      <c r="B132" s="2044">
        <f>TableUS1!D132</f>
        <v>7994.3884042089867</v>
      </c>
      <c r="C132" s="1979">
        <f t="shared" si="9"/>
        <v>3.2852577059385046E-2</v>
      </c>
      <c r="D132" s="1969">
        <f>TableUS6a!F133</f>
        <v>0.28571592484823172</v>
      </c>
      <c r="E132" s="1999">
        <f>TableUS12c!F132</f>
        <v>-5.2257690804255234E-2</v>
      </c>
      <c r="F132" s="1999">
        <f>DataUS1!ER136/DataUS1!B136</f>
        <v>3.5062249531085323E-3</v>
      </c>
      <c r="G132" s="1981">
        <f>TableUS12c!K132</f>
        <v>1.5364769959474014E-2</v>
      </c>
      <c r="H132" s="1982">
        <f>AVERAGE(DataUS2!CE136:CE137)/DataUS1!B136</f>
        <v>0.85725450874748121</v>
      </c>
      <c r="I132" s="1983">
        <f t="shared" si="10"/>
        <v>1.8914321031625769E-2</v>
      </c>
      <c r="J132" s="1989">
        <f>AVERAGE(DataUS2!CK136:CK137)/DataUS1!B136</f>
        <v>0.85710925254270287</v>
      </c>
      <c r="K132" s="2125">
        <f t="shared" si="12"/>
        <v>0.62860984366828254</v>
      </c>
      <c r="L132" s="3159">
        <f>AVERAGE(DataUS2!CO136:CO137)/DataUS1!B136</f>
        <v>0.2284994088744203</v>
      </c>
      <c r="M132" s="3159"/>
      <c r="N132" s="2442">
        <f t="shared" si="11"/>
        <v>4.7892663770482236E-2</v>
      </c>
      <c r="O132" s="2125">
        <f>DataUS1!CW136/DataUS2!CP136</f>
        <v>7.6188217942949041E-2</v>
      </c>
      <c r="P132" s="2414">
        <f>TableUS11!G75</f>
        <v>4.0364671175724912E-2</v>
      </c>
      <c r="Q132" s="6"/>
      <c r="R132" s="6"/>
      <c r="S132" s="6"/>
      <c r="T132" s="2261">
        <f>F132+TableUS5a!Q132-TableUS5b!P132</f>
        <v>0</v>
      </c>
      <c r="U132" s="2780"/>
    </row>
    <row r="133" spans="1:21">
      <c r="A133" s="1990">
        <v>1993</v>
      </c>
      <c r="B133" s="2044">
        <f>TableUS1!D133</f>
        <v>8201.0193987482435</v>
      </c>
      <c r="C133" s="1979">
        <f t="shared" si="9"/>
        <v>2.5847004685244812E-2</v>
      </c>
      <c r="D133" s="1969">
        <f>TableUS6a!F134</f>
        <v>0.23322190762032269</v>
      </c>
      <c r="E133" s="1999">
        <f>TableUS12c!F133</f>
        <v>-4.5699693580754056E-2</v>
      </c>
      <c r="F133" s="1999">
        <f>DataUS1!ER137/DataUS1!B137</f>
        <v>4.7540231625671182E-3</v>
      </c>
      <c r="G133" s="1981">
        <f>TableUS12c!K133</f>
        <v>1.2774167261120522E-2</v>
      </c>
      <c r="H133" s="1982">
        <f>AVERAGE(DataUS2!CE137:CE138)/DataUS1!B137</f>
        <v>0.84144498283664904</v>
      </c>
      <c r="I133" s="1983">
        <f t="shared" si="10"/>
        <v>1.7923230269063499E-2</v>
      </c>
      <c r="J133" s="1989">
        <f>AVERAGE(DataUS2!CK137:CK138)/DataUS1!B137</f>
        <v>0.88159525052329657</v>
      </c>
      <c r="K133" s="2125">
        <f t="shared" si="12"/>
        <v>0.65468925340658146</v>
      </c>
      <c r="L133" s="3159">
        <f>AVERAGE(DataUS2!CO137:CO138)/DataUS1!B137</f>
        <v>0.22690599711671514</v>
      </c>
      <c r="M133" s="3159"/>
      <c r="N133" s="2442">
        <f t="shared" si="11"/>
        <v>4.5594290368130626E-2</v>
      </c>
      <c r="O133" s="2125">
        <f>DataUS1!CW137/DataUS2!CP137</f>
        <v>6.9642643637248189E-2</v>
      </c>
      <c r="P133" s="2414">
        <f>TableUS11!G76</f>
        <v>3.9055812799285154E-2</v>
      </c>
      <c r="Q133" s="6"/>
      <c r="R133" s="6"/>
      <c r="S133" s="6"/>
      <c r="T133" s="2261">
        <f>F133+TableUS5a!Q133-TableUS5b!P133</f>
        <v>0</v>
      </c>
      <c r="U133" s="2780"/>
    </row>
    <row r="134" spans="1:21">
      <c r="A134" s="1990">
        <v>1994</v>
      </c>
      <c r="B134" s="2044">
        <f>TableUS1!D134</f>
        <v>8582.3147789842387</v>
      </c>
      <c r="C134" s="1979">
        <f t="shared" si="9"/>
        <v>4.6493656665925531E-2</v>
      </c>
      <c r="D134" s="1969">
        <f>TableUS6a!F135</f>
        <v>0.20304446469853099</v>
      </c>
      <c r="E134" s="1999">
        <f>TableUS12c!F134</f>
        <v>-3.1252373606442764E-2</v>
      </c>
      <c r="F134" s="1999">
        <f>DataUS1!ER138/DataUS1!B138</f>
        <v>1.7309565681487032E-2</v>
      </c>
      <c r="G134" s="1981">
        <f>TableUS12c!K134</f>
        <v>1.1174261681500619E-2</v>
      </c>
      <c r="H134" s="1982">
        <f>AVERAGE(DataUS2!CE138:CE139)/DataUS1!B138</f>
        <v>0.815269151629194</v>
      </c>
      <c r="I134" s="1983">
        <f t="shared" si="10"/>
        <v>1.5181226962761973E-2</v>
      </c>
      <c r="J134" s="1989">
        <f>AVERAGE(DataUS2!CK138:CK139)/DataUS1!B138</f>
        <v>0.86847734971769897</v>
      </c>
      <c r="K134" s="2125">
        <f t="shared" si="12"/>
        <v>0.65261321784228876</v>
      </c>
      <c r="L134" s="3159">
        <f>AVERAGE(DataUS2!CO138:CO139)/DataUS1!B138</f>
        <v>0.21586413187541015</v>
      </c>
      <c r="M134" s="3159"/>
      <c r="N134" s="2442">
        <f t="shared" si="11"/>
        <v>4.3330362820506257E-2</v>
      </c>
      <c r="O134" s="2125">
        <f>DataUS1!CW138/DataUS2!CP138</f>
        <v>6.639516582849464E-2</v>
      </c>
      <c r="P134" s="2414">
        <f>TableUS11!G77</f>
        <v>3.8295275953917796E-2</v>
      </c>
      <c r="Q134" s="6"/>
      <c r="R134" s="6"/>
      <c r="S134" s="6"/>
      <c r="T134" s="2261">
        <f>F134+TableUS5a!Q134-TableUS5b!P134</f>
        <v>0</v>
      </c>
      <c r="U134" s="2780"/>
    </row>
    <row r="135" spans="1:21">
      <c r="A135" s="1990">
        <v>1995</v>
      </c>
      <c r="B135" s="2044">
        <f>TableUS1!D135</f>
        <v>8870.9872485846627</v>
      </c>
      <c r="C135" s="1979">
        <f t="shared" si="9"/>
        <v>3.3635735466998273E-2</v>
      </c>
      <c r="D135" s="1969">
        <f>TableUS6a!F136</f>
        <v>0.19585282229297329</v>
      </c>
      <c r="E135" s="705">
        <f>TableUS12c!F135</f>
        <v>-2.7228178176981092E-2</v>
      </c>
      <c r="F135" s="705">
        <f>DataUS1!ER139/DataUS1!B139</f>
        <v>2.1627429118823295E-2</v>
      </c>
      <c r="G135" s="1981">
        <f>TableUS12c!K135</f>
        <v>1.0263826206732447E-2</v>
      </c>
      <c r="H135" s="1982">
        <f>AVERAGE(DataUS2!CE139:CE140)/DataUS1!B139</f>
        <v>0.80129473226248726</v>
      </c>
      <c r="I135" s="1983">
        <f t="shared" si="10"/>
        <v>1.3706224084611226E-2</v>
      </c>
      <c r="J135" s="1989">
        <f>AVERAGE(DataUS2!CK139:CK140)/DataUS1!B139</f>
        <v>0.84507623356337402</v>
      </c>
      <c r="K135" s="2125">
        <f t="shared" si="12"/>
        <v>0.64610566724376151</v>
      </c>
      <c r="L135" s="3159">
        <f>AVERAGE(DataUS2!CO139:CO140)/DataUS1!B139</f>
        <v>0.19897056631961249</v>
      </c>
      <c r="M135" s="3159"/>
      <c r="N135" s="2442">
        <f t="shared" si="11"/>
        <v>4.5409918015797399E-2</v>
      </c>
      <c r="O135" s="2125">
        <f>DataUS1!CW139/DataUS2!CP139</f>
        <v>7.0282494517518654E-2</v>
      </c>
      <c r="P135" s="2414">
        <f>TableUS11!G78</f>
        <v>4.0180463282719472E-2</v>
      </c>
      <c r="Q135" s="6"/>
      <c r="R135" s="6"/>
      <c r="S135" s="6"/>
      <c r="T135" s="2261">
        <f>F135+TableUS5a!Q135-TableUS5b!P135</f>
        <v>0</v>
      </c>
      <c r="U135" s="2780"/>
    </row>
    <row r="136" spans="1:21">
      <c r="A136" s="1990">
        <v>1996</v>
      </c>
      <c r="B136" s="2044">
        <f>TableUS1!D136</f>
        <v>9251.6968578265733</v>
      </c>
      <c r="C136" s="1979">
        <f t="shared" si="9"/>
        <v>4.2916261580992821E-2</v>
      </c>
      <c r="D136" s="1969">
        <f>TableUS6a!F137</f>
        <v>0.20427853741387636</v>
      </c>
      <c r="E136" s="1999">
        <f>TableUS12c!F136</f>
        <v>-1.4765957063124962E-2</v>
      </c>
      <c r="F136" s="1999">
        <f>DataUS1!ER140/DataUS1!B140</f>
        <v>2.0327344531905107E-2</v>
      </c>
      <c r="G136" s="1981">
        <f>TableUS12c!K136</f>
        <v>1.115168564653268E-2</v>
      </c>
      <c r="H136" s="1982">
        <f>AVERAGE(DataUS2!CE140:CE141)/DataUS1!B140</f>
        <v>0.78978084114583191</v>
      </c>
      <c r="I136" s="1983">
        <f t="shared" si="10"/>
        <v>1.2809052391686301E-2</v>
      </c>
      <c r="J136" s="1989">
        <f>AVERAGE(DataUS2!CK140:CK141)/DataUS1!B140</f>
        <v>0.81831350591035734</v>
      </c>
      <c r="K136" s="2125">
        <f t="shared" si="12"/>
        <v>0.63440756670002796</v>
      </c>
      <c r="L136" s="3159">
        <f>AVERAGE(DataUS2!CO140:CO141)/DataUS1!B140</f>
        <v>0.18390593921032936</v>
      </c>
      <c r="M136" s="3159"/>
      <c r="N136" s="2442">
        <f t="shared" si="11"/>
        <v>4.3892064194948344E-2</v>
      </c>
      <c r="O136" s="2125">
        <f>DataUS1!CW140/DataUS2!CP140</f>
        <v>6.9185909025738623E-2</v>
      </c>
      <c r="P136" s="2414">
        <f>TableUS11!G79</f>
        <v>3.8178726320250295E-2</v>
      </c>
      <c r="Q136" s="6"/>
      <c r="R136" s="6"/>
      <c r="S136" s="6"/>
      <c r="T136" s="2261">
        <f>F136+TableUS5a!Q136-TableUS5b!P136</f>
        <v>0</v>
      </c>
      <c r="U136" s="2780"/>
    </row>
    <row r="137" spans="1:21">
      <c r="A137" s="1990">
        <v>1997</v>
      </c>
      <c r="B137" s="2044">
        <f>TableUS1!D137</f>
        <v>9713.1508739424298</v>
      </c>
      <c r="C137" s="1979">
        <f t="shared" si="9"/>
        <v>4.9877770878915539E-2</v>
      </c>
      <c r="D137" s="1969">
        <f>TableUS6a!F138</f>
        <v>0.23116795296480763</v>
      </c>
      <c r="E137" s="1999">
        <f>TableUS12c!F137</f>
        <v>3.6875605929262591E-4</v>
      </c>
      <c r="F137" s="1999">
        <f>DataUS1!ER141/DataUS1!B141</f>
        <v>7.3247429779718549E-3</v>
      </c>
      <c r="G137" s="1981">
        <f>TableUS12c!K137</f>
        <v>1.033030064893505E-2</v>
      </c>
      <c r="H137" s="1982">
        <f>AVERAGE(DataUS2!CE141:CE142)/DataUS1!B141</f>
        <v>0.78433505576551721</v>
      </c>
      <c r="I137" s="1983">
        <f t="shared" si="10"/>
        <v>1.411997489120344E-2</v>
      </c>
      <c r="J137" s="1989">
        <f>AVERAGE(DataUS2!CK141:CK142)/DataUS1!B141</f>
        <v>0.78790679964029064</v>
      </c>
      <c r="K137" s="2125">
        <f t="shared" si="12"/>
        <v>0.61119230675751213</v>
      </c>
      <c r="L137" s="3159">
        <f>AVERAGE(DataUS2!CO141:CO142)/DataUS1!B141</f>
        <v>0.17671449288277855</v>
      </c>
      <c r="M137" s="3159"/>
      <c r="N137" s="2442">
        <f t="shared" si="11"/>
        <v>4.075606269611487E-2</v>
      </c>
      <c r="O137" s="2125">
        <f>DataUS1!CW141/DataUS2!CP141</f>
        <v>6.6682879096324518E-2</v>
      </c>
      <c r="P137" s="2414">
        <f>TableUS11!G80</f>
        <v>3.6054377678578657E-2</v>
      </c>
      <c r="Q137" s="6"/>
      <c r="R137" s="6"/>
      <c r="S137" s="6"/>
      <c r="T137" s="2261">
        <f>F137+TableUS5a!Q137-TableUS5b!P137</f>
        <v>0</v>
      </c>
      <c r="U137" s="2780"/>
    </row>
    <row r="138" spans="1:21">
      <c r="A138" s="1990">
        <v>1998</v>
      </c>
      <c r="B138" s="2044">
        <f>TableUS1!D138</f>
        <v>10213.672950738455</v>
      </c>
      <c r="C138" s="1979">
        <f t="shared" si="9"/>
        <v>5.1530351303281208E-2</v>
      </c>
      <c r="D138" s="1969">
        <f>TableUS6a!F139</f>
        <v>0.2689446376128557</v>
      </c>
      <c r="E138" s="1999">
        <f>TableUS12c!F138</f>
        <v>1.4301793815837564E-2</v>
      </c>
      <c r="F138" s="1999">
        <f>DataUS1!ER142/DataUS1!B142</f>
        <v>5.6910943319706192E-3</v>
      </c>
      <c r="G138" s="1981">
        <f>TableUS12c!K138</f>
        <v>1.0877032571102173E-2</v>
      </c>
      <c r="H138" s="1982">
        <f>AVERAGE(DataUS2!CE142:CE143)/DataUS1!B142</f>
        <v>0.7815324318790724</v>
      </c>
      <c r="I138" s="1983">
        <f t="shared" si="10"/>
        <v>1.3170775133660953E-2</v>
      </c>
      <c r="J138" s="1989">
        <f>AVERAGE(DataUS2!CK142:CK143)/DataUS1!B142</f>
        <v>0.7534228407526018</v>
      </c>
      <c r="K138" s="2125">
        <f t="shared" si="12"/>
        <v>0.57722235381737641</v>
      </c>
      <c r="L138" s="3159">
        <f>AVERAGE(DataUS2!CO142:CO143)/DataUS1!B142</f>
        <v>0.17620048693522533</v>
      </c>
      <c r="M138" s="3159"/>
      <c r="N138" s="2442">
        <f t="shared" si="11"/>
        <v>3.7875499831917264E-2</v>
      </c>
      <c r="O138" s="2125">
        <f>DataUS1!CW142/DataUS2!CP142</f>
        <v>6.561682786786259E-2</v>
      </c>
      <c r="P138" s="2414">
        <f>TableUS11!G81</f>
        <v>3.4148064293124614E-2</v>
      </c>
      <c r="Q138" s="6"/>
      <c r="R138" s="6"/>
      <c r="S138" s="6"/>
      <c r="T138" s="2261">
        <f>F138+TableUS5a!Q138-TableUS5b!P138</f>
        <v>0</v>
      </c>
      <c r="U138" s="2780"/>
    </row>
    <row r="139" spans="1:21">
      <c r="A139" s="147">
        <f t="shared" ref="A139:A150" si="14">A138+1</f>
        <v>1999</v>
      </c>
      <c r="B139" s="2047">
        <f>TableUS1!D139</f>
        <v>10682.24420286958</v>
      </c>
      <c r="C139" s="2004">
        <f t="shared" si="9"/>
        <v>4.5876860791518315E-2</v>
      </c>
      <c r="D139" s="2106">
        <f>TableUS6a!F140</f>
        <v>0.31893596900562182</v>
      </c>
      <c r="E139" s="2008">
        <f>TableUS12c!F139</f>
        <v>2.0680268794558983E-2</v>
      </c>
      <c r="F139" s="2008">
        <f>DataUS1!ER143/DataUS1!B143</f>
        <v>1.0919796905630207E-2</v>
      </c>
      <c r="G139" s="1996">
        <f>TableUS12c!K139</f>
        <v>1.2976959898907471E-2</v>
      </c>
      <c r="H139" s="2006">
        <f>AVERAGE(DataUS2!CE143:CE144)/DataUS1!B143</f>
        <v>0.78346581135914728</v>
      </c>
      <c r="I139" s="1998">
        <f t="shared" si="10"/>
        <v>1.3917570311125862E-2</v>
      </c>
      <c r="J139" s="2001">
        <f>AVERAGE(DataUS2!CK143:CK144)/DataUS1!B143</f>
        <v>0.71626259630512046</v>
      </c>
      <c r="K139" s="2126">
        <f t="shared" si="12"/>
        <v>0.54139841761515484</v>
      </c>
      <c r="L139" s="3170">
        <f>AVERAGE(DataUS2!CO143:CO144)/DataUS1!B143</f>
        <v>0.17486417868996559</v>
      </c>
      <c r="M139" s="3170"/>
      <c r="N139" s="2444">
        <f t="shared" si="11"/>
        <v>3.3725528932288827E-2</v>
      </c>
      <c r="O139" s="2126">
        <f>DataUS1!CW143/DataUS2!CP143</f>
        <v>6.229336443362516E-2</v>
      </c>
      <c r="P139" s="2415">
        <f>TableUS11!G82</f>
        <v>3.0092964714815568E-2</v>
      </c>
      <c r="Q139" s="6"/>
      <c r="R139" s="6"/>
      <c r="S139" s="6"/>
      <c r="T139" s="2261">
        <f>F139+TableUS5a!Q139-TableUS5b!P139</f>
        <v>0</v>
      </c>
      <c r="U139" s="2780"/>
    </row>
    <row r="140" spans="1:21">
      <c r="A140" s="84">
        <f t="shared" si="14"/>
        <v>2000</v>
      </c>
      <c r="B140" s="2044">
        <f>TableUS1!D140</f>
        <v>11182.505361288508</v>
      </c>
      <c r="C140" s="1979">
        <f t="shared" ref="C140:C150" si="15">B140/B139-1</f>
        <v>4.68310917554704E-2</v>
      </c>
      <c r="D140" s="1969">
        <f>TableUS6a!F141</f>
        <v>0.37290989233341165</v>
      </c>
      <c r="E140" s="1999">
        <f>TableUS12c!F140</f>
        <v>2.9281259970126271E-2</v>
      </c>
      <c r="F140" s="1999">
        <f>DataUS1!ER144/DataUS1!B144</f>
        <v>1.1631319423248831E-2</v>
      </c>
      <c r="G140" s="1981">
        <f>TableUS12c!K140</f>
        <v>1.2885266878678791E-2</v>
      </c>
      <c r="H140" s="1982">
        <f>AVERAGE(DataUS2!CE144:CE145)/DataUS1!B144</f>
        <v>0.78294799180107155</v>
      </c>
      <c r="I140" s="1983">
        <f t="shared" ref="I140:I150" si="16">G139/H139</f>
        <v>1.6563530546910774E-2</v>
      </c>
      <c r="J140" s="2058">
        <f>AVERAGE(DataUS2!CK144:CK145)/DataUS1!B144</f>
        <v>0.65889944315577476</v>
      </c>
      <c r="K140" s="2125">
        <f t="shared" si="12"/>
        <v>0.48969775479874106</v>
      </c>
      <c r="L140" s="3171">
        <f>AVERAGE(DataUS2!CO144:CO145)/DataUS1!B144</f>
        <v>0.1692016883570337</v>
      </c>
      <c r="M140" s="3171"/>
      <c r="N140" s="2447">
        <f t="shared" ref="N140:N150" si="17">O140*K140</f>
        <v>3.0739578950527324E-2</v>
      </c>
      <c r="O140" s="2125">
        <f>DataUS1!CW144/DataUS2!CP144</f>
        <v>6.2772554395641167E-2</v>
      </c>
      <c r="P140" s="2413">
        <f>TableUS11!G83</f>
        <v>2.7211763946609346E-2</v>
      </c>
      <c r="Q140" s="6"/>
      <c r="R140" s="6"/>
      <c r="S140" s="6"/>
      <c r="T140" s="2261">
        <f>F140+TableUS5a!Q140-TableUS5b!P140</f>
        <v>0</v>
      </c>
      <c r="U140" s="2780"/>
    </row>
    <row r="141" spans="1:21">
      <c r="A141" s="84">
        <f t="shared" si="14"/>
        <v>2001</v>
      </c>
      <c r="B141" s="2044">
        <f>TableUS1!D141</f>
        <v>11236.840503047604</v>
      </c>
      <c r="C141" s="1979">
        <f t="shared" si="15"/>
        <v>4.8589417132938184E-3</v>
      </c>
      <c r="D141" s="1969">
        <f>TableUS6a!F142</f>
        <v>0.43117086751208111</v>
      </c>
      <c r="E141" s="1999">
        <f>TableUS12c!F141</f>
        <v>6.7194979755498246E-3</v>
      </c>
      <c r="F141" s="1999">
        <f>DataUS1!ER145/DataUS1!B145</f>
        <v>2.4578207792745081E-3</v>
      </c>
      <c r="G141" s="1981">
        <f>TableUS12c!K141</f>
        <v>1.381144252553834E-2</v>
      </c>
      <c r="H141" s="1982">
        <f>AVERAGE(DataUS2!CE145:CE146)/DataUS1!B145</f>
        <v>0.81939797935819025</v>
      </c>
      <c r="I141" s="1983">
        <f t="shared" si="16"/>
        <v>1.6457372665377026E-2</v>
      </c>
      <c r="J141" s="2058">
        <f>AVERAGE(DataUS2!CK145:CK146)/DataUS1!B145</f>
        <v>0.639315655276254</v>
      </c>
      <c r="K141" s="2125">
        <f t="shared" si="12"/>
        <v>0.46516704571806206</v>
      </c>
      <c r="L141" s="3159">
        <f>AVERAGE(DataUS2!CO145:CO146)/DataUS1!B145</f>
        <v>0.17414860955819195</v>
      </c>
      <c r="M141" s="3159"/>
      <c r="N141" s="2447">
        <f t="shared" si="17"/>
        <v>2.8353502429081918E-2</v>
      </c>
      <c r="O141" s="2125">
        <f>DataUS1!CW145/DataUS2!CP145</f>
        <v>6.0953377265394224E-2</v>
      </c>
      <c r="P141" s="2414">
        <f>TableUS11!G84</f>
        <v>2.470939695445178E-2</v>
      </c>
      <c r="Q141" s="6"/>
      <c r="R141" s="6"/>
      <c r="S141" s="6"/>
      <c r="T141" s="2261">
        <f>F141+TableUS5a!Q141-TableUS5b!P141</f>
        <v>0</v>
      </c>
      <c r="U141" s="2780"/>
    </row>
    <row r="142" spans="1:21">
      <c r="A142" s="84">
        <f t="shared" si="14"/>
        <v>2002</v>
      </c>
      <c r="B142" s="2044">
        <f>TableUS1!D142</f>
        <v>11326.641503943774</v>
      </c>
      <c r="C142" s="1979">
        <f t="shared" si="15"/>
        <v>7.9916592988762414E-3</v>
      </c>
      <c r="D142" s="1969">
        <f>TableUS6a!F143</f>
        <v>0.46151182751536302</v>
      </c>
      <c r="E142" s="1999">
        <f>TableUS12c!F142</f>
        <v>-2.9585933089854154E-2</v>
      </c>
      <c r="F142" s="1999">
        <f>DataUS1!ER146/DataUS1!B146</f>
        <v>3.4304313344409032E-3</v>
      </c>
      <c r="G142" s="1981">
        <f>TableUS12c!K142</f>
        <v>1.5306649597891816E-2</v>
      </c>
      <c r="H142" s="1982">
        <f>AVERAGE(DataUS2!CE146:CE147)/DataUS1!B146</f>
        <v>0.86424254026585112</v>
      </c>
      <c r="I142" s="1983">
        <f t="shared" si="16"/>
        <v>1.6855597491656528E-2</v>
      </c>
      <c r="J142" s="2058">
        <f>AVERAGE(DataUS2!CK146:CK147)/DataUS1!B146</f>
        <v>0.65960205261923444</v>
      </c>
      <c r="K142" s="2125">
        <f t="shared" si="12"/>
        <v>0.47336621393790573</v>
      </c>
      <c r="L142" s="3159">
        <f>AVERAGE(DataUS2!CO146:CO147)/DataUS1!B146</f>
        <v>0.1862358386813287</v>
      </c>
      <c r="M142" s="3159"/>
      <c r="N142" s="2447">
        <f t="shared" si="17"/>
        <v>2.5200252759126917E-2</v>
      </c>
      <c r="O142" s="2125">
        <f>DataUS1!CW146/DataUS2!CP146</f>
        <v>5.3236272503454557E-2</v>
      </c>
      <c r="P142" s="2414">
        <f>TableUS11!G85</f>
        <v>2.260322348285549E-2</v>
      </c>
      <c r="Q142" s="6"/>
      <c r="R142" s="6"/>
      <c r="S142" s="6"/>
      <c r="T142" s="2261">
        <f>F142+TableUS5a!Q142-TableUS5b!P142</f>
        <v>0</v>
      </c>
      <c r="U142" s="2780"/>
    </row>
    <row r="143" spans="1:21">
      <c r="A143" s="84">
        <f t="shared" si="14"/>
        <v>2003</v>
      </c>
      <c r="B143" s="2044">
        <f>TableUS1!D143</f>
        <v>11602.280805226535</v>
      </c>
      <c r="C143" s="1979">
        <f t="shared" si="15"/>
        <v>2.4335483840182137E-2</v>
      </c>
      <c r="D143" s="1969">
        <f>TableUS6a!F144</f>
        <v>0.45452916201941707</v>
      </c>
      <c r="E143" s="1999">
        <f>TableUS12c!F143</f>
        <v>-4.1093354538918263E-2</v>
      </c>
      <c r="F143" s="1999">
        <f>DataUS1!ER147/DataUS1!B147</f>
        <v>-3.7911114385668957E-3</v>
      </c>
      <c r="G143" s="1981">
        <f>TableUS12c!K143</f>
        <v>1.5133369071180137E-2</v>
      </c>
      <c r="H143" s="1982">
        <f>AVERAGE(DataUS2!CE147:CE148)/DataUS1!B147</f>
        <v>0.88790119046403304</v>
      </c>
      <c r="I143" s="1983">
        <f t="shared" si="16"/>
        <v>1.7711057816227505E-2</v>
      </c>
      <c r="J143" s="2058">
        <f>AVERAGE(DataUS2!CK147:CK148)/DataUS1!B147</f>
        <v>0.68848151582670025</v>
      </c>
      <c r="K143" s="2125">
        <f t="shared" si="12"/>
        <v>0.49403587842695884</v>
      </c>
      <c r="L143" s="3159">
        <f>AVERAGE(DataUS2!CO147:CO148)/DataUS1!B147</f>
        <v>0.19444563739974138</v>
      </c>
      <c r="M143" s="3159"/>
      <c r="N143" s="2447">
        <f t="shared" si="17"/>
        <v>2.284055544791885E-2</v>
      </c>
      <c r="O143" s="2125">
        <f>DataUS1!CW147/DataUS2!CP147</f>
        <v>4.6232584403878937E-2</v>
      </c>
      <c r="P143" s="2414">
        <f>TableUS11!G86</f>
        <v>2.0450723691397769E-2</v>
      </c>
      <c r="Q143" s="6"/>
      <c r="R143" s="6"/>
      <c r="S143" s="6"/>
      <c r="T143" s="2261">
        <f>F143+TableUS5a!Q143-TableUS5b!P143</f>
        <v>0</v>
      </c>
      <c r="U143" s="2780"/>
    </row>
    <row r="144" spans="1:21">
      <c r="A144" s="84">
        <f t="shared" si="14"/>
        <v>2004</v>
      </c>
      <c r="B144" s="2044">
        <f>TableUS1!D144</f>
        <v>12080.214763209555</v>
      </c>
      <c r="C144" s="1979">
        <f t="shared" si="15"/>
        <v>4.1193103839352263E-2</v>
      </c>
      <c r="D144" s="1969">
        <f>TableUS6a!F145</f>
        <v>0.45579968701709206</v>
      </c>
      <c r="E144" s="1999">
        <f>TableUS12c!F144</f>
        <v>-3.5996874327627063E-2</v>
      </c>
      <c r="F144" s="1999">
        <f>DataUS1!ER148/DataUS1!B148</f>
        <v>2.051347090652236E-3</v>
      </c>
      <c r="G144" s="1981">
        <f>TableUS12c!K144</f>
        <v>1.441657762607718E-2</v>
      </c>
      <c r="H144" s="1982">
        <f>AVERAGE(DataUS2!CE148:CE149)/DataUS1!B148</f>
        <v>0.90941804959708084</v>
      </c>
      <c r="I144" s="1983">
        <f t="shared" si="16"/>
        <v>1.7043978804973971E-2</v>
      </c>
      <c r="J144" s="2058">
        <f>AVERAGE(DataUS2!CK148:CK149)/DataUS1!B148</f>
        <v>0.70224217106928488</v>
      </c>
      <c r="K144" s="2125">
        <f t="shared" si="12"/>
        <v>0.50666203660347831</v>
      </c>
      <c r="L144" s="3159">
        <f>AVERAGE(DataUS2!CO148:CO149)/DataUS1!B148</f>
        <v>0.19558013446580655</v>
      </c>
      <c r="M144" s="3159"/>
      <c r="N144" s="2447">
        <f t="shared" si="17"/>
        <v>2.1872457248666103E-2</v>
      </c>
      <c r="O144" s="2125">
        <f>DataUS1!CW148/DataUS2!CP148</f>
        <v>4.3169718014187501E-2</v>
      </c>
      <c r="P144" s="2414">
        <f>TableUS11!G87</f>
        <v>1.9578028533840271E-2</v>
      </c>
      <c r="Q144" s="6"/>
      <c r="R144" s="6"/>
      <c r="S144" s="6"/>
      <c r="T144" s="2261">
        <f>F144+TableUS5a!Q144-TableUS5b!P144</f>
        <v>0</v>
      </c>
      <c r="U144" s="2780"/>
    </row>
    <row r="145" spans="1:21">
      <c r="A145" s="84">
        <f t="shared" si="14"/>
        <v>2005</v>
      </c>
      <c r="B145" s="2044">
        <f>TableUS1!D145</f>
        <v>12513.045841856001</v>
      </c>
      <c r="C145" s="1979">
        <f t="shared" si="15"/>
        <v>3.5829750309128494E-2</v>
      </c>
      <c r="D145" s="1969">
        <f>TableUS6a!F146</f>
        <v>0.48117091702776482</v>
      </c>
      <c r="E145" s="1999">
        <f>TableUS12c!F145</f>
        <v>-2.3690624730903262E-2</v>
      </c>
      <c r="F145" s="1999">
        <f>DataUS1!ER149/DataUS1!B149</f>
        <v>1.9103096386047015E-3</v>
      </c>
      <c r="G145" s="1981">
        <f>TableUS12c!K145</f>
        <v>1.3414167405871447E-2</v>
      </c>
      <c r="H145" s="1982">
        <f>AVERAGE(DataUS2!CE149:CE150)/DataUS1!B149</f>
        <v>0.94293746643049292</v>
      </c>
      <c r="I145" s="1983">
        <f t="shared" si="16"/>
        <v>1.5852530783245909E-2</v>
      </c>
      <c r="J145" s="2058">
        <f>AVERAGE(DataUS2!CK149:CK150)/DataUS1!B149</f>
        <v>0.70838520421477458</v>
      </c>
      <c r="K145" s="2125">
        <f t="shared" si="12"/>
        <v>0.51018891828283175</v>
      </c>
      <c r="L145" s="3159">
        <f>AVERAGE(DataUS2!CO149:CO150)/DataUS1!B149</f>
        <v>0.19819628593194283</v>
      </c>
      <c r="M145" s="3159"/>
      <c r="N145" s="2447">
        <f t="shared" si="17"/>
        <v>2.3452326064520985E-2</v>
      </c>
      <c r="O145" s="2125">
        <f>DataUS1!CW149/DataUS2!CP149</f>
        <v>4.596792526081446E-2</v>
      </c>
      <c r="P145" s="2414">
        <f>TableUS11!G88</f>
        <v>2.0471043603401819E-2</v>
      </c>
      <c r="Q145" s="6"/>
      <c r="R145" s="6"/>
      <c r="S145" s="6"/>
      <c r="T145" s="2261">
        <f>F145+TableUS5a!Q145-TableUS5b!P145</f>
        <v>0</v>
      </c>
      <c r="U145" s="2780"/>
    </row>
    <row r="146" spans="1:21">
      <c r="A146" s="84">
        <f t="shared" si="14"/>
        <v>2006</v>
      </c>
      <c r="B146" s="2044">
        <f>TableUS1!D146</f>
        <v>12935.748006563921</v>
      </c>
      <c r="C146" s="1979">
        <f t="shared" si="15"/>
        <v>3.3780917136416511E-2</v>
      </c>
      <c r="D146" s="1969">
        <f>TableUS6a!F147</f>
        <v>0.51114128071246168</v>
      </c>
      <c r="E146" s="1999">
        <f>TableUS12c!F146</f>
        <v>-1.1470565189876315E-2</v>
      </c>
      <c r="F146" s="1999">
        <f>DataUS1!ER150/DataUS1!B150</f>
        <v>4.6313887476153413E-3</v>
      </c>
      <c r="G146" s="1981">
        <f>TableUS12c!K146</f>
        <v>1.2763034946063241E-2</v>
      </c>
      <c r="H146" s="1982">
        <f>AVERAGE(DataUS2!CE150:CE151)/DataUS1!B150</f>
        <v>0.96867150998005602</v>
      </c>
      <c r="I146" s="1983">
        <f t="shared" si="16"/>
        <v>1.4225935317482955E-2</v>
      </c>
      <c r="J146" s="2058">
        <f>AVERAGE(DataUS2!CK150:CK151)/DataUS1!B150</f>
        <v>0.70657402398606084</v>
      </c>
      <c r="K146" s="2125">
        <f t="shared" si="12"/>
        <v>0.50455459277133041</v>
      </c>
      <c r="L146" s="3159">
        <f>AVERAGE(DataUS2!CO150:CO151)/DataUS1!B150</f>
        <v>0.20201943121473048</v>
      </c>
      <c r="M146" s="3159"/>
      <c r="N146" s="2447">
        <f t="shared" si="17"/>
        <v>2.36852824369502E-2</v>
      </c>
      <c r="O146" s="2125">
        <f>DataUS1!CW150/DataUS2!CP150</f>
        <v>4.6942952806862323E-2</v>
      </c>
      <c r="P146" s="2414">
        <f>TableUS11!G89</f>
        <v>2.01623619624638E-2</v>
      </c>
      <c r="Q146" s="6"/>
      <c r="R146" s="6"/>
      <c r="S146" s="6"/>
      <c r="T146" s="2261">
        <f>F146+TableUS5a!Q146-TableUS5b!P146</f>
        <v>0</v>
      </c>
      <c r="U146" s="2780"/>
    </row>
    <row r="147" spans="1:21">
      <c r="A147" s="84">
        <f t="shared" si="14"/>
        <v>2007</v>
      </c>
      <c r="B147" s="2044">
        <f>TableUS1!D147</f>
        <v>12952.485438014817</v>
      </c>
      <c r="C147" s="1979">
        <f t="shared" si="15"/>
        <v>1.2938897265470928E-3</v>
      </c>
      <c r="D147" s="1969">
        <f>TableUS6a!F148</f>
        <v>0.53849813989525297</v>
      </c>
      <c r="E147" s="1999">
        <f>TableUS12c!F147</f>
        <v>-1.8586895476775476E-2</v>
      </c>
      <c r="F147" s="1999">
        <f>DataUS1!ER151/DataUS1!B151</f>
        <v>-2.8786532113863174E-4</v>
      </c>
      <c r="G147" s="1981">
        <f>TableUS12c!K147</f>
        <v>1.4333571412783462E-2</v>
      </c>
      <c r="H147" s="1982">
        <f>AVERAGE(DataUS2!CE151:CE152)/DataUS1!B151</f>
        <v>1.0075315916444754</v>
      </c>
      <c r="I147" s="1983">
        <f t="shared" si="16"/>
        <v>1.3175813280939809E-2</v>
      </c>
      <c r="J147" s="2058">
        <f>AVERAGE(DataUS2!CK151:CK152)/DataUS1!B151</f>
        <v>0.72633632511058421</v>
      </c>
      <c r="K147" s="2125">
        <f t="shared" si="12"/>
        <v>0.513481672372883</v>
      </c>
      <c r="L147" s="3159">
        <f>AVERAGE(DataUS2!CO151:CO152)/DataUS1!B151</f>
        <v>0.21285465273770121</v>
      </c>
      <c r="M147" s="3159"/>
      <c r="N147" s="2447">
        <f t="shared" si="17"/>
        <v>2.5964178342112079E-2</v>
      </c>
      <c r="O147" s="2125">
        <f>DataUS1!CW151/DataUS2!CP151</f>
        <v>5.0564956334521842E-2</v>
      </c>
      <c r="P147" s="2414">
        <f>TableUS11!G90</f>
        <v>2.1782172307460976E-2</v>
      </c>
      <c r="Q147" s="6"/>
      <c r="R147" s="6"/>
      <c r="S147" s="6"/>
      <c r="T147" s="2261">
        <f>F147+TableUS5a!Q147-TableUS5b!P147</f>
        <v>0</v>
      </c>
      <c r="U147" s="2780"/>
    </row>
    <row r="148" spans="1:21">
      <c r="A148" s="84">
        <f t="shared" si="14"/>
        <v>2008</v>
      </c>
      <c r="B148" s="2044">
        <f>TableUS1!D148</f>
        <v>12836.525529829993</v>
      </c>
      <c r="C148" s="1979">
        <f t="shared" si="15"/>
        <v>-8.9527148082706454E-3</v>
      </c>
      <c r="D148" s="1969">
        <f>TableUS6a!F149</f>
        <v>0.48688729238633122</v>
      </c>
      <c r="E148" s="1999">
        <f>TableUS12c!F148</f>
        <v>-5.8476871251956705E-2</v>
      </c>
      <c r="F148" s="1999">
        <f>DataUS1!ER152/DataUS1!B152</f>
        <v>8.5681392106620562E-3</v>
      </c>
      <c r="G148" s="1981">
        <f>TableUS12c!K148</f>
        <v>1.4171269216887271E-2</v>
      </c>
      <c r="H148" s="1982">
        <f>AVERAGE(DataUS2!CE152:CE153)/DataUS1!B152</f>
        <v>1.0032245337149792</v>
      </c>
      <c r="I148" s="1983">
        <f t="shared" si="16"/>
        <v>1.4226423798174365E-2</v>
      </c>
      <c r="J148" s="2058">
        <f>AVERAGE(DataUS2!CK152:CK153)/DataUS1!B152</f>
        <v>0.79719951798891553</v>
      </c>
      <c r="K148" s="2125">
        <f t="shared" si="12"/>
        <v>0.57437513450303102</v>
      </c>
      <c r="L148" s="3159">
        <f>AVERAGE(DataUS2!CO152:CO153)/DataUS1!B152</f>
        <v>0.22282438348588457</v>
      </c>
      <c r="M148" s="3159"/>
      <c r="N148" s="2447">
        <f t="shared" si="17"/>
        <v>2.5581703931892092E-2</v>
      </c>
      <c r="O148" s="2125">
        <f>DataUS1!CW152/DataUS2!CP152</f>
        <v>4.4538320681354451E-2</v>
      </c>
      <c r="P148" s="2414">
        <f>TableUS11!G91</f>
        <v>2.0109887856573631E-2</v>
      </c>
      <c r="Q148" s="6"/>
      <c r="R148" s="6"/>
      <c r="S148" s="6"/>
      <c r="T148" s="2261">
        <f>F148+TableUS5a!Q148-TableUS5b!P148</f>
        <v>0</v>
      </c>
      <c r="U148" s="2780"/>
    </row>
    <row r="149" spans="1:21">
      <c r="A149" s="84">
        <f t="shared" si="14"/>
        <v>2009</v>
      </c>
      <c r="B149" s="2044">
        <f>TableUS1!D149</f>
        <v>12365.765500241505</v>
      </c>
      <c r="C149" s="1979">
        <f t="shared" si="15"/>
        <v>-3.6673477452642267E-2</v>
      </c>
      <c r="D149" s="1969">
        <f>TableUS6a!F150</f>
        <v>0.35541298294165002</v>
      </c>
      <c r="E149" s="1999">
        <f>TableUS12c!F149</f>
        <v>-0.1151989934113169</v>
      </c>
      <c r="F149" s="1999">
        <f>DataUS1!ER153/DataUS1!B153</f>
        <v>1.5225987159319472E-2</v>
      </c>
      <c r="G149" s="1996">
        <f>TableUS12c!K149</f>
        <v>1.5084351781542379E-2</v>
      </c>
      <c r="H149" s="2006">
        <f>AVERAGE(DataUS2!CE153:CE154)/DataUS1!B153</f>
        <v>0.98554490138813866</v>
      </c>
      <c r="I149" s="1998">
        <f t="shared" si="16"/>
        <v>1.4125720355353066E-2</v>
      </c>
      <c r="J149" s="1564">
        <f>AVERAGE(DataUS2!CK153:CK154)/DataUS1!B153</f>
        <v>0.94614707191862479</v>
      </c>
      <c r="K149" s="2126">
        <f t="shared" si="12"/>
        <v>0.70750200428578913</v>
      </c>
      <c r="L149" s="3170">
        <f>AVERAGE(DataUS2!CO153:CO154)/DataUS1!B153</f>
        <v>0.23864506763283563</v>
      </c>
      <c r="M149" s="3170"/>
      <c r="N149" s="2315">
        <f t="shared" si="17"/>
        <v>2.2777777300446049E-2</v>
      </c>
      <c r="O149" s="2126">
        <f>DataUS1!CW153/DataUS2!CP153</f>
        <v>3.2194647029219113E-2</v>
      </c>
      <c r="P149" s="2415">
        <f>TableUS11!G92</f>
        <v>1.6338064137636051E-2</v>
      </c>
      <c r="Q149" s="6"/>
      <c r="R149" s="6"/>
      <c r="S149" s="6"/>
      <c r="T149" s="2261">
        <f>F149+TableUS5a!Q149-TableUS5b!P149</f>
        <v>0</v>
      </c>
      <c r="U149" s="2780"/>
    </row>
    <row r="150" spans="1:21">
      <c r="A150" s="2010">
        <f t="shared" si="14"/>
        <v>2010</v>
      </c>
      <c r="B150" s="927">
        <f>TableUS1!D150</f>
        <v>12821.625300000002</v>
      </c>
      <c r="C150" s="2011">
        <f t="shared" si="15"/>
        <v>3.6864664767384925E-2</v>
      </c>
      <c r="D150" s="2099">
        <f>TableUS6a!F151</f>
        <v>0.20835798435343689</v>
      </c>
      <c r="E150" s="880">
        <f>TableUS12c!F150</f>
        <v>-0.10693718369698418</v>
      </c>
      <c r="F150" s="880">
        <f>DataUS1!ER154/DataUS1!B154</f>
        <v>7.1013461920463386E-3</v>
      </c>
      <c r="G150" s="1986">
        <f>TableUS12c!K150</f>
        <v>1.4763689904430445E-2</v>
      </c>
      <c r="H150" s="1982">
        <f>AVERAGE(DataUS2!CE154:CE155)/DataUS1!B154</f>
        <v>0.92508069968657003</v>
      </c>
      <c r="I150" s="1983">
        <f t="shared" si="16"/>
        <v>1.5305595676357404E-2</v>
      </c>
      <c r="J150" s="2058">
        <f>AVERAGE(DataUS2!CK154:CK155)/DataUS1!B154</f>
        <v>1.0388347255788233</v>
      </c>
      <c r="K150" s="2125">
        <f t="shared" si="12"/>
        <v>0.79992397687678474</v>
      </c>
      <c r="L150" s="3171">
        <f>AVERAGE(DataUS2!CO154:CO155)/DataUS1!B154</f>
        <v>0.23891074870203857</v>
      </c>
      <c r="M150" s="3171"/>
      <c r="N150" s="2447">
        <f t="shared" si="17"/>
        <v>2.4613669258081325E-2</v>
      </c>
      <c r="O150" s="2125">
        <f>DataUS1!CW154/DataUS2!CP154</f>
        <v>3.0770010612986863E-2</v>
      </c>
      <c r="P150" s="2413">
        <f>TableUS11!G93</f>
        <v>1.8554886329426579E-2</v>
      </c>
      <c r="Q150" s="6"/>
      <c r="R150" s="6"/>
      <c r="S150" s="6"/>
      <c r="T150" s="2261">
        <f>F150+TableUS5a!Q150-TableUS5b!P150</f>
        <v>0</v>
      </c>
      <c r="U150" s="2780"/>
    </row>
    <row r="151" spans="1:21">
      <c r="A151" s="84"/>
      <c r="B151" s="1991"/>
      <c r="C151" s="953"/>
      <c r="D151" s="1969"/>
      <c r="E151" s="1999"/>
      <c r="F151" s="1999"/>
      <c r="G151" s="2013"/>
      <c r="H151" s="27"/>
      <c r="I151" s="460"/>
      <c r="J151" s="27"/>
      <c r="K151" s="1984"/>
      <c r="L151" s="1984"/>
      <c r="M151" s="2012"/>
      <c r="N151" s="517"/>
      <c r="O151" s="33"/>
      <c r="P151" s="621"/>
      <c r="Q151" s="5"/>
      <c r="R151" s="5"/>
      <c r="T151" s="1978"/>
    </row>
    <row r="152" spans="1:21" ht="13.75" customHeight="1">
      <c r="A152" s="84"/>
      <c r="B152" s="2014"/>
      <c r="C152" s="305"/>
      <c r="D152" s="186"/>
      <c r="E152" s="303" t="s">
        <v>948</v>
      </c>
      <c r="F152" s="303" t="s">
        <v>113</v>
      </c>
      <c r="G152" s="2227" t="s">
        <v>637</v>
      </c>
      <c r="H152" s="27"/>
      <c r="I152" s="2016"/>
      <c r="J152" s="462"/>
      <c r="K152" s="1984"/>
      <c r="L152" s="1984"/>
      <c r="M152" s="2012"/>
      <c r="N152" s="476"/>
      <c r="O152" s="27"/>
      <c r="P152" s="80"/>
      <c r="T152" s="1978"/>
    </row>
    <row r="153" spans="1:21">
      <c r="A153" s="84" t="s">
        <v>560</v>
      </c>
      <c r="B153" s="2017"/>
      <c r="C153" s="2018"/>
      <c r="D153" s="2019"/>
      <c r="E153" s="2020">
        <f>SUMPRODUCT($B10:$B149,E10:E149)/SUM($B10:$B149)</f>
        <v>-1.6831984814336776E-2</v>
      </c>
      <c r="F153" s="2020">
        <f>SUMPRODUCT($B10:$B149,F10:F149)/SUM($B10:$B149)</f>
        <v>5.9237269316191991E-3</v>
      </c>
      <c r="G153" s="2228">
        <f>SUMPRODUCT($B10:$B149,G10:G149)/SUM($B10:$B149)</f>
        <v>1.8607437963767948E-2</v>
      </c>
      <c r="H153" s="2187"/>
      <c r="I153" s="2230"/>
      <c r="J153" s="2231"/>
      <c r="K153" s="2232"/>
      <c r="L153" s="2232"/>
      <c r="M153" s="2440"/>
      <c r="N153" s="2449"/>
      <c r="O153" s="2187"/>
      <c r="P153" s="919"/>
      <c r="T153" s="1978"/>
    </row>
    <row r="154" spans="1:21">
      <c r="A154" s="84"/>
      <c r="B154" s="2014"/>
      <c r="C154" s="2023"/>
      <c r="D154" s="462"/>
      <c r="E154" s="303"/>
      <c r="F154" s="303"/>
      <c r="G154" s="2227"/>
      <c r="H154" s="27"/>
      <c r="I154" s="2024"/>
      <c r="J154" s="1957"/>
      <c r="K154" s="1984"/>
      <c r="L154" s="1984"/>
      <c r="M154" s="2012"/>
      <c r="N154" s="476"/>
      <c r="O154" s="27"/>
      <c r="P154" s="80"/>
    </row>
    <row r="155" spans="1:21">
      <c r="A155" s="84"/>
      <c r="B155" s="2014"/>
      <c r="C155" s="2023"/>
      <c r="D155" s="462"/>
      <c r="E155" s="303"/>
      <c r="F155" s="303"/>
      <c r="G155" s="2227"/>
      <c r="H155" s="27"/>
      <c r="I155" s="2024"/>
      <c r="J155" s="1957"/>
      <c r="K155" s="1984"/>
      <c r="L155" s="1984"/>
      <c r="M155" s="2012"/>
      <c r="N155" s="476"/>
      <c r="O155" s="27"/>
      <c r="P155" s="80"/>
    </row>
    <row r="156" spans="1:21">
      <c r="A156" s="84" t="s">
        <v>223</v>
      </c>
      <c r="B156" s="2025"/>
      <c r="C156" s="953"/>
      <c r="D156" s="462"/>
      <c r="E156" s="912">
        <f>SUMPRODUCT($B10:$B50,E10:E50)/SUM($B10:$B50)</f>
        <v>2.8348546648105698E-3</v>
      </c>
      <c r="F156" s="912">
        <f>SUMPRODUCT($B10:$B50,F10:F50)/SUM($B10:$B50)</f>
        <v>0</v>
      </c>
      <c r="G156" s="2229">
        <f>SUMPRODUCT($B10:$B50,G10:G50)/SUM($B10:$B50)</f>
        <v>7.0915726509098338E-3</v>
      </c>
      <c r="H156" s="27"/>
      <c r="I156" s="2021"/>
      <c r="J156" s="2022"/>
      <c r="K156" s="1984"/>
      <c r="L156" s="1984"/>
      <c r="M156" s="2012"/>
      <c r="N156" s="476"/>
      <c r="O156" s="27"/>
      <c r="P156" s="80"/>
    </row>
    <row r="157" spans="1:21">
      <c r="A157" s="84"/>
      <c r="B157" s="2026"/>
      <c r="C157" s="2027"/>
      <c r="D157" s="462"/>
      <c r="E157" s="303"/>
      <c r="F157" s="303"/>
      <c r="G157" s="2227"/>
      <c r="H157" s="27"/>
      <c r="I157" s="2024"/>
      <c r="J157" s="1957"/>
      <c r="K157" s="1984"/>
      <c r="L157" s="1984"/>
      <c r="M157" s="2012"/>
      <c r="N157" s="476"/>
      <c r="O157" s="27"/>
      <c r="P157" s="80"/>
    </row>
    <row r="158" spans="1:21">
      <c r="A158" s="84"/>
      <c r="B158" s="2014"/>
      <c r="C158" s="2023"/>
      <c r="D158" s="462"/>
      <c r="E158" s="303"/>
      <c r="F158" s="303"/>
      <c r="G158" s="2227"/>
      <c r="H158" s="27"/>
      <c r="I158" s="2024"/>
      <c r="J158" s="1957"/>
      <c r="K158" s="1984"/>
      <c r="L158" s="1984"/>
      <c r="M158" s="2012"/>
      <c r="N158" s="476"/>
      <c r="O158" s="27"/>
      <c r="P158" s="80"/>
    </row>
    <row r="159" spans="1:21" s="184" customFormat="1">
      <c r="A159" s="261" t="s">
        <v>406</v>
      </c>
      <c r="B159" s="2025"/>
      <c r="C159" s="2029"/>
      <c r="D159" s="462"/>
      <c r="E159" s="1911">
        <f>SUMPRODUCT($B50:$B149,E50:E149)/SUM($B50:$B149)</f>
        <v>-1.7346570824227147E-2</v>
      </c>
      <c r="F159" s="1911">
        <f>SUMPRODUCT($B50:$B149,F50:F149)/SUM($B50:$B149)</f>
        <v>6.0782895800784633E-3</v>
      </c>
      <c r="G159" s="1892">
        <f>SUMPRODUCT($B50:$B149,G50:G149)/SUM($B50:$B149)</f>
        <v>1.8914096786689188E-2</v>
      </c>
      <c r="H159" s="186"/>
      <c r="I159" s="2021"/>
      <c r="J159" s="2022"/>
      <c r="K159" s="1984"/>
      <c r="L159" s="1984"/>
      <c r="M159" s="1999"/>
      <c r="N159" s="902"/>
      <c r="O159" s="186"/>
      <c r="P159" s="268"/>
    </row>
    <row r="160" spans="1:21">
      <c r="A160" s="84"/>
      <c r="B160" s="2014"/>
      <c r="C160" s="2023"/>
      <c r="D160" s="462"/>
      <c r="E160" s="303"/>
      <c r="F160" s="303"/>
      <c r="G160" s="2227"/>
      <c r="H160" s="27"/>
      <c r="I160" s="2024"/>
      <c r="J160" s="1957"/>
      <c r="K160" s="1984"/>
      <c r="L160" s="1984"/>
      <c r="M160" s="2012"/>
      <c r="N160" s="476"/>
      <c r="O160" s="27"/>
      <c r="P160" s="80"/>
    </row>
    <row r="161" spans="1:18">
      <c r="A161" s="84"/>
      <c r="B161" s="2014"/>
      <c r="C161" s="2023"/>
      <c r="D161" s="462"/>
      <c r="E161" s="303"/>
      <c r="F161" s="303"/>
      <c r="G161" s="2227"/>
      <c r="H161" s="27"/>
      <c r="I161" s="2024"/>
      <c r="J161" s="1957"/>
      <c r="K161" s="1984"/>
      <c r="L161" s="1984"/>
      <c r="M161" s="2012"/>
      <c r="N161" s="476"/>
      <c r="O161" s="27"/>
      <c r="P161" s="80"/>
    </row>
    <row r="162" spans="1:18">
      <c r="A162" s="84" t="s">
        <v>407</v>
      </c>
      <c r="B162" s="2025"/>
      <c r="C162" s="2029"/>
      <c r="D162" s="462"/>
      <c r="E162" s="2030">
        <f>SUMPRODUCT($B50:$B89,E50:E89)/SUM($B50:$B89)</f>
        <v>-1.5252248475501501E-2</v>
      </c>
      <c r="F162" s="2030">
        <f>SUMPRODUCT($B50:$B89,F50:F89)/SUM($B50:$B89)</f>
        <v>0</v>
      </c>
      <c r="G162" s="449">
        <f>SUMPRODUCT($B50:$B89,G50:G89)/SUM($B50:$B89)</f>
        <v>4.0241536248985015E-2</v>
      </c>
      <c r="H162" s="27"/>
      <c r="I162" s="2021"/>
      <c r="J162" s="2022"/>
      <c r="K162" s="2022"/>
      <c r="L162" s="2022"/>
      <c r="M162" s="2012"/>
      <c r="N162" s="476"/>
      <c r="O162" s="27"/>
      <c r="P162" s="80"/>
    </row>
    <row r="163" spans="1:18">
      <c r="A163" s="84"/>
      <c r="B163" s="2014"/>
      <c r="C163" s="943"/>
      <c r="D163" s="462"/>
      <c r="E163" s="2005"/>
      <c r="F163" s="2005"/>
      <c r="G163" s="2015"/>
      <c r="H163" s="27"/>
      <c r="I163" s="2024"/>
      <c r="J163" s="1957"/>
      <c r="K163" s="1957"/>
      <c r="L163" s="1957"/>
      <c r="M163" s="2012"/>
      <c r="N163" s="476"/>
      <c r="O163" s="27"/>
      <c r="P163" s="80"/>
    </row>
    <row r="164" spans="1:18">
      <c r="A164" s="84"/>
      <c r="B164" s="2014"/>
      <c r="C164" s="943"/>
      <c r="D164" s="462"/>
      <c r="E164" s="2005"/>
      <c r="F164" s="2005"/>
      <c r="G164" s="2015"/>
      <c r="H164" s="27"/>
      <c r="I164" s="2024"/>
      <c r="J164" s="1957"/>
      <c r="K164" s="1957"/>
      <c r="L164" s="1957"/>
      <c r="M164" s="2012"/>
      <c r="N164" s="476"/>
      <c r="O164" s="27"/>
      <c r="P164" s="80"/>
    </row>
    <row r="165" spans="1:18">
      <c r="A165" s="84" t="s">
        <v>57</v>
      </c>
      <c r="B165" s="2025"/>
      <c r="C165" s="953"/>
      <c r="D165" s="462"/>
      <c r="E165" s="2030">
        <f>SUMPRODUCT($B90:$B149,E90:E149)/SUM($B90:$B149)</f>
        <v>-1.7567586118977126E-2</v>
      </c>
      <c r="F165" s="2030">
        <f>SUMPRODUCT($B90:$B149,F90:F149)/SUM($B90:$B149)</f>
        <v>6.7197357089106291E-3</v>
      </c>
      <c r="G165" s="449">
        <f>SUMPRODUCT($B90:$B149,G90:G149)/SUM($B90:$B149)</f>
        <v>1.666339725999513E-2</v>
      </c>
      <c r="H165" s="27"/>
      <c r="I165" s="2021"/>
      <c r="J165" s="2022"/>
      <c r="K165" s="2022"/>
      <c r="L165" s="2022"/>
      <c r="M165" s="2012"/>
      <c r="N165" s="476"/>
      <c r="O165" s="27"/>
      <c r="P165" s="80"/>
    </row>
    <row r="166" spans="1:18" ht="12" customHeight="1">
      <c r="A166" s="84"/>
      <c r="B166" s="2014"/>
      <c r="C166" s="2016"/>
      <c r="D166" s="462"/>
      <c r="E166" s="2005"/>
      <c r="F166" s="2005"/>
      <c r="G166" s="2015"/>
      <c r="H166" s="27"/>
      <c r="I166" s="2031"/>
      <c r="J166" s="2032"/>
      <c r="K166" s="2032"/>
      <c r="L166" s="2032"/>
      <c r="M166" s="2012"/>
      <c r="N166" s="476"/>
      <c r="O166" s="27"/>
      <c r="P166" s="80"/>
      <c r="Q166" s="27"/>
      <c r="R166" s="27"/>
    </row>
    <row r="167" spans="1:18">
      <c r="A167" s="84"/>
      <c r="B167" s="2033"/>
      <c r="C167" s="953"/>
      <c r="D167" s="462"/>
      <c r="E167" s="462"/>
      <c r="F167" s="462"/>
      <c r="G167" s="2033"/>
      <c r="H167" s="27"/>
      <c r="I167" s="2021"/>
      <c r="J167" s="2022"/>
      <c r="K167" s="2022"/>
      <c r="L167" s="2022"/>
      <c r="M167" s="2012"/>
      <c r="N167" s="476"/>
      <c r="O167" s="27"/>
      <c r="P167" s="80"/>
      <c r="Q167" s="27"/>
      <c r="R167" s="27"/>
    </row>
    <row r="168" spans="1:18">
      <c r="A168" s="84" t="s">
        <v>709</v>
      </c>
      <c r="B168" s="2025"/>
      <c r="C168" s="953"/>
      <c r="D168" s="462"/>
      <c r="E168" s="2030">
        <f>SUMPRODUCT($B110:$B149,E110:E149)/SUM($B110:$B149)</f>
        <v>-2.4365452606832653E-2</v>
      </c>
      <c r="F168" s="2030">
        <f>SUMPRODUCT($B110:$B149,F110:F149)/SUM($B110:$B149)</f>
        <v>7.1314899873783418E-3</v>
      </c>
      <c r="G168" s="449">
        <f>SUMPRODUCT($B110:$B149,G110:G149)/SUM($B110:$B149)</f>
        <v>1.4120912848402313E-2</v>
      </c>
      <c r="H168" s="27"/>
      <c r="I168" s="2021"/>
      <c r="J168" s="2022"/>
      <c r="K168" s="2022"/>
      <c r="L168" s="2022"/>
      <c r="M168" s="2012"/>
      <c r="N168" s="476"/>
      <c r="O168" s="27"/>
      <c r="P168" s="80"/>
      <c r="Q168" s="27"/>
      <c r="R168" s="27"/>
    </row>
    <row r="169" spans="1:18" ht="13" thickBot="1">
      <c r="A169" s="115"/>
      <c r="B169" s="2034"/>
      <c r="C169" s="2035"/>
      <c r="D169" s="377"/>
      <c r="E169" s="2036"/>
      <c r="F169" s="2036"/>
      <c r="G169" s="2037"/>
      <c r="H169" s="1952"/>
      <c r="I169" s="2038"/>
      <c r="J169" s="1952"/>
      <c r="K169" s="1952"/>
      <c r="L169" s="1952"/>
      <c r="M169" s="2441"/>
      <c r="N169" s="2448"/>
      <c r="O169" s="1952"/>
      <c r="P169" s="85"/>
      <c r="Q169" s="27"/>
      <c r="R169" s="27"/>
    </row>
    <row r="170" spans="1:18" ht="13" thickTop="1">
      <c r="A170" s="41"/>
      <c r="B170" s="2039"/>
      <c r="C170" s="186"/>
      <c r="D170" s="186"/>
      <c r="E170" s="2005"/>
      <c r="F170" s="2005"/>
      <c r="G170" s="306"/>
      <c r="M170" s="2012"/>
      <c r="N170" s="27"/>
      <c r="O170" s="27"/>
      <c r="P170" s="27"/>
      <c r="Q170" s="27"/>
      <c r="R170" s="27"/>
    </row>
    <row r="171" spans="1:18">
      <c r="A171" s="41"/>
      <c r="B171" s="667"/>
      <c r="C171" s="666"/>
      <c r="D171" s="1999"/>
      <c r="E171" s="2005"/>
      <c r="F171" s="2005"/>
      <c r="G171" s="666"/>
      <c r="M171" s="2012"/>
      <c r="N171" s="2028"/>
      <c r="O171" s="2028"/>
      <c r="P171" s="2028"/>
      <c r="Q171" s="2028"/>
      <c r="R171" s="2028"/>
    </row>
    <row r="172" spans="1:18">
      <c r="A172" s="41"/>
      <c r="B172" s="2040"/>
      <c r="C172" s="925"/>
      <c r="D172" s="186"/>
      <c r="E172" s="2041"/>
      <c r="F172" s="2041"/>
      <c r="G172" s="306"/>
      <c r="M172" s="42"/>
      <c r="N172" s="78"/>
      <c r="O172" s="78"/>
      <c r="P172" s="78"/>
      <c r="Q172" s="78"/>
      <c r="R172" s="78"/>
    </row>
    <row r="173" spans="1:18">
      <c r="B173" s="196"/>
      <c r="C173" s="899"/>
      <c r="D173" s="196"/>
      <c r="E173" s="899"/>
      <c r="F173" s="899"/>
      <c r="G173" s="196"/>
      <c r="M173" s="42"/>
      <c r="N173" s="78"/>
      <c r="O173" s="78"/>
      <c r="P173" s="78"/>
      <c r="Q173" s="78"/>
      <c r="R173" s="78"/>
    </row>
    <row r="174" spans="1:18">
      <c r="B174" s="196"/>
      <c r="C174" s="899"/>
      <c r="D174" s="196"/>
      <c r="E174" s="899"/>
      <c r="F174" s="899"/>
      <c r="G174" s="196"/>
      <c r="M174" s="2012"/>
      <c r="N174" s="27"/>
      <c r="O174" s="27"/>
      <c r="P174" s="27"/>
      <c r="Q174" s="27"/>
      <c r="R174" s="27"/>
    </row>
    <row r="175" spans="1:18">
      <c r="B175" s="196"/>
      <c r="C175" s="196"/>
      <c r="D175" s="196"/>
      <c r="E175" s="206"/>
      <c r="F175" s="206"/>
      <c r="G175" s="196"/>
      <c r="M175" s="2012"/>
      <c r="N175" s="27"/>
      <c r="O175" s="27"/>
      <c r="P175" s="27"/>
      <c r="Q175" s="27"/>
      <c r="R175" s="27"/>
    </row>
    <row r="176" spans="1:18">
      <c r="B176" s="196"/>
      <c r="C176" s="196"/>
      <c r="D176" s="196"/>
      <c r="E176" s="196"/>
      <c r="F176" s="196"/>
      <c r="G176" s="196"/>
      <c r="M176" s="2012"/>
      <c r="N176" s="27"/>
      <c r="O176" s="27"/>
      <c r="P176" s="27"/>
      <c r="Q176" s="27"/>
      <c r="R176" s="27"/>
    </row>
    <row r="177" spans="1:18">
      <c r="B177" s="196"/>
      <c r="C177" s="196"/>
      <c r="D177" s="196"/>
      <c r="E177" s="196"/>
      <c r="F177" s="196"/>
      <c r="G177" s="196"/>
      <c r="M177" s="42"/>
      <c r="N177" s="78"/>
      <c r="O177" s="78"/>
      <c r="P177" s="78"/>
      <c r="Q177" s="78"/>
      <c r="R177" s="78"/>
    </row>
    <row r="178" spans="1:18">
      <c r="B178" s="196"/>
      <c r="C178" s="196"/>
      <c r="D178" s="196"/>
      <c r="E178" s="196"/>
      <c r="F178" s="196"/>
      <c r="G178" s="196"/>
      <c r="M178" s="42"/>
      <c r="N178" s="78"/>
      <c r="O178" s="78"/>
      <c r="P178" s="78"/>
      <c r="Q178" s="78"/>
      <c r="R178" s="78"/>
    </row>
    <row r="179" spans="1:18">
      <c r="B179" s="196"/>
      <c r="C179" s="196"/>
      <c r="D179" s="196"/>
      <c r="E179" s="2042"/>
      <c r="F179" s="2042"/>
      <c r="G179" s="196"/>
      <c r="M179" s="42"/>
      <c r="N179" s="78"/>
      <c r="O179" s="78"/>
      <c r="P179" s="78"/>
      <c r="Q179" s="78"/>
      <c r="R179" s="78"/>
    </row>
    <row r="180" spans="1:18">
      <c r="G180" s="196"/>
      <c r="M180" s="42"/>
      <c r="N180" s="78"/>
      <c r="O180" s="78"/>
      <c r="P180" s="78"/>
      <c r="Q180" s="78"/>
      <c r="R180" s="78"/>
    </row>
    <row r="181" spans="1:18">
      <c r="B181" s="196"/>
      <c r="C181" s="899"/>
      <c r="D181" s="196"/>
      <c r="E181" s="899"/>
      <c r="F181" s="899"/>
      <c r="G181" s="196"/>
      <c r="M181" s="42"/>
      <c r="N181" s="78"/>
      <c r="O181" s="78"/>
      <c r="P181" s="78"/>
      <c r="Q181" s="78"/>
      <c r="R181" s="78"/>
    </row>
    <row r="182" spans="1:18">
      <c r="B182" s="196"/>
      <c r="C182" s="899"/>
      <c r="D182" s="196"/>
      <c r="E182" s="206"/>
      <c r="F182" s="206"/>
      <c r="G182" s="196"/>
      <c r="M182" s="42"/>
      <c r="N182" s="78"/>
      <c r="O182" s="78"/>
      <c r="P182" s="78"/>
      <c r="Q182" s="78"/>
      <c r="R182" s="78"/>
    </row>
    <row r="183" spans="1:18">
      <c r="B183" s="196"/>
      <c r="C183" s="196"/>
      <c r="D183" s="196"/>
      <c r="E183" s="196"/>
      <c r="F183" s="196"/>
      <c r="G183" s="196"/>
      <c r="M183" s="42"/>
      <c r="N183" s="42"/>
      <c r="O183" s="42"/>
      <c r="P183" s="42"/>
      <c r="Q183" s="42"/>
      <c r="R183" s="42"/>
    </row>
    <row r="184" spans="1:18">
      <c r="B184" s="196"/>
      <c r="C184" s="196"/>
      <c r="D184" s="196"/>
      <c r="E184" s="196"/>
      <c r="F184" s="196"/>
      <c r="G184" s="196"/>
      <c r="M184" s="42"/>
      <c r="N184" s="2028"/>
      <c r="O184" s="2028"/>
      <c r="P184" s="2028"/>
      <c r="Q184" s="2028"/>
      <c r="R184" s="2028"/>
    </row>
    <row r="185" spans="1:18">
      <c r="B185" s="196"/>
      <c r="C185" s="899"/>
      <c r="D185" s="196"/>
      <c r="E185" s="899"/>
      <c r="F185" s="899"/>
      <c r="G185" s="196"/>
      <c r="M185" s="42"/>
      <c r="N185" s="78"/>
      <c r="O185" s="78"/>
      <c r="P185" s="78"/>
      <c r="Q185" s="78"/>
      <c r="R185" s="78"/>
    </row>
    <row r="186" spans="1:18">
      <c r="B186" s="196"/>
      <c r="C186" s="196"/>
      <c r="D186" s="196"/>
      <c r="E186" s="206"/>
      <c r="F186" s="206"/>
      <c r="G186" s="196"/>
      <c r="M186" s="42"/>
      <c r="N186" s="42"/>
      <c r="O186" s="42"/>
      <c r="P186" s="42"/>
      <c r="Q186" s="42"/>
      <c r="R186" s="42"/>
    </row>
    <row r="187" spans="1:18">
      <c r="B187" s="196"/>
      <c r="C187" s="196"/>
      <c r="D187" s="196"/>
      <c r="E187" s="196"/>
      <c r="F187" s="196"/>
      <c r="G187" s="196"/>
      <c r="H187" s="27"/>
      <c r="I187" s="27"/>
      <c r="J187" s="27"/>
      <c r="K187" s="27"/>
      <c r="L187" s="27"/>
      <c r="M187" s="42"/>
      <c r="N187" s="2028"/>
      <c r="O187" s="2028"/>
      <c r="P187" s="2028"/>
      <c r="Q187" s="2028"/>
      <c r="R187" s="2028"/>
    </row>
    <row r="188" spans="1:18">
      <c r="A188" s="462"/>
      <c r="B188" s="2039"/>
      <c r="C188" s="482"/>
      <c r="D188" s="186"/>
      <c r="E188" s="482"/>
      <c r="F188" s="482"/>
      <c r="G188" s="306"/>
      <c r="H188" s="27"/>
      <c r="I188" s="27"/>
      <c r="J188" s="27"/>
      <c r="K188" s="27"/>
      <c r="L188" s="27"/>
      <c r="M188" s="42"/>
      <c r="N188" s="78"/>
      <c r="O188" s="78"/>
      <c r="P188" s="78"/>
      <c r="Q188" s="78"/>
      <c r="R188" s="78"/>
    </row>
    <row r="189" spans="1:18">
      <c r="H189" s="186"/>
      <c r="I189" s="186"/>
      <c r="J189" s="186"/>
      <c r="K189" s="186"/>
      <c r="L189" s="186"/>
      <c r="M189" s="42"/>
      <c r="N189" s="27"/>
      <c r="O189" s="27"/>
      <c r="P189" s="27"/>
      <c r="Q189" s="27"/>
      <c r="R189" s="27"/>
    </row>
    <row r="190" spans="1:18">
      <c r="M190" s="42"/>
      <c r="N190" s="27"/>
      <c r="O190" s="27"/>
      <c r="P190" s="27"/>
      <c r="Q190" s="27"/>
      <c r="R190" s="27"/>
    </row>
    <row r="191" spans="1:18">
      <c r="M191" s="42"/>
      <c r="N191" s="27"/>
      <c r="O191" s="27"/>
      <c r="P191" s="27"/>
      <c r="Q191" s="27"/>
      <c r="R191" s="27"/>
    </row>
    <row r="192" spans="1:18">
      <c r="M192" s="42"/>
      <c r="N192" s="27"/>
      <c r="O192" s="27"/>
      <c r="P192" s="27"/>
      <c r="Q192" s="27"/>
      <c r="R192" s="27"/>
    </row>
    <row r="193" spans="2:13">
      <c r="M193" s="2"/>
    </row>
    <row r="194" spans="2:13">
      <c r="H194" s="2"/>
      <c r="I194" s="2"/>
      <c r="J194" s="2"/>
      <c r="K194" s="2"/>
      <c r="L194" s="2"/>
      <c r="M194" s="2"/>
    </row>
    <row r="195" spans="2:13">
      <c r="H195" s="2"/>
      <c r="I195" s="2"/>
      <c r="J195" s="2"/>
      <c r="K195" s="2"/>
      <c r="L195" s="2"/>
      <c r="M195" s="2"/>
    </row>
    <row r="196" spans="2:13">
      <c r="H196" s="2"/>
      <c r="I196" s="2"/>
      <c r="J196" s="2"/>
      <c r="K196" s="2"/>
      <c r="L196" s="2"/>
      <c r="M196" s="2"/>
    </row>
    <row r="197" spans="2:13">
      <c r="H197" s="2"/>
      <c r="I197" s="2"/>
      <c r="J197" s="2"/>
      <c r="K197" s="2"/>
      <c r="L197" s="2"/>
      <c r="M197" s="2"/>
    </row>
    <row r="198" spans="2:13">
      <c r="H198" s="2"/>
      <c r="I198" s="2"/>
      <c r="J198" s="2"/>
      <c r="K198" s="2"/>
      <c r="L198" s="2"/>
      <c r="M198" s="2"/>
    </row>
    <row r="199" spans="2:13">
      <c r="H199" s="2"/>
      <c r="I199" s="2"/>
      <c r="J199" s="2"/>
      <c r="K199" s="2"/>
      <c r="L199" s="2"/>
      <c r="M199" s="2"/>
    </row>
    <row r="200" spans="2:13">
      <c r="H200" s="2"/>
      <c r="I200" s="2"/>
      <c r="J200" s="2"/>
      <c r="K200" s="2"/>
      <c r="L200" s="2"/>
      <c r="M200" s="2"/>
    </row>
    <row r="201" spans="2:13">
      <c r="H201" s="2"/>
      <c r="I201" s="2"/>
      <c r="J201" s="2"/>
      <c r="K201" s="2"/>
      <c r="L201" s="2"/>
      <c r="M201" s="2"/>
    </row>
    <row r="202" spans="2:13">
      <c r="H202" s="2"/>
      <c r="I202" s="2"/>
      <c r="J202" s="2"/>
      <c r="K202" s="2"/>
      <c r="L202" s="2"/>
      <c r="M202" s="2"/>
    </row>
    <row r="203" spans="2:13">
      <c r="H203" s="2"/>
      <c r="I203" s="2"/>
      <c r="J203" s="2"/>
      <c r="K203" s="2"/>
      <c r="L203" s="2"/>
      <c r="M203" s="2"/>
    </row>
    <row r="204" spans="2:13">
      <c r="B204" s="196"/>
      <c r="C204" s="196"/>
      <c r="D204" s="196"/>
      <c r="E204" s="196"/>
      <c r="F204" s="196"/>
      <c r="G204" s="196"/>
      <c r="H204" s="2"/>
      <c r="I204" s="2"/>
      <c r="J204" s="2"/>
      <c r="K204" s="2"/>
      <c r="L204" s="2"/>
      <c r="M204" s="2"/>
    </row>
    <row r="205" spans="2:13">
      <c r="B205" s="196"/>
      <c r="C205" s="196"/>
      <c r="D205" s="196"/>
      <c r="E205" s="196"/>
      <c r="F205" s="196"/>
      <c r="G205" s="196"/>
      <c r="H205" s="2"/>
      <c r="I205" s="2"/>
      <c r="J205" s="2"/>
      <c r="K205" s="2"/>
      <c r="L205" s="2"/>
      <c r="M205" s="2"/>
    </row>
    <row r="206" spans="2:13">
      <c r="B206" s="196"/>
      <c r="C206" s="196"/>
      <c r="D206" s="196"/>
      <c r="E206" s="196"/>
      <c r="F206" s="196"/>
      <c r="G206" s="196"/>
      <c r="H206" s="2"/>
      <c r="I206" s="2"/>
      <c r="J206" s="2"/>
      <c r="K206" s="2"/>
      <c r="L206" s="2"/>
      <c r="M206" s="2"/>
    </row>
    <row r="207" spans="2:13">
      <c r="B207" s="196"/>
      <c r="C207" s="196"/>
      <c r="D207" s="196"/>
      <c r="E207" s="196"/>
      <c r="F207" s="196"/>
      <c r="G207" s="196"/>
      <c r="H207" s="2"/>
      <c r="I207" s="2"/>
      <c r="J207" s="2"/>
      <c r="K207" s="2"/>
      <c r="L207" s="2"/>
      <c r="M207" s="2"/>
    </row>
    <row r="208" spans="2:13">
      <c r="B208" s="196"/>
      <c r="C208" s="196"/>
      <c r="D208" s="196"/>
      <c r="E208" s="196"/>
      <c r="F208" s="196"/>
      <c r="G208" s="196"/>
      <c r="H208" s="2"/>
      <c r="I208" s="2"/>
      <c r="J208" s="2"/>
      <c r="K208" s="2"/>
      <c r="L208" s="2"/>
      <c r="M208" s="2"/>
    </row>
    <row r="209" spans="2:13">
      <c r="B209" s="196"/>
      <c r="C209" s="196"/>
      <c r="D209" s="196"/>
      <c r="E209" s="196"/>
      <c r="F209" s="196"/>
      <c r="G209" s="196"/>
      <c r="H209" s="2"/>
      <c r="I209" s="2"/>
      <c r="J209" s="2"/>
      <c r="K209" s="2"/>
      <c r="L209" s="2"/>
      <c r="M209" s="2"/>
    </row>
    <row r="210" spans="2:13">
      <c r="B210" s="196"/>
      <c r="C210" s="196"/>
      <c r="D210" s="196"/>
      <c r="E210" s="196"/>
      <c r="F210" s="196"/>
      <c r="G210" s="196"/>
      <c r="H210" s="2"/>
      <c r="I210" s="2"/>
      <c r="J210" s="2"/>
      <c r="K210" s="2"/>
      <c r="L210" s="2"/>
      <c r="M210" s="2"/>
    </row>
    <row r="211" spans="2:13">
      <c r="B211" s="196"/>
      <c r="C211" s="196"/>
      <c r="D211" s="196"/>
      <c r="E211" s="196"/>
      <c r="F211" s="196"/>
      <c r="G211" s="196"/>
      <c r="H211" s="2"/>
      <c r="I211" s="2"/>
      <c r="J211" s="2"/>
      <c r="K211" s="2"/>
      <c r="L211" s="2"/>
      <c r="M211" s="2"/>
    </row>
    <row r="212" spans="2:13">
      <c r="B212" s="196"/>
      <c r="C212" s="196"/>
      <c r="D212" s="196"/>
      <c r="E212" s="196"/>
      <c r="F212" s="196"/>
      <c r="G212" s="196"/>
      <c r="H212" s="2"/>
      <c r="I212" s="2"/>
      <c r="J212" s="2"/>
      <c r="K212" s="2"/>
      <c r="L212" s="2"/>
      <c r="M212" s="2"/>
    </row>
    <row r="213" spans="2:13">
      <c r="B213" s="196"/>
      <c r="C213" s="196"/>
      <c r="D213" s="196"/>
      <c r="E213" s="196"/>
      <c r="F213" s="196"/>
      <c r="G213" s="196"/>
      <c r="H213" s="2"/>
      <c r="I213" s="2"/>
      <c r="J213" s="2"/>
      <c r="K213" s="2"/>
      <c r="L213" s="2"/>
      <c r="M213" s="2"/>
    </row>
    <row r="214" spans="2:13">
      <c r="B214" s="196"/>
      <c r="C214" s="196"/>
      <c r="D214" s="196"/>
      <c r="E214" s="196"/>
      <c r="F214" s="196"/>
      <c r="G214" s="196"/>
      <c r="H214" s="2"/>
      <c r="I214" s="2"/>
      <c r="J214" s="2"/>
      <c r="K214" s="2"/>
      <c r="L214" s="2"/>
      <c r="M214" s="2"/>
    </row>
    <row r="215" spans="2:13">
      <c r="B215" s="196"/>
      <c r="C215" s="196"/>
      <c r="D215" s="196"/>
      <c r="E215" s="196"/>
      <c r="F215" s="196"/>
      <c r="G215" s="196"/>
      <c r="H215" s="2"/>
      <c r="I215" s="2"/>
      <c r="J215" s="2"/>
      <c r="K215" s="2"/>
      <c r="L215" s="2"/>
      <c r="M215" s="2"/>
    </row>
    <row r="216" spans="2:13">
      <c r="B216" s="196"/>
      <c r="C216" s="196"/>
      <c r="D216" s="196"/>
      <c r="E216" s="196"/>
      <c r="F216" s="196"/>
      <c r="G216" s="196"/>
      <c r="H216" s="2"/>
      <c r="I216" s="2"/>
      <c r="J216" s="2"/>
      <c r="K216" s="2"/>
      <c r="L216" s="2"/>
      <c r="M216" s="2"/>
    </row>
    <row r="217" spans="2:13">
      <c r="B217" s="196"/>
      <c r="C217" s="196"/>
      <c r="D217" s="196"/>
      <c r="E217" s="196"/>
      <c r="F217" s="196"/>
      <c r="G217" s="196"/>
      <c r="H217" s="2"/>
      <c r="I217" s="2"/>
      <c r="J217" s="2"/>
      <c r="K217" s="2"/>
      <c r="L217" s="2"/>
      <c r="M217" s="2"/>
    </row>
    <row r="218" spans="2:13">
      <c r="B218" s="196"/>
      <c r="C218" s="196"/>
      <c r="D218" s="196"/>
      <c r="E218" s="196"/>
      <c r="F218" s="196"/>
      <c r="G218" s="196"/>
      <c r="H218" s="2"/>
      <c r="I218" s="2"/>
      <c r="J218" s="2"/>
      <c r="K218" s="2"/>
      <c r="L218" s="2"/>
      <c r="M218" s="2"/>
    </row>
    <row r="219" spans="2:13">
      <c r="B219" s="196"/>
      <c r="C219" s="196"/>
      <c r="D219" s="196"/>
      <c r="E219" s="196"/>
      <c r="F219" s="196"/>
      <c r="G219" s="196"/>
      <c r="H219" s="2"/>
      <c r="I219" s="2"/>
      <c r="J219" s="2"/>
      <c r="K219" s="2"/>
      <c r="L219" s="2"/>
      <c r="M219" s="2"/>
    </row>
    <row r="220" spans="2:13">
      <c r="B220" s="196"/>
      <c r="C220" s="196"/>
      <c r="D220" s="196"/>
      <c r="E220" s="196"/>
      <c r="F220" s="196"/>
      <c r="G220" s="196"/>
      <c r="H220" s="2"/>
      <c r="I220" s="2"/>
      <c r="J220" s="2"/>
      <c r="K220" s="2"/>
      <c r="L220" s="2"/>
      <c r="M220" s="2"/>
    </row>
    <row r="221" spans="2:13">
      <c r="B221" s="196"/>
      <c r="C221" s="196"/>
      <c r="D221" s="196"/>
      <c r="E221" s="196"/>
      <c r="F221" s="196"/>
      <c r="G221" s="196"/>
      <c r="H221" s="2"/>
      <c r="I221" s="2"/>
      <c r="J221" s="2"/>
      <c r="K221" s="2"/>
      <c r="L221" s="2"/>
      <c r="M221" s="2"/>
    </row>
    <row r="222" spans="2:13">
      <c r="B222" s="196"/>
      <c r="C222" s="196"/>
      <c r="D222" s="196"/>
      <c r="E222" s="196"/>
      <c r="F222" s="196"/>
      <c r="G222" s="196"/>
      <c r="H222" s="2"/>
      <c r="I222" s="2"/>
      <c r="J222" s="2"/>
      <c r="K222" s="2"/>
      <c r="L222" s="2"/>
      <c r="M222" s="2"/>
    </row>
    <row r="223" spans="2:13">
      <c r="B223" s="196"/>
      <c r="C223" s="196"/>
      <c r="D223" s="196"/>
      <c r="E223" s="196"/>
      <c r="F223" s="196"/>
      <c r="G223" s="196"/>
      <c r="H223" s="2"/>
      <c r="I223" s="2"/>
      <c r="J223" s="2"/>
      <c r="K223" s="2"/>
      <c r="L223" s="2"/>
      <c r="M223" s="2"/>
    </row>
    <row r="224" spans="2:13">
      <c r="B224" s="196"/>
      <c r="C224" s="196"/>
      <c r="D224" s="196"/>
      <c r="E224" s="196"/>
      <c r="F224" s="196"/>
      <c r="G224" s="196"/>
      <c r="H224" s="2"/>
      <c r="I224" s="2"/>
      <c r="J224" s="2"/>
      <c r="K224" s="2"/>
      <c r="L224" s="2"/>
      <c r="M224" s="2"/>
    </row>
    <row r="225" spans="2:13">
      <c r="B225" s="196"/>
      <c r="C225" s="196"/>
      <c r="D225" s="196"/>
      <c r="E225" s="196"/>
      <c r="F225" s="196"/>
      <c r="G225" s="196"/>
      <c r="H225" s="2"/>
      <c r="I225" s="2"/>
      <c r="J225" s="2"/>
      <c r="K225" s="2"/>
      <c r="L225" s="2"/>
      <c r="M225" s="2"/>
    </row>
    <row r="226" spans="2:13">
      <c r="B226" s="196"/>
      <c r="C226" s="196"/>
      <c r="D226" s="196"/>
      <c r="E226" s="196"/>
      <c r="F226" s="196"/>
      <c r="G226" s="196"/>
      <c r="H226" s="2"/>
      <c r="I226" s="2"/>
      <c r="J226" s="2"/>
      <c r="K226" s="2"/>
      <c r="L226" s="2"/>
      <c r="M226" s="2"/>
    </row>
    <row r="227" spans="2:13">
      <c r="B227" s="196"/>
      <c r="C227" s="196"/>
      <c r="D227" s="196"/>
      <c r="E227" s="196"/>
      <c r="F227" s="196"/>
      <c r="G227" s="196"/>
      <c r="H227" s="2"/>
      <c r="I227" s="2"/>
      <c r="J227" s="2"/>
      <c r="K227" s="2"/>
      <c r="L227" s="2"/>
      <c r="M227" s="2"/>
    </row>
    <row r="228" spans="2:13">
      <c r="B228" s="196"/>
      <c r="C228" s="196"/>
      <c r="D228" s="196"/>
      <c r="E228" s="196"/>
      <c r="F228" s="196"/>
      <c r="G228" s="196"/>
      <c r="H228" s="2"/>
      <c r="I228" s="2"/>
      <c r="J228" s="2"/>
      <c r="K228" s="2"/>
      <c r="L228" s="2"/>
      <c r="M228" s="2"/>
    </row>
    <row r="229" spans="2:13">
      <c r="B229" s="196"/>
      <c r="C229" s="196"/>
      <c r="D229" s="196"/>
      <c r="E229" s="196"/>
      <c r="F229" s="196"/>
      <c r="G229" s="196"/>
      <c r="H229" s="2"/>
      <c r="I229" s="2"/>
      <c r="J229" s="2"/>
      <c r="K229" s="2"/>
      <c r="L229" s="2"/>
      <c r="M229" s="2"/>
    </row>
    <row r="230" spans="2:13">
      <c r="B230" s="196"/>
      <c r="C230" s="196"/>
      <c r="D230" s="196"/>
      <c r="E230" s="196"/>
      <c r="F230" s="196"/>
      <c r="G230" s="196"/>
      <c r="H230" s="2"/>
      <c r="I230" s="2"/>
      <c r="J230" s="2"/>
      <c r="K230" s="2"/>
      <c r="L230" s="2"/>
      <c r="M230" s="2"/>
    </row>
    <row r="231" spans="2:13">
      <c r="B231" s="196"/>
      <c r="C231" s="196"/>
      <c r="D231" s="196"/>
      <c r="E231" s="196"/>
      <c r="F231" s="196"/>
      <c r="G231" s="196"/>
      <c r="H231" s="2"/>
      <c r="I231" s="2"/>
      <c r="J231" s="2"/>
      <c r="K231" s="2"/>
      <c r="L231" s="2"/>
      <c r="M231" s="2"/>
    </row>
    <row r="232" spans="2:13">
      <c r="B232" s="196"/>
      <c r="C232" s="196"/>
      <c r="D232" s="196"/>
      <c r="E232" s="196"/>
      <c r="F232" s="196"/>
      <c r="G232" s="196"/>
      <c r="H232" s="2"/>
      <c r="I232" s="2"/>
      <c r="J232" s="2"/>
      <c r="K232" s="2"/>
      <c r="L232" s="2"/>
      <c r="M232" s="2"/>
    </row>
    <row r="233" spans="2:13">
      <c r="B233" s="196"/>
      <c r="C233" s="196"/>
      <c r="D233" s="196"/>
      <c r="E233" s="196"/>
      <c r="F233" s="196"/>
      <c r="G233" s="196"/>
      <c r="H233" s="2"/>
      <c r="I233" s="2"/>
      <c r="J233" s="2"/>
      <c r="K233" s="2"/>
      <c r="L233" s="2"/>
      <c r="M233" s="2"/>
    </row>
    <row r="234" spans="2:13">
      <c r="B234" s="196"/>
      <c r="C234" s="196"/>
      <c r="D234" s="196"/>
      <c r="E234" s="196"/>
      <c r="F234" s="196"/>
      <c r="G234" s="196"/>
      <c r="H234" s="2"/>
      <c r="I234" s="2"/>
      <c r="J234" s="2"/>
      <c r="K234" s="2"/>
      <c r="L234" s="2"/>
      <c r="M234" s="2"/>
    </row>
    <row r="235" spans="2:13">
      <c r="B235" s="196"/>
      <c r="C235" s="196"/>
      <c r="D235" s="196"/>
      <c r="E235" s="196"/>
      <c r="F235" s="196"/>
      <c r="G235" s="196"/>
      <c r="H235" s="2"/>
      <c r="I235" s="2"/>
      <c r="J235" s="2"/>
      <c r="K235" s="2"/>
      <c r="L235" s="2"/>
      <c r="M235" s="2"/>
    </row>
    <row r="236" spans="2:13">
      <c r="B236" s="196"/>
      <c r="C236" s="196"/>
      <c r="D236" s="196"/>
      <c r="E236" s="196"/>
      <c r="F236" s="196"/>
      <c r="G236" s="196"/>
      <c r="H236" s="2"/>
      <c r="I236" s="2"/>
      <c r="J236" s="2"/>
      <c r="K236" s="2"/>
      <c r="L236" s="2"/>
      <c r="M236" s="2"/>
    </row>
    <row r="237" spans="2:13">
      <c r="B237" s="196"/>
      <c r="C237" s="196"/>
      <c r="D237" s="196"/>
      <c r="E237" s="196"/>
      <c r="F237" s="196"/>
      <c r="G237" s="196"/>
      <c r="H237" s="2"/>
      <c r="I237" s="2"/>
      <c r="J237" s="2"/>
      <c r="K237" s="2"/>
      <c r="L237" s="2"/>
      <c r="M237" s="2"/>
    </row>
    <row r="238" spans="2:13">
      <c r="B238" s="196"/>
      <c r="C238" s="196"/>
      <c r="D238" s="196"/>
      <c r="E238" s="196"/>
      <c r="F238" s="196"/>
      <c r="G238" s="196"/>
      <c r="H238" s="2"/>
      <c r="I238" s="2"/>
      <c r="J238" s="2"/>
      <c r="K238" s="2"/>
      <c r="L238" s="2"/>
      <c r="M238" s="2"/>
    </row>
    <row r="239" spans="2:13">
      <c r="B239" s="196"/>
      <c r="C239" s="196"/>
      <c r="D239" s="196"/>
      <c r="E239" s="196"/>
      <c r="F239" s="196"/>
      <c r="G239" s="196"/>
      <c r="H239" s="2"/>
      <c r="I239" s="2"/>
      <c r="J239" s="2"/>
      <c r="K239" s="2"/>
      <c r="L239" s="2"/>
      <c r="M239" s="2"/>
    </row>
    <row r="240" spans="2:13">
      <c r="B240" s="196"/>
      <c r="C240" s="196"/>
      <c r="D240" s="196"/>
      <c r="E240" s="196"/>
      <c r="F240" s="196"/>
      <c r="G240" s="196"/>
      <c r="H240" s="2"/>
      <c r="I240" s="2"/>
      <c r="J240" s="2"/>
      <c r="K240" s="2"/>
      <c r="L240" s="2"/>
      <c r="M240" s="2"/>
    </row>
    <row r="241" spans="2:13">
      <c r="B241" s="196"/>
      <c r="C241" s="196"/>
      <c r="D241" s="196"/>
      <c r="E241" s="196"/>
      <c r="F241" s="196"/>
      <c r="G241" s="196"/>
      <c r="H241" s="2"/>
      <c r="I241" s="2"/>
      <c r="J241" s="2"/>
      <c r="K241" s="2"/>
      <c r="L241" s="2"/>
      <c r="M241" s="2"/>
    </row>
    <row r="242" spans="2:13">
      <c r="B242" s="196"/>
      <c r="C242" s="196"/>
      <c r="D242" s="196"/>
      <c r="E242" s="196"/>
      <c r="F242" s="196"/>
      <c r="G242" s="196"/>
      <c r="H242" s="2"/>
      <c r="I242" s="2"/>
      <c r="J242" s="2"/>
      <c r="K242" s="2"/>
      <c r="L242" s="2"/>
      <c r="M242" s="2"/>
    </row>
    <row r="243" spans="2:13">
      <c r="B243" s="196"/>
      <c r="C243" s="196"/>
      <c r="D243" s="196"/>
      <c r="E243" s="196"/>
      <c r="F243" s="196"/>
      <c r="G243" s="196"/>
      <c r="H243" s="2"/>
      <c r="I243" s="2"/>
      <c r="J243" s="2"/>
      <c r="K243" s="2"/>
      <c r="L243" s="2"/>
      <c r="M243" s="2"/>
    </row>
    <row r="244" spans="2:13">
      <c r="B244" s="196"/>
      <c r="C244" s="196"/>
      <c r="D244" s="196"/>
      <c r="E244" s="196"/>
      <c r="F244" s="196"/>
      <c r="G244" s="196"/>
      <c r="H244" s="2"/>
      <c r="I244" s="2"/>
      <c r="J244" s="2"/>
      <c r="K244" s="2"/>
      <c r="L244" s="2"/>
      <c r="M244" s="2"/>
    </row>
    <row r="245" spans="2:13">
      <c r="B245" s="196"/>
      <c r="C245" s="196"/>
      <c r="D245" s="196"/>
      <c r="E245" s="196"/>
      <c r="F245" s="196"/>
      <c r="G245" s="196"/>
      <c r="H245" s="2"/>
      <c r="I245" s="2"/>
      <c r="J245" s="2"/>
      <c r="K245" s="2"/>
      <c r="L245" s="2"/>
      <c r="M245" s="2"/>
    </row>
    <row r="246" spans="2:13">
      <c r="B246" s="196"/>
      <c r="C246" s="196"/>
      <c r="D246" s="196"/>
      <c r="E246" s="196"/>
      <c r="F246" s="196"/>
      <c r="G246" s="196"/>
      <c r="H246" s="2"/>
      <c r="I246" s="2"/>
      <c r="J246" s="2"/>
      <c r="K246" s="2"/>
      <c r="L246" s="2"/>
      <c r="M246" s="2"/>
    </row>
    <row r="247" spans="2:13">
      <c r="B247" s="196"/>
      <c r="C247" s="196"/>
      <c r="D247" s="196"/>
      <c r="E247" s="196"/>
      <c r="F247" s="196"/>
      <c r="G247" s="196"/>
      <c r="H247" s="2"/>
      <c r="I247" s="2"/>
      <c r="J247" s="2"/>
      <c r="K247" s="2"/>
      <c r="L247" s="2"/>
      <c r="M247" s="2"/>
    </row>
    <row r="248" spans="2:13">
      <c r="B248" s="196"/>
      <c r="C248" s="196"/>
      <c r="D248" s="196"/>
      <c r="E248" s="196"/>
      <c r="F248" s="196"/>
      <c r="G248" s="196"/>
      <c r="H248" s="2"/>
      <c r="I248" s="2"/>
      <c r="J248" s="2"/>
      <c r="K248" s="2"/>
      <c r="L248" s="2"/>
      <c r="M248" s="2"/>
    </row>
    <row r="249" spans="2:13">
      <c r="B249" s="196"/>
      <c r="C249" s="196"/>
      <c r="D249" s="196"/>
      <c r="E249" s="196"/>
      <c r="F249" s="196"/>
      <c r="G249" s="196"/>
      <c r="H249" s="2"/>
      <c r="I249" s="2"/>
      <c r="J249" s="2"/>
      <c r="K249" s="2"/>
      <c r="L249" s="2"/>
      <c r="M249" s="2"/>
    </row>
    <row r="250" spans="2:13">
      <c r="B250" s="196"/>
      <c r="C250" s="196"/>
      <c r="D250" s="196"/>
      <c r="E250" s="196"/>
      <c r="F250" s="196"/>
      <c r="G250" s="196"/>
      <c r="H250" s="2"/>
      <c r="I250" s="2"/>
      <c r="J250" s="2"/>
      <c r="K250" s="2"/>
      <c r="L250" s="2"/>
      <c r="M250" s="2"/>
    </row>
    <row r="251" spans="2:13">
      <c r="B251" s="196"/>
      <c r="C251" s="196"/>
      <c r="D251" s="196"/>
      <c r="E251" s="196"/>
      <c r="F251" s="196"/>
      <c r="G251" s="196"/>
      <c r="H251" s="2"/>
      <c r="I251" s="2"/>
      <c r="J251" s="2"/>
      <c r="K251" s="2"/>
      <c r="L251" s="2"/>
      <c r="M251" s="2"/>
    </row>
    <row r="252" spans="2:13">
      <c r="B252" s="196"/>
      <c r="C252" s="196"/>
      <c r="D252" s="196"/>
      <c r="E252" s="196"/>
      <c r="F252" s="196"/>
      <c r="G252" s="196"/>
      <c r="H252" s="2"/>
      <c r="I252" s="2"/>
      <c r="J252" s="2"/>
      <c r="K252" s="2"/>
      <c r="L252" s="2"/>
      <c r="M252" s="2"/>
    </row>
    <row r="253" spans="2:13">
      <c r="B253" s="196"/>
      <c r="C253" s="196"/>
      <c r="D253" s="196"/>
      <c r="E253" s="196"/>
      <c r="F253" s="196"/>
      <c r="G253" s="196"/>
      <c r="H253" s="2"/>
      <c r="I253" s="2"/>
      <c r="J253" s="2"/>
      <c r="K253" s="2"/>
      <c r="L253" s="2"/>
      <c r="M253" s="2"/>
    </row>
    <row r="254" spans="2:13">
      <c r="B254" s="196"/>
      <c r="C254" s="196"/>
      <c r="D254" s="196"/>
      <c r="E254" s="196"/>
      <c r="F254" s="196"/>
      <c r="G254" s="196"/>
      <c r="H254" s="2"/>
      <c r="I254" s="2"/>
      <c r="J254" s="2"/>
      <c r="K254" s="2"/>
      <c r="L254" s="2"/>
      <c r="M254" s="2"/>
    </row>
    <row r="255" spans="2:13">
      <c r="B255" s="196"/>
      <c r="C255" s="196"/>
      <c r="D255" s="196"/>
      <c r="E255" s="196"/>
      <c r="F255" s="196"/>
      <c r="G255" s="196"/>
      <c r="H255" s="2"/>
      <c r="I255" s="2"/>
      <c r="J255" s="2"/>
      <c r="K255" s="2"/>
      <c r="L255" s="2"/>
      <c r="M255" s="2"/>
    </row>
    <row r="256" spans="2:13">
      <c r="B256" s="196"/>
      <c r="C256" s="196"/>
      <c r="D256" s="196"/>
      <c r="E256" s="196"/>
      <c r="F256" s="196"/>
      <c r="G256" s="196"/>
      <c r="H256" s="2"/>
      <c r="I256" s="2"/>
      <c r="J256" s="2"/>
      <c r="K256" s="2"/>
      <c r="L256" s="2"/>
      <c r="M256" s="2"/>
    </row>
    <row r="257" spans="2:18">
      <c r="B257" s="196"/>
      <c r="C257" s="196"/>
      <c r="D257" s="196"/>
      <c r="E257" s="196"/>
      <c r="F257" s="196"/>
      <c r="G257" s="196"/>
      <c r="H257" s="2"/>
      <c r="I257" s="2"/>
      <c r="J257" s="2"/>
      <c r="K257" s="2"/>
      <c r="L257" s="2"/>
      <c r="M257" s="2"/>
      <c r="N257" s="2"/>
      <c r="O257" s="2"/>
      <c r="P257" s="2"/>
      <c r="Q257" s="2"/>
      <c r="R257" s="2"/>
    </row>
    <row r="258" spans="2:18">
      <c r="B258" s="196"/>
      <c r="C258" s="196"/>
      <c r="D258" s="196"/>
      <c r="E258" s="196"/>
      <c r="F258" s="196"/>
      <c r="G258" s="196"/>
      <c r="H258" s="2"/>
      <c r="I258" s="2"/>
      <c r="J258" s="2"/>
      <c r="K258" s="2"/>
      <c r="L258" s="2"/>
      <c r="M258" s="2"/>
      <c r="N258" s="2"/>
      <c r="O258" s="2"/>
      <c r="P258" s="2"/>
      <c r="Q258" s="2"/>
      <c r="R258" s="2"/>
    </row>
    <row r="259" spans="2:18">
      <c r="B259" s="196"/>
      <c r="C259" s="196"/>
      <c r="D259" s="196"/>
      <c r="E259" s="196"/>
      <c r="F259" s="196"/>
      <c r="G259" s="196"/>
      <c r="H259" s="2"/>
      <c r="I259" s="2"/>
      <c r="J259" s="2"/>
      <c r="K259" s="2"/>
      <c r="L259" s="2"/>
      <c r="M259" s="2"/>
      <c r="N259" s="2"/>
      <c r="O259" s="2"/>
      <c r="P259" s="2"/>
      <c r="Q259" s="2"/>
      <c r="R259" s="2"/>
    </row>
    <row r="260" spans="2:18">
      <c r="B260" s="196"/>
      <c r="C260" s="196"/>
      <c r="D260" s="196"/>
      <c r="E260" s="196"/>
      <c r="F260" s="196"/>
      <c r="G260" s="196"/>
      <c r="H260" s="2"/>
      <c r="I260" s="2"/>
      <c r="J260" s="2"/>
      <c r="K260" s="2"/>
      <c r="L260" s="2"/>
      <c r="M260" s="2"/>
      <c r="N260" s="2"/>
      <c r="O260" s="2"/>
      <c r="P260" s="2"/>
      <c r="Q260" s="2"/>
      <c r="R260" s="2"/>
    </row>
    <row r="261" spans="2:18">
      <c r="B261" s="196"/>
      <c r="C261" s="196"/>
      <c r="D261" s="196"/>
      <c r="E261" s="196"/>
      <c r="F261" s="196"/>
      <c r="G261" s="196"/>
      <c r="H261" s="2"/>
      <c r="I261" s="2"/>
      <c r="J261" s="2"/>
      <c r="K261" s="2"/>
      <c r="L261" s="2"/>
      <c r="M261" s="2"/>
      <c r="N261" s="2"/>
      <c r="O261" s="2"/>
      <c r="P261" s="2"/>
      <c r="Q261" s="2"/>
      <c r="R261" s="2"/>
    </row>
    <row r="262" spans="2:18">
      <c r="B262" s="196"/>
      <c r="C262" s="196"/>
      <c r="D262" s="196"/>
      <c r="E262" s="196"/>
      <c r="F262" s="196"/>
      <c r="G262" s="196"/>
      <c r="H262" s="2"/>
      <c r="I262" s="2"/>
      <c r="J262" s="2"/>
      <c r="K262" s="2"/>
      <c r="L262" s="2"/>
      <c r="M262" s="2"/>
      <c r="N262" s="2"/>
      <c r="O262" s="2"/>
      <c r="P262" s="2"/>
      <c r="Q262" s="2"/>
      <c r="R262" s="2"/>
    </row>
    <row r="263" spans="2:18">
      <c r="B263" s="196"/>
      <c r="C263" s="196"/>
      <c r="D263" s="196"/>
      <c r="E263" s="196"/>
      <c r="F263" s="196"/>
      <c r="G263" s="196"/>
      <c r="H263" s="2"/>
      <c r="I263" s="2"/>
      <c r="J263" s="2"/>
      <c r="K263" s="2"/>
      <c r="L263" s="2"/>
      <c r="M263" s="2"/>
      <c r="N263" s="2"/>
      <c r="O263" s="2"/>
      <c r="P263" s="2"/>
      <c r="Q263" s="2"/>
      <c r="R263" s="2"/>
    </row>
    <row r="264" spans="2:18">
      <c r="B264" s="196"/>
      <c r="C264" s="196"/>
      <c r="D264" s="196"/>
      <c r="E264" s="196"/>
      <c r="F264" s="196"/>
      <c r="G264" s="196"/>
      <c r="H264" s="2"/>
      <c r="I264" s="2"/>
      <c r="J264" s="2"/>
      <c r="K264" s="2"/>
      <c r="L264" s="2"/>
      <c r="M264" s="2"/>
      <c r="N264" s="2"/>
      <c r="O264" s="2"/>
      <c r="P264" s="2"/>
      <c r="Q264" s="2"/>
      <c r="R264" s="2"/>
    </row>
    <row r="265" spans="2:18">
      <c r="B265" s="196"/>
      <c r="C265" s="196"/>
      <c r="D265" s="196"/>
      <c r="E265" s="196"/>
      <c r="F265" s="196"/>
      <c r="G265" s="196"/>
      <c r="H265" s="2"/>
      <c r="I265" s="2"/>
      <c r="J265" s="2"/>
      <c r="K265" s="2"/>
      <c r="L265" s="2"/>
      <c r="M265" s="2"/>
      <c r="N265" s="2"/>
      <c r="O265" s="2"/>
      <c r="P265" s="2"/>
      <c r="Q265" s="2"/>
      <c r="R265" s="2"/>
    </row>
    <row r="266" spans="2:18">
      <c r="B266" s="196"/>
      <c r="C266" s="196"/>
      <c r="D266" s="196"/>
      <c r="E266" s="196"/>
      <c r="F266" s="196"/>
      <c r="G266" s="196"/>
      <c r="H266" s="2"/>
      <c r="I266" s="2"/>
      <c r="J266" s="2"/>
      <c r="K266" s="2"/>
      <c r="L266" s="2"/>
      <c r="M266" s="2"/>
      <c r="N266" s="2"/>
      <c r="O266" s="2"/>
      <c r="P266" s="2"/>
      <c r="Q266" s="2"/>
      <c r="R266" s="2"/>
    </row>
    <row r="267" spans="2:18">
      <c r="B267" s="196"/>
      <c r="C267" s="196"/>
      <c r="D267" s="196"/>
      <c r="E267" s="196"/>
      <c r="F267" s="196"/>
      <c r="G267" s="196"/>
      <c r="H267" s="2"/>
      <c r="I267" s="2"/>
      <c r="J267" s="2"/>
      <c r="K267" s="2"/>
      <c r="L267" s="2"/>
      <c r="M267" s="2"/>
      <c r="N267" s="2"/>
      <c r="O267" s="2"/>
      <c r="P267" s="2"/>
      <c r="Q267" s="2"/>
      <c r="R267" s="2"/>
    </row>
    <row r="268" spans="2:18">
      <c r="B268" s="196"/>
      <c r="C268" s="196"/>
      <c r="D268" s="196"/>
      <c r="E268" s="196"/>
      <c r="F268" s="196"/>
      <c r="G268" s="196"/>
      <c r="H268" s="2"/>
      <c r="I268" s="2"/>
      <c r="J268" s="2"/>
      <c r="K268" s="2"/>
      <c r="L268" s="2"/>
      <c r="M268" s="2"/>
      <c r="N268" s="2"/>
      <c r="O268" s="2"/>
      <c r="P268" s="2"/>
      <c r="Q268" s="2"/>
      <c r="R268" s="2"/>
    </row>
    <row r="269" spans="2:18">
      <c r="B269" s="196"/>
      <c r="C269" s="196"/>
      <c r="D269" s="196"/>
      <c r="E269" s="196"/>
      <c r="F269" s="196"/>
      <c r="G269" s="196"/>
      <c r="H269" s="2"/>
      <c r="I269" s="2"/>
      <c r="J269" s="2"/>
      <c r="K269" s="2"/>
      <c r="L269" s="2"/>
      <c r="M269" s="2"/>
      <c r="N269" s="2"/>
      <c r="O269" s="2"/>
      <c r="P269" s="2"/>
      <c r="Q269" s="2"/>
      <c r="R269" s="2"/>
    </row>
    <row r="270" spans="2:18">
      <c r="B270" s="196"/>
      <c r="C270" s="196"/>
      <c r="D270" s="196"/>
      <c r="E270" s="196"/>
      <c r="F270" s="196"/>
      <c r="G270" s="196"/>
      <c r="H270" s="2"/>
      <c r="I270" s="2"/>
      <c r="J270" s="2"/>
      <c r="K270" s="2"/>
      <c r="L270" s="2"/>
      <c r="M270" s="2"/>
      <c r="N270" s="2"/>
      <c r="O270" s="2"/>
      <c r="P270" s="2"/>
      <c r="Q270" s="2"/>
      <c r="R270" s="2"/>
    </row>
    <row r="271" spans="2:18">
      <c r="B271" s="196"/>
      <c r="C271" s="196"/>
      <c r="D271" s="196"/>
      <c r="E271" s="196"/>
      <c r="F271" s="196"/>
      <c r="G271" s="196"/>
      <c r="H271" s="2"/>
      <c r="I271" s="2"/>
      <c r="J271" s="2"/>
      <c r="K271" s="2"/>
      <c r="L271" s="2"/>
      <c r="M271" s="2"/>
      <c r="N271" s="2"/>
      <c r="O271" s="2"/>
      <c r="P271" s="2"/>
      <c r="Q271" s="2"/>
      <c r="R271" s="2"/>
    </row>
    <row r="272" spans="2:18">
      <c r="B272" s="196"/>
      <c r="C272" s="196"/>
      <c r="D272" s="196"/>
      <c r="E272" s="196"/>
      <c r="F272" s="196"/>
      <c r="G272" s="196"/>
      <c r="H272" s="2"/>
      <c r="I272" s="2"/>
      <c r="J272" s="2"/>
      <c r="K272" s="2"/>
      <c r="L272" s="2"/>
      <c r="M272" s="2"/>
      <c r="N272" s="2"/>
      <c r="O272" s="2"/>
      <c r="P272" s="2"/>
      <c r="Q272" s="2"/>
      <c r="R272" s="2"/>
    </row>
    <row r="273" spans="2:18">
      <c r="B273" s="196"/>
      <c r="C273" s="196"/>
      <c r="D273" s="196"/>
      <c r="E273" s="196"/>
      <c r="F273" s="196"/>
      <c r="G273" s="196"/>
      <c r="H273" s="2"/>
      <c r="I273" s="2"/>
      <c r="J273" s="2"/>
      <c r="K273" s="2"/>
      <c r="L273" s="2"/>
      <c r="M273" s="2"/>
      <c r="N273" s="2"/>
      <c r="O273" s="2"/>
      <c r="P273" s="2"/>
      <c r="Q273" s="2"/>
      <c r="R273" s="2"/>
    </row>
    <row r="274" spans="2:18">
      <c r="B274" s="196"/>
      <c r="C274" s="196"/>
      <c r="D274" s="196"/>
      <c r="E274" s="196"/>
      <c r="F274" s="196"/>
      <c r="G274" s="196"/>
      <c r="H274" s="2"/>
      <c r="I274" s="2"/>
      <c r="J274" s="2"/>
      <c r="K274" s="2"/>
      <c r="L274" s="2"/>
      <c r="M274" s="2"/>
      <c r="N274" s="2"/>
      <c r="O274" s="2"/>
      <c r="P274" s="2"/>
      <c r="Q274" s="2"/>
      <c r="R274" s="2"/>
    </row>
    <row r="275" spans="2:18">
      <c r="B275" s="196"/>
      <c r="C275" s="196"/>
      <c r="D275" s="196"/>
      <c r="E275" s="196"/>
      <c r="F275" s="196"/>
      <c r="G275" s="196"/>
      <c r="H275" s="2"/>
      <c r="I275" s="2"/>
      <c r="J275" s="2"/>
      <c r="K275" s="2"/>
      <c r="L275" s="2"/>
      <c r="M275" s="2"/>
      <c r="N275" s="2"/>
      <c r="O275" s="2"/>
      <c r="P275" s="2"/>
      <c r="Q275" s="2"/>
      <c r="R275" s="2"/>
    </row>
    <row r="276" spans="2:18">
      <c r="B276" s="196"/>
      <c r="C276" s="196"/>
      <c r="D276" s="196"/>
      <c r="E276" s="196"/>
      <c r="F276" s="196"/>
      <c r="G276" s="196"/>
      <c r="H276" s="2"/>
      <c r="I276" s="2"/>
      <c r="J276" s="2"/>
      <c r="K276" s="2"/>
      <c r="L276" s="2"/>
      <c r="M276" s="2"/>
      <c r="N276" s="2"/>
      <c r="O276" s="2"/>
      <c r="P276" s="2"/>
      <c r="Q276" s="2"/>
      <c r="R276" s="2"/>
    </row>
    <row r="277" spans="2:18">
      <c r="B277" s="196"/>
      <c r="C277" s="196"/>
      <c r="D277" s="196"/>
      <c r="E277" s="196"/>
      <c r="F277" s="196"/>
      <c r="G277" s="196"/>
      <c r="H277" s="2"/>
      <c r="I277" s="2"/>
      <c r="J277" s="2"/>
      <c r="K277" s="2"/>
      <c r="L277" s="2"/>
      <c r="M277" s="2"/>
      <c r="N277" s="2"/>
      <c r="O277" s="2"/>
      <c r="P277" s="2"/>
      <c r="Q277" s="2"/>
      <c r="R277" s="2"/>
    </row>
    <row r="278" spans="2:18">
      <c r="B278" s="196"/>
      <c r="C278" s="196"/>
      <c r="D278" s="196"/>
      <c r="E278" s="196"/>
      <c r="F278" s="196"/>
      <c r="G278" s="196"/>
      <c r="H278" s="2"/>
      <c r="I278" s="2"/>
      <c r="J278" s="2"/>
      <c r="K278" s="2"/>
      <c r="L278" s="2"/>
      <c r="M278" s="2"/>
      <c r="N278" s="2"/>
      <c r="O278" s="2"/>
      <c r="P278" s="2"/>
      <c r="Q278" s="2"/>
      <c r="R278" s="2"/>
    </row>
    <row r="279" spans="2:18">
      <c r="B279" s="196"/>
      <c r="C279" s="196"/>
      <c r="D279" s="196"/>
      <c r="E279" s="196"/>
      <c r="F279" s="196"/>
      <c r="G279" s="196"/>
      <c r="H279" s="2"/>
      <c r="I279" s="2"/>
      <c r="J279" s="2"/>
      <c r="K279" s="2"/>
      <c r="L279" s="2"/>
      <c r="M279" s="2"/>
      <c r="N279" s="2"/>
      <c r="O279" s="2"/>
      <c r="P279" s="2"/>
      <c r="Q279" s="2"/>
      <c r="R279" s="2"/>
    </row>
    <row r="280" spans="2:18">
      <c r="B280" s="196"/>
      <c r="C280" s="196"/>
      <c r="D280" s="196"/>
      <c r="E280" s="196"/>
      <c r="F280" s="196"/>
      <c r="G280" s="196"/>
      <c r="H280" s="2"/>
      <c r="I280" s="2"/>
      <c r="J280" s="2"/>
      <c r="K280" s="2"/>
      <c r="L280" s="2"/>
      <c r="M280" s="2"/>
      <c r="N280" s="2"/>
      <c r="O280" s="2"/>
      <c r="P280" s="2"/>
      <c r="Q280" s="2"/>
      <c r="R280" s="2"/>
    </row>
    <row r="281" spans="2:18">
      <c r="B281" s="196"/>
      <c r="C281" s="196"/>
      <c r="D281" s="196"/>
      <c r="E281" s="196"/>
      <c r="F281" s="196"/>
      <c r="G281" s="196"/>
      <c r="H281" s="2"/>
      <c r="I281" s="2"/>
      <c r="J281" s="2"/>
      <c r="K281" s="2"/>
      <c r="L281" s="2"/>
      <c r="M281" s="2"/>
      <c r="N281" s="2"/>
      <c r="O281" s="2"/>
      <c r="P281" s="2"/>
      <c r="Q281" s="2"/>
      <c r="R281" s="2"/>
    </row>
    <row r="282" spans="2:18">
      <c r="B282" s="196"/>
      <c r="C282" s="196"/>
      <c r="D282" s="196"/>
      <c r="E282" s="196"/>
      <c r="F282" s="196"/>
      <c r="G282" s="196"/>
      <c r="H282" s="2"/>
      <c r="I282" s="2"/>
      <c r="J282" s="2"/>
      <c r="K282" s="2"/>
      <c r="L282" s="2"/>
      <c r="M282" s="2"/>
      <c r="N282" s="2"/>
      <c r="O282" s="2"/>
      <c r="P282" s="2"/>
      <c r="Q282" s="2"/>
      <c r="R282" s="2"/>
    </row>
    <row r="283" spans="2:18">
      <c r="B283" s="196"/>
      <c r="C283" s="196"/>
      <c r="D283" s="196"/>
      <c r="E283" s="196"/>
      <c r="F283" s="196"/>
      <c r="G283" s="196"/>
      <c r="H283" s="2"/>
      <c r="I283" s="2"/>
      <c r="J283" s="2"/>
      <c r="K283" s="2"/>
      <c r="L283" s="2"/>
      <c r="M283" s="2"/>
      <c r="N283" s="2"/>
      <c r="O283" s="2"/>
      <c r="P283" s="2"/>
      <c r="Q283" s="2"/>
      <c r="R283" s="2"/>
    </row>
    <row r="284" spans="2:18">
      <c r="B284" s="196"/>
      <c r="C284" s="196"/>
      <c r="D284" s="196"/>
      <c r="E284" s="196"/>
      <c r="F284" s="196"/>
      <c r="G284" s="196"/>
      <c r="H284" s="2"/>
      <c r="I284" s="2"/>
      <c r="J284" s="2"/>
      <c r="K284" s="2"/>
      <c r="L284" s="2"/>
      <c r="M284" s="2"/>
      <c r="N284" s="2"/>
      <c r="O284" s="2"/>
      <c r="P284" s="2"/>
      <c r="Q284" s="2"/>
      <c r="R284" s="2"/>
    </row>
    <row r="285" spans="2:18">
      <c r="B285" s="196"/>
      <c r="C285" s="196"/>
      <c r="D285" s="196"/>
      <c r="E285" s="196"/>
      <c r="F285" s="196"/>
      <c r="G285" s="196"/>
      <c r="H285" s="2"/>
      <c r="I285" s="2"/>
      <c r="J285" s="2"/>
      <c r="K285" s="2"/>
      <c r="L285" s="2"/>
      <c r="M285" s="2"/>
      <c r="N285" s="2"/>
      <c r="O285" s="2"/>
      <c r="P285" s="2"/>
      <c r="Q285" s="2"/>
      <c r="R285" s="2"/>
    </row>
    <row r="286" spans="2:18">
      <c r="B286" s="196"/>
      <c r="C286" s="196"/>
      <c r="D286" s="196"/>
      <c r="E286" s="196"/>
      <c r="F286" s="196"/>
      <c r="G286" s="196"/>
      <c r="H286" s="2"/>
      <c r="I286" s="2"/>
      <c r="J286" s="2"/>
      <c r="K286" s="2"/>
      <c r="L286" s="2"/>
      <c r="M286" s="2"/>
      <c r="N286" s="2"/>
      <c r="O286" s="2"/>
      <c r="P286" s="2"/>
      <c r="Q286" s="2"/>
      <c r="R286" s="2"/>
    </row>
    <row r="287" spans="2:18">
      <c r="B287" s="196"/>
      <c r="C287" s="196"/>
      <c r="D287" s="196"/>
      <c r="E287" s="196"/>
      <c r="F287" s="196"/>
      <c r="G287" s="196"/>
      <c r="H287" s="2"/>
      <c r="I287" s="2"/>
      <c r="J287" s="2"/>
      <c r="K287" s="2"/>
      <c r="L287" s="2"/>
      <c r="M287" s="2"/>
      <c r="N287" s="2"/>
      <c r="O287" s="2"/>
      <c r="P287" s="2"/>
      <c r="Q287" s="2"/>
      <c r="R287" s="2"/>
    </row>
    <row r="288" spans="2:18">
      <c r="B288" s="196"/>
      <c r="C288" s="196"/>
      <c r="D288" s="196"/>
      <c r="E288" s="196"/>
      <c r="F288" s="196"/>
      <c r="G288" s="196"/>
      <c r="H288" s="2"/>
      <c r="I288" s="2"/>
      <c r="J288" s="2"/>
      <c r="K288" s="2"/>
      <c r="L288" s="2"/>
      <c r="M288" s="2"/>
      <c r="N288" s="2"/>
      <c r="O288" s="2"/>
      <c r="P288" s="2"/>
      <c r="Q288" s="2"/>
      <c r="R288" s="2"/>
    </row>
    <row r="289" spans="2:18">
      <c r="B289" s="196"/>
      <c r="C289" s="196"/>
      <c r="D289" s="196"/>
      <c r="E289" s="196"/>
      <c r="F289" s="196"/>
      <c r="G289" s="196"/>
      <c r="H289" s="2"/>
      <c r="I289" s="2"/>
      <c r="J289" s="2"/>
      <c r="K289" s="2"/>
      <c r="L289" s="2"/>
      <c r="M289" s="2"/>
      <c r="N289" s="2"/>
      <c r="O289" s="2"/>
      <c r="P289" s="2"/>
      <c r="Q289" s="2"/>
      <c r="R289" s="2"/>
    </row>
    <row r="290" spans="2:18">
      <c r="B290" s="196"/>
      <c r="C290" s="196"/>
      <c r="D290" s="196"/>
      <c r="E290" s="196"/>
      <c r="F290" s="196"/>
      <c r="G290" s="196"/>
      <c r="H290" s="2"/>
      <c r="I290" s="2"/>
      <c r="J290" s="2"/>
      <c r="K290" s="2"/>
      <c r="L290" s="2"/>
      <c r="M290" s="2"/>
      <c r="N290" s="2"/>
      <c r="O290" s="2"/>
      <c r="P290" s="2"/>
      <c r="Q290" s="2"/>
      <c r="R290" s="2"/>
    </row>
    <row r="291" spans="2:18">
      <c r="B291" s="196"/>
      <c r="C291" s="196"/>
      <c r="D291" s="196"/>
      <c r="E291" s="196"/>
      <c r="F291" s="196"/>
      <c r="G291" s="196"/>
      <c r="H291" s="2"/>
      <c r="I291" s="2"/>
      <c r="J291" s="2"/>
      <c r="K291" s="2"/>
      <c r="L291" s="2"/>
      <c r="M291" s="2"/>
      <c r="N291" s="2"/>
      <c r="O291" s="2"/>
      <c r="P291" s="2"/>
      <c r="Q291" s="2"/>
      <c r="R291" s="2"/>
    </row>
    <row r="292" spans="2:18">
      <c r="B292" s="196"/>
      <c r="C292" s="196"/>
      <c r="D292" s="196"/>
      <c r="E292" s="196"/>
      <c r="F292" s="196"/>
      <c r="G292" s="196"/>
      <c r="H292" s="2"/>
      <c r="I292" s="2"/>
      <c r="J292" s="2"/>
      <c r="K292" s="2"/>
      <c r="L292" s="2"/>
      <c r="M292" s="2"/>
      <c r="N292" s="2"/>
      <c r="O292" s="2"/>
      <c r="P292" s="2"/>
      <c r="Q292" s="2"/>
      <c r="R292" s="2"/>
    </row>
    <row r="293" spans="2:18">
      <c r="B293" s="196"/>
      <c r="C293" s="196"/>
      <c r="D293" s="196"/>
      <c r="E293" s="196"/>
      <c r="F293" s="196"/>
      <c r="G293" s="196"/>
      <c r="H293" s="2"/>
      <c r="I293" s="2"/>
      <c r="J293" s="2"/>
      <c r="K293" s="2"/>
      <c r="L293" s="2"/>
      <c r="M293" s="2"/>
      <c r="N293" s="2"/>
      <c r="O293" s="2"/>
      <c r="P293" s="2"/>
      <c r="Q293" s="2"/>
      <c r="R293" s="2"/>
    </row>
    <row r="294" spans="2:18">
      <c r="B294" s="196"/>
      <c r="C294" s="196"/>
      <c r="D294" s="196"/>
      <c r="E294" s="196"/>
      <c r="F294" s="196"/>
      <c r="G294" s="196"/>
      <c r="H294" s="2"/>
      <c r="I294" s="2"/>
      <c r="J294" s="2"/>
      <c r="K294" s="2"/>
      <c r="L294" s="2"/>
      <c r="M294" s="2"/>
      <c r="N294" s="2"/>
      <c r="O294" s="2"/>
      <c r="P294" s="2"/>
      <c r="Q294" s="2"/>
      <c r="R294" s="2"/>
    </row>
    <row r="295" spans="2:18">
      <c r="B295" s="196"/>
      <c r="C295" s="196"/>
      <c r="D295" s="196"/>
      <c r="E295" s="196"/>
      <c r="F295" s="196"/>
      <c r="G295" s="196"/>
      <c r="H295" s="2"/>
      <c r="I295" s="2"/>
      <c r="J295" s="2"/>
      <c r="K295" s="2"/>
      <c r="L295" s="2"/>
      <c r="M295" s="2"/>
      <c r="N295" s="2"/>
      <c r="O295" s="2"/>
      <c r="P295" s="2"/>
      <c r="Q295" s="2"/>
      <c r="R295" s="2"/>
    </row>
    <row r="296" spans="2:18">
      <c r="B296" s="196"/>
      <c r="C296" s="196"/>
      <c r="D296" s="196"/>
      <c r="E296" s="196"/>
      <c r="F296" s="196"/>
      <c r="G296" s="196"/>
      <c r="H296" s="2"/>
      <c r="I296" s="2"/>
      <c r="J296" s="2"/>
      <c r="K296" s="2"/>
      <c r="L296" s="2"/>
      <c r="M296" s="2"/>
      <c r="N296" s="2"/>
      <c r="O296" s="2"/>
      <c r="P296" s="2"/>
      <c r="Q296" s="2"/>
      <c r="R296" s="2"/>
    </row>
    <row r="297" spans="2:18">
      <c r="B297" s="196"/>
      <c r="C297" s="196"/>
      <c r="D297" s="196"/>
      <c r="E297" s="196"/>
      <c r="F297" s="196"/>
      <c r="G297" s="196"/>
      <c r="H297" s="2"/>
      <c r="I297" s="2"/>
      <c r="J297" s="2"/>
      <c r="K297" s="2"/>
      <c r="L297" s="2"/>
      <c r="M297" s="2"/>
      <c r="N297" s="2"/>
      <c r="O297" s="2"/>
      <c r="P297" s="2"/>
      <c r="Q297" s="2"/>
      <c r="R297" s="2"/>
    </row>
    <row r="298" spans="2:18">
      <c r="B298" s="196"/>
      <c r="C298" s="196"/>
      <c r="D298" s="196"/>
      <c r="E298" s="196"/>
      <c r="F298" s="196"/>
      <c r="G298" s="196"/>
      <c r="H298" s="2"/>
      <c r="I298" s="2"/>
      <c r="J298" s="2"/>
      <c r="K298" s="2"/>
      <c r="L298" s="2"/>
      <c r="M298" s="2"/>
      <c r="N298" s="2"/>
      <c r="O298" s="2"/>
      <c r="P298" s="2"/>
      <c r="Q298" s="2"/>
      <c r="R298" s="2"/>
    </row>
    <row r="299" spans="2:18">
      <c r="B299" s="196"/>
      <c r="C299" s="196"/>
      <c r="D299" s="196"/>
      <c r="E299" s="196"/>
      <c r="F299" s="196"/>
      <c r="G299" s="196"/>
      <c r="H299" s="2"/>
      <c r="I299" s="2"/>
      <c r="J299" s="2"/>
      <c r="K299" s="2"/>
      <c r="L299" s="2"/>
      <c r="M299" s="2"/>
      <c r="N299" s="2"/>
      <c r="O299" s="2"/>
      <c r="P299" s="2"/>
      <c r="Q299" s="2"/>
      <c r="R299" s="2"/>
    </row>
    <row r="300" spans="2:18">
      <c r="B300" s="196"/>
      <c r="C300" s="196"/>
      <c r="D300" s="196"/>
      <c r="E300" s="196"/>
      <c r="F300" s="196"/>
      <c r="G300" s="196"/>
      <c r="H300" s="2"/>
      <c r="I300" s="2"/>
      <c r="J300" s="2"/>
      <c r="K300" s="2"/>
      <c r="L300" s="2"/>
      <c r="M300" s="2"/>
      <c r="N300" s="2"/>
      <c r="O300" s="2"/>
      <c r="P300" s="2"/>
      <c r="Q300" s="2"/>
      <c r="R300" s="2"/>
    </row>
    <row r="301" spans="2:18">
      <c r="B301" s="196"/>
      <c r="C301" s="196"/>
      <c r="D301" s="196"/>
      <c r="E301" s="196"/>
      <c r="F301" s="196"/>
      <c r="G301" s="196"/>
      <c r="H301" s="2"/>
      <c r="I301" s="2"/>
      <c r="J301" s="2"/>
      <c r="K301" s="2"/>
      <c r="L301" s="2"/>
      <c r="M301" s="2"/>
      <c r="N301" s="2"/>
      <c r="O301" s="2"/>
      <c r="P301" s="2"/>
      <c r="Q301" s="2"/>
      <c r="R301" s="2"/>
    </row>
    <row r="302" spans="2:18">
      <c r="B302" s="196"/>
      <c r="C302" s="196"/>
      <c r="D302" s="196"/>
      <c r="E302" s="196"/>
      <c r="F302" s="196"/>
      <c r="G302" s="196"/>
      <c r="H302" s="2"/>
      <c r="I302" s="2"/>
      <c r="J302" s="2"/>
      <c r="K302" s="2"/>
      <c r="L302" s="2"/>
      <c r="M302" s="2"/>
      <c r="N302" s="2"/>
      <c r="O302" s="2"/>
      <c r="P302" s="2"/>
      <c r="Q302" s="2"/>
      <c r="R302" s="2"/>
    </row>
    <row r="303" spans="2:18">
      <c r="B303" s="196"/>
      <c r="C303" s="196"/>
      <c r="D303" s="196"/>
      <c r="E303" s="196"/>
      <c r="F303" s="196"/>
      <c r="G303" s="196"/>
      <c r="H303" s="2"/>
      <c r="I303" s="2"/>
      <c r="J303" s="2"/>
      <c r="K303" s="2"/>
      <c r="L303" s="2"/>
      <c r="M303" s="2"/>
      <c r="N303" s="2"/>
      <c r="O303" s="2"/>
      <c r="P303" s="2"/>
      <c r="Q303" s="2"/>
      <c r="R303" s="2"/>
    </row>
    <row r="304" spans="2:18">
      <c r="B304" s="196"/>
      <c r="C304" s="196"/>
      <c r="D304" s="196"/>
      <c r="E304" s="196"/>
      <c r="F304" s="196"/>
      <c r="G304" s="196"/>
      <c r="H304" s="2"/>
      <c r="I304" s="2"/>
      <c r="J304" s="2"/>
      <c r="K304" s="2"/>
      <c r="L304" s="2"/>
      <c r="M304" s="2"/>
      <c r="N304" s="2"/>
      <c r="O304" s="2"/>
      <c r="P304" s="2"/>
      <c r="Q304" s="2"/>
      <c r="R304" s="2"/>
    </row>
    <row r="305" spans="2:18">
      <c r="B305" s="196"/>
      <c r="C305" s="196"/>
      <c r="D305" s="196"/>
      <c r="E305" s="196"/>
      <c r="F305" s="196"/>
      <c r="G305" s="196"/>
      <c r="H305" s="2"/>
      <c r="I305" s="2"/>
      <c r="J305" s="2"/>
      <c r="K305" s="2"/>
      <c r="L305" s="2"/>
      <c r="M305" s="2"/>
      <c r="N305" s="2"/>
      <c r="O305" s="2"/>
      <c r="P305" s="2"/>
      <c r="Q305" s="2"/>
      <c r="R305" s="2"/>
    </row>
    <row r="306" spans="2:18">
      <c r="B306" s="196"/>
      <c r="C306" s="196"/>
      <c r="D306" s="196"/>
      <c r="E306" s="196"/>
      <c r="F306" s="196"/>
      <c r="G306" s="196"/>
      <c r="H306" s="2"/>
      <c r="I306" s="2"/>
      <c r="J306" s="2"/>
      <c r="K306" s="2"/>
      <c r="L306" s="2"/>
      <c r="M306" s="2"/>
      <c r="N306" s="2"/>
      <c r="O306" s="2"/>
      <c r="P306" s="2"/>
      <c r="Q306" s="2"/>
      <c r="R306" s="2"/>
    </row>
    <row r="307" spans="2:18">
      <c r="B307" s="196"/>
      <c r="C307" s="196"/>
      <c r="D307" s="196"/>
      <c r="E307" s="196"/>
      <c r="F307" s="196"/>
      <c r="G307" s="196"/>
      <c r="H307" s="2"/>
      <c r="I307" s="2"/>
      <c r="J307" s="2"/>
      <c r="K307" s="2"/>
      <c r="L307" s="2"/>
      <c r="M307" s="2"/>
      <c r="N307" s="2"/>
      <c r="O307" s="2"/>
      <c r="P307" s="2"/>
      <c r="Q307" s="2"/>
      <c r="R307" s="2"/>
    </row>
    <row r="308" spans="2:18">
      <c r="B308" s="196"/>
      <c r="C308" s="196"/>
      <c r="D308" s="196"/>
      <c r="E308" s="196"/>
      <c r="F308" s="196"/>
      <c r="G308" s="196"/>
      <c r="H308" s="2"/>
      <c r="I308" s="2"/>
      <c r="J308" s="2"/>
      <c r="K308" s="2"/>
      <c r="L308" s="2"/>
      <c r="M308" s="2"/>
      <c r="N308" s="2"/>
      <c r="O308" s="2"/>
      <c r="P308" s="2"/>
      <c r="Q308" s="2"/>
      <c r="R308" s="2"/>
    </row>
    <row r="309" spans="2:18">
      <c r="B309" s="196"/>
      <c r="C309" s="196"/>
      <c r="D309" s="196"/>
      <c r="E309" s="196"/>
      <c r="F309" s="196"/>
      <c r="G309" s="196"/>
      <c r="H309" s="2"/>
      <c r="I309" s="2"/>
      <c r="J309" s="2"/>
      <c r="K309" s="2"/>
      <c r="L309" s="2"/>
      <c r="M309" s="2"/>
      <c r="N309" s="2"/>
      <c r="O309" s="2"/>
      <c r="P309" s="2"/>
      <c r="Q309" s="2"/>
      <c r="R309" s="2"/>
    </row>
    <row r="310" spans="2:18">
      <c r="B310" s="196"/>
      <c r="C310" s="196"/>
      <c r="D310" s="196"/>
      <c r="E310" s="196"/>
      <c r="F310" s="196"/>
      <c r="G310" s="196"/>
      <c r="H310" s="2"/>
      <c r="I310" s="2"/>
      <c r="J310" s="2"/>
      <c r="K310" s="2"/>
      <c r="L310" s="2"/>
      <c r="M310" s="2"/>
      <c r="N310" s="2"/>
      <c r="O310" s="2"/>
      <c r="P310" s="2"/>
      <c r="Q310" s="2"/>
      <c r="R310" s="2"/>
    </row>
    <row r="311" spans="2:18">
      <c r="B311" s="196"/>
      <c r="C311" s="196"/>
      <c r="D311" s="196"/>
      <c r="E311" s="196"/>
      <c r="F311" s="196"/>
      <c r="G311" s="196"/>
      <c r="H311" s="2"/>
      <c r="I311" s="2"/>
      <c r="J311" s="2"/>
      <c r="K311" s="2"/>
      <c r="L311" s="2"/>
      <c r="M311" s="2"/>
      <c r="N311" s="2"/>
      <c r="O311" s="2"/>
      <c r="P311" s="2"/>
      <c r="Q311" s="2"/>
      <c r="R311" s="2"/>
    </row>
    <row r="312" spans="2:18">
      <c r="B312" s="196"/>
      <c r="C312" s="196"/>
      <c r="D312" s="196"/>
      <c r="E312" s="196"/>
      <c r="F312" s="196"/>
      <c r="G312" s="196"/>
      <c r="H312" s="2"/>
      <c r="I312" s="2"/>
      <c r="J312" s="2"/>
      <c r="K312" s="2"/>
      <c r="L312" s="2"/>
      <c r="M312" s="2"/>
      <c r="N312" s="2"/>
      <c r="O312" s="2"/>
      <c r="P312" s="2"/>
      <c r="Q312" s="2"/>
      <c r="R312" s="2"/>
    </row>
    <row r="313" spans="2:18">
      <c r="B313" s="196"/>
      <c r="C313" s="196"/>
      <c r="D313" s="196"/>
      <c r="E313" s="196"/>
      <c r="F313" s="196"/>
      <c r="G313" s="196"/>
      <c r="H313" s="2"/>
      <c r="I313" s="2"/>
      <c r="J313" s="2"/>
      <c r="K313" s="2"/>
      <c r="L313" s="2"/>
      <c r="M313" s="2"/>
      <c r="N313" s="2"/>
      <c r="O313" s="2"/>
      <c r="P313" s="2"/>
      <c r="Q313" s="2"/>
      <c r="R313" s="2"/>
    </row>
    <row r="314" spans="2:18">
      <c r="B314" s="196"/>
      <c r="C314" s="196"/>
      <c r="D314" s="196"/>
      <c r="E314" s="196"/>
      <c r="F314" s="196"/>
      <c r="G314" s="196"/>
      <c r="H314" s="2"/>
      <c r="I314" s="2"/>
      <c r="J314" s="2"/>
      <c r="K314" s="2"/>
      <c r="L314" s="2"/>
      <c r="M314" s="2"/>
      <c r="N314" s="2"/>
      <c r="O314" s="2"/>
      <c r="P314" s="2"/>
      <c r="Q314" s="2"/>
      <c r="R314" s="2"/>
    </row>
    <row r="315" spans="2:18">
      <c r="B315" s="196"/>
      <c r="C315" s="196"/>
      <c r="D315" s="196"/>
      <c r="E315" s="196"/>
      <c r="F315" s="196"/>
      <c r="G315" s="196"/>
      <c r="H315" s="2"/>
      <c r="I315" s="2"/>
      <c r="J315" s="2"/>
      <c r="K315" s="2"/>
      <c r="L315" s="2"/>
      <c r="M315" s="2"/>
      <c r="N315" s="2"/>
      <c r="O315" s="2"/>
      <c r="P315" s="2"/>
      <c r="Q315" s="2"/>
      <c r="R315" s="2"/>
    </row>
    <row r="316" spans="2:18">
      <c r="B316" s="196"/>
      <c r="C316" s="196"/>
      <c r="D316" s="196"/>
      <c r="E316" s="196"/>
      <c r="F316" s="196"/>
      <c r="G316" s="196"/>
      <c r="H316" s="2"/>
      <c r="I316" s="2"/>
      <c r="J316" s="2"/>
      <c r="K316" s="2"/>
      <c r="L316" s="2"/>
      <c r="M316" s="2"/>
      <c r="N316" s="2"/>
      <c r="O316" s="2"/>
      <c r="P316" s="2"/>
      <c r="Q316" s="2"/>
      <c r="R316" s="2"/>
    </row>
    <row r="317" spans="2:18">
      <c r="B317" s="196"/>
      <c r="C317" s="196"/>
      <c r="D317" s="196"/>
      <c r="E317" s="196"/>
      <c r="F317" s="196"/>
      <c r="G317" s="196"/>
      <c r="H317" s="2"/>
      <c r="I317" s="2"/>
      <c r="J317" s="2"/>
      <c r="K317" s="2"/>
      <c r="L317" s="2"/>
      <c r="M317" s="2"/>
      <c r="N317" s="2"/>
      <c r="O317" s="2"/>
      <c r="P317" s="2"/>
      <c r="Q317" s="2"/>
      <c r="R317" s="2"/>
    </row>
    <row r="318" spans="2:18">
      <c r="B318" s="196"/>
      <c r="C318" s="196"/>
      <c r="D318" s="196"/>
      <c r="E318" s="196"/>
      <c r="F318" s="196"/>
      <c r="G318" s="196"/>
      <c r="H318" s="2"/>
      <c r="I318" s="2"/>
      <c r="J318" s="2"/>
      <c r="K318" s="2"/>
      <c r="L318" s="2"/>
      <c r="M318" s="2"/>
      <c r="N318" s="2"/>
      <c r="O318" s="2"/>
      <c r="P318" s="2"/>
      <c r="Q318" s="2"/>
      <c r="R318" s="2"/>
    </row>
    <row r="319" spans="2:18">
      <c r="B319" s="196"/>
      <c r="C319" s="196"/>
      <c r="D319" s="196"/>
      <c r="E319" s="196"/>
      <c r="F319" s="196"/>
      <c r="G319" s="196"/>
      <c r="H319" s="2"/>
      <c r="I319" s="2"/>
      <c r="J319" s="2"/>
      <c r="K319" s="2"/>
      <c r="L319" s="2"/>
      <c r="M319" s="2"/>
      <c r="N319" s="2"/>
      <c r="O319" s="2"/>
      <c r="P319" s="2"/>
      <c r="Q319" s="2"/>
      <c r="R319" s="2"/>
    </row>
    <row r="320" spans="2:18">
      <c r="B320" s="196"/>
      <c r="C320" s="196"/>
      <c r="D320" s="196"/>
      <c r="E320" s="196"/>
      <c r="F320" s="196"/>
      <c r="G320" s="196"/>
      <c r="H320" s="2"/>
      <c r="I320" s="2"/>
      <c r="J320" s="2"/>
      <c r="K320" s="2"/>
      <c r="L320" s="2"/>
      <c r="M320" s="2"/>
      <c r="N320" s="2"/>
      <c r="O320" s="2"/>
      <c r="P320" s="2"/>
      <c r="Q320" s="2"/>
      <c r="R320" s="2"/>
    </row>
    <row r="321" spans="2:18">
      <c r="B321" s="196"/>
      <c r="C321" s="196"/>
      <c r="D321" s="196"/>
      <c r="E321" s="196"/>
      <c r="F321" s="196"/>
      <c r="G321" s="196"/>
      <c r="H321" s="2"/>
      <c r="I321" s="2"/>
      <c r="J321" s="2"/>
      <c r="K321" s="2"/>
      <c r="L321" s="2"/>
      <c r="M321" s="2"/>
      <c r="N321" s="2"/>
      <c r="O321" s="2"/>
      <c r="P321" s="2"/>
      <c r="Q321" s="2"/>
      <c r="R321" s="2"/>
    </row>
    <row r="322" spans="2:18">
      <c r="B322" s="196"/>
      <c r="C322" s="196"/>
      <c r="D322" s="196"/>
      <c r="E322" s="196"/>
      <c r="F322" s="196"/>
      <c r="G322" s="196"/>
      <c r="H322" s="2"/>
      <c r="I322" s="2"/>
      <c r="J322" s="2"/>
      <c r="K322" s="2"/>
      <c r="L322" s="2"/>
      <c r="M322" s="2"/>
      <c r="N322" s="2"/>
      <c r="O322" s="2"/>
      <c r="P322" s="2"/>
      <c r="Q322" s="2"/>
      <c r="R322" s="2"/>
    </row>
    <row r="323" spans="2:18">
      <c r="B323" s="196"/>
      <c r="C323" s="196"/>
      <c r="D323" s="196"/>
      <c r="E323" s="196"/>
      <c r="F323" s="196"/>
      <c r="G323" s="196"/>
      <c r="H323" s="2"/>
      <c r="I323" s="2"/>
      <c r="J323" s="2"/>
      <c r="K323" s="2"/>
      <c r="L323" s="2"/>
      <c r="M323" s="2"/>
      <c r="N323" s="2"/>
      <c r="O323" s="2"/>
      <c r="P323" s="2"/>
      <c r="Q323" s="2"/>
      <c r="R323" s="2"/>
    </row>
    <row r="324" spans="2:18">
      <c r="B324" s="196"/>
      <c r="C324" s="196"/>
      <c r="D324" s="196"/>
      <c r="E324" s="196"/>
      <c r="F324" s="196"/>
      <c r="G324" s="196"/>
      <c r="H324" s="2"/>
      <c r="I324" s="2"/>
      <c r="J324" s="2"/>
      <c r="K324" s="2"/>
      <c r="L324" s="2"/>
      <c r="M324" s="2"/>
      <c r="N324" s="2"/>
      <c r="O324" s="2"/>
      <c r="P324" s="2"/>
      <c r="Q324" s="2"/>
      <c r="R324" s="2"/>
    </row>
    <row r="325" spans="2:18">
      <c r="B325" s="196"/>
      <c r="C325" s="196"/>
      <c r="D325" s="196"/>
      <c r="E325" s="196"/>
      <c r="F325" s="196"/>
      <c r="G325" s="196"/>
      <c r="H325" s="2"/>
      <c r="I325" s="2"/>
      <c r="J325" s="2"/>
      <c r="K325" s="2"/>
      <c r="L325" s="2"/>
      <c r="M325" s="2"/>
      <c r="N325" s="2"/>
      <c r="O325" s="2"/>
      <c r="P325" s="2"/>
      <c r="Q325" s="2"/>
      <c r="R325" s="2"/>
    </row>
    <row r="326" spans="2:18">
      <c r="B326" s="196"/>
      <c r="C326" s="196"/>
      <c r="D326" s="196"/>
      <c r="E326" s="196"/>
      <c r="F326" s="196"/>
      <c r="G326" s="196"/>
      <c r="H326" s="2"/>
      <c r="I326" s="2"/>
      <c r="J326" s="2"/>
      <c r="K326" s="2"/>
      <c r="L326" s="2"/>
      <c r="M326" s="2"/>
      <c r="N326" s="2"/>
      <c r="O326" s="2"/>
      <c r="P326" s="2"/>
      <c r="Q326" s="2"/>
      <c r="R326" s="2"/>
    </row>
    <row r="327" spans="2:18">
      <c r="B327" s="196"/>
      <c r="C327" s="196"/>
      <c r="D327" s="196"/>
      <c r="E327" s="196"/>
      <c r="F327" s="196"/>
      <c r="G327" s="196"/>
      <c r="H327" s="2"/>
      <c r="I327" s="2"/>
      <c r="J327" s="2"/>
      <c r="K327" s="2"/>
      <c r="L327" s="2"/>
      <c r="M327" s="2"/>
      <c r="N327" s="2"/>
      <c r="O327" s="2"/>
      <c r="P327" s="2"/>
      <c r="Q327" s="2"/>
      <c r="R327" s="2"/>
    </row>
    <row r="328" spans="2:18">
      <c r="B328" s="196"/>
      <c r="C328" s="196"/>
      <c r="D328" s="196"/>
      <c r="E328" s="196"/>
      <c r="F328" s="196"/>
      <c r="G328" s="196"/>
      <c r="H328" s="2"/>
      <c r="I328" s="2"/>
      <c r="J328" s="2"/>
      <c r="K328" s="2"/>
      <c r="L328" s="2"/>
      <c r="M328" s="2"/>
      <c r="N328" s="2"/>
      <c r="O328" s="2"/>
      <c r="P328" s="2"/>
      <c r="Q328" s="2"/>
      <c r="R328" s="2"/>
    </row>
    <row r="329" spans="2:18">
      <c r="B329" s="196"/>
      <c r="C329" s="196"/>
      <c r="D329" s="196"/>
      <c r="E329" s="196"/>
      <c r="F329" s="196"/>
      <c r="G329" s="196"/>
      <c r="H329" s="2"/>
      <c r="I329" s="2"/>
      <c r="J329" s="2"/>
      <c r="K329" s="2"/>
      <c r="L329" s="2"/>
      <c r="M329" s="2"/>
      <c r="N329" s="2"/>
      <c r="O329" s="2"/>
      <c r="P329" s="2"/>
      <c r="Q329" s="2"/>
      <c r="R329" s="2"/>
    </row>
    <row r="330" spans="2:18">
      <c r="B330" s="196"/>
      <c r="C330" s="196"/>
      <c r="D330" s="196"/>
      <c r="E330" s="196"/>
      <c r="F330" s="196"/>
      <c r="G330" s="196"/>
      <c r="H330" s="2"/>
      <c r="I330" s="2"/>
      <c r="J330" s="2"/>
      <c r="K330" s="2"/>
      <c r="L330" s="2"/>
      <c r="M330" s="2"/>
      <c r="N330" s="2"/>
      <c r="O330" s="2"/>
      <c r="P330" s="2"/>
      <c r="Q330" s="2"/>
      <c r="R330" s="2"/>
    </row>
    <row r="331" spans="2:18">
      <c r="B331" s="196"/>
      <c r="C331" s="196"/>
      <c r="D331" s="196"/>
      <c r="E331" s="196"/>
      <c r="F331" s="196"/>
      <c r="G331" s="196"/>
      <c r="H331" s="2"/>
      <c r="I331" s="2"/>
      <c r="J331" s="2"/>
      <c r="K331" s="2"/>
      <c r="L331" s="2"/>
      <c r="M331" s="2"/>
      <c r="N331" s="2"/>
      <c r="O331" s="2"/>
      <c r="P331" s="2"/>
      <c r="Q331" s="2"/>
      <c r="R331" s="2"/>
    </row>
    <row r="332" spans="2:18">
      <c r="B332" s="196"/>
      <c r="C332" s="196"/>
      <c r="D332" s="196"/>
      <c r="E332" s="196"/>
      <c r="F332" s="196"/>
      <c r="G332" s="196"/>
      <c r="H332" s="2"/>
      <c r="I332" s="2"/>
      <c r="J332" s="2"/>
      <c r="K332" s="2"/>
      <c r="L332" s="2"/>
      <c r="M332" s="2"/>
      <c r="N332" s="2"/>
      <c r="O332" s="2"/>
      <c r="P332" s="2"/>
      <c r="Q332" s="2"/>
      <c r="R332" s="2"/>
    </row>
    <row r="333" spans="2:18">
      <c r="B333" s="196"/>
      <c r="C333" s="196"/>
      <c r="D333" s="196"/>
      <c r="E333" s="196"/>
      <c r="F333" s="196"/>
      <c r="G333" s="196"/>
      <c r="H333" s="2"/>
      <c r="I333" s="2"/>
      <c r="J333" s="2"/>
      <c r="K333" s="2"/>
      <c r="L333" s="2"/>
      <c r="M333" s="2"/>
      <c r="N333" s="2"/>
      <c r="O333" s="2"/>
      <c r="P333" s="2"/>
      <c r="Q333" s="2"/>
      <c r="R333" s="2"/>
    </row>
    <row r="334" spans="2:18">
      <c r="B334" s="196"/>
      <c r="C334" s="196"/>
      <c r="D334" s="196"/>
      <c r="E334" s="196"/>
      <c r="F334" s="196"/>
      <c r="G334" s="196"/>
      <c r="H334" s="2"/>
      <c r="I334" s="2"/>
      <c r="J334" s="2"/>
      <c r="K334" s="2"/>
      <c r="L334" s="2"/>
      <c r="M334" s="2"/>
      <c r="N334" s="2"/>
      <c r="O334" s="2"/>
      <c r="P334" s="2"/>
      <c r="Q334" s="2"/>
      <c r="R334" s="2"/>
    </row>
    <row r="335" spans="2:18">
      <c r="B335" s="196"/>
      <c r="C335" s="196"/>
      <c r="D335" s="196"/>
      <c r="E335" s="196"/>
      <c r="F335" s="196"/>
      <c r="G335" s="196"/>
      <c r="H335" s="2"/>
      <c r="I335" s="2"/>
      <c r="J335" s="2"/>
      <c r="K335" s="2"/>
      <c r="L335" s="2"/>
      <c r="M335" s="2"/>
      <c r="N335" s="2"/>
      <c r="O335" s="2"/>
      <c r="P335" s="2"/>
      <c r="Q335" s="2"/>
      <c r="R335" s="2"/>
    </row>
    <row r="336" spans="2:18">
      <c r="B336" s="196"/>
      <c r="C336" s="196"/>
      <c r="D336" s="196"/>
      <c r="E336" s="196"/>
      <c r="F336" s="196"/>
      <c r="G336" s="196"/>
      <c r="H336" s="2"/>
      <c r="I336" s="2"/>
      <c r="J336" s="2"/>
      <c r="K336" s="2"/>
      <c r="L336" s="2"/>
      <c r="M336" s="2"/>
      <c r="N336" s="2"/>
      <c r="O336" s="2"/>
      <c r="P336" s="2"/>
      <c r="Q336" s="2"/>
      <c r="R336" s="2"/>
    </row>
    <row r="337" spans="2:18">
      <c r="B337" s="196"/>
      <c r="C337" s="196"/>
      <c r="D337" s="196"/>
      <c r="E337" s="196"/>
      <c r="F337" s="196"/>
      <c r="G337" s="196"/>
      <c r="H337" s="2"/>
      <c r="I337" s="2"/>
      <c r="J337" s="2"/>
      <c r="K337" s="2"/>
      <c r="L337" s="2"/>
      <c r="M337" s="2"/>
      <c r="N337" s="2"/>
      <c r="O337" s="2"/>
      <c r="P337" s="2"/>
      <c r="Q337" s="2"/>
      <c r="R337" s="2"/>
    </row>
    <row r="338" spans="2:18">
      <c r="B338" s="196"/>
      <c r="C338" s="196"/>
      <c r="D338" s="196"/>
      <c r="E338" s="196"/>
      <c r="F338" s="196"/>
      <c r="G338" s="196"/>
      <c r="H338" s="2"/>
      <c r="I338" s="2"/>
      <c r="J338" s="2"/>
      <c r="K338" s="2"/>
      <c r="L338" s="2"/>
      <c r="M338" s="2"/>
      <c r="N338" s="2"/>
      <c r="O338" s="2"/>
      <c r="P338" s="2"/>
      <c r="Q338" s="2"/>
      <c r="R338" s="2"/>
    </row>
    <row r="339" spans="2:18">
      <c r="B339" s="196"/>
      <c r="C339" s="196"/>
      <c r="D339" s="196"/>
      <c r="E339" s="196"/>
      <c r="F339" s="196"/>
      <c r="G339" s="196"/>
      <c r="H339" s="2"/>
      <c r="I339" s="2"/>
      <c r="J339" s="2"/>
      <c r="K339" s="2"/>
      <c r="L339" s="2"/>
      <c r="M339" s="2"/>
      <c r="N339" s="2"/>
      <c r="O339" s="2"/>
      <c r="P339" s="2"/>
      <c r="Q339" s="2"/>
      <c r="R339" s="2"/>
    </row>
    <row r="340" spans="2:18">
      <c r="B340" s="196"/>
      <c r="C340" s="196"/>
      <c r="D340" s="196"/>
      <c r="E340" s="196"/>
      <c r="F340" s="196"/>
      <c r="G340" s="196"/>
      <c r="H340" s="2"/>
      <c r="I340" s="2"/>
      <c r="J340" s="2"/>
      <c r="K340" s="2"/>
      <c r="L340" s="2"/>
      <c r="M340" s="2"/>
      <c r="N340" s="2"/>
      <c r="O340" s="2"/>
      <c r="P340" s="2"/>
      <c r="Q340" s="2"/>
      <c r="R340" s="2"/>
    </row>
    <row r="341" spans="2:18">
      <c r="B341" s="196"/>
      <c r="C341" s="196"/>
      <c r="D341" s="196"/>
      <c r="E341" s="196"/>
      <c r="F341" s="196"/>
      <c r="G341" s="196"/>
      <c r="H341" s="2"/>
      <c r="I341" s="2"/>
      <c r="J341" s="2"/>
      <c r="K341" s="2"/>
      <c r="L341" s="2"/>
      <c r="M341" s="2"/>
      <c r="N341" s="2"/>
      <c r="O341" s="2"/>
      <c r="P341" s="2"/>
      <c r="Q341" s="2"/>
      <c r="R341" s="2"/>
    </row>
    <row r="342" spans="2:18">
      <c r="B342" s="196"/>
      <c r="C342" s="196"/>
      <c r="D342" s="196"/>
      <c r="E342" s="196"/>
      <c r="F342" s="196"/>
      <c r="G342" s="196"/>
      <c r="H342" s="2"/>
      <c r="I342" s="2"/>
      <c r="J342" s="2"/>
      <c r="K342" s="2"/>
      <c r="L342" s="2"/>
      <c r="M342" s="2"/>
      <c r="N342" s="2"/>
      <c r="O342" s="2"/>
      <c r="P342" s="2"/>
      <c r="Q342" s="2"/>
      <c r="R342" s="2"/>
    </row>
    <row r="343" spans="2:18">
      <c r="B343" s="196"/>
      <c r="C343" s="196"/>
      <c r="D343" s="196"/>
      <c r="E343" s="196"/>
      <c r="F343" s="196"/>
      <c r="G343" s="196"/>
      <c r="H343" s="2"/>
      <c r="I343" s="2"/>
      <c r="J343" s="2"/>
      <c r="K343" s="2"/>
      <c r="L343" s="2"/>
      <c r="M343" s="2"/>
      <c r="N343" s="2"/>
      <c r="O343" s="2"/>
      <c r="P343" s="2"/>
      <c r="Q343" s="2"/>
      <c r="R343" s="2"/>
    </row>
    <row r="344" spans="2:18">
      <c r="B344" s="196"/>
      <c r="C344" s="196"/>
      <c r="D344" s="196"/>
      <c r="E344" s="196"/>
      <c r="F344" s="196"/>
      <c r="G344" s="196"/>
      <c r="H344" s="2"/>
      <c r="I344" s="2"/>
      <c r="J344" s="2"/>
      <c r="K344" s="2"/>
      <c r="L344" s="2"/>
      <c r="M344" s="2"/>
      <c r="N344" s="2"/>
      <c r="O344" s="2"/>
      <c r="P344" s="2"/>
      <c r="Q344" s="2"/>
      <c r="R344" s="2"/>
    </row>
    <row r="345" spans="2:18">
      <c r="B345" s="196"/>
      <c r="C345" s="196"/>
      <c r="D345" s="196"/>
      <c r="E345" s="196"/>
      <c r="F345" s="196"/>
      <c r="G345" s="196"/>
      <c r="H345" s="2"/>
      <c r="I345" s="2"/>
      <c r="J345" s="2"/>
      <c r="K345" s="2"/>
      <c r="L345" s="2"/>
      <c r="M345" s="2"/>
      <c r="N345" s="2"/>
      <c r="O345" s="2"/>
      <c r="P345" s="2"/>
      <c r="Q345" s="2"/>
      <c r="R345" s="2"/>
    </row>
    <row r="346" spans="2:18">
      <c r="B346" s="196"/>
      <c r="C346" s="196"/>
      <c r="D346" s="196"/>
      <c r="E346" s="196"/>
      <c r="F346" s="196"/>
      <c r="G346" s="196"/>
      <c r="H346" s="2"/>
      <c r="I346" s="2"/>
      <c r="J346" s="2"/>
      <c r="K346" s="2"/>
      <c r="L346" s="2"/>
      <c r="M346" s="2"/>
      <c r="N346" s="2"/>
      <c r="O346" s="2"/>
      <c r="P346" s="2"/>
      <c r="Q346" s="2"/>
      <c r="R346" s="2"/>
    </row>
    <row r="347" spans="2:18">
      <c r="B347" s="196"/>
      <c r="C347" s="196"/>
      <c r="D347" s="196"/>
      <c r="E347" s="196"/>
      <c r="F347" s="196"/>
      <c r="G347" s="196"/>
      <c r="H347" s="2"/>
      <c r="I347" s="2"/>
      <c r="J347" s="2"/>
      <c r="K347" s="2"/>
      <c r="L347" s="2"/>
      <c r="M347" s="2"/>
      <c r="N347" s="2"/>
      <c r="O347" s="2"/>
      <c r="P347" s="2"/>
      <c r="Q347" s="2"/>
      <c r="R347" s="2"/>
    </row>
    <row r="348" spans="2:18">
      <c r="B348" s="196"/>
      <c r="C348" s="196"/>
      <c r="D348" s="196"/>
      <c r="E348" s="196"/>
      <c r="F348" s="196"/>
      <c r="G348" s="196"/>
      <c r="H348" s="2"/>
      <c r="I348" s="2"/>
      <c r="J348" s="2"/>
      <c r="K348" s="2"/>
      <c r="L348" s="2"/>
      <c r="M348" s="2"/>
      <c r="N348" s="2"/>
      <c r="O348" s="2"/>
      <c r="P348" s="2"/>
      <c r="Q348" s="2"/>
      <c r="R348" s="2"/>
    </row>
    <row r="349" spans="2:18">
      <c r="B349" s="196"/>
      <c r="C349" s="196"/>
      <c r="D349" s="196"/>
      <c r="E349" s="196"/>
      <c r="F349" s="196"/>
      <c r="G349" s="196"/>
      <c r="H349" s="2"/>
      <c r="I349" s="2"/>
      <c r="J349" s="2"/>
      <c r="K349" s="2"/>
      <c r="L349" s="2"/>
      <c r="M349" s="2"/>
      <c r="N349" s="2"/>
      <c r="O349" s="2"/>
      <c r="P349" s="2"/>
      <c r="Q349" s="2"/>
      <c r="R349" s="2"/>
    </row>
    <row r="350" spans="2:18">
      <c r="B350" s="196"/>
      <c r="C350" s="196"/>
      <c r="D350" s="196"/>
      <c r="E350" s="196"/>
      <c r="F350" s="196"/>
      <c r="G350" s="196"/>
      <c r="H350" s="2"/>
      <c r="I350" s="2"/>
      <c r="J350" s="2"/>
      <c r="K350" s="2"/>
      <c r="L350" s="2"/>
      <c r="M350" s="2"/>
      <c r="N350" s="2"/>
      <c r="O350" s="2"/>
      <c r="P350" s="2"/>
      <c r="Q350" s="2"/>
      <c r="R350" s="2"/>
    </row>
    <row r="351" spans="2:18">
      <c r="B351" s="196"/>
      <c r="C351" s="196"/>
      <c r="D351" s="196"/>
      <c r="E351" s="196"/>
      <c r="F351" s="196"/>
      <c r="G351" s="196"/>
      <c r="H351" s="2"/>
      <c r="I351" s="2"/>
      <c r="J351" s="2"/>
      <c r="K351" s="2"/>
      <c r="L351" s="2"/>
      <c r="M351" s="2"/>
      <c r="N351" s="2"/>
      <c r="O351" s="2"/>
      <c r="P351" s="2"/>
      <c r="Q351" s="2"/>
      <c r="R351" s="2"/>
    </row>
    <row r="352" spans="2:18">
      <c r="B352" s="196"/>
      <c r="C352" s="196"/>
      <c r="D352" s="196"/>
      <c r="E352" s="196"/>
      <c r="F352" s="196"/>
      <c r="G352" s="196"/>
      <c r="H352" s="2"/>
      <c r="I352" s="2"/>
      <c r="J352" s="2"/>
      <c r="K352" s="2"/>
      <c r="L352" s="2"/>
      <c r="M352" s="2"/>
      <c r="N352" s="2"/>
      <c r="O352" s="2"/>
      <c r="P352" s="2"/>
      <c r="Q352" s="2"/>
      <c r="R352" s="2"/>
    </row>
    <row r="353" spans="2:18">
      <c r="B353" s="196"/>
      <c r="C353" s="196"/>
      <c r="D353" s="196"/>
      <c r="E353" s="196"/>
      <c r="F353" s="196"/>
      <c r="G353" s="196"/>
      <c r="H353" s="2"/>
      <c r="I353" s="2"/>
      <c r="J353" s="2"/>
      <c r="K353" s="2"/>
      <c r="L353" s="2"/>
      <c r="M353" s="2"/>
      <c r="N353" s="2"/>
      <c r="O353" s="2"/>
      <c r="P353" s="2"/>
      <c r="Q353" s="2"/>
      <c r="R353" s="2"/>
    </row>
    <row r="354" spans="2:18">
      <c r="B354" s="196"/>
      <c r="C354" s="196"/>
      <c r="D354" s="196"/>
      <c r="E354" s="196"/>
      <c r="F354" s="196"/>
      <c r="G354" s="196"/>
      <c r="H354" s="2"/>
      <c r="I354" s="2"/>
      <c r="J354" s="2"/>
      <c r="K354" s="2"/>
      <c r="L354" s="2"/>
      <c r="M354" s="2"/>
      <c r="N354" s="2"/>
      <c r="O354" s="2"/>
      <c r="P354" s="2"/>
      <c r="Q354" s="2"/>
      <c r="R354" s="2"/>
    </row>
    <row r="355" spans="2:18">
      <c r="B355" s="196"/>
      <c r="C355" s="196"/>
      <c r="D355" s="196"/>
      <c r="E355" s="196"/>
      <c r="F355" s="196"/>
      <c r="G355" s="196"/>
      <c r="H355" s="2"/>
      <c r="I355" s="2"/>
      <c r="J355" s="2"/>
      <c r="K355" s="2"/>
      <c r="L355" s="2"/>
      <c r="M355" s="2"/>
      <c r="N355" s="2"/>
      <c r="O355" s="2"/>
      <c r="P355" s="2"/>
      <c r="Q355" s="2"/>
      <c r="R355" s="2"/>
    </row>
    <row r="356" spans="2:18">
      <c r="B356" s="196"/>
      <c r="C356" s="196"/>
      <c r="D356" s="196"/>
      <c r="E356" s="196"/>
      <c r="F356" s="196"/>
      <c r="G356" s="196"/>
      <c r="H356" s="2"/>
      <c r="I356" s="2"/>
      <c r="J356" s="2"/>
      <c r="K356" s="2"/>
      <c r="L356" s="2"/>
      <c r="M356" s="2"/>
      <c r="N356" s="2"/>
      <c r="O356" s="2"/>
      <c r="P356" s="2"/>
      <c r="Q356" s="2"/>
      <c r="R356" s="2"/>
    </row>
    <row r="357" spans="2:18">
      <c r="B357" s="196"/>
      <c r="C357" s="196"/>
      <c r="D357" s="196"/>
      <c r="E357" s="196"/>
      <c r="F357" s="196"/>
      <c r="G357" s="196"/>
      <c r="H357" s="2"/>
      <c r="I357" s="2"/>
      <c r="J357" s="2"/>
      <c r="K357" s="2"/>
      <c r="L357" s="2"/>
      <c r="M357" s="2"/>
      <c r="N357" s="2"/>
      <c r="O357" s="2"/>
      <c r="P357" s="2"/>
      <c r="Q357" s="2"/>
      <c r="R357" s="2"/>
    </row>
    <row r="358" spans="2:18">
      <c r="B358" s="196"/>
      <c r="C358" s="196"/>
      <c r="D358" s="196"/>
      <c r="E358" s="196"/>
      <c r="F358" s="196"/>
      <c r="G358" s="196"/>
      <c r="H358" s="2"/>
      <c r="I358" s="2"/>
      <c r="J358" s="2"/>
      <c r="K358" s="2"/>
      <c r="L358" s="2"/>
      <c r="M358" s="2"/>
      <c r="N358" s="2"/>
      <c r="O358" s="2"/>
      <c r="P358" s="2"/>
      <c r="Q358" s="2"/>
      <c r="R358" s="2"/>
    </row>
    <row r="359" spans="2:18">
      <c r="B359" s="196"/>
      <c r="C359" s="196"/>
      <c r="D359" s="196"/>
      <c r="E359" s="196"/>
      <c r="F359" s="196"/>
      <c r="G359" s="196"/>
      <c r="H359" s="2"/>
      <c r="I359" s="2"/>
      <c r="J359" s="2"/>
      <c r="K359" s="2"/>
      <c r="L359" s="2"/>
      <c r="M359" s="2"/>
      <c r="N359" s="2"/>
      <c r="O359" s="2"/>
      <c r="P359" s="2"/>
      <c r="Q359" s="2"/>
      <c r="R359" s="2"/>
    </row>
    <row r="360" spans="2:18">
      <c r="B360" s="196"/>
      <c r="C360" s="196"/>
      <c r="D360" s="196"/>
      <c r="E360" s="196"/>
      <c r="F360" s="196"/>
      <c r="G360" s="196"/>
      <c r="H360" s="2"/>
      <c r="I360" s="2"/>
      <c r="J360" s="2"/>
      <c r="K360" s="2"/>
      <c r="L360" s="2"/>
      <c r="M360" s="2"/>
      <c r="N360" s="2"/>
      <c r="O360" s="2"/>
      <c r="P360" s="2"/>
      <c r="Q360" s="2"/>
      <c r="R360" s="2"/>
    </row>
    <row r="361" spans="2:18">
      <c r="B361" s="196"/>
      <c r="C361" s="196"/>
      <c r="D361" s="196"/>
      <c r="E361" s="196"/>
      <c r="F361" s="196"/>
      <c r="G361" s="196"/>
      <c r="H361" s="2"/>
      <c r="I361" s="2"/>
      <c r="J361" s="2"/>
      <c r="K361" s="2"/>
      <c r="L361" s="2"/>
      <c r="M361" s="2"/>
      <c r="N361" s="2"/>
      <c r="O361" s="2"/>
      <c r="P361" s="2"/>
      <c r="Q361" s="2"/>
      <c r="R361" s="2"/>
    </row>
    <row r="362" spans="2:18">
      <c r="B362" s="196"/>
      <c r="C362" s="196"/>
      <c r="D362" s="196"/>
      <c r="E362" s="196"/>
      <c r="F362" s="196"/>
      <c r="G362" s="196"/>
      <c r="H362" s="2"/>
      <c r="I362" s="2"/>
      <c r="J362" s="2"/>
      <c r="K362" s="2"/>
      <c r="L362" s="2"/>
      <c r="M362" s="2"/>
      <c r="N362" s="2"/>
      <c r="O362" s="2"/>
      <c r="P362" s="2"/>
      <c r="Q362" s="2"/>
      <c r="R362" s="2"/>
    </row>
    <row r="363" spans="2:18">
      <c r="B363" s="196"/>
      <c r="C363" s="196"/>
      <c r="D363" s="196"/>
      <c r="E363" s="196"/>
      <c r="F363" s="196"/>
      <c r="G363" s="196"/>
      <c r="H363" s="2"/>
      <c r="I363" s="2"/>
      <c r="J363" s="2"/>
      <c r="K363" s="2"/>
      <c r="L363" s="2"/>
      <c r="M363" s="2"/>
      <c r="N363" s="2"/>
      <c r="O363" s="2"/>
      <c r="P363" s="2"/>
      <c r="Q363" s="2"/>
      <c r="R363" s="2"/>
    </row>
    <row r="364" spans="2:18">
      <c r="B364" s="196"/>
      <c r="C364" s="196"/>
      <c r="D364" s="196"/>
      <c r="E364" s="196"/>
      <c r="F364" s="196"/>
      <c r="G364" s="196"/>
      <c r="H364" s="2"/>
      <c r="I364" s="2"/>
      <c r="J364" s="2"/>
      <c r="K364" s="2"/>
      <c r="L364" s="2"/>
      <c r="M364" s="2"/>
      <c r="N364" s="2"/>
      <c r="O364" s="2"/>
      <c r="P364" s="2"/>
      <c r="Q364" s="2"/>
      <c r="R364" s="2"/>
    </row>
    <row r="365" spans="2:18">
      <c r="B365" s="196"/>
      <c r="C365" s="196"/>
      <c r="D365" s="196"/>
      <c r="E365" s="196"/>
      <c r="F365" s="196"/>
      <c r="G365" s="196"/>
      <c r="H365" s="2"/>
      <c r="I365" s="2"/>
      <c r="J365" s="2"/>
      <c r="K365" s="2"/>
      <c r="L365" s="2"/>
      <c r="M365" s="2"/>
      <c r="N365" s="2"/>
      <c r="O365" s="2"/>
      <c r="P365" s="2"/>
      <c r="Q365" s="2"/>
      <c r="R365" s="2"/>
    </row>
    <row r="366" spans="2:18">
      <c r="B366" s="196"/>
      <c r="C366" s="196"/>
      <c r="D366" s="196"/>
      <c r="E366" s="196"/>
      <c r="F366" s="196"/>
      <c r="G366" s="196"/>
      <c r="H366" s="2"/>
      <c r="I366" s="2"/>
      <c r="J366" s="2"/>
      <c r="K366" s="2"/>
      <c r="L366" s="2"/>
      <c r="M366" s="2"/>
      <c r="N366" s="2"/>
      <c r="O366" s="2"/>
      <c r="P366" s="2"/>
      <c r="Q366" s="2"/>
      <c r="R366" s="2"/>
    </row>
    <row r="367" spans="2:18">
      <c r="B367" s="196"/>
      <c r="C367" s="196"/>
      <c r="D367" s="196"/>
      <c r="E367" s="196"/>
      <c r="F367" s="196"/>
      <c r="G367" s="196"/>
      <c r="H367" s="2"/>
      <c r="I367" s="2"/>
      <c r="J367" s="2"/>
      <c r="K367" s="2"/>
      <c r="L367" s="2"/>
      <c r="M367" s="2"/>
      <c r="N367" s="2"/>
      <c r="O367" s="2"/>
      <c r="P367" s="2"/>
      <c r="Q367" s="2"/>
      <c r="R367" s="2"/>
    </row>
    <row r="368" spans="2:18">
      <c r="B368" s="196"/>
      <c r="C368" s="196"/>
      <c r="D368" s="196"/>
      <c r="E368" s="196"/>
      <c r="F368" s="196"/>
      <c r="G368" s="196"/>
      <c r="H368" s="2"/>
      <c r="I368" s="2"/>
      <c r="J368" s="2"/>
      <c r="K368" s="2"/>
      <c r="L368" s="2"/>
      <c r="M368" s="2"/>
      <c r="N368" s="2"/>
      <c r="O368" s="2"/>
      <c r="P368" s="2"/>
      <c r="Q368" s="2"/>
      <c r="R368" s="2"/>
    </row>
    <row r="369" spans="2:18">
      <c r="B369" s="196"/>
      <c r="C369" s="196"/>
      <c r="D369" s="196"/>
      <c r="E369" s="196"/>
      <c r="F369" s="196"/>
      <c r="G369" s="196"/>
      <c r="H369" s="2"/>
      <c r="I369" s="2"/>
      <c r="J369" s="2"/>
      <c r="K369" s="2"/>
      <c r="L369" s="2"/>
      <c r="M369" s="2"/>
      <c r="N369" s="2"/>
      <c r="O369" s="2"/>
      <c r="P369" s="2"/>
      <c r="Q369" s="2"/>
      <c r="R369" s="2"/>
    </row>
    <row r="370" spans="2:18">
      <c r="B370" s="196"/>
      <c r="C370" s="196"/>
      <c r="D370" s="196"/>
      <c r="E370" s="196"/>
      <c r="F370" s="196"/>
      <c r="G370" s="196"/>
      <c r="H370" s="2"/>
      <c r="I370" s="2"/>
      <c r="J370" s="2"/>
      <c r="K370" s="2"/>
      <c r="L370" s="2"/>
      <c r="M370" s="2"/>
      <c r="N370" s="2"/>
      <c r="O370" s="2"/>
      <c r="P370" s="2"/>
      <c r="Q370" s="2"/>
      <c r="R370" s="2"/>
    </row>
    <row r="371" spans="2:18">
      <c r="B371" s="196"/>
      <c r="C371" s="196"/>
      <c r="D371" s="196"/>
      <c r="E371" s="196"/>
      <c r="F371" s="196"/>
      <c r="G371" s="196"/>
      <c r="H371" s="2"/>
      <c r="I371" s="2"/>
      <c r="J371" s="2"/>
      <c r="K371" s="2"/>
      <c r="L371" s="2"/>
      <c r="M371" s="2"/>
      <c r="N371" s="2"/>
      <c r="O371" s="2"/>
      <c r="P371" s="2"/>
      <c r="Q371" s="2"/>
      <c r="R371" s="2"/>
    </row>
    <row r="372" spans="2:18">
      <c r="B372" s="196"/>
      <c r="C372" s="196"/>
      <c r="D372" s="196"/>
      <c r="E372" s="196"/>
      <c r="F372" s="196"/>
      <c r="G372" s="196"/>
      <c r="H372" s="2"/>
      <c r="I372" s="2"/>
      <c r="J372" s="2"/>
      <c r="K372" s="2"/>
      <c r="L372" s="2"/>
      <c r="M372" s="2"/>
      <c r="N372" s="2"/>
      <c r="O372" s="2"/>
      <c r="P372" s="2"/>
      <c r="Q372" s="2"/>
      <c r="R372" s="2"/>
    </row>
    <row r="373" spans="2:18">
      <c r="B373" s="196"/>
      <c r="C373" s="196"/>
      <c r="D373" s="196"/>
      <c r="E373" s="196"/>
      <c r="F373" s="196"/>
      <c r="G373" s="196"/>
      <c r="H373" s="2"/>
      <c r="I373" s="2"/>
      <c r="J373" s="2"/>
      <c r="K373" s="2"/>
      <c r="L373" s="2"/>
      <c r="M373" s="2"/>
      <c r="N373" s="2"/>
      <c r="O373" s="2"/>
      <c r="P373" s="2"/>
      <c r="Q373" s="2"/>
      <c r="R373" s="2"/>
    </row>
    <row r="374" spans="2:18">
      <c r="B374" s="196"/>
      <c r="C374" s="196"/>
      <c r="D374" s="196"/>
      <c r="E374" s="196"/>
      <c r="F374" s="196"/>
      <c r="G374" s="196"/>
      <c r="H374" s="2"/>
      <c r="I374" s="2"/>
      <c r="J374" s="2"/>
      <c r="K374" s="2"/>
      <c r="L374" s="2"/>
      <c r="M374" s="2"/>
      <c r="N374" s="2"/>
      <c r="O374" s="2"/>
      <c r="P374" s="2"/>
      <c r="Q374" s="2"/>
      <c r="R374" s="2"/>
    </row>
    <row r="375" spans="2:18">
      <c r="B375" s="196"/>
      <c r="C375" s="196"/>
      <c r="D375" s="196"/>
      <c r="E375" s="196"/>
      <c r="F375" s="196"/>
      <c r="G375" s="196"/>
      <c r="H375" s="2"/>
      <c r="I375" s="2"/>
      <c r="J375" s="2"/>
      <c r="K375" s="2"/>
      <c r="L375" s="2"/>
      <c r="M375" s="2"/>
      <c r="N375" s="2"/>
      <c r="O375" s="2"/>
      <c r="P375" s="2"/>
      <c r="Q375" s="2"/>
      <c r="R375" s="2"/>
    </row>
    <row r="376" spans="2:18">
      <c r="B376" s="196"/>
      <c r="C376" s="196"/>
      <c r="D376" s="196"/>
      <c r="E376" s="196"/>
      <c r="F376" s="196"/>
      <c r="G376" s="196"/>
      <c r="H376" s="2"/>
      <c r="I376" s="2"/>
      <c r="J376" s="2"/>
      <c r="K376" s="2"/>
      <c r="L376" s="2"/>
      <c r="M376" s="2"/>
      <c r="N376" s="2"/>
      <c r="O376" s="2"/>
      <c r="P376" s="2"/>
      <c r="Q376" s="2"/>
      <c r="R376" s="2"/>
    </row>
    <row r="377" spans="2:18">
      <c r="B377" s="196"/>
      <c r="C377" s="196"/>
      <c r="D377" s="196"/>
      <c r="E377" s="196"/>
      <c r="F377" s="196"/>
      <c r="G377" s="196"/>
      <c r="H377" s="2"/>
      <c r="I377" s="2"/>
      <c r="J377" s="2"/>
      <c r="K377" s="2"/>
      <c r="L377" s="2"/>
      <c r="M377" s="2"/>
      <c r="N377" s="2"/>
      <c r="O377" s="2"/>
      <c r="P377" s="2"/>
      <c r="Q377" s="2"/>
      <c r="R377" s="2"/>
    </row>
    <row r="378" spans="2:18">
      <c r="B378" s="196"/>
      <c r="C378" s="196"/>
      <c r="D378" s="196"/>
      <c r="E378" s="196"/>
      <c r="F378" s="196"/>
      <c r="G378" s="196"/>
      <c r="H378" s="2"/>
      <c r="I378" s="2"/>
      <c r="J378" s="2"/>
      <c r="K378" s="2"/>
      <c r="L378" s="2"/>
      <c r="M378" s="2"/>
      <c r="N378" s="2"/>
      <c r="O378" s="2"/>
      <c r="P378" s="2"/>
      <c r="Q378" s="2"/>
      <c r="R378" s="2"/>
    </row>
  </sheetData>
  <mergeCells count="80">
    <mergeCell ref="N8:N9"/>
    <mergeCell ref="O8:O9"/>
    <mergeCell ref="P8:P9"/>
    <mergeCell ref="J9:M9"/>
    <mergeCell ref="G9:H9"/>
    <mergeCell ref="N7:P7"/>
    <mergeCell ref="J7:M7"/>
    <mergeCell ref="L150:M150"/>
    <mergeCell ref="L85:M85"/>
    <mergeCell ref="L142:M142"/>
    <mergeCell ref="L143:M143"/>
    <mergeCell ref="L144:M144"/>
    <mergeCell ref="L145:M145"/>
    <mergeCell ref="L134:M134"/>
    <mergeCell ref="L135:M135"/>
    <mergeCell ref="L146:M146"/>
    <mergeCell ref="L147:M147"/>
    <mergeCell ref="L136:M136"/>
    <mergeCell ref="L137:M137"/>
    <mergeCell ref="L138:M138"/>
    <mergeCell ref="L139:M139"/>
    <mergeCell ref="L148:M148"/>
    <mergeCell ref="L149:M149"/>
    <mergeCell ref="L140:M140"/>
    <mergeCell ref="L141:M141"/>
    <mergeCell ref="L126:M126"/>
    <mergeCell ref="L127:M127"/>
    <mergeCell ref="L128:M128"/>
    <mergeCell ref="L129:M129"/>
    <mergeCell ref="L130:M130"/>
    <mergeCell ref="L131:M131"/>
    <mergeCell ref="L118:M118"/>
    <mergeCell ref="L119:M119"/>
    <mergeCell ref="L120:M120"/>
    <mergeCell ref="L121:M121"/>
    <mergeCell ref="L132:M132"/>
    <mergeCell ref="L133:M133"/>
    <mergeCell ref="L122:M122"/>
    <mergeCell ref="L123:M123"/>
    <mergeCell ref="L124:M124"/>
    <mergeCell ref="L125:M125"/>
    <mergeCell ref="L117:M117"/>
    <mergeCell ref="L110:M110"/>
    <mergeCell ref="L111:M111"/>
    <mergeCell ref="L114:M114"/>
    <mergeCell ref="L115:M115"/>
    <mergeCell ref="L112:M112"/>
    <mergeCell ref="L113:M113"/>
    <mergeCell ref="L105:M105"/>
    <mergeCell ref="L108:M108"/>
    <mergeCell ref="L109:M109"/>
    <mergeCell ref="L106:M106"/>
    <mergeCell ref="L107:M107"/>
    <mergeCell ref="L116:M116"/>
    <mergeCell ref="L95:M95"/>
    <mergeCell ref="L97:M97"/>
    <mergeCell ref="L98:M98"/>
    <mergeCell ref="L99:M99"/>
    <mergeCell ref="L102:M102"/>
    <mergeCell ref="L104:M104"/>
    <mergeCell ref="L89:M89"/>
    <mergeCell ref="L91:M91"/>
    <mergeCell ref="L92:M92"/>
    <mergeCell ref="L93:M93"/>
    <mergeCell ref="L103:M103"/>
    <mergeCell ref="L100:M100"/>
    <mergeCell ref="L101:M101"/>
    <mergeCell ref="L90:M90"/>
    <mergeCell ref="L96:M96"/>
    <mergeCell ref="L94:M94"/>
    <mergeCell ref="D7:F7"/>
    <mergeCell ref="L86:M86"/>
    <mergeCell ref="L87:M87"/>
    <mergeCell ref="I8:I9"/>
    <mergeCell ref="A4:P4"/>
    <mergeCell ref="L88:M88"/>
    <mergeCell ref="A7:A9"/>
    <mergeCell ref="B7:B8"/>
    <mergeCell ref="C7:C8"/>
    <mergeCell ref="G7:I7"/>
  </mergeCells>
  <phoneticPr fontId="0" type="noConversion"/>
  <hyperlinks>
    <hyperlink ref="B1" location="Index!A1" display="Back to index"/>
  </hyperlinks>
  <printOptions horizontalCentered="1" verticalCentered="1"/>
  <pageMargins left="0.78740157480314965" right="0.78740157480314965" top="0.98425196850393704" bottom="0.98425196850393704" header="0.51181102362204722" footer="0.51181102362204722"/>
  <pageSetup paperSize="9" scale="43" fitToHeight="2" orientation="portrait" horizontalDpi="4294967292" verticalDpi="4294967292"/>
  <extLst>
    <ext xmlns:mx="http://schemas.microsoft.com/office/mac/excel/2008/main" uri="{64002731-A6B0-56B0-2670-7721B7C09600}">
      <mx:PLV Mode="0" OnePage="0" WScale="0"/>
    </ext>
  </extLs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Feuil18" enableFormatConditionsCalculation="0">
    <tabColor theme="7" tint="0.59999389629810485"/>
    <pageSetUpPr fitToPage="1"/>
  </sheetPr>
  <dimension ref="A1:AA158"/>
  <sheetViews>
    <sheetView workbookViewId="0">
      <pane xSplit="1" ySplit="10" topLeftCell="B11" activePane="bottomRight" state="frozen"/>
      <selection pane="topRight" activeCell="B1" sqref="B1"/>
      <selection pane="bottomLeft" activeCell="A11" sqref="A11"/>
      <selection pane="bottomRight" activeCell="A4" sqref="A4:R4"/>
    </sheetView>
  </sheetViews>
  <sheetFormatPr baseColWidth="10" defaultRowHeight="12" x14ac:dyDescent="0"/>
  <cols>
    <col min="1" max="18" width="8.6640625" customWidth="1"/>
    <col min="19" max="19" width="9.6640625" customWidth="1"/>
    <col min="20" max="27" width="10.6640625" customWidth="1"/>
  </cols>
  <sheetData>
    <row r="1" spans="1:23">
      <c r="B1" s="2431" t="s">
        <v>1597</v>
      </c>
      <c r="C1" s="1"/>
      <c r="D1" s="1"/>
      <c r="E1" s="1"/>
      <c r="F1" s="1"/>
      <c r="G1" s="1"/>
    </row>
    <row r="3" spans="1:23" ht="13" thickBot="1"/>
    <row r="4" spans="1:23" ht="19" customHeight="1" thickTop="1">
      <c r="A4" s="3186" t="s">
        <v>1569</v>
      </c>
      <c r="B4" s="3187"/>
      <c r="C4" s="3187"/>
      <c r="D4" s="3187"/>
      <c r="E4" s="3187"/>
      <c r="F4" s="3187"/>
      <c r="G4" s="3187"/>
      <c r="H4" s="3187"/>
      <c r="I4" s="3187"/>
      <c r="J4" s="3187"/>
      <c r="K4" s="3187"/>
      <c r="L4" s="3187"/>
      <c r="M4" s="3187"/>
      <c r="N4" s="3187"/>
      <c r="O4" s="3187"/>
      <c r="P4" s="3187"/>
      <c r="Q4" s="3187"/>
      <c r="R4" s="3188"/>
    </row>
    <row r="5" spans="1:23">
      <c r="A5" s="79"/>
      <c r="B5" s="27"/>
      <c r="C5" s="27"/>
      <c r="D5" s="27"/>
      <c r="E5" s="27"/>
      <c r="F5" s="27"/>
      <c r="G5" s="27"/>
      <c r="H5" s="27"/>
      <c r="I5" s="27"/>
      <c r="J5" s="27"/>
      <c r="K5" s="27"/>
      <c r="L5" s="27"/>
      <c r="M5" s="27"/>
      <c r="N5" s="27"/>
      <c r="O5" s="27"/>
      <c r="P5" s="27"/>
      <c r="Q5" s="27"/>
      <c r="R5" s="80"/>
    </row>
    <row r="6" spans="1:23">
      <c r="A6" s="79"/>
      <c r="B6" s="9" t="s">
        <v>1483</v>
      </c>
      <c r="C6" s="9" t="s">
        <v>1484</v>
      </c>
      <c r="D6" s="9" t="s">
        <v>1485</v>
      </c>
      <c r="E6" s="9" t="s">
        <v>1486</v>
      </c>
      <c r="F6" s="9" t="s">
        <v>1487</v>
      </c>
      <c r="G6" s="9" t="s">
        <v>1488</v>
      </c>
      <c r="H6" s="9" t="s">
        <v>1489</v>
      </c>
      <c r="I6" s="9" t="s">
        <v>1490</v>
      </c>
      <c r="J6" s="9" t="s">
        <v>1491</v>
      </c>
      <c r="K6" s="9" t="s">
        <v>1492</v>
      </c>
      <c r="L6" s="9" t="s">
        <v>1493</v>
      </c>
      <c r="M6" s="9" t="s">
        <v>1494</v>
      </c>
      <c r="N6" s="9" t="s">
        <v>763</v>
      </c>
      <c r="O6" s="9" t="s">
        <v>854</v>
      </c>
      <c r="P6" s="9" t="s">
        <v>864</v>
      </c>
      <c r="Q6" s="462" t="s">
        <v>865</v>
      </c>
      <c r="R6" s="81" t="s">
        <v>887</v>
      </c>
    </row>
    <row r="7" spans="1:23" ht="39.75" customHeight="1">
      <c r="A7" s="79"/>
      <c r="B7" s="3194" t="s">
        <v>445</v>
      </c>
      <c r="C7" s="3185"/>
      <c r="D7" s="3185"/>
      <c r="E7" s="3195"/>
      <c r="F7" s="3194" t="s">
        <v>1482</v>
      </c>
      <c r="G7" s="3185"/>
      <c r="H7" s="3185"/>
      <c r="I7" s="3185"/>
      <c r="J7" s="3194" t="s">
        <v>1495</v>
      </c>
      <c r="K7" s="3185"/>
      <c r="L7" s="3185"/>
      <c r="M7" s="3185"/>
      <c r="N7" s="3185"/>
      <c r="O7" s="3185"/>
      <c r="P7" s="3185"/>
      <c r="Q7" s="3185"/>
      <c r="R7" s="3196"/>
    </row>
    <row r="8" spans="1:23" ht="15" customHeight="1">
      <c r="A8" s="79"/>
      <c r="B8" s="3197" t="s">
        <v>1050</v>
      </c>
      <c r="C8" s="3198"/>
      <c r="D8" s="3198"/>
      <c r="E8" s="3199"/>
      <c r="F8" s="3197" t="s">
        <v>1050</v>
      </c>
      <c r="G8" s="3198"/>
      <c r="H8" s="3198"/>
      <c r="I8" s="3198"/>
      <c r="J8" s="2982" t="s">
        <v>1050</v>
      </c>
      <c r="K8" s="3189"/>
      <c r="L8" s="3189"/>
      <c r="M8" s="3189"/>
      <c r="N8" s="3189"/>
      <c r="O8" s="3189"/>
      <c r="P8" s="3022"/>
      <c r="Q8" s="3200" t="s">
        <v>738</v>
      </c>
      <c r="R8" s="3203" t="s">
        <v>950</v>
      </c>
    </row>
    <row r="9" spans="1:23" ht="48" customHeight="1">
      <c r="A9" s="79"/>
      <c r="B9" s="30" t="s">
        <v>767</v>
      </c>
      <c r="C9" s="535" t="s">
        <v>69</v>
      </c>
      <c r="D9" s="535" t="s">
        <v>1480</v>
      </c>
      <c r="E9" s="947" t="s">
        <v>1481</v>
      </c>
      <c r="F9" s="28" t="s">
        <v>768</v>
      </c>
      <c r="G9" s="535" t="s">
        <v>69</v>
      </c>
      <c r="H9" s="535" t="s">
        <v>1480</v>
      </c>
      <c r="I9" s="535" t="s">
        <v>1481</v>
      </c>
      <c r="J9" s="941" t="s">
        <v>771</v>
      </c>
      <c r="K9" s="535" t="s">
        <v>69</v>
      </c>
      <c r="L9" s="535" t="s">
        <v>1480</v>
      </c>
      <c r="M9" s="535" t="s">
        <v>1481</v>
      </c>
      <c r="N9" s="3142" t="s">
        <v>1581</v>
      </c>
      <c r="O9" s="3190" t="s">
        <v>1567</v>
      </c>
      <c r="P9" s="3192" t="s">
        <v>1568</v>
      </c>
      <c r="Q9" s="3201"/>
      <c r="R9" s="3204"/>
    </row>
    <row r="10" spans="1:23" ht="30" customHeight="1">
      <c r="A10" s="2935"/>
      <c r="B10" s="2936" t="s">
        <v>772</v>
      </c>
      <c r="C10" s="2879" t="s">
        <v>429</v>
      </c>
      <c r="D10" s="2879" t="s">
        <v>430</v>
      </c>
      <c r="E10" s="2880" t="s">
        <v>431</v>
      </c>
      <c r="F10" s="2937" t="s">
        <v>773</v>
      </c>
      <c r="G10" s="2879" t="s">
        <v>1496</v>
      </c>
      <c r="H10" s="2879" t="s">
        <v>1497</v>
      </c>
      <c r="I10" s="2879" t="s">
        <v>737</v>
      </c>
      <c r="J10" s="2936" t="s">
        <v>1471</v>
      </c>
      <c r="K10" s="2879" t="s">
        <v>951</v>
      </c>
      <c r="L10" s="2879" t="s">
        <v>952</v>
      </c>
      <c r="M10" s="2879" t="s">
        <v>953</v>
      </c>
      <c r="N10" s="3144"/>
      <c r="O10" s="3191"/>
      <c r="P10" s="3193"/>
      <c r="Q10" s="3202"/>
      <c r="R10" s="3205"/>
    </row>
    <row r="11" spans="1:23" ht="12" customHeight="1">
      <c r="A11" s="290">
        <v>1870</v>
      </c>
      <c r="B11" s="2447">
        <f>TableUS5a!F10</f>
        <v>4.2127107806981758</v>
      </c>
      <c r="C11" s="12"/>
      <c r="D11" s="12"/>
      <c r="E11" s="940"/>
      <c r="F11" s="690">
        <f t="shared" ref="F11:F42" si="0">G11+H11-I11</f>
        <v>-8.5049039683255834E-2</v>
      </c>
      <c r="G11" s="306">
        <f>AVERAGE(DataUS2!CE14:CE15)/TableUS1!$B10</f>
        <v>0.29256878136464637</v>
      </c>
      <c r="H11" s="2130">
        <f>AVERAGE(DataUS2!CJ14:CJ15)/TableUS1!$B10</f>
        <v>5.3312944757112964E-2</v>
      </c>
      <c r="I11" s="303">
        <f>TableUS5c!J10</f>
        <v>0.43093076580501516</v>
      </c>
      <c r="J11" s="472">
        <f t="shared" ref="J11:J42" si="1">B11+F11</f>
        <v>4.1276617410149203</v>
      </c>
      <c r="K11" s="12"/>
      <c r="L11" s="12"/>
      <c r="M11" s="12"/>
      <c r="N11" s="939"/>
      <c r="O11" s="12"/>
      <c r="P11" s="12"/>
      <c r="Q11" s="252">
        <f t="shared" ref="Q11:Q42" si="2">B11/J11</f>
        <v>1.020604653438085</v>
      </c>
      <c r="R11" s="300">
        <f t="shared" ref="R11:R42" si="3">F11/J11</f>
        <v>-2.0604653438085204E-2</v>
      </c>
      <c r="W11" s="38"/>
    </row>
    <row r="12" spans="1:23" ht="12" customHeight="1">
      <c r="A12" s="290">
        <v>1871</v>
      </c>
      <c r="B12" s="2447">
        <f>TableUS5a!F11</f>
        <v>4.2273189203564847</v>
      </c>
      <c r="C12" s="12"/>
      <c r="D12" s="12"/>
      <c r="E12" s="940"/>
      <c r="F12" s="690">
        <f t="shared" si="0"/>
        <v>-6.1726123651019649E-2</v>
      </c>
      <c r="G12" s="306">
        <f>AVERAGE(DataUS2!CE15:CE16)/TableUS1!$B11</f>
        <v>0.28996323100629723</v>
      </c>
      <c r="H12" s="2130">
        <f>AVERAGE(DataUS2!CJ15:CJ16)/TableUS1!$B11</f>
        <v>5.2658116293111935E-2</v>
      </c>
      <c r="I12" s="303">
        <f>TableUS5c!J11</f>
        <v>0.40434747095042883</v>
      </c>
      <c r="J12" s="472">
        <f t="shared" si="1"/>
        <v>4.1655927967054653</v>
      </c>
      <c r="K12" s="12"/>
      <c r="L12" s="12"/>
      <c r="M12" s="12"/>
      <c r="N12" s="939"/>
      <c r="O12" s="12"/>
      <c r="P12" s="12"/>
      <c r="Q12" s="252">
        <f t="shared" si="2"/>
        <v>1.0148180887243319</v>
      </c>
      <c r="R12" s="300">
        <f t="shared" si="3"/>
        <v>-1.481808872433195E-2</v>
      </c>
    </row>
    <row r="13" spans="1:23" ht="12" customHeight="1">
      <c r="A13" s="290">
        <v>1872</v>
      </c>
      <c r="B13" s="2447">
        <f>TableUS5a!F12</f>
        <v>4.2888372364171268</v>
      </c>
      <c r="C13" s="12"/>
      <c r="D13" s="12"/>
      <c r="E13" s="940"/>
      <c r="F13" s="690">
        <f t="shared" si="0"/>
        <v>-4.2398230837206952E-2</v>
      </c>
      <c r="G13" s="306">
        <f>AVERAGE(DataUS2!CE16:CE17)/TableUS1!$B12</f>
        <v>0.29590491805799035</v>
      </c>
      <c r="H13" s="2130">
        <f>AVERAGE(DataUS2!CJ16:CJ17)/TableUS1!$B12</f>
        <v>5.3511402778764254E-2</v>
      </c>
      <c r="I13" s="303">
        <f>TableUS5c!J12</f>
        <v>0.39181455167396156</v>
      </c>
      <c r="J13" s="472">
        <f t="shared" si="1"/>
        <v>4.2464390055799202</v>
      </c>
      <c r="K13" s="12"/>
      <c r="L13" s="12"/>
      <c r="M13" s="12"/>
      <c r="N13" s="939"/>
      <c r="O13" s="12"/>
      <c r="P13" s="12"/>
      <c r="Q13" s="252">
        <f t="shared" si="2"/>
        <v>1.0099844200709098</v>
      </c>
      <c r="R13" s="300">
        <f t="shared" si="3"/>
        <v>-9.984420070909928E-3</v>
      </c>
    </row>
    <row r="14" spans="1:23" ht="12" customHeight="1">
      <c r="A14" s="290">
        <v>1873</v>
      </c>
      <c r="B14" s="2447">
        <f>TableUS5a!F13</f>
        <v>4.2720960624224453</v>
      </c>
      <c r="C14" s="12"/>
      <c r="D14" s="12"/>
      <c r="E14" s="940"/>
      <c r="F14" s="690">
        <f t="shared" si="0"/>
        <v>-3.7392300684798097E-2</v>
      </c>
      <c r="G14" s="306">
        <f>AVERAGE(DataUS2!CE17:CE18)/TableUS1!$B13</f>
        <v>0.28831402479674123</v>
      </c>
      <c r="H14" s="2130">
        <f>AVERAGE(DataUS2!CJ17:CJ18)/TableUS1!$B13</f>
        <v>5.1525000890520874E-2</v>
      </c>
      <c r="I14" s="303">
        <f>TableUS5c!J13</f>
        <v>0.37723132637206019</v>
      </c>
      <c r="J14" s="472">
        <f t="shared" si="1"/>
        <v>4.2347037617376468</v>
      </c>
      <c r="K14" s="12"/>
      <c r="L14" s="12"/>
      <c r="M14" s="12"/>
      <c r="N14" s="939"/>
      <c r="O14" s="12"/>
      <c r="P14" s="12"/>
      <c r="Q14" s="252">
        <f t="shared" si="2"/>
        <v>1.0088299684673705</v>
      </c>
      <c r="R14" s="300">
        <f t="shared" si="3"/>
        <v>-8.8299684673703669E-3</v>
      </c>
    </row>
    <row r="15" spans="1:23" ht="12" customHeight="1">
      <c r="A15" s="290">
        <v>1874</v>
      </c>
      <c r="B15" s="2447">
        <f>TableUS5a!F14</f>
        <v>4.5254754525453</v>
      </c>
      <c r="C15" s="12"/>
      <c r="D15" s="12"/>
      <c r="E15" s="940"/>
      <c r="F15" s="690">
        <f t="shared" si="0"/>
        <v>-4.4064955317566268E-2</v>
      </c>
      <c r="G15" s="306">
        <f>AVERAGE(DataUS2!CE18:CE19)/TableUS1!$B14</f>
        <v>0.29941009035618643</v>
      </c>
      <c r="H15" s="2130">
        <f>AVERAGE(DataUS2!CJ18:CJ19)/TableUS1!$B14</f>
        <v>5.2647374026418718E-2</v>
      </c>
      <c r="I15" s="303">
        <f>TableUS5c!J14</f>
        <v>0.39612241970017142</v>
      </c>
      <c r="J15" s="472">
        <f t="shared" si="1"/>
        <v>4.481410497227734</v>
      </c>
      <c r="K15" s="12"/>
      <c r="L15" s="12"/>
      <c r="M15" s="12"/>
      <c r="N15" s="939"/>
      <c r="O15" s="12"/>
      <c r="P15" s="12"/>
      <c r="Q15" s="252">
        <f t="shared" si="2"/>
        <v>1.0098328317267131</v>
      </c>
      <c r="R15" s="300">
        <f t="shared" si="3"/>
        <v>-9.8328317267131621E-3</v>
      </c>
    </row>
    <row r="16" spans="1:23" ht="12" customHeight="1">
      <c r="A16" s="290">
        <v>1875</v>
      </c>
      <c r="B16" s="2447">
        <f>TableUS5a!F15</f>
        <v>4.5115289284269799</v>
      </c>
      <c r="C16" s="12"/>
      <c r="D16" s="12"/>
      <c r="E16" s="940"/>
      <c r="F16" s="690">
        <f t="shared" si="0"/>
        <v>-4.3338371825946964E-2</v>
      </c>
      <c r="G16" s="306">
        <f>AVERAGE(DataUS2!CE19:CE20)/TableUS1!$B15</f>
        <v>0.29868436470490889</v>
      </c>
      <c r="H16" s="2130">
        <f>AVERAGE(DataUS2!CJ19:CJ20)/TableUS1!$B15</f>
        <v>5.1734513617921696E-2</v>
      </c>
      <c r="I16" s="303">
        <f>TableUS5c!J15</f>
        <v>0.39375725014877755</v>
      </c>
      <c r="J16" s="472">
        <f t="shared" si="1"/>
        <v>4.4681905566010327</v>
      </c>
      <c r="K16" s="12"/>
      <c r="L16" s="12"/>
      <c r="M16" s="12"/>
      <c r="N16" s="939"/>
      <c r="O16" s="12"/>
      <c r="P16" s="12"/>
      <c r="Q16" s="252">
        <f t="shared" si="2"/>
        <v>1.0096993114498938</v>
      </c>
      <c r="R16" s="300">
        <f t="shared" si="3"/>
        <v>-9.6993114498936245E-3</v>
      </c>
    </row>
    <row r="17" spans="1:18" ht="12" customHeight="1">
      <c r="A17" s="290">
        <v>1876</v>
      </c>
      <c r="B17" s="2447">
        <f>TableUS5a!F16</f>
        <v>4.6753628423945282</v>
      </c>
      <c r="C17" s="12"/>
      <c r="D17" s="12"/>
      <c r="E17" s="940"/>
      <c r="F17" s="690">
        <f t="shared" si="0"/>
        <v>-3.8300529537501904E-2</v>
      </c>
      <c r="G17" s="306">
        <f>AVERAGE(DataUS2!CE20:CE21)/TableUS1!$B16</f>
        <v>0.31003496963438221</v>
      </c>
      <c r="H17" s="2130">
        <f>AVERAGE(DataUS2!CJ20:CJ21)/TableUS1!$B16</f>
        <v>5.3000787415438823E-2</v>
      </c>
      <c r="I17" s="303">
        <f>TableUS5c!J16</f>
        <v>0.40133628658732295</v>
      </c>
      <c r="J17" s="472">
        <f t="shared" si="1"/>
        <v>4.6370623128570259</v>
      </c>
      <c r="K17" s="12"/>
      <c r="L17" s="12"/>
      <c r="M17" s="12"/>
      <c r="N17" s="939"/>
      <c r="O17" s="12"/>
      <c r="P17" s="12"/>
      <c r="Q17" s="252">
        <f t="shared" si="2"/>
        <v>1.0082596538397397</v>
      </c>
      <c r="R17" s="300">
        <f t="shared" si="3"/>
        <v>-8.2596538397397244E-3</v>
      </c>
    </row>
    <row r="18" spans="1:18" ht="12" customHeight="1">
      <c r="A18" s="290">
        <v>1877</v>
      </c>
      <c r="B18" s="2447">
        <f>TableUS5a!F17</f>
        <v>4.7438063669368402</v>
      </c>
      <c r="C18" s="12"/>
      <c r="D18" s="12"/>
      <c r="E18" s="940"/>
      <c r="F18" s="690">
        <f t="shared" si="0"/>
        <v>-4.0083141235416564E-2</v>
      </c>
      <c r="G18" s="306">
        <f>AVERAGE(DataUS2!CE21:CE22)/TableUS1!$B17</f>
        <v>0.30716056977976136</v>
      </c>
      <c r="H18" s="2130">
        <f>AVERAGE(DataUS2!CJ21:CJ22)/TableUS1!$B17</f>
        <v>5.1875154495748206E-2</v>
      </c>
      <c r="I18" s="303">
        <f>TableUS5c!J17</f>
        <v>0.39911886551092612</v>
      </c>
      <c r="J18" s="472">
        <f t="shared" si="1"/>
        <v>4.7037232257014239</v>
      </c>
      <c r="K18" s="12"/>
      <c r="L18" s="12"/>
      <c r="M18" s="12"/>
      <c r="N18" s="939"/>
      <c r="O18" s="12"/>
      <c r="P18" s="12"/>
      <c r="Q18" s="252">
        <f t="shared" si="2"/>
        <v>1.0085215773360983</v>
      </c>
      <c r="R18" s="300">
        <f t="shared" si="3"/>
        <v>-8.5215773360983252E-3</v>
      </c>
    </row>
    <row r="19" spans="1:18" ht="12" customHeight="1">
      <c r="A19" s="290">
        <v>1878</v>
      </c>
      <c r="B19" s="2447">
        <f>TableUS5a!F18</f>
        <v>4.7793825333552906</v>
      </c>
      <c r="C19" s="12"/>
      <c r="D19" s="12"/>
      <c r="E19" s="940"/>
      <c r="F19" s="690">
        <f t="shared" si="0"/>
        <v>-3.7691217176461789E-2</v>
      </c>
      <c r="G19" s="306">
        <f>AVERAGE(DataUS2!CE22:CE23)/TableUS1!$B18</f>
        <v>0.32498910860558383</v>
      </c>
      <c r="H19" s="2130">
        <f>AVERAGE(DataUS2!CJ22:CJ23)/TableUS1!$B18</f>
        <v>5.4809809734491087E-2</v>
      </c>
      <c r="I19" s="303">
        <f>TableUS5c!J18</f>
        <v>0.41749013551653669</v>
      </c>
      <c r="J19" s="472">
        <f t="shared" si="1"/>
        <v>4.7416913161788292</v>
      </c>
      <c r="K19" s="12"/>
      <c r="L19" s="12"/>
      <c r="M19" s="12"/>
      <c r="N19" s="939"/>
      <c r="O19" s="12"/>
      <c r="P19" s="12"/>
      <c r="Q19" s="252">
        <f t="shared" si="2"/>
        <v>1.0079488972738182</v>
      </c>
      <c r="R19" s="300">
        <f t="shared" si="3"/>
        <v>-7.9488972738182978E-3</v>
      </c>
    </row>
    <row r="20" spans="1:18" ht="12" customHeight="1">
      <c r="A20" s="2271">
        <v>1879</v>
      </c>
      <c r="B20" s="2315">
        <f>TableUS5a!F19</f>
        <v>4.4788307237396134</v>
      </c>
      <c r="C20" s="2068"/>
      <c r="D20" s="2068"/>
      <c r="E20" s="2069"/>
      <c r="F20" s="1968">
        <f t="shared" si="0"/>
        <v>-1.0434290131512813E-2</v>
      </c>
      <c r="G20" s="349">
        <f>AVERAGE(DataUS2!CE23:CE24)/TableUS1!$B19</f>
        <v>0.3290864227216973</v>
      </c>
      <c r="H20" s="2131">
        <f>AVERAGE(DataUS2!CJ23:CJ24)/TableUS1!$B19</f>
        <v>5.7037538669748131E-2</v>
      </c>
      <c r="I20" s="347">
        <f>TableUS5c!J19</f>
        <v>0.39655825152295826</v>
      </c>
      <c r="J20" s="1767">
        <f t="shared" si="1"/>
        <v>4.4683964336081008</v>
      </c>
      <c r="K20" s="2068"/>
      <c r="L20" s="2068"/>
      <c r="M20" s="2068"/>
      <c r="N20" s="2393"/>
      <c r="O20" s="2068"/>
      <c r="P20" s="2068"/>
      <c r="Q20" s="256">
        <f t="shared" si="2"/>
        <v>1.0023351307983852</v>
      </c>
      <c r="R20" s="302">
        <f t="shared" si="3"/>
        <v>-2.3351307983851886E-3</v>
      </c>
    </row>
    <row r="21" spans="1:18" ht="12" customHeight="1">
      <c r="A21" s="290">
        <v>1880</v>
      </c>
      <c r="B21" s="2447">
        <f>TableUS5a!F20</f>
        <v>4.1827543824716118</v>
      </c>
      <c r="C21" s="12"/>
      <c r="D21" s="12"/>
      <c r="E21" s="940"/>
      <c r="F21" s="690">
        <f t="shared" si="0"/>
        <v>3.7809266919360818E-2</v>
      </c>
      <c r="G21" s="306">
        <f>AVERAGE(DataUS2!CE24:CE25)/TableUS1!$B20</f>
        <v>0.30205079555409209</v>
      </c>
      <c r="H21" s="2130">
        <f>AVERAGE(DataUS2!CJ24:CJ25)/TableUS1!$B20</f>
        <v>5.3222316753880144E-2</v>
      </c>
      <c r="I21" s="303">
        <f>TableUS5c!J20</f>
        <v>0.31746384538861139</v>
      </c>
      <c r="J21" s="472">
        <f t="shared" si="1"/>
        <v>4.2205636493909724</v>
      </c>
      <c r="K21" s="12"/>
      <c r="L21" s="12"/>
      <c r="M21" s="12"/>
      <c r="N21" s="939"/>
      <c r="O21" s="12"/>
      <c r="P21" s="12"/>
      <c r="Q21" s="252">
        <f t="shared" si="2"/>
        <v>0.99104165460819038</v>
      </c>
      <c r="R21" s="300">
        <f t="shared" si="3"/>
        <v>8.9583453918096224E-3</v>
      </c>
    </row>
    <row r="22" spans="1:18" ht="12" customHeight="1">
      <c r="A22" s="290">
        <v>1881</v>
      </c>
      <c r="B22" s="2447">
        <f>TableUS5a!F21</f>
        <v>4.2091935755218248</v>
      </c>
      <c r="C22" s="12"/>
      <c r="D22" s="12"/>
      <c r="E22" s="940"/>
      <c r="F22" s="690">
        <f t="shared" si="0"/>
        <v>6.6549557515622415E-2</v>
      </c>
      <c r="G22" s="306">
        <f>AVERAGE(DataUS2!CE25:CE26)/TableUS1!$B21</f>
        <v>0.31570666339195469</v>
      </c>
      <c r="H22" s="2130">
        <f>AVERAGE(DataUS2!CJ25:CJ26)/TableUS1!$B21</f>
        <v>5.4318557242014634E-2</v>
      </c>
      <c r="I22" s="303">
        <f>TableUS5c!J21</f>
        <v>0.30347566311834689</v>
      </c>
      <c r="J22" s="472">
        <f t="shared" si="1"/>
        <v>4.2757431330374471</v>
      </c>
      <c r="K22" s="12"/>
      <c r="L22" s="12"/>
      <c r="M22" s="12"/>
      <c r="N22" s="939"/>
      <c r="O22" s="12"/>
      <c r="P22" s="12"/>
      <c r="Q22" s="252">
        <f t="shared" si="2"/>
        <v>0.98443555764577795</v>
      </c>
      <c r="R22" s="300">
        <f t="shared" si="3"/>
        <v>1.5564442354222116E-2</v>
      </c>
    </row>
    <row r="23" spans="1:18" ht="12" customHeight="1">
      <c r="A23" s="290">
        <v>1882</v>
      </c>
      <c r="B23" s="2447">
        <f>TableUS5a!F22</f>
        <v>4.1678245471095332</v>
      </c>
      <c r="C23" s="12"/>
      <c r="D23" s="12"/>
      <c r="E23" s="940"/>
      <c r="F23" s="690">
        <f t="shared" si="0"/>
        <v>0.10197194755332212</v>
      </c>
      <c r="G23" s="306">
        <f>AVERAGE(DataUS2!CE26:CE27)/TableUS1!$B22</f>
        <v>0.31971699757006039</v>
      </c>
      <c r="H23" s="2130">
        <f>AVERAGE(DataUS2!CJ26:CJ27)/TableUS1!$B22</f>
        <v>5.2164430581789309E-2</v>
      </c>
      <c r="I23" s="303">
        <f>TableUS5c!J22</f>
        <v>0.2699094805985276</v>
      </c>
      <c r="J23" s="472">
        <f t="shared" si="1"/>
        <v>4.269796494662855</v>
      </c>
      <c r="K23" s="12"/>
      <c r="L23" s="12"/>
      <c r="M23" s="12"/>
      <c r="N23" s="939"/>
      <c r="O23" s="12"/>
      <c r="P23" s="12"/>
      <c r="Q23" s="252">
        <f t="shared" si="2"/>
        <v>0.97611784363006893</v>
      </c>
      <c r="R23" s="300">
        <f t="shared" si="3"/>
        <v>2.3882156369931132E-2</v>
      </c>
    </row>
    <row r="24" spans="1:18" ht="12" customHeight="1">
      <c r="A24" s="290">
        <v>1883</v>
      </c>
      <c r="B24" s="2447">
        <f>TableUS5a!F23</f>
        <v>4.2187482905967721</v>
      </c>
      <c r="C24" s="12"/>
      <c r="D24" s="12"/>
      <c r="E24" s="940"/>
      <c r="F24" s="690">
        <f t="shared" si="0"/>
        <v>0.12043559117227937</v>
      </c>
      <c r="G24" s="306">
        <f>AVERAGE(DataUS2!CE27:CE28)/TableUS1!$B23</f>
        <v>0.33848676768929292</v>
      </c>
      <c r="H24" s="2130">
        <f>AVERAGE(DataUS2!CJ27:CJ28)/TableUS1!$B23</f>
        <v>5.1754494267863257E-2</v>
      </c>
      <c r="I24" s="303">
        <f>TableUS5c!J23</f>
        <v>0.26980567078487683</v>
      </c>
      <c r="J24" s="472">
        <f t="shared" si="1"/>
        <v>4.3391838817690518</v>
      </c>
      <c r="K24" s="12"/>
      <c r="L24" s="12"/>
      <c r="M24" s="12"/>
      <c r="N24" s="939"/>
      <c r="O24" s="12"/>
      <c r="P24" s="12"/>
      <c r="Q24" s="252">
        <f t="shared" si="2"/>
        <v>0.97224464451062187</v>
      </c>
      <c r="R24" s="300">
        <f t="shared" si="3"/>
        <v>2.775535548937804E-2</v>
      </c>
    </row>
    <row r="25" spans="1:18" ht="12" customHeight="1">
      <c r="A25" s="290">
        <v>1884</v>
      </c>
      <c r="B25" s="2447">
        <f>TableUS5a!F24</f>
        <v>4.2941097942288016</v>
      </c>
      <c r="C25" s="12"/>
      <c r="D25" s="12"/>
      <c r="E25" s="940"/>
      <c r="F25" s="690">
        <f t="shared" si="0"/>
        <v>0.14241795569122351</v>
      </c>
      <c r="G25" s="306">
        <f>AVERAGE(DataUS2!CE28:CE29)/TableUS1!$B24</f>
        <v>0.36264356307406387</v>
      </c>
      <c r="H25" s="2130">
        <f>AVERAGE(DataUS2!CJ28:CJ29)/TableUS1!$B24</f>
        <v>5.1978054866630229E-2</v>
      </c>
      <c r="I25" s="303">
        <f>TableUS5c!J24</f>
        <v>0.27220366224947057</v>
      </c>
      <c r="J25" s="472">
        <f t="shared" si="1"/>
        <v>4.4365277499200246</v>
      </c>
      <c r="K25" s="12"/>
      <c r="L25" s="12"/>
      <c r="M25" s="12"/>
      <c r="N25" s="939"/>
      <c r="O25" s="12"/>
      <c r="P25" s="12"/>
      <c r="Q25" s="252">
        <f t="shared" si="2"/>
        <v>0.967898779469194</v>
      </c>
      <c r="R25" s="300">
        <f t="shared" si="3"/>
        <v>3.2101220530806059E-2</v>
      </c>
    </row>
    <row r="26" spans="1:18" ht="12" customHeight="1">
      <c r="A26" s="290">
        <v>1885</v>
      </c>
      <c r="B26" s="2447">
        <f>TableUS5a!F25</f>
        <v>4.4267042406594843</v>
      </c>
      <c r="C26" s="12"/>
      <c r="D26" s="12"/>
      <c r="E26" s="940"/>
      <c r="F26" s="690">
        <f t="shared" si="0"/>
        <v>0.16351116382428282</v>
      </c>
      <c r="G26" s="306">
        <f>AVERAGE(DataUS2!CE29:CE30)/TableUS1!$B25</f>
        <v>0.3905989252888552</v>
      </c>
      <c r="H26" s="2130">
        <f>AVERAGE(DataUS2!CJ29:CJ30)/TableUS1!$B25</f>
        <v>5.3223673177481119E-2</v>
      </c>
      <c r="I26" s="303">
        <f>TableUS5c!J25</f>
        <v>0.28031143464205349</v>
      </c>
      <c r="J26" s="472">
        <f t="shared" si="1"/>
        <v>4.5902154044837671</v>
      </c>
      <c r="K26" s="12"/>
      <c r="L26" s="12"/>
      <c r="M26" s="12"/>
      <c r="N26" s="939"/>
      <c r="O26" s="12"/>
      <c r="P26" s="12"/>
      <c r="Q26" s="252">
        <f t="shared" si="2"/>
        <v>0.96437832445410654</v>
      </c>
      <c r="R26" s="300">
        <f t="shared" si="3"/>
        <v>3.5621675545893454E-2</v>
      </c>
    </row>
    <row r="27" spans="1:18" ht="12" customHeight="1">
      <c r="A27" s="290">
        <v>1886</v>
      </c>
      <c r="B27" s="2447">
        <f>TableUS5a!F26</f>
        <v>4.4484427045302608</v>
      </c>
      <c r="C27" s="12"/>
      <c r="D27" s="12"/>
      <c r="E27" s="940"/>
      <c r="F27" s="690">
        <f t="shared" si="0"/>
        <v>0.1936555739008976</v>
      </c>
      <c r="G27" s="306">
        <f>AVERAGE(DataUS2!CE30:CE31)/TableUS1!$B26</f>
        <v>0.40471702230924006</v>
      </c>
      <c r="H27" s="2130">
        <f>AVERAGE(DataUS2!CJ30:CJ31)/TableUS1!$B26</f>
        <v>5.3118558158451352E-2</v>
      </c>
      <c r="I27" s="303">
        <f>TableUS5c!J26</f>
        <v>0.2641800065667938</v>
      </c>
      <c r="J27" s="472">
        <f t="shared" si="1"/>
        <v>4.642098278431158</v>
      </c>
      <c r="K27" s="12"/>
      <c r="L27" s="12"/>
      <c r="M27" s="12"/>
      <c r="N27" s="939"/>
      <c r="O27" s="12"/>
      <c r="P27" s="12"/>
      <c r="Q27" s="252">
        <f t="shared" si="2"/>
        <v>0.95828275010878383</v>
      </c>
      <c r="R27" s="300">
        <f t="shared" si="3"/>
        <v>4.17172498912163E-2</v>
      </c>
    </row>
    <row r="28" spans="1:18" ht="12" customHeight="1">
      <c r="A28" s="290">
        <v>1887</v>
      </c>
      <c r="B28" s="2447">
        <f>TableUS5a!F27</f>
        <v>4.4770930317098765</v>
      </c>
      <c r="C28" s="12"/>
      <c r="D28" s="12"/>
      <c r="E28" s="940"/>
      <c r="F28" s="690">
        <f t="shared" si="0"/>
        <v>0.22302563285684873</v>
      </c>
      <c r="G28" s="306">
        <f>AVERAGE(DataUS2!CE31:CE32)/TableUS1!$B27</f>
        <v>0.41748301073169558</v>
      </c>
      <c r="H28" s="2130">
        <f>AVERAGE(DataUS2!CJ31:CJ32)/TableUS1!$B27</f>
        <v>5.2731086470542886E-2</v>
      </c>
      <c r="I28" s="303">
        <f>TableUS5c!J27</f>
        <v>0.24718846434538971</v>
      </c>
      <c r="J28" s="472">
        <f t="shared" si="1"/>
        <v>4.700118664566725</v>
      </c>
      <c r="K28" s="12"/>
      <c r="L28" s="12"/>
      <c r="M28" s="12"/>
      <c r="N28" s="939"/>
      <c r="O28" s="12"/>
      <c r="P28" s="12"/>
      <c r="Q28" s="252">
        <f t="shared" si="2"/>
        <v>0.95254893572407118</v>
      </c>
      <c r="R28" s="300">
        <f t="shared" si="3"/>
        <v>4.7451064275928892E-2</v>
      </c>
    </row>
    <row r="29" spans="1:18" ht="12" customHeight="1">
      <c r="A29" s="290">
        <v>1888</v>
      </c>
      <c r="B29" s="2447">
        <f>TableUS5a!F28</f>
        <v>4.6680011114146343</v>
      </c>
      <c r="C29" s="12"/>
      <c r="D29" s="12"/>
      <c r="E29" s="940"/>
      <c r="F29" s="690">
        <f t="shared" si="0"/>
        <v>0.24629957762368329</v>
      </c>
      <c r="G29" s="306">
        <f>AVERAGE(DataUS2!CE32:CE33)/TableUS1!$B28</f>
        <v>0.43982723102205679</v>
      </c>
      <c r="H29" s="2130">
        <f>AVERAGE(DataUS2!CJ32:CJ33)/TableUS1!$B28</f>
        <v>5.4126289634311014E-2</v>
      </c>
      <c r="I29" s="303">
        <f>TableUS5c!J28</f>
        <v>0.24765394303268448</v>
      </c>
      <c r="J29" s="472">
        <f t="shared" si="1"/>
        <v>4.9143006890383178</v>
      </c>
      <c r="K29" s="12"/>
      <c r="L29" s="12"/>
      <c r="M29" s="12"/>
      <c r="N29" s="939"/>
      <c r="O29" s="12"/>
      <c r="P29" s="12"/>
      <c r="Q29" s="252">
        <f t="shared" si="2"/>
        <v>0.9498810526240139</v>
      </c>
      <c r="R29" s="300">
        <f t="shared" si="3"/>
        <v>5.0118947375986017E-2</v>
      </c>
    </row>
    <row r="30" spans="1:18" ht="12" customHeight="1">
      <c r="A30" s="2271">
        <v>1889</v>
      </c>
      <c r="B30" s="2315">
        <f>TableUS5a!F29</f>
        <v>4.5331163042019824</v>
      </c>
      <c r="C30" s="2068"/>
      <c r="D30" s="2068"/>
      <c r="E30" s="2069"/>
      <c r="F30" s="1968">
        <f t="shared" si="0"/>
        <v>0.26192461701783476</v>
      </c>
      <c r="G30" s="349">
        <f>AVERAGE(DataUS2!CE33:CE34)/TableUS1!$B29</f>
        <v>0.43642538128364267</v>
      </c>
      <c r="H30" s="2131">
        <f>AVERAGE(DataUS2!CJ33:CJ34)/TableUS1!$B29</f>
        <v>5.2188797892891138E-2</v>
      </c>
      <c r="I30" s="347">
        <f>TableUS5c!J29</f>
        <v>0.22668956215869907</v>
      </c>
      <c r="J30" s="1767">
        <f t="shared" si="1"/>
        <v>4.7950409212198171</v>
      </c>
      <c r="K30" s="2068"/>
      <c r="L30" s="2068"/>
      <c r="M30" s="2068"/>
      <c r="N30" s="2393"/>
      <c r="O30" s="2068"/>
      <c r="P30" s="2068"/>
      <c r="Q30" s="256">
        <f t="shared" si="2"/>
        <v>0.94537593707308687</v>
      </c>
      <c r="R30" s="302">
        <f t="shared" si="3"/>
        <v>5.4624062926913124E-2</v>
      </c>
    </row>
    <row r="31" spans="1:18" ht="12" customHeight="1">
      <c r="A31" s="290">
        <v>1890</v>
      </c>
      <c r="B31" s="2447">
        <f>TableUS5a!F30</f>
        <v>4.6234275643799263</v>
      </c>
      <c r="C31" s="12"/>
      <c r="D31" s="12"/>
      <c r="E31" s="940"/>
      <c r="F31" s="690">
        <f t="shared" si="0"/>
        <v>0.29072848029655451</v>
      </c>
      <c r="G31" s="306">
        <f>AVERAGE(DataUS2!CE34:CE35)/TableUS1!$B30</f>
        <v>0.46086755552528397</v>
      </c>
      <c r="H31" s="2130">
        <f>AVERAGE(DataUS2!CJ34:CJ35)/TableUS1!$B30</f>
        <v>5.3259359012199921E-2</v>
      </c>
      <c r="I31" s="303">
        <f>TableUS5c!J30</f>
        <v>0.22339843424092942</v>
      </c>
      <c r="J31" s="472">
        <f t="shared" si="1"/>
        <v>4.9141560446764805</v>
      </c>
      <c r="K31" s="12"/>
      <c r="L31" s="12"/>
      <c r="M31" s="12"/>
      <c r="N31" s="939"/>
      <c r="O31" s="12"/>
      <c r="P31" s="12"/>
      <c r="Q31" s="252">
        <f t="shared" si="2"/>
        <v>0.94083857377473779</v>
      </c>
      <c r="R31" s="300">
        <f t="shared" si="3"/>
        <v>5.9161426225262326E-2</v>
      </c>
    </row>
    <row r="32" spans="1:18" ht="12" customHeight="1">
      <c r="A32" s="290">
        <v>1891</v>
      </c>
      <c r="B32" s="2447">
        <f>TableUS5a!F31</f>
        <v>4.6487098838694791</v>
      </c>
      <c r="C32" s="12"/>
      <c r="D32" s="12"/>
      <c r="E32" s="940"/>
      <c r="F32" s="690">
        <f t="shared" si="0"/>
        <v>0.29497240718369994</v>
      </c>
      <c r="G32" s="306">
        <f>AVERAGE(DataUS2!CE35:CE36)/TableUS1!$B31</f>
        <v>0.46349028301690387</v>
      </c>
      <c r="H32" s="2130">
        <f>AVERAGE(DataUS2!CJ35:CJ36)/TableUS1!$B31</f>
        <v>5.4163536188329572E-2</v>
      </c>
      <c r="I32" s="303">
        <f>TableUS5c!J31</f>
        <v>0.22268141202153352</v>
      </c>
      <c r="J32" s="472">
        <f t="shared" si="1"/>
        <v>4.9436822910531788</v>
      </c>
      <c r="K32" s="12"/>
      <c r="L32" s="12"/>
      <c r="M32" s="12"/>
      <c r="N32" s="939"/>
      <c r="O32" s="12"/>
      <c r="P32" s="12"/>
      <c r="Q32" s="252">
        <f t="shared" si="2"/>
        <v>0.94033346201928758</v>
      </c>
      <c r="R32" s="300">
        <f t="shared" si="3"/>
        <v>5.9666537980712434E-2</v>
      </c>
    </row>
    <row r="33" spans="1:18" ht="12" customHeight="1">
      <c r="A33" s="290">
        <v>1892</v>
      </c>
      <c r="B33" s="2447">
        <f>TableUS5a!F32</f>
        <v>4.5775512989239537</v>
      </c>
      <c r="C33" s="12"/>
      <c r="D33" s="12"/>
      <c r="E33" s="940"/>
      <c r="F33" s="690">
        <f t="shared" si="0"/>
        <v>0.28199912465433219</v>
      </c>
      <c r="G33" s="306">
        <f>AVERAGE(DataUS2!CE36:CE37)/TableUS1!$B32</f>
        <v>0.45008998566790309</v>
      </c>
      <c r="H33" s="2130">
        <f>AVERAGE(DataUS2!CJ36:CJ37)/TableUS1!$B32</f>
        <v>5.5321838202957573E-2</v>
      </c>
      <c r="I33" s="303">
        <f>TableUS5c!J32</f>
        <v>0.22341269921652848</v>
      </c>
      <c r="J33" s="472">
        <f t="shared" si="1"/>
        <v>4.8595504235782858</v>
      </c>
      <c r="K33" s="12"/>
      <c r="L33" s="12"/>
      <c r="M33" s="12"/>
      <c r="N33" s="939"/>
      <c r="O33" s="12"/>
      <c r="P33" s="12"/>
      <c r="Q33" s="252">
        <f t="shared" si="2"/>
        <v>0.9419701206749318</v>
      </c>
      <c r="R33" s="300">
        <f t="shared" si="3"/>
        <v>5.8029879325068243E-2</v>
      </c>
    </row>
    <row r="34" spans="1:18" ht="12" customHeight="1">
      <c r="A34" s="290">
        <v>1893</v>
      </c>
      <c r="B34" s="2447">
        <f>TableUS5a!F33</f>
        <v>4.7533958904334783</v>
      </c>
      <c r="C34" s="12"/>
      <c r="D34" s="12"/>
      <c r="E34" s="940"/>
      <c r="F34" s="690">
        <f t="shared" si="0"/>
        <v>0.27367102390841963</v>
      </c>
      <c r="G34" s="306">
        <f>AVERAGE(DataUS2!CE37:CE38)/TableUS1!$B33</f>
        <v>0.44098194889624043</v>
      </c>
      <c r="H34" s="2130">
        <f>AVERAGE(DataUS2!CJ37:CJ38)/TableUS1!$B33</f>
        <v>5.8468786088120145E-2</v>
      </c>
      <c r="I34" s="303">
        <f>TableUS5c!J33</f>
        <v>0.22577971107594091</v>
      </c>
      <c r="J34" s="472">
        <f t="shared" si="1"/>
        <v>5.0270669143418978</v>
      </c>
      <c r="K34" s="12"/>
      <c r="L34" s="12"/>
      <c r="M34" s="12"/>
      <c r="N34" s="939"/>
      <c r="O34" s="12"/>
      <c r="P34" s="12"/>
      <c r="Q34" s="252">
        <f t="shared" si="2"/>
        <v>0.9455604970907282</v>
      </c>
      <c r="R34" s="300">
        <f t="shared" si="3"/>
        <v>5.4439502909271777E-2</v>
      </c>
    </row>
    <row r="35" spans="1:18" ht="12" customHeight="1">
      <c r="A35" s="290">
        <v>1894</v>
      </c>
      <c r="B35" s="2447">
        <f>TableUS5a!F34</f>
        <v>5.0853811986083821</v>
      </c>
      <c r="C35" s="12"/>
      <c r="D35" s="12"/>
      <c r="E35" s="940"/>
      <c r="F35" s="690">
        <f t="shared" si="0"/>
        <v>0.2890277135012187</v>
      </c>
      <c r="G35" s="306">
        <f>AVERAGE(DataUS2!CE38:CE39)/TableUS1!$B34</f>
        <v>0.48151100504522026</v>
      </c>
      <c r="H35" s="2130">
        <f>AVERAGE(DataUS2!CJ38:CJ39)/TableUS1!$B34</f>
        <v>6.7193866065419439E-2</v>
      </c>
      <c r="I35" s="303">
        <f>TableUS5c!J34</f>
        <v>0.25967715760942101</v>
      </c>
      <c r="J35" s="472">
        <f t="shared" si="1"/>
        <v>5.374408912109601</v>
      </c>
      <c r="K35" s="12"/>
      <c r="L35" s="12"/>
      <c r="M35" s="12"/>
      <c r="N35" s="939"/>
      <c r="O35" s="12"/>
      <c r="P35" s="12"/>
      <c r="Q35" s="252">
        <f t="shared" si="2"/>
        <v>0.94622148812495777</v>
      </c>
      <c r="R35" s="300">
        <f t="shared" si="3"/>
        <v>5.3778511875042179E-2</v>
      </c>
    </row>
    <row r="36" spans="1:18" ht="12" customHeight="1">
      <c r="A36" s="290">
        <v>1895</v>
      </c>
      <c r="B36" s="2447">
        <f>TableUS5a!F35</f>
        <v>4.7261362065621935</v>
      </c>
      <c r="C36" s="12"/>
      <c r="D36" s="12"/>
      <c r="E36" s="940"/>
      <c r="F36" s="690">
        <f t="shared" si="0"/>
        <v>0.26459273144132828</v>
      </c>
      <c r="G36" s="306">
        <f>AVERAGE(DataUS2!CE39:CE40)/TableUS1!$B35</f>
        <v>0.44587825887124494</v>
      </c>
      <c r="H36" s="2130">
        <f>AVERAGE(DataUS2!CJ39:CJ40)/TableUS1!$B35</f>
        <v>6.4354128380047865E-2</v>
      </c>
      <c r="I36" s="303">
        <f>TableUS5c!J35</f>
        <v>0.24563965580996455</v>
      </c>
      <c r="J36" s="472">
        <f t="shared" si="1"/>
        <v>4.9907289380035218</v>
      </c>
      <c r="K36" s="12"/>
      <c r="L36" s="12"/>
      <c r="M36" s="12"/>
      <c r="N36" s="939"/>
      <c r="O36" s="12"/>
      <c r="P36" s="12"/>
      <c r="Q36" s="252">
        <f t="shared" si="2"/>
        <v>0.94698314920962723</v>
      </c>
      <c r="R36" s="300">
        <f t="shared" si="3"/>
        <v>5.3016850790372771E-2</v>
      </c>
    </row>
    <row r="37" spans="1:18" ht="12" customHeight="1">
      <c r="A37" s="290">
        <v>1896</v>
      </c>
      <c r="B37" s="2447">
        <f>TableUS5a!F36</f>
        <v>5.0170528712143971</v>
      </c>
      <c r="C37" s="12"/>
      <c r="D37" s="12"/>
      <c r="E37" s="940"/>
      <c r="F37" s="690">
        <f t="shared" si="0"/>
        <v>0.26384368882709869</v>
      </c>
      <c r="G37" s="306">
        <f>AVERAGE(DataUS2!CE40:CE41)/TableUS1!$B36</f>
        <v>0.45898735957666748</v>
      </c>
      <c r="H37" s="2130">
        <f>AVERAGE(DataUS2!CJ40:CJ41)/TableUS1!$B36</f>
        <v>6.8947368421052618E-2</v>
      </c>
      <c r="I37" s="303">
        <f>TableUS5c!J36</f>
        <v>0.26409103917062143</v>
      </c>
      <c r="J37" s="472">
        <f t="shared" si="1"/>
        <v>5.2808965600414961</v>
      </c>
      <c r="K37" s="12"/>
      <c r="L37" s="12"/>
      <c r="M37" s="12"/>
      <c r="N37" s="939"/>
      <c r="O37" s="12"/>
      <c r="P37" s="12"/>
      <c r="Q37" s="252">
        <f t="shared" si="2"/>
        <v>0.95003808807324452</v>
      </c>
      <c r="R37" s="300">
        <f t="shared" si="3"/>
        <v>4.9961911926755379E-2</v>
      </c>
    </row>
    <row r="38" spans="1:18" ht="12" customHeight="1">
      <c r="A38" s="290">
        <v>1897</v>
      </c>
      <c r="B38" s="2447">
        <f>TableUS5a!F37</f>
        <v>4.8602934123755528</v>
      </c>
      <c r="C38" s="12"/>
      <c r="D38" s="12"/>
      <c r="E38" s="940"/>
      <c r="F38" s="690">
        <f t="shared" si="0"/>
        <v>0.25355344587221429</v>
      </c>
      <c r="G38" s="306">
        <f>AVERAGE(DataUS2!CE41:CE42)/TableUS1!$B37</f>
        <v>0.44472903922004836</v>
      </c>
      <c r="H38" s="2130">
        <f>AVERAGE(DataUS2!CJ41:CJ42)/TableUS1!$B37</f>
        <v>6.8448916037848848E-2</v>
      </c>
      <c r="I38" s="303">
        <f>TableUS5c!J37</f>
        <v>0.25962450938568293</v>
      </c>
      <c r="J38" s="472">
        <f t="shared" si="1"/>
        <v>5.1138468582477667</v>
      </c>
      <c r="K38" s="12"/>
      <c r="L38" s="12"/>
      <c r="M38" s="12"/>
      <c r="N38" s="939"/>
      <c r="O38" s="12"/>
      <c r="P38" s="12"/>
      <c r="Q38" s="252">
        <f t="shared" si="2"/>
        <v>0.95041825598213303</v>
      </c>
      <c r="R38" s="300">
        <f t="shared" si="3"/>
        <v>4.9581744017867024E-2</v>
      </c>
    </row>
    <row r="39" spans="1:18" ht="12" customHeight="1">
      <c r="A39" s="290">
        <v>1898</v>
      </c>
      <c r="B39" s="2447">
        <f>TableUS5a!F38</f>
        <v>4.9194843507233061</v>
      </c>
      <c r="C39" s="12"/>
      <c r="D39" s="12"/>
      <c r="E39" s="940"/>
      <c r="F39" s="690">
        <f t="shared" si="0"/>
        <v>0.26185468317441624</v>
      </c>
      <c r="G39" s="306">
        <f>AVERAGE(DataUS2!CE42:CE43)/TableUS1!$B38</f>
        <v>0.44745951658180139</v>
      </c>
      <c r="H39" s="2130">
        <f>AVERAGE(DataUS2!CJ42:CJ43)/TableUS1!$B38</f>
        <v>6.9053944784567389E-2</v>
      </c>
      <c r="I39" s="303">
        <f>TableUS5c!J38</f>
        <v>0.25465877819195254</v>
      </c>
      <c r="J39" s="472">
        <f t="shared" si="1"/>
        <v>5.1813390338977223</v>
      </c>
      <c r="K39" s="12"/>
      <c r="L39" s="12"/>
      <c r="M39" s="12"/>
      <c r="N39" s="939"/>
      <c r="O39" s="12"/>
      <c r="P39" s="12"/>
      <c r="Q39" s="252">
        <f t="shared" si="2"/>
        <v>0.94946196698164476</v>
      </c>
      <c r="R39" s="300">
        <f t="shared" si="3"/>
        <v>5.0538033018355299E-2</v>
      </c>
    </row>
    <row r="40" spans="1:18" ht="12" customHeight="1">
      <c r="A40" s="2271">
        <v>1899</v>
      </c>
      <c r="B40" s="2315">
        <f>TableUS5a!F39</f>
        <v>4.5975140319521808</v>
      </c>
      <c r="C40" s="2068"/>
      <c r="D40" s="2068"/>
      <c r="E40" s="2069"/>
      <c r="F40" s="1968">
        <f t="shared" si="0"/>
        <v>0.23360689604498569</v>
      </c>
      <c r="G40" s="349">
        <f>AVERAGE(DataUS2!CE43:CE44)/TableUS1!$B39</f>
        <v>0.41194386788738141</v>
      </c>
      <c r="H40" s="2131">
        <f>AVERAGE(DataUS2!CJ43:CJ44)/TableUS1!$B39</f>
        <v>6.3572192513368986E-2</v>
      </c>
      <c r="I40" s="347">
        <f>TableUS5c!J39</f>
        <v>0.24190916435576471</v>
      </c>
      <c r="J40" s="1767">
        <f t="shared" si="1"/>
        <v>4.8311209279971665</v>
      </c>
      <c r="K40" s="2068"/>
      <c r="L40" s="2068"/>
      <c r="M40" s="2068"/>
      <c r="N40" s="2393"/>
      <c r="O40" s="2068"/>
      <c r="P40" s="2068"/>
      <c r="Q40" s="256">
        <f t="shared" si="2"/>
        <v>0.95164540496364025</v>
      </c>
      <c r="R40" s="302">
        <f t="shared" si="3"/>
        <v>4.835459503635979E-2</v>
      </c>
    </row>
    <row r="41" spans="1:18" ht="12" customHeight="1">
      <c r="A41" s="290">
        <v>1900</v>
      </c>
      <c r="B41" s="2447">
        <f>TableUS5a!F40</f>
        <v>4.6992202486848242</v>
      </c>
      <c r="C41" s="12"/>
      <c r="D41" s="12"/>
      <c r="E41" s="940"/>
      <c r="F41" s="690">
        <f t="shared" si="0"/>
        <v>0.23167318511496185</v>
      </c>
      <c r="G41" s="306">
        <f>AVERAGE(DataUS2!CE44:CE45)/TableUS1!$B40</f>
        <v>0.41406311555193093</v>
      </c>
      <c r="H41" s="2130">
        <f>AVERAGE(DataUS2!CJ44:CJ45)/TableUS1!$B40</f>
        <v>6.3650063607006549E-2</v>
      </c>
      <c r="I41" s="303">
        <f>TableUS5c!J40</f>
        <v>0.24603999404397561</v>
      </c>
      <c r="J41" s="472">
        <f t="shared" si="1"/>
        <v>4.9308934337997865</v>
      </c>
      <c r="K41" s="12"/>
      <c r="L41" s="12"/>
      <c r="M41" s="12"/>
      <c r="N41" s="939"/>
      <c r="O41" s="12"/>
      <c r="P41" s="12"/>
      <c r="Q41" s="252">
        <f t="shared" si="2"/>
        <v>0.95301598214901329</v>
      </c>
      <c r="R41" s="300">
        <f t="shared" si="3"/>
        <v>4.698401785098661E-2</v>
      </c>
    </row>
    <row r="42" spans="1:18" ht="12" customHeight="1">
      <c r="A42" s="290">
        <v>1901</v>
      </c>
      <c r="B42" s="2447">
        <f>TableUS5a!F41</f>
        <v>4.3454805999955273</v>
      </c>
      <c r="C42" s="12"/>
      <c r="D42" s="12"/>
      <c r="E42" s="940"/>
      <c r="F42" s="690">
        <f t="shared" si="0"/>
        <v>0.23368367006752161</v>
      </c>
      <c r="G42" s="306">
        <f>AVERAGE(DataUS2!CE45:CE46)/TableUS1!$B41</f>
        <v>0.39767922428866637</v>
      </c>
      <c r="H42" s="2130">
        <f>AVERAGE(DataUS2!CJ45:CJ46)/TableUS1!$B41</f>
        <v>5.8677764772185378E-2</v>
      </c>
      <c r="I42" s="303">
        <f>TableUS5c!J41</f>
        <v>0.22267331899333015</v>
      </c>
      <c r="J42" s="472">
        <f t="shared" si="1"/>
        <v>4.5791642700630488</v>
      </c>
      <c r="K42" s="12"/>
      <c r="L42" s="12"/>
      <c r="M42" s="12"/>
      <c r="N42" s="939"/>
      <c r="O42" s="12"/>
      <c r="P42" s="12"/>
      <c r="Q42" s="252">
        <f t="shared" si="2"/>
        <v>0.94896805262146577</v>
      </c>
      <c r="R42" s="300">
        <f t="shared" si="3"/>
        <v>5.1031947378534226E-2</v>
      </c>
    </row>
    <row r="43" spans="1:18" ht="12" customHeight="1">
      <c r="A43" s="290">
        <v>1902</v>
      </c>
      <c r="B43" s="2447">
        <f>TableUS5a!F42</f>
        <v>4.3881743237088546</v>
      </c>
      <c r="C43" s="12"/>
      <c r="D43" s="12"/>
      <c r="E43" s="940"/>
      <c r="F43" s="690">
        <f t="shared" ref="F43:F74" si="4">G43+H43-I43</f>
        <v>0.25668101001379251</v>
      </c>
      <c r="G43" s="306">
        <f>AVERAGE(DataUS2!CE46:CE47)/TableUS1!$B42</f>
        <v>0.41664397141487658</v>
      </c>
      <c r="H43" s="2130">
        <f>AVERAGE(DataUS2!CJ46:CJ47)/TableUS1!$B42</f>
        <v>5.8438375211437209E-2</v>
      </c>
      <c r="I43" s="303">
        <f>TableUS5c!J42</f>
        <v>0.21840133661252126</v>
      </c>
      <c r="J43" s="472">
        <f t="shared" ref="J43:J74" si="5">B43+F43</f>
        <v>4.6448553337226475</v>
      </c>
      <c r="K43" s="12"/>
      <c r="L43" s="12"/>
      <c r="M43" s="12"/>
      <c r="N43" s="939"/>
      <c r="O43" s="12"/>
      <c r="P43" s="12"/>
      <c r="Q43" s="252">
        <f t="shared" ref="Q43:Q74" si="6">B43/J43</f>
        <v>0.94473864274087638</v>
      </c>
      <c r="R43" s="300">
        <f t="shared" ref="R43:R74" si="7">F43/J43</f>
        <v>5.5261357259123497E-2</v>
      </c>
    </row>
    <row r="44" spans="1:18" ht="12" customHeight="1">
      <c r="A44" s="290">
        <v>1903</v>
      </c>
      <c r="B44" s="2447">
        <f>TableUS5a!F43</f>
        <v>4.4382380244556243</v>
      </c>
      <c r="C44" s="12"/>
      <c r="D44" s="12"/>
      <c r="E44" s="940"/>
      <c r="F44" s="690">
        <f t="shared" si="4"/>
        <v>0.26652603060731828</v>
      </c>
      <c r="G44" s="306">
        <f>AVERAGE(DataUS2!CE47:CE48)/TableUS1!$B43</f>
        <v>0.4283171971980238</v>
      </c>
      <c r="H44" s="2130">
        <f>AVERAGE(DataUS2!CJ47:CJ48)/TableUS1!$B43</f>
        <v>5.7442170768416588E-2</v>
      </c>
      <c r="I44" s="303">
        <f>TableUS5c!J43</f>
        <v>0.21923333735912207</v>
      </c>
      <c r="J44" s="472">
        <f t="shared" si="5"/>
        <v>4.7047640550629426</v>
      </c>
      <c r="K44" s="12"/>
      <c r="L44" s="12"/>
      <c r="M44" s="12"/>
      <c r="N44" s="939"/>
      <c r="O44" s="12"/>
      <c r="P44" s="12"/>
      <c r="Q44" s="252">
        <f t="shared" si="6"/>
        <v>0.94334975622837003</v>
      </c>
      <c r="R44" s="300">
        <f t="shared" si="7"/>
        <v>5.6650243771630027E-2</v>
      </c>
    </row>
    <row r="45" spans="1:18" ht="12" customHeight="1">
      <c r="A45" s="290">
        <v>1904</v>
      </c>
      <c r="B45" s="2447">
        <f>TableUS5a!F44</f>
        <v>4.4443696226248708</v>
      </c>
      <c r="C45" s="12"/>
      <c r="D45" s="12"/>
      <c r="E45" s="940"/>
      <c r="F45" s="690">
        <f t="shared" si="4"/>
        <v>0.27595038306911035</v>
      </c>
      <c r="G45" s="306">
        <f>AVERAGE(DataUS2!CE48:CE49)/TableUS1!$B44</f>
        <v>0.44102607316412917</v>
      </c>
      <c r="H45" s="2130">
        <f>AVERAGE(DataUS2!CJ48:CJ49)/TableUS1!$B44</f>
        <v>5.6828933589177684E-2</v>
      </c>
      <c r="I45" s="303">
        <f>TableUS5c!J44</f>
        <v>0.22190462368419647</v>
      </c>
      <c r="J45" s="472">
        <f t="shared" si="5"/>
        <v>4.7203200056939814</v>
      </c>
      <c r="K45" s="12"/>
      <c r="L45" s="12"/>
      <c r="M45" s="12"/>
      <c r="N45" s="939"/>
      <c r="O45" s="12"/>
      <c r="P45" s="12"/>
      <c r="Q45" s="252">
        <f t="shared" si="6"/>
        <v>0.9415398992576266</v>
      </c>
      <c r="R45" s="300">
        <f t="shared" si="7"/>
        <v>5.8460100742373317E-2</v>
      </c>
    </row>
    <row r="46" spans="1:18" ht="12" customHeight="1">
      <c r="A46" s="290">
        <v>1905</v>
      </c>
      <c r="B46" s="2447">
        <f>TableUS5a!F45</f>
        <v>4.234304288931698</v>
      </c>
      <c r="C46" s="12"/>
      <c r="D46" s="12"/>
      <c r="E46" s="940"/>
      <c r="F46" s="690">
        <f t="shared" si="4"/>
        <v>0.27462932592372197</v>
      </c>
      <c r="G46" s="306">
        <f>AVERAGE(DataUS2!CE49:CE50)/TableUS1!$B45</f>
        <v>0.43340198719986139</v>
      </c>
      <c r="H46" s="2130">
        <f>AVERAGE(DataUS2!CJ49:CJ50)/TableUS1!$B45</f>
        <v>5.3877456336896078E-2</v>
      </c>
      <c r="I46" s="303">
        <f>TableUS5c!J45</f>
        <v>0.21265011761303548</v>
      </c>
      <c r="J46" s="472">
        <f t="shared" si="5"/>
        <v>4.5089336148554198</v>
      </c>
      <c r="K46" s="12"/>
      <c r="L46" s="12"/>
      <c r="M46" s="12"/>
      <c r="N46" s="939"/>
      <c r="O46" s="12"/>
      <c r="P46" s="12"/>
      <c r="Q46" s="252">
        <f t="shared" si="6"/>
        <v>0.93909217802211353</v>
      </c>
      <c r="R46" s="300">
        <f t="shared" si="7"/>
        <v>6.090782197788646E-2</v>
      </c>
    </row>
    <row r="47" spans="1:18" ht="12" customHeight="1">
      <c r="A47" s="290">
        <v>1906</v>
      </c>
      <c r="B47" s="2447">
        <f>TableUS5a!F46</f>
        <v>4.2283037559724734</v>
      </c>
      <c r="C47" s="12"/>
      <c r="D47" s="12"/>
      <c r="E47" s="940"/>
      <c r="F47" s="690">
        <f t="shared" si="4"/>
        <v>0.27350795491803559</v>
      </c>
      <c r="G47" s="306">
        <f>AVERAGE(DataUS2!CE50:CE51)/TableUS1!$B46</f>
        <v>0.43014825197520096</v>
      </c>
      <c r="H47" s="2130">
        <f>AVERAGE(DataUS2!CJ50:CJ51)/TableUS1!$B46</f>
        <v>5.1766617019588207E-2</v>
      </c>
      <c r="I47" s="303">
        <f>TableUS5c!J46</f>
        <v>0.2084069140767536</v>
      </c>
      <c r="J47" s="472">
        <f t="shared" si="5"/>
        <v>4.5018117108905091</v>
      </c>
      <c r="K47" s="12"/>
      <c r="L47" s="12"/>
      <c r="M47" s="12"/>
      <c r="N47" s="939"/>
      <c r="O47" s="12"/>
      <c r="P47" s="12"/>
      <c r="Q47" s="252">
        <f t="shared" si="6"/>
        <v>0.93924491460707216</v>
      </c>
      <c r="R47" s="300">
        <f t="shared" si="7"/>
        <v>6.0755085392927871E-2</v>
      </c>
    </row>
    <row r="48" spans="1:18" ht="12" customHeight="1">
      <c r="A48" s="290">
        <v>1907</v>
      </c>
      <c r="B48" s="2447">
        <f>TableUS5a!F47</f>
        <v>4.5089791782126003</v>
      </c>
      <c r="C48" s="12"/>
      <c r="D48" s="12"/>
      <c r="E48" s="940"/>
      <c r="F48" s="690">
        <f t="shared" si="4"/>
        <v>0.28397867291629153</v>
      </c>
      <c r="G48" s="306">
        <f>AVERAGE(DataUS2!CE51:CE52)/TableUS1!$B47</f>
        <v>0.44875515995872045</v>
      </c>
      <c r="H48" s="2130">
        <f>AVERAGE(DataUS2!CJ51:CJ52)/TableUS1!$B47</f>
        <v>5.2438080495356039E-2</v>
      </c>
      <c r="I48" s="303">
        <f>TableUS5c!J47</f>
        <v>0.21721456753778501</v>
      </c>
      <c r="J48" s="472">
        <f t="shared" si="5"/>
        <v>4.7929578511288922</v>
      </c>
      <c r="K48" s="12"/>
      <c r="L48" s="12"/>
      <c r="M48" s="12"/>
      <c r="N48" s="939"/>
      <c r="O48" s="12"/>
      <c r="P48" s="12"/>
      <c r="Q48" s="252">
        <f t="shared" si="6"/>
        <v>0.94075085119945168</v>
      </c>
      <c r="R48" s="300">
        <f t="shared" si="7"/>
        <v>5.9249148800548213E-2</v>
      </c>
    </row>
    <row r="49" spans="1:18" ht="12" customHeight="1">
      <c r="A49" s="290">
        <v>1908</v>
      </c>
      <c r="B49" s="2447">
        <f>TableUS5a!F48</f>
        <v>4.9331608080858125</v>
      </c>
      <c r="C49" s="12"/>
      <c r="D49" s="12"/>
      <c r="E49" s="940"/>
      <c r="F49" s="690">
        <f t="shared" si="4"/>
        <v>0.32178603806720935</v>
      </c>
      <c r="G49" s="306">
        <f>AVERAGE(DataUS2!CE52:CE53)/TableUS1!$B48</f>
        <v>0.51396288305741478</v>
      </c>
      <c r="H49" s="2130">
        <f>AVERAGE(DataUS2!CJ52:CJ53)/TableUS1!$B48</f>
        <v>5.8464288001537024E-2</v>
      </c>
      <c r="I49" s="303">
        <f>TableUS5c!J48</f>
        <v>0.25064113299174245</v>
      </c>
      <c r="J49" s="472">
        <f t="shared" si="5"/>
        <v>5.2549468461530218</v>
      </c>
      <c r="K49" s="12"/>
      <c r="L49" s="12"/>
      <c r="M49" s="12"/>
      <c r="N49" s="939"/>
      <c r="O49" s="12"/>
      <c r="P49" s="12"/>
      <c r="Q49" s="252">
        <f t="shared" si="6"/>
        <v>0.93876512027847081</v>
      </c>
      <c r="R49" s="300">
        <f t="shared" si="7"/>
        <v>6.1234879721529169E-2</v>
      </c>
    </row>
    <row r="50" spans="1:18" ht="12" customHeight="1">
      <c r="A50" s="2271">
        <v>1909</v>
      </c>
      <c r="B50" s="2315">
        <f>TableUS5a!F49</f>
        <v>4.5579967282853371</v>
      </c>
      <c r="C50" s="2068"/>
      <c r="D50" s="2068"/>
      <c r="E50" s="2069"/>
      <c r="F50" s="1968">
        <f t="shared" si="4"/>
        <v>0.30690349078237622</v>
      </c>
      <c r="G50" s="349">
        <f>AVERAGE(DataUS2!CE53:CE54)/TableUS1!$B49</f>
        <v>0.48547949969813914</v>
      </c>
      <c r="H50" s="2131">
        <f>AVERAGE(DataUS2!CJ53:CJ54)/TableUS1!$B49</f>
        <v>5.3879510913529341E-2</v>
      </c>
      <c r="I50" s="347">
        <f>TableUS5c!J49</f>
        <v>0.23245551982929222</v>
      </c>
      <c r="J50" s="1767">
        <f t="shared" si="5"/>
        <v>4.8649002190677137</v>
      </c>
      <c r="K50" s="2068"/>
      <c r="L50" s="2068"/>
      <c r="M50" s="2068"/>
      <c r="N50" s="2393"/>
      <c r="O50" s="2068"/>
      <c r="P50" s="2068"/>
      <c r="Q50" s="256">
        <f t="shared" si="6"/>
        <v>0.93691474090681548</v>
      </c>
      <c r="R50" s="302">
        <f t="shared" si="7"/>
        <v>6.3085259093184395E-2</v>
      </c>
    </row>
    <row r="51" spans="1:18" ht="12" customHeight="1">
      <c r="A51" s="290">
        <v>1910</v>
      </c>
      <c r="B51" s="2447">
        <f>TableUS5a!F50</f>
        <v>4.3765799455175127</v>
      </c>
      <c r="C51" s="12"/>
      <c r="D51" s="12"/>
      <c r="E51" s="940"/>
      <c r="F51" s="690">
        <f t="shared" si="4"/>
        <v>0.31184396230602263</v>
      </c>
      <c r="G51" s="306">
        <f>AVERAGE(DataUS2!CE54:CE55)/TableUS1!$B50</f>
        <v>0.48908984208279999</v>
      </c>
      <c r="H51" s="2130">
        <f>AVERAGE(DataUS2!CJ54:CJ55)/TableUS1!$B50</f>
        <v>5.3062541510609587E-2</v>
      </c>
      <c r="I51" s="303">
        <f>TableUS5c!J50</f>
        <v>0.23030842128738693</v>
      </c>
      <c r="J51" s="472">
        <f t="shared" si="5"/>
        <v>4.6884239078235357</v>
      </c>
      <c r="K51" s="12"/>
      <c r="L51" s="12"/>
      <c r="M51" s="12"/>
      <c r="N51" s="939"/>
      <c r="O51" s="12"/>
      <c r="P51" s="12"/>
      <c r="Q51" s="252">
        <f t="shared" si="6"/>
        <v>0.93348639789468457</v>
      </c>
      <c r="R51" s="300">
        <f t="shared" si="7"/>
        <v>6.6513602105315414E-2</v>
      </c>
    </row>
    <row r="52" spans="1:18" ht="12" customHeight="1">
      <c r="A52" s="290">
        <v>1911</v>
      </c>
      <c r="B52" s="2447">
        <f>TableUS5a!F51</f>
        <v>4.6755084919116863</v>
      </c>
      <c r="C52" s="12"/>
      <c r="D52" s="12"/>
      <c r="E52" s="940"/>
      <c r="F52" s="690">
        <f t="shared" si="4"/>
        <v>0.31723185097270851</v>
      </c>
      <c r="G52" s="306">
        <f>AVERAGE(DataUS2!CE55:CE56)/TableUS1!$B51</f>
        <v>0.49913575504828817</v>
      </c>
      <c r="H52" s="2130">
        <f>AVERAGE(DataUS2!CJ55:CJ56)/TableUS1!$B51</f>
        <v>5.3029471625828078E-2</v>
      </c>
      <c r="I52" s="303">
        <f>TableUS5c!J51</f>
        <v>0.23493337570140777</v>
      </c>
      <c r="J52" s="472">
        <f t="shared" si="5"/>
        <v>4.9927403428843951</v>
      </c>
      <c r="K52" s="12"/>
      <c r="L52" s="12"/>
      <c r="M52" s="12"/>
      <c r="N52" s="939"/>
      <c r="O52" s="12"/>
      <c r="P52" s="12"/>
      <c r="Q52" s="252">
        <f t="shared" si="6"/>
        <v>0.93646137608080815</v>
      </c>
      <c r="R52" s="300">
        <f t="shared" si="7"/>
        <v>6.3538623919191836E-2</v>
      </c>
    </row>
    <row r="53" spans="1:18" ht="12" customHeight="1">
      <c r="A53" s="290">
        <v>1912</v>
      </c>
      <c r="B53" s="2447">
        <f>TableUS5a!F52</f>
        <v>4.5890471259294126</v>
      </c>
      <c r="C53" s="12"/>
      <c r="D53" s="12"/>
      <c r="E53" s="940"/>
      <c r="F53" s="690">
        <f t="shared" si="4"/>
        <v>0.30809255611004621</v>
      </c>
      <c r="G53" s="306">
        <f>AVERAGE(DataUS2!CE56:CE57)/TableUS1!$B52</f>
        <v>0.4856545254503889</v>
      </c>
      <c r="H53" s="2130">
        <f>AVERAGE(DataUS2!CJ56:CJ57)/TableUS1!$B52</f>
        <v>5.0604949822488227E-2</v>
      </c>
      <c r="I53" s="303">
        <f>TableUS5c!J52</f>
        <v>0.22816691916283088</v>
      </c>
      <c r="J53" s="472">
        <f t="shared" si="5"/>
        <v>4.8971396820394588</v>
      </c>
      <c r="K53" s="12"/>
      <c r="L53" s="12"/>
      <c r="M53" s="12"/>
      <c r="N53" s="939"/>
      <c r="O53" s="12"/>
      <c r="P53" s="12"/>
      <c r="Q53" s="252">
        <f t="shared" si="6"/>
        <v>0.93708724355157902</v>
      </c>
      <c r="R53" s="300">
        <f t="shared" si="7"/>
        <v>6.2912756448420981E-2</v>
      </c>
    </row>
    <row r="54" spans="1:18" ht="12" customHeight="1">
      <c r="A54" s="290">
        <v>1913</v>
      </c>
      <c r="B54" s="2447">
        <f>TableUS5a!F53</f>
        <v>4.5370915234349152</v>
      </c>
      <c r="C54" s="12"/>
      <c r="D54" s="12"/>
      <c r="E54" s="940"/>
      <c r="F54" s="690">
        <f t="shared" si="4"/>
        <v>0.3515727947232698</v>
      </c>
      <c r="G54" s="306">
        <f>AVERAGE(DataUS2!CE57:CE58)/TableUS1!$B53</f>
        <v>0.5209722061677351</v>
      </c>
      <c r="H54" s="2130">
        <f>AVERAGE(DataUS2!CJ57:CJ58)/TableUS1!$B53</f>
        <v>5.601590959037956E-2</v>
      </c>
      <c r="I54" s="303">
        <f>TableUS5c!J53</f>
        <v>0.22541532103484491</v>
      </c>
      <c r="J54" s="472">
        <f t="shared" si="5"/>
        <v>4.8886643181581846</v>
      </c>
      <c r="K54" s="12"/>
      <c r="L54" s="12"/>
      <c r="M54" s="12"/>
      <c r="N54" s="939"/>
      <c r="O54" s="12"/>
      <c r="P54" s="12"/>
      <c r="Q54" s="252">
        <f t="shared" si="6"/>
        <v>0.92808407944529825</v>
      </c>
      <c r="R54" s="300">
        <f t="shared" si="7"/>
        <v>7.1915920554701876E-2</v>
      </c>
    </row>
    <row r="55" spans="1:18" ht="12" customHeight="1">
      <c r="A55" s="290">
        <v>1914</v>
      </c>
      <c r="B55" s="2447">
        <f>TableUS5a!F54</f>
        <v>5.0435464730239445</v>
      </c>
      <c r="C55" s="12"/>
      <c r="D55" s="12"/>
      <c r="E55" s="940"/>
      <c r="F55" s="690">
        <f t="shared" si="4"/>
        <v>0.47102694319381583</v>
      </c>
      <c r="G55" s="306">
        <f>AVERAGE(DataUS2!CE58:CE59)/TableUS1!$B54</f>
        <v>0.65729885862006754</v>
      </c>
      <c r="H55" s="2130">
        <f>AVERAGE(DataUS2!CJ58:CJ59)/TableUS1!$B54</f>
        <v>7.4996281802455572E-2</v>
      </c>
      <c r="I55" s="303">
        <f>TableUS5c!J54</f>
        <v>0.26126819722870726</v>
      </c>
      <c r="J55" s="472">
        <f t="shared" si="5"/>
        <v>5.5145734162177602</v>
      </c>
      <c r="K55" s="12"/>
      <c r="L55" s="12"/>
      <c r="M55" s="12"/>
      <c r="N55" s="939"/>
      <c r="O55" s="12"/>
      <c r="P55" s="12"/>
      <c r="Q55" s="252">
        <f t="shared" si="6"/>
        <v>0.91458506258914307</v>
      </c>
      <c r="R55" s="300">
        <f t="shared" si="7"/>
        <v>8.5414937410856998E-2</v>
      </c>
    </row>
    <row r="56" spans="1:18" ht="12" customHeight="1">
      <c r="A56" s="290">
        <v>1915</v>
      </c>
      <c r="B56" s="2447">
        <f>TableUS5a!F55</f>
        <v>4.9858519766727829</v>
      </c>
      <c r="C56" s="12"/>
      <c r="D56" s="12"/>
      <c r="E56" s="940"/>
      <c r="F56" s="690">
        <f t="shared" si="4"/>
        <v>0.52926130324814658</v>
      </c>
      <c r="G56" s="306">
        <f>AVERAGE(DataUS2!CE59:CE60)/TableUS1!$B55</f>
        <v>0.71447271611612306</v>
      </c>
      <c r="H56" s="2130">
        <f>AVERAGE(DataUS2!CJ59:CJ60)/TableUS1!$B55</f>
        <v>8.4964346777885863E-2</v>
      </c>
      <c r="I56" s="303">
        <f>TableUS5c!J55</f>
        <v>0.27017575964586243</v>
      </c>
      <c r="J56" s="472">
        <f t="shared" si="5"/>
        <v>5.5151132799209295</v>
      </c>
      <c r="K56" s="12"/>
      <c r="L56" s="12"/>
      <c r="M56" s="12"/>
      <c r="N56" s="939"/>
      <c r="O56" s="12"/>
      <c r="P56" s="12"/>
      <c r="Q56" s="252">
        <f t="shared" si="6"/>
        <v>0.90403437311522739</v>
      </c>
      <c r="R56" s="300">
        <f t="shared" si="7"/>
        <v>9.5965626884772642E-2</v>
      </c>
    </row>
    <row r="57" spans="1:18" ht="12" customHeight="1">
      <c r="A57" s="290">
        <v>1916</v>
      </c>
      <c r="B57" s="2447">
        <f>TableUS5a!F56</f>
        <v>4.4582460419171159</v>
      </c>
      <c r="C57" s="12"/>
      <c r="D57" s="12"/>
      <c r="E57" s="940"/>
      <c r="F57" s="690">
        <f t="shared" si="4"/>
        <v>0.47586589807018354</v>
      </c>
      <c r="G57" s="306">
        <f>AVERAGE(DataUS2!CE60:CE61)/TableUS1!$B56</f>
        <v>0.63980812708012058</v>
      </c>
      <c r="H57" s="2130">
        <f>AVERAGE(DataUS2!CJ60:CJ61)/TableUS1!$B56</f>
        <v>7.8443821076787379E-2</v>
      </c>
      <c r="I57" s="303">
        <f>TableUS5c!J56</f>
        <v>0.24238605008672442</v>
      </c>
      <c r="J57" s="472">
        <f t="shared" si="5"/>
        <v>4.9341119399872992</v>
      </c>
      <c r="K57" s="12"/>
      <c r="L57" s="12"/>
      <c r="M57" s="12"/>
      <c r="N57" s="939"/>
      <c r="O57" s="12"/>
      <c r="P57" s="12"/>
      <c r="Q57" s="252">
        <f t="shared" si="6"/>
        <v>0.9035559176893323</v>
      </c>
      <c r="R57" s="300">
        <f t="shared" si="7"/>
        <v>9.6444082310667728E-2</v>
      </c>
    </row>
    <row r="58" spans="1:18" ht="12" customHeight="1">
      <c r="A58" s="290">
        <v>1917</v>
      </c>
      <c r="B58" s="2447">
        <f>TableUS5a!F57</f>
        <v>3.9973685132085</v>
      </c>
      <c r="C58" s="12"/>
      <c r="D58" s="12"/>
      <c r="E58" s="940"/>
      <c r="F58" s="690">
        <f t="shared" si="4"/>
        <v>0.41162126541734351</v>
      </c>
      <c r="G58" s="306">
        <f>AVERAGE(DataUS2!CE61:CE62)/TableUS1!$B57</f>
        <v>0.59403897006580975</v>
      </c>
      <c r="H58" s="2130">
        <f>AVERAGE(DataUS2!CJ61:CJ62)/TableUS1!$B57</f>
        <v>7.4560857899090352E-2</v>
      </c>
      <c r="I58" s="303">
        <f>TableUS5c!J57</f>
        <v>0.25697856254755663</v>
      </c>
      <c r="J58" s="472">
        <f t="shared" si="5"/>
        <v>4.4089897786258438</v>
      </c>
      <c r="K58" s="12"/>
      <c r="L58" s="12"/>
      <c r="M58" s="12"/>
      <c r="N58" s="939"/>
      <c r="O58" s="12"/>
      <c r="P58" s="12"/>
      <c r="Q58" s="252">
        <f t="shared" si="6"/>
        <v>0.90664045822632089</v>
      </c>
      <c r="R58" s="300">
        <f t="shared" si="7"/>
        <v>9.3359541773679069E-2</v>
      </c>
    </row>
    <row r="59" spans="1:18" ht="12" customHeight="1">
      <c r="A59" s="290">
        <v>1918</v>
      </c>
      <c r="B59" s="2447">
        <f>TableUS5a!F58</f>
        <v>3.5214159164305574</v>
      </c>
      <c r="C59" s="12"/>
      <c r="D59" s="12"/>
      <c r="E59" s="940"/>
      <c r="F59" s="690">
        <f t="shared" si="4"/>
        <v>0.22976102562488587</v>
      </c>
      <c r="G59" s="306">
        <f>AVERAGE(DataUS2!CE62:CE63)/TableUS1!$B58</f>
        <v>0.51906064067721547</v>
      </c>
      <c r="H59" s="2130">
        <f>AVERAGE(DataUS2!CJ62:CJ63)/TableUS1!$B58</f>
        <v>6.6372531318630468E-2</v>
      </c>
      <c r="I59" s="303">
        <f>TableUS5c!J58</f>
        <v>0.35567214637096001</v>
      </c>
      <c r="J59" s="472">
        <f t="shared" si="5"/>
        <v>3.7511769420554435</v>
      </c>
      <c r="K59" s="12"/>
      <c r="L59" s="12"/>
      <c r="M59" s="12"/>
      <c r="N59" s="939"/>
      <c r="O59" s="12"/>
      <c r="P59" s="12"/>
      <c r="Q59" s="252">
        <f t="shared" si="6"/>
        <v>0.93874961667390999</v>
      </c>
      <c r="R59" s="300">
        <f t="shared" si="7"/>
        <v>6.1250383326089966E-2</v>
      </c>
    </row>
    <row r="60" spans="1:18" ht="12" customHeight="1">
      <c r="A60" s="2271">
        <v>1919</v>
      </c>
      <c r="B60" s="2315">
        <f>TableUS5a!F59</f>
        <v>3.8146083453388244</v>
      </c>
      <c r="C60" s="2068"/>
      <c r="D60" s="2068"/>
      <c r="E60" s="2069"/>
      <c r="F60" s="1968">
        <f t="shared" si="4"/>
        <v>6.4233452747807451E-2</v>
      </c>
      <c r="G60" s="349">
        <f>AVERAGE(DataUS2!CE63:CE64)/TableUS1!$B59</f>
        <v>0.51315081662493822</v>
      </c>
      <c r="H60" s="2131">
        <f>AVERAGE(DataUS2!CJ63:CJ64)/TableUS1!$B59</f>
        <v>6.6615223977948834E-2</v>
      </c>
      <c r="I60" s="347">
        <f>TableUS5c!J59</f>
        <v>0.5155325878550796</v>
      </c>
      <c r="J60" s="1767">
        <f t="shared" si="5"/>
        <v>3.8788417980866319</v>
      </c>
      <c r="K60" s="2068"/>
      <c r="L60" s="2068"/>
      <c r="M60" s="2068"/>
      <c r="N60" s="2393"/>
      <c r="O60" s="2068"/>
      <c r="P60" s="2068"/>
      <c r="Q60" s="256">
        <f t="shared" si="6"/>
        <v>0.98344004316456202</v>
      </c>
      <c r="R60" s="302">
        <f t="shared" si="7"/>
        <v>1.6559956835438028E-2</v>
      </c>
    </row>
    <row r="61" spans="1:18" ht="12" customHeight="1">
      <c r="A61" s="290">
        <v>1920</v>
      </c>
      <c r="B61" s="2447">
        <f>TableUS5a!F60</f>
        <v>3.5988792989484137</v>
      </c>
      <c r="C61" s="12"/>
      <c r="D61" s="12"/>
      <c r="E61" s="940"/>
      <c r="F61" s="690">
        <f t="shared" si="4"/>
        <v>0.11263085025113517</v>
      </c>
      <c r="G61" s="306">
        <f>AVERAGE(DataUS2!CE64:CE65)/TableUS1!$B60</f>
        <v>0.49372404246164076</v>
      </c>
      <c r="H61" s="2130">
        <f>AVERAGE(DataUS2!CJ64:CJ65)/TableUS1!$B60</f>
        <v>6.4900157705706965E-2</v>
      </c>
      <c r="I61" s="303">
        <f>TableUS5c!J60</f>
        <v>0.44599334991621253</v>
      </c>
      <c r="J61" s="472">
        <f t="shared" si="5"/>
        <v>3.7115101491995488</v>
      </c>
      <c r="K61" s="12"/>
      <c r="L61" s="12"/>
      <c r="M61" s="12"/>
      <c r="N61" s="939"/>
      <c r="O61" s="12"/>
      <c r="P61" s="12"/>
      <c r="Q61" s="252">
        <f t="shared" si="6"/>
        <v>0.96965363269303584</v>
      </c>
      <c r="R61" s="300">
        <f t="shared" si="7"/>
        <v>3.0346367306964245E-2</v>
      </c>
    </row>
    <row r="62" spans="1:18" ht="12" customHeight="1">
      <c r="A62" s="290">
        <v>1921</v>
      </c>
      <c r="B62" s="2447">
        <f>TableUS5a!F61</f>
        <v>4.0426852240192357</v>
      </c>
      <c r="C62" s="12"/>
      <c r="D62" s="12"/>
      <c r="E62" s="940"/>
      <c r="F62" s="690">
        <f t="shared" si="4"/>
        <v>0.20870239073821317</v>
      </c>
      <c r="G62" s="306">
        <f>AVERAGE(DataUS2!CE65:CE66)/TableUS1!$B61</f>
        <v>0.63490466587865901</v>
      </c>
      <c r="H62" s="2130">
        <f>AVERAGE(DataUS2!CJ65:CJ66)/TableUS1!$B61</f>
        <v>8.4342185354367952E-2</v>
      </c>
      <c r="I62" s="303">
        <f>TableUS5c!J61</f>
        <v>0.51054446049481383</v>
      </c>
      <c r="J62" s="472">
        <f t="shared" si="5"/>
        <v>4.2513876147574488</v>
      </c>
      <c r="K62" s="12"/>
      <c r="L62" s="12"/>
      <c r="M62" s="12"/>
      <c r="N62" s="939"/>
      <c r="O62" s="12"/>
      <c r="P62" s="12"/>
      <c r="Q62" s="252">
        <f t="shared" si="6"/>
        <v>0.9509095830232549</v>
      </c>
      <c r="R62" s="300">
        <f t="shared" si="7"/>
        <v>4.9090416976745162E-2</v>
      </c>
    </row>
    <row r="63" spans="1:18" ht="12" customHeight="1">
      <c r="A63" s="290">
        <v>1922</v>
      </c>
      <c r="B63" s="2447">
        <f>TableUS5a!F62</f>
        <v>4.0564191493565582</v>
      </c>
      <c r="C63" s="12"/>
      <c r="D63" s="12"/>
      <c r="E63" s="940"/>
      <c r="F63" s="690">
        <f t="shared" si="4"/>
        <v>0.2662964009871911</v>
      </c>
      <c r="G63" s="306">
        <f>AVERAGE(DataUS2!CE66:CE67)/TableUS1!$B62</f>
        <v>0.67601507148281526</v>
      </c>
      <c r="H63" s="2130">
        <f>AVERAGE(DataUS2!CJ66:CJ67)/TableUS1!$B62</f>
        <v>9.0614574026806033E-2</v>
      </c>
      <c r="I63" s="303">
        <f>TableUS5c!J62</f>
        <v>0.50033324452243022</v>
      </c>
      <c r="J63" s="472">
        <f t="shared" si="5"/>
        <v>4.3227155503437498</v>
      </c>
      <c r="K63" s="12"/>
      <c r="L63" s="12"/>
      <c r="M63" s="12"/>
      <c r="N63" s="939"/>
      <c r="O63" s="12"/>
      <c r="P63" s="12"/>
      <c r="Q63" s="252">
        <f t="shared" si="6"/>
        <v>0.93839603881268219</v>
      </c>
      <c r="R63" s="300">
        <f t="shared" si="7"/>
        <v>6.1603961187317716E-2</v>
      </c>
    </row>
    <row r="64" spans="1:18" ht="12" customHeight="1">
      <c r="A64" s="290">
        <v>1923</v>
      </c>
      <c r="B64" s="2447">
        <f>TableUS5a!F63</f>
        <v>3.6471963281392066</v>
      </c>
      <c r="C64" s="12"/>
      <c r="D64" s="12"/>
      <c r="E64" s="940"/>
      <c r="F64" s="690">
        <f t="shared" si="4"/>
        <v>0.25675783906586336</v>
      </c>
      <c r="G64" s="306">
        <f>AVERAGE(DataUS2!CE67:CE68)/TableUS1!$B63</f>
        <v>0.60445942100439354</v>
      </c>
      <c r="H64" s="2130">
        <f>AVERAGE(DataUS2!CJ67:CJ68)/TableUS1!$B63</f>
        <v>8.3220644485067718E-2</v>
      </c>
      <c r="I64" s="303">
        <f>TableUS5c!J63</f>
        <v>0.4309222264235979</v>
      </c>
      <c r="J64" s="472">
        <f t="shared" si="5"/>
        <v>3.9039541672050699</v>
      </c>
      <c r="K64" s="12"/>
      <c r="L64" s="12"/>
      <c r="M64" s="12"/>
      <c r="N64" s="939"/>
      <c r="O64" s="12"/>
      <c r="P64" s="12"/>
      <c r="Q64" s="252">
        <f t="shared" si="6"/>
        <v>0.93423133877371256</v>
      </c>
      <c r="R64" s="300">
        <f t="shared" si="7"/>
        <v>6.5768661226287439E-2</v>
      </c>
    </row>
    <row r="65" spans="1:18" ht="12" customHeight="1">
      <c r="A65" s="290">
        <v>1924</v>
      </c>
      <c r="B65" s="2447">
        <f>TableUS5a!F64</f>
        <v>3.7186815866889775</v>
      </c>
      <c r="C65" s="12"/>
      <c r="D65" s="12"/>
      <c r="E65" s="940"/>
      <c r="F65" s="690">
        <f t="shared" si="4"/>
        <v>0.27702535927360594</v>
      </c>
      <c r="G65" s="306">
        <f>AVERAGE(DataUS2!CE68:CE69)/TableUS1!$B64</f>
        <v>0.60803731968211305</v>
      </c>
      <c r="H65" s="2130">
        <f>AVERAGE(DataUS2!CJ68:CJ69)/TableUS1!$B64</f>
        <v>8.6870042127248609E-2</v>
      </c>
      <c r="I65" s="303">
        <f>TableUS5c!J64</f>
        <v>0.41788200253575569</v>
      </c>
      <c r="J65" s="472">
        <f t="shared" si="5"/>
        <v>3.9957069459625836</v>
      </c>
      <c r="K65" s="12"/>
      <c r="L65" s="12"/>
      <c r="M65" s="12"/>
      <c r="N65" s="939"/>
      <c r="O65" s="12"/>
      <c r="P65" s="12"/>
      <c r="Q65" s="252">
        <f t="shared" si="6"/>
        <v>0.93066925001756617</v>
      </c>
      <c r="R65" s="300">
        <f t="shared" si="7"/>
        <v>6.9330749982433784E-2</v>
      </c>
    </row>
    <row r="66" spans="1:18" ht="12" customHeight="1">
      <c r="A66" s="290">
        <v>1925</v>
      </c>
      <c r="B66" s="2447">
        <f>TableUS5a!F65</f>
        <v>3.8645339062019266</v>
      </c>
      <c r="C66" s="12"/>
      <c r="D66" s="12"/>
      <c r="E66" s="940"/>
      <c r="F66" s="690">
        <f t="shared" si="4"/>
        <v>0.29655393307146555</v>
      </c>
      <c r="G66" s="306">
        <f>AVERAGE(DataUS2!CE69:CE70)/TableUS1!$B65</f>
        <v>0.61167640546056934</v>
      </c>
      <c r="H66" s="2130">
        <f>AVERAGE(DataUS2!CJ69:CJ70)/TableUS1!$B65</f>
        <v>8.9060435304419622E-2</v>
      </c>
      <c r="I66" s="303">
        <f>TableUS5c!J65</f>
        <v>0.40418290769352344</v>
      </c>
      <c r="J66" s="472">
        <f t="shared" si="5"/>
        <v>4.1610878392733923</v>
      </c>
      <c r="K66" s="12"/>
      <c r="L66" s="12"/>
      <c r="M66" s="12"/>
      <c r="N66" s="939"/>
      <c r="O66" s="12"/>
      <c r="P66" s="12"/>
      <c r="Q66" s="252">
        <f t="shared" si="6"/>
        <v>0.92873163352320631</v>
      </c>
      <c r="R66" s="300">
        <f t="shared" si="7"/>
        <v>7.1268366476793646E-2</v>
      </c>
    </row>
    <row r="67" spans="1:18" ht="12" customHeight="1">
      <c r="A67" s="290">
        <v>1926</v>
      </c>
      <c r="B67" s="2447">
        <f>TableUS5a!F66</f>
        <v>3.8621771017272839</v>
      </c>
      <c r="C67" s="12"/>
      <c r="D67" s="12"/>
      <c r="E67" s="940"/>
      <c r="F67" s="690">
        <f t="shared" si="4"/>
        <v>0.3048434495547776</v>
      </c>
      <c r="G67" s="306">
        <f>AVERAGE(DataUS2!CE70:CE71)/TableUS1!$B66</f>
        <v>0.59615876732710271</v>
      </c>
      <c r="H67" s="2130">
        <f>AVERAGE(DataUS2!CJ70:CJ71)/TableUS1!$B66</f>
        <v>8.8797508701766587E-2</v>
      </c>
      <c r="I67" s="303">
        <f>TableUS5c!J66</f>
        <v>0.38011282647409173</v>
      </c>
      <c r="J67" s="472">
        <f t="shared" si="5"/>
        <v>4.1670205512820617</v>
      </c>
      <c r="K67" s="12"/>
      <c r="L67" s="12"/>
      <c r="M67" s="12"/>
      <c r="N67" s="939"/>
      <c r="O67" s="12"/>
      <c r="P67" s="12"/>
      <c r="Q67" s="252">
        <f t="shared" si="6"/>
        <v>0.92684378543297874</v>
      </c>
      <c r="R67" s="300">
        <f t="shared" si="7"/>
        <v>7.3156214567021233E-2</v>
      </c>
    </row>
    <row r="68" spans="1:18" ht="12" customHeight="1">
      <c r="A68" s="290">
        <v>1927</v>
      </c>
      <c r="B68" s="2447">
        <f>TableUS5a!F67</f>
        <v>4.2233401899343557</v>
      </c>
      <c r="C68" s="12"/>
      <c r="D68" s="12"/>
      <c r="E68" s="940"/>
      <c r="F68" s="690">
        <f t="shared" si="4"/>
        <v>0.33095721430187863</v>
      </c>
      <c r="G68" s="306">
        <f>AVERAGE(DataUS2!CE71:CE72)/TableUS1!$B67</f>
        <v>0.61927188237165087</v>
      </c>
      <c r="H68" s="2130">
        <f>AVERAGE(DataUS2!CJ71:CJ72)/TableUS1!$B67</f>
        <v>9.5447310548564659E-2</v>
      </c>
      <c r="I68" s="303">
        <f>TableUS5c!J67</f>
        <v>0.38376197861833694</v>
      </c>
      <c r="J68" s="472">
        <f t="shared" si="5"/>
        <v>4.5542974042362339</v>
      </c>
      <c r="K68" s="12"/>
      <c r="L68" s="12"/>
      <c r="M68" s="12"/>
      <c r="N68" s="939"/>
      <c r="O68" s="12"/>
      <c r="P68" s="12"/>
      <c r="Q68" s="252">
        <f t="shared" si="6"/>
        <v>0.92733078564565541</v>
      </c>
      <c r="R68" s="300">
        <f t="shared" si="7"/>
        <v>7.2669214354344716E-2</v>
      </c>
    </row>
    <row r="69" spans="1:18" ht="12" customHeight="1">
      <c r="A69" s="290">
        <v>1928</v>
      </c>
      <c r="B69" s="2447">
        <f>TableUS5a!F68</f>
        <v>4.7351011228070128</v>
      </c>
      <c r="C69" s="12"/>
      <c r="D69" s="12"/>
      <c r="E69" s="940"/>
      <c r="F69" s="690">
        <f t="shared" si="4"/>
        <v>0.34630093716368138</v>
      </c>
      <c r="G69" s="306">
        <f>AVERAGE(DataUS2!CE72:CE73)/TableUS1!$B68</f>
        <v>0.62595645374048958</v>
      </c>
      <c r="H69" s="2130">
        <f>AVERAGE(DataUS2!CJ72:CJ73)/TableUS1!$B68</f>
        <v>9.9754953385475423E-2</v>
      </c>
      <c r="I69" s="303">
        <f>TableUS5c!J68</f>
        <v>0.37941046996228367</v>
      </c>
      <c r="J69" s="472">
        <f t="shared" si="5"/>
        <v>5.0814020599706939</v>
      </c>
      <c r="K69" s="12"/>
      <c r="L69" s="12"/>
      <c r="M69" s="12"/>
      <c r="N69" s="939"/>
      <c r="O69" s="12"/>
      <c r="P69" s="12"/>
      <c r="Q69" s="252">
        <f t="shared" si="6"/>
        <v>0.93184933349563004</v>
      </c>
      <c r="R69" s="300">
        <f t="shared" si="7"/>
        <v>6.8150666504369975E-2</v>
      </c>
    </row>
    <row r="70" spans="1:18" ht="12" customHeight="1">
      <c r="A70" s="2271">
        <v>1929</v>
      </c>
      <c r="B70" s="2315">
        <f>TableUS5a!F69</f>
        <v>4.9456548692952396</v>
      </c>
      <c r="C70" s="2068"/>
      <c r="D70" s="2068"/>
      <c r="E70" s="2069"/>
      <c r="F70" s="1968">
        <f t="shared" si="4"/>
        <v>0.34187239626630972</v>
      </c>
      <c r="G70" s="349">
        <f>AVERAGE(DataUS2!CE73:CE74)/TableUS1!$B69</f>
        <v>0.59432527004411984</v>
      </c>
      <c r="H70" s="2131">
        <f>AVERAGE(DataUS2!CJ73:CJ74)/TableUS1!$B69</f>
        <v>0.1047536063510504</v>
      </c>
      <c r="I70" s="347">
        <f>TableUS5c!J69</f>
        <v>0.35720648012886047</v>
      </c>
      <c r="J70" s="1767">
        <f t="shared" si="5"/>
        <v>5.2875272655615495</v>
      </c>
      <c r="K70" s="2068"/>
      <c r="L70" s="2068"/>
      <c r="M70" s="2068"/>
      <c r="N70" s="2393"/>
      <c r="O70" s="2068"/>
      <c r="P70" s="2068"/>
      <c r="Q70" s="256">
        <f t="shared" si="6"/>
        <v>0.93534361543760247</v>
      </c>
      <c r="R70" s="302">
        <f t="shared" si="7"/>
        <v>6.4656384562397515E-2</v>
      </c>
    </row>
    <row r="71" spans="1:18" ht="12" customHeight="1">
      <c r="A71" s="290">
        <v>1930</v>
      </c>
      <c r="B71" s="2447">
        <f>TableUS5a!F70</f>
        <v>4.848919459570995</v>
      </c>
      <c r="C71" s="12"/>
      <c r="D71" s="12"/>
      <c r="E71" s="940"/>
      <c r="F71" s="690">
        <f t="shared" si="4"/>
        <v>0.40242317343378653</v>
      </c>
      <c r="G71" s="306">
        <f>AVERAGE(DataUS2!CE74:CE75)/TableUS1!$B70</f>
        <v>0.66963208685162845</v>
      </c>
      <c r="H71" s="2130">
        <f>AVERAGE(DataUS2!CJ74:CJ75)/TableUS1!$B70</f>
        <v>0.13883101217238725</v>
      </c>
      <c r="I71" s="303">
        <f>TableUS5c!J70</f>
        <v>0.40603992559022917</v>
      </c>
      <c r="J71" s="472">
        <f t="shared" si="5"/>
        <v>5.2513426330047812</v>
      </c>
      <c r="K71" s="12"/>
      <c r="L71" s="12"/>
      <c r="M71" s="12"/>
      <c r="N71" s="939"/>
      <c r="O71" s="12"/>
      <c r="P71" s="12"/>
      <c r="Q71" s="252">
        <f t="shared" si="6"/>
        <v>0.92336756491481831</v>
      </c>
      <c r="R71" s="300">
        <f t="shared" si="7"/>
        <v>7.6632435085181791E-2</v>
      </c>
    </row>
    <row r="72" spans="1:18" ht="12" customHeight="1">
      <c r="A72" s="290">
        <v>1931</v>
      </c>
      <c r="B72" s="2447">
        <f>TableUS5a!F71</f>
        <v>4.8958277897326559</v>
      </c>
      <c r="C72" s="12"/>
      <c r="D72" s="12"/>
      <c r="E72" s="940"/>
      <c r="F72" s="690">
        <f t="shared" si="4"/>
        <v>0.46332101914107093</v>
      </c>
      <c r="G72" s="306">
        <f>AVERAGE(DataUS2!CE75:CE76)/TableUS1!$B71</f>
        <v>0.78913204747774479</v>
      </c>
      <c r="H72" s="2130">
        <f>AVERAGE(DataUS2!CJ75:CJ76)/TableUS1!$B71</f>
        <v>0.19557593741569992</v>
      </c>
      <c r="I72" s="303">
        <f>TableUS5c!J71</f>
        <v>0.52138696575237375</v>
      </c>
      <c r="J72" s="472">
        <f t="shared" si="5"/>
        <v>5.3591488088737265</v>
      </c>
      <c r="K72" s="12"/>
      <c r="L72" s="12"/>
      <c r="M72" s="12"/>
      <c r="N72" s="939"/>
      <c r="O72" s="12"/>
      <c r="P72" s="12"/>
      <c r="Q72" s="252">
        <f t="shared" si="6"/>
        <v>0.91354578205145198</v>
      </c>
      <c r="R72" s="300">
        <f t="shared" si="7"/>
        <v>8.6454217948548073E-2</v>
      </c>
    </row>
    <row r="73" spans="1:18" ht="12" customHeight="1">
      <c r="A73" s="290">
        <v>1932</v>
      </c>
      <c r="B73" s="2447">
        <f>TableUS5a!F72</f>
        <v>5.2369941755200813</v>
      </c>
      <c r="C73" s="12"/>
      <c r="D73" s="12"/>
      <c r="E73" s="940"/>
      <c r="F73" s="690">
        <f t="shared" si="4"/>
        <v>0.53571512740539062</v>
      </c>
      <c r="G73" s="306">
        <f>AVERAGE(DataUS2!CE76:CE77)/TableUS1!$B72</f>
        <v>1.0022015655577301</v>
      </c>
      <c r="H73" s="2130">
        <f>AVERAGE(DataUS2!CJ76:CJ77)/TableUS1!$B72</f>
        <v>0.29069560576409881</v>
      </c>
      <c r="I73" s="303">
        <f>TableUS5c!J72</f>
        <v>0.75718204391643829</v>
      </c>
      <c r="J73" s="472">
        <f t="shared" si="5"/>
        <v>5.7727093029254721</v>
      </c>
      <c r="K73" s="12"/>
      <c r="L73" s="12"/>
      <c r="M73" s="12"/>
      <c r="N73" s="939"/>
      <c r="O73" s="12"/>
      <c r="P73" s="12"/>
      <c r="Q73" s="252">
        <f t="shared" si="6"/>
        <v>0.90719866542839722</v>
      </c>
      <c r="R73" s="300">
        <f t="shared" si="7"/>
        <v>9.2801334571602778E-2</v>
      </c>
    </row>
    <row r="74" spans="1:18" ht="12" customHeight="1">
      <c r="A74" s="290">
        <v>1933</v>
      </c>
      <c r="B74" s="2447">
        <f>TableUS5a!F73</f>
        <v>5.6076718671974568</v>
      </c>
      <c r="C74" s="12"/>
      <c r="D74" s="12"/>
      <c r="E74" s="940"/>
      <c r="F74" s="690">
        <f t="shared" si="4"/>
        <v>0.59444877391644935</v>
      </c>
      <c r="G74" s="306">
        <f>AVERAGE(DataUS2!CE77:CE78)/TableUS1!$B73</f>
        <v>1.1083504098360657</v>
      </c>
      <c r="H74" s="2130">
        <f>AVERAGE(DataUS2!CJ77:CJ78)/TableUS1!$B73</f>
        <v>0.33867362146050656</v>
      </c>
      <c r="I74" s="303">
        <f>TableUS5c!J73</f>
        <v>0.85257525738012296</v>
      </c>
      <c r="J74" s="472">
        <f t="shared" si="5"/>
        <v>6.2021206411139058</v>
      </c>
      <c r="K74" s="12"/>
      <c r="L74" s="12"/>
      <c r="M74" s="12"/>
      <c r="N74" s="939"/>
      <c r="O74" s="12"/>
      <c r="P74" s="12"/>
      <c r="Q74" s="252">
        <f t="shared" si="6"/>
        <v>0.90415394857432418</v>
      </c>
      <c r="R74" s="300">
        <f t="shared" si="7"/>
        <v>9.5846051425675885E-2</v>
      </c>
    </row>
    <row r="75" spans="1:18" ht="12" customHeight="1">
      <c r="A75" s="290">
        <v>1934</v>
      </c>
      <c r="B75" s="2447">
        <f>TableUS5a!F74</f>
        <v>5.0833270286362575</v>
      </c>
      <c r="C75" s="12"/>
      <c r="D75" s="12"/>
      <c r="E75" s="940"/>
      <c r="F75" s="690">
        <f t="shared" ref="F75:F106" si="8">G75+H75-I75</f>
        <v>0.54362349831646573</v>
      </c>
      <c r="G75" s="306">
        <f>AVERAGE(DataUS2!CE78:CE79)/TableUS1!$B74</f>
        <v>1.0218014916810096</v>
      </c>
      <c r="H75" s="2130">
        <f>AVERAGE(DataUS2!CJ78:CJ79)/TableUS1!$B74</f>
        <v>0.31325301204819261</v>
      </c>
      <c r="I75" s="303">
        <f>TableUS5c!J74</f>
        <v>0.79143100541273659</v>
      </c>
      <c r="J75" s="472">
        <f t="shared" ref="J75:J106" si="9">B75+F75</f>
        <v>5.6269505269527231</v>
      </c>
      <c r="K75" s="12"/>
      <c r="L75" s="12"/>
      <c r="M75" s="12"/>
      <c r="N75" s="939"/>
      <c r="O75" s="12"/>
      <c r="P75" s="12"/>
      <c r="Q75" s="252">
        <f t="shared" ref="Q75:Q106" si="10">B75/J75</f>
        <v>0.90338932327331745</v>
      </c>
      <c r="R75" s="300">
        <f t="shared" ref="R75:R106" si="11">F75/J75</f>
        <v>9.6610676726682582E-2</v>
      </c>
    </row>
    <row r="76" spans="1:18" ht="12" customHeight="1">
      <c r="A76" s="290">
        <v>1935</v>
      </c>
      <c r="B76" s="2447">
        <f>TableUS5a!F75</f>
        <v>4.7748500081130363</v>
      </c>
      <c r="C76" s="12"/>
      <c r="D76" s="12"/>
      <c r="E76" s="940"/>
      <c r="F76" s="690">
        <f t="shared" si="8"/>
        <v>0.53212628254844341</v>
      </c>
      <c r="G76" s="306">
        <f>AVERAGE(DataUS2!CE79:CE80)/TableUS1!$B75</f>
        <v>0.95681818181818179</v>
      </c>
      <c r="H76" s="2130">
        <f>AVERAGE(DataUS2!CJ79:CJ80)/TableUS1!$B75</f>
        <v>0.30110192837465549</v>
      </c>
      <c r="I76" s="303">
        <f>TableUS5c!J75</f>
        <v>0.72579382764439382</v>
      </c>
      <c r="J76" s="472">
        <f t="shared" si="9"/>
        <v>5.3069762906614795</v>
      </c>
      <c r="K76" s="12"/>
      <c r="L76" s="12"/>
      <c r="M76" s="12"/>
      <c r="N76" s="939"/>
      <c r="O76" s="12"/>
      <c r="P76" s="12"/>
      <c r="Q76" s="252">
        <f t="shared" si="10"/>
        <v>0.89973079708593962</v>
      </c>
      <c r="R76" s="300">
        <f t="shared" si="11"/>
        <v>0.10026920291406038</v>
      </c>
    </row>
    <row r="77" spans="1:18" ht="12" customHeight="1">
      <c r="A77" s="290">
        <v>1936</v>
      </c>
      <c r="B77" s="2447">
        <f>TableUS5a!F76</f>
        <v>4.8083394084268036</v>
      </c>
      <c r="C77" s="12"/>
      <c r="D77" s="12"/>
      <c r="E77" s="940"/>
      <c r="F77" s="690">
        <f t="shared" si="8"/>
        <v>0.48094035321362616</v>
      </c>
      <c r="G77" s="306">
        <f>AVERAGE(DataUS2!CE80:CE81)/TableUS1!$B76</f>
        <v>0.90539937527889325</v>
      </c>
      <c r="H77" s="2130">
        <f>AVERAGE(DataUS2!CJ80:CJ81)/TableUS1!$B76</f>
        <v>0.28842643300474613</v>
      </c>
      <c r="I77" s="303">
        <f>TableUS5c!J76</f>
        <v>0.71288545507001333</v>
      </c>
      <c r="J77" s="472">
        <f t="shared" si="9"/>
        <v>5.2892797616404295</v>
      </c>
      <c r="K77" s="12"/>
      <c r="L77" s="12"/>
      <c r="M77" s="12"/>
      <c r="N77" s="939"/>
      <c r="O77" s="12"/>
      <c r="P77" s="12"/>
      <c r="Q77" s="252">
        <f t="shared" si="10"/>
        <v>0.90907261954613161</v>
      </c>
      <c r="R77" s="300">
        <f t="shared" si="11"/>
        <v>9.0927380453868487E-2</v>
      </c>
    </row>
    <row r="78" spans="1:18" ht="12" customHeight="1">
      <c r="A78" s="290">
        <v>1937</v>
      </c>
      <c r="B78" s="2447">
        <f>TableUS5a!F77</f>
        <v>4.33393096958876</v>
      </c>
      <c r="C78" s="12"/>
      <c r="D78" s="12"/>
      <c r="E78" s="940"/>
      <c r="F78" s="690">
        <f t="shared" si="8"/>
        <v>0.47485275813395533</v>
      </c>
      <c r="G78" s="306">
        <f>AVERAGE(DataUS2!CE81:CE82)/TableUS1!$B77</f>
        <v>0.86694677871148462</v>
      </c>
      <c r="H78" s="2130">
        <f>AVERAGE(DataUS2!CJ81:CJ82)/TableUS1!$B77</f>
        <v>0.27872967368765678</v>
      </c>
      <c r="I78" s="303">
        <f>TableUS5c!J77</f>
        <v>0.67082369426518607</v>
      </c>
      <c r="J78" s="472">
        <f t="shared" si="9"/>
        <v>4.808783727722715</v>
      </c>
      <c r="K78" s="12"/>
      <c r="L78" s="12"/>
      <c r="M78" s="12"/>
      <c r="N78" s="939"/>
      <c r="O78" s="12"/>
      <c r="P78" s="12"/>
      <c r="Q78" s="252">
        <f t="shared" si="10"/>
        <v>0.90125304338466683</v>
      </c>
      <c r="R78" s="300">
        <f t="shared" si="11"/>
        <v>9.8746956615333226E-2</v>
      </c>
    </row>
    <row r="79" spans="1:18" ht="12" customHeight="1">
      <c r="A79" s="290">
        <v>1938</v>
      </c>
      <c r="B79" s="2447">
        <f>TableUS5a!F78</f>
        <v>4.5475549915478855</v>
      </c>
      <c r="C79" s="12"/>
      <c r="D79" s="12"/>
      <c r="E79" s="940"/>
      <c r="F79" s="690">
        <f t="shared" si="8"/>
        <v>0.56645128949685475</v>
      </c>
      <c r="G79" s="306">
        <f>AVERAGE(DataUS2!CE82:CE83)/TableUS1!$B78</f>
        <v>0.98041775456919056</v>
      </c>
      <c r="H79" s="2130">
        <f>AVERAGE(DataUS2!CJ82:CJ83)/TableUS1!$B78</f>
        <v>0.3249465938760977</v>
      </c>
      <c r="I79" s="303">
        <f>TableUS5c!J78</f>
        <v>0.7389130589484334</v>
      </c>
      <c r="J79" s="472">
        <f t="shared" si="9"/>
        <v>5.1140062810447402</v>
      </c>
      <c r="K79" s="12"/>
      <c r="L79" s="12"/>
      <c r="M79" s="12"/>
      <c r="N79" s="939"/>
      <c r="O79" s="12"/>
      <c r="P79" s="12"/>
      <c r="Q79" s="252">
        <f t="shared" si="10"/>
        <v>0.88923531603853756</v>
      </c>
      <c r="R79" s="300">
        <f t="shared" si="11"/>
        <v>0.11076468396146248</v>
      </c>
    </row>
    <row r="80" spans="1:18" ht="12" customHeight="1">
      <c r="A80" s="2271">
        <v>1939</v>
      </c>
      <c r="B80" s="2315">
        <f>TableUS5a!F79</f>
        <v>4.3942995621726748</v>
      </c>
      <c r="C80" s="2068"/>
      <c r="D80" s="2068"/>
      <c r="E80" s="2069"/>
      <c r="F80" s="1968">
        <f t="shared" si="8"/>
        <v>0.53473094251048403</v>
      </c>
      <c r="G80" s="349">
        <f>AVERAGE(DataUS2!CE83:CE84)/TableUS1!$B79</f>
        <v>0.94613821138211396</v>
      </c>
      <c r="H80" s="2131">
        <f>AVERAGE(DataUS2!CJ83:CJ84)/TableUS1!$B79</f>
        <v>0.32394678492239459</v>
      </c>
      <c r="I80" s="347">
        <f>TableUS5c!J79</f>
        <v>0.73535405379402441</v>
      </c>
      <c r="J80" s="1767">
        <f t="shared" si="9"/>
        <v>4.9290305046831584</v>
      </c>
      <c r="K80" s="2068"/>
      <c r="L80" s="2068"/>
      <c r="M80" s="2068"/>
      <c r="N80" s="2393"/>
      <c r="O80" s="2068"/>
      <c r="P80" s="2068"/>
      <c r="Q80" s="256">
        <f t="shared" si="10"/>
        <v>0.89151397176332625</v>
      </c>
      <c r="R80" s="302">
        <f t="shared" si="11"/>
        <v>0.10848602823667389</v>
      </c>
    </row>
    <row r="81" spans="1:22" ht="12" customHeight="1">
      <c r="A81" s="290">
        <v>1940</v>
      </c>
      <c r="B81" s="2447">
        <f>TableUS5a!F80</f>
        <v>4.0386550420078642</v>
      </c>
      <c r="C81" s="12"/>
      <c r="D81" s="12"/>
      <c r="E81" s="940"/>
      <c r="F81" s="690">
        <f t="shared" si="8"/>
        <v>0.53727596951580481</v>
      </c>
      <c r="G81" s="306">
        <f>AVERAGE(DataUS2!CE84:CE85)/TableUS1!$B80</f>
        <v>0.90383204987165378</v>
      </c>
      <c r="H81" s="2130">
        <f>AVERAGE(DataUS2!CJ84:CJ85)/TableUS1!$B80</f>
        <v>0.32926934360102666</v>
      </c>
      <c r="I81" s="303">
        <f>TableUS5c!J80</f>
        <v>0.69582542395687563</v>
      </c>
      <c r="J81" s="472">
        <f t="shared" si="9"/>
        <v>4.5759310115236689</v>
      </c>
      <c r="K81" s="12"/>
      <c r="L81" s="12"/>
      <c r="M81" s="12"/>
      <c r="N81" s="939"/>
      <c r="O81" s="12"/>
      <c r="P81" s="12"/>
      <c r="Q81" s="252">
        <f t="shared" si="10"/>
        <v>0.88258652323149744</v>
      </c>
      <c r="R81" s="300">
        <f t="shared" si="11"/>
        <v>0.11741347676850258</v>
      </c>
    </row>
    <row r="82" spans="1:22" ht="12" customHeight="1">
      <c r="A82" s="290">
        <v>1941</v>
      </c>
      <c r="B82" s="2447">
        <f>TableUS5a!F81</f>
        <v>3.291967759617707</v>
      </c>
      <c r="C82" s="12"/>
      <c r="D82" s="12"/>
      <c r="E82" s="940"/>
      <c r="F82" s="690">
        <f t="shared" si="8"/>
        <v>0.52154841506295324</v>
      </c>
      <c r="G82" s="306">
        <f>AVERAGE(DataUS2!CE85:CE86)/TableUS1!$B81</f>
        <v>0.81325561312607941</v>
      </c>
      <c r="H82" s="2130">
        <f>AVERAGE(DataUS2!CJ85:CJ86)/TableUS1!$B81</f>
        <v>0.3021740069084628</v>
      </c>
      <c r="I82" s="303">
        <f>TableUS5c!J81</f>
        <v>0.59388120497158892</v>
      </c>
      <c r="J82" s="472">
        <f t="shared" si="9"/>
        <v>3.8135161746806601</v>
      </c>
      <c r="K82" s="12"/>
      <c r="L82" s="12"/>
      <c r="M82" s="12"/>
      <c r="N82" s="939"/>
      <c r="O82" s="12"/>
      <c r="P82" s="12"/>
      <c r="Q82" s="252">
        <f t="shared" si="10"/>
        <v>0.86323686824099366</v>
      </c>
      <c r="R82" s="300">
        <f t="shared" si="11"/>
        <v>0.13676313175900642</v>
      </c>
    </row>
    <row r="83" spans="1:22" ht="12" customHeight="1">
      <c r="A83" s="290">
        <v>1942</v>
      </c>
      <c r="B83" s="2447">
        <f>TableUS5a!F82</f>
        <v>2.7728239598460522</v>
      </c>
      <c r="C83" s="12"/>
      <c r="D83" s="12"/>
      <c r="E83" s="940"/>
      <c r="F83" s="690">
        <f t="shared" si="8"/>
        <v>0.45307784760610925</v>
      </c>
      <c r="G83" s="306">
        <f>AVERAGE(DataUS2!CE86:CE87)/TableUS1!$B82</f>
        <v>0.79894091415830548</v>
      </c>
      <c r="H83" s="2130">
        <f>AVERAGE(DataUS2!CJ86:CJ87)/TableUS1!$B82</f>
        <v>0.26791248606465989</v>
      </c>
      <c r="I83" s="303">
        <f>TableUS5c!J82</f>
        <v>0.61377555261685623</v>
      </c>
      <c r="J83" s="472">
        <f t="shared" si="9"/>
        <v>3.2259018074521615</v>
      </c>
      <c r="K83" s="12"/>
      <c r="L83" s="12"/>
      <c r="M83" s="12"/>
      <c r="N83" s="939"/>
      <c r="O83" s="12"/>
      <c r="P83" s="12"/>
      <c r="Q83" s="252">
        <f t="shared" si="10"/>
        <v>0.85955001898710826</v>
      </c>
      <c r="R83" s="300">
        <f t="shared" si="11"/>
        <v>0.14044998101289174</v>
      </c>
    </row>
    <row r="84" spans="1:22" ht="12" customHeight="1">
      <c r="A84" s="290">
        <v>1943</v>
      </c>
      <c r="B84" s="2447">
        <f>TableUS5a!F83</f>
        <v>2.5592878495973981</v>
      </c>
      <c r="C84" s="12"/>
      <c r="D84" s="12"/>
      <c r="E84" s="940"/>
      <c r="F84" s="690">
        <f t="shared" si="8"/>
        <v>0.22974118532446608</v>
      </c>
      <c r="G84" s="306">
        <f>AVERAGE(DataUS2!CE87:CE88)/TableUS1!$B83</f>
        <v>0.82686391603329723</v>
      </c>
      <c r="H84" s="2130">
        <f>AVERAGE(DataUS2!CJ87:CJ88)/TableUS1!$B83</f>
        <v>0.24491901918204845</v>
      </c>
      <c r="I84" s="303">
        <f>TableUS5c!J83</f>
        <v>0.84204174989087954</v>
      </c>
      <c r="J84" s="472">
        <f t="shared" si="9"/>
        <v>2.7890290349218643</v>
      </c>
      <c r="K84" s="12"/>
      <c r="L84" s="12"/>
      <c r="M84" s="12"/>
      <c r="N84" s="939"/>
      <c r="O84" s="12"/>
      <c r="P84" s="12"/>
      <c r="Q84" s="252">
        <f t="shared" si="10"/>
        <v>0.91762682193414224</v>
      </c>
      <c r="R84" s="300">
        <f t="shared" si="11"/>
        <v>8.2373178065857741E-2</v>
      </c>
    </row>
    <row r="85" spans="1:22" ht="12" customHeight="1">
      <c r="A85" s="290">
        <v>1944</v>
      </c>
      <c r="B85" s="2447">
        <f>TableUS5a!F84</f>
        <v>2.7029241685247078</v>
      </c>
      <c r="C85" s="12"/>
      <c r="D85" s="12"/>
      <c r="E85" s="940"/>
      <c r="F85" s="690">
        <f t="shared" si="8"/>
        <v>5.4635670600353459E-2</v>
      </c>
      <c r="G85" s="306">
        <f>AVERAGE(DataUS2!CE88:CE89)/TableUS1!$B84</f>
        <v>0.90467171717171713</v>
      </c>
      <c r="H85" s="2130">
        <f>AVERAGE(DataUS2!CJ88:CJ89)/TableUS1!$B84</f>
        <v>0.25341035353535346</v>
      </c>
      <c r="I85" s="303">
        <f>TableUS5c!J84</f>
        <v>1.1034464001067172</v>
      </c>
      <c r="J85" s="472">
        <f t="shared" si="9"/>
        <v>2.7575598391250615</v>
      </c>
      <c r="K85" s="12"/>
      <c r="L85" s="12"/>
      <c r="M85" s="12"/>
      <c r="N85" s="939"/>
      <c r="O85" s="12"/>
      <c r="P85" s="12"/>
      <c r="Q85" s="252">
        <f t="shared" si="10"/>
        <v>0.9801869501342575</v>
      </c>
      <c r="R85" s="300">
        <f t="shared" si="11"/>
        <v>1.9813049865742408E-2</v>
      </c>
    </row>
    <row r="86" spans="1:22" ht="12" customHeight="1">
      <c r="A86" s="290">
        <v>1945</v>
      </c>
      <c r="B86" s="2447">
        <f>TableUS5a!F85</f>
        <v>3.102701900066489</v>
      </c>
      <c r="C86" s="2939"/>
      <c r="D86" s="2939"/>
      <c r="E86" s="837"/>
      <c r="F86" s="690">
        <f t="shared" si="8"/>
        <v>5.3015947250587558E-2</v>
      </c>
      <c r="G86" s="306">
        <f>AVERAGE(DataUS2!CE89:CE90)/TableUS1!$B85</f>
        <v>1.0034879811733064</v>
      </c>
      <c r="H86" s="2130">
        <f>AVERAGE(DataUS2!CJ89:CJ90)/TableUS1!$B85</f>
        <v>0.27854975626155648</v>
      </c>
      <c r="I86" s="303">
        <f>TableUS5c!J85</f>
        <v>1.2290217901842753</v>
      </c>
      <c r="J86" s="472">
        <f t="shared" si="9"/>
        <v>3.1557178473170766</v>
      </c>
      <c r="K86" s="27"/>
      <c r="L86" s="27"/>
      <c r="M86" s="27"/>
      <c r="N86" s="476"/>
      <c r="O86" s="27"/>
      <c r="P86" s="27"/>
      <c r="Q86" s="252">
        <f t="shared" si="10"/>
        <v>0.98320003567630088</v>
      </c>
      <c r="R86" s="300">
        <f t="shared" si="11"/>
        <v>1.6799964323699148E-2</v>
      </c>
    </row>
    <row r="87" spans="1:22" ht="12" customHeight="1">
      <c r="A87" s="290">
        <v>1946</v>
      </c>
      <c r="B87" s="2447">
        <f t="shared" ref="B87:B150" si="12">C87+D87-E87</f>
        <v>3.4807965760322257</v>
      </c>
      <c r="C87" s="2388">
        <f>AVERAGE(DataUS2!BU90:BU91)/TableUS1!B86</f>
        <v>1.4192044310171199</v>
      </c>
      <c r="D87" s="2388">
        <f>AVERAGE(DataUS2!BV90:BV91)/TableUS1!B86</f>
        <v>2.3291680417967506</v>
      </c>
      <c r="E87" s="1971">
        <f>AVERAGE(DataUS2!BW90:BW91)/TableUS1!B86</f>
        <v>0.26757589678164484</v>
      </c>
      <c r="F87" s="690">
        <f t="shared" si="8"/>
        <v>-2.6470292044310284E-2</v>
      </c>
      <c r="G87" s="306">
        <f>AVERAGE(DataUS2!CE90:CE91)/TableUS1!$B86</f>
        <v>1.0916414904330314</v>
      </c>
      <c r="H87" s="1999">
        <f>AVERAGE(DataUS2!CJ90:CJ91)/TableUS1!$B86</f>
        <v>0.23648539778449146</v>
      </c>
      <c r="I87" s="303">
        <f>TableUS5c!J86</f>
        <v>1.3545971802618331</v>
      </c>
      <c r="J87" s="472">
        <f t="shared" si="9"/>
        <v>3.4543262839879154</v>
      </c>
      <c r="K87" s="303">
        <f t="shared" ref="K87:K118" si="13">C87+G87</f>
        <v>2.5108459214501515</v>
      </c>
      <c r="L87" s="303">
        <f t="shared" ref="L87:L118" si="14">D87+H87</f>
        <v>2.5656534395812423</v>
      </c>
      <c r="M87" s="303">
        <f t="shared" ref="M87:M118" si="15">E87+I87</f>
        <v>1.6221730770434779</v>
      </c>
      <c r="N87" s="2227">
        <f>AVERAGE(DataUS2!DZ90:DZ91)/DataUS1!B90</f>
        <v>0.24028952668680764</v>
      </c>
      <c r="O87" s="303"/>
      <c r="P87" s="305"/>
      <c r="Q87" s="252">
        <f t="shared" si="10"/>
        <v>1.0076629391285385</v>
      </c>
      <c r="R87" s="300">
        <f t="shared" si="11"/>
        <v>-7.6629391285385848E-3</v>
      </c>
      <c r="T87" s="484">
        <f>B87-TableUS5a!F86</f>
        <v>0</v>
      </c>
      <c r="V87" s="193"/>
    </row>
    <row r="88" spans="1:22" ht="12" customHeight="1">
      <c r="A88" s="290">
        <v>1947</v>
      </c>
      <c r="B88" s="2447">
        <f t="shared" si="12"/>
        <v>3.4974687933425797</v>
      </c>
      <c r="C88" s="2388">
        <f>AVERAGE(DataUS2!BU91:BU92)/TableUS1!B87</f>
        <v>1.566091077207582</v>
      </c>
      <c r="D88" s="2388">
        <f>AVERAGE(DataUS2!BV91:BV92)/TableUS1!B87</f>
        <v>2.2283592007118749</v>
      </c>
      <c r="E88" s="1971">
        <f>AVERAGE(DataUS2!BW91:BW92)/TableUS1!B87</f>
        <v>0.29698148457687717</v>
      </c>
      <c r="F88" s="690">
        <f t="shared" si="8"/>
        <v>9.4047619047619158E-2</v>
      </c>
      <c r="G88" s="306">
        <f>AVERAGE(DataUS2!CE91:CE92)/TableUS1!$B87</f>
        <v>1.0818307905686546</v>
      </c>
      <c r="H88" s="303">
        <f>AVERAGE(DataUS2!CJ91:CJ92)/TableUS1!$B87</f>
        <v>0.18916782246879335</v>
      </c>
      <c r="I88" s="303">
        <f>TableUS5c!J87</f>
        <v>1.1769509939898288</v>
      </c>
      <c r="J88" s="472">
        <f t="shared" si="9"/>
        <v>3.5915164123901988</v>
      </c>
      <c r="K88" s="303">
        <f t="shared" si="13"/>
        <v>2.6479218677762368</v>
      </c>
      <c r="L88" s="303">
        <f t="shared" si="14"/>
        <v>2.4175270231806683</v>
      </c>
      <c r="M88" s="303">
        <f t="shared" si="15"/>
        <v>1.4739324785667061</v>
      </c>
      <c r="N88" s="2227">
        <f>AVERAGE(DataUS2!DZ91:DZ92)/DataUS1!B91</f>
        <v>0.25205501618122977</v>
      </c>
      <c r="O88" s="303"/>
      <c r="P88" s="305"/>
      <c r="Q88" s="252">
        <f t="shared" si="10"/>
        <v>0.97381395259028503</v>
      </c>
      <c r="R88" s="300">
        <f t="shared" si="11"/>
        <v>2.6186047409714967E-2</v>
      </c>
      <c r="T88" s="484">
        <f>B88-TableUS5a!F87</f>
        <v>0</v>
      </c>
      <c r="V88" s="193"/>
    </row>
    <row r="89" spans="1:22" ht="12" customHeight="1">
      <c r="A89" s="290">
        <v>1948</v>
      </c>
      <c r="B89" s="2447">
        <f t="shared" si="12"/>
        <v>3.4891040807914262</v>
      </c>
      <c r="C89" s="2388">
        <f>AVERAGE(DataUS2!BU92:BU93)/TableUS1!B88</f>
        <v>1.6026112943116242</v>
      </c>
      <c r="D89" s="2388">
        <f>AVERAGE(DataUS2!BV92:BV93)/TableUS1!B88</f>
        <v>2.1963193980340656</v>
      </c>
      <c r="E89" s="1971">
        <f>AVERAGE(DataUS2!BW92:BW93)/TableUS1!B88</f>
        <v>0.30982661155426344</v>
      </c>
      <c r="F89" s="690">
        <f t="shared" si="8"/>
        <v>0.17010305028854078</v>
      </c>
      <c r="G89" s="306">
        <f>AVERAGE(DataUS2!CE92:CE93)/TableUS1!$B88</f>
        <v>1.002679307502061</v>
      </c>
      <c r="H89" s="303">
        <f>AVERAGE(DataUS2!CJ92:CJ93)/TableUS1!$B88</f>
        <v>0.19890972794723824</v>
      </c>
      <c r="I89" s="303">
        <f>TableUS5c!J88</f>
        <v>1.0314859851607585</v>
      </c>
      <c r="J89" s="472">
        <f t="shared" si="9"/>
        <v>3.6592071310799668</v>
      </c>
      <c r="K89" s="303">
        <f t="shared" si="13"/>
        <v>2.6052906018136852</v>
      </c>
      <c r="L89" s="303">
        <f t="shared" si="14"/>
        <v>2.3952291259813037</v>
      </c>
      <c r="M89" s="303">
        <f t="shared" si="15"/>
        <v>1.3413125967150219</v>
      </c>
      <c r="N89" s="2227">
        <f>AVERAGE(DataUS2!DZ92:DZ93)/DataUS1!B92</f>
        <v>0.24427864798021434</v>
      </c>
      <c r="O89" s="303"/>
      <c r="P89" s="305"/>
      <c r="Q89" s="252">
        <f t="shared" si="10"/>
        <v>0.95351368638201772</v>
      </c>
      <c r="R89" s="300">
        <f t="shared" si="11"/>
        <v>4.6486313617982347E-2</v>
      </c>
      <c r="T89" s="484">
        <f>B89-TableUS5a!F88</f>
        <v>0</v>
      </c>
      <c r="V89" s="193"/>
    </row>
    <row r="90" spans="1:22" ht="12" customHeight="1">
      <c r="A90" s="2271">
        <v>1949</v>
      </c>
      <c r="B90" s="2315">
        <f t="shared" si="12"/>
        <v>3.851679578947369</v>
      </c>
      <c r="C90" s="1565">
        <f>AVERAGE(DataUS2!BU93:BU94)/TableUS1!B89</f>
        <v>1.7495768421052631</v>
      </c>
      <c r="D90" s="1565">
        <f>AVERAGE(DataUS2!BV93:BV94)/TableUS1!B89</f>
        <v>2.4584369201851906</v>
      </c>
      <c r="E90" s="1972">
        <f>AVERAGE(DataUS2!BW93:BW94)/TableUS1!B89</f>
        <v>0.35633418334308531</v>
      </c>
      <c r="F90" s="1968">
        <f t="shared" si="8"/>
        <v>0.15360842105263162</v>
      </c>
      <c r="G90" s="349">
        <f>AVERAGE(DataUS2!CE93:CE94)/TableUS1!$B89</f>
        <v>0.99431578947368426</v>
      </c>
      <c r="H90" s="347">
        <f>AVERAGE(DataUS2!CJ93:CJ94)/TableUS1!$B89</f>
        <v>0.21475368421052632</v>
      </c>
      <c r="I90" s="347">
        <f>TableUS5c!J89</f>
        <v>1.0554610526315789</v>
      </c>
      <c r="J90" s="1767">
        <f t="shared" si="9"/>
        <v>4.0052880000000002</v>
      </c>
      <c r="K90" s="347">
        <f t="shared" si="13"/>
        <v>2.7438926315789471</v>
      </c>
      <c r="L90" s="347">
        <f t="shared" si="14"/>
        <v>2.673190604395717</v>
      </c>
      <c r="M90" s="347">
        <f t="shared" si="15"/>
        <v>1.4117952359746642</v>
      </c>
      <c r="N90" s="2394">
        <f>AVERAGE(DataUS2!DZ93:DZ94)/DataUS1!B93</f>
        <v>0.25734315789473683</v>
      </c>
      <c r="O90" s="347"/>
      <c r="P90" s="320"/>
      <c r="Q90" s="256">
        <f t="shared" si="10"/>
        <v>0.96164859529386371</v>
      </c>
      <c r="R90" s="302">
        <f t="shared" si="11"/>
        <v>3.8351404706136391E-2</v>
      </c>
      <c r="T90" s="484">
        <f>B90-TableUS5a!F89</f>
        <v>0</v>
      </c>
      <c r="V90" s="193"/>
    </row>
    <row r="91" spans="1:22" ht="12" customHeight="1">
      <c r="A91" s="290">
        <v>1950</v>
      </c>
      <c r="B91" s="2447">
        <f t="shared" si="12"/>
        <v>3.6544514967790831</v>
      </c>
      <c r="C91" s="2388">
        <f>AVERAGE(DataUS2!BU94:BU95)/TableUS1!B90</f>
        <v>1.6922849564228877</v>
      </c>
      <c r="D91" s="2388">
        <f>AVERAGE(DataUS2!BV94:BV95)/TableUS1!B90</f>
        <v>2.3294783003911541</v>
      </c>
      <c r="E91" s="1971">
        <f>AVERAGE(DataUS2!BW94:BW95)/TableUS1!B90</f>
        <v>0.36731176003495886</v>
      </c>
      <c r="F91" s="690">
        <f t="shared" si="8"/>
        <v>0.14338006820765425</v>
      </c>
      <c r="G91" s="306">
        <f>AVERAGE(DataUS2!CE94:CE95)/TableUS1!$B90</f>
        <v>0.89863584691170895</v>
      </c>
      <c r="H91" s="303">
        <f>AVERAGE(DataUS2!CJ94:CJ95)/TableUS1!$B90</f>
        <v>0.21306744979158773</v>
      </c>
      <c r="I91" s="303">
        <f>TableUS5c!J90</f>
        <v>0.96832322849564245</v>
      </c>
      <c r="J91" s="472">
        <f t="shared" si="9"/>
        <v>3.7978315649867374</v>
      </c>
      <c r="K91" s="303">
        <f t="shared" si="13"/>
        <v>2.5909208033345967</v>
      </c>
      <c r="L91" s="303">
        <f t="shared" si="14"/>
        <v>2.5425457501827418</v>
      </c>
      <c r="M91" s="303">
        <f t="shared" si="15"/>
        <v>1.3356349885306014</v>
      </c>
      <c r="N91" s="2227">
        <f>AVERAGE(DataUS2!DZ94:DZ95)/DataUS1!B94</f>
        <v>0.23141341417203487</v>
      </c>
      <c r="O91" s="303"/>
      <c r="P91" s="305"/>
      <c r="Q91" s="252">
        <f t="shared" si="10"/>
        <v>0.96224685962128631</v>
      </c>
      <c r="R91" s="300">
        <f t="shared" si="11"/>
        <v>3.7753140378713704E-2</v>
      </c>
      <c r="T91" s="484">
        <f>B91-TableUS5a!F90</f>
        <v>0</v>
      </c>
      <c r="V91" s="193"/>
    </row>
    <row r="92" spans="1:22" ht="12" customHeight="1">
      <c r="A92" s="290">
        <v>1951</v>
      </c>
      <c r="B92" s="2447">
        <f t="shared" si="12"/>
        <v>3.442305299539171</v>
      </c>
      <c r="C92" s="2388">
        <f>AVERAGE(DataUS2!BU95:BU96)/TableUS1!B91</f>
        <v>1.6070243581303489</v>
      </c>
      <c r="D92" s="2388">
        <f>AVERAGE(DataUS2!BV95:BV96)/TableUS1!B91</f>
        <v>2.1967125197581834</v>
      </c>
      <c r="E92" s="1971">
        <f>AVERAGE(DataUS2!BW95:BW96)/TableUS1!B91</f>
        <v>0.36143157834936152</v>
      </c>
      <c r="F92" s="690">
        <f t="shared" si="8"/>
        <v>0.21371132323897313</v>
      </c>
      <c r="G92" s="306">
        <f>AVERAGE(DataUS2!CE95:CE96)/TableUS1!$B91</f>
        <v>0.85483870967741926</v>
      </c>
      <c r="H92" s="303">
        <f>AVERAGE(DataUS2!CJ95:CJ96)/TableUS1!$B91</f>
        <v>0.21638248847926264</v>
      </c>
      <c r="I92" s="303">
        <f>TableUS5c!J91</f>
        <v>0.8575098749177088</v>
      </c>
      <c r="J92" s="472">
        <f t="shared" si="9"/>
        <v>3.6560166227781439</v>
      </c>
      <c r="K92" s="303">
        <f t="shared" si="13"/>
        <v>2.4618630678077684</v>
      </c>
      <c r="L92" s="303">
        <f t="shared" si="14"/>
        <v>2.413095008237446</v>
      </c>
      <c r="M92" s="303">
        <f t="shared" si="15"/>
        <v>1.2189414532670704</v>
      </c>
      <c r="N92" s="2227">
        <f>AVERAGE(DataUS2!DZ95:DZ96)/DataUS1!B95</f>
        <v>0.20761685319289006</v>
      </c>
      <c r="O92" s="303"/>
      <c r="P92" s="305"/>
      <c r="Q92" s="252">
        <f t="shared" si="10"/>
        <v>0.94154530865437436</v>
      </c>
      <c r="R92" s="300">
        <f t="shared" si="11"/>
        <v>5.8454691345625663E-2</v>
      </c>
      <c r="T92" s="484">
        <f>B92-TableUS5a!F91</f>
        <v>0</v>
      </c>
      <c r="V92" s="193"/>
    </row>
    <row r="93" spans="1:22" ht="12" customHeight="1">
      <c r="A93" s="290">
        <v>1952</v>
      </c>
      <c r="B93" s="2447">
        <f t="shared" si="12"/>
        <v>3.4693828197945846</v>
      </c>
      <c r="C93" s="2388">
        <f>AVERAGE(DataUS2!BU96:BU97)/TableUS1!B92</f>
        <v>1.6381201369436662</v>
      </c>
      <c r="D93" s="2388">
        <f>AVERAGE(DataUS2!BV96:BV97)/TableUS1!B92</f>
        <v>2.209569142631056</v>
      </c>
      <c r="E93" s="1971">
        <f>AVERAGE(DataUS2!BW96:BW97)/TableUS1!B92</f>
        <v>0.37830645978013777</v>
      </c>
      <c r="F93" s="690">
        <f t="shared" si="8"/>
        <v>0.24383597883597885</v>
      </c>
      <c r="G93" s="306">
        <f>AVERAGE(DataUS2!CE96:CE97)/TableUS1!$B92</f>
        <v>0.8731714908185495</v>
      </c>
      <c r="H93" s="303">
        <f>AVERAGE(DataUS2!CJ96:CJ97)/TableUS1!$B92</f>
        <v>0.2099782135076253</v>
      </c>
      <c r="I93" s="303">
        <f>TableUS5c!J92</f>
        <v>0.83931372549019601</v>
      </c>
      <c r="J93" s="472">
        <f t="shared" si="9"/>
        <v>3.7132187986305634</v>
      </c>
      <c r="K93" s="303">
        <f t="shared" si="13"/>
        <v>2.5112916277622155</v>
      </c>
      <c r="L93" s="303">
        <f t="shared" si="14"/>
        <v>2.4195473561386813</v>
      </c>
      <c r="M93" s="303">
        <f t="shared" si="15"/>
        <v>1.2176201852703339</v>
      </c>
      <c r="N93" s="2227">
        <f>AVERAGE(DataUS2!DZ96:DZ97)/DataUS1!B96</f>
        <v>0.2083442265795207</v>
      </c>
      <c r="O93" s="303"/>
      <c r="P93" s="305"/>
      <c r="Q93" s="252">
        <f t="shared" si="10"/>
        <v>0.93433298923136299</v>
      </c>
      <c r="R93" s="300">
        <f t="shared" si="11"/>
        <v>6.5667010768637082E-2</v>
      </c>
      <c r="T93" s="484">
        <f>B93-TableUS5a!F92</f>
        <v>0</v>
      </c>
      <c r="V93" s="193"/>
    </row>
    <row r="94" spans="1:22" ht="12" customHeight="1">
      <c r="A94" s="290">
        <v>1953</v>
      </c>
      <c r="B94" s="2447">
        <f t="shared" si="12"/>
        <v>3.3938964855286473</v>
      </c>
      <c r="C94" s="2388">
        <f>AVERAGE(DataUS2!BU97:BU98)/TableUS1!B93</f>
        <v>1.6347164796219726</v>
      </c>
      <c r="D94" s="2388">
        <f>AVERAGE(DataUS2!BV97:BV98)/TableUS1!B93</f>
        <v>2.1575078929570934</v>
      </c>
      <c r="E94" s="1971">
        <f>AVERAGE(DataUS2!BW97:BW98)/TableUS1!B93</f>
        <v>0.39832788705041894</v>
      </c>
      <c r="F94" s="690">
        <f t="shared" si="8"/>
        <v>0.21942262256349654</v>
      </c>
      <c r="G94" s="306">
        <f>AVERAGE(DataUS2!CE97:CE98)/TableUS1!$B93</f>
        <v>0.86399881866509132</v>
      </c>
      <c r="H94" s="303">
        <f>AVERAGE(DataUS2!CJ97:CJ98)/TableUS1!$B93</f>
        <v>0.19110307147076194</v>
      </c>
      <c r="I94" s="303">
        <f>TableUS5c!J93</f>
        <v>0.83567926757235678</v>
      </c>
      <c r="J94" s="472">
        <f t="shared" si="9"/>
        <v>3.6133191080921438</v>
      </c>
      <c r="K94" s="303">
        <f t="shared" si="13"/>
        <v>2.4987152982870642</v>
      </c>
      <c r="L94" s="303">
        <f t="shared" si="14"/>
        <v>2.3486109644278552</v>
      </c>
      <c r="M94" s="303">
        <f t="shared" si="15"/>
        <v>1.2340071546227758</v>
      </c>
      <c r="N94" s="2227">
        <f>AVERAGE(DataUS2!DZ97:DZ98)/DataUS1!B97</f>
        <v>0.19771559362079147</v>
      </c>
      <c r="O94" s="303"/>
      <c r="P94" s="305"/>
      <c r="Q94" s="252">
        <f t="shared" si="10"/>
        <v>0.93927394287648369</v>
      </c>
      <c r="R94" s="300">
        <f t="shared" si="11"/>
        <v>6.0726057123516315E-2</v>
      </c>
      <c r="T94" s="484">
        <f>B94-TableUS5a!F93</f>
        <v>0</v>
      </c>
      <c r="V94" s="193"/>
    </row>
    <row r="95" spans="1:22" ht="12" customHeight="1">
      <c r="A95" s="290">
        <v>1954</v>
      </c>
      <c r="B95" s="2447">
        <f t="shared" si="12"/>
        <v>3.5687019486271039</v>
      </c>
      <c r="C95" s="2388">
        <f>AVERAGE(DataUS2!BU98:BU99)/TableUS1!B94</f>
        <v>1.7145128432240924</v>
      </c>
      <c r="D95" s="2388">
        <f>AVERAGE(DataUS2!BV98:BV99)/TableUS1!B94</f>
        <v>2.2913765659570444</v>
      </c>
      <c r="E95" s="1971">
        <f>AVERAGE(DataUS2!BW98:BW99)/TableUS1!B94</f>
        <v>0.43718746055403285</v>
      </c>
      <c r="F95" s="690">
        <f t="shared" si="8"/>
        <v>0.22842190729258927</v>
      </c>
      <c r="G95" s="306">
        <f>AVERAGE(DataUS2!CE98:CE99)/TableUS1!$B94</f>
        <v>0.90566873339238263</v>
      </c>
      <c r="H95" s="303">
        <f>AVERAGE(DataUS2!CJ98:CJ99)/TableUS1!$B94</f>
        <v>0.18881606141127841</v>
      </c>
      <c r="I95" s="303">
        <f>TableUS5c!J94</f>
        <v>0.86606288751107185</v>
      </c>
      <c r="J95" s="472">
        <f t="shared" si="9"/>
        <v>3.7971238559196934</v>
      </c>
      <c r="K95" s="303">
        <f t="shared" si="13"/>
        <v>2.6201815766164751</v>
      </c>
      <c r="L95" s="303">
        <f t="shared" si="14"/>
        <v>2.4801926273683228</v>
      </c>
      <c r="M95" s="303">
        <f t="shared" si="15"/>
        <v>1.3032503480651048</v>
      </c>
      <c r="N95" s="2227">
        <f>AVERAGE(DataUS2!DZ98:DZ99)/DataUS1!B98</f>
        <v>0.20196781812813699</v>
      </c>
      <c r="O95" s="303"/>
      <c r="P95" s="305"/>
      <c r="Q95" s="252">
        <f t="shared" si="10"/>
        <v>0.93984344046705748</v>
      </c>
      <c r="R95" s="300">
        <f t="shared" si="11"/>
        <v>6.0156559532942515E-2</v>
      </c>
      <c r="T95" s="484">
        <f>B95-TableUS5a!F94</f>
        <v>0</v>
      </c>
      <c r="V95" s="193"/>
    </row>
    <row r="96" spans="1:22" ht="12" customHeight="1">
      <c r="A96" s="290">
        <v>1955</v>
      </c>
      <c r="B96" s="2447">
        <f t="shared" si="12"/>
        <v>3.5185990591397847</v>
      </c>
      <c r="C96" s="2388">
        <f>AVERAGE(DataUS2!BU99:BU100)/TableUS1!B95</f>
        <v>1.6633333333333333</v>
      </c>
      <c r="D96" s="2388">
        <f>AVERAGE(DataUS2!BV99:BV100)/TableUS1!B95</f>
        <v>2.3012359361898236</v>
      </c>
      <c r="E96" s="1971">
        <f>AVERAGE(DataUS2!BW99:BW100)/TableUS1!B95</f>
        <v>0.44597021038337187</v>
      </c>
      <c r="F96" s="690">
        <f t="shared" si="8"/>
        <v>0.25624327956989246</v>
      </c>
      <c r="G96" s="306">
        <f>AVERAGE(DataUS2!CE99:CE100)/TableUS1!$B95</f>
        <v>0.8866935483870968</v>
      </c>
      <c r="H96" s="303">
        <f>AVERAGE(DataUS2!CJ99:CJ100)/TableUS1!$B95</f>
        <v>0.17564784946236561</v>
      </c>
      <c r="I96" s="303">
        <f>TableUS5c!J95</f>
        <v>0.80609811827957001</v>
      </c>
      <c r="J96" s="472">
        <f t="shared" si="9"/>
        <v>3.7748423387096772</v>
      </c>
      <c r="K96" s="303">
        <f t="shared" si="13"/>
        <v>2.5500268817204299</v>
      </c>
      <c r="L96" s="303">
        <f t="shared" si="14"/>
        <v>2.476883785652189</v>
      </c>
      <c r="M96" s="303">
        <f t="shared" si="15"/>
        <v>1.2520683286629419</v>
      </c>
      <c r="N96" s="2227">
        <f>AVERAGE(DataUS2!DZ99:DZ100)/DataUS1!B99</f>
        <v>0.19364516129032258</v>
      </c>
      <c r="O96" s="303"/>
      <c r="P96" s="305"/>
      <c r="Q96" s="252">
        <f t="shared" si="10"/>
        <v>0.93211815048745006</v>
      </c>
      <c r="R96" s="300">
        <f t="shared" si="11"/>
        <v>6.7881849512549955E-2</v>
      </c>
      <c r="T96" s="484">
        <f>B96-TableUS5a!F95</f>
        <v>0</v>
      </c>
      <c r="V96" s="193"/>
    </row>
    <row r="97" spans="1:22" ht="12" customHeight="1">
      <c r="A97" s="290">
        <v>1956</v>
      </c>
      <c r="B97" s="2447">
        <f t="shared" si="12"/>
        <v>3.5652144846796658</v>
      </c>
      <c r="C97" s="2388">
        <f>AVERAGE(DataUS2!BU100:BU101)/TableUS1!B96</f>
        <v>1.67655862243606</v>
      </c>
      <c r="D97" s="2388">
        <f>AVERAGE(DataUS2!BV100:BV101)/TableUS1!B96</f>
        <v>2.35777962086655</v>
      </c>
      <c r="E97" s="1971">
        <f>AVERAGE(DataUS2!BW100:BW101)/TableUS1!B96</f>
        <v>0.46912375862294409</v>
      </c>
      <c r="F97" s="690">
        <f t="shared" si="8"/>
        <v>0.32803621169916442</v>
      </c>
      <c r="G97" s="306">
        <f>AVERAGE(DataUS2!CE100:CE101)/TableUS1!$B96</f>
        <v>0.91997974170676133</v>
      </c>
      <c r="H97" s="303">
        <f>AVERAGE(DataUS2!CJ100:CJ101)/TableUS1!$B96</f>
        <v>0.17421625728032414</v>
      </c>
      <c r="I97" s="303">
        <f>TableUS5c!J96</f>
        <v>0.76615978728792111</v>
      </c>
      <c r="J97" s="472">
        <f t="shared" si="9"/>
        <v>3.8932506963788303</v>
      </c>
      <c r="K97" s="303">
        <f t="shared" si="13"/>
        <v>2.5965383641428215</v>
      </c>
      <c r="L97" s="303">
        <f t="shared" si="14"/>
        <v>2.5319958781468741</v>
      </c>
      <c r="M97" s="303">
        <f t="shared" si="15"/>
        <v>1.2352835459108653</v>
      </c>
      <c r="N97" s="2227">
        <f>AVERAGE(DataUS2!DZ100:DZ101)/DataUS1!B100</f>
        <v>0.19489617624715119</v>
      </c>
      <c r="O97" s="303"/>
      <c r="P97" s="305"/>
      <c r="Q97" s="252">
        <f t="shared" si="10"/>
        <v>0.91574233531781657</v>
      </c>
      <c r="R97" s="300">
        <f t="shared" si="11"/>
        <v>8.4257664682183375E-2</v>
      </c>
      <c r="T97" s="484">
        <f>B97-TableUS5a!F96</f>
        <v>0</v>
      </c>
      <c r="V97" s="193"/>
    </row>
    <row r="98" spans="1:22" ht="12" customHeight="1">
      <c r="A98" s="290">
        <v>1957</v>
      </c>
      <c r="B98" s="2447">
        <f t="shared" si="12"/>
        <v>3.5552199370917013</v>
      </c>
      <c r="C98" s="2388">
        <f>AVERAGE(DataUS2!BU101:BU102)/TableUS1!B97</f>
        <v>1.6936837648197436</v>
      </c>
      <c r="D98" s="2388">
        <f>AVERAGE(DataUS2!BV101:BV102)/TableUS1!B97</f>
        <v>2.3449673769807631</v>
      </c>
      <c r="E98" s="1971">
        <f>AVERAGE(DataUS2!BW101:BW102)/TableUS1!B97</f>
        <v>0.48343120470880591</v>
      </c>
      <c r="F98" s="690">
        <f t="shared" si="8"/>
        <v>0.3856363416404549</v>
      </c>
      <c r="G98" s="306">
        <f>AVERAGE(DataUS2!CE101:CE102)/TableUS1!$B97</f>
        <v>0.95124606823130886</v>
      </c>
      <c r="H98" s="303">
        <f>AVERAGE(DataUS2!CJ101:CJ102)/TableUS1!$B97</f>
        <v>0.17118074038228887</v>
      </c>
      <c r="I98" s="303">
        <f>TableUS5c!J97</f>
        <v>0.73679046697314288</v>
      </c>
      <c r="J98" s="472">
        <f t="shared" si="9"/>
        <v>3.9408562787321562</v>
      </c>
      <c r="K98" s="303">
        <f t="shared" si="13"/>
        <v>2.6449298330510524</v>
      </c>
      <c r="L98" s="303">
        <f t="shared" si="14"/>
        <v>2.516148117363052</v>
      </c>
      <c r="M98" s="303">
        <f t="shared" si="15"/>
        <v>1.2202216716819487</v>
      </c>
      <c r="N98" s="2227">
        <f>AVERAGE(DataUS2!DZ101:DZ102)/DataUS1!B101</f>
        <v>0.20044035809339461</v>
      </c>
      <c r="O98" s="303"/>
      <c r="P98" s="305"/>
      <c r="Q98" s="252">
        <f t="shared" si="10"/>
        <v>0.90214402293185858</v>
      </c>
      <c r="R98" s="300">
        <f t="shared" si="11"/>
        <v>9.7855977068141392E-2</v>
      </c>
      <c r="T98" s="484">
        <f>B98-TableUS5a!F97</f>
        <v>0</v>
      </c>
      <c r="V98" s="193"/>
    </row>
    <row r="99" spans="1:22" ht="12" customHeight="1">
      <c r="A99" s="290">
        <v>1958</v>
      </c>
      <c r="B99" s="2447">
        <f t="shared" si="12"/>
        <v>3.7514288979788257</v>
      </c>
      <c r="C99" s="2388">
        <f>AVERAGE(DataUS2!BU102:BU103)/TableUS1!B98</f>
        <v>1.7670680943214629</v>
      </c>
      <c r="D99" s="2388">
        <f>AVERAGE(DataUS2!BV102:BV103)/TableUS1!B98</f>
        <v>2.4959849085680501</v>
      </c>
      <c r="E99" s="1971">
        <f>AVERAGE(DataUS2!BW102:BW103)/TableUS1!B98</f>
        <v>0.51162410491068711</v>
      </c>
      <c r="F99" s="690">
        <f t="shared" si="8"/>
        <v>0.41555341674687185</v>
      </c>
      <c r="G99" s="306">
        <f>AVERAGE(DataUS2!CE102:CE103)/TableUS1!$B98</f>
        <v>0.99975938402309905</v>
      </c>
      <c r="H99" s="303">
        <f>AVERAGE(DataUS2!CJ102:CJ103)/TableUS1!$B98</f>
        <v>0.17280678537054858</v>
      </c>
      <c r="I99" s="303">
        <f>TableUS5c!J98</f>
        <v>0.7570127526467757</v>
      </c>
      <c r="J99" s="472">
        <f t="shared" si="9"/>
        <v>4.1669823147256979</v>
      </c>
      <c r="K99" s="303">
        <f t="shared" si="13"/>
        <v>2.7668274783445619</v>
      </c>
      <c r="L99" s="303">
        <f t="shared" si="14"/>
        <v>2.6687916939385987</v>
      </c>
      <c r="M99" s="303">
        <f t="shared" si="15"/>
        <v>1.2686368575574627</v>
      </c>
      <c r="N99" s="2227">
        <f>AVERAGE(DataUS2!DZ102:DZ103)/DataUS1!B102</f>
        <v>0.21713065447545715</v>
      </c>
      <c r="O99" s="303"/>
      <c r="P99" s="305"/>
      <c r="Q99" s="252">
        <f t="shared" si="10"/>
        <v>0.90027473472149189</v>
      </c>
      <c r="R99" s="300">
        <f t="shared" si="11"/>
        <v>9.9725265278508071E-2</v>
      </c>
      <c r="T99" s="484">
        <f>B99-TableUS5a!F98</f>
        <v>0</v>
      </c>
      <c r="V99" s="193"/>
    </row>
    <row r="100" spans="1:22" ht="12" customHeight="1">
      <c r="A100" s="2271">
        <v>1959</v>
      </c>
      <c r="B100" s="2315">
        <f t="shared" si="12"/>
        <v>3.6965662624035285</v>
      </c>
      <c r="C100" s="1565">
        <f>AVERAGE(DataUS2!BU103:BU104)/TableUS1!B99</f>
        <v>1.6987375964718854</v>
      </c>
      <c r="D100" s="1565">
        <f>AVERAGE(DataUS2!BV103:BV104)/TableUS1!B99</f>
        <v>2.5064485235037965</v>
      </c>
      <c r="E100" s="1972">
        <f>AVERAGE(DataUS2!BW103:BW104)/TableUS1!B99</f>
        <v>0.50861985757215367</v>
      </c>
      <c r="F100" s="1968">
        <f t="shared" si="8"/>
        <v>0.39980705622932733</v>
      </c>
      <c r="G100" s="349">
        <f>AVERAGE(DataUS2!CE103:CE104)/TableUS1!$B99</f>
        <v>0.96085997794928335</v>
      </c>
      <c r="H100" s="347">
        <f>AVERAGE(DataUS2!CJ103:CJ104)/TableUS1!$B99</f>
        <v>0.16725358324145537</v>
      </c>
      <c r="I100" s="347">
        <f>TableUS5c!J99</f>
        <v>0.72830650496141136</v>
      </c>
      <c r="J100" s="1767">
        <f t="shared" si="9"/>
        <v>4.0963733186328559</v>
      </c>
      <c r="K100" s="347">
        <f t="shared" si="13"/>
        <v>2.6595975744211686</v>
      </c>
      <c r="L100" s="347">
        <f t="shared" si="14"/>
        <v>2.6737021067452518</v>
      </c>
      <c r="M100" s="347">
        <f t="shared" si="15"/>
        <v>1.2369263625335649</v>
      </c>
      <c r="N100" s="2394">
        <f>AVERAGE(DataUS2!DZ103:DZ104)/DataUS1!B103</f>
        <v>0.2156295479603087</v>
      </c>
      <c r="O100" s="347"/>
      <c r="P100" s="320"/>
      <c r="Q100" s="256">
        <f t="shared" si="10"/>
        <v>0.90239975091851221</v>
      </c>
      <c r="R100" s="302">
        <f t="shared" si="11"/>
        <v>9.7600249081487747E-2</v>
      </c>
      <c r="T100" s="484">
        <f>B100-TableUS5a!F99</f>
        <v>0</v>
      </c>
      <c r="V100" s="193"/>
    </row>
    <row r="101" spans="1:22" ht="12" customHeight="1">
      <c r="A101" s="290">
        <v>1960</v>
      </c>
      <c r="B101" s="2447">
        <f t="shared" si="12"/>
        <v>3.6913452783747482</v>
      </c>
      <c r="C101" s="2388">
        <f>AVERAGE(DataUS2!BU104:BU105)/TableUS1!B100</f>
        <v>1.7072430924596003</v>
      </c>
      <c r="D101" s="2388">
        <f>AVERAGE(DataUS2!BV104:BV105)/TableUS1!B100</f>
        <v>2.5168060964710728</v>
      </c>
      <c r="E101" s="1971">
        <f>AVERAGE(DataUS2!BW104:BW105)/TableUS1!B100</f>
        <v>0.53270391055592481</v>
      </c>
      <c r="F101" s="1969">
        <f t="shared" si="8"/>
        <v>0.41127784090369601</v>
      </c>
      <c r="G101" s="303">
        <f>AVERAGE(DataUS2!CE104:CE105)/TableUS1!$B100</f>
        <v>0.95765007000119218</v>
      </c>
      <c r="H101" s="303">
        <f>AVERAGE(DataUS2!CJ104:CJ105)/TableUS1!$B100</f>
        <v>0.172147016218965</v>
      </c>
      <c r="I101" s="303">
        <f>TableUS5c!J100</f>
        <v>0.71851924531646116</v>
      </c>
      <c r="J101" s="472">
        <f t="shared" si="9"/>
        <v>4.1026231192784444</v>
      </c>
      <c r="K101" s="303">
        <f t="shared" si="13"/>
        <v>2.6648931624607926</v>
      </c>
      <c r="L101" s="303">
        <f t="shared" si="14"/>
        <v>2.6889531126900379</v>
      </c>
      <c r="M101" s="303">
        <f t="shared" si="15"/>
        <v>1.2512231558723861</v>
      </c>
      <c r="N101" s="2227">
        <f>AVERAGE(DataUS2!DZ104:DZ105)/DataUS1!B104</f>
        <v>0.21467208107688948</v>
      </c>
      <c r="O101" s="303"/>
      <c r="P101" s="305"/>
      <c r="Q101" s="252">
        <f t="shared" si="10"/>
        <v>0.89975246837295886</v>
      </c>
      <c r="R101" s="300">
        <f t="shared" si="11"/>
        <v>0.10024753162704114</v>
      </c>
      <c r="T101" s="484">
        <f>B101-TableUS5a!F100</f>
        <v>0</v>
      </c>
      <c r="U101" s="1427"/>
      <c r="V101" s="193"/>
    </row>
    <row r="102" spans="1:22" ht="12" customHeight="1">
      <c r="A102" s="290">
        <v>1961</v>
      </c>
      <c r="B102" s="2447">
        <f t="shared" si="12"/>
        <v>3.7886501176420238</v>
      </c>
      <c r="C102" s="2388">
        <f>AVERAGE(DataUS2!BU105:BU106)/TableUS1!B101</f>
        <v>1.7374814926525959</v>
      </c>
      <c r="D102" s="2388">
        <f>AVERAGE(DataUS2!BV105:BV106)/TableUS1!B101</f>
        <v>2.6105429467263526</v>
      </c>
      <c r="E102" s="1971">
        <f>AVERAGE(DataUS2!BW105:BW106)/TableUS1!B101</f>
        <v>0.55937432173692403</v>
      </c>
      <c r="F102" s="499">
        <f t="shared" si="8"/>
        <v>0.43296850209962223</v>
      </c>
      <c r="G102" s="33">
        <f>AVERAGE(DataUS2!CE105:CE106)/TableUS1!$B101</f>
        <v>0.97262288216334969</v>
      </c>
      <c r="H102" s="33">
        <f>AVERAGE(DataUS2!CJ105:CJ106)/TableUS1!$B101</f>
        <v>0.17540328949312539</v>
      </c>
      <c r="I102" s="33">
        <f>TableUS5c!J101</f>
        <v>0.71505766955685279</v>
      </c>
      <c r="J102" s="590">
        <f t="shared" si="9"/>
        <v>4.2216186197416459</v>
      </c>
      <c r="K102" s="33">
        <f t="shared" si="13"/>
        <v>2.7101043748159457</v>
      </c>
      <c r="L102" s="33">
        <f t="shared" si="14"/>
        <v>2.7859462362194778</v>
      </c>
      <c r="M102" s="33">
        <f t="shared" si="15"/>
        <v>1.2744319912937767</v>
      </c>
      <c r="N102" s="517">
        <f>AVERAGE(DataUS2!DZ105:DZ106)/DataUS1!B105</f>
        <v>0.21454664768633955</v>
      </c>
      <c r="O102" s="33"/>
      <c r="P102" s="10"/>
      <c r="Q102" s="137">
        <f t="shared" si="10"/>
        <v>0.89744016665197512</v>
      </c>
      <c r="R102" s="120">
        <f t="shared" si="11"/>
        <v>0.10255983334802493</v>
      </c>
      <c r="T102" s="484">
        <f>B102-TableUS5a!F101</f>
        <v>0</v>
      </c>
      <c r="U102" s="1427"/>
      <c r="V102" s="193"/>
    </row>
    <row r="103" spans="1:22" ht="12" customHeight="1">
      <c r="A103" s="290">
        <v>1962</v>
      </c>
      <c r="B103" s="2447">
        <f t="shared" si="12"/>
        <v>3.7157870156341435</v>
      </c>
      <c r="C103" s="2388">
        <f>AVERAGE(DataUS2!BU106:BU107)/TableUS1!B102</f>
        <v>1.6991375080477504</v>
      </c>
      <c r="D103" s="2388">
        <f>AVERAGE(DataUS2!BV106:BV107)/TableUS1!B102</f>
        <v>2.5847249205624396</v>
      </c>
      <c r="E103" s="1971">
        <f>AVERAGE(DataUS2!BW106:BW107)/TableUS1!B102</f>
        <v>0.56807541297604636</v>
      </c>
      <c r="F103" s="499">
        <f t="shared" si="8"/>
        <v>0.44118500702907781</v>
      </c>
      <c r="G103" s="33">
        <f>AVERAGE(DataUS2!CE106:CE107)/TableUS1!$B102</f>
        <v>0.95958492988412181</v>
      </c>
      <c r="H103" s="33">
        <f>AVERAGE(DataUS2!CJ106:CJ107)/TableUS1!$B102</f>
        <v>0.17356858763279379</v>
      </c>
      <c r="I103" s="33">
        <f>TableUS5c!J102</f>
        <v>0.69196851048783781</v>
      </c>
      <c r="J103" s="590">
        <f t="shared" si="9"/>
        <v>4.1569720226632212</v>
      </c>
      <c r="K103" s="33">
        <f t="shared" si="13"/>
        <v>2.6587224379318721</v>
      </c>
      <c r="L103" s="33">
        <f t="shared" si="14"/>
        <v>2.7582935081952336</v>
      </c>
      <c r="M103" s="33">
        <f t="shared" si="15"/>
        <v>1.2600439234638841</v>
      </c>
      <c r="N103" s="517">
        <f>AVERAGE(DataUS2!DZ106:DZ107)/DataUS1!B106</f>
        <v>0.20832919719139417</v>
      </c>
      <c r="O103" s="33"/>
      <c r="P103" s="10"/>
      <c r="Q103" s="137">
        <f t="shared" si="10"/>
        <v>0.89386866098116613</v>
      </c>
      <c r="R103" s="120">
        <f t="shared" si="11"/>
        <v>0.10613133901883386</v>
      </c>
      <c r="T103" s="484">
        <f>B103-TableUS5a!F102</f>
        <v>0</v>
      </c>
      <c r="U103" s="1427"/>
      <c r="V103" s="193"/>
    </row>
    <row r="104" spans="1:22" ht="12" customHeight="1">
      <c r="A104" s="290">
        <v>1963</v>
      </c>
      <c r="B104" s="2447">
        <f t="shared" si="12"/>
        <v>3.6483218241470667</v>
      </c>
      <c r="C104" s="2388">
        <f>AVERAGE(DataUS2!BU107:BU108)/TableUS1!B103</f>
        <v>1.6768207275406501</v>
      </c>
      <c r="D104" s="2388">
        <f>AVERAGE(DataUS2!BV107:BV108)/TableUS1!B103</f>
        <v>2.5651997545945631</v>
      </c>
      <c r="E104" s="1971">
        <f>AVERAGE(DataUS2!BW107:BW108)/TableUS1!B103</f>
        <v>0.59369865798814692</v>
      </c>
      <c r="F104" s="499">
        <f t="shared" si="8"/>
        <v>0.4600503316975354</v>
      </c>
      <c r="G104" s="33">
        <f>AVERAGE(DataUS2!CE107:CE108)/TableUS1!$B103</f>
        <v>0.96198716945481266</v>
      </c>
      <c r="H104" s="33">
        <f>AVERAGE(DataUS2!CJ107:CJ108)/TableUS1!$B103</f>
        <v>0.17615826149471492</v>
      </c>
      <c r="I104" s="33">
        <f>TableUS5c!J103</f>
        <v>0.67809509925199218</v>
      </c>
      <c r="J104" s="590">
        <f t="shared" si="9"/>
        <v>4.1083721558446022</v>
      </c>
      <c r="K104" s="33">
        <f t="shared" si="13"/>
        <v>2.6388078969954627</v>
      </c>
      <c r="L104" s="33">
        <f t="shared" si="14"/>
        <v>2.7413580160892779</v>
      </c>
      <c r="M104" s="33">
        <f t="shared" si="15"/>
        <v>1.2717937572401392</v>
      </c>
      <c r="N104" s="517">
        <f>AVERAGE(DataUS2!DZ107:DZ108)/DataUS1!B107</f>
        <v>0.20710639547722209</v>
      </c>
      <c r="O104" s="33"/>
      <c r="P104" s="10"/>
      <c r="Q104" s="137">
        <f t="shared" si="10"/>
        <v>0.88802126140323867</v>
      </c>
      <c r="R104" s="120">
        <f t="shared" si="11"/>
        <v>0.1119787385967613</v>
      </c>
      <c r="T104" s="484">
        <f>B104-TableUS5a!F103</f>
        <v>0</v>
      </c>
      <c r="U104" s="1427"/>
      <c r="V104" s="193"/>
    </row>
    <row r="105" spans="1:22" ht="12" customHeight="1">
      <c r="A105" s="290">
        <v>1964</v>
      </c>
      <c r="B105" s="2447">
        <f t="shared" si="12"/>
        <v>3.6182218765208836</v>
      </c>
      <c r="C105" s="2388">
        <f>AVERAGE(DataUS2!BU108:BU109)/TableUS1!B104</f>
        <v>1.6340207805449218</v>
      </c>
      <c r="D105" s="2388">
        <f>AVERAGE(DataUS2!BV108:BV109)/TableUS1!B104</f>
        <v>2.5961217009858197</v>
      </c>
      <c r="E105" s="1971">
        <f>AVERAGE(DataUS2!BW108:BW109)/TableUS1!B104</f>
        <v>0.61192060500985757</v>
      </c>
      <c r="F105" s="499">
        <f t="shared" si="8"/>
        <v>0.46694954243992892</v>
      </c>
      <c r="G105" s="33">
        <f>AVERAGE(DataUS2!CE108:CE109)/TableUS1!$B104</f>
        <v>0.94451731847866938</v>
      </c>
      <c r="H105" s="33">
        <f>AVERAGE(DataUS2!CJ108:CJ109)/TableUS1!$B104</f>
        <v>0.1759357837964026</v>
      </c>
      <c r="I105" s="33">
        <f>TableUS5c!J104</f>
        <v>0.65350355983514297</v>
      </c>
      <c r="J105" s="590">
        <f t="shared" si="9"/>
        <v>4.0851714189608126</v>
      </c>
      <c r="K105" s="33">
        <f t="shared" si="13"/>
        <v>2.5785380990235911</v>
      </c>
      <c r="L105" s="33">
        <f t="shared" si="14"/>
        <v>2.7720574847822221</v>
      </c>
      <c r="M105" s="33">
        <f t="shared" si="15"/>
        <v>1.2654241648450006</v>
      </c>
      <c r="N105" s="517">
        <f>AVERAGE(DataUS2!DZ108:DZ109)/DataUS1!B108</f>
        <v>0.20401607333863966</v>
      </c>
      <c r="O105" s="33"/>
      <c r="P105" s="10"/>
      <c r="Q105" s="137">
        <f t="shared" si="10"/>
        <v>0.88569646299965743</v>
      </c>
      <c r="R105" s="120">
        <f t="shared" si="11"/>
        <v>0.1143035370003425</v>
      </c>
      <c r="T105" s="484">
        <f>B105-TableUS5a!F104</f>
        <v>0</v>
      </c>
      <c r="U105" s="1427"/>
      <c r="V105" s="193"/>
    </row>
    <row r="106" spans="1:22" ht="12" customHeight="1">
      <c r="A106" s="290">
        <v>1965</v>
      </c>
      <c r="B106" s="2447">
        <f t="shared" si="12"/>
        <v>3.6026458663446261</v>
      </c>
      <c r="C106" s="2388">
        <f>AVERAGE(DataUS2!BU109:BU110)/TableUS1!B105</f>
        <v>1.5901908657144284</v>
      </c>
      <c r="D106" s="2388">
        <f>AVERAGE(DataUS2!BV109:BV110)/TableUS1!B105</f>
        <v>2.6321568509595106</v>
      </c>
      <c r="E106" s="1971">
        <f>AVERAGE(DataUS2!BW109:BW110)/TableUS1!B105</f>
        <v>0.61970185032931291</v>
      </c>
      <c r="F106" s="499">
        <f t="shared" si="8"/>
        <v>0.47358626309041196</v>
      </c>
      <c r="G106" s="33">
        <f>AVERAGE(DataUS2!CE109:CE110)/TableUS1!$B105</f>
        <v>0.92314066237968329</v>
      </c>
      <c r="H106" s="33">
        <f>AVERAGE(DataUS2!CJ109:CJ110)/TableUS1!$B105</f>
        <v>0.17444606193606077</v>
      </c>
      <c r="I106" s="33">
        <f>TableUS5c!J105</f>
        <v>0.62400046122533204</v>
      </c>
      <c r="J106" s="590">
        <f t="shared" si="9"/>
        <v>4.0762321294350379</v>
      </c>
      <c r="K106" s="33">
        <f t="shared" si="13"/>
        <v>2.5133315280941115</v>
      </c>
      <c r="L106" s="33">
        <f t="shared" si="14"/>
        <v>2.8066029128955714</v>
      </c>
      <c r="M106" s="33">
        <f t="shared" si="15"/>
        <v>1.2437023115546451</v>
      </c>
      <c r="N106" s="517">
        <f>AVERAGE(DataUS2!DZ109:DZ110)/DataUS1!B109</f>
        <v>0.20083925223843013</v>
      </c>
      <c r="O106" s="33"/>
      <c r="P106" s="10"/>
      <c r="Q106" s="137">
        <f t="shared" si="10"/>
        <v>0.88381764137754093</v>
      </c>
      <c r="R106" s="120">
        <f t="shared" si="11"/>
        <v>0.11618235862245917</v>
      </c>
      <c r="T106" s="484">
        <f>B106-TableUS5a!F105</f>
        <v>0</v>
      </c>
      <c r="U106" s="1427"/>
      <c r="V106" s="193"/>
    </row>
    <row r="107" spans="1:22" ht="12" customHeight="1">
      <c r="A107" s="290">
        <v>1966</v>
      </c>
      <c r="B107" s="2447">
        <f t="shared" si="12"/>
        <v>3.478735944573919</v>
      </c>
      <c r="C107" s="2388">
        <f>AVERAGE(DataUS2!BU110:BU111)/TableUS1!B106</f>
        <v>1.5562153675005457</v>
      </c>
      <c r="D107" s="2388">
        <f>AVERAGE(DataUS2!BV110:BV111)/TableUS1!B106</f>
        <v>2.5381848521759949</v>
      </c>
      <c r="E107" s="1971">
        <f>AVERAGE(DataUS2!BW110:BW111)/TableUS1!B106</f>
        <v>0.61566427510262134</v>
      </c>
      <c r="F107" s="499">
        <f t="shared" ref="F107:F138" si="16">G107+H107-I107</f>
        <v>0.48829799967611776</v>
      </c>
      <c r="G107" s="33">
        <f>AVERAGE(DataUS2!CE110:CE111)/TableUS1!$B106</f>
        <v>0.90975659557689725</v>
      </c>
      <c r="H107" s="33">
        <f>AVERAGE(DataUS2!CJ110:CJ111)/TableUS1!$B106</f>
        <v>0.1713695283291205</v>
      </c>
      <c r="I107" s="33">
        <f>TableUS5c!J106</f>
        <v>0.59282812422989994</v>
      </c>
      <c r="J107" s="590">
        <f t="shared" ref="J107:J138" si="17">B107+F107</f>
        <v>3.9670339442500366</v>
      </c>
      <c r="K107" s="33">
        <f t="shared" si="13"/>
        <v>2.4659719630774428</v>
      </c>
      <c r="L107" s="33">
        <f t="shared" si="14"/>
        <v>2.7095543805051152</v>
      </c>
      <c r="M107" s="33">
        <f t="shared" si="15"/>
        <v>1.2084923993325214</v>
      </c>
      <c r="N107" s="517">
        <f>AVERAGE(DataUS2!DZ110:DZ111)/DataUS1!B110</f>
        <v>0.19714350088363478</v>
      </c>
      <c r="O107" s="33"/>
      <c r="P107" s="10"/>
      <c r="Q107" s="137">
        <f t="shared" ref="Q107:Q138" si="18">B107/J107</f>
        <v>0.87691106087360948</v>
      </c>
      <c r="R107" s="120">
        <f t="shared" ref="R107:R138" si="19">F107/J107</f>
        <v>0.12308893912639055</v>
      </c>
      <c r="T107" s="484">
        <f>B107-TableUS5a!F106</f>
        <v>0</v>
      </c>
      <c r="U107" s="1427"/>
      <c r="V107" s="193"/>
    </row>
    <row r="108" spans="1:22" ht="12" customHeight="1">
      <c r="A108" s="290">
        <v>1967</v>
      </c>
      <c r="B108" s="2447">
        <f t="shared" si="12"/>
        <v>3.5173636435719566</v>
      </c>
      <c r="C108" s="2388">
        <f>AVERAGE(DataUS2!BU111:BU112)/TableUS1!B107</f>
        <v>1.5722209155038909</v>
      </c>
      <c r="D108" s="2388">
        <f>AVERAGE(DataUS2!BV111:BV112)/TableUS1!B107</f>
        <v>2.5706729318072936</v>
      </c>
      <c r="E108" s="1971">
        <f>AVERAGE(DataUS2!BW111:BW112)/TableUS1!B107</f>
        <v>0.62553020373922819</v>
      </c>
      <c r="F108" s="499">
        <f t="shared" si="16"/>
        <v>0.5163137305594182</v>
      </c>
      <c r="G108" s="33">
        <f>AVERAGE(DataUS2!CE111:CE112)/TableUS1!$B107</f>
        <v>0.92937657541922891</v>
      </c>
      <c r="H108" s="33">
        <f>AVERAGE(DataUS2!CJ111:CJ112)/TableUS1!$B107</f>
        <v>0.17471120229265766</v>
      </c>
      <c r="I108" s="33">
        <f>TableUS5c!J107</f>
        <v>0.58777404715246828</v>
      </c>
      <c r="J108" s="590">
        <f t="shared" si="17"/>
        <v>4.0336773741313747</v>
      </c>
      <c r="K108" s="33">
        <f t="shared" si="13"/>
        <v>2.5015974909231198</v>
      </c>
      <c r="L108" s="33">
        <f t="shared" si="14"/>
        <v>2.7453841340999512</v>
      </c>
      <c r="M108" s="33">
        <f t="shared" si="15"/>
        <v>1.2133042508916965</v>
      </c>
      <c r="N108" s="517">
        <f>AVERAGE(DataUS2!DZ111:DZ112)/DataUS1!B111</f>
        <v>0.19753983066263059</v>
      </c>
      <c r="O108" s="33"/>
      <c r="P108" s="10"/>
      <c r="Q108" s="137">
        <f t="shared" si="18"/>
        <v>0.87199924964980557</v>
      </c>
      <c r="R108" s="120">
        <f t="shared" si="19"/>
        <v>0.12800075035019451</v>
      </c>
      <c r="T108" s="484">
        <f>B108-TableUS5a!F107</f>
        <v>0</v>
      </c>
      <c r="U108" s="1427"/>
      <c r="V108" s="193"/>
    </row>
    <row r="109" spans="1:22" ht="12" customHeight="1">
      <c r="A109" s="290">
        <v>1968</v>
      </c>
      <c r="B109" s="2447">
        <f t="shared" si="12"/>
        <v>3.5861266008498904</v>
      </c>
      <c r="C109" s="2388">
        <f>AVERAGE(DataUS2!BU112:BU113)/TableUS1!B108</f>
        <v>1.55803208714001</v>
      </c>
      <c r="D109" s="2388">
        <f>AVERAGE(DataUS2!BV112:BV113)/TableUS1!B108</f>
        <v>2.6457659310502044</v>
      </c>
      <c r="E109" s="1971">
        <f>AVERAGE(DataUS2!BW112:BW113)/TableUS1!B108</f>
        <v>0.61767141734032405</v>
      </c>
      <c r="F109" s="499">
        <f t="shared" si="16"/>
        <v>0.52291568029179147</v>
      </c>
      <c r="G109" s="33">
        <f>AVERAGE(DataUS2!CE112:CE113)/TableUS1!$B108</f>
        <v>0.91684153510130673</v>
      </c>
      <c r="H109" s="33">
        <f>AVERAGE(DataUS2!CJ112:CJ113)/TableUS1!$B108</f>
        <v>0.17359467152986013</v>
      </c>
      <c r="I109" s="33">
        <f>TableUS5c!J108</f>
        <v>0.56752052633937533</v>
      </c>
      <c r="J109" s="590">
        <f t="shared" si="17"/>
        <v>4.109042281141682</v>
      </c>
      <c r="K109" s="33">
        <f t="shared" si="13"/>
        <v>2.4748736222413168</v>
      </c>
      <c r="L109" s="33">
        <f t="shared" si="14"/>
        <v>2.8193606025800646</v>
      </c>
      <c r="M109" s="33">
        <f t="shared" si="15"/>
        <v>1.1851919436796994</v>
      </c>
      <c r="N109" s="517">
        <f>AVERAGE(DataUS2!DZ112:DZ113)/DataUS1!B112</f>
        <v>0.1892323665398262</v>
      </c>
      <c r="O109" s="33"/>
      <c r="P109" s="10"/>
      <c r="Q109" s="137">
        <f t="shared" si="18"/>
        <v>0.87274025319921955</v>
      </c>
      <c r="R109" s="120">
        <f t="shared" si="19"/>
        <v>0.12725974680078037</v>
      </c>
      <c r="T109" s="484">
        <f>B109-TableUS5a!F108</f>
        <v>0</v>
      </c>
      <c r="U109" s="1427"/>
      <c r="V109" s="193"/>
    </row>
    <row r="110" spans="1:22" ht="12" customHeight="1">
      <c r="A110" s="2271">
        <v>1969</v>
      </c>
      <c r="B110" s="2315">
        <f t="shared" si="12"/>
        <v>3.5025725265888155</v>
      </c>
      <c r="C110" s="1565">
        <f>AVERAGE(DataUS2!BU113:BU114)/TableUS1!B109</f>
        <v>1.5733048803890219</v>
      </c>
      <c r="D110" s="1565">
        <f>AVERAGE(DataUS2!BV113:BV114)/TableUS1!B109</f>
        <v>2.5449156963346016</v>
      </c>
      <c r="E110" s="1972">
        <f>AVERAGE(DataUS2!BW113:BW114)/TableUS1!B109</f>
        <v>0.61564805013480817</v>
      </c>
      <c r="F110" s="1970">
        <f t="shared" si="16"/>
        <v>0.54604899041949229</v>
      </c>
      <c r="G110" s="1766">
        <f>AVERAGE(DataUS2!CE113:CE114)/TableUS1!$B109</f>
        <v>0.91860698102034133</v>
      </c>
      <c r="H110" s="1766">
        <f>AVERAGE(DataUS2!CJ113:CJ114)/TableUS1!$B109</f>
        <v>0.1730727998068621</v>
      </c>
      <c r="I110" s="1766">
        <f>TableUS5c!J109</f>
        <v>0.54563079040771112</v>
      </c>
      <c r="J110" s="1765">
        <f t="shared" si="17"/>
        <v>4.048621517008308</v>
      </c>
      <c r="K110" s="1766">
        <f t="shared" si="13"/>
        <v>2.4919118614093634</v>
      </c>
      <c r="L110" s="1766">
        <f t="shared" si="14"/>
        <v>2.7179884961414635</v>
      </c>
      <c r="M110" s="1766">
        <f t="shared" si="15"/>
        <v>1.1612788405425194</v>
      </c>
      <c r="N110" s="2395">
        <f>AVERAGE(DataUS2!DZ113:DZ114)/DataUS1!B113</f>
        <v>0.18024906455880774</v>
      </c>
      <c r="O110" s="1766"/>
      <c r="P110" s="69"/>
      <c r="Q110" s="142">
        <f t="shared" si="18"/>
        <v>0.86512718264092259</v>
      </c>
      <c r="R110" s="122">
        <f t="shared" si="19"/>
        <v>0.13487281735907738</v>
      </c>
      <c r="T110" s="484">
        <f>B110-TableUS5a!F109</f>
        <v>0</v>
      </c>
      <c r="U110" s="1427"/>
      <c r="V110" s="193"/>
    </row>
    <row r="111" spans="1:22" ht="12" customHeight="1">
      <c r="A111" s="251">
        <v>1970</v>
      </c>
      <c r="B111" s="2447">
        <f t="shared" si="12"/>
        <v>3.4226537188975708</v>
      </c>
      <c r="C111" s="2388">
        <f>AVERAGE(DataUS2!BU114:BU115)/TableUS1!B110</f>
        <v>1.6044412791632758</v>
      </c>
      <c r="D111" s="2388">
        <f>AVERAGE(DataUS2!BV114:BV115)/TableUS1!B110</f>
        <v>2.4377529169327059</v>
      </c>
      <c r="E111" s="1971">
        <f>AVERAGE(DataUS2!BW114:BW115)/TableUS1!B110</f>
        <v>0.61954047719841066</v>
      </c>
      <c r="F111" s="499">
        <f t="shared" si="16"/>
        <v>0.61251803906140379</v>
      </c>
      <c r="G111" s="33">
        <f>AVERAGE(DataUS2!CE114:CE115)/TableUS1!$B110</f>
        <v>0.98160476519543183</v>
      </c>
      <c r="H111" s="33">
        <f>AVERAGE(DataUS2!CJ114:CJ115)/TableUS1!$B110</f>
        <v>0.17454744577767572</v>
      </c>
      <c r="I111" s="33">
        <f>TableUS5c!J110</f>
        <v>0.54363417191170371</v>
      </c>
      <c r="J111" s="590">
        <f t="shared" si="17"/>
        <v>4.0351717579589748</v>
      </c>
      <c r="K111" s="33">
        <f t="shared" si="13"/>
        <v>2.5860460443587074</v>
      </c>
      <c r="L111" s="33">
        <f t="shared" si="14"/>
        <v>2.6123003627103816</v>
      </c>
      <c r="M111" s="33">
        <f t="shared" si="15"/>
        <v>1.1631746491101143</v>
      </c>
      <c r="N111" s="517">
        <f>AVERAGE(DataUS2!DZ114:DZ115)/DataUS1!B114</f>
        <v>0.17648175770645255</v>
      </c>
      <c r="O111" s="33"/>
      <c r="P111" s="10"/>
      <c r="Q111" s="137">
        <f t="shared" si="18"/>
        <v>0.84820521261498394</v>
      </c>
      <c r="R111" s="120">
        <f t="shared" si="19"/>
        <v>0.15179478738501601</v>
      </c>
      <c r="T111" s="484">
        <f>B111-TableUS5a!F110</f>
        <v>0</v>
      </c>
      <c r="U111" s="1427"/>
      <c r="V111" s="193"/>
    </row>
    <row r="112" spans="1:22" ht="12" customHeight="1">
      <c r="A112" s="251">
        <v>1971</v>
      </c>
      <c r="B112" s="2447">
        <f t="shared" si="12"/>
        <v>3.4088377503539355</v>
      </c>
      <c r="C112" s="2388">
        <f>AVERAGE(DataUS2!BU115:BU116)/TableUS1!B111</f>
        <v>1.6007487112693415</v>
      </c>
      <c r="D112" s="2388">
        <f>AVERAGE(DataUS2!BV115:BV116)/TableUS1!B111</f>
        <v>2.4226247494956601</v>
      </c>
      <c r="E112" s="1971">
        <f>AVERAGE(DataUS2!BW115:BW116)/TableUS1!B111</f>
        <v>0.61453571041106625</v>
      </c>
      <c r="F112" s="499">
        <f t="shared" si="16"/>
        <v>0.63651748847368927</v>
      </c>
      <c r="G112" s="33">
        <f>AVERAGE(DataUS2!CE115:CE116)/TableUS1!$B111</f>
        <v>1.0046734732365417</v>
      </c>
      <c r="H112" s="33">
        <f>AVERAGE(DataUS2!CJ115:CJ116)/TableUS1!$B111</f>
        <v>0.1718484880938779</v>
      </c>
      <c r="I112" s="33">
        <f>TableUS5c!J111</f>
        <v>0.54000447285673037</v>
      </c>
      <c r="J112" s="590">
        <f t="shared" si="17"/>
        <v>4.045355238827625</v>
      </c>
      <c r="K112" s="33">
        <f t="shared" si="13"/>
        <v>2.6054221845058834</v>
      </c>
      <c r="L112" s="33">
        <f t="shared" si="14"/>
        <v>2.5944732375895381</v>
      </c>
      <c r="M112" s="33">
        <f t="shared" si="15"/>
        <v>1.1545401832677966</v>
      </c>
      <c r="N112" s="517">
        <f>AVERAGE(DataUS2!DZ115:DZ116)/DataUS1!B115</f>
        <v>0.17088589909541493</v>
      </c>
      <c r="O112" s="33"/>
      <c r="P112" s="10"/>
      <c r="Q112" s="137">
        <f t="shared" si="18"/>
        <v>0.84265473588960826</v>
      </c>
      <c r="R112" s="120">
        <f t="shared" si="19"/>
        <v>0.15734526411039168</v>
      </c>
      <c r="T112" s="484">
        <f>B112-TableUS5a!F111</f>
        <v>0</v>
      </c>
      <c r="U112" s="1427"/>
      <c r="V112" s="193"/>
    </row>
    <row r="113" spans="1:22" ht="12" customHeight="1">
      <c r="A113" s="251">
        <v>1972</v>
      </c>
      <c r="B113" s="2447">
        <f t="shared" si="12"/>
        <v>3.4871415454462351</v>
      </c>
      <c r="C113" s="2388">
        <f>AVERAGE(DataUS2!BU116:BU117)/TableUS1!B112</f>
        <v>1.6273049819447114</v>
      </c>
      <c r="D113" s="2388">
        <f>AVERAGE(DataUS2!BV116:BV117)/TableUS1!B112</f>
        <v>2.4855108279945002</v>
      </c>
      <c r="E113" s="1971">
        <f>AVERAGE(DataUS2!BW116:BW117)/TableUS1!B112</f>
        <v>0.62567426449297703</v>
      </c>
      <c r="F113" s="499">
        <f t="shared" si="16"/>
        <v>0.63541926158946871</v>
      </c>
      <c r="G113" s="33">
        <f>AVERAGE(DataUS2!CE116:CE117)/TableUS1!$B112</f>
        <v>0.99077408774849485</v>
      </c>
      <c r="H113" s="33">
        <f>AVERAGE(DataUS2!CJ116:CJ117)/TableUS1!$B112</f>
        <v>0.17107650407825714</v>
      </c>
      <c r="I113" s="33">
        <f>TableUS5c!J112</f>
        <v>0.52643133023728317</v>
      </c>
      <c r="J113" s="590">
        <f t="shared" si="17"/>
        <v>4.122560807035704</v>
      </c>
      <c r="K113" s="33">
        <f t="shared" si="13"/>
        <v>2.6180790696932061</v>
      </c>
      <c r="L113" s="33">
        <f t="shared" si="14"/>
        <v>2.6565873320727573</v>
      </c>
      <c r="M113" s="33">
        <f t="shared" si="15"/>
        <v>1.1521055947302603</v>
      </c>
      <c r="N113" s="517">
        <f>AVERAGE(DataUS2!DZ116:DZ117)/DataUS1!B116</f>
        <v>0.16990388975624121</v>
      </c>
      <c r="O113" s="33"/>
      <c r="P113" s="10"/>
      <c r="Q113" s="137">
        <f t="shared" si="18"/>
        <v>0.84586782552605644</v>
      </c>
      <c r="R113" s="120">
        <f t="shared" si="19"/>
        <v>0.15413217447394356</v>
      </c>
      <c r="T113" s="484">
        <f>B113-TableUS5a!F112</f>
        <v>0</v>
      </c>
      <c r="U113" s="1427"/>
      <c r="V113" s="193"/>
    </row>
    <row r="114" spans="1:22" ht="12" customHeight="1">
      <c r="A114" s="251">
        <v>1973</v>
      </c>
      <c r="B114" s="2447">
        <f t="shared" si="12"/>
        <v>3.3918808399871008</v>
      </c>
      <c r="C114" s="2388">
        <f>AVERAGE(DataUS2!BU117:BU118)/TableUS1!B113</f>
        <v>1.6656714168478604</v>
      </c>
      <c r="D114" s="2388">
        <f>AVERAGE(DataUS2!BV117:BV118)/TableUS1!B113</f>
        <v>2.3484820627921446</v>
      </c>
      <c r="E114" s="1971">
        <f>AVERAGE(DataUS2!BW117:BW118)/TableUS1!B113</f>
        <v>0.62227263965290347</v>
      </c>
      <c r="F114" s="499">
        <f t="shared" si="16"/>
        <v>0.65430976231310034</v>
      </c>
      <c r="G114" s="33">
        <f>AVERAGE(DataUS2!CE117:CE118)/TableUS1!$B113</f>
        <v>0.9780350627699389</v>
      </c>
      <c r="H114" s="33">
        <f>AVERAGE(DataUS2!CJ117:CJ118)/TableUS1!$B113</f>
        <v>0.17091559826779185</v>
      </c>
      <c r="I114" s="33">
        <f>TableUS5c!J113</f>
        <v>0.49464089872463035</v>
      </c>
      <c r="J114" s="590">
        <f t="shared" si="17"/>
        <v>4.046190602300201</v>
      </c>
      <c r="K114" s="33">
        <f t="shared" si="13"/>
        <v>2.6437064796177991</v>
      </c>
      <c r="L114" s="33">
        <f t="shared" si="14"/>
        <v>2.5193976610599362</v>
      </c>
      <c r="M114" s="33">
        <f t="shared" si="15"/>
        <v>1.1169135383775339</v>
      </c>
      <c r="N114" s="517">
        <f>AVERAGE(DataUS2!DZ117:DZ118)/DataUS1!B117</f>
        <v>0.18080376166713399</v>
      </c>
      <c r="O114" s="33"/>
      <c r="P114" s="10"/>
      <c r="Q114" s="137">
        <f t="shared" si="18"/>
        <v>0.83828993079536729</v>
      </c>
      <c r="R114" s="120">
        <f t="shared" si="19"/>
        <v>0.16171006920463279</v>
      </c>
      <c r="T114" s="484">
        <f>B114-TableUS5a!F113</f>
        <v>0</v>
      </c>
      <c r="U114" s="1427"/>
      <c r="V114" s="193"/>
    </row>
    <row r="115" spans="1:22" ht="12" customHeight="1">
      <c r="A115" s="251">
        <v>1974</v>
      </c>
      <c r="B115" s="2447">
        <f t="shared" si="12"/>
        <v>3.2149786413857964</v>
      </c>
      <c r="C115" s="2388">
        <f>AVERAGE(DataUS2!BU118:BU119)/TableUS1!B114</f>
        <v>1.713996362803629</v>
      </c>
      <c r="D115" s="2388">
        <f>AVERAGE(DataUS2!BV118:BV119)/TableUS1!B114</f>
        <v>2.1363797685648191</v>
      </c>
      <c r="E115" s="1971">
        <f>AVERAGE(DataUS2!BW118:BW119)/TableUS1!B114</f>
        <v>0.63539748998265189</v>
      </c>
      <c r="F115" s="499">
        <f t="shared" si="16"/>
        <v>0.74410991624575884</v>
      </c>
      <c r="G115" s="33">
        <f>AVERAGE(DataUS2!CE118:CE119)/TableUS1!$B114</f>
        <v>1.051930917163556</v>
      </c>
      <c r="H115" s="33">
        <f>AVERAGE(DataUS2!CJ118:CJ119)/TableUS1!$B114</f>
        <v>0.17466735069097189</v>
      </c>
      <c r="I115" s="33">
        <f>TableUS5c!J114</f>
        <v>0.48248835160876913</v>
      </c>
      <c r="J115" s="590">
        <f t="shared" si="17"/>
        <v>3.9590885576315551</v>
      </c>
      <c r="K115" s="33">
        <f t="shared" si="13"/>
        <v>2.765927279967185</v>
      </c>
      <c r="L115" s="33">
        <f t="shared" si="14"/>
        <v>2.3110471192557909</v>
      </c>
      <c r="M115" s="33">
        <f t="shared" si="15"/>
        <v>1.117885841591421</v>
      </c>
      <c r="N115" s="517">
        <f>AVERAGE(DataUS2!DZ118:DZ119)/DataUS1!B118</f>
        <v>0.19773714383176463</v>
      </c>
      <c r="O115" s="33"/>
      <c r="P115" s="10"/>
      <c r="Q115" s="137">
        <f t="shared" si="18"/>
        <v>0.81205019655056476</v>
      </c>
      <c r="R115" s="120">
        <f t="shared" si="19"/>
        <v>0.18794980344943524</v>
      </c>
      <c r="T115" s="484">
        <f>B115-TableUS5a!F114</f>
        <v>0</v>
      </c>
      <c r="U115" s="1427"/>
      <c r="V115" s="193"/>
    </row>
    <row r="116" spans="1:22" ht="12" customHeight="1">
      <c r="A116" s="251">
        <v>1975</v>
      </c>
      <c r="B116" s="2447">
        <f t="shared" si="12"/>
        <v>3.1996274285959636</v>
      </c>
      <c r="C116" s="2388">
        <f>AVERAGE(DataUS2!BU119:BU120)/TableUS1!B115</f>
        <v>1.733596903363773</v>
      </c>
      <c r="D116" s="2388">
        <f>AVERAGE(DataUS2!BV119:BV120)/TableUS1!B115</f>
        <v>2.1081649923460124</v>
      </c>
      <c r="E116" s="1971">
        <f>AVERAGE(DataUS2!BW119:BW120)/TableUS1!B115</f>
        <v>0.64213446711382161</v>
      </c>
      <c r="F116" s="499">
        <f t="shared" si="16"/>
        <v>0.7735092677604668</v>
      </c>
      <c r="G116" s="33">
        <f>AVERAGE(DataUS2!CE119:CE120)/TableUS1!$B115</f>
        <v>1.096052573126707</v>
      </c>
      <c r="H116" s="33">
        <f>AVERAGE(DataUS2!CJ119:CJ120)/TableUS1!$B115</f>
        <v>0.17648111848982545</v>
      </c>
      <c r="I116" s="33">
        <f>TableUS5c!J115</f>
        <v>0.4990244238560656</v>
      </c>
      <c r="J116" s="590">
        <f t="shared" si="17"/>
        <v>3.9731366963564305</v>
      </c>
      <c r="K116" s="33">
        <f t="shared" si="13"/>
        <v>2.8296494764904798</v>
      </c>
      <c r="L116" s="33">
        <f t="shared" si="14"/>
        <v>2.2846461108358378</v>
      </c>
      <c r="M116" s="33">
        <f t="shared" si="15"/>
        <v>1.1411588909698871</v>
      </c>
      <c r="N116" s="517">
        <f>AVERAGE(DataUS2!DZ119:DZ120)/DataUS1!B119</f>
        <v>0.20897446950991283</v>
      </c>
      <c r="O116" s="33"/>
      <c r="P116" s="10"/>
      <c r="Q116" s="137">
        <f t="shared" si="18"/>
        <v>0.80531521392913197</v>
      </c>
      <c r="R116" s="120">
        <f t="shared" si="19"/>
        <v>0.19468478607086798</v>
      </c>
      <c r="T116" s="484">
        <f>B116-TableUS5a!F115</f>
        <v>0</v>
      </c>
      <c r="U116" s="1427"/>
      <c r="V116" s="193"/>
    </row>
    <row r="117" spans="1:22">
      <c r="A117" s="251">
        <v>1976</v>
      </c>
      <c r="B117" s="2447">
        <f t="shared" si="12"/>
        <v>3.2677394156192467</v>
      </c>
      <c r="C117" s="2388">
        <f>AVERAGE(DataUS2!BU120:BU121)/TableUS1!B116</f>
        <v>1.7365810871545626</v>
      </c>
      <c r="D117" s="2388">
        <f>AVERAGE(DataUS2!BV120:BV121)/TableUS1!B116</f>
        <v>2.162314203192405</v>
      </c>
      <c r="E117" s="1971">
        <f>AVERAGE(DataUS2!BW120:BW121)/TableUS1!B116</f>
        <v>0.63115587472772061</v>
      </c>
      <c r="F117" s="499">
        <f t="shared" si="16"/>
        <v>0.71058671178593702</v>
      </c>
      <c r="G117" s="33">
        <f>AVERAGE(DataUS2!CE120:CE121)/TableUS1!$B116</f>
        <v>1.046540263477012</v>
      </c>
      <c r="H117" s="33">
        <f>AVERAGE(DataUS2!CJ120:CJ121)/TableUS1!$B116</f>
        <v>0.17881872132971421</v>
      </c>
      <c r="I117" s="33">
        <f>TableUS5c!J116</f>
        <v>0.51477227302078932</v>
      </c>
      <c r="J117" s="590">
        <f t="shared" si="17"/>
        <v>3.9783261274051838</v>
      </c>
      <c r="K117" s="33">
        <f t="shared" si="13"/>
        <v>2.7831213506315748</v>
      </c>
      <c r="L117" s="33">
        <f t="shared" si="14"/>
        <v>2.3411329245221193</v>
      </c>
      <c r="M117" s="33">
        <f t="shared" si="15"/>
        <v>1.1459281477485099</v>
      </c>
      <c r="N117" s="517">
        <f>AVERAGE(DataUS2!DZ120:DZ121)/DataUS1!B120</f>
        <v>0.22217718527795094</v>
      </c>
      <c r="O117" s="33"/>
      <c r="P117" s="10"/>
      <c r="Q117" s="137">
        <f t="shared" si="18"/>
        <v>0.82138550510201414</v>
      </c>
      <c r="R117" s="120">
        <f t="shared" si="19"/>
        <v>0.17861449489798586</v>
      </c>
      <c r="T117" s="484">
        <f>B117-TableUS5a!F116</f>
        <v>0</v>
      </c>
      <c r="U117" s="1427"/>
      <c r="V117" s="193"/>
    </row>
    <row r="118" spans="1:22">
      <c r="A118" s="251">
        <v>1977</v>
      </c>
      <c r="B118" s="2447">
        <f t="shared" si="12"/>
        <v>3.2569104151823733</v>
      </c>
      <c r="C118" s="2388">
        <f>AVERAGE(DataUS2!BU121:BU122)/TableUS1!B117</f>
        <v>1.7775333673299871</v>
      </c>
      <c r="D118" s="2388">
        <f>AVERAGE(DataUS2!BV121:BV122)/TableUS1!B117</f>
        <v>2.1191672474026553</v>
      </c>
      <c r="E118" s="1971">
        <f>AVERAGE(DataUS2!BW121:BW122)/TableUS1!B117</f>
        <v>0.6397901995502695</v>
      </c>
      <c r="F118" s="499">
        <f t="shared" si="16"/>
        <v>0.68038994718605028</v>
      </c>
      <c r="G118" s="33">
        <f>AVERAGE(DataUS2!CE121:CE122)/TableUS1!$B117</f>
        <v>1.0096488932000243</v>
      </c>
      <c r="H118" s="33">
        <f>AVERAGE(DataUS2!CJ121:CJ122)/TableUS1!$B117</f>
        <v>0.18537059375493412</v>
      </c>
      <c r="I118" s="33">
        <f>TableUS5c!J117</f>
        <v>0.51462953976890813</v>
      </c>
      <c r="J118" s="590">
        <f t="shared" si="17"/>
        <v>3.9373003623684237</v>
      </c>
      <c r="K118" s="33">
        <f t="shared" si="13"/>
        <v>2.7871822605300114</v>
      </c>
      <c r="L118" s="33">
        <f t="shared" si="14"/>
        <v>2.3045378411575892</v>
      </c>
      <c r="M118" s="33">
        <f t="shared" si="15"/>
        <v>1.1544197393191777</v>
      </c>
      <c r="N118" s="517">
        <f>AVERAGE(DataUS2!DZ121:DZ122)/DataUS1!B121</f>
        <v>0.23029580315648138</v>
      </c>
      <c r="O118" s="33"/>
      <c r="P118" s="10"/>
      <c r="Q118" s="137">
        <f t="shared" si="18"/>
        <v>0.82719379154076722</v>
      </c>
      <c r="R118" s="120">
        <f t="shared" si="19"/>
        <v>0.1728062084592327</v>
      </c>
      <c r="T118" s="484">
        <f>B118-TableUS5a!F117</f>
        <v>0</v>
      </c>
      <c r="U118" s="1427"/>
      <c r="V118" s="193"/>
    </row>
    <row r="119" spans="1:22">
      <c r="A119" s="251">
        <v>1978</v>
      </c>
      <c r="B119" s="2447">
        <f t="shared" si="12"/>
        <v>3.218692583012952</v>
      </c>
      <c r="C119" s="2388">
        <f>AVERAGE(DataUS2!BU122:BU123)/TableUS1!B118</f>
        <v>1.829856924493261</v>
      </c>
      <c r="D119" s="2388">
        <f>AVERAGE(DataUS2!BV122:BV123)/TableUS1!B118</f>
        <v>2.0433730746393275</v>
      </c>
      <c r="E119" s="1971">
        <f>AVERAGE(DataUS2!BW122:BW123)/TableUS1!B118</f>
        <v>0.65453741611963634</v>
      </c>
      <c r="F119" s="499">
        <f t="shared" si="16"/>
        <v>0.66691909058159149</v>
      </c>
      <c r="G119" s="33">
        <f>AVERAGE(DataUS2!CE122:CE123)/TableUS1!$B118</f>
        <v>0.97593938292431348</v>
      </c>
      <c r="H119" s="33">
        <f>AVERAGE(DataUS2!CJ122:CJ123)/TableUS1!$B118</f>
        <v>0.19606254493315731</v>
      </c>
      <c r="I119" s="33">
        <f>TableUS5c!J118</f>
        <v>0.50508283727587922</v>
      </c>
      <c r="J119" s="590">
        <f t="shared" si="17"/>
        <v>3.8856116735945436</v>
      </c>
      <c r="K119" s="33">
        <f t="shared" ref="K119:K151" si="20">C119+G119</f>
        <v>2.8057963074175745</v>
      </c>
      <c r="L119" s="33">
        <f t="shared" ref="L119:L151" si="21">D119+H119</f>
        <v>2.2394356195724847</v>
      </c>
      <c r="M119" s="33">
        <f t="shared" ref="M119:M151" si="22">E119+I119</f>
        <v>1.1596202533955156</v>
      </c>
      <c r="N119" s="517">
        <f>AVERAGE(DataUS2!DZ122:DZ123)/DataUS1!B122</f>
        <v>0.23552457641214566</v>
      </c>
      <c r="O119" s="33"/>
      <c r="P119" s="10"/>
      <c r="Q119" s="137">
        <f t="shared" si="18"/>
        <v>0.8283618779730938</v>
      </c>
      <c r="R119" s="120">
        <f t="shared" si="19"/>
        <v>0.1716381220269062</v>
      </c>
      <c r="T119" s="484">
        <f>B119-TableUS5a!F118</f>
        <v>0</v>
      </c>
      <c r="U119" s="1427"/>
      <c r="V119" s="193"/>
    </row>
    <row r="120" spans="1:22">
      <c r="A120" s="255">
        <v>1979</v>
      </c>
      <c r="B120" s="2315">
        <f t="shared" si="12"/>
        <v>3.3293030601156621</v>
      </c>
      <c r="C120" s="1565">
        <f>AVERAGE(DataUS2!BU123:BU124)/TableUS1!B119</f>
        <v>1.9260713602812598</v>
      </c>
      <c r="D120" s="1565">
        <f>AVERAGE(DataUS2!BV123:BV124)/TableUS1!B119</f>
        <v>2.0855777002935079</v>
      </c>
      <c r="E120" s="1972">
        <f>AVERAGE(DataUS2!BW123:BW124)/TableUS1!B119</f>
        <v>0.68234600045910565</v>
      </c>
      <c r="F120" s="1970">
        <f t="shared" si="16"/>
        <v>0.70268023079294717</v>
      </c>
      <c r="G120" s="1766">
        <f>AVERAGE(DataUS2!CE123:CE124)/TableUS1!$B119</f>
        <v>0.99100920235584067</v>
      </c>
      <c r="H120" s="1766">
        <f>AVERAGE(DataUS2!CJ123:CJ124)/TableUS1!$B119</f>
        <v>0.20964274847269096</v>
      </c>
      <c r="I120" s="1766">
        <f>TableUS5c!J119</f>
        <v>0.49797172003558443</v>
      </c>
      <c r="J120" s="1765">
        <f t="shared" si="17"/>
        <v>4.0319832909086095</v>
      </c>
      <c r="K120" s="1766">
        <f t="shared" si="20"/>
        <v>2.9170805626371004</v>
      </c>
      <c r="L120" s="1766">
        <f t="shared" si="21"/>
        <v>2.2952204487661989</v>
      </c>
      <c r="M120" s="1766">
        <f t="shared" si="22"/>
        <v>1.1803177204946902</v>
      </c>
      <c r="N120" s="2395">
        <f>AVERAGE(DataUS2!DZ123:DZ124)/DataUS1!B123</f>
        <v>0.25104898877779824</v>
      </c>
      <c r="O120" s="1766"/>
      <c r="P120" s="69"/>
      <c r="Q120" s="142">
        <f t="shared" si="18"/>
        <v>0.8257234268858793</v>
      </c>
      <c r="R120" s="122">
        <f t="shared" si="19"/>
        <v>0.17427657311412068</v>
      </c>
      <c r="T120" s="484">
        <f>B120-TableUS5a!F119</f>
        <v>0</v>
      </c>
      <c r="U120" s="1427"/>
      <c r="V120" s="193"/>
    </row>
    <row r="121" spans="1:22">
      <c r="A121" s="251">
        <v>1980</v>
      </c>
      <c r="B121" s="2447">
        <f t="shared" si="12"/>
        <v>3.5492809184632921</v>
      </c>
      <c r="C121" s="2388">
        <f>AVERAGE(DataUS2!BU124:BU125)/TableUS1!B120</f>
        <v>2.0443117879736823</v>
      </c>
      <c r="D121" s="2388">
        <f>AVERAGE(DataUS2!BV124:BV125)/TableUS1!B120</f>
        <v>2.2171305108183859</v>
      </c>
      <c r="E121" s="1971">
        <f>AVERAGE(DataUS2!BW124:BW125)/TableUS1!B120</f>
        <v>0.71216138032877607</v>
      </c>
      <c r="F121" s="499">
        <f t="shared" si="16"/>
        <v>0.78878821242085251</v>
      </c>
      <c r="G121" s="33">
        <f>AVERAGE(DataUS2!CE124:CE125)/TableUS1!$B120</f>
        <v>1.0710308701844209</v>
      </c>
      <c r="H121" s="33">
        <f>AVERAGE(DataUS2!CJ124:CJ125)/TableUS1!$B120</f>
        <v>0.21917335936263083</v>
      </c>
      <c r="I121" s="33">
        <f>TableUS5c!J120</f>
        <v>0.50141601712619921</v>
      </c>
      <c r="J121" s="590">
        <f t="shared" si="17"/>
        <v>4.3380691308841444</v>
      </c>
      <c r="K121" s="33">
        <f t="shared" si="20"/>
        <v>3.1153426581581032</v>
      </c>
      <c r="L121" s="33">
        <f t="shared" si="21"/>
        <v>2.4363038701810167</v>
      </c>
      <c r="M121" s="33">
        <f t="shared" si="22"/>
        <v>1.2135773974549753</v>
      </c>
      <c r="N121" s="517">
        <f>AVERAGE(DataUS2!DZ124:DZ125)/DataUS1!B124</f>
        <v>0.26395786548581257</v>
      </c>
      <c r="O121" s="33"/>
      <c r="P121" s="10"/>
      <c r="Q121" s="137">
        <f t="shared" si="18"/>
        <v>0.81817066795796112</v>
      </c>
      <c r="R121" s="120">
        <f t="shared" si="19"/>
        <v>0.18182933204203897</v>
      </c>
      <c r="T121" s="484">
        <f>B121-TableUS5a!F120</f>
        <v>0</v>
      </c>
      <c r="U121" s="1427"/>
      <c r="V121" s="193"/>
    </row>
    <row r="122" spans="1:22">
      <c r="A122" s="251">
        <v>1981</v>
      </c>
      <c r="B122" s="2447">
        <f t="shared" si="12"/>
        <v>3.5060598788584709</v>
      </c>
      <c r="C122" s="2388">
        <f>AVERAGE(DataUS2!BU125:BU126)/TableUS1!B121</f>
        <v>2.0227567224156746</v>
      </c>
      <c r="D122" s="2388">
        <f>AVERAGE(DataUS2!BV125:BV126)/TableUS1!B121</f>
        <v>2.1789147404271514</v>
      </c>
      <c r="E122" s="1971">
        <f>AVERAGE(DataUS2!BW125:BW126)/TableUS1!B121</f>
        <v>0.69561158398435552</v>
      </c>
      <c r="F122" s="499">
        <f t="shared" si="16"/>
        <v>0.79299343849354631</v>
      </c>
      <c r="G122" s="33">
        <f>AVERAGE(DataUS2!CE125:CE126)/TableUS1!$B121</f>
        <v>1.0710544941207034</v>
      </c>
      <c r="H122" s="33">
        <f>AVERAGE(DataUS2!CJ125:CJ126)/TableUS1!$B121</f>
        <v>0.21493373825937509</v>
      </c>
      <c r="I122" s="33">
        <f>TableUS5c!J121</f>
        <v>0.49299479388653211</v>
      </c>
      <c r="J122" s="590">
        <f t="shared" si="17"/>
        <v>4.2990533173520173</v>
      </c>
      <c r="K122" s="33">
        <f t="shared" si="20"/>
        <v>3.0938112165363778</v>
      </c>
      <c r="L122" s="33">
        <f t="shared" si="21"/>
        <v>2.3938484786865266</v>
      </c>
      <c r="M122" s="33">
        <f t="shared" si="22"/>
        <v>1.1886063778708875</v>
      </c>
      <c r="N122" s="517">
        <f>AVERAGE(DataUS2!DZ125:DZ126)/DataUS1!B125</f>
        <v>0.24585999888711765</v>
      </c>
      <c r="O122" s="33"/>
      <c r="P122" s="10"/>
      <c r="Q122" s="137">
        <f t="shared" si="18"/>
        <v>0.81554231130541377</v>
      </c>
      <c r="R122" s="120">
        <f t="shared" si="19"/>
        <v>0.18445768869458615</v>
      </c>
      <c r="T122" s="484">
        <f>B122-TableUS5a!F121</f>
        <v>0</v>
      </c>
      <c r="U122" s="1427"/>
      <c r="V122" s="193"/>
    </row>
    <row r="123" spans="1:22">
      <c r="A123" s="251">
        <v>1982</v>
      </c>
      <c r="B123" s="2447">
        <f t="shared" si="12"/>
        <v>3.5893093360470303</v>
      </c>
      <c r="C123" s="2388">
        <f>AVERAGE(DataUS2!BU126:BU127)/TableUS1!B122</f>
        <v>2.0649983045237987</v>
      </c>
      <c r="D123" s="2388">
        <f>AVERAGE(DataUS2!BV126:BV127)/TableUS1!B122</f>
        <v>2.2408320574446767</v>
      </c>
      <c r="E123" s="1971">
        <f>AVERAGE(DataUS2!BW126:BW127)/TableUS1!B122</f>
        <v>0.71652102592144462</v>
      </c>
      <c r="F123" s="499">
        <f t="shared" si="16"/>
        <v>0.78485588609233115</v>
      </c>
      <c r="G123" s="33">
        <f>AVERAGE(DataUS2!CE126:CE127)/TableUS1!$B122</f>
        <v>1.0941832356753254</v>
      </c>
      <c r="H123" s="33">
        <f>AVERAGE(DataUS2!CJ126:CJ127)/TableUS1!$B122</f>
        <v>0.22595144376400561</v>
      </c>
      <c r="I123" s="33">
        <f>TableUS5c!J122</f>
        <v>0.53527879334699979</v>
      </c>
      <c r="J123" s="590">
        <f t="shared" si="17"/>
        <v>4.3741652221393617</v>
      </c>
      <c r="K123" s="33">
        <f t="shared" si="20"/>
        <v>3.1591815401991239</v>
      </c>
      <c r="L123" s="33">
        <f t="shared" si="21"/>
        <v>2.4667835012086825</v>
      </c>
      <c r="M123" s="33">
        <f t="shared" si="22"/>
        <v>1.2517998192684443</v>
      </c>
      <c r="N123" s="517">
        <f>AVERAGE(DataUS2!DZ126:DZ127)/DataUS1!B126</f>
        <v>0.22704616482371381</v>
      </c>
      <c r="O123" s="33"/>
      <c r="P123" s="10"/>
      <c r="Q123" s="137">
        <f t="shared" si="18"/>
        <v>0.82057013253183286</v>
      </c>
      <c r="R123" s="120">
        <f t="shared" si="19"/>
        <v>0.17942986746816705</v>
      </c>
      <c r="T123" s="484">
        <f>B123-TableUS5a!F122</f>
        <v>0</v>
      </c>
      <c r="U123" s="1427"/>
      <c r="V123" s="193"/>
    </row>
    <row r="124" spans="1:22">
      <c r="A124" s="251">
        <v>1983</v>
      </c>
      <c r="B124" s="2447">
        <f t="shared" si="12"/>
        <v>3.5694710952156257</v>
      </c>
      <c r="C124" s="2388">
        <f>AVERAGE(DataUS2!BU127:BU128)/TableUS1!B123</f>
        <v>2.0009270918915116</v>
      </c>
      <c r="D124" s="2388">
        <f>AVERAGE(DataUS2!BV127:BV128)/TableUS1!B123</f>
        <v>2.2935140853165512</v>
      </c>
      <c r="E124" s="1971">
        <f>AVERAGE(DataUS2!BW127:BW128)/TableUS1!B123</f>
        <v>0.72497008199243673</v>
      </c>
      <c r="F124" s="499">
        <f t="shared" si="16"/>
        <v>0.71431014515117364</v>
      </c>
      <c r="G124" s="33">
        <f>AVERAGE(DataUS2!CE127:CE128)/TableUS1!$B123</f>
        <v>1.0617471935927834</v>
      </c>
      <c r="H124" s="33">
        <f>AVERAGE(DataUS2!CJ127:CJ128)/TableUS1!$B123</f>
        <v>0.22919489542618388</v>
      </c>
      <c r="I124" s="33">
        <f>TableUS5c!J123</f>
        <v>0.57663194386779348</v>
      </c>
      <c r="J124" s="590">
        <f t="shared" si="17"/>
        <v>4.2837812403667996</v>
      </c>
      <c r="K124" s="33">
        <f t="shared" si="20"/>
        <v>3.0626742854842952</v>
      </c>
      <c r="L124" s="33">
        <f t="shared" si="21"/>
        <v>2.5227089807427352</v>
      </c>
      <c r="M124" s="33">
        <f t="shared" si="22"/>
        <v>1.3016020258602303</v>
      </c>
      <c r="N124" s="517">
        <f>AVERAGE(DataUS2!DZ127:DZ128)/DataUS1!B127</f>
        <v>0.20415527340092934</v>
      </c>
      <c r="O124" s="33"/>
      <c r="P124" s="10"/>
      <c r="Q124" s="137">
        <f t="shared" si="18"/>
        <v>0.83325242231790275</v>
      </c>
      <c r="R124" s="120">
        <f t="shared" si="19"/>
        <v>0.16674757768209719</v>
      </c>
      <c r="T124" s="484">
        <f>B124-TableUS5a!F123</f>
        <v>0</v>
      </c>
      <c r="U124" s="1427"/>
      <c r="V124" s="193"/>
    </row>
    <row r="125" spans="1:22">
      <c r="A125" s="251">
        <v>1984</v>
      </c>
      <c r="B125" s="2447">
        <f t="shared" si="12"/>
        <v>3.3911120614284842</v>
      </c>
      <c r="C125" s="2388">
        <f>AVERAGE(DataUS2!BU128:BU129)/TableUS1!B124</f>
        <v>1.8982977146330982</v>
      </c>
      <c r="D125" s="2388">
        <f>AVERAGE(DataUS2!BV128:BV129)/TableUS1!B124</f>
        <v>2.2138614372554497</v>
      </c>
      <c r="E125" s="1971">
        <f>AVERAGE(DataUS2!BW128:BW129)/TableUS1!B124</f>
        <v>0.72104709046006366</v>
      </c>
      <c r="F125" s="499">
        <f t="shared" si="16"/>
        <v>0.60965850481135997</v>
      </c>
      <c r="G125" s="33">
        <f>AVERAGE(DataUS2!CE128:CE129)/TableUS1!$B124</f>
        <v>0.9734261853803764</v>
      </c>
      <c r="H125" s="33">
        <f>AVERAGE(DataUS2!CJ128:CJ129)/TableUS1!$B124</f>
        <v>0.22650696134440595</v>
      </c>
      <c r="I125" s="33">
        <f>TableUS5c!J124</f>
        <v>0.59027464191342227</v>
      </c>
      <c r="J125" s="590">
        <f t="shared" si="17"/>
        <v>4.0007705662398445</v>
      </c>
      <c r="K125" s="33">
        <f t="shared" si="20"/>
        <v>2.8717239000134747</v>
      </c>
      <c r="L125" s="33">
        <f t="shared" si="21"/>
        <v>2.4403683985998557</v>
      </c>
      <c r="M125" s="33">
        <f t="shared" si="22"/>
        <v>1.3113217323734858</v>
      </c>
      <c r="N125" s="517">
        <f>AVERAGE(DataUS2!DZ128:DZ129)/DataUS1!B128</f>
        <v>0.16726404340935738</v>
      </c>
      <c r="O125" s="33"/>
      <c r="P125" s="10"/>
      <c r="Q125" s="137">
        <f t="shared" si="18"/>
        <v>0.84761472953337769</v>
      </c>
      <c r="R125" s="120">
        <f t="shared" si="19"/>
        <v>0.1523852704666222</v>
      </c>
      <c r="T125" s="484">
        <f>B125-TableUS5a!F124</f>
        <v>0</v>
      </c>
      <c r="U125" s="1427"/>
      <c r="V125" s="193"/>
    </row>
    <row r="126" spans="1:22">
      <c r="A126" s="251">
        <v>1985</v>
      </c>
      <c r="B126" s="2447">
        <f t="shared" si="12"/>
        <v>3.4551967348475916</v>
      </c>
      <c r="C126" s="2388">
        <f>AVERAGE(DataUS2!BU129:BU130)/TableUS1!B125</f>
        <v>1.9459554077057684</v>
      </c>
      <c r="D126" s="2388">
        <f>AVERAGE(DataUS2!BV129:BV130)/TableUS1!B125</f>
        <v>2.2836996285959477</v>
      </c>
      <c r="E126" s="1971">
        <f>AVERAGE(DataUS2!BW129:BW130)/TableUS1!B125</f>
        <v>0.77445830145412464</v>
      </c>
      <c r="F126" s="499">
        <f t="shared" si="16"/>
        <v>0.55284550678174227</v>
      </c>
      <c r="G126" s="33">
        <f>AVERAGE(DataUS2!CE129:CE130)/TableUS1!$B125</f>
        <v>0.94862700821941781</v>
      </c>
      <c r="H126" s="33">
        <f>AVERAGE(DataUS2!CJ129:CJ130)/TableUS1!$B125</f>
        <v>0.25650809308043521</v>
      </c>
      <c r="I126" s="33">
        <f>TableUS5c!J125</f>
        <v>0.65228959451811075</v>
      </c>
      <c r="J126" s="590">
        <f t="shared" si="17"/>
        <v>4.008042241629334</v>
      </c>
      <c r="K126" s="33">
        <f t="shared" si="20"/>
        <v>2.8945824159251861</v>
      </c>
      <c r="L126" s="33">
        <f t="shared" si="21"/>
        <v>2.5402077216763828</v>
      </c>
      <c r="M126" s="33">
        <f t="shared" si="22"/>
        <v>1.4267478959722353</v>
      </c>
      <c r="N126" s="517">
        <f>AVERAGE(DataUS2!DZ129:DZ130)/DataUS1!B129</f>
        <v>0.13314123742913075</v>
      </c>
      <c r="O126" s="33"/>
      <c r="P126" s="10"/>
      <c r="Q126" s="137">
        <f t="shared" si="18"/>
        <v>0.86206594804824166</v>
      </c>
      <c r="R126" s="120">
        <f t="shared" si="19"/>
        <v>0.13793405195175829</v>
      </c>
      <c r="T126" s="484">
        <f>B126-TableUS5a!F125</f>
        <v>0</v>
      </c>
      <c r="U126" s="1427"/>
      <c r="V126" s="193"/>
    </row>
    <row r="127" spans="1:22">
      <c r="A127" s="251">
        <v>1986</v>
      </c>
      <c r="B127" s="2447">
        <f t="shared" si="12"/>
        <v>3.6350989216437881</v>
      </c>
      <c r="C127" s="2388">
        <f>AVERAGE(DataUS2!BU130:BU131)/TableUS1!B126</f>
        <v>2.0186246851307317</v>
      </c>
      <c r="D127" s="2388">
        <f>AVERAGE(DataUS2!BV130:BV131)/TableUS1!B126</f>
        <v>2.4540872433260117</v>
      </c>
      <c r="E127" s="1971">
        <f>AVERAGE(DataUS2!BW130:BW131)/TableUS1!B126</f>
        <v>0.83761300681295481</v>
      </c>
      <c r="F127" s="499">
        <f t="shared" si="16"/>
        <v>0.51064701523173417</v>
      </c>
      <c r="G127" s="33">
        <f>AVERAGE(DataUS2!CE130:CE131)/TableUS1!$B126</f>
        <v>0.94987298442982238</v>
      </c>
      <c r="H127" s="33">
        <f>AVERAGE(DataUS2!CJ130:CJ131)/TableUS1!$B126</f>
        <v>0.28660167978492801</v>
      </c>
      <c r="I127" s="33">
        <f>TableUS5c!J126</f>
        <v>0.72582764898301622</v>
      </c>
      <c r="J127" s="590">
        <f t="shared" si="17"/>
        <v>4.1457459368755227</v>
      </c>
      <c r="K127" s="33">
        <f t="shared" si="20"/>
        <v>2.9684976695605538</v>
      </c>
      <c r="L127" s="33">
        <f t="shared" si="21"/>
        <v>2.7406889231109397</v>
      </c>
      <c r="M127" s="33">
        <f t="shared" si="22"/>
        <v>1.563440655795971</v>
      </c>
      <c r="N127" s="517">
        <f>AVERAGE(DataUS2!DZ130:DZ131)/DataUS1!B130</f>
        <v>0.11105069731015373</v>
      </c>
      <c r="O127" s="33"/>
      <c r="P127" s="10"/>
      <c r="Q127" s="137">
        <f t="shared" si="18"/>
        <v>0.8768262640771981</v>
      </c>
      <c r="R127" s="120">
        <f t="shared" si="19"/>
        <v>0.1231737359228018</v>
      </c>
      <c r="T127" s="484">
        <f>B127-TableUS5a!F126</f>
        <v>0</v>
      </c>
      <c r="U127" s="1427"/>
      <c r="V127" s="193"/>
    </row>
    <row r="128" spans="1:22">
      <c r="A128" s="251">
        <v>1987</v>
      </c>
      <c r="B128" s="2447">
        <f t="shared" si="12"/>
        <v>3.6619046165247706</v>
      </c>
      <c r="C128" s="2388">
        <f>AVERAGE(DataUS2!BU131:BU132)/TableUS1!B127</f>
        <v>2.0245544155461688</v>
      </c>
      <c r="D128" s="2388">
        <f>AVERAGE(DataUS2!BV131:BV132)/TableUS1!B127</f>
        <v>2.4897823728992936</v>
      </c>
      <c r="E128" s="1971">
        <f>AVERAGE(DataUS2!BW131:BW132)/TableUS1!B127</f>
        <v>0.85243217192069154</v>
      </c>
      <c r="F128" s="499">
        <f t="shared" si="16"/>
        <v>0.46774665305330032</v>
      </c>
      <c r="G128" s="33">
        <f>AVERAGE(DataUS2!CE131:CE132)/TableUS1!$B127</f>
        <v>0.93337607604878792</v>
      </c>
      <c r="H128" s="33">
        <f>AVERAGE(DataUS2!CJ131:CJ132)/TableUS1!$B127</f>
        <v>0.28769322868351416</v>
      </c>
      <c r="I128" s="33">
        <f>TableUS5c!J127</f>
        <v>0.7533226516790017</v>
      </c>
      <c r="J128" s="590">
        <f t="shared" si="17"/>
        <v>4.1296512695780709</v>
      </c>
      <c r="K128" s="33">
        <f t="shared" si="20"/>
        <v>2.9579304915949569</v>
      </c>
      <c r="L128" s="33">
        <f t="shared" si="21"/>
        <v>2.7774756015828079</v>
      </c>
      <c r="M128" s="33">
        <f t="shared" si="22"/>
        <v>1.6057548235996932</v>
      </c>
      <c r="N128" s="517">
        <f>AVERAGE(DataUS2!DZ131:DZ132)/DataUS1!B131</f>
        <v>0.10016556933688268</v>
      </c>
      <c r="O128" s="33">
        <f>0.5*(299.4+950.3)/DataUS1!B131</f>
        <v>0.15056467596799822</v>
      </c>
      <c r="P128" s="10">
        <f>(335.7+314.6)/DataUS1!B131</f>
        <v>0.15669714136511043</v>
      </c>
      <c r="Q128" s="137">
        <f t="shared" si="18"/>
        <v>0.88673458785756254</v>
      </c>
      <c r="R128" s="120">
        <f t="shared" si="19"/>
        <v>0.11326541214243746</v>
      </c>
      <c r="T128" s="484">
        <f>B128-TableUS5a!F127</f>
        <v>0</v>
      </c>
      <c r="U128" s="1427"/>
      <c r="V128" s="193"/>
    </row>
    <row r="129" spans="1:22">
      <c r="A129" s="251">
        <v>1988</v>
      </c>
      <c r="B129" s="2447">
        <f t="shared" si="12"/>
        <v>3.6226930462800091</v>
      </c>
      <c r="C129" s="2388">
        <f>AVERAGE(DataUS2!BU132:BU133)/TableUS1!B128</f>
        <v>1.9994886230797191</v>
      </c>
      <c r="D129" s="2388">
        <f>AVERAGE(DataUS2!BV132:BV133)/TableUS1!B128</f>
        <v>2.4754304794840802</v>
      </c>
      <c r="E129" s="1971">
        <f>AVERAGE(DataUS2!BW132:BW133)/TableUS1!B128</f>
        <v>0.85222605628378989</v>
      </c>
      <c r="F129" s="499">
        <f t="shared" si="16"/>
        <v>0.42213037668558506</v>
      </c>
      <c r="G129" s="33">
        <f>AVERAGE(DataUS2!CE132:CE133)/TableUS1!$B128</f>
        <v>0.89871725880838438</v>
      </c>
      <c r="H129" s="33">
        <f>AVERAGE(DataUS2!CJ132:CJ133)/TableUS1!$B128</f>
        <v>0.27544975286139223</v>
      </c>
      <c r="I129" s="33">
        <f>TableUS5c!J128</f>
        <v>0.7520366349841916</v>
      </c>
      <c r="J129" s="590">
        <f t="shared" si="17"/>
        <v>4.0448234229655942</v>
      </c>
      <c r="K129" s="33">
        <f t="shared" si="20"/>
        <v>2.8982058818881034</v>
      </c>
      <c r="L129" s="33">
        <f t="shared" si="21"/>
        <v>2.7508802323454726</v>
      </c>
      <c r="M129" s="33">
        <f t="shared" si="22"/>
        <v>1.6042626912679814</v>
      </c>
      <c r="N129" s="517">
        <f>AVERAGE(DataUS2!DZ132:DZ133)/DataUS1!B132</f>
        <v>9.5664367976624642E-2</v>
      </c>
      <c r="O129" s="33"/>
      <c r="P129" s="10"/>
      <c r="Q129" s="137">
        <f t="shared" si="18"/>
        <v>0.89563688385287132</v>
      </c>
      <c r="R129" s="120">
        <f t="shared" si="19"/>
        <v>0.10436311614712872</v>
      </c>
      <c r="T129" s="484">
        <f>B129-TableUS5a!F128</f>
        <v>0</v>
      </c>
      <c r="U129" s="1427"/>
      <c r="V129" s="193"/>
    </row>
    <row r="130" spans="1:22">
      <c r="A130" s="255">
        <v>1989</v>
      </c>
      <c r="B130" s="2315">
        <f t="shared" si="12"/>
        <v>3.7293765270503387</v>
      </c>
      <c r="C130" s="1565">
        <f>AVERAGE(DataUS2!BU133:BU134)/TableUS1!B129</f>
        <v>2.0256007014250352</v>
      </c>
      <c r="D130" s="1565">
        <f>AVERAGE(DataUS2!BV133:BV134)/TableUS1!B129</f>
        <v>2.5794771308816373</v>
      </c>
      <c r="E130" s="1972">
        <f>AVERAGE(DataUS2!BW133:BW134)/TableUS1!B129</f>
        <v>0.87570130525633405</v>
      </c>
      <c r="F130" s="1970">
        <f t="shared" si="16"/>
        <v>0.39732947515694017</v>
      </c>
      <c r="G130" s="1766">
        <f>AVERAGE(DataUS2!CE133:CE134)/TableUS1!$B129</f>
        <v>0.88863149850319501</v>
      </c>
      <c r="H130" s="1766">
        <f>AVERAGE(DataUS2!CJ133:CJ134)/TableUS1!$B129</f>
        <v>0.27119502644821503</v>
      </c>
      <c r="I130" s="1766">
        <f>TableUS5c!J129</f>
        <v>0.76249704979446997</v>
      </c>
      <c r="J130" s="1765">
        <f t="shared" si="17"/>
        <v>4.1267060022072792</v>
      </c>
      <c r="K130" s="1766">
        <f t="shared" si="20"/>
        <v>2.9142321999282301</v>
      </c>
      <c r="L130" s="1766">
        <f t="shared" si="21"/>
        <v>2.8506721573298526</v>
      </c>
      <c r="M130" s="1766">
        <f t="shared" si="22"/>
        <v>1.6381983550508039</v>
      </c>
      <c r="N130" s="2395">
        <f>AVERAGE(DataUS2!DZ133:DZ134)/DataUS1!B133</f>
        <v>9.3294924938230564E-2</v>
      </c>
      <c r="O130" s="1766"/>
      <c r="P130" s="69"/>
      <c r="Q130" s="142">
        <f t="shared" si="18"/>
        <v>0.9037175231420852</v>
      </c>
      <c r="R130" s="122">
        <f t="shared" si="19"/>
        <v>9.6282476857914731E-2</v>
      </c>
      <c r="T130" s="484">
        <f>B130-TableUS5a!F129</f>
        <v>0</v>
      </c>
      <c r="U130" s="1427"/>
      <c r="V130" s="193"/>
    </row>
    <row r="131" spans="1:22">
      <c r="A131" s="251">
        <v>1990</v>
      </c>
      <c r="B131" s="2447">
        <f t="shared" si="12"/>
        <v>3.7219400252690584</v>
      </c>
      <c r="C131" s="2388">
        <f>AVERAGE(DataUS2!BU134:BU135)/TableUS1!B130</f>
        <v>2.00778034004029</v>
      </c>
      <c r="D131" s="2388">
        <f>AVERAGE(DataUS2!BV134:BV135)/TableUS1!B130</f>
        <v>2.6028869478940559</v>
      </c>
      <c r="E131" s="1971">
        <f>AVERAGE(DataUS2!BW134:BW135)/TableUS1!B130</f>
        <v>0.88872726266528768</v>
      </c>
      <c r="F131" s="499">
        <f t="shared" si="16"/>
        <v>0.37912238049426406</v>
      </c>
      <c r="G131" s="33">
        <f>AVERAGE(DataUS2!CE134:CE135)/TableUS1!$B130</f>
        <v>0.88427963022855349</v>
      </c>
      <c r="H131" s="33">
        <f>AVERAGE(DataUS2!CJ134:CJ135)/TableUS1!$B130</f>
        <v>0.27702514898812597</v>
      </c>
      <c r="I131" s="33">
        <f>TableUS5c!J130</f>
        <v>0.78218239872241546</v>
      </c>
      <c r="J131" s="590">
        <f t="shared" si="17"/>
        <v>4.1010624057633223</v>
      </c>
      <c r="K131" s="33">
        <f t="shared" si="20"/>
        <v>2.8920599702688436</v>
      </c>
      <c r="L131" s="33">
        <f t="shared" si="21"/>
        <v>2.8799120968821819</v>
      </c>
      <c r="M131" s="33">
        <f t="shared" si="22"/>
        <v>1.6709096613877032</v>
      </c>
      <c r="N131" s="517">
        <f>AVERAGE(DataUS2!DZ134:DZ135)/DataUS1!B134</f>
        <v>9.1691796548999685E-2</v>
      </c>
      <c r="O131" s="33"/>
      <c r="P131" s="10"/>
      <c r="Q131" s="137">
        <f t="shared" si="18"/>
        <v>0.90755508134636675</v>
      </c>
      <c r="R131" s="120">
        <f t="shared" si="19"/>
        <v>9.2444918653633315E-2</v>
      </c>
      <c r="T131" s="484">
        <f>B131-TableUS5a!F130</f>
        <v>0</v>
      </c>
      <c r="U131" s="1427"/>
      <c r="V131" s="193"/>
    </row>
    <row r="132" spans="1:22">
      <c r="A132" s="251">
        <v>1991</v>
      </c>
      <c r="B132" s="2447">
        <f t="shared" si="12"/>
        <v>3.7741848893065275</v>
      </c>
      <c r="C132" s="2388">
        <f>AVERAGE(DataUS2!BU135:BU136)/TableUS1!B131</f>
        <v>1.9789659635032053</v>
      </c>
      <c r="D132" s="2388">
        <f>AVERAGE(DataUS2!BV135:BV136)/TableUS1!B131</f>
        <v>2.7000121581367296</v>
      </c>
      <c r="E132" s="1971">
        <f>AVERAGE(DataUS2!BW135:BW136)/TableUS1!B131</f>
        <v>0.90479323233340692</v>
      </c>
      <c r="F132" s="499">
        <f t="shared" si="16"/>
        <v>0.34668586771751631</v>
      </c>
      <c r="G132" s="33">
        <f>AVERAGE(DataUS2!CE135:CE136)/TableUS1!$B131</f>
        <v>0.88560372033912793</v>
      </c>
      <c r="H132" s="33">
        <f>AVERAGE(DataUS2!CJ135:CJ136)/TableUS1!$B131</f>
        <v>0.29186761897227403</v>
      </c>
      <c r="I132" s="33">
        <f>TableUS5c!J131</f>
        <v>0.83078547159388572</v>
      </c>
      <c r="J132" s="590">
        <f t="shared" si="17"/>
        <v>4.1208707570240435</v>
      </c>
      <c r="K132" s="33">
        <f t="shared" si="20"/>
        <v>2.8645696838423333</v>
      </c>
      <c r="L132" s="33">
        <f t="shared" si="21"/>
        <v>2.9918797771090038</v>
      </c>
      <c r="M132" s="33">
        <f t="shared" si="22"/>
        <v>1.7355787039272927</v>
      </c>
      <c r="N132" s="517">
        <f>AVERAGE(DataUS2!DZ135:DZ136)/DataUS1!B135</f>
        <v>9.1216689120123456E-2</v>
      </c>
      <c r="O132" s="33"/>
      <c r="P132" s="10"/>
      <c r="Q132" s="137">
        <f t="shared" si="18"/>
        <v>0.91587072534934799</v>
      </c>
      <c r="R132" s="120">
        <f t="shared" si="19"/>
        <v>8.4129274650652078E-2</v>
      </c>
      <c r="T132" s="484">
        <f>B132-TableUS5a!F131</f>
        <v>0</v>
      </c>
      <c r="U132" s="1427"/>
      <c r="V132" s="193"/>
    </row>
    <row r="133" spans="1:22">
      <c r="A133" s="251">
        <v>1992</v>
      </c>
      <c r="B133" s="2447">
        <f t="shared" si="12"/>
        <v>3.7862470745056762</v>
      </c>
      <c r="C133" s="2388">
        <f>AVERAGE(DataUS2!BU136:BU137)/TableUS1!B132</f>
        <v>1.9079891728660872</v>
      </c>
      <c r="D133" s="2388">
        <f>AVERAGE(DataUS2!BV136:BV137)/TableUS1!B132</f>
        <v>2.766727577874311</v>
      </c>
      <c r="E133" s="1971">
        <f>AVERAGE(DataUS2!BW136:BW137)/TableUS1!B132</f>
        <v>0.88846967623472173</v>
      </c>
      <c r="F133" s="499">
        <f t="shared" si="16"/>
        <v>0.28571592484823172</v>
      </c>
      <c r="G133" s="33">
        <f>AVERAGE(DataUS2!CE136:CE137)/TableUS1!$B132</f>
        <v>0.85725450874748121</v>
      </c>
      <c r="H133" s="33">
        <f>AVERAGE(DataUS2!CJ136:CJ137)/TableUS1!$B132</f>
        <v>0.28557066864345337</v>
      </c>
      <c r="I133" s="33">
        <f>TableUS5c!J132</f>
        <v>0.85710925254270287</v>
      </c>
      <c r="J133" s="590">
        <f t="shared" si="17"/>
        <v>4.0719629993539082</v>
      </c>
      <c r="K133" s="33">
        <f t="shared" si="20"/>
        <v>2.7652436816135681</v>
      </c>
      <c r="L133" s="33">
        <f t="shared" si="21"/>
        <v>3.0522982465177644</v>
      </c>
      <c r="M133" s="33">
        <f t="shared" si="22"/>
        <v>1.7455789287774246</v>
      </c>
      <c r="N133" s="517">
        <f>AVERAGE(DataUS2!DZ136:DZ137)/DataUS1!B136</f>
        <v>8.8276330155807534E-2</v>
      </c>
      <c r="O133" s="33"/>
      <c r="P133" s="10"/>
      <c r="Q133" s="137">
        <f t="shared" si="18"/>
        <v>0.9298333690916234</v>
      </c>
      <c r="R133" s="120">
        <f t="shared" si="19"/>
        <v>7.0166630908376576E-2</v>
      </c>
      <c r="T133" s="484">
        <f>B133-TableUS5a!F132</f>
        <v>0</v>
      </c>
      <c r="U133" s="1427"/>
      <c r="V133" s="193"/>
    </row>
    <row r="134" spans="1:22">
      <c r="A134" s="251">
        <v>1993</v>
      </c>
      <c r="B134" s="2447">
        <f t="shared" si="12"/>
        <v>3.8004754680065407</v>
      </c>
      <c r="C134" s="2388">
        <f>AVERAGE(DataUS2!BU137:BU138)/TableUS1!B133</f>
        <v>1.8726877344051913</v>
      </c>
      <c r="D134" s="2388">
        <f>AVERAGE(DataUS2!BV137:BV138)/TableUS1!B133</f>
        <v>2.8116527822471662</v>
      </c>
      <c r="E134" s="1971">
        <f>AVERAGE(DataUS2!BW137:BW138)/TableUS1!B133</f>
        <v>0.8838650486458165</v>
      </c>
      <c r="F134" s="499">
        <f t="shared" si="16"/>
        <v>0.23322190762032269</v>
      </c>
      <c r="G134" s="33">
        <f>AVERAGE(DataUS2!CE137:CE138)/TableUS1!$B133</f>
        <v>0.84144498283664904</v>
      </c>
      <c r="H134" s="33">
        <f>AVERAGE(DataUS2!CJ137:CJ138)/TableUS1!$B133</f>
        <v>0.27337217530697028</v>
      </c>
      <c r="I134" s="33">
        <f>TableUS5c!J133</f>
        <v>0.88159525052329657</v>
      </c>
      <c r="J134" s="590">
        <f t="shared" si="17"/>
        <v>4.033697375626863</v>
      </c>
      <c r="K134" s="33">
        <f t="shared" si="20"/>
        <v>2.7141327172418404</v>
      </c>
      <c r="L134" s="33">
        <f t="shared" si="21"/>
        <v>3.0850249575541366</v>
      </c>
      <c r="M134" s="33">
        <f t="shared" si="22"/>
        <v>1.7654602991691131</v>
      </c>
      <c r="N134" s="517">
        <f>AVERAGE(DataUS2!DZ137:DZ138)/DataUS1!B137</f>
        <v>8.8363026638361084E-2</v>
      </c>
      <c r="O134" s="33"/>
      <c r="P134" s="10"/>
      <c r="Q134" s="137">
        <f t="shared" si="18"/>
        <v>0.94218160513737648</v>
      </c>
      <c r="R134" s="120">
        <f t="shared" si="19"/>
        <v>5.7818394862623641E-2</v>
      </c>
      <c r="T134" s="484">
        <f>B134-TableUS5a!F133</f>
        <v>0</v>
      </c>
      <c r="U134" s="1427"/>
      <c r="V134" s="193"/>
    </row>
    <row r="135" spans="1:22">
      <c r="A135" s="251">
        <v>1994</v>
      </c>
      <c r="B135" s="2447">
        <f t="shared" si="12"/>
        <v>3.7165334939478751</v>
      </c>
      <c r="C135" s="2388">
        <f>AVERAGE(DataUS2!BU138:BU139)/TableUS1!B134</f>
        <v>1.8171898166044991</v>
      </c>
      <c r="D135" s="2388">
        <f>AVERAGE(DataUS2!BV138:BV139)/TableUS1!B134</f>
        <v>2.7724783796050589</v>
      </c>
      <c r="E135" s="1971">
        <f>AVERAGE(DataUS2!BW138:BW139)/TableUS1!B134</f>
        <v>0.87313470226168344</v>
      </c>
      <c r="F135" s="499">
        <f t="shared" si="16"/>
        <v>0.20304446469853099</v>
      </c>
      <c r="G135" s="33">
        <f>AVERAGE(DataUS2!CE138:CE139)/TableUS1!$B134</f>
        <v>0.815269151629194</v>
      </c>
      <c r="H135" s="33">
        <f>AVERAGE(DataUS2!CJ138:CJ139)/TableUS1!$B134</f>
        <v>0.25625266278703596</v>
      </c>
      <c r="I135" s="33">
        <f>TableUS5c!J134</f>
        <v>0.86847734971769897</v>
      </c>
      <c r="J135" s="590">
        <f t="shared" si="17"/>
        <v>3.9195779586464061</v>
      </c>
      <c r="K135" s="33">
        <f t="shared" si="20"/>
        <v>2.632458968233693</v>
      </c>
      <c r="L135" s="33">
        <f t="shared" si="21"/>
        <v>3.0287310423920948</v>
      </c>
      <c r="M135" s="33">
        <f t="shared" si="22"/>
        <v>1.7416120519793825</v>
      </c>
      <c r="N135" s="517">
        <f>AVERAGE(DataUS2!DZ138:DZ139)/DataUS1!B138</f>
        <v>8.7056786251537607E-2</v>
      </c>
      <c r="O135" s="33"/>
      <c r="P135" s="10"/>
      <c r="Q135" s="137">
        <f t="shared" si="18"/>
        <v>0.94819736542026822</v>
      </c>
      <c r="R135" s="120">
        <f t="shared" si="19"/>
        <v>5.1802634579731825E-2</v>
      </c>
      <c r="T135" s="484">
        <f>B135-TableUS5a!F134</f>
        <v>0</v>
      </c>
      <c r="U135" s="1427"/>
      <c r="V135" s="193"/>
    </row>
    <row r="136" spans="1:22">
      <c r="A136" s="251">
        <v>1995</v>
      </c>
      <c r="B136" s="2447">
        <f t="shared" si="12"/>
        <v>3.776068974801007</v>
      </c>
      <c r="C136" s="2388">
        <f>AVERAGE(DataUS2!BU139:BU140)/TableUS1!B135</f>
        <v>1.7914274881161993</v>
      </c>
      <c r="D136" s="2388">
        <f>AVERAGE(DataUS2!BV139:BV140)/TableUS1!B135</f>
        <v>2.8636280488365804</v>
      </c>
      <c r="E136" s="1971">
        <f>AVERAGE(DataUS2!BW139:BW140)/TableUS1!B135</f>
        <v>0.87898656215177295</v>
      </c>
      <c r="F136" s="499">
        <f t="shared" si="16"/>
        <v>0.19585282229297329</v>
      </c>
      <c r="G136" s="33">
        <f>AVERAGE(DataUS2!CE139:CE140)/TableUS1!$B135</f>
        <v>0.80129473226248726</v>
      </c>
      <c r="H136" s="33">
        <f>AVERAGE(DataUS2!CJ139:CJ140)/TableUS1!$B135</f>
        <v>0.23963432359386011</v>
      </c>
      <c r="I136" s="33">
        <f>TableUS5c!J135</f>
        <v>0.84507623356337402</v>
      </c>
      <c r="J136" s="590">
        <f t="shared" si="17"/>
        <v>3.9719217970939802</v>
      </c>
      <c r="K136" s="33">
        <f t="shared" si="20"/>
        <v>2.5927222203786866</v>
      </c>
      <c r="L136" s="33">
        <f t="shared" si="21"/>
        <v>3.1032623724304407</v>
      </c>
      <c r="M136" s="33">
        <f t="shared" si="22"/>
        <v>1.7240627957151471</v>
      </c>
      <c r="N136" s="517">
        <f>AVERAGE(DataUS2!DZ139:DZ140)/DataUS1!B139</f>
        <v>8.6706517492844581E-2</v>
      </c>
      <c r="O136" s="33">
        <v>5.1014302699140687E-2</v>
      </c>
      <c r="P136" s="10">
        <v>8.5041965649591142E-2</v>
      </c>
      <c r="Q136" s="137">
        <f t="shared" si="18"/>
        <v>0.95069066504877642</v>
      </c>
      <c r="R136" s="120">
        <f t="shared" si="19"/>
        <v>4.9309334951223659E-2</v>
      </c>
      <c r="T136" s="484">
        <f>B136-TableUS5a!F135</f>
        <v>0</v>
      </c>
      <c r="U136" s="1427"/>
      <c r="V136" s="193"/>
    </row>
    <row r="137" spans="1:22">
      <c r="A137" s="251">
        <v>1996</v>
      </c>
      <c r="B137" s="2447">
        <f t="shared" si="12"/>
        <v>3.8854873001704133</v>
      </c>
      <c r="C137" s="2388">
        <f>AVERAGE(DataUS2!BU140:BU141)/TableUS1!B136</f>
        <v>1.7627525043504919</v>
      </c>
      <c r="D137" s="2388">
        <f>AVERAGE(DataUS2!BV140:BV141)/TableUS1!B136</f>
        <v>3.0039986439088606</v>
      </c>
      <c r="E137" s="1971">
        <f>AVERAGE(DataUS2!BW140:BW141)/TableUS1!B136</f>
        <v>0.88126384808893932</v>
      </c>
      <c r="F137" s="499">
        <f t="shared" si="16"/>
        <v>0.20427853741387636</v>
      </c>
      <c r="G137" s="33">
        <f>AVERAGE(DataUS2!CE140:CE141)/TableUS1!$B136</f>
        <v>0.78978084114583191</v>
      </c>
      <c r="H137" s="33">
        <f>AVERAGE(DataUS2!CJ140:CJ141)/TableUS1!$B136</f>
        <v>0.23281120217840173</v>
      </c>
      <c r="I137" s="33">
        <f>TableUS5c!J136</f>
        <v>0.81831350591035734</v>
      </c>
      <c r="J137" s="590">
        <f t="shared" si="17"/>
        <v>4.0897658375842898</v>
      </c>
      <c r="K137" s="33">
        <f t="shared" si="20"/>
        <v>2.5525333454963239</v>
      </c>
      <c r="L137" s="33">
        <f t="shared" si="21"/>
        <v>3.2368098460872625</v>
      </c>
      <c r="M137" s="33">
        <f t="shared" si="22"/>
        <v>1.6995773539992967</v>
      </c>
      <c r="N137" s="517">
        <f>AVERAGE(DataUS2!DZ140:DZ141)/DataUS1!B140</f>
        <v>8.5880242004562388E-2</v>
      </c>
      <c r="O137" s="33"/>
      <c r="P137" s="10"/>
      <c r="Q137" s="137">
        <f t="shared" si="18"/>
        <v>0.95005128764669367</v>
      </c>
      <c r="R137" s="120">
        <f t="shared" si="19"/>
        <v>4.9948712353306265E-2</v>
      </c>
      <c r="T137" s="484">
        <f>B137-TableUS5a!F136</f>
        <v>0</v>
      </c>
      <c r="U137" s="1427"/>
      <c r="V137" s="193"/>
    </row>
    <row r="138" spans="1:22">
      <c r="A138" s="251">
        <v>1997</v>
      </c>
      <c r="B138" s="2447">
        <f t="shared" si="12"/>
        <v>4.0093141285825782</v>
      </c>
      <c r="C138" s="2388">
        <f>AVERAGE(DataUS2!BU141:BU142)/TableUS1!B137</f>
        <v>1.7413767658027703</v>
      </c>
      <c r="D138" s="2388">
        <f>AVERAGE(DataUS2!BV141:BV142)/TableUS1!B137</f>
        <v>3.1467016654109248</v>
      </c>
      <c r="E138" s="1971">
        <f>AVERAGE(DataUS2!BW141:BW142)/TableUS1!B137</f>
        <v>0.87876430263111704</v>
      </c>
      <c r="F138" s="499">
        <f t="shared" si="16"/>
        <v>0.23116795296480763</v>
      </c>
      <c r="G138" s="33">
        <f>AVERAGE(DataUS2!CE141:CE142)/TableUS1!$B137</f>
        <v>0.78433505576551721</v>
      </c>
      <c r="H138" s="33">
        <f>AVERAGE(DataUS2!CJ141:CJ142)/TableUS1!$B137</f>
        <v>0.23473969683958099</v>
      </c>
      <c r="I138" s="33">
        <f>TableUS5c!J137</f>
        <v>0.78790679964029064</v>
      </c>
      <c r="J138" s="590">
        <f t="shared" si="17"/>
        <v>4.2404820815473858</v>
      </c>
      <c r="K138" s="33">
        <f t="shared" si="20"/>
        <v>2.5257118215682874</v>
      </c>
      <c r="L138" s="33">
        <f t="shared" si="21"/>
        <v>3.3814413622505057</v>
      </c>
      <c r="M138" s="33">
        <f t="shared" si="22"/>
        <v>1.6666711022714078</v>
      </c>
      <c r="N138" s="517">
        <f>AVERAGE(DataUS2!DZ141:DZ142)/DataUS1!B141</f>
        <v>8.4482539785416658E-2</v>
      </c>
      <c r="O138" s="33"/>
      <c r="P138" s="10"/>
      <c r="Q138" s="137">
        <f t="shared" si="18"/>
        <v>0.94548545459707434</v>
      </c>
      <c r="R138" s="120">
        <f t="shared" si="19"/>
        <v>5.4514545402925649E-2</v>
      </c>
      <c r="T138" s="484">
        <f>B138-TableUS5a!F137</f>
        <v>0</v>
      </c>
      <c r="U138" s="1427"/>
      <c r="V138" s="193"/>
    </row>
    <row r="139" spans="1:22">
      <c r="A139" s="251">
        <v>1998</v>
      </c>
      <c r="B139" s="2447">
        <f t="shared" si="12"/>
        <v>4.2395115893288189</v>
      </c>
      <c r="C139" s="2388">
        <f>AVERAGE(DataUS2!BU142:BU143)/TableUS1!B138</f>
        <v>1.7607391221897091</v>
      </c>
      <c r="D139" s="2388">
        <f>AVERAGE(DataUS2!BV142:BV143)/TableUS1!B138</f>
        <v>3.3685867609462177</v>
      </c>
      <c r="E139" s="1971">
        <f>AVERAGE(DataUS2!BW142:BW143)/TableUS1!B138</f>
        <v>0.88981429380710797</v>
      </c>
      <c r="F139" s="499">
        <f t="shared" ref="F139:F151" si="23">G139+H139-I139</f>
        <v>0.2689446376128557</v>
      </c>
      <c r="G139" s="33">
        <f>AVERAGE(DataUS2!CE142:CE143)/TableUS1!$B138</f>
        <v>0.7815324318790724</v>
      </c>
      <c r="H139" s="33">
        <f>AVERAGE(DataUS2!CJ142:CJ143)/TableUS1!$B138</f>
        <v>0.24083504648638504</v>
      </c>
      <c r="I139" s="33">
        <f>TableUS5c!J138</f>
        <v>0.7534228407526018</v>
      </c>
      <c r="J139" s="590">
        <f t="shared" ref="J139:J151" si="24">B139+F139</f>
        <v>4.508456226941675</v>
      </c>
      <c r="K139" s="33">
        <f t="shared" si="20"/>
        <v>2.5422715540687815</v>
      </c>
      <c r="L139" s="33">
        <f t="shared" si="21"/>
        <v>3.6094218074326028</v>
      </c>
      <c r="M139" s="33">
        <f t="shared" si="22"/>
        <v>1.6432371345597097</v>
      </c>
      <c r="N139" s="517">
        <f>AVERAGE(DataUS2!DZ142:DZ143)/DataUS1!B142</f>
        <v>8.3400338933530715E-2</v>
      </c>
      <c r="O139" s="33"/>
      <c r="P139" s="10"/>
      <c r="Q139" s="137">
        <f t="shared" ref="Q139:Q151" si="25">B139/J139</f>
        <v>0.9403466233062896</v>
      </c>
      <c r="R139" s="120">
        <f t="shared" ref="R139:R151" si="26">F139/J139</f>
        <v>5.9653376693710326E-2</v>
      </c>
      <c r="T139" s="484">
        <f>B139-TableUS5a!F138</f>
        <v>0</v>
      </c>
      <c r="U139" s="1427"/>
      <c r="V139" s="193"/>
    </row>
    <row r="140" spans="1:22">
      <c r="A140" s="261">
        <v>1999</v>
      </c>
      <c r="B140" s="2315">
        <f t="shared" si="12"/>
        <v>4.5210899378064049</v>
      </c>
      <c r="C140" s="1565">
        <f>AVERAGE(DataUS2!BU143:BU144)/TableUS1!B139</f>
        <v>1.8079285143846229</v>
      </c>
      <c r="D140" s="1565">
        <f>AVERAGE(DataUS2!BV143:BV144)/TableUS1!B139</f>
        <v>3.6301503973430473</v>
      </c>
      <c r="E140" s="1972">
        <f>AVERAGE(DataUS2!BW143:BW144)/TableUS1!B139</f>
        <v>0.9169889739212651</v>
      </c>
      <c r="F140" s="1970">
        <f t="shared" si="23"/>
        <v>0.31893596900562182</v>
      </c>
      <c r="G140" s="1766">
        <f>AVERAGE(DataUS2!CE143:CE144)/TableUS1!$B139</f>
        <v>0.78346581135914728</v>
      </c>
      <c r="H140" s="1766">
        <f>AVERAGE(DataUS2!CJ143:CJ144)/TableUS1!$B139</f>
        <v>0.25173275395159506</v>
      </c>
      <c r="I140" s="1766">
        <f>TableUS5c!J139</f>
        <v>0.71626259630512046</v>
      </c>
      <c r="J140" s="1765">
        <f t="shared" si="24"/>
        <v>4.840025906812027</v>
      </c>
      <c r="K140" s="1766">
        <f t="shared" si="20"/>
        <v>2.5913943257437699</v>
      </c>
      <c r="L140" s="1766">
        <f t="shared" si="21"/>
        <v>3.8818831512946423</v>
      </c>
      <c r="M140" s="1766">
        <f t="shared" si="22"/>
        <v>1.6332515702263857</v>
      </c>
      <c r="N140" s="2395">
        <f>AVERAGE(DataUS2!DZ143:DZ144)/DataUS1!B143</f>
        <v>8.2653774121237228E-2</v>
      </c>
      <c r="O140" s="1766"/>
      <c r="P140" s="69"/>
      <c r="Q140" s="142">
        <f t="shared" si="25"/>
        <v>0.93410449135060614</v>
      </c>
      <c r="R140" s="122">
        <f t="shared" si="26"/>
        <v>6.5895508649393766E-2</v>
      </c>
      <c r="T140" s="484">
        <f>B140-TableUS5a!F139</f>
        <v>0</v>
      </c>
      <c r="U140" s="1427"/>
      <c r="V140" s="193"/>
    </row>
    <row r="141" spans="1:22">
      <c r="A141" s="293">
        <v>2000</v>
      </c>
      <c r="B141" s="2447">
        <f t="shared" si="12"/>
        <v>4.503475856116518</v>
      </c>
      <c r="C141" s="2388">
        <f>AVERAGE(DataUS2!BU144:BU145)/TableUS1!B140</f>
        <v>1.878610382028026</v>
      </c>
      <c r="D141" s="2388">
        <f>AVERAGE(DataUS2!BV144:BV145)/TableUS1!B140</f>
        <v>3.5632752352632364</v>
      </c>
      <c r="E141" s="1971">
        <f>AVERAGE(DataUS2!BW144:BW145)/TableUS1!B140</f>
        <v>0.93840976117474417</v>
      </c>
      <c r="F141" s="499">
        <f t="shared" si="23"/>
        <v>0.37290989233341165</v>
      </c>
      <c r="G141" s="33">
        <f>AVERAGE(DataUS2!CE144:CE145)/TableUS1!$B140</f>
        <v>0.78294799180107155</v>
      </c>
      <c r="H141" s="33">
        <f>AVERAGE(DataUS2!CJ144:CJ145)/TableUS1!$B140</f>
        <v>0.24886134368811486</v>
      </c>
      <c r="I141" s="33">
        <f>TableUS5c!J140</f>
        <v>0.65889944315577476</v>
      </c>
      <c r="J141" s="590">
        <f t="shared" si="24"/>
        <v>4.8763857484499296</v>
      </c>
      <c r="K141" s="33">
        <f t="shared" si="20"/>
        <v>2.6615583738290978</v>
      </c>
      <c r="L141" s="33">
        <f t="shared" si="21"/>
        <v>3.8121365789513515</v>
      </c>
      <c r="M141" s="33">
        <f t="shared" si="22"/>
        <v>1.5973092043305188</v>
      </c>
      <c r="N141" s="517">
        <f>AVERAGE(DataUS2!DZ144:DZ145)/DataUS1!B144</f>
        <v>8.24718609118784E-2</v>
      </c>
      <c r="O141" s="33">
        <v>4.4189235370513072E-2</v>
      </c>
      <c r="P141" s="10">
        <v>7.6780569243666497E-2</v>
      </c>
      <c r="Q141" s="137">
        <f t="shared" si="25"/>
        <v>0.92352740091327901</v>
      </c>
      <c r="R141" s="120">
        <f t="shared" si="26"/>
        <v>7.6472599086721049E-2</v>
      </c>
      <c r="T141" s="484">
        <f>B141-TableUS5a!F140</f>
        <v>0</v>
      </c>
      <c r="U141" s="1427"/>
      <c r="V141" s="193"/>
    </row>
    <row r="142" spans="1:22">
      <c r="A142" s="261">
        <v>2001</v>
      </c>
      <c r="B142" s="2447">
        <f t="shared" si="12"/>
        <v>4.3644973440999166</v>
      </c>
      <c r="C142" s="2388">
        <f>AVERAGE(DataUS2!BU145:BU146)/TableUS1!B141</f>
        <v>2.030176337830055</v>
      </c>
      <c r="D142" s="2388">
        <f>AVERAGE(DataUS2!BV145:BV146)/TableUS1!B141</f>
        <v>3.3287235457871951</v>
      </c>
      <c r="E142" s="1971">
        <f>AVERAGE(DataUS2!BW145:BW146)/TableUS1!B141</f>
        <v>0.99440253951733282</v>
      </c>
      <c r="F142" s="499">
        <f t="shared" si="23"/>
        <v>0.43117086751208111</v>
      </c>
      <c r="G142" s="33">
        <f>AVERAGE(DataUS2!CE145:CE146)/TableUS1!$B141</f>
        <v>0.81939797935819025</v>
      </c>
      <c r="H142" s="33">
        <f>AVERAGE(DataUS2!CJ145:CJ146)/TableUS1!$B141</f>
        <v>0.25108854343014481</v>
      </c>
      <c r="I142" s="33">
        <f>TableUS5c!J141</f>
        <v>0.639315655276254</v>
      </c>
      <c r="J142" s="590">
        <f t="shared" si="24"/>
        <v>4.7956682116119982</v>
      </c>
      <c r="K142" s="33">
        <f t="shared" si="20"/>
        <v>2.8495743171882451</v>
      </c>
      <c r="L142" s="33">
        <f t="shared" si="21"/>
        <v>3.5798120892173397</v>
      </c>
      <c r="M142" s="33">
        <f t="shared" si="22"/>
        <v>1.6337181947935868</v>
      </c>
      <c r="N142" s="517">
        <f>AVERAGE(DataUS2!DZ145:DZ146)/DataUS1!B145</f>
        <v>8.5433430482264427E-2</v>
      </c>
      <c r="O142" s="33"/>
      <c r="P142" s="10"/>
      <c r="Q142" s="137">
        <f t="shared" si="25"/>
        <v>0.91009159756547264</v>
      </c>
      <c r="R142" s="120">
        <f t="shared" si="26"/>
        <v>8.9908402434527246E-2</v>
      </c>
      <c r="T142" s="484">
        <f>B142-TableUS5a!F141</f>
        <v>0</v>
      </c>
      <c r="U142" s="1427"/>
      <c r="V142" s="193"/>
    </row>
    <row r="143" spans="1:22">
      <c r="A143" s="261">
        <v>2002</v>
      </c>
      <c r="B143" s="2447">
        <f t="shared" si="12"/>
        <v>4.1682991648010974</v>
      </c>
      <c r="C143" s="2388">
        <f>AVERAGE(DataUS2!BU146:BU147)/TableUS1!B142</f>
        <v>2.1551677710852304</v>
      </c>
      <c r="D143" s="2388">
        <f>AVERAGE(DataUS2!BV146:BV147)/TableUS1!B142</f>
        <v>3.0730171921841989</v>
      </c>
      <c r="E143" s="1971">
        <f>AVERAGE(DataUS2!BW146:BW147)/TableUS1!B142</f>
        <v>1.0598857984683316</v>
      </c>
      <c r="F143" s="499">
        <f t="shared" si="23"/>
        <v>0.46151182751536302</v>
      </c>
      <c r="G143" s="33">
        <f>AVERAGE(DataUS2!CE146:CE147)/TableUS1!$B142</f>
        <v>0.86424254026585112</v>
      </c>
      <c r="H143" s="33">
        <f>AVERAGE(DataUS2!CJ146:CJ147)/TableUS1!$B142</f>
        <v>0.25687133986874644</v>
      </c>
      <c r="I143" s="33">
        <f>TableUS5c!J142</f>
        <v>0.65960205261923444</v>
      </c>
      <c r="J143" s="590">
        <f t="shared" si="24"/>
        <v>4.6298109923164601</v>
      </c>
      <c r="K143" s="33">
        <f t="shared" si="20"/>
        <v>3.0194103113510815</v>
      </c>
      <c r="L143" s="33">
        <f t="shared" si="21"/>
        <v>3.3298885320529452</v>
      </c>
      <c r="M143" s="33">
        <f t="shared" si="22"/>
        <v>1.7194878510875662</v>
      </c>
      <c r="N143" s="517">
        <f>AVERAGE(DataUS2!DZ146:DZ147)/DataUS1!B146</f>
        <v>8.5597367740510827E-2</v>
      </c>
      <c r="O143" s="33"/>
      <c r="P143" s="10"/>
      <c r="Q143" s="137">
        <f t="shared" si="25"/>
        <v>0.90031735025873016</v>
      </c>
      <c r="R143" s="120">
        <f t="shared" si="26"/>
        <v>9.9682649741269919E-2</v>
      </c>
      <c r="T143" s="484">
        <f>B143-TableUS5a!F142</f>
        <v>0</v>
      </c>
      <c r="U143" s="1427"/>
      <c r="V143" s="193"/>
    </row>
    <row r="144" spans="1:22">
      <c r="A144" s="261">
        <v>2003</v>
      </c>
      <c r="B144" s="2447">
        <f t="shared" si="12"/>
        <v>4.2115182199503565</v>
      </c>
      <c r="C144" s="2388">
        <f>AVERAGE(DataUS2!BU147:BU148)/TableUS1!B143</f>
        <v>2.256449097704055</v>
      </c>
      <c r="D144" s="2388">
        <f>AVERAGE(DataUS2!BV147:BV148)/TableUS1!B143</f>
        <v>3.07276750159423</v>
      </c>
      <c r="E144" s="1971">
        <f>AVERAGE(DataUS2!BW147:BW148)/TableUS1!B143</f>
        <v>1.1176983793479283</v>
      </c>
      <c r="F144" s="499">
        <f t="shared" si="23"/>
        <v>0.45452916201941707</v>
      </c>
      <c r="G144" s="33">
        <f>AVERAGE(DataUS2!CE147:CE148)/TableUS1!$B143</f>
        <v>0.88790119046403304</v>
      </c>
      <c r="H144" s="33">
        <f>AVERAGE(DataUS2!CJ147:CJ148)/TableUS1!$B143</f>
        <v>0.25510948738208417</v>
      </c>
      <c r="I144" s="33">
        <f>TableUS5c!J143</f>
        <v>0.68848151582670025</v>
      </c>
      <c r="J144" s="590">
        <f t="shared" si="24"/>
        <v>4.6660473819697739</v>
      </c>
      <c r="K144" s="33">
        <f t="shared" si="20"/>
        <v>3.1443502881680878</v>
      </c>
      <c r="L144" s="33">
        <f t="shared" si="21"/>
        <v>3.327876988976314</v>
      </c>
      <c r="M144" s="33">
        <f t="shared" si="22"/>
        <v>1.8061798951746284</v>
      </c>
      <c r="N144" s="517">
        <f>AVERAGE(DataUS2!DZ147:DZ148)/DataUS1!B147</f>
        <v>8.7198906523512032E-2</v>
      </c>
      <c r="O144" s="33"/>
      <c r="P144" s="10"/>
      <c r="Q144" s="137">
        <f t="shared" si="25"/>
        <v>0.90258796689982657</v>
      </c>
      <c r="R144" s="120">
        <f t="shared" si="26"/>
        <v>9.7412033100173406E-2</v>
      </c>
      <c r="T144" s="484">
        <f>B144-TableUS5a!F143</f>
        <v>0</v>
      </c>
      <c r="U144" s="1427"/>
      <c r="V144" s="193"/>
    </row>
    <row r="145" spans="1:27">
      <c r="A145" s="261">
        <v>2004</v>
      </c>
      <c r="B145" s="2447">
        <f t="shared" si="12"/>
        <v>4.4712052535142339</v>
      </c>
      <c r="C145" s="2388">
        <f>AVERAGE(DataUS2!BU148:BU149)/TableUS1!B144</f>
        <v>2.3725597653362973</v>
      </c>
      <c r="D145" s="2388">
        <f>AVERAGE(DataUS2!BV148:BV149)/TableUS1!B144</f>
        <v>3.2622311202425545</v>
      </c>
      <c r="E145" s="1971">
        <f>AVERAGE(DataUS2!BW148:BW149)/TableUS1!B144</f>
        <v>1.1635856320646178</v>
      </c>
      <c r="F145" s="499">
        <f t="shared" si="23"/>
        <v>0.45579968701709206</v>
      </c>
      <c r="G145" s="33">
        <f>AVERAGE(DataUS2!CE148:CE149)/TableUS1!$B144</f>
        <v>0.90941804959708084</v>
      </c>
      <c r="H145" s="33">
        <f>AVERAGE(DataUS2!CJ148:CJ149)/TableUS1!$B144</f>
        <v>0.24862380848929613</v>
      </c>
      <c r="I145" s="33">
        <f>TableUS5c!J144</f>
        <v>0.70224217106928488</v>
      </c>
      <c r="J145" s="590">
        <f t="shared" si="24"/>
        <v>4.9270049405313259</v>
      </c>
      <c r="K145" s="33">
        <f t="shared" si="20"/>
        <v>3.281977814933378</v>
      </c>
      <c r="L145" s="33">
        <f t="shared" si="21"/>
        <v>3.5108549287318507</v>
      </c>
      <c r="M145" s="33">
        <f t="shared" si="22"/>
        <v>1.8658278031339028</v>
      </c>
      <c r="N145" s="517">
        <f>AVERAGE(DataUS2!DZ148:DZ149)/DataUS1!B148</f>
        <v>9.4944125734694615E-2</v>
      </c>
      <c r="O145" s="33"/>
      <c r="P145" s="10"/>
      <c r="Q145" s="137">
        <f t="shared" si="25"/>
        <v>0.90748950071725754</v>
      </c>
      <c r="R145" s="120">
        <f t="shared" si="26"/>
        <v>9.251049928274252E-2</v>
      </c>
      <c r="T145" s="484">
        <f>B145-TableUS5a!F144</f>
        <v>0</v>
      </c>
      <c r="U145" s="1427"/>
      <c r="V145" s="193"/>
    </row>
    <row r="146" spans="1:27">
      <c r="A146" s="261">
        <v>2005</v>
      </c>
      <c r="B146" s="2447">
        <f t="shared" si="12"/>
        <v>4.698432133089006</v>
      </c>
      <c r="C146" s="2388">
        <f>AVERAGE(DataUS2!BU149:BU150)/TableUS1!B145</f>
        <v>2.5668153337250135</v>
      </c>
      <c r="D146" s="2388">
        <f>AVERAGE(DataUS2!BV149:BV150)/TableUS1!B145</f>
        <v>3.3400978760823254</v>
      </c>
      <c r="E146" s="1971">
        <f>AVERAGE(DataUS2!BW149:BW150)/TableUS1!B145</f>
        <v>1.2084810767183332</v>
      </c>
      <c r="F146" s="499">
        <f t="shared" si="23"/>
        <v>0.48117091702776482</v>
      </c>
      <c r="G146" s="33">
        <f>AVERAGE(DataUS2!CE149:CE150)/TableUS1!$B145</f>
        <v>0.94293746643049292</v>
      </c>
      <c r="H146" s="33">
        <f>AVERAGE(DataUS2!CJ149:CJ150)/TableUS1!$B145</f>
        <v>0.24661865481204656</v>
      </c>
      <c r="I146" s="33">
        <f>TableUS5c!J145</f>
        <v>0.70838520421477458</v>
      </c>
      <c r="J146" s="590">
        <f t="shared" si="24"/>
        <v>5.1796030501167705</v>
      </c>
      <c r="K146" s="33">
        <f t="shared" si="20"/>
        <v>3.5097528001555065</v>
      </c>
      <c r="L146" s="33">
        <f t="shared" si="21"/>
        <v>3.586716530894372</v>
      </c>
      <c r="M146" s="33">
        <f t="shared" si="22"/>
        <v>1.9168662809331076</v>
      </c>
      <c r="N146" s="517">
        <f>AVERAGE(DataUS2!DZ149:DZ150)/DataUS1!B149</f>
        <v>0.10377434572615572</v>
      </c>
      <c r="O146" s="33">
        <v>9.1447234556135168E-2</v>
      </c>
      <c r="P146" s="10">
        <v>3.4004341698744986E-2</v>
      </c>
      <c r="Q146" s="137">
        <f t="shared" si="25"/>
        <v>0.90710274274455904</v>
      </c>
      <c r="R146" s="120">
        <f t="shared" si="26"/>
        <v>9.2897257255441068E-2</v>
      </c>
      <c r="T146" s="484">
        <f>B146-TableUS5a!F145</f>
        <v>0</v>
      </c>
      <c r="U146" s="1427"/>
      <c r="V146" s="193"/>
    </row>
    <row r="147" spans="1:27">
      <c r="A147" s="261">
        <v>2006</v>
      </c>
      <c r="B147" s="2447">
        <f t="shared" si="12"/>
        <v>4.877500938328887</v>
      </c>
      <c r="C147" s="2388">
        <f>AVERAGE(DataUS2!BU150:BU151)/TableUS1!B146</f>
        <v>2.6647386730464859</v>
      </c>
      <c r="D147" s="2388">
        <f>AVERAGE(DataUS2!BV150:BV151)/TableUS1!B146</f>
        <v>3.4649810098790153</v>
      </c>
      <c r="E147" s="1971">
        <f>AVERAGE(DataUS2!BW150:BW151)/TableUS1!B146</f>
        <v>1.252218744596614</v>
      </c>
      <c r="F147" s="499">
        <f t="shared" si="23"/>
        <v>0.51114128071246168</v>
      </c>
      <c r="G147" s="33">
        <f>AVERAGE(DataUS2!CE150:CE151)/TableUS1!$B146</f>
        <v>0.96867150998005602</v>
      </c>
      <c r="H147" s="33">
        <f>AVERAGE(DataUS2!CJ150:CJ151)/TableUS1!$B146</f>
        <v>0.24904379471846652</v>
      </c>
      <c r="I147" s="33">
        <f>TableUS5c!J146</f>
        <v>0.70657402398606084</v>
      </c>
      <c r="J147" s="590">
        <f t="shared" si="24"/>
        <v>5.3886422190413485</v>
      </c>
      <c r="K147" s="33">
        <f t="shared" si="20"/>
        <v>3.633410183026542</v>
      </c>
      <c r="L147" s="33">
        <f t="shared" si="21"/>
        <v>3.7140248045974817</v>
      </c>
      <c r="M147" s="33">
        <f t="shared" si="22"/>
        <v>1.9587927685826747</v>
      </c>
      <c r="N147" s="517">
        <f>AVERAGE(DataUS2!DZ150:DZ151)/DataUS1!B150</f>
        <v>0.10913664491458075</v>
      </c>
      <c r="O147" s="33"/>
      <c r="P147" s="10"/>
      <c r="Q147" s="137">
        <f t="shared" si="25"/>
        <v>0.90514469880626169</v>
      </c>
      <c r="R147" s="120">
        <f t="shared" si="26"/>
        <v>9.4855301193738348E-2</v>
      </c>
      <c r="T147" s="484">
        <f>B147-TableUS5a!F146</f>
        <v>0</v>
      </c>
      <c r="U147" s="1427"/>
      <c r="V147" s="193"/>
    </row>
    <row r="148" spans="1:27">
      <c r="A148" s="261">
        <v>2007</v>
      </c>
      <c r="B148" s="2447">
        <f t="shared" si="12"/>
        <v>4.9402320000077431</v>
      </c>
      <c r="C148" s="2388">
        <f>AVERAGE(DataUS2!BU151:BU152)/TableUS1!B147</f>
        <v>2.5791807910379299</v>
      </c>
      <c r="D148" s="2388">
        <f>AVERAGE(DataUS2!BV151:BV152)/TableUS1!B147</f>
        <v>3.6874979046373215</v>
      </c>
      <c r="E148" s="1971">
        <f>AVERAGE(DataUS2!BW151:BW152)/TableUS1!B147</f>
        <v>1.3264466956675078</v>
      </c>
      <c r="F148" s="499">
        <f t="shared" si="23"/>
        <v>0.53849813989525297</v>
      </c>
      <c r="G148" s="33">
        <f>AVERAGE(DataUS2!CE151:CE152)/TableUS1!$B147</f>
        <v>1.0075315916444754</v>
      </c>
      <c r="H148" s="33">
        <f>AVERAGE(DataUS2!CJ151:CJ152)/TableUS1!$B147</f>
        <v>0.25730287336136187</v>
      </c>
      <c r="I148" s="33">
        <f>TableUS5c!J147</f>
        <v>0.72633632511058421</v>
      </c>
      <c r="J148" s="590">
        <f t="shared" si="24"/>
        <v>5.4787301399029964</v>
      </c>
      <c r="K148" s="33">
        <f t="shared" si="20"/>
        <v>3.5867123826824052</v>
      </c>
      <c r="L148" s="33">
        <f t="shared" si="21"/>
        <v>3.9448007779986836</v>
      </c>
      <c r="M148" s="33">
        <f t="shared" si="22"/>
        <v>2.0527830207780919</v>
      </c>
      <c r="N148" s="517">
        <f>AVERAGE(DataUS2!DZ151:DZ152)/DataUS1!B151</f>
        <v>0.11570802446060645</v>
      </c>
      <c r="O148" s="33"/>
      <c r="P148" s="10"/>
      <c r="Q148" s="137">
        <f t="shared" si="25"/>
        <v>0.90171113996412544</v>
      </c>
      <c r="R148" s="120">
        <f t="shared" si="26"/>
        <v>9.8288860035874545E-2</v>
      </c>
      <c r="T148" s="484">
        <f>B148-TableUS5a!F147</f>
        <v>0</v>
      </c>
      <c r="U148" s="1427"/>
      <c r="V148" s="193"/>
    </row>
    <row r="149" spans="1:27">
      <c r="A149" s="261">
        <v>2008</v>
      </c>
      <c r="B149" s="2447">
        <f t="shared" si="12"/>
        <v>4.3601604779180114</v>
      </c>
      <c r="C149" s="2388">
        <f>AVERAGE(DataUS2!BU152:BU153)/TableUS1!B148</f>
        <v>2.2863180082661754</v>
      </c>
      <c r="D149" s="2388">
        <f>AVERAGE(DataUS2!BV152:BV153)/TableUS1!B148</f>
        <v>3.4350351464756672</v>
      </c>
      <c r="E149" s="1971">
        <f>AVERAGE(DataUS2!BW152:BW153)/TableUS1!B148</f>
        <v>1.3611926768238312</v>
      </c>
      <c r="F149" s="499">
        <f t="shared" si="23"/>
        <v>0.48688729238633122</v>
      </c>
      <c r="G149" s="33">
        <f>AVERAGE(DataUS2!CE152:CE153)/TableUS1!$B148</f>
        <v>1.0032245337149792</v>
      </c>
      <c r="H149" s="33">
        <f>AVERAGE(DataUS2!CJ152:CJ153)/TableUS1!$B148</f>
        <v>0.28086227666026758</v>
      </c>
      <c r="I149" s="33">
        <f>TableUS5c!J148</f>
        <v>0.79719951798891553</v>
      </c>
      <c r="J149" s="590">
        <f t="shared" si="24"/>
        <v>4.8470477703043429</v>
      </c>
      <c r="K149" s="33">
        <f t="shared" si="20"/>
        <v>3.2895425419811546</v>
      </c>
      <c r="L149" s="33">
        <f t="shared" si="21"/>
        <v>3.7158974231359347</v>
      </c>
      <c r="M149" s="33">
        <f t="shared" si="22"/>
        <v>2.1583921948127465</v>
      </c>
      <c r="N149" s="517">
        <f>AVERAGE(DataUS2!DZ152:DZ153)/DataUS1!B152</f>
        <v>0.11692459727727045</v>
      </c>
      <c r="O149" s="33"/>
      <c r="P149" s="10"/>
      <c r="Q149" s="137">
        <f t="shared" si="25"/>
        <v>0.89954972274685052</v>
      </c>
      <c r="R149" s="120">
        <f t="shared" si="26"/>
        <v>0.10045027725314948</v>
      </c>
      <c r="T149" s="484">
        <f>B149-TableUS5a!F148</f>
        <v>0</v>
      </c>
      <c r="U149" s="1427"/>
      <c r="V149" s="193"/>
    </row>
    <row r="150" spans="1:27">
      <c r="A150" s="473">
        <v>2009</v>
      </c>
      <c r="B150" s="2447">
        <f t="shared" si="12"/>
        <v>4.0607640596731978</v>
      </c>
      <c r="C150" s="2388">
        <f>AVERAGE(DataUS2!BU153:BU154)/TableUS1!B149</f>
        <v>2.1106847553135353</v>
      </c>
      <c r="D150" s="2388">
        <f>AVERAGE(DataUS2!BV153:BV154)/TableUS1!B149</f>
        <v>3.3400379409398067</v>
      </c>
      <c r="E150" s="1971">
        <f>AVERAGE(DataUS2!BW153:BW154)/TableUS1!B149</f>
        <v>1.389958636580144</v>
      </c>
      <c r="F150" s="499">
        <f t="shared" si="23"/>
        <v>0.35541298294165002</v>
      </c>
      <c r="G150" s="33">
        <f>AVERAGE(DataUS2!CE153:CE154)/TableUS1!$B149</f>
        <v>0.98554490138813866</v>
      </c>
      <c r="H150" s="33">
        <f>AVERAGE(DataUS2!CJ153:CJ154)/TableUS1!$B149</f>
        <v>0.31601515347213627</v>
      </c>
      <c r="I150" s="33">
        <f>TableUS5c!J149</f>
        <v>0.94614707191862479</v>
      </c>
      <c r="J150" s="590">
        <f t="shared" si="24"/>
        <v>4.4161770426148479</v>
      </c>
      <c r="K150" s="33">
        <f t="shared" si="20"/>
        <v>3.096229656701674</v>
      </c>
      <c r="L150" s="33">
        <f t="shared" si="21"/>
        <v>3.6560530944119431</v>
      </c>
      <c r="M150" s="33">
        <f t="shared" si="22"/>
        <v>2.3361057084987689</v>
      </c>
      <c r="N150" s="517">
        <f>AVERAGE(DataUS2!DZ153:DZ154)/DataUS1!B153</f>
        <v>0.11966790655222517</v>
      </c>
      <c r="O150" s="33"/>
      <c r="P150" s="10"/>
      <c r="Q150" s="137">
        <f t="shared" si="25"/>
        <v>0.9195202140874299</v>
      </c>
      <c r="R150" s="120">
        <f t="shared" si="26"/>
        <v>8.0479785912570129E-2</v>
      </c>
      <c r="T150" s="484">
        <f>B150-TableUS5a!F149</f>
        <v>0</v>
      </c>
      <c r="U150" s="1427"/>
      <c r="V150" s="193"/>
    </row>
    <row r="151" spans="1:27">
      <c r="A151" s="114">
        <v>2010</v>
      </c>
      <c r="B151" s="2940">
        <f>C151+D151-E151</f>
        <v>4.099218953934022</v>
      </c>
      <c r="C151" s="2378">
        <f>AVERAGE(DataUS2!BU154:BU155)/TableUS1!B150</f>
        <v>1.9678856938675318</v>
      </c>
      <c r="D151" s="2378">
        <f>AVERAGE(DataUS2!BV154:BV155)/TableUS1!B150</f>
        <v>3.4355612076731017</v>
      </c>
      <c r="E151" s="2379">
        <f>AVERAGE(DataUS2!BW154:BW155)/TableUS1!B150</f>
        <v>1.304227947606611</v>
      </c>
      <c r="F151" s="2380">
        <f t="shared" si="23"/>
        <v>0.20835798435343689</v>
      </c>
      <c r="G151" s="869">
        <f>AVERAGE(DataUS2!CE154:CE155)/TableUS1!$B150</f>
        <v>0.92508069968657003</v>
      </c>
      <c r="H151" s="869">
        <f>AVERAGE(DataUS2!CJ154:CJ155)/TableUS1!$B150</f>
        <v>0.32211201024569008</v>
      </c>
      <c r="I151" s="869">
        <f>TableUS5c!J150</f>
        <v>1.0388347255788233</v>
      </c>
      <c r="J151" s="866">
        <f t="shared" si="24"/>
        <v>4.3075769382874594</v>
      </c>
      <c r="K151" s="869">
        <f t="shared" si="20"/>
        <v>2.8929663935541017</v>
      </c>
      <c r="L151" s="869">
        <f t="shared" si="21"/>
        <v>3.7576732179187919</v>
      </c>
      <c r="M151" s="869">
        <f t="shared" si="22"/>
        <v>2.3430626731854343</v>
      </c>
      <c r="N151" s="2396">
        <f>AVERAGE(DataUS2!DZ154:DZ155)/DataUS1!B154</f>
        <v>0.12079802394474902</v>
      </c>
      <c r="O151" s="869"/>
      <c r="P151" s="68"/>
      <c r="Q151" s="139">
        <f t="shared" si="25"/>
        <v>0.95162988674642845</v>
      </c>
      <c r="R151" s="121">
        <f t="shared" si="26"/>
        <v>4.8370113253571434E-2</v>
      </c>
      <c r="T151" s="484">
        <f>B151-TableUS5a!F150</f>
        <v>0</v>
      </c>
      <c r="U151" s="1427"/>
      <c r="V151" s="193"/>
    </row>
    <row r="152" spans="1:27">
      <c r="A152" s="290">
        <v>2011</v>
      </c>
      <c r="B152" s="2447">
        <f>C152+D152-E152</f>
        <v>4.1770334730343377</v>
      </c>
      <c r="C152" s="2388">
        <f>AVERAGE(DataUS2!BU155:BU156)/DataUS1!B155</f>
        <v>1.8866784378564456</v>
      </c>
      <c r="D152" s="2388">
        <f>AVERAGE(DataUS2!BV155:BV156)/DataUS1!B155</f>
        <v>3.5184498971190528</v>
      </c>
      <c r="E152" s="1971">
        <f>AVERAGE(DataUS2!BW155:BW156)/DataUS1!B155</f>
        <v>1.2280948619411609</v>
      </c>
      <c r="F152" s="476"/>
      <c r="G152" s="27"/>
      <c r="H152" s="27"/>
      <c r="I152" s="460"/>
      <c r="J152" s="27"/>
      <c r="K152" s="27"/>
      <c r="L152" s="27"/>
      <c r="M152" s="27"/>
      <c r="N152" s="2407">
        <f>AVERAGE(DataUS2!DZ155:DZ156)/DataUS1!B155</f>
        <v>0.12085654587629396</v>
      </c>
      <c r="O152" s="27"/>
      <c r="P152" s="27"/>
      <c r="Q152" s="2389"/>
      <c r="R152" s="2390"/>
    </row>
    <row r="153" spans="1:27" ht="13" thickBot="1">
      <c r="A153" s="2392">
        <v>2012</v>
      </c>
      <c r="B153" s="2941">
        <f>C153+D153-E153</f>
        <v>4.3711484571927794</v>
      </c>
      <c r="C153" s="2381">
        <f>AVERAGE(DataUS2!BU156:BU157)/DataUS1!B156</f>
        <v>1.8992763017580574</v>
      </c>
      <c r="D153" s="2381">
        <f>AVERAGE(DataUS2!BV156:BV157)/DataUS1!B156</f>
        <v>3.6507455996827249</v>
      </c>
      <c r="E153" s="2382">
        <f>AVERAGE(DataUS2!BW156:BW157)/DataUS1!B156</f>
        <v>1.1788734442480036</v>
      </c>
      <c r="F153" s="2383"/>
      <c r="G153" s="2384"/>
      <c r="H153" s="2384"/>
      <c r="I153" s="2384"/>
      <c r="J153" s="2385"/>
      <c r="K153" s="2384"/>
      <c r="L153" s="2384"/>
      <c r="M153" s="2384"/>
      <c r="N153" s="2397"/>
      <c r="O153" s="2384"/>
      <c r="P153" s="2386"/>
      <c r="Q153" s="418"/>
      <c r="R153" s="2387"/>
    </row>
    <row r="154" spans="1:27" ht="13" thickTop="1"/>
    <row r="155" spans="1:27">
      <c r="B155" s="922"/>
    </row>
    <row r="158" spans="1:27">
      <c r="AA158" s="2"/>
    </row>
  </sheetData>
  <mergeCells count="12">
    <mergeCell ref="Q8:Q10"/>
    <mergeCell ref="R8:R10"/>
    <mergeCell ref="A4:R4"/>
    <mergeCell ref="J8:P8"/>
    <mergeCell ref="N9:N10"/>
    <mergeCell ref="O9:O10"/>
    <mergeCell ref="P9:P10"/>
    <mergeCell ref="B7:E7"/>
    <mergeCell ref="F7:I7"/>
    <mergeCell ref="J7:R7"/>
    <mergeCell ref="B8:E8"/>
    <mergeCell ref="F8:I8"/>
  </mergeCells>
  <phoneticPr fontId="3" type="noConversion"/>
  <hyperlinks>
    <hyperlink ref="B1" location="Index!A1" display="Back to index"/>
  </hyperlinks>
  <printOptions horizontalCentered="1" verticalCentered="1"/>
  <pageMargins left="0.79000000000000015" right="0.79000000000000015" top="0.98" bottom="0.98" header="0.51" footer="0.51"/>
  <pageSetup paperSize="9" scale="45" fitToHeight="2" orientation="portrait" horizontalDpi="4294967292" verticalDpi="4294967292"/>
  <ignoredErrors>
    <ignoredError sqref="N87 N151 N94:N150 N88:N93" formulaRange="1"/>
  </ignoredErrors>
  <legacyDrawing r:id="rId1"/>
  <extLst>
    <ext xmlns:mx="http://schemas.microsoft.com/office/mac/excel/2008/main" uri="{64002731-A6B0-56B0-2670-7721B7C09600}">
      <mx:PLV Mode="0" OnePage="0" WScale="0"/>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9" enableFormatConditionsCalculation="0">
    <tabColor theme="7" tint="0.59999389629810485"/>
    <pageSetUpPr fitToPage="1"/>
  </sheetPr>
  <dimension ref="A1:AQ368"/>
  <sheetViews>
    <sheetView workbookViewId="0">
      <pane xSplit="1" ySplit="10" topLeftCell="B11" activePane="bottomRight" state="frozen"/>
      <selection activeCell="B1" sqref="B1"/>
      <selection pane="topRight" activeCell="B1" sqref="B1"/>
      <selection pane="bottomLeft" activeCell="B1" sqref="B1"/>
      <selection pane="bottomRight" activeCell="A4" sqref="A4:Q4"/>
    </sheetView>
  </sheetViews>
  <sheetFormatPr baseColWidth="10" defaultRowHeight="12" x14ac:dyDescent="0"/>
  <cols>
    <col min="1" max="7" width="8.6640625" customWidth="1"/>
    <col min="8" max="8" width="11.33203125" customWidth="1"/>
    <col min="9" max="15" width="8.6640625" customWidth="1"/>
    <col min="16" max="16" width="9.33203125" customWidth="1"/>
    <col min="17" max="20" width="9.6640625" customWidth="1"/>
    <col min="21" max="27" width="11.6640625" customWidth="1"/>
    <col min="28" max="31" width="11.6640625" style="184" customWidth="1"/>
    <col min="32" max="43" width="9.6640625" style="184" customWidth="1"/>
    <col min="44" max="95" width="9.6640625" customWidth="1"/>
  </cols>
  <sheetData>
    <row r="1" spans="1:23">
      <c r="B1" s="2431" t="s">
        <v>1597</v>
      </c>
    </row>
    <row r="2" spans="1:23">
      <c r="B2" s="1"/>
      <c r="C2" s="1"/>
      <c r="D2" s="1"/>
      <c r="E2" s="1"/>
      <c r="F2" s="1"/>
      <c r="G2" s="1"/>
      <c r="H2" s="1"/>
      <c r="I2" s="1"/>
      <c r="J2" s="1"/>
      <c r="K2" s="1"/>
      <c r="L2" s="1"/>
      <c r="M2" s="1"/>
      <c r="N2" s="1"/>
      <c r="O2" s="1"/>
      <c r="P2" s="1"/>
      <c r="Q2" s="1"/>
      <c r="R2" s="1"/>
      <c r="S2" s="1"/>
    </row>
    <row r="3" spans="1:23" ht="13" thickBot="1"/>
    <row r="4" spans="1:23" ht="16" thickTop="1">
      <c r="A4" s="3162" t="s">
        <v>122</v>
      </c>
      <c r="B4" s="3163"/>
      <c r="C4" s="3163"/>
      <c r="D4" s="3163"/>
      <c r="E4" s="3163"/>
      <c r="F4" s="3163"/>
      <c r="G4" s="3163"/>
      <c r="H4" s="3163"/>
      <c r="I4" s="3163"/>
      <c r="J4" s="3163"/>
      <c r="K4" s="3163"/>
      <c r="L4" s="3163"/>
      <c r="M4" s="3163"/>
      <c r="N4" s="3163"/>
      <c r="O4" s="3163"/>
      <c r="P4" s="3163"/>
      <c r="Q4" s="3164"/>
      <c r="R4" s="40"/>
      <c r="S4" s="40"/>
    </row>
    <row r="5" spans="1:23">
      <c r="A5" s="267"/>
      <c r="B5" s="186"/>
      <c r="C5" s="186"/>
      <c r="D5" s="186"/>
      <c r="E5" s="186"/>
      <c r="F5" s="186"/>
      <c r="G5" s="186"/>
      <c r="H5" s="186"/>
      <c r="I5" s="186"/>
      <c r="J5" s="186"/>
      <c r="K5" s="186"/>
      <c r="L5" s="186"/>
      <c r="M5" s="186"/>
      <c r="N5" s="186"/>
      <c r="O5" s="186"/>
      <c r="P5" s="186"/>
      <c r="Q5" s="268"/>
    </row>
    <row r="6" spans="1:23">
      <c r="A6" s="267"/>
      <c r="B6" s="241" t="s">
        <v>1483</v>
      </c>
      <c r="C6" s="241" t="s">
        <v>1484</v>
      </c>
      <c r="D6" s="241" t="s">
        <v>1485</v>
      </c>
      <c r="E6" s="241" t="s">
        <v>1486</v>
      </c>
      <c r="F6" s="241" t="s">
        <v>1487</v>
      </c>
      <c r="G6" s="241" t="s">
        <v>1488</v>
      </c>
      <c r="H6" s="241" t="s">
        <v>1489</v>
      </c>
      <c r="I6" s="241" t="s">
        <v>1490</v>
      </c>
      <c r="J6" s="241" t="s">
        <v>1491</v>
      </c>
      <c r="K6" s="241" t="s">
        <v>1492</v>
      </c>
      <c r="L6" s="241" t="s">
        <v>1493</v>
      </c>
      <c r="M6" s="241" t="s">
        <v>1494</v>
      </c>
      <c r="N6" s="241" t="s">
        <v>763</v>
      </c>
      <c r="O6" s="462" t="s">
        <v>854</v>
      </c>
      <c r="P6" s="462" t="s">
        <v>864</v>
      </c>
      <c r="Q6" s="269" t="s">
        <v>865</v>
      </c>
      <c r="R6" s="41"/>
      <c r="S6" s="41"/>
    </row>
    <row r="7" spans="1:23" ht="39.75" customHeight="1">
      <c r="A7" s="3206"/>
      <c r="B7" s="3156" t="s">
        <v>1051</v>
      </c>
      <c r="C7" s="3157"/>
      <c r="D7" s="3157"/>
      <c r="E7" s="3157"/>
      <c r="F7" s="3157"/>
      <c r="G7" s="3157"/>
      <c r="H7" s="3157"/>
      <c r="I7" s="3158"/>
      <c r="J7" s="670"/>
      <c r="K7" s="670"/>
      <c r="L7" s="3156" t="s">
        <v>480</v>
      </c>
      <c r="M7" s="3157"/>
      <c r="N7" s="3157"/>
      <c r="O7" s="3157"/>
      <c r="P7" s="3157"/>
      <c r="Q7" s="3207"/>
      <c r="R7" s="28"/>
      <c r="S7" s="28"/>
      <c r="U7" s="3225" t="s">
        <v>1618</v>
      </c>
      <c r="V7" s="3225"/>
      <c r="W7" s="3225"/>
    </row>
    <row r="8" spans="1:23" ht="15" customHeight="1">
      <c r="A8" s="3206"/>
      <c r="B8" s="3213" t="s">
        <v>1050</v>
      </c>
      <c r="C8" s="3214"/>
      <c r="D8" s="3214"/>
      <c r="E8" s="3214"/>
      <c r="F8" s="3214"/>
      <c r="G8" s="3215"/>
      <c r="H8" s="3221" t="s">
        <v>202</v>
      </c>
      <c r="I8" s="3223" t="s">
        <v>862</v>
      </c>
      <c r="J8" s="3219" t="s">
        <v>167</v>
      </c>
      <c r="K8" s="3216" t="s">
        <v>1580</v>
      </c>
      <c r="L8" s="3213" t="s">
        <v>1050</v>
      </c>
      <c r="M8" s="3214"/>
      <c r="N8" s="3214"/>
      <c r="O8" s="3214"/>
      <c r="P8" s="3215"/>
      <c r="Q8" s="3211" t="s">
        <v>1049</v>
      </c>
      <c r="R8" s="77"/>
      <c r="S8" s="77"/>
      <c r="U8" s="3225"/>
      <c r="V8" s="3225"/>
      <c r="W8" s="3225"/>
    </row>
    <row r="9" spans="1:23" ht="79.75" customHeight="1">
      <c r="A9" s="3206"/>
      <c r="B9" s="547" t="s">
        <v>859</v>
      </c>
      <c r="C9" s="343" t="s">
        <v>69</v>
      </c>
      <c r="D9" s="343" t="s">
        <v>1480</v>
      </c>
      <c r="E9" s="343" t="s">
        <v>1466</v>
      </c>
      <c r="F9" s="3208" t="s">
        <v>860</v>
      </c>
      <c r="G9" s="2984" t="s">
        <v>954</v>
      </c>
      <c r="H9" s="3222"/>
      <c r="I9" s="3224"/>
      <c r="J9" s="3220"/>
      <c r="K9" s="3217"/>
      <c r="L9" s="547" t="s">
        <v>741</v>
      </c>
      <c r="M9" s="343" t="s">
        <v>462</v>
      </c>
      <c r="N9" s="2266" t="s">
        <v>463</v>
      </c>
      <c r="O9" s="343" t="s">
        <v>481</v>
      </c>
      <c r="P9" s="2296" t="s">
        <v>482</v>
      </c>
      <c r="Q9" s="3212"/>
      <c r="R9" s="12"/>
      <c r="S9" s="12"/>
      <c r="U9" s="3226" t="s">
        <v>491</v>
      </c>
      <c r="V9" s="3226" t="s">
        <v>492</v>
      </c>
      <c r="W9" s="3226" t="s">
        <v>493</v>
      </c>
    </row>
    <row r="10" spans="1:23" ht="19" customHeight="1">
      <c r="A10" s="3206"/>
      <c r="B10" s="547" t="s">
        <v>861</v>
      </c>
      <c r="C10" s="938" t="s">
        <v>739</v>
      </c>
      <c r="D10" s="938" t="s">
        <v>740</v>
      </c>
      <c r="E10" s="17" t="s">
        <v>858</v>
      </c>
      <c r="F10" s="3209"/>
      <c r="G10" s="3210"/>
      <c r="H10" s="3222"/>
      <c r="I10" s="3224"/>
      <c r="J10" s="3220"/>
      <c r="K10" s="3217"/>
      <c r="L10" s="547" t="s">
        <v>428</v>
      </c>
      <c r="M10" s="938" t="s">
        <v>742</v>
      </c>
      <c r="N10" s="946" t="s">
        <v>1053</v>
      </c>
      <c r="O10" s="938" t="s">
        <v>743</v>
      </c>
      <c r="P10" s="2296" t="s">
        <v>1052</v>
      </c>
      <c r="Q10" s="3212"/>
      <c r="R10" s="12"/>
      <c r="S10" s="12"/>
      <c r="U10" s="3226"/>
      <c r="V10" s="3226"/>
      <c r="W10" s="3226"/>
    </row>
    <row r="11" spans="1:23" ht="12" customHeight="1">
      <c r="A11" s="290">
        <v>1870</v>
      </c>
      <c r="B11" s="2942"/>
      <c r="C11" s="2943"/>
      <c r="D11" s="2943"/>
      <c r="E11" s="2944"/>
      <c r="F11" s="2945"/>
      <c r="G11" s="2875"/>
      <c r="H11" s="2946"/>
      <c r="I11" s="2947"/>
      <c r="J11" s="2948"/>
      <c r="K11" s="3218"/>
      <c r="L11" s="2949">
        <f>M11-O11</f>
        <v>-0.18016186567450423</v>
      </c>
      <c r="M11" s="2950">
        <f>DataUS2!DC14/TableUS1!$B10</f>
        <v>1.2868704691036017E-2</v>
      </c>
      <c r="N11" s="2951"/>
      <c r="O11" s="2950">
        <f>DataUS2!DE14/TableUS1!$B10</f>
        <v>0.19303057036554025</v>
      </c>
      <c r="P11" s="2952"/>
      <c r="Q11" s="2953">
        <f>L11/TableUS6a!J11</f>
        <v>-4.3647439392697322E-2</v>
      </c>
      <c r="R11" s="12"/>
      <c r="S11" s="12"/>
    </row>
    <row r="12" spans="1:23" ht="12" customHeight="1">
      <c r="A12" s="290">
        <v>1871</v>
      </c>
      <c r="B12" s="547"/>
      <c r="C12" s="938"/>
      <c r="D12" s="938"/>
      <c r="E12" s="17"/>
      <c r="F12" s="972"/>
      <c r="G12" s="31"/>
      <c r="H12" s="2279"/>
      <c r="I12" s="2285"/>
      <c r="J12" s="2400"/>
      <c r="K12" s="2403"/>
      <c r="L12" s="472"/>
      <c r="M12" s="505"/>
      <c r="N12" s="306"/>
      <c r="O12" s="505"/>
      <c r="P12" s="2296"/>
      <c r="Q12" s="1834"/>
      <c r="R12" s="12"/>
      <c r="S12" s="12"/>
    </row>
    <row r="13" spans="1:23" ht="12" customHeight="1">
      <c r="A13" s="290">
        <v>1872</v>
      </c>
      <c r="B13" s="547"/>
      <c r="C13" s="938"/>
      <c r="D13" s="938"/>
      <c r="E13" s="17"/>
      <c r="F13" s="972"/>
      <c r="G13" s="31"/>
      <c r="H13" s="2279"/>
      <c r="I13" s="2285"/>
      <c r="J13" s="2400"/>
      <c r="K13" s="2403"/>
      <c r="L13" s="472"/>
      <c r="M13" s="505"/>
      <c r="N13" s="306"/>
      <c r="O13" s="505"/>
      <c r="P13" s="2296"/>
      <c r="Q13" s="1834"/>
      <c r="R13" s="12"/>
      <c r="S13" s="12"/>
    </row>
    <row r="14" spans="1:23" ht="12" customHeight="1">
      <c r="A14" s="290">
        <v>1873</v>
      </c>
      <c r="B14" s="547"/>
      <c r="C14" s="938"/>
      <c r="D14" s="938"/>
      <c r="E14" s="17"/>
      <c r="F14" s="972"/>
      <c r="G14" s="31"/>
      <c r="H14" s="2279"/>
      <c r="I14" s="2285"/>
      <c r="J14" s="2400"/>
      <c r="K14" s="2403"/>
      <c r="L14" s="472"/>
      <c r="M14" s="505"/>
      <c r="N14" s="306"/>
      <c r="O14" s="505"/>
      <c r="P14" s="2296"/>
      <c r="Q14" s="1834"/>
      <c r="R14" s="12"/>
      <c r="S14" s="12"/>
    </row>
    <row r="15" spans="1:23" ht="12" customHeight="1">
      <c r="A15" s="290">
        <v>1874</v>
      </c>
      <c r="B15" s="547"/>
      <c r="C15" s="938"/>
      <c r="D15" s="938"/>
      <c r="E15" s="17"/>
      <c r="F15" s="972"/>
      <c r="G15" s="31"/>
      <c r="H15" s="2279"/>
      <c r="I15" s="2285"/>
      <c r="J15" s="2400"/>
      <c r="K15" s="2403"/>
      <c r="L15" s="472"/>
      <c r="M15" s="505"/>
      <c r="N15" s="306"/>
      <c r="O15" s="505"/>
      <c r="P15" s="2296"/>
      <c r="Q15" s="1834"/>
      <c r="R15" s="12"/>
      <c r="S15" s="12"/>
    </row>
    <row r="16" spans="1:23" ht="12" customHeight="1">
      <c r="A16" s="290">
        <v>1875</v>
      </c>
      <c r="B16" s="547"/>
      <c r="C16" s="938"/>
      <c r="D16" s="938"/>
      <c r="E16" s="17"/>
      <c r="F16" s="972"/>
      <c r="G16" s="31"/>
      <c r="H16" s="2279"/>
      <c r="I16" s="2285"/>
      <c r="J16" s="2400"/>
      <c r="K16" s="2403"/>
      <c r="L16" s="472"/>
      <c r="M16" s="505"/>
      <c r="N16" s="306"/>
      <c r="O16" s="505"/>
      <c r="P16" s="2296"/>
      <c r="Q16" s="1834"/>
      <c r="R16" s="12"/>
      <c r="S16" s="12"/>
    </row>
    <row r="17" spans="1:19" ht="12" customHeight="1">
      <c r="A17" s="290">
        <v>1876</v>
      </c>
      <c r="B17" s="547"/>
      <c r="C17" s="938"/>
      <c r="D17" s="938"/>
      <c r="E17" s="17"/>
      <c r="F17" s="972"/>
      <c r="G17" s="31"/>
      <c r="H17" s="2279"/>
      <c r="I17" s="2285"/>
      <c r="J17" s="2400"/>
      <c r="K17" s="2403"/>
      <c r="L17" s="472"/>
      <c r="M17" s="505"/>
      <c r="N17" s="306"/>
      <c r="O17" s="505"/>
      <c r="P17" s="2296"/>
      <c r="Q17" s="1834"/>
      <c r="R17" s="12"/>
      <c r="S17" s="12"/>
    </row>
    <row r="18" spans="1:19" ht="12" customHeight="1">
      <c r="A18" s="290">
        <v>1877</v>
      </c>
      <c r="B18" s="547"/>
      <c r="C18" s="938"/>
      <c r="D18" s="938"/>
      <c r="E18" s="17"/>
      <c r="F18" s="972"/>
      <c r="G18" s="31"/>
      <c r="H18" s="2279"/>
      <c r="I18" s="2285"/>
      <c r="J18" s="2400"/>
      <c r="K18" s="2403"/>
      <c r="L18" s="472"/>
      <c r="M18" s="505"/>
      <c r="N18" s="306"/>
      <c r="O18" s="505"/>
      <c r="P18" s="2296"/>
      <c r="Q18" s="1834"/>
      <c r="R18" s="12"/>
      <c r="S18" s="12"/>
    </row>
    <row r="19" spans="1:19" ht="12" customHeight="1">
      <c r="A19" s="290">
        <v>1878</v>
      </c>
      <c r="B19" s="547"/>
      <c r="C19" s="938"/>
      <c r="D19" s="938"/>
      <c r="E19" s="17"/>
      <c r="F19" s="972"/>
      <c r="G19" s="31"/>
      <c r="H19" s="2279"/>
      <c r="I19" s="2285"/>
      <c r="J19" s="2400"/>
      <c r="K19" s="2403"/>
      <c r="L19" s="472"/>
      <c r="M19" s="505"/>
      <c r="N19" s="306"/>
      <c r="O19" s="505"/>
      <c r="P19" s="2296"/>
      <c r="Q19" s="1834"/>
      <c r="R19" s="12"/>
      <c r="S19" s="12"/>
    </row>
    <row r="20" spans="1:19" ht="12" customHeight="1">
      <c r="A20" s="2271">
        <v>1879</v>
      </c>
      <c r="B20" s="2273"/>
      <c r="C20" s="2276"/>
      <c r="D20" s="2276"/>
      <c r="E20" s="2277"/>
      <c r="F20" s="2163"/>
      <c r="G20" s="2274"/>
      <c r="H20" s="2280"/>
      <c r="I20" s="2286"/>
      <c r="J20" s="2401"/>
      <c r="K20" s="2404"/>
      <c r="L20" s="1767"/>
      <c r="M20" s="639"/>
      <c r="N20" s="349"/>
      <c r="O20" s="639"/>
      <c r="P20" s="2297"/>
      <c r="Q20" s="2272"/>
      <c r="R20" s="12"/>
      <c r="S20" s="12"/>
    </row>
    <row r="21" spans="1:19" ht="12" customHeight="1">
      <c r="A21" s="290">
        <v>1880</v>
      </c>
      <c r="B21" s="547"/>
      <c r="C21" s="938"/>
      <c r="D21" s="938"/>
      <c r="E21" s="17"/>
      <c r="F21" s="972"/>
      <c r="G21" s="31"/>
      <c r="H21" s="2279"/>
      <c r="I21" s="2285"/>
      <c r="J21" s="2400"/>
      <c r="K21" s="2403"/>
      <c r="L21" s="472"/>
      <c r="M21" s="505"/>
      <c r="N21" s="306"/>
      <c r="O21" s="505"/>
      <c r="P21" s="2296"/>
      <c r="Q21" s="1834"/>
      <c r="R21" s="12"/>
      <c r="S21" s="12"/>
    </row>
    <row r="22" spans="1:19" ht="12" customHeight="1">
      <c r="A22" s="290">
        <v>1881</v>
      </c>
      <c r="B22" s="547"/>
      <c r="C22" s="938"/>
      <c r="D22" s="938"/>
      <c r="E22" s="17"/>
      <c r="F22" s="972"/>
      <c r="G22" s="31"/>
      <c r="H22" s="2279"/>
      <c r="I22" s="2285"/>
      <c r="J22" s="2400"/>
      <c r="K22" s="2403"/>
      <c r="L22" s="472"/>
      <c r="M22" s="505"/>
      <c r="N22" s="306"/>
      <c r="O22" s="505"/>
      <c r="P22" s="2296"/>
      <c r="Q22" s="1834"/>
      <c r="R22" s="12"/>
      <c r="S22" s="12"/>
    </row>
    <row r="23" spans="1:19" ht="12" customHeight="1">
      <c r="A23" s="290">
        <v>1882</v>
      </c>
      <c r="B23" s="547"/>
      <c r="C23" s="938"/>
      <c r="D23" s="938"/>
      <c r="E23" s="17"/>
      <c r="F23" s="972"/>
      <c r="G23" s="31"/>
      <c r="H23" s="2279"/>
      <c r="I23" s="2285"/>
      <c r="J23" s="2400"/>
      <c r="K23" s="2403"/>
      <c r="L23" s="472"/>
      <c r="M23" s="505"/>
      <c r="N23" s="306"/>
      <c r="O23" s="505"/>
      <c r="P23" s="2296"/>
      <c r="Q23" s="1834"/>
      <c r="R23" s="12"/>
      <c r="S23" s="12"/>
    </row>
    <row r="24" spans="1:19" ht="12" customHeight="1">
      <c r="A24" s="290">
        <v>1883</v>
      </c>
      <c r="B24" s="547"/>
      <c r="C24" s="938"/>
      <c r="D24" s="938"/>
      <c r="E24" s="17"/>
      <c r="F24" s="972"/>
      <c r="G24" s="31"/>
      <c r="H24" s="2279"/>
      <c r="I24" s="2285"/>
      <c r="J24" s="2400"/>
      <c r="K24" s="2403"/>
      <c r="L24" s="472"/>
      <c r="M24" s="505"/>
      <c r="N24" s="306"/>
      <c r="O24" s="505"/>
      <c r="P24" s="2296"/>
      <c r="Q24" s="1834"/>
      <c r="R24" s="12"/>
      <c r="S24" s="12"/>
    </row>
    <row r="25" spans="1:19" ht="12" customHeight="1">
      <c r="A25" s="290">
        <v>1884</v>
      </c>
      <c r="B25" s="547"/>
      <c r="C25" s="938"/>
      <c r="D25" s="938"/>
      <c r="E25" s="17"/>
      <c r="F25" s="972"/>
      <c r="G25" s="31"/>
      <c r="H25" s="2279"/>
      <c r="I25" s="2285"/>
      <c r="J25" s="2400"/>
      <c r="K25" s="2403"/>
      <c r="L25" s="472"/>
      <c r="M25" s="505"/>
      <c r="N25" s="306"/>
      <c r="O25" s="505"/>
      <c r="P25" s="2296"/>
      <c r="Q25" s="292"/>
      <c r="R25" s="12"/>
      <c r="S25" s="12"/>
    </row>
    <row r="26" spans="1:19" ht="12" customHeight="1">
      <c r="A26" s="290">
        <v>1885</v>
      </c>
      <c r="B26" s="547"/>
      <c r="C26" s="938"/>
      <c r="D26" s="938"/>
      <c r="E26" s="17"/>
      <c r="F26" s="972"/>
      <c r="G26" s="31"/>
      <c r="H26" s="2279"/>
      <c r="I26" s="2285"/>
      <c r="J26" s="2400"/>
      <c r="K26" s="2403"/>
      <c r="L26" s="472">
        <f>M26-O26</f>
        <v>-0.16513864111745888</v>
      </c>
      <c r="M26" s="505">
        <f>DataUS2!DC29/TableUS1!$B25</f>
        <v>1.2868704691036017E-2</v>
      </c>
      <c r="N26" s="306"/>
      <c r="O26" s="505">
        <f>DataUS2!DE29/TableUS1!$B25</f>
        <v>0.17800734580849489</v>
      </c>
      <c r="P26" s="2296"/>
      <c r="Q26" s="292">
        <f>L26/TableUS6a!J26</f>
        <v>-3.5976229123397964E-2</v>
      </c>
      <c r="R26" s="12"/>
      <c r="S26" s="12"/>
    </row>
    <row r="27" spans="1:19" ht="12" customHeight="1">
      <c r="A27" s="290">
        <v>1886</v>
      </c>
      <c r="B27" s="547"/>
      <c r="C27" s="938"/>
      <c r="D27" s="938"/>
      <c r="E27" s="17"/>
      <c r="F27" s="972"/>
      <c r="G27" s="31"/>
      <c r="H27" s="2279"/>
      <c r="I27" s="2285"/>
      <c r="J27" s="2400"/>
      <c r="K27" s="2403"/>
      <c r="L27" s="472"/>
      <c r="M27" s="505"/>
      <c r="N27" s="306"/>
      <c r="O27" s="505"/>
      <c r="P27" s="2296"/>
      <c r="Q27" s="1834"/>
      <c r="R27" s="12"/>
      <c r="S27" s="12"/>
    </row>
    <row r="28" spans="1:19" ht="12" customHeight="1">
      <c r="A28" s="290">
        <v>1887</v>
      </c>
      <c r="B28" s="547"/>
      <c r="C28" s="938"/>
      <c r="D28" s="938"/>
      <c r="E28" s="17"/>
      <c r="F28" s="972"/>
      <c r="G28" s="31"/>
      <c r="H28" s="2279"/>
      <c r="I28" s="2285"/>
      <c r="J28" s="2400"/>
      <c r="K28" s="2403"/>
      <c r="L28" s="472"/>
      <c r="M28" s="505"/>
      <c r="N28" s="306"/>
      <c r="O28" s="505"/>
      <c r="P28" s="2296"/>
      <c r="Q28" s="1834"/>
      <c r="R28" s="12"/>
      <c r="S28" s="12"/>
    </row>
    <row r="29" spans="1:19" ht="12" customHeight="1">
      <c r="A29" s="290">
        <v>1888</v>
      </c>
      <c r="B29" s="547"/>
      <c r="C29" s="938"/>
      <c r="D29" s="938"/>
      <c r="E29" s="17"/>
      <c r="F29" s="972"/>
      <c r="G29" s="31"/>
      <c r="H29" s="2279"/>
      <c r="I29" s="2285"/>
      <c r="J29" s="2400"/>
      <c r="K29" s="2403"/>
      <c r="L29" s="472"/>
      <c r="M29" s="505"/>
      <c r="N29" s="306"/>
      <c r="O29" s="505"/>
      <c r="P29" s="2296"/>
      <c r="Q29" s="1834"/>
      <c r="R29" s="12"/>
      <c r="S29" s="12"/>
    </row>
    <row r="30" spans="1:19" ht="12" customHeight="1">
      <c r="A30" s="2271">
        <v>1889</v>
      </c>
      <c r="B30" s="2273"/>
      <c r="C30" s="2276"/>
      <c r="D30" s="2276"/>
      <c r="E30" s="2277"/>
      <c r="F30" s="2163"/>
      <c r="G30" s="2274"/>
      <c r="H30" s="2280"/>
      <c r="I30" s="2286"/>
      <c r="J30" s="2401"/>
      <c r="K30" s="2404"/>
      <c r="L30" s="1767"/>
      <c r="M30" s="639"/>
      <c r="N30" s="349"/>
      <c r="O30" s="639"/>
      <c r="P30" s="2297"/>
      <c r="Q30" s="2272"/>
      <c r="R30" s="12"/>
      <c r="S30" s="12"/>
    </row>
    <row r="31" spans="1:19" ht="12" customHeight="1">
      <c r="A31" s="290">
        <v>1890</v>
      </c>
      <c r="B31" s="547"/>
      <c r="C31" s="938"/>
      <c r="D31" s="938"/>
      <c r="E31" s="17"/>
      <c r="F31" s="972"/>
      <c r="G31" s="31"/>
      <c r="H31" s="2279"/>
      <c r="I31" s="2285"/>
      <c r="J31" s="2400"/>
      <c r="K31" s="2403"/>
      <c r="L31" s="472"/>
      <c r="M31" s="505"/>
      <c r="N31" s="306"/>
      <c r="O31" s="505"/>
      <c r="P31" s="2296"/>
      <c r="Q31" s="1834"/>
      <c r="R31" s="12"/>
      <c r="S31" s="12"/>
    </row>
    <row r="32" spans="1:19" ht="12" customHeight="1">
      <c r="A32" s="290">
        <v>1891</v>
      </c>
      <c r="B32" s="547"/>
      <c r="C32" s="938"/>
      <c r="D32" s="938"/>
      <c r="E32" s="17"/>
      <c r="F32" s="972"/>
      <c r="G32" s="31"/>
      <c r="H32" s="2279"/>
      <c r="I32" s="2285"/>
      <c r="J32" s="2400"/>
      <c r="K32" s="2403"/>
      <c r="L32" s="472"/>
      <c r="M32" s="505"/>
      <c r="N32" s="306"/>
      <c r="O32" s="505"/>
      <c r="P32" s="2296"/>
      <c r="Q32" s="1834"/>
      <c r="R32" s="12"/>
      <c r="S32" s="12"/>
    </row>
    <row r="33" spans="1:19" ht="12" customHeight="1">
      <c r="A33" s="290">
        <v>1892</v>
      </c>
      <c r="B33" s="547"/>
      <c r="C33" s="938"/>
      <c r="D33" s="938"/>
      <c r="E33" s="17"/>
      <c r="F33" s="972"/>
      <c r="G33" s="31"/>
      <c r="H33" s="2279"/>
      <c r="I33" s="2285"/>
      <c r="J33" s="2400"/>
      <c r="K33" s="2403"/>
      <c r="L33" s="472"/>
      <c r="M33" s="505"/>
      <c r="N33" s="306"/>
      <c r="O33" s="505"/>
      <c r="P33" s="2296"/>
      <c r="Q33" s="1834"/>
      <c r="R33" s="12"/>
      <c r="S33" s="12"/>
    </row>
    <row r="34" spans="1:19" ht="12" customHeight="1">
      <c r="A34" s="290">
        <v>1893</v>
      </c>
      <c r="B34" s="547"/>
      <c r="C34" s="938"/>
      <c r="D34" s="938"/>
      <c r="E34" s="17"/>
      <c r="F34" s="972"/>
      <c r="G34" s="31"/>
      <c r="H34" s="2279"/>
      <c r="I34" s="2285"/>
      <c r="J34" s="2400"/>
      <c r="K34" s="2403"/>
      <c r="L34" s="472"/>
      <c r="M34" s="505"/>
      <c r="N34" s="306"/>
      <c r="O34" s="505"/>
      <c r="P34" s="2296"/>
      <c r="Q34" s="1834"/>
      <c r="R34" s="12"/>
      <c r="S34" s="12"/>
    </row>
    <row r="35" spans="1:19" ht="12" customHeight="1">
      <c r="A35" s="290">
        <v>1894</v>
      </c>
      <c r="B35" s="547"/>
      <c r="C35" s="938"/>
      <c r="D35" s="938"/>
      <c r="E35" s="17"/>
      <c r="F35" s="972"/>
      <c r="G35" s="31"/>
      <c r="H35" s="2279"/>
      <c r="I35" s="2285"/>
      <c r="J35" s="2400"/>
      <c r="K35" s="2403"/>
      <c r="L35" s="472"/>
      <c r="M35" s="505"/>
      <c r="N35" s="306"/>
      <c r="O35" s="505"/>
      <c r="P35" s="2296"/>
      <c r="Q35" s="1834"/>
      <c r="R35" s="12"/>
      <c r="S35" s="12"/>
    </row>
    <row r="36" spans="1:19" ht="12" customHeight="1">
      <c r="A36" s="290">
        <v>1895</v>
      </c>
      <c r="B36" s="547"/>
      <c r="C36" s="938"/>
      <c r="D36" s="938"/>
      <c r="E36" s="17"/>
      <c r="F36" s="972"/>
      <c r="G36" s="31"/>
      <c r="H36" s="2279"/>
      <c r="I36" s="2285"/>
      <c r="J36" s="2400"/>
      <c r="K36" s="2403"/>
      <c r="L36" s="472"/>
      <c r="M36" s="505"/>
      <c r="N36" s="306"/>
      <c r="O36" s="505"/>
      <c r="P36" s="2296"/>
      <c r="Q36" s="1834"/>
      <c r="R36" s="12"/>
      <c r="S36" s="12"/>
    </row>
    <row r="37" spans="1:19" ht="12" customHeight="1">
      <c r="A37" s="290">
        <v>1896</v>
      </c>
      <c r="B37" s="547"/>
      <c r="C37" s="938"/>
      <c r="D37" s="938"/>
      <c r="E37" s="17"/>
      <c r="F37" s="972"/>
      <c r="G37" s="31"/>
      <c r="H37" s="2279"/>
      <c r="I37" s="2285"/>
      <c r="J37" s="2400"/>
      <c r="K37" s="2403"/>
      <c r="L37" s="472"/>
      <c r="M37" s="505"/>
      <c r="N37" s="306"/>
      <c r="O37" s="505"/>
      <c r="P37" s="2296"/>
      <c r="Q37" s="1834"/>
      <c r="R37" s="12"/>
      <c r="S37" s="12"/>
    </row>
    <row r="38" spans="1:19" ht="12" customHeight="1">
      <c r="A38" s="290">
        <v>1897</v>
      </c>
      <c r="B38" s="547"/>
      <c r="C38" s="938"/>
      <c r="D38" s="938"/>
      <c r="E38" s="17"/>
      <c r="F38" s="972"/>
      <c r="G38" s="31"/>
      <c r="H38" s="2279"/>
      <c r="I38" s="2285"/>
      <c r="J38" s="2400"/>
      <c r="K38" s="2403"/>
      <c r="L38" s="472"/>
      <c r="M38" s="505"/>
      <c r="N38" s="306"/>
      <c r="O38" s="505"/>
      <c r="P38" s="2296"/>
      <c r="Q38" s="1834"/>
      <c r="R38" s="12"/>
      <c r="S38" s="12"/>
    </row>
    <row r="39" spans="1:19" ht="12" customHeight="1">
      <c r="A39" s="290">
        <v>1898</v>
      </c>
      <c r="B39" s="547"/>
      <c r="C39" s="938"/>
      <c r="D39" s="938"/>
      <c r="E39" s="17"/>
      <c r="F39" s="972"/>
      <c r="G39" s="31"/>
      <c r="H39" s="2279"/>
      <c r="I39" s="2285"/>
      <c r="J39" s="2400"/>
      <c r="K39" s="2403"/>
      <c r="L39" s="472">
        <f>M39-O39</f>
        <v>-0.19212198221092755</v>
      </c>
      <c r="M39" s="505">
        <f>DataUS2!DC42/TableUS1!$B38</f>
        <v>4.9809402795425665E-2</v>
      </c>
      <c r="N39" s="306"/>
      <c r="O39" s="505">
        <f>DataUS2!DE42/TableUS1!$B38</f>
        <v>0.24193138500635322</v>
      </c>
      <c r="P39" s="2296"/>
      <c r="Q39" s="292">
        <f>L39/TableUS6a!J39</f>
        <v>-3.7079600650336435E-2</v>
      </c>
      <c r="R39" s="12"/>
      <c r="S39" s="12"/>
    </row>
    <row r="40" spans="1:19" ht="12" customHeight="1">
      <c r="A40" s="2271">
        <v>1899</v>
      </c>
      <c r="B40" s="2273"/>
      <c r="C40" s="2276"/>
      <c r="D40" s="2276"/>
      <c r="E40" s="2277"/>
      <c r="F40" s="2163"/>
      <c r="G40" s="2274"/>
      <c r="H40" s="2280"/>
      <c r="I40" s="2286"/>
      <c r="J40" s="2401"/>
      <c r="K40" s="2404"/>
      <c r="L40" s="1767"/>
      <c r="M40" s="639"/>
      <c r="N40" s="349"/>
      <c r="O40" s="639"/>
      <c r="P40" s="2297"/>
      <c r="Q40" s="2272"/>
      <c r="R40" s="12"/>
      <c r="S40" s="12"/>
    </row>
    <row r="41" spans="1:19" ht="12" customHeight="1">
      <c r="A41" s="290">
        <v>1900</v>
      </c>
      <c r="B41" s="547"/>
      <c r="C41" s="938"/>
      <c r="D41" s="938"/>
      <c r="E41" s="17"/>
      <c r="F41" s="972"/>
      <c r="G41" s="31"/>
      <c r="H41" s="2279"/>
      <c r="I41" s="2285"/>
      <c r="J41" s="2400"/>
      <c r="K41" s="2403"/>
      <c r="L41" s="472"/>
      <c r="M41" s="505"/>
      <c r="N41" s="306"/>
      <c r="O41" s="505"/>
      <c r="P41" s="2296"/>
      <c r="Q41" s="1834"/>
      <c r="R41" s="12"/>
      <c r="S41" s="12"/>
    </row>
    <row r="42" spans="1:19" ht="12" customHeight="1">
      <c r="A42" s="290">
        <v>1901</v>
      </c>
      <c r="B42" s="547"/>
      <c r="C42" s="938"/>
      <c r="D42" s="938"/>
      <c r="E42" s="17"/>
      <c r="F42" s="972"/>
      <c r="G42" s="31"/>
      <c r="H42" s="2279"/>
      <c r="I42" s="2285"/>
      <c r="J42" s="2400"/>
      <c r="K42" s="2403"/>
      <c r="L42" s="472"/>
      <c r="M42" s="505"/>
      <c r="N42" s="306"/>
      <c r="O42" s="505"/>
      <c r="P42" s="2296"/>
      <c r="Q42" s="1834"/>
      <c r="R42" s="12"/>
      <c r="S42" s="12"/>
    </row>
    <row r="43" spans="1:19" ht="12" customHeight="1">
      <c r="A43" s="290">
        <v>1902</v>
      </c>
      <c r="B43" s="547"/>
      <c r="C43" s="938"/>
      <c r="D43" s="938"/>
      <c r="E43" s="17"/>
      <c r="F43" s="972"/>
      <c r="G43" s="31"/>
      <c r="H43" s="2279"/>
      <c r="I43" s="2285"/>
      <c r="J43" s="2400"/>
      <c r="K43" s="2403"/>
      <c r="L43" s="472"/>
      <c r="M43" s="505"/>
      <c r="N43" s="306"/>
      <c r="O43" s="505"/>
      <c r="P43" s="2296"/>
      <c r="Q43" s="1834"/>
      <c r="R43" s="12"/>
      <c r="S43" s="12"/>
    </row>
    <row r="44" spans="1:19" ht="12" customHeight="1">
      <c r="A44" s="290">
        <v>1903</v>
      </c>
      <c r="B44" s="547"/>
      <c r="C44" s="938"/>
      <c r="D44" s="938"/>
      <c r="E44" s="17"/>
      <c r="F44" s="972"/>
      <c r="G44" s="31"/>
      <c r="H44" s="2279"/>
      <c r="I44" s="2285"/>
      <c r="J44" s="2400"/>
      <c r="K44" s="2403"/>
      <c r="L44" s="472"/>
      <c r="M44" s="505"/>
      <c r="N44" s="306"/>
      <c r="O44" s="505"/>
      <c r="P44" s="2296"/>
      <c r="Q44" s="1834"/>
      <c r="R44" s="12"/>
      <c r="S44" s="12"/>
    </row>
    <row r="45" spans="1:19" ht="12" customHeight="1">
      <c r="A45" s="290">
        <v>1904</v>
      </c>
      <c r="B45" s="547"/>
      <c r="C45" s="938"/>
      <c r="D45" s="938"/>
      <c r="E45" s="17"/>
      <c r="F45" s="972"/>
      <c r="G45" s="31"/>
      <c r="H45" s="2279"/>
      <c r="I45" s="2285"/>
      <c r="J45" s="2400"/>
      <c r="K45" s="2403"/>
      <c r="L45" s="472"/>
      <c r="M45" s="505"/>
      <c r="N45" s="306"/>
      <c r="O45" s="505"/>
      <c r="P45" s="2296"/>
      <c r="Q45" s="1834"/>
      <c r="R45" s="12"/>
      <c r="S45" s="12"/>
    </row>
    <row r="46" spans="1:19" ht="12" customHeight="1">
      <c r="A46" s="290">
        <v>1905</v>
      </c>
      <c r="B46" s="547"/>
      <c r="C46" s="938"/>
      <c r="D46" s="938"/>
      <c r="E46" s="17"/>
      <c r="F46" s="972"/>
      <c r="G46" s="31"/>
      <c r="H46" s="2279"/>
      <c r="I46" s="2285"/>
      <c r="J46" s="2400"/>
      <c r="K46" s="2403"/>
      <c r="L46" s="472"/>
      <c r="M46" s="505"/>
      <c r="N46" s="306"/>
      <c r="O46" s="505"/>
      <c r="P46" s="2296"/>
      <c r="Q46" s="1834"/>
      <c r="R46" s="12"/>
      <c r="S46" s="12"/>
    </row>
    <row r="47" spans="1:19" ht="12" customHeight="1">
      <c r="A47" s="290">
        <v>1906</v>
      </c>
      <c r="B47" s="547"/>
      <c r="C47" s="938"/>
      <c r="D47" s="938"/>
      <c r="E47" s="17"/>
      <c r="F47" s="972"/>
      <c r="G47" s="31"/>
      <c r="H47" s="2279"/>
      <c r="I47" s="2285"/>
      <c r="J47" s="2400"/>
      <c r="K47" s="2403"/>
      <c r="L47" s="472"/>
      <c r="M47" s="505"/>
      <c r="N47" s="306"/>
      <c r="O47" s="505"/>
      <c r="P47" s="2296"/>
      <c r="Q47" s="1834"/>
      <c r="R47" s="12"/>
      <c r="S47" s="12"/>
    </row>
    <row r="48" spans="1:19" ht="12" customHeight="1">
      <c r="A48" s="290">
        <v>1907</v>
      </c>
      <c r="B48" s="547"/>
      <c r="C48" s="938"/>
      <c r="D48" s="938"/>
      <c r="E48" s="17"/>
      <c r="F48" s="972"/>
      <c r="G48" s="31"/>
      <c r="H48" s="2279"/>
      <c r="I48" s="2285"/>
      <c r="J48" s="2400"/>
      <c r="K48" s="2403"/>
      <c r="L48" s="472"/>
      <c r="M48" s="505"/>
      <c r="N48" s="306"/>
      <c r="O48" s="505"/>
      <c r="P48" s="2296"/>
      <c r="Q48" s="1834"/>
      <c r="R48" s="12"/>
      <c r="S48" s="12"/>
    </row>
    <row r="49" spans="1:19" ht="12" customHeight="1">
      <c r="A49" s="290">
        <v>1908</v>
      </c>
      <c r="B49" s="547"/>
      <c r="C49" s="938"/>
      <c r="D49" s="938"/>
      <c r="E49" s="17"/>
      <c r="F49" s="972"/>
      <c r="G49" s="31"/>
      <c r="H49" s="2279"/>
      <c r="I49" s="2285"/>
      <c r="J49" s="2400"/>
      <c r="K49" s="2403"/>
      <c r="L49" s="472"/>
      <c r="M49" s="505"/>
      <c r="N49" s="306"/>
      <c r="O49" s="505"/>
      <c r="P49" s="2296"/>
      <c r="Q49" s="1834"/>
      <c r="R49" s="12"/>
      <c r="S49" s="12"/>
    </row>
    <row r="50" spans="1:19" ht="12" customHeight="1">
      <c r="A50" s="2271">
        <v>1909</v>
      </c>
      <c r="B50" s="2273"/>
      <c r="C50" s="2276"/>
      <c r="D50" s="2276"/>
      <c r="E50" s="2277"/>
      <c r="F50" s="2163"/>
      <c r="G50" s="2274"/>
      <c r="H50" s="2280"/>
      <c r="I50" s="2286"/>
      <c r="J50" s="2401"/>
      <c r="K50" s="2404"/>
      <c r="L50" s="1767">
        <f>M50-O50</f>
        <v>-0.14587762815969763</v>
      </c>
      <c r="M50" s="639">
        <f>DataUS2!DC53/TableUS1!$B49</f>
        <v>9.3511300102370271E-2</v>
      </c>
      <c r="N50" s="349"/>
      <c r="O50" s="639">
        <f>DataUS2!DE53/TableUS1!$B49</f>
        <v>0.2393889282620679</v>
      </c>
      <c r="P50" s="2297"/>
      <c r="Q50" s="474">
        <f>L50/TableUS6a!J50</f>
        <v>-2.9985738985547562E-2</v>
      </c>
      <c r="R50" s="12"/>
      <c r="S50" s="12"/>
    </row>
    <row r="51" spans="1:19" ht="12" customHeight="1">
      <c r="A51" s="290">
        <v>1910</v>
      </c>
      <c r="B51" s="547"/>
      <c r="C51" s="938"/>
      <c r="D51" s="938"/>
      <c r="E51" s="17"/>
      <c r="F51" s="972"/>
      <c r="G51" s="31"/>
      <c r="H51" s="2279"/>
      <c r="I51" s="2285"/>
      <c r="J51" s="2400"/>
      <c r="K51" s="2403"/>
      <c r="L51" s="472"/>
      <c r="M51" s="505"/>
      <c r="N51" s="306"/>
      <c r="O51" s="505"/>
      <c r="P51" s="2296"/>
      <c r="Q51" s="1834"/>
      <c r="R51" s="12"/>
      <c r="S51" s="12"/>
    </row>
    <row r="52" spans="1:19" ht="12" customHeight="1">
      <c r="A52" s="290">
        <v>1911</v>
      </c>
      <c r="B52" s="547"/>
      <c r="C52" s="938"/>
      <c r="D52" s="938"/>
      <c r="E52" s="17"/>
      <c r="F52" s="972"/>
      <c r="G52" s="31"/>
      <c r="H52" s="2279"/>
      <c r="I52" s="2285"/>
      <c r="J52" s="2400"/>
      <c r="K52" s="2403"/>
      <c r="L52" s="472"/>
      <c r="M52" s="505"/>
      <c r="N52" s="306"/>
      <c r="O52" s="505"/>
      <c r="P52" s="2296"/>
      <c r="Q52" s="1834"/>
      <c r="R52" s="12"/>
      <c r="S52" s="12"/>
    </row>
    <row r="53" spans="1:19" ht="12" customHeight="1">
      <c r="A53" s="290">
        <v>1912</v>
      </c>
      <c r="B53" s="547"/>
      <c r="C53" s="938"/>
      <c r="D53" s="938"/>
      <c r="E53" s="17"/>
      <c r="F53" s="972"/>
      <c r="G53" s="31"/>
      <c r="H53" s="2279"/>
      <c r="I53" s="2285"/>
      <c r="J53" s="2400"/>
      <c r="K53" s="2403"/>
      <c r="L53" s="472"/>
      <c r="M53" s="505"/>
      <c r="N53" s="306"/>
      <c r="O53" s="505"/>
      <c r="P53" s="2296"/>
      <c r="Q53" s="1834"/>
      <c r="R53" s="12"/>
      <c r="S53" s="12"/>
    </row>
    <row r="54" spans="1:19" ht="12" customHeight="1">
      <c r="A54" s="290">
        <v>1913</v>
      </c>
      <c r="B54" s="547"/>
      <c r="C54" s="938"/>
      <c r="D54" s="938"/>
      <c r="E54" s="17"/>
      <c r="F54" s="972"/>
      <c r="G54" s="31"/>
      <c r="H54" s="2279"/>
      <c r="I54" s="2285"/>
      <c r="J54" s="2400"/>
      <c r="K54" s="2403"/>
      <c r="L54" s="472"/>
      <c r="M54" s="505"/>
      <c r="N54" s="306"/>
      <c r="O54" s="505"/>
      <c r="P54" s="2296"/>
      <c r="Q54" s="1834"/>
      <c r="R54" s="12"/>
      <c r="S54" s="12"/>
    </row>
    <row r="55" spans="1:19" ht="12" customHeight="1">
      <c r="A55" s="290">
        <v>1914</v>
      </c>
      <c r="B55" s="547"/>
      <c r="C55" s="938"/>
      <c r="D55" s="938"/>
      <c r="E55" s="17"/>
      <c r="F55" s="972"/>
      <c r="G55" s="31"/>
      <c r="H55" s="2279"/>
      <c r="I55" s="2285"/>
      <c r="J55" s="2400"/>
      <c r="K55" s="2403"/>
      <c r="L55" s="472">
        <f>M55-O55</f>
        <v>-0.12145479093709124</v>
      </c>
      <c r="M55" s="505">
        <f>DataUS2!DC58/TableUS1!$B54</f>
        <v>0.11488966710265389</v>
      </c>
      <c r="N55" s="306"/>
      <c r="O55" s="505">
        <f>DataUS2!DE58/TableUS1!$B54</f>
        <v>0.23634445803974513</v>
      </c>
      <c r="P55" s="2296"/>
      <c r="Q55" s="292">
        <f>L55/TableUS6a!J55</f>
        <v>-2.2024331125940932E-2</v>
      </c>
      <c r="R55" s="12"/>
      <c r="S55" s="12"/>
    </row>
    <row r="56" spans="1:19" ht="12" customHeight="1">
      <c r="A56" s="290">
        <v>1915</v>
      </c>
      <c r="B56" s="547"/>
      <c r="C56" s="938"/>
      <c r="D56" s="938"/>
      <c r="E56" s="17"/>
      <c r="F56" s="972"/>
      <c r="G56" s="31"/>
      <c r="H56" s="2279"/>
      <c r="I56" s="2285"/>
      <c r="J56" s="2400"/>
      <c r="K56" s="2403"/>
      <c r="L56" s="472"/>
      <c r="M56" s="505"/>
      <c r="N56" s="306"/>
      <c r="O56" s="505"/>
      <c r="P56" s="2296"/>
      <c r="Q56" s="1834"/>
      <c r="R56" s="12"/>
      <c r="S56" s="12"/>
    </row>
    <row r="57" spans="1:19" ht="12" customHeight="1">
      <c r="A57" s="290">
        <v>1916</v>
      </c>
      <c r="B57" s="547"/>
      <c r="C57" s="938"/>
      <c r="D57" s="938"/>
      <c r="E57" s="17"/>
      <c r="F57" s="972"/>
      <c r="G57" s="31"/>
      <c r="H57" s="2279"/>
      <c r="I57" s="2285"/>
      <c r="J57" s="2400"/>
      <c r="K57" s="2403"/>
      <c r="L57" s="472"/>
      <c r="M57" s="505"/>
      <c r="N57" s="306"/>
      <c r="O57" s="505"/>
      <c r="P57" s="2296"/>
      <c r="Q57" s="1834"/>
      <c r="R57" s="12"/>
      <c r="S57" s="12"/>
    </row>
    <row r="58" spans="1:19" ht="12" customHeight="1">
      <c r="A58" s="290">
        <v>1917</v>
      </c>
      <c r="B58" s="547"/>
      <c r="C58" s="938"/>
      <c r="D58" s="938"/>
      <c r="E58" s="17"/>
      <c r="F58" s="972"/>
      <c r="G58" s="31"/>
      <c r="H58" s="2279"/>
      <c r="I58" s="2285"/>
      <c r="J58" s="2400"/>
      <c r="K58" s="2403"/>
      <c r="L58" s="472"/>
      <c r="M58" s="505"/>
      <c r="N58" s="306"/>
      <c r="O58" s="505"/>
      <c r="P58" s="2296"/>
      <c r="Q58" s="1834"/>
      <c r="R58" s="12"/>
      <c r="S58" s="12"/>
    </row>
    <row r="59" spans="1:19" ht="12" customHeight="1">
      <c r="A59" s="290">
        <v>1918</v>
      </c>
      <c r="B59" s="547"/>
      <c r="C59" s="938"/>
      <c r="D59" s="938"/>
      <c r="E59" s="17"/>
      <c r="F59" s="972"/>
      <c r="G59" s="31"/>
      <c r="H59" s="2279"/>
      <c r="I59" s="2285"/>
      <c r="J59" s="2400"/>
      <c r="K59" s="2403"/>
      <c r="L59" s="472"/>
      <c r="M59" s="505"/>
      <c r="N59" s="306"/>
      <c r="O59" s="505"/>
      <c r="P59" s="2296"/>
      <c r="Q59" s="1834"/>
      <c r="R59" s="12"/>
      <c r="S59" s="12"/>
    </row>
    <row r="60" spans="1:19" ht="12" customHeight="1">
      <c r="A60" s="2271">
        <v>1919</v>
      </c>
      <c r="B60" s="2273"/>
      <c r="C60" s="2276"/>
      <c r="D60" s="2276"/>
      <c r="E60" s="2277"/>
      <c r="F60" s="2163"/>
      <c r="G60" s="2274"/>
      <c r="H60" s="2280"/>
      <c r="I60" s="2286"/>
      <c r="J60" s="2401"/>
      <c r="K60" s="2404"/>
      <c r="L60" s="1767"/>
      <c r="M60" s="639"/>
      <c r="N60" s="349"/>
      <c r="O60" s="639"/>
      <c r="P60" s="2297"/>
      <c r="Q60" s="2272"/>
      <c r="R60" s="12"/>
      <c r="S60" s="12"/>
    </row>
    <row r="61" spans="1:19" ht="12" customHeight="1">
      <c r="A61" s="290">
        <v>1920</v>
      </c>
      <c r="B61" s="547"/>
      <c r="C61" s="938"/>
      <c r="D61" s="938"/>
      <c r="E61" s="17"/>
      <c r="F61" s="972"/>
      <c r="G61" s="31"/>
      <c r="H61" s="2279"/>
      <c r="I61" s="2285"/>
      <c r="J61" s="2400"/>
      <c r="K61" s="2403"/>
      <c r="L61" s="472">
        <f>M61-O61</f>
        <v>4.7424419381322636E-2</v>
      </c>
      <c r="M61" s="505">
        <f>DataUS2!DC64/TableUS1!$B60</f>
        <v>8.9721874505204982E-2</v>
      </c>
      <c r="N61" s="306"/>
      <c r="O61" s="505">
        <f>DataUS2!DE64/TableUS1!$B60</f>
        <v>4.2297455123882347E-2</v>
      </c>
      <c r="P61" s="2296"/>
      <c r="Q61" s="292">
        <f>L61/TableUS6a!J61</f>
        <v>1.2777661241624392E-2</v>
      </c>
      <c r="R61" s="12"/>
      <c r="S61" s="12"/>
    </row>
    <row r="62" spans="1:19" ht="12" customHeight="1">
      <c r="A62" s="290">
        <v>1921</v>
      </c>
      <c r="B62" s="547"/>
      <c r="C62" s="938"/>
      <c r="D62" s="938"/>
      <c r="E62" s="17"/>
      <c r="F62" s="972"/>
      <c r="G62" s="31"/>
      <c r="H62" s="2279"/>
      <c r="I62" s="2285"/>
      <c r="J62" s="2400"/>
      <c r="K62" s="2403"/>
      <c r="L62" s="472"/>
      <c r="M62" s="505"/>
      <c r="N62" s="306"/>
      <c r="O62" s="505"/>
      <c r="P62" s="2296"/>
      <c r="Q62" s="1834"/>
      <c r="R62" s="12"/>
      <c r="S62" s="12"/>
    </row>
    <row r="63" spans="1:19" ht="12" customHeight="1">
      <c r="A63" s="290">
        <v>1922</v>
      </c>
      <c r="B63" s="547"/>
      <c r="C63" s="938"/>
      <c r="D63" s="938"/>
      <c r="E63" s="17"/>
      <c r="F63" s="972"/>
      <c r="G63" s="31"/>
      <c r="H63" s="2279"/>
      <c r="I63" s="2285"/>
      <c r="J63" s="2400"/>
      <c r="K63" s="2403"/>
      <c r="L63" s="472"/>
      <c r="M63" s="505"/>
      <c r="N63" s="306"/>
      <c r="O63" s="505"/>
      <c r="P63" s="2296"/>
      <c r="Q63" s="1834"/>
      <c r="R63" s="12"/>
      <c r="S63" s="12"/>
    </row>
    <row r="64" spans="1:19" ht="12" customHeight="1">
      <c r="A64" s="290">
        <v>1923</v>
      </c>
      <c r="B64" s="547"/>
      <c r="C64" s="938"/>
      <c r="D64" s="938"/>
      <c r="E64" s="17"/>
      <c r="F64" s="972"/>
      <c r="G64" s="31"/>
      <c r="H64" s="2279"/>
      <c r="I64" s="2285"/>
      <c r="J64" s="2400"/>
      <c r="K64" s="2403"/>
      <c r="L64" s="472"/>
      <c r="M64" s="505"/>
      <c r="N64" s="306"/>
      <c r="O64" s="505"/>
      <c r="P64" s="2296"/>
      <c r="Q64" s="1834"/>
      <c r="R64" s="12"/>
      <c r="S64" s="12"/>
    </row>
    <row r="65" spans="1:19" ht="12" customHeight="1">
      <c r="A65" s="290">
        <v>1924</v>
      </c>
      <c r="B65" s="547"/>
      <c r="C65" s="938"/>
      <c r="D65" s="938"/>
      <c r="E65" s="17"/>
      <c r="F65" s="972"/>
      <c r="G65" s="31"/>
      <c r="H65" s="2279"/>
      <c r="I65" s="2285"/>
      <c r="J65" s="2400"/>
      <c r="K65" s="2403"/>
      <c r="L65" s="472"/>
      <c r="M65" s="505"/>
      <c r="N65" s="306"/>
      <c r="O65" s="505"/>
      <c r="P65" s="2296"/>
      <c r="Q65" s="1834"/>
      <c r="R65" s="12"/>
      <c r="S65" s="12"/>
    </row>
    <row r="66" spans="1:19" ht="12" customHeight="1">
      <c r="A66" s="290">
        <v>1925</v>
      </c>
      <c r="B66" s="547"/>
      <c r="C66" s="938"/>
      <c r="D66" s="938"/>
      <c r="E66" s="17"/>
      <c r="F66" s="972"/>
      <c r="G66" s="31"/>
      <c r="H66" s="2279"/>
      <c r="I66" s="2285"/>
      <c r="J66" s="2400"/>
      <c r="K66" s="2403"/>
      <c r="L66" s="472">
        <f>M66-O66</f>
        <v>8.4485400026214394E-2</v>
      </c>
      <c r="M66" s="505">
        <f>DataUS2!DC69/TableUS1!$B65</f>
        <v>0.13155583718367669</v>
      </c>
      <c r="N66" s="306"/>
      <c r="O66" s="505">
        <f>DataUS2!DE69/TableUS1!$B65</f>
        <v>4.70704371574623E-2</v>
      </c>
      <c r="P66" s="2296"/>
      <c r="Q66" s="292">
        <f>L66/TableUS6a!J66</f>
        <v>2.0303680981886507E-2</v>
      </c>
      <c r="R66" s="12"/>
      <c r="S66" s="12"/>
    </row>
    <row r="67" spans="1:19" ht="12" customHeight="1">
      <c r="A67" s="290">
        <v>1926</v>
      </c>
      <c r="B67" s="547"/>
      <c r="C67" s="938"/>
      <c r="D67" s="938"/>
      <c r="E67" s="17"/>
      <c r="F67" s="972"/>
      <c r="G67" s="31"/>
      <c r="H67" s="2279"/>
      <c r="I67" s="2285"/>
      <c r="J67" s="2400"/>
      <c r="K67" s="2403"/>
      <c r="L67" s="472"/>
      <c r="M67" s="505"/>
      <c r="N67" s="306"/>
      <c r="O67" s="505"/>
      <c r="P67" s="2296"/>
      <c r="Q67" s="1834"/>
      <c r="R67" s="12"/>
      <c r="S67" s="12"/>
    </row>
    <row r="68" spans="1:19" ht="12" customHeight="1">
      <c r="A68" s="290">
        <v>1927</v>
      </c>
      <c r="B68" s="547"/>
      <c r="C68" s="938"/>
      <c r="D68" s="938"/>
      <c r="E68" s="17"/>
      <c r="F68" s="972"/>
      <c r="G68" s="31"/>
      <c r="H68" s="2279"/>
      <c r="I68" s="2285"/>
      <c r="J68" s="2400"/>
      <c r="K68" s="2403"/>
      <c r="L68" s="472"/>
      <c r="M68" s="505"/>
      <c r="N68" s="306"/>
      <c r="O68" s="505"/>
      <c r="P68" s="2296"/>
      <c r="Q68" s="1834"/>
      <c r="R68" s="12"/>
      <c r="S68" s="12"/>
    </row>
    <row r="69" spans="1:19" ht="12" customHeight="1">
      <c r="A69" s="290">
        <v>1928</v>
      </c>
      <c r="B69" s="547"/>
      <c r="C69" s="938"/>
      <c r="D69" s="938"/>
      <c r="E69" s="17"/>
      <c r="F69" s="972"/>
      <c r="G69" s="31"/>
      <c r="H69" s="2279"/>
      <c r="I69" s="2285"/>
      <c r="J69" s="2400"/>
      <c r="K69" s="2403"/>
      <c r="L69" s="472">
        <f>M69-O69</f>
        <v>8.1911476745477552E-2</v>
      </c>
      <c r="M69" s="505">
        <f>DataUS2!DC72/TableUS1!$B68</f>
        <v>0.15699699709549864</v>
      </c>
      <c r="N69" s="306"/>
      <c r="O69" s="505">
        <f>DataUS2!DE72/TableUS1!$B68</f>
        <v>7.5085520350021084E-2</v>
      </c>
      <c r="P69" s="2296"/>
      <c r="Q69" s="292">
        <f>L69/TableUS6a!J69</f>
        <v>1.611985742886678E-2</v>
      </c>
      <c r="R69" s="12"/>
      <c r="S69" s="12"/>
    </row>
    <row r="70" spans="1:19" ht="12" customHeight="1">
      <c r="A70" s="2271">
        <v>1929</v>
      </c>
      <c r="B70" s="2273"/>
      <c r="C70" s="2276"/>
      <c r="D70" s="2276"/>
      <c r="E70" s="2277"/>
      <c r="F70" s="2163"/>
      <c r="G70" s="2274"/>
      <c r="H70" s="2280"/>
      <c r="I70" s="2286"/>
      <c r="J70" s="2401"/>
      <c r="K70" s="2404"/>
      <c r="L70" s="1767"/>
      <c r="M70" s="639"/>
      <c r="N70" s="349"/>
      <c r="O70" s="639"/>
      <c r="P70" s="2297"/>
      <c r="Q70" s="2272"/>
      <c r="R70" s="12"/>
      <c r="S70" s="12"/>
    </row>
    <row r="71" spans="1:19" ht="12" customHeight="1">
      <c r="A71" s="290">
        <v>1930</v>
      </c>
      <c r="B71" s="547"/>
      <c r="C71" s="938"/>
      <c r="D71" s="938"/>
      <c r="E71" s="17"/>
      <c r="F71" s="972"/>
      <c r="G71" s="31"/>
      <c r="H71" s="2279"/>
      <c r="I71" s="2285"/>
      <c r="J71" s="2400"/>
      <c r="K71" s="2403"/>
      <c r="L71" s="472"/>
      <c r="M71" s="505"/>
      <c r="N71" s="306"/>
      <c r="O71" s="505"/>
      <c r="P71" s="2296"/>
      <c r="Q71" s="1834"/>
      <c r="R71" s="12"/>
      <c r="S71" s="12"/>
    </row>
    <row r="72" spans="1:19" ht="12" customHeight="1">
      <c r="A72" s="290">
        <v>1931</v>
      </c>
      <c r="B72" s="547"/>
      <c r="C72" s="938"/>
      <c r="D72" s="938"/>
      <c r="E72" s="17"/>
      <c r="F72" s="972"/>
      <c r="G72" s="31"/>
      <c r="H72" s="2279"/>
      <c r="I72" s="2285"/>
      <c r="J72" s="2400"/>
      <c r="K72" s="2403"/>
      <c r="L72" s="472">
        <f>M72-O72</f>
        <v>0.15504451038575667</v>
      </c>
      <c r="M72" s="505">
        <f>AVERAGE(DataUS2!DC75,DataUS2!DC76)/TableUS1!$B71</f>
        <v>0.24554896142433233</v>
      </c>
      <c r="N72" s="306"/>
      <c r="O72" s="505">
        <f>AVERAGE(DataUS2!DE75,DataUS2!DE76)/TableUS1!$B71</f>
        <v>9.0504451038575656E-2</v>
      </c>
      <c r="P72" s="2296"/>
      <c r="Q72" s="292">
        <f>L72/TableUS6a!J72</f>
        <v>2.8930808961496385E-2</v>
      </c>
      <c r="R72" s="12"/>
      <c r="S72" s="12"/>
    </row>
    <row r="73" spans="1:19" ht="12" customHeight="1">
      <c r="A73" s="290">
        <v>1932</v>
      </c>
      <c r="B73" s="547"/>
      <c r="C73" s="938"/>
      <c r="D73" s="938"/>
      <c r="E73" s="17"/>
      <c r="F73" s="972"/>
      <c r="G73" s="31"/>
      <c r="H73" s="2279"/>
      <c r="I73" s="2285"/>
      <c r="J73" s="2400"/>
      <c r="K73" s="2403"/>
      <c r="L73" s="472"/>
      <c r="M73" s="505"/>
      <c r="N73" s="306"/>
      <c r="O73" s="505"/>
      <c r="P73" s="2296"/>
      <c r="Q73" s="1834"/>
      <c r="R73" s="12"/>
      <c r="S73" s="12"/>
    </row>
    <row r="74" spans="1:19" ht="12" customHeight="1">
      <c r="A74" s="290">
        <v>1933</v>
      </c>
      <c r="B74" s="547"/>
      <c r="C74" s="938"/>
      <c r="D74" s="938"/>
      <c r="E74" s="17"/>
      <c r="F74" s="972"/>
      <c r="G74" s="31"/>
      <c r="H74" s="2279"/>
      <c r="I74" s="2285"/>
      <c r="J74" s="2400"/>
      <c r="K74" s="2403"/>
      <c r="L74" s="472"/>
      <c r="M74" s="505"/>
      <c r="N74" s="306"/>
      <c r="O74" s="505"/>
      <c r="P74" s="2296"/>
      <c r="Q74" s="1834"/>
      <c r="R74" s="12"/>
      <c r="S74" s="12"/>
    </row>
    <row r="75" spans="1:19" ht="12" customHeight="1">
      <c r="A75" s="290">
        <v>1934</v>
      </c>
      <c r="B75" s="547"/>
      <c r="C75" s="938"/>
      <c r="D75" s="938"/>
      <c r="E75" s="17"/>
      <c r="F75" s="972"/>
      <c r="G75" s="31"/>
      <c r="H75" s="2279"/>
      <c r="I75" s="2285"/>
      <c r="J75" s="2400"/>
      <c r="K75" s="2403"/>
      <c r="L75" s="472"/>
      <c r="M75" s="505"/>
      <c r="N75" s="306"/>
      <c r="O75" s="505"/>
      <c r="P75" s="2296"/>
      <c r="Q75" s="1834"/>
      <c r="R75" s="12"/>
      <c r="S75" s="12"/>
    </row>
    <row r="76" spans="1:19" ht="12" customHeight="1">
      <c r="A76" s="290">
        <v>1935</v>
      </c>
      <c r="B76" s="547"/>
      <c r="C76" s="938"/>
      <c r="D76" s="938"/>
      <c r="E76" s="17"/>
      <c r="F76" s="972"/>
      <c r="G76" s="31"/>
      <c r="H76" s="2279"/>
      <c r="I76" s="2285"/>
      <c r="J76" s="2400"/>
      <c r="K76" s="2403"/>
      <c r="L76" s="472"/>
      <c r="M76" s="505"/>
      <c r="N76" s="306"/>
      <c r="O76" s="505"/>
      <c r="P76" s="2296"/>
      <c r="Q76" s="1834"/>
      <c r="R76" s="12"/>
      <c r="S76" s="12"/>
    </row>
    <row r="77" spans="1:19" ht="12" customHeight="1">
      <c r="A77" s="290">
        <v>1936</v>
      </c>
      <c r="B77" s="547"/>
      <c r="C77" s="938"/>
      <c r="D77" s="938"/>
      <c r="E77" s="17"/>
      <c r="F77" s="972"/>
      <c r="G77" s="31"/>
      <c r="H77" s="2279"/>
      <c r="I77" s="2285"/>
      <c r="J77" s="2400"/>
      <c r="K77" s="2403"/>
      <c r="L77" s="472">
        <f>M77-O77</f>
        <v>9.5046854082998664E-2</v>
      </c>
      <c r="M77" s="505">
        <f>DataUS2!DC80/TableUS1!$B76</f>
        <v>0.18072289156626506</v>
      </c>
      <c r="N77" s="306"/>
      <c r="O77" s="505">
        <f>DataUS2!DE80/TableUS1!$B76</f>
        <v>8.5676037483266396E-2</v>
      </c>
      <c r="P77" s="2296"/>
      <c r="Q77" s="292">
        <f>L77/TableUS6a!J77</f>
        <v>1.7969715796148512E-2</v>
      </c>
      <c r="R77" s="12"/>
      <c r="S77" s="12"/>
    </row>
    <row r="78" spans="1:19" ht="12" customHeight="1">
      <c r="A78" s="290">
        <v>1937</v>
      </c>
      <c r="B78" s="547"/>
      <c r="C78" s="938"/>
      <c r="D78" s="938"/>
      <c r="E78" s="17"/>
      <c r="F78" s="972"/>
      <c r="G78" s="31"/>
      <c r="H78" s="2279"/>
      <c r="I78" s="2285"/>
      <c r="J78" s="2400"/>
      <c r="K78" s="2403"/>
      <c r="L78" s="472"/>
      <c r="M78" s="505"/>
      <c r="N78" s="306"/>
      <c r="O78" s="505"/>
      <c r="P78" s="2296"/>
      <c r="Q78" s="1834"/>
      <c r="R78" s="12"/>
      <c r="S78" s="12"/>
    </row>
    <row r="79" spans="1:19" ht="12" customHeight="1">
      <c r="A79" s="290">
        <v>1938</v>
      </c>
      <c r="B79" s="547"/>
      <c r="C79" s="938"/>
      <c r="D79" s="938"/>
      <c r="E79" s="17"/>
      <c r="F79" s="972"/>
      <c r="G79" s="31"/>
      <c r="H79" s="2279"/>
      <c r="I79" s="2285"/>
      <c r="J79" s="2400"/>
      <c r="K79" s="2403"/>
      <c r="L79" s="472"/>
      <c r="M79" s="505"/>
      <c r="N79" s="306"/>
      <c r="O79" s="505"/>
      <c r="P79" s="2296"/>
      <c r="Q79" s="1834"/>
      <c r="R79" s="12"/>
      <c r="S79" s="12"/>
    </row>
    <row r="80" spans="1:19" ht="12" customHeight="1">
      <c r="A80" s="2271">
        <v>1939</v>
      </c>
      <c r="B80" s="2273"/>
      <c r="C80" s="2276"/>
      <c r="D80" s="2276"/>
      <c r="E80" s="2277"/>
      <c r="F80" s="2163"/>
      <c r="G80" s="2274"/>
      <c r="H80" s="2280"/>
      <c r="I80" s="2286"/>
      <c r="J80" s="2401"/>
      <c r="K80" s="2404"/>
      <c r="L80" s="1767"/>
      <c r="M80" s="639"/>
      <c r="N80" s="349"/>
      <c r="O80" s="639"/>
      <c r="P80" s="2297"/>
      <c r="Q80" s="2272"/>
      <c r="R80" s="12"/>
      <c r="S80" s="12"/>
    </row>
    <row r="81" spans="1:23" ht="12" customHeight="1">
      <c r="A81" s="290">
        <v>1940</v>
      </c>
      <c r="B81" s="547"/>
      <c r="C81" s="938"/>
      <c r="D81" s="938"/>
      <c r="E81" s="17"/>
      <c r="F81" s="972"/>
      <c r="G81" s="31"/>
      <c r="H81" s="2279"/>
      <c r="I81" s="2285"/>
      <c r="J81" s="2400"/>
      <c r="K81" s="2403"/>
      <c r="L81" s="472"/>
      <c r="M81" s="505"/>
      <c r="N81" s="306"/>
      <c r="O81" s="505"/>
      <c r="P81" s="2296"/>
      <c r="Q81" s="1834"/>
      <c r="R81" s="12"/>
      <c r="S81" s="12"/>
    </row>
    <row r="82" spans="1:23" ht="12" customHeight="1">
      <c r="A82" s="290">
        <v>1941</v>
      </c>
      <c r="B82" s="547"/>
      <c r="C82" s="938"/>
      <c r="D82" s="938"/>
      <c r="E82" s="17"/>
      <c r="F82" s="972"/>
      <c r="G82" s="31"/>
      <c r="H82" s="2279"/>
      <c r="I82" s="2285"/>
      <c r="J82" s="2400"/>
      <c r="K82" s="2403"/>
      <c r="L82" s="472">
        <f>M82-O82</f>
        <v>-1.1226252158894653E-2</v>
      </c>
      <c r="M82" s="505">
        <f>DataUS2!DC85/TableUS1!$B81</f>
        <v>0.10535405872193436</v>
      </c>
      <c r="N82" s="306"/>
      <c r="O82" s="505">
        <f>DataUS2!DE85/TableUS1!$B81</f>
        <v>0.11658031088082901</v>
      </c>
      <c r="P82" s="2296"/>
      <c r="Q82" s="292">
        <f>L82/TableUS6a!J82</f>
        <v>-2.9438060951281343E-3</v>
      </c>
      <c r="R82" s="12"/>
      <c r="S82" s="12"/>
    </row>
    <row r="83" spans="1:23" ht="12" customHeight="1">
      <c r="A83" s="290">
        <v>1942</v>
      </c>
      <c r="B83" s="547"/>
      <c r="C83" s="938"/>
      <c r="D83" s="938"/>
      <c r="E83" s="17"/>
      <c r="F83" s="972"/>
      <c r="G83" s="31"/>
      <c r="H83" s="2279"/>
      <c r="I83" s="2285"/>
      <c r="J83" s="2400"/>
      <c r="K83" s="2403"/>
      <c r="L83" s="472"/>
      <c r="M83" s="505"/>
      <c r="N83" s="306"/>
      <c r="O83" s="505"/>
      <c r="P83" s="2296"/>
      <c r="Q83" s="1834"/>
      <c r="R83" s="12"/>
      <c r="S83" s="12"/>
    </row>
    <row r="84" spans="1:23" ht="12" customHeight="1">
      <c r="A84" s="290">
        <v>1943</v>
      </c>
      <c r="B84" s="547"/>
      <c r="C84" s="938"/>
      <c r="D84" s="938"/>
      <c r="E84" s="17"/>
      <c r="F84" s="972"/>
      <c r="G84" s="31"/>
      <c r="H84" s="2279"/>
      <c r="I84" s="2285"/>
      <c r="J84" s="2400"/>
      <c r="K84" s="2403"/>
      <c r="L84" s="472"/>
      <c r="M84" s="505"/>
      <c r="N84" s="306"/>
      <c r="O84" s="505"/>
      <c r="P84" s="2296"/>
      <c r="Q84" s="1834"/>
      <c r="R84" s="12"/>
      <c r="S84" s="12"/>
    </row>
    <row r="85" spans="1:23" ht="12" customHeight="1">
      <c r="A85" s="290">
        <v>1944</v>
      </c>
      <c r="B85" s="547"/>
      <c r="C85" s="938"/>
      <c r="D85" s="938"/>
      <c r="E85" s="17"/>
      <c r="F85" s="972"/>
      <c r="G85" s="31"/>
      <c r="H85" s="2279"/>
      <c r="I85" s="2285"/>
      <c r="J85" s="2400"/>
      <c r="K85" s="2403"/>
      <c r="L85" s="472"/>
      <c r="M85" s="505"/>
      <c r="N85" s="306"/>
      <c r="O85" s="505"/>
      <c r="P85" s="2296"/>
      <c r="Q85" s="1834"/>
      <c r="R85" s="12"/>
      <c r="S85" s="12"/>
    </row>
    <row r="86" spans="1:23" ht="12" customHeight="1">
      <c r="A86" s="290">
        <v>1945</v>
      </c>
      <c r="B86" s="547"/>
      <c r="C86" s="938"/>
      <c r="D86" s="938"/>
      <c r="E86" s="17"/>
      <c r="F86" s="972"/>
      <c r="G86" s="31"/>
      <c r="H86" s="2281"/>
      <c r="I86" s="649"/>
      <c r="J86" s="2402"/>
      <c r="K86" s="2405"/>
      <c r="L86" s="472">
        <f>M86-O86</f>
        <v>-2.4054462934947202E-3</v>
      </c>
      <c r="M86" s="505">
        <f>AVERAGE(DataUS2!DC89,DataUS2!DC90)/TableUS1!$B85</f>
        <v>7.9899142713061005E-2</v>
      </c>
      <c r="N86" s="306"/>
      <c r="O86" s="505">
        <f>AVERAGE(DataUS2!DE89,DataUS2!DE90)/TableUS1!$B85</f>
        <v>8.2304589006555726E-2</v>
      </c>
      <c r="P86" s="2296"/>
      <c r="Q86" s="291"/>
      <c r="R86" s="12"/>
      <c r="S86" s="12"/>
    </row>
    <row r="87" spans="1:23" ht="12" customHeight="1">
      <c r="A87" s="290">
        <v>1946</v>
      </c>
      <c r="B87" s="472">
        <f t="shared" ref="B87:B100" si="0">C87+D87-E87</f>
        <v>1.2288905623674751</v>
      </c>
      <c r="C87" s="303">
        <f>AVERAGE(DataUS2!CX90,DataUS2!CX91)/TableUS1!$B86</f>
        <v>1.1405537043614331</v>
      </c>
      <c r="D87" s="303">
        <f>AVERAGE(DataUS2!CY90,DataUS2!CY91)/TableUS1!$B86</f>
        <v>1.8099748237663646</v>
      </c>
      <c r="E87" s="303">
        <f>AVERAGE(DataUS2!CZ90,DataUS2!CZ91)/TableUS1!$B86</f>
        <v>1.7216379657603227</v>
      </c>
      <c r="F87" s="1969">
        <f>AVERAGE(DataUS2!DA90,DataUS2!DA91)/TableUS1!$B86</f>
        <v>0.5906717019133938</v>
      </c>
      <c r="G87" s="817">
        <f t="shared" ref="G87:G100" si="1">B87-F87</f>
        <v>0.63821886045408127</v>
      </c>
      <c r="H87" s="2282">
        <f t="shared" ref="H87:H100" si="2">F87/B87</f>
        <v>0.48065443742643477</v>
      </c>
      <c r="I87" s="2287">
        <f>G87/TableUS6a!J87</f>
        <v>0.18475928675657033</v>
      </c>
      <c r="J87" s="2282">
        <f>G87+TableUS6a!J87</f>
        <v>4.0925451444419965</v>
      </c>
      <c r="K87" s="2298"/>
      <c r="L87" s="472">
        <f>M87-O87</f>
        <v>6.9310171198388726E-3</v>
      </c>
      <c r="M87" s="505">
        <f>AVERAGE(DataUS2!DC90,DataUS2!DC91)/TableUS1!$B86</f>
        <v>8.6064954682779471E-2</v>
      </c>
      <c r="N87" s="306">
        <f>AVERAGE(DataUS2!DD90,DataUS2!DD91)/TableUS1!$B86</f>
        <v>4.4478851963746228E-2</v>
      </c>
      <c r="O87" s="505">
        <f>AVERAGE(DataUS2!DE90,DataUS2!DE91)/TableUS1!$B86</f>
        <v>7.9133937562940598E-2</v>
      </c>
      <c r="P87" s="2298">
        <f>AVERAGE(DataUS2!DF90,DataUS2!DF91)/TableUS1!$B86</f>
        <v>2.6183282980866061E-2</v>
      </c>
      <c r="Q87" s="292">
        <f>L87/TableUS6a!J87</f>
        <v>2.0064743599835112E-3</v>
      </c>
      <c r="R87" s="12"/>
      <c r="S87" s="12"/>
      <c r="T87" s="3"/>
      <c r="U87" s="6">
        <f>(TableUS8!G26*TableUS8!B26)/DataUS2!DC90</f>
        <v>6.9426912395859644E-2</v>
      </c>
      <c r="V87" s="6">
        <f>(TableUS8!H26*TableUS8!B26)/DataUS2!DE90</f>
        <v>2.4508302187365966E-2</v>
      </c>
      <c r="W87" s="6">
        <f>U87-V87</f>
        <v>4.4918610208493678E-2</v>
      </c>
    </row>
    <row r="88" spans="1:23" ht="12" customHeight="1">
      <c r="A88" s="290">
        <v>1947</v>
      </c>
      <c r="B88" s="472">
        <f t="shared" si="0"/>
        <v>1.2876027237973142</v>
      </c>
      <c r="C88" s="303">
        <f>AVERAGE(DataUS2!CX91,DataUS2!CX92)/TableUS1!$B87</f>
        <v>1.2366297695670785</v>
      </c>
      <c r="D88" s="303">
        <f>AVERAGE(DataUS2!CY91,DataUS2!CY92)/TableUS1!$B87</f>
        <v>1.7070501618122977</v>
      </c>
      <c r="E88" s="303">
        <f>AVERAGE(DataUS2!CZ91,DataUS2!CZ92)/TableUS1!$B87</f>
        <v>1.656077207582062</v>
      </c>
      <c r="F88" s="1969">
        <f>AVERAGE(DataUS2!DA91,DataUS2!DA92)/TableUS1!$B87</f>
        <v>0.51918700878409618</v>
      </c>
      <c r="G88" s="817">
        <f t="shared" si="1"/>
        <v>0.76841571501321804</v>
      </c>
      <c r="H88" s="2282">
        <f t="shared" si="2"/>
        <v>0.40321987456887604</v>
      </c>
      <c r="I88" s="2287">
        <f>G88/TableUS6a!J88</f>
        <v>0.21395300112295124</v>
      </c>
      <c r="J88" s="2282">
        <f>G88+TableUS6a!J88</f>
        <v>4.3599321274034164</v>
      </c>
      <c r="K88" s="2298"/>
      <c r="L88" s="472">
        <f t="shared" ref="L88:L151" si="3">M88-O88</f>
        <v>3.3723994452149811E-2</v>
      </c>
      <c r="M88" s="505">
        <f>AVERAGE(DataUS2!DC91,DataUS2!DC92)/TableUS1!$B87</f>
        <v>0.10004160887656034</v>
      </c>
      <c r="N88" s="306">
        <f>AVERAGE(DataUS2!DD91,DataUS2!DD92)/TableUS1!$B87</f>
        <v>4.3541377716134991E-2</v>
      </c>
      <c r="O88" s="505">
        <f>AVERAGE(DataUS2!DE91,DataUS2!DE92)/TableUS1!$B87</f>
        <v>6.6317614424410531E-2</v>
      </c>
      <c r="P88" s="2298">
        <f>AVERAGE(DataUS2!DF91,DataUS2!DF92)/TableUS1!$B87</f>
        <v>2.3754045307443364E-2</v>
      </c>
      <c r="Q88" s="292">
        <f>L88/TableUS6a!J88</f>
        <v>9.3899040349104436E-3</v>
      </c>
      <c r="R88" s="12"/>
      <c r="S88" s="12"/>
      <c r="T88" s="3"/>
      <c r="U88" s="6">
        <f>(TableUS8!G27*TableUS8!B27)/DataUS2!DC91</f>
        <v>8.7236246660487432E-2</v>
      </c>
      <c r="V88" s="6">
        <f>(TableUS8!H27*TableUS8!B27)/DataUS2!DE91</f>
        <v>3.3088478591754351E-2</v>
      </c>
      <c r="W88" s="6">
        <f t="shared" ref="W88:W151" si="4">U88-V88</f>
        <v>5.4147768068733081E-2</v>
      </c>
    </row>
    <row r="89" spans="1:23" ht="12" customHeight="1">
      <c r="A89" s="290">
        <v>1948</v>
      </c>
      <c r="B89" s="472">
        <f t="shared" si="0"/>
        <v>1.2803820651758213</v>
      </c>
      <c r="C89" s="303">
        <f>AVERAGE(DataUS2!CX92,DataUS2!CX93)/TableUS1!$B88</f>
        <v>1.2446170198336941</v>
      </c>
      <c r="D89" s="303">
        <f>AVERAGE(DataUS2!CY92,DataUS2!CY93)/TableUS1!$B88</f>
        <v>1.6107506183017313</v>
      </c>
      <c r="E89" s="303">
        <f>AVERAGE(DataUS2!CZ92,DataUS2!CZ93)/TableUS1!$B88</f>
        <v>1.5749855729596043</v>
      </c>
      <c r="F89" s="1969">
        <f>AVERAGE(DataUS2!DA92,DataUS2!DA93)/TableUS1!$B88</f>
        <v>0.45742209398186318</v>
      </c>
      <c r="G89" s="817">
        <f t="shared" si="1"/>
        <v>0.82295997119395814</v>
      </c>
      <c r="H89" s="2282">
        <f t="shared" si="2"/>
        <v>0.35725437463000564</v>
      </c>
      <c r="I89" s="2287">
        <f>G89/TableUS6a!J89</f>
        <v>0.22490117167843199</v>
      </c>
      <c r="J89" s="2282">
        <f>G89+TableUS6a!J89</f>
        <v>4.4821671022739249</v>
      </c>
      <c r="K89" s="2298"/>
      <c r="L89" s="472">
        <f t="shared" si="3"/>
        <v>5.1253091508656236E-2</v>
      </c>
      <c r="M89" s="505">
        <f>AVERAGE(DataUS2!DC92,DataUS2!DC93)/TableUS1!$B88</f>
        <v>0.10845012366034626</v>
      </c>
      <c r="N89" s="306">
        <f>AVERAGE(DataUS2!DD92,DataUS2!DD93)/TableUS1!$B88</f>
        <v>4.3645919208573782E-2</v>
      </c>
      <c r="O89" s="505">
        <f>AVERAGE(DataUS2!DE92,DataUS2!DE93)/TableUS1!$B88</f>
        <v>5.7197032151690023E-2</v>
      </c>
      <c r="P89" s="2298">
        <f>AVERAGE(DataUS2!DF92,DataUS2!DF93)/TableUS1!$B88</f>
        <v>2.0970733718054413E-2</v>
      </c>
      <c r="Q89" s="292">
        <f>L89/TableUS6a!J89</f>
        <v>1.4006611179053306E-2</v>
      </c>
      <c r="R89" s="12"/>
      <c r="S89" s="12"/>
      <c r="T89" s="3"/>
      <c r="U89" s="6">
        <f>(TableUS8!G28*TableUS8!B28)/DataUS2!DC92</f>
        <v>8.0202109315474987E-2</v>
      </c>
      <c r="V89" s="6">
        <f>(TableUS8!H28*TableUS8!B28)/DataUS2!DE92</f>
        <v>4.4189129474149359E-2</v>
      </c>
      <c r="W89" s="6">
        <f t="shared" si="4"/>
        <v>3.6012979841325628E-2</v>
      </c>
    </row>
    <row r="90" spans="1:23" ht="12" customHeight="1">
      <c r="A90" s="2271">
        <v>1949</v>
      </c>
      <c r="B90" s="1767">
        <f t="shared" si="0"/>
        <v>1.3871642909520465</v>
      </c>
      <c r="C90" s="347">
        <f>AVERAGE(DataUS2!CX93,DataUS2!CX94)/TableUS1!$B89</f>
        <v>1.3378853435836251</v>
      </c>
      <c r="D90" s="347">
        <f>AVERAGE(DataUS2!CY93,DataUS2!CY94)/TableUS1!$B89</f>
        <v>1.7190431578947367</v>
      </c>
      <c r="E90" s="347">
        <f>AVERAGE(DataUS2!CZ93,DataUS2!CZ94)/TableUS1!$B89</f>
        <v>1.6697642105263155</v>
      </c>
      <c r="F90" s="2106">
        <f>AVERAGE(DataUS2!DA93,DataUS2!DA94)/TableUS1!$B89</f>
        <v>0.49172294736842104</v>
      </c>
      <c r="G90" s="821">
        <f t="shared" si="1"/>
        <v>0.89544134358362548</v>
      </c>
      <c r="H90" s="2284">
        <f t="shared" si="2"/>
        <v>0.35448068449840137</v>
      </c>
      <c r="I90" s="2289">
        <f>G90/TableUS6a!J90</f>
        <v>0.22356478325244664</v>
      </c>
      <c r="J90" s="2284">
        <f>G90+TableUS6a!J90</f>
        <v>4.9007293435836257</v>
      </c>
      <c r="K90" s="2300"/>
      <c r="L90" s="1767">
        <f t="shared" si="3"/>
        <v>5.8913684210526313E-2</v>
      </c>
      <c r="M90" s="639">
        <f>AVERAGE(DataUS2!DC93,DataUS2!DC94)/TableUS1!$B89</f>
        <v>0.11929052631578947</v>
      </c>
      <c r="N90" s="349">
        <f>AVERAGE(DataUS2!DD93,DataUS2!DD94)/TableUS1!$B89</f>
        <v>4.8941052631578948E-2</v>
      </c>
      <c r="O90" s="639">
        <f>AVERAGE(DataUS2!DE93,DataUS2!DE94)/TableUS1!$B89</f>
        <v>6.0376842105263159E-2</v>
      </c>
      <c r="P90" s="2300">
        <f>AVERAGE(DataUS2!DF93,DataUS2!DF94)/TableUS1!$B89</f>
        <v>2.2153684210526315E-2</v>
      </c>
      <c r="Q90" s="474">
        <f>L90/TableUS6a!J90</f>
        <v>1.4708975786641636E-2</v>
      </c>
      <c r="R90" s="12"/>
      <c r="S90" s="12"/>
      <c r="T90" s="3"/>
      <c r="U90" s="6">
        <f>(TableUS8!G29*TableUS8!B29)/DataUS2!DC93</f>
        <v>6.8634179821551136E-2</v>
      </c>
      <c r="V90" s="6">
        <f>(TableUS8!H29*TableUS8!B29)/DataUS2!DE93</f>
        <v>4.2331028643996051E-2</v>
      </c>
      <c r="W90" s="6">
        <f t="shared" si="4"/>
        <v>2.6303151177555086E-2</v>
      </c>
    </row>
    <row r="91" spans="1:23" ht="12" customHeight="1">
      <c r="A91" s="290">
        <v>1950</v>
      </c>
      <c r="B91" s="472">
        <f t="shared" si="0"/>
        <v>1.3278679613996367</v>
      </c>
      <c r="C91" s="303">
        <f>AVERAGE(DataUS2!CX94,DataUS2!CX95)/TableUS1!$B90</f>
        <v>1.2732169572313907</v>
      </c>
      <c r="D91" s="303">
        <f>AVERAGE(DataUS2!CY94,DataUS2!CY95)/TableUS1!$B90</f>
        <v>1.6522608942781358</v>
      </c>
      <c r="E91" s="303">
        <f>AVERAGE(DataUS2!CZ94,DataUS2!CZ95)/TableUS1!$B90</f>
        <v>1.5976098901098901</v>
      </c>
      <c r="F91" s="1969">
        <f>AVERAGE(DataUS2!DA94,DataUS2!DA95)/TableUS1!$B90</f>
        <v>0.51526278893520272</v>
      </c>
      <c r="G91" s="817">
        <f t="shared" si="1"/>
        <v>0.81260517246443398</v>
      </c>
      <c r="H91" s="2282">
        <f t="shared" si="2"/>
        <v>0.38803766934183048</v>
      </c>
      <c r="I91" s="2287">
        <f>G91/TableUS6a!J91</f>
        <v>0.21396556391706953</v>
      </c>
      <c r="J91" s="2282">
        <f>G91+TableUS6a!J91</f>
        <v>4.6104367374511712</v>
      </c>
      <c r="K91" s="2298"/>
      <c r="L91" s="472">
        <f t="shared" si="3"/>
        <v>5.3573323228495652E-2</v>
      </c>
      <c r="M91" s="505">
        <f>AVERAGE(DataUS2!DC94,DataUS2!DC95)/TableUS1!$B90</f>
        <v>0.11372110647972719</v>
      </c>
      <c r="N91" s="306">
        <f>AVERAGE(DataUS2!DD94,DataUS2!DD95)/TableUS1!$B90</f>
        <v>4.8580901856763926E-2</v>
      </c>
      <c r="O91" s="505">
        <f>AVERAGE(DataUS2!DE94,DataUS2!DE95)/TableUS1!$B90</f>
        <v>6.0147783251231539E-2</v>
      </c>
      <c r="P91" s="2298">
        <f>AVERAGE(DataUS2!DF94,DataUS2!DF95)/TableUS1!$B90</f>
        <v>2.2256536566881396E-2</v>
      </c>
      <c r="Q91" s="292">
        <f>L91/TableUS6a!J91</f>
        <v>1.4106292580851394E-2</v>
      </c>
      <c r="R91" s="12"/>
      <c r="S91" s="12"/>
      <c r="T91" s="3"/>
      <c r="U91" s="6">
        <f>(TableUS8!G30*TableUS8!B30)/DataUS2!DC94</f>
        <v>7.5914423740510703E-2</v>
      </c>
      <c r="V91" s="6">
        <f>(TableUS8!H30*TableUS8!B30)/DataUS2!DE94</f>
        <v>4.8259220958290237E-2</v>
      </c>
      <c r="W91" s="6">
        <f t="shared" si="4"/>
        <v>2.7655202782220466E-2</v>
      </c>
    </row>
    <row r="92" spans="1:23" ht="12" customHeight="1">
      <c r="A92" s="290">
        <v>1951</v>
      </c>
      <c r="B92" s="472">
        <f t="shared" si="0"/>
        <v>1.2603277814227107</v>
      </c>
      <c r="C92" s="303">
        <f>AVERAGE(DataUS2!CX95,DataUS2!CX96)/TableUS1!$B91</f>
        <v>1.2223276168407489</v>
      </c>
      <c r="D92" s="303">
        <f>AVERAGE(DataUS2!CY95,DataUS2!CY96)/TableUS1!$B91</f>
        <v>1.5553515470704411</v>
      </c>
      <c r="E92" s="303">
        <f>AVERAGE(DataUS2!CZ95,DataUS2!CZ96)/TableUS1!$B91</f>
        <v>1.5173513824884792</v>
      </c>
      <c r="F92" s="1969">
        <f>AVERAGE(DataUS2!DA95,DataUS2!DA96)/TableUS1!$B91</f>
        <v>0.5300371955233707</v>
      </c>
      <c r="G92" s="817">
        <f t="shared" si="1"/>
        <v>0.73029058589934004</v>
      </c>
      <c r="H92" s="2282">
        <f t="shared" si="2"/>
        <v>0.42055503602804228</v>
      </c>
      <c r="I92" s="2287">
        <f>G92/TableUS6a!J92</f>
        <v>0.19975034614158971</v>
      </c>
      <c r="J92" s="2282">
        <f>G92+TableUS6a!J92</f>
        <v>4.3863072086774837</v>
      </c>
      <c r="K92" s="2298"/>
      <c r="L92" s="472">
        <f t="shared" si="3"/>
        <v>4.688446346280447E-2</v>
      </c>
      <c r="M92" s="505">
        <f>AVERAGE(DataUS2!DC95,DataUS2!DC96)/TableUS1!$B91</f>
        <v>0.10565997366688611</v>
      </c>
      <c r="N92" s="306">
        <f>AVERAGE(DataUS2!DD95,DataUS2!DD96)/TableUS1!$B91</f>
        <v>4.7073732718894007E-2</v>
      </c>
      <c r="O92" s="505">
        <f>AVERAGE(DataUS2!DE95,DataUS2!DE96)/TableUS1!$B91</f>
        <v>5.8775510204081637E-2</v>
      </c>
      <c r="P92" s="2298">
        <f>AVERAGE(DataUS2!DF95,DataUS2!DF96)/TableUS1!$B91</f>
        <v>2.2093482554312045E-2</v>
      </c>
      <c r="Q92" s="292">
        <f>L92/TableUS6a!J92</f>
        <v>1.2823919664560436E-2</v>
      </c>
      <c r="R92" s="12"/>
      <c r="S92" s="12"/>
      <c r="T92" s="3"/>
      <c r="U92" s="6">
        <f>(TableUS8!G31*TableUS8!B31)/DataUS2!DC95</f>
        <v>9.02003736872624E-2</v>
      </c>
      <c r="V92" s="6">
        <f>(TableUS8!H31*TableUS8!B31)/DataUS2!DE95</f>
        <v>4.6401020822458096E-2</v>
      </c>
      <c r="W92" s="6">
        <f t="shared" si="4"/>
        <v>4.3799352864804304E-2</v>
      </c>
    </row>
    <row r="93" spans="1:23" ht="12" customHeight="1">
      <c r="A93" s="290">
        <v>1952</v>
      </c>
      <c r="B93" s="472">
        <f t="shared" si="0"/>
        <v>1.2827481849751481</v>
      </c>
      <c r="C93" s="303">
        <f>AVERAGE(DataUS2!CX96,DataUS2!CX97)/TableUS1!$B92</f>
        <v>1.24625814451452</v>
      </c>
      <c r="D93" s="303">
        <f>AVERAGE(DataUS2!CY96,DataUS2!CY97)/TableUS1!$B92</f>
        <v>1.5794690320572671</v>
      </c>
      <c r="E93" s="303">
        <f>AVERAGE(DataUS2!CZ96,DataUS2!CZ97)/TableUS1!$B92</f>
        <v>1.542978991596639</v>
      </c>
      <c r="F93" s="1969">
        <f>AVERAGE(DataUS2!DA96,DataUS2!DA97)/TableUS1!$B92</f>
        <v>0.54297541238717706</v>
      </c>
      <c r="G93" s="817">
        <f t="shared" si="1"/>
        <v>0.73977277258797103</v>
      </c>
      <c r="H93" s="2282">
        <f t="shared" si="2"/>
        <v>0.42329072747641161</v>
      </c>
      <c r="I93" s="2287">
        <f>G93/TableUS6a!J93</f>
        <v>0.19922681983103166</v>
      </c>
      <c r="J93" s="2282">
        <f>G93+TableUS6a!J93</f>
        <v>4.4529915712185346</v>
      </c>
      <c r="K93" s="2298"/>
      <c r="L93" s="472">
        <f t="shared" si="3"/>
        <v>4.7432306255835666E-2</v>
      </c>
      <c r="M93" s="505">
        <f>AVERAGE(DataUS2!DC96,DataUS2!DC97)/TableUS1!$B92</f>
        <v>0.108062558356676</v>
      </c>
      <c r="N93" s="306">
        <f>AVERAGE(DataUS2!DD96,DataUS2!DD97)/TableUS1!$B92</f>
        <v>4.9516028633675692E-2</v>
      </c>
      <c r="O93" s="505">
        <f>AVERAGE(DataUS2!DE96,DataUS2!DE97)/TableUS1!$B92</f>
        <v>6.0630252100840332E-2</v>
      </c>
      <c r="P93" s="2298">
        <f>AVERAGE(DataUS2!DF96,DataUS2!DF97)/TableUS1!$B92</f>
        <v>2.2966075319016493E-2</v>
      </c>
      <c r="Q93" s="292">
        <f>L93/TableUS6a!J93</f>
        <v>1.277390555959932E-2</v>
      </c>
      <c r="R93" s="12"/>
      <c r="S93" s="12"/>
      <c r="T93" s="3"/>
      <c r="U93" s="6">
        <f>(TableUS8!G32*TableUS8!B32)/DataUS2!DC96</f>
        <v>8.7462677564315222E-2</v>
      </c>
      <c r="V93" s="6">
        <f>(TableUS8!H32*TableUS8!B32)/DataUS2!DE96</f>
        <v>3.7897244328948081E-2</v>
      </c>
      <c r="W93" s="6">
        <f t="shared" si="4"/>
        <v>4.9565433235367141E-2</v>
      </c>
    </row>
    <row r="94" spans="1:23" ht="12" customHeight="1">
      <c r="A94" s="290">
        <v>1953</v>
      </c>
      <c r="B94" s="472">
        <f t="shared" si="0"/>
        <v>1.2748928610474388</v>
      </c>
      <c r="C94" s="303">
        <f>AVERAGE(DataUS2!CX97,DataUS2!CX98)/TableUS1!$B93</f>
        <v>1.2337543495294243</v>
      </c>
      <c r="D94" s="303">
        <f>AVERAGE(DataUS2!CY97,DataUS2!CY98)/TableUS1!$B93</f>
        <v>1.5934484642646185</v>
      </c>
      <c r="E94" s="303">
        <f>AVERAGE(DataUS2!CZ97,DataUS2!CZ98)/TableUS1!$B93</f>
        <v>1.5523099527466038</v>
      </c>
      <c r="F94" s="1969">
        <f>AVERAGE(DataUS2!DA97,DataUS2!DA98)/TableUS1!$B93</f>
        <v>0.51450664500886001</v>
      </c>
      <c r="G94" s="817">
        <f t="shared" si="1"/>
        <v>0.76038621603857881</v>
      </c>
      <c r="H94" s="2282">
        <f t="shared" si="2"/>
        <v>0.40356853562278688</v>
      </c>
      <c r="I94" s="2287">
        <f>G94/TableUS6a!J94</f>
        <v>0.21043981815380478</v>
      </c>
      <c r="J94" s="2282">
        <f>G94+TableUS6a!J94</f>
        <v>4.3737053241307224</v>
      </c>
      <c r="K94" s="2298"/>
      <c r="L94" s="472">
        <f t="shared" si="3"/>
        <v>4.8422917897223867E-2</v>
      </c>
      <c r="M94" s="505">
        <f>AVERAGE(DataUS2!DC97,DataUS2!DC98)/TableUS1!$B93</f>
        <v>0.11049616066154755</v>
      </c>
      <c r="N94" s="306">
        <f>AVERAGE(DataUS2!DD97,DataUS2!DD98)/TableUS1!$B93</f>
        <v>5.1730655640874181E-2</v>
      </c>
      <c r="O94" s="505">
        <f>AVERAGE(DataUS2!DE97,DataUS2!DE98)/TableUS1!$B93</f>
        <v>6.2073242764323681E-2</v>
      </c>
      <c r="P94" s="2298">
        <f>AVERAGE(DataUS2!DF97,DataUS2!DF98)/TableUS1!$B93</f>
        <v>2.2963673951565268E-2</v>
      </c>
      <c r="Q94" s="292">
        <f>L94/TableUS6a!J94</f>
        <v>1.340122929878493E-2</v>
      </c>
      <c r="R94" s="12"/>
      <c r="S94" s="12"/>
      <c r="T94" s="3"/>
      <c r="U94" s="6">
        <f>(TableUS8!G33*TableUS8!B33)/DataUS2!DC97</f>
        <v>7.7169000110241415E-2</v>
      </c>
      <c r="V94" s="6">
        <f>(TableUS8!H33*TableUS8!B33)/DataUS2!DE97</f>
        <v>3.9043435822352375E-2</v>
      </c>
      <c r="W94" s="6">
        <f t="shared" si="4"/>
        <v>3.812556428788904E-2</v>
      </c>
    </row>
    <row r="95" spans="1:23" ht="12" customHeight="1">
      <c r="A95" s="290">
        <v>1954</v>
      </c>
      <c r="B95" s="472">
        <f t="shared" si="0"/>
        <v>1.3281505500286213</v>
      </c>
      <c r="C95" s="303">
        <f>AVERAGE(DataUS2!CX98,DataUS2!CX99)/TableUS1!$B94</f>
        <v>1.2712281998662356</v>
      </c>
      <c r="D95" s="303">
        <f>AVERAGE(DataUS2!CY98,DataUS2!CY99)/TableUS1!$B94</f>
        <v>1.6885878358429289</v>
      </c>
      <c r="E95" s="303">
        <f>AVERAGE(DataUS2!CZ98,DataUS2!CZ99)/TableUS1!$B94</f>
        <v>1.6316654856805433</v>
      </c>
      <c r="F95" s="1969">
        <f>AVERAGE(DataUS2!DA98,DataUS2!DA99)/TableUS1!$B94</f>
        <v>0.60059861234130507</v>
      </c>
      <c r="G95" s="817">
        <f t="shared" si="1"/>
        <v>0.72755193768731619</v>
      </c>
      <c r="H95" s="2282">
        <f t="shared" si="2"/>
        <v>0.45220672635972053</v>
      </c>
      <c r="I95" s="2287">
        <f>G95/TableUS6a!J95</f>
        <v>0.19160605903151331</v>
      </c>
      <c r="J95" s="2282">
        <f>G95+TableUS6a!J95</f>
        <v>4.5246757936070097</v>
      </c>
      <c r="K95" s="2298"/>
      <c r="L95" s="472">
        <f t="shared" si="3"/>
        <v>4.9226454089164456E-2</v>
      </c>
      <c r="M95" s="505">
        <f>AVERAGE(DataUS2!DC98,DataUS2!DC99)/TableUS1!$B94</f>
        <v>0.11735016238559197</v>
      </c>
      <c r="N95" s="306">
        <f>AVERAGE(DataUS2!DD98,DataUS2!DD99)/TableUS1!$B94</f>
        <v>5.6614998523767349E-2</v>
      </c>
      <c r="O95" s="505">
        <f>AVERAGE(DataUS2!DE98,DataUS2!DE99)/TableUS1!$B94</f>
        <v>6.8123708296427513E-2</v>
      </c>
      <c r="P95" s="2298">
        <f>AVERAGE(DataUS2!DF98,DataUS2!DF99)/TableUS1!$B94</f>
        <v>2.6259226454089166E-2</v>
      </c>
      <c r="Q95" s="292">
        <f>L95/TableUS6a!J95</f>
        <v>1.2964142323780329E-2</v>
      </c>
      <c r="R95" s="12"/>
      <c r="S95" s="12"/>
      <c r="T95" s="3"/>
      <c r="U95" s="6">
        <f>(TableUS8!G34*TableUS8!B34)/DataUS2!DC98</f>
        <v>7.7833125778331264E-2</v>
      </c>
      <c r="V95" s="6">
        <f>(TableUS8!H34*TableUS8!B34)/DataUS2!DE98</f>
        <v>3.7129861691265205E-2</v>
      </c>
      <c r="W95" s="6">
        <f t="shared" si="4"/>
        <v>4.0703264087066059E-2</v>
      </c>
    </row>
    <row r="96" spans="1:23" ht="12" customHeight="1">
      <c r="A96" s="290">
        <v>1955</v>
      </c>
      <c r="B96" s="472">
        <f t="shared" si="0"/>
        <v>1.2857622135903453</v>
      </c>
      <c r="C96" s="303">
        <f>AVERAGE(DataUS2!CX99,DataUS2!CX100)/TableUS1!$B95</f>
        <v>1.2193308963860441</v>
      </c>
      <c r="D96" s="303">
        <f>AVERAGE(DataUS2!CY99,DataUS2!CY100)/TableUS1!$B95</f>
        <v>1.661306182795699</v>
      </c>
      <c r="E96" s="303">
        <f>AVERAGE(DataUS2!CZ99,DataUS2!CZ100)/TableUS1!$B95</f>
        <v>1.5948748655913978</v>
      </c>
      <c r="F96" s="1969">
        <f>AVERAGE(DataUS2!DA99,DataUS2!DA100)/TableUS1!$B95</f>
        <v>0.70925658602150543</v>
      </c>
      <c r="G96" s="817">
        <f t="shared" si="1"/>
        <v>0.57650562756883983</v>
      </c>
      <c r="H96" s="2282">
        <f t="shared" si="2"/>
        <v>0.55162344835207655</v>
      </c>
      <c r="I96" s="2287">
        <f>G96/TableUS6a!J96</f>
        <v>0.15272310095099281</v>
      </c>
      <c r="J96" s="2282">
        <f>G96+TableUS6a!J96</f>
        <v>4.3513479662785173</v>
      </c>
      <c r="K96" s="2298"/>
      <c r="L96" s="472">
        <f t="shared" si="3"/>
        <v>4.4974462365591383E-2</v>
      </c>
      <c r="M96" s="505">
        <f>AVERAGE(DataUS2!DC99,DataUS2!DC100)/TableUS1!$B95</f>
        <v>0.11488440860215052</v>
      </c>
      <c r="N96" s="306">
        <f>AVERAGE(DataUS2!DD99,DataUS2!DD100)/TableUS1!$B95</f>
        <v>5.7262096774193548E-2</v>
      </c>
      <c r="O96" s="505">
        <f>AVERAGE(DataUS2!DE99,DataUS2!DE100)/TableUS1!$B95</f>
        <v>6.9909946236559134E-2</v>
      </c>
      <c r="P96" s="2298">
        <f>AVERAGE(DataUS2!DF99,DataUS2!DF100)/TableUS1!$B95</f>
        <v>2.8948924731182796E-2</v>
      </c>
      <c r="Q96" s="292">
        <f>L96/TableUS6a!J96</f>
        <v>1.1914262459227536E-2</v>
      </c>
      <c r="R96" s="12"/>
      <c r="S96" s="12"/>
      <c r="T96" s="3"/>
      <c r="U96" s="6">
        <f>(TableUS8!G35*TableUS8!B35)/DataUS2!DC99</f>
        <v>8.5472172702630106E-2</v>
      </c>
      <c r="V96" s="6">
        <f>(TableUS8!H35*TableUS8!B35)/DataUS2!DE99</f>
        <v>3.6583878704117723E-2</v>
      </c>
      <c r="W96" s="6">
        <f t="shared" si="4"/>
        <v>4.8888293998512383E-2</v>
      </c>
    </row>
    <row r="97" spans="1:23" ht="12" customHeight="1">
      <c r="A97" s="290">
        <v>1956</v>
      </c>
      <c r="B97" s="472">
        <f t="shared" si="0"/>
        <v>1.3191713613001244</v>
      </c>
      <c r="C97" s="303">
        <f>AVERAGE(DataUS2!CX100,DataUS2!CX101)/TableUS1!$B96</f>
        <v>1.2594595355214462</v>
      </c>
      <c r="D97" s="303">
        <f>AVERAGE(DataUS2!CY100,DataUS2!CY101)/TableUS1!$B96</f>
        <v>1.67618789566979</v>
      </c>
      <c r="E97" s="303">
        <f>AVERAGE(DataUS2!CZ100,DataUS2!CZ101)/TableUS1!$B96</f>
        <v>1.6164760698911116</v>
      </c>
      <c r="F97" s="1969">
        <f>AVERAGE(DataUS2!DA100,DataUS2!DA101)/TableUS1!$B96</f>
        <v>0.77695581159787297</v>
      </c>
      <c r="G97" s="817">
        <f t="shared" si="1"/>
        <v>0.54221554970225139</v>
      </c>
      <c r="H97" s="2282">
        <f t="shared" si="2"/>
        <v>0.58897261901754394</v>
      </c>
      <c r="I97" s="2287">
        <f>G97/TableUS6a!J97</f>
        <v>0.13927064861417068</v>
      </c>
      <c r="J97" s="2282">
        <f>G97+TableUS6a!J97</f>
        <v>4.4354662460810816</v>
      </c>
      <c r="K97" s="2298"/>
      <c r="L97" s="472">
        <f t="shared" si="3"/>
        <v>4.7339832869080778E-2</v>
      </c>
      <c r="M97" s="505">
        <f>AVERAGE(DataUS2!DC100,DataUS2!DC101)/TableUS1!$B96</f>
        <v>0.12015320334261838</v>
      </c>
      <c r="N97" s="306">
        <f>AVERAGE(DataUS2!DD100,DataUS2!DD101)/TableUS1!$B96</f>
        <v>6.1115472271461142E-2</v>
      </c>
      <c r="O97" s="505">
        <f>AVERAGE(DataUS2!DE100,DataUS2!DE101)/TableUS1!$B96</f>
        <v>7.28133704735376E-2</v>
      </c>
      <c r="P97" s="2298">
        <f>AVERAGE(DataUS2!DF100,DataUS2!DF101)/TableUS1!$B96</f>
        <v>3.0477336034439098E-2</v>
      </c>
      <c r="Q97" s="292">
        <f>L97/TableUS6a!J97</f>
        <v>1.2159461735436727E-2</v>
      </c>
      <c r="R97" s="12"/>
      <c r="S97" s="12"/>
      <c r="T97" s="3"/>
      <c r="U97" s="6">
        <f>(TableUS8!G36*TableUS8!B36)/DataUS2!DC100</f>
        <v>8.7591240875912413E-2</v>
      </c>
      <c r="V97" s="6">
        <f>(TableUS8!H36*TableUS8!B36)/DataUS2!DE100</f>
        <v>3.2832336203122717E-2</v>
      </c>
      <c r="W97" s="6">
        <f t="shared" si="4"/>
        <v>5.4758904672789696E-2</v>
      </c>
    </row>
    <row r="98" spans="1:23" ht="12" customHeight="1">
      <c r="A98" s="290">
        <v>1957</v>
      </c>
      <c r="B98" s="472">
        <f t="shared" si="0"/>
        <v>1.3492901990222725</v>
      </c>
      <c r="C98" s="303">
        <f>AVERAGE(DataUS2!CX101,DataUS2!CX102)/TableUS1!$B97</f>
        <v>1.3007012805611062</v>
      </c>
      <c r="D98" s="303">
        <f>AVERAGE(DataUS2!CY101,DataUS2!CY102)/TableUS1!$B97</f>
        <v>1.6792377207839342</v>
      </c>
      <c r="E98" s="303">
        <f>AVERAGE(DataUS2!CZ101,DataUS2!CZ102)/TableUS1!$B97</f>
        <v>1.6306488023227679</v>
      </c>
      <c r="F98" s="1969">
        <f>AVERAGE(DataUS2!DA101,DataUS2!DA102)/TableUS1!$B97</f>
        <v>0.7422500604887492</v>
      </c>
      <c r="G98" s="817">
        <f t="shared" si="1"/>
        <v>0.60704013853352334</v>
      </c>
      <c r="H98" s="2282">
        <f t="shared" si="2"/>
        <v>0.55010409252701986</v>
      </c>
      <c r="I98" s="2287">
        <f>G98/TableUS6a!J98</f>
        <v>0.15403762421115721</v>
      </c>
      <c r="J98" s="2282">
        <f>G98+TableUS6a!J98</f>
        <v>4.5478964172656795</v>
      </c>
      <c r="K98" s="2298"/>
      <c r="L98" s="472">
        <f t="shared" si="3"/>
        <v>5.4499153157512706E-2</v>
      </c>
      <c r="M98" s="505">
        <f>AVERAGE(DataUS2!DC101,DataUS2!DC102)/TableUS1!$B97</f>
        <v>0.12749213646261795</v>
      </c>
      <c r="N98" s="306">
        <f>AVERAGE(DataUS2!DD101,DataUS2!DD102)/TableUS1!$B97</f>
        <v>6.5445197193322036E-2</v>
      </c>
      <c r="O98" s="505">
        <f>AVERAGE(DataUS2!DE101,DataUS2!DE102)/TableUS1!$B97</f>
        <v>7.2992983305105244E-2</v>
      </c>
      <c r="P98" s="2298">
        <f>AVERAGE(DataUS2!DF101,DataUS2!DF102)/TableUS1!$B97</f>
        <v>2.9301959835470601E-2</v>
      </c>
      <c r="Q98" s="292">
        <f>L98/TableUS6a!J98</f>
        <v>1.3829266865587409E-2</v>
      </c>
      <c r="R98" s="12"/>
      <c r="S98" s="12"/>
      <c r="T98" s="3"/>
      <c r="U98" s="6">
        <f>(TableUS8!G37*TableUS8!B37)/DataUS2!DC101</f>
        <v>8.5364885253712372E-2</v>
      </c>
      <c r="V98" s="6">
        <f>(TableUS8!H37*TableUS8!B37)/DataUS2!DE101</f>
        <v>3.3227006911217438E-2</v>
      </c>
      <c r="W98" s="6">
        <f t="shared" si="4"/>
        <v>5.2137878342494934E-2</v>
      </c>
    </row>
    <row r="99" spans="1:23" ht="12" customHeight="1">
      <c r="A99" s="290">
        <v>1958</v>
      </c>
      <c r="B99" s="472">
        <f t="shared" si="0"/>
        <v>1.4026297011331477</v>
      </c>
      <c r="C99" s="303">
        <f>AVERAGE(DataUS2!CX102,DataUS2!CX103)/TableUS1!$B98</f>
        <v>1.3443116068116852</v>
      </c>
      <c r="D99" s="303">
        <f>AVERAGE(DataUS2!CY102,DataUS2!CY103)/TableUS1!$B98</f>
        <v>1.779800288739172</v>
      </c>
      <c r="E99" s="303">
        <f>AVERAGE(DataUS2!CZ102,DataUS2!CZ103)/TableUS1!$B98</f>
        <v>1.7214821944177094</v>
      </c>
      <c r="F99" s="1969">
        <f>AVERAGE(DataUS2!DA102,DataUS2!DA103)/TableUS1!$B98</f>
        <v>0.82066650625601523</v>
      </c>
      <c r="G99" s="817">
        <f t="shared" si="1"/>
        <v>0.58196319487713244</v>
      </c>
      <c r="H99" s="2282">
        <f t="shared" si="2"/>
        <v>0.58509135062021023</v>
      </c>
      <c r="I99" s="2287">
        <f>G99/TableUS6a!J99</f>
        <v>0.13966058670816356</v>
      </c>
      <c r="J99" s="2282">
        <f>G99+TableUS6a!J99</f>
        <v>4.7489455096028301</v>
      </c>
      <c r="K99" s="2298"/>
      <c r="L99" s="472">
        <f t="shared" si="3"/>
        <v>6.0822906641000943E-2</v>
      </c>
      <c r="M99" s="505">
        <f>AVERAGE(DataUS2!DC102,DataUS2!DC103)/TableUS1!$B98</f>
        <v>0.13796679499518766</v>
      </c>
      <c r="N99" s="306">
        <f>AVERAGE(DataUS2!DD102,DataUS2!DD103)/TableUS1!$B98</f>
        <v>7.1548363811357069E-2</v>
      </c>
      <c r="O99" s="505">
        <f>AVERAGE(DataUS2!DE102,DataUS2!DE103)/TableUS1!$B98</f>
        <v>7.7143888354186715E-2</v>
      </c>
      <c r="P99" s="2298">
        <f>AVERAGE(DataUS2!DF102,DataUS2!DF103)/TableUS1!$B98</f>
        <v>3.1545957651588061E-2</v>
      </c>
      <c r="Q99" s="292">
        <f>L99/TableUS6a!J99</f>
        <v>1.4596391836379743E-2</v>
      </c>
      <c r="R99" s="12"/>
      <c r="S99" s="12"/>
      <c r="T99" s="3"/>
      <c r="U99" s="6">
        <f>(TableUS8!G38*TableUS8!B38)/DataUS2!DC102</f>
        <v>7.0892334539108925E-2</v>
      </c>
      <c r="V99" s="6">
        <f>(TableUS8!H38*TableUS8!B38)/DataUS2!DE102</f>
        <v>3.3068783068783074E-2</v>
      </c>
      <c r="W99" s="6">
        <f t="shared" si="4"/>
        <v>3.7823551470325852E-2</v>
      </c>
    </row>
    <row r="100" spans="1:23" ht="12" customHeight="1">
      <c r="A100" s="2271">
        <v>1959</v>
      </c>
      <c r="B100" s="1767">
        <f t="shared" si="0"/>
        <v>1.3421439057077313</v>
      </c>
      <c r="C100" s="347">
        <f>AVERAGE(DataUS2!CX103,DataUS2!CX104)/TableUS1!$B99</f>
        <v>1.2710717998642913</v>
      </c>
      <c r="D100" s="347">
        <f>AVERAGE(DataUS2!CY103,DataUS2!CY104)/TableUS1!$B99</f>
        <v>1.7586713340683573</v>
      </c>
      <c r="E100" s="347">
        <f>AVERAGE(DataUS2!CZ103,DataUS2!CZ104)/TableUS1!$B99</f>
        <v>1.6875992282249175</v>
      </c>
      <c r="F100" s="2106">
        <f>AVERAGE(DataUS2!DA103,DataUS2!DA104)/TableUS1!$B99</f>
        <v>0.90735093715545756</v>
      </c>
      <c r="G100" s="821">
        <f t="shared" si="1"/>
        <v>0.43479296855227378</v>
      </c>
      <c r="H100" s="2284">
        <f t="shared" si="2"/>
        <v>0.6760459391103808</v>
      </c>
      <c r="I100" s="2289">
        <f>G100/TableUS6a!J100</f>
        <v>0.10614095316326876</v>
      </c>
      <c r="J100" s="2284">
        <f>G100+TableUS6a!J100</f>
        <v>4.5311662871851297</v>
      </c>
      <c r="K100" s="2300"/>
      <c r="L100" s="1767">
        <f t="shared" si="3"/>
        <v>5.6346196251378183E-2</v>
      </c>
      <c r="M100" s="639">
        <f>AVERAGE(DataUS2!DC103,DataUS2!DC104)/TableUS1!$B99</f>
        <v>0.13621058434399119</v>
      </c>
      <c r="N100" s="349">
        <f>AVERAGE(DataUS2!DD103,DataUS2!DD104)/TableUS1!$B99</f>
        <v>7.206174200661522E-2</v>
      </c>
      <c r="O100" s="639">
        <f>AVERAGE(DataUS2!DE103,DataUS2!DE104)/TableUS1!$B99</f>
        <v>7.9864388092613009E-2</v>
      </c>
      <c r="P100" s="2300">
        <f>AVERAGE(DataUS2!DF103,DataUS2!DF104)/TableUS1!$B99</f>
        <v>3.3502756339581038E-2</v>
      </c>
      <c r="Q100" s="474">
        <f>L100/TableUS6a!J100</f>
        <v>1.3755141894680498E-2</v>
      </c>
      <c r="R100" s="12"/>
      <c r="S100" s="12"/>
      <c r="T100" s="3"/>
      <c r="U100" s="6">
        <f>(TableUS8!G39*TableUS8!B39)/DataUS2!DC103</f>
        <v>7.2069052208162232E-2</v>
      </c>
      <c r="V100" s="6">
        <f>(TableUS8!H39*TableUS8!B39)/DataUS2!DE103</f>
        <v>3.8368455226964172E-2</v>
      </c>
      <c r="W100" s="6">
        <f t="shared" si="4"/>
        <v>3.370059698119806E-2</v>
      </c>
    </row>
    <row r="101" spans="1:23" ht="12" customHeight="1">
      <c r="A101" s="290">
        <v>1960</v>
      </c>
      <c r="B101" s="472">
        <f>C101+D101-E101</f>
        <v>1.3216116306001375</v>
      </c>
      <c r="C101" s="303">
        <f>AVERAGE(DataUS2!CX104,DataUS2!CX105)/TableUS1!$B100</f>
        <v>1.2510755385762644</v>
      </c>
      <c r="D101" s="303">
        <f>AVERAGE(DataUS2!CY104,DataUS2!CY105)/TableUS1!$B100</f>
        <v>1.7869582556568033</v>
      </c>
      <c r="E101" s="303">
        <f>AVERAGE(DataUS2!CZ104,DataUS2!CZ105)/TableUS1!$B100</f>
        <v>1.7164221636329302</v>
      </c>
      <c r="F101" s="1969">
        <f>AVERAGE(DataUS2!DA104,DataUS2!DA105)/TableUS1!$B100</f>
        <v>0.92457363629553901</v>
      </c>
      <c r="G101" s="817">
        <f>B101-F101</f>
        <v>0.39703799430459852</v>
      </c>
      <c r="H101" s="2282">
        <f>F101/B101</f>
        <v>0.69958043262353442</v>
      </c>
      <c r="I101" s="2287">
        <f>G101/TableUS6a!J101</f>
        <v>9.677661894871499E-2</v>
      </c>
      <c r="J101" s="2282">
        <f>G101+TableUS6a!J101</f>
        <v>4.4996611135830431</v>
      </c>
      <c r="K101" s="2298">
        <f>AVERAGE(DataUS1!FR103:FR104)/DataUS1!B104</f>
        <v>0.11481567056077971</v>
      </c>
      <c r="L101" s="472">
        <f t="shared" si="3"/>
        <v>5.6783785466127765E-2</v>
      </c>
      <c r="M101" s="505">
        <f>AVERAGE(DataUS2!DC104,DataUS2!DC105)/TableUS1!$B100</f>
        <v>0.14020494998633737</v>
      </c>
      <c r="N101" s="306">
        <f>AVERAGE(DataUS2!DD104,DataUS2!DD105)/TableUS1!$B100</f>
        <v>7.4758319169565365E-2</v>
      </c>
      <c r="O101" s="505">
        <f>AVERAGE(DataUS2!DE104,DataUS2!DE105)/TableUS1!$B100</f>
        <v>8.3421164520209604E-2</v>
      </c>
      <c r="P101" s="2298">
        <f>AVERAGE(DataUS2!DF104,DataUS2!DF105)/TableUS1!$B100</f>
        <v>3.3965612375915374E-2</v>
      </c>
      <c r="Q101" s="292">
        <f>L101/TableUS6a!J101</f>
        <v>1.3840848602275392E-2</v>
      </c>
      <c r="R101" s="12"/>
      <c r="S101" s="12"/>
      <c r="T101" s="3"/>
      <c r="U101" s="6">
        <f>(TableUS8!G40*TableUS8!B40)/DataUS2!DC104</f>
        <v>7.3389899495914082E-2</v>
      </c>
      <c r="V101" s="6">
        <f>(TableUS8!H40*TableUS8!B40)/DataUS2!DE104</f>
        <v>3.826481649591492E-2</v>
      </c>
      <c r="W101" s="6">
        <f t="shared" si="4"/>
        <v>3.5125082999999162E-2</v>
      </c>
    </row>
    <row r="102" spans="1:23" ht="12" customHeight="1">
      <c r="A102" s="290">
        <v>1961</v>
      </c>
      <c r="B102" s="472">
        <f>C102+D102-E102</f>
        <v>1.3131990376688847</v>
      </c>
      <c r="C102" s="303">
        <f>AVERAGE(DataUS2!CX105,DataUS2!CX106)/TableUS1!$B101</f>
        <v>1.2338230244139043</v>
      </c>
      <c r="D102" s="303">
        <f>AVERAGE(DataUS2!CY105,DataUS2!CY106)/TableUS1!$B101</f>
        <v>1.84876289909891</v>
      </c>
      <c r="E102" s="303">
        <f>AVERAGE(DataUS2!CZ105,DataUS2!CZ106)/TableUS1!$B101</f>
        <v>1.7693868858439299</v>
      </c>
      <c r="F102" s="1969">
        <f>AVERAGE(DataUS2!DA105,DataUS2!DA106)/TableUS1!$B101</f>
        <v>1.0094390783468365</v>
      </c>
      <c r="G102" s="817">
        <f t="shared" ref="G102:G111" si="5">B102-F102</f>
        <v>0.30375995932204813</v>
      </c>
      <c r="H102" s="2282">
        <f t="shared" ref="H102:H111" si="6">F102/B102</f>
        <v>0.76868703782995051</v>
      </c>
      <c r="I102" s="2287">
        <f>G102/TableUS6a!J102</f>
        <v>7.195343461428963E-2</v>
      </c>
      <c r="J102" s="2282">
        <f>G102+TableUS6a!J102</f>
        <v>4.5253785790636938</v>
      </c>
      <c r="K102" s="2298">
        <f>AVERAGE(DataUS1!FR104:FR105)/DataUS1!B105</f>
        <v>0.12305691958258227</v>
      </c>
      <c r="L102" s="472">
        <f t="shared" si="3"/>
        <v>6.0603219794429591E-2</v>
      </c>
      <c r="M102" s="505">
        <f>AVERAGE(DataUS2!DC105,DataUS2!DC106)/TableUS1!$B101</f>
        <v>0.14786924769224968</v>
      </c>
      <c r="N102" s="306">
        <f>AVERAGE(DataUS2!DD105,DataUS2!DD106)/TableUS1!$B101</f>
        <v>7.8754431318762516E-2</v>
      </c>
      <c r="O102" s="505">
        <f>AVERAGE(DataUS2!DE105,DataUS2!DE106)/TableUS1!$B101</f>
        <v>8.7266027897820092E-2</v>
      </c>
      <c r="P102" s="2298">
        <f>AVERAGE(DataUS2!DF105,DataUS2!DF106)/TableUS1!$B101</f>
        <v>3.5958005516794428E-2</v>
      </c>
      <c r="Q102" s="292">
        <f>L102/TableUS6a!J102</f>
        <v>1.4355446394667072E-2</v>
      </c>
      <c r="R102" s="12"/>
      <c r="S102" s="12"/>
      <c r="T102" s="3"/>
      <c r="U102" s="6">
        <f>(TableUS8!G41*TableUS8!B41)/DataUS2!DC105</f>
        <v>7.3996580403976012E-2</v>
      </c>
      <c r="V102" s="6">
        <f>(TableUS8!H41*TableUS8!B41)/DataUS2!DE105</f>
        <v>3.6727138097001108E-2</v>
      </c>
      <c r="W102" s="6">
        <f t="shared" si="4"/>
        <v>3.7269442306974904E-2</v>
      </c>
    </row>
    <row r="103" spans="1:23" ht="12" customHeight="1">
      <c r="A103" s="290">
        <v>1962</v>
      </c>
      <c r="B103" s="472">
        <f t="shared" ref="B103:B151" si="7">C103+D103-E103</f>
        <v>1.262726128788588</v>
      </c>
      <c r="C103" s="303">
        <f>AVERAGE(DataUS2!CX106,DataUS2!CX107)/TableUS1!$B102</f>
        <v>1.1799642448255683</v>
      </c>
      <c r="D103" s="303">
        <f>AVERAGE(DataUS2!CY106,DataUS2!CY107)/TableUS1!$B102</f>
        <v>1.8508921303636305</v>
      </c>
      <c r="E103" s="303">
        <f>AVERAGE(DataUS2!CZ106,DataUS2!CZ107)/TableUS1!$B102</f>
        <v>1.7681302464006108</v>
      </c>
      <c r="F103" s="1969">
        <f>AVERAGE(DataUS2!DA106,DataUS2!DA107)/TableUS1!$B102</f>
        <v>1.0196765962435321</v>
      </c>
      <c r="G103" s="817">
        <f t="shared" si="5"/>
        <v>0.2430495325450559</v>
      </c>
      <c r="H103" s="2282">
        <f t="shared" si="6"/>
        <v>0.80751999423799958</v>
      </c>
      <c r="I103" s="2287">
        <f>G103/TableUS6a!J103</f>
        <v>5.8467925985545337E-2</v>
      </c>
      <c r="J103" s="2282">
        <f>G103+TableUS6a!J103</f>
        <v>4.4000215552082773</v>
      </c>
      <c r="K103" s="2298">
        <f>AVERAGE(DataUS1!FR105:FR106)/DataUS1!B106</f>
        <v>0.1253303004777126</v>
      </c>
      <c r="L103" s="472">
        <f t="shared" si="3"/>
        <v>6.1800105696152866E-2</v>
      </c>
      <c r="M103" s="505">
        <f>AVERAGE(DataUS2!DC106,DataUS2!DC107)/TableUS1!$B102</f>
        <v>0.14733552099789268</v>
      </c>
      <c r="N103" s="306">
        <f>AVERAGE(DataUS2!DD106,DataUS2!DD107)/TableUS1!$B102</f>
        <v>7.9150157551555245E-2</v>
      </c>
      <c r="O103" s="505">
        <f>AVERAGE(DataUS2!DE106,DataUS2!DE107)/TableUS1!$B102</f>
        <v>8.5535415301739817E-2</v>
      </c>
      <c r="P103" s="2298">
        <f>AVERAGE(DataUS2!DF106,DataUS2!DF107)/TableUS1!$B102</f>
        <v>3.4934563871012875E-2</v>
      </c>
      <c r="Q103" s="292">
        <f>L103/TableUS6a!J103</f>
        <v>1.4866615738385408E-2</v>
      </c>
      <c r="R103" s="12"/>
      <c r="S103" s="12"/>
      <c r="T103" s="3"/>
      <c r="U103" s="6">
        <f>(TableUS8!G42*TableUS8!B42)/DataUS2!DC106</f>
        <v>7.5431011826544034E-2</v>
      </c>
      <c r="V103" s="6">
        <f>(TableUS8!H42*TableUS8!B42)/DataUS2!DE106</f>
        <v>3.427811634349031E-2</v>
      </c>
      <c r="W103" s="6">
        <f t="shared" si="4"/>
        <v>4.1152895483053724E-2</v>
      </c>
    </row>
    <row r="104" spans="1:23" ht="12" customHeight="1">
      <c r="A104" s="290">
        <v>1963</v>
      </c>
      <c r="B104" s="472">
        <f t="shared" si="7"/>
        <v>1.2323379012761229</v>
      </c>
      <c r="C104" s="303">
        <f>AVERAGE(DataUS2!CX107,DataUS2!CX108)/TableUS1!$B103</f>
        <v>1.1538395159924451</v>
      </c>
      <c r="D104" s="303">
        <f>AVERAGE(DataUS2!CY107,DataUS2!CY108)/TableUS1!$B103</f>
        <v>1.8878195576842129</v>
      </c>
      <c r="E104" s="303">
        <f>AVERAGE(DataUS2!CZ107,DataUS2!CZ108)/TableUS1!$B103</f>
        <v>1.8093211724005349</v>
      </c>
      <c r="F104" s="1969">
        <f>AVERAGE(DataUS2!DA107,DataUS2!DA108)/TableUS1!$B103</f>
        <v>0.9993529879219647</v>
      </c>
      <c r="G104" s="817">
        <f t="shared" si="5"/>
        <v>0.23298491335415816</v>
      </c>
      <c r="H104" s="2282">
        <f t="shared" si="6"/>
        <v>0.81094072241639625</v>
      </c>
      <c r="I104" s="2287">
        <f>G104/TableUS6a!J104</f>
        <v>5.6709787846924237E-2</v>
      </c>
      <c r="J104" s="2282">
        <f>G104+TableUS6a!J104</f>
        <v>4.3413570691987609</v>
      </c>
      <c r="K104" s="2298">
        <f>AVERAGE(DataUS1!FR106:FR107)/DataUS1!B107</f>
        <v>0.13007327860663451</v>
      </c>
      <c r="L104" s="472">
        <f t="shared" si="3"/>
        <v>6.2183014999460454E-2</v>
      </c>
      <c r="M104" s="505">
        <f>AVERAGE(DataUS2!DC107,DataUS2!DC108)/TableUS1!$B103</f>
        <v>0.14788018011644252</v>
      </c>
      <c r="N104" s="306">
        <f>AVERAGE(DataUS2!DD107,DataUS2!DD108)/TableUS1!$B103</f>
        <v>8.0545544719316631E-2</v>
      </c>
      <c r="O104" s="505">
        <f>AVERAGE(DataUS2!DE107,DataUS2!DE108)/TableUS1!$B103</f>
        <v>8.5697165116982069E-2</v>
      </c>
      <c r="P104" s="2298">
        <f>AVERAGE(DataUS2!DF107,DataUS2!DF108)/TableUS1!$B103</f>
        <v>3.4133616614391162E-2</v>
      </c>
      <c r="Q104" s="292">
        <f>L104/TableUS6a!J104</f>
        <v>1.5135682124366074E-2</v>
      </c>
      <c r="R104" s="12"/>
      <c r="S104" s="12"/>
      <c r="T104" s="3"/>
      <c r="U104" s="6">
        <f>(TableUS8!G43*TableUS8!B43)/DataUS2!DC107</f>
        <v>7.9379012841091487E-2</v>
      </c>
      <c r="V104" s="6">
        <f>(TableUS8!H43*TableUS8!B43)/DataUS2!DE107</f>
        <v>4.0866593164277841E-2</v>
      </c>
      <c r="W104" s="6">
        <f t="shared" si="4"/>
        <v>3.8512419676813646E-2</v>
      </c>
    </row>
    <row r="105" spans="1:23" ht="12" customHeight="1">
      <c r="A105" s="290">
        <v>1964</v>
      </c>
      <c r="B105" s="472">
        <f t="shared" si="7"/>
        <v>1.1986225726752915</v>
      </c>
      <c r="C105" s="303">
        <f>AVERAGE(DataUS2!CX108,DataUS2!CX109)/TableUS1!$B104</f>
        <v>1.1220219770499169</v>
      </c>
      <c r="D105" s="303">
        <f>AVERAGE(DataUS2!CY108,DataUS2!CY109)/TableUS1!$B104</f>
        <v>1.9110167582196949</v>
      </c>
      <c r="E105" s="303">
        <f>AVERAGE(DataUS2!CZ108,DataUS2!CZ109)/TableUS1!$B104</f>
        <v>1.8344161625943203</v>
      </c>
      <c r="F105" s="1969">
        <f>AVERAGE(DataUS2!DA108,DataUS2!DA109)/TableUS1!$B104</f>
        <v>1.0559374398816928</v>
      </c>
      <c r="G105" s="817">
        <f t="shared" si="5"/>
        <v>0.14268513279359873</v>
      </c>
      <c r="H105" s="2282">
        <f t="shared" si="6"/>
        <v>0.8809590808263108</v>
      </c>
      <c r="I105" s="2287">
        <f>G105/TableUS6a!J105</f>
        <v>3.4927575408792766E-2</v>
      </c>
      <c r="J105" s="2282">
        <f>G105+TableUS6a!J105</f>
        <v>4.2278565517544111</v>
      </c>
      <c r="K105" s="2298">
        <f>AVERAGE(DataUS1!FR107:FR108)/DataUS1!B108</f>
        <v>0.1336648718537497</v>
      </c>
      <c r="L105" s="472">
        <f t="shared" si="3"/>
        <v>6.0367301759856634E-2</v>
      </c>
      <c r="M105" s="505">
        <f>AVERAGE(DataUS2!DC108,DataUS2!DC109)/TableUS1!$B104</f>
        <v>0.15193335487131002</v>
      </c>
      <c r="N105" s="306">
        <f>AVERAGE(DataUS2!DD108,DataUS2!DD109)/TableUS1!$B104</f>
        <v>8.1506498887712595E-2</v>
      </c>
      <c r="O105" s="505">
        <f>AVERAGE(DataUS2!DE108,DataUS2!DE109)/TableUS1!$B104</f>
        <v>9.1566053111453383E-2</v>
      </c>
      <c r="P105" s="2298">
        <f>AVERAGE(DataUS2!DF108,DataUS2!DF109)/TableUS1!$B104</f>
        <v>3.5168534113444831E-2</v>
      </c>
      <c r="Q105" s="292">
        <f>L105/TableUS6a!J105</f>
        <v>1.4777177153367261E-2</v>
      </c>
      <c r="R105" s="12"/>
      <c r="S105" s="12"/>
      <c r="T105" s="3"/>
      <c r="U105" s="6">
        <f>(TableUS8!G44*TableUS8!B44)/DataUS2!DC108</f>
        <v>8.2036339902798336E-2</v>
      </c>
      <c r="V105" s="6">
        <f>(TableUS8!H44*TableUS8!B44)/DataUS2!DE108</f>
        <v>4.1890716432073379E-2</v>
      </c>
      <c r="W105" s="6">
        <f t="shared" si="4"/>
        <v>4.0145623470724957E-2</v>
      </c>
    </row>
    <row r="106" spans="1:23" ht="12" customHeight="1">
      <c r="A106" s="290">
        <v>1965</v>
      </c>
      <c r="B106" s="472">
        <f t="shared" si="7"/>
        <v>1.1739961832377097</v>
      </c>
      <c r="C106" s="303">
        <f>AVERAGE(DataUS2!CX109,DataUS2!CX110)/TableUS1!$B105</f>
        <v>1.1006376654883543</v>
      </c>
      <c r="D106" s="303">
        <f>AVERAGE(DataUS2!CY109,DataUS2!CY110)/TableUS1!$B105</f>
        <v>1.9248054742294942</v>
      </c>
      <c r="E106" s="303">
        <f>AVERAGE(DataUS2!CZ109,DataUS2!CZ110)/TableUS1!$B105</f>
        <v>1.8514469564801388</v>
      </c>
      <c r="F106" s="1969">
        <f>AVERAGE(DataUS2!DA109,DataUS2!DA110)/TableUS1!$B105</f>
        <v>1.1174358202190267</v>
      </c>
      <c r="G106" s="817">
        <f t="shared" si="5"/>
        <v>5.6560363018683057E-2</v>
      </c>
      <c r="H106" s="2282">
        <f t="shared" si="6"/>
        <v>0.95182236209431459</v>
      </c>
      <c r="I106" s="2287">
        <f>G106/TableUS6a!J106</f>
        <v>1.3875648202233829E-2</v>
      </c>
      <c r="J106" s="2282">
        <f>G106+TableUS6a!J106</f>
        <v>4.1327924924537207</v>
      </c>
      <c r="K106" s="2298">
        <f>AVERAGE(DataUS1!FR108:FR109)/DataUS1!B109</f>
        <v>0.13588207351453394</v>
      </c>
      <c r="L106" s="472">
        <f t="shared" si="3"/>
        <v>6.1225822853285844E-2</v>
      </c>
      <c r="M106" s="505">
        <f>AVERAGE(DataUS2!DC109,DataUS2!DC110)/TableUS1!$B105</f>
        <v>0.1540389876471957</v>
      </c>
      <c r="N106" s="306">
        <f>AVERAGE(DataUS2!DD109,DataUS2!DD110)/TableUS1!$B105</f>
        <v>8.6423783280520361E-2</v>
      </c>
      <c r="O106" s="505">
        <f>AVERAGE(DataUS2!DE109,DataUS2!DE110)/TableUS1!$B105</f>
        <v>9.2813164793909858E-2</v>
      </c>
      <c r="P106" s="2298">
        <f>AVERAGE(DataUS2!DF109,DataUS2!DF110)/TableUS1!$B105</f>
        <v>3.4586533262963751E-2</v>
      </c>
      <c r="Q106" s="292">
        <f>L106/TableUS6a!J106</f>
        <v>1.5020200250904673E-2</v>
      </c>
      <c r="R106" s="12"/>
      <c r="S106" s="12"/>
      <c r="T106" s="3"/>
      <c r="U106" s="6">
        <f>(TableUS8!G45*TableUS8!B45)/DataUS2!DC109</f>
        <v>7.9226405363589478E-2</v>
      </c>
      <c r="V106" s="6">
        <f>(TableUS8!H45*TableUS8!B45)/DataUS2!DE109</f>
        <v>4.0332465787927124E-2</v>
      </c>
      <c r="W106" s="6">
        <f t="shared" si="4"/>
        <v>3.8893939575662353E-2</v>
      </c>
    </row>
    <row r="107" spans="1:23" ht="12" customHeight="1">
      <c r="A107" s="290">
        <v>1966</v>
      </c>
      <c r="B107" s="472">
        <f t="shared" si="7"/>
        <v>1.150855893597696</v>
      </c>
      <c r="C107" s="303">
        <f>AVERAGE(DataUS2!CX110,DataUS2!CX111)/TableUS1!$B106</f>
        <v>1.0948330951157175</v>
      </c>
      <c r="D107" s="303">
        <f>AVERAGE(DataUS2!CY110,DataUS2!CY111)/TableUS1!$B106</f>
        <v>1.9003566927415207</v>
      </c>
      <c r="E107" s="303">
        <f>AVERAGE(DataUS2!CZ110,DataUS2!CZ111)/TableUS1!$B106</f>
        <v>1.844333894259542</v>
      </c>
      <c r="F107" s="1969">
        <f>AVERAGE(DataUS2!DA110,DataUS2!DA111)/TableUS1!$B106</f>
        <v>1.0410414217015074</v>
      </c>
      <c r="G107" s="817">
        <f t="shared" si="5"/>
        <v>0.10981447189618865</v>
      </c>
      <c r="H107" s="2282">
        <f t="shared" si="6"/>
        <v>0.90458017158612525</v>
      </c>
      <c r="I107" s="2287">
        <f>G107/TableUS6a!J107</f>
        <v>2.7681757564831967E-2</v>
      </c>
      <c r="J107" s="2282">
        <f>G107+TableUS6a!J107</f>
        <v>4.0768484161462251</v>
      </c>
      <c r="K107" s="2298">
        <f>AVERAGE(DataUS1!FR109:FR110)/DataUS1!B110</f>
        <v>0.13770480260795484</v>
      </c>
      <c r="L107" s="472">
        <f t="shared" si="3"/>
        <v>6.2889450597421639E-2</v>
      </c>
      <c r="M107" s="505">
        <f>AVERAGE(DataUS2!DC110,DataUS2!DC111)/TableUS1!$B106</f>
        <v>0.15061924845275901</v>
      </c>
      <c r="N107" s="306">
        <f>AVERAGE(DataUS2!DD110,DataUS2!DD111)/TableUS1!$B106</f>
        <v>8.8999978877255734E-2</v>
      </c>
      <c r="O107" s="505">
        <f>AVERAGE(DataUS2!DE110,DataUS2!DE111)/TableUS1!$B106</f>
        <v>8.7729797855337369E-2</v>
      </c>
      <c r="P107" s="2298">
        <f>AVERAGE(DataUS2!DF110,DataUS2!DF111)/TableUS1!$B106</f>
        <v>3.148767487872025E-2</v>
      </c>
      <c r="Q107" s="292">
        <f>L107/TableUS6a!J107</f>
        <v>1.5853015497529557E-2</v>
      </c>
      <c r="R107" s="12"/>
      <c r="S107" s="12"/>
      <c r="T107" s="3"/>
      <c r="U107" s="6">
        <f>(TableUS8!G46*TableUS8!B46)/DataUS2!DC110</f>
        <v>7.5706687441690471E-2</v>
      </c>
      <c r="V107" s="6">
        <f>(TableUS8!H46*TableUS8!B46)/DataUS2!DE110</f>
        <v>4.5545150066660163E-2</v>
      </c>
      <c r="W107" s="6">
        <f t="shared" si="4"/>
        <v>3.0161537375030308E-2</v>
      </c>
    </row>
    <row r="108" spans="1:23" ht="12" customHeight="1">
      <c r="A108" s="290">
        <v>1967</v>
      </c>
      <c r="B108" s="472">
        <f t="shared" si="7"/>
        <v>1.169188114800795</v>
      </c>
      <c r="C108" s="303">
        <f>AVERAGE(DataUS2!CX111,DataUS2!CX112)/TableUS1!$B107</f>
        <v>1.1241276766718351</v>
      </c>
      <c r="D108" s="303">
        <f>AVERAGE(DataUS2!CY111,DataUS2!CY112)/TableUS1!$B107</f>
        <v>1.9326100702896007</v>
      </c>
      <c r="E108" s="303">
        <f>AVERAGE(DataUS2!CZ111,DataUS2!CZ112)/TableUS1!$B107</f>
        <v>1.8875496321606409</v>
      </c>
      <c r="F108" s="1969">
        <f>AVERAGE(DataUS2!DA111,DataUS2!DA112)/TableUS1!$B107</f>
        <v>1.0588963419956543</v>
      </c>
      <c r="G108" s="817">
        <f t="shared" si="5"/>
        <v>0.11029177280514069</v>
      </c>
      <c r="H108" s="2282">
        <f t="shared" si="6"/>
        <v>0.90566806880009032</v>
      </c>
      <c r="I108" s="2287">
        <f>G108/TableUS6a!J108</f>
        <v>2.734273531950266E-2</v>
      </c>
      <c r="J108" s="2282">
        <f>G108+TableUS6a!J108</f>
        <v>4.1439691469365156</v>
      </c>
      <c r="K108" s="2298">
        <f>AVERAGE(DataUS1!FR110:FR111)/DataUS1!B111</f>
        <v>0.14382615567390797</v>
      </c>
      <c r="L108" s="472">
        <f t="shared" si="3"/>
        <v>5.6105080587503492E-2</v>
      </c>
      <c r="M108" s="505">
        <f>AVERAGE(DataUS2!DC111,DataUS2!DC112)/TableUS1!$B107</f>
        <v>0.15312325300458224</v>
      </c>
      <c r="N108" s="306">
        <f>AVERAGE(DataUS2!DD111,DataUS2!DD112)/TableUS1!$B107</f>
        <v>9.1203238825392746E-2</v>
      </c>
      <c r="O108" s="505">
        <f>AVERAGE(DataUS2!DE111,DataUS2!DE112)/TableUS1!$B107</f>
        <v>9.7018172417078746E-2</v>
      </c>
      <c r="P108" s="2298">
        <f>AVERAGE(DataUS2!DF111,DataUS2!DF112)/TableUS1!$B107</f>
        <v>3.785270567320833E-2</v>
      </c>
      <c r="Q108" s="292">
        <f>L108/TableUS6a!J108</f>
        <v>1.3909164115929164E-2</v>
      </c>
      <c r="R108" s="12"/>
      <c r="S108" s="12"/>
      <c r="T108" s="3"/>
      <c r="U108" s="6">
        <f>(TableUS8!G47*TableUS8!B47)/DataUS2!DC111</f>
        <v>7.7147586608336594E-2</v>
      </c>
      <c r="V108" s="6">
        <f>(TableUS8!H47*TableUS8!B47)/DataUS2!DE111</f>
        <v>4.8955526674485689E-2</v>
      </c>
      <c r="W108" s="6">
        <f t="shared" si="4"/>
        <v>2.8192059933850905E-2</v>
      </c>
    </row>
    <row r="109" spans="1:23" ht="12" customHeight="1">
      <c r="A109" s="290">
        <v>1968</v>
      </c>
      <c r="B109" s="472">
        <f t="shared" si="7"/>
        <v>1.1587148412155641</v>
      </c>
      <c r="C109" s="303">
        <f>AVERAGE(DataUS2!CX112,DataUS2!CX113)/TableUS1!$B108</f>
        <v>1.1142051011898848</v>
      </c>
      <c r="D109" s="303">
        <f>AVERAGE(DataUS2!CY112,DataUS2!CY113)/TableUS1!$B108</f>
        <v>1.9381069249848513</v>
      </c>
      <c r="E109" s="303">
        <f>AVERAGE(DataUS2!CZ112,DataUS2!CZ113)/TableUS1!$B108</f>
        <v>1.8935971849591717</v>
      </c>
      <c r="F109" s="1969">
        <f>AVERAGE(DataUS2!DA112,DataUS2!DA113)/TableUS1!$B108</f>
        <v>1.1815707910288109</v>
      </c>
      <c r="G109" s="817">
        <f t="shared" si="5"/>
        <v>-2.285594981324679E-2</v>
      </c>
      <c r="H109" s="2282">
        <f t="shared" si="6"/>
        <v>1.0197252585366643</v>
      </c>
      <c r="I109" s="2287">
        <f>G109/TableUS6a!J109</f>
        <v>-5.5623544975780459E-3</v>
      </c>
      <c r="J109" s="2282">
        <f>G109+TableUS6a!J109</f>
        <v>4.0861863313284355</v>
      </c>
      <c r="K109" s="2298">
        <f>AVERAGE(DataUS1!FR111:FR112)/DataUS1!B112</f>
        <v>0.14394497343363669</v>
      </c>
      <c r="L109" s="472">
        <f t="shared" si="3"/>
        <v>4.5975420025212252E-2</v>
      </c>
      <c r="M109" s="505">
        <f>AVERAGE(DataUS2!DC112,DataUS2!DC113)/TableUS1!$B108</f>
        <v>0.15372591540459393</v>
      </c>
      <c r="N109" s="306">
        <f>AVERAGE(DataUS2!DD112,DataUS2!DD113)/TableUS1!$B108</f>
        <v>9.3676387208398368E-2</v>
      </c>
      <c r="O109" s="505">
        <f>AVERAGE(DataUS2!DE112,DataUS2!DE113)/TableUS1!$B108</f>
        <v>0.10775049537938168</v>
      </c>
      <c r="P109" s="2298">
        <f>AVERAGE(DataUS2!DF112,DataUS2!DF113)/TableUS1!$B108</f>
        <v>4.5789713644414053E-2</v>
      </c>
      <c r="Q109" s="292">
        <f>L109/TableUS6a!J109</f>
        <v>1.1188840824591893E-2</v>
      </c>
      <c r="R109" s="12"/>
      <c r="S109" s="12"/>
      <c r="T109" s="3"/>
      <c r="U109" s="6">
        <f>(TableUS8!G48*TableUS8!B48)/DataUS2!DC112</f>
        <v>8.2615116346980155E-2</v>
      </c>
      <c r="V109" s="6">
        <f>(TableUS8!H48*TableUS8!B48)/DataUS2!DE112</f>
        <v>4.6261059265543567E-2</v>
      </c>
      <c r="W109" s="6">
        <f t="shared" si="4"/>
        <v>3.6354057081436589E-2</v>
      </c>
    </row>
    <row r="110" spans="1:23" ht="12" customHeight="1">
      <c r="A110" s="2271">
        <v>1969</v>
      </c>
      <c r="B110" s="1767">
        <f t="shared" si="7"/>
        <v>1.1615854862971726</v>
      </c>
      <c r="C110" s="347">
        <f>AVERAGE(DataUS2!CX113,DataUS2!CX114)/TableUS1!$B109</f>
        <v>1.1321245896805179</v>
      </c>
      <c r="D110" s="347">
        <f>AVERAGE(DataUS2!CY113,DataUS2!CY114)/TableUS1!$B109</f>
        <v>1.9383483335950149</v>
      </c>
      <c r="E110" s="347">
        <f>AVERAGE(DataUS2!CZ113,DataUS2!CZ114)/TableUS1!$B109</f>
        <v>1.9088874369783604</v>
      </c>
      <c r="F110" s="2106">
        <f>AVERAGE(DataUS2!DA113,DataUS2!DA114)/TableUS1!$B109</f>
        <v>1.0994640311676793</v>
      </c>
      <c r="G110" s="821">
        <f t="shared" si="5"/>
        <v>6.2121455129493297E-2</v>
      </c>
      <c r="H110" s="2284">
        <f t="shared" si="6"/>
        <v>0.94652011766476174</v>
      </c>
      <c r="I110" s="2289">
        <f>G110/TableUS6a!J110</f>
        <v>1.5343853424806521E-2</v>
      </c>
      <c r="J110" s="2284">
        <f>G110+TableUS6a!J110</f>
        <v>4.1107429721378015</v>
      </c>
      <c r="K110" s="2300">
        <f>AVERAGE(DataUS1!FR112:FR113)/DataUS1!B113</f>
        <v>0.14493105957391492</v>
      </c>
      <c r="L110" s="1767">
        <f t="shared" si="3"/>
        <v>4.3676620132371446E-2</v>
      </c>
      <c r="M110" s="639">
        <f>AVERAGE(DataUS2!DC113,DataUS2!DC114)/TableUS1!$B109</f>
        <v>0.15381191230685506</v>
      </c>
      <c r="N110" s="349">
        <f>AVERAGE(DataUS2!DD113,DataUS2!DD114)/TableUS1!$B109</f>
        <v>9.7554318617826194E-2</v>
      </c>
      <c r="O110" s="639">
        <f>AVERAGE(DataUS2!DE113,DataUS2!DE114)/TableUS1!$B109</f>
        <v>0.11013529217448362</v>
      </c>
      <c r="P110" s="2300">
        <f>AVERAGE(DataUS2!DF113,DataUS2!DF114)/TableUS1!$B109</f>
        <v>4.4136954555763212E-2</v>
      </c>
      <c r="Q110" s="474">
        <f>L110/TableUS6a!J110</f>
        <v>1.0788022527886451E-2</v>
      </c>
      <c r="R110" s="12"/>
      <c r="S110" s="12"/>
      <c r="T110" s="3"/>
      <c r="U110" s="6">
        <f>(TableUS8!G49*TableUS8!B49)/DataUS2!DC113</f>
        <v>8.7310264743362564E-2</v>
      </c>
      <c r="V110" s="6">
        <f>(TableUS8!H49*TableUS8!B49)/DataUS2!DE113</f>
        <v>5.7846427474935687E-2</v>
      </c>
      <c r="W110" s="6">
        <f t="shared" si="4"/>
        <v>2.9463837268426878E-2</v>
      </c>
    </row>
    <row r="111" spans="1:23">
      <c r="A111" s="251">
        <v>1970</v>
      </c>
      <c r="B111" s="472">
        <f t="shared" si="7"/>
        <v>1.2020853560860629</v>
      </c>
      <c r="C111" s="303">
        <f>AVERAGE(DataUS2!CX114,DataUS2!CX115)/TableUS1!$B110</f>
        <v>1.1895278202574529</v>
      </c>
      <c r="D111" s="303">
        <f>AVERAGE(DataUS2!CY114,DataUS2!CY115)/TableUS1!$B110</f>
        <v>1.9864987071416236</v>
      </c>
      <c r="E111" s="303">
        <f>AVERAGE(DataUS2!CZ114,DataUS2!CZ115)/TableUS1!$B110</f>
        <v>1.9739411713130137</v>
      </c>
      <c r="F111" s="1969">
        <f>AVERAGE(DataUS2!DA114,DataUS2!DA115)/TableUS1!$B110</f>
        <v>0.96676463737837259</v>
      </c>
      <c r="G111" s="817">
        <f t="shared" si="5"/>
        <v>0.23532071870769034</v>
      </c>
      <c r="H111" s="2282">
        <f t="shared" si="6"/>
        <v>0.80423959287393343</v>
      </c>
      <c r="I111" s="2287">
        <f>G111/TableUS6a!J111</f>
        <v>5.8317398322275532E-2</v>
      </c>
      <c r="J111" s="2282">
        <f>G111+TableUS6a!J111</f>
        <v>4.2704924766666652</v>
      </c>
      <c r="K111" s="2298">
        <f>AVERAGE(DataUS1!FR113:FR114)/DataUS1!B114</f>
        <v>0.15027656464910474</v>
      </c>
      <c r="L111" s="472">
        <f t="shared" si="3"/>
        <v>4.4077137949898315E-2</v>
      </c>
      <c r="M111" s="505">
        <f>AVERAGE(DataUS2!DC114,DataUS2!DC115)/TableUS1!$B110</f>
        <v>0.15689496675468612</v>
      </c>
      <c r="N111" s="306">
        <f>AVERAGE(DataUS2!DD114,DataUS2!DD115)/TableUS1!$B110</f>
        <v>0.10466101398610803</v>
      </c>
      <c r="O111" s="505">
        <f>AVERAGE(DataUS2!DE114,DataUS2!DE115)/TableUS1!$B110</f>
        <v>0.1128178288047878</v>
      </c>
      <c r="P111" s="2298">
        <f>AVERAGE(DataUS2!DF114,DataUS2!DF115)/TableUS1!$B110</f>
        <v>4.2428992302019464E-2</v>
      </c>
      <c r="Q111" s="292">
        <f>L111/TableUS6a!J111</f>
        <v>1.0923237124407542E-2</v>
      </c>
      <c r="R111" s="76"/>
      <c r="S111" s="76"/>
      <c r="T111" s="3"/>
      <c r="U111" s="6">
        <f>(TableUS8!G50*TableUS8!B50)/DataUS2!DC114</f>
        <v>8.9076048329779681E-2</v>
      </c>
      <c r="V111" s="6">
        <f>(TableUS8!H50*TableUS8!B50)/DataUS2!DE114</f>
        <v>6.1629629629629631E-2</v>
      </c>
      <c r="W111" s="6">
        <f t="shared" si="4"/>
        <v>2.7446418700150049E-2</v>
      </c>
    </row>
    <row r="112" spans="1:23">
      <c r="A112" s="251">
        <v>1971</v>
      </c>
      <c r="B112" s="472">
        <f t="shared" si="7"/>
        <v>1.2179005158303626</v>
      </c>
      <c r="C112" s="303">
        <f>AVERAGE(DataUS2!CX115,DataUS2!CX116)/TableUS1!$B111</f>
        <v>1.2016547382200435</v>
      </c>
      <c r="D112" s="303">
        <f>AVERAGE(DataUS2!CY115,DataUS2!CY116)/TableUS1!$B111</f>
        <v>2.0249189729772032</v>
      </c>
      <c r="E112" s="303">
        <f>AVERAGE(DataUS2!CZ115,DataUS2!CZ116)/TableUS1!$B111</f>
        <v>2.0086731953668844</v>
      </c>
      <c r="F112" s="1969">
        <f>AVERAGE(DataUS2!DA115,DataUS2!DA116)/TableUS1!$B111</f>
        <v>0.97069269515273782</v>
      </c>
      <c r="G112" s="817">
        <f t="shared" ref="G112:G150" si="8">B112-F112</f>
        <v>0.24720782067762481</v>
      </c>
      <c r="H112" s="2282">
        <f t="shared" ref="H112:H150" si="9">F112/B112</f>
        <v>0.79702133510545492</v>
      </c>
      <c r="I112" s="2287">
        <f>G112/TableUS6a!J112</f>
        <v>6.110905126573446E-2</v>
      </c>
      <c r="J112" s="2282">
        <f>G112+TableUS6a!J112</f>
        <v>4.29256305950525</v>
      </c>
      <c r="K112" s="2298">
        <f>AVERAGE(DataUS1!FR114:FR115)/DataUS1!B115</f>
        <v>0.14884579314300522</v>
      </c>
      <c r="L112" s="472">
        <f t="shared" si="3"/>
        <v>3.4225110386981658E-2</v>
      </c>
      <c r="M112" s="505">
        <f>AVERAGE(DataUS2!DC115,DataUS2!DC116)/TableUS1!$B111</f>
        <v>0.15589417209042808</v>
      </c>
      <c r="N112" s="306">
        <f>AVERAGE(DataUS2!DD115,DataUS2!DD116)/TableUS1!$B111</f>
        <v>0.10768218612712359</v>
      </c>
      <c r="O112" s="505">
        <f>AVERAGE(DataUS2!DE115,DataUS2!DE116)/TableUS1!$B111</f>
        <v>0.12166906170344642</v>
      </c>
      <c r="P112" s="2298">
        <f>AVERAGE(DataUS2!DF115,DataUS2!DF116)/TableUS1!$B111</f>
        <v>4.2195804722911096E-2</v>
      </c>
      <c r="Q112" s="292">
        <f>L112/TableUS6a!J112</f>
        <v>8.46034732833509E-3</v>
      </c>
      <c r="R112" s="76"/>
      <c r="S112" s="76"/>
      <c r="T112" s="3"/>
      <c r="U112" s="6">
        <f>(TableUS8!G51*TableUS8!B51)/DataUS2!DC115</f>
        <v>9.0815157275611499E-2</v>
      </c>
      <c r="V112" s="6">
        <f>(TableUS8!H51*TableUS8!B51)/DataUS2!DE115</f>
        <v>5.7305618288242613E-2</v>
      </c>
      <c r="W112" s="6">
        <f t="shared" si="4"/>
        <v>3.3509538987368886E-2</v>
      </c>
    </row>
    <row r="113" spans="1:23">
      <c r="A113" s="251">
        <v>1972</v>
      </c>
      <c r="B113" s="472">
        <f t="shared" si="7"/>
        <v>1.2254899514968165</v>
      </c>
      <c r="C113" s="303">
        <f>AVERAGE(DataUS2!CX116,DataUS2!CX117)/TableUS1!$B112</f>
        <v>1.1881516419077225</v>
      </c>
      <c r="D113" s="303">
        <f>AVERAGE(DataUS2!CY116,DataUS2!CY117)/TableUS1!$B112</f>
        <v>2.0852391993619968</v>
      </c>
      <c r="E113" s="303">
        <f>AVERAGE(DataUS2!CZ116,DataUS2!CZ117)/TableUS1!$B112</f>
        <v>2.0479008897729027</v>
      </c>
      <c r="F113" s="1969">
        <f>AVERAGE(DataUS2!DA116,DataUS2!DA117)/TableUS1!$B112</f>
        <v>1.0574916050451235</v>
      </c>
      <c r="G113" s="817">
        <f t="shared" si="8"/>
        <v>0.16799834645169298</v>
      </c>
      <c r="H113" s="2282">
        <f t="shared" si="9"/>
        <v>0.86291332193585157</v>
      </c>
      <c r="I113" s="2287">
        <f>G113/TableUS6a!J113</f>
        <v>4.0750968709783786E-2</v>
      </c>
      <c r="J113" s="2282">
        <f>G113+TableUS6a!J113</f>
        <v>4.290559153487397</v>
      </c>
      <c r="K113" s="2298">
        <f>AVERAGE(DataUS1!FR115:FR116)/DataUS1!B116</f>
        <v>0.14284910155857733</v>
      </c>
      <c r="L113" s="472">
        <f t="shared" si="3"/>
        <v>1.9816011228997982E-2</v>
      </c>
      <c r="M113" s="505">
        <f>AVERAGE(DataUS2!DC116,DataUS2!DC117)/TableUS1!$B112</f>
        <v>0.15490982712945003</v>
      </c>
      <c r="N113" s="306">
        <f>AVERAGE(DataUS2!DD116,DataUS2!DD117)/TableUS1!$B112</f>
        <v>0.11357877478014605</v>
      </c>
      <c r="O113" s="505">
        <f>AVERAGE(DataUS2!DE116,DataUS2!DE117)/TableUS1!$B112</f>
        <v>0.13509381590045205</v>
      </c>
      <c r="P113" s="2298">
        <f>AVERAGE(DataUS2!DF116,DataUS2!DF117)/TableUS1!$B112</f>
        <v>4.4233768140285019E-2</v>
      </c>
      <c r="Q113" s="292">
        <f>L113/TableUS6a!J113</f>
        <v>4.8067238196169955E-3</v>
      </c>
      <c r="R113" s="76"/>
      <c r="S113" s="76"/>
      <c r="T113" s="3"/>
      <c r="U113" s="6">
        <f>(TableUS8!G52*TableUS8!B52)/DataUS2!DC116</f>
        <v>9.8287443714475523E-2</v>
      </c>
      <c r="V113" s="6">
        <f>(TableUS8!H52*TableUS8!B52)/DataUS2!DE116</f>
        <v>5.4468841074430521E-2</v>
      </c>
      <c r="W113" s="6">
        <f t="shared" si="4"/>
        <v>4.3818602640045001E-2</v>
      </c>
    </row>
    <row r="114" spans="1:23">
      <c r="A114" s="251">
        <v>1973</v>
      </c>
      <c r="B114" s="472">
        <f t="shared" si="7"/>
        <v>1.2160004953109969</v>
      </c>
      <c r="C114" s="303">
        <f>AVERAGE(DataUS2!CX117,DataUS2!CX118)/TableUS1!$B113</f>
        <v>1.18117965873618</v>
      </c>
      <c r="D114" s="303">
        <f>AVERAGE(DataUS2!CY117,DataUS2!CY118)/TableUS1!$B113</f>
        <v>2.0942405410606555</v>
      </c>
      <c r="E114" s="303">
        <f>AVERAGE(DataUS2!CZ117,DataUS2!CZ118)/TableUS1!$B113</f>
        <v>2.0594197044858387</v>
      </c>
      <c r="F114" s="1969">
        <f>AVERAGE(DataUS2!DA117,DataUS2!DA118)/TableUS1!$B113</f>
        <v>0.93104126537675003</v>
      </c>
      <c r="G114" s="817">
        <f t="shared" si="8"/>
        <v>0.28495922993424683</v>
      </c>
      <c r="H114" s="2282">
        <f t="shared" si="9"/>
        <v>0.76565862346843261</v>
      </c>
      <c r="I114" s="2287">
        <f>G114/TableUS6a!J114</f>
        <v>7.042654633527437E-2</v>
      </c>
      <c r="J114" s="2282">
        <f>G114+TableUS6a!J114</f>
        <v>4.3311498322344475</v>
      </c>
      <c r="K114" s="2298">
        <f>AVERAGE(DataUS1!FR116:FR117)/DataUS1!B117</f>
        <v>0.13859479018218487</v>
      </c>
      <c r="L114" s="472">
        <f t="shared" si="3"/>
        <v>3.0657599982280515E-2</v>
      </c>
      <c r="M114" s="505">
        <f>AVERAGE(DataUS2!DC117,DataUS2!DC118)/TableUS1!$B113</f>
        <v>0.1533582197951377</v>
      </c>
      <c r="N114" s="306">
        <f>AVERAGE(DataUS2!DD117,DataUS2!DD118)/TableUS1!$B113</f>
        <v>0.11137635947701191</v>
      </c>
      <c r="O114" s="505">
        <f>AVERAGE(DataUS2!DE117,DataUS2!DE118)/TableUS1!$B113</f>
        <v>0.12270061981285718</v>
      </c>
      <c r="P114" s="2298">
        <f>AVERAGE(DataUS2!DF117,DataUS2!DF118)/TableUS1!$B113</f>
        <v>4.2194927508202078E-2</v>
      </c>
      <c r="Q114" s="292">
        <f>L114/TableUS6a!J114</f>
        <v>7.5769045493932268E-3</v>
      </c>
      <c r="R114" s="76"/>
      <c r="S114" s="76"/>
      <c r="T114" s="3"/>
      <c r="U114" s="6">
        <f>(TableUS8!G53*TableUS8!B53)/DataUS2!DC117</f>
        <v>0.12809122524677444</v>
      </c>
      <c r="V114" s="6">
        <f>(TableUS8!H53*TableUS8!B53)/DataUS2!DE117</f>
        <v>6.4857521416054553E-2</v>
      </c>
      <c r="W114" s="6">
        <f t="shared" si="4"/>
        <v>6.3233703830719884E-2</v>
      </c>
    </row>
    <row r="115" spans="1:23">
      <c r="A115" s="251">
        <v>1974</v>
      </c>
      <c r="B115" s="472">
        <f t="shared" si="7"/>
        <v>1.3329257589121446</v>
      </c>
      <c r="C115" s="303">
        <f>AVERAGE(DataUS2!CX118,DataUS2!CX119)/TableUS1!$B114</f>
        <v>1.2983506262668911</v>
      </c>
      <c r="D115" s="303">
        <f>AVERAGE(DataUS2!CY118,DataUS2!CY119)/TableUS1!$B114</f>
        <v>2.1125704896886468</v>
      </c>
      <c r="E115" s="303">
        <f>AVERAGE(DataUS2!CZ118,DataUS2!CZ119)/TableUS1!$B114</f>
        <v>2.0779953570433931</v>
      </c>
      <c r="F115" s="1969">
        <f>AVERAGE(DataUS2!DA118,DataUS2!DA119)/TableUS1!$B114</f>
        <v>0.65353900578528312</v>
      </c>
      <c r="G115" s="817">
        <f t="shared" si="8"/>
        <v>0.67938675312686148</v>
      </c>
      <c r="H115" s="2282">
        <f t="shared" si="9"/>
        <v>0.4903041309057326</v>
      </c>
      <c r="I115" s="2287">
        <f>G115/TableUS6a!J115</f>
        <v>0.17160180764769023</v>
      </c>
      <c r="J115" s="2282">
        <f>G115+TableUS6a!J115</f>
        <v>4.6384753107584169</v>
      </c>
      <c r="K115" s="2298">
        <f>AVERAGE(DataUS1!FR117:FR118)/DataUS1!B118</f>
        <v>0.14722326088162205</v>
      </c>
      <c r="L115" s="472">
        <f t="shared" si="3"/>
        <v>3.6236664656935272E-2</v>
      </c>
      <c r="M115" s="505">
        <f>AVERAGE(DataUS2!DC118,DataUS2!DC119)/TableUS1!$B114</f>
        <v>0.15892942443559049</v>
      </c>
      <c r="N115" s="306">
        <f>AVERAGE(DataUS2!DD118,DataUS2!DD119)/TableUS1!$B114</f>
        <v>0.10690675204148753</v>
      </c>
      <c r="O115" s="505">
        <f>AVERAGE(DataUS2!DE118,DataUS2!DE119)/TableUS1!$B114</f>
        <v>0.12269275977865522</v>
      </c>
      <c r="P115" s="2298">
        <f>AVERAGE(DataUS2!DF118,DataUS2!DF119)/TableUS1!$B114</f>
        <v>3.6485272008496931E-2</v>
      </c>
      <c r="Q115" s="292">
        <f>L115/TableUS6a!J115</f>
        <v>9.1527795171657197E-3</v>
      </c>
      <c r="R115" s="76"/>
      <c r="S115" s="76"/>
      <c r="T115" s="3"/>
      <c r="U115" s="6">
        <f>(TableUS8!G54*TableUS8!B54)/DataUS2!DC118</f>
        <v>0.14704563794494754</v>
      </c>
      <c r="V115" s="6">
        <f>(TableUS8!H54*TableUS8!B54)/DataUS2!DE118</f>
        <v>9.7879052474438788E-2</v>
      </c>
      <c r="W115" s="6">
        <f t="shared" si="4"/>
        <v>4.9166585470508756E-2</v>
      </c>
    </row>
    <row r="116" spans="1:23">
      <c r="A116" s="251">
        <v>1975</v>
      </c>
      <c r="B116" s="472">
        <f t="shared" si="7"/>
        <v>1.3901206944370856</v>
      </c>
      <c r="C116" s="303">
        <f>AVERAGE(DataUS2!CX119,DataUS2!CX120)/TableUS1!$B115</f>
        <v>1.3919417237383038</v>
      </c>
      <c r="D116" s="303">
        <f>AVERAGE(DataUS2!CY119,DataUS2!CY120)/TableUS1!$B115</f>
        <v>2.1682651572677218</v>
      </c>
      <c r="E116" s="303">
        <f>AVERAGE(DataUS2!CZ119,DataUS2!CZ120)/TableUS1!$B115</f>
        <v>2.1700861865689398</v>
      </c>
      <c r="F116" s="1969">
        <f>AVERAGE(DataUS2!DA119,DataUS2!DA120)/TableUS1!$B115</f>
        <v>0.5841533193653683</v>
      </c>
      <c r="G116" s="817">
        <f t="shared" si="8"/>
        <v>0.80596737507171734</v>
      </c>
      <c r="H116" s="2282">
        <f t="shared" si="9"/>
        <v>0.42021769886816546</v>
      </c>
      <c r="I116" s="2287">
        <f>G116/TableUS6a!J116</f>
        <v>0.20285417710667508</v>
      </c>
      <c r="J116" s="2282">
        <f>G116+TableUS6a!J116</f>
        <v>4.7791040714281481</v>
      </c>
      <c r="K116" s="2298">
        <f>AVERAGE(DataUS1!FR118:FR119)/DataUS1!B119</f>
        <v>0.15503783365656326</v>
      </c>
      <c r="L116" s="472">
        <f t="shared" si="3"/>
        <v>3.2602075388923318E-2</v>
      </c>
      <c r="M116" s="505">
        <f>AVERAGE(DataUS2!DC119,DataUS2!DC120)/TableUS1!$B115</f>
        <v>0.16716717964485911</v>
      </c>
      <c r="N116" s="306">
        <f>AVERAGE(DataUS2!DD119,DataUS2!DD120)/TableUS1!$B115</f>
        <v>0.10768560098087386</v>
      </c>
      <c r="O116" s="505">
        <f>AVERAGE(DataUS2!DE119,DataUS2!DE120)/TableUS1!$B115</f>
        <v>0.13456510425593579</v>
      </c>
      <c r="P116" s="2298">
        <f>AVERAGE(DataUS2!DF119,DataUS2!DF120)/TableUS1!$B115</f>
        <v>3.6403619482714381E-2</v>
      </c>
      <c r="Q116" s="292">
        <f>L116/TableUS6a!J116</f>
        <v>8.2056264056610713E-3</v>
      </c>
      <c r="R116" s="76"/>
      <c r="S116" s="76"/>
      <c r="T116" s="3"/>
      <c r="U116" s="6">
        <f>(TableUS8!G55*TableUS8!B55)/DataUS2!DC119</f>
        <v>0.12242238915110018</v>
      </c>
      <c r="V116" s="6">
        <f>(TableUS8!H55*TableUS8!B55)/DataUS2!DE119</f>
        <v>7.8112477693598192E-2</v>
      </c>
      <c r="W116" s="6">
        <f t="shared" si="4"/>
        <v>4.4309911457501988E-2</v>
      </c>
    </row>
    <row r="117" spans="1:23">
      <c r="A117" s="251">
        <v>1976</v>
      </c>
      <c r="B117" s="472">
        <f t="shared" si="7"/>
        <v>1.3443751496701895</v>
      </c>
      <c r="C117" s="303">
        <f>AVERAGE(DataUS2!CX120,DataUS2!CX121)/TableUS1!$B116</f>
        <v>1.3749269392054051</v>
      </c>
      <c r="D117" s="303">
        <f>AVERAGE(DataUS2!CY120,DataUS2!CY121)/TableUS1!$B116</f>
        <v>2.1944808311894195</v>
      </c>
      <c r="E117" s="303">
        <f>AVERAGE(DataUS2!CZ120,DataUS2!CZ121)/TableUS1!$B116</f>
        <v>2.2250326207246349</v>
      </c>
      <c r="F117" s="1969">
        <f>AVERAGE(DataUS2!DA120,DataUS2!DA121)/TableUS1!$B116</f>
        <v>0.66824404681481642</v>
      </c>
      <c r="G117" s="817">
        <f t="shared" si="8"/>
        <v>0.67613110285537303</v>
      </c>
      <c r="H117" s="2282">
        <f t="shared" si="9"/>
        <v>0.49706664615063306</v>
      </c>
      <c r="I117" s="2287">
        <f>G117/TableUS6a!J117</f>
        <v>0.16995366423023031</v>
      </c>
      <c r="J117" s="2282">
        <f>G117+TableUS6a!J117</f>
        <v>4.6544572302605571</v>
      </c>
      <c r="K117" s="2298">
        <f>AVERAGE(DataUS1!FR119:FR120)/DataUS1!B120</f>
        <v>0.15127878520763116</v>
      </c>
      <c r="L117" s="472">
        <f t="shared" si="3"/>
        <v>5.6355504865698264E-2</v>
      </c>
      <c r="M117" s="505">
        <f>AVERAGE(DataUS2!DC120,DataUS2!DC121)/TableUS1!$B116</f>
        <v>0.19892041785587494</v>
      </c>
      <c r="N117" s="306">
        <f>AVERAGE(DataUS2!DD120,DataUS2!DD121)/TableUS1!$B116</f>
        <v>0.12429854959297473</v>
      </c>
      <c r="O117" s="505">
        <f>AVERAGE(DataUS2!DE120,DataUS2!DE121)/TableUS1!$B116</f>
        <v>0.14256491299017668</v>
      </c>
      <c r="P117" s="2298">
        <f>AVERAGE(DataUS2!DF120,DataUS2!DF121)/TableUS1!$B116</f>
        <v>4.7562740345865093E-2</v>
      </c>
      <c r="Q117" s="292">
        <f>L117/TableUS6a!J117</f>
        <v>1.4165632243542456E-2</v>
      </c>
      <c r="R117" s="76"/>
      <c r="S117" s="76"/>
      <c r="T117" s="3"/>
      <c r="U117" s="6">
        <f>(TableUS8!G56*TableUS8!B56)/DataUS2!DC120</f>
        <v>0.12430193668818543</v>
      </c>
      <c r="V117" s="6">
        <f>(TableUS8!H56*TableUS8!B56)/DataUS2!DE120</f>
        <v>7.5032636265716282E-2</v>
      </c>
      <c r="W117" s="6">
        <f t="shared" si="4"/>
        <v>4.9269300422469145E-2</v>
      </c>
    </row>
    <row r="118" spans="1:23">
      <c r="A118" s="251">
        <v>1977</v>
      </c>
      <c r="B118" s="472">
        <f t="shared" si="7"/>
        <v>1.3435738702297355</v>
      </c>
      <c r="C118" s="303">
        <f>AVERAGE(DataUS2!CX121,DataUS2!CX122)/TableUS1!$B117</f>
        <v>1.3650769392196129</v>
      </c>
      <c r="D118" s="303">
        <f>AVERAGE(DataUS2!CY121,DataUS2!CY122)/TableUS1!$B117</f>
        <v>2.19390385215172</v>
      </c>
      <c r="E118" s="303">
        <f>AVERAGE(DataUS2!CZ121,DataUS2!CZ122)/TableUS1!$B117</f>
        <v>2.2154069211415974</v>
      </c>
      <c r="F118" s="1969">
        <f>AVERAGE(DataUS2!DA121,DataUS2!DA122)/TableUS1!$B117</f>
        <v>0.63602746986005243</v>
      </c>
      <c r="G118" s="817">
        <f t="shared" si="8"/>
        <v>0.70754640036968308</v>
      </c>
      <c r="H118" s="2282">
        <f t="shared" si="9"/>
        <v>0.47338481638623942</v>
      </c>
      <c r="I118" s="2287">
        <f>G118/TableUS6a!J118</f>
        <v>0.17970343515882267</v>
      </c>
      <c r="J118" s="2282">
        <f>G118+TableUS6a!J118</f>
        <v>4.6448467627381067</v>
      </c>
      <c r="K118" s="2298">
        <f>AVERAGE(DataUS1!FR120:FR121)/DataUS1!B121</f>
        <v>0.14583891305361349</v>
      </c>
      <c r="L118" s="472">
        <f t="shared" si="3"/>
        <v>6.943072888773863E-2</v>
      </c>
      <c r="M118" s="505">
        <f>AVERAGE(DataUS2!DC121,DataUS2!DC122)/TableUS1!$B117</f>
        <v>0.22402435519389385</v>
      </c>
      <c r="N118" s="306">
        <f>AVERAGE(DataUS2!DD121,DataUS2!DD122)/TableUS1!$B117</f>
        <v>0.13945118807845727</v>
      </c>
      <c r="O118" s="505">
        <f>AVERAGE(DataUS2!DE121,DataUS2!DE122)/TableUS1!$B117</f>
        <v>0.15459362630615522</v>
      </c>
      <c r="P118" s="2298">
        <f>AVERAGE(DataUS2!DF121,DataUS2!DF122)/TableUS1!$B117</f>
        <v>5.4179246188923551E-2</v>
      </c>
      <c r="Q118" s="292">
        <f>L118/TableUS6a!J118</f>
        <v>1.7634095064561855E-2</v>
      </c>
      <c r="R118" s="76"/>
      <c r="S118" s="76"/>
      <c r="T118" s="3"/>
      <c r="U118" s="6">
        <f>(TableUS8!G57*TableUS8!B57)/DataUS2!DC121</f>
        <v>9.6008348552048012E-2</v>
      </c>
      <c r="V118" s="6">
        <f>(TableUS8!H57*TableUS8!B57)/DataUS2!DE121</f>
        <v>6.371148111332009E-2</v>
      </c>
      <c r="W118" s="6">
        <f t="shared" si="4"/>
        <v>3.2296867438727922E-2</v>
      </c>
    </row>
    <row r="119" spans="1:23">
      <c r="A119" s="251">
        <v>1978</v>
      </c>
      <c r="B119" s="472">
        <f t="shared" si="7"/>
        <v>1.3372507542754279</v>
      </c>
      <c r="C119" s="303">
        <f>AVERAGE(DataUS2!CX122,DataUS2!CX123)/TableUS1!$B118</f>
        <v>1.363067603878408</v>
      </c>
      <c r="D119" s="303">
        <f>AVERAGE(DataUS2!CY122,DataUS2!CY123)/TableUS1!$B118</f>
        <v>2.2007770406563369</v>
      </c>
      <c r="E119" s="303">
        <f>AVERAGE(DataUS2!CZ122,DataUS2!CZ123)/TableUS1!$B118</f>
        <v>2.2265938902593172</v>
      </c>
      <c r="F119" s="1969">
        <f>AVERAGE(DataUS2!DA122,DataUS2!DA123)/TableUS1!$B118</f>
        <v>0.55958767246454699</v>
      </c>
      <c r="G119" s="817">
        <f t="shared" si="8"/>
        <v>0.77766308181088095</v>
      </c>
      <c r="H119" s="2282">
        <f t="shared" si="9"/>
        <v>0.4184612875898151</v>
      </c>
      <c r="I119" s="2287">
        <f>G119/TableUS6a!J119</f>
        <v>0.2001391665295961</v>
      </c>
      <c r="J119" s="2282">
        <f>G119+TableUS6a!J119</f>
        <v>4.6632747554054248</v>
      </c>
      <c r="K119" s="2298">
        <f>AVERAGE(DataUS1!FR121:FR122)/DataUS1!B122</f>
        <v>0.14127016712533272</v>
      </c>
      <c r="L119" s="472">
        <f t="shared" si="3"/>
        <v>6.5690001441411516E-2</v>
      </c>
      <c r="M119" s="505">
        <f>AVERAGE(DataUS2!DC122,DataUS2!DC123)/TableUS1!$B118</f>
        <v>0.22991229284393652</v>
      </c>
      <c r="N119" s="306">
        <f>AVERAGE(DataUS2!DD122,DataUS2!DD123)/TableUS1!$B118</f>
        <v>0.14046562968209109</v>
      </c>
      <c r="O119" s="505">
        <f>AVERAGE(DataUS2!DE122,DataUS2!DE123)/TableUS1!$B118</f>
        <v>0.16422229140252501</v>
      </c>
      <c r="P119" s="2298">
        <f>AVERAGE(DataUS2!DF122,DataUS2!DF123)/TableUS1!$B118</f>
        <v>5.3564737007977765E-2</v>
      </c>
      <c r="Q119" s="292">
        <f>L119/TableUS6a!J119</f>
        <v>1.6905961521533699E-2</v>
      </c>
      <c r="R119" s="76"/>
      <c r="S119" s="76"/>
      <c r="T119" s="3"/>
      <c r="U119" s="6">
        <f>(TableUS8!G58*TableUS8!B58)/DataUS2!DC122</f>
        <v>0.10864402884107319</v>
      </c>
      <c r="V119" s="6">
        <f>(TableUS8!H58*TableUS8!B58)/DataUS2!DE122</f>
        <v>8.1054435341893383E-2</v>
      </c>
      <c r="W119" s="6">
        <f t="shared" si="4"/>
        <v>2.7589593499179804E-2</v>
      </c>
    </row>
    <row r="120" spans="1:23" ht="12.75" customHeight="1">
      <c r="A120" s="255">
        <v>1979</v>
      </c>
      <c r="B120" s="1767">
        <f t="shared" si="7"/>
        <v>1.388970847681497</v>
      </c>
      <c r="C120" s="347">
        <f>AVERAGE(DataUS2!CX123,DataUS2!CX124)/TableUS1!$B119</f>
        <v>1.4119808602497472</v>
      </c>
      <c r="D120" s="347">
        <f>AVERAGE(DataUS2!CY123,DataUS2!CY124)/TableUS1!$B119</f>
        <v>2.2677664475084405</v>
      </c>
      <c r="E120" s="347">
        <f>AVERAGE(DataUS2!CZ123,DataUS2!CZ124)/TableUS1!$B119</f>
        <v>2.2907764600766907</v>
      </c>
      <c r="F120" s="2106">
        <f>AVERAGE(DataUS2!DA123,DataUS2!DA124)/TableUS1!$B119</f>
        <v>0.57686986027523302</v>
      </c>
      <c r="G120" s="821">
        <f t="shared" si="8"/>
        <v>0.81210098740626402</v>
      </c>
      <c r="H120" s="2284">
        <f t="shared" si="9"/>
        <v>0.41532179112193596</v>
      </c>
      <c r="I120" s="2289">
        <f>G120/TableUS6a!J120</f>
        <v>0.20141477005557148</v>
      </c>
      <c r="J120" s="2284">
        <f>G120+TableUS6a!J120</f>
        <v>4.8440842783148739</v>
      </c>
      <c r="K120" s="2300">
        <f>AVERAGE(DataUS1!FR122:FR123)/DataUS1!B123</f>
        <v>0.14280200239800633</v>
      </c>
      <c r="L120" s="1767">
        <f t="shared" si="3"/>
        <v>7.1783403904924326E-2</v>
      </c>
      <c r="M120" s="639">
        <f>AVERAGE(DataUS2!DC123,DataUS2!DC124)/TableUS1!$B119</f>
        <v>0.24588994372286463</v>
      </c>
      <c r="N120" s="349">
        <f>AVERAGE(DataUS2!DD123,DataUS2!DD124)/TableUS1!$B119</f>
        <v>0.14861065391062867</v>
      </c>
      <c r="O120" s="639">
        <f>AVERAGE(DataUS2!DE123,DataUS2!DE124)/TableUS1!$B119</f>
        <v>0.1741065398179403</v>
      </c>
      <c r="P120" s="2300">
        <f>AVERAGE(DataUS2!DF123,DataUS2!DF124)/TableUS1!$B119</f>
        <v>5.8009789954055188E-2</v>
      </c>
      <c r="Q120" s="474">
        <f>L120/TableUS6a!J120</f>
        <v>1.780349736735836E-2</v>
      </c>
      <c r="R120" s="76"/>
      <c r="S120" s="76"/>
      <c r="T120" s="3"/>
      <c r="U120" s="6">
        <f>(TableUS8!G59*TableUS8!B59)/DataUS2!DC123</f>
        <v>0.13306649896459644</v>
      </c>
      <c r="V120" s="6">
        <f>(TableUS8!H59*TableUS8!B59)/DataUS2!DE123</f>
        <v>9.7571206811712816E-2</v>
      </c>
      <c r="W120" s="6">
        <f t="shared" si="4"/>
        <v>3.549529215288362E-2</v>
      </c>
    </row>
    <row r="121" spans="1:23">
      <c r="A121" s="251">
        <v>1980</v>
      </c>
      <c r="B121" s="472">
        <f t="shared" si="7"/>
        <v>1.4944144986409102</v>
      </c>
      <c r="C121" s="303">
        <f>AVERAGE(DataUS2!CX124,DataUS2!CX125)/TableUS1!$B120</f>
        <v>1.5007320534389765</v>
      </c>
      <c r="D121" s="303">
        <f>AVERAGE(DataUS2!CY124,DataUS2!CY125)/TableUS1!$B120</f>
        <v>2.375286462841748</v>
      </c>
      <c r="E121" s="303">
        <f>AVERAGE(DataUS2!CZ124,DataUS2!CZ125)/TableUS1!$B120</f>
        <v>2.3816040176398143</v>
      </c>
      <c r="F121" s="1969">
        <f>AVERAGE(DataUS2!DA124,DataUS2!DA125)/TableUS1!$B120</f>
        <v>0.67484397958232456</v>
      </c>
      <c r="G121" s="817">
        <f t="shared" si="8"/>
        <v>0.81957051905858569</v>
      </c>
      <c r="H121" s="2282">
        <f t="shared" si="9"/>
        <v>0.45157751092220993</v>
      </c>
      <c r="I121" s="2287">
        <f>G121/TableUS6a!J121</f>
        <v>0.18892518637469213</v>
      </c>
      <c r="J121" s="2282">
        <f>G121+TableUS6a!J121</f>
        <v>5.1576396499427304</v>
      </c>
      <c r="K121" s="2298">
        <f>AVERAGE(DataUS1!FR123:FR124)/DataUS1!B124</f>
        <v>0.15111485197316774</v>
      </c>
      <c r="L121" s="472">
        <f t="shared" si="3"/>
        <v>7.9064073141142027E-2</v>
      </c>
      <c r="M121" s="505">
        <f>AVERAGE(DataUS2!DC124,DataUS2!DC125)/TableUS1!$B120</f>
        <v>0.26363254037031908</v>
      </c>
      <c r="N121" s="306">
        <f>AVERAGE(DataUS2!DD124,DataUS2!DD125)/TableUS1!$B120</f>
        <v>0.16156389187977005</v>
      </c>
      <c r="O121" s="505">
        <f>AVERAGE(DataUS2!DE124,DataUS2!DE125)/TableUS1!$B120</f>
        <v>0.18456846722917705</v>
      </c>
      <c r="P121" s="2298">
        <f>AVERAGE(DataUS2!DF124,DataUS2!DF125)/TableUS1!$B120</f>
        <v>7.1029796410186363E-2</v>
      </c>
      <c r="Q121" s="292">
        <f>L121/TableUS6a!J121</f>
        <v>1.8225636972508997E-2</v>
      </c>
      <c r="R121" s="76"/>
      <c r="S121" s="76"/>
      <c r="T121" s="3"/>
      <c r="U121" s="6">
        <f>(TableUS8!G60*TableUS8!B60)/DataUS2!DC124</f>
        <v>0.13203591204773937</v>
      </c>
      <c r="V121" s="6">
        <f>(TableUS8!H60*TableUS8!B60)/DataUS2!DE124</f>
        <v>0.10675227987326674</v>
      </c>
      <c r="W121" s="6">
        <f t="shared" si="4"/>
        <v>2.5283632174472631E-2</v>
      </c>
    </row>
    <row r="122" spans="1:23">
      <c r="A122" s="251">
        <v>1981</v>
      </c>
      <c r="B122" s="472">
        <f t="shared" si="7"/>
        <v>1.5302758581859663</v>
      </c>
      <c r="C122" s="303">
        <f>AVERAGE(DataUS2!CX125,DataUS2!CX126)/TableUS1!$B121</f>
        <v>1.5165654076821782</v>
      </c>
      <c r="D122" s="303">
        <f>AVERAGE(DataUS2!CY125,DataUS2!CY126)/TableUS1!$B121</f>
        <v>2.37351760535558</v>
      </c>
      <c r="E122" s="303">
        <f>AVERAGE(DataUS2!CZ125,DataUS2!CZ126)/TableUS1!$B121</f>
        <v>2.3598071548517918</v>
      </c>
      <c r="F122" s="1969">
        <f>AVERAGE(DataUS2!DA125,DataUS2!DA126)/TableUS1!$B121</f>
        <v>0.69211442994836025</v>
      </c>
      <c r="G122" s="817">
        <f t="shared" si="8"/>
        <v>0.83816142823760609</v>
      </c>
      <c r="H122" s="2282">
        <f t="shared" si="9"/>
        <v>0.45228082652288126</v>
      </c>
      <c r="I122" s="2287">
        <f>G122/TableUS6a!J122</f>
        <v>0.19496418545324481</v>
      </c>
      <c r="J122" s="2282">
        <f>G122+TableUS6a!J122</f>
        <v>5.1372147455896231</v>
      </c>
      <c r="K122" s="2298">
        <f>AVERAGE(DataUS1!FR124:FR125)/DataUS1!B125</f>
        <v>0.15339606966438396</v>
      </c>
      <c r="L122" s="472">
        <f t="shared" si="3"/>
        <v>8.045721808057979E-2</v>
      </c>
      <c r="M122" s="505">
        <f>AVERAGE(DataUS2!DC125,DataUS2!DC126)/TableUS1!$B121</f>
        <v>0.26194953763547962</v>
      </c>
      <c r="N122" s="306">
        <f>AVERAGE(DataUS2!DD125,DataUS2!DD126)/TableUS1!$B121</f>
        <v>0.15948944855287381</v>
      </c>
      <c r="O122" s="505">
        <f>AVERAGE(DataUS2!DE125,DataUS2!DE126)/TableUS1!$B121</f>
        <v>0.18149231955489983</v>
      </c>
      <c r="P122" s="2298">
        <f>AVERAGE(DataUS2!DF125,DataUS2!DF126)/TableUS1!$B121</f>
        <v>8.0789654135726155E-2</v>
      </c>
      <c r="Q122" s="292">
        <f>L122/TableUS6a!J122</f>
        <v>1.8715101242367718E-2</v>
      </c>
      <c r="R122" s="76"/>
      <c r="S122" s="76"/>
      <c r="T122" s="3"/>
      <c r="U122" s="6">
        <f>(TableUS8!G61*TableUS8!B61)/DataUS2!DC125</f>
        <v>0.13311071616602047</v>
      </c>
      <c r="V122" s="6">
        <f>(TableUS8!H61*TableUS8!B61)/DataUS2!DE125</f>
        <v>0.12087705751200192</v>
      </c>
      <c r="W122" s="6">
        <f t="shared" si="4"/>
        <v>1.2233658654018542E-2</v>
      </c>
    </row>
    <row r="123" spans="1:23">
      <c r="A123" s="251">
        <v>1982</v>
      </c>
      <c r="B123" s="472">
        <f t="shared" si="7"/>
        <v>1.6054779961066994</v>
      </c>
      <c r="C123" s="303">
        <f>AVERAGE(DataUS2!CX126,DataUS2!CX127)/TableUS1!$B122</f>
        <v>1.5793500222153152</v>
      </c>
      <c r="D123" s="303">
        <f>AVERAGE(DataUS2!CY126,DataUS2!CY127)/TableUS1!$B122</f>
        <v>2.5212040086956238</v>
      </c>
      <c r="E123" s="303">
        <f>AVERAGE(DataUS2!CZ126,DataUS2!CZ127)/TableUS1!$B122</f>
        <v>2.4950760348042391</v>
      </c>
      <c r="F123" s="1969">
        <f>AVERAGE(DataUS2!DA126,DataUS2!DA127)/TableUS1!$B122</f>
        <v>0.72060351307438542</v>
      </c>
      <c r="G123" s="817">
        <f t="shared" si="8"/>
        <v>0.88487448303231397</v>
      </c>
      <c r="H123" s="2282">
        <f t="shared" si="9"/>
        <v>0.44884047917309133</v>
      </c>
      <c r="I123" s="2287">
        <f>G123/TableUS6a!J123</f>
        <v>0.20229562398640499</v>
      </c>
      <c r="J123" s="2282">
        <f>G123+TableUS6a!J123</f>
        <v>5.2590397051716753</v>
      </c>
      <c r="K123" s="2298">
        <f>AVERAGE(DataUS1!FR125:FR126)/DataUS1!B126</f>
        <v>0.16248164549253208</v>
      </c>
      <c r="L123" s="472">
        <f t="shared" si="3"/>
        <v>7.8115528264898204E-2</v>
      </c>
      <c r="M123" s="505">
        <f>AVERAGE(DataUS2!DC126,DataUS2!DC127)/TableUS1!$B122</f>
        <v>0.26696376632862473</v>
      </c>
      <c r="N123" s="306">
        <f>AVERAGE(DataUS2!DD126,DataUS2!DD127)/TableUS1!$B122</f>
        <v>0.15468988988014462</v>
      </c>
      <c r="O123" s="505">
        <f>AVERAGE(DataUS2!DE126,DataUS2!DE127)/TableUS1!$B122</f>
        <v>0.18884823806372653</v>
      </c>
      <c r="P123" s="2298">
        <f>AVERAGE(DataUS2!DF126,DataUS2!DF127)/TableUS1!$B122</f>
        <v>8.9862868958960784E-2</v>
      </c>
      <c r="Q123" s="292">
        <f>L123/TableUS6a!J123</f>
        <v>1.7858385382775427E-2</v>
      </c>
      <c r="R123" s="76"/>
      <c r="S123" s="76"/>
      <c r="T123" s="4"/>
      <c r="U123" s="6">
        <f>(TableUS8!G62*TableUS8!B62)/DataUS2!DC126</f>
        <v>0.13532865509361194</v>
      </c>
      <c r="V123" s="6">
        <f>(TableUS8!H62*TableUS8!B62)/DataUS2!DE126</f>
        <v>0.1255957514679647</v>
      </c>
      <c r="W123" s="6">
        <f t="shared" si="4"/>
        <v>9.7329036256472434E-3</v>
      </c>
    </row>
    <row r="124" spans="1:23">
      <c r="A124" s="251">
        <v>1983</v>
      </c>
      <c r="B124" s="472">
        <f t="shared" si="7"/>
        <v>1.5714780033039242</v>
      </c>
      <c r="C124" s="303">
        <f>AVERAGE(DataUS2!CX127,DataUS2!CX128)/TableUS1!$B123</f>
        <v>1.5314381679856641</v>
      </c>
      <c r="D124" s="303">
        <f>AVERAGE(DataUS2!CY127,DataUS2!CY128)/TableUS1!$B123</f>
        <v>2.6074737055312576</v>
      </c>
      <c r="E124" s="303">
        <f>AVERAGE(DataUS2!CZ127,DataUS2!CZ128)/TableUS1!$B123</f>
        <v>2.5674338702129971</v>
      </c>
      <c r="F124" s="1969">
        <f>AVERAGE(DataUS2!DA127,DataUS2!DA128)/TableUS1!$B123</f>
        <v>0.76553439015947466</v>
      </c>
      <c r="G124" s="817">
        <f t="shared" si="8"/>
        <v>0.80594361314444951</v>
      </c>
      <c r="H124" s="2282">
        <f t="shared" si="9"/>
        <v>0.48714292439982704</v>
      </c>
      <c r="I124" s="2287">
        <f>G124/TableUS6a!J124</f>
        <v>0.1881383683998393</v>
      </c>
      <c r="J124" s="2282">
        <f>G124+TableUS6a!J124</f>
        <v>5.0897248535112496</v>
      </c>
      <c r="K124" s="2298">
        <f>AVERAGE(DataUS1!FR126:FR127)/DataUS1!B127</f>
        <v>0.16356610275903458</v>
      </c>
      <c r="L124" s="472">
        <f t="shared" si="3"/>
        <v>6.7188599537658933E-2</v>
      </c>
      <c r="M124" s="505">
        <f>AVERAGE(DataUS2!DC127,DataUS2!DC128)/TableUS1!$B123</f>
        <v>0.26918000724870583</v>
      </c>
      <c r="N124" s="306">
        <f>AVERAGE(DataUS2!DD127,DataUS2!DD128)/TableUS1!$B123</f>
        <v>0.14087547172760495</v>
      </c>
      <c r="O124" s="505">
        <f>AVERAGE(DataUS2!DE127,DataUS2!DE128)/TableUS1!$B123</f>
        <v>0.2019914077110469</v>
      </c>
      <c r="P124" s="2298">
        <f>AVERAGE(DataUS2!DF127,DataUS2!DF128)/TableUS1!$B123</f>
        <v>9.3853644526201332E-2</v>
      </c>
      <c r="Q124" s="292">
        <f>L124/TableUS6a!J124</f>
        <v>1.5684414251719795E-2</v>
      </c>
      <c r="R124" s="76"/>
      <c r="S124" s="76"/>
      <c r="T124" s="4"/>
      <c r="U124" s="6">
        <f>(TableUS8!G63*TableUS8!B63)/DataUS2!DC127</f>
        <v>0.12987177185648707</v>
      </c>
      <c r="V124" s="6">
        <f>(TableUS8!H63*TableUS8!B63)/DataUS2!DE127</f>
        <v>0.11262435822196296</v>
      </c>
      <c r="W124" s="6">
        <f t="shared" si="4"/>
        <v>1.7247413634524117E-2</v>
      </c>
    </row>
    <row r="125" spans="1:23">
      <c r="A125" s="251">
        <v>1984</v>
      </c>
      <c r="B125" s="472">
        <f t="shared" si="7"/>
        <v>1.4928233174138796</v>
      </c>
      <c r="C125" s="303">
        <f>AVERAGE(DataUS2!CX128,DataUS2!CX129)/TableUS1!$B124</f>
        <v>1.4277378399871632</v>
      </c>
      <c r="D125" s="303">
        <f>AVERAGE(DataUS2!CY128,DataUS2!CY129)/TableUS1!$B124</f>
        <v>2.6116599030225585</v>
      </c>
      <c r="E125" s="303">
        <f>AVERAGE(DataUS2!CZ128,DataUS2!CZ129)/TableUS1!$B124</f>
        <v>2.5465744255958418</v>
      </c>
      <c r="F125" s="1969">
        <f>AVERAGE(DataUS2!DA128,DataUS2!DA129)/TableUS1!$B124</f>
        <v>0.73447795536231797</v>
      </c>
      <c r="G125" s="817">
        <f t="shared" si="8"/>
        <v>0.75834536205156167</v>
      </c>
      <c r="H125" s="2282">
        <f t="shared" si="9"/>
        <v>0.49200595060017188</v>
      </c>
      <c r="I125" s="2287">
        <f>G125/TableUS6a!J125</f>
        <v>0.18954982533884679</v>
      </c>
      <c r="J125" s="2282">
        <f>G125+TableUS6a!J125</f>
        <v>4.759115928291406</v>
      </c>
      <c r="K125" s="2298">
        <f>AVERAGE(DataUS1!FR127:FR128)/DataUS1!B128</f>
        <v>0.1570060472658277</v>
      </c>
      <c r="L125" s="472">
        <f t="shared" si="3"/>
        <v>4.15255852729082E-2</v>
      </c>
      <c r="M125" s="505">
        <f>AVERAGE(DataUS2!DC128,DataUS2!DC129)/TableUS1!$B124</f>
        <v>0.25213100581463649</v>
      </c>
      <c r="N125" s="306">
        <f>AVERAGE(DataUS2!DD128,DataUS2!DD129)/TableUS1!$B124</f>
        <v>0.1240099167370593</v>
      </c>
      <c r="O125" s="505">
        <f>AVERAGE(DataUS2!DE128,DataUS2!DE129)/TableUS1!$B124</f>
        <v>0.21060542054172829</v>
      </c>
      <c r="P125" s="2298">
        <f>AVERAGE(DataUS2!DF128,DataUS2!DF129)/TableUS1!$B124</f>
        <v>9.1561701763019782E-2</v>
      </c>
      <c r="Q125" s="292">
        <f>L125/TableUS6a!J125</f>
        <v>1.0379396815033146E-2</v>
      </c>
      <c r="R125" s="76"/>
      <c r="S125" s="76"/>
      <c r="T125" s="4"/>
      <c r="U125" s="6">
        <f>(TableUS8!G64*TableUS8!B64)/DataUS2!DC128</f>
        <v>0.1388444513651467</v>
      </c>
      <c r="V125" s="6">
        <f>(TableUS8!H64*TableUS8!B64)/DataUS2!DE128</f>
        <v>0.12625360033121558</v>
      </c>
      <c r="W125" s="6">
        <f t="shared" si="4"/>
        <v>1.2590851033931122E-2</v>
      </c>
    </row>
    <row r="126" spans="1:23">
      <c r="A126" s="251">
        <v>1985</v>
      </c>
      <c r="B126" s="472">
        <f t="shared" si="7"/>
        <v>1.5110770014100803</v>
      </c>
      <c r="C126" s="303">
        <f>AVERAGE(DataUS2!CX129,DataUS2!CX130)/TableUS1!$B125</f>
        <v>1.414936689785631</v>
      </c>
      <c r="D126" s="303">
        <f>AVERAGE(DataUS2!CY129,DataUS2!CY130)/TableUS1!$B125</f>
        <v>2.8257126829289407</v>
      </c>
      <c r="E126" s="303">
        <f>AVERAGE(DataUS2!CZ129,DataUS2!CZ130)/TableUS1!$B125</f>
        <v>2.7295723713044913</v>
      </c>
      <c r="F126" s="1969">
        <f>AVERAGE(DataUS2!DA129,DataUS2!DA130)/TableUS1!$B125</f>
        <v>0.78571393014097546</v>
      </c>
      <c r="G126" s="817">
        <f t="shared" si="8"/>
        <v>0.72536307126910482</v>
      </c>
      <c r="H126" s="2282">
        <f t="shared" si="9"/>
        <v>0.5199694849486669</v>
      </c>
      <c r="I126" s="2287">
        <f>G126/TableUS6a!J126</f>
        <v>0.1809769028218208</v>
      </c>
      <c r="J126" s="2282">
        <f>G126+TableUS6a!J126</f>
        <v>4.733405312898439</v>
      </c>
      <c r="K126" s="2298">
        <f>AVERAGE(DataUS1!FR128:FR129)/DataUS1!B129</f>
        <v>0.15908514156532955</v>
      </c>
      <c r="L126" s="472">
        <f t="shared" si="3"/>
        <v>8.3131687193810921E-3</v>
      </c>
      <c r="M126" s="505">
        <f>AVERAGE(DataUS2!DC129,DataUS2!DC130)/TableUS1!$B125</f>
        <v>0.24367222510202249</v>
      </c>
      <c r="N126" s="306">
        <f>AVERAGE(DataUS2!DD129,DataUS2!DD130)/TableUS1!$B125</f>
        <v>0.12093208673453376</v>
      </c>
      <c r="O126" s="505">
        <f>AVERAGE(DataUS2!DE129,DataUS2!DE130)/TableUS1!$B125</f>
        <v>0.2353590563826414</v>
      </c>
      <c r="P126" s="2298">
        <f>AVERAGE(DataUS2!DF129,DataUS2!DF130)/TableUS1!$B125</f>
        <v>9.6665155222436613E-2</v>
      </c>
      <c r="Q126" s="292">
        <f>L126/TableUS6a!J126</f>
        <v>2.0741220322073391E-3</v>
      </c>
      <c r="R126" s="76"/>
      <c r="S126" s="76"/>
      <c r="T126" s="4"/>
      <c r="U126" s="6">
        <f>(TableUS8!G65*TableUS8!B65)/DataUS2!DC129</f>
        <v>0.12825601823819746</v>
      </c>
      <c r="V126" s="6">
        <f>(TableUS8!H65*TableUS8!B65)/DataUS2!DE129</f>
        <v>0.10807137198955841</v>
      </c>
      <c r="W126" s="6">
        <f t="shared" si="4"/>
        <v>2.0184646248639054E-2</v>
      </c>
    </row>
    <row r="127" spans="1:23">
      <c r="A127" s="251">
        <v>1986</v>
      </c>
      <c r="B127" s="472">
        <f t="shared" si="7"/>
        <v>1.5576986827667585</v>
      </c>
      <c r="C127" s="303">
        <f>AVERAGE(DataUS2!CX130,DataUS2!CX131)/TableUS1!$B126</f>
        <v>1.4101552700694935</v>
      </c>
      <c r="D127" s="303">
        <f>AVERAGE(DataUS2!CY130,DataUS2!CY131)/TableUS1!$B126</f>
        <v>3.1024349545699699</v>
      </c>
      <c r="E127" s="303">
        <f>AVERAGE(DataUS2!CZ130,DataUS2!CZ131)/TableUS1!$B126</f>
        <v>2.9548915418727053</v>
      </c>
      <c r="F127" s="1969">
        <f>AVERAGE(DataUS2!DA130,DataUS2!DA131)/TableUS1!$B126</f>
        <v>0.9232718481560388</v>
      </c>
      <c r="G127" s="817">
        <f t="shared" si="8"/>
        <v>0.63442683461071969</v>
      </c>
      <c r="H127" s="2282">
        <f t="shared" si="9"/>
        <v>0.59271530390982852</v>
      </c>
      <c r="I127" s="2287">
        <f>G127/TableUS6a!J127</f>
        <v>0.15303080417148307</v>
      </c>
      <c r="J127" s="2282">
        <f>G127+TableUS6a!J127</f>
        <v>4.7801727714862423</v>
      </c>
      <c r="K127" s="2298">
        <f>AVERAGE(DataUS1!FR129:FR130)/DataUS1!B130</f>
        <v>0.16309298226400043</v>
      </c>
      <c r="L127" s="472">
        <f t="shared" si="3"/>
        <v>-1.9924198904389234E-2</v>
      </c>
      <c r="M127" s="505">
        <f>AVERAGE(DataUS2!DC130,DataUS2!DC131)/TableUS1!$B126</f>
        <v>0.253911068933381</v>
      </c>
      <c r="N127" s="306">
        <f>AVERAGE(DataUS2!DD130,DataUS2!DD131)/TableUS1!$B126</f>
        <v>0.12803568587257275</v>
      </c>
      <c r="O127" s="505">
        <f>AVERAGE(DataUS2!DE130,DataUS2!DE131)/TableUS1!$B126</f>
        <v>0.27383526783777024</v>
      </c>
      <c r="P127" s="2298">
        <f>AVERAGE(DataUS2!DF130,DataUS2!DF131)/TableUS1!$B126</f>
        <v>0.11002175413437039</v>
      </c>
      <c r="Q127" s="292">
        <f>L127/TableUS6a!J127</f>
        <v>-4.80593823349563E-3</v>
      </c>
      <c r="R127" s="76"/>
      <c r="S127" s="76"/>
      <c r="T127" s="4"/>
      <c r="U127" s="6">
        <f>(TableUS8!G66*TableUS8!B66)/DataUS2!DC130</f>
        <v>0.11846947471721501</v>
      </c>
      <c r="V127" s="6">
        <f>(TableUS8!H66*TableUS8!B66)/DataUS2!DE130</f>
        <v>9.5115678537640372E-2</v>
      </c>
      <c r="W127" s="6">
        <f t="shared" si="4"/>
        <v>2.3353796179574643E-2</v>
      </c>
    </row>
    <row r="128" spans="1:23">
      <c r="A128" s="251">
        <v>1987</v>
      </c>
      <c r="B128" s="472">
        <f t="shared" si="7"/>
        <v>1.5678831510163813</v>
      </c>
      <c r="C128" s="303">
        <f>AVERAGE(DataUS2!CX131,DataUS2!CX132)/TableUS1!$B127</f>
        <v>1.3770252135652159</v>
      </c>
      <c r="D128" s="303">
        <f>AVERAGE(DataUS2!CY131,DataUS2!CY132)/TableUS1!$B127</f>
        <v>3.2133047246392916</v>
      </c>
      <c r="E128" s="303">
        <f>AVERAGE(DataUS2!CZ131,DataUS2!CZ132)/TableUS1!$B127</f>
        <v>3.0224467871881262</v>
      </c>
      <c r="F128" s="1969">
        <f>AVERAGE(DataUS2!DA131,DataUS2!DA132)/TableUS1!$B127</f>
        <v>0.96269130942666192</v>
      </c>
      <c r="G128" s="817">
        <f t="shared" si="8"/>
        <v>0.60519184158971939</v>
      </c>
      <c r="H128" s="2282">
        <f t="shared" si="9"/>
        <v>0.61400705071841399</v>
      </c>
      <c r="I128" s="2287">
        <f>G128/TableUS6a!J128</f>
        <v>0.14654792913096321</v>
      </c>
      <c r="J128" s="2282">
        <f>G128+TableUS6a!J128</f>
        <v>4.7348431111677902</v>
      </c>
      <c r="K128" s="2298">
        <f>AVERAGE(DataUS1!FR130:FR131)/DataUS1!B131</f>
        <v>0.16226515488824483</v>
      </c>
      <c r="L128" s="472">
        <f t="shared" si="3"/>
        <v>-3.9607774742040025E-2</v>
      </c>
      <c r="M128" s="505">
        <f>AVERAGE(DataUS2!DC131,DataUS2!DC132)/TableUS1!$B127</f>
        <v>0.26291108060112528</v>
      </c>
      <c r="N128" s="306">
        <f>AVERAGE(DataUS2!DD131,DataUS2!DD132)/TableUS1!$B127</f>
        <v>0.13773179936076821</v>
      </c>
      <c r="O128" s="505">
        <f>AVERAGE(DataUS2!DE131,DataUS2!DE132)/TableUS1!$B127</f>
        <v>0.3025188553431653</v>
      </c>
      <c r="P128" s="2298">
        <f>AVERAGE(DataUS2!DF131,DataUS2!DF132)/TableUS1!$B127</f>
        <v>0.11944825738947625</v>
      </c>
      <c r="Q128" s="292">
        <f>L128/TableUS6a!J128</f>
        <v>-9.5910700823139423E-3</v>
      </c>
      <c r="R128" s="76"/>
      <c r="S128" s="76"/>
      <c r="T128" s="4"/>
      <c r="U128" s="6">
        <f>(TableUS8!G67*TableUS8!B67)/DataUS2!DC131</f>
        <v>0.11750358597019907</v>
      </c>
      <c r="V128" s="6">
        <f>(TableUS8!H67*TableUS8!B67)/DataUS2!DE131</f>
        <v>8.8064977803678252E-2</v>
      </c>
      <c r="W128" s="6">
        <f t="shared" si="4"/>
        <v>2.9438608166520816E-2</v>
      </c>
    </row>
    <row r="129" spans="1:23">
      <c r="A129" s="251">
        <v>1988</v>
      </c>
      <c r="B129" s="472">
        <f t="shared" si="7"/>
        <v>1.5467748238656331</v>
      </c>
      <c r="C129" s="303">
        <f>AVERAGE(DataUS2!CX132,DataUS2!CX133)/TableUS1!$B128</f>
        <v>1.3413654882671104</v>
      </c>
      <c r="D129" s="303">
        <f>AVERAGE(DataUS2!CY132,DataUS2!CY133)/TableUS1!$B128</f>
        <v>3.2291485928079564</v>
      </c>
      <c r="E129" s="303">
        <f>AVERAGE(DataUS2!CZ132,DataUS2!CZ133)/TableUS1!$B128</f>
        <v>3.0237392572094337</v>
      </c>
      <c r="F129" s="1969">
        <f>AVERAGE(DataUS2!DA132,DataUS2!DA133)/TableUS1!$B128</f>
        <v>0.953012762111353</v>
      </c>
      <c r="G129" s="817">
        <f t="shared" si="8"/>
        <v>0.59376206175428015</v>
      </c>
      <c r="H129" s="2282">
        <f t="shared" si="9"/>
        <v>0.61612895904888376</v>
      </c>
      <c r="I129" s="2287">
        <f>G129/TableUS6a!J129</f>
        <v>0.14679554572964379</v>
      </c>
      <c r="J129" s="2282">
        <f>G129+TableUS6a!J129</f>
        <v>4.638585484719874</v>
      </c>
      <c r="K129" s="2298">
        <f>AVERAGE(DataUS1!FR131:FR132)/DataUS1!B132</f>
        <v>0.15863320708711007</v>
      </c>
      <c r="L129" s="472">
        <f t="shared" si="3"/>
        <v>-5.2347142890975196E-2</v>
      </c>
      <c r="M129" s="505">
        <f>AVERAGE(DataUS2!DC132,DataUS2!DC133)/TableUS1!$B128</f>
        <v>0.26953904410107399</v>
      </c>
      <c r="N129" s="306">
        <f>AVERAGE(DataUS2!DD132,DataUS2!DD133)/TableUS1!$B128</f>
        <v>0.1437766085547216</v>
      </c>
      <c r="O129" s="505">
        <f>AVERAGE(DataUS2!DE132,DataUS2!DE133)/TableUS1!$B128</f>
        <v>0.32188618699204918</v>
      </c>
      <c r="P129" s="2298">
        <f>AVERAGE(DataUS2!DF132,DataUS2!DF133)/TableUS1!$B128</f>
        <v>0.12590163461723231</v>
      </c>
      <c r="Q129" s="292">
        <f>L129/TableUS6a!J129</f>
        <v>-1.2941762202463509E-2</v>
      </c>
      <c r="R129" s="76"/>
      <c r="S129" s="76"/>
      <c r="T129" s="4"/>
      <c r="U129" s="6">
        <f>(TableUS8!G68*TableUS8!B68)/DataUS2!DC132</f>
        <v>0.13148975212700761</v>
      </c>
      <c r="V129" s="6">
        <f>(TableUS8!H68*TableUS8!B68)/DataUS2!DE132</f>
        <v>9.4012973997692081E-2</v>
      </c>
      <c r="W129" s="6">
        <f t="shared" si="4"/>
        <v>3.7476778129315533E-2</v>
      </c>
    </row>
    <row r="130" spans="1:23">
      <c r="A130" s="255">
        <v>1989</v>
      </c>
      <c r="B130" s="1767">
        <f t="shared" si="7"/>
        <v>1.5681305102183876</v>
      </c>
      <c r="C130" s="347">
        <f>AVERAGE(DataUS2!CX133,DataUS2!CX134)/TableUS1!$B129</f>
        <v>1.3398066102518629</v>
      </c>
      <c r="D130" s="347">
        <f>AVERAGE(DataUS2!CY133,DataUS2!CY134)/TableUS1!$B129</f>
        <v>3.3391817916126878</v>
      </c>
      <c r="E130" s="347">
        <f>AVERAGE(DataUS2!CZ133,DataUS2!CZ134)/TableUS1!$B129</f>
        <v>3.1108578916461633</v>
      </c>
      <c r="F130" s="2106">
        <f>AVERAGE(DataUS2!DA133,DataUS2!DA134)/TableUS1!$B129</f>
        <v>1.044221825875693</v>
      </c>
      <c r="G130" s="821">
        <f t="shared" si="8"/>
        <v>0.52390868434269455</v>
      </c>
      <c r="H130" s="2284">
        <f t="shared" si="9"/>
        <v>0.66590237169115996</v>
      </c>
      <c r="I130" s="2289">
        <f>G130/TableUS6a!J130</f>
        <v>0.12695566005004183</v>
      </c>
      <c r="J130" s="2284">
        <f>G130+TableUS6a!J130</f>
        <v>4.6506146865499733</v>
      </c>
      <c r="K130" s="2300">
        <f>AVERAGE(DataUS1!FR132:FR133)/DataUS1!B133</f>
        <v>0.15832172519895268</v>
      </c>
      <c r="L130" s="1767">
        <f t="shared" si="3"/>
        <v>-6.523136173154831E-2</v>
      </c>
      <c r="M130" s="639">
        <f>AVERAGE(DataUS2!DC133,DataUS2!DC134)/TableUS1!$B129</f>
        <v>0.29151582341303939</v>
      </c>
      <c r="N130" s="349">
        <f>AVERAGE(DataUS2!DD133,DataUS2!DD134)/TableUS1!$B129</f>
        <v>0.15306343301226347</v>
      </c>
      <c r="O130" s="639">
        <f>AVERAGE(DataUS2!DE133,DataUS2!DE134)/TableUS1!$B129</f>
        <v>0.3567471851445877</v>
      </c>
      <c r="P130" s="2300">
        <f>AVERAGE(DataUS2!DF133,DataUS2!DF134)/TableUS1!$B129</f>
        <v>0.14156382869914111</v>
      </c>
      <c r="Q130" s="474">
        <f>L130/TableUS6a!J130</f>
        <v>-1.5807125997504442E-2</v>
      </c>
      <c r="R130" s="76"/>
      <c r="S130" s="76"/>
      <c r="T130" s="4"/>
      <c r="U130" s="6">
        <f>(TableUS8!G69*TableUS8!B69)/DataUS2!DC133</f>
        <v>0.13631538100245522</v>
      </c>
      <c r="V130" s="6">
        <f>(TableUS8!H69*TableUS8!B69)/DataUS2!DE133</f>
        <v>9.5035664175480872E-2</v>
      </c>
      <c r="W130" s="6">
        <f t="shared" si="4"/>
        <v>4.1279716826974344E-2</v>
      </c>
    </row>
    <row r="131" spans="1:23">
      <c r="A131" s="251">
        <v>1990</v>
      </c>
      <c r="B131" s="472">
        <f t="shared" si="7"/>
        <v>1.5572585097778018</v>
      </c>
      <c r="C131" s="303">
        <f>AVERAGE(DataUS2!CX134,DataUS2!CX135)/TableUS1!$B130</f>
        <v>1.3203339231423363</v>
      </c>
      <c r="D131" s="303">
        <f>AVERAGE(DataUS2!CY134,DataUS2!CY135)/TableUS1!$B130</f>
        <v>3.3813251876773567</v>
      </c>
      <c r="E131" s="303">
        <f>AVERAGE(DataUS2!CZ134,DataUS2!CZ135)/TableUS1!$B130</f>
        <v>3.1444006010418915</v>
      </c>
      <c r="F131" s="1969">
        <f>AVERAGE(DataUS2!DA134,DataUS2!DA135)/TableUS1!$B130</f>
        <v>1.0668344649397996</v>
      </c>
      <c r="G131" s="817">
        <f t="shared" si="8"/>
        <v>0.49042404483800217</v>
      </c>
      <c r="H131" s="2282">
        <f t="shared" si="9"/>
        <v>0.68507216896957035</v>
      </c>
      <c r="I131" s="2287">
        <f>G131/TableUS6a!J131</f>
        <v>0.11958463352052322</v>
      </c>
      <c r="J131" s="2282">
        <f>G131+TableUS6a!J131</f>
        <v>4.5914864506013249</v>
      </c>
      <c r="K131" s="2298">
        <f>AVERAGE(DataUS1!FR133:FR134)/DataUS1!B134</f>
        <v>0.15824349904808682</v>
      </c>
      <c r="L131" s="472">
        <f t="shared" si="3"/>
        <v>-6.7612469296908506E-2</v>
      </c>
      <c r="M131" s="505">
        <f>AVERAGE(DataUS2!DC134,DataUS2!DC135)/TableUS1!$B130</f>
        <v>0.31042163355517466</v>
      </c>
      <c r="N131" s="306">
        <f>AVERAGE(DataUS2!DD134,DataUS2!DD135)/TableUS1!$B130</f>
        <v>0.16156207645051263</v>
      </c>
      <c r="O131" s="505">
        <f>AVERAGE(DataUS2!DE134,DataUS2!DE135)/TableUS1!$B130</f>
        <v>0.37803410285208316</v>
      </c>
      <c r="P131" s="2298">
        <f>AVERAGE(DataUS2!DF134,DataUS2!DF135)/TableUS1!$B130</f>
        <v>0.14755479615518979</v>
      </c>
      <c r="Q131" s="292">
        <f>L131/TableUS6a!J131</f>
        <v>-1.6486574113549472E-2</v>
      </c>
      <c r="R131" s="76"/>
      <c r="S131" s="76"/>
      <c r="T131" s="4"/>
      <c r="U131" s="6">
        <f>(TableUS8!G70*TableUS8!B70)/DataUS2!DC134</f>
        <v>0.12433587080911582</v>
      </c>
      <c r="V131" s="6">
        <f>(TableUS8!H70*TableUS8!B70)/DataUS2!DE134</f>
        <v>8.1053135832238887E-2</v>
      </c>
      <c r="W131" s="6">
        <f t="shared" si="4"/>
        <v>4.328273497687693E-2</v>
      </c>
    </row>
    <row r="132" spans="1:23">
      <c r="A132" s="251">
        <v>1991</v>
      </c>
      <c r="B132" s="472">
        <f t="shared" si="7"/>
        <v>1.5422321810087452</v>
      </c>
      <c r="C132" s="303">
        <f>AVERAGE(DataUS2!CX135,DataUS2!CX136)/TableUS1!$B131</f>
        <v>1.2795657080596794</v>
      </c>
      <c r="D132" s="303">
        <f>AVERAGE(DataUS2!CY135,DataUS2!CY136)/TableUS1!$B131</f>
        <v>3.4653414910904465</v>
      </c>
      <c r="E132" s="303">
        <f>AVERAGE(DataUS2!CZ135,DataUS2!CZ136)/TableUS1!$B131</f>
        <v>3.202675018141381</v>
      </c>
      <c r="F132" s="1969">
        <f>AVERAGE(DataUS2!DA135,DataUS2!DA136)/TableUS1!$B131</f>
        <v>1.1611343311591273</v>
      </c>
      <c r="G132" s="817">
        <f t="shared" si="8"/>
        <v>0.38109784984961781</v>
      </c>
      <c r="H132" s="2282">
        <f t="shared" si="9"/>
        <v>0.75289203886256029</v>
      </c>
      <c r="I132" s="2287">
        <f>G132/TableUS6a!J132</f>
        <v>9.2479932596778183E-2</v>
      </c>
      <c r="J132" s="2282">
        <f>G132+TableUS6a!J132</f>
        <v>4.5019686068736613</v>
      </c>
      <c r="K132" s="2298">
        <f>AVERAGE(DataUS1!FR134:FR135)/DataUS1!B135</f>
        <v>0.16112195071094437</v>
      </c>
      <c r="L132" s="472">
        <f t="shared" si="3"/>
        <v>-6.871493707589299E-2</v>
      </c>
      <c r="M132" s="505">
        <f>AVERAGE(DataUS2!DC135,DataUS2!DC136)/TableUS1!$B131</f>
        <v>0.32299832300504983</v>
      </c>
      <c r="N132" s="306">
        <f>AVERAGE(DataUS2!DD135,DataUS2!DD136)/TableUS1!$B131</f>
        <v>0.17309275171137656</v>
      </c>
      <c r="O132" s="505">
        <f>AVERAGE(DataUS2!DE135,DataUS2!DE136)/TableUS1!$B131</f>
        <v>0.39171326008094282</v>
      </c>
      <c r="P132" s="2298">
        <f>AVERAGE(DataUS2!DF135,DataUS2!DF136)/TableUS1!$B131</f>
        <v>0.1515451182627939</v>
      </c>
      <c r="Q132" s="292">
        <f>L132/TableUS6a!J132</f>
        <v>-1.6674858574190432E-2</v>
      </c>
      <c r="R132" s="76"/>
      <c r="S132" s="76"/>
      <c r="T132" s="4"/>
      <c r="U132" s="6">
        <f>(TableUS8!G71*TableUS8!B71)/DataUS2!DC135</f>
        <v>0.10206202720740537</v>
      </c>
      <c r="V132" s="6">
        <f>(TableUS8!H71*TableUS8!B71)/DataUS2!DE135</f>
        <v>6.822447767020097E-2</v>
      </c>
      <c r="W132" s="6">
        <f t="shared" si="4"/>
        <v>3.3837549537204401E-2</v>
      </c>
    </row>
    <row r="133" spans="1:23">
      <c r="A133" s="251">
        <v>1992</v>
      </c>
      <c r="B133" s="472">
        <f t="shared" si="7"/>
        <v>1.4811079433045813</v>
      </c>
      <c r="C133" s="303">
        <f>AVERAGE(DataUS2!CX136,DataUS2!CX137)/TableUS1!$B132</f>
        <v>1.1805310987736353</v>
      </c>
      <c r="D133" s="303">
        <f>AVERAGE(DataUS2!CY136,DataUS2!CY137)/TableUS1!$B132</f>
        <v>3.5111754327244795</v>
      </c>
      <c r="E133" s="303">
        <f>AVERAGE(DataUS2!CZ136,DataUS2!CZ137)/TableUS1!$B132</f>
        <v>3.2105985881935335</v>
      </c>
      <c r="F133" s="1969">
        <f>AVERAGE(DataUS2!DA136,DataUS2!DA137)/TableUS1!$B132</f>
        <v>1.3077144235402727</v>
      </c>
      <c r="G133" s="817">
        <f t="shared" si="8"/>
        <v>0.17339351976430861</v>
      </c>
      <c r="H133" s="2282">
        <f t="shared" si="9"/>
        <v>0.88292985629565879</v>
      </c>
      <c r="I133" s="2287">
        <f>G133/TableUS6a!J133</f>
        <v>4.258229256793853E-2</v>
      </c>
      <c r="J133" s="2282">
        <f>G133+TableUS6a!J133</f>
        <v>4.245356519118217</v>
      </c>
      <c r="K133" s="2298">
        <f>AVERAGE(DataUS1!FR135:FR136)/DataUS1!B136</f>
        <v>0.15882895254896331</v>
      </c>
      <c r="L133" s="472">
        <f t="shared" si="3"/>
        <v>-7.9978948367419977E-2</v>
      </c>
      <c r="M133" s="505">
        <f>AVERAGE(DataUS2!DC136,DataUS2!DC137)/TableUS1!$B132</f>
        <v>0.31954703101545096</v>
      </c>
      <c r="N133" s="306">
        <f>AVERAGE(DataUS2!DD136,DataUS2!DD137)/TableUS1!$B132</f>
        <v>0.17858524923357408</v>
      </c>
      <c r="O133" s="505">
        <f>AVERAGE(DataUS2!DE136,DataUS2!DE137)/TableUS1!$B132</f>
        <v>0.39952597938287093</v>
      </c>
      <c r="P133" s="2298">
        <f>AVERAGE(DataUS2!DF136,DataUS2!DF137)/TableUS1!$B132</f>
        <v>0.15421312327425246</v>
      </c>
      <c r="Q133" s="292">
        <f>L133/TableUS6a!J133</f>
        <v>-1.9641374044928727E-2</v>
      </c>
      <c r="R133" s="76"/>
      <c r="S133" s="76"/>
      <c r="T133" s="4"/>
      <c r="U133" s="6">
        <f>(TableUS8!G72*TableUS8!B72)/DataUS2!DC136</f>
        <v>8.6401462633212106E-2</v>
      </c>
      <c r="V133" s="6">
        <f>(TableUS8!H72*TableUS8!B72)/DataUS2!DE136</f>
        <v>5.558333907134725E-2</v>
      </c>
      <c r="W133" s="6">
        <f t="shared" si="4"/>
        <v>3.0818123561864856E-2</v>
      </c>
    </row>
    <row r="134" spans="1:23">
      <c r="A134" s="251">
        <v>1993</v>
      </c>
      <c r="B134" s="472">
        <f t="shared" si="7"/>
        <v>1.4898770580398724</v>
      </c>
      <c r="C134" s="303">
        <f>AVERAGE(DataUS2!CX137,DataUS2!CX138)/TableUS1!$B133</f>
        <v>1.1240227813905994</v>
      </c>
      <c r="D134" s="303">
        <f>AVERAGE(DataUS2!CY137,DataUS2!CY138)/TableUS1!$B133</f>
        <v>3.6318379890890173</v>
      </c>
      <c r="E134" s="303">
        <f>AVERAGE(DataUS2!CZ137,DataUS2!CZ138)/TableUS1!$B133</f>
        <v>3.2659837124397439</v>
      </c>
      <c r="F134" s="1969">
        <f>AVERAGE(DataUS2!DA137,DataUS2!DA138)/TableUS1!$B133</f>
        <v>1.418560011921058</v>
      </c>
      <c r="G134" s="817">
        <f t="shared" si="8"/>
        <v>7.1317046118814398E-2</v>
      </c>
      <c r="H134" s="2282">
        <f t="shared" si="9"/>
        <v>0.95213226102518733</v>
      </c>
      <c r="I134" s="2287">
        <f>G134/TableUS6a!J134</f>
        <v>1.7680316463436044E-2</v>
      </c>
      <c r="J134" s="2282">
        <f>G134+TableUS6a!J134</f>
        <v>4.1050144217456772</v>
      </c>
      <c r="K134" s="2298">
        <f>AVERAGE(DataUS1!FR136:FR137)/DataUS1!B137</f>
        <v>0.15674401956948145</v>
      </c>
      <c r="L134" s="472">
        <f t="shared" si="3"/>
        <v>-7.6512326479330095E-2</v>
      </c>
      <c r="M134" s="505">
        <f>AVERAGE(DataUS2!DC137,DataUS2!DC138)/TableUS1!$B133</f>
        <v>0.34698818257715608</v>
      </c>
      <c r="N134" s="306">
        <f>AVERAGE(DataUS2!DD137,DataUS2!DD138)/TableUS1!$B133</f>
        <v>0.19912894683002461</v>
      </c>
      <c r="O134" s="505">
        <f>AVERAGE(DataUS2!DE137,DataUS2!DE138)/TableUS1!$B133</f>
        <v>0.42350050905648617</v>
      </c>
      <c r="P134" s="2298">
        <f>AVERAGE(DataUS2!DF137,DataUS2!DF138)/TableUS1!$B133</f>
        <v>0.15870184934572912</v>
      </c>
      <c r="Q134" s="292">
        <f>L134/TableUS6a!J134</f>
        <v>-1.8968286253115252E-2</v>
      </c>
      <c r="R134" s="76"/>
      <c r="S134" s="76"/>
      <c r="T134" s="4"/>
      <c r="U134" s="6">
        <f>(TableUS8!G73*TableUS8!B73)/DataUS2!DC137</f>
        <v>8.571082183362197E-2</v>
      </c>
      <c r="V134" s="6">
        <f>(TableUS8!H73*TableUS8!B73)/DataUS2!DE137</f>
        <v>5.197874733019564E-2</v>
      </c>
      <c r="W134" s="6">
        <f t="shared" si="4"/>
        <v>3.3732074503426329E-2</v>
      </c>
    </row>
    <row r="135" spans="1:23">
      <c r="A135" s="251">
        <v>1994</v>
      </c>
      <c r="B135" s="472">
        <f t="shared" si="7"/>
        <v>1.5102270921043019</v>
      </c>
      <c r="C135" s="303">
        <f>AVERAGE(DataUS2!CX138,DataUS2!CX139)/TableUS1!$B134</f>
        <v>1.0956793183782882</v>
      </c>
      <c r="D135" s="303">
        <f>AVERAGE(DataUS2!CY138,DataUS2!CY139)/TableUS1!$B134</f>
        <v>3.6773847348400008</v>
      </c>
      <c r="E135" s="303">
        <f>AVERAGE(DataUS2!CZ138,DataUS2!CZ139)/TableUS1!$B134</f>
        <v>3.2628369611139871</v>
      </c>
      <c r="F135" s="1969">
        <f>AVERAGE(DataUS2!DA138,DataUS2!DA139)/TableUS1!$B134</f>
        <v>1.4323475712915095</v>
      </c>
      <c r="G135" s="817">
        <f t="shared" si="8"/>
        <v>7.787952081279248E-2</v>
      </c>
      <c r="H135" s="2282">
        <f t="shared" si="9"/>
        <v>0.94843191383603265</v>
      </c>
      <c r="I135" s="2287">
        <f>G135/TableUS6a!J135</f>
        <v>1.9869363904599445E-2</v>
      </c>
      <c r="J135" s="2282">
        <f>G135+TableUS6a!J135</f>
        <v>3.9974574794591984</v>
      </c>
      <c r="K135" s="2298">
        <f>AVERAGE(DataUS1!FR137:FR138)/DataUS1!B138</f>
        <v>0.15040213898189178</v>
      </c>
      <c r="L135" s="472">
        <f t="shared" si="3"/>
        <v>-6.354563556919679E-2</v>
      </c>
      <c r="M135" s="505">
        <f>AVERAGE(DataUS2!DC138,DataUS2!DC139)/TableUS1!$B134</f>
        <v>0.37853149160482447</v>
      </c>
      <c r="N135" s="306">
        <f>AVERAGE(DataUS2!DD138,DataUS2!DD139)/TableUS1!$B134</f>
        <v>0.22091455971304225</v>
      </c>
      <c r="O135" s="505">
        <f>AVERAGE(DataUS2!DE138,DataUS2!DE139)/TableUS1!$B134</f>
        <v>0.44207712717402126</v>
      </c>
      <c r="P135" s="2298">
        <f>AVERAGE(DataUS2!DF138,DataUS2!DF139)/TableUS1!$B134</f>
        <v>0.16036669555237013</v>
      </c>
      <c r="Q135" s="292">
        <f>L135/TableUS6a!J135</f>
        <v>-1.6212366800618948E-2</v>
      </c>
      <c r="R135" s="76"/>
      <c r="S135" s="76"/>
      <c r="T135" s="4"/>
      <c r="U135" s="6">
        <f>(TableUS8!G74*TableUS8!B74)/DataUS2!DC138</f>
        <v>8.1902039054914236E-2</v>
      </c>
      <c r="V135" s="6">
        <f>(TableUS8!H74*TableUS8!B74)/DataUS2!DE138</f>
        <v>5.8975882761979743E-2</v>
      </c>
      <c r="W135" s="6">
        <f t="shared" si="4"/>
        <v>2.2926156292934492E-2</v>
      </c>
    </row>
    <row r="136" spans="1:23">
      <c r="A136" s="251">
        <v>1995</v>
      </c>
      <c r="B136" s="472">
        <f t="shared" si="7"/>
        <v>1.5755709391315116</v>
      </c>
      <c r="C136" s="303">
        <f>AVERAGE(DataUS2!CX139,DataUS2!CX140)/TableUS1!$B135</f>
        <v>1.0971148014112762</v>
      </c>
      <c r="D136" s="303">
        <f>AVERAGE(DataUS2!CY139,DataUS2!CY140)/TableUS1!$B135</f>
        <v>3.8202617119296742</v>
      </c>
      <c r="E136" s="303">
        <f>AVERAGE(DataUS2!CZ139,DataUS2!CZ140)/TableUS1!$B135</f>
        <v>3.3418055742094386</v>
      </c>
      <c r="F136" s="1969">
        <f>AVERAGE(DataUS2!DA139,DataUS2!DA140)/TableUS1!$B135</f>
        <v>1.572370615136568</v>
      </c>
      <c r="G136" s="817">
        <f t="shared" si="8"/>
        <v>3.2003239949436324E-3</v>
      </c>
      <c r="H136" s="2282">
        <f t="shared" si="9"/>
        <v>0.99796878457487437</v>
      </c>
      <c r="I136" s="2287">
        <f>G136/TableUS6a!J136</f>
        <v>8.0573690984679506E-4</v>
      </c>
      <c r="J136" s="2282">
        <f>G136+TableUS6a!J136</f>
        <v>3.9751221210889236</v>
      </c>
      <c r="K136" s="2298">
        <f>AVERAGE(DataUS1!FR138:FR139)/DataUS1!B139</f>
        <v>0.14440037017480273</v>
      </c>
      <c r="L136" s="472">
        <f t="shared" si="3"/>
        <v>-7.1296749440843465E-2</v>
      </c>
      <c r="M136" s="505">
        <f>AVERAGE(DataUS2!DC139,DataUS2!DC140)/TableUS1!$B135</f>
        <v>0.41316929364441268</v>
      </c>
      <c r="N136" s="306">
        <f>AVERAGE(DataUS2!DD139,DataUS2!DD140)/TableUS1!$B135</f>
        <v>0.24092194745308576</v>
      </c>
      <c r="O136" s="505">
        <f>AVERAGE(DataUS2!DE139,DataUS2!DE140)/TableUS1!$B135</f>
        <v>0.48446604308525615</v>
      </c>
      <c r="P136" s="2298">
        <f>AVERAGE(DataUS2!DF139,DataUS2!DF140)/TableUS1!$B135</f>
        <v>0.17212277402962503</v>
      </c>
      <c r="Q136" s="292">
        <f>L136/TableUS6a!J136</f>
        <v>-1.7950189626846903E-2</v>
      </c>
      <c r="R136" s="76"/>
      <c r="S136" s="76"/>
      <c r="T136" s="4"/>
      <c r="U136" s="6">
        <f>(TableUS8!G75*TableUS8!B75)/DataUS2!DC139</f>
        <v>9.2490067379702681E-2</v>
      </c>
      <c r="V136" s="6">
        <f>(TableUS8!H75*TableUS8!B75)/DataUS2!DE139</f>
        <v>6.7742718871885085E-2</v>
      </c>
      <c r="W136" s="6">
        <f t="shared" si="4"/>
        <v>2.4747348507817596E-2</v>
      </c>
    </row>
    <row r="137" spans="1:23">
      <c r="A137" s="251">
        <v>1996</v>
      </c>
      <c r="B137" s="472">
        <f t="shared" si="7"/>
        <v>1.6700841389632761</v>
      </c>
      <c r="C137" s="303">
        <f>AVERAGE(DataUS2!CX140,DataUS2!CX141)/TableUS1!$B136</f>
        <v>1.0859096648543374</v>
      </c>
      <c r="D137" s="303">
        <f>AVERAGE(DataUS2!CY140,DataUS2!CY141)/TableUS1!$B136</f>
        <v>4.0083855482521393</v>
      </c>
      <c r="E137" s="303">
        <f>AVERAGE(DataUS2!CZ140,DataUS2!CZ141)/TableUS1!$B136</f>
        <v>3.424211074143201</v>
      </c>
      <c r="F137" s="1969">
        <f>AVERAGE(DataUS2!DA140,DataUS2!DA141)/TableUS1!$B136</f>
        <v>1.8048592496415918</v>
      </c>
      <c r="G137" s="817">
        <f t="shared" si="8"/>
        <v>-0.13477511067831571</v>
      </c>
      <c r="H137" s="2282">
        <f t="shared" si="9"/>
        <v>1.0806995932324577</v>
      </c>
      <c r="I137" s="2287">
        <f>G137/TableUS6a!J137</f>
        <v>-3.2954236509032897E-2</v>
      </c>
      <c r="J137" s="2282">
        <f>G137+TableUS6a!J137</f>
        <v>3.9549907269059741</v>
      </c>
      <c r="K137" s="2298">
        <f>AVERAGE(DataUS1!FR139:FR140)/DataUS1!B140</f>
        <v>0.13722141974807719</v>
      </c>
      <c r="L137" s="472">
        <f t="shared" si="3"/>
        <v>-7.8733281037265512E-2</v>
      </c>
      <c r="M137" s="505">
        <f>AVERAGE(DataUS2!DC140,DataUS2!DC141)/TableUS1!$B136</f>
        <v>0.46092138458347987</v>
      </c>
      <c r="N137" s="306">
        <f>AVERAGE(DataUS2!DD140,DataUS2!DD141)/TableUS1!$B136</f>
        <v>0.26896134599258836</v>
      </c>
      <c r="O137" s="505">
        <f>AVERAGE(DataUS2!DE140,DataUS2!DE141)/TableUS1!$B136</f>
        <v>0.53965466562074538</v>
      </c>
      <c r="P137" s="2298">
        <f>AVERAGE(DataUS2!DF140,DataUS2!DF141)/TableUS1!$B136</f>
        <v>0.1909776659723913</v>
      </c>
      <c r="Q137" s="292">
        <f>L137/TableUS6a!J137</f>
        <v>-1.9251293145861638E-2</v>
      </c>
      <c r="R137" s="76"/>
      <c r="S137" s="76"/>
      <c r="T137" s="4"/>
      <c r="U137" s="6">
        <f>(TableUS8!G76*TableUS8!B76)/DataUS2!DC140</f>
        <v>8.3020003366721121E-2</v>
      </c>
      <c r="V137" s="6">
        <f>(TableUS8!H76*TableUS8!B76)/DataUS2!DE140</f>
        <v>5.9970069926276917E-2</v>
      </c>
      <c r="W137" s="6">
        <f t="shared" si="4"/>
        <v>2.3049933440444204E-2</v>
      </c>
    </row>
    <row r="138" spans="1:23">
      <c r="A138" s="251">
        <v>1997</v>
      </c>
      <c r="B138" s="472">
        <f t="shared" si="7"/>
        <v>1.7737612375404748</v>
      </c>
      <c r="C138" s="303">
        <f>AVERAGE(DataUS2!CX141,DataUS2!CX142)/TableUS1!$B137</f>
        <v>1.0838868387438259</v>
      </c>
      <c r="D138" s="303">
        <f>AVERAGE(DataUS2!CY141,DataUS2!CY142)/TableUS1!$B137</f>
        <v>4.1824130432434332</v>
      </c>
      <c r="E138" s="303">
        <f>AVERAGE(DataUS2!CZ141,DataUS2!CZ142)/TableUS1!$B137</f>
        <v>3.4925386444467845</v>
      </c>
      <c r="F138" s="1969">
        <f>AVERAGE(DataUS2!DA141,DataUS2!DA142)/TableUS1!$B137</f>
        <v>2.0624572575135232</v>
      </c>
      <c r="G138" s="817">
        <f t="shared" si="8"/>
        <v>-0.28869601997304839</v>
      </c>
      <c r="H138" s="2282">
        <f t="shared" si="9"/>
        <v>1.1627592338038455</v>
      </c>
      <c r="I138" s="2287">
        <f>G138/TableUS6a!J138</f>
        <v>-6.8080943256267901E-2</v>
      </c>
      <c r="J138" s="2282">
        <f>G138+TableUS6a!J138</f>
        <v>3.9517860615743374</v>
      </c>
      <c r="K138" s="2298">
        <f>AVERAGE(DataUS1!FR140:FR141)/DataUS1!B141</f>
        <v>0.1308013929284173</v>
      </c>
      <c r="L138" s="472">
        <f t="shared" si="3"/>
        <v>-9.6012884182782032E-2</v>
      </c>
      <c r="M138" s="505">
        <f>AVERAGE(DataUS2!DC141,DataUS2!DC142)/TableUS1!$B137</f>
        <v>0.49672210835027913</v>
      </c>
      <c r="N138" s="306">
        <f>AVERAGE(DataUS2!DD141,DataUS2!DD142)/TableUS1!$B137</f>
        <v>0.29245717649791114</v>
      </c>
      <c r="O138" s="505">
        <f>AVERAGE(DataUS2!DE141,DataUS2!DE142)/TableUS1!$B137</f>
        <v>0.59273499253306117</v>
      </c>
      <c r="P138" s="2298">
        <f>AVERAGE(DataUS2!DF141,DataUS2!DF142)/TableUS1!$B137</f>
        <v>0.21570710425899073</v>
      </c>
      <c r="Q138" s="292">
        <f>L138/TableUS6a!J138</f>
        <v>-2.2641973798353175E-2</v>
      </c>
      <c r="R138" s="76"/>
      <c r="S138" s="76"/>
      <c r="T138" s="4"/>
      <c r="U138" s="6">
        <f>(TableUS8!G77*TableUS8!B77)/DataUS2!DC141</f>
        <v>8.0224696988990887E-2</v>
      </c>
      <c r="V138" s="6">
        <f>(TableUS8!H77*TableUS8!B77)/DataUS2!DE141</f>
        <v>6.2099674350169699E-2</v>
      </c>
      <c r="W138" s="6">
        <f t="shared" si="4"/>
        <v>1.8125022638821188E-2</v>
      </c>
    </row>
    <row r="139" spans="1:23">
      <c r="A139" s="251">
        <v>1998</v>
      </c>
      <c r="B139" s="472">
        <f t="shared" si="7"/>
        <v>1.9114696615254827</v>
      </c>
      <c r="C139" s="303">
        <f>AVERAGE(DataUS2!CX142,DataUS2!CX143)/TableUS1!$B138</f>
        <v>1.10116789412038</v>
      </c>
      <c r="D139" s="303">
        <f>AVERAGE(DataUS2!CY142,DataUS2!CY143)/TableUS1!$B138</f>
        <v>4.4529565071701649</v>
      </c>
      <c r="E139" s="303">
        <f>AVERAGE(DataUS2!CZ142,DataUS2!CZ143)/TableUS1!$B138</f>
        <v>3.6426547397650619</v>
      </c>
      <c r="F139" s="1969">
        <f>AVERAGE(DataUS2!DA142,DataUS2!DA143)/TableUS1!$B138</f>
        <v>2.4023673604965627</v>
      </c>
      <c r="G139" s="817">
        <f t="shared" si="8"/>
        <v>-0.49089769897108004</v>
      </c>
      <c r="H139" s="2282">
        <f t="shared" si="9"/>
        <v>1.2568168927040726</v>
      </c>
      <c r="I139" s="2287">
        <f>G139/TableUS6a!J139</f>
        <v>-0.1088837673608915</v>
      </c>
      <c r="J139" s="2282">
        <f>G139+TableUS6a!J139</f>
        <v>4.0175585279705945</v>
      </c>
      <c r="K139" s="2298">
        <f>AVERAGE(DataUS1!FR141:FR142)/DataUS1!B142</f>
        <v>0.12681996786143709</v>
      </c>
      <c r="L139" s="472">
        <f t="shared" si="3"/>
        <v>-0.11400784106781647</v>
      </c>
      <c r="M139" s="505">
        <f>AVERAGE(DataUS2!DC142,DataUS2!DC143)/TableUS1!$B138</f>
        <v>0.52712118991026125</v>
      </c>
      <c r="N139" s="306">
        <f>AVERAGE(DataUS2!DD142,DataUS2!DD143)/TableUS1!$B138</f>
        <v>0.31807743056055965</v>
      </c>
      <c r="O139" s="505">
        <f>AVERAGE(DataUS2!DE142,DataUS2!DE143)/TableUS1!$B138</f>
        <v>0.64112903097807772</v>
      </c>
      <c r="P139" s="2298">
        <f>AVERAGE(DataUS2!DF142,DataUS2!DF143)/TableUS1!$B138</f>
        <v>0.25061089108866891</v>
      </c>
      <c r="Q139" s="292">
        <f>L139/TableUS6a!J139</f>
        <v>-2.5287556389375004E-2</v>
      </c>
      <c r="R139" s="76"/>
      <c r="S139" s="76"/>
      <c r="T139" s="4"/>
      <c r="U139" s="6">
        <f>(TableUS8!G78*TableUS8!B78)/DataUS2!DC142</f>
        <v>7.2736582380600434E-2</v>
      </c>
      <c r="V139" s="6">
        <f>(TableUS8!H78*TableUS8!B78)/DataUS2!DE142</f>
        <v>5.4974265413517576E-2</v>
      </c>
      <c r="W139" s="6">
        <f t="shared" si="4"/>
        <v>1.7762316967082858E-2</v>
      </c>
    </row>
    <row r="140" spans="1:23">
      <c r="A140" s="261">
        <f t="shared" ref="A140:A148" si="10">A139+1</f>
        <v>1999</v>
      </c>
      <c r="B140" s="472">
        <f t="shared" si="7"/>
        <v>2.0728210298705658</v>
      </c>
      <c r="C140" s="303">
        <f>AVERAGE(DataUS2!CX143,DataUS2!CX144)/TableUS1!$B139</f>
        <v>1.1141393921306317</v>
      </c>
      <c r="D140" s="303">
        <f>AVERAGE(DataUS2!CY143,DataUS2!CY144)/TableUS1!$B139</f>
        <v>4.795332634008548</v>
      </c>
      <c r="E140" s="303">
        <f>AVERAGE(DataUS2!CZ143,DataUS2!CZ144)/TableUS1!$B139</f>
        <v>3.8366509962686139</v>
      </c>
      <c r="F140" s="1969">
        <f>AVERAGE(DataUS2!DA143,DataUS2!DA144)/TableUS1!$B139</f>
        <v>2.7779779766533648</v>
      </c>
      <c r="G140" s="817">
        <f t="shared" si="8"/>
        <v>-0.70515694678279894</v>
      </c>
      <c r="H140" s="2282">
        <f t="shared" si="9"/>
        <v>1.3401919107443789</v>
      </c>
      <c r="I140" s="2287">
        <f>G140/TableUS6a!J140</f>
        <v>-0.14569280420386502</v>
      </c>
      <c r="J140" s="2282">
        <f>G140+TableUS6a!J140</f>
        <v>4.1348689600292285</v>
      </c>
      <c r="K140" s="2298">
        <f>AVERAGE(DataUS1!FR142:FR143)/DataUS1!B143</f>
        <v>0.12555415989448535</v>
      </c>
      <c r="L140" s="472">
        <f t="shared" si="3"/>
        <v>-0.1041325026560288</v>
      </c>
      <c r="M140" s="505">
        <f>AVERAGE(DataUS2!DC143,DataUS2!DC144)/TableUS1!$B139</f>
        <v>0.57715352494580374</v>
      </c>
      <c r="N140" s="306">
        <f>AVERAGE(DataUS2!DD143,DataUS2!DD144)/TableUS1!$B139</f>
        <v>0.36823213990273329</v>
      </c>
      <c r="O140" s="505">
        <f>AVERAGE(DataUS2!DE143,DataUS2!DE144)/TableUS1!$B139</f>
        <v>0.68128602760183254</v>
      </c>
      <c r="P140" s="2298">
        <f>AVERAGE(DataUS2!DF143,DataUS2!DF144)/TableUS1!$B139</f>
        <v>0.29215412772398186</v>
      </c>
      <c r="Q140" s="292">
        <f>L140/TableUS6a!J140</f>
        <v>-2.1514864726130692E-2</v>
      </c>
      <c r="R140" s="76"/>
      <c r="S140" s="76"/>
      <c r="T140" s="4"/>
      <c r="U140" s="6">
        <f>(TableUS8!G79*TableUS8!B79)/DataUS2!DC143</f>
        <v>7.1981640060099966E-2</v>
      </c>
      <c r="V140" s="6">
        <f>(TableUS8!H79*TableUS8!B79)/DataUS2!DE143</f>
        <v>5.3177385992071717E-2</v>
      </c>
      <c r="W140" s="6">
        <f t="shared" si="4"/>
        <v>1.8804254068028249E-2</v>
      </c>
    </row>
    <row r="141" spans="1:23">
      <c r="A141" s="293">
        <f t="shared" si="10"/>
        <v>2000</v>
      </c>
      <c r="B141" s="836">
        <f t="shared" si="7"/>
        <v>2.2009916095522946</v>
      </c>
      <c r="C141" s="344">
        <f>AVERAGE(DataUS2!CX144,DataUS2!CX145)/TableUS1!$B140</f>
        <v>1.1203451428031124</v>
      </c>
      <c r="D141" s="344">
        <f>AVERAGE(DataUS2!CY144,DataUS2!CY145)/TableUS1!$B140</f>
        <v>4.9869042819661535</v>
      </c>
      <c r="E141" s="344">
        <f>AVERAGE(DataUS2!CZ144,DataUS2!CZ145)/TableUS1!$B140</f>
        <v>3.9062578152169718</v>
      </c>
      <c r="F141" s="2099">
        <f>AVERAGE(DataUS2!DA144,DataUS2!DA145)/TableUS1!$B140</f>
        <v>2.8155076290053995</v>
      </c>
      <c r="G141" s="819">
        <f t="shared" si="8"/>
        <v>-0.61451601945310497</v>
      </c>
      <c r="H141" s="2283">
        <f t="shared" si="9"/>
        <v>1.2791996192925534</v>
      </c>
      <c r="I141" s="2288">
        <f>G141/TableUS6a!J141</f>
        <v>-0.12601874649650982</v>
      </c>
      <c r="J141" s="2283">
        <f>G141+TableUS6a!J141</f>
        <v>4.2618697289968246</v>
      </c>
      <c r="K141" s="2299">
        <f>AVERAGE(DataUS1!FR143:FR144)/DataUS1!B144</f>
        <v>0.12525591400803809</v>
      </c>
      <c r="L141" s="836">
        <f t="shared" si="3"/>
        <v>-0.12394327918497006</v>
      </c>
      <c r="M141" s="507">
        <f>AVERAGE(DataUS2!DC144,DataUS2!DC145)/TableUS1!$B140</f>
        <v>0.59733414590241174</v>
      </c>
      <c r="N141" s="346">
        <f>AVERAGE(DataUS2!DD144,DataUS2!DD145)/TableUS1!$B140</f>
        <v>0.38437317164825568</v>
      </c>
      <c r="O141" s="507">
        <f>AVERAGE(DataUS2!DE144,DataUS2!DE145)/TableUS1!$B140</f>
        <v>0.7212774250873818</v>
      </c>
      <c r="P141" s="2299">
        <f>AVERAGE(DataUS2!DF144,DataUS2!DF145)/TableUS1!$B140</f>
        <v>0.32316451817687947</v>
      </c>
      <c r="Q141" s="294">
        <f>L141/TableUS6a!J141</f>
        <v>-2.5417037449173962E-2</v>
      </c>
      <c r="R141" s="76"/>
      <c r="S141" s="76"/>
      <c r="T141" s="4"/>
      <c r="U141" s="6">
        <f>(TableUS8!G80*TableUS8!B80)/DataUS2!DC144</f>
        <v>7.1984291190076127E-2</v>
      </c>
      <c r="V141" s="6">
        <f>(TableUS8!H80*TableUS8!B80)/DataUS2!DE144</f>
        <v>5.537751011313162E-2</v>
      </c>
      <c r="W141" s="6">
        <f t="shared" si="4"/>
        <v>1.6606781076944507E-2</v>
      </c>
    </row>
    <row r="142" spans="1:23">
      <c r="A142" s="261">
        <f t="shared" si="10"/>
        <v>2001</v>
      </c>
      <c r="B142" s="472">
        <f t="shared" si="7"/>
        <v>2.2803286587895109</v>
      </c>
      <c r="C142" s="303">
        <f>AVERAGE(DataUS2!CX145,DataUS2!CX146)/TableUS1!$B141</f>
        <v>1.1367458664526997</v>
      </c>
      <c r="D142" s="303">
        <f>AVERAGE(DataUS2!CY145,DataUS2!CY146)/TableUS1!$B141</f>
        <v>5.152407756600013</v>
      </c>
      <c r="E142" s="303">
        <f>AVERAGE(DataUS2!CZ145,DataUS2!CZ146)/TableUS1!$B141</f>
        <v>4.0088249642632015</v>
      </c>
      <c r="F142" s="1969">
        <f>AVERAGE(DataUS2!DA145,DataUS2!DA146)/TableUS1!$B141</f>
        <v>2.6039614880879158</v>
      </c>
      <c r="G142" s="817">
        <f t="shared" si="8"/>
        <v>-0.32363282929840498</v>
      </c>
      <c r="H142" s="2282">
        <f t="shared" si="9"/>
        <v>1.1419237652655745</v>
      </c>
      <c r="I142" s="2287">
        <f>G142/TableUS6a!J142</f>
        <v>-6.7484407806773658E-2</v>
      </c>
      <c r="J142" s="2282">
        <f>G142+TableUS6a!J142</f>
        <v>4.4720353823135932</v>
      </c>
      <c r="K142" s="2298">
        <f>AVERAGE(DataUS1!FR144:FR145)/DataUS1!B145</f>
        <v>0.13022767035266478</v>
      </c>
      <c r="L142" s="472">
        <f t="shared" si="3"/>
        <v>-0.18269576852352853</v>
      </c>
      <c r="M142" s="505">
        <f>AVERAGE(DataUS2!DC145,DataUS2!DC146)/TableUS1!$B141</f>
        <v>0.58836901932563335</v>
      </c>
      <c r="N142" s="306">
        <f>AVERAGE(DataUS2!DD145,DataUS2!DD146)/TableUS1!$B141</f>
        <v>0.36812865465242495</v>
      </c>
      <c r="O142" s="505">
        <f>AVERAGE(DataUS2!DE145,DataUS2!DE146)/TableUS1!$B141</f>
        <v>0.77106478784916188</v>
      </c>
      <c r="P142" s="2298">
        <f>AVERAGE(DataUS2!DF145,DataUS2!DF146)/TableUS1!$B141</f>
        <v>0.33506996573839903</v>
      </c>
      <c r="Q142" s="292">
        <f>L142/TableUS6a!J142</f>
        <v>-3.8095998401465277E-2</v>
      </c>
      <c r="R142" s="76"/>
      <c r="S142" s="76"/>
      <c r="T142" s="4"/>
      <c r="U142" s="6">
        <f>(TableUS8!G81*TableUS8!B81)/DataUS2!DC145</f>
        <v>5.8932978498966684E-2</v>
      </c>
      <c r="V142" s="6">
        <f>(TableUS8!H81*TableUS8!B81)/DataUS2!DE145</f>
        <v>3.8447960489010759E-2</v>
      </c>
      <c r="W142" s="6">
        <f t="shared" si="4"/>
        <v>2.0485018009955926E-2</v>
      </c>
    </row>
    <row r="143" spans="1:23">
      <c r="A143" s="261">
        <f t="shared" si="10"/>
        <v>2002</v>
      </c>
      <c r="B143" s="472">
        <f t="shared" si="7"/>
        <v>2.2408497695170135</v>
      </c>
      <c r="C143" s="303">
        <f>AVERAGE(DataUS2!CX146,DataUS2!CX147)/TableUS1!$B142</f>
        <v>1.1315064753027766</v>
      </c>
      <c r="D143" s="303">
        <f>AVERAGE(DataUS2!CY146,DataUS2!CY147)/TableUS1!$B142</f>
        <v>5.1653338222941265</v>
      </c>
      <c r="E143" s="303">
        <f>AVERAGE(DataUS2!CZ146,DataUS2!CZ147)/TableUS1!$B142</f>
        <v>4.0559905280798896</v>
      </c>
      <c r="F143" s="1969">
        <f>AVERAGE(DataUS2!DA146,DataUS2!DA147)/TableUS1!$B142</f>
        <v>2.287207751888598</v>
      </c>
      <c r="G143" s="817">
        <f t="shared" si="8"/>
        <v>-4.6357982371584505E-2</v>
      </c>
      <c r="H143" s="2282">
        <f t="shared" si="9"/>
        <v>1.0206876797374849</v>
      </c>
      <c r="I143" s="2287">
        <f>G143/TableUS6a!J143</f>
        <v>-1.0012931942258392E-2</v>
      </c>
      <c r="J143" s="2282">
        <f>G143+TableUS6a!J143</f>
        <v>4.5834530099448756</v>
      </c>
      <c r="K143" s="2298">
        <f>AVERAGE(DataUS1!FR145:FR146)/DataUS1!B146</f>
        <v>0.13530473261309078</v>
      </c>
      <c r="L143" s="472">
        <f t="shared" si="3"/>
        <v>-0.21696577677268924</v>
      </c>
      <c r="M143" s="505">
        <f>AVERAGE(DataUS2!DC146,DataUS2!DC147)/TableUS1!$B142</f>
        <v>0.58721444900615827</v>
      </c>
      <c r="N143" s="306">
        <f>AVERAGE(DataUS2!DD146,DataUS2!DD147)/TableUS1!$B142</f>
        <v>0.35193841695892553</v>
      </c>
      <c r="O143" s="505">
        <f>AVERAGE(DataUS2!DE146,DataUS2!DE147)/TableUS1!$B142</f>
        <v>0.80418022577884751</v>
      </c>
      <c r="P143" s="2298">
        <f>AVERAGE(DataUS2!DF146,DataUS2!DF147)/TableUS1!$B142</f>
        <v>0.31497486646499212</v>
      </c>
      <c r="Q143" s="292">
        <f>L143/TableUS6a!J143</f>
        <v>-4.6862771964721932E-2</v>
      </c>
      <c r="R143" s="76"/>
      <c r="S143" s="76"/>
      <c r="T143" s="4"/>
      <c r="U143" s="6">
        <f>(TableUS8!G82*TableUS8!B82)/DataUS2!DC146</f>
        <v>5.7788816211382418E-2</v>
      </c>
      <c r="V143" s="6">
        <f>(TableUS8!H82*TableUS8!B82)/DataUS2!DE146</f>
        <v>3.4953255434599317E-2</v>
      </c>
      <c r="W143" s="6">
        <f t="shared" si="4"/>
        <v>2.2835560776783101E-2</v>
      </c>
    </row>
    <row r="144" spans="1:23">
      <c r="A144" s="261">
        <f t="shared" si="10"/>
        <v>2003</v>
      </c>
      <c r="B144" s="472">
        <f t="shared" si="7"/>
        <v>2.2467972927310731</v>
      </c>
      <c r="C144" s="303">
        <f>AVERAGE(DataUS2!CX147,DataUS2!CX148)/TableUS1!$B143</f>
        <v>1.1244273247172942</v>
      </c>
      <c r="D144" s="303">
        <f>AVERAGE(DataUS2!CY147,DataUS2!CY148)/TableUS1!$B143</f>
        <v>5.2224601137683013</v>
      </c>
      <c r="E144" s="303">
        <f>AVERAGE(DataUS2!CZ147,DataUS2!CZ148)/TableUS1!$B143</f>
        <v>4.100090145754522</v>
      </c>
      <c r="F144" s="1969">
        <f>AVERAGE(DataUS2!DA147,DataUS2!DA148)/TableUS1!$B143</f>
        <v>2.2442582576021262</v>
      </c>
      <c r="G144" s="817">
        <f t="shared" si="8"/>
        <v>2.5390351289469315E-3</v>
      </c>
      <c r="H144" s="2282">
        <f t="shared" si="9"/>
        <v>0.99886993137424485</v>
      </c>
      <c r="I144" s="2287">
        <f>G144/TableUS6a!J144</f>
        <v>5.4415116716518999E-4</v>
      </c>
      <c r="J144" s="2282">
        <f>G144+TableUS6a!J144</f>
        <v>4.6685864170987212</v>
      </c>
      <c r="K144" s="2298">
        <f>AVERAGE(DataUS1!FR146:FR147)/DataUS1!B147</f>
        <v>0.1376080201825679</v>
      </c>
      <c r="L144" s="472">
        <f t="shared" si="3"/>
        <v>-0.22041005368298827</v>
      </c>
      <c r="M144" s="505">
        <f>AVERAGE(DataUS2!DC147,DataUS2!DC148)/TableUS1!$B143</f>
        <v>0.62376609155833118</v>
      </c>
      <c r="N144" s="306">
        <f>AVERAGE(DataUS2!DD147,DataUS2!DD148)/TableUS1!$B143</f>
        <v>0.37872522592331948</v>
      </c>
      <c r="O144" s="505">
        <f>AVERAGE(DataUS2!DE147,DataUS2!DE148)/TableUS1!$B143</f>
        <v>0.84417614524131945</v>
      </c>
      <c r="P144" s="2298">
        <f>AVERAGE(DataUS2!DF147,DataUS2!DF148)/TableUS1!$B143</f>
        <v>0.31789307608858586</v>
      </c>
      <c r="Q144" s="292">
        <f>L144/TableUS6a!J144</f>
        <v>-4.7236994320863944E-2</v>
      </c>
      <c r="R144" s="76"/>
      <c r="S144" s="76"/>
      <c r="T144" s="4"/>
      <c r="U144" s="6">
        <f>(TableUS8!G83*TableUS8!B83)/DataUS2!DC147</f>
        <v>6.1786110392316275E-2</v>
      </c>
      <c r="V144" s="6">
        <f>(TableUS8!H83*TableUS8!B83)/DataUS2!DE147</f>
        <v>3.5362990399888737E-2</v>
      </c>
      <c r="W144" s="6">
        <f t="shared" si="4"/>
        <v>2.6423119992427538E-2</v>
      </c>
    </row>
    <row r="145" spans="1:40">
      <c r="A145" s="261">
        <f t="shared" si="10"/>
        <v>2004</v>
      </c>
      <c r="B145" s="472">
        <f t="shared" si="7"/>
        <v>2.3173328149510519</v>
      </c>
      <c r="C145" s="303">
        <f>AVERAGE(DataUS2!CX148,DataUS2!CX149)/TableUS1!$B144</f>
        <v>1.1089826627518076</v>
      </c>
      <c r="D145" s="303">
        <f>AVERAGE(DataUS2!CY148,DataUS2!CY149)/TableUS1!$B144</f>
        <v>5.3467501945001503</v>
      </c>
      <c r="E145" s="303">
        <f>AVERAGE(DataUS2!CZ148,DataUS2!CZ149)/TableUS1!$B144</f>
        <v>4.1384000423009057</v>
      </c>
      <c r="F145" s="1969">
        <f>AVERAGE(DataUS2!DA148,DataUS2!DA149)/TableUS1!$B144</f>
        <v>2.4492277450461022</v>
      </c>
      <c r="G145" s="817">
        <f t="shared" si="8"/>
        <v>-0.13189493009505027</v>
      </c>
      <c r="H145" s="2282">
        <f t="shared" si="9"/>
        <v>1.0569166971805197</v>
      </c>
      <c r="I145" s="2287">
        <f>G145/TableUS6a!J145</f>
        <v>-2.6769798627566788E-2</v>
      </c>
      <c r="J145" s="2282">
        <f>G145+TableUS6a!J145</f>
        <v>4.7951100104362752</v>
      </c>
      <c r="K145" s="2298">
        <f>AVERAGE(DataUS1!FR147:FR148)/DataUS1!B148</f>
        <v>0.13746602862801105</v>
      </c>
      <c r="L145" s="472">
        <f t="shared" si="3"/>
        <v>-0.21688298811089202</v>
      </c>
      <c r="M145" s="505">
        <f>AVERAGE(DataUS2!DC148,DataUS2!DC149)/TableUS1!$B144</f>
        <v>0.70127966409132059</v>
      </c>
      <c r="N145" s="306">
        <f>AVERAGE(DataUS2!DD148,DataUS2!DD149)/TableUS1!$B144</f>
        <v>0.44022754393643437</v>
      </c>
      <c r="O145" s="505">
        <f>AVERAGE(DataUS2!DE148,DataUS2!DE149)/TableUS1!$B144</f>
        <v>0.9181626522022126</v>
      </c>
      <c r="P145" s="2298">
        <f>AVERAGE(DataUS2!DF148,DataUS2!DF149)/TableUS1!$B144</f>
        <v>0.34585342669846897</v>
      </c>
      <c r="Q145" s="292">
        <f>L145/TableUS6a!J145</f>
        <v>-4.4019234956866812E-2</v>
      </c>
      <c r="R145" s="76"/>
      <c r="S145" s="76"/>
      <c r="T145" s="4"/>
      <c r="U145" s="6">
        <f>(TableUS8!G84*TableUS8!B84)/DataUS2!DC148</f>
        <v>6.7511361366341449E-2</v>
      </c>
      <c r="V145" s="6">
        <f>(TableUS8!H84*TableUS8!B84)/DataUS2!DE148</f>
        <v>3.9562242663112764E-2</v>
      </c>
      <c r="W145" s="6">
        <f t="shared" si="4"/>
        <v>2.7949118703228686E-2</v>
      </c>
    </row>
    <row r="146" spans="1:40">
      <c r="A146" s="261">
        <f t="shared" si="10"/>
        <v>2005</v>
      </c>
      <c r="B146" s="472">
        <f t="shared" si="7"/>
        <v>2.436645172693269</v>
      </c>
      <c r="C146" s="303">
        <f>AVERAGE(DataUS2!CX149,DataUS2!CX150)/TableUS1!$B145</f>
        <v>1.1536377514687381</v>
      </c>
      <c r="D146" s="303">
        <f>AVERAGE(DataUS2!CY149,DataUS2!CY150)/TableUS1!$B145</f>
        <v>5.4403340975577157</v>
      </c>
      <c r="E146" s="303">
        <f>AVERAGE(DataUS2!CZ149,DataUS2!CZ150)/TableUS1!$B145</f>
        <v>4.1573266763331853</v>
      </c>
      <c r="F146" s="1969">
        <f>AVERAGE(DataUS2!DA149,DataUS2!DA150)/TableUS1!$B145</f>
        <v>2.5106605815515985</v>
      </c>
      <c r="G146" s="817">
        <f t="shared" si="8"/>
        <v>-7.4015408858329579E-2</v>
      </c>
      <c r="H146" s="2282">
        <f t="shared" si="9"/>
        <v>1.0303759487379605</v>
      </c>
      <c r="I146" s="2287">
        <f>G146/TableUS6a!J146</f>
        <v>-1.4289784012823329E-2</v>
      </c>
      <c r="J146" s="2282">
        <f>G146+TableUS6a!J146</f>
        <v>5.1055876412584409</v>
      </c>
      <c r="K146" s="2298">
        <f>AVERAGE(DataUS1!FR148:FR149)/DataUS1!B149</f>
        <v>0.13811583481129938</v>
      </c>
      <c r="L146" s="472">
        <f t="shared" si="3"/>
        <v>-0.19917194399332094</v>
      </c>
      <c r="M146" s="505">
        <f>AVERAGE(DataUS2!DC149,DataUS2!DC150)/TableUS1!$B145</f>
        <v>0.77958377895250253</v>
      </c>
      <c r="N146" s="306">
        <f>AVERAGE(DataUS2!DD149,DataUS2!DD150)/TableUS1!$B145</f>
        <v>0.49289199653129318</v>
      </c>
      <c r="O146" s="505">
        <f>AVERAGE(DataUS2!DE149,DataUS2!DE150)/TableUS1!$B145</f>
        <v>0.97875572294582347</v>
      </c>
      <c r="P146" s="2298">
        <f>AVERAGE(DataUS2!DF149,DataUS2!DF150)/TableUS1!$B145</f>
        <v>0.35817323359979236</v>
      </c>
      <c r="Q146" s="292">
        <f>L146/TableUS6a!J146</f>
        <v>-3.8453128949491745E-2</v>
      </c>
      <c r="R146" s="76"/>
      <c r="S146" s="76"/>
      <c r="T146" s="4"/>
      <c r="U146" s="6">
        <f>(TableUS8!G85*TableUS8!B85)/DataUS2!DC149</f>
        <v>6.976904408539833E-2</v>
      </c>
      <c r="V146" s="6">
        <f>(TableUS8!H85*TableUS8!B85)/DataUS2!DE149</f>
        <v>4.4274209113266697E-2</v>
      </c>
      <c r="W146" s="6">
        <f t="shared" si="4"/>
        <v>2.5494834972131633E-2</v>
      </c>
    </row>
    <row r="147" spans="1:40">
      <c r="A147" s="261">
        <f t="shared" si="10"/>
        <v>2006</v>
      </c>
      <c r="B147" s="472">
        <f t="shared" si="7"/>
        <v>2.603651802231048</v>
      </c>
      <c r="C147" s="303">
        <f>AVERAGE(DataUS2!CX150,DataUS2!CX151)/TableUS1!$B146</f>
        <v>1.2344480418139816</v>
      </c>
      <c r="D147" s="303">
        <f>AVERAGE(DataUS2!CY150,DataUS2!CY151)/TableUS1!$B146</f>
        <v>5.5906438671233696</v>
      </c>
      <c r="E147" s="303">
        <f>AVERAGE(DataUS2!CZ150,DataUS2!CZ151)/TableUS1!$B146</f>
        <v>4.2214401067063028</v>
      </c>
      <c r="F147" s="1969">
        <f>AVERAGE(DataUS2!DA150,DataUS2!DA151)/TableUS1!$B146</f>
        <v>2.6269619929860366</v>
      </c>
      <c r="G147" s="817">
        <f t="shared" si="8"/>
        <v>-2.3310190754988636E-2</v>
      </c>
      <c r="H147" s="2282">
        <f t="shared" si="9"/>
        <v>1.0089528833060606</v>
      </c>
      <c r="I147" s="2287">
        <f>G147/TableUS6a!J147</f>
        <v>-4.3258004164053723E-3</v>
      </c>
      <c r="J147" s="2282">
        <f>G147+TableUS6a!J147</f>
        <v>5.3653320282863604</v>
      </c>
      <c r="K147" s="2298">
        <f>AVERAGE(DataUS1!FR149:FR150)/DataUS1!B150</f>
        <v>0.13896219233391219</v>
      </c>
      <c r="L147" s="472">
        <f t="shared" si="3"/>
        <v>-0.188696927254142</v>
      </c>
      <c r="M147" s="505">
        <f>AVERAGE(DataUS2!DC150,DataUS2!DC151)/TableUS1!$B146</f>
        <v>0.87144731752390425</v>
      </c>
      <c r="N147" s="306">
        <f>AVERAGE(DataUS2!DD150,DataUS2!DD151)/TableUS1!$B146</f>
        <v>0.55418551452593456</v>
      </c>
      <c r="O147" s="505">
        <f>AVERAGE(DataUS2!DE150,DataUS2!DE151)/TableUS1!$B146</f>
        <v>1.0601442447780463</v>
      </c>
      <c r="P147" s="2298">
        <f>AVERAGE(DataUS2!DF150,DataUS2!DF151)/TableUS1!$B146</f>
        <v>0.3805075014238154</v>
      </c>
      <c r="Q147" s="292">
        <f>L147/TableUS6a!J147</f>
        <v>-3.5017527529914876E-2</v>
      </c>
      <c r="R147" s="76"/>
      <c r="S147" s="76"/>
      <c r="T147" s="4"/>
      <c r="U147" s="6">
        <f>(TableUS8!G86*TableUS8!B86)/DataUS2!DC150</f>
        <v>7.6350288416691933E-2</v>
      </c>
      <c r="V147" s="6">
        <f>(TableUS8!H86*TableUS8!B86)/DataUS2!DE150</f>
        <v>5.5432314102191051E-2</v>
      </c>
      <c r="W147" s="6">
        <f t="shared" si="4"/>
        <v>2.0917974314500883E-2</v>
      </c>
    </row>
    <row r="148" spans="1:40">
      <c r="A148" s="261">
        <f t="shared" si="10"/>
        <v>2007</v>
      </c>
      <c r="B148" s="472">
        <f t="shared" si="7"/>
        <v>2.8120867819762836</v>
      </c>
      <c r="C148" s="303">
        <f>AVERAGE(DataUS2!CX151,DataUS2!CX152)/TableUS1!$B147</f>
        <v>1.3066322726025301</v>
      </c>
      <c r="D148" s="303">
        <f>AVERAGE(DataUS2!CY151,DataUS2!CY152)/TableUS1!$B147</f>
        <v>5.9721861316112017</v>
      </c>
      <c r="E148" s="303">
        <f>AVERAGE(DataUS2!CZ151,DataUS2!CZ152)/TableUS1!$B147</f>
        <v>4.4667316222374485</v>
      </c>
      <c r="F148" s="1969">
        <f>AVERAGE(DataUS2!DA151,DataUS2!DA152)/TableUS1!$B147</f>
        <v>2.8201696586321439</v>
      </c>
      <c r="G148" s="817">
        <f t="shared" si="8"/>
        <v>-8.0828766558602716E-3</v>
      </c>
      <c r="H148" s="2282">
        <f t="shared" si="9"/>
        <v>1.0028743340026582</v>
      </c>
      <c r="I148" s="2287">
        <f>G148/TableUS6a!J148</f>
        <v>-1.4753193622351662E-3</v>
      </c>
      <c r="J148" s="2282">
        <f>G148+TableUS6a!J148</f>
        <v>5.4706472632471357</v>
      </c>
      <c r="K148" s="2298"/>
      <c r="L148" s="472">
        <f t="shared" si="3"/>
        <v>-0.186397938050189</v>
      </c>
      <c r="M148" s="505">
        <f>AVERAGE(DataUS2!DC151,DataUS2!DC152)/TableUS1!$B147</f>
        <v>1.0201973601737662</v>
      </c>
      <c r="N148" s="306">
        <f>AVERAGE(DataUS2!DD151,DataUS2!DD152)/TableUS1!$B147</f>
        <v>0.65221267072063205</v>
      </c>
      <c r="O148" s="505">
        <f>AVERAGE(DataUS2!DE151,DataUS2!DE152)/TableUS1!$B147</f>
        <v>1.2065952982239552</v>
      </c>
      <c r="P148" s="2298">
        <f>AVERAGE(DataUS2!DF151,DataUS2!DF152)/TableUS1!$B147</f>
        <v>0.42706379308481107</v>
      </c>
      <c r="Q148" s="292">
        <f>L148/TableUS6a!J148</f>
        <v>-3.40221060885268E-2</v>
      </c>
      <c r="R148" s="76"/>
      <c r="S148" s="76"/>
      <c r="T148" s="4"/>
      <c r="U148" s="6">
        <f>(TableUS8!G87*TableUS8!B87)/DataUS2!DC151</f>
        <v>7.5061886218606752E-2</v>
      </c>
      <c r="V148" s="6">
        <f>(TableUS8!H87*TableUS8!B87)/DataUS2!DE151</f>
        <v>5.2761064192898735E-2</v>
      </c>
      <c r="W148" s="6">
        <f t="shared" si="4"/>
        <v>2.2300822025708017E-2</v>
      </c>
    </row>
    <row r="149" spans="1:40">
      <c r="A149" s="261">
        <v>2008</v>
      </c>
      <c r="B149" s="472">
        <f t="shared" si="7"/>
        <v>2.7426272152313267</v>
      </c>
      <c r="C149" s="303">
        <f>AVERAGE(DataUS2!CX152,DataUS2!CX153)/TableUS1!$B148</f>
        <v>1.286907347045791</v>
      </c>
      <c r="D149" s="303">
        <f>AVERAGE(DataUS2!CY152,DataUS2!CY153)/TableUS1!$B148</f>
        <v>6.0722869984617134</v>
      </c>
      <c r="E149" s="303">
        <f>AVERAGE(DataUS2!CZ152,DataUS2!CZ153)/TableUS1!$B148</f>
        <v>4.6165671302761773</v>
      </c>
      <c r="F149" s="1969">
        <f>AVERAGE(DataUS2!DA152,DataUS2!DA153)/TableUS1!$B148</f>
        <v>2.5183462313569591</v>
      </c>
      <c r="G149" s="817">
        <f t="shared" si="8"/>
        <v>0.22428098387436757</v>
      </c>
      <c r="H149" s="2282">
        <f t="shared" si="9"/>
        <v>0.91822403619828052</v>
      </c>
      <c r="I149" s="2287">
        <f>G149/TableUS6a!J149</f>
        <v>4.6271667724926323E-2</v>
      </c>
      <c r="J149" s="2282">
        <f>G149+TableUS6a!J149</f>
        <v>5.07132875417871</v>
      </c>
      <c r="K149" s="2298"/>
      <c r="L149" s="472">
        <f t="shared" si="3"/>
        <v>-0.24229904077564524</v>
      </c>
      <c r="M149" s="505">
        <f>AVERAGE(DataUS2!DC152,DataUS2!DC153)/TableUS1!$B148</f>
        <v>0.9897483656077567</v>
      </c>
      <c r="N149" s="306">
        <f>AVERAGE(DataUS2!DD152,DataUS2!DD153)/TableUS1!$B148</f>
        <v>0.61266184907749588</v>
      </c>
      <c r="O149" s="505">
        <f>AVERAGE(DataUS2!DE152,DataUS2!DE153)/TableUS1!$B148</f>
        <v>1.2320474063834019</v>
      </c>
      <c r="P149" s="2298">
        <f>AVERAGE(DataUS2!DF152,DataUS2!DF153)/TableUS1!$B148</f>
        <v>0.409948117913146</v>
      </c>
      <c r="Q149" s="292">
        <f>L149/TableUS6a!J149</f>
        <v>-4.9988993766494579E-2</v>
      </c>
      <c r="R149" s="76"/>
      <c r="S149" s="76"/>
      <c r="T149" s="4"/>
      <c r="U149" s="6">
        <f>(TableUS8!G88*TableUS8!B88)/DataUS2!DC152</f>
        <v>6.0740800839711014E-2</v>
      </c>
      <c r="V149" s="6">
        <f>(TableUS8!H88*TableUS8!B88)/DataUS2!DE152</f>
        <v>4.0711576945323152E-2</v>
      </c>
      <c r="W149" s="6">
        <f t="shared" si="4"/>
        <v>2.0029223894387861E-2</v>
      </c>
    </row>
    <row r="150" spans="1:40">
      <c r="A150" s="473">
        <v>2009</v>
      </c>
      <c r="B150" s="1767">
        <f t="shared" si="7"/>
        <v>2.727103297629875</v>
      </c>
      <c r="C150" s="2278">
        <f>AVERAGE(DataUS2!CX153,DataUS2!CX154)/TableUS1!$B149</f>
        <v>1.2130600783489447</v>
      </c>
      <c r="D150" s="2278">
        <f>AVERAGE(DataUS2!CY153,DataUS2!CY154)/TableUS1!$B149</f>
        <v>6.2330557994308897</v>
      </c>
      <c r="E150" s="2278">
        <f>AVERAGE(DataUS2!CZ153,DataUS2!CZ154)/TableUS1!$B149</f>
        <v>4.7190125801499594</v>
      </c>
      <c r="F150" s="2106">
        <f>AVERAGE(DataUS2!DA153,DataUS2!DA154)/TableUS1!$B149</f>
        <v>2.430096740684887</v>
      </c>
      <c r="G150" s="2275">
        <f t="shared" si="8"/>
        <v>0.29700655694498801</v>
      </c>
      <c r="H150" s="2284">
        <f t="shared" si="9"/>
        <v>0.891090829891513</v>
      </c>
      <c r="I150" s="2289">
        <f>G150/TableUS6a!J150</f>
        <v>6.7254223297426599E-2</v>
      </c>
      <c r="J150" s="2284">
        <f>G150+TableUS6a!J150</f>
        <v>4.7131835995598355</v>
      </c>
      <c r="K150" s="2300"/>
      <c r="L150" s="1767">
        <f t="shared" si="3"/>
        <v>-0.28754497015268554</v>
      </c>
      <c r="M150" s="2278">
        <f>AVERAGE(DataUS2!DC153,DataUS2!DC154)/TableUS1!$B149</f>
        <v>0.97317700790336059</v>
      </c>
      <c r="N150" s="349">
        <f>AVERAGE(DataUS2!DD153,DataUS2!DD154)/TableUS1!$B149</f>
        <v>0.59787552659280896</v>
      </c>
      <c r="O150" s="2278">
        <f>AVERAGE(DataUS2!DE153,DataUS2!DE154)/TableUS1!$B149</f>
        <v>1.2607219780560461</v>
      </c>
      <c r="P150" s="2300">
        <f>AVERAGE(DataUS2!DF153,DataUS2!DF154)/TableUS1!$B149</f>
        <v>0.41541394544465371</v>
      </c>
      <c r="Q150" s="474">
        <f>L150/TableUS6a!J150</f>
        <v>-6.5111739719209319E-2</v>
      </c>
      <c r="R150" s="76"/>
      <c r="S150" s="76"/>
      <c r="T150" s="4"/>
      <c r="U150" s="6">
        <f>(TableUS8!G89*TableUS8!B89)/DataUS2!DC153</f>
        <v>5.613399940742423E-2</v>
      </c>
      <c r="V150" s="6">
        <f>(TableUS8!H89*TableUS8!B89)/DataUS2!DE153</f>
        <v>3.1274879095499815E-2</v>
      </c>
      <c r="W150" s="6">
        <f t="shared" si="4"/>
        <v>2.4859120311924415E-2</v>
      </c>
    </row>
    <row r="151" spans="1:40" ht="13" thickBot="1">
      <c r="A151" s="2290">
        <v>2010</v>
      </c>
      <c r="B151" s="1659">
        <f t="shared" si="7"/>
        <v>2.7696755184383672</v>
      </c>
      <c r="C151" s="883">
        <f>AVERAGE(DataUS2!CX154,DataUS2!CX155)/TableUS1!$B150</f>
        <v>1.1497236352711069</v>
      </c>
      <c r="D151" s="883">
        <f>AVERAGE(DataUS2!CY154,DataUS2!CY155)/TableUS1!$B150</f>
        <v>6.0817273844369781</v>
      </c>
      <c r="E151" s="883">
        <f>AVERAGE(DataUS2!CZ154,DataUS2!CZ155)/TableUS1!$B150</f>
        <v>4.4617755012697176</v>
      </c>
      <c r="F151" s="2291">
        <f>AVERAGE(DataUS2!DA154,DataUS2!DA155)/TableUS1!$B150</f>
        <v>2.6310994246571844</v>
      </c>
      <c r="G151" s="2292">
        <f>B151-F151</f>
        <v>0.13857609378118285</v>
      </c>
      <c r="H151" s="2293">
        <f>F151/B151</f>
        <v>0.94996666834845822</v>
      </c>
      <c r="I151" s="2294">
        <f>G151/TableUS6a!J151</f>
        <v>3.2170311933250303E-2</v>
      </c>
      <c r="J151" s="2293">
        <f>G151+TableUS6a!J151</f>
        <v>4.4461530320686418</v>
      </c>
      <c r="K151" s="2301"/>
      <c r="L151" s="1659">
        <f t="shared" si="3"/>
        <v>-0.25425782018446608</v>
      </c>
      <c r="M151" s="883">
        <f>AVERAGE(DataUS2!DC154,DataUS2!DC155)/TableUS1!$B150</f>
        <v>1.0218770002583057</v>
      </c>
      <c r="N151" s="878">
        <f>AVERAGE(DataUS2!DD154,DataUS2!DD155)/TableUS1!$B150</f>
        <v>0.66008550413651534</v>
      </c>
      <c r="O151" s="883">
        <f>AVERAGE(DataUS2!DE154,DataUS2!DE155)/TableUS1!$B150</f>
        <v>1.2761348204427718</v>
      </c>
      <c r="P151" s="2301">
        <f>AVERAGE(DataUS2!DF154,DataUS2!DF155)/TableUS1!$B150</f>
        <v>0.46374584819601611</v>
      </c>
      <c r="Q151" s="2295">
        <f>L151/TableUS6a!J151</f>
        <v>-5.9025717666124848E-2</v>
      </c>
      <c r="R151" s="4"/>
      <c r="S151" s="4"/>
      <c r="T151" s="4"/>
      <c r="U151" s="6">
        <f>(TableUS8!G90*TableUS8!B90)/DataUS2!DC154</f>
        <v>5.5331608586051975E-2</v>
      </c>
      <c r="V151" s="6">
        <f>(TableUS8!H90*TableUS8!B90)/DataUS2!DE154</f>
        <v>3.18283625285644E-2</v>
      </c>
      <c r="W151" s="6">
        <f t="shared" si="4"/>
        <v>2.3503246057487576E-2</v>
      </c>
      <c r="X151" s="4"/>
      <c r="Y151" s="4"/>
      <c r="Z151" s="4"/>
      <c r="AA151" s="4"/>
      <c r="AB151" s="398"/>
      <c r="AC151" s="398"/>
      <c r="AD151" s="398"/>
      <c r="AE151" s="398"/>
      <c r="AF151" s="398"/>
      <c r="AG151" s="196"/>
      <c r="AH151" s="398"/>
      <c r="AI151" s="398"/>
      <c r="AJ151" s="398"/>
      <c r="AK151" s="398"/>
      <c r="AL151" s="398"/>
      <c r="AM151" s="398"/>
      <c r="AN151" s="398"/>
    </row>
    <row r="152" spans="1:40" ht="13" thickTop="1">
      <c r="B152" s="2"/>
      <c r="C152" s="2"/>
      <c r="D152" s="2"/>
      <c r="E152" s="2"/>
      <c r="F152" s="2"/>
      <c r="G152" s="75"/>
      <c r="H152" s="2"/>
      <c r="I152" s="2"/>
      <c r="J152" s="2"/>
      <c r="K152" s="2"/>
      <c r="L152" s="2"/>
      <c r="M152" s="2"/>
      <c r="N152" s="2"/>
      <c r="O152" s="2"/>
      <c r="P152" s="2"/>
      <c r="Q152" s="2"/>
      <c r="R152" s="2"/>
      <c r="S152" s="2"/>
      <c r="T152" s="4"/>
      <c r="U152" s="4"/>
      <c r="V152" s="4"/>
      <c r="W152" s="4"/>
      <c r="X152" s="4"/>
      <c r="Y152" s="4"/>
      <c r="Z152" s="4"/>
      <c r="AA152" s="4"/>
      <c r="AB152" s="398"/>
      <c r="AC152" s="398"/>
      <c r="AD152" s="398"/>
      <c r="AE152" s="398"/>
      <c r="AF152" s="398"/>
      <c r="AG152" s="196"/>
      <c r="AH152" s="196"/>
      <c r="AI152" s="196"/>
      <c r="AJ152" s="196"/>
      <c r="AK152" s="196"/>
      <c r="AL152" s="196"/>
      <c r="AM152" s="196"/>
      <c r="AN152" s="196"/>
    </row>
    <row r="153" spans="1:40">
      <c r="B153" s="2"/>
      <c r="C153" s="2"/>
      <c r="D153" s="2"/>
      <c r="E153" s="2"/>
      <c r="F153" s="2"/>
      <c r="G153" s="2"/>
      <c r="H153" s="2"/>
      <c r="I153" s="2"/>
      <c r="J153" s="2"/>
      <c r="K153" s="2"/>
      <c r="L153" s="2"/>
      <c r="M153" s="2"/>
      <c r="N153" s="2"/>
      <c r="O153" s="2"/>
      <c r="P153" s="2"/>
      <c r="Q153" s="2"/>
      <c r="R153" s="196"/>
      <c r="S153" s="196"/>
      <c r="T153" s="398" t="s">
        <v>730</v>
      </c>
      <c r="U153" s="2450">
        <f>AVERAGE(U131:U151)</f>
        <v>7.5821733187016752E-2</v>
      </c>
      <c r="V153" s="2450">
        <f>AVERAGE(V131:V151)</f>
        <v>5.1131717252255744E-2</v>
      </c>
      <c r="W153" s="2450">
        <f>AVERAGE(W131:W151)</f>
        <v>2.4690015934761007E-2</v>
      </c>
      <c r="X153" s="4"/>
      <c r="Y153" s="4"/>
      <c r="Z153" s="4"/>
      <c r="AA153" s="4"/>
      <c r="AB153" s="398"/>
      <c r="AC153" s="398"/>
      <c r="AD153" s="398"/>
      <c r="AE153" s="398"/>
      <c r="AF153" s="398"/>
      <c r="AG153" s="196"/>
      <c r="AH153" s="196"/>
      <c r="AI153" s="196"/>
      <c r="AJ153" s="196"/>
      <c r="AK153" s="196"/>
      <c r="AL153" s="196"/>
      <c r="AM153" s="196"/>
      <c r="AN153" s="196"/>
    </row>
    <row r="154" spans="1:40">
      <c r="B154" s="2"/>
      <c r="C154" s="2"/>
      <c r="D154" s="2"/>
      <c r="E154" s="2"/>
      <c r="F154" s="2"/>
      <c r="G154" s="2"/>
      <c r="H154" s="2"/>
      <c r="I154" s="2"/>
      <c r="J154" s="2"/>
      <c r="K154" s="2"/>
      <c r="L154" s="2"/>
      <c r="M154" s="2"/>
      <c r="N154" s="2"/>
      <c r="O154" s="2"/>
      <c r="P154" s="2"/>
      <c r="Q154" s="2"/>
      <c r="R154" s="184"/>
      <c r="S154" s="184"/>
      <c r="T154" s="398"/>
      <c r="U154" s="1770"/>
      <c r="V154" s="1769"/>
      <c r="W154" s="1769"/>
      <c r="X154" s="4"/>
      <c r="Y154" s="4"/>
      <c r="Z154" s="4"/>
      <c r="AA154" s="4"/>
      <c r="AB154" s="398"/>
      <c r="AC154" s="398"/>
      <c r="AD154" s="398"/>
      <c r="AE154" s="398"/>
      <c r="AF154" s="398"/>
      <c r="AG154" s="196"/>
      <c r="AH154" s="196"/>
      <c r="AI154" s="196"/>
      <c r="AJ154" s="196"/>
      <c r="AK154" s="196"/>
      <c r="AL154" s="196"/>
      <c r="AM154" s="196"/>
      <c r="AN154" s="196"/>
    </row>
    <row r="155" spans="1:40">
      <c r="B155" s="2"/>
      <c r="C155" s="2"/>
      <c r="D155" s="2"/>
      <c r="E155" s="2"/>
      <c r="F155" s="2"/>
      <c r="G155" s="2"/>
      <c r="H155" s="2"/>
      <c r="I155" s="2"/>
      <c r="J155" s="2"/>
      <c r="K155" s="2"/>
      <c r="L155" s="2"/>
      <c r="M155" s="2"/>
      <c r="N155" s="2"/>
      <c r="O155" s="2"/>
      <c r="P155" s="2"/>
      <c r="Q155" s="2"/>
      <c r="R155" s="196"/>
      <c r="S155" s="196"/>
      <c r="T155" s="398"/>
      <c r="U155" s="1771"/>
      <c r="V155" s="398"/>
      <c r="W155" s="398"/>
      <c r="X155" s="4"/>
      <c r="Y155" s="4"/>
      <c r="Z155" s="4"/>
      <c r="AA155" s="4"/>
      <c r="AB155" s="398"/>
      <c r="AC155" s="398"/>
      <c r="AD155" s="398"/>
      <c r="AE155" s="398"/>
      <c r="AF155" s="398"/>
      <c r="AG155" s="196"/>
      <c r="AH155" s="196"/>
      <c r="AI155" s="196"/>
      <c r="AJ155" s="196"/>
      <c r="AK155" s="196"/>
      <c r="AL155" s="196"/>
      <c r="AM155" s="196"/>
      <c r="AN155" s="196"/>
    </row>
    <row r="156" spans="1:40">
      <c r="B156" s="2"/>
      <c r="C156" s="2"/>
      <c r="D156" s="2"/>
      <c r="E156" s="2"/>
      <c r="F156" s="2"/>
      <c r="G156" s="2"/>
      <c r="H156" s="2"/>
      <c r="I156" s="2"/>
      <c r="J156" s="2"/>
      <c r="K156" s="2"/>
      <c r="L156" s="2"/>
      <c r="M156" s="2"/>
      <c r="N156" s="2"/>
      <c r="O156" s="2"/>
      <c r="P156" s="2"/>
      <c r="Q156" s="2"/>
      <c r="T156" s="4"/>
      <c r="U156" s="4"/>
      <c r="V156" s="4"/>
      <c r="W156" s="4"/>
      <c r="X156" s="4"/>
      <c r="Y156" s="4"/>
      <c r="Z156" s="4"/>
      <c r="AA156" s="4"/>
      <c r="AB156" s="398"/>
      <c r="AC156" s="398"/>
      <c r="AD156" s="398"/>
      <c r="AE156" s="398"/>
      <c r="AF156" s="398"/>
      <c r="AG156" s="196"/>
      <c r="AH156" s="196"/>
      <c r="AI156" s="196"/>
      <c r="AJ156" s="196"/>
      <c r="AK156" s="196"/>
      <c r="AL156" s="196"/>
      <c r="AM156" s="196"/>
      <c r="AN156" s="196"/>
    </row>
    <row r="157" spans="1:40">
      <c r="B157" s="2"/>
      <c r="C157" s="2"/>
      <c r="D157" s="2"/>
      <c r="E157" s="2"/>
      <c r="F157" s="2"/>
      <c r="G157" s="2"/>
      <c r="H157" s="2"/>
      <c r="I157" s="2"/>
      <c r="J157" s="2"/>
      <c r="K157" s="2"/>
      <c r="L157" s="2"/>
      <c r="M157" s="2"/>
      <c r="N157" s="2"/>
      <c r="O157" s="2"/>
      <c r="P157" s="2"/>
      <c r="Q157" s="2"/>
      <c r="T157" s="4"/>
      <c r="U157" s="4"/>
      <c r="V157" s="4"/>
      <c r="W157" s="4"/>
      <c r="X157" s="4"/>
      <c r="Y157" s="4"/>
      <c r="Z157" s="4"/>
      <c r="AA157" s="4"/>
      <c r="AB157" s="398"/>
      <c r="AC157" s="398"/>
      <c r="AD157" s="398"/>
      <c r="AE157" s="398"/>
      <c r="AF157" s="398"/>
      <c r="AG157" s="196"/>
      <c r="AH157" s="196"/>
      <c r="AI157" s="196"/>
      <c r="AJ157" s="196"/>
      <c r="AK157" s="196"/>
      <c r="AL157" s="196"/>
      <c r="AM157" s="196"/>
      <c r="AN157" s="196"/>
    </row>
    <row r="158" spans="1:40">
      <c r="B158" s="2"/>
      <c r="C158" s="2"/>
      <c r="D158" s="2"/>
      <c r="E158" s="2"/>
      <c r="F158" s="2"/>
      <c r="G158" s="2"/>
      <c r="H158" s="2"/>
      <c r="I158" s="2"/>
      <c r="J158" s="2"/>
      <c r="K158" s="2"/>
      <c r="L158" s="2"/>
      <c r="M158" s="2"/>
      <c r="N158" s="2"/>
      <c r="O158" s="2"/>
      <c r="P158" s="2"/>
      <c r="Q158" s="2"/>
      <c r="T158" s="4"/>
      <c r="U158" s="4"/>
      <c r="V158" s="4"/>
      <c r="W158" s="4"/>
      <c r="X158" s="4"/>
      <c r="Y158" s="4"/>
      <c r="Z158" s="4"/>
      <c r="AA158" s="4"/>
      <c r="AB158" s="398"/>
      <c r="AC158" s="398"/>
      <c r="AD158" s="398"/>
      <c r="AE158" s="398"/>
      <c r="AF158" s="398"/>
      <c r="AG158" s="196"/>
      <c r="AH158" s="196"/>
      <c r="AI158" s="196"/>
      <c r="AJ158" s="196"/>
      <c r="AK158" s="196"/>
      <c r="AL158" s="196"/>
      <c r="AM158" s="196"/>
      <c r="AN158" s="196"/>
    </row>
    <row r="159" spans="1:40">
      <c r="B159" s="2"/>
      <c r="C159" s="2"/>
      <c r="D159" s="2"/>
      <c r="E159" s="2"/>
      <c r="F159" s="2"/>
      <c r="G159" s="2"/>
      <c r="H159" s="2"/>
      <c r="I159" s="2"/>
      <c r="J159" s="2"/>
      <c r="K159" s="2"/>
      <c r="L159" s="2"/>
      <c r="M159" s="2"/>
      <c r="N159" s="2"/>
      <c r="O159" s="2"/>
      <c r="P159" s="2"/>
      <c r="Q159" s="2"/>
      <c r="T159" s="4"/>
      <c r="U159" s="4"/>
      <c r="V159" s="4"/>
      <c r="W159" s="4"/>
      <c r="X159" s="4"/>
      <c r="Y159" s="4"/>
      <c r="Z159" s="4"/>
      <c r="AA159" s="4"/>
      <c r="AB159" s="398"/>
      <c r="AC159" s="398"/>
      <c r="AD159" s="398"/>
      <c r="AE159" s="398"/>
      <c r="AF159" s="398"/>
      <c r="AG159" s="196"/>
      <c r="AH159" s="196"/>
      <c r="AI159" s="196"/>
      <c r="AJ159" s="196"/>
      <c r="AK159" s="196"/>
      <c r="AL159" s="196"/>
      <c r="AM159" s="196"/>
      <c r="AN159" s="196"/>
    </row>
    <row r="160" spans="1:40">
      <c r="B160" s="2"/>
      <c r="C160" s="2"/>
      <c r="D160" s="2"/>
      <c r="E160" s="2"/>
      <c r="F160" s="2"/>
      <c r="G160" s="2"/>
      <c r="H160" s="2"/>
      <c r="I160" s="2"/>
      <c r="J160" s="2"/>
      <c r="K160" s="2"/>
      <c r="L160" s="2"/>
      <c r="M160" s="2"/>
      <c r="N160" s="2"/>
      <c r="O160" s="2"/>
      <c r="P160" s="2"/>
      <c r="Q160" s="2"/>
      <c r="T160" s="4"/>
      <c r="U160" s="4"/>
      <c r="V160" s="4"/>
      <c r="W160" s="4"/>
      <c r="X160" s="4"/>
      <c r="Y160" s="4"/>
      <c r="Z160" s="4"/>
      <c r="AA160" s="4"/>
      <c r="AB160" s="398"/>
      <c r="AC160" s="398"/>
      <c r="AD160" s="398"/>
      <c r="AE160" s="398"/>
      <c r="AF160" s="398"/>
      <c r="AG160" s="196"/>
      <c r="AH160" s="196"/>
      <c r="AI160" s="196"/>
      <c r="AJ160" s="196"/>
      <c r="AK160" s="196"/>
      <c r="AL160" s="196"/>
      <c r="AM160" s="196"/>
      <c r="AN160" s="196"/>
    </row>
    <row r="161" spans="2:40">
      <c r="B161" s="2"/>
      <c r="C161" s="2"/>
      <c r="D161" s="2"/>
      <c r="E161" s="2"/>
      <c r="F161" s="2"/>
      <c r="G161" s="2"/>
      <c r="H161" s="2"/>
      <c r="I161" s="2"/>
      <c r="J161" s="2"/>
      <c r="K161" s="2"/>
      <c r="L161" s="2"/>
      <c r="M161" s="2"/>
      <c r="N161" s="2"/>
      <c r="O161" s="2"/>
      <c r="P161" s="2"/>
      <c r="Q161" s="2"/>
      <c r="T161" s="4"/>
      <c r="U161" s="4"/>
      <c r="V161" s="4"/>
      <c r="W161" s="4"/>
      <c r="X161" s="4"/>
      <c r="Y161" s="4"/>
      <c r="Z161" s="4"/>
      <c r="AA161" s="4"/>
      <c r="AB161" s="398"/>
      <c r="AC161" s="398"/>
      <c r="AD161" s="398"/>
      <c r="AE161" s="398"/>
      <c r="AF161" s="398"/>
      <c r="AG161" s="196"/>
      <c r="AH161" s="196"/>
      <c r="AI161" s="196"/>
      <c r="AJ161" s="196"/>
      <c r="AK161" s="196"/>
      <c r="AL161" s="196"/>
      <c r="AM161" s="196"/>
      <c r="AN161" s="196"/>
    </row>
    <row r="162" spans="2:40">
      <c r="B162" s="2"/>
      <c r="C162" s="2"/>
      <c r="D162" s="2"/>
      <c r="E162" s="2"/>
      <c r="F162" s="2"/>
      <c r="G162" s="2"/>
      <c r="H162" s="2"/>
      <c r="I162" s="2"/>
      <c r="J162" s="2"/>
      <c r="K162" s="2"/>
      <c r="L162" s="2"/>
      <c r="M162" s="2"/>
      <c r="N162" s="2"/>
      <c r="O162" s="2"/>
      <c r="P162" s="2"/>
      <c r="Q162" s="2"/>
      <c r="T162" s="4"/>
      <c r="U162" s="4"/>
      <c r="V162" s="4"/>
      <c r="W162" s="4"/>
      <c r="X162" s="4"/>
      <c r="Y162" s="4"/>
      <c r="Z162" s="4"/>
      <c r="AA162" s="4"/>
      <c r="AB162" s="398"/>
      <c r="AC162" s="398"/>
      <c r="AD162" s="398"/>
      <c r="AE162" s="398"/>
      <c r="AF162" s="398"/>
      <c r="AG162" s="398"/>
      <c r="AH162" s="196"/>
      <c r="AI162" s="196"/>
      <c r="AJ162" s="196"/>
      <c r="AK162" s="196"/>
      <c r="AL162" s="196"/>
      <c r="AM162" s="196"/>
      <c r="AN162" s="196"/>
    </row>
    <row r="163" spans="2:40">
      <c r="B163" s="2"/>
      <c r="C163" s="2"/>
      <c r="D163" s="2"/>
      <c r="E163" s="2"/>
      <c r="F163" s="2"/>
      <c r="G163" s="2"/>
      <c r="H163" s="2"/>
      <c r="I163" s="2"/>
      <c r="J163" s="2"/>
      <c r="K163" s="2"/>
      <c r="L163" s="2"/>
      <c r="M163" s="2"/>
      <c r="N163" s="2"/>
      <c r="O163" s="2"/>
      <c r="P163" s="2"/>
      <c r="Q163" s="2"/>
      <c r="R163" s="2"/>
      <c r="S163" s="2"/>
      <c r="T163" s="2"/>
      <c r="U163" s="2"/>
      <c r="V163" s="2"/>
      <c r="W163" s="2"/>
      <c r="X163" s="2"/>
      <c r="Y163" s="2"/>
      <c r="Z163" s="2"/>
      <c r="AA163" s="2"/>
      <c r="AB163" s="196"/>
      <c r="AC163" s="196"/>
      <c r="AD163" s="196"/>
      <c r="AE163" s="196"/>
      <c r="AF163" s="196"/>
      <c r="AG163" s="196"/>
      <c r="AH163" s="196"/>
      <c r="AI163" s="196"/>
      <c r="AJ163" s="196"/>
      <c r="AK163" s="196"/>
      <c r="AL163" s="196"/>
      <c r="AM163" s="196"/>
      <c r="AN163" s="196"/>
    </row>
    <row r="164" spans="2:40">
      <c r="B164" s="2"/>
      <c r="C164" s="2"/>
      <c r="D164" s="2"/>
      <c r="E164" s="2"/>
      <c r="F164" s="2"/>
      <c r="G164" s="2"/>
      <c r="H164" s="2"/>
      <c r="I164" s="2"/>
      <c r="J164" s="2"/>
      <c r="K164" s="2"/>
      <c r="L164" s="2"/>
      <c r="M164" s="2"/>
      <c r="N164" s="2"/>
      <c r="O164" s="2"/>
      <c r="P164" s="2"/>
      <c r="Q164" s="2"/>
      <c r="R164" s="2"/>
      <c r="S164" s="2"/>
      <c r="T164" s="2"/>
      <c r="U164" s="193"/>
      <c r="V164" s="2"/>
      <c r="W164" s="2"/>
      <c r="X164" s="2"/>
      <c r="Y164" s="2"/>
      <c r="Z164" s="2"/>
      <c r="AA164" s="2"/>
      <c r="AB164" s="196"/>
      <c r="AC164" s="196"/>
      <c r="AD164" s="196"/>
      <c r="AE164" s="196"/>
      <c r="AF164" s="196"/>
      <c r="AG164" s="196"/>
      <c r="AH164" s="196"/>
      <c r="AI164" s="196"/>
      <c r="AJ164" s="196"/>
      <c r="AK164" s="196"/>
      <c r="AL164" s="196"/>
      <c r="AM164" s="196"/>
      <c r="AN164" s="196"/>
    </row>
    <row r="165" spans="2:40">
      <c r="B165" s="2"/>
      <c r="C165" s="2"/>
      <c r="D165" s="2"/>
      <c r="E165" s="2"/>
      <c r="F165" s="2"/>
      <c r="G165" s="2"/>
      <c r="H165" s="2"/>
      <c r="I165" s="2"/>
      <c r="J165" s="2"/>
      <c r="K165" s="2"/>
      <c r="L165" s="2"/>
      <c r="M165" s="2"/>
      <c r="N165" s="2"/>
      <c r="O165" s="2"/>
      <c r="P165" s="2"/>
      <c r="Q165" s="2"/>
      <c r="R165" s="2"/>
      <c r="S165" s="2"/>
      <c r="T165" s="2"/>
      <c r="U165" s="2"/>
      <c r="V165" s="2"/>
      <c r="W165" s="2"/>
      <c r="X165" s="2"/>
      <c r="Y165" s="2"/>
      <c r="Z165" s="2"/>
      <c r="AA165" s="2"/>
      <c r="AB165" s="196"/>
      <c r="AC165" s="196"/>
      <c r="AD165" s="196"/>
      <c r="AE165" s="196"/>
      <c r="AF165" s="196"/>
      <c r="AG165" s="196"/>
      <c r="AH165" s="196"/>
      <c r="AI165" s="196"/>
      <c r="AJ165" s="196"/>
      <c r="AK165" s="196"/>
      <c r="AL165" s="196"/>
      <c r="AM165" s="196"/>
      <c r="AN165" s="196"/>
    </row>
    <row r="166" spans="2:40">
      <c r="B166" s="2"/>
      <c r="C166" s="2"/>
      <c r="D166" s="2"/>
      <c r="E166" s="2"/>
      <c r="F166" s="2"/>
      <c r="G166" s="2"/>
      <c r="H166" s="2"/>
      <c r="I166" s="2"/>
      <c r="J166" s="2"/>
      <c r="K166" s="2"/>
      <c r="L166" s="2"/>
      <c r="M166" s="2"/>
      <c r="N166" s="2"/>
      <c r="O166" s="2"/>
      <c r="P166" s="2"/>
      <c r="Q166" s="2"/>
      <c r="R166" s="2"/>
      <c r="S166" s="2"/>
      <c r="T166" s="2"/>
      <c r="U166" s="469"/>
      <c r="V166" s="2"/>
      <c r="W166" s="2"/>
      <c r="X166" s="2"/>
      <c r="Y166" s="2"/>
      <c r="Z166" s="2"/>
      <c r="AA166" s="2"/>
      <c r="AB166" s="196"/>
      <c r="AC166" s="196"/>
      <c r="AD166" s="196"/>
      <c r="AE166" s="196"/>
      <c r="AF166" s="196"/>
      <c r="AG166" s="196"/>
      <c r="AH166" s="196"/>
      <c r="AI166" s="196"/>
      <c r="AJ166" s="196"/>
      <c r="AK166" s="196"/>
      <c r="AL166" s="196"/>
      <c r="AM166" s="196"/>
      <c r="AN166" s="196"/>
    </row>
    <row r="167" spans="2:40">
      <c r="B167" s="2"/>
      <c r="C167" s="2"/>
      <c r="D167" s="2"/>
      <c r="E167" s="2"/>
      <c r="F167" s="2"/>
      <c r="G167" s="2"/>
      <c r="H167" s="2"/>
      <c r="I167" s="2"/>
      <c r="J167" s="2"/>
      <c r="K167" s="2"/>
      <c r="L167" s="2"/>
      <c r="M167" s="2"/>
      <c r="N167" s="2"/>
      <c r="O167" s="2"/>
      <c r="P167" s="2"/>
      <c r="Q167" s="2"/>
      <c r="R167" s="470"/>
      <c r="S167" s="470"/>
      <c r="T167" s="2"/>
      <c r="U167" s="2"/>
      <c r="V167" s="2"/>
      <c r="W167" s="2"/>
      <c r="X167" s="2"/>
      <c r="Y167" s="2"/>
      <c r="Z167" s="2"/>
      <c r="AA167" s="2"/>
      <c r="AB167" s="196"/>
      <c r="AC167" s="196"/>
      <c r="AD167" s="196"/>
      <c r="AE167" s="196"/>
      <c r="AF167" s="196"/>
      <c r="AG167" s="196"/>
      <c r="AH167" s="196"/>
      <c r="AI167" s="196"/>
      <c r="AJ167" s="196"/>
      <c r="AK167" s="196"/>
      <c r="AL167" s="196"/>
      <c r="AM167" s="196"/>
      <c r="AN167" s="196"/>
    </row>
    <row r="168" spans="2:40">
      <c r="B168" s="2"/>
      <c r="C168" s="2"/>
      <c r="D168" s="2"/>
      <c r="E168" s="2"/>
      <c r="F168" s="2"/>
      <c r="G168" s="2"/>
      <c r="H168" s="2"/>
      <c r="I168" s="2"/>
      <c r="J168" s="2"/>
      <c r="K168" s="2"/>
      <c r="L168" s="2"/>
      <c r="M168" s="2"/>
      <c r="N168" s="2"/>
      <c r="O168" s="2"/>
      <c r="P168" s="2"/>
      <c r="Q168" s="2"/>
      <c r="R168" s="2"/>
      <c r="S168" s="2"/>
      <c r="T168" s="2"/>
      <c r="U168" s="2"/>
      <c r="V168" s="2"/>
      <c r="W168" s="2"/>
      <c r="X168" s="2"/>
      <c r="Y168" s="2"/>
      <c r="Z168" s="2"/>
      <c r="AA168" s="2"/>
      <c r="AB168" s="196"/>
      <c r="AC168" s="196"/>
      <c r="AD168" s="196"/>
      <c r="AE168" s="196"/>
      <c r="AF168" s="196"/>
      <c r="AG168" s="196"/>
      <c r="AH168" s="196"/>
      <c r="AI168" s="196"/>
      <c r="AJ168" s="196"/>
      <c r="AK168" s="196"/>
      <c r="AL168" s="196"/>
      <c r="AM168" s="196"/>
      <c r="AN168" s="196"/>
    </row>
    <row r="169" spans="2:40">
      <c r="B169" s="2"/>
      <c r="C169" s="2"/>
      <c r="D169" s="2"/>
      <c r="E169" s="2"/>
      <c r="F169" s="2"/>
      <c r="G169" s="2"/>
      <c r="H169" s="2"/>
      <c r="I169" s="2"/>
      <c r="J169" s="2"/>
      <c r="K169" s="2"/>
      <c r="L169" s="2"/>
      <c r="M169" s="2"/>
      <c r="N169" s="2"/>
      <c r="O169" s="2"/>
      <c r="P169" s="2"/>
      <c r="Q169" s="2"/>
      <c r="R169" s="2"/>
      <c r="S169" s="2"/>
      <c r="T169" s="2"/>
      <c r="U169" s="2"/>
      <c r="V169" s="2"/>
      <c r="W169" s="2"/>
      <c r="X169" s="2"/>
      <c r="Y169" s="2"/>
      <c r="Z169" s="2"/>
      <c r="AA169" s="2"/>
      <c r="AB169" s="196"/>
      <c r="AC169" s="196"/>
      <c r="AD169" s="196"/>
      <c r="AE169" s="196"/>
      <c r="AF169" s="196"/>
      <c r="AG169" s="196"/>
      <c r="AH169" s="196"/>
      <c r="AI169" s="196"/>
      <c r="AJ169" s="196"/>
      <c r="AK169" s="196"/>
      <c r="AL169" s="196"/>
      <c r="AM169" s="196"/>
      <c r="AN169" s="196"/>
    </row>
    <row r="170" spans="2:40">
      <c r="B170" s="2"/>
      <c r="C170" s="2"/>
      <c r="D170" s="2"/>
      <c r="E170" s="2"/>
      <c r="F170" s="2"/>
      <c r="G170" s="2"/>
      <c r="H170" s="2"/>
      <c r="I170" s="2"/>
      <c r="J170" s="2"/>
      <c r="K170" s="2"/>
      <c r="L170" s="2"/>
      <c r="M170" s="2"/>
      <c r="N170" s="2"/>
      <c r="O170" s="2"/>
      <c r="P170" s="2"/>
      <c r="Q170" s="2"/>
      <c r="R170" s="2"/>
      <c r="S170" s="2"/>
      <c r="T170" s="2"/>
      <c r="U170" s="2"/>
      <c r="V170" s="2"/>
      <c r="W170" s="2"/>
      <c r="X170" s="2"/>
      <c r="Y170" s="2"/>
      <c r="Z170" s="2"/>
      <c r="AA170" s="2"/>
      <c r="AB170" s="196"/>
      <c r="AC170" s="196"/>
      <c r="AD170" s="196"/>
      <c r="AE170" s="196"/>
      <c r="AF170" s="196"/>
      <c r="AG170" s="196"/>
      <c r="AH170" s="196"/>
      <c r="AI170" s="196"/>
      <c r="AJ170" s="196"/>
      <c r="AK170" s="196"/>
      <c r="AL170" s="196"/>
      <c r="AM170" s="196"/>
      <c r="AN170" s="196"/>
    </row>
    <row r="171" spans="2:40">
      <c r="B171" s="2"/>
      <c r="C171" s="2"/>
      <c r="D171" s="2"/>
      <c r="E171" s="2"/>
      <c r="F171" s="2"/>
      <c r="G171" s="2"/>
      <c r="H171" s="2"/>
      <c r="I171" s="2"/>
      <c r="J171" s="2"/>
      <c r="K171" s="2"/>
      <c r="L171" s="2"/>
      <c r="M171" s="2"/>
      <c r="N171" s="2"/>
      <c r="O171" s="2"/>
      <c r="P171" s="2"/>
      <c r="Q171" s="2"/>
      <c r="R171" s="2"/>
      <c r="S171" s="2"/>
      <c r="T171" s="2"/>
      <c r="U171" s="2"/>
      <c r="V171" s="2"/>
      <c r="W171" s="2"/>
      <c r="X171" s="2"/>
      <c r="Y171" s="2"/>
      <c r="Z171" s="2"/>
      <c r="AA171" s="2"/>
      <c r="AB171" s="196"/>
      <c r="AC171" s="196"/>
      <c r="AD171" s="196"/>
      <c r="AE171" s="196"/>
      <c r="AF171" s="196"/>
      <c r="AG171" s="196"/>
      <c r="AH171" s="196"/>
      <c r="AI171" s="196"/>
      <c r="AJ171" s="196"/>
      <c r="AK171" s="196"/>
      <c r="AL171" s="196"/>
      <c r="AM171" s="196"/>
      <c r="AN171" s="196"/>
    </row>
    <row r="172" spans="2:40">
      <c r="B172" s="2"/>
      <c r="C172" s="2"/>
      <c r="D172" s="2"/>
      <c r="E172" s="2"/>
      <c r="F172" s="2"/>
      <c r="G172" s="2"/>
      <c r="H172" s="2"/>
      <c r="I172" s="2"/>
      <c r="J172" s="2"/>
      <c r="K172" s="2"/>
      <c r="L172" s="2"/>
      <c r="M172" s="2"/>
      <c r="N172" s="2"/>
      <c r="O172" s="2"/>
      <c r="P172" s="2"/>
      <c r="Q172" s="2"/>
      <c r="R172" s="2"/>
      <c r="S172" s="2"/>
      <c r="T172" s="2"/>
      <c r="U172" s="2"/>
      <c r="V172" s="2"/>
      <c r="W172" s="2"/>
      <c r="X172" s="2"/>
      <c r="Y172" s="2"/>
      <c r="Z172" s="2"/>
      <c r="AA172" s="2"/>
      <c r="AB172" s="196"/>
      <c r="AC172" s="196"/>
      <c r="AD172" s="196"/>
      <c r="AE172" s="196"/>
      <c r="AF172" s="196"/>
      <c r="AG172" s="196"/>
      <c r="AH172" s="196"/>
      <c r="AI172" s="196"/>
      <c r="AJ172" s="196"/>
      <c r="AK172" s="196"/>
      <c r="AL172" s="196"/>
      <c r="AM172" s="196"/>
      <c r="AN172" s="196"/>
    </row>
    <row r="173" spans="2:40">
      <c r="B173" s="2"/>
      <c r="C173" s="2"/>
      <c r="D173" s="2"/>
      <c r="E173" s="2"/>
      <c r="F173" s="2"/>
      <c r="G173" s="2"/>
      <c r="H173" s="2"/>
      <c r="I173" s="2"/>
      <c r="J173" s="2"/>
      <c r="K173" s="2"/>
      <c r="L173" s="2"/>
      <c r="M173" s="2"/>
      <c r="N173" s="2"/>
      <c r="O173" s="2"/>
      <c r="P173" s="2"/>
      <c r="Q173" s="2"/>
      <c r="R173" s="2"/>
      <c r="S173" s="2"/>
      <c r="T173" s="2"/>
      <c r="U173" s="2"/>
      <c r="V173" s="2"/>
      <c r="W173" s="2"/>
      <c r="X173" s="2"/>
      <c r="Y173" s="2"/>
      <c r="Z173" s="2"/>
      <c r="AA173" s="2"/>
      <c r="AB173" s="196"/>
      <c r="AC173" s="196"/>
      <c r="AD173" s="196"/>
      <c r="AE173" s="196"/>
      <c r="AF173" s="196"/>
      <c r="AG173" s="196"/>
      <c r="AH173" s="196"/>
      <c r="AI173" s="196"/>
      <c r="AJ173" s="196"/>
      <c r="AK173" s="196"/>
      <c r="AL173" s="196"/>
      <c r="AM173" s="196"/>
      <c r="AN173" s="196"/>
    </row>
    <row r="174" spans="2:40">
      <c r="B174" s="2"/>
      <c r="C174" s="2"/>
      <c r="D174" s="2"/>
      <c r="E174" s="2"/>
      <c r="F174" s="2"/>
      <c r="G174" s="2"/>
      <c r="H174" s="2"/>
      <c r="I174" s="2"/>
      <c r="J174" s="2"/>
      <c r="K174" s="2"/>
      <c r="L174" s="2"/>
      <c r="M174" s="2"/>
      <c r="N174" s="2"/>
      <c r="O174" s="2"/>
      <c r="P174" s="2"/>
      <c r="Q174" s="2"/>
      <c r="R174" s="2"/>
      <c r="S174" s="2"/>
      <c r="T174" s="2"/>
      <c r="U174" s="2"/>
      <c r="V174" s="2"/>
      <c r="W174" s="2"/>
      <c r="X174" s="2"/>
      <c r="Y174" s="2"/>
      <c r="Z174" s="2"/>
      <c r="AA174" s="2"/>
      <c r="AB174" s="196"/>
      <c r="AC174" s="196"/>
      <c r="AD174" s="196"/>
      <c r="AE174" s="196"/>
      <c r="AF174" s="196"/>
      <c r="AG174" s="196"/>
      <c r="AH174" s="196"/>
      <c r="AI174" s="196"/>
      <c r="AJ174" s="196"/>
      <c r="AK174" s="196"/>
      <c r="AL174" s="196"/>
      <c r="AM174" s="196"/>
      <c r="AN174" s="196"/>
    </row>
    <row r="175" spans="2:40">
      <c r="B175" s="2"/>
      <c r="C175" s="2"/>
      <c r="D175" s="2"/>
      <c r="E175" s="2"/>
      <c r="F175" s="2"/>
      <c r="G175" s="2"/>
      <c r="H175" s="2"/>
      <c r="I175" s="2"/>
      <c r="J175" s="2"/>
      <c r="K175" s="2"/>
      <c r="L175" s="2"/>
      <c r="M175" s="2"/>
      <c r="N175" s="2"/>
      <c r="O175" s="2"/>
      <c r="P175" s="2"/>
      <c r="Q175" s="2"/>
      <c r="R175" s="2"/>
      <c r="S175" s="2"/>
      <c r="T175" s="2"/>
      <c r="U175" s="2"/>
      <c r="V175" s="2"/>
      <c r="W175" s="2"/>
      <c r="X175" s="2"/>
      <c r="Y175" s="2"/>
      <c r="Z175" s="2"/>
      <c r="AA175" s="2"/>
      <c r="AB175" s="196"/>
      <c r="AC175" s="196"/>
      <c r="AD175" s="196"/>
      <c r="AE175" s="196"/>
      <c r="AF175" s="196"/>
      <c r="AG175" s="196"/>
      <c r="AH175" s="196"/>
      <c r="AI175" s="196"/>
      <c r="AJ175" s="196"/>
      <c r="AK175" s="196"/>
      <c r="AL175" s="196"/>
      <c r="AM175" s="196"/>
      <c r="AN175" s="196"/>
    </row>
    <row r="176" spans="2:40">
      <c r="B176" s="2"/>
      <c r="C176" s="2"/>
      <c r="D176" s="2"/>
      <c r="E176" s="2"/>
      <c r="F176" s="2"/>
      <c r="G176" s="2"/>
      <c r="H176" s="2"/>
      <c r="I176" s="2"/>
      <c r="J176" s="2"/>
      <c r="K176" s="2"/>
      <c r="L176" s="2"/>
      <c r="M176" s="2"/>
      <c r="N176" s="2"/>
      <c r="O176" s="2"/>
      <c r="P176" s="2"/>
      <c r="Q176" s="2"/>
      <c r="R176" s="2"/>
      <c r="S176" s="2"/>
      <c r="T176" s="2"/>
      <c r="U176" s="2"/>
      <c r="V176" s="2"/>
      <c r="W176" s="2"/>
      <c r="X176" s="2"/>
      <c r="Y176" s="2"/>
      <c r="Z176" s="2"/>
      <c r="AA176" s="2"/>
      <c r="AB176" s="196"/>
      <c r="AC176" s="196"/>
      <c r="AD176" s="196"/>
      <c r="AE176" s="196"/>
      <c r="AF176" s="196"/>
      <c r="AG176" s="196"/>
      <c r="AH176" s="196"/>
      <c r="AI176" s="196"/>
      <c r="AJ176" s="196"/>
      <c r="AK176" s="196"/>
      <c r="AL176" s="196"/>
      <c r="AM176" s="196"/>
      <c r="AN176" s="196"/>
    </row>
    <row r="177" spans="2:40">
      <c r="B177" s="2"/>
      <c r="C177" s="2"/>
      <c r="D177" s="2"/>
      <c r="E177" s="2"/>
      <c r="F177" s="2"/>
      <c r="G177" s="2"/>
      <c r="H177" s="2"/>
      <c r="I177" s="2"/>
      <c r="J177" s="2"/>
      <c r="K177" s="2"/>
      <c r="L177" s="2"/>
      <c r="M177" s="2"/>
      <c r="N177" s="2"/>
      <c r="O177" s="2"/>
      <c r="P177" s="2"/>
      <c r="Q177" s="2"/>
      <c r="R177" s="2"/>
      <c r="S177" s="2"/>
      <c r="T177" s="2"/>
      <c r="U177" s="2"/>
      <c r="V177" s="2"/>
      <c r="W177" s="2"/>
      <c r="X177" s="2"/>
      <c r="Y177" s="2"/>
      <c r="Z177" s="2"/>
      <c r="AA177" s="2"/>
      <c r="AB177" s="196"/>
      <c r="AC177" s="196"/>
      <c r="AD177" s="196"/>
      <c r="AE177" s="196"/>
      <c r="AF177" s="196"/>
      <c r="AG177" s="196"/>
      <c r="AH177" s="196"/>
      <c r="AI177" s="196"/>
      <c r="AJ177" s="196"/>
      <c r="AK177" s="196"/>
      <c r="AL177" s="196"/>
      <c r="AM177" s="196"/>
      <c r="AN177" s="196"/>
    </row>
    <row r="178" spans="2:40">
      <c r="B178" s="2"/>
      <c r="C178" s="2"/>
      <c r="D178" s="2"/>
      <c r="E178" s="2"/>
      <c r="F178" s="2"/>
      <c r="G178" s="2"/>
      <c r="H178" s="2"/>
      <c r="I178" s="2"/>
      <c r="J178" s="2"/>
      <c r="K178" s="2"/>
      <c r="L178" s="2"/>
      <c r="M178" s="2"/>
      <c r="N178" s="2"/>
      <c r="O178" s="2"/>
      <c r="P178" s="2"/>
      <c r="Q178" s="2"/>
      <c r="R178" s="2"/>
      <c r="S178" s="2"/>
      <c r="T178" s="2"/>
      <c r="U178" s="2"/>
      <c r="V178" s="2"/>
      <c r="W178" s="2"/>
      <c r="X178" s="2"/>
      <c r="Y178" s="2"/>
      <c r="Z178" s="2"/>
      <c r="AA178" s="2"/>
      <c r="AB178" s="196"/>
      <c r="AC178" s="196"/>
      <c r="AD178" s="196"/>
      <c r="AE178" s="196"/>
      <c r="AF178" s="196"/>
      <c r="AG178" s="196"/>
      <c r="AH178" s="196"/>
      <c r="AI178" s="196"/>
      <c r="AJ178" s="196"/>
      <c r="AK178" s="196"/>
      <c r="AL178" s="196"/>
      <c r="AM178" s="196"/>
      <c r="AN178" s="196"/>
    </row>
    <row r="179" spans="2:40">
      <c r="B179" s="2"/>
      <c r="C179" s="2"/>
      <c r="D179" s="2"/>
      <c r="E179" s="2"/>
      <c r="F179" s="2"/>
      <c r="G179" s="2"/>
      <c r="H179" s="2"/>
      <c r="I179" s="2"/>
      <c r="J179" s="2"/>
      <c r="K179" s="2"/>
      <c r="L179" s="2"/>
      <c r="M179" s="2"/>
      <c r="N179" s="2"/>
      <c r="O179" s="2"/>
      <c r="P179" s="2"/>
      <c r="Q179" s="2"/>
      <c r="R179" s="2"/>
      <c r="S179" s="2"/>
      <c r="T179" s="2"/>
      <c r="U179" s="2"/>
      <c r="V179" s="2"/>
      <c r="W179" s="2"/>
      <c r="X179" s="2"/>
      <c r="Y179" s="2"/>
      <c r="Z179" s="2"/>
      <c r="AA179" s="2"/>
      <c r="AB179" s="196"/>
      <c r="AC179" s="196"/>
      <c r="AD179" s="196"/>
      <c r="AE179" s="196"/>
      <c r="AF179" s="196"/>
      <c r="AG179" s="196"/>
      <c r="AH179" s="196"/>
      <c r="AI179" s="196"/>
      <c r="AJ179" s="196"/>
      <c r="AK179" s="196"/>
      <c r="AL179" s="196"/>
      <c r="AM179" s="196"/>
      <c r="AN179" s="196"/>
    </row>
    <row r="180" spans="2:40">
      <c r="B180" s="2"/>
      <c r="C180" s="2"/>
      <c r="D180" s="2"/>
      <c r="E180" s="2"/>
      <c r="F180" s="2"/>
      <c r="G180" s="2"/>
      <c r="H180" s="2"/>
      <c r="I180" s="2"/>
      <c r="J180" s="2"/>
      <c r="K180" s="2"/>
      <c r="L180" s="2"/>
      <c r="M180" s="2"/>
      <c r="N180" s="2"/>
      <c r="O180" s="2"/>
      <c r="P180" s="2"/>
      <c r="Q180" s="2"/>
      <c r="R180" s="2"/>
      <c r="S180" s="2"/>
      <c r="T180" s="2"/>
      <c r="U180" s="2"/>
      <c r="V180" s="2"/>
      <c r="W180" s="2"/>
      <c r="X180" s="2"/>
      <c r="Y180" s="2"/>
      <c r="Z180" s="2"/>
      <c r="AA180" s="2"/>
      <c r="AB180" s="196"/>
      <c r="AC180" s="196"/>
      <c r="AD180" s="196"/>
      <c r="AE180" s="196"/>
      <c r="AF180" s="196"/>
      <c r="AG180" s="196"/>
      <c r="AH180" s="196"/>
      <c r="AI180" s="196"/>
      <c r="AJ180" s="196"/>
      <c r="AK180" s="196"/>
      <c r="AL180" s="196"/>
      <c r="AM180" s="196"/>
      <c r="AN180" s="196"/>
    </row>
    <row r="181" spans="2:40">
      <c r="B181" s="2"/>
      <c r="C181" s="2"/>
      <c r="D181" s="2"/>
      <c r="E181" s="2"/>
      <c r="F181" s="2"/>
      <c r="G181" s="2"/>
      <c r="H181" s="2"/>
      <c r="I181" s="2"/>
      <c r="J181" s="2"/>
      <c r="K181" s="2"/>
      <c r="L181" s="2"/>
      <c r="M181" s="2"/>
      <c r="N181" s="2"/>
      <c r="O181" s="2"/>
      <c r="P181" s="2"/>
      <c r="Q181" s="2"/>
      <c r="R181" s="2"/>
      <c r="S181" s="2"/>
      <c r="T181" s="2"/>
      <c r="U181" s="2"/>
      <c r="V181" s="2"/>
      <c r="W181" s="2"/>
      <c r="X181" s="2"/>
      <c r="Y181" s="2"/>
      <c r="Z181" s="2"/>
      <c r="AA181" s="2"/>
      <c r="AB181" s="196"/>
      <c r="AC181" s="196"/>
      <c r="AD181" s="196"/>
      <c r="AE181" s="196"/>
      <c r="AF181" s="196"/>
      <c r="AG181" s="196"/>
      <c r="AH181" s="196"/>
      <c r="AI181" s="196"/>
      <c r="AJ181" s="196"/>
      <c r="AK181" s="196"/>
      <c r="AL181" s="196"/>
      <c r="AM181" s="196"/>
      <c r="AN181" s="196"/>
    </row>
    <row r="182" spans="2:40">
      <c r="B182" s="2"/>
      <c r="C182" s="2"/>
      <c r="D182" s="2"/>
      <c r="E182" s="2"/>
      <c r="F182" s="2"/>
      <c r="G182" s="2"/>
      <c r="H182" s="2"/>
      <c r="I182" s="2"/>
      <c r="J182" s="2"/>
      <c r="K182" s="2"/>
      <c r="L182" s="2"/>
      <c r="M182" s="2"/>
      <c r="N182" s="2"/>
      <c r="O182" s="2"/>
      <c r="P182" s="2"/>
      <c r="Q182" s="2"/>
      <c r="R182" s="2"/>
      <c r="S182" s="2"/>
      <c r="T182" s="2"/>
      <c r="U182" s="2"/>
      <c r="V182" s="2"/>
      <c r="W182" s="2"/>
      <c r="X182" s="2"/>
      <c r="Y182" s="2"/>
      <c r="Z182" s="2"/>
      <c r="AA182" s="2"/>
      <c r="AB182" s="196"/>
      <c r="AC182" s="196"/>
      <c r="AD182" s="196"/>
      <c r="AE182" s="196"/>
      <c r="AF182" s="196"/>
      <c r="AG182" s="196"/>
      <c r="AH182" s="196"/>
      <c r="AI182" s="196"/>
      <c r="AJ182" s="196"/>
      <c r="AK182" s="196"/>
      <c r="AL182" s="196"/>
      <c r="AM182" s="196"/>
      <c r="AN182" s="196"/>
    </row>
    <row r="183" spans="2:40">
      <c r="B183" s="2"/>
      <c r="C183" s="2"/>
      <c r="D183" s="2"/>
      <c r="E183" s="2"/>
      <c r="F183" s="2"/>
      <c r="G183" s="2"/>
      <c r="H183" s="2"/>
      <c r="I183" s="2"/>
      <c r="J183" s="2"/>
      <c r="K183" s="2"/>
      <c r="L183" s="2"/>
      <c r="M183" s="2"/>
      <c r="N183" s="2"/>
      <c r="O183" s="2"/>
      <c r="P183" s="2"/>
      <c r="Q183" s="2"/>
      <c r="R183" s="2"/>
      <c r="S183" s="2"/>
      <c r="T183" s="2"/>
      <c r="U183" s="2"/>
      <c r="V183" s="2"/>
      <c r="W183" s="2"/>
      <c r="X183" s="2"/>
      <c r="Y183" s="2"/>
      <c r="Z183" s="2"/>
      <c r="AA183" s="2"/>
      <c r="AB183" s="196"/>
      <c r="AC183" s="196"/>
      <c r="AD183" s="196"/>
      <c r="AE183" s="196"/>
      <c r="AF183" s="196"/>
      <c r="AG183" s="196"/>
      <c r="AH183" s="196"/>
      <c r="AI183" s="196"/>
      <c r="AJ183" s="196"/>
      <c r="AK183" s="196"/>
      <c r="AL183" s="196"/>
      <c r="AM183" s="196"/>
      <c r="AN183" s="196"/>
    </row>
    <row r="184" spans="2:40">
      <c r="B184" s="2"/>
      <c r="C184" s="2"/>
      <c r="D184" s="2"/>
      <c r="E184" s="2"/>
      <c r="F184" s="2"/>
      <c r="G184" s="2"/>
      <c r="H184" s="2"/>
      <c r="I184" s="2"/>
      <c r="J184" s="2"/>
      <c r="K184" s="2"/>
      <c r="L184" s="2"/>
      <c r="M184" s="2"/>
      <c r="N184" s="2"/>
      <c r="O184" s="2"/>
      <c r="P184" s="2"/>
      <c r="Q184" s="2"/>
      <c r="R184" s="2"/>
      <c r="S184" s="2"/>
      <c r="T184" s="2"/>
      <c r="U184" s="2"/>
      <c r="V184" s="2"/>
      <c r="W184" s="2"/>
      <c r="X184" s="2"/>
      <c r="Y184" s="2"/>
      <c r="Z184" s="2"/>
      <c r="AA184" s="2"/>
      <c r="AB184" s="196"/>
      <c r="AC184" s="196"/>
      <c r="AD184" s="196"/>
      <c r="AE184" s="196"/>
      <c r="AF184" s="196"/>
      <c r="AG184" s="196"/>
      <c r="AH184" s="196"/>
      <c r="AI184" s="196"/>
      <c r="AJ184" s="196"/>
      <c r="AK184" s="196"/>
      <c r="AL184" s="196"/>
      <c r="AM184" s="196"/>
      <c r="AN184" s="196"/>
    </row>
    <row r="185" spans="2:40">
      <c r="B185" s="2"/>
      <c r="C185" s="2"/>
      <c r="D185" s="2"/>
      <c r="E185" s="2"/>
      <c r="F185" s="2"/>
      <c r="G185" s="2"/>
      <c r="H185" s="2"/>
      <c r="I185" s="2"/>
      <c r="J185" s="2"/>
      <c r="K185" s="2"/>
      <c r="L185" s="2"/>
      <c r="M185" s="2"/>
      <c r="N185" s="2"/>
      <c r="O185" s="2"/>
      <c r="P185" s="2"/>
      <c r="Q185" s="2"/>
      <c r="R185" s="2"/>
      <c r="S185" s="2"/>
      <c r="T185" s="2"/>
      <c r="U185" s="2"/>
      <c r="V185" s="2"/>
      <c r="W185" s="2"/>
      <c r="X185" s="2"/>
      <c r="Y185" s="2"/>
      <c r="Z185" s="2"/>
      <c r="AA185" s="2"/>
      <c r="AB185" s="196"/>
      <c r="AC185" s="196"/>
      <c r="AD185" s="196"/>
      <c r="AE185" s="196"/>
      <c r="AF185" s="196"/>
      <c r="AG185" s="196"/>
      <c r="AH185" s="196"/>
      <c r="AI185" s="196"/>
      <c r="AJ185" s="196"/>
      <c r="AK185" s="196"/>
      <c r="AL185" s="196"/>
      <c r="AM185" s="196"/>
      <c r="AN185" s="196"/>
    </row>
    <row r="186" spans="2:40">
      <c r="B186" s="2"/>
      <c r="C186" s="2"/>
      <c r="D186" s="2"/>
      <c r="E186" s="2"/>
      <c r="F186" s="2"/>
      <c r="G186" s="2"/>
      <c r="H186" s="2"/>
      <c r="I186" s="2"/>
      <c r="J186" s="2"/>
      <c r="K186" s="2"/>
      <c r="L186" s="2"/>
      <c r="M186" s="2"/>
      <c r="N186" s="2"/>
      <c r="O186" s="2"/>
      <c r="P186" s="2"/>
      <c r="Q186" s="2"/>
      <c r="R186" s="2"/>
      <c r="S186" s="2"/>
      <c r="T186" s="2"/>
      <c r="U186" s="2"/>
      <c r="V186" s="2"/>
      <c r="W186" s="2"/>
      <c r="X186" s="2"/>
      <c r="Y186" s="2"/>
      <c r="Z186" s="2"/>
      <c r="AA186" s="2"/>
      <c r="AB186" s="196"/>
      <c r="AC186" s="196"/>
      <c r="AD186" s="196"/>
      <c r="AE186" s="196"/>
      <c r="AF186" s="196"/>
      <c r="AG186" s="196"/>
      <c r="AH186" s="196"/>
      <c r="AI186" s="196"/>
      <c r="AJ186" s="196"/>
      <c r="AK186" s="196"/>
      <c r="AL186" s="196"/>
      <c r="AM186" s="196"/>
      <c r="AN186" s="196"/>
    </row>
    <row r="187" spans="2:40">
      <c r="B187" s="2"/>
      <c r="C187" s="2"/>
      <c r="D187" s="2"/>
      <c r="E187" s="2"/>
      <c r="F187" s="2"/>
      <c r="G187" s="2"/>
      <c r="H187" s="2"/>
      <c r="I187" s="2"/>
      <c r="J187" s="2"/>
      <c r="K187" s="2"/>
      <c r="L187" s="2"/>
      <c r="M187" s="2"/>
      <c r="N187" s="2"/>
      <c r="O187" s="2"/>
      <c r="P187" s="2"/>
      <c r="Q187" s="2"/>
      <c r="R187" s="2"/>
      <c r="S187" s="2"/>
      <c r="T187" s="2"/>
      <c r="U187" s="2"/>
      <c r="V187" s="2"/>
      <c r="W187" s="2"/>
      <c r="X187" s="2"/>
      <c r="Y187" s="2"/>
      <c r="Z187" s="2"/>
      <c r="AA187" s="2"/>
      <c r="AB187" s="196"/>
      <c r="AC187" s="196"/>
      <c r="AD187" s="196"/>
      <c r="AE187" s="196"/>
      <c r="AF187" s="196"/>
      <c r="AG187" s="196"/>
      <c r="AH187" s="196"/>
      <c r="AI187" s="196"/>
      <c r="AJ187" s="196"/>
      <c r="AK187" s="196"/>
      <c r="AL187" s="196"/>
      <c r="AM187" s="196"/>
      <c r="AN187" s="196"/>
    </row>
    <row r="188" spans="2:40">
      <c r="B188" s="2"/>
      <c r="C188" s="2"/>
      <c r="D188" s="2"/>
      <c r="E188" s="2"/>
      <c r="F188" s="2"/>
      <c r="G188" s="2"/>
      <c r="H188" s="2"/>
      <c r="I188" s="2"/>
      <c r="J188" s="2"/>
      <c r="K188" s="2"/>
      <c r="L188" s="2"/>
      <c r="M188" s="2"/>
      <c r="N188" s="2"/>
      <c r="O188" s="2"/>
      <c r="P188" s="2"/>
      <c r="Q188" s="2"/>
      <c r="R188" s="2"/>
      <c r="S188" s="2"/>
      <c r="T188" s="2"/>
      <c r="U188" s="2"/>
      <c r="V188" s="2"/>
      <c r="W188" s="2"/>
      <c r="X188" s="2"/>
      <c r="Y188" s="2"/>
      <c r="Z188" s="2"/>
      <c r="AA188" s="2"/>
      <c r="AB188" s="196"/>
      <c r="AC188" s="196"/>
      <c r="AD188" s="196"/>
      <c r="AE188" s="196"/>
      <c r="AF188" s="196"/>
      <c r="AG188" s="196"/>
      <c r="AH188" s="196"/>
      <c r="AI188" s="196"/>
      <c r="AJ188" s="196"/>
      <c r="AK188" s="196"/>
      <c r="AL188" s="196"/>
      <c r="AM188" s="196"/>
      <c r="AN188" s="196"/>
    </row>
    <row r="189" spans="2:40">
      <c r="B189" s="2"/>
      <c r="C189" s="2"/>
      <c r="D189" s="2"/>
      <c r="E189" s="2"/>
      <c r="F189" s="2"/>
      <c r="G189" s="2"/>
      <c r="H189" s="2"/>
      <c r="I189" s="2"/>
      <c r="J189" s="2"/>
      <c r="K189" s="2"/>
      <c r="L189" s="2"/>
      <c r="M189" s="2"/>
      <c r="N189" s="2"/>
      <c r="O189" s="2"/>
      <c r="P189" s="2"/>
      <c r="Q189" s="2"/>
      <c r="R189" s="2"/>
      <c r="S189" s="2"/>
      <c r="T189" s="2"/>
      <c r="U189" s="2"/>
      <c r="V189" s="2"/>
      <c r="W189" s="2"/>
      <c r="X189" s="2"/>
      <c r="Y189" s="2"/>
      <c r="Z189" s="2"/>
      <c r="AA189" s="2"/>
      <c r="AB189" s="196"/>
      <c r="AC189" s="196"/>
      <c r="AD189" s="196"/>
      <c r="AE189" s="196"/>
      <c r="AF189" s="196"/>
      <c r="AG189" s="196"/>
      <c r="AH189" s="196"/>
      <c r="AI189" s="196"/>
      <c r="AJ189" s="196"/>
      <c r="AK189" s="196"/>
      <c r="AL189" s="196"/>
      <c r="AM189" s="196"/>
      <c r="AN189" s="196"/>
    </row>
    <row r="190" spans="2:40">
      <c r="B190" s="2"/>
      <c r="C190" s="2"/>
      <c r="D190" s="2"/>
      <c r="E190" s="2"/>
      <c r="F190" s="2"/>
      <c r="G190" s="2"/>
      <c r="H190" s="2"/>
      <c r="I190" s="2"/>
      <c r="J190" s="2"/>
      <c r="K190" s="2"/>
      <c r="L190" s="2"/>
      <c r="M190" s="2"/>
      <c r="N190" s="2"/>
      <c r="O190" s="2"/>
      <c r="P190" s="2"/>
      <c r="Q190" s="2"/>
      <c r="R190" s="2"/>
      <c r="S190" s="2"/>
      <c r="T190" s="2"/>
      <c r="U190" s="2"/>
      <c r="V190" s="2"/>
      <c r="W190" s="2"/>
      <c r="X190" s="2"/>
      <c r="Y190" s="2"/>
      <c r="Z190" s="2"/>
      <c r="AA190" s="2"/>
      <c r="AB190" s="196"/>
      <c r="AC190" s="196"/>
      <c r="AD190" s="196"/>
      <c r="AE190" s="196"/>
      <c r="AF190" s="196"/>
      <c r="AG190" s="196"/>
      <c r="AH190" s="196"/>
      <c r="AI190" s="196"/>
      <c r="AJ190" s="196"/>
      <c r="AK190" s="196"/>
      <c r="AL190" s="196"/>
      <c r="AM190" s="196"/>
      <c r="AN190" s="196"/>
    </row>
    <row r="191" spans="2:40">
      <c r="B191" s="2"/>
      <c r="C191" s="2"/>
      <c r="D191" s="2"/>
      <c r="E191" s="2"/>
      <c r="F191" s="2"/>
      <c r="G191" s="2"/>
      <c r="H191" s="2"/>
      <c r="I191" s="2"/>
      <c r="J191" s="2"/>
      <c r="K191" s="2"/>
      <c r="L191" s="2"/>
      <c r="M191" s="2"/>
      <c r="N191" s="2"/>
      <c r="O191" s="2"/>
      <c r="P191" s="2"/>
      <c r="Q191" s="2"/>
      <c r="R191" s="2"/>
      <c r="S191" s="2"/>
      <c r="T191" s="2"/>
      <c r="U191" s="2"/>
      <c r="V191" s="2"/>
      <c r="W191" s="2"/>
      <c r="X191" s="2"/>
      <c r="Y191" s="2"/>
      <c r="Z191" s="2"/>
      <c r="AA191" s="2"/>
      <c r="AB191" s="196"/>
      <c r="AC191" s="196"/>
      <c r="AD191" s="196"/>
      <c r="AE191" s="196"/>
      <c r="AF191" s="196"/>
      <c r="AG191" s="196"/>
      <c r="AH191" s="196"/>
      <c r="AI191" s="196"/>
      <c r="AJ191" s="196"/>
      <c r="AK191" s="196"/>
      <c r="AL191" s="196"/>
      <c r="AM191" s="196"/>
      <c r="AN191" s="196"/>
    </row>
    <row r="192" spans="2:40">
      <c r="B192" s="2"/>
      <c r="C192" s="2"/>
      <c r="D192" s="2"/>
      <c r="E192" s="2"/>
      <c r="F192" s="2"/>
      <c r="G192" s="2"/>
      <c r="H192" s="2"/>
      <c r="I192" s="2"/>
      <c r="J192" s="2"/>
      <c r="K192" s="2"/>
      <c r="L192" s="2"/>
      <c r="M192" s="2"/>
      <c r="N192" s="2"/>
      <c r="O192" s="2"/>
      <c r="P192" s="2"/>
      <c r="Q192" s="2"/>
      <c r="R192" s="2"/>
      <c r="S192" s="2"/>
      <c r="T192" s="2"/>
      <c r="U192" s="2"/>
      <c r="V192" s="2"/>
      <c r="W192" s="2"/>
      <c r="X192" s="2"/>
      <c r="Y192" s="2"/>
      <c r="Z192" s="2"/>
      <c r="AA192" s="2"/>
      <c r="AB192" s="196"/>
      <c r="AC192" s="196"/>
      <c r="AD192" s="196"/>
      <c r="AE192" s="196"/>
      <c r="AF192" s="196"/>
      <c r="AG192" s="196"/>
      <c r="AH192" s="196"/>
      <c r="AI192" s="196"/>
      <c r="AJ192" s="196"/>
      <c r="AK192" s="196"/>
      <c r="AL192" s="196"/>
      <c r="AM192" s="196"/>
      <c r="AN192" s="196"/>
    </row>
    <row r="193" spans="2:40">
      <c r="B193" s="2"/>
      <c r="C193" s="2"/>
      <c r="D193" s="2"/>
      <c r="E193" s="2"/>
      <c r="F193" s="2"/>
      <c r="G193" s="2"/>
      <c r="H193" s="2"/>
      <c r="I193" s="2"/>
      <c r="J193" s="2"/>
      <c r="K193" s="2"/>
      <c r="L193" s="2"/>
      <c r="M193" s="2"/>
      <c r="N193" s="2"/>
      <c r="O193" s="2"/>
      <c r="P193" s="2"/>
      <c r="Q193" s="2"/>
      <c r="R193" s="2"/>
      <c r="S193" s="2"/>
      <c r="T193" s="2"/>
      <c r="U193" s="2"/>
      <c r="V193" s="2"/>
      <c r="W193" s="2"/>
      <c r="X193" s="2"/>
      <c r="Y193" s="2"/>
      <c r="Z193" s="2"/>
      <c r="AA193" s="2"/>
      <c r="AB193" s="196"/>
      <c r="AC193" s="196"/>
      <c r="AD193" s="196"/>
      <c r="AE193" s="196"/>
      <c r="AF193" s="196"/>
      <c r="AG193" s="196"/>
      <c r="AH193" s="196"/>
      <c r="AI193" s="196"/>
      <c r="AJ193" s="196"/>
      <c r="AK193" s="196"/>
      <c r="AL193" s="196"/>
      <c r="AM193" s="196"/>
      <c r="AN193" s="196"/>
    </row>
    <row r="194" spans="2:40">
      <c r="B194" s="2"/>
      <c r="C194" s="2"/>
      <c r="D194" s="2"/>
      <c r="E194" s="2"/>
      <c r="F194" s="2"/>
      <c r="G194" s="2"/>
      <c r="H194" s="2"/>
      <c r="I194" s="2"/>
      <c r="J194" s="2"/>
      <c r="K194" s="2"/>
      <c r="L194" s="2"/>
      <c r="M194" s="2"/>
      <c r="N194" s="2"/>
      <c r="O194" s="2"/>
      <c r="P194" s="2"/>
      <c r="Q194" s="2"/>
      <c r="R194" s="2"/>
      <c r="S194" s="2"/>
      <c r="T194" s="2"/>
      <c r="U194" s="2"/>
      <c r="V194" s="2"/>
      <c r="W194" s="2"/>
      <c r="X194" s="2"/>
      <c r="Y194" s="2"/>
      <c r="Z194" s="2"/>
      <c r="AA194" s="2"/>
      <c r="AB194" s="196"/>
      <c r="AC194" s="196"/>
      <c r="AD194" s="196"/>
      <c r="AE194" s="196"/>
      <c r="AF194" s="196"/>
      <c r="AG194" s="196"/>
      <c r="AH194" s="196"/>
      <c r="AI194" s="196"/>
      <c r="AJ194" s="196"/>
      <c r="AK194" s="196"/>
      <c r="AL194" s="196"/>
      <c r="AM194" s="196"/>
      <c r="AN194" s="196"/>
    </row>
    <row r="195" spans="2:40">
      <c r="B195" s="2"/>
      <c r="C195" s="2"/>
      <c r="D195" s="2"/>
      <c r="E195" s="2"/>
      <c r="F195" s="2"/>
      <c r="G195" s="2"/>
      <c r="H195" s="2"/>
      <c r="I195" s="2"/>
      <c r="J195" s="2"/>
      <c r="K195" s="2"/>
      <c r="L195" s="2"/>
      <c r="M195" s="2"/>
      <c r="N195" s="2"/>
      <c r="O195" s="2"/>
      <c r="P195" s="2"/>
      <c r="Q195" s="2"/>
      <c r="R195" s="2"/>
      <c r="S195" s="2"/>
      <c r="T195" s="2"/>
      <c r="U195" s="2"/>
      <c r="V195" s="2"/>
      <c r="W195" s="2"/>
      <c r="X195" s="2"/>
      <c r="Y195" s="2"/>
      <c r="Z195" s="2"/>
      <c r="AA195" s="2"/>
      <c r="AB195" s="196"/>
      <c r="AC195" s="196"/>
      <c r="AD195" s="196"/>
      <c r="AE195" s="196"/>
      <c r="AF195" s="196"/>
      <c r="AG195" s="196"/>
      <c r="AH195" s="196"/>
      <c r="AI195" s="196"/>
      <c r="AJ195" s="196"/>
      <c r="AK195" s="196"/>
      <c r="AL195" s="196"/>
      <c r="AM195" s="196"/>
      <c r="AN195" s="196"/>
    </row>
    <row r="196" spans="2:40">
      <c r="B196" s="2"/>
      <c r="C196" s="2"/>
      <c r="D196" s="2"/>
      <c r="E196" s="2"/>
      <c r="F196" s="2"/>
      <c r="G196" s="2"/>
      <c r="H196" s="2"/>
      <c r="I196" s="2"/>
      <c r="J196" s="2"/>
      <c r="K196" s="2"/>
      <c r="L196" s="2"/>
      <c r="M196" s="2"/>
      <c r="N196" s="2"/>
      <c r="O196" s="2"/>
      <c r="P196" s="2"/>
      <c r="Q196" s="2"/>
      <c r="R196" s="2"/>
      <c r="S196" s="2"/>
      <c r="T196" s="2"/>
      <c r="U196" s="2"/>
      <c r="V196" s="2"/>
      <c r="W196" s="2"/>
      <c r="X196" s="2"/>
      <c r="Y196" s="2"/>
      <c r="Z196" s="2"/>
      <c r="AA196" s="2"/>
      <c r="AB196" s="196"/>
      <c r="AC196" s="196"/>
      <c r="AD196" s="196"/>
      <c r="AE196" s="196"/>
      <c r="AF196" s="196"/>
      <c r="AG196" s="196"/>
      <c r="AH196" s="196"/>
      <c r="AI196" s="196"/>
      <c r="AJ196" s="196"/>
      <c r="AK196" s="196"/>
      <c r="AL196" s="196"/>
      <c r="AM196" s="196"/>
      <c r="AN196" s="196"/>
    </row>
    <row r="197" spans="2:40">
      <c r="B197" s="2"/>
      <c r="C197" s="2"/>
      <c r="D197" s="2"/>
      <c r="E197" s="2"/>
      <c r="F197" s="2"/>
      <c r="G197" s="2"/>
      <c r="H197" s="2"/>
      <c r="I197" s="2"/>
      <c r="J197" s="2"/>
      <c r="K197" s="2"/>
      <c r="L197" s="2"/>
      <c r="M197" s="2"/>
      <c r="N197" s="2"/>
      <c r="O197" s="2"/>
      <c r="P197" s="2"/>
      <c r="Q197" s="2"/>
      <c r="R197" s="2"/>
      <c r="S197" s="2"/>
      <c r="T197" s="2"/>
      <c r="U197" s="2"/>
      <c r="V197" s="2"/>
      <c r="W197" s="2"/>
      <c r="X197" s="2"/>
      <c r="Y197" s="2"/>
      <c r="Z197" s="2"/>
      <c r="AA197" s="2"/>
      <c r="AB197" s="196"/>
      <c r="AC197" s="196"/>
      <c r="AD197" s="196"/>
      <c r="AE197" s="196"/>
      <c r="AF197" s="196"/>
      <c r="AG197" s="196"/>
      <c r="AH197" s="196"/>
      <c r="AI197" s="196"/>
      <c r="AJ197" s="196"/>
      <c r="AK197" s="196"/>
      <c r="AL197" s="196"/>
      <c r="AM197" s="196"/>
      <c r="AN197" s="196"/>
    </row>
    <row r="198" spans="2:40">
      <c r="B198" s="2"/>
      <c r="C198" s="2"/>
      <c r="D198" s="2"/>
      <c r="E198" s="2"/>
      <c r="F198" s="2"/>
      <c r="G198" s="2"/>
      <c r="H198" s="2"/>
      <c r="I198" s="2"/>
      <c r="J198" s="2"/>
      <c r="K198" s="2"/>
      <c r="L198" s="2"/>
      <c r="M198" s="2"/>
      <c r="N198" s="2"/>
      <c r="O198" s="2"/>
      <c r="P198" s="2"/>
      <c r="Q198" s="2"/>
      <c r="R198" s="2"/>
      <c r="S198" s="2"/>
      <c r="T198" s="2"/>
      <c r="U198" s="2"/>
      <c r="V198" s="2"/>
      <c r="W198" s="2"/>
      <c r="X198" s="2"/>
      <c r="Y198" s="2"/>
      <c r="Z198" s="2"/>
      <c r="AA198" s="2"/>
      <c r="AB198" s="196"/>
      <c r="AC198" s="196"/>
      <c r="AD198" s="196"/>
      <c r="AE198" s="196"/>
      <c r="AF198" s="196"/>
      <c r="AG198" s="196"/>
      <c r="AH198" s="196"/>
      <c r="AI198" s="196"/>
      <c r="AJ198" s="196"/>
      <c r="AK198" s="196"/>
      <c r="AL198" s="196"/>
      <c r="AM198" s="196"/>
      <c r="AN198" s="196"/>
    </row>
    <row r="199" spans="2:40">
      <c r="B199" s="2"/>
      <c r="C199" s="2"/>
      <c r="D199" s="2"/>
      <c r="E199" s="2"/>
      <c r="F199" s="2"/>
      <c r="G199" s="2"/>
      <c r="H199" s="2"/>
      <c r="I199" s="2"/>
      <c r="J199" s="2"/>
      <c r="K199" s="2"/>
      <c r="L199" s="2"/>
      <c r="M199" s="2"/>
      <c r="N199" s="2"/>
      <c r="O199" s="2"/>
      <c r="P199" s="2"/>
      <c r="Q199" s="2"/>
      <c r="R199" s="2"/>
      <c r="S199" s="2"/>
      <c r="T199" s="2"/>
      <c r="U199" s="2"/>
      <c r="V199" s="2"/>
      <c r="W199" s="2"/>
      <c r="X199" s="2"/>
      <c r="Y199" s="2"/>
      <c r="Z199" s="2"/>
      <c r="AA199" s="2"/>
      <c r="AB199" s="196"/>
      <c r="AC199" s="196"/>
      <c r="AD199" s="196"/>
      <c r="AE199" s="196"/>
      <c r="AF199" s="196"/>
      <c r="AG199" s="196"/>
      <c r="AH199" s="196"/>
      <c r="AI199" s="196"/>
      <c r="AJ199" s="196"/>
      <c r="AK199" s="196"/>
      <c r="AL199" s="196"/>
      <c r="AM199" s="196"/>
      <c r="AN199" s="196"/>
    </row>
    <row r="200" spans="2:40">
      <c r="B200" s="2"/>
      <c r="C200" s="2"/>
      <c r="D200" s="2"/>
      <c r="E200" s="2"/>
      <c r="F200" s="2"/>
      <c r="G200" s="2"/>
      <c r="H200" s="2"/>
      <c r="I200" s="2"/>
      <c r="J200" s="2"/>
      <c r="K200" s="2"/>
      <c r="L200" s="2"/>
      <c r="M200" s="2"/>
      <c r="N200" s="2"/>
      <c r="O200" s="2"/>
      <c r="P200" s="2"/>
      <c r="Q200" s="2"/>
      <c r="R200" s="2"/>
      <c r="S200" s="2"/>
      <c r="T200" s="2"/>
      <c r="U200" s="2"/>
      <c r="V200" s="2"/>
      <c r="W200" s="2"/>
      <c r="X200" s="2"/>
      <c r="Y200" s="2"/>
      <c r="Z200" s="2"/>
      <c r="AA200" s="2"/>
      <c r="AB200" s="196"/>
      <c r="AC200" s="196"/>
      <c r="AD200" s="196"/>
      <c r="AE200" s="196"/>
      <c r="AF200" s="196"/>
      <c r="AG200" s="196"/>
      <c r="AH200" s="196"/>
      <c r="AI200" s="196"/>
      <c r="AJ200" s="196"/>
      <c r="AK200" s="196"/>
      <c r="AL200" s="196"/>
      <c r="AM200" s="196"/>
      <c r="AN200" s="196"/>
    </row>
    <row r="201" spans="2:40">
      <c r="B201" s="2"/>
      <c r="C201" s="2"/>
      <c r="D201" s="2"/>
      <c r="E201" s="2"/>
      <c r="F201" s="2"/>
      <c r="G201" s="2"/>
      <c r="H201" s="2"/>
      <c r="I201" s="2"/>
      <c r="J201" s="2"/>
      <c r="K201" s="2"/>
      <c r="L201" s="2"/>
      <c r="M201" s="2"/>
      <c r="N201" s="2"/>
      <c r="O201" s="2"/>
      <c r="P201" s="2"/>
      <c r="Q201" s="2"/>
      <c r="R201" s="2"/>
      <c r="S201" s="2"/>
      <c r="T201" s="2"/>
      <c r="U201" s="2"/>
      <c r="V201" s="2"/>
      <c r="W201" s="2"/>
      <c r="X201" s="2"/>
      <c r="Y201" s="2"/>
      <c r="Z201" s="2"/>
      <c r="AA201" s="2"/>
      <c r="AB201" s="196"/>
      <c r="AC201" s="196"/>
      <c r="AD201" s="196"/>
      <c r="AE201" s="196"/>
      <c r="AF201" s="196"/>
      <c r="AG201" s="196"/>
      <c r="AH201" s="196"/>
      <c r="AI201" s="196"/>
      <c r="AJ201" s="196"/>
      <c r="AK201" s="196"/>
      <c r="AL201" s="196"/>
      <c r="AM201" s="196"/>
      <c r="AN201" s="196"/>
    </row>
    <row r="202" spans="2:40">
      <c r="B202" s="2"/>
      <c r="C202" s="2"/>
      <c r="D202" s="2"/>
      <c r="E202" s="2"/>
      <c r="F202" s="2"/>
      <c r="G202" s="2"/>
      <c r="H202" s="2"/>
      <c r="I202" s="2"/>
      <c r="J202" s="2"/>
      <c r="K202" s="2"/>
      <c r="L202" s="2"/>
      <c r="M202" s="2"/>
      <c r="N202" s="2"/>
      <c r="O202" s="2"/>
      <c r="P202" s="2"/>
      <c r="Q202" s="2"/>
      <c r="R202" s="2"/>
      <c r="S202" s="2"/>
      <c r="T202" s="2"/>
      <c r="U202" s="2"/>
      <c r="V202" s="2"/>
      <c r="W202" s="2"/>
      <c r="X202" s="2"/>
      <c r="Y202" s="2"/>
      <c r="Z202" s="2"/>
      <c r="AA202" s="2"/>
      <c r="AB202" s="196"/>
      <c r="AC202" s="196"/>
      <c r="AD202" s="196"/>
      <c r="AE202" s="196"/>
      <c r="AF202" s="196"/>
      <c r="AG202" s="196"/>
      <c r="AH202" s="196"/>
      <c r="AI202" s="196"/>
      <c r="AJ202" s="196"/>
      <c r="AK202" s="196"/>
      <c r="AL202" s="196"/>
      <c r="AM202" s="196"/>
      <c r="AN202" s="196"/>
    </row>
    <row r="203" spans="2:40">
      <c r="B203" s="2"/>
      <c r="C203" s="2"/>
      <c r="D203" s="2"/>
      <c r="E203" s="2"/>
      <c r="F203" s="2"/>
      <c r="G203" s="2"/>
      <c r="H203" s="2"/>
      <c r="I203" s="2"/>
      <c r="J203" s="2"/>
      <c r="K203" s="2"/>
      <c r="L203" s="2"/>
      <c r="M203" s="2"/>
      <c r="N203" s="2"/>
      <c r="O203" s="2"/>
      <c r="P203" s="2"/>
      <c r="Q203" s="2"/>
      <c r="R203" s="2"/>
      <c r="S203" s="2"/>
      <c r="T203" s="2"/>
      <c r="U203" s="2"/>
      <c r="V203" s="2"/>
      <c r="W203" s="2"/>
      <c r="X203" s="2"/>
      <c r="Y203" s="2"/>
      <c r="Z203" s="2"/>
      <c r="AA203" s="2"/>
      <c r="AB203" s="196"/>
      <c r="AC203" s="196"/>
      <c r="AD203" s="196"/>
      <c r="AE203" s="196"/>
      <c r="AF203" s="196"/>
      <c r="AG203" s="196"/>
      <c r="AH203" s="196"/>
      <c r="AI203" s="196"/>
      <c r="AJ203" s="196"/>
      <c r="AK203" s="196"/>
      <c r="AL203" s="196"/>
      <c r="AM203" s="196"/>
      <c r="AN203" s="196"/>
    </row>
    <row r="204" spans="2:40">
      <c r="B204" s="2"/>
      <c r="C204" s="2"/>
      <c r="D204" s="2"/>
      <c r="E204" s="2"/>
      <c r="F204" s="2"/>
      <c r="G204" s="2"/>
      <c r="H204" s="2"/>
      <c r="I204" s="2"/>
      <c r="J204" s="2"/>
      <c r="K204" s="2"/>
      <c r="L204" s="2"/>
      <c r="M204" s="2"/>
      <c r="N204" s="2"/>
      <c r="O204" s="2"/>
      <c r="P204" s="2"/>
      <c r="Q204" s="2"/>
      <c r="R204" s="2"/>
      <c r="S204" s="2"/>
      <c r="T204" s="2"/>
      <c r="U204" s="2"/>
      <c r="V204" s="2"/>
      <c r="W204" s="2"/>
      <c r="X204" s="2"/>
      <c r="Y204" s="2"/>
      <c r="Z204" s="2"/>
      <c r="AA204" s="2"/>
      <c r="AB204" s="196"/>
      <c r="AC204" s="196"/>
      <c r="AD204" s="196"/>
      <c r="AE204" s="196"/>
      <c r="AF204" s="196"/>
      <c r="AG204" s="196"/>
      <c r="AH204" s="196"/>
      <c r="AI204" s="196"/>
      <c r="AJ204" s="196"/>
      <c r="AK204" s="196"/>
      <c r="AL204" s="196"/>
      <c r="AM204" s="196"/>
      <c r="AN204" s="196"/>
    </row>
    <row r="205" spans="2:40">
      <c r="B205" s="2"/>
      <c r="C205" s="2"/>
      <c r="D205" s="2"/>
      <c r="E205" s="2"/>
      <c r="F205" s="2"/>
      <c r="G205" s="2"/>
      <c r="H205" s="2"/>
      <c r="I205" s="2"/>
      <c r="J205" s="2"/>
      <c r="K205" s="2"/>
      <c r="L205" s="2"/>
      <c r="M205" s="2"/>
      <c r="N205" s="2"/>
      <c r="O205" s="2"/>
      <c r="P205" s="2"/>
      <c r="Q205" s="2"/>
      <c r="R205" s="2"/>
      <c r="S205" s="2"/>
      <c r="T205" s="2"/>
      <c r="U205" s="2"/>
      <c r="V205" s="2"/>
      <c r="W205" s="2"/>
      <c r="X205" s="2"/>
      <c r="Y205" s="2"/>
      <c r="Z205" s="2"/>
      <c r="AA205" s="2"/>
      <c r="AB205" s="196"/>
      <c r="AC205" s="196"/>
      <c r="AD205" s="196"/>
      <c r="AE205" s="196"/>
      <c r="AF205" s="196"/>
      <c r="AG205" s="196"/>
      <c r="AH205" s="196"/>
      <c r="AI205" s="196"/>
      <c r="AJ205" s="196"/>
      <c r="AK205" s="196"/>
      <c r="AL205" s="196"/>
      <c r="AM205" s="196"/>
      <c r="AN205" s="196"/>
    </row>
    <row r="206" spans="2:40">
      <c r="B206" s="2"/>
      <c r="C206" s="2"/>
      <c r="D206" s="2"/>
      <c r="E206" s="2"/>
      <c r="F206" s="2"/>
      <c r="G206" s="2"/>
      <c r="H206" s="2"/>
      <c r="I206" s="2"/>
      <c r="J206" s="2"/>
      <c r="K206" s="2"/>
      <c r="L206" s="2"/>
      <c r="M206" s="2"/>
      <c r="N206" s="2"/>
      <c r="O206" s="2"/>
      <c r="P206" s="2"/>
      <c r="Q206" s="2"/>
      <c r="R206" s="2"/>
      <c r="S206" s="2"/>
      <c r="T206" s="2"/>
      <c r="U206" s="2"/>
      <c r="V206" s="2"/>
      <c r="W206" s="2"/>
      <c r="X206" s="2"/>
      <c r="Y206" s="2"/>
      <c r="Z206" s="2"/>
      <c r="AA206" s="2"/>
      <c r="AB206" s="196"/>
      <c r="AC206" s="196"/>
      <c r="AD206" s="196"/>
      <c r="AE206" s="196"/>
      <c r="AF206" s="196"/>
      <c r="AG206" s="196"/>
      <c r="AH206" s="196"/>
      <c r="AI206" s="196"/>
      <c r="AJ206" s="196"/>
      <c r="AK206" s="196"/>
      <c r="AL206" s="196"/>
      <c r="AM206" s="196"/>
      <c r="AN206" s="196"/>
    </row>
    <row r="207" spans="2:40">
      <c r="B207" s="2"/>
      <c r="C207" s="2"/>
      <c r="D207" s="2"/>
      <c r="E207" s="2"/>
      <c r="F207" s="2"/>
      <c r="G207" s="2"/>
      <c r="H207" s="2"/>
      <c r="I207" s="2"/>
      <c r="J207" s="2"/>
      <c r="K207" s="2"/>
      <c r="L207" s="2"/>
      <c r="M207" s="2"/>
      <c r="N207" s="2"/>
      <c r="O207" s="2"/>
      <c r="P207" s="2"/>
      <c r="Q207" s="2"/>
      <c r="R207" s="2"/>
      <c r="S207" s="2"/>
      <c r="T207" s="2"/>
      <c r="U207" s="2"/>
      <c r="V207" s="2"/>
      <c r="W207" s="2"/>
      <c r="X207" s="2"/>
      <c r="Y207" s="2"/>
      <c r="Z207" s="2"/>
      <c r="AA207" s="2"/>
      <c r="AB207" s="196"/>
      <c r="AC207" s="196"/>
      <c r="AD207" s="196"/>
      <c r="AE207" s="196"/>
      <c r="AF207" s="196"/>
      <c r="AG207" s="196"/>
      <c r="AH207" s="196"/>
      <c r="AI207" s="196"/>
      <c r="AJ207" s="196"/>
      <c r="AK207" s="196"/>
      <c r="AL207" s="196"/>
      <c r="AM207" s="196"/>
      <c r="AN207" s="196"/>
    </row>
    <row r="208" spans="2:40">
      <c r="B208" s="2"/>
      <c r="C208" s="2"/>
      <c r="D208" s="2"/>
      <c r="E208" s="2"/>
      <c r="F208" s="2"/>
      <c r="G208" s="2"/>
      <c r="H208" s="2"/>
      <c r="I208" s="2"/>
      <c r="J208" s="2"/>
      <c r="K208" s="2"/>
      <c r="L208" s="2"/>
      <c r="M208" s="2"/>
      <c r="N208" s="2"/>
      <c r="O208" s="2"/>
      <c r="P208" s="2"/>
      <c r="Q208" s="2"/>
      <c r="R208" s="2"/>
      <c r="S208" s="2"/>
      <c r="T208" s="2"/>
      <c r="U208" s="2"/>
      <c r="V208" s="2"/>
      <c r="W208" s="2"/>
      <c r="X208" s="2"/>
      <c r="Y208" s="2"/>
      <c r="Z208" s="2"/>
      <c r="AA208" s="2"/>
      <c r="AB208" s="196"/>
      <c r="AC208" s="196"/>
      <c r="AD208" s="196"/>
      <c r="AE208" s="196"/>
      <c r="AF208" s="196"/>
      <c r="AG208" s="196"/>
      <c r="AH208" s="196"/>
      <c r="AI208" s="196"/>
      <c r="AJ208" s="196"/>
      <c r="AK208" s="196"/>
      <c r="AL208" s="196"/>
      <c r="AM208" s="196"/>
      <c r="AN208" s="196"/>
    </row>
    <row r="209" spans="2:40">
      <c r="B209" s="2"/>
      <c r="C209" s="2"/>
      <c r="D209" s="2"/>
      <c r="E209" s="2"/>
      <c r="F209" s="2"/>
      <c r="G209" s="2"/>
      <c r="H209" s="2"/>
      <c r="I209" s="2"/>
      <c r="J209" s="2"/>
      <c r="K209" s="2"/>
      <c r="L209" s="2"/>
      <c r="M209" s="2"/>
      <c r="N209" s="2"/>
      <c r="O209" s="2"/>
      <c r="P209" s="2"/>
      <c r="Q209" s="2"/>
      <c r="R209" s="2"/>
      <c r="S209" s="2"/>
      <c r="T209" s="2"/>
      <c r="U209" s="2"/>
      <c r="V209" s="2"/>
      <c r="W209" s="2"/>
      <c r="X209" s="2"/>
      <c r="Y209" s="2"/>
      <c r="Z209" s="2"/>
      <c r="AA209" s="2"/>
      <c r="AB209" s="196"/>
      <c r="AC209" s="196"/>
      <c r="AD209" s="196"/>
      <c r="AE209" s="196"/>
      <c r="AF209" s="196"/>
      <c r="AG209" s="196"/>
      <c r="AH209" s="196"/>
      <c r="AI209" s="196"/>
      <c r="AJ209" s="196"/>
      <c r="AK209" s="196"/>
      <c r="AL209" s="196"/>
      <c r="AM209" s="196"/>
      <c r="AN209" s="196"/>
    </row>
    <row r="210" spans="2:40">
      <c r="B210" s="2"/>
      <c r="C210" s="2"/>
      <c r="D210" s="2"/>
      <c r="E210" s="2"/>
      <c r="F210" s="2"/>
      <c r="G210" s="2"/>
      <c r="H210" s="2"/>
      <c r="I210" s="2"/>
      <c r="J210" s="2"/>
      <c r="K210" s="2"/>
      <c r="L210" s="2"/>
      <c r="M210" s="2"/>
      <c r="N210" s="2"/>
      <c r="O210" s="2"/>
      <c r="P210" s="2"/>
      <c r="Q210" s="2"/>
      <c r="R210" s="2"/>
      <c r="S210" s="2"/>
      <c r="T210" s="2"/>
      <c r="U210" s="2"/>
      <c r="V210" s="2"/>
      <c r="W210" s="2"/>
      <c r="X210" s="2"/>
      <c r="Y210" s="2"/>
      <c r="Z210" s="2"/>
      <c r="AA210" s="2"/>
      <c r="AB210" s="196"/>
      <c r="AC210" s="196"/>
      <c r="AD210" s="196"/>
      <c r="AE210" s="196"/>
      <c r="AF210" s="196"/>
      <c r="AG210" s="196"/>
      <c r="AH210" s="196"/>
      <c r="AI210" s="196"/>
      <c r="AJ210" s="196"/>
      <c r="AK210" s="196"/>
      <c r="AL210" s="196"/>
      <c r="AM210" s="196"/>
      <c r="AN210" s="196"/>
    </row>
    <row r="211" spans="2:40">
      <c r="B211" s="2"/>
      <c r="C211" s="2"/>
      <c r="D211" s="2"/>
      <c r="E211" s="2"/>
      <c r="F211" s="2"/>
      <c r="G211" s="2"/>
      <c r="H211" s="2"/>
      <c r="I211" s="2"/>
      <c r="J211" s="2"/>
      <c r="K211" s="2"/>
      <c r="L211" s="2"/>
      <c r="M211" s="2"/>
      <c r="N211" s="2"/>
      <c r="O211" s="2"/>
      <c r="P211" s="2"/>
      <c r="Q211" s="2"/>
      <c r="R211" s="2"/>
      <c r="S211" s="2"/>
      <c r="T211" s="2"/>
      <c r="U211" s="2"/>
      <c r="V211" s="2"/>
      <c r="W211" s="2"/>
      <c r="X211" s="2"/>
      <c r="Y211" s="2"/>
      <c r="Z211" s="2"/>
      <c r="AA211" s="2"/>
      <c r="AB211" s="196"/>
      <c r="AC211" s="196"/>
      <c r="AD211" s="196"/>
      <c r="AE211" s="196"/>
      <c r="AF211" s="196"/>
      <c r="AG211" s="196"/>
      <c r="AH211" s="196"/>
      <c r="AI211" s="196"/>
      <c r="AJ211" s="196"/>
      <c r="AK211" s="196"/>
      <c r="AL211" s="196"/>
      <c r="AM211" s="196"/>
      <c r="AN211" s="196"/>
    </row>
    <row r="212" spans="2:40">
      <c r="B212" s="2"/>
      <c r="C212" s="2"/>
      <c r="D212" s="2"/>
      <c r="E212" s="2"/>
      <c r="F212" s="2"/>
      <c r="G212" s="2"/>
      <c r="H212" s="2"/>
      <c r="I212" s="2"/>
      <c r="J212" s="2"/>
      <c r="K212" s="2"/>
      <c r="L212" s="2"/>
      <c r="M212" s="2"/>
      <c r="N212" s="2"/>
      <c r="O212" s="2"/>
      <c r="P212" s="2"/>
      <c r="Q212" s="2"/>
      <c r="R212" s="2"/>
      <c r="S212" s="2"/>
      <c r="T212" s="2"/>
      <c r="U212" s="2"/>
      <c r="V212" s="2"/>
      <c r="W212" s="2"/>
      <c r="X212" s="2"/>
      <c r="Y212" s="2"/>
      <c r="Z212" s="2"/>
      <c r="AA212" s="2"/>
      <c r="AB212" s="196"/>
      <c r="AC212" s="196"/>
      <c r="AD212" s="196"/>
      <c r="AE212" s="196"/>
      <c r="AF212" s="196"/>
      <c r="AG212" s="196"/>
      <c r="AH212" s="196"/>
      <c r="AI212" s="196"/>
      <c r="AJ212" s="196"/>
      <c r="AK212" s="196"/>
      <c r="AL212" s="196"/>
      <c r="AM212" s="196"/>
      <c r="AN212" s="196"/>
    </row>
    <row r="213" spans="2:40">
      <c r="B213" s="2"/>
      <c r="C213" s="2"/>
      <c r="D213" s="2"/>
      <c r="E213" s="2"/>
      <c r="F213" s="2"/>
      <c r="G213" s="2"/>
      <c r="H213" s="2"/>
      <c r="I213" s="2"/>
      <c r="J213" s="2"/>
      <c r="K213" s="2"/>
      <c r="L213" s="2"/>
      <c r="M213" s="2"/>
      <c r="N213" s="2"/>
      <c r="O213" s="2"/>
      <c r="P213" s="2"/>
      <c r="Q213" s="2"/>
      <c r="R213" s="2"/>
      <c r="S213" s="2"/>
      <c r="T213" s="2"/>
      <c r="U213" s="2"/>
      <c r="V213" s="2"/>
      <c r="W213" s="2"/>
      <c r="X213" s="2"/>
      <c r="Y213" s="2"/>
      <c r="Z213" s="2"/>
      <c r="AA213" s="2"/>
      <c r="AB213" s="196"/>
      <c r="AC213" s="196"/>
      <c r="AD213" s="196"/>
      <c r="AE213" s="196"/>
      <c r="AF213" s="196"/>
      <c r="AG213" s="196"/>
      <c r="AH213" s="196"/>
      <c r="AI213" s="196"/>
      <c r="AJ213" s="196"/>
      <c r="AK213" s="196"/>
      <c r="AL213" s="196"/>
      <c r="AM213" s="196"/>
      <c r="AN213" s="196"/>
    </row>
    <row r="214" spans="2:40">
      <c r="B214" s="2"/>
      <c r="C214" s="2"/>
      <c r="D214" s="2"/>
      <c r="E214" s="2"/>
      <c r="F214" s="2"/>
      <c r="G214" s="2"/>
      <c r="H214" s="2"/>
      <c r="I214" s="2"/>
      <c r="J214" s="2"/>
      <c r="K214" s="2"/>
      <c r="L214" s="2"/>
      <c r="M214" s="2"/>
      <c r="N214" s="2"/>
      <c r="O214" s="2"/>
      <c r="P214" s="2"/>
      <c r="Q214" s="2"/>
      <c r="R214" s="2"/>
      <c r="S214" s="2"/>
      <c r="T214" s="2"/>
      <c r="U214" s="2"/>
      <c r="V214" s="2"/>
      <c r="W214" s="2"/>
      <c r="X214" s="2"/>
      <c r="Y214" s="2"/>
      <c r="Z214" s="2"/>
      <c r="AA214" s="2"/>
      <c r="AB214" s="196"/>
      <c r="AC214" s="196"/>
      <c r="AD214" s="196"/>
      <c r="AE214" s="196"/>
      <c r="AF214" s="196"/>
      <c r="AG214" s="196"/>
      <c r="AH214" s="196"/>
      <c r="AI214" s="196"/>
      <c r="AJ214" s="196"/>
      <c r="AK214" s="196"/>
      <c r="AL214" s="196"/>
      <c r="AM214" s="196"/>
      <c r="AN214" s="196"/>
    </row>
    <row r="215" spans="2:40">
      <c r="B215" s="2"/>
      <c r="C215" s="2"/>
      <c r="D215" s="2"/>
      <c r="E215" s="2"/>
      <c r="F215" s="2"/>
      <c r="G215" s="2"/>
      <c r="H215" s="2"/>
      <c r="I215" s="2"/>
      <c r="J215" s="2"/>
      <c r="K215" s="2"/>
      <c r="L215" s="2"/>
      <c r="M215" s="2"/>
      <c r="N215" s="2"/>
      <c r="O215" s="2"/>
      <c r="P215" s="2"/>
      <c r="Q215" s="2"/>
      <c r="R215" s="2"/>
      <c r="S215" s="2"/>
      <c r="T215" s="2"/>
      <c r="U215" s="2"/>
      <c r="V215" s="2"/>
      <c r="W215" s="2"/>
      <c r="X215" s="2"/>
      <c r="Y215" s="2"/>
      <c r="Z215" s="2"/>
      <c r="AA215" s="2"/>
      <c r="AB215" s="196"/>
      <c r="AC215" s="196"/>
      <c r="AD215" s="196"/>
      <c r="AE215" s="196"/>
      <c r="AF215" s="196"/>
      <c r="AG215" s="196"/>
      <c r="AH215" s="196"/>
      <c r="AI215" s="196"/>
      <c r="AJ215" s="196"/>
      <c r="AK215" s="196"/>
      <c r="AL215" s="196"/>
      <c r="AM215" s="196"/>
      <c r="AN215" s="196"/>
    </row>
    <row r="216" spans="2:40">
      <c r="B216" s="2"/>
      <c r="C216" s="2"/>
      <c r="D216" s="2"/>
      <c r="E216" s="2"/>
      <c r="F216" s="2"/>
      <c r="G216" s="2"/>
      <c r="H216" s="2"/>
      <c r="I216" s="2"/>
      <c r="J216" s="2"/>
      <c r="K216" s="2"/>
      <c r="L216" s="2"/>
      <c r="M216" s="2"/>
      <c r="N216" s="2"/>
      <c r="O216" s="2"/>
      <c r="P216" s="2"/>
      <c r="Q216" s="2"/>
      <c r="R216" s="2"/>
      <c r="S216" s="2"/>
      <c r="T216" s="2"/>
      <c r="U216" s="2"/>
      <c r="V216" s="2"/>
      <c r="W216" s="2"/>
      <c r="X216" s="2"/>
      <c r="Y216" s="2"/>
      <c r="Z216" s="2"/>
      <c r="AA216" s="2"/>
      <c r="AB216" s="196"/>
      <c r="AC216" s="196"/>
      <c r="AD216" s="196"/>
      <c r="AE216" s="196"/>
      <c r="AF216" s="196"/>
      <c r="AG216" s="196"/>
      <c r="AH216" s="196"/>
      <c r="AI216" s="196"/>
      <c r="AJ216" s="196"/>
      <c r="AK216" s="196"/>
      <c r="AL216" s="196"/>
      <c r="AM216" s="196"/>
      <c r="AN216" s="196"/>
    </row>
    <row r="217" spans="2:40">
      <c r="B217" s="2"/>
      <c r="C217" s="2"/>
      <c r="D217" s="2"/>
      <c r="E217" s="2"/>
      <c r="F217" s="2"/>
      <c r="G217" s="2"/>
      <c r="H217" s="2"/>
      <c r="I217" s="2"/>
      <c r="J217" s="2"/>
      <c r="K217" s="2"/>
      <c r="L217" s="2"/>
      <c r="M217" s="2"/>
      <c r="N217" s="2"/>
      <c r="O217" s="2"/>
      <c r="P217" s="2"/>
      <c r="Q217" s="2"/>
      <c r="R217" s="2"/>
      <c r="S217" s="2"/>
      <c r="T217" s="2"/>
      <c r="U217" s="2"/>
      <c r="V217" s="2"/>
      <c r="W217" s="2"/>
      <c r="X217" s="2"/>
      <c r="Y217" s="2"/>
      <c r="Z217" s="2"/>
      <c r="AA217" s="2"/>
      <c r="AB217" s="196"/>
      <c r="AC217" s="196"/>
      <c r="AD217" s="196"/>
      <c r="AE217" s="196"/>
      <c r="AF217" s="196"/>
      <c r="AG217" s="196"/>
      <c r="AH217" s="196"/>
      <c r="AI217" s="196"/>
      <c r="AJ217" s="196"/>
      <c r="AK217" s="196"/>
      <c r="AL217" s="196"/>
      <c r="AM217" s="196"/>
      <c r="AN217" s="196"/>
    </row>
    <row r="218" spans="2:40">
      <c r="B218" s="2"/>
      <c r="C218" s="2"/>
      <c r="D218" s="2"/>
      <c r="E218" s="2"/>
      <c r="F218" s="2"/>
      <c r="G218" s="2"/>
      <c r="H218" s="2"/>
      <c r="I218" s="2"/>
      <c r="J218" s="2"/>
      <c r="K218" s="2"/>
      <c r="L218" s="2"/>
      <c r="M218" s="2"/>
      <c r="N218" s="2"/>
      <c r="O218" s="2"/>
      <c r="P218" s="2"/>
      <c r="Q218" s="2"/>
      <c r="R218" s="2"/>
      <c r="S218" s="2"/>
      <c r="T218" s="2"/>
      <c r="U218" s="2"/>
      <c r="V218" s="2"/>
      <c r="W218" s="2"/>
      <c r="X218" s="2"/>
      <c r="Y218" s="2"/>
      <c r="Z218" s="2"/>
      <c r="AA218" s="2"/>
      <c r="AB218" s="196"/>
      <c r="AC218" s="196"/>
      <c r="AD218" s="196"/>
      <c r="AE218" s="196"/>
      <c r="AF218" s="196"/>
      <c r="AG218" s="196"/>
      <c r="AH218" s="196"/>
      <c r="AI218" s="196"/>
      <c r="AJ218" s="196"/>
      <c r="AK218" s="196"/>
      <c r="AL218" s="196"/>
      <c r="AM218" s="196"/>
      <c r="AN218" s="196"/>
    </row>
    <row r="219" spans="2:40">
      <c r="B219" s="2"/>
      <c r="C219" s="2"/>
      <c r="D219" s="2"/>
      <c r="E219" s="2"/>
      <c r="F219" s="2"/>
      <c r="G219" s="2"/>
      <c r="H219" s="2"/>
      <c r="I219" s="2"/>
      <c r="J219" s="2"/>
      <c r="K219" s="2"/>
      <c r="L219" s="2"/>
      <c r="M219" s="2"/>
      <c r="N219" s="2"/>
      <c r="O219" s="2"/>
      <c r="P219" s="2"/>
      <c r="Q219" s="2"/>
      <c r="R219" s="2"/>
      <c r="S219" s="2"/>
      <c r="T219" s="2"/>
      <c r="U219" s="2"/>
      <c r="V219" s="2"/>
      <c r="W219" s="2"/>
      <c r="X219" s="2"/>
      <c r="Y219" s="2"/>
      <c r="Z219" s="2"/>
      <c r="AA219" s="2"/>
      <c r="AB219" s="196"/>
      <c r="AC219" s="196"/>
      <c r="AD219" s="196"/>
      <c r="AE219" s="196"/>
      <c r="AF219" s="196"/>
      <c r="AG219" s="196"/>
      <c r="AH219" s="196"/>
      <c r="AI219" s="196"/>
      <c r="AJ219" s="196"/>
      <c r="AK219" s="196"/>
      <c r="AL219" s="196"/>
      <c r="AM219" s="196"/>
      <c r="AN219" s="196"/>
    </row>
    <row r="220" spans="2:40">
      <c r="B220" s="2"/>
      <c r="C220" s="2"/>
      <c r="D220" s="2"/>
      <c r="E220" s="2"/>
      <c r="F220" s="2"/>
      <c r="G220" s="2"/>
      <c r="H220" s="2"/>
      <c r="I220" s="2"/>
      <c r="J220" s="2"/>
      <c r="K220" s="2"/>
      <c r="L220" s="2"/>
      <c r="M220" s="2"/>
      <c r="N220" s="2"/>
      <c r="O220" s="2"/>
      <c r="P220" s="2"/>
      <c r="Q220" s="2"/>
      <c r="R220" s="2"/>
      <c r="S220" s="2"/>
      <c r="T220" s="2"/>
      <c r="U220" s="2"/>
      <c r="V220" s="2"/>
      <c r="W220" s="2"/>
      <c r="X220" s="2"/>
      <c r="Y220" s="2"/>
      <c r="Z220" s="2"/>
      <c r="AA220" s="2"/>
      <c r="AB220" s="196"/>
      <c r="AC220" s="196"/>
      <c r="AD220" s="196"/>
      <c r="AE220" s="196"/>
      <c r="AF220" s="196"/>
      <c r="AG220" s="196"/>
      <c r="AH220" s="196"/>
      <c r="AI220" s="196"/>
      <c r="AJ220" s="196"/>
      <c r="AK220" s="196"/>
      <c r="AL220" s="196"/>
      <c r="AM220" s="196"/>
      <c r="AN220" s="196"/>
    </row>
    <row r="221" spans="2:40">
      <c r="B221" s="2"/>
      <c r="C221" s="2"/>
      <c r="D221" s="2"/>
      <c r="E221" s="2"/>
      <c r="F221" s="2"/>
      <c r="G221" s="2"/>
      <c r="H221" s="2"/>
      <c r="I221" s="2"/>
      <c r="J221" s="2"/>
      <c r="K221" s="2"/>
      <c r="L221" s="2"/>
      <c r="M221" s="2"/>
      <c r="N221" s="2"/>
      <c r="O221" s="2"/>
      <c r="P221" s="2"/>
      <c r="Q221" s="2"/>
      <c r="R221" s="2"/>
      <c r="S221" s="2"/>
      <c r="T221" s="2"/>
      <c r="U221" s="2"/>
      <c r="V221" s="2"/>
      <c r="W221" s="2"/>
      <c r="X221" s="2"/>
      <c r="Y221" s="2"/>
      <c r="Z221" s="2"/>
      <c r="AA221" s="2"/>
      <c r="AB221" s="196"/>
      <c r="AC221" s="196"/>
      <c r="AD221" s="196"/>
      <c r="AE221" s="196"/>
      <c r="AF221" s="196"/>
      <c r="AG221" s="196"/>
      <c r="AH221" s="196"/>
      <c r="AI221" s="196"/>
      <c r="AJ221" s="196"/>
      <c r="AK221" s="196"/>
      <c r="AL221" s="196"/>
      <c r="AM221" s="196"/>
      <c r="AN221" s="196"/>
    </row>
    <row r="222" spans="2:40">
      <c r="B222" s="2"/>
      <c r="C222" s="2"/>
      <c r="D222" s="2"/>
      <c r="E222" s="2"/>
      <c r="F222" s="2"/>
      <c r="G222" s="2"/>
      <c r="H222" s="2"/>
      <c r="I222" s="2"/>
      <c r="J222" s="2"/>
      <c r="K222" s="2"/>
      <c r="L222" s="2"/>
      <c r="M222" s="2"/>
      <c r="N222" s="2"/>
      <c r="O222" s="2"/>
      <c r="P222" s="2"/>
      <c r="Q222" s="2"/>
      <c r="R222" s="2"/>
      <c r="S222" s="2"/>
      <c r="T222" s="2"/>
      <c r="U222" s="2"/>
      <c r="V222" s="2"/>
      <c r="W222" s="2"/>
      <c r="X222" s="2"/>
      <c r="Y222" s="2"/>
      <c r="Z222" s="2"/>
      <c r="AA222" s="2"/>
      <c r="AB222" s="196"/>
      <c r="AC222" s="196"/>
      <c r="AD222" s="196"/>
      <c r="AE222" s="196"/>
      <c r="AF222" s="196"/>
      <c r="AG222" s="196"/>
      <c r="AH222" s="196"/>
      <c r="AI222" s="196"/>
      <c r="AJ222" s="196"/>
      <c r="AK222" s="196"/>
      <c r="AL222" s="196"/>
      <c r="AM222" s="196"/>
      <c r="AN222" s="196"/>
    </row>
    <row r="223" spans="2:40">
      <c r="B223" s="2"/>
      <c r="C223" s="2"/>
      <c r="D223" s="2"/>
      <c r="E223" s="2"/>
      <c r="F223" s="2"/>
      <c r="G223" s="2"/>
      <c r="H223" s="2"/>
      <c r="I223" s="2"/>
      <c r="J223" s="2"/>
      <c r="K223" s="2"/>
      <c r="L223" s="2"/>
      <c r="M223" s="2"/>
      <c r="N223" s="2"/>
      <c r="O223" s="2"/>
      <c r="P223" s="2"/>
      <c r="Q223" s="2"/>
      <c r="R223" s="2"/>
      <c r="S223" s="2"/>
      <c r="T223" s="2"/>
      <c r="U223" s="2"/>
      <c r="V223" s="2"/>
      <c r="W223" s="2"/>
      <c r="X223" s="2"/>
      <c r="Y223" s="2"/>
      <c r="Z223" s="2"/>
      <c r="AA223" s="2"/>
      <c r="AB223" s="196"/>
      <c r="AC223" s="196"/>
      <c r="AD223" s="196"/>
      <c r="AE223" s="196"/>
      <c r="AF223" s="196"/>
      <c r="AG223" s="196"/>
      <c r="AH223" s="196"/>
      <c r="AI223" s="196"/>
      <c r="AJ223" s="196"/>
      <c r="AK223" s="196"/>
      <c r="AL223" s="196"/>
      <c r="AM223" s="196"/>
      <c r="AN223" s="196"/>
    </row>
    <row r="224" spans="2:40">
      <c r="B224" s="2"/>
      <c r="C224" s="2"/>
      <c r="D224" s="2"/>
      <c r="E224" s="2"/>
      <c r="F224" s="2"/>
      <c r="G224" s="2"/>
      <c r="H224" s="2"/>
      <c r="I224" s="2"/>
      <c r="J224" s="2"/>
      <c r="K224" s="2"/>
      <c r="L224" s="2"/>
      <c r="M224" s="2"/>
      <c r="N224" s="2"/>
      <c r="O224" s="2"/>
      <c r="P224" s="2"/>
      <c r="Q224" s="2"/>
      <c r="R224" s="2"/>
      <c r="S224" s="2"/>
      <c r="T224" s="2"/>
      <c r="U224" s="2"/>
      <c r="V224" s="2"/>
      <c r="W224" s="2"/>
      <c r="X224" s="2"/>
      <c r="Y224" s="2"/>
      <c r="Z224" s="2"/>
      <c r="AA224" s="2"/>
      <c r="AB224" s="196"/>
      <c r="AC224" s="196"/>
      <c r="AD224" s="196"/>
      <c r="AE224" s="196"/>
      <c r="AF224" s="196"/>
      <c r="AG224" s="196"/>
      <c r="AH224" s="196"/>
      <c r="AI224" s="196"/>
      <c r="AJ224" s="196"/>
      <c r="AK224" s="196"/>
      <c r="AL224" s="196"/>
      <c r="AM224" s="196"/>
      <c r="AN224" s="196"/>
    </row>
    <row r="225" spans="2:40">
      <c r="B225" s="2"/>
      <c r="C225" s="2"/>
      <c r="D225" s="2"/>
      <c r="E225" s="2"/>
      <c r="F225" s="2"/>
      <c r="G225" s="2"/>
      <c r="H225" s="2"/>
      <c r="I225" s="2"/>
      <c r="J225" s="2"/>
      <c r="K225" s="2"/>
      <c r="L225" s="2"/>
      <c r="M225" s="2"/>
      <c r="N225" s="2"/>
      <c r="O225" s="2"/>
      <c r="P225" s="2"/>
      <c r="Q225" s="2"/>
      <c r="R225" s="2"/>
      <c r="S225" s="2"/>
      <c r="T225" s="2"/>
      <c r="U225" s="2"/>
      <c r="V225" s="2"/>
      <c r="W225" s="2"/>
      <c r="X225" s="2"/>
      <c r="Y225" s="2"/>
      <c r="Z225" s="2"/>
      <c r="AA225" s="2"/>
      <c r="AB225" s="196"/>
      <c r="AC225" s="196"/>
      <c r="AD225" s="196"/>
      <c r="AE225" s="196"/>
      <c r="AF225" s="196"/>
      <c r="AG225" s="196"/>
      <c r="AH225" s="196"/>
      <c r="AI225" s="196"/>
      <c r="AJ225" s="196"/>
      <c r="AK225" s="196"/>
      <c r="AL225" s="196"/>
      <c r="AM225" s="196"/>
      <c r="AN225" s="196"/>
    </row>
    <row r="226" spans="2:40">
      <c r="B226" s="2"/>
      <c r="C226" s="2"/>
      <c r="D226" s="2"/>
      <c r="E226" s="2"/>
      <c r="F226" s="2"/>
      <c r="G226" s="2"/>
      <c r="H226" s="2"/>
      <c r="I226" s="2"/>
      <c r="J226" s="2"/>
      <c r="K226" s="2"/>
      <c r="L226" s="2"/>
      <c r="M226" s="2"/>
      <c r="N226" s="2"/>
      <c r="O226" s="2"/>
      <c r="P226" s="2"/>
      <c r="Q226" s="2"/>
      <c r="R226" s="2"/>
      <c r="S226" s="2"/>
      <c r="T226" s="2"/>
      <c r="U226" s="2"/>
      <c r="V226" s="2"/>
      <c r="W226" s="2"/>
      <c r="X226" s="2"/>
      <c r="Y226" s="2"/>
      <c r="Z226" s="2"/>
      <c r="AA226" s="2"/>
      <c r="AB226" s="196"/>
      <c r="AC226" s="196"/>
      <c r="AD226" s="196"/>
      <c r="AE226" s="196"/>
      <c r="AF226" s="196"/>
      <c r="AG226" s="196"/>
      <c r="AH226" s="196"/>
      <c r="AI226" s="196"/>
      <c r="AJ226" s="196"/>
      <c r="AK226" s="196"/>
      <c r="AL226" s="196"/>
      <c r="AM226" s="196"/>
      <c r="AN226" s="196"/>
    </row>
    <row r="227" spans="2:40">
      <c r="B227" s="2"/>
      <c r="C227" s="2"/>
      <c r="D227" s="2"/>
      <c r="E227" s="2"/>
      <c r="F227" s="2"/>
      <c r="G227" s="2"/>
      <c r="H227" s="2"/>
      <c r="I227" s="2"/>
      <c r="J227" s="2"/>
      <c r="K227" s="2"/>
      <c r="L227" s="2"/>
      <c r="M227" s="2"/>
      <c r="N227" s="2"/>
      <c r="O227" s="2"/>
      <c r="P227" s="2"/>
      <c r="Q227" s="2"/>
      <c r="R227" s="2"/>
      <c r="S227" s="2"/>
      <c r="T227" s="2"/>
      <c r="U227" s="2"/>
      <c r="V227" s="2"/>
      <c r="W227" s="2"/>
      <c r="X227" s="2"/>
      <c r="Y227" s="2"/>
      <c r="Z227" s="2"/>
      <c r="AA227" s="2"/>
      <c r="AB227" s="196"/>
      <c r="AC227" s="196"/>
      <c r="AD227" s="196"/>
      <c r="AE227" s="196"/>
      <c r="AF227" s="196"/>
      <c r="AG227" s="196"/>
      <c r="AH227" s="196"/>
      <c r="AI227" s="196"/>
      <c r="AJ227" s="196"/>
      <c r="AK227" s="196"/>
      <c r="AL227" s="196"/>
      <c r="AM227" s="196"/>
      <c r="AN227" s="196"/>
    </row>
    <row r="228" spans="2:40">
      <c r="B228" s="2"/>
      <c r="C228" s="2"/>
      <c r="D228" s="2"/>
      <c r="E228" s="2"/>
      <c r="F228" s="2"/>
      <c r="G228" s="2"/>
      <c r="H228" s="2"/>
      <c r="I228" s="2"/>
      <c r="J228" s="2"/>
      <c r="K228" s="2"/>
      <c r="L228" s="2"/>
      <c r="M228" s="2"/>
      <c r="N228" s="2"/>
      <c r="O228" s="2"/>
      <c r="P228" s="2"/>
      <c r="Q228" s="2"/>
      <c r="R228" s="2"/>
      <c r="S228" s="2"/>
      <c r="T228" s="2"/>
      <c r="U228" s="2"/>
      <c r="V228" s="2"/>
      <c r="W228" s="2"/>
      <c r="X228" s="2"/>
      <c r="Y228" s="2"/>
      <c r="Z228" s="2"/>
      <c r="AA228" s="2"/>
      <c r="AB228" s="196"/>
      <c r="AC228" s="196"/>
      <c r="AD228" s="196"/>
      <c r="AE228" s="196"/>
      <c r="AF228" s="196"/>
      <c r="AG228" s="196"/>
      <c r="AH228" s="196"/>
      <c r="AI228" s="196"/>
      <c r="AJ228" s="196"/>
      <c r="AK228" s="196"/>
      <c r="AL228" s="196"/>
      <c r="AM228" s="196"/>
      <c r="AN228" s="196"/>
    </row>
    <row r="229" spans="2:40">
      <c r="B229" s="2"/>
      <c r="C229" s="2"/>
      <c r="D229" s="2"/>
      <c r="E229" s="2"/>
      <c r="F229" s="2"/>
      <c r="G229" s="2"/>
      <c r="H229" s="2"/>
      <c r="I229" s="2"/>
      <c r="J229" s="2"/>
      <c r="K229" s="2"/>
      <c r="L229" s="2"/>
      <c r="M229" s="2"/>
      <c r="N229" s="2"/>
      <c r="O229" s="2"/>
      <c r="P229" s="2"/>
      <c r="Q229" s="2"/>
      <c r="R229" s="2"/>
      <c r="S229" s="2"/>
      <c r="T229" s="2"/>
      <c r="U229" s="2"/>
      <c r="V229" s="2"/>
      <c r="W229" s="2"/>
      <c r="X229" s="2"/>
      <c r="Y229" s="2"/>
      <c r="Z229" s="2"/>
      <c r="AA229" s="2"/>
      <c r="AB229" s="196"/>
      <c r="AC229" s="196"/>
      <c r="AD229" s="196"/>
      <c r="AE229" s="196"/>
      <c r="AF229" s="196"/>
      <c r="AG229" s="196"/>
      <c r="AH229" s="196"/>
      <c r="AI229" s="196"/>
      <c r="AJ229" s="196"/>
      <c r="AK229" s="196"/>
      <c r="AL229" s="196"/>
      <c r="AM229" s="196"/>
      <c r="AN229" s="196"/>
    </row>
    <row r="230" spans="2:40">
      <c r="B230" s="2"/>
      <c r="C230" s="2"/>
      <c r="D230" s="2"/>
      <c r="E230" s="2"/>
      <c r="F230" s="2"/>
      <c r="G230" s="2"/>
      <c r="H230" s="2"/>
      <c r="I230" s="2"/>
      <c r="J230" s="2"/>
      <c r="K230" s="2"/>
      <c r="L230" s="2"/>
      <c r="M230" s="2"/>
      <c r="N230" s="2"/>
      <c r="O230" s="2"/>
      <c r="P230" s="2"/>
      <c r="Q230" s="2"/>
      <c r="R230" s="2"/>
      <c r="S230" s="2"/>
      <c r="T230" s="2"/>
      <c r="U230" s="2"/>
      <c r="V230" s="2"/>
      <c r="W230" s="2"/>
      <c r="X230" s="2"/>
      <c r="Y230" s="2"/>
      <c r="Z230" s="2"/>
      <c r="AA230" s="2"/>
      <c r="AB230" s="196"/>
      <c r="AC230" s="196"/>
      <c r="AD230" s="196"/>
      <c r="AE230" s="196"/>
      <c r="AF230" s="196"/>
      <c r="AG230" s="196"/>
      <c r="AH230" s="196"/>
      <c r="AI230" s="196"/>
      <c r="AJ230" s="196"/>
      <c r="AK230" s="196"/>
      <c r="AL230" s="196"/>
      <c r="AM230" s="196"/>
      <c r="AN230" s="196"/>
    </row>
    <row r="231" spans="2:40">
      <c r="B231" s="2"/>
      <c r="C231" s="2"/>
      <c r="D231" s="2"/>
      <c r="E231" s="2"/>
      <c r="F231" s="2"/>
      <c r="G231" s="2"/>
      <c r="H231" s="2"/>
      <c r="I231" s="2"/>
      <c r="J231" s="2"/>
      <c r="K231" s="2"/>
      <c r="L231" s="2"/>
      <c r="M231" s="2"/>
      <c r="N231" s="2"/>
      <c r="O231" s="2"/>
      <c r="P231" s="2"/>
      <c r="Q231" s="2"/>
      <c r="R231" s="2"/>
      <c r="S231" s="2"/>
      <c r="T231" s="2"/>
      <c r="U231" s="2"/>
      <c r="V231" s="2"/>
      <c r="W231" s="2"/>
      <c r="X231" s="2"/>
      <c r="Y231" s="2"/>
      <c r="Z231" s="2"/>
      <c r="AA231" s="2"/>
      <c r="AB231" s="196"/>
      <c r="AC231" s="196"/>
      <c r="AD231" s="196"/>
      <c r="AE231" s="196"/>
      <c r="AF231" s="196"/>
      <c r="AG231" s="196"/>
      <c r="AH231" s="196"/>
      <c r="AI231" s="196"/>
      <c r="AJ231" s="196"/>
      <c r="AK231" s="196"/>
      <c r="AL231" s="196"/>
      <c r="AM231" s="196"/>
      <c r="AN231" s="196"/>
    </row>
    <row r="232" spans="2:40">
      <c r="B232" s="2"/>
      <c r="C232" s="2"/>
      <c r="D232" s="2"/>
      <c r="E232" s="2"/>
      <c r="F232" s="2"/>
      <c r="G232" s="2"/>
      <c r="H232" s="2"/>
      <c r="I232" s="2"/>
      <c r="J232" s="2"/>
      <c r="K232" s="2"/>
      <c r="L232" s="2"/>
      <c r="M232" s="2"/>
      <c r="N232" s="2"/>
      <c r="O232" s="2"/>
      <c r="P232" s="2"/>
      <c r="Q232" s="2"/>
      <c r="R232" s="2"/>
      <c r="S232" s="2"/>
      <c r="T232" s="2"/>
      <c r="U232" s="2"/>
      <c r="V232" s="2"/>
      <c r="W232" s="2"/>
      <c r="X232" s="2"/>
      <c r="Y232" s="2"/>
      <c r="Z232" s="2"/>
      <c r="AA232" s="2"/>
      <c r="AB232" s="196"/>
      <c r="AC232" s="196"/>
      <c r="AD232" s="196"/>
      <c r="AE232" s="196"/>
      <c r="AF232" s="196"/>
      <c r="AG232" s="196"/>
      <c r="AH232" s="196"/>
      <c r="AI232" s="196"/>
      <c r="AJ232" s="196"/>
      <c r="AK232" s="196"/>
      <c r="AL232" s="196"/>
      <c r="AM232" s="196"/>
      <c r="AN232" s="196"/>
    </row>
    <row r="233" spans="2:40">
      <c r="B233" s="2"/>
      <c r="C233" s="2"/>
      <c r="D233" s="2"/>
      <c r="E233" s="2"/>
      <c r="F233" s="2"/>
      <c r="G233" s="2"/>
      <c r="H233" s="2"/>
      <c r="I233" s="2"/>
      <c r="J233" s="2"/>
      <c r="K233" s="2"/>
      <c r="L233" s="2"/>
      <c r="M233" s="2"/>
      <c r="N233" s="2"/>
      <c r="O233" s="2"/>
      <c r="P233" s="2"/>
      <c r="Q233" s="2"/>
      <c r="R233" s="2"/>
      <c r="S233" s="2"/>
      <c r="T233" s="2"/>
      <c r="U233" s="2"/>
      <c r="V233" s="2"/>
      <c r="W233" s="2"/>
      <c r="X233" s="2"/>
      <c r="Y233" s="2"/>
      <c r="Z233" s="2"/>
      <c r="AA233" s="2"/>
      <c r="AB233" s="196"/>
      <c r="AC233" s="196"/>
      <c r="AD233" s="196"/>
      <c r="AE233" s="196"/>
      <c r="AF233" s="196"/>
      <c r="AG233" s="196"/>
      <c r="AH233" s="196"/>
      <c r="AI233" s="196"/>
      <c r="AJ233" s="196"/>
      <c r="AK233" s="196"/>
      <c r="AL233" s="196"/>
      <c r="AM233" s="196"/>
      <c r="AN233" s="196"/>
    </row>
    <row r="234" spans="2:40">
      <c r="B234" s="2"/>
      <c r="C234" s="2"/>
      <c r="D234" s="2"/>
      <c r="E234" s="2"/>
      <c r="F234" s="2"/>
      <c r="G234" s="2"/>
      <c r="H234" s="2"/>
      <c r="I234" s="2"/>
      <c r="J234" s="2"/>
      <c r="K234" s="2"/>
      <c r="L234" s="2"/>
      <c r="M234" s="2"/>
      <c r="N234" s="2"/>
      <c r="O234" s="2"/>
      <c r="P234" s="2"/>
      <c r="Q234" s="2"/>
      <c r="R234" s="2"/>
      <c r="S234" s="2"/>
      <c r="T234" s="2"/>
      <c r="U234" s="2"/>
      <c r="V234" s="2"/>
      <c r="W234" s="2"/>
      <c r="X234" s="2"/>
      <c r="Y234" s="2"/>
      <c r="Z234" s="2"/>
      <c r="AA234" s="2"/>
      <c r="AB234" s="196"/>
      <c r="AC234" s="196"/>
      <c r="AD234" s="196"/>
      <c r="AE234" s="196"/>
      <c r="AF234" s="196"/>
      <c r="AG234" s="196"/>
      <c r="AH234" s="196"/>
      <c r="AI234" s="196"/>
      <c r="AJ234" s="196"/>
      <c r="AK234" s="196"/>
      <c r="AL234" s="196"/>
      <c r="AM234" s="196"/>
      <c r="AN234" s="196"/>
    </row>
    <row r="235" spans="2:40">
      <c r="B235" s="2"/>
      <c r="C235" s="2"/>
      <c r="D235" s="2"/>
      <c r="E235" s="2"/>
      <c r="F235" s="2"/>
      <c r="G235" s="2"/>
      <c r="H235" s="2"/>
      <c r="I235" s="2"/>
      <c r="J235" s="2"/>
      <c r="K235" s="2"/>
      <c r="L235" s="2"/>
      <c r="M235" s="2"/>
      <c r="N235" s="2"/>
      <c r="O235" s="2"/>
      <c r="P235" s="2"/>
      <c r="Q235" s="2"/>
      <c r="R235" s="2"/>
      <c r="S235" s="2"/>
      <c r="T235" s="2"/>
      <c r="U235" s="2"/>
      <c r="V235" s="2"/>
      <c r="W235" s="2"/>
      <c r="X235" s="2"/>
      <c r="Y235" s="2"/>
      <c r="Z235" s="2"/>
      <c r="AA235" s="2"/>
      <c r="AB235" s="196"/>
      <c r="AC235" s="196"/>
      <c r="AD235" s="196"/>
      <c r="AE235" s="196"/>
      <c r="AF235" s="196"/>
      <c r="AG235" s="196"/>
      <c r="AH235" s="196"/>
      <c r="AI235" s="196"/>
      <c r="AJ235" s="196"/>
      <c r="AK235" s="196"/>
      <c r="AL235" s="196"/>
      <c r="AM235" s="196"/>
      <c r="AN235" s="196"/>
    </row>
    <row r="236" spans="2:40">
      <c r="B236" s="2"/>
      <c r="C236" s="2"/>
      <c r="D236" s="2"/>
      <c r="E236" s="2"/>
      <c r="F236" s="2"/>
      <c r="G236" s="2"/>
      <c r="H236" s="2"/>
      <c r="I236" s="2"/>
      <c r="J236" s="2"/>
      <c r="K236" s="2"/>
      <c r="L236" s="2"/>
      <c r="M236" s="2"/>
      <c r="N236" s="2"/>
      <c r="O236" s="2"/>
      <c r="P236" s="2"/>
      <c r="Q236" s="2"/>
      <c r="R236" s="2"/>
      <c r="S236" s="2"/>
      <c r="T236" s="2"/>
      <c r="U236" s="2"/>
      <c r="V236" s="2"/>
      <c r="W236" s="2"/>
      <c r="X236" s="2"/>
      <c r="Y236" s="2"/>
      <c r="Z236" s="2"/>
      <c r="AA236" s="2"/>
      <c r="AB236" s="196"/>
      <c r="AC236" s="196"/>
      <c r="AD236" s="196"/>
      <c r="AE236" s="196"/>
      <c r="AF236" s="196"/>
      <c r="AG236" s="196"/>
      <c r="AH236" s="196"/>
      <c r="AI236" s="196"/>
      <c r="AJ236" s="196"/>
      <c r="AK236" s="196"/>
      <c r="AL236" s="196"/>
      <c r="AM236" s="196"/>
      <c r="AN236" s="196"/>
    </row>
    <row r="237" spans="2:40">
      <c r="B237" s="2"/>
      <c r="C237" s="2"/>
      <c r="D237" s="2"/>
      <c r="E237" s="2"/>
      <c r="F237" s="2"/>
      <c r="G237" s="2"/>
      <c r="H237" s="2"/>
      <c r="I237" s="2"/>
      <c r="J237" s="2"/>
      <c r="K237" s="2"/>
      <c r="L237" s="2"/>
      <c r="M237" s="2"/>
      <c r="N237" s="2"/>
      <c r="O237" s="2"/>
      <c r="P237" s="2"/>
      <c r="Q237" s="2"/>
      <c r="R237" s="2"/>
      <c r="S237" s="2"/>
      <c r="T237" s="2"/>
      <c r="U237" s="2"/>
      <c r="V237" s="2"/>
      <c r="W237" s="2"/>
      <c r="X237" s="2"/>
      <c r="Y237" s="2"/>
      <c r="Z237" s="2"/>
      <c r="AA237" s="2"/>
      <c r="AB237" s="196"/>
      <c r="AC237" s="196"/>
      <c r="AD237" s="196"/>
      <c r="AE237" s="196"/>
      <c r="AF237" s="196"/>
      <c r="AG237" s="196"/>
      <c r="AH237" s="196"/>
      <c r="AI237" s="196"/>
      <c r="AJ237" s="196"/>
      <c r="AK237" s="196"/>
      <c r="AL237" s="196"/>
      <c r="AM237" s="196"/>
      <c r="AN237" s="196"/>
    </row>
    <row r="238" spans="2:40">
      <c r="B238" s="2"/>
      <c r="C238" s="2"/>
      <c r="D238" s="2"/>
      <c r="E238" s="2"/>
      <c r="F238" s="2"/>
      <c r="G238" s="2"/>
      <c r="H238" s="2"/>
      <c r="I238" s="2"/>
      <c r="J238" s="2"/>
      <c r="K238" s="2"/>
      <c r="L238" s="2"/>
      <c r="M238" s="2"/>
      <c r="N238" s="2"/>
      <c r="O238" s="2"/>
      <c r="P238" s="2"/>
      <c r="Q238" s="2"/>
      <c r="R238" s="2"/>
      <c r="S238" s="2"/>
      <c r="T238" s="2"/>
      <c r="U238" s="2"/>
      <c r="V238" s="2"/>
      <c r="W238" s="2"/>
      <c r="X238" s="2"/>
      <c r="Y238" s="2"/>
      <c r="Z238" s="2"/>
      <c r="AA238" s="2"/>
      <c r="AB238" s="196"/>
      <c r="AC238" s="196"/>
      <c r="AD238" s="196"/>
      <c r="AE238" s="196"/>
      <c r="AF238" s="196"/>
      <c r="AG238" s="196"/>
      <c r="AH238" s="196"/>
      <c r="AI238" s="196"/>
      <c r="AJ238" s="196"/>
      <c r="AK238" s="196"/>
      <c r="AL238" s="196"/>
      <c r="AM238" s="196"/>
      <c r="AN238" s="196"/>
    </row>
    <row r="239" spans="2:40">
      <c r="B239" s="2"/>
      <c r="C239" s="2"/>
      <c r="D239" s="2"/>
      <c r="E239" s="2"/>
      <c r="F239" s="2"/>
      <c r="G239" s="2"/>
      <c r="H239" s="2"/>
      <c r="I239" s="2"/>
      <c r="J239" s="2"/>
      <c r="K239" s="2"/>
      <c r="L239" s="2"/>
      <c r="M239" s="2"/>
      <c r="N239" s="2"/>
      <c r="O239" s="2"/>
      <c r="P239" s="2"/>
      <c r="Q239" s="2"/>
      <c r="R239" s="2"/>
      <c r="S239" s="2"/>
      <c r="T239" s="2"/>
      <c r="U239" s="2"/>
      <c r="V239" s="2"/>
      <c r="W239" s="2"/>
      <c r="X239" s="2"/>
      <c r="Y239" s="2"/>
      <c r="Z239" s="2"/>
      <c r="AA239" s="2"/>
      <c r="AB239" s="196"/>
      <c r="AC239" s="196"/>
      <c r="AD239" s="196"/>
      <c r="AE239" s="196"/>
      <c r="AF239" s="196"/>
      <c r="AG239" s="196"/>
      <c r="AH239" s="196"/>
      <c r="AI239" s="196"/>
      <c r="AJ239" s="196"/>
      <c r="AK239" s="196"/>
      <c r="AL239" s="196"/>
      <c r="AM239" s="196"/>
      <c r="AN239" s="196"/>
    </row>
    <row r="240" spans="2:40">
      <c r="B240" s="2"/>
      <c r="C240" s="2"/>
      <c r="D240" s="2"/>
      <c r="E240" s="2"/>
      <c r="F240" s="2"/>
      <c r="G240" s="2"/>
      <c r="H240" s="2"/>
      <c r="I240" s="2"/>
      <c r="J240" s="2"/>
      <c r="K240" s="2"/>
      <c r="L240" s="2"/>
      <c r="M240" s="2"/>
      <c r="N240" s="2"/>
      <c r="O240" s="2"/>
      <c r="P240" s="2"/>
      <c r="Q240" s="2"/>
      <c r="R240" s="2"/>
      <c r="S240" s="2"/>
      <c r="T240" s="2"/>
      <c r="U240" s="2"/>
      <c r="V240" s="2"/>
      <c r="W240" s="2"/>
      <c r="X240" s="2"/>
      <c r="Y240" s="2"/>
      <c r="Z240" s="2"/>
      <c r="AA240" s="2"/>
      <c r="AB240" s="196"/>
      <c r="AC240" s="196"/>
      <c r="AD240" s="196"/>
      <c r="AE240" s="196"/>
      <c r="AF240" s="196"/>
      <c r="AG240" s="196"/>
      <c r="AH240" s="196"/>
      <c r="AI240" s="196"/>
      <c r="AJ240" s="196"/>
      <c r="AK240" s="196"/>
      <c r="AL240" s="196"/>
      <c r="AM240" s="196"/>
      <c r="AN240" s="196"/>
    </row>
    <row r="241" spans="2:40">
      <c r="B241" s="2"/>
      <c r="C241" s="2"/>
      <c r="D241" s="2"/>
      <c r="E241" s="2"/>
      <c r="F241" s="2"/>
      <c r="G241" s="2"/>
      <c r="H241" s="2"/>
      <c r="I241" s="2"/>
      <c r="J241" s="2"/>
      <c r="K241" s="2"/>
      <c r="L241" s="2"/>
      <c r="M241" s="2"/>
      <c r="N241" s="2"/>
      <c r="O241" s="2"/>
      <c r="P241" s="2"/>
      <c r="Q241" s="2"/>
      <c r="R241" s="2"/>
      <c r="S241" s="2"/>
      <c r="T241" s="2"/>
      <c r="U241" s="2"/>
      <c r="V241" s="2"/>
      <c r="W241" s="2"/>
      <c r="X241" s="2"/>
      <c r="Y241" s="2"/>
      <c r="Z241" s="2"/>
      <c r="AA241" s="2"/>
      <c r="AB241" s="196"/>
      <c r="AC241" s="196"/>
      <c r="AD241" s="196"/>
      <c r="AE241" s="196"/>
      <c r="AF241" s="196"/>
      <c r="AG241" s="196"/>
      <c r="AH241" s="196"/>
      <c r="AI241" s="196"/>
      <c r="AJ241" s="196"/>
      <c r="AK241" s="196"/>
      <c r="AL241" s="196"/>
      <c r="AM241" s="196"/>
      <c r="AN241" s="196"/>
    </row>
    <row r="242" spans="2:40">
      <c r="B242" s="2"/>
      <c r="C242" s="2"/>
      <c r="D242" s="2"/>
      <c r="E242" s="2"/>
      <c r="F242" s="2"/>
      <c r="G242" s="2"/>
      <c r="H242" s="2"/>
      <c r="I242" s="2"/>
      <c r="J242" s="2"/>
      <c r="K242" s="2"/>
      <c r="L242" s="2"/>
      <c r="M242" s="2"/>
      <c r="N242" s="2"/>
      <c r="O242" s="2"/>
      <c r="P242" s="2"/>
      <c r="Q242" s="2"/>
      <c r="R242" s="2"/>
      <c r="S242" s="2"/>
      <c r="T242" s="2"/>
      <c r="U242" s="2"/>
      <c r="V242" s="2"/>
      <c r="W242" s="2"/>
      <c r="X242" s="2"/>
      <c r="Y242" s="2"/>
      <c r="Z242" s="2"/>
      <c r="AA242" s="2"/>
      <c r="AB242" s="196"/>
      <c r="AC242" s="196"/>
      <c r="AD242" s="196"/>
      <c r="AE242" s="196"/>
      <c r="AF242" s="196"/>
      <c r="AG242" s="196"/>
      <c r="AH242" s="196"/>
      <c r="AI242" s="196"/>
      <c r="AJ242" s="196"/>
      <c r="AK242" s="196"/>
      <c r="AL242" s="196"/>
      <c r="AM242" s="196"/>
      <c r="AN242" s="196"/>
    </row>
    <row r="243" spans="2:40">
      <c r="B243" s="2"/>
      <c r="C243" s="2"/>
      <c r="D243" s="2"/>
      <c r="E243" s="2"/>
      <c r="F243" s="2"/>
      <c r="G243" s="2"/>
      <c r="H243" s="2"/>
      <c r="I243" s="2"/>
      <c r="J243" s="2"/>
      <c r="K243" s="2"/>
      <c r="L243" s="2"/>
      <c r="M243" s="2"/>
      <c r="N243" s="2"/>
      <c r="O243" s="2"/>
      <c r="P243" s="2"/>
      <c r="Q243" s="2"/>
      <c r="R243" s="2"/>
      <c r="S243" s="2"/>
      <c r="T243" s="2"/>
      <c r="U243" s="2"/>
      <c r="V243" s="2"/>
      <c r="W243" s="2"/>
      <c r="X243" s="2"/>
      <c r="Y243" s="2"/>
      <c r="Z243" s="2"/>
      <c r="AA243" s="2"/>
      <c r="AB243" s="196"/>
      <c r="AC243" s="196"/>
      <c r="AD243" s="196"/>
      <c r="AE243" s="196"/>
      <c r="AF243" s="196"/>
      <c r="AG243" s="196"/>
      <c r="AH243" s="196"/>
      <c r="AI243" s="196"/>
      <c r="AJ243" s="196"/>
      <c r="AK243" s="196"/>
      <c r="AL243" s="196"/>
      <c r="AM243" s="196"/>
      <c r="AN243" s="196"/>
    </row>
    <row r="244" spans="2:40">
      <c r="B244" s="2"/>
      <c r="C244" s="2"/>
      <c r="D244" s="2"/>
      <c r="E244" s="2"/>
      <c r="F244" s="2"/>
      <c r="G244" s="2"/>
      <c r="H244" s="2"/>
      <c r="I244" s="2"/>
      <c r="J244" s="2"/>
      <c r="K244" s="2"/>
      <c r="L244" s="2"/>
      <c r="M244" s="2"/>
      <c r="N244" s="2"/>
      <c r="O244" s="2"/>
      <c r="P244" s="2"/>
      <c r="Q244" s="2"/>
      <c r="R244" s="2"/>
      <c r="S244" s="2"/>
      <c r="T244" s="2"/>
      <c r="U244" s="2"/>
      <c r="V244" s="2"/>
      <c r="W244" s="2"/>
      <c r="X244" s="2"/>
      <c r="Y244" s="2"/>
      <c r="Z244" s="2"/>
      <c r="AA244" s="2"/>
      <c r="AB244" s="196"/>
      <c r="AC244" s="196"/>
      <c r="AD244" s="196"/>
      <c r="AE244" s="196"/>
      <c r="AF244" s="196"/>
      <c r="AG244" s="196"/>
      <c r="AH244" s="196"/>
      <c r="AI244" s="196"/>
      <c r="AJ244" s="196"/>
      <c r="AK244" s="196"/>
      <c r="AL244" s="196"/>
      <c r="AM244" s="196"/>
      <c r="AN244" s="196"/>
    </row>
    <row r="245" spans="2:40">
      <c r="B245" s="2"/>
      <c r="C245" s="2"/>
      <c r="D245" s="2"/>
      <c r="E245" s="2"/>
      <c r="F245" s="2"/>
      <c r="G245" s="2"/>
      <c r="H245" s="2"/>
      <c r="I245" s="2"/>
      <c r="J245" s="2"/>
      <c r="K245" s="2"/>
      <c r="L245" s="2"/>
      <c r="M245" s="2"/>
      <c r="N245" s="2"/>
      <c r="O245" s="2"/>
      <c r="P245" s="2"/>
      <c r="Q245" s="2"/>
      <c r="R245" s="2"/>
      <c r="S245" s="2"/>
      <c r="T245" s="2"/>
      <c r="U245" s="2"/>
      <c r="V245" s="2"/>
      <c r="W245" s="2"/>
      <c r="X245" s="2"/>
      <c r="Y245" s="2"/>
      <c r="Z245" s="2"/>
      <c r="AA245" s="2"/>
      <c r="AB245" s="196"/>
      <c r="AC245" s="196"/>
      <c r="AD245" s="196"/>
      <c r="AE245" s="196"/>
      <c r="AF245" s="196"/>
      <c r="AG245" s="196"/>
      <c r="AH245" s="196"/>
      <c r="AI245" s="196"/>
      <c r="AJ245" s="196"/>
      <c r="AK245" s="196"/>
      <c r="AL245" s="196"/>
      <c r="AM245" s="196"/>
      <c r="AN245" s="196"/>
    </row>
    <row r="246" spans="2:40">
      <c r="B246" s="2"/>
      <c r="C246" s="2"/>
      <c r="D246" s="2"/>
      <c r="E246" s="2"/>
      <c r="F246" s="2"/>
      <c r="G246" s="2"/>
      <c r="H246" s="2"/>
      <c r="I246" s="2"/>
      <c r="J246" s="2"/>
      <c r="K246" s="2"/>
      <c r="L246" s="2"/>
      <c r="M246" s="2"/>
      <c r="N246" s="2"/>
      <c r="O246" s="2"/>
      <c r="P246" s="2"/>
      <c r="Q246" s="2"/>
      <c r="R246" s="2"/>
      <c r="S246" s="2"/>
      <c r="T246" s="2"/>
      <c r="U246" s="2"/>
      <c r="V246" s="2"/>
      <c r="W246" s="2"/>
      <c r="X246" s="2"/>
      <c r="Y246" s="2"/>
      <c r="Z246" s="2"/>
      <c r="AA246" s="2"/>
      <c r="AB246" s="196"/>
      <c r="AC246" s="196"/>
      <c r="AD246" s="196"/>
      <c r="AE246" s="196"/>
      <c r="AF246" s="196"/>
      <c r="AG246" s="196"/>
      <c r="AH246" s="196"/>
      <c r="AI246" s="196"/>
      <c r="AJ246" s="196"/>
      <c r="AK246" s="196"/>
      <c r="AL246" s="196"/>
      <c r="AM246" s="196"/>
      <c r="AN246" s="196"/>
    </row>
    <row r="247" spans="2:40">
      <c r="B247" s="2"/>
      <c r="C247" s="2"/>
      <c r="D247" s="2"/>
      <c r="E247" s="2"/>
      <c r="F247" s="2"/>
      <c r="G247" s="2"/>
      <c r="H247" s="2"/>
      <c r="I247" s="2"/>
      <c r="J247" s="2"/>
      <c r="K247" s="2"/>
      <c r="L247" s="2"/>
      <c r="M247" s="2"/>
      <c r="N247" s="2"/>
      <c r="O247" s="2"/>
      <c r="P247" s="2"/>
      <c r="Q247" s="2"/>
      <c r="R247" s="2"/>
      <c r="S247" s="2"/>
      <c r="T247" s="2"/>
      <c r="U247" s="2"/>
      <c r="V247" s="2"/>
      <c r="W247" s="2"/>
      <c r="X247" s="2"/>
      <c r="Y247" s="2"/>
      <c r="Z247" s="2"/>
      <c r="AA247" s="2"/>
      <c r="AB247" s="196"/>
      <c r="AC247" s="196"/>
      <c r="AD247" s="196"/>
      <c r="AE247" s="196"/>
      <c r="AF247" s="196"/>
      <c r="AG247" s="196"/>
      <c r="AH247" s="196"/>
      <c r="AI247" s="196"/>
      <c r="AJ247" s="196"/>
      <c r="AK247" s="196"/>
      <c r="AL247" s="196"/>
      <c r="AM247" s="196"/>
      <c r="AN247" s="196"/>
    </row>
    <row r="248" spans="2:40">
      <c r="B248" s="2"/>
      <c r="C248" s="2"/>
      <c r="D248" s="2"/>
      <c r="E248" s="2"/>
      <c r="F248" s="2"/>
      <c r="G248" s="2"/>
      <c r="H248" s="2"/>
      <c r="I248" s="2"/>
      <c r="J248" s="2"/>
      <c r="K248" s="2"/>
      <c r="L248" s="2"/>
      <c r="M248" s="2"/>
      <c r="N248" s="2"/>
      <c r="O248" s="2"/>
      <c r="P248" s="2"/>
      <c r="Q248" s="2"/>
      <c r="R248" s="2"/>
      <c r="S248" s="2"/>
      <c r="T248" s="2"/>
      <c r="U248" s="2"/>
      <c r="V248" s="2"/>
      <c r="W248" s="2"/>
      <c r="X248" s="2"/>
      <c r="Y248" s="2"/>
      <c r="Z248" s="2"/>
      <c r="AA248" s="2"/>
      <c r="AB248" s="196"/>
      <c r="AC248" s="196"/>
      <c r="AD248" s="196"/>
      <c r="AE248" s="196"/>
      <c r="AF248" s="196"/>
      <c r="AG248" s="196"/>
      <c r="AH248" s="196"/>
      <c r="AI248" s="196"/>
      <c r="AJ248" s="196"/>
      <c r="AK248" s="196"/>
      <c r="AL248" s="196"/>
      <c r="AM248" s="196"/>
      <c r="AN248" s="196"/>
    </row>
    <row r="249" spans="2:40">
      <c r="B249" s="2"/>
      <c r="C249" s="2"/>
      <c r="D249" s="2"/>
      <c r="E249" s="2"/>
      <c r="F249" s="2"/>
      <c r="G249" s="2"/>
      <c r="H249" s="2"/>
      <c r="I249" s="2"/>
      <c r="J249" s="2"/>
      <c r="K249" s="2"/>
      <c r="L249" s="2"/>
      <c r="M249" s="2"/>
      <c r="N249" s="2"/>
      <c r="O249" s="2"/>
      <c r="P249" s="2"/>
      <c r="Q249" s="2"/>
      <c r="R249" s="2"/>
      <c r="S249" s="2"/>
      <c r="T249" s="2"/>
      <c r="U249" s="2"/>
      <c r="V249" s="2"/>
      <c r="W249" s="2"/>
      <c r="X249" s="2"/>
      <c r="Y249" s="2"/>
      <c r="Z249" s="2"/>
      <c r="AA249" s="2"/>
      <c r="AB249" s="196"/>
      <c r="AC249" s="196"/>
      <c r="AD249" s="196"/>
      <c r="AE249" s="196"/>
      <c r="AF249" s="196"/>
      <c r="AG249" s="196"/>
      <c r="AH249" s="196"/>
      <c r="AI249" s="196"/>
      <c r="AJ249" s="196"/>
      <c r="AK249" s="196"/>
      <c r="AL249" s="196"/>
      <c r="AM249" s="196"/>
      <c r="AN249" s="196"/>
    </row>
    <row r="250" spans="2:40">
      <c r="B250" s="2"/>
      <c r="C250" s="2"/>
      <c r="D250" s="2"/>
      <c r="E250" s="2"/>
      <c r="F250" s="2"/>
      <c r="G250" s="2"/>
      <c r="H250" s="2"/>
      <c r="I250" s="2"/>
      <c r="J250" s="2"/>
      <c r="K250" s="2"/>
      <c r="L250" s="2"/>
      <c r="M250" s="2"/>
      <c r="N250" s="2"/>
      <c r="O250" s="2"/>
      <c r="P250" s="2"/>
      <c r="Q250" s="2"/>
      <c r="R250" s="2"/>
      <c r="S250" s="2"/>
      <c r="T250" s="2"/>
      <c r="U250" s="2"/>
      <c r="V250" s="2"/>
      <c r="W250" s="2"/>
      <c r="X250" s="2"/>
      <c r="Y250" s="2"/>
      <c r="Z250" s="2"/>
      <c r="AA250" s="2"/>
      <c r="AB250" s="196"/>
      <c r="AC250" s="196"/>
      <c r="AD250" s="196"/>
      <c r="AE250" s="196"/>
      <c r="AF250" s="196"/>
      <c r="AG250" s="196"/>
      <c r="AH250" s="196"/>
      <c r="AI250" s="196"/>
      <c r="AJ250" s="196"/>
      <c r="AK250" s="196"/>
      <c r="AL250" s="196"/>
      <c r="AM250" s="196"/>
      <c r="AN250" s="196"/>
    </row>
    <row r="251" spans="2:40">
      <c r="B251" s="2"/>
      <c r="C251" s="2"/>
      <c r="D251" s="2"/>
      <c r="E251" s="2"/>
      <c r="F251" s="2"/>
      <c r="G251" s="2"/>
      <c r="H251" s="2"/>
      <c r="I251" s="2"/>
      <c r="J251" s="2"/>
      <c r="K251" s="2"/>
      <c r="L251" s="2"/>
      <c r="M251" s="2"/>
      <c r="N251" s="2"/>
      <c r="O251" s="2"/>
      <c r="P251" s="2"/>
      <c r="Q251" s="2"/>
      <c r="R251" s="2"/>
      <c r="S251" s="2"/>
      <c r="T251" s="2"/>
      <c r="U251" s="2"/>
      <c r="V251" s="2"/>
      <c r="W251" s="2"/>
      <c r="X251" s="2"/>
      <c r="Y251" s="2"/>
      <c r="Z251" s="2"/>
      <c r="AA251" s="2"/>
      <c r="AB251" s="196"/>
      <c r="AC251" s="196"/>
      <c r="AD251" s="196"/>
      <c r="AE251" s="196"/>
      <c r="AF251" s="196"/>
      <c r="AG251" s="196"/>
      <c r="AH251" s="196"/>
      <c r="AI251" s="196"/>
      <c r="AJ251" s="196"/>
      <c r="AK251" s="196"/>
      <c r="AL251" s="196"/>
      <c r="AM251" s="196"/>
      <c r="AN251" s="196"/>
    </row>
    <row r="252" spans="2:40">
      <c r="B252" s="2"/>
      <c r="C252" s="2"/>
      <c r="D252" s="2"/>
      <c r="E252" s="2"/>
      <c r="F252" s="2"/>
      <c r="G252" s="2"/>
      <c r="H252" s="2"/>
      <c r="I252" s="2"/>
      <c r="J252" s="2"/>
      <c r="K252" s="2"/>
      <c r="L252" s="2"/>
      <c r="M252" s="2"/>
      <c r="N252" s="2"/>
      <c r="O252" s="2"/>
      <c r="P252" s="2"/>
      <c r="Q252" s="2"/>
      <c r="R252" s="2"/>
      <c r="S252" s="2"/>
      <c r="T252" s="2"/>
      <c r="U252" s="2"/>
      <c r="V252" s="2"/>
      <c r="W252" s="2"/>
      <c r="X252" s="2"/>
      <c r="Y252" s="2"/>
      <c r="Z252" s="2"/>
      <c r="AA252" s="2"/>
      <c r="AB252" s="196"/>
      <c r="AC252" s="196"/>
      <c r="AD252" s="196"/>
      <c r="AE252" s="196"/>
      <c r="AF252" s="196"/>
      <c r="AG252" s="196"/>
      <c r="AH252" s="196"/>
      <c r="AI252" s="196"/>
      <c r="AJ252" s="196"/>
      <c r="AK252" s="196"/>
      <c r="AL252" s="196"/>
      <c r="AM252" s="196"/>
      <c r="AN252" s="196"/>
    </row>
    <row r="253" spans="2:40">
      <c r="B253" s="2"/>
      <c r="C253" s="2"/>
      <c r="D253" s="2"/>
      <c r="E253" s="2"/>
      <c r="F253" s="2"/>
      <c r="G253" s="2"/>
      <c r="H253" s="2"/>
      <c r="I253" s="2"/>
      <c r="J253" s="2"/>
      <c r="K253" s="2"/>
      <c r="L253" s="2"/>
      <c r="M253" s="2"/>
      <c r="N253" s="2"/>
      <c r="O253" s="2"/>
      <c r="P253" s="2"/>
      <c r="Q253" s="2"/>
      <c r="R253" s="2"/>
      <c r="S253" s="2"/>
      <c r="T253" s="2"/>
      <c r="U253" s="2"/>
      <c r="V253" s="2"/>
      <c r="W253" s="2"/>
      <c r="X253" s="2"/>
      <c r="Y253" s="2"/>
      <c r="Z253" s="2"/>
      <c r="AA253" s="2"/>
      <c r="AB253" s="196"/>
      <c r="AC253" s="196"/>
      <c r="AD253" s="196"/>
      <c r="AE253" s="196"/>
      <c r="AF253" s="196"/>
      <c r="AG253" s="196"/>
      <c r="AH253" s="196"/>
      <c r="AI253" s="196"/>
      <c r="AJ253" s="196"/>
      <c r="AK253" s="196"/>
      <c r="AL253" s="196"/>
      <c r="AM253" s="196"/>
      <c r="AN253" s="196"/>
    </row>
    <row r="254" spans="2:40">
      <c r="B254" s="2"/>
      <c r="C254" s="2"/>
      <c r="D254" s="2"/>
      <c r="E254" s="2"/>
      <c r="F254" s="2"/>
      <c r="G254" s="2"/>
      <c r="H254" s="2"/>
      <c r="I254" s="2"/>
      <c r="J254" s="2"/>
      <c r="K254" s="2"/>
      <c r="L254" s="2"/>
      <c r="M254" s="2"/>
      <c r="N254" s="2"/>
      <c r="O254" s="2"/>
      <c r="P254" s="2"/>
      <c r="Q254" s="2"/>
      <c r="R254" s="2"/>
      <c r="S254" s="2"/>
      <c r="T254" s="2"/>
      <c r="U254" s="2"/>
      <c r="V254" s="2"/>
      <c r="W254" s="2"/>
      <c r="X254" s="2"/>
      <c r="Y254" s="2"/>
      <c r="Z254" s="2"/>
      <c r="AA254" s="2"/>
      <c r="AB254" s="196"/>
      <c r="AC254" s="196"/>
      <c r="AD254" s="196"/>
      <c r="AE254" s="196"/>
      <c r="AF254" s="196"/>
      <c r="AG254" s="196"/>
      <c r="AH254" s="196"/>
      <c r="AI254" s="196"/>
      <c r="AJ254" s="196"/>
      <c r="AK254" s="196"/>
      <c r="AL254" s="196"/>
      <c r="AM254" s="196"/>
      <c r="AN254" s="196"/>
    </row>
    <row r="255" spans="2:40">
      <c r="B255" s="2"/>
      <c r="C255" s="2"/>
      <c r="D255" s="2"/>
      <c r="E255" s="2"/>
      <c r="F255" s="2"/>
      <c r="G255" s="2"/>
      <c r="H255" s="2"/>
      <c r="I255" s="2"/>
      <c r="J255" s="2"/>
      <c r="K255" s="2"/>
      <c r="L255" s="2"/>
      <c r="M255" s="2"/>
      <c r="N255" s="2"/>
      <c r="O255" s="2"/>
      <c r="P255" s="2"/>
      <c r="Q255" s="2"/>
      <c r="R255" s="2"/>
      <c r="S255" s="2"/>
      <c r="T255" s="2"/>
      <c r="U255" s="2"/>
      <c r="V255" s="2"/>
      <c r="W255" s="2"/>
      <c r="X255" s="2"/>
      <c r="Y255" s="2"/>
      <c r="Z255" s="2"/>
      <c r="AA255" s="2"/>
      <c r="AB255" s="196"/>
      <c r="AC255" s="196"/>
      <c r="AD255" s="196"/>
      <c r="AE255" s="196"/>
      <c r="AF255" s="196"/>
      <c r="AG255" s="196"/>
      <c r="AH255" s="196"/>
      <c r="AI255" s="196"/>
      <c r="AJ255" s="196"/>
      <c r="AK255" s="196"/>
      <c r="AL255" s="196"/>
      <c r="AM255" s="196"/>
      <c r="AN255" s="196"/>
    </row>
    <row r="256" spans="2:40">
      <c r="B256" s="2"/>
      <c r="C256" s="2"/>
      <c r="D256" s="2"/>
      <c r="E256" s="2"/>
      <c r="F256" s="2"/>
      <c r="G256" s="2"/>
      <c r="H256" s="2"/>
      <c r="I256" s="2"/>
      <c r="J256" s="2"/>
      <c r="K256" s="2"/>
      <c r="L256" s="2"/>
      <c r="M256" s="2"/>
      <c r="N256" s="2"/>
      <c r="O256" s="2"/>
      <c r="P256" s="2"/>
      <c r="Q256" s="2"/>
      <c r="R256" s="2"/>
      <c r="S256" s="2"/>
      <c r="T256" s="2"/>
      <c r="U256" s="2"/>
      <c r="V256" s="2"/>
      <c r="W256" s="2"/>
      <c r="X256" s="2"/>
      <c r="Y256" s="2"/>
      <c r="Z256" s="2"/>
      <c r="AA256" s="2"/>
      <c r="AB256" s="196"/>
      <c r="AC256" s="196"/>
      <c r="AD256" s="196"/>
      <c r="AE256" s="196"/>
      <c r="AF256" s="196"/>
      <c r="AG256" s="196"/>
      <c r="AH256" s="196"/>
      <c r="AI256" s="196"/>
      <c r="AJ256" s="196"/>
      <c r="AK256" s="196"/>
      <c r="AL256" s="196"/>
      <c r="AM256" s="196"/>
      <c r="AN256" s="196"/>
    </row>
    <row r="257" spans="2:40">
      <c r="B257" s="2"/>
      <c r="C257" s="2"/>
      <c r="D257" s="2"/>
      <c r="E257" s="2"/>
      <c r="F257" s="2"/>
      <c r="G257" s="2"/>
      <c r="H257" s="2"/>
      <c r="I257" s="2"/>
      <c r="J257" s="2"/>
      <c r="K257" s="2"/>
      <c r="L257" s="2"/>
      <c r="M257" s="2"/>
      <c r="N257" s="2"/>
      <c r="O257" s="2"/>
      <c r="P257" s="2"/>
      <c r="Q257" s="2"/>
      <c r="R257" s="2"/>
      <c r="S257" s="2"/>
      <c r="T257" s="2"/>
      <c r="U257" s="2"/>
      <c r="V257" s="2"/>
      <c r="W257" s="2"/>
      <c r="X257" s="2"/>
      <c r="Y257" s="2"/>
      <c r="Z257" s="2"/>
      <c r="AA257" s="2"/>
      <c r="AB257" s="196"/>
      <c r="AC257" s="196"/>
      <c r="AD257" s="196"/>
      <c r="AE257" s="196"/>
      <c r="AF257" s="196"/>
      <c r="AG257" s="196"/>
      <c r="AH257" s="196"/>
      <c r="AI257" s="196"/>
      <c r="AJ257" s="196"/>
      <c r="AK257" s="196"/>
      <c r="AL257" s="196"/>
      <c r="AM257" s="196"/>
      <c r="AN257" s="196"/>
    </row>
    <row r="258" spans="2:40">
      <c r="B258" s="2"/>
      <c r="C258" s="2"/>
      <c r="D258" s="2"/>
      <c r="E258" s="2"/>
      <c r="F258" s="2"/>
      <c r="G258" s="2"/>
      <c r="H258" s="2"/>
      <c r="I258" s="2"/>
      <c r="J258" s="2"/>
      <c r="K258" s="2"/>
      <c r="L258" s="2"/>
      <c r="M258" s="2"/>
      <c r="N258" s="2"/>
      <c r="O258" s="2"/>
      <c r="P258" s="2"/>
      <c r="Q258" s="2"/>
      <c r="R258" s="2"/>
      <c r="S258" s="2"/>
      <c r="T258" s="2"/>
      <c r="U258" s="2"/>
      <c r="V258" s="2"/>
      <c r="W258" s="2"/>
      <c r="X258" s="2"/>
      <c r="Y258" s="2"/>
      <c r="Z258" s="2"/>
      <c r="AA258" s="2"/>
      <c r="AB258" s="196"/>
      <c r="AC258" s="196"/>
      <c r="AD258" s="196"/>
      <c r="AE258" s="196"/>
      <c r="AF258" s="196"/>
      <c r="AG258" s="196"/>
      <c r="AH258" s="196"/>
      <c r="AI258" s="196"/>
      <c r="AJ258" s="196"/>
      <c r="AK258" s="196"/>
      <c r="AL258" s="196"/>
      <c r="AM258" s="196"/>
      <c r="AN258" s="196"/>
    </row>
    <row r="259" spans="2:40">
      <c r="B259" s="2"/>
      <c r="C259" s="2"/>
      <c r="D259" s="2"/>
      <c r="E259" s="2"/>
      <c r="F259" s="2"/>
      <c r="G259" s="2"/>
      <c r="H259" s="2"/>
      <c r="I259" s="2"/>
      <c r="J259" s="2"/>
      <c r="K259" s="2"/>
      <c r="L259" s="2"/>
      <c r="M259" s="2"/>
      <c r="N259" s="2"/>
      <c r="O259" s="2"/>
      <c r="P259" s="2"/>
      <c r="Q259" s="2"/>
      <c r="R259" s="2"/>
      <c r="S259" s="2"/>
      <c r="T259" s="2"/>
      <c r="U259" s="2"/>
      <c r="V259" s="2"/>
      <c r="W259" s="2"/>
      <c r="X259" s="2"/>
      <c r="Y259" s="2"/>
      <c r="Z259" s="2"/>
      <c r="AA259" s="2"/>
      <c r="AB259" s="196"/>
      <c r="AC259" s="196"/>
      <c r="AD259" s="196"/>
      <c r="AE259" s="196"/>
      <c r="AF259" s="196"/>
      <c r="AG259" s="196"/>
      <c r="AH259" s="196"/>
      <c r="AI259" s="196"/>
      <c r="AJ259" s="196"/>
      <c r="AK259" s="196"/>
      <c r="AL259" s="196"/>
      <c r="AM259" s="196"/>
      <c r="AN259" s="196"/>
    </row>
    <row r="260" spans="2:40">
      <c r="B260" s="2"/>
      <c r="C260" s="2"/>
      <c r="D260" s="2"/>
      <c r="E260" s="2"/>
      <c r="F260" s="2"/>
      <c r="G260" s="2"/>
      <c r="H260" s="2"/>
      <c r="I260" s="2"/>
      <c r="J260" s="2"/>
      <c r="K260" s="2"/>
      <c r="L260" s="2"/>
      <c r="M260" s="2"/>
      <c r="N260" s="2"/>
      <c r="O260" s="2"/>
      <c r="P260" s="2"/>
      <c r="Q260" s="2"/>
      <c r="R260" s="2"/>
      <c r="S260" s="2"/>
      <c r="T260" s="2"/>
      <c r="U260" s="2"/>
      <c r="V260" s="2"/>
      <c r="W260" s="2"/>
      <c r="X260" s="2"/>
      <c r="Y260" s="2"/>
      <c r="Z260" s="2"/>
      <c r="AA260" s="2"/>
      <c r="AB260" s="196"/>
      <c r="AC260" s="196"/>
      <c r="AD260" s="196"/>
      <c r="AE260" s="196"/>
      <c r="AF260" s="196"/>
      <c r="AG260" s="196"/>
      <c r="AH260" s="196"/>
      <c r="AI260" s="196"/>
      <c r="AJ260" s="196"/>
      <c r="AK260" s="196"/>
      <c r="AL260" s="196"/>
      <c r="AM260" s="196"/>
      <c r="AN260" s="196"/>
    </row>
    <row r="261" spans="2:40">
      <c r="B261" s="2"/>
      <c r="C261" s="2"/>
      <c r="D261" s="2"/>
      <c r="E261" s="2"/>
      <c r="F261" s="2"/>
      <c r="G261" s="2"/>
      <c r="H261" s="2"/>
      <c r="I261" s="2"/>
      <c r="J261" s="2"/>
      <c r="K261" s="2"/>
      <c r="L261" s="2"/>
      <c r="M261" s="2"/>
      <c r="N261" s="2"/>
      <c r="O261" s="2"/>
      <c r="P261" s="2"/>
      <c r="Q261" s="2"/>
      <c r="R261" s="2"/>
      <c r="S261" s="2"/>
      <c r="T261" s="2"/>
      <c r="U261" s="2"/>
      <c r="V261" s="2"/>
      <c r="W261" s="2"/>
      <c r="X261" s="2"/>
      <c r="Y261" s="2"/>
      <c r="Z261" s="2"/>
      <c r="AA261" s="2"/>
      <c r="AB261" s="196"/>
      <c r="AC261" s="196"/>
      <c r="AD261" s="196"/>
      <c r="AE261" s="196"/>
      <c r="AF261" s="196"/>
      <c r="AG261" s="196"/>
      <c r="AH261" s="196"/>
      <c r="AI261" s="196"/>
      <c r="AJ261" s="196"/>
      <c r="AK261" s="196"/>
      <c r="AL261" s="196"/>
      <c r="AM261" s="196"/>
      <c r="AN261" s="196"/>
    </row>
    <row r="262" spans="2:40">
      <c r="B262" s="2"/>
      <c r="C262" s="2"/>
      <c r="D262" s="2"/>
      <c r="E262" s="2"/>
      <c r="F262" s="2"/>
      <c r="G262" s="2"/>
      <c r="H262" s="2"/>
      <c r="I262" s="2"/>
      <c r="J262" s="2"/>
      <c r="K262" s="2"/>
      <c r="L262" s="2"/>
      <c r="M262" s="2"/>
      <c r="N262" s="2"/>
      <c r="O262" s="2"/>
      <c r="P262" s="2"/>
      <c r="Q262" s="2"/>
      <c r="R262" s="2"/>
      <c r="S262" s="2"/>
      <c r="T262" s="2"/>
      <c r="U262" s="2"/>
      <c r="V262" s="2"/>
      <c r="W262" s="2"/>
      <c r="X262" s="2"/>
      <c r="Y262" s="2"/>
      <c r="Z262" s="2"/>
      <c r="AA262" s="2"/>
      <c r="AB262" s="196"/>
      <c r="AC262" s="196"/>
      <c r="AD262" s="196"/>
      <c r="AE262" s="196"/>
      <c r="AF262" s="196"/>
      <c r="AG262" s="196"/>
      <c r="AH262" s="196"/>
      <c r="AI262" s="196"/>
      <c r="AJ262" s="196"/>
      <c r="AK262" s="196"/>
      <c r="AL262" s="196"/>
      <c r="AM262" s="196"/>
      <c r="AN262" s="196"/>
    </row>
    <row r="263" spans="2:40">
      <c r="B263" s="2"/>
      <c r="C263" s="2"/>
      <c r="D263" s="2"/>
      <c r="E263" s="2"/>
      <c r="F263" s="2"/>
      <c r="G263" s="2"/>
      <c r="H263" s="2"/>
      <c r="I263" s="2"/>
      <c r="J263" s="2"/>
      <c r="K263" s="2"/>
      <c r="L263" s="2"/>
      <c r="M263" s="2"/>
      <c r="N263" s="2"/>
      <c r="O263" s="2"/>
      <c r="P263" s="2"/>
      <c r="Q263" s="2"/>
      <c r="R263" s="2"/>
      <c r="S263" s="2"/>
      <c r="T263" s="2"/>
      <c r="U263" s="2"/>
      <c r="V263" s="2"/>
      <c r="W263" s="2"/>
      <c r="X263" s="2"/>
      <c r="Y263" s="2"/>
      <c r="Z263" s="2"/>
      <c r="AA263" s="2"/>
      <c r="AB263" s="196"/>
      <c r="AC263" s="196"/>
      <c r="AD263" s="196"/>
      <c r="AE263" s="196"/>
      <c r="AF263" s="196"/>
      <c r="AG263" s="196"/>
      <c r="AH263" s="196"/>
      <c r="AI263" s="196"/>
      <c r="AJ263" s="196"/>
      <c r="AK263" s="196"/>
      <c r="AL263" s="196"/>
      <c r="AM263" s="196"/>
      <c r="AN263" s="196"/>
    </row>
    <row r="264" spans="2:40">
      <c r="B264" s="2"/>
      <c r="C264" s="2"/>
      <c r="D264" s="2"/>
      <c r="E264" s="2"/>
      <c r="F264" s="2"/>
      <c r="G264" s="2"/>
      <c r="H264" s="2"/>
      <c r="I264" s="2"/>
      <c r="J264" s="2"/>
      <c r="K264" s="2"/>
      <c r="L264" s="2"/>
      <c r="M264" s="2"/>
      <c r="N264" s="2"/>
      <c r="O264" s="2"/>
      <c r="P264" s="2"/>
      <c r="Q264" s="2"/>
      <c r="R264" s="2"/>
      <c r="S264" s="2"/>
      <c r="T264" s="2"/>
      <c r="U264" s="2"/>
      <c r="V264" s="2"/>
      <c r="W264" s="2"/>
      <c r="X264" s="2"/>
      <c r="Y264" s="2"/>
      <c r="Z264" s="2"/>
      <c r="AA264" s="2"/>
      <c r="AB264" s="196"/>
      <c r="AC264" s="196"/>
      <c r="AD264" s="196"/>
      <c r="AE264" s="196"/>
      <c r="AF264" s="196"/>
      <c r="AG264" s="196"/>
      <c r="AH264" s="196"/>
      <c r="AI264" s="196"/>
      <c r="AJ264" s="196"/>
      <c r="AK264" s="196"/>
      <c r="AL264" s="196"/>
      <c r="AM264" s="196"/>
      <c r="AN264" s="196"/>
    </row>
    <row r="265" spans="2:40">
      <c r="B265" s="2"/>
      <c r="C265" s="2"/>
      <c r="D265" s="2"/>
      <c r="E265" s="2"/>
      <c r="F265" s="2"/>
      <c r="G265" s="2"/>
      <c r="H265" s="2"/>
      <c r="I265" s="2"/>
      <c r="J265" s="2"/>
      <c r="K265" s="2"/>
      <c r="L265" s="2"/>
      <c r="M265" s="2"/>
      <c r="N265" s="2"/>
      <c r="O265" s="2"/>
      <c r="P265" s="2"/>
      <c r="Q265" s="2"/>
      <c r="R265" s="2"/>
      <c r="S265" s="2"/>
      <c r="T265" s="2"/>
      <c r="U265" s="2"/>
      <c r="V265" s="2"/>
      <c r="W265" s="2"/>
      <c r="X265" s="2"/>
      <c r="Y265" s="2"/>
      <c r="Z265" s="2"/>
      <c r="AA265" s="2"/>
      <c r="AB265" s="196"/>
      <c r="AC265" s="196"/>
      <c r="AD265" s="196"/>
      <c r="AE265" s="196"/>
      <c r="AF265" s="196"/>
      <c r="AG265" s="196"/>
      <c r="AH265" s="196"/>
      <c r="AI265" s="196"/>
      <c r="AJ265" s="196"/>
      <c r="AK265" s="196"/>
      <c r="AL265" s="196"/>
      <c r="AM265" s="196"/>
      <c r="AN265" s="196"/>
    </row>
    <row r="266" spans="2:40">
      <c r="B266" s="2"/>
      <c r="C266" s="2"/>
      <c r="D266" s="2"/>
      <c r="E266" s="2"/>
      <c r="F266" s="2"/>
      <c r="G266" s="2"/>
      <c r="H266" s="2"/>
      <c r="I266" s="2"/>
      <c r="J266" s="2"/>
      <c r="K266" s="2"/>
      <c r="L266" s="2"/>
      <c r="M266" s="2"/>
      <c r="N266" s="2"/>
      <c r="O266" s="2"/>
      <c r="P266" s="2"/>
      <c r="Q266" s="2"/>
      <c r="R266" s="2"/>
      <c r="S266" s="2"/>
      <c r="T266" s="2"/>
      <c r="U266" s="2"/>
      <c r="V266" s="2"/>
      <c r="W266" s="2"/>
      <c r="X266" s="2"/>
      <c r="Y266" s="2"/>
      <c r="Z266" s="2"/>
      <c r="AA266" s="2"/>
      <c r="AB266" s="196"/>
      <c r="AC266" s="196"/>
      <c r="AD266" s="196"/>
      <c r="AE266" s="196"/>
      <c r="AF266" s="196"/>
      <c r="AG266" s="196"/>
      <c r="AH266" s="196"/>
      <c r="AI266" s="196"/>
      <c r="AJ266" s="196"/>
      <c r="AK266" s="196"/>
      <c r="AL266" s="196"/>
      <c r="AM266" s="196"/>
      <c r="AN266" s="196"/>
    </row>
    <row r="267" spans="2:40">
      <c r="B267" s="2"/>
      <c r="C267" s="2"/>
      <c r="D267" s="2"/>
      <c r="E267" s="2"/>
      <c r="F267" s="2"/>
      <c r="G267" s="2"/>
      <c r="H267" s="2"/>
      <c r="I267" s="2"/>
      <c r="J267" s="2"/>
      <c r="K267" s="2"/>
      <c r="L267" s="2"/>
      <c r="M267" s="2"/>
      <c r="N267" s="2"/>
      <c r="O267" s="2"/>
      <c r="P267" s="2"/>
      <c r="Q267" s="2"/>
      <c r="R267" s="2"/>
      <c r="S267" s="2"/>
      <c r="T267" s="2"/>
      <c r="U267" s="2"/>
      <c r="V267" s="2"/>
      <c r="W267" s="2"/>
      <c r="X267" s="2"/>
      <c r="Y267" s="2"/>
      <c r="Z267" s="2"/>
      <c r="AA267" s="2"/>
      <c r="AB267" s="196"/>
      <c r="AC267" s="196"/>
      <c r="AD267" s="196"/>
      <c r="AE267" s="196"/>
      <c r="AF267" s="196"/>
      <c r="AG267" s="196"/>
      <c r="AH267" s="196"/>
      <c r="AI267" s="196"/>
      <c r="AJ267" s="196"/>
      <c r="AK267" s="196"/>
      <c r="AL267" s="196"/>
      <c r="AM267" s="196"/>
      <c r="AN267" s="196"/>
    </row>
    <row r="268" spans="2:40">
      <c r="B268" s="2"/>
      <c r="C268" s="2"/>
      <c r="D268" s="2"/>
      <c r="E268" s="2"/>
      <c r="F268" s="2"/>
      <c r="G268" s="2"/>
      <c r="H268" s="2"/>
      <c r="I268" s="2"/>
      <c r="J268" s="2"/>
      <c r="K268" s="2"/>
      <c r="L268" s="2"/>
      <c r="M268" s="2"/>
      <c r="N268" s="2"/>
      <c r="O268" s="2"/>
      <c r="P268" s="2"/>
      <c r="Q268" s="2"/>
      <c r="R268" s="2"/>
      <c r="S268" s="2"/>
      <c r="T268" s="2"/>
      <c r="U268" s="2"/>
      <c r="V268" s="2"/>
      <c r="W268" s="2"/>
      <c r="X268" s="2"/>
      <c r="Y268" s="2"/>
      <c r="Z268" s="2"/>
      <c r="AA268" s="2"/>
      <c r="AB268" s="196"/>
      <c r="AC268" s="196"/>
      <c r="AD268" s="196"/>
      <c r="AE268" s="196"/>
      <c r="AF268" s="196"/>
      <c r="AG268" s="196"/>
      <c r="AH268" s="196"/>
      <c r="AI268" s="196"/>
      <c r="AJ268" s="196"/>
      <c r="AK268" s="196"/>
      <c r="AL268" s="196"/>
      <c r="AM268" s="196"/>
      <c r="AN268" s="196"/>
    </row>
    <row r="269" spans="2:40">
      <c r="B269" s="2"/>
      <c r="C269" s="2"/>
      <c r="D269" s="2"/>
      <c r="E269" s="2"/>
      <c r="F269" s="2"/>
      <c r="G269" s="2"/>
      <c r="H269" s="2"/>
      <c r="I269" s="2"/>
      <c r="J269" s="2"/>
      <c r="K269" s="2"/>
      <c r="L269" s="2"/>
      <c r="M269" s="2"/>
      <c r="N269" s="2"/>
      <c r="O269" s="2"/>
      <c r="P269" s="2"/>
      <c r="Q269" s="2"/>
      <c r="R269" s="2"/>
      <c r="S269" s="2"/>
      <c r="T269" s="2"/>
      <c r="U269" s="2"/>
      <c r="V269" s="2"/>
      <c r="W269" s="2"/>
      <c r="X269" s="2"/>
      <c r="Y269" s="2"/>
      <c r="Z269" s="2"/>
      <c r="AA269" s="2"/>
      <c r="AB269" s="196"/>
      <c r="AC269" s="196"/>
      <c r="AD269" s="196"/>
      <c r="AE269" s="196"/>
      <c r="AF269" s="196"/>
      <c r="AG269" s="196"/>
      <c r="AH269" s="196"/>
      <c r="AI269" s="196"/>
      <c r="AJ269" s="196"/>
      <c r="AK269" s="196"/>
      <c r="AL269" s="196"/>
      <c r="AM269" s="196"/>
      <c r="AN269" s="196"/>
    </row>
    <row r="270" spans="2:40">
      <c r="B270" s="2"/>
      <c r="C270" s="2"/>
      <c r="D270" s="2"/>
      <c r="E270" s="2"/>
      <c r="F270" s="2"/>
      <c r="G270" s="2"/>
      <c r="H270" s="2"/>
      <c r="I270" s="2"/>
      <c r="J270" s="2"/>
      <c r="K270" s="2"/>
      <c r="L270" s="2"/>
      <c r="M270" s="2"/>
      <c r="N270" s="2"/>
      <c r="O270" s="2"/>
      <c r="P270" s="2"/>
      <c r="Q270" s="2"/>
      <c r="R270" s="2"/>
      <c r="S270" s="2"/>
      <c r="T270" s="2"/>
      <c r="U270" s="2"/>
      <c r="V270" s="2"/>
      <c r="W270" s="2"/>
      <c r="X270" s="2"/>
      <c r="Y270" s="2"/>
      <c r="Z270" s="2"/>
      <c r="AA270" s="2"/>
      <c r="AB270" s="196"/>
      <c r="AC270" s="196"/>
      <c r="AD270" s="196"/>
      <c r="AE270" s="196"/>
      <c r="AF270" s="196"/>
      <c r="AG270" s="196"/>
      <c r="AH270" s="196"/>
      <c r="AI270" s="196"/>
      <c r="AJ270" s="196"/>
      <c r="AK270" s="196"/>
      <c r="AL270" s="196"/>
      <c r="AM270" s="196"/>
      <c r="AN270" s="196"/>
    </row>
    <row r="271" spans="2:40">
      <c r="B271" s="2"/>
      <c r="C271" s="2"/>
      <c r="D271" s="2"/>
      <c r="E271" s="2"/>
      <c r="F271" s="2"/>
      <c r="G271" s="2"/>
      <c r="H271" s="2"/>
      <c r="I271" s="2"/>
      <c r="J271" s="2"/>
      <c r="K271" s="2"/>
      <c r="L271" s="2"/>
      <c r="M271" s="2"/>
      <c r="N271" s="2"/>
      <c r="O271" s="2"/>
      <c r="P271" s="2"/>
      <c r="Q271" s="2"/>
      <c r="R271" s="2"/>
      <c r="S271" s="2"/>
      <c r="T271" s="2"/>
      <c r="U271" s="2"/>
      <c r="V271" s="2"/>
      <c r="W271" s="2"/>
      <c r="X271" s="2"/>
      <c r="Y271" s="2"/>
      <c r="Z271" s="2"/>
      <c r="AA271" s="2"/>
      <c r="AB271" s="196"/>
      <c r="AC271" s="196"/>
      <c r="AD271" s="196"/>
      <c r="AE271" s="196"/>
      <c r="AF271" s="196"/>
      <c r="AG271" s="196"/>
      <c r="AH271" s="196"/>
      <c r="AI271" s="196"/>
      <c r="AJ271" s="196"/>
      <c r="AK271" s="196"/>
      <c r="AL271" s="196"/>
      <c r="AM271" s="196"/>
      <c r="AN271" s="196"/>
    </row>
    <row r="272" spans="2:40">
      <c r="B272" s="2"/>
      <c r="C272" s="2"/>
      <c r="D272" s="2"/>
      <c r="E272" s="2"/>
      <c r="F272" s="2"/>
      <c r="G272" s="2"/>
      <c r="H272" s="2"/>
      <c r="I272" s="2"/>
      <c r="J272" s="2"/>
      <c r="K272" s="2"/>
      <c r="L272" s="2"/>
      <c r="M272" s="2"/>
      <c r="N272" s="2"/>
      <c r="O272" s="2"/>
      <c r="P272" s="2"/>
      <c r="Q272" s="2"/>
      <c r="R272" s="2"/>
      <c r="S272" s="2"/>
      <c r="T272" s="2"/>
      <c r="U272" s="2"/>
      <c r="V272" s="2"/>
      <c r="W272" s="2"/>
      <c r="X272" s="2"/>
      <c r="Y272" s="2"/>
      <c r="Z272" s="2"/>
      <c r="AA272" s="2"/>
      <c r="AB272" s="196"/>
      <c r="AC272" s="196"/>
      <c r="AD272" s="196"/>
      <c r="AE272" s="196"/>
      <c r="AF272" s="196"/>
      <c r="AG272" s="196"/>
      <c r="AH272" s="196"/>
      <c r="AI272" s="196"/>
      <c r="AJ272" s="196"/>
      <c r="AK272" s="196"/>
      <c r="AL272" s="196"/>
      <c r="AM272" s="196"/>
      <c r="AN272" s="196"/>
    </row>
    <row r="273" spans="2:40">
      <c r="B273" s="2"/>
      <c r="C273" s="2"/>
      <c r="D273" s="2"/>
      <c r="E273" s="2"/>
      <c r="F273" s="2"/>
      <c r="G273" s="2"/>
      <c r="H273" s="2"/>
      <c r="I273" s="2"/>
      <c r="J273" s="2"/>
      <c r="K273" s="2"/>
      <c r="L273" s="2"/>
      <c r="M273" s="2"/>
      <c r="N273" s="2"/>
      <c r="O273" s="2"/>
      <c r="P273" s="2"/>
      <c r="Q273" s="2"/>
      <c r="R273" s="2"/>
      <c r="S273" s="2"/>
      <c r="T273" s="2"/>
      <c r="U273" s="2"/>
      <c r="V273" s="2"/>
      <c r="W273" s="2"/>
      <c r="X273" s="2"/>
      <c r="Y273" s="2"/>
      <c r="Z273" s="2"/>
      <c r="AA273" s="2"/>
      <c r="AB273" s="196"/>
      <c r="AC273" s="196"/>
      <c r="AD273" s="196"/>
      <c r="AE273" s="196"/>
      <c r="AF273" s="196"/>
      <c r="AG273" s="196"/>
      <c r="AH273" s="196"/>
      <c r="AI273" s="196"/>
      <c r="AJ273" s="196"/>
      <c r="AK273" s="196"/>
      <c r="AL273" s="196"/>
      <c r="AM273" s="196"/>
      <c r="AN273" s="196"/>
    </row>
    <row r="274" spans="2:40">
      <c r="B274" s="2"/>
      <c r="C274" s="2"/>
      <c r="D274" s="2"/>
      <c r="E274" s="2"/>
      <c r="F274" s="2"/>
      <c r="G274" s="2"/>
      <c r="H274" s="2"/>
      <c r="I274" s="2"/>
      <c r="J274" s="2"/>
      <c r="K274" s="2"/>
      <c r="L274" s="2"/>
      <c r="M274" s="2"/>
      <c r="N274" s="2"/>
      <c r="O274" s="2"/>
      <c r="P274" s="2"/>
      <c r="Q274" s="2"/>
      <c r="R274" s="2"/>
      <c r="S274" s="2"/>
      <c r="T274" s="2"/>
      <c r="U274" s="2"/>
      <c r="V274" s="2"/>
      <c r="W274" s="2"/>
      <c r="X274" s="2"/>
      <c r="Y274" s="2"/>
      <c r="Z274" s="2"/>
      <c r="AA274" s="2"/>
      <c r="AB274" s="196"/>
      <c r="AC274" s="196"/>
      <c r="AD274" s="196"/>
      <c r="AE274" s="196"/>
      <c r="AF274" s="196"/>
      <c r="AG274" s="196"/>
      <c r="AH274" s="196"/>
      <c r="AI274" s="196"/>
      <c r="AJ274" s="196"/>
      <c r="AK274" s="196"/>
      <c r="AL274" s="196"/>
      <c r="AM274" s="196"/>
      <c r="AN274" s="196"/>
    </row>
    <row r="275" spans="2:40">
      <c r="B275" s="2"/>
      <c r="C275" s="2"/>
      <c r="D275" s="2"/>
      <c r="E275" s="2"/>
      <c r="F275" s="2"/>
      <c r="G275" s="2"/>
      <c r="H275" s="2"/>
      <c r="I275" s="2"/>
      <c r="J275" s="2"/>
      <c r="K275" s="2"/>
      <c r="L275" s="2"/>
      <c r="M275" s="2"/>
      <c r="N275" s="2"/>
      <c r="O275" s="2"/>
      <c r="P275" s="2"/>
      <c r="Q275" s="2"/>
      <c r="R275" s="2"/>
      <c r="S275" s="2"/>
      <c r="T275" s="2"/>
      <c r="U275" s="2"/>
      <c r="V275" s="2"/>
      <c r="W275" s="2"/>
      <c r="X275" s="2"/>
      <c r="Y275" s="2"/>
      <c r="Z275" s="2"/>
      <c r="AA275" s="2"/>
      <c r="AB275" s="196"/>
      <c r="AC275" s="196"/>
      <c r="AD275" s="196"/>
      <c r="AE275" s="196"/>
      <c r="AF275" s="196"/>
      <c r="AG275" s="196"/>
      <c r="AH275" s="196"/>
      <c r="AI275" s="196"/>
      <c r="AJ275" s="196"/>
      <c r="AK275" s="196"/>
      <c r="AL275" s="196"/>
      <c r="AM275" s="196"/>
      <c r="AN275" s="196"/>
    </row>
    <row r="276" spans="2:40">
      <c r="B276" s="2"/>
      <c r="C276" s="2"/>
      <c r="D276" s="2"/>
      <c r="E276" s="2"/>
      <c r="F276" s="2"/>
      <c r="G276" s="2"/>
      <c r="H276" s="2"/>
      <c r="I276" s="2"/>
      <c r="J276" s="2"/>
      <c r="K276" s="2"/>
      <c r="L276" s="2"/>
      <c r="M276" s="2"/>
      <c r="N276" s="2"/>
      <c r="O276" s="2"/>
      <c r="P276" s="2"/>
      <c r="Q276" s="2"/>
      <c r="R276" s="2"/>
      <c r="S276" s="2"/>
      <c r="T276" s="2"/>
      <c r="U276" s="2"/>
      <c r="V276" s="2"/>
      <c r="W276" s="2"/>
      <c r="X276" s="2"/>
      <c r="Y276" s="2"/>
      <c r="Z276" s="2"/>
      <c r="AA276" s="2"/>
      <c r="AB276" s="196"/>
      <c r="AC276" s="196"/>
      <c r="AD276" s="196"/>
      <c r="AE276" s="196"/>
      <c r="AF276" s="196"/>
      <c r="AG276" s="196"/>
      <c r="AH276" s="196"/>
      <c r="AI276" s="196"/>
      <c r="AJ276" s="196"/>
      <c r="AK276" s="196"/>
      <c r="AL276" s="196"/>
      <c r="AM276" s="196"/>
      <c r="AN276" s="196"/>
    </row>
    <row r="277" spans="2:40">
      <c r="B277" s="2"/>
      <c r="C277" s="2"/>
      <c r="D277" s="2"/>
      <c r="E277" s="2"/>
      <c r="F277" s="2"/>
      <c r="G277" s="2"/>
      <c r="H277" s="2"/>
      <c r="I277" s="2"/>
      <c r="J277" s="2"/>
      <c r="K277" s="2"/>
      <c r="L277" s="2"/>
      <c r="M277" s="2"/>
      <c r="N277" s="2"/>
      <c r="O277" s="2"/>
      <c r="P277" s="2"/>
      <c r="Q277" s="2"/>
      <c r="R277" s="2"/>
      <c r="S277" s="2"/>
      <c r="T277" s="2"/>
      <c r="U277" s="2"/>
      <c r="V277" s="2"/>
      <c r="W277" s="2"/>
      <c r="X277" s="2"/>
      <c r="Y277" s="2"/>
      <c r="Z277" s="2"/>
      <c r="AA277" s="2"/>
      <c r="AB277" s="196"/>
      <c r="AC277" s="196"/>
      <c r="AD277" s="196"/>
      <c r="AE277" s="196"/>
      <c r="AF277" s="196"/>
      <c r="AG277" s="196"/>
      <c r="AH277" s="196"/>
      <c r="AI277" s="196"/>
      <c r="AJ277" s="196"/>
      <c r="AK277" s="196"/>
      <c r="AL277" s="196"/>
      <c r="AM277" s="196"/>
      <c r="AN277" s="196"/>
    </row>
    <row r="278" spans="2:40">
      <c r="B278" s="2"/>
      <c r="C278" s="2"/>
      <c r="D278" s="2"/>
      <c r="E278" s="2"/>
      <c r="F278" s="2"/>
      <c r="G278" s="2"/>
      <c r="H278" s="2"/>
      <c r="I278" s="2"/>
      <c r="J278" s="2"/>
      <c r="K278" s="2"/>
      <c r="L278" s="2"/>
      <c r="M278" s="2"/>
      <c r="N278" s="2"/>
      <c r="O278" s="2"/>
      <c r="P278" s="2"/>
      <c r="Q278" s="2"/>
      <c r="R278" s="2"/>
      <c r="S278" s="2"/>
      <c r="T278" s="2"/>
      <c r="U278" s="2"/>
      <c r="V278" s="2"/>
      <c r="W278" s="2"/>
      <c r="X278" s="2"/>
      <c r="Y278" s="2"/>
      <c r="Z278" s="2"/>
      <c r="AA278" s="2"/>
      <c r="AB278" s="196"/>
      <c r="AC278" s="196"/>
      <c r="AD278" s="196"/>
      <c r="AE278" s="196"/>
      <c r="AF278" s="196"/>
      <c r="AG278" s="196"/>
      <c r="AH278" s="196"/>
      <c r="AI278" s="196"/>
      <c r="AJ278" s="196"/>
      <c r="AK278" s="196"/>
      <c r="AL278" s="196"/>
      <c r="AM278" s="196"/>
      <c r="AN278" s="196"/>
    </row>
    <row r="279" spans="2:40">
      <c r="B279" s="2"/>
      <c r="C279" s="2"/>
      <c r="D279" s="2"/>
      <c r="E279" s="2"/>
      <c r="F279" s="2"/>
      <c r="G279" s="2"/>
      <c r="H279" s="2"/>
      <c r="I279" s="2"/>
      <c r="J279" s="2"/>
      <c r="K279" s="2"/>
      <c r="L279" s="2"/>
      <c r="M279" s="2"/>
      <c r="N279" s="2"/>
      <c r="O279" s="2"/>
      <c r="P279" s="2"/>
      <c r="Q279" s="2"/>
      <c r="R279" s="2"/>
      <c r="S279" s="2"/>
      <c r="T279" s="2"/>
      <c r="U279" s="2"/>
      <c r="V279" s="2"/>
      <c r="W279" s="2"/>
      <c r="X279" s="2"/>
      <c r="Y279" s="2"/>
      <c r="Z279" s="2"/>
      <c r="AA279" s="2"/>
      <c r="AB279" s="196"/>
      <c r="AC279" s="196"/>
      <c r="AD279" s="196"/>
      <c r="AE279" s="196"/>
      <c r="AF279" s="196"/>
      <c r="AG279" s="196"/>
      <c r="AH279" s="196"/>
      <c r="AI279" s="196"/>
      <c r="AJ279" s="196"/>
      <c r="AK279" s="196"/>
      <c r="AL279" s="196"/>
      <c r="AM279" s="196"/>
      <c r="AN279" s="196"/>
    </row>
    <row r="280" spans="2:40">
      <c r="B280" s="2"/>
      <c r="C280" s="2"/>
      <c r="D280" s="2"/>
      <c r="E280" s="2"/>
      <c r="F280" s="2"/>
      <c r="G280" s="2"/>
      <c r="H280" s="2"/>
      <c r="I280" s="2"/>
      <c r="J280" s="2"/>
      <c r="K280" s="2"/>
      <c r="L280" s="2"/>
      <c r="M280" s="2"/>
      <c r="N280" s="2"/>
      <c r="O280" s="2"/>
      <c r="P280" s="2"/>
      <c r="Q280" s="2"/>
      <c r="R280" s="2"/>
      <c r="S280" s="2"/>
      <c r="T280" s="2"/>
      <c r="U280" s="2"/>
      <c r="V280" s="2"/>
      <c r="W280" s="2"/>
      <c r="X280" s="2"/>
      <c r="Y280" s="2"/>
      <c r="Z280" s="2"/>
      <c r="AA280" s="2"/>
      <c r="AB280" s="196"/>
      <c r="AC280" s="196"/>
      <c r="AD280" s="196"/>
      <c r="AE280" s="196"/>
      <c r="AF280" s="196"/>
      <c r="AG280" s="196"/>
      <c r="AH280" s="196"/>
      <c r="AI280" s="196"/>
      <c r="AJ280" s="196"/>
      <c r="AK280" s="196"/>
      <c r="AL280" s="196"/>
      <c r="AM280" s="196"/>
      <c r="AN280" s="196"/>
    </row>
    <row r="281" spans="2:40">
      <c r="B281" s="2"/>
      <c r="C281" s="2"/>
      <c r="D281" s="2"/>
      <c r="E281" s="2"/>
      <c r="F281" s="2"/>
      <c r="G281" s="2"/>
      <c r="H281" s="2"/>
      <c r="I281" s="2"/>
      <c r="J281" s="2"/>
      <c r="K281" s="2"/>
      <c r="L281" s="2"/>
      <c r="M281" s="2"/>
      <c r="N281" s="2"/>
      <c r="O281" s="2"/>
      <c r="P281" s="2"/>
      <c r="Q281" s="2"/>
      <c r="R281" s="2"/>
      <c r="S281" s="2"/>
      <c r="T281" s="2"/>
      <c r="U281" s="2"/>
      <c r="V281" s="2"/>
      <c r="W281" s="2"/>
      <c r="X281" s="2"/>
      <c r="Y281" s="2"/>
      <c r="Z281" s="2"/>
      <c r="AA281" s="2"/>
      <c r="AB281" s="196"/>
      <c r="AC281" s="196"/>
      <c r="AD281" s="196"/>
      <c r="AE281" s="196"/>
      <c r="AF281" s="196"/>
      <c r="AG281" s="196"/>
      <c r="AH281" s="196"/>
      <c r="AI281" s="196"/>
      <c r="AJ281" s="196"/>
      <c r="AK281" s="196"/>
      <c r="AL281" s="196"/>
      <c r="AM281" s="196"/>
      <c r="AN281" s="196"/>
    </row>
    <row r="282" spans="2:40">
      <c r="B282" s="2"/>
      <c r="C282" s="2"/>
      <c r="D282" s="2"/>
      <c r="E282" s="2"/>
      <c r="F282" s="2"/>
      <c r="G282" s="2"/>
      <c r="H282" s="2"/>
      <c r="I282" s="2"/>
      <c r="J282" s="2"/>
      <c r="K282" s="2"/>
      <c r="L282" s="2"/>
      <c r="M282" s="2"/>
      <c r="N282" s="2"/>
      <c r="O282" s="2"/>
      <c r="P282" s="2"/>
      <c r="Q282" s="2"/>
      <c r="R282" s="2"/>
      <c r="S282" s="2"/>
      <c r="T282" s="2"/>
      <c r="U282" s="2"/>
      <c r="V282" s="2"/>
      <c r="W282" s="2"/>
      <c r="X282" s="2"/>
      <c r="Y282" s="2"/>
      <c r="Z282" s="2"/>
      <c r="AA282" s="2"/>
      <c r="AB282" s="196"/>
      <c r="AC282" s="196"/>
      <c r="AD282" s="196"/>
      <c r="AE282" s="196"/>
      <c r="AF282" s="196"/>
      <c r="AG282" s="196"/>
      <c r="AH282" s="196"/>
      <c r="AI282" s="196"/>
      <c r="AJ282" s="196"/>
      <c r="AK282" s="196"/>
      <c r="AL282" s="196"/>
      <c r="AM282" s="196"/>
      <c r="AN282" s="196"/>
    </row>
    <row r="283" spans="2:40">
      <c r="B283" s="2"/>
      <c r="C283" s="2"/>
      <c r="D283" s="2"/>
      <c r="E283" s="2"/>
      <c r="F283" s="2"/>
      <c r="G283" s="2"/>
      <c r="H283" s="2"/>
      <c r="I283" s="2"/>
      <c r="J283" s="2"/>
      <c r="K283" s="2"/>
      <c r="L283" s="2"/>
      <c r="M283" s="2"/>
      <c r="N283" s="2"/>
      <c r="O283" s="2"/>
      <c r="P283" s="2"/>
      <c r="Q283" s="2"/>
      <c r="R283" s="2"/>
      <c r="S283" s="2"/>
      <c r="T283" s="2"/>
      <c r="U283" s="2"/>
      <c r="V283" s="2"/>
      <c r="W283" s="2"/>
      <c r="X283" s="2"/>
      <c r="Y283" s="2"/>
      <c r="Z283" s="2"/>
      <c r="AA283" s="2"/>
      <c r="AB283" s="196"/>
      <c r="AC283" s="196"/>
      <c r="AD283" s="196"/>
      <c r="AE283" s="196"/>
      <c r="AF283" s="196"/>
      <c r="AG283" s="196"/>
      <c r="AH283" s="196"/>
      <c r="AI283" s="196"/>
      <c r="AJ283" s="196"/>
      <c r="AK283" s="196"/>
      <c r="AL283" s="196"/>
      <c r="AM283" s="196"/>
      <c r="AN283" s="196"/>
    </row>
    <row r="284" spans="2:40">
      <c r="B284" s="2"/>
      <c r="C284" s="2"/>
      <c r="D284" s="2"/>
      <c r="E284" s="2"/>
      <c r="F284" s="2"/>
      <c r="G284" s="2"/>
      <c r="H284" s="2"/>
      <c r="I284" s="2"/>
      <c r="J284" s="2"/>
      <c r="K284" s="2"/>
      <c r="L284" s="2"/>
      <c r="M284" s="2"/>
      <c r="N284" s="2"/>
      <c r="O284" s="2"/>
      <c r="P284" s="2"/>
      <c r="Q284" s="2"/>
      <c r="R284" s="2"/>
      <c r="S284" s="2"/>
      <c r="T284" s="2"/>
      <c r="U284" s="2"/>
      <c r="V284" s="2"/>
      <c r="W284" s="2"/>
      <c r="X284" s="2"/>
      <c r="Y284" s="2"/>
      <c r="Z284" s="2"/>
      <c r="AA284" s="2"/>
      <c r="AB284" s="196"/>
      <c r="AC284" s="196"/>
      <c r="AD284" s="196"/>
      <c r="AE284" s="196"/>
      <c r="AF284" s="196"/>
      <c r="AG284" s="196"/>
      <c r="AH284" s="196"/>
      <c r="AI284" s="196"/>
      <c r="AJ284" s="196"/>
      <c r="AK284" s="196"/>
      <c r="AL284" s="196"/>
      <c r="AM284" s="196"/>
      <c r="AN284" s="196"/>
    </row>
    <row r="285" spans="2:40">
      <c r="B285" s="2"/>
      <c r="C285" s="2"/>
      <c r="D285" s="2"/>
      <c r="E285" s="2"/>
      <c r="F285" s="2"/>
      <c r="G285" s="2"/>
      <c r="H285" s="2"/>
      <c r="I285" s="2"/>
      <c r="J285" s="2"/>
      <c r="K285" s="2"/>
      <c r="L285" s="2"/>
      <c r="M285" s="2"/>
      <c r="N285" s="2"/>
      <c r="O285" s="2"/>
      <c r="P285" s="2"/>
      <c r="Q285" s="2"/>
      <c r="R285" s="2"/>
      <c r="S285" s="2"/>
      <c r="T285" s="2"/>
      <c r="U285" s="2"/>
      <c r="V285" s="2"/>
      <c r="W285" s="2"/>
      <c r="X285" s="2"/>
      <c r="Y285" s="2"/>
      <c r="Z285" s="2"/>
      <c r="AA285" s="2"/>
      <c r="AB285" s="196"/>
      <c r="AC285" s="196"/>
      <c r="AD285" s="196"/>
      <c r="AE285" s="196"/>
      <c r="AF285" s="196"/>
      <c r="AG285" s="196"/>
      <c r="AH285" s="196"/>
      <c r="AI285" s="196"/>
      <c r="AJ285" s="196"/>
      <c r="AK285" s="196"/>
      <c r="AL285" s="196"/>
      <c r="AM285" s="196"/>
      <c r="AN285" s="196"/>
    </row>
    <row r="286" spans="2:40">
      <c r="B286" s="2"/>
      <c r="C286" s="2"/>
      <c r="D286" s="2"/>
      <c r="E286" s="2"/>
      <c r="F286" s="2"/>
      <c r="G286" s="2"/>
      <c r="H286" s="2"/>
      <c r="I286" s="2"/>
      <c r="J286" s="2"/>
      <c r="K286" s="2"/>
      <c r="L286" s="2"/>
      <c r="M286" s="2"/>
      <c r="N286" s="2"/>
      <c r="O286" s="2"/>
      <c r="P286" s="2"/>
      <c r="Q286" s="2"/>
      <c r="R286" s="2"/>
      <c r="S286" s="2"/>
      <c r="T286" s="2"/>
      <c r="U286" s="2"/>
      <c r="V286" s="2"/>
      <c r="W286" s="2"/>
      <c r="X286" s="2"/>
      <c r="Y286" s="2"/>
      <c r="Z286" s="2"/>
      <c r="AA286" s="2"/>
      <c r="AB286" s="196"/>
      <c r="AC286" s="196"/>
      <c r="AD286" s="196"/>
      <c r="AE286" s="196"/>
      <c r="AF286" s="196"/>
      <c r="AG286" s="196"/>
      <c r="AH286" s="196"/>
      <c r="AI286" s="196"/>
      <c r="AJ286" s="196"/>
      <c r="AK286" s="196"/>
      <c r="AL286" s="196"/>
      <c r="AM286" s="196"/>
      <c r="AN286" s="196"/>
    </row>
    <row r="287" spans="2:40">
      <c r="B287" s="2"/>
      <c r="C287" s="2"/>
      <c r="D287" s="2"/>
      <c r="E287" s="2"/>
      <c r="F287" s="2"/>
      <c r="G287" s="2"/>
      <c r="H287" s="2"/>
      <c r="I287" s="2"/>
      <c r="J287" s="2"/>
      <c r="K287" s="2"/>
      <c r="L287" s="2"/>
      <c r="M287" s="2"/>
      <c r="N287" s="2"/>
      <c r="O287" s="2"/>
      <c r="P287" s="2"/>
      <c r="Q287" s="2"/>
      <c r="R287" s="2"/>
      <c r="S287" s="2"/>
      <c r="T287" s="2"/>
      <c r="U287" s="2"/>
      <c r="V287" s="2"/>
      <c r="W287" s="2"/>
      <c r="X287" s="2"/>
      <c r="Y287" s="2"/>
      <c r="Z287" s="2"/>
      <c r="AA287" s="2"/>
      <c r="AB287" s="196"/>
      <c r="AC287" s="196"/>
      <c r="AD287" s="196"/>
      <c r="AE287" s="196"/>
      <c r="AF287" s="196"/>
      <c r="AG287" s="196"/>
      <c r="AH287" s="196"/>
      <c r="AI287" s="196"/>
      <c r="AJ287" s="196"/>
      <c r="AK287" s="196"/>
      <c r="AL287" s="196"/>
      <c r="AM287" s="196"/>
      <c r="AN287" s="196"/>
    </row>
    <row r="288" spans="2:40">
      <c r="B288" s="2"/>
      <c r="C288" s="2"/>
      <c r="D288" s="2"/>
      <c r="E288" s="2"/>
      <c r="F288" s="2"/>
      <c r="G288" s="2"/>
      <c r="H288" s="2"/>
      <c r="I288" s="2"/>
      <c r="J288" s="2"/>
      <c r="K288" s="2"/>
      <c r="L288" s="2"/>
      <c r="M288" s="2"/>
      <c r="N288" s="2"/>
      <c r="O288" s="2"/>
      <c r="P288" s="2"/>
      <c r="Q288" s="2"/>
      <c r="R288" s="2"/>
      <c r="S288" s="2"/>
      <c r="T288" s="2"/>
      <c r="U288" s="2"/>
      <c r="V288" s="2"/>
      <c r="W288" s="2"/>
      <c r="X288" s="2"/>
      <c r="Y288" s="2"/>
      <c r="Z288" s="2"/>
      <c r="AA288" s="2"/>
      <c r="AB288" s="196"/>
      <c r="AC288" s="196"/>
      <c r="AD288" s="196"/>
      <c r="AE288" s="196"/>
      <c r="AF288" s="196"/>
      <c r="AG288" s="196"/>
      <c r="AH288" s="196"/>
      <c r="AI288" s="196"/>
      <c r="AJ288" s="196"/>
      <c r="AK288" s="196"/>
      <c r="AL288" s="196"/>
      <c r="AM288" s="196"/>
      <c r="AN288" s="196"/>
    </row>
    <row r="289" spans="2:40">
      <c r="B289" s="2"/>
      <c r="C289" s="2"/>
      <c r="D289" s="2"/>
      <c r="E289" s="2"/>
      <c r="F289" s="2"/>
      <c r="G289" s="2"/>
      <c r="H289" s="2"/>
      <c r="I289" s="2"/>
      <c r="J289" s="2"/>
      <c r="K289" s="2"/>
      <c r="L289" s="2"/>
      <c r="M289" s="2"/>
      <c r="N289" s="2"/>
      <c r="O289" s="2"/>
      <c r="P289" s="2"/>
      <c r="Q289" s="2"/>
      <c r="R289" s="2"/>
      <c r="S289" s="2"/>
      <c r="T289" s="2"/>
      <c r="U289" s="2"/>
      <c r="V289" s="2"/>
      <c r="W289" s="2"/>
      <c r="X289" s="2"/>
      <c r="Y289" s="2"/>
      <c r="Z289" s="2"/>
      <c r="AA289" s="2"/>
      <c r="AB289" s="196"/>
      <c r="AC289" s="196"/>
      <c r="AD289" s="196"/>
      <c r="AE289" s="196"/>
      <c r="AF289" s="196"/>
      <c r="AG289" s="196"/>
      <c r="AH289" s="196"/>
      <c r="AI289" s="196"/>
      <c r="AJ289" s="196"/>
      <c r="AK289" s="196"/>
      <c r="AL289" s="196"/>
      <c r="AM289" s="196"/>
      <c r="AN289" s="196"/>
    </row>
    <row r="290" spans="2:40">
      <c r="B290" s="2"/>
      <c r="C290" s="2"/>
      <c r="D290" s="2"/>
      <c r="E290" s="2"/>
      <c r="F290" s="2"/>
      <c r="G290" s="2"/>
      <c r="H290" s="2"/>
      <c r="I290" s="2"/>
      <c r="J290" s="2"/>
      <c r="K290" s="2"/>
      <c r="L290" s="2"/>
      <c r="M290" s="2"/>
      <c r="N290" s="2"/>
      <c r="O290" s="2"/>
      <c r="P290" s="2"/>
      <c r="Q290" s="2"/>
      <c r="R290" s="2"/>
      <c r="S290" s="2"/>
      <c r="T290" s="2"/>
      <c r="U290" s="2"/>
      <c r="V290" s="2"/>
      <c r="W290" s="2"/>
      <c r="X290" s="2"/>
      <c r="Y290" s="2"/>
      <c r="Z290" s="2"/>
      <c r="AA290" s="2"/>
      <c r="AB290" s="196"/>
      <c r="AC290" s="196"/>
      <c r="AD290" s="196"/>
      <c r="AE290" s="196"/>
      <c r="AF290" s="196"/>
      <c r="AG290" s="196"/>
      <c r="AH290" s="196"/>
      <c r="AI290" s="196"/>
      <c r="AJ290" s="196"/>
      <c r="AK290" s="196"/>
      <c r="AL290" s="196"/>
      <c r="AM290" s="196"/>
      <c r="AN290" s="196"/>
    </row>
    <row r="291" spans="2:40">
      <c r="B291" s="2"/>
      <c r="C291" s="2"/>
      <c r="D291" s="2"/>
      <c r="E291" s="2"/>
      <c r="F291" s="2"/>
      <c r="G291" s="2"/>
      <c r="H291" s="2"/>
      <c r="I291" s="2"/>
      <c r="J291" s="2"/>
      <c r="K291" s="2"/>
      <c r="L291" s="2"/>
      <c r="M291" s="2"/>
      <c r="N291" s="2"/>
      <c r="O291" s="2"/>
      <c r="P291" s="2"/>
      <c r="Q291" s="2"/>
      <c r="R291" s="2"/>
      <c r="S291" s="2"/>
      <c r="T291" s="2"/>
      <c r="U291" s="2"/>
      <c r="V291" s="2"/>
      <c r="W291" s="2"/>
      <c r="X291" s="2"/>
      <c r="Y291" s="2"/>
      <c r="Z291" s="2"/>
      <c r="AA291" s="2"/>
      <c r="AB291" s="196"/>
      <c r="AC291" s="196"/>
      <c r="AD291" s="196"/>
      <c r="AE291" s="196"/>
      <c r="AF291" s="196"/>
      <c r="AG291" s="196"/>
      <c r="AH291" s="196"/>
      <c r="AI291" s="196"/>
      <c r="AJ291" s="196"/>
      <c r="AK291" s="196"/>
      <c r="AL291" s="196"/>
      <c r="AM291" s="196"/>
      <c r="AN291" s="196"/>
    </row>
    <row r="292" spans="2:40">
      <c r="B292" s="2"/>
      <c r="C292" s="2"/>
      <c r="D292" s="2"/>
      <c r="E292" s="2"/>
      <c r="F292" s="2"/>
      <c r="G292" s="2"/>
      <c r="H292" s="2"/>
      <c r="I292" s="2"/>
      <c r="J292" s="2"/>
      <c r="K292" s="2"/>
      <c r="L292" s="2"/>
      <c r="M292" s="2"/>
      <c r="N292" s="2"/>
      <c r="O292" s="2"/>
      <c r="P292" s="2"/>
      <c r="Q292" s="2"/>
      <c r="R292" s="2"/>
      <c r="S292" s="2"/>
      <c r="T292" s="2"/>
      <c r="U292" s="2"/>
      <c r="V292" s="2"/>
      <c r="W292" s="2"/>
      <c r="X292" s="2"/>
      <c r="Y292" s="2"/>
      <c r="Z292" s="2"/>
      <c r="AA292" s="2"/>
      <c r="AB292" s="196"/>
      <c r="AC292" s="196"/>
      <c r="AD292" s="196"/>
      <c r="AE292" s="196"/>
      <c r="AF292" s="196"/>
      <c r="AG292" s="196"/>
      <c r="AH292" s="196"/>
      <c r="AI292" s="196"/>
      <c r="AJ292" s="196"/>
      <c r="AK292" s="196"/>
      <c r="AL292" s="196"/>
      <c r="AM292" s="196"/>
      <c r="AN292" s="196"/>
    </row>
    <row r="293" spans="2:40">
      <c r="B293" s="2"/>
      <c r="C293" s="2"/>
      <c r="D293" s="2"/>
      <c r="E293" s="2"/>
      <c r="F293" s="2"/>
      <c r="G293" s="2"/>
      <c r="H293" s="2"/>
      <c r="I293" s="2"/>
      <c r="J293" s="2"/>
      <c r="K293" s="2"/>
      <c r="L293" s="2"/>
      <c r="M293" s="2"/>
      <c r="N293" s="2"/>
      <c r="O293" s="2"/>
      <c r="P293" s="2"/>
      <c r="Q293" s="2"/>
      <c r="R293" s="2"/>
      <c r="S293" s="2"/>
      <c r="T293" s="2"/>
      <c r="U293" s="2"/>
      <c r="V293" s="2"/>
      <c r="W293" s="2"/>
      <c r="X293" s="2"/>
      <c r="Y293" s="2"/>
      <c r="Z293" s="2"/>
      <c r="AA293" s="2"/>
      <c r="AB293" s="196"/>
      <c r="AC293" s="196"/>
      <c r="AD293" s="196"/>
      <c r="AE293" s="196"/>
      <c r="AF293" s="196"/>
      <c r="AG293" s="196"/>
      <c r="AH293" s="196"/>
      <c r="AI293" s="196"/>
      <c r="AJ293" s="196"/>
      <c r="AK293" s="196"/>
      <c r="AL293" s="196"/>
      <c r="AM293" s="196"/>
      <c r="AN293" s="196"/>
    </row>
    <row r="294" spans="2:40">
      <c r="B294" s="2"/>
      <c r="C294" s="2"/>
      <c r="D294" s="2"/>
      <c r="E294" s="2"/>
      <c r="F294" s="2"/>
      <c r="G294" s="2"/>
      <c r="H294" s="2"/>
      <c r="I294" s="2"/>
      <c r="J294" s="2"/>
      <c r="K294" s="2"/>
      <c r="L294" s="2"/>
      <c r="M294" s="2"/>
      <c r="N294" s="2"/>
      <c r="O294" s="2"/>
      <c r="P294" s="2"/>
      <c r="Q294" s="2"/>
      <c r="R294" s="2"/>
      <c r="S294" s="2"/>
      <c r="T294" s="2"/>
      <c r="U294" s="2"/>
      <c r="V294" s="2"/>
      <c r="W294" s="2"/>
      <c r="X294" s="2"/>
      <c r="Y294" s="2"/>
      <c r="Z294" s="2"/>
      <c r="AA294" s="2"/>
      <c r="AB294" s="196"/>
      <c r="AC294" s="196"/>
      <c r="AD294" s="196"/>
      <c r="AE294" s="196"/>
      <c r="AF294" s="196"/>
      <c r="AG294" s="196"/>
      <c r="AH294" s="196"/>
      <c r="AI294" s="196"/>
      <c r="AJ294" s="196"/>
      <c r="AK294" s="196"/>
      <c r="AL294" s="196"/>
      <c r="AM294" s="196"/>
      <c r="AN294" s="196"/>
    </row>
    <row r="295" spans="2:40">
      <c r="B295" s="2"/>
      <c r="C295" s="2"/>
      <c r="D295" s="2"/>
      <c r="E295" s="2"/>
      <c r="F295" s="2"/>
      <c r="G295" s="2"/>
      <c r="H295" s="2"/>
      <c r="I295" s="2"/>
      <c r="J295" s="2"/>
      <c r="K295" s="2"/>
      <c r="L295" s="2"/>
      <c r="M295" s="2"/>
      <c r="N295" s="2"/>
      <c r="O295" s="2"/>
      <c r="P295" s="2"/>
      <c r="Q295" s="2"/>
      <c r="R295" s="2"/>
      <c r="S295" s="2"/>
      <c r="T295" s="2"/>
      <c r="U295" s="2"/>
      <c r="V295" s="2"/>
      <c r="W295" s="2"/>
      <c r="X295" s="2"/>
      <c r="Y295" s="2"/>
      <c r="Z295" s="2"/>
      <c r="AA295" s="2"/>
      <c r="AB295" s="196"/>
      <c r="AC295" s="196"/>
      <c r="AD295" s="196"/>
      <c r="AE295" s="196"/>
      <c r="AF295" s="196"/>
      <c r="AG295" s="196"/>
      <c r="AH295" s="196"/>
      <c r="AI295" s="196"/>
      <c r="AJ295" s="196"/>
      <c r="AK295" s="196"/>
      <c r="AL295" s="196"/>
      <c r="AM295" s="196"/>
      <c r="AN295" s="196"/>
    </row>
    <row r="296" spans="2:40">
      <c r="B296" s="2"/>
      <c r="C296" s="2"/>
      <c r="D296" s="2"/>
      <c r="E296" s="2"/>
      <c r="F296" s="2"/>
      <c r="G296" s="2"/>
      <c r="H296" s="2"/>
      <c r="I296" s="2"/>
      <c r="J296" s="2"/>
      <c r="K296" s="2"/>
      <c r="L296" s="2"/>
      <c r="M296" s="2"/>
      <c r="N296" s="2"/>
      <c r="O296" s="2"/>
      <c r="P296" s="2"/>
      <c r="Q296" s="2"/>
      <c r="R296" s="2"/>
      <c r="S296" s="2"/>
      <c r="T296" s="2"/>
      <c r="U296" s="2"/>
      <c r="V296" s="2"/>
      <c r="W296" s="2"/>
      <c r="X296" s="2"/>
      <c r="Y296" s="2"/>
      <c r="Z296" s="2"/>
      <c r="AA296" s="2"/>
      <c r="AB296" s="196"/>
      <c r="AC296" s="196"/>
      <c r="AD296" s="196"/>
      <c r="AE296" s="196"/>
      <c r="AF296" s="196"/>
      <c r="AG296" s="196"/>
      <c r="AH296" s="196"/>
      <c r="AI296" s="196"/>
      <c r="AJ296" s="196"/>
      <c r="AK296" s="196"/>
      <c r="AL296" s="196"/>
      <c r="AM296" s="196"/>
      <c r="AN296" s="196"/>
    </row>
    <row r="297" spans="2:40">
      <c r="B297" s="2"/>
      <c r="C297" s="2"/>
      <c r="D297" s="2"/>
      <c r="E297" s="2"/>
      <c r="F297" s="2"/>
      <c r="G297" s="2"/>
      <c r="H297" s="2"/>
      <c r="I297" s="2"/>
      <c r="J297" s="2"/>
      <c r="K297" s="2"/>
      <c r="L297" s="2"/>
      <c r="M297" s="2"/>
      <c r="N297" s="2"/>
      <c r="O297" s="2"/>
      <c r="P297" s="2"/>
      <c r="Q297" s="2"/>
      <c r="R297" s="2"/>
      <c r="S297" s="2"/>
      <c r="T297" s="2"/>
      <c r="U297" s="2"/>
      <c r="V297" s="2"/>
      <c r="W297" s="2"/>
      <c r="X297" s="2"/>
      <c r="Y297" s="2"/>
      <c r="Z297" s="2"/>
      <c r="AA297" s="2"/>
      <c r="AB297" s="196"/>
      <c r="AC297" s="196"/>
      <c r="AD297" s="196"/>
      <c r="AE297" s="196"/>
      <c r="AF297" s="196"/>
      <c r="AG297" s="196"/>
      <c r="AH297" s="196"/>
      <c r="AI297" s="196"/>
      <c r="AJ297" s="196"/>
      <c r="AK297" s="196"/>
      <c r="AL297" s="196"/>
      <c r="AM297" s="196"/>
      <c r="AN297" s="196"/>
    </row>
    <row r="298" spans="2:40">
      <c r="B298" s="2"/>
      <c r="C298" s="2"/>
      <c r="D298" s="2"/>
      <c r="E298" s="2"/>
      <c r="F298" s="2"/>
      <c r="G298" s="2"/>
      <c r="H298" s="2"/>
      <c r="I298" s="2"/>
      <c r="J298" s="2"/>
      <c r="K298" s="2"/>
      <c r="L298" s="2"/>
      <c r="M298" s="2"/>
      <c r="N298" s="2"/>
      <c r="O298" s="2"/>
      <c r="P298" s="2"/>
      <c r="Q298" s="2"/>
      <c r="R298" s="2"/>
      <c r="S298" s="2"/>
      <c r="T298" s="2"/>
      <c r="U298" s="2"/>
      <c r="V298" s="2"/>
      <c r="W298" s="2"/>
      <c r="X298" s="2"/>
      <c r="Y298" s="2"/>
      <c r="Z298" s="2"/>
      <c r="AA298" s="2"/>
      <c r="AB298" s="196"/>
      <c r="AC298" s="196"/>
      <c r="AD298" s="196"/>
      <c r="AE298" s="196"/>
      <c r="AF298" s="196"/>
      <c r="AG298" s="196"/>
      <c r="AH298" s="196"/>
      <c r="AI298" s="196"/>
      <c r="AJ298" s="196"/>
      <c r="AK298" s="196"/>
      <c r="AL298" s="196"/>
      <c r="AM298" s="196"/>
      <c r="AN298" s="196"/>
    </row>
    <row r="299" spans="2:40">
      <c r="B299" s="2"/>
      <c r="C299" s="2"/>
      <c r="D299" s="2"/>
      <c r="E299" s="2"/>
      <c r="F299" s="2"/>
      <c r="G299" s="2"/>
      <c r="H299" s="2"/>
      <c r="I299" s="2"/>
      <c r="J299" s="2"/>
      <c r="K299" s="2"/>
      <c r="L299" s="2"/>
      <c r="M299" s="2"/>
      <c r="N299" s="2"/>
      <c r="O299" s="2"/>
      <c r="P299" s="2"/>
      <c r="Q299" s="2"/>
      <c r="R299" s="2"/>
      <c r="S299" s="2"/>
      <c r="T299" s="2"/>
      <c r="U299" s="2"/>
      <c r="V299" s="2"/>
      <c r="W299" s="2"/>
      <c r="X299" s="2"/>
      <c r="Y299" s="2"/>
      <c r="Z299" s="2"/>
      <c r="AA299" s="2"/>
      <c r="AB299" s="196"/>
      <c r="AC299" s="196"/>
      <c r="AD299" s="196"/>
      <c r="AE299" s="196"/>
      <c r="AF299" s="196"/>
      <c r="AG299" s="196"/>
      <c r="AH299" s="196"/>
      <c r="AI299" s="196"/>
      <c r="AJ299" s="196"/>
      <c r="AK299" s="196"/>
      <c r="AL299" s="196"/>
      <c r="AM299" s="196"/>
      <c r="AN299" s="196"/>
    </row>
    <row r="300" spans="2:40">
      <c r="B300" s="2"/>
      <c r="C300" s="2"/>
      <c r="D300" s="2"/>
      <c r="E300" s="2"/>
      <c r="F300" s="2"/>
      <c r="G300" s="2"/>
      <c r="H300" s="2"/>
      <c r="I300" s="2"/>
      <c r="J300" s="2"/>
      <c r="K300" s="2"/>
      <c r="L300" s="2"/>
      <c r="M300" s="2"/>
      <c r="N300" s="2"/>
      <c r="O300" s="2"/>
      <c r="P300" s="2"/>
      <c r="Q300" s="2"/>
      <c r="R300" s="2"/>
      <c r="S300" s="2"/>
      <c r="T300" s="2"/>
      <c r="U300" s="2"/>
      <c r="V300" s="2"/>
      <c r="W300" s="2"/>
      <c r="X300" s="2"/>
      <c r="Y300" s="2"/>
      <c r="Z300" s="2"/>
      <c r="AA300" s="2"/>
      <c r="AB300" s="196"/>
      <c r="AC300" s="196"/>
      <c r="AD300" s="196"/>
      <c r="AE300" s="196"/>
      <c r="AF300" s="196"/>
      <c r="AG300" s="196"/>
      <c r="AH300" s="196"/>
      <c r="AI300" s="196"/>
      <c r="AJ300" s="196"/>
      <c r="AK300" s="196"/>
      <c r="AL300" s="196"/>
      <c r="AM300" s="196"/>
      <c r="AN300" s="196"/>
    </row>
    <row r="301" spans="2:40">
      <c r="B301" s="2"/>
      <c r="C301" s="2"/>
      <c r="D301" s="2"/>
      <c r="E301" s="2"/>
      <c r="F301" s="2"/>
      <c r="G301" s="2"/>
      <c r="H301" s="2"/>
      <c r="I301" s="2"/>
      <c r="J301" s="2"/>
      <c r="K301" s="2"/>
      <c r="L301" s="2"/>
      <c r="M301" s="2"/>
      <c r="N301" s="2"/>
      <c r="O301" s="2"/>
      <c r="P301" s="2"/>
      <c r="Q301" s="2"/>
      <c r="R301" s="2"/>
      <c r="S301" s="2"/>
      <c r="T301" s="2"/>
      <c r="U301" s="2"/>
      <c r="V301" s="2"/>
      <c r="W301" s="2"/>
      <c r="X301" s="2"/>
      <c r="Y301" s="2"/>
      <c r="Z301" s="2"/>
      <c r="AA301" s="2"/>
      <c r="AB301" s="196"/>
      <c r="AC301" s="196"/>
      <c r="AD301" s="196"/>
      <c r="AE301" s="196"/>
      <c r="AF301" s="196"/>
      <c r="AG301" s="196"/>
      <c r="AH301" s="196"/>
      <c r="AI301" s="196"/>
      <c r="AJ301" s="196"/>
      <c r="AK301" s="196"/>
      <c r="AL301" s="196"/>
      <c r="AM301" s="196"/>
      <c r="AN301" s="196"/>
    </row>
    <row r="302" spans="2:40">
      <c r="B302" s="2"/>
      <c r="C302" s="2"/>
      <c r="D302" s="2"/>
      <c r="E302" s="2"/>
      <c r="F302" s="2"/>
      <c r="G302" s="2"/>
      <c r="H302" s="2"/>
      <c r="I302" s="2"/>
      <c r="J302" s="2"/>
      <c r="K302" s="2"/>
      <c r="L302" s="2"/>
      <c r="M302" s="2"/>
      <c r="N302" s="2"/>
      <c r="O302" s="2"/>
      <c r="P302" s="2"/>
      <c r="Q302" s="2"/>
      <c r="R302" s="2"/>
      <c r="S302" s="2"/>
      <c r="T302" s="2"/>
      <c r="U302" s="2"/>
      <c r="V302" s="2"/>
      <c r="W302" s="2"/>
      <c r="X302" s="2"/>
      <c r="Y302" s="2"/>
      <c r="Z302" s="2"/>
      <c r="AA302" s="2"/>
      <c r="AB302" s="196"/>
      <c r="AC302" s="196"/>
      <c r="AD302" s="196"/>
      <c r="AE302" s="196"/>
      <c r="AF302" s="196"/>
      <c r="AG302" s="196"/>
      <c r="AH302" s="196"/>
      <c r="AI302" s="196"/>
      <c r="AJ302" s="196"/>
      <c r="AK302" s="196"/>
      <c r="AL302" s="196"/>
      <c r="AM302" s="196"/>
      <c r="AN302" s="196"/>
    </row>
    <row r="303" spans="2:40">
      <c r="B303" s="2"/>
      <c r="C303" s="2"/>
      <c r="D303" s="2"/>
      <c r="E303" s="2"/>
      <c r="F303" s="2"/>
      <c r="G303" s="2"/>
      <c r="H303" s="2"/>
      <c r="I303" s="2"/>
      <c r="J303" s="2"/>
      <c r="K303" s="2"/>
      <c r="L303" s="2"/>
      <c r="M303" s="2"/>
      <c r="N303" s="2"/>
      <c r="O303" s="2"/>
      <c r="P303" s="2"/>
      <c r="Q303" s="2"/>
      <c r="R303" s="2"/>
      <c r="S303" s="2"/>
      <c r="T303" s="2"/>
      <c r="U303" s="2"/>
      <c r="V303" s="2"/>
      <c r="W303" s="2"/>
      <c r="X303" s="2"/>
      <c r="Y303" s="2"/>
      <c r="Z303" s="2"/>
      <c r="AA303" s="2"/>
      <c r="AB303" s="196"/>
      <c r="AC303" s="196"/>
      <c r="AD303" s="196"/>
      <c r="AE303" s="196"/>
      <c r="AF303" s="196"/>
      <c r="AG303" s="196"/>
      <c r="AH303" s="196"/>
      <c r="AI303" s="196"/>
      <c r="AJ303" s="196"/>
      <c r="AK303" s="196"/>
      <c r="AL303" s="196"/>
      <c r="AM303" s="196"/>
      <c r="AN303" s="196"/>
    </row>
    <row r="304" spans="2:40">
      <c r="B304" s="2"/>
      <c r="C304" s="2"/>
      <c r="D304" s="2"/>
      <c r="E304" s="2"/>
      <c r="F304" s="2"/>
      <c r="G304" s="2"/>
      <c r="H304" s="2"/>
      <c r="I304" s="2"/>
      <c r="J304" s="2"/>
      <c r="K304" s="2"/>
      <c r="L304" s="2"/>
      <c r="M304" s="2"/>
      <c r="N304" s="2"/>
      <c r="O304" s="2"/>
      <c r="P304" s="2"/>
      <c r="Q304" s="2"/>
      <c r="R304" s="2"/>
      <c r="S304" s="2"/>
      <c r="T304" s="2"/>
      <c r="U304" s="2"/>
      <c r="V304" s="2"/>
      <c r="W304" s="2"/>
      <c r="X304" s="2"/>
      <c r="Y304" s="2"/>
      <c r="Z304" s="2"/>
      <c r="AA304" s="2"/>
      <c r="AB304" s="196"/>
      <c r="AC304" s="196"/>
      <c r="AD304" s="196"/>
      <c r="AE304" s="196"/>
      <c r="AF304" s="196"/>
      <c r="AG304" s="196"/>
      <c r="AH304" s="196"/>
      <c r="AI304" s="196"/>
      <c r="AJ304" s="196"/>
      <c r="AK304" s="196"/>
      <c r="AL304" s="196"/>
      <c r="AM304" s="196"/>
      <c r="AN304" s="196"/>
    </row>
    <row r="305" spans="2:40">
      <c r="B305" s="2"/>
      <c r="C305" s="2"/>
      <c r="D305" s="2"/>
      <c r="E305" s="2"/>
      <c r="F305" s="2"/>
      <c r="G305" s="2"/>
      <c r="H305" s="2"/>
      <c r="I305" s="2"/>
      <c r="J305" s="2"/>
      <c r="K305" s="2"/>
      <c r="L305" s="2"/>
      <c r="M305" s="2"/>
      <c r="N305" s="2"/>
      <c r="O305" s="2"/>
      <c r="P305" s="2"/>
      <c r="Q305" s="2"/>
      <c r="R305" s="2"/>
      <c r="S305" s="2"/>
      <c r="T305" s="2"/>
      <c r="U305" s="2"/>
      <c r="V305" s="2"/>
      <c r="W305" s="2"/>
      <c r="X305" s="2"/>
      <c r="Y305" s="2"/>
      <c r="Z305" s="2"/>
      <c r="AA305" s="2"/>
      <c r="AB305" s="196"/>
      <c r="AC305" s="196"/>
      <c r="AD305" s="196"/>
      <c r="AE305" s="196"/>
      <c r="AF305" s="196"/>
      <c r="AG305" s="196"/>
      <c r="AH305" s="196"/>
      <c r="AI305" s="196"/>
      <c r="AJ305" s="196"/>
      <c r="AK305" s="196"/>
      <c r="AL305" s="196"/>
      <c r="AM305" s="196"/>
      <c r="AN305" s="196"/>
    </row>
    <row r="306" spans="2:40">
      <c r="B306" s="2"/>
      <c r="C306" s="2"/>
      <c r="D306" s="2"/>
      <c r="E306" s="2"/>
      <c r="F306" s="2"/>
      <c r="G306" s="2"/>
      <c r="H306" s="2"/>
      <c r="I306" s="2"/>
      <c r="J306" s="2"/>
      <c r="K306" s="2"/>
      <c r="L306" s="2"/>
      <c r="M306" s="2"/>
      <c r="N306" s="2"/>
      <c r="O306" s="2"/>
      <c r="P306" s="2"/>
      <c r="Q306" s="2"/>
      <c r="R306" s="2"/>
      <c r="S306" s="2"/>
      <c r="T306" s="2"/>
      <c r="U306" s="2"/>
      <c r="V306" s="2"/>
      <c r="W306" s="2"/>
      <c r="X306" s="2"/>
      <c r="Y306" s="2"/>
      <c r="Z306" s="2"/>
      <c r="AA306" s="2"/>
      <c r="AB306" s="196"/>
      <c r="AC306" s="196"/>
      <c r="AD306" s="196"/>
      <c r="AE306" s="196"/>
      <c r="AF306" s="196"/>
      <c r="AG306" s="196"/>
      <c r="AH306" s="196"/>
      <c r="AI306" s="196"/>
      <c r="AJ306" s="196"/>
      <c r="AK306" s="196"/>
      <c r="AL306" s="196"/>
      <c r="AM306" s="196"/>
      <c r="AN306" s="196"/>
    </row>
    <row r="307" spans="2:40">
      <c r="B307" s="2"/>
      <c r="C307" s="2"/>
      <c r="D307" s="2"/>
      <c r="E307" s="2"/>
      <c r="F307" s="2"/>
      <c r="G307" s="2"/>
      <c r="H307" s="2"/>
      <c r="I307" s="2"/>
      <c r="J307" s="2"/>
      <c r="K307" s="2"/>
      <c r="L307" s="2"/>
      <c r="M307" s="2"/>
      <c r="N307" s="2"/>
      <c r="O307" s="2"/>
      <c r="P307" s="2"/>
      <c r="Q307" s="2"/>
      <c r="R307" s="2"/>
      <c r="S307" s="2"/>
      <c r="T307" s="2"/>
      <c r="U307" s="2"/>
      <c r="V307" s="2"/>
      <c r="W307" s="2"/>
      <c r="X307" s="2"/>
      <c r="Y307" s="2"/>
      <c r="Z307" s="2"/>
      <c r="AA307" s="2"/>
      <c r="AB307" s="196"/>
      <c r="AC307" s="196"/>
      <c r="AD307" s="196"/>
      <c r="AE307" s="196"/>
      <c r="AF307" s="196"/>
      <c r="AG307" s="196"/>
      <c r="AH307" s="196"/>
      <c r="AI307" s="196"/>
      <c r="AJ307" s="196"/>
      <c r="AK307" s="196"/>
      <c r="AL307" s="196"/>
      <c r="AM307" s="196"/>
      <c r="AN307" s="196"/>
    </row>
    <row r="308" spans="2:40">
      <c r="B308" s="2"/>
      <c r="C308" s="2"/>
      <c r="D308" s="2"/>
      <c r="E308" s="2"/>
      <c r="F308" s="2"/>
      <c r="G308" s="2"/>
      <c r="H308" s="2"/>
      <c r="I308" s="2"/>
      <c r="J308" s="2"/>
      <c r="K308" s="2"/>
      <c r="L308" s="2"/>
      <c r="M308" s="2"/>
      <c r="N308" s="2"/>
      <c r="O308" s="2"/>
      <c r="P308" s="2"/>
      <c r="Q308" s="2"/>
      <c r="R308" s="2"/>
      <c r="S308" s="2"/>
      <c r="T308" s="2"/>
      <c r="U308" s="2"/>
      <c r="V308" s="2"/>
      <c r="W308" s="2"/>
      <c r="X308" s="2"/>
      <c r="Y308" s="2"/>
      <c r="Z308" s="2"/>
      <c r="AA308" s="2"/>
      <c r="AB308" s="196"/>
      <c r="AC308" s="196"/>
      <c r="AD308" s="196"/>
      <c r="AE308" s="196"/>
      <c r="AF308" s="196"/>
      <c r="AG308" s="196"/>
      <c r="AH308" s="196"/>
      <c r="AI308" s="196"/>
      <c r="AJ308" s="196"/>
      <c r="AK308" s="196"/>
      <c r="AL308" s="196"/>
      <c r="AM308" s="196"/>
      <c r="AN308" s="196"/>
    </row>
    <row r="309" spans="2:40">
      <c r="B309" s="2"/>
      <c r="C309" s="2"/>
      <c r="D309" s="2"/>
      <c r="E309" s="2"/>
      <c r="F309" s="2"/>
      <c r="G309" s="2"/>
      <c r="H309" s="2"/>
      <c r="I309" s="2"/>
      <c r="J309" s="2"/>
      <c r="K309" s="2"/>
      <c r="L309" s="2"/>
      <c r="M309" s="2"/>
      <c r="N309" s="2"/>
      <c r="O309" s="2"/>
      <c r="P309" s="2"/>
      <c r="Q309" s="2"/>
      <c r="R309" s="2"/>
      <c r="S309" s="2"/>
      <c r="T309" s="2"/>
      <c r="U309" s="2"/>
      <c r="V309" s="2"/>
      <c r="W309" s="2"/>
      <c r="X309" s="2"/>
      <c r="Y309" s="2"/>
      <c r="Z309" s="2"/>
      <c r="AA309" s="2"/>
      <c r="AB309" s="196"/>
      <c r="AC309" s="196"/>
      <c r="AD309" s="196"/>
      <c r="AE309" s="196"/>
      <c r="AF309" s="196"/>
      <c r="AG309" s="196"/>
      <c r="AH309" s="196"/>
      <c r="AI309" s="196"/>
      <c r="AJ309" s="196"/>
      <c r="AK309" s="196"/>
      <c r="AL309" s="196"/>
      <c r="AM309" s="196"/>
      <c r="AN309" s="196"/>
    </row>
    <row r="310" spans="2:40">
      <c r="B310" s="2"/>
      <c r="C310" s="2"/>
      <c r="D310" s="2"/>
      <c r="E310" s="2"/>
      <c r="F310" s="2"/>
      <c r="G310" s="2"/>
      <c r="H310" s="2"/>
      <c r="I310" s="2"/>
      <c r="J310" s="2"/>
      <c r="K310" s="2"/>
      <c r="L310" s="2"/>
      <c r="M310" s="2"/>
      <c r="N310" s="2"/>
      <c r="O310" s="2"/>
      <c r="P310" s="2"/>
      <c r="Q310" s="2"/>
      <c r="R310" s="2"/>
      <c r="S310" s="2"/>
      <c r="T310" s="2"/>
      <c r="U310" s="2"/>
      <c r="V310" s="2"/>
      <c r="W310" s="2"/>
      <c r="X310" s="2"/>
      <c r="Y310" s="2"/>
      <c r="Z310" s="2"/>
      <c r="AA310" s="2"/>
      <c r="AB310" s="196"/>
      <c r="AC310" s="196"/>
      <c r="AD310" s="196"/>
      <c r="AE310" s="196"/>
      <c r="AF310" s="196"/>
      <c r="AG310" s="196"/>
      <c r="AH310" s="196"/>
      <c r="AI310" s="196"/>
      <c r="AJ310" s="196"/>
      <c r="AK310" s="196"/>
      <c r="AL310" s="196"/>
      <c r="AM310" s="196"/>
      <c r="AN310" s="196"/>
    </row>
    <row r="311" spans="2:40">
      <c r="B311" s="2"/>
      <c r="C311" s="2"/>
      <c r="D311" s="2"/>
      <c r="E311" s="2"/>
      <c r="F311" s="2"/>
      <c r="G311" s="2"/>
      <c r="H311" s="2"/>
      <c r="I311" s="2"/>
      <c r="J311" s="2"/>
      <c r="K311" s="2"/>
      <c r="L311" s="2"/>
      <c r="M311" s="2"/>
      <c r="N311" s="2"/>
      <c r="O311" s="2"/>
      <c r="P311" s="2"/>
      <c r="Q311" s="2"/>
      <c r="R311" s="2"/>
      <c r="S311" s="2"/>
      <c r="T311" s="2"/>
      <c r="U311" s="2"/>
      <c r="V311" s="2"/>
      <c r="W311" s="2"/>
      <c r="X311" s="2"/>
      <c r="Y311" s="2"/>
      <c r="Z311" s="2"/>
      <c r="AA311" s="2"/>
      <c r="AB311" s="196"/>
      <c r="AC311" s="196"/>
      <c r="AD311" s="196"/>
      <c r="AE311" s="196"/>
      <c r="AF311" s="196"/>
      <c r="AG311" s="196"/>
      <c r="AH311" s="196"/>
      <c r="AI311" s="196"/>
      <c r="AJ311" s="196"/>
      <c r="AK311" s="196"/>
      <c r="AL311" s="196"/>
      <c r="AM311" s="196"/>
      <c r="AN311" s="196"/>
    </row>
    <row r="312" spans="2:40">
      <c r="B312" s="2"/>
      <c r="C312" s="2"/>
      <c r="D312" s="2"/>
      <c r="E312" s="2"/>
      <c r="F312" s="2"/>
      <c r="G312" s="2"/>
      <c r="H312" s="2"/>
      <c r="I312" s="2"/>
      <c r="J312" s="2"/>
      <c r="K312" s="2"/>
      <c r="L312" s="2"/>
      <c r="M312" s="2"/>
      <c r="N312" s="2"/>
      <c r="O312" s="2"/>
      <c r="P312" s="2"/>
      <c r="Q312" s="2"/>
      <c r="R312" s="2"/>
      <c r="S312" s="2"/>
      <c r="T312" s="2"/>
      <c r="U312" s="2"/>
      <c r="V312" s="2"/>
      <c r="W312" s="2"/>
      <c r="X312" s="2"/>
      <c r="Y312" s="2"/>
      <c r="Z312" s="2"/>
      <c r="AA312" s="2"/>
      <c r="AB312" s="196"/>
      <c r="AC312" s="196"/>
      <c r="AD312" s="196"/>
      <c r="AE312" s="196"/>
      <c r="AF312" s="196"/>
      <c r="AG312" s="196"/>
      <c r="AH312" s="196"/>
      <c r="AI312" s="196"/>
      <c r="AJ312" s="196"/>
      <c r="AK312" s="196"/>
      <c r="AL312" s="196"/>
      <c r="AM312" s="196"/>
      <c r="AN312" s="196"/>
    </row>
    <row r="313" spans="2:40">
      <c r="B313" s="2"/>
      <c r="C313" s="2"/>
      <c r="D313" s="2"/>
      <c r="E313" s="2"/>
      <c r="F313" s="2"/>
      <c r="G313" s="2"/>
      <c r="H313" s="2"/>
      <c r="I313" s="2"/>
      <c r="J313" s="2"/>
      <c r="K313" s="2"/>
      <c r="L313" s="2"/>
      <c r="M313" s="2"/>
      <c r="N313" s="2"/>
      <c r="O313" s="2"/>
      <c r="P313" s="2"/>
      <c r="Q313" s="2"/>
      <c r="R313" s="2"/>
      <c r="S313" s="2"/>
      <c r="T313" s="2"/>
      <c r="U313" s="2"/>
      <c r="V313" s="2"/>
      <c r="W313" s="2"/>
      <c r="X313" s="2"/>
      <c r="Y313" s="2"/>
      <c r="Z313" s="2"/>
      <c r="AA313" s="2"/>
      <c r="AB313" s="196"/>
      <c r="AC313" s="196"/>
      <c r="AD313" s="196"/>
      <c r="AE313" s="196"/>
      <c r="AF313" s="196"/>
      <c r="AG313" s="196"/>
      <c r="AH313" s="196"/>
      <c r="AI313" s="196"/>
      <c r="AJ313" s="196"/>
      <c r="AK313" s="196"/>
      <c r="AL313" s="196"/>
      <c r="AM313" s="196"/>
      <c r="AN313" s="196"/>
    </row>
    <row r="314" spans="2:40">
      <c r="B314" s="2"/>
      <c r="C314" s="2"/>
      <c r="D314" s="2"/>
      <c r="E314" s="2"/>
      <c r="F314" s="2"/>
      <c r="G314" s="2"/>
      <c r="H314" s="2"/>
      <c r="I314" s="2"/>
      <c r="J314" s="2"/>
      <c r="K314" s="2"/>
      <c r="L314" s="2"/>
      <c r="M314" s="2"/>
      <c r="N314" s="2"/>
      <c r="O314" s="2"/>
      <c r="P314" s="2"/>
      <c r="Q314" s="2"/>
      <c r="R314" s="2"/>
      <c r="S314" s="2"/>
      <c r="T314" s="2"/>
      <c r="U314" s="2"/>
      <c r="V314" s="2"/>
      <c r="W314" s="2"/>
      <c r="X314" s="2"/>
      <c r="Y314" s="2"/>
      <c r="Z314" s="2"/>
      <c r="AA314" s="2"/>
      <c r="AB314" s="196"/>
      <c r="AC314" s="196"/>
      <c r="AD314" s="196"/>
      <c r="AE314" s="196"/>
      <c r="AF314" s="196"/>
      <c r="AG314" s="196"/>
      <c r="AH314" s="196"/>
      <c r="AI314" s="196"/>
      <c r="AJ314" s="196"/>
      <c r="AK314" s="196"/>
      <c r="AL314" s="196"/>
      <c r="AM314" s="196"/>
      <c r="AN314" s="196"/>
    </row>
    <row r="315" spans="2:40">
      <c r="B315" s="2"/>
      <c r="C315" s="2"/>
      <c r="D315" s="2"/>
      <c r="E315" s="2"/>
      <c r="F315" s="2"/>
      <c r="G315" s="2"/>
      <c r="H315" s="2"/>
      <c r="I315" s="2"/>
      <c r="J315" s="2"/>
      <c r="K315" s="2"/>
      <c r="L315" s="2"/>
      <c r="M315" s="2"/>
      <c r="N315" s="2"/>
      <c r="O315" s="2"/>
      <c r="P315" s="2"/>
      <c r="Q315" s="2"/>
      <c r="R315" s="2"/>
      <c r="S315" s="2"/>
      <c r="T315" s="2"/>
      <c r="U315" s="2"/>
      <c r="V315" s="2"/>
      <c r="W315" s="2"/>
      <c r="X315" s="2"/>
      <c r="Y315" s="2"/>
      <c r="Z315" s="2"/>
      <c r="AA315" s="2"/>
      <c r="AB315" s="196"/>
      <c r="AC315" s="196"/>
      <c r="AD315" s="196"/>
      <c r="AE315" s="196"/>
      <c r="AF315" s="196"/>
      <c r="AG315" s="196"/>
      <c r="AH315" s="196"/>
      <c r="AI315" s="196"/>
      <c r="AJ315" s="196"/>
      <c r="AK315" s="196"/>
      <c r="AL315" s="196"/>
      <c r="AM315" s="196"/>
      <c r="AN315" s="196"/>
    </row>
    <row r="316" spans="2:40">
      <c r="B316" s="2"/>
      <c r="C316" s="2"/>
      <c r="D316" s="2"/>
      <c r="E316" s="2"/>
      <c r="F316" s="2"/>
      <c r="G316" s="2"/>
      <c r="H316" s="2"/>
      <c r="I316" s="2"/>
      <c r="J316" s="2"/>
      <c r="K316" s="2"/>
      <c r="L316" s="2"/>
      <c r="M316" s="2"/>
      <c r="N316" s="2"/>
      <c r="O316" s="2"/>
      <c r="P316" s="2"/>
      <c r="Q316" s="2"/>
      <c r="R316" s="2"/>
      <c r="S316" s="2"/>
      <c r="T316" s="2"/>
      <c r="U316" s="2"/>
      <c r="V316" s="2"/>
      <c r="W316" s="2"/>
      <c r="X316" s="2"/>
      <c r="Y316" s="2"/>
      <c r="Z316" s="2"/>
      <c r="AA316" s="2"/>
      <c r="AB316" s="196"/>
      <c r="AC316" s="196"/>
      <c r="AD316" s="196"/>
      <c r="AE316" s="196"/>
      <c r="AF316" s="196"/>
      <c r="AG316" s="196"/>
      <c r="AH316" s="196"/>
      <c r="AI316" s="196"/>
      <c r="AJ316" s="196"/>
      <c r="AK316" s="196"/>
      <c r="AL316" s="196"/>
      <c r="AM316" s="196"/>
      <c r="AN316" s="196"/>
    </row>
    <row r="317" spans="2:40">
      <c r="B317" s="2"/>
      <c r="C317" s="2"/>
      <c r="D317" s="2"/>
      <c r="E317" s="2"/>
      <c r="F317" s="2"/>
      <c r="G317" s="2"/>
      <c r="H317" s="2"/>
      <c r="I317" s="2"/>
      <c r="J317" s="2"/>
      <c r="K317" s="2"/>
      <c r="L317" s="2"/>
      <c r="M317" s="2"/>
      <c r="N317" s="2"/>
      <c r="O317" s="2"/>
      <c r="P317" s="2"/>
      <c r="Q317" s="2"/>
      <c r="R317" s="2"/>
      <c r="S317" s="2"/>
      <c r="T317" s="2"/>
      <c r="U317" s="2"/>
      <c r="V317" s="2"/>
      <c r="W317" s="2"/>
      <c r="X317" s="2"/>
      <c r="Y317" s="2"/>
      <c r="Z317" s="2"/>
      <c r="AA317" s="2"/>
      <c r="AB317" s="196"/>
      <c r="AC317" s="196"/>
      <c r="AD317" s="196"/>
      <c r="AE317" s="196"/>
      <c r="AF317" s="196"/>
      <c r="AG317" s="196"/>
      <c r="AH317" s="196"/>
      <c r="AI317" s="196"/>
      <c r="AJ317" s="196"/>
      <c r="AK317" s="196"/>
      <c r="AL317" s="196"/>
      <c r="AM317" s="196"/>
      <c r="AN317" s="196"/>
    </row>
    <row r="318" spans="2:40">
      <c r="B318" s="2"/>
      <c r="C318" s="2"/>
      <c r="D318" s="2"/>
      <c r="E318" s="2"/>
      <c r="F318" s="2"/>
      <c r="G318" s="2"/>
      <c r="H318" s="2"/>
      <c r="I318" s="2"/>
      <c r="J318" s="2"/>
      <c r="K318" s="2"/>
      <c r="L318" s="2"/>
      <c r="M318" s="2"/>
      <c r="N318" s="2"/>
      <c r="O318" s="2"/>
      <c r="P318" s="2"/>
      <c r="Q318" s="2"/>
      <c r="R318" s="2"/>
      <c r="S318" s="2"/>
      <c r="T318" s="2"/>
      <c r="U318" s="2"/>
      <c r="V318" s="2"/>
      <c r="W318" s="2"/>
      <c r="X318" s="2"/>
      <c r="Y318" s="2"/>
      <c r="Z318" s="2"/>
      <c r="AA318" s="2"/>
      <c r="AB318" s="196"/>
      <c r="AC318" s="196"/>
      <c r="AD318" s="196"/>
      <c r="AE318" s="196"/>
      <c r="AF318" s="196"/>
      <c r="AG318" s="196"/>
      <c r="AH318" s="196"/>
      <c r="AI318" s="196"/>
      <c r="AJ318" s="196"/>
      <c r="AK318" s="196"/>
      <c r="AL318" s="196"/>
      <c r="AM318" s="196"/>
      <c r="AN318" s="196"/>
    </row>
    <row r="319" spans="2:40">
      <c r="B319" s="2"/>
      <c r="C319" s="2"/>
      <c r="D319" s="2"/>
      <c r="E319" s="2"/>
      <c r="F319" s="2"/>
      <c r="G319" s="2"/>
      <c r="H319" s="2"/>
      <c r="I319" s="2"/>
      <c r="J319" s="2"/>
      <c r="K319" s="2"/>
      <c r="L319" s="2"/>
      <c r="M319" s="2"/>
      <c r="N319" s="2"/>
      <c r="O319" s="2"/>
      <c r="P319" s="2"/>
      <c r="Q319" s="2"/>
      <c r="R319" s="2"/>
      <c r="S319" s="2"/>
      <c r="T319" s="2"/>
      <c r="U319" s="2"/>
      <c r="V319" s="2"/>
      <c r="W319" s="2"/>
      <c r="X319" s="2"/>
      <c r="Y319" s="2"/>
      <c r="Z319" s="2"/>
      <c r="AA319" s="2"/>
      <c r="AB319" s="196"/>
      <c r="AC319" s="196"/>
      <c r="AD319" s="196"/>
      <c r="AE319" s="196"/>
      <c r="AF319" s="196"/>
      <c r="AG319" s="196"/>
      <c r="AH319" s="196"/>
      <c r="AI319" s="196"/>
      <c r="AJ319" s="196"/>
      <c r="AK319" s="196"/>
      <c r="AL319" s="196"/>
      <c r="AM319" s="196"/>
      <c r="AN319" s="196"/>
    </row>
    <row r="320" spans="2:40">
      <c r="B320" s="2"/>
      <c r="C320" s="2"/>
      <c r="D320" s="2"/>
      <c r="E320" s="2"/>
      <c r="F320" s="2"/>
      <c r="G320" s="2"/>
      <c r="H320" s="2"/>
      <c r="I320" s="2"/>
      <c r="J320" s="2"/>
      <c r="K320" s="2"/>
      <c r="L320" s="2"/>
      <c r="M320" s="2"/>
      <c r="N320" s="2"/>
      <c r="O320" s="2"/>
      <c r="P320" s="2"/>
      <c r="Q320" s="2"/>
      <c r="R320" s="2"/>
      <c r="S320" s="2"/>
      <c r="T320" s="2"/>
      <c r="U320" s="2"/>
      <c r="V320" s="2"/>
      <c r="W320" s="2"/>
      <c r="X320" s="2"/>
      <c r="Y320" s="2"/>
      <c r="Z320" s="2"/>
      <c r="AA320" s="2"/>
      <c r="AB320" s="196"/>
      <c r="AC320" s="196"/>
      <c r="AD320" s="196"/>
      <c r="AE320" s="196"/>
      <c r="AF320" s="196"/>
      <c r="AG320" s="196"/>
      <c r="AH320" s="196"/>
      <c r="AI320" s="196"/>
      <c r="AJ320" s="196"/>
      <c r="AK320" s="196"/>
      <c r="AL320" s="196"/>
      <c r="AM320" s="196"/>
      <c r="AN320" s="196"/>
    </row>
    <row r="321" spans="2:40">
      <c r="B321" s="2"/>
      <c r="C321" s="2"/>
      <c r="D321" s="2"/>
      <c r="E321" s="2"/>
      <c r="F321" s="2"/>
      <c r="G321" s="2"/>
      <c r="H321" s="2"/>
      <c r="I321" s="2"/>
      <c r="J321" s="2"/>
      <c r="K321" s="2"/>
      <c r="L321" s="2"/>
      <c r="M321" s="2"/>
      <c r="N321" s="2"/>
      <c r="O321" s="2"/>
      <c r="P321" s="2"/>
      <c r="Q321" s="2"/>
      <c r="R321" s="2"/>
      <c r="S321" s="2"/>
      <c r="T321" s="2"/>
      <c r="U321" s="2"/>
      <c r="V321" s="2"/>
      <c r="W321" s="2"/>
      <c r="X321" s="2"/>
      <c r="Y321" s="2"/>
      <c r="Z321" s="2"/>
      <c r="AA321" s="2"/>
      <c r="AB321" s="196"/>
      <c r="AC321" s="196"/>
      <c r="AD321" s="196"/>
      <c r="AE321" s="196"/>
      <c r="AF321" s="196"/>
      <c r="AG321" s="196"/>
      <c r="AH321" s="196"/>
      <c r="AI321" s="196"/>
      <c r="AJ321" s="196"/>
      <c r="AK321" s="196"/>
      <c r="AL321" s="196"/>
      <c r="AM321" s="196"/>
      <c r="AN321" s="196"/>
    </row>
    <row r="322" spans="2:40">
      <c r="B322" s="2"/>
      <c r="C322" s="2"/>
      <c r="D322" s="2"/>
      <c r="E322" s="2"/>
      <c r="F322" s="2"/>
      <c r="G322" s="2"/>
      <c r="H322" s="2"/>
      <c r="I322" s="2"/>
      <c r="J322" s="2"/>
      <c r="K322" s="2"/>
      <c r="L322" s="2"/>
      <c r="M322" s="2"/>
      <c r="N322" s="2"/>
      <c r="O322" s="2"/>
      <c r="P322" s="2"/>
      <c r="Q322" s="2"/>
      <c r="R322" s="2"/>
      <c r="S322" s="2"/>
      <c r="T322" s="2"/>
      <c r="U322" s="2"/>
      <c r="V322" s="2"/>
      <c r="W322" s="2"/>
      <c r="X322" s="2"/>
      <c r="Y322" s="2"/>
      <c r="Z322" s="2"/>
      <c r="AA322" s="2"/>
      <c r="AB322" s="196"/>
      <c r="AC322" s="196"/>
      <c r="AD322" s="196"/>
      <c r="AE322" s="196"/>
      <c r="AF322" s="196"/>
      <c r="AG322" s="196"/>
      <c r="AH322" s="196"/>
      <c r="AI322" s="196"/>
      <c r="AJ322" s="196"/>
      <c r="AK322" s="196"/>
      <c r="AL322" s="196"/>
      <c r="AM322" s="196"/>
      <c r="AN322" s="196"/>
    </row>
    <row r="323" spans="2:40">
      <c r="B323" s="2"/>
      <c r="C323" s="2"/>
      <c r="D323" s="2"/>
      <c r="E323" s="2"/>
      <c r="F323" s="2"/>
      <c r="G323" s="2"/>
      <c r="H323" s="2"/>
      <c r="I323" s="2"/>
      <c r="J323" s="2"/>
      <c r="K323" s="2"/>
      <c r="L323" s="2"/>
      <c r="M323" s="2"/>
      <c r="N323" s="2"/>
      <c r="O323" s="2"/>
      <c r="P323" s="2"/>
      <c r="Q323" s="2"/>
      <c r="R323" s="2"/>
      <c r="S323" s="2"/>
      <c r="T323" s="2"/>
      <c r="U323" s="2"/>
      <c r="V323" s="2"/>
      <c r="W323" s="2"/>
      <c r="X323" s="2"/>
      <c r="Y323" s="2"/>
      <c r="Z323" s="2"/>
      <c r="AA323" s="2"/>
      <c r="AB323" s="196"/>
      <c r="AC323" s="196"/>
      <c r="AD323" s="196"/>
      <c r="AE323" s="196"/>
      <c r="AF323" s="196"/>
      <c r="AG323" s="196"/>
      <c r="AH323" s="196"/>
      <c r="AI323" s="196"/>
      <c r="AJ323" s="196"/>
      <c r="AK323" s="196"/>
      <c r="AL323" s="196"/>
      <c r="AM323" s="196"/>
      <c r="AN323" s="196"/>
    </row>
    <row r="324" spans="2:40">
      <c r="B324" s="2"/>
      <c r="C324" s="2"/>
      <c r="D324" s="2"/>
      <c r="E324" s="2"/>
      <c r="F324" s="2"/>
      <c r="G324" s="2"/>
      <c r="H324" s="2"/>
      <c r="I324" s="2"/>
      <c r="J324" s="2"/>
      <c r="K324" s="2"/>
      <c r="L324" s="2"/>
      <c r="M324" s="2"/>
      <c r="N324" s="2"/>
      <c r="O324" s="2"/>
      <c r="P324" s="2"/>
      <c r="Q324" s="2"/>
      <c r="R324" s="2"/>
      <c r="S324" s="2"/>
      <c r="T324" s="2"/>
      <c r="U324" s="2"/>
      <c r="V324" s="2"/>
      <c r="W324" s="2"/>
      <c r="X324" s="2"/>
      <c r="Y324" s="2"/>
      <c r="Z324" s="2"/>
      <c r="AA324" s="2"/>
      <c r="AB324" s="196"/>
      <c r="AC324" s="196"/>
      <c r="AD324" s="196"/>
      <c r="AE324" s="196"/>
      <c r="AF324" s="196"/>
      <c r="AG324" s="196"/>
      <c r="AH324" s="196"/>
      <c r="AI324" s="196"/>
      <c r="AJ324" s="196"/>
      <c r="AK324" s="196"/>
      <c r="AL324" s="196"/>
      <c r="AM324" s="196"/>
      <c r="AN324" s="196"/>
    </row>
    <row r="325" spans="2:40">
      <c r="B325" s="2"/>
      <c r="C325" s="2"/>
      <c r="D325" s="2"/>
      <c r="E325" s="2"/>
      <c r="F325" s="2"/>
      <c r="G325" s="2"/>
      <c r="H325" s="2"/>
      <c r="I325" s="2"/>
      <c r="J325" s="2"/>
      <c r="K325" s="2"/>
      <c r="L325" s="2"/>
      <c r="M325" s="2"/>
      <c r="N325" s="2"/>
      <c r="O325" s="2"/>
      <c r="P325" s="2"/>
      <c r="Q325" s="2"/>
      <c r="R325" s="2"/>
      <c r="S325" s="2"/>
      <c r="T325" s="2"/>
      <c r="U325" s="2"/>
      <c r="V325" s="2"/>
      <c r="W325" s="2"/>
      <c r="X325" s="2"/>
      <c r="Y325" s="2"/>
      <c r="Z325" s="2"/>
      <c r="AA325" s="2"/>
      <c r="AB325" s="196"/>
      <c r="AC325" s="196"/>
      <c r="AD325" s="196"/>
      <c r="AE325" s="196"/>
      <c r="AF325" s="196"/>
      <c r="AG325" s="196"/>
      <c r="AH325" s="196"/>
      <c r="AI325" s="196"/>
      <c r="AJ325" s="196"/>
      <c r="AK325" s="196"/>
      <c r="AL325" s="196"/>
      <c r="AM325" s="196"/>
      <c r="AN325" s="196"/>
    </row>
    <row r="326" spans="2:40">
      <c r="B326" s="2"/>
      <c r="C326" s="2"/>
      <c r="D326" s="2"/>
      <c r="E326" s="2"/>
      <c r="F326" s="2"/>
      <c r="G326" s="2"/>
      <c r="H326" s="2"/>
      <c r="I326" s="2"/>
      <c r="J326" s="2"/>
      <c r="K326" s="2"/>
      <c r="L326" s="2"/>
      <c r="M326" s="2"/>
      <c r="N326" s="2"/>
      <c r="O326" s="2"/>
      <c r="P326" s="2"/>
      <c r="Q326" s="2"/>
      <c r="R326" s="2"/>
      <c r="S326" s="2"/>
      <c r="T326" s="2"/>
      <c r="U326" s="2"/>
      <c r="V326" s="2"/>
      <c r="W326" s="2"/>
      <c r="X326" s="2"/>
      <c r="Y326" s="2"/>
      <c r="Z326" s="2"/>
      <c r="AA326" s="2"/>
      <c r="AB326" s="196"/>
      <c r="AC326" s="196"/>
      <c r="AD326" s="196"/>
      <c r="AE326" s="196"/>
      <c r="AF326" s="196"/>
      <c r="AG326" s="196"/>
      <c r="AH326" s="196"/>
      <c r="AI326" s="196"/>
      <c r="AJ326" s="196"/>
      <c r="AK326" s="196"/>
      <c r="AL326" s="196"/>
      <c r="AM326" s="196"/>
      <c r="AN326" s="196"/>
    </row>
    <row r="327" spans="2:40">
      <c r="B327" s="2"/>
      <c r="C327" s="2"/>
      <c r="D327" s="2"/>
      <c r="E327" s="2"/>
      <c r="F327" s="2"/>
      <c r="G327" s="2"/>
      <c r="H327" s="2"/>
      <c r="I327" s="2"/>
      <c r="J327" s="2"/>
      <c r="K327" s="2"/>
      <c r="L327" s="2"/>
      <c r="M327" s="2"/>
      <c r="N327" s="2"/>
      <c r="O327" s="2"/>
      <c r="P327" s="2"/>
      <c r="Q327" s="2"/>
      <c r="R327" s="2"/>
      <c r="S327" s="2"/>
      <c r="T327" s="2"/>
      <c r="U327" s="2"/>
      <c r="V327" s="2"/>
      <c r="W327" s="2"/>
      <c r="X327" s="2"/>
      <c r="Y327" s="2"/>
      <c r="Z327" s="2"/>
      <c r="AA327" s="2"/>
      <c r="AB327" s="196"/>
      <c r="AC327" s="196"/>
      <c r="AD327" s="196"/>
      <c r="AE327" s="196"/>
      <c r="AF327" s="196"/>
      <c r="AG327" s="196"/>
      <c r="AH327" s="196"/>
      <c r="AI327" s="196"/>
      <c r="AJ327" s="196"/>
      <c r="AK327" s="196"/>
      <c r="AL327" s="196"/>
      <c r="AM327" s="196"/>
      <c r="AN327" s="196"/>
    </row>
    <row r="328" spans="2:40">
      <c r="B328" s="2"/>
      <c r="C328" s="2"/>
      <c r="D328" s="2"/>
      <c r="E328" s="2"/>
      <c r="F328" s="2"/>
      <c r="G328" s="2"/>
      <c r="H328" s="2"/>
      <c r="I328" s="2"/>
      <c r="J328" s="2"/>
      <c r="K328" s="2"/>
      <c r="L328" s="2"/>
      <c r="M328" s="2"/>
      <c r="N328" s="2"/>
      <c r="O328" s="2"/>
      <c r="P328" s="2"/>
      <c r="Q328" s="2"/>
      <c r="R328" s="2"/>
      <c r="S328" s="2"/>
      <c r="T328" s="2"/>
      <c r="U328" s="2"/>
      <c r="V328" s="2"/>
      <c r="W328" s="2"/>
      <c r="X328" s="2"/>
      <c r="Y328" s="2"/>
      <c r="Z328" s="2"/>
      <c r="AA328" s="2"/>
      <c r="AB328" s="196"/>
      <c r="AC328" s="196"/>
      <c r="AD328" s="196"/>
      <c r="AE328" s="196"/>
      <c r="AF328" s="196"/>
      <c r="AG328" s="196"/>
      <c r="AH328" s="196"/>
      <c r="AI328" s="196"/>
      <c r="AJ328" s="196"/>
      <c r="AK328" s="196"/>
      <c r="AL328" s="196"/>
      <c r="AM328" s="196"/>
      <c r="AN328" s="196"/>
    </row>
    <row r="329" spans="2:40">
      <c r="B329" s="2"/>
      <c r="C329" s="2"/>
      <c r="D329" s="2"/>
      <c r="E329" s="2"/>
      <c r="F329" s="2"/>
      <c r="G329" s="2"/>
      <c r="H329" s="2"/>
      <c r="I329" s="2"/>
      <c r="J329" s="2"/>
      <c r="K329" s="2"/>
      <c r="L329" s="2"/>
      <c r="M329" s="2"/>
      <c r="N329" s="2"/>
      <c r="O329" s="2"/>
      <c r="P329" s="2"/>
      <c r="Q329" s="2"/>
      <c r="R329" s="2"/>
      <c r="S329" s="2"/>
      <c r="T329" s="2"/>
      <c r="U329" s="2"/>
      <c r="V329" s="2"/>
      <c r="W329" s="2"/>
      <c r="X329" s="2"/>
      <c r="Y329" s="2"/>
      <c r="Z329" s="2"/>
      <c r="AA329" s="2"/>
      <c r="AB329" s="196"/>
      <c r="AC329" s="196"/>
      <c r="AD329" s="196"/>
      <c r="AE329" s="196"/>
      <c r="AF329" s="196"/>
      <c r="AG329" s="196"/>
      <c r="AH329" s="196"/>
      <c r="AI329" s="196"/>
      <c r="AJ329" s="196"/>
      <c r="AK329" s="196"/>
      <c r="AL329" s="196"/>
      <c r="AM329" s="196"/>
      <c r="AN329" s="196"/>
    </row>
    <row r="330" spans="2:40">
      <c r="B330" s="2"/>
      <c r="C330" s="2"/>
      <c r="D330" s="2"/>
      <c r="E330" s="2"/>
      <c r="F330" s="2"/>
      <c r="G330" s="2"/>
      <c r="H330" s="2"/>
      <c r="I330" s="2"/>
      <c r="J330" s="2"/>
      <c r="K330" s="2"/>
      <c r="L330" s="2"/>
      <c r="M330" s="2"/>
      <c r="N330" s="2"/>
      <c r="O330" s="2"/>
      <c r="P330" s="2"/>
      <c r="Q330" s="2"/>
      <c r="R330" s="2"/>
      <c r="S330" s="2"/>
      <c r="T330" s="2"/>
      <c r="U330" s="2"/>
      <c r="V330" s="2"/>
      <c r="W330" s="2"/>
      <c r="X330" s="2"/>
      <c r="Y330" s="2"/>
      <c r="Z330" s="2"/>
      <c r="AA330" s="2"/>
      <c r="AB330" s="196"/>
      <c r="AC330" s="196"/>
      <c r="AD330" s="196"/>
      <c r="AE330" s="196"/>
      <c r="AF330" s="196"/>
      <c r="AG330" s="196"/>
      <c r="AH330" s="196"/>
      <c r="AI330" s="196"/>
      <c r="AJ330" s="196"/>
      <c r="AK330" s="196"/>
      <c r="AL330" s="196"/>
      <c r="AM330" s="196"/>
      <c r="AN330" s="196"/>
    </row>
    <row r="331" spans="2:40">
      <c r="B331" s="2"/>
      <c r="C331" s="2"/>
      <c r="D331" s="2"/>
      <c r="E331" s="2"/>
      <c r="F331" s="2"/>
      <c r="G331" s="2"/>
      <c r="H331" s="2"/>
      <c r="I331" s="2"/>
      <c r="J331" s="2"/>
      <c r="K331" s="2"/>
      <c r="L331" s="2"/>
      <c r="M331" s="2"/>
      <c r="N331" s="2"/>
      <c r="O331" s="2"/>
      <c r="P331" s="2"/>
      <c r="Q331" s="2"/>
      <c r="R331" s="2"/>
      <c r="S331" s="2"/>
      <c r="T331" s="2"/>
      <c r="U331" s="2"/>
      <c r="V331" s="2"/>
      <c r="W331" s="2"/>
      <c r="X331" s="2"/>
      <c r="Y331" s="2"/>
      <c r="Z331" s="2"/>
      <c r="AA331" s="2"/>
      <c r="AB331" s="196"/>
      <c r="AC331" s="196"/>
      <c r="AD331" s="196"/>
      <c r="AE331" s="196"/>
      <c r="AF331" s="196"/>
      <c r="AG331" s="196"/>
      <c r="AH331" s="196"/>
      <c r="AI331" s="196"/>
      <c r="AJ331" s="196"/>
      <c r="AK331" s="196"/>
      <c r="AL331" s="196"/>
      <c r="AM331" s="196"/>
      <c r="AN331" s="196"/>
    </row>
    <row r="332" spans="2:40">
      <c r="B332" s="2"/>
      <c r="C332" s="2"/>
      <c r="D332" s="2"/>
      <c r="E332" s="2"/>
      <c r="F332" s="2"/>
      <c r="G332" s="2"/>
      <c r="H332" s="2"/>
      <c r="I332" s="2"/>
      <c r="J332" s="2"/>
      <c r="K332" s="2"/>
      <c r="L332" s="2"/>
      <c r="M332" s="2"/>
      <c r="N332" s="2"/>
      <c r="O332" s="2"/>
      <c r="P332" s="2"/>
      <c r="Q332" s="2"/>
      <c r="R332" s="2"/>
      <c r="S332" s="2"/>
      <c r="T332" s="2"/>
      <c r="U332" s="2"/>
      <c r="V332" s="2"/>
      <c r="W332" s="2"/>
      <c r="X332" s="2"/>
      <c r="Y332" s="2"/>
      <c r="Z332" s="2"/>
      <c r="AA332" s="2"/>
      <c r="AB332" s="196"/>
      <c r="AC332" s="196"/>
      <c r="AD332" s="196"/>
      <c r="AE332" s="196"/>
      <c r="AF332" s="196"/>
      <c r="AG332" s="196"/>
      <c r="AH332" s="196"/>
      <c r="AI332" s="196"/>
      <c r="AJ332" s="196"/>
      <c r="AK332" s="196"/>
      <c r="AL332" s="196"/>
      <c r="AM332" s="196"/>
      <c r="AN332" s="196"/>
    </row>
    <row r="333" spans="2:40">
      <c r="B333" s="2"/>
      <c r="C333" s="2"/>
      <c r="D333" s="2"/>
      <c r="E333" s="2"/>
      <c r="F333" s="2"/>
      <c r="G333" s="2"/>
      <c r="H333" s="2"/>
      <c r="I333" s="2"/>
      <c r="J333" s="2"/>
      <c r="K333" s="2"/>
      <c r="L333" s="2"/>
      <c r="M333" s="2"/>
      <c r="N333" s="2"/>
      <c r="O333" s="2"/>
      <c r="P333" s="2"/>
      <c r="Q333" s="2"/>
      <c r="R333" s="2"/>
      <c r="S333" s="2"/>
      <c r="T333" s="2"/>
      <c r="U333" s="2"/>
      <c r="V333" s="2"/>
      <c r="W333" s="2"/>
      <c r="X333" s="2"/>
      <c r="Y333" s="2"/>
      <c r="Z333" s="2"/>
      <c r="AA333" s="2"/>
      <c r="AB333" s="196"/>
      <c r="AC333" s="196"/>
      <c r="AD333" s="196"/>
      <c r="AE333" s="196"/>
      <c r="AF333" s="196"/>
      <c r="AG333" s="196"/>
      <c r="AH333" s="196"/>
      <c r="AI333" s="196"/>
      <c r="AJ333" s="196"/>
      <c r="AK333" s="196"/>
      <c r="AL333" s="196"/>
      <c r="AM333" s="196"/>
      <c r="AN333" s="196"/>
    </row>
    <row r="334" spans="2:40">
      <c r="B334" s="2"/>
      <c r="C334" s="2"/>
      <c r="D334" s="2"/>
      <c r="E334" s="2"/>
      <c r="F334" s="2"/>
      <c r="G334" s="2"/>
      <c r="H334" s="2"/>
      <c r="I334" s="2"/>
      <c r="J334" s="2"/>
      <c r="K334" s="2"/>
      <c r="L334" s="2"/>
      <c r="M334" s="2"/>
      <c r="N334" s="2"/>
      <c r="O334" s="2"/>
      <c r="P334" s="2"/>
      <c r="Q334" s="2"/>
      <c r="R334" s="2"/>
      <c r="S334" s="2"/>
      <c r="T334" s="2"/>
      <c r="U334" s="2"/>
      <c r="V334" s="2"/>
      <c r="W334" s="2"/>
      <c r="X334" s="2"/>
      <c r="Y334" s="2"/>
      <c r="Z334" s="2"/>
      <c r="AA334" s="2"/>
      <c r="AB334" s="196"/>
      <c r="AC334" s="196"/>
      <c r="AD334" s="196"/>
      <c r="AE334" s="196"/>
      <c r="AF334" s="196"/>
      <c r="AG334" s="196"/>
      <c r="AH334" s="196"/>
      <c r="AI334" s="196"/>
      <c r="AJ334" s="196"/>
      <c r="AK334" s="196"/>
      <c r="AL334" s="196"/>
      <c r="AM334" s="196"/>
      <c r="AN334" s="196"/>
    </row>
    <row r="335" spans="2:40">
      <c r="B335" s="2"/>
      <c r="C335" s="2"/>
      <c r="D335" s="2"/>
      <c r="E335" s="2"/>
      <c r="F335" s="2"/>
      <c r="G335" s="2"/>
      <c r="H335" s="2"/>
      <c r="I335" s="2"/>
      <c r="J335" s="2"/>
      <c r="K335" s="2"/>
      <c r="L335" s="2"/>
      <c r="M335" s="2"/>
      <c r="N335" s="2"/>
      <c r="O335" s="2"/>
      <c r="P335" s="2"/>
      <c r="Q335" s="2"/>
      <c r="R335" s="2"/>
      <c r="S335" s="2"/>
      <c r="T335" s="2"/>
      <c r="U335" s="2"/>
      <c r="V335" s="2"/>
      <c r="W335" s="2"/>
      <c r="X335" s="2"/>
      <c r="Y335" s="2"/>
      <c r="Z335" s="2"/>
      <c r="AA335" s="2"/>
      <c r="AB335" s="196"/>
      <c r="AC335" s="196"/>
      <c r="AD335" s="196"/>
      <c r="AE335" s="196"/>
      <c r="AF335" s="196"/>
      <c r="AG335" s="196"/>
      <c r="AH335" s="196"/>
      <c r="AI335" s="196"/>
      <c r="AJ335" s="196"/>
      <c r="AK335" s="196"/>
      <c r="AL335" s="196"/>
      <c r="AM335" s="196"/>
      <c r="AN335" s="196"/>
    </row>
    <row r="336" spans="2:40">
      <c r="B336" s="2"/>
      <c r="C336" s="2"/>
      <c r="D336" s="2"/>
      <c r="E336" s="2"/>
      <c r="F336" s="2"/>
      <c r="G336" s="2"/>
      <c r="H336" s="2"/>
      <c r="I336" s="2"/>
      <c r="J336" s="2"/>
      <c r="K336" s="2"/>
      <c r="L336" s="2"/>
      <c r="M336" s="2"/>
      <c r="N336" s="2"/>
      <c r="O336" s="2"/>
      <c r="P336" s="2"/>
      <c r="Q336" s="2"/>
      <c r="R336" s="2"/>
      <c r="S336" s="2"/>
      <c r="T336" s="2"/>
      <c r="U336" s="2"/>
      <c r="V336" s="2"/>
      <c r="W336" s="2"/>
      <c r="X336" s="2"/>
      <c r="Y336" s="2"/>
      <c r="Z336" s="2"/>
      <c r="AA336" s="2"/>
      <c r="AB336" s="196"/>
      <c r="AC336" s="196"/>
      <c r="AD336" s="196"/>
      <c r="AE336" s="196"/>
      <c r="AF336" s="196"/>
      <c r="AG336" s="196"/>
      <c r="AH336" s="196"/>
      <c r="AI336" s="196"/>
      <c r="AJ336" s="196"/>
      <c r="AK336" s="196"/>
      <c r="AL336" s="196"/>
      <c r="AM336" s="196"/>
      <c r="AN336" s="196"/>
    </row>
    <row r="337" spans="2:40">
      <c r="B337" s="2"/>
      <c r="C337" s="2"/>
      <c r="D337" s="2"/>
      <c r="E337" s="2"/>
      <c r="F337" s="2"/>
      <c r="G337" s="2"/>
      <c r="H337" s="2"/>
      <c r="I337" s="2"/>
      <c r="J337" s="2"/>
      <c r="K337" s="2"/>
      <c r="L337" s="2"/>
      <c r="M337" s="2"/>
      <c r="N337" s="2"/>
      <c r="O337" s="2"/>
      <c r="P337" s="2"/>
      <c r="Q337" s="2"/>
      <c r="R337" s="2"/>
      <c r="S337" s="2"/>
      <c r="T337" s="2"/>
      <c r="U337" s="2"/>
      <c r="V337" s="2"/>
      <c r="W337" s="2"/>
      <c r="X337" s="2"/>
      <c r="Y337" s="2"/>
      <c r="Z337" s="2"/>
      <c r="AA337" s="2"/>
      <c r="AB337" s="196"/>
      <c r="AC337" s="196"/>
      <c r="AD337" s="196"/>
      <c r="AE337" s="196"/>
      <c r="AF337" s="196"/>
      <c r="AG337" s="196"/>
      <c r="AH337" s="196"/>
      <c r="AI337" s="196"/>
      <c r="AJ337" s="196"/>
      <c r="AK337" s="196"/>
      <c r="AL337" s="196"/>
      <c r="AM337" s="196"/>
      <c r="AN337" s="196"/>
    </row>
    <row r="338" spans="2:40">
      <c r="B338" s="2"/>
      <c r="C338" s="2"/>
      <c r="D338" s="2"/>
      <c r="E338" s="2"/>
      <c r="F338" s="2"/>
      <c r="G338" s="2"/>
      <c r="H338" s="2"/>
      <c r="I338" s="2"/>
      <c r="J338" s="2"/>
      <c r="K338" s="2"/>
      <c r="L338" s="2"/>
      <c r="M338" s="2"/>
      <c r="N338" s="2"/>
      <c r="O338" s="2"/>
      <c r="P338" s="2"/>
      <c r="Q338" s="2"/>
      <c r="R338" s="2"/>
      <c r="S338" s="2"/>
      <c r="T338" s="2"/>
      <c r="U338" s="2"/>
      <c r="V338" s="2"/>
      <c r="W338" s="2"/>
      <c r="X338" s="2"/>
      <c r="Y338" s="2"/>
      <c r="Z338" s="2"/>
      <c r="AA338" s="2"/>
      <c r="AB338" s="196"/>
      <c r="AC338" s="196"/>
      <c r="AD338" s="196"/>
      <c r="AE338" s="196"/>
      <c r="AF338" s="196"/>
      <c r="AG338" s="196"/>
      <c r="AH338" s="196"/>
      <c r="AI338" s="196"/>
      <c r="AJ338" s="196"/>
      <c r="AK338" s="196"/>
      <c r="AL338" s="196"/>
      <c r="AM338" s="196"/>
      <c r="AN338" s="196"/>
    </row>
    <row r="339" spans="2:40">
      <c r="B339" s="2"/>
      <c r="C339" s="2"/>
      <c r="D339" s="2"/>
      <c r="E339" s="2"/>
      <c r="F339" s="2"/>
      <c r="G339" s="2"/>
      <c r="H339" s="2"/>
      <c r="I339" s="2"/>
      <c r="J339" s="2"/>
      <c r="K339" s="2"/>
      <c r="L339" s="2"/>
      <c r="M339" s="2"/>
      <c r="N339" s="2"/>
      <c r="O339" s="2"/>
      <c r="P339" s="2"/>
      <c r="Q339" s="2"/>
      <c r="R339" s="2"/>
      <c r="S339" s="2"/>
      <c r="T339" s="2"/>
      <c r="U339" s="2"/>
      <c r="V339" s="2"/>
      <c r="W339" s="2"/>
      <c r="X339" s="2"/>
      <c r="Y339" s="2"/>
      <c r="Z339" s="2"/>
      <c r="AA339" s="2"/>
      <c r="AB339" s="196"/>
      <c r="AC339" s="196"/>
      <c r="AD339" s="196"/>
      <c r="AE339" s="196"/>
      <c r="AF339" s="196"/>
      <c r="AG339" s="196"/>
      <c r="AH339" s="196"/>
      <c r="AI339" s="196"/>
      <c r="AJ339" s="196"/>
      <c r="AK339" s="196"/>
      <c r="AL339" s="196"/>
      <c r="AM339" s="196"/>
      <c r="AN339" s="196"/>
    </row>
    <row r="340" spans="2:40">
      <c r="B340" s="2"/>
      <c r="C340" s="2"/>
      <c r="D340" s="2"/>
      <c r="E340" s="2"/>
      <c r="F340" s="2"/>
      <c r="G340" s="2"/>
      <c r="H340" s="2"/>
      <c r="I340" s="2"/>
      <c r="J340" s="2"/>
      <c r="K340" s="2"/>
      <c r="L340" s="2"/>
      <c r="M340" s="2"/>
      <c r="N340" s="2"/>
      <c r="O340" s="2"/>
      <c r="P340" s="2"/>
      <c r="Q340" s="2"/>
      <c r="R340" s="2"/>
      <c r="S340" s="2"/>
      <c r="T340" s="2"/>
      <c r="U340" s="2"/>
      <c r="V340" s="2"/>
      <c r="W340" s="2"/>
      <c r="X340" s="2"/>
      <c r="Y340" s="2"/>
      <c r="Z340" s="2"/>
      <c r="AA340" s="2"/>
      <c r="AB340" s="196"/>
      <c r="AC340" s="196"/>
      <c r="AD340" s="196"/>
      <c r="AE340" s="196"/>
      <c r="AF340" s="196"/>
      <c r="AG340" s="196"/>
      <c r="AH340" s="196"/>
      <c r="AI340" s="196"/>
      <c r="AJ340" s="196"/>
      <c r="AK340" s="196"/>
      <c r="AL340" s="196"/>
      <c r="AM340" s="196"/>
      <c r="AN340" s="196"/>
    </row>
    <row r="341" spans="2:40">
      <c r="B341" s="2"/>
      <c r="C341" s="2"/>
      <c r="D341" s="2"/>
      <c r="E341" s="2"/>
      <c r="F341" s="2"/>
      <c r="G341" s="2"/>
      <c r="H341" s="2"/>
      <c r="I341" s="2"/>
      <c r="J341" s="2"/>
      <c r="K341" s="2"/>
      <c r="L341" s="2"/>
      <c r="M341" s="2"/>
      <c r="N341" s="2"/>
      <c r="O341" s="2"/>
      <c r="P341" s="2"/>
      <c r="Q341" s="2"/>
      <c r="R341" s="2"/>
      <c r="S341" s="2"/>
      <c r="T341" s="2"/>
      <c r="U341" s="2"/>
      <c r="V341" s="2"/>
      <c r="W341" s="2"/>
      <c r="X341" s="2"/>
      <c r="Y341" s="2"/>
      <c r="Z341" s="2"/>
      <c r="AA341" s="2"/>
      <c r="AB341" s="196"/>
      <c r="AC341" s="196"/>
      <c r="AD341" s="196"/>
      <c r="AE341" s="196"/>
      <c r="AF341" s="196"/>
      <c r="AG341" s="196"/>
      <c r="AH341" s="196"/>
      <c r="AI341" s="196"/>
      <c r="AJ341" s="196"/>
      <c r="AK341" s="196"/>
      <c r="AL341" s="196"/>
      <c r="AM341" s="196"/>
      <c r="AN341" s="196"/>
    </row>
    <row r="342" spans="2:40">
      <c r="B342" s="2"/>
      <c r="C342" s="2"/>
      <c r="D342" s="2"/>
      <c r="E342" s="2"/>
      <c r="F342" s="2"/>
      <c r="G342" s="2"/>
      <c r="H342" s="2"/>
      <c r="I342" s="2"/>
      <c r="J342" s="2"/>
      <c r="K342" s="2"/>
      <c r="L342" s="2"/>
      <c r="M342" s="2"/>
      <c r="N342" s="2"/>
      <c r="O342" s="2"/>
      <c r="P342" s="2"/>
      <c r="Q342" s="2"/>
      <c r="R342" s="2"/>
      <c r="S342" s="2"/>
      <c r="T342" s="2"/>
      <c r="U342" s="2"/>
      <c r="V342" s="2"/>
      <c r="W342" s="2"/>
      <c r="X342" s="2"/>
      <c r="Y342" s="2"/>
      <c r="Z342" s="2"/>
      <c r="AA342" s="2"/>
      <c r="AB342" s="196"/>
      <c r="AC342" s="196"/>
      <c r="AD342" s="196"/>
      <c r="AE342" s="196"/>
      <c r="AF342" s="196"/>
      <c r="AG342" s="196"/>
      <c r="AH342" s="196"/>
      <c r="AI342" s="196"/>
      <c r="AJ342" s="196"/>
      <c r="AK342" s="196"/>
      <c r="AL342" s="196"/>
      <c r="AM342" s="196"/>
      <c r="AN342" s="196"/>
    </row>
    <row r="343" spans="2:40">
      <c r="B343" s="2"/>
      <c r="C343" s="2"/>
      <c r="D343" s="2"/>
      <c r="E343" s="2"/>
      <c r="F343" s="2"/>
      <c r="G343" s="2"/>
      <c r="H343" s="2"/>
      <c r="I343" s="2"/>
      <c r="J343" s="2"/>
      <c r="K343" s="2"/>
      <c r="L343" s="2"/>
      <c r="M343" s="2"/>
      <c r="N343" s="2"/>
      <c r="O343" s="2"/>
      <c r="P343" s="2"/>
      <c r="Q343" s="2"/>
      <c r="R343" s="2"/>
      <c r="S343" s="2"/>
      <c r="T343" s="2"/>
      <c r="U343" s="2"/>
      <c r="V343" s="2"/>
      <c r="W343" s="2"/>
      <c r="X343" s="2"/>
      <c r="Y343" s="2"/>
      <c r="Z343" s="2"/>
      <c r="AA343" s="2"/>
      <c r="AB343" s="196"/>
      <c r="AC343" s="196"/>
      <c r="AD343" s="196"/>
      <c r="AE343" s="196"/>
      <c r="AF343" s="196"/>
      <c r="AG343" s="196"/>
      <c r="AH343" s="196"/>
      <c r="AI343" s="196"/>
      <c r="AJ343" s="196"/>
      <c r="AK343" s="196"/>
      <c r="AL343" s="196"/>
      <c r="AM343" s="196"/>
      <c r="AN343" s="196"/>
    </row>
    <row r="344" spans="2:40">
      <c r="B344" s="2"/>
      <c r="C344" s="2"/>
      <c r="D344" s="2"/>
      <c r="E344" s="2"/>
      <c r="F344" s="2"/>
      <c r="G344" s="2"/>
      <c r="H344" s="2"/>
      <c r="I344" s="2"/>
      <c r="J344" s="2"/>
      <c r="K344" s="2"/>
      <c r="L344" s="2"/>
      <c r="M344" s="2"/>
      <c r="N344" s="2"/>
      <c r="O344" s="2"/>
      <c r="P344" s="2"/>
      <c r="Q344" s="2"/>
      <c r="R344" s="2"/>
      <c r="S344" s="2"/>
      <c r="T344" s="2"/>
      <c r="U344" s="2"/>
      <c r="V344" s="2"/>
      <c r="W344" s="2"/>
      <c r="X344" s="2"/>
      <c r="Y344" s="2"/>
      <c r="Z344" s="2"/>
      <c r="AA344" s="2"/>
      <c r="AB344" s="196"/>
      <c r="AC344" s="196"/>
      <c r="AD344" s="196"/>
      <c r="AE344" s="196"/>
      <c r="AF344" s="196"/>
      <c r="AG344" s="196"/>
      <c r="AH344" s="196"/>
      <c r="AI344" s="196"/>
      <c r="AJ344" s="196"/>
      <c r="AK344" s="196"/>
      <c r="AL344" s="196"/>
      <c r="AM344" s="196"/>
      <c r="AN344" s="196"/>
    </row>
    <row r="345" spans="2:40">
      <c r="B345" s="2"/>
      <c r="C345" s="2"/>
      <c r="D345" s="2"/>
      <c r="E345" s="2"/>
      <c r="F345" s="2"/>
      <c r="G345" s="2"/>
      <c r="H345" s="2"/>
      <c r="I345" s="2"/>
      <c r="J345" s="2"/>
      <c r="K345" s="2"/>
      <c r="L345" s="2"/>
      <c r="M345" s="2"/>
      <c r="N345" s="2"/>
      <c r="O345" s="2"/>
      <c r="P345" s="2"/>
      <c r="Q345" s="2"/>
      <c r="R345" s="2"/>
      <c r="S345" s="2"/>
      <c r="T345" s="2"/>
      <c r="U345" s="2"/>
      <c r="V345" s="2"/>
      <c r="W345" s="2"/>
      <c r="X345" s="2"/>
      <c r="Y345" s="2"/>
      <c r="Z345" s="2"/>
      <c r="AA345" s="2"/>
      <c r="AB345" s="196"/>
      <c r="AC345" s="196"/>
      <c r="AD345" s="196"/>
      <c r="AE345" s="196"/>
      <c r="AF345" s="196"/>
      <c r="AG345" s="196"/>
      <c r="AH345" s="196"/>
      <c r="AI345" s="196"/>
      <c r="AJ345" s="196"/>
      <c r="AK345" s="196"/>
      <c r="AL345" s="196"/>
      <c r="AM345" s="196"/>
      <c r="AN345" s="196"/>
    </row>
    <row r="346" spans="2:40">
      <c r="B346" s="2"/>
      <c r="C346" s="2"/>
      <c r="D346" s="2"/>
      <c r="E346" s="2"/>
      <c r="F346" s="2"/>
      <c r="G346" s="2"/>
      <c r="H346" s="2"/>
      <c r="I346" s="2"/>
      <c r="J346" s="2"/>
      <c r="K346" s="2"/>
      <c r="L346" s="2"/>
      <c r="M346" s="2"/>
      <c r="N346" s="2"/>
      <c r="O346" s="2"/>
      <c r="P346" s="2"/>
      <c r="Q346" s="2"/>
      <c r="R346" s="2"/>
      <c r="S346" s="2"/>
      <c r="T346" s="2"/>
      <c r="U346" s="2"/>
      <c r="V346" s="2"/>
      <c r="W346" s="2"/>
      <c r="X346" s="2"/>
      <c r="Y346" s="2"/>
      <c r="Z346" s="2"/>
      <c r="AA346" s="2"/>
      <c r="AB346" s="196"/>
      <c r="AC346" s="196"/>
      <c r="AD346" s="196"/>
      <c r="AE346" s="196"/>
      <c r="AF346" s="196"/>
      <c r="AG346" s="196"/>
      <c r="AH346" s="196"/>
      <c r="AI346" s="196"/>
      <c r="AJ346" s="196"/>
      <c r="AK346" s="196"/>
      <c r="AL346" s="196"/>
      <c r="AM346" s="196"/>
      <c r="AN346" s="196"/>
    </row>
    <row r="347" spans="2:40">
      <c r="B347" s="2"/>
      <c r="C347" s="2"/>
      <c r="D347" s="2"/>
      <c r="E347" s="2"/>
      <c r="F347" s="2"/>
      <c r="G347" s="2"/>
      <c r="H347" s="2"/>
      <c r="I347" s="2"/>
      <c r="J347" s="2"/>
      <c r="K347" s="2"/>
      <c r="L347" s="2"/>
      <c r="M347" s="2"/>
      <c r="N347" s="2"/>
      <c r="O347" s="2"/>
      <c r="P347" s="2"/>
      <c r="Q347" s="2"/>
      <c r="R347" s="2"/>
      <c r="S347" s="2"/>
      <c r="T347" s="2"/>
      <c r="U347" s="2"/>
      <c r="V347" s="2"/>
      <c r="W347" s="2"/>
      <c r="X347" s="2"/>
      <c r="Y347" s="2"/>
      <c r="Z347" s="2"/>
      <c r="AA347" s="2"/>
      <c r="AB347" s="196"/>
      <c r="AC347" s="196"/>
      <c r="AD347" s="196"/>
      <c r="AE347" s="196"/>
      <c r="AF347" s="196"/>
      <c r="AG347" s="196"/>
      <c r="AH347" s="196"/>
      <c r="AI347" s="196"/>
      <c r="AJ347" s="196"/>
      <c r="AK347" s="196"/>
      <c r="AL347" s="196"/>
      <c r="AM347" s="196"/>
      <c r="AN347" s="196"/>
    </row>
    <row r="348" spans="2:40">
      <c r="B348" s="2"/>
      <c r="C348" s="2"/>
      <c r="D348" s="2"/>
      <c r="E348" s="2"/>
      <c r="F348" s="2"/>
      <c r="G348" s="2"/>
      <c r="H348" s="2"/>
      <c r="I348" s="2"/>
      <c r="J348" s="2"/>
      <c r="K348" s="2"/>
      <c r="L348" s="2"/>
      <c r="M348" s="2"/>
      <c r="N348" s="2"/>
      <c r="O348" s="2"/>
      <c r="P348" s="2"/>
      <c r="Q348" s="2"/>
      <c r="R348" s="2"/>
      <c r="S348" s="2"/>
      <c r="T348" s="2"/>
      <c r="U348" s="2"/>
      <c r="V348" s="2"/>
      <c r="W348" s="2"/>
      <c r="X348" s="2"/>
      <c r="Y348" s="2"/>
      <c r="Z348" s="2"/>
      <c r="AA348" s="2"/>
      <c r="AB348" s="196"/>
      <c r="AC348" s="196"/>
      <c r="AD348" s="196"/>
      <c r="AE348" s="196"/>
      <c r="AF348" s="196"/>
      <c r="AG348" s="196"/>
      <c r="AH348" s="196"/>
      <c r="AI348" s="196"/>
      <c r="AJ348" s="196"/>
      <c r="AK348" s="196"/>
      <c r="AL348" s="196"/>
      <c r="AM348" s="196"/>
      <c r="AN348" s="196"/>
    </row>
    <row r="349" spans="2:40">
      <c r="B349" s="2"/>
      <c r="C349" s="2"/>
      <c r="D349" s="2"/>
      <c r="E349" s="2"/>
      <c r="F349" s="2"/>
      <c r="G349" s="2"/>
      <c r="H349" s="2"/>
      <c r="I349" s="2"/>
      <c r="J349" s="2"/>
      <c r="K349" s="2"/>
      <c r="L349" s="2"/>
      <c r="M349" s="2"/>
      <c r="N349" s="2"/>
      <c r="O349" s="2"/>
      <c r="P349" s="2"/>
      <c r="Q349" s="2"/>
      <c r="R349" s="2"/>
      <c r="S349" s="2"/>
      <c r="T349" s="2"/>
      <c r="U349" s="2"/>
      <c r="V349" s="2"/>
      <c r="W349" s="2"/>
      <c r="X349" s="2"/>
      <c r="Y349" s="2"/>
      <c r="Z349" s="2"/>
      <c r="AA349" s="2"/>
      <c r="AB349" s="196"/>
      <c r="AC349" s="196"/>
      <c r="AD349" s="196"/>
      <c r="AE349" s="196"/>
      <c r="AF349" s="196"/>
      <c r="AG349" s="196"/>
      <c r="AH349" s="196"/>
      <c r="AI349" s="196"/>
      <c r="AJ349" s="196"/>
      <c r="AK349" s="196"/>
      <c r="AL349" s="196"/>
      <c r="AM349" s="196"/>
      <c r="AN349" s="196"/>
    </row>
    <row r="350" spans="2:40">
      <c r="B350" s="2"/>
      <c r="C350" s="2"/>
      <c r="D350" s="2"/>
      <c r="E350" s="2"/>
      <c r="F350" s="2"/>
      <c r="G350" s="2"/>
      <c r="H350" s="2"/>
      <c r="I350" s="2"/>
      <c r="J350" s="2"/>
      <c r="K350" s="2"/>
      <c r="L350" s="2"/>
      <c r="M350" s="2"/>
      <c r="N350" s="2"/>
      <c r="O350" s="2"/>
      <c r="P350" s="2"/>
      <c r="Q350" s="2"/>
      <c r="R350" s="2"/>
      <c r="S350" s="2"/>
      <c r="T350" s="2"/>
      <c r="U350" s="2"/>
      <c r="V350" s="2"/>
      <c r="W350" s="2"/>
      <c r="X350" s="2"/>
      <c r="Y350" s="2"/>
      <c r="Z350" s="2"/>
      <c r="AA350" s="2"/>
      <c r="AB350" s="196"/>
      <c r="AC350" s="196"/>
      <c r="AD350" s="196"/>
      <c r="AE350" s="196"/>
      <c r="AF350" s="196"/>
      <c r="AG350" s="196"/>
      <c r="AH350" s="196"/>
      <c r="AI350" s="196"/>
      <c r="AJ350" s="196"/>
      <c r="AK350" s="196"/>
      <c r="AL350" s="196"/>
      <c r="AM350" s="196"/>
      <c r="AN350" s="196"/>
    </row>
    <row r="351" spans="2:40">
      <c r="B351" s="2"/>
      <c r="C351" s="2"/>
      <c r="D351" s="2"/>
      <c r="E351" s="2"/>
      <c r="F351" s="2"/>
      <c r="G351" s="2"/>
      <c r="H351" s="2"/>
      <c r="I351" s="2"/>
      <c r="J351" s="2"/>
      <c r="K351" s="2"/>
      <c r="L351" s="2"/>
      <c r="M351" s="2"/>
      <c r="N351" s="2"/>
      <c r="O351" s="2"/>
      <c r="P351" s="2"/>
      <c r="Q351" s="2"/>
      <c r="R351" s="2"/>
      <c r="S351" s="2"/>
      <c r="T351" s="2"/>
      <c r="U351" s="2"/>
      <c r="V351" s="2"/>
      <c r="W351" s="2"/>
      <c r="X351" s="2"/>
      <c r="Y351" s="2"/>
      <c r="Z351" s="2"/>
      <c r="AA351" s="2"/>
      <c r="AB351" s="196"/>
      <c r="AC351" s="196"/>
      <c r="AD351" s="196"/>
      <c r="AE351" s="196"/>
      <c r="AF351" s="196"/>
      <c r="AG351" s="196"/>
      <c r="AH351" s="196"/>
      <c r="AI351" s="196"/>
      <c r="AJ351" s="196"/>
      <c r="AK351" s="196"/>
      <c r="AL351" s="196"/>
      <c r="AM351" s="196"/>
      <c r="AN351" s="196"/>
    </row>
    <row r="352" spans="2:40">
      <c r="B352" s="2"/>
      <c r="C352" s="2"/>
      <c r="D352" s="2"/>
      <c r="E352" s="2"/>
      <c r="F352" s="2"/>
      <c r="G352" s="2"/>
      <c r="H352" s="2"/>
      <c r="I352" s="2"/>
      <c r="J352" s="2"/>
      <c r="K352" s="2"/>
      <c r="L352" s="2"/>
      <c r="M352" s="2"/>
      <c r="N352" s="2"/>
      <c r="O352" s="2"/>
      <c r="P352" s="2"/>
      <c r="Q352" s="2"/>
      <c r="R352" s="2"/>
      <c r="S352" s="2"/>
      <c r="T352" s="2"/>
      <c r="U352" s="2"/>
      <c r="V352" s="2"/>
      <c r="W352" s="2"/>
      <c r="X352" s="2"/>
      <c r="Y352" s="2"/>
      <c r="Z352" s="2"/>
      <c r="AA352" s="2"/>
      <c r="AB352" s="196"/>
      <c r="AC352" s="196"/>
      <c r="AD352" s="196"/>
      <c r="AE352" s="196"/>
      <c r="AF352" s="196"/>
      <c r="AG352" s="196"/>
      <c r="AH352" s="196"/>
      <c r="AI352" s="196"/>
      <c r="AJ352" s="196"/>
      <c r="AK352" s="196"/>
      <c r="AL352" s="196"/>
      <c r="AM352" s="196"/>
      <c r="AN352" s="196"/>
    </row>
    <row r="353" spans="2:40">
      <c r="B353" s="2"/>
      <c r="C353" s="2"/>
      <c r="D353" s="2"/>
      <c r="E353" s="2"/>
      <c r="F353" s="2"/>
      <c r="G353" s="2"/>
      <c r="H353" s="2"/>
      <c r="I353" s="2"/>
      <c r="J353" s="2"/>
      <c r="K353" s="2"/>
      <c r="L353" s="2"/>
      <c r="M353" s="2"/>
      <c r="N353" s="2"/>
      <c r="O353" s="2"/>
      <c r="P353" s="2"/>
      <c r="Q353" s="2"/>
      <c r="R353" s="2"/>
      <c r="S353" s="2"/>
      <c r="T353" s="2"/>
      <c r="U353" s="2"/>
      <c r="V353" s="2"/>
      <c r="W353" s="2"/>
      <c r="X353" s="2"/>
      <c r="Y353" s="2"/>
      <c r="Z353" s="2"/>
      <c r="AA353" s="2"/>
      <c r="AB353" s="196"/>
      <c r="AC353" s="196"/>
      <c r="AD353" s="196"/>
      <c r="AE353" s="196"/>
      <c r="AF353" s="196"/>
      <c r="AG353" s="196"/>
      <c r="AH353" s="196"/>
      <c r="AI353" s="196"/>
      <c r="AJ353" s="196"/>
      <c r="AK353" s="196"/>
      <c r="AL353" s="196"/>
      <c r="AM353" s="196"/>
      <c r="AN353" s="196"/>
    </row>
    <row r="354" spans="2:40">
      <c r="B354" s="2"/>
      <c r="C354" s="2"/>
      <c r="D354" s="2"/>
      <c r="E354" s="2"/>
      <c r="F354" s="2"/>
      <c r="G354" s="2"/>
      <c r="H354" s="2"/>
      <c r="I354" s="2"/>
      <c r="J354" s="2"/>
      <c r="K354" s="2"/>
      <c r="L354" s="2"/>
      <c r="M354" s="2"/>
      <c r="N354" s="2"/>
      <c r="O354" s="2"/>
      <c r="P354" s="2"/>
      <c r="Q354" s="2"/>
      <c r="R354" s="2"/>
      <c r="S354" s="2"/>
      <c r="T354" s="2"/>
      <c r="U354" s="2"/>
      <c r="V354" s="2"/>
      <c r="W354" s="2"/>
      <c r="X354" s="2"/>
      <c r="Y354" s="2"/>
      <c r="Z354" s="2"/>
      <c r="AA354" s="2"/>
      <c r="AB354" s="196"/>
      <c r="AC354" s="196"/>
      <c r="AD354" s="196"/>
      <c r="AE354" s="196"/>
      <c r="AF354" s="196"/>
      <c r="AG354" s="196"/>
      <c r="AH354" s="196"/>
      <c r="AI354" s="196"/>
      <c r="AJ354" s="196"/>
      <c r="AK354" s="196"/>
      <c r="AL354" s="196"/>
      <c r="AM354" s="196"/>
      <c r="AN354" s="196"/>
    </row>
    <row r="355" spans="2:40">
      <c r="B355" s="2"/>
      <c r="C355" s="2"/>
      <c r="D355" s="2"/>
      <c r="E355" s="2"/>
      <c r="F355" s="2"/>
      <c r="G355" s="2"/>
      <c r="H355" s="2"/>
      <c r="I355" s="2"/>
      <c r="J355" s="2"/>
      <c r="K355" s="2"/>
      <c r="L355" s="2"/>
      <c r="M355" s="2"/>
      <c r="N355" s="2"/>
      <c r="O355" s="2"/>
      <c r="P355" s="2"/>
      <c r="Q355" s="2"/>
      <c r="R355" s="2"/>
      <c r="S355" s="2"/>
      <c r="T355" s="2"/>
      <c r="U355" s="2"/>
      <c r="V355" s="2"/>
      <c r="W355" s="2"/>
      <c r="X355" s="2"/>
      <c r="Y355" s="2"/>
      <c r="Z355" s="2"/>
      <c r="AA355" s="2"/>
      <c r="AB355" s="196"/>
      <c r="AC355" s="196"/>
      <c r="AD355" s="196"/>
      <c r="AE355" s="196"/>
      <c r="AF355" s="196"/>
      <c r="AG355" s="196"/>
      <c r="AH355" s="196"/>
      <c r="AI355" s="196"/>
      <c r="AJ355" s="196"/>
      <c r="AK355" s="196"/>
      <c r="AL355" s="196"/>
      <c r="AM355" s="196"/>
      <c r="AN355" s="196"/>
    </row>
    <row r="356" spans="2:40">
      <c r="B356" s="2"/>
      <c r="C356" s="2"/>
      <c r="D356" s="2"/>
      <c r="E356" s="2"/>
      <c r="F356" s="2"/>
      <c r="G356" s="2"/>
      <c r="H356" s="2"/>
      <c r="I356" s="2"/>
      <c r="J356" s="2"/>
      <c r="K356" s="2"/>
      <c r="L356" s="2"/>
      <c r="M356" s="2"/>
      <c r="N356" s="2"/>
      <c r="O356" s="2"/>
      <c r="P356" s="2"/>
      <c r="Q356" s="2"/>
      <c r="R356" s="2"/>
      <c r="S356" s="2"/>
      <c r="T356" s="2"/>
      <c r="U356" s="2"/>
      <c r="V356" s="2"/>
      <c r="W356" s="2"/>
      <c r="X356" s="2"/>
      <c r="Y356" s="2"/>
      <c r="Z356" s="2"/>
      <c r="AA356" s="2"/>
      <c r="AB356" s="196"/>
      <c r="AC356" s="196"/>
      <c r="AD356" s="196"/>
      <c r="AE356" s="196"/>
      <c r="AF356" s="196"/>
      <c r="AG356" s="196"/>
      <c r="AH356" s="196"/>
      <c r="AI356" s="196"/>
      <c r="AJ356" s="196"/>
      <c r="AK356" s="196"/>
      <c r="AL356" s="196"/>
      <c r="AM356" s="196"/>
      <c r="AN356" s="196"/>
    </row>
    <row r="357" spans="2:40">
      <c r="T357" s="2"/>
      <c r="U357" s="2"/>
      <c r="V357" s="2"/>
      <c r="W357" s="2"/>
      <c r="X357" s="2"/>
      <c r="Y357" s="2"/>
      <c r="Z357" s="2"/>
      <c r="AA357" s="2"/>
      <c r="AB357" s="196"/>
      <c r="AC357" s="196"/>
      <c r="AD357" s="196"/>
      <c r="AE357" s="196"/>
      <c r="AF357" s="196"/>
      <c r="AG357" s="196"/>
    </row>
    <row r="358" spans="2:40">
      <c r="T358" s="2"/>
      <c r="U358" s="2"/>
      <c r="V358" s="2"/>
      <c r="W358" s="2"/>
      <c r="X358" s="2"/>
      <c r="Y358" s="2"/>
      <c r="Z358" s="2"/>
      <c r="AA358" s="2"/>
      <c r="AB358" s="196"/>
      <c r="AC358" s="196"/>
      <c r="AD358" s="196"/>
      <c r="AE358" s="196"/>
      <c r="AF358" s="196"/>
      <c r="AG358" s="196"/>
    </row>
    <row r="359" spans="2:40">
      <c r="T359" s="2"/>
      <c r="U359" s="2"/>
      <c r="V359" s="2"/>
      <c r="W359" s="2"/>
      <c r="X359" s="2"/>
      <c r="Y359" s="2"/>
      <c r="Z359" s="2"/>
      <c r="AA359" s="2"/>
      <c r="AB359" s="196"/>
      <c r="AC359" s="196"/>
      <c r="AD359" s="196"/>
      <c r="AE359" s="196"/>
      <c r="AF359" s="196"/>
      <c r="AG359" s="196"/>
    </row>
    <row r="360" spans="2:40">
      <c r="T360" s="2"/>
      <c r="U360" s="2"/>
      <c r="V360" s="2"/>
      <c r="W360" s="2"/>
      <c r="X360" s="2"/>
      <c r="Y360" s="2"/>
      <c r="Z360" s="2"/>
      <c r="AA360" s="2"/>
      <c r="AB360" s="196"/>
      <c r="AC360" s="196"/>
      <c r="AD360" s="196"/>
      <c r="AE360" s="196"/>
      <c r="AF360" s="196"/>
      <c r="AG360" s="196"/>
    </row>
    <row r="361" spans="2:40">
      <c r="T361" s="2"/>
      <c r="U361" s="2"/>
      <c r="V361" s="2"/>
      <c r="W361" s="2"/>
      <c r="X361" s="2"/>
      <c r="Y361" s="2"/>
      <c r="Z361" s="2"/>
      <c r="AA361" s="2"/>
      <c r="AB361" s="196"/>
      <c r="AC361" s="196"/>
      <c r="AD361" s="196"/>
      <c r="AE361" s="196"/>
      <c r="AF361" s="196"/>
      <c r="AG361" s="196"/>
    </row>
    <row r="362" spans="2:40">
      <c r="T362" s="2"/>
      <c r="U362" s="2"/>
      <c r="V362" s="2"/>
      <c r="W362" s="2"/>
      <c r="X362" s="2"/>
      <c r="Y362" s="2"/>
      <c r="Z362" s="2"/>
      <c r="AA362" s="2"/>
      <c r="AB362" s="196"/>
      <c r="AC362" s="196"/>
      <c r="AD362" s="196"/>
      <c r="AE362" s="196"/>
      <c r="AF362" s="196"/>
      <c r="AG362" s="196"/>
    </row>
    <row r="363" spans="2:40">
      <c r="T363" s="2"/>
      <c r="U363" s="2"/>
      <c r="V363" s="2"/>
      <c r="W363" s="2"/>
      <c r="X363" s="2"/>
      <c r="Y363" s="2"/>
      <c r="Z363" s="2"/>
      <c r="AA363" s="2"/>
      <c r="AB363" s="196"/>
      <c r="AC363" s="196"/>
      <c r="AD363" s="196"/>
      <c r="AE363" s="196"/>
      <c r="AF363" s="196"/>
      <c r="AG363" s="196"/>
    </row>
    <row r="364" spans="2:40">
      <c r="T364" s="2"/>
      <c r="U364" s="2"/>
      <c r="V364" s="2"/>
      <c r="W364" s="2"/>
      <c r="X364" s="2"/>
      <c r="Y364" s="2"/>
      <c r="Z364" s="2"/>
      <c r="AA364" s="2"/>
      <c r="AB364" s="196"/>
      <c r="AC364" s="196"/>
      <c r="AD364" s="196"/>
      <c r="AE364" s="196"/>
      <c r="AF364" s="196"/>
      <c r="AG364" s="196"/>
    </row>
    <row r="365" spans="2:40">
      <c r="T365" s="2"/>
      <c r="U365" s="2"/>
      <c r="V365" s="2"/>
      <c r="W365" s="2"/>
      <c r="X365" s="2"/>
      <c r="Y365" s="2"/>
      <c r="Z365" s="2"/>
      <c r="AA365" s="2"/>
      <c r="AB365" s="196"/>
      <c r="AC365" s="196"/>
      <c r="AD365" s="196"/>
      <c r="AE365" s="196"/>
      <c r="AF365" s="196"/>
      <c r="AG365" s="196"/>
    </row>
    <row r="366" spans="2:40">
      <c r="T366" s="2"/>
      <c r="U366" s="2"/>
      <c r="V366" s="2"/>
      <c r="W366" s="2"/>
      <c r="X366" s="2"/>
      <c r="Y366" s="2"/>
      <c r="Z366" s="2"/>
      <c r="AA366" s="2"/>
      <c r="AB366" s="196"/>
      <c r="AC366" s="196"/>
      <c r="AD366" s="196"/>
      <c r="AE366" s="196"/>
      <c r="AF366" s="196"/>
      <c r="AG366" s="196"/>
    </row>
    <row r="367" spans="2:40">
      <c r="T367" s="2"/>
      <c r="U367" s="2"/>
      <c r="V367" s="2"/>
      <c r="W367" s="2"/>
      <c r="X367" s="2"/>
      <c r="Y367" s="2"/>
      <c r="Z367" s="2"/>
      <c r="AA367" s="2"/>
      <c r="AB367" s="196"/>
      <c r="AC367" s="196"/>
      <c r="AD367" s="196"/>
      <c r="AE367" s="196"/>
      <c r="AF367" s="196"/>
      <c r="AG367" s="196"/>
    </row>
    <row r="368" spans="2:40">
      <c r="T368" s="2"/>
      <c r="U368" s="2"/>
      <c r="V368" s="2"/>
      <c r="W368" s="2"/>
      <c r="X368" s="2"/>
      <c r="Y368" s="2"/>
      <c r="Z368" s="2"/>
      <c r="AA368" s="2"/>
      <c r="AB368" s="196"/>
      <c r="AC368" s="196"/>
      <c r="AD368" s="196"/>
      <c r="AE368" s="196"/>
      <c r="AF368" s="196"/>
      <c r="AG368" s="196"/>
    </row>
  </sheetData>
  <mergeCells count="17">
    <mergeCell ref="H8:H10"/>
    <mergeCell ref="I8:I10"/>
    <mergeCell ref="L8:P8"/>
    <mergeCell ref="U7:W8"/>
    <mergeCell ref="U9:U10"/>
    <mergeCell ref="V9:V10"/>
    <mergeCell ref="W9:W10"/>
    <mergeCell ref="A4:Q4"/>
    <mergeCell ref="A7:A10"/>
    <mergeCell ref="B7:I7"/>
    <mergeCell ref="L7:Q7"/>
    <mergeCell ref="F9:F10"/>
    <mergeCell ref="G9:G10"/>
    <mergeCell ref="Q8:Q10"/>
    <mergeCell ref="B8:G8"/>
    <mergeCell ref="K8:K11"/>
    <mergeCell ref="J8:J10"/>
  </mergeCells>
  <phoneticPr fontId="3" type="noConversion"/>
  <hyperlinks>
    <hyperlink ref="B1" location="Index!A1" display="Back to index"/>
  </hyperlinks>
  <printOptions horizontalCentered="1" verticalCentered="1"/>
  <pageMargins left="0.79000000000000015" right="0.79000000000000015" top="0.98" bottom="0.98" header="0.51" footer="0.51"/>
  <pageSetup paperSize="9" scale="37" fitToHeight="2" orientation="portrait" horizontalDpi="4294967292" verticalDpi="4294967292"/>
  <ignoredErrors>
    <ignoredError sqref="M86 O86" emptyCellReference="1"/>
  </ignoredErrors>
  <extLst>
    <ext xmlns:mx="http://schemas.microsoft.com/office/mac/excel/2008/main" uri="{64002731-A6B0-56B0-2670-7721B7C09600}">
      <mx:PLV Mode="0" OnePage="0" WScale="0"/>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20" enableFormatConditionsCalculation="0">
    <tabColor theme="7" tint="0.59999389629810485"/>
    <pageSetUpPr fitToPage="1"/>
  </sheetPr>
  <dimension ref="A1:AX292"/>
  <sheetViews>
    <sheetView workbookViewId="0">
      <pane xSplit="1" ySplit="9" topLeftCell="B54" activePane="bottomRight" state="frozen"/>
      <selection activeCell="B1" sqref="B1"/>
      <selection pane="topRight" activeCell="B1" sqref="B1"/>
      <selection pane="bottomLeft" activeCell="B1" sqref="B1"/>
      <selection pane="bottomRight" activeCell="A3" sqref="A3:V3"/>
    </sheetView>
  </sheetViews>
  <sheetFormatPr baseColWidth="10" defaultRowHeight="12" x14ac:dyDescent="0"/>
  <cols>
    <col min="1" max="19" width="9.6640625" customWidth="1"/>
    <col min="20" max="21" width="9.6640625" style="184" customWidth="1"/>
    <col min="22" max="25" width="10" style="184" customWidth="1"/>
    <col min="26" max="38" width="12.6640625" style="184" customWidth="1"/>
    <col min="39" max="50" width="9.6640625" style="184" customWidth="1"/>
    <col min="51" max="87" width="9.6640625" customWidth="1"/>
  </cols>
  <sheetData>
    <row r="1" spans="1:38">
      <c r="B1" s="2431" t="s">
        <v>1597</v>
      </c>
      <c r="C1" s="1"/>
      <c r="D1" s="1"/>
      <c r="E1" s="1"/>
      <c r="F1" s="1"/>
      <c r="G1" s="1"/>
      <c r="H1" s="1"/>
      <c r="I1" s="1"/>
      <c r="J1" s="1"/>
      <c r="K1" s="1"/>
      <c r="L1" s="1"/>
      <c r="M1" s="1"/>
      <c r="N1" s="1"/>
      <c r="O1" s="1"/>
      <c r="P1" s="1"/>
      <c r="Q1" s="1"/>
      <c r="R1" s="1"/>
      <c r="S1" s="1"/>
      <c r="T1" s="183"/>
      <c r="U1" s="183"/>
      <c r="V1" s="183"/>
      <c r="W1" s="183"/>
      <c r="X1" s="183"/>
      <c r="Y1" s="183"/>
      <c r="Z1" s="183"/>
      <c r="AA1" s="183"/>
      <c r="AB1" s="183"/>
      <c r="AC1" s="183"/>
      <c r="AD1" s="183"/>
      <c r="AE1" s="183"/>
      <c r="AF1" s="183"/>
      <c r="AG1" s="183"/>
      <c r="AH1" s="183"/>
      <c r="AI1" s="183"/>
      <c r="AJ1" s="183"/>
      <c r="AK1" s="183"/>
      <c r="AL1" s="183"/>
    </row>
    <row r="2" spans="1:38" ht="13" thickBot="1"/>
    <row r="3" spans="1:38" ht="19.75" customHeight="1" thickTop="1">
      <c r="A3" s="3070" t="s">
        <v>399</v>
      </c>
      <c r="B3" s="3071"/>
      <c r="C3" s="3071"/>
      <c r="D3" s="3071"/>
      <c r="E3" s="3071"/>
      <c r="F3" s="3071"/>
      <c r="G3" s="3071"/>
      <c r="H3" s="3071"/>
      <c r="I3" s="3071"/>
      <c r="J3" s="3071"/>
      <c r="K3" s="3071"/>
      <c r="L3" s="3071"/>
      <c r="M3" s="3071"/>
      <c r="N3" s="3071"/>
      <c r="O3" s="3071"/>
      <c r="P3" s="3071"/>
      <c r="Q3" s="3071"/>
      <c r="R3" s="3071"/>
      <c r="S3" s="3071"/>
      <c r="T3" s="3071"/>
      <c r="U3" s="3071"/>
      <c r="V3" s="3072"/>
      <c r="W3" s="186"/>
      <c r="X3" s="186"/>
      <c r="Y3" s="186"/>
    </row>
    <row r="4" spans="1:38">
      <c r="A4" s="267"/>
      <c r="B4" s="186"/>
      <c r="C4" s="186"/>
      <c r="D4" s="186"/>
      <c r="E4" s="186"/>
      <c r="F4" s="186"/>
      <c r="G4" s="186"/>
      <c r="H4" s="186"/>
      <c r="I4" s="186"/>
      <c r="J4" s="186"/>
      <c r="K4" s="186"/>
      <c r="L4" s="186"/>
      <c r="M4" s="186"/>
      <c r="N4" s="186"/>
      <c r="O4" s="186"/>
      <c r="P4" s="186"/>
      <c r="Q4" s="186"/>
      <c r="R4" s="186"/>
      <c r="S4" s="27"/>
      <c r="T4" s="186"/>
      <c r="U4" s="186"/>
      <c r="V4" s="268"/>
      <c r="W4" s="186"/>
      <c r="X4" s="186"/>
      <c r="Y4" s="186"/>
    </row>
    <row r="5" spans="1:38">
      <c r="A5" s="267"/>
      <c r="B5" s="462" t="s">
        <v>1483</v>
      </c>
      <c r="C5" s="462" t="s">
        <v>1484</v>
      </c>
      <c r="D5" s="462" t="s">
        <v>1485</v>
      </c>
      <c r="E5" s="462" t="s">
        <v>1486</v>
      </c>
      <c r="F5" s="462" t="s">
        <v>1487</v>
      </c>
      <c r="G5" s="462" t="s">
        <v>1488</v>
      </c>
      <c r="H5" s="462" t="s">
        <v>1489</v>
      </c>
      <c r="I5" s="462" t="s">
        <v>1490</v>
      </c>
      <c r="J5" s="462" t="s">
        <v>1491</v>
      </c>
      <c r="K5" s="462" t="s">
        <v>1492</v>
      </c>
      <c r="L5" s="462" t="s">
        <v>1493</v>
      </c>
      <c r="M5" s="462" t="s">
        <v>1494</v>
      </c>
      <c r="N5" s="462" t="s">
        <v>763</v>
      </c>
      <c r="O5" s="462" t="s">
        <v>854</v>
      </c>
      <c r="P5" s="462" t="s">
        <v>864</v>
      </c>
      <c r="Q5" s="462" t="s">
        <v>865</v>
      </c>
      <c r="R5" s="41" t="s">
        <v>887</v>
      </c>
      <c r="S5" s="41" t="s">
        <v>895</v>
      </c>
      <c r="T5" s="41" t="s">
        <v>896</v>
      </c>
      <c r="U5" s="462" t="s">
        <v>1234</v>
      </c>
      <c r="V5" s="529" t="s">
        <v>1235</v>
      </c>
      <c r="W5" s="41"/>
      <c r="X5" s="41"/>
      <c r="Y5" s="41"/>
    </row>
    <row r="6" spans="1:38" ht="15" customHeight="1">
      <c r="A6" s="267"/>
      <c r="B6" s="3240" t="s">
        <v>1050</v>
      </c>
      <c r="C6" s="3241"/>
      <c r="D6" s="3241"/>
      <c r="E6" s="3241"/>
      <c r="F6" s="3241"/>
      <c r="G6" s="3241"/>
      <c r="H6" s="3241"/>
      <c r="I6" s="3241"/>
      <c r="J6" s="3241"/>
      <c r="K6" s="3241"/>
      <c r="L6" s="3241"/>
      <c r="M6" s="3241"/>
      <c r="N6" s="3241"/>
      <c r="O6" s="3241"/>
      <c r="P6" s="3241"/>
      <c r="Q6" s="3241"/>
      <c r="R6" s="3241"/>
      <c r="S6" s="3241"/>
      <c r="T6" s="3241"/>
      <c r="U6" s="3241"/>
      <c r="V6" s="3242"/>
      <c r="W6" s="938"/>
      <c r="X6" s="938"/>
      <c r="Y6" s="938"/>
    </row>
    <row r="7" spans="1:38" ht="45" customHeight="1">
      <c r="A7" s="3206"/>
      <c r="B7" s="3245" t="s">
        <v>767</v>
      </c>
      <c r="C7" s="3236" t="s">
        <v>506</v>
      </c>
      <c r="D7" s="3233" t="s">
        <v>532</v>
      </c>
      <c r="E7" s="3243" t="s">
        <v>533</v>
      </c>
      <c r="F7" s="3234" t="s">
        <v>1582</v>
      </c>
      <c r="G7" s="3238" t="s">
        <v>1710</v>
      </c>
      <c r="H7" s="3236" t="s">
        <v>507</v>
      </c>
      <c r="I7" s="3233" t="s">
        <v>531</v>
      </c>
      <c r="J7" s="3010" t="s">
        <v>1167</v>
      </c>
      <c r="K7" s="3010" t="s">
        <v>497</v>
      </c>
      <c r="L7" s="3010" t="s">
        <v>1621</v>
      </c>
      <c r="M7" s="3233" t="s">
        <v>534</v>
      </c>
      <c r="N7" s="3010" t="s">
        <v>536</v>
      </c>
      <c r="O7" s="3010" t="s">
        <v>537</v>
      </c>
      <c r="P7" s="3010" t="s">
        <v>499</v>
      </c>
      <c r="Q7" s="3010" t="s">
        <v>498</v>
      </c>
      <c r="R7" s="3233" t="s">
        <v>1619</v>
      </c>
      <c r="S7" s="3035" t="s">
        <v>548</v>
      </c>
      <c r="T7" s="3230" t="s">
        <v>981</v>
      </c>
      <c r="U7" s="3035" t="s">
        <v>1620</v>
      </c>
      <c r="V7" s="3227" t="s">
        <v>1574</v>
      </c>
      <c r="W7" s="2412"/>
      <c r="X7" s="2412"/>
      <c r="Y7" s="2412"/>
    </row>
    <row r="8" spans="1:38" ht="67" customHeight="1">
      <c r="A8" s="3206"/>
      <c r="B8" s="3246"/>
      <c r="C8" s="3237"/>
      <c r="D8" s="3226"/>
      <c r="E8" s="3244"/>
      <c r="F8" s="3235"/>
      <c r="G8" s="3239"/>
      <c r="H8" s="3237"/>
      <c r="I8" s="3226"/>
      <c r="J8" s="3011"/>
      <c r="K8" s="3011"/>
      <c r="L8" s="3011"/>
      <c r="M8" s="3226"/>
      <c r="N8" s="3011"/>
      <c r="O8" s="3011"/>
      <c r="P8" s="3011"/>
      <c r="Q8" s="3011"/>
      <c r="R8" s="3226"/>
      <c r="S8" s="3036"/>
      <c r="T8" s="3231"/>
      <c r="U8" s="3036"/>
      <c r="V8" s="3228"/>
      <c r="W8" s="2412"/>
      <c r="X8" s="2412"/>
      <c r="Y8" s="2412"/>
    </row>
    <row r="9" spans="1:38" ht="37" customHeight="1">
      <c r="A9" s="2933"/>
      <c r="B9" s="275" t="s">
        <v>508</v>
      </c>
      <c r="C9" s="2942" t="s">
        <v>509</v>
      </c>
      <c r="D9" s="2878" t="s">
        <v>510</v>
      </c>
      <c r="E9" s="2934" t="s">
        <v>511</v>
      </c>
      <c r="F9" s="2942" t="s">
        <v>512</v>
      </c>
      <c r="G9" s="2954"/>
      <c r="H9" s="2877" t="s">
        <v>513</v>
      </c>
      <c r="I9" s="2878" t="s">
        <v>514</v>
      </c>
      <c r="J9" s="2955"/>
      <c r="K9" s="2955"/>
      <c r="L9" s="2955"/>
      <c r="M9" s="2878" t="s">
        <v>515</v>
      </c>
      <c r="N9" s="2955"/>
      <c r="O9" s="2955"/>
      <c r="P9" s="2955"/>
      <c r="Q9" s="2955"/>
      <c r="R9" s="2878" t="s">
        <v>516</v>
      </c>
      <c r="S9" s="2876"/>
      <c r="T9" s="3232"/>
      <c r="U9" s="3181"/>
      <c r="V9" s="3229"/>
      <c r="W9" s="2412"/>
      <c r="X9" s="2412"/>
      <c r="Y9" s="2412"/>
    </row>
    <row r="10" spans="1:38" ht="12" customHeight="1">
      <c r="A10" s="290">
        <v>1945</v>
      </c>
      <c r="B10" s="278"/>
      <c r="C10" s="547"/>
      <c r="D10" s="17"/>
      <c r="E10" s="31"/>
      <c r="F10" s="547"/>
      <c r="G10" s="649"/>
      <c r="H10" s="547"/>
      <c r="I10" s="17"/>
      <c r="J10" s="549"/>
      <c r="K10" s="549"/>
      <c r="L10" s="549"/>
      <c r="M10" s="17"/>
      <c r="N10" s="549"/>
      <c r="O10" s="549"/>
      <c r="P10" s="549"/>
      <c r="Q10" s="549"/>
      <c r="R10" s="946"/>
      <c r="S10" s="29"/>
      <c r="T10" s="967"/>
      <c r="U10" s="29"/>
      <c r="V10" s="976"/>
      <c r="W10" s="29"/>
      <c r="X10" s="29"/>
      <c r="Y10" s="29"/>
    </row>
    <row r="11" spans="1:38" ht="12" customHeight="1">
      <c r="A11" s="290">
        <v>1946</v>
      </c>
      <c r="B11" s="252">
        <f>C11+F11+H11</f>
        <v>3.4807965760322257</v>
      </c>
      <c r="C11" s="472">
        <f>D11-E11</f>
        <v>0.97286116263426659</v>
      </c>
      <c r="D11" s="303">
        <f>AVERAGE(DataUS2!DV90,DataUS2!DV91)/TableUS1!$B86</f>
        <v>1.176820241691843</v>
      </c>
      <c r="E11" s="305">
        <f>AVERAGE(DataUS2!DW90,DataUS2!DW91)/TableUS1!$B86</f>
        <v>0.20395907905757635</v>
      </c>
      <c r="F11" s="2866">
        <f>AVERAGE(DataUS2!DX90,DataUS2!DX91)/TableUS1!$B86</f>
        <v>0.24238418932527697</v>
      </c>
      <c r="G11" s="2023">
        <f>AVERAGE(DataUS2!DZ90:DZ91)/TableUS1!$B86</f>
        <v>0.24028952668680764</v>
      </c>
      <c r="H11" s="472">
        <f>AVERAGE((DataUS2!EB90-DataUS2!EM90),(DataUS2!EB91-DataUS2!EM91))/TableUS1!$B86</f>
        <v>2.2655512240726821</v>
      </c>
      <c r="I11" s="303">
        <f>J11+K11+L11</f>
        <v>1.0101549501552602</v>
      </c>
      <c r="J11" s="306">
        <f>AVERAGE(DataUS2!ED90,DataUS2!ED91)/TableUS1!$B86</f>
        <v>0.53197633434038272</v>
      </c>
      <c r="K11" s="306">
        <f>AVERAGE(DataUS2!EE90,DataUS2!EE91)/TableUS1!$B86</f>
        <v>6.3997985901309163E-3</v>
      </c>
      <c r="L11" s="306">
        <f>AVERAGE(DataUS2!EF90,DataUS2!EF91)/TableUS1!$B86</f>
        <v>0.47177881722474652</v>
      </c>
      <c r="M11" s="303">
        <f>AVERAGE(DataUS2!EG90,DataUS2!EG91)/TableUS1!$B86</f>
        <v>1.3190130916414902</v>
      </c>
      <c r="N11" s="303"/>
      <c r="O11" s="303">
        <f>AVERAGE((DataUS2!ES90+DataUS2!ET90+DataUS2!EU90),(DataUS2!ES91+DataUS2!ET91+DataUS2!EU91))/DataUS1!B90</f>
        <v>4.905840886203424E-2</v>
      </c>
      <c r="P11" s="303"/>
      <c r="Q11" s="303"/>
      <c r="R11" s="973">
        <f>AVERAGE(DataUS2!EM90,DataUS2!EM91)/TableUS1!$B86</f>
        <v>6.361681772406852E-2</v>
      </c>
      <c r="S11" s="1752">
        <f>AVERAGE(DataUS2!EO90,DataUS2!EO91)/DataUS1!B90</f>
        <v>3.7764350453172205E-5</v>
      </c>
      <c r="T11" s="1755"/>
      <c r="U11" s="1752">
        <f>AVERAGE((DataUS2!BZ90+DataUS2!CA90),(DataUS2!CA91+DataUS2!BZ91))/DataUS1!B90</f>
        <v>0.1118378650553877</v>
      </c>
      <c r="V11" s="977">
        <f>AVERAGE(DataUS2!BX90:BX91)/TableUS1!$B86</f>
        <v>0.29154078549848944</v>
      </c>
      <c r="W11" s="1752"/>
      <c r="X11" s="1752"/>
      <c r="Y11" s="1752"/>
      <c r="Z11" s="952">
        <f>B11-TableUS1!N86</f>
        <v>0</v>
      </c>
    </row>
    <row r="12" spans="1:38" ht="12" customHeight="1">
      <c r="A12" s="290">
        <v>1947</v>
      </c>
      <c r="B12" s="252">
        <f t="shared" ref="B12:B75" si="0">C12+F12+H12</f>
        <v>3.4974687933425792</v>
      </c>
      <c r="C12" s="472">
        <f t="shared" ref="C12:C75" si="1">D12-E12</f>
        <v>1.0864087142210883</v>
      </c>
      <c r="D12" s="303">
        <f>AVERAGE(DataUS2!DV91,DataUS2!DV92)/TableUS1!$B87</f>
        <v>1.3108044382801662</v>
      </c>
      <c r="E12" s="305">
        <f>AVERAGE(DataUS2!DW91,DataUS2!DW92)/TableUS1!$B87</f>
        <v>0.22439572405907784</v>
      </c>
      <c r="F12" s="2866">
        <f>AVERAGE(DataUS2!DX91,DataUS2!DX92)/TableUS1!$B87</f>
        <v>0.25528663892741565</v>
      </c>
      <c r="G12" s="2023">
        <f>AVERAGE(DataUS2!DZ91:DZ92)/TableUS1!$B87</f>
        <v>0.25205501618122977</v>
      </c>
      <c r="H12" s="472">
        <f>AVERAGE((DataUS2!EB91-DataUS2!EM91),(DataUS2!EB92-DataUS2!EM92))/TableUS1!$B87</f>
        <v>2.1557734401940754</v>
      </c>
      <c r="I12" s="303">
        <f t="shared" ref="I12:I75" si="2">J12+K12+L12</f>
        <v>0.95559221042061271</v>
      </c>
      <c r="J12" s="306">
        <f>AVERAGE(DataUS2!ED91,DataUS2!ED92)/TableUS1!$B87</f>
        <v>0.46399907535829865</v>
      </c>
      <c r="K12" s="306">
        <f>AVERAGE(DataUS2!EE91,DataUS2!EE92)/TableUS1!$B87</f>
        <v>6.2621359223300962E-3</v>
      </c>
      <c r="L12" s="306">
        <f>AVERAGE(DataUS2!EF91,DataUS2!EF92)/TableUS1!$B87</f>
        <v>0.48533099913998401</v>
      </c>
      <c r="M12" s="303">
        <f>AVERAGE(DataUS2!EG91,DataUS2!EG92)/TableUS1!$B87</f>
        <v>1.2727669902912619</v>
      </c>
      <c r="N12" s="303"/>
      <c r="O12" s="303">
        <f>AVERAGE((DataUS2!ES91+DataUS2!ET91+DataUS2!EU91),(DataUS2!ES92+DataUS2!ET92+DataUS2!EU92))/DataUS1!B91</f>
        <v>5.0829865926953308E-2</v>
      </c>
      <c r="P12" s="303"/>
      <c r="Q12" s="303"/>
      <c r="R12" s="973">
        <f>AVERAGE(DataUS2!EM91,DataUS2!EM92)/TableUS1!$B87</f>
        <v>7.2585760517799358E-2</v>
      </c>
      <c r="S12" s="1752">
        <f>AVERAGE(DataUS2!EO91,DataUS2!EO92)/DataUS1!B91</f>
        <v>4.1608876560332876E-5</v>
      </c>
      <c r="T12" s="1755"/>
      <c r="U12" s="1752">
        <f>AVERAGE((DataUS2!BZ91+DataUS2!CA91),(DataUS2!CA92+DataUS2!BZ92))/DataUS1!B91</f>
        <v>0.12769070735090152</v>
      </c>
      <c r="V12" s="977">
        <f>AVERAGE(DataUS2!BX91:BX92)/TableUS1!$B87</f>
        <v>0.31252889505316683</v>
      </c>
      <c r="W12" s="1752"/>
      <c r="X12" s="1752"/>
      <c r="Y12" s="1752"/>
      <c r="Z12" s="952">
        <f>B12-TableUS1!N87</f>
        <v>0</v>
      </c>
    </row>
    <row r="13" spans="1:38" ht="12" customHeight="1">
      <c r="A13" s="290">
        <v>1948</v>
      </c>
      <c r="B13" s="252">
        <f t="shared" si="0"/>
        <v>3.4891040807914262</v>
      </c>
      <c r="C13" s="472">
        <f t="shared" si="1"/>
        <v>1.123866710787039</v>
      </c>
      <c r="D13" s="303">
        <f>AVERAGE(DataUS2!DV92,DataUS2!DV93)/TableUS1!$B88</f>
        <v>1.3544806265457543</v>
      </c>
      <c r="E13" s="305">
        <f>AVERAGE(DataUS2!DW92,DataUS2!DW93)/TableUS1!$B88</f>
        <v>0.2306139157587152</v>
      </c>
      <c r="F13" s="2866">
        <f>AVERAGE(DataUS2!DX92,DataUS2!DX93)/TableUS1!$B88</f>
        <v>0.24813066776586976</v>
      </c>
      <c r="G13" s="2023">
        <f>AVERAGE(DataUS2!DZ92:DZ93)/TableUS1!$B88</f>
        <v>0.24427864798021434</v>
      </c>
      <c r="H13" s="472">
        <f>AVERAGE((DataUS2!EB92-DataUS2!EM92),(DataUS2!EB93-DataUS2!EM93))/TableUS1!$B88</f>
        <v>2.1171067022385173</v>
      </c>
      <c r="I13" s="303">
        <f t="shared" si="2"/>
        <v>1.0246231902846841</v>
      </c>
      <c r="J13" s="306">
        <f>AVERAGE(DataUS2!ED92,DataUS2!ED93)/TableUS1!$B88</f>
        <v>0.40627988458367686</v>
      </c>
      <c r="K13" s="306">
        <f>AVERAGE(DataUS2!EE92,DataUS2!EE93)/TableUS1!$B88</f>
        <v>6.0325638911788949E-3</v>
      </c>
      <c r="L13" s="306">
        <f>AVERAGE(DataUS2!EF92,DataUS2!EF93)/TableUS1!$B88</f>
        <v>0.61231074180982825</v>
      </c>
      <c r="M13" s="303">
        <f>AVERAGE(DataUS2!EG92,DataUS2!EG93)/TableUS1!$B88</f>
        <v>1.1716962077493818</v>
      </c>
      <c r="N13" s="303"/>
      <c r="O13" s="303">
        <f>AVERAGE((DataUS2!ES92+DataUS2!ET92+DataUS2!EU92),(DataUS2!ES93+DataUS2!ET93+DataUS2!EU93))/DataUS1!B92</f>
        <v>5.2384583676834302E-2</v>
      </c>
      <c r="P13" s="303"/>
      <c r="Q13" s="303"/>
      <c r="R13" s="973">
        <f>AVERAGE(DataUS2!EM92,DataUS2!EM93)/TableUS1!$B88</f>
        <v>7.921269579554821E-2</v>
      </c>
      <c r="S13" s="1752">
        <f>AVERAGE(DataUS2!EO92,DataUS2!EO93)/DataUS1!B92</f>
        <v>4.7403132728771638E-5</v>
      </c>
      <c r="T13" s="1755"/>
      <c r="U13" s="1752">
        <f>AVERAGE((DataUS2!BZ92+DataUS2!CA92),(DataUS2!CA93+DataUS2!BZ93))/DataUS1!B92</f>
        <v>0.12579554822753505</v>
      </c>
      <c r="V13" s="977">
        <f>AVERAGE(DataUS2!BX92:BX93)/TableUS1!$B88</f>
        <v>0.32247938994229181</v>
      </c>
      <c r="W13" s="1752"/>
      <c r="X13" s="1752"/>
      <c r="Y13" s="1752"/>
      <c r="Z13" s="952">
        <f>B13-TableUS1!N88</f>
        <v>0</v>
      </c>
    </row>
    <row r="14" spans="1:38" ht="12" customHeight="1">
      <c r="A14" s="290">
        <v>1949</v>
      </c>
      <c r="B14" s="252">
        <f t="shared" si="0"/>
        <v>3.8516795789473681</v>
      </c>
      <c r="C14" s="472">
        <f t="shared" si="1"/>
        <v>1.2273601324463881</v>
      </c>
      <c r="D14" s="303">
        <f>AVERAGE(DataUS2!DV93,DataUS2!DV94)/TableUS1!$B89</f>
        <v>1.4880442105263156</v>
      </c>
      <c r="E14" s="305">
        <f>AVERAGE(DataUS2!DW93,DataUS2!DW94)/TableUS1!$B89</f>
        <v>0.26068407807992749</v>
      </c>
      <c r="F14" s="2866">
        <f>AVERAGE(DataUS2!DX93,DataUS2!DX94)/TableUS1!$B89</f>
        <v>0.26153263157894735</v>
      </c>
      <c r="G14" s="2023">
        <f>AVERAGE(DataUS2!DZ93:DZ94)/TableUS1!$B89</f>
        <v>0.25734315789473683</v>
      </c>
      <c r="H14" s="472">
        <f>AVERAGE((DataUS2!EB93-DataUS2!EM93),(DataUS2!EB94-DataUS2!EM94))/TableUS1!$B89</f>
        <v>2.3627868149220328</v>
      </c>
      <c r="I14" s="303">
        <f t="shared" si="2"/>
        <v>1.2297484991325591</v>
      </c>
      <c r="J14" s="306">
        <f>AVERAGE(DataUS2!ED93,DataUS2!ED94)/TableUS1!$B89</f>
        <v>0.42855578947368422</v>
      </c>
      <c r="K14" s="306">
        <f>AVERAGE(DataUS2!EE93,DataUS2!EE94)/TableUS1!$B89</f>
        <v>9.6526315789473675E-3</v>
      </c>
      <c r="L14" s="306">
        <f>AVERAGE(DataUS2!EF93,DataUS2!EF94)/TableUS1!$B89</f>
        <v>0.79154007807992743</v>
      </c>
      <c r="M14" s="303">
        <f>AVERAGE(DataUS2!EG93,DataUS2!EG94)/TableUS1!$B89</f>
        <v>1.2286884210526317</v>
      </c>
      <c r="N14" s="303"/>
      <c r="O14" s="303">
        <f>AVERAGE((DataUS2!ES93+DataUS2!ET93+DataUS2!EU93),(DataUS2!ES94+DataUS2!ET94+DataUS2!EU94))/DataUS1!B93</f>
        <v>6.1602105263157902E-2</v>
      </c>
      <c r="P14" s="303"/>
      <c r="Q14" s="303"/>
      <c r="R14" s="973">
        <f>AVERAGE(DataUS2!EM93,DataUS2!EM94)/TableUS1!$B89</f>
        <v>9.5650105263157842E-2</v>
      </c>
      <c r="S14" s="1752">
        <f>AVERAGE(DataUS2!EO93,DataUS2!EO94)/DataUS1!B93</f>
        <v>6.947368421052632E-5</v>
      </c>
      <c r="T14" s="1755"/>
      <c r="U14" s="1752">
        <f>AVERAGE((DataUS2!BZ93+DataUS2!CA93),(DataUS2!CA94+DataUS2!BZ94))/DataUS1!B93</f>
        <v>0.1320378947368421</v>
      </c>
      <c r="V14" s="977">
        <f>AVERAGE(DataUS2!BX93:BX94)/TableUS1!$B89</f>
        <v>0.3681031578947368</v>
      </c>
      <c r="W14" s="1752"/>
      <c r="X14" s="1752"/>
      <c r="Y14" s="1752"/>
      <c r="Z14" s="952">
        <f>B14-TableUS1!N89</f>
        <v>0</v>
      </c>
    </row>
    <row r="15" spans="1:38" ht="12" customHeight="1">
      <c r="A15" s="835">
        <v>1950</v>
      </c>
      <c r="B15" s="247">
        <f t="shared" si="0"/>
        <v>3.6544514967790835</v>
      </c>
      <c r="C15" s="836">
        <f t="shared" si="1"/>
        <v>1.1927177966152875</v>
      </c>
      <c r="D15" s="344">
        <f>AVERAGE(DataUS2!DV94,DataUS2!DV95)/TableUS1!$B90</f>
        <v>1.4563395225464191</v>
      </c>
      <c r="E15" s="325">
        <f>AVERAGE(DataUS2!DW94,DataUS2!DW95)/TableUS1!$B90</f>
        <v>0.26362172593113165</v>
      </c>
      <c r="F15" s="2867">
        <f>AVERAGE(DataUS2!DX94,DataUS2!DX95)/TableUS1!$B90</f>
        <v>0.23594543387646838</v>
      </c>
      <c r="G15" s="2869">
        <f>AVERAGE(DataUS2!DZ94:DZ95)/TableUS1!$B90</f>
        <v>0.23141341417203487</v>
      </c>
      <c r="H15" s="836">
        <f>AVERAGE((DataUS2!EB94-DataUS2!EM94),(DataUS2!EB95-DataUS2!EM95))/TableUS1!$B90</f>
        <v>2.2257882662873274</v>
      </c>
      <c r="I15" s="344">
        <f t="shared" si="2"/>
        <v>1.1852570044457205</v>
      </c>
      <c r="J15" s="346">
        <f>AVERAGE(DataUS2!ED94,DataUS2!ED95)/TableUS1!$B90</f>
        <v>0.44604964001515729</v>
      </c>
      <c r="K15" s="346">
        <f>AVERAGE(DataUS2!EE94,DataUS2!EE95)/TableUS1!$B90</f>
        <v>1.2152330428192498E-2</v>
      </c>
      <c r="L15" s="346">
        <f>AVERAGE(DataUS2!EF94,DataUS2!EF95)/TableUS1!$B90</f>
        <v>0.7270550340023707</v>
      </c>
      <c r="M15" s="344">
        <f>AVERAGE(DataUS2!EG94,DataUS2!EG95)/TableUS1!$B90</f>
        <v>1.1442212959454341</v>
      </c>
      <c r="N15" s="344"/>
      <c r="O15" s="344">
        <f>AVERAGE((DataUS2!ES94+DataUS2!ET94+DataUS2!EU94),(DataUS2!ES95+DataUS2!ET95+DataUS2!EU95))/DataUS1!B94</f>
        <v>6.3016294050776828E-2</v>
      </c>
      <c r="P15" s="344"/>
      <c r="Q15" s="344"/>
      <c r="R15" s="974">
        <f>AVERAGE(DataUS2!EM94,DataUS2!EM95)/TableUS1!$B90</f>
        <v>0.10369003410382718</v>
      </c>
      <c r="S15" s="1753">
        <f>AVERAGE(DataUS2!EO94,DataUS2!EO95)/DataUS1!B94</f>
        <v>9.2838196286472164E-5</v>
      </c>
      <c r="T15" s="1756"/>
      <c r="U15" s="1753">
        <f>AVERAGE((DataUS2!BZ94+DataUS2!CA94),(DataUS2!CA95+DataUS2!BZ95))/DataUS1!B94</f>
        <v>0.12880826070481244</v>
      </c>
      <c r="V15" s="978">
        <f>AVERAGE(DataUS2!BX94:BX95)/TableUS1!$B90</f>
        <v>0.37755778704054566</v>
      </c>
      <c r="W15" s="1752"/>
      <c r="X15" s="1752"/>
      <c r="Y15" s="1752"/>
      <c r="Z15" s="952">
        <f>B15-TableUS1!N90</f>
        <v>0</v>
      </c>
    </row>
    <row r="16" spans="1:38" ht="12" customHeight="1">
      <c r="A16" s="290">
        <v>1951</v>
      </c>
      <c r="B16" s="252">
        <f t="shared" si="0"/>
        <v>3.442305299539171</v>
      </c>
      <c r="C16" s="472">
        <f t="shared" si="1"/>
        <v>1.1354999555545227</v>
      </c>
      <c r="D16" s="303">
        <f>AVERAGE(DataUS2!DV95,DataUS2!DV96)/TableUS1!$B91</f>
        <v>1.3945622119815668</v>
      </c>
      <c r="E16" s="305">
        <f>AVERAGE(DataUS2!DW95,DataUS2!DW96)/TableUS1!$B91</f>
        <v>0.25906225642704422</v>
      </c>
      <c r="F16" s="2866">
        <f>AVERAGE(DataUS2!DX95,DataUS2!DX96)/TableUS1!$B91</f>
        <v>0.21246214614878206</v>
      </c>
      <c r="G16" s="2023">
        <f>AVERAGE(DataUS2!DZ95:DZ96)/TableUS1!$B91</f>
        <v>0.20761685319289006</v>
      </c>
      <c r="H16" s="472">
        <f>AVERAGE((DataUS2!EB95-DataUS2!EM95),(DataUS2!EB96-DataUS2!EM96))/TableUS1!$B91</f>
        <v>2.0943431978358662</v>
      </c>
      <c r="I16" s="303">
        <f t="shared" si="2"/>
        <v>1.1545120589286899</v>
      </c>
      <c r="J16" s="306">
        <f>AVERAGE(DataUS2!ED95,DataUS2!ED96)/TableUS1!$B91</f>
        <v>0.46405365371955232</v>
      </c>
      <c r="K16" s="306">
        <f>AVERAGE(DataUS2!EE95,DataUS2!EE96)/TableUS1!$B91</f>
        <v>1.1232718894009215E-2</v>
      </c>
      <c r="L16" s="306">
        <f>AVERAGE(DataUS2!EF95,DataUS2!EF96)/TableUS1!$B91</f>
        <v>0.67922568631512847</v>
      </c>
      <c r="M16" s="303">
        <f>AVERAGE(DataUS2!EG95,DataUS2!EG96)/TableUS1!$B91</f>
        <v>1.042200460829493</v>
      </c>
      <c r="N16" s="303"/>
      <c r="O16" s="303">
        <f>AVERAGE((DataUS2!ES95+DataUS2!ET95+DataUS2!EU95),(DataUS2!ES96+DataUS2!ET96+DataUS2!EU96))/DataUS1!B95</f>
        <v>6.2213627386438444E-2</v>
      </c>
      <c r="P16" s="303"/>
      <c r="Q16" s="303"/>
      <c r="R16" s="973">
        <f>AVERAGE(DataUS2!EM95,DataUS2!EM96)/TableUS1!$B91</f>
        <v>0.10236932192231729</v>
      </c>
      <c r="S16" s="1752">
        <f>AVERAGE(DataUS2!EO95,DataUS2!EO96)/DataUS1!B95</f>
        <v>5.6780776826859775E-4</v>
      </c>
      <c r="T16" s="1755"/>
      <c r="U16" s="1752">
        <f>AVERAGE((DataUS2!BZ95+DataUS2!CA95),(DataUS2!CA96+DataUS2!BZ96))/DataUS1!B95</f>
        <v>0.12542462146148781</v>
      </c>
      <c r="V16" s="977">
        <f>AVERAGE(DataUS2!BX95:BX96)/TableUS1!$B91</f>
        <v>0.37442231731402237</v>
      </c>
      <c r="W16" s="1752"/>
      <c r="X16" s="1752"/>
      <c r="Y16" s="1752"/>
      <c r="Z16" s="952">
        <f>B16-TableUS1!N91</f>
        <v>0</v>
      </c>
    </row>
    <row r="17" spans="1:26" ht="12" customHeight="1">
      <c r="A17" s="290">
        <v>1952</v>
      </c>
      <c r="B17" s="252">
        <f t="shared" si="0"/>
        <v>3.4693828197945842</v>
      </c>
      <c r="C17" s="472">
        <f t="shared" si="1"/>
        <v>1.154402846164462</v>
      </c>
      <c r="D17" s="303">
        <f>AVERAGE(DataUS2!DV96,DataUS2!DV97)/TableUS1!$B92</f>
        <v>1.4245969498910673</v>
      </c>
      <c r="E17" s="305">
        <f>AVERAGE(DataUS2!DW96,DataUS2!DW97)/TableUS1!$B92</f>
        <v>0.27019410372660529</v>
      </c>
      <c r="F17" s="2866">
        <f>AVERAGE(DataUS2!DX96,DataUS2!DX97)/TableUS1!$B92</f>
        <v>0.21352318705259879</v>
      </c>
      <c r="G17" s="2023">
        <f>AVERAGE(DataUS2!DZ96:DZ97)/TableUS1!$B92</f>
        <v>0.2083442265795207</v>
      </c>
      <c r="H17" s="472">
        <f>AVERAGE((DataUS2!EB96-DataUS2!EM96),(DataUS2!EB97-DataUS2!EM97))/TableUS1!$B92</f>
        <v>2.1014567865775233</v>
      </c>
      <c r="I17" s="303">
        <f t="shared" si="2"/>
        <v>1.1549239512211587</v>
      </c>
      <c r="J17" s="306">
        <f>AVERAGE(DataUS2!ED96,DataUS2!ED97)/TableUS1!$B92</f>
        <v>0.47170712729536263</v>
      </c>
      <c r="K17" s="306">
        <f>AVERAGE(DataUS2!EE96,DataUS2!EE97)/TableUS1!$B92</f>
        <v>1.1535947712418301E-2</v>
      </c>
      <c r="L17" s="306">
        <f>AVERAGE(DataUS2!EF96,DataUS2!EF97)/TableUS1!$B92</f>
        <v>0.6716808762133778</v>
      </c>
      <c r="M17" s="303">
        <f>AVERAGE(DataUS2!EG96,DataUS2!EG97)/TableUS1!$B92</f>
        <v>1.0546451914098973</v>
      </c>
      <c r="N17" s="303"/>
      <c r="O17" s="303">
        <f>AVERAGE((DataUS2!ES96+DataUS2!ET96+DataUS2!EU96),(DataUS2!ES97+DataUS2!ET97+DataUS2!EU97))/DataUS1!B96</f>
        <v>7.1563958916900108E-2</v>
      </c>
      <c r="P17" s="303"/>
      <c r="Q17" s="303"/>
      <c r="R17" s="973">
        <f>AVERAGE(DataUS2!EM96,DataUS2!EM97)/TableUS1!$B92</f>
        <v>0.10811235605353249</v>
      </c>
      <c r="S17" s="1752">
        <f>AVERAGE(DataUS2!EO96,DataUS2!EO97)/DataUS1!B96</f>
        <v>3.4469343292872702E-3</v>
      </c>
      <c r="T17" s="1755"/>
      <c r="U17" s="1752">
        <f>AVERAGE((DataUS2!BZ96+DataUS2!CA96),(DataUS2!CA97+DataUS2!BZ97))/DataUS1!B96</f>
        <v>0.12741518829754125</v>
      </c>
      <c r="V17" s="977">
        <f>AVERAGE(DataUS2!BX96:BX97)/TableUS1!$B92</f>
        <v>0.38435418611889199</v>
      </c>
      <c r="W17" s="1752"/>
      <c r="X17" s="1752"/>
      <c r="Y17" s="1752"/>
      <c r="Z17" s="952">
        <f>B17-TableUS1!N92</f>
        <v>0</v>
      </c>
    </row>
    <row r="18" spans="1:26" ht="12" customHeight="1">
      <c r="A18" s="290">
        <v>1953</v>
      </c>
      <c r="B18" s="252">
        <f t="shared" si="0"/>
        <v>3.3938964855286469</v>
      </c>
      <c r="C18" s="472">
        <f t="shared" si="1"/>
        <v>1.1509878247038632</v>
      </c>
      <c r="D18" s="303">
        <f>AVERAGE(DataUS2!DV97,DataUS2!DV98)/TableUS1!$B93</f>
        <v>1.4315091553455401</v>
      </c>
      <c r="E18" s="305">
        <f>AVERAGE(DataUS2!DW97,DataUS2!DW98)/TableUS1!$B93</f>
        <v>0.28052133064167706</v>
      </c>
      <c r="F18" s="2866">
        <f>AVERAGE(DataUS2!DX97,DataUS2!DX98)/TableUS1!$B93</f>
        <v>0.20320732427643234</v>
      </c>
      <c r="G18" s="2023">
        <f>AVERAGE(DataUS2!DZ97:DZ98)/TableUS1!$B93</f>
        <v>0.19771559362079147</v>
      </c>
      <c r="H18" s="472">
        <f>AVERAGE((DataUS2!EB97-DataUS2!EM97),(DataUS2!EB98-DataUS2!EM98))/TableUS1!$B93</f>
        <v>2.0397013365483514</v>
      </c>
      <c r="I18" s="303">
        <f t="shared" si="2"/>
        <v>1.0815923584030473</v>
      </c>
      <c r="J18" s="306">
        <f>AVERAGE(DataUS2!ED97,DataUS2!ED98)/TableUS1!$B93</f>
        <v>0.43818222090962777</v>
      </c>
      <c r="K18" s="306">
        <f>AVERAGE(DataUS2!EE97,DataUS2!EE98)/TableUS1!$B93</f>
        <v>1.1928529238038983E-2</v>
      </c>
      <c r="L18" s="306">
        <f>AVERAGE(DataUS2!EF97,DataUS2!EF98)/TableUS1!$B93</f>
        <v>0.63148160825538058</v>
      </c>
      <c r="M18" s="303">
        <f>AVERAGE(DataUS2!EG97,DataUS2!EG98)/TableUS1!$B93</f>
        <v>1.0759155345540461</v>
      </c>
      <c r="N18" s="303"/>
      <c r="O18" s="303">
        <f>AVERAGE((DataUS2!ES97+DataUS2!ET97+DataUS2!EU97),(DataUS2!ES98+DataUS2!ET98+DataUS2!EU98))/DataUS1!B97</f>
        <v>8.189013585351447E-2</v>
      </c>
      <c r="P18" s="303"/>
      <c r="Q18" s="303"/>
      <c r="R18" s="973">
        <f>AVERAGE(DataUS2!EM97,DataUS2!EM98)/TableUS1!$B93</f>
        <v>0.11780655640874184</v>
      </c>
      <c r="S18" s="1752">
        <f>AVERAGE(DataUS2!EO97,DataUS2!EO98)/DataUS1!B97</f>
        <v>6.4471352628470164E-3</v>
      </c>
      <c r="T18" s="1755"/>
      <c r="U18" s="1752">
        <f>AVERAGE((DataUS2!BZ97+DataUS2!CA97),(DataUS2!CA98+DataUS2!BZ98))/DataUS1!B97</f>
        <v>0.12559657412876549</v>
      </c>
      <c r="V18" s="977">
        <f>AVERAGE(DataUS2!BX97:BX98)/TableUS1!$B93</f>
        <v>0.38703189604252802</v>
      </c>
      <c r="W18" s="1752"/>
      <c r="X18" s="1752"/>
      <c r="Y18" s="1752"/>
      <c r="Z18" s="952">
        <f>B18-TableUS1!N93</f>
        <v>0</v>
      </c>
    </row>
    <row r="19" spans="1:26" ht="12" customHeight="1">
      <c r="A19" s="290">
        <v>1954</v>
      </c>
      <c r="B19" s="252">
        <f t="shared" si="0"/>
        <v>3.5687019486271039</v>
      </c>
      <c r="C19" s="472">
        <f t="shared" si="1"/>
        <v>1.1982270655752854</v>
      </c>
      <c r="D19" s="303">
        <f>AVERAGE(DataUS2!DV98,DataUS2!DV99)/TableUS1!$B94</f>
        <v>1.5064171833480957</v>
      </c>
      <c r="E19" s="305">
        <f>AVERAGE(DataUS2!DW98,DataUS2!DW99)/TableUS1!$B94</f>
        <v>0.30819011777281047</v>
      </c>
      <c r="F19" s="2866">
        <f>AVERAGE(DataUS2!DX98,DataUS2!DX99)/TableUS1!$B94</f>
        <v>0.20809565987599646</v>
      </c>
      <c r="G19" s="2023">
        <f>AVERAGE(DataUS2!DZ98:DZ99)/TableUS1!$B94</f>
        <v>0.20196781812813699</v>
      </c>
      <c r="H19" s="472">
        <f>AVERAGE((DataUS2!EB98-DataUS2!EM98),(DataUS2!EB99-DataUS2!EM99))/TableUS1!$B94</f>
        <v>2.1623792231758223</v>
      </c>
      <c r="I19" s="303">
        <f t="shared" si="2"/>
        <v>1.1530579949502537</v>
      </c>
      <c r="J19" s="306">
        <f>AVERAGE(DataUS2!ED98,DataUS2!ED99)/TableUS1!$B94</f>
        <v>0.50869648656628286</v>
      </c>
      <c r="K19" s="306">
        <f>AVERAGE(DataUS2!EE98,DataUS2!EE99)/TableUS1!$B94</f>
        <v>1.51402421021553E-2</v>
      </c>
      <c r="L19" s="306">
        <f>AVERAGE(DataUS2!EF98,DataUS2!EF99)/TableUS1!$B94</f>
        <v>0.62922126628181552</v>
      </c>
      <c r="M19" s="303">
        <f>AVERAGE(DataUS2!EG98,DataUS2!EG99)/TableUS1!$B94</f>
        <v>1.1383185710067907</v>
      </c>
      <c r="N19" s="303"/>
      <c r="O19" s="303">
        <f>AVERAGE((DataUS2!ES98+DataUS2!ET98+DataUS2!EU98),(DataUS2!ES99+DataUS2!ET99+DataUS2!EU99))/DataUS1!B98</f>
        <v>9.3796870386772965E-2</v>
      </c>
      <c r="P19" s="303"/>
      <c r="Q19" s="303"/>
      <c r="R19" s="973">
        <f>AVERAGE(DataUS2!EM98,DataUS2!EM99)/TableUS1!$B94</f>
        <v>0.1289973427812223</v>
      </c>
      <c r="S19" s="1752">
        <f>AVERAGE(DataUS2!EO98,DataUS2!EO99)/DataUS1!B98</f>
        <v>8.4440507824033086E-3</v>
      </c>
      <c r="T19" s="1755"/>
      <c r="U19" s="1752">
        <f>AVERAGE((DataUS2!BZ98+DataUS2!CA98),(DataUS2!CA99+DataUS2!BZ99))/DataUS1!B98</f>
        <v>0.12906997342781223</v>
      </c>
      <c r="V19" s="977">
        <f>AVERAGE(DataUS2!BX98:BX99)/TableUS1!$B94</f>
        <v>0.40424416888101572</v>
      </c>
      <c r="W19" s="1752"/>
      <c r="X19" s="1752"/>
      <c r="Y19" s="1752"/>
      <c r="Z19" s="952">
        <f>B19-TableUS1!N94</f>
        <v>0</v>
      </c>
    </row>
    <row r="20" spans="1:26" ht="12" customHeight="1">
      <c r="A20" s="290">
        <v>1955</v>
      </c>
      <c r="B20" s="252">
        <f t="shared" si="0"/>
        <v>3.5185990591397855</v>
      </c>
      <c r="C20" s="472">
        <f t="shared" si="1"/>
        <v>1.1508107035951229</v>
      </c>
      <c r="D20" s="303">
        <f>AVERAGE(DataUS2!DV99,DataUS2!DV100)/TableUS1!$B95</f>
        <v>1.4635309139784949</v>
      </c>
      <c r="E20" s="305">
        <f>AVERAGE(DataUS2!DW99,DataUS2!DW100)/TableUS1!$B95</f>
        <v>0.31272021038337189</v>
      </c>
      <c r="F20" s="2866">
        <f>AVERAGE(DataUS2!DX99,DataUS2!DX100)/TableUS1!$B95</f>
        <v>0.19980241935483872</v>
      </c>
      <c r="G20" s="2023">
        <f>AVERAGE(DataUS2!DZ99:DZ100)/TableUS1!$B95</f>
        <v>0.19364516129032258</v>
      </c>
      <c r="H20" s="472">
        <f>AVERAGE((DataUS2!EB99-DataUS2!EM99),(DataUS2!EB100-DataUS2!EM100))/TableUS1!$B95</f>
        <v>2.1679859361898237</v>
      </c>
      <c r="I20" s="303">
        <f t="shared" si="2"/>
        <v>1.1995974953296085</v>
      </c>
      <c r="J20" s="306">
        <f>AVERAGE(DataUS2!ED99,DataUS2!ED100)/TableUS1!$B95</f>
        <v>0.60091935483870973</v>
      </c>
      <c r="K20" s="306">
        <f>AVERAGE(DataUS2!EE99,DataUS2!EE100)/TableUS1!$B95</f>
        <v>1.8748655913978497E-2</v>
      </c>
      <c r="L20" s="306">
        <f>AVERAGE(DataUS2!EF99,DataUS2!EF100)/TableUS1!$B95</f>
        <v>0.57992948457692028</v>
      </c>
      <c r="M20" s="303">
        <f>AVERAGE(DataUS2!EG99,DataUS2!EG100)/TableUS1!$B95</f>
        <v>1.1016384408602149</v>
      </c>
      <c r="N20" s="303"/>
      <c r="O20" s="303">
        <f>AVERAGE((DataUS2!ES99+DataUS2!ET99+DataUS2!EU99),(DataUS2!ES100+DataUS2!ET100+DataUS2!EU100))/DataUS1!B99</f>
        <v>0.10013306451612902</v>
      </c>
      <c r="P20" s="303"/>
      <c r="Q20" s="303"/>
      <c r="R20" s="973">
        <f>AVERAGE(DataUS2!EM99,DataUS2!EM100)/TableUS1!$B95</f>
        <v>0.13324999999999998</v>
      </c>
      <c r="S20" s="1752">
        <f>AVERAGE(DataUS2!EO99,DataUS2!EO100)/DataUS1!B99</f>
        <v>1.281989247311828E-2</v>
      </c>
      <c r="T20" s="1755"/>
      <c r="U20" s="1752">
        <f>AVERAGE((DataUS2!BZ99+DataUS2!CA99),(DataUS2!CA100+DataUS2!BZ100))/DataUS1!B99</f>
        <v>0.12654838709677418</v>
      </c>
      <c r="V20" s="977">
        <f>AVERAGE(DataUS2!BX99:BX100)/TableUS1!$B95</f>
        <v>0.38557123655913977</v>
      </c>
      <c r="W20" s="1752"/>
      <c r="X20" s="1752"/>
      <c r="Y20" s="1752"/>
      <c r="Z20" s="952">
        <f>B20-TableUS1!N95</f>
        <v>0</v>
      </c>
    </row>
    <row r="21" spans="1:26" ht="12" customHeight="1">
      <c r="A21" s="290">
        <v>1956</v>
      </c>
      <c r="B21" s="252">
        <f t="shared" si="0"/>
        <v>3.5652144846796654</v>
      </c>
      <c r="C21" s="472">
        <f t="shared" si="1"/>
        <v>1.1477027797411989</v>
      </c>
      <c r="D21" s="303">
        <f>AVERAGE(DataUS2!DV100,DataUS2!DV101)/TableUS1!$B96</f>
        <v>1.4751405419093442</v>
      </c>
      <c r="E21" s="305">
        <f>AVERAGE(DataUS2!DW100,DataUS2!DW101)/TableUS1!$B96</f>
        <v>0.3274377621681453</v>
      </c>
      <c r="F21" s="2866">
        <f>AVERAGE(DataUS2!DX100,DataUS2!DX101)/TableUS1!$B96</f>
        <v>0.20141808052671561</v>
      </c>
      <c r="G21" s="2023">
        <f>AVERAGE(DataUS2!DZ100:DZ101)/TableUS1!$B96</f>
        <v>0.19489617624715119</v>
      </c>
      <c r="H21" s="472">
        <f>AVERAGE((DataUS2!EB100-DataUS2!EM100),(DataUS2!EB101-DataUS2!EM101))/TableUS1!$B96</f>
        <v>2.2160936244117511</v>
      </c>
      <c r="I21" s="303">
        <f t="shared" si="2"/>
        <v>1.2473402691319337</v>
      </c>
      <c r="J21" s="306">
        <f>AVERAGE(DataUS2!ED100,DataUS2!ED101)/TableUS1!$B96</f>
        <v>0.65743605976196517</v>
      </c>
      <c r="K21" s="306">
        <f>AVERAGE(DataUS2!EE100,DataUS2!EE101)/TableUS1!$B96</f>
        <v>2.1378830083565458E-2</v>
      </c>
      <c r="L21" s="306">
        <f>AVERAGE(DataUS2!EF100,DataUS2!EF101)/TableUS1!$B96</f>
        <v>0.56852537928640312</v>
      </c>
      <c r="M21" s="303">
        <f>AVERAGE(DataUS2!EG100,DataUS2!EG101)/TableUS1!$B96</f>
        <v>1.1104393517346163</v>
      </c>
      <c r="N21" s="303"/>
      <c r="O21" s="303">
        <f>AVERAGE((DataUS2!ES100+DataUS2!ET100+DataUS2!EU100),(DataUS2!ES101+DataUS2!ET101+DataUS2!EU101))/DataUS1!B100</f>
        <v>0.10937199290959738</v>
      </c>
      <c r="P21" s="303"/>
      <c r="Q21" s="303"/>
      <c r="R21" s="973">
        <f>AVERAGE(DataUS2!EM100,DataUS2!EM101)/TableUS1!$B96</f>
        <v>0.14168599645479873</v>
      </c>
      <c r="S21" s="1752">
        <f>AVERAGE(DataUS2!EO100,DataUS2!EO101)/DataUS1!B100</f>
        <v>1.7156242086604205E-2</v>
      </c>
      <c r="T21" s="1755"/>
      <c r="U21" s="1752">
        <f>AVERAGE((DataUS2!BZ100+DataUS2!CA100),(DataUS2!CA101+DataUS2!BZ101))/DataUS1!B100</f>
        <v>0.1319447961509243</v>
      </c>
      <c r="V21" s="977">
        <f>AVERAGE(DataUS2!BX100:BX101)/TableUS1!$B96</f>
        <v>0.38896429475816668</v>
      </c>
      <c r="W21" s="1752"/>
      <c r="X21" s="1752"/>
      <c r="Y21" s="1752"/>
      <c r="Z21" s="952">
        <f>B21-TableUS1!N96</f>
        <v>0</v>
      </c>
    </row>
    <row r="22" spans="1:26" ht="12" customHeight="1">
      <c r="A22" s="290">
        <v>1957</v>
      </c>
      <c r="B22" s="252">
        <f t="shared" si="0"/>
        <v>3.5552199370917004</v>
      </c>
      <c r="C22" s="472">
        <f t="shared" si="1"/>
        <v>1.146802281862692</v>
      </c>
      <c r="D22" s="303">
        <f>AVERAGE(DataUS2!DV101,DataUS2!DV102)/TableUS1!$B97</f>
        <v>1.4862388095814179</v>
      </c>
      <c r="E22" s="305">
        <f>AVERAGE(DataUS2!DW101,DataUS2!DW102)/TableUS1!$B97</f>
        <v>0.33943652771872596</v>
      </c>
      <c r="F22" s="2866">
        <f>AVERAGE(DataUS2!DX101,DataUS2!DX102)/TableUS1!$B97</f>
        <v>0.20744495523832565</v>
      </c>
      <c r="G22" s="2023">
        <f>AVERAGE(DataUS2!DZ101:DZ102)/TableUS1!$B97</f>
        <v>0.20044035809339461</v>
      </c>
      <c r="H22" s="472">
        <f>AVERAGE((DataUS2!EB101-DataUS2!EM101),(DataUS2!EB102-DataUS2!EM102))/TableUS1!$B97</f>
        <v>2.2009726999906829</v>
      </c>
      <c r="I22" s="303">
        <f t="shared" si="2"/>
        <v>1.2164590295333884</v>
      </c>
      <c r="J22" s="306">
        <f>AVERAGE(DataUS2!ED101,DataUS2!ED102)/TableUS1!$B97</f>
        <v>0.62362569562061454</v>
      </c>
      <c r="K22" s="306">
        <f>AVERAGE(DataUS2!EE101,DataUS2!EE102)/TableUS1!$B97</f>
        <v>2.1485603677715941E-2</v>
      </c>
      <c r="L22" s="306">
        <f>AVERAGE(DataUS2!EF101,DataUS2!EF102)/TableUS1!$B97</f>
        <v>0.57134773023505792</v>
      </c>
      <c r="M22" s="303">
        <f>AVERAGE(DataUS2!EG101,DataUS2!EG102)/TableUS1!$B97</f>
        <v>1.1285083474473747</v>
      </c>
      <c r="N22" s="303"/>
      <c r="O22" s="303">
        <f>AVERAGE((DataUS2!ES101+DataUS2!ET101+DataUS2!EU101),(DataUS2!ES102+DataUS2!ET102+DataUS2!EU102))/DataUS1!B101</f>
        <v>0.11641785627873215</v>
      </c>
      <c r="P22" s="303"/>
      <c r="Q22" s="303"/>
      <c r="R22" s="973">
        <f>AVERAGE(DataUS2!EM101,DataUS2!EM102)/TableUS1!$B97</f>
        <v>0.14399467699007987</v>
      </c>
      <c r="S22" s="1752">
        <f>AVERAGE(DataUS2!EO101,DataUS2!EO102)/DataUS1!B101</f>
        <v>1.8211952576820709E-2</v>
      </c>
      <c r="T22" s="1755"/>
      <c r="U22" s="1752">
        <f>AVERAGE((DataUS2!BZ101+DataUS2!CA101),(DataUS2!CA102+DataUS2!BZ102))/DataUS1!B101</f>
        <v>0.13577546576336802</v>
      </c>
      <c r="V22" s="977">
        <f>AVERAGE(DataUS2!BX101:BX102)/TableUS1!$B97</f>
        <v>0.39625816598112751</v>
      </c>
      <c r="W22" s="1752"/>
      <c r="X22" s="1752"/>
      <c r="Y22" s="1752"/>
      <c r="Z22" s="952">
        <f>B22-TableUS1!N97</f>
        <v>0</v>
      </c>
    </row>
    <row r="23" spans="1:26" ht="12" customHeight="1">
      <c r="A23" s="290">
        <v>1958</v>
      </c>
      <c r="B23" s="252">
        <f t="shared" si="0"/>
        <v>3.7514288979788262</v>
      </c>
      <c r="C23" s="472">
        <f t="shared" si="1"/>
        <v>1.1799054908544717</v>
      </c>
      <c r="D23" s="303">
        <f>AVERAGE(DataUS2!DV102,DataUS2!DV103)/TableUS1!$B98</f>
        <v>1.5423195380173245</v>
      </c>
      <c r="E23" s="305">
        <f>AVERAGE(DataUS2!DW102,DataUS2!DW103)/TableUS1!$B98</f>
        <v>0.36241404716285269</v>
      </c>
      <c r="F23" s="2866">
        <f>AVERAGE(DataUS2!DX102,DataUS2!DX103)/TableUS1!$B98</f>
        <v>0.22474855630413856</v>
      </c>
      <c r="G23" s="2023">
        <f>AVERAGE(DataUS2!DZ102:DZ103)/TableUS1!$B98</f>
        <v>0.21713065447545715</v>
      </c>
      <c r="H23" s="472">
        <f>AVERAGE((DataUS2!EB102-DataUS2!EM102),(DataUS2!EB103-DataUS2!EM103))/TableUS1!$B98</f>
        <v>2.346774850820216</v>
      </c>
      <c r="I23" s="303">
        <f t="shared" si="2"/>
        <v>1.3036653705507257</v>
      </c>
      <c r="J23" s="306">
        <f>AVERAGE(DataUS2!ED102,DataUS2!ED103)/TableUS1!$B98</f>
        <v>0.68187921077959579</v>
      </c>
      <c r="K23" s="306">
        <f>AVERAGE(DataUS2!EE102,DataUS2!EE103)/TableUS1!$B98</f>
        <v>2.6414821944177096E-2</v>
      </c>
      <c r="L23" s="306">
        <f>AVERAGE(DataUS2!EF102,DataUS2!EF103)/TableUS1!$B98</f>
        <v>0.59537133782695273</v>
      </c>
      <c r="M23" s="303">
        <f>AVERAGE(DataUS2!EG102,DataUS2!EG103)/TableUS1!$B98</f>
        <v>1.1923195380173246</v>
      </c>
      <c r="N23" s="303"/>
      <c r="O23" s="303">
        <f>AVERAGE((DataUS2!ES102+DataUS2!ET102+DataUS2!EU102),(DataUS2!ES103+DataUS2!ET103+DataUS2!EU103))/DataUS1!B102</f>
        <v>0.1321426852743022</v>
      </c>
      <c r="P23" s="303"/>
      <c r="Q23" s="303"/>
      <c r="R23" s="973">
        <f>AVERAGE(DataUS2!EM102,DataUS2!EM103)/TableUS1!$B98</f>
        <v>0.14921005774783438</v>
      </c>
      <c r="S23" s="1752">
        <f>AVERAGE(DataUS2!EO102,DataUS2!EO103)/DataUS1!B102</f>
        <v>2.3760827718960539E-2</v>
      </c>
      <c r="T23" s="1755"/>
      <c r="U23" s="1752">
        <f>AVERAGE((DataUS2!BZ102+DataUS2!CA102),(DataUS2!CA103+DataUS2!BZ103))/DataUS1!B102</f>
        <v>0.14029956689124157</v>
      </c>
      <c r="V23" s="977">
        <f>AVERAGE(DataUS2!BX102:BX103)/TableUS1!$B98</f>
        <v>0.41035009624639079</v>
      </c>
      <c r="W23" s="1752"/>
      <c r="X23" s="1752"/>
      <c r="Y23" s="1752"/>
      <c r="Z23" s="952">
        <f>B23-TableUS1!N98</f>
        <v>0</v>
      </c>
    </row>
    <row r="24" spans="1:26" ht="12" customHeight="1">
      <c r="A24" s="290">
        <v>1959</v>
      </c>
      <c r="B24" s="252">
        <f t="shared" si="0"/>
        <v>3.696566262403528</v>
      </c>
      <c r="C24" s="472">
        <f t="shared" si="1"/>
        <v>1.115503846948243</v>
      </c>
      <c r="D24" s="303">
        <f>AVERAGE(DataUS2!DV103,DataUS2!DV104)/TableUS1!$B99</f>
        <v>1.4755633958103638</v>
      </c>
      <c r="E24" s="305">
        <f>AVERAGE(DataUS2!DW103,DataUS2!DW104)/TableUS1!$B99</f>
        <v>0.36005954886212066</v>
      </c>
      <c r="F24" s="2866">
        <f>AVERAGE(DataUS2!DX103,DataUS2!DX104)/TableUS1!$B99</f>
        <v>0.22317420066152149</v>
      </c>
      <c r="G24" s="2023">
        <f>AVERAGE(DataUS2!DZ103:DZ104)/TableUS1!$B99</f>
        <v>0.2156295479603087</v>
      </c>
      <c r="H24" s="472">
        <f>AVERAGE((DataUS2!EB103-DataUS2!EM103),(DataUS2!EB104-DataUS2!EM104))/TableUS1!$B99</f>
        <v>2.3578882147937636</v>
      </c>
      <c r="I24" s="303">
        <f t="shared" si="2"/>
        <v>1.3384441133604668</v>
      </c>
      <c r="J24" s="306">
        <f>AVERAGE(DataUS2!ED103,DataUS2!ED104)/TableUS1!$B99</f>
        <v>0.74925578831312023</v>
      </c>
      <c r="K24" s="306">
        <f>AVERAGE(DataUS2!EE103,DataUS2!EE104)/TableUS1!$B99</f>
        <v>3.2039691289966928E-2</v>
      </c>
      <c r="L24" s="306">
        <f>AVERAGE(DataUS2!EF103,DataUS2!EF104)/TableUS1!$B99</f>
        <v>0.55714863375737966</v>
      </c>
      <c r="M24" s="303">
        <f>AVERAGE(DataUS2!EG103,DataUS2!EG104)/TableUS1!$B99</f>
        <v>1.1680044101433302</v>
      </c>
      <c r="N24" s="303"/>
      <c r="O24" s="303">
        <f>AVERAGE((DataUS2!ES103+DataUS2!ET103+DataUS2!EU103),(DataUS2!ES104+DataUS2!ET104+DataUS2!EU104))/DataUS1!B103</f>
        <v>0.13980705622932746</v>
      </c>
      <c r="P24" s="303"/>
      <c r="Q24" s="303"/>
      <c r="R24" s="973">
        <f>AVERAGE(DataUS2!EM103,DataUS2!EM104)/TableUS1!$B99</f>
        <v>0.14856030871003309</v>
      </c>
      <c r="S24" s="1752">
        <f>AVERAGE(DataUS2!EO103,DataUS2!EO104)/DataUS1!B103</f>
        <v>2.9753031973539141E-2</v>
      </c>
      <c r="T24" s="1755"/>
      <c r="U24" s="1752">
        <f>AVERAGE((DataUS2!BZ103+DataUS2!CA103),(DataUS2!CA104+DataUS2!BZ104))/DataUS1!B103</f>
        <v>0.13277067254685779</v>
      </c>
      <c r="V24" s="977">
        <f>AVERAGE(DataUS2!BX103:BX104)/TableUS1!$B99</f>
        <v>0.38898456449834623</v>
      </c>
      <c r="W24" s="1752"/>
      <c r="X24" s="1752"/>
      <c r="Y24" s="1752"/>
      <c r="Z24" s="952">
        <f>B24-TableUS1!N99</f>
        <v>0</v>
      </c>
    </row>
    <row r="25" spans="1:26" ht="12" customHeight="1">
      <c r="A25" s="835">
        <v>1960</v>
      </c>
      <c r="B25" s="247">
        <f t="shared" si="0"/>
        <v>3.6913452783747482</v>
      </c>
      <c r="C25" s="836">
        <f t="shared" si="1"/>
        <v>1.1099502898848663</v>
      </c>
      <c r="D25" s="344">
        <f>AVERAGE(DataUS2!DV104,DataUS2!DV105)/TableUS1!$B100</f>
        <v>1.4848239314399778</v>
      </c>
      <c r="E25" s="325">
        <f>AVERAGE(DataUS2!DW104,DataUS2!DW105)/TableUS1!$B100</f>
        <v>0.37487364155511138</v>
      </c>
      <c r="F25" s="2867">
        <f>AVERAGE(DataUS2!DX104,DataUS2!DX105)/TableUS1!$B100</f>
        <v>0.22241916101962247</v>
      </c>
      <c r="G25" s="2869">
        <f>AVERAGE(DataUS2!DZ104:DZ105)/TableUS1!$B100</f>
        <v>0.21467208107688948</v>
      </c>
      <c r="H25" s="836">
        <f>AVERAGE((DataUS2!EB104-DataUS2!EM104),(DataUS2!EB105-DataUS2!EM105))/TableUS1!$B100</f>
        <v>2.3589758274702595</v>
      </c>
      <c r="I25" s="344">
        <f t="shared" si="2"/>
        <v>1.3231153825222144</v>
      </c>
      <c r="J25" s="346">
        <f>AVERAGE(DataUS2!ED104,DataUS2!ED105)/TableUS1!$B100</f>
        <v>0.75651612453987538</v>
      </c>
      <c r="K25" s="346">
        <f>AVERAGE(DataUS2!EE104,DataUS2!EE105)/TableUS1!$B100</f>
        <v>3.4651381402577015E-2</v>
      </c>
      <c r="L25" s="346">
        <f>AVERAGE(DataUS2!EF104,DataUS2!EF105)/TableUS1!$B100</f>
        <v>0.53194787657976206</v>
      </c>
      <c r="M25" s="344">
        <f>AVERAGE(DataUS2!EG104,DataUS2!EG105)/TableUS1!$B100</f>
        <v>1.1936907139488586</v>
      </c>
      <c r="N25" s="344"/>
      <c r="O25" s="344">
        <f>AVERAGE((DataUS2!ES104+DataUS2!ET104+DataUS2!EU104),(DataUS2!ES105+DataUS2!ET105+DataUS2!EU105))/DataUS1!B104</f>
        <v>0.15031318543933003</v>
      </c>
      <c r="P25" s="344"/>
      <c r="Q25" s="344"/>
      <c r="R25" s="974">
        <f>AVERAGE(DataUS2!EM104,DataUS2!EM105)/TableUS1!$B100</f>
        <v>0.15783026900081337</v>
      </c>
      <c r="S25" s="1753">
        <f>AVERAGE(DataUS2!EO104,DataUS2!EO105)/DataUS1!B104</f>
        <v>3.3940291673392478E-2</v>
      </c>
      <c r="T25" s="1756"/>
      <c r="U25" s="1753">
        <f>AVERAGE((DataUS2!BZ104+DataUS2!CA104),(DataUS2!CA105+DataUS2!BZ105))/DataUS1!B104</f>
        <v>0.13327973784632655</v>
      </c>
      <c r="V25" s="978">
        <f>AVERAGE(DataUS2!BX104:BX105)/TableUS1!$B100</f>
        <v>0.38575668281916486</v>
      </c>
      <c r="W25" s="1752"/>
      <c r="X25" s="1752"/>
      <c r="Y25" s="1752"/>
      <c r="Z25" s="952">
        <f>B25-TableUS1!N100</f>
        <v>0</v>
      </c>
    </row>
    <row r="26" spans="1:26" ht="12" customHeight="1">
      <c r="A26" s="290">
        <v>1961</v>
      </c>
      <c r="B26" s="252">
        <f t="shared" si="0"/>
        <v>3.7886501176420242</v>
      </c>
      <c r="C26" s="472">
        <f t="shared" si="1"/>
        <v>1.1189553958916489</v>
      </c>
      <c r="D26" s="303">
        <f>AVERAGE(DataUS2!DV105,DataUS2!DV106)/TableUS1!$B101</f>
        <v>1.5150050898389693</v>
      </c>
      <c r="E26" s="305">
        <f>AVERAGE(DataUS2!DW105,DataUS2!DW106)/TableUS1!$B101</f>
        <v>0.39604969394732048</v>
      </c>
      <c r="F26" s="2866">
        <f>AVERAGE(DataUS2!DX105,DataUS2!DX106)/TableUS1!$B101</f>
        <v>0.22247640281362629</v>
      </c>
      <c r="G26" s="2023">
        <f>AVERAGE(DataUS2!DZ105:DZ106)/TableUS1!$B101</f>
        <v>0.21454664768633955</v>
      </c>
      <c r="H26" s="472">
        <f>AVERAGE((DataUS2!EB105-DataUS2!EM105),(DataUS2!EB106-DataUS2!EM106))/TableUS1!$B101</f>
        <v>2.4472183189367489</v>
      </c>
      <c r="I26" s="303">
        <f t="shared" si="2"/>
        <v>1.3833241794354201</v>
      </c>
      <c r="J26" s="306">
        <f>AVERAGE(DataUS2!ED105,DataUS2!ED106)/TableUS1!$B101</f>
        <v>0.81823110008793853</v>
      </c>
      <c r="K26" s="306">
        <f>AVERAGE(DataUS2!EE105,DataUS2!EE106)/TableUS1!$B101</f>
        <v>4.0658591536091998E-2</v>
      </c>
      <c r="L26" s="306">
        <f>AVERAGE(DataUS2!EF105,DataUS2!EF106)/TableUS1!$B101</f>
        <v>0.52443448781138957</v>
      </c>
      <c r="M26" s="303">
        <f>AVERAGE(DataUS2!EG105,DataUS2!EG106)/TableUS1!$B101</f>
        <v>1.227218767290932</v>
      </c>
      <c r="N26" s="303">
        <f>AVERAGE((DataUS2!EI105+DataUS2!ER105),(DataUS2!EI106+DataUS2!ER106))/TableUS1!$B101</f>
        <v>0.24521814978494286</v>
      </c>
      <c r="O26" s="303">
        <f>AVERAGE((DataUS2!ES105+DataUS2!ET105+DataUS2!EU105),(DataUS2!ES106+DataUS2!ET106+DataUS2!EU106))/DataUS1!B105</f>
        <v>0.1650554787352744</v>
      </c>
      <c r="P26" s="306">
        <f>AVERAGE(DataUS2!EK105,DataUS2!EK106)/TableUS1!$B101</f>
        <v>0.2399387792742165</v>
      </c>
      <c r="Q26" s="306">
        <f>AVERAGE(DataUS2!EL105,DataUS2!EL106)/TableUS1!$B101</f>
        <v>0.57700635949649826</v>
      </c>
      <c r="R26" s="973">
        <f>AVERAGE(DataUS2!EM105,DataUS2!EM106)/TableUS1!$B101</f>
        <v>0.16332462778960363</v>
      </c>
      <c r="S26" s="1752">
        <f>AVERAGE(DataUS2!EO105,DataUS2!EO106)/DataUS1!B105</f>
        <v>4.1677578316776494E-2</v>
      </c>
      <c r="T26" s="1755"/>
      <c r="U26" s="1752">
        <f>AVERAGE((DataUS2!BZ105+DataUS2!CA105),(DataUS2!CA106+DataUS2!BZ106))/DataUS1!B105</f>
        <v>0.13693653852228574</v>
      </c>
      <c r="V26" s="977">
        <f>AVERAGE(DataUS2!BX105:BX106)/TableUS1!$B101</f>
        <v>0.38089216368596052</v>
      </c>
      <c r="W26" s="1752"/>
      <c r="X26" s="1752"/>
      <c r="Y26" s="1752"/>
      <c r="Z26" s="952">
        <f>B26-TableUS1!N101</f>
        <v>0</v>
      </c>
    </row>
    <row r="27" spans="1:26" ht="12" customHeight="1">
      <c r="A27" s="290">
        <v>1962</v>
      </c>
      <c r="B27" s="252">
        <f t="shared" si="0"/>
        <v>3.7157870156341444</v>
      </c>
      <c r="C27" s="472">
        <f t="shared" si="1"/>
        <v>1.0781119150195368</v>
      </c>
      <c r="D27" s="303">
        <f>AVERAGE(DataUS2!DV106,DataUS2!DV107)/TableUS1!$B102</f>
        <v>1.4829917116442559</v>
      </c>
      <c r="E27" s="305">
        <f>AVERAGE(DataUS2!DW106,DataUS2!DW107)/TableUS1!$B102</f>
        <v>0.40487979662471907</v>
      </c>
      <c r="F27" s="2866">
        <f>AVERAGE(DataUS2!DX106,DataUS2!DX107)/TableUS1!$B102</f>
        <v>0.21614579640349457</v>
      </c>
      <c r="G27" s="2023">
        <f>AVERAGE(DataUS2!DZ106:DZ107)/TableUS1!$B102</f>
        <v>0.20832919719139417</v>
      </c>
      <c r="H27" s="472">
        <f>AVERAGE((DataUS2!EB106-DataUS2!EM106),(DataUS2!EB107-DataUS2!EM107))/TableUS1!$B102</f>
        <v>2.4215293042111128</v>
      </c>
      <c r="I27" s="303">
        <f t="shared" si="2"/>
        <v>1.3723579034345579</v>
      </c>
      <c r="J27" s="306">
        <f>AVERAGE(DataUS2!ED106,DataUS2!ED107)/TableUS1!$B102</f>
        <v>0.82670557949003021</v>
      </c>
      <c r="K27" s="306">
        <f>AVERAGE(DataUS2!EE106,DataUS2!EE107)/TableUS1!$B102</f>
        <v>4.1393563123198411E-2</v>
      </c>
      <c r="L27" s="306">
        <f>AVERAGE(DataUS2!EF106,DataUS2!EF107)/TableUS1!$B102</f>
        <v>0.50425876082132914</v>
      </c>
      <c r="M27" s="303">
        <f>AVERAGE(DataUS2!EG106,DataUS2!EG107)/TableUS1!$B102</f>
        <v>1.212367017127882</v>
      </c>
      <c r="N27" s="303">
        <f>AVERAGE((DataUS2!EI106+DataUS2!ER106),(DataUS2!EI107+DataUS2!ER107))/TableUS1!$B102</f>
        <v>0.23833064365931803</v>
      </c>
      <c r="O27" s="303">
        <f>AVERAGE((DataUS2!ES106+DataUS2!ET106+DataUS2!EU106),(DataUS2!ES107+DataUS2!ET107+DataUS2!EU107))/DataUS1!B106</f>
        <v>0.16929441672835427</v>
      </c>
      <c r="P27" s="306">
        <f>AVERAGE(DataUS2!EK106,DataUS2!EK107)/TableUS1!$B102</f>
        <v>0.22435946524175396</v>
      </c>
      <c r="Q27" s="306">
        <f>AVERAGE(DataUS2!EL106,DataUS2!EL107)/TableUS1!$B102</f>
        <v>0.58038249149845567</v>
      </c>
      <c r="R27" s="973">
        <f>AVERAGE(DataUS2!EM106,DataUS2!EM107)/TableUS1!$B102</f>
        <v>0.16319561635132721</v>
      </c>
      <c r="S27" s="1752">
        <f>AVERAGE(DataUS2!EO106,DataUS2!EO107)/DataUS1!B106</f>
        <v>4.4234785379140037E-2</v>
      </c>
      <c r="T27" s="1755"/>
      <c r="U27" s="1752">
        <f>AVERAGE((DataUS2!BZ106+DataUS2!CA106),(DataUS2!CA107+DataUS2!BZ107))/DataUS1!B106</f>
        <v>0.13672430794073073</v>
      </c>
      <c r="V27" s="977">
        <f>AVERAGE(DataUS2!BX106:BX107)/TableUS1!$B102</f>
        <v>0.36217004223119098</v>
      </c>
      <c r="W27" s="1752"/>
      <c r="X27" s="1752"/>
      <c r="Y27" s="1752"/>
      <c r="Z27" s="952">
        <f>B27-TableUS1!N102</f>
        <v>0</v>
      </c>
    </row>
    <row r="28" spans="1:26" ht="12" customHeight="1">
      <c r="A28" s="290">
        <v>1963</v>
      </c>
      <c r="B28" s="252">
        <f t="shared" si="0"/>
        <v>3.6483218241470654</v>
      </c>
      <c r="C28" s="472">
        <f t="shared" si="1"/>
        <v>1.039254239746962</v>
      </c>
      <c r="D28" s="303">
        <f>AVERAGE(DataUS2!DV107,DataUS2!DV108)/TableUS1!$B103</f>
        <v>1.4618435279497066</v>
      </c>
      <c r="E28" s="305">
        <f>AVERAGE(DataUS2!DW107,DataUS2!DW108)/TableUS1!$B103</f>
        <v>0.42258928820274461</v>
      </c>
      <c r="F28" s="2866">
        <f>AVERAGE(DataUS2!DX107,DataUS2!DX108)/TableUS1!$B103</f>
        <v>0.2149771995909433</v>
      </c>
      <c r="G28" s="2023">
        <f>AVERAGE(DataUS2!DZ107:DZ108)/TableUS1!$B103</f>
        <v>0.20710639547722209</v>
      </c>
      <c r="H28" s="472">
        <f>AVERAGE((DataUS2!EB107-DataUS2!EM107),(DataUS2!EB108-DataUS2!EM108))/TableUS1!$B103</f>
        <v>2.3940903848091604</v>
      </c>
      <c r="I28" s="303">
        <f t="shared" si="2"/>
        <v>1.3382994167869038</v>
      </c>
      <c r="J28" s="306">
        <f>AVERAGE(DataUS2!ED107,DataUS2!ED108)/TableUS1!$B103</f>
        <v>0.80496860253966751</v>
      </c>
      <c r="K28" s="306">
        <f>AVERAGE(DataUS2!EE107,DataUS2!EE108)/TableUS1!$B103</f>
        <v>4.0848499660905993E-2</v>
      </c>
      <c r="L28" s="306">
        <f>AVERAGE(DataUS2!EF107,DataUS2!EF108)/TableUS1!$B103</f>
        <v>0.49248231458633029</v>
      </c>
      <c r="M28" s="303">
        <f>AVERAGE(DataUS2!EG107,DataUS2!EG108)/TableUS1!$B103</f>
        <v>1.2269003378076591</v>
      </c>
      <c r="N28" s="303">
        <f>AVERAGE((DataUS2!EI107+DataUS2!ER107),(DataUS2!EI108+DataUS2!ER108))/TableUS1!$B103</f>
        <v>0.23634030030364814</v>
      </c>
      <c r="O28" s="303">
        <f>AVERAGE((DataUS2!ES107+DataUS2!ET107+DataUS2!EU107),(DataUS2!ES108+DataUS2!ET108+DataUS2!EU108))/DataUS1!B107</f>
        <v>0.17577325223662685</v>
      </c>
      <c r="P28" s="306">
        <f>AVERAGE(DataUS2!EK107,DataUS2!EK108)/TableUS1!$B103</f>
        <v>0.21311379051351478</v>
      </c>
      <c r="Q28" s="306">
        <f>AVERAGE(DataUS2!EL107,DataUS2!EL108)/TableUS1!$B103</f>
        <v>0.60167299475386926</v>
      </c>
      <c r="R28" s="973">
        <f>AVERAGE(DataUS2!EM107,DataUS2!EM108)/TableUS1!$B103</f>
        <v>0.17110936978540242</v>
      </c>
      <c r="S28" s="1752">
        <f>AVERAGE(DataUS2!EO107,DataUS2!EO108)/DataUS1!B107</f>
        <v>4.6770585221218637E-2</v>
      </c>
      <c r="T28" s="1755"/>
      <c r="U28" s="1752">
        <f>AVERAGE((DataUS2!BZ107+DataUS2!CA107),(DataUS2!CA108+DataUS2!BZ108))/DataUS1!B107</f>
        <v>0.13864442438704025</v>
      </c>
      <c r="V28" s="977">
        <f>AVERAGE(DataUS2!BX107:BX108)/TableUS1!$B103</f>
        <v>0.35691787493470029</v>
      </c>
      <c r="W28" s="1752"/>
      <c r="X28" s="1752"/>
      <c r="Y28" s="1752"/>
      <c r="Z28" s="952">
        <f>B28-TableUS1!N103</f>
        <v>0</v>
      </c>
    </row>
    <row r="29" spans="1:26" ht="12" customHeight="1">
      <c r="A29" s="290">
        <v>1964</v>
      </c>
      <c r="B29" s="252">
        <f t="shared" si="0"/>
        <v>3.618221876520884</v>
      </c>
      <c r="C29" s="472">
        <f t="shared" si="1"/>
        <v>0.98868516305539755</v>
      </c>
      <c r="D29" s="303">
        <f>AVERAGE(DataUS2!DV108,DataUS2!DV109)/TableUS1!$B104</f>
        <v>1.4221466157581171</v>
      </c>
      <c r="E29" s="305">
        <f>AVERAGE(DataUS2!DW108,DataUS2!DW109)/TableUS1!$B104</f>
        <v>0.43346145270271952</v>
      </c>
      <c r="F29" s="2866">
        <f>AVERAGE(DataUS2!DX108,DataUS2!DX109)/TableUS1!$B104</f>
        <v>0.21187416478680479</v>
      </c>
      <c r="G29" s="2023">
        <f>AVERAGE(DataUS2!DZ108:DZ109)/TableUS1!$B104</f>
        <v>0.20401607333863966</v>
      </c>
      <c r="H29" s="472">
        <f>AVERAGE((DataUS2!EB108-DataUS2!EM108),(DataUS2!EB109-DataUS2!EM109))/TableUS1!$B104</f>
        <v>2.4176625486786816</v>
      </c>
      <c r="I29" s="303">
        <f t="shared" si="2"/>
        <v>1.3636741682120412</v>
      </c>
      <c r="J29" s="306">
        <f>AVERAGE(DataUS2!ED108,DataUS2!ED109)/TableUS1!$B104</f>
        <v>0.84302556141041918</v>
      </c>
      <c r="K29" s="306">
        <f>AVERAGE(DataUS2!EE108,DataUS2!EE109)/TableUS1!$B104</f>
        <v>4.4283654155518708E-2</v>
      </c>
      <c r="L29" s="306">
        <f>AVERAGE(DataUS2!EF108,DataUS2!EF109)/TableUS1!$B104</f>
        <v>0.47636495264610335</v>
      </c>
      <c r="M29" s="303">
        <f>AVERAGE(DataUS2!EG108,DataUS2!EG109)/TableUS1!$B104</f>
        <v>1.2324475327737781</v>
      </c>
      <c r="N29" s="303">
        <f>AVERAGE((DataUS2!EI108+DataUS2!ER108),(DataUS2!EI109+DataUS2!ER109))/TableUS1!$B104</f>
        <v>0.23164659272922025</v>
      </c>
      <c r="O29" s="303">
        <f>AVERAGE((DataUS2!ES108+DataUS2!ET108+DataUS2!EU108),(DataUS2!ES109+DataUS2!ET109+DataUS2!EU109))/DataUS1!B108</f>
        <v>0.1863810928267397</v>
      </c>
      <c r="P29" s="306">
        <f>AVERAGE(DataUS2!EK108,DataUS2!EK109)/TableUS1!$B104</f>
        <v>0.2024048819266058</v>
      </c>
      <c r="Q29" s="306">
        <f>AVERAGE(DataUS2!EL108,DataUS2!EL109)/TableUS1!$B104</f>
        <v>0.61201496529121235</v>
      </c>
      <c r="R29" s="973">
        <f>AVERAGE(DataUS2!EM108,DataUS2!EM109)/TableUS1!$B104</f>
        <v>0.17845915230713799</v>
      </c>
      <c r="S29" s="1752">
        <f>AVERAGE(DataUS2!EO108,DataUS2!EO109)/DataUS1!B108</f>
        <v>5.4291580419152524E-2</v>
      </c>
      <c r="T29" s="1755"/>
      <c r="U29" s="1752">
        <f>AVERAGE((DataUS2!BZ108+DataUS2!CA108),(DataUS2!CA109+DataUS2!BZ109))/DataUS1!B108</f>
        <v>0.13973469048081844</v>
      </c>
      <c r="V29" s="977">
        <f>AVERAGE(DataUS2!BX108:BX109)/TableUS1!$B104</f>
        <v>0.34937746323981161</v>
      </c>
      <c r="W29" s="1752"/>
      <c r="X29" s="1752"/>
      <c r="Y29" s="1752"/>
      <c r="Z29" s="952">
        <f>B29-TableUS1!N104</f>
        <v>0</v>
      </c>
    </row>
    <row r="30" spans="1:26" ht="12" customHeight="1">
      <c r="A30" s="290">
        <v>1965</v>
      </c>
      <c r="B30" s="252">
        <f t="shared" si="0"/>
        <v>3.6026458663446266</v>
      </c>
      <c r="C30" s="472">
        <f t="shared" si="1"/>
        <v>0.9441100850414873</v>
      </c>
      <c r="D30" s="303">
        <f>AVERAGE(DataUS2!DV109,DataUS2!DV110)/TableUS1!$B105</f>
        <v>1.3815400694107325</v>
      </c>
      <c r="E30" s="305">
        <f>AVERAGE(DataUS2!DW109,DataUS2!DW110)/TableUS1!$B105</f>
        <v>0.43742998436924518</v>
      </c>
      <c r="F30" s="2866">
        <f>AVERAGE(DataUS2!DX109,DataUS2!DX110)/TableUS1!$B105</f>
        <v>0.20865079630369598</v>
      </c>
      <c r="G30" s="2023">
        <f>AVERAGE(DataUS2!DZ109:DZ110)/TableUS1!$B105</f>
        <v>0.20083925223843013</v>
      </c>
      <c r="H30" s="472">
        <f>AVERAGE((DataUS2!EB109-DataUS2!EM109),(DataUS2!EB110-DataUS2!EM110))/TableUS1!$B105</f>
        <v>2.4498849849994433</v>
      </c>
      <c r="I30" s="303">
        <f t="shared" si="2"/>
        <v>1.403755705133493</v>
      </c>
      <c r="J30" s="306">
        <f>AVERAGE(DataUS2!ED109,DataUS2!ED110)/TableUS1!$B105</f>
        <v>0.88950172637500491</v>
      </c>
      <c r="K30" s="306">
        <f>AVERAGE(DataUS2!EE109,DataUS2!EE110)/TableUS1!$B105</f>
        <v>4.8190227236275855E-2</v>
      </c>
      <c r="L30" s="306">
        <f>AVERAGE(DataUS2!EF109,DataUS2!EF110)/TableUS1!$B105</f>
        <v>0.46606375152221224</v>
      </c>
      <c r="M30" s="303">
        <f>AVERAGE(DataUS2!EG109,DataUS2!EG110)/TableUS1!$B105</f>
        <v>1.228401145826018</v>
      </c>
      <c r="N30" s="303">
        <f>AVERAGE((DataUS2!EI109+DataUS2!ER109),(DataUS2!EI110+DataUS2!ER110))/TableUS1!$B105</f>
        <v>0.22571904691955758</v>
      </c>
      <c r="O30" s="303">
        <f>AVERAGE((DataUS2!ES109+DataUS2!ET109+DataUS2!EU109),(DataUS2!ES110+DataUS2!ET110+DataUS2!EU110))/DataUS1!B109</f>
        <v>0.19488303613841543</v>
      </c>
      <c r="P30" s="306">
        <f>AVERAGE(DataUS2!EK109,DataUS2!EK110)/TableUS1!$B105</f>
        <v>0.19289660855247925</v>
      </c>
      <c r="Q30" s="306">
        <f>AVERAGE(DataUS2!EL109,DataUS2!EL110)/TableUS1!$B105</f>
        <v>0.61490245421556566</v>
      </c>
      <c r="R30" s="973">
        <f>AVERAGE(DataUS2!EM109,DataUS2!EM110)/TableUS1!$B105</f>
        <v>0.18227186596006781</v>
      </c>
      <c r="S30" s="1752">
        <f>AVERAGE(DataUS2!EO109,DataUS2!EO110)/DataUS1!B109</f>
        <v>6.0987543542707329E-2</v>
      </c>
      <c r="T30" s="1755"/>
      <c r="U30" s="1752">
        <f>AVERAGE((DataUS2!BZ109+DataUS2!CA109),(DataUS2!CA110+DataUS2!BZ110))/DataUS1!B109</f>
        <v>0.14113219165752547</v>
      </c>
      <c r="V30" s="977">
        <f>AVERAGE(DataUS2!BX109:BX110)/TableUS1!$B105</f>
        <v>0.33983935006481375</v>
      </c>
      <c r="W30" s="1752"/>
      <c r="X30" s="1752"/>
      <c r="Y30" s="1752"/>
      <c r="Z30" s="952">
        <f>B30-TableUS1!N105</f>
        <v>0</v>
      </c>
    </row>
    <row r="31" spans="1:26" ht="13" customHeight="1">
      <c r="A31" s="290">
        <v>1966</v>
      </c>
      <c r="B31" s="252">
        <f t="shared" si="0"/>
        <v>3.478735944573919</v>
      </c>
      <c r="C31" s="472">
        <f t="shared" si="1"/>
        <v>0.9176591070711908</v>
      </c>
      <c r="D31" s="303">
        <f>AVERAGE(DataUS2!DV110,DataUS2!DV111)/TableUS1!$B106</f>
        <v>1.3512430735001093</v>
      </c>
      <c r="E31" s="305">
        <f>AVERAGE(DataUS2!DW110,DataUS2!DW111)/TableUS1!$B106</f>
        <v>0.43358396642891844</v>
      </c>
      <c r="F31" s="2866">
        <f>AVERAGE(DataUS2!DX110,DataUS2!DX111)/TableUS1!$B106</f>
        <v>0.20497229400043654</v>
      </c>
      <c r="G31" s="2023">
        <f>AVERAGE(DataUS2!DZ110:DZ111)/TableUS1!$B106</f>
        <v>0.19714350088363478</v>
      </c>
      <c r="H31" s="472">
        <f>AVERAGE((DataUS2!EB110-DataUS2!EM110),(DataUS2!EB111-DataUS2!EM111))/TableUS1!$B106</f>
        <v>2.3561045435022914</v>
      </c>
      <c r="I31" s="303">
        <f t="shared" si="2"/>
        <v>1.3254788174079579</v>
      </c>
      <c r="J31" s="306">
        <f>AVERAGE(DataUS2!ED110,DataUS2!ED111)/TableUS1!$B106</f>
        <v>0.81981595048828759</v>
      </c>
      <c r="K31" s="306">
        <f>AVERAGE(DataUS2!EE110,DataUS2!EE111)/TableUS1!$B106</f>
        <v>4.8061284122033129E-2</v>
      </c>
      <c r="L31" s="306">
        <f>AVERAGE(DataUS2!EF110,DataUS2!EF111)/TableUS1!$B106</f>
        <v>0.45760158279763713</v>
      </c>
      <c r="M31" s="303">
        <f>AVERAGE(DataUS2!EG110,DataUS2!EG111)/TableUS1!$B106</f>
        <v>1.212706034768037</v>
      </c>
      <c r="N31" s="303">
        <f>AVERAGE((DataUS2!EI110+DataUS2!ER110),(DataUS2!EI111+DataUS2!ER111))/TableUS1!$B106</f>
        <v>0.21906609306681124</v>
      </c>
      <c r="O31" s="303">
        <f>AVERAGE((DataUS2!ES110+DataUS2!ET110+DataUS2!EU110),(DataUS2!ES111+DataUS2!ET111+DataUS2!EU111))/DataUS1!B110</f>
        <v>0.19555155005738345</v>
      </c>
      <c r="P31" s="306">
        <f>AVERAGE(DataUS2!EK110,DataUS2!EK111)/TableUS1!$B106</f>
        <v>0.19217895188942949</v>
      </c>
      <c r="Q31" s="306">
        <f>AVERAGE(DataUS2!EL110,DataUS2!EL111)/TableUS1!$B106</f>
        <v>0.60590943975441292</v>
      </c>
      <c r="R31" s="973">
        <f>AVERAGE(DataUS2!EM110,DataUS2!EM111)/TableUS1!$B106</f>
        <v>0.18208030867370287</v>
      </c>
      <c r="S31" s="1752">
        <f>AVERAGE(DataUS2!EO110,DataUS2!EO111)/DataUS1!B110</f>
        <v>6.0679659501362421E-2</v>
      </c>
      <c r="T31" s="1755"/>
      <c r="U31" s="1752">
        <f>AVERAGE((DataUS2!BZ110+DataUS2!CA110),(DataUS2!CA111+DataUS2!BZ111))/DataUS1!B110</f>
        <v>0.14240390911587233</v>
      </c>
      <c r="V31" s="977">
        <f>AVERAGE(DataUS2!BX110:BX111)/TableUS1!$B106</f>
        <v>0.33612270906236136</v>
      </c>
      <c r="W31" s="1752"/>
      <c r="X31" s="1752"/>
      <c r="Y31" s="1752"/>
      <c r="Z31" s="952">
        <f>B31-TableUS1!N106</f>
        <v>0</v>
      </c>
    </row>
    <row r="32" spans="1:26" ht="12" customHeight="1">
      <c r="A32" s="290">
        <v>1967</v>
      </c>
      <c r="B32" s="252">
        <f t="shared" si="0"/>
        <v>3.5173636435719562</v>
      </c>
      <c r="C32" s="472">
        <f t="shared" si="1"/>
        <v>0.92674189810573249</v>
      </c>
      <c r="D32" s="303">
        <f>AVERAGE(DataUS2!DV111,DataUS2!DV112)/TableUS1!$B107</f>
        <v>1.3665613666393257</v>
      </c>
      <c r="E32" s="305">
        <f>AVERAGE(DataUS2!DW111,DataUS2!DW112)/TableUS1!$B107</f>
        <v>0.43981946853359327</v>
      </c>
      <c r="F32" s="2866">
        <f>AVERAGE(DataUS2!DX111,DataUS2!DX112)/TableUS1!$B107</f>
        <v>0.20565954886456544</v>
      </c>
      <c r="G32" s="2023">
        <f>AVERAGE(DataUS2!DZ111:DZ112)/TableUS1!$B107</f>
        <v>0.19753983066263059</v>
      </c>
      <c r="H32" s="472">
        <f>AVERAGE((DataUS2!EB111-DataUS2!EM111),(DataUS2!EB112-DataUS2!EM112))/TableUS1!$B107</f>
        <v>2.3849621966016583</v>
      </c>
      <c r="I32" s="303">
        <f t="shared" si="2"/>
        <v>1.3294827860774754</v>
      </c>
      <c r="J32" s="306">
        <f>AVERAGE(DataUS2!ED111,DataUS2!ED112)/TableUS1!$B107</f>
        <v>0.81982901016863785</v>
      </c>
      <c r="K32" s="306">
        <f>AVERAGE(DataUS2!EE111,DataUS2!EE112)/TableUS1!$B107</f>
        <v>5.1188340015365236E-2</v>
      </c>
      <c r="L32" s="306">
        <f>AVERAGE(DataUS2!EF111,DataUS2!EF112)/TableUS1!$B107</f>
        <v>0.45846543589347233</v>
      </c>
      <c r="M32" s="303">
        <f>AVERAGE(DataUS2!EG111,DataUS2!EG112)/TableUS1!$B107</f>
        <v>1.2411901457298185</v>
      </c>
      <c r="N32" s="303">
        <f>AVERAGE((DataUS2!EI111+DataUS2!ER111),(DataUS2!EI112+DataUS2!ER112))/TableUS1!$B107</f>
        <v>0.21912045048244558</v>
      </c>
      <c r="O32" s="303">
        <f>AVERAGE((DataUS2!ES111+DataUS2!ET111+DataUS2!EU111),(DataUS2!ES112+DataUS2!ET112+DataUS2!EU112))/DataUS1!B111</f>
        <v>0.20439354980140473</v>
      </c>
      <c r="P32" s="306">
        <f>AVERAGE(DataUS2!EK111,DataUS2!EK112)/TableUS1!$B107</f>
        <v>0.1959973107514637</v>
      </c>
      <c r="Q32" s="306">
        <f>AVERAGE(DataUS2!EL111,DataUS2!EL112)/TableUS1!$B107</f>
        <v>0.62167883469450447</v>
      </c>
      <c r="R32" s="973">
        <f>AVERAGE(DataUS2!EM111,DataUS2!EM112)/TableUS1!$B107</f>
        <v>0.18571073520563489</v>
      </c>
      <c r="S32" s="1752">
        <f>AVERAGE(DataUS2!EO111,DataUS2!EO112)/DataUS1!B111</f>
        <v>6.5343475540564952E-2</v>
      </c>
      <c r="T32" s="1755"/>
      <c r="U32" s="1752">
        <f>AVERAGE((DataUS2!BZ111+DataUS2!CA111),(DataUS2!CA112+DataUS2!BZ112))/DataUS1!B111</f>
        <v>0.14734829833068031</v>
      </c>
      <c r="V32" s="977">
        <f>AVERAGE(DataUS2!BX111:BX112)/TableUS1!$B107</f>
        <v>0.34744278183970984</v>
      </c>
      <c r="W32" s="1752"/>
      <c r="X32" s="1752"/>
      <c r="Y32" s="1752"/>
      <c r="Z32" s="952">
        <f>B32-TableUS1!N107</f>
        <v>0</v>
      </c>
    </row>
    <row r="33" spans="1:48" ht="12" customHeight="1">
      <c r="A33" s="290">
        <v>1968</v>
      </c>
      <c r="B33" s="252">
        <f t="shared" si="0"/>
        <v>3.58612660084989</v>
      </c>
      <c r="C33" s="472">
        <f t="shared" si="1"/>
        <v>0.92970538565552796</v>
      </c>
      <c r="D33" s="303">
        <f>AVERAGE(DataUS2!DV112,DataUS2!DV113)/TableUS1!$B108</f>
        <v>1.3607163176117358</v>
      </c>
      <c r="E33" s="305">
        <f>AVERAGE(DataUS2!DW112,DataUS2!DW113)/TableUS1!$B108</f>
        <v>0.43101093195620788</v>
      </c>
      <c r="F33" s="2866">
        <f>AVERAGE(DataUS2!DX112,DataUS2!DX113)/TableUS1!$B108</f>
        <v>0.19731576952827412</v>
      </c>
      <c r="G33" s="2023">
        <f>AVERAGE(DataUS2!DZ112:DZ113)/TableUS1!$B108</f>
        <v>0.1892323665398262</v>
      </c>
      <c r="H33" s="472">
        <f>AVERAGE((DataUS2!EB112-DataUS2!EM112),(DataUS2!EB113-DataUS2!EM113))/TableUS1!$B108</f>
        <v>2.4591054456660881</v>
      </c>
      <c r="I33" s="303">
        <f t="shared" si="2"/>
        <v>1.4126591229690417</v>
      </c>
      <c r="J33" s="306">
        <f>AVERAGE(DataUS2!ED112,DataUS2!ED113)/TableUS1!$B108</f>
        <v>0.91176474886165026</v>
      </c>
      <c r="K33" s="306">
        <f>AVERAGE(DataUS2!EE112,DataUS2!EE113)/TableUS1!$B108</f>
        <v>5.6322005365879328E-2</v>
      </c>
      <c r="L33" s="306">
        <f>AVERAGE(DataUS2!EF112,DataUS2!EF113)/TableUS1!$B108</f>
        <v>0.44457236874151229</v>
      </c>
      <c r="M33" s="303">
        <f>AVERAGE(DataUS2!EG112,DataUS2!EG113)/TableUS1!$B108</f>
        <v>1.2331068080811622</v>
      </c>
      <c r="N33" s="303">
        <f>AVERAGE((DataUS2!EI112+DataUS2!ER112),(DataUS2!EI113+DataUS2!ER113))/TableUS1!$B108</f>
        <v>0.21169979424950752</v>
      </c>
      <c r="O33" s="303">
        <f>AVERAGE((DataUS2!ES112+DataUS2!ET112+DataUS2!EU112),(DataUS2!ES113+DataUS2!ET113+DataUS2!EU113))/DataUS1!B112</f>
        <v>0.21171440721061952</v>
      </c>
      <c r="P33" s="306">
        <f>AVERAGE(DataUS2!EK112,DataUS2!EK113)/TableUS1!$B108</f>
        <v>0.18460553772774299</v>
      </c>
      <c r="Q33" s="306">
        <f>AVERAGE(DataUS2!EL112,DataUS2!EL113)/TableUS1!$B108</f>
        <v>0.62508706889329224</v>
      </c>
      <c r="R33" s="973">
        <f>AVERAGE(DataUS2!EM112,DataUS2!EM113)/TableUS1!$B108</f>
        <v>0.18666048538411625</v>
      </c>
      <c r="S33" s="1752">
        <f>AVERAGE(DataUS2!EO112,DataUS2!EO113)/DataUS1!B112</f>
        <v>7.5051681172466064E-2</v>
      </c>
      <c r="T33" s="1755"/>
      <c r="U33" s="1752">
        <f>AVERAGE((DataUS2!BZ112+DataUS2!CA112),(DataUS2!CA113+DataUS2!BZ113))/DataUS1!B112</f>
        <v>0.14836904741029103</v>
      </c>
      <c r="V33" s="977">
        <f>AVERAGE(DataUS2!BX112:BX113)/TableUS1!$B108</f>
        <v>0.34947931584064468</v>
      </c>
      <c r="W33" s="1752"/>
      <c r="X33" s="1752"/>
      <c r="Y33" s="1752"/>
      <c r="Z33" s="952">
        <f>B33-TableUS1!N108</f>
        <v>0</v>
      </c>
    </row>
    <row r="34" spans="1:48" ht="12" customHeight="1">
      <c r="A34" s="290">
        <v>1969</v>
      </c>
      <c r="B34" s="252">
        <f t="shared" si="0"/>
        <v>3.502572526588815</v>
      </c>
      <c r="C34" s="472">
        <f t="shared" si="1"/>
        <v>0.95762261468826959</v>
      </c>
      <c r="D34" s="303">
        <f>AVERAGE(DataUS2!DV113,DataUS2!DV114)/TableUS1!$B109</f>
        <v>1.3848536468559665</v>
      </c>
      <c r="E34" s="305">
        <f>AVERAGE(DataUS2!DW113,DataUS2!DW114)/TableUS1!$B109</f>
        <v>0.42723103216769681</v>
      </c>
      <c r="F34" s="2866">
        <f>AVERAGE(DataUS2!DX113,DataUS2!DX114)/TableUS1!$B109</f>
        <v>0.1884512335330554</v>
      </c>
      <c r="G34" s="2023">
        <f>AVERAGE(DataUS2!DZ113:DZ114)/TableUS1!$B109</f>
        <v>0.18024906455880774</v>
      </c>
      <c r="H34" s="472">
        <f>AVERAGE((DataUS2!EB113-DataUS2!EM113),(DataUS2!EB114-DataUS2!EM114))/TableUS1!$B109</f>
        <v>2.3564986783674899</v>
      </c>
      <c r="I34" s="303">
        <f t="shared" si="2"/>
        <v>1.3246366706453516</v>
      </c>
      <c r="J34" s="306">
        <f>AVERAGE(DataUS2!ED113,DataUS2!ED114)/TableUS1!$B109</f>
        <v>0.83439272153875499</v>
      </c>
      <c r="K34" s="306">
        <f>AVERAGE(DataUS2!EE113,DataUS2!EE114)/TableUS1!$B109</f>
        <v>5.3522036681562815E-2</v>
      </c>
      <c r="L34" s="306">
        <f>AVERAGE(DataUS2!EF113,DataUS2!EF114)/TableUS1!$B109</f>
        <v>0.43672191242503378</v>
      </c>
      <c r="M34" s="303">
        <f>AVERAGE(DataUS2!EG113,DataUS2!EG114)/TableUS1!$B109</f>
        <v>1.2202790256892495</v>
      </c>
      <c r="N34" s="303">
        <f>AVERAGE((DataUS2!EI113+DataUS2!ER113),(DataUS2!EI114+DataUS2!ER114))/TableUS1!$B109</f>
        <v>0.20670647602743775</v>
      </c>
      <c r="O34" s="303">
        <f>AVERAGE((DataUS2!ES113+DataUS2!ET113+DataUS2!EU113),(DataUS2!ES114+DataUS2!ET114+DataUS2!EU114))/DataUS1!B113</f>
        <v>0.21238412150127547</v>
      </c>
      <c r="P34" s="306">
        <f>AVERAGE(DataUS2!EK113,DataUS2!EK114)/TableUS1!$B109</f>
        <v>0.19514803015696952</v>
      </c>
      <c r="Q34" s="306">
        <f>AVERAGE(DataUS2!EL113,DataUS2!EL114)/TableUS1!$B109</f>
        <v>0.60604039800356668</v>
      </c>
      <c r="R34" s="973">
        <f>AVERAGE(DataUS2!EM113,DataUS2!EM114)/TableUS1!$B109</f>
        <v>0.18841701796711136</v>
      </c>
      <c r="S34" s="1752">
        <f>AVERAGE(DataUS2!EO113,DataUS2!EO114)/DataUS1!B113</f>
        <v>7.718041226380426E-2</v>
      </c>
      <c r="T34" s="1755"/>
      <c r="U34" s="1752">
        <f>AVERAGE((DataUS2!BZ113+DataUS2!CA113),(DataUS2!CA114+DataUS2!BZ114))/DataUS1!B113</f>
        <v>0.15340672797330732</v>
      </c>
      <c r="V34" s="977">
        <f>AVERAGE(DataUS2!BX113:BX114)/TableUS1!$B109</f>
        <v>0.35553237000758031</v>
      </c>
      <c r="W34" s="1752"/>
      <c r="X34" s="1752"/>
      <c r="Y34" s="1752"/>
      <c r="Z34" s="952">
        <f>B34-TableUS1!N109</f>
        <v>0</v>
      </c>
    </row>
    <row r="35" spans="1:48">
      <c r="A35" s="246">
        <v>1970</v>
      </c>
      <c r="B35" s="247">
        <f t="shared" si="0"/>
        <v>3.4226537188975712</v>
      </c>
      <c r="C35" s="836">
        <f t="shared" si="1"/>
        <v>0.98919706152413667</v>
      </c>
      <c r="D35" s="344">
        <f>AVERAGE(DataUS2!DV114,DataUS2!DV115)/TableUS1!$B110</f>
        <v>1.4193228940017504</v>
      </c>
      <c r="E35" s="325">
        <f>AVERAGE(DataUS2!DW114,DataUS2!DW115)/TableUS1!$B110</f>
        <v>0.43012583247761371</v>
      </c>
      <c r="F35" s="2867">
        <f>AVERAGE(DataUS2!DX114,DataUS2!DX115)/TableUS1!$B110</f>
        <v>0.18511838516152523</v>
      </c>
      <c r="G35" s="2869">
        <f>AVERAGE(DataUS2!DZ114:DZ115)/TableUS1!$B110</f>
        <v>0.17648175770645255</v>
      </c>
      <c r="H35" s="836">
        <f>AVERAGE((DataUS2!EB114-DataUS2!EM114),(DataUS2!EB115-DataUS2!EM115))/TableUS1!$B110</f>
        <v>2.2483382722119094</v>
      </c>
      <c r="I35" s="344">
        <f t="shared" si="2"/>
        <v>1.1944454156645916</v>
      </c>
      <c r="J35" s="346">
        <f>AVERAGE(DataUS2!ED114,DataUS2!ED115)/TableUS1!$B110</f>
        <v>0.70872898600851286</v>
      </c>
      <c r="K35" s="346">
        <f>AVERAGE(DataUS2!EE114,DataUS2!EE115)/TableUS1!$B110</f>
        <v>4.8454083490626174E-2</v>
      </c>
      <c r="L35" s="346">
        <f>AVERAGE(DataUS2!EF114,DataUS2!EF115)/TableUS1!$B110</f>
        <v>0.43726234616545256</v>
      </c>
      <c r="M35" s="344">
        <f>AVERAGE(DataUS2!EG114,DataUS2!EG115)/TableUS1!$B110</f>
        <v>1.2433075012681147</v>
      </c>
      <c r="N35" s="344">
        <f>AVERAGE((DataUS2!EI114+DataUS2!ER114),(DataUS2!EI115+DataUS2!ER115))/TableUS1!$B110</f>
        <v>0.20919830946731655</v>
      </c>
      <c r="O35" s="344">
        <f>AVERAGE((DataUS2!ES114+DataUS2!ET114+DataUS2!EU114),(DataUS2!ES115+DataUS2!ET115+DataUS2!EU115))/DataUS1!B114</f>
        <v>0.21847827314786675</v>
      </c>
      <c r="P35" s="346">
        <f>AVERAGE(DataUS2!EK114,DataUS2!EK115)/TableUS1!$B110</f>
        <v>0.20692834385568185</v>
      </c>
      <c r="Q35" s="346">
        <f>AVERAGE(DataUS2!EL114,DataUS2!EL115)/TableUS1!$B110</f>
        <v>0.60870257479724965</v>
      </c>
      <c r="R35" s="974">
        <f>AVERAGE(DataUS2!EM114,DataUS2!EM115)/TableUS1!$B110</f>
        <v>0.18941464472079694</v>
      </c>
      <c r="S35" s="1753">
        <f>AVERAGE(DataUS2!EO114,DataUS2!EO115)/DataUS1!B114</f>
        <v>7.9189794406740191E-2</v>
      </c>
      <c r="T35" s="1756"/>
      <c r="U35" s="1753">
        <f>AVERAGE((DataUS2!BZ114+DataUS2!CA114),(DataUS2!CA115+DataUS2!BZ115))/DataUS1!B114</f>
        <v>0.16306367899028487</v>
      </c>
      <c r="V35" s="978">
        <f>AVERAGE(DataUS2!BX114:BX115)/TableUS1!$B110</f>
        <v>0.36792269637488645</v>
      </c>
      <c r="W35" s="1752"/>
      <c r="X35" s="1752"/>
      <c r="Y35" s="1752"/>
      <c r="Z35" s="952">
        <f>B35-TableUS1!N110</f>
        <v>0</v>
      </c>
    </row>
    <row r="36" spans="1:48">
      <c r="A36" s="251">
        <v>1971</v>
      </c>
      <c r="B36" s="252">
        <f t="shared" si="0"/>
        <v>3.4088377503539347</v>
      </c>
      <c r="C36" s="472">
        <f t="shared" si="1"/>
        <v>0.99564806354042013</v>
      </c>
      <c r="D36" s="303">
        <f>AVERAGE(DataUS2!DV115,DataUS2!DV116)/TableUS1!$B111</f>
        <v>1.4211602319879262</v>
      </c>
      <c r="E36" s="305">
        <f>AVERAGE(DataUS2!DW115,DataUS2!DW116)/TableUS1!$B111</f>
        <v>0.425512168447506</v>
      </c>
      <c r="F36" s="2866">
        <f>AVERAGE(DataUS2!DX115,DataUS2!DX116)/TableUS1!$B111</f>
        <v>0.17958847928141536</v>
      </c>
      <c r="G36" s="2023">
        <f>AVERAGE(DataUS2!DZ115:DZ116)/TableUS1!$B111</f>
        <v>0.17088589909541493</v>
      </c>
      <c r="H36" s="472">
        <f>AVERAGE((DataUS2!EB115-DataUS2!EM115),(DataUS2!EB116-DataUS2!EM116))/TableUS1!$B111</f>
        <v>2.2336012075320992</v>
      </c>
      <c r="I36" s="303">
        <f t="shared" si="2"/>
        <v>1.1749766537363517</v>
      </c>
      <c r="J36" s="306">
        <f>AVERAGE(DataUS2!ED115,DataUS2!ED116)/TableUS1!$B111</f>
        <v>0.6930725313793572</v>
      </c>
      <c r="K36" s="306">
        <f>AVERAGE(DataUS2!EE115,DataUS2!EE116)/TableUS1!$B111</f>
        <v>4.8480973901408014E-2</v>
      </c>
      <c r="L36" s="306">
        <f>AVERAGE(DataUS2!EF115,DataUS2!EF116)/TableUS1!$B111</f>
        <v>0.4334231484555866</v>
      </c>
      <c r="M36" s="303">
        <f>AVERAGE(DataUS2!EG115,DataUS2!EG116)/TableUS1!$B111</f>
        <v>1.2476480957593084</v>
      </c>
      <c r="N36" s="303">
        <f>AVERAGE((DataUS2!EI115+DataUS2!ER115),(DataUS2!EI116+DataUS2!ER116))/TableUS1!$B111</f>
        <v>0.20606415158469696</v>
      </c>
      <c r="O36" s="303">
        <f>AVERAGE((DataUS2!ES115+DataUS2!ET115+DataUS2!EU115),(DataUS2!ES116+DataUS2!ET116+DataUS2!EU116))/DataUS1!B115</f>
        <v>0.22878890890636464</v>
      </c>
      <c r="P36" s="306">
        <f>AVERAGE(DataUS2!EK115,DataUS2!EK116)/TableUS1!$B111</f>
        <v>0.18811604328587708</v>
      </c>
      <c r="Q36" s="306">
        <f>AVERAGE(DataUS2!EL115,DataUS2!EL116)/TableUS1!$B111</f>
        <v>0.62467899198236954</v>
      </c>
      <c r="R36" s="973">
        <f>AVERAGE(DataUS2!EM115,DataUS2!EM116)/TableUS1!$B111</f>
        <v>0.18902354196356028</v>
      </c>
      <c r="S36" s="1752">
        <f>AVERAGE(DataUS2!EO115,DataUS2!EO116)/DataUS1!B115</f>
        <v>9.09581966889524E-2</v>
      </c>
      <c r="T36" s="1755"/>
      <c r="U36" s="1752">
        <f>AVERAGE((DataUS2!BZ115+DataUS2!CA115),(DataUS2!CA116+DataUS2!BZ116))/DataUS1!B115</f>
        <v>0.1684461138601579</v>
      </c>
      <c r="V36" s="977">
        <f>AVERAGE(DataUS2!BX115:BX116)/TableUS1!$B111</f>
        <v>0.36404658493212105</v>
      </c>
      <c r="W36" s="1752"/>
      <c r="X36" s="1752"/>
      <c r="Y36" s="1752"/>
      <c r="Z36" s="952">
        <f>B36-TableUS1!N111</f>
        <v>0</v>
      </c>
    </row>
    <row r="37" spans="1:48">
      <c r="A37" s="251">
        <v>1972</v>
      </c>
      <c r="B37" s="252">
        <f t="shared" si="0"/>
        <v>3.4871415454462351</v>
      </c>
      <c r="C37" s="472">
        <f t="shared" si="1"/>
        <v>1.0156996576272392</v>
      </c>
      <c r="D37" s="303">
        <f>AVERAGE(DataUS2!DV116,DataUS2!DV117)/TableUS1!$B112</f>
        <v>1.4485191241057351</v>
      </c>
      <c r="E37" s="305">
        <f>AVERAGE(DataUS2!DW116,DataUS2!DW117)/TableUS1!$B112</f>
        <v>0.43281946647849595</v>
      </c>
      <c r="F37" s="2866">
        <f>AVERAGE(DataUS2!DX116,DataUS2!DX117)/TableUS1!$B112</f>
        <v>0.17878585783897624</v>
      </c>
      <c r="G37" s="2023">
        <f>AVERAGE(DataUS2!DZ116:DZ117)/TableUS1!$B112</f>
        <v>0.16990388975624121</v>
      </c>
      <c r="H37" s="472">
        <f>AVERAGE((DataUS2!EB116-DataUS2!EM116),(DataUS2!EB117-DataUS2!EM117))/TableUS1!$B112</f>
        <v>2.2926560299800194</v>
      </c>
      <c r="I37" s="303">
        <f t="shared" si="2"/>
        <v>1.2366972894326467</v>
      </c>
      <c r="J37" s="306">
        <f>AVERAGE(DataUS2!ED116,DataUS2!ED117)/TableUS1!$B112</f>
        <v>0.7498193120212332</v>
      </c>
      <c r="K37" s="306">
        <f>AVERAGE(DataUS2!EE116,DataUS2!EE117)/TableUS1!$B112</f>
        <v>4.9259258091781839E-2</v>
      </c>
      <c r="L37" s="306">
        <f>AVERAGE(DataUS2!EF116,DataUS2!EF117)/TableUS1!$B112</f>
        <v>0.43761871931963148</v>
      </c>
      <c r="M37" s="303">
        <f>AVERAGE(DataUS2!EG116,DataUS2!EG117)/TableUS1!$B112</f>
        <v>1.2488135385618544</v>
      </c>
      <c r="N37" s="303">
        <f>AVERAGE((DataUS2!EI116+DataUS2!ER116),(DataUS2!EI117+DataUS2!ER117))/TableUS1!$B112</f>
        <v>0.20005367727618445</v>
      </c>
      <c r="O37" s="303">
        <f>AVERAGE((DataUS2!ES116+DataUS2!ET116+DataUS2!EU116),(DataUS2!ES117+DataUS2!ET117+DataUS2!EU117))/DataUS1!B116</f>
        <v>0.24525246557471833</v>
      </c>
      <c r="P37" s="306">
        <f>AVERAGE(DataUS2!EK116,DataUS2!EK117)/TableUS1!$B112</f>
        <v>0.16557548389479074</v>
      </c>
      <c r="Q37" s="306">
        <f>AVERAGE(DataUS2!EL116,DataUS2!EL117)/TableUS1!$B112</f>
        <v>0.63793191181616071</v>
      </c>
      <c r="R37" s="973">
        <f>AVERAGE(DataUS2!EM116,DataUS2!EM117)/TableUS1!$B112</f>
        <v>0.19285479801448113</v>
      </c>
      <c r="S37" s="1752">
        <f>AVERAGE(DataUS2!EO116,DataUS2!EO117)/DataUS1!B116</f>
        <v>0.10644847814564824</v>
      </c>
      <c r="T37" s="1755"/>
      <c r="U37" s="1752">
        <f>AVERAGE((DataUS2!BZ116+DataUS2!CA116),(DataUS2!CA117+DataUS2!BZ117))/DataUS1!B116</f>
        <v>0.17222885432788801</v>
      </c>
      <c r="V37" s="977">
        <f>AVERAGE(DataUS2!BX116:BX117)/TableUS1!$B112</f>
        <v>0.3545798379684772</v>
      </c>
      <c r="W37" s="1752"/>
      <c r="X37" s="1752"/>
      <c r="Y37" s="1752"/>
      <c r="Z37" s="952">
        <f>B37-TableUS1!N112</f>
        <v>0</v>
      </c>
    </row>
    <row r="38" spans="1:48">
      <c r="A38" s="251">
        <v>1973</v>
      </c>
      <c r="B38" s="252">
        <f t="shared" si="0"/>
        <v>3.3918808399871017</v>
      </c>
      <c r="C38" s="472">
        <f t="shared" si="1"/>
        <v>1.0467583371867328</v>
      </c>
      <c r="D38" s="303">
        <f>AVERAGE(DataUS2!DV117,DataUS2!DV118)/TableUS1!$B113</f>
        <v>1.4755368370300022</v>
      </c>
      <c r="E38" s="305">
        <f>AVERAGE(DataUS2!DW117,DataUS2!DW118)/TableUS1!$B113</f>
        <v>0.42877849984326921</v>
      </c>
      <c r="F38" s="2866">
        <f>AVERAGE(DataUS2!DX117,DataUS2!DX118)/TableUS1!$B113</f>
        <v>0.19013457981785842</v>
      </c>
      <c r="G38" s="2023">
        <f>AVERAGE(DataUS2!DZ117:DZ118)/TableUS1!$B113</f>
        <v>0.18080376166713399</v>
      </c>
      <c r="H38" s="472">
        <f>AVERAGE((DataUS2!EB117-DataUS2!EM117),(DataUS2!EB118-DataUS2!EM118))/TableUS1!$B113</f>
        <v>2.1549879229825102</v>
      </c>
      <c r="I38" s="303">
        <f t="shared" si="2"/>
        <v>1.1317961812902451</v>
      </c>
      <c r="J38" s="306">
        <f>AVERAGE(DataUS2!ED117,DataUS2!ED118)/TableUS1!$B113</f>
        <v>0.64813113190119009</v>
      </c>
      <c r="K38" s="306">
        <f>AVERAGE(DataUS2!EE117,DataUS2!EE118)/TableUS1!$B113</f>
        <v>4.0156945853969284E-2</v>
      </c>
      <c r="L38" s="306">
        <f>AVERAGE(DataUS2!EF117,DataUS2!EF118)/TableUS1!$B113</f>
        <v>0.44350810353508557</v>
      </c>
      <c r="M38" s="303">
        <f>AVERAGE(DataUS2!EG117,DataUS2!EG118)/TableUS1!$B113</f>
        <v>1.2166858815018997</v>
      </c>
      <c r="N38" s="303">
        <f>AVERAGE((DataUS2!EI117+DataUS2!ER117),(DataUS2!EI118+DataUS2!ER118))/TableUS1!$B113</f>
        <v>0.19036289475411725</v>
      </c>
      <c r="O38" s="303">
        <f>AVERAGE((DataUS2!ES117+DataUS2!ET117+DataUS2!EU117),(DataUS2!ES118+DataUS2!ET118+DataUS2!EU118))/DataUS1!B117</f>
        <v>0.24060461968188704</v>
      </c>
      <c r="P38" s="306">
        <f>AVERAGE(DataUS2!EK117,DataUS2!EK118)/TableUS1!$B113</f>
        <v>0.15621235712661197</v>
      </c>
      <c r="Q38" s="306">
        <f>AVERAGE(DataUS2!EL117,DataUS2!EL118)/TableUS1!$B113</f>
        <v>0.62950600993928341</v>
      </c>
      <c r="R38" s="973">
        <f>AVERAGE(DataUS2!EM117,DataUS2!EM118)/TableUS1!$B113</f>
        <v>0.19349413980963426</v>
      </c>
      <c r="S38" s="1752">
        <f>AVERAGE(DataUS2!EO117,DataUS2!EO118)/DataUS1!B117</f>
        <v>9.8901014681332527E-2</v>
      </c>
      <c r="T38" s="1755"/>
      <c r="U38" s="1752">
        <f>AVERAGE((DataUS2!BZ117+DataUS2!CA117),(DataUS2!CA118+DataUS2!BZ118))/DataUS1!B117</f>
        <v>0.17518456594240941</v>
      </c>
      <c r="V38" s="977">
        <f>AVERAGE(DataUS2!BX117:BX118)/TableUS1!$B113</f>
        <v>0.34650663702290807</v>
      </c>
      <c r="W38" s="1752"/>
      <c r="X38" s="1752"/>
      <c r="Y38" s="1752"/>
      <c r="Z38" s="952">
        <f>B38-TableUS1!N113</f>
        <v>0</v>
      </c>
    </row>
    <row r="39" spans="1:48">
      <c r="A39" s="251">
        <v>1974</v>
      </c>
      <c r="B39" s="252">
        <f t="shared" si="0"/>
        <v>3.2149786413857964</v>
      </c>
      <c r="C39" s="472">
        <f t="shared" si="1"/>
        <v>1.0671388566357813</v>
      </c>
      <c r="D39" s="303">
        <f>AVERAGE(DataUS2!DV118,DataUS2!DV119)/TableUS1!$B114</f>
        <v>1.505370813332928</v>
      </c>
      <c r="E39" s="305">
        <f>AVERAGE(DataUS2!DW118,DataUS2!DW119)/TableUS1!$B114</f>
        <v>0.4382319566971466</v>
      </c>
      <c r="F39" s="2866">
        <f>AVERAGE(DataUS2!DX118,DataUS2!DX119)/TableUS1!$B114</f>
        <v>0.20862554947070117</v>
      </c>
      <c r="G39" s="2023">
        <f>AVERAGE(DataUS2!DZ118:DZ119)/TableUS1!$B114</f>
        <v>0.19773714383176463</v>
      </c>
      <c r="H39" s="472">
        <f>AVERAGE((DataUS2!EB118-DataUS2!EM118),(DataUS2!EB119-DataUS2!EM119))/TableUS1!$B114</f>
        <v>1.939214235279314</v>
      </c>
      <c r="I39" s="303">
        <f t="shared" si="2"/>
        <v>0.91824523016791693</v>
      </c>
      <c r="J39" s="306">
        <f>AVERAGE(DataUS2!ED118,DataUS2!ED119)/TableUS1!$B114</f>
        <v>0.42449761187852636</v>
      </c>
      <c r="K39" s="306">
        <f>AVERAGE(DataUS2!EE118,DataUS2!EE119)/TableUS1!$B114</f>
        <v>2.9030405983632317E-2</v>
      </c>
      <c r="L39" s="306">
        <f>AVERAGE(DataUS2!EF118,DataUS2!EF119)/TableUS1!$B114</f>
        <v>0.4647172123057583</v>
      </c>
      <c r="M39" s="303">
        <f>AVERAGE(DataUS2!EG118,DataUS2!EG119)/TableUS1!$B114</f>
        <v>1.2181345383969022</v>
      </c>
      <c r="N39" s="303">
        <f>AVERAGE((DataUS2!EI118+DataUS2!ER118),(DataUS2!EI119+DataUS2!ER119))/TableUS1!$B114</f>
        <v>0.18754946056304683</v>
      </c>
      <c r="O39" s="303">
        <f>AVERAGE((DataUS2!ES118+DataUS2!ET118+DataUS2!EU118),(DataUS2!ES119+DataUS2!ET119+DataUS2!EU119))/DataUS1!B118</f>
        <v>0.2271710988102032</v>
      </c>
      <c r="P39" s="306">
        <f>AVERAGE(DataUS2!EK118,DataUS2!EK119)/TableUS1!$B114</f>
        <v>0.1701566367950211</v>
      </c>
      <c r="Q39" s="306">
        <f>AVERAGE(DataUS2!EL118,DataUS2!EL119)/TableUS1!$B114</f>
        <v>0.63325734222863106</v>
      </c>
      <c r="R39" s="973">
        <f>AVERAGE(DataUS2!EM118,DataUS2!EM119)/TableUS1!$B114</f>
        <v>0.19716553328550529</v>
      </c>
      <c r="S39" s="1752">
        <f>AVERAGE(DataUS2!EO118,DataUS2!EO119)/DataUS1!B118</f>
        <v>7.7424268311664615E-2</v>
      </c>
      <c r="T39" s="1755"/>
      <c r="U39" s="1752">
        <f>AVERAGE((DataUS2!BZ118+DataUS2!CA118),(DataUS2!CA119+DataUS2!BZ119))/DataUS1!B118</f>
        <v>0.18884989691926662</v>
      </c>
      <c r="V39" s="977">
        <f>AVERAGE(DataUS2!BX118:BX119)/TableUS1!$B114</f>
        <v>0.36515798158561247</v>
      </c>
      <c r="W39" s="1752"/>
      <c r="X39" s="1752"/>
      <c r="Y39" s="1752"/>
      <c r="Z39" s="952">
        <f>B39-TableUS1!N114</f>
        <v>0</v>
      </c>
    </row>
    <row r="40" spans="1:48">
      <c r="A40" s="251">
        <v>1975</v>
      </c>
      <c r="B40" s="252">
        <f t="shared" si="0"/>
        <v>3.1996274285959636</v>
      </c>
      <c r="C40" s="472">
        <f t="shared" si="1"/>
        <v>1.0656126289240757</v>
      </c>
      <c r="D40" s="303">
        <f>AVERAGE(DataUS2!DV119,DataUS2!DV120)/TableUS1!$B115</f>
        <v>1.5121776486935592</v>
      </c>
      <c r="E40" s="305">
        <f>AVERAGE(DataUS2!DW119,DataUS2!DW120)/TableUS1!$B115</f>
        <v>0.4465650197694836</v>
      </c>
      <c r="F40" s="2866">
        <f>AVERAGE(DataUS2!DX119,DataUS2!DX120)/TableUS1!$B115</f>
        <v>0.22141925467021376</v>
      </c>
      <c r="G40" s="2023">
        <f>AVERAGE(DataUS2!DZ119:DZ120)/TableUS1!$B115</f>
        <v>0.20897446950991283</v>
      </c>
      <c r="H40" s="472">
        <f>AVERAGE((DataUS2!EB119-DataUS2!EM119),(DataUS2!EB120-DataUS2!EM120))/TableUS1!$B115</f>
        <v>1.9125955450016741</v>
      </c>
      <c r="I40" s="303">
        <f t="shared" si="2"/>
        <v>0.85998302653324743</v>
      </c>
      <c r="J40" s="306">
        <f>AVERAGE(DataUS2!ED119,DataUS2!ED120)/TableUS1!$B115</f>
        <v>0.35651655432392315</v>
      </c>
      <c r="K40" s="306">
        <f>AVERAGE(DataUS2!EE119,DataUS2!EE120)/TableUS1!$B115</f>
        <v>2.6536017370968588E-2</v>
      </c>
      <c r="L40" s="306">
        <f>AVERAGE(DataUS2!EF119,DataUS2!EF120)/TableUS1!$B115</f>
        <v>0.47693045483835567</v>
      </c>
      <c r="M40" s="303">
        <f>AVERAGE(DataUS2!EG119,DataUS2!EG120)/TableUS1!$B115</f>
        <v>1.2481819658127651</v>
      </c>
      <c r="N40" s="303">
        <f>AVERAGE((DataUS2!EI119+DataUS2!ER119),(DataUS2!EI120+DataUS2!ER120))/TableUS1!$B115</f>
        <v>0.18826905610973824</v>
      </c>
      <c r="O40" s="303">
        <f>AVERAGE((DataUS2!ES119+DataUS2!ET119+DataUS2!EU119),(DataUS2!ES120+DataUS2!ET120+DataUS2!EU120))/DataUS1!B119</f>
        <v>0.24299366663238733</v>
      </c>
      <c r="P40" s="306">
        <f>AVERAGE(DataUS2!EK119,DataUS2!EK120)/TableUS1!$B115</f>
        <v>0.17979721173932328</v>
      </c>
      <c r="Q40" s="306">
        <f>AVERAGE(DataUS2!EL119,DataUS2!EL120)/TableUS1!$B115</f>
        <v>0.63712203133131617</v>
      </c>
      <c r="R40" s="973">
        <f>AVERAGE(DataUS2!EM119,DataUS2!EM120)/TableUS1!$B115</f>
        <v>0.19556944734433807</v>
      </c>
      <c r="S40" s="1752">
        <f>AVERAGE(DataUS2!EO119,DataUS2!EO120)/DataUS1!B119</f>
        <v>7.8621118773755327E-2</v>
      </c>
      <c r="T40" s="1755"/>
      <c r="U40" s="1752">
        <f>AVERAGE((DataUS2!BZ119+DataUS2!CA119),(DataUS2!CA120+DataUS2!BZ120))/DataUS1!B119</f>
        <v>0.19486557824570808</v>
      </c>
      <c r="V40" s="977">
        <f>AVERAGE(DataUS2!BX119:BX120)/TableUS1!$B115</f>
        <v>0.38212772204788237</v>
      </c>
      <c r="W40" s="1752"/>
      <c r="X40" s="1752"/>
      <c r="Y40" s="1752"/>
      <c r="Z40" s="952">
        <f>B40-TableUS1!N115</f>
        <v>0</v>
      </c>
    </row>
    <row r="41" spans="1:48">
      <c r="A41" s="251">
        <v>1976</v>
      </c>
      <c r="B41" s="252">
        <f t="shared" si="0"/>
        <v>3.2677394156192467</v>
      </c>
      <c r="C41" s="472">
        <f t="shared" si="1"/>
        <v>1.0607434698760305</v>
      </c>
      <c r="D41" s="303">
        <f>AVERAGE(DataUS2!DV120,DataUS2!DV121)/TableUS1!$B116</f>
        <v>1.5015537745773593</v>
      </c>
      <c r="E41" s="305">
        <f>AVERAGE(DataUS2!DW120,DataUS2!DW121)/TableUS1!$B116</f>
        <v>0.44081030470132887</v>
      </c>
      <c r="F41" s="2866">
        <f>AVERAGE(DataUS2!DX120,DataUS2!DX121)/TableUS1!$B116</f>
        <v>0.23502731257720344</v>
      </c>
      <c r="G41" s="2023">
        <f>AVERAGE(DataUS2!DZ120:DZ121)/TableUS1!$B116</f>
        <v>0.22217718527795094</v>
      </c>
      <c r="H41" s="472">
        <f>AVERAGE((DataUS2!EB120-DataUS2!EM120),(DataUS2!EB121-DataUS2!EM121))/TableUS1!$B116</f>
        <v>1.9719686331660129</v>
      </c>
      <c r="I41" s="303">
        <f t="shared" si="2"/>
        <v>0.91219951428432111</v>
      </c>
      <c r="J41" s="306">
        <f>AVERAGE(DataUS2!ED120,DataUS2!ED121)/TableUS1!$B116</f>
        <v>0.40882425932086153</v>
      </c>
      <c r="K41" s="306">
        <f>AVERAGE(DataUS2!EE120,DataUS2!EE121)/TableUS1!$B116</f>
        <v>2.7103543662075073E-2</v>
      </c>
      <c r="L41" s="306">
        <f>AVERAGE(DataUS2!EF120,DataUS2!EF121)/TableUS1!$B116</f>
        <v>0.47627171130138446</v>
      </c>
      <c r="M41" s="303">
        <f>AVERAGE(DataUS2!EG120,DataUS2!EG121)/TableUS1!$B116</f>
        <v>1.2501146889080839</v>
      </c>
      <c r="N41" s="303">
        <f>AVERAGE((DataUS2!EI120+DataUS2!ER120),(DataUS2!EI121+DataUS2!ER121))/TableUS1!$B116</f>
        <v>0.18680610104613055</v>
      </c>
      <c r="O41" s="303">
        <f>AVERAGE((DataUS2!ES120+DataUS2!ET120+DataUS2!EU120),(DataUS2!ES121+DataUS2!ET121+DataUS2!EU121))/DataUS1!B120</f>
        <v>0.26103692439290976</v>
      </c>
      <c r="P41" s="306">
        <f>AVERAGE(DataUS2!EK120,DataUS2!EK121)/TableUS1!$B116</f>
        <v>0.1704409178964082</v>
      </c>
      <c r="Q41" s="306">
        <f>AVERAGE(DataUS2!EL120,DataUS2!EL121)/TableUS1!$B116</f>
        <v>0.6318307455726353</v>
      </c>
      <c r="R41" s="973">
        <f>AVERAGE(DataUS2!EM120,DataUS2!EM121)/TableUS1!$B116</f>
        <v>0.19034557002639169</v>
      </c>
      <c r="S41" s="1752">
        <f>AVERAGE(DataUS2!EO120,DataUS2!EO121)/DataUS1!B120</f>
        <v>9.0980590940616765E-2</v>
      </c>
      <c r="T41" s="1755"/>
      <c r="U41" s="1752">
        <f>AVERAGE((DataUS2!BZ120+DataUS2!CA120),(DataUS2!CA121+DataUS2!BZ121))/DataUS1!B120</f>
        <v>0.18697630963551443</v>
      </c>
      <c r="V41" s="977">
        <f>AVERAGE(DataUS2!BX120:BX121)/TableUS1!$B116</f>
        <v>0.37690642161599386</v>
      </c>
      <c r="W41" s="1752"/>
      <c r="X41" s="1752"/>
      <c r="Y41" s="1752"/>
      <c r="Z41" s="952">
        <f>B41-TableUS1!N116</f>
        <v>0</v>
      </c>
    </row>
    <row r="42" spans="1:48">
      <c r="A42" s="251">
        <v>1977</v>
      </c>
      <c r="B42" s="252">
        <f t="shared" si="0"/>
        <v>3.2569104151823729</v>
      </c>
      <c r="C42" s="472">
        <f t="shared" si="1"/>
        <v>1.0859960027412443</v>
      </c>
      <c r="D42" s="303">
        <f>AVERAGE(DataUS2!DV121,DataUS2!DV122)/TableUS1!$B117</f>
        <v>1.5342534832197805</v>
      </c>
      <c r="E42" s="305">
        <f>AVERAGE(DataUS2!DW121,DataUS2!DW122)/TableUS1!$B117</f>
        <v>0.44825748047853609</v>
      </c>
      <c r="F42" s="2866">
        <f>AVERAGE(DataUS2!DX121,DataUS2!DX122)/TableUS1!$B117</f>
        <v>0.24327988411020657</v>
      </c>
      <c r="G42" s="2023">
        <f>AVERAGE(DataUS2!DZ121:DZ122)/TableUS1!$B117</f>
        <v>0.23029580315648138</v>
      </c>
      <c r="H42" s="472">
        <f>AVERAGE((DataUS2!EB121-DataUS2!EM121),(DataUS2!EB122-DataUS2!EM122))/TableUS1!$B117</f>
        <v>1.927634528330922</v>
      </c>
      <c r="I42" s="303">
        <f t="shared" si="2"/>
        <v>0.88181904871161176</v>
      </c>
      <c r="J42" s="306">
        <f>AVERAGE(DataUS2!ED121,DataUS2!ED122)/TableUS1!$B117</f>
        <v>0.37912759749771868</v>
      </c>
      <c r="K42" s="306">
        <f>AVERAGE(DataUS2!EE121,DataUS2!EE122)/TableUS1!$B117</f>
        <v>2.4582017520776031E-2</v>
      </c>
      <c r="L42" s="306">
        <f>AVERAGE(DataUS2!EF121,DataUS2!EF122)/TableUS1!$B117</f>
        <v>0.47810943369311698</v>
      </c>
      <c r="M42" s="303">
        <f>AVERAGE(DataUS2!EG121,DataUS2!EG122)/TableUS1!$B117</f>
        <v>1.2373481986910435</v>
      </c>
      <c r="N42" s="303">
        <f>AVERAGE((DataUS2!EI121+DataUS2!ER121),(DataUS2!EI122+DataUS2!ER122))/TableUS1!$B117</f>
        <v>0.18493441587046583</v>
      </c>
      <c r="O42" s="303">
        <f>AVERAGE((DataUS2!ES121+DataUS2!ET121+DataUS2!EU121),(DataUS2!ES122+DataUS2!ET122+DataUS2!EU122))/DataUS1!B121</f>
        <v>0.25937562693616528</v>
      </c>
      <c r="P42" s="306">
        <f>AVERAGE(DataUS2!EK121,DataUS2!EK122)/TableUS1!$B117</f>
        <v>0.16177693084099212</v>
      </c>
      <c r="Q42" s="306">
        <f>AVERAGE(DataUS2!EL121,DataUS2!EL122)/TableUS1!$B117</f>
        <v>0.63126122504342019</v>
      </c>
      <c r="R42" s="973">
        <f>AVERAGE(DataUS2!EM121,DataUS2!EM122)/TableUS1!$B117</f>
        <v>0.19153271907173341</v>
      </c>
      <c r="S42" s="1752">
        <f>AVERAGE(DataUS2!EO121,DataUS2!EO122)/DataUS1!B121</f>
        <v>8.7532611807580124E-2</v>
      </c>
      <c r="T42" s="1755"/>
      <c r="U42" s="1752">
        <f>AVERAGE((DataUS2!BZ121+DataUS2!CA121),(DataUS2!CA122+DataUS2!BZ122))/DataUS1!B121</f>
        <v>0.18400809421531317</v>
      </c>
      <c r="V42" s="977">
        <f>AVERAGE(DataUS2!BX121:BX122)/TableUS1!$B117</f>
        <v>0.37292040788418229</v>
      </c>
      <c r="W42" s="1752"/>
      <c r="X42" s="1752"/>
      <c r="Y42" s="1752"/>
      <c r="Z42" s="952">
        <f>B42-TableUS1!N117</f>
        <v>0</v>
      </c>
    </row>
    <row r="43" spans="1:48">
      <c r="A43" s="251">
        <v>1978</v>
      </c>
      <c r="B43" s="252">
        <f t="shared" si="0"/>
        <v>3.2186925830129525</v>
      </c>
      <c r="C43" s="472">
        <f t="shared" si="1"/>
        <v>1.1214599797728977</v>
      </c>
      <c r="D43" s="303">
        <f>AVERAGE(DataUS2!DV122,DataUS2!DV123)/TableUS1!$B118</f>
        <v>1.5812960306741055</v>
      </c>
      <c r="E43" s="305">
        <f>AVERAGE(DataUS2!DW122,DataUS2!DW123)/TableUS1!$B118</f>
        <v>0.45983605090120772</v>
      </c>
      <c r="F43" s="2866">
        <f>AVERAGE(DataUS2!DX122,DataUS2!DX123)/TableUS1!$B118</f>
        <v>0.24856089381915525</v>
      </c>
      <c r="G43" s="2023">
        <f>AVERAGE(DataUS2!DZ122:DZ123)/TableUS1!$B118</f>
        <v>0.23552457641214566</v>
      </c>
      <c r="H43" s="472">
        <f>AVERAGE((DataUS2!EB122-DataUS2!EM122),(DataUS2!EB123-DataUS2!EM123))/TableUS1!$B118</f>
        <v>1.8486717094208993</v>
      </c>
      <c r="I43" s="303">
        <f t="shared" si="2"/>
        <v>0.8228633909228944</v>
      </c>
      <c r="J43" s="306">
        <f>AVERAGE(DataUS2!ED122,DataUS2!ED123)/TableUS1!$B118</f>
        <v>0.31343945403295165</v>
      </c>
      <c r="K43" s="306">
        <f>AVERAGE(DataUS2!EE122,DataUS2!EE123)/TableUS1!$B118</f>
        <v>2.3068502356631455E-2</v>
      </c>
      <c r="L43" s="306">
        <f>AVERAGE(DataUS2!EF122,DataUS2!EF123)/TableUS1!$B118</f>
        <v>0.48635543453331131</v>
      </c>
      <c r="M43" s="303">
        <f>AVERAGE(DataUS2!EG122,DataUS2!EG123)/TableUS1!$B118</f>
        <v>1.2205096837164333</v>
      </c>
      <c r="N43" s="303">
        <f>AVERAGE((DataUS2!EI122+DataUS2!ER122),(DataUS2!EI123+DataUS2!ER123))/TableUS1!$B118</f>
        <v>0.18092501143932413</v>
      </c>
      <c r="O43" s="303">
        <f>AVERAGE((DataUS2!ES122+DataUS2!ET122+DataUS2!EU122),(DataUS2!ES123+DataUS2!ET123+DataUS2!EU123))/DataUS1!B122</f>
        <v>0.26047238750073781</v>
      </c>
      <c r="P43" s="306">
        <f>AVERAGE(DataUS2!EK122,DataUS2!EK123)/TableUS1!$B118</f>
        <v>0.15961081000474733</v>
      </c>
      <c r="Q43" s="306">
        <f>AVERAGE(DataUS2!EL122,DataUS2!EL123)/TableUS1!$B118</f>
        <v>0.61950147477162409</v>
      </c>
      <c r="R43" s="973">
        <f>AVERAGE(DataUS2!EM122,DataUS2!EM123)/TableUS1!$B118</f>
        <v>0.1947013652184286</v>
      </c>
      <c r="S43" s="1752">
        <f>AVERAGE(DataUS2!EO122,DataUS2!EO123)/DataUS1!B122</f>
        <v>8.4422434084022904E-2</v>
      </c>
      <c r="T43" s="1755"/>
      <c r="U43" s="1752">
        <f>AVERAGE((DataUS2!BZ122+DataUS2!CA122),(DataUS2!CA123+DataUS2!BZ123))/DataUS1!B122</f>
        <v>0.1836941686642849</v>
      </c>
      <c r="V43" s="977">
        <f>AVERAGE(DataUS2!BX122:BX123)/TableUS1!$B118</f>
        <v>0.36989638356597526</v>
      </c>
      <c r="W43" s="1752"/>
      <c r="X43" s="1752"/>
      <c r="Y43" s="1752"/>
      <c r="Z43" s="952">
        <f>B43-TableUS1!N118</f>
        <v>0</v>
      </c>
    </row>
    <row r="44" spans="1:48" ht="12.75" customHeight="1">
      <c r="A44" s="251">
        <v>1979</v>
      </c>
      <c r="B44" s="252">
        <f t="shared" si="0"/>
        <v>3.3293030601156621</v>
      </c>
      <c r="C44" s="472">
        <f t="shared" si="1"/>
        <v>1.1794244615772123</v>
      </c>
      <c r="D44" s="303">
        <f>AVERAGE(DataUS2!DV123,DataUS2!DV124)/TableUS1!$B119</f>
        <v>1.6616352745068761</v>
      </c>
      <c r="E44" s="305">
        <f>AVERAGE(DataUS2!DW123,DataUS2!DW124)/TableUS1!$B119</f>
        <v>0.48221081292966378</v>
      </c>
      <c r="F44" s="2866">
        <f>AVERAGE(DataUS2!DX123,DataUS2!DX124)/TableUS1!$B119</f>
        <v>0.2644360857743836</v>
      </c>
      <c r="G44" s="2023">
        <f>AVERAGE(DataUS2!DZ123:DZ124)/TableUS1!$B119</f>
        <v>0.25104898877779824</v>
      </c>
      <c r="H44" s="472">
        <f>AVERAGE((DataUS2!EB123-DataUS2!EM123),(DataUS2!EB124-DataUS2!EM124))/TableUS1!$B119</f>
        <v>1.8854425127640662</v>
      </c>
      <c r="I44" s="303">
        <f t="shared" si="2"/>
        <v>0.85500156719503861</v>
      </c>
      <c r="J44" s="306">
        <f>AVERAGE(DataUS2!ED123,DataUS2!ED124)/TableUS1!$B119</f>
        <v>0.31313232939446317</v>
      </c>
      <c r="K44" s="306">
        <f>AVERAGE(DataUS2!EE123,DataUS2!EE124)/TableUS1!$B119</f>
        <v>2.985943548153586E-2</v>
      </c>
      <c r="L44" s="306">
        <f>AVERAGE(DataUS2!EF123,DataUS2!EF124)/TableUS1!$B119</f>
        <v>0.51200980231903959</v>
      </c>
      <c r="M44" s="303">
        <f>AVERAGE(DataUS2!EG123,DataUS2!EG124)/TableUS1!$B119</f>
        <v>1.2305761330984701</v>
      </c>
      <c r="N44" s="303">
        <f>AVERAGE((DataUS2!EI123+DataUS2!ER123),(DataUS2!EI124+DataUS2!ER124))/TableUS1!$B119</f>
        <v>0.18048162325378514</v>
      </c>
      <c r="O44" s="303">
        <f>AVERAGE((DataUS2!ES123+DataUS2!ET123+DataUS2!EU123),(DataUS2!ES124+DataUS2!ET124+DataUS2!EU124))/DataUS1!B123</f>
        <v>0.27295302466863286</v>
      </c>
      <c r="P44" s="306">
        <f>AVERAGE(DataUS2!EK123,DataUS2!EK124)/TableUS1!$B119</f>
        <v>0.16875557063668506</v>
      </c>
      <c r="Q44" s="306">
        <f>AVERAGE(DataUS2!EL123,DataUS2!EL124)/TableUS1!$B119</f>
        <v>0.60838591453936686</v>
      </c>
      <c r="R44" s="973">
        <f>AVERAGE(DataUS2!EM123,DataUS2!EM124)/TableUS1!$B119</f>
        <v>0.20013518752944184</v>
      </c>
      <c r="S44" s="1752">
        <f>AVERAGE(DataUS2!EO123,DataUS2!EO124)/DataUS1!B123</f>
        <v>8.94382663260158E-2</v>
      </c>
      <c r="T44" s="1755"/>
      <c r="U44" s="1752">
        <f>AVERAGE((DataUS2!BZ123+DataUS2!CA123),(DataUS2!CA124+DataUS2!BZ124))/DataUS1!B123</f>
        <v>0.18921072392846405</v>
      </c>
      <c r="V44" s="977">
        <f>AVERAGE(DataUS2!BX123:BX124)/TableUS1!$B119</f>
        <v>0.37601450136888831</v>
      </c>
      <c r="W44" s="1752"/>
      <c r="X44" s="1752"/>
      <c r="Y44" s="1752"/>
      <c r="Z44" s="952">
        <f>B44-TableUS1!N119</f>
        <v>0</v>
      </c>
      <c r="AU44" s="466"/>
      <c r="AV44" s="466"/>
    </row>
    <row r="45" spans="1:48">
      <c r="A45" s="246">
        <v>1980</v>
      </c>
      <c r="B45" s="247">
        <f t="shared" si="0"/>
        <v>3.5492809184632916</v>
      </c>
      <c r="C45" s="836">
        <f t="shared" si="1"/>
        <v>1.2560818328097716</v>
      </c>
      <c r="D45" s="344">
        <f>AVERAGE(DataUS2!DV124,DataUS2!DV125)/TableUS1!$B120</f>
        <v>1.7662352646013229</v>
      </c>
      <c r="E45" s="325">
        <f>AVERAGE(DataUS2!DW124,DataUS2!DW125)/TableUS1!$B120</f>
        <v>0.51015343179155126</v>
      </c>
      <c r="F45" s="2867">
        <f>AVERAGE(DataUS2!DX124,DataUS2!DX125)/TableUS1!$B120</f>
        <v>0.27807652337235927</v>
      </c>
      <c r="G45" s="2869">
        <f>AVERAGE(DataUS2!DZ124:DZ125)/TableUS1!$B120</f>
        <v>0.26395786548581257</v>
      </c>
      <c r="H45" s="836">
        <f>AVERAGE((DataUS2!EB124-DataUS2!EM124),(DataUS2!EB125-DataUS2!EM125))/TableUS1!$B120</f>
        <v>2.015122562281161</v>
      </c>
      <c r="I45" s="344">
        <f t="shared" si="2"/>
        <v>0.94447366136627198</v>
      </c>
      <c r="J45" s="346">
        <f>AVERAGE(DataUS2!ED124,DataUS2!ED125)/TableUS1!$B120</f>
        <v>0.36549177237780567</v>
      </c>
      <c r="K45" s="346">
        <f>AVERAGE(DataUS2!EE124,DataUS2!EE125)/TableUS1!$B120</f>
        <v>4.1242716457726973E-2</v>
      </c>
      <c r="L45" s="346">
        <f>AVERAGE(DataUS2!EF124,DataUS2!EF125)/TableUS1!$B120</f>
        <v>0.53773917253073933</v>
      </c>
      <c r="M45" s="344">
        <f>AVERAGE(DataUS2!EG124,DataUS2!EG125)/TableUS1!$B120</f>
        <v>1.2726568494521142</v>
      </c>
      <c r="N45" s="344">
        <f>AVERAGE((DataUS2!EI124+DataUS2!ER124),(DataUS2!EI125+DataUS2!ER125))/TableUS1!$B120</f>
        <v>0.18456065778231112</v>
      </c>
      <c r="O45" s="344">
        <f>AVERAGE((DataUS2!ES124+DataUS2!ET124+DataUS2!EU124),(DataUS2!ES125+DataUS2!ET125+DataUS2!EU125))/DataUS1!B124</f>
        <v>0.29907653701834008</v>
      </c>
      <c r="P45" s="346">
        <f>AVERAGE(DataUS2!EK124,DataUS2!EK125)/TableUS1!$B120</f>
        <v>0.17435021702863865</v>
      </c>
      <c r="Q45" s="346">
        <f>AVERAGE(DataUS2!EL124,DataUS2!EL125)/TableUS1!$B120</f>
        <v>0.61466943762282422</v>
      </c>
      <c r="R45" s="974">
        <f>AVERAGE(DataUS2!EM124,DataUS2!EM125)/TableUS1!$B120</f>
        <v>0.20200794853722484</v>
      </c>
      <c r="S45" s="1753">
        <f>AVERAGE(DataUS2!EO124,DataUS2!EO125)/DataUS1!B124</f>
        <v>0.10219251042807771</v>
      </c>
      <c r="T45" s="1756"/>
      <c r="U45" s="1753">
        <f>AVERAGE((DataUS2!BZ124+DataUS2!CA124),(DataUS2!CA125+DataUS2!BZ125))/DataUS1!B124</f>
        <v>0.19785089776579129</v>
      </c>
      <c r="V45" s="978">
        <f>AVERAGE(DataUS2!BX124:BX125)/TableUS1!$B120</f>
        <v>0.38770738808199495</v>
      </c>
      <c r="W45" s="1752"/>
      <c r="X45" s="1752"/>
      <c r="Y45" s="1752"/>
      <c r="Z45" s="952">
        <f>B45-TableUS1!N120</f>
        <v>0</v>
      </c>
    </row>
    <row r="46" spans="1:48">
      <c r="A46" s="251">
        <v>1981</v>
      </c>
      <c r="B46" s="252">
        <f t="shared" si="0"/>
        <v>3.50605987885847</v>
      </c>
      <c r="C46" s="472">
        <f t="shared" si="1"/>
        <v>1.2597854247065672</v>
      </c>
      <c r="D46" s="303">
        <f>AVERAGE(DataUS2!DV125,DataUS2!DV126)/TableUS1!$B121</f>
        <v>1.7626930038566615</v>
      </c>
      <c r="E46" s="305">
        <f>AVERAGE(DataUS2!DW125,DataUS2!DW126)/TableUS1!$B121</f>
        <v>0.50290757915009421</v>
      </c>
      <c r="F46" s="2866">
        <f>AVERAGE(DataUS2!DX125,DataUS2!DX126)/TableUS1!$B121</f>
        <v>0.260063718559013</v>
      </c>
      <c r="G46" s="2023">
        <f>AVERAGE(DataUS2!DZ125:DZ126)/TableUS1!$B121</f>
        <v>0.24585999888711765</v>
      </c>
      <c r="H46" s="472">
        <f>AVERAGE((DataUS2!EB125-DataUS2!EM125),(DataUS2!EB126-DataUS2!EM126))/TableUS1!$B121</f>
        <v>1.9862107355928902</v>
      </c>
      <c r="I46" s="303">
        <f t="shared" si="2"/>
        <v>0.93316841086004676</v>
      </c>
      <c r="J46" s="306">
        <f>AVERAGE(DataUS2!ED125,DataUS2!ED126)/TableUS1!$B121</f>
        <v>0.35085227996002566</v>
      </c>
      <c r="K46" s="306">
        <f>AVERAGE(DataUS2!EE125,DataUS2!EE126)/TableUS1!$B121</f>
        <v>5.9284612994795358E-2</v>
      </c>
      <c r="L46" s="306">
        <f>AVERAGE(DataUS2!EF125,DataUS2!EF126)/TableUS1!$B121</f>
        <v>0.52303151790522573</v>
      </c>
      <c r="M46" s="303">
        <f>AVERAGE(DataUS2!EG125,DataUS2!EG126)/TableUS1!$B121</f>
        <v>1.2457463295671047</v>
      </c>
      <c r="N46" s="303">
        <f>AVERAGE((DataUS2!EI125+DataUS2!ER125),(DataUS2!EI126+DataUS2!ER126))/TableUS1!$B121</f>
        <v>0.18120274302421863</v>
      </c>
      <c r="O46" s="303">
        <f>AVERAGE((DataUS2!ES125+DataUS2!ET125+DataUS2!EU125),(DataUS2!ES126+DataUS2!ET126+DataUS2!EU126))/DataUS1!B125</f>
        <v>0.30430683639087203</v>
      </c>
      <c r="P46" s="306">
        <f>AVERAGE(DataUS2!EK125,DataUS2!EK126)/TableUS1!$B121</f>
        <v>0.16100308577586531</v>
      </c>
      <c r="Q46" s="306">
        <f>AVERAGE(DataUS2!EL125,DataUS2!EL126)/TableUS1!$B121</f>
        <v>0.59923366437614878</v>
      </c>
      <c r="R46" s="973">
        <f>AVERAGE(DataUS2!EM125,DataUS2!EM126)/TableUS1!$B121</f>
        <v>0.19270400483426131</v>
      </c>
      <c r="S46" s="1752">
        <f>AVERAGE(DataUS2!EO125,DataUS2!EO126)/DataUS1!B125</f>
        <v>0.10239733834294017</v>
      </c>
      <c r="T46" s="1755"/>
      <c r="U46" s="1752">
        <f>AVERAGE((DataUS2!BZ125+DataUS2!CA125),(DataUS2!CA126+DataUS2!BZ126))/DataUS1!B125</f>
        <v>0.19411518215133056</v>
      </c>
      <c r="V46" s="977">
        <f>AVERAGE(DataUS2!BX125:BX126)/TableUS1!$B121</f>
        <v>0.37578406829419791</v>
      </c>
      <c r="W46" s="1752"/>
      <c r="X46" s="1752"/>
      <c r="Y46" s="1752"/>
      <c r="Z46" s="952">
        <f>B46-TableUS1!N121</f>
        <v>0</v>
      </c>
    </row>
    <row r="47" spans="1:48">
      <c r="A47" s="251">
        <v>1982</v>
      </c>
      <c r="B47" s="252">
        <f t="shared" si="0"/>
        <v>3.5893093360470312</v>
      </c>
      <c r="C47" s="472">
        <f t="shared" si="1"/>
        <v>1.3050070503683564</v>
      </c>
      <c r="D47" s="303">
        <f>AVERAGE(DataUS2!DV126,DataUS2!DV127)/TableUS1!$B122</f>
        <v>1.8231905021909678</v>
      </c>
      <c r="E47" s="305">
        <f>AVERAGE(DataUS2!DW126,DataUS2!DW127)/TableUS1!$B122</f>
        <v>0.5181834518226115</v>
      </c>
      <c r="F47" s="2866">
        <f>AVERAGE(DataUS2!DX126,DataUS2!DX127)/TableUS1!$B122</f>
        <v>0.24180780233283081</v>
      </c>
      <c r="G47" s="2023">
        <f>AVERAGE(DataUS2!DZ126:DZ127)/TableUS1!$B122</f>
        <v>0.22704616482371381</v>
      </c>
      <c r="H47" s="472">
        <f>AVERAGE((DataUS2!EB126-DataUS2!EM126),(DataUS2!EB127-DataUS2!EM127))/TableUS1!$B122</f>
        <v>2.0424944833458438</v>
      </c>
      <c r="I47" s="303">
        <f t="shared" si="2"/>
        <v>0.9283726798725952</v>
      </c>
      <c r="J47" s="306">
        <f>AVERAGE(DataUS2!ED126,DataUS2!ED127)/TableUS1!$B122</f>
        <v>0.32817100079529044</v>
      </c>
      <c r="K47" s="306">
        <f>AVERAGE(DataUS2!EE126,DataUS2!EE127)/TableUS1!$B122</f>
        <v>8.0499084786540623E-2</v>
      </c>
      <c r="L47" s="306">
        <f>AVERAGE(DataUS2!EF126,DataUS2!EF127)/TableUS1!$B122</f>
        <v>0.51970259429076415</v>
      </c>
      <c r="M47" s="303">
        <f>AVERAGE(DataUS2!EG126,DataUS2!EG127)/TableUS1!$B122</f>
        <v>1.3124593775720816</v>
      </c>
      <c r="N47" s="303">
        <f>AVERAGE((DataUS2!EI126+DataUS2!ER126),(DataUS2!EI127+DataUS2!ER127))/TableUS1!$B122</f>
        <v>0.19189094186447256</v>
      </c>
      <c r="O47" s="303">
        <f>AVERAGE((DataUS2!ES126+DataUS2!ET126+DataUS2!EU126),(DataUS2!ES127+DataUS2!ET127+DataUS2!EU127))/DataUS1!B126</f>
        <v>0.33490941836416238</v>
      </c>
      <c r="P47" s="306">
        <f>AVERAGE(DataUS2!EK126,DataUS2!EK127)/TableUS1!$B122</f>
        <v>0.16598306950666852</v>
      </c>
      <c r="Q47" s="306">
        <f>AVERAGE(DataUS2!EL126,DataUS2!EL127)/TableUS1!$B122</f>
        <v>0.61967594783677826</v>
      </c>
      <c r="R47" s="973">
        <f>AVERAGE(DataUS2!EM126,DataUS2!EM127)/TableUS1!$B122</f>
        <v>0.19833757409883307</v>
      </c>
      <c r="S47" s="1752">
        <f>AVERAGE(DataUS2!EO126,DataUS2!EO127)/DataUS1!B126</f>
        <v>0.11154969120028388</v>
      </c>
      <c r="T47" s="1755"/>
      <c r="U47" s="1752">
        <f>AVERAGE((DataUS2!BZ126+DataUS2!CA126),(DataUS2!CA127+DataUS2!BZ127))/DataUS1!B126</f>
        <v>0.19966656511461536</v>
      </c>
      <c r="V47" s="977">
        <f>AVERAGE(DataUS2!BX126:BX127)/TableUS1!$B122</f>
        <v>0.37931304403542204</v>
      </c>
      <c r="W47" s="1752"/>
      <c r="X47" s="1752"/>
      <c r="Y47" s="1752"/>
      <c r="Z47" s="952">
        <f>B47-TableUS1!N122</f>
        <v>0</v>
      </c>
    </row>
    <row r="48" spans="1:48">
      <c r="A48" s="251">
        <v>1983</v>
      </c>
      <c r="B48" s="252">
        <f t="shared" si="0"/>
        <v>3.5694710952156266</v>
      </c>
      <c r="C48" s="472">
        <f t="shared" si="1"/>
        <v>1.2597626325632316</v>
      </c>
      <c r="D48" s="303">
        <f>AVERAGE(DataUS2!DV127,DataUS2!DV128)/TableUS1!$B123</f>
        <v>1.7822307713098438</v>
      </c>
      <c r="E48" s="305">
        <f>AVERAGE(DataUS2!DW127,DataUS2!DW128)/TableUS1!$B123</f>
        <v>0.52246813874661213</v>
      </c>
      <c r="F48" s="2866">
        <f>AVERAGE(DataUS2!DX127,DataUS2!DX128)/TableUS1!$B123</f>
        <v>0.21869632058166796</v>
      </c>
      <c r="G48" s="2023">
        <f>AVERAGE(DataUS2!DZ127:DZ128)/TableUS1!$B123</f>
        <v>0.20415527340092934</v>
      </c>
      <c r="H48" s="472">
        <f>AVERAGE((DataUS2!EB127-DataUS2!EM127),(DataUS2!EB128-DataUS2!EM128))/TableUS1!$B123</f>
        <v>2.0910121420707268</v>
      </c>
      <c r="I48" s="303">
        <f t="shared" si="2"/>
        <v>0.90759067476463684</v>
      </c>
      <c r="J48" s="306">
        <f>AVERAGE(DataUS2!ED127,DataUS2!ED128)/TableUS1!$B123</f>
        <v>0.33457938781976448</v>
      </c>
      <c r="K48" s="306">
        <f>AVERAGE(DataUS2!EE127,DataUS2!EE128)/TableUS1!$B123</f>
        <v>8.1377957486633373E-2</v>
      </c>
      <c r="L48" s="306">
        <f>AVERAGE(DataUS2!EF127,DataUS2!EF128)/TableUS1!$B123</f>
        <v>0.49163332945823901</v>
      </c>
      <c r="M48" s="303">
        <f>AVERAGE(DataUS2!EG127,DataUS2!EG128)/TableUS1!$B123</f>
        <v>1.3859234105519145</v>
      </c>
      <c r="N48" s="303">
        <f>AVERAGE((DataUS2!EI127+DataUS2!ER127),(DataUS2!EI128+DataUS2!ER128))/TableUS1!$B123</f>
        <v>0.19828873881310749</v>
      </c>
      <c r="O48" s="303">
        <f>AVERAGE((DataUS2!ES127+DataUS2!ET127+DataUS2!EU127),(DataUS2!ES128+DataUS2!ET128+DataUS2!EU128))/DataUS1!B127</f>
        <v>0.37454251906530123</v>
      </c>
      <c r="P48" s="306">
        <f>AVERAGE(DataUS2!EK127,DataUS2!EK128)/TableUS1!$B123</f>
        <v>0.1781240831250063</v>
      </c>
      <c r="Q48" s="306">
        <f>AVERAGE(DataUS2!EL127,DataUS2!EL128)/TableUS1!$B123</f>
        <v>0.63496806954849938</v>
      </c>
      <c r="R48" s="973">
        <f>AVERAGE(DataUS2!EM127,DataUS2!EM128)/TableUS1!$B123</f>
        <v>0.2025019432458246</v>
      </c>
      <c r="S48" s="1752">
        <f>AVERAGE(DataUS2!EO127,DataUS2!EO128)/DataUS1!B127</f>
        <v>0.13308978854033665</v>
      </c>
      <c r="T48" s="1755"/>
      <c r="U48" s="1752">
        <f>AVERAGE((DataUS2!BZ127+DataUS2!CA127),(DataUS2!CA128+DataUS2!BZ128))/DataUS1!B127</f>
        <v>0.19585719854127123</v>
      </c>
      <c r="V48" s="977">
        <f>AVERAGE(DataUS2!BX127:BX128)/TableUS1!$B123</f>
        <v>0.37080858890231599</v>
      </c>
      <c r="W48" s="1752"/>
      <c r="X48" s="1752"/>
      <c r="Y48" s="1752"/>
      <c r="Z48" s="952">
        <f>B48-TableUS1!N123</f>
        <v>0</v>
      </c>
    </row>
    <row r="49" spans="1:26">
      <c r="A49" s="251">
        <v>1984</v>
      </c>
      <c r="B49" s="252">
        <f t="shared" si="0"/>
        <v>3.3911120614284846</v>
      </c>
      <c r="C49" s="472">
        <f t="shared" si="1"/>
        <v>1.1979956633632258</v>
      </c>
      <c r="D49" s="303">
        <f>AVERAGE(DataUS2!DV128,DataUS2!DV129)/TableUS1!$B124</f>
        <v>1.7173438718021481</v>
      </c>
      <c r="E49" s="305">
        <f>AVERAGE(DataUS2!DW128,DataUS2!DW129)/TableUS1!$B124</f>
        <v>0.51934820843892238</v>
      </c>
      <c r="F49" s="2866">
        <f>AVERAGE(DataUS2!DX128,DataUS2!DX129)/TableUS1!$B124</f>
        <v>0.1809538428309504</v>
      </c>
      <c r="G49" s="2023">
        <f>AVERAGE(DataUS2!DZ128:DZ129)/TableUS1!$B124</f>
        <v>0.16726404340935738</v>
      </c>
      <c r="H49" s="472">
        <f>AVERAGE((DataUS2!EB128-DataUS2!EM128),(DataUS2!EB129-DataUS2!EM129))/TableUS1!$B124</f>
        <v>2.0121625552343083</v>
      </c>
      <c r="I49" s="303">
        <f t="shared" si="2"/>
        <v>0.82263118323353568</v>
      </c>
      <c r="J49" s="306">
        <f>AVERAGE(DataUS2!ED128,DataUS2!ED129)/TableUS1!$B124</f>
        <v>0.30295642116871824</v>
      </c>
      <c r="K49" s="306">
        <f>AVERAGE(DataUS2!EE128,DataUS2!EE129)/TableUS1!$B124</f>
        <v>8.0671139783962093E-2</v>
      </c>
      <c r="L49" s="306">
        <f>AVERAGE(DataUS2!EF128,DataUS2!EF129)/TableUS1!$B124</f>
        <v>0.43900362228085532</v>
      </c>
      <c r="M49" s="303">
        <f>AVERAGE(DataUS2!EG128,DataUS2!EG129)/TableUS1!$B124</f>
        <v>1.3912302540219141</v>
      </c>
      <c r="N49" s="303">
        <f>AVERAGE((DataUS2!EI128+DataUS2!ER128),(DataUS2!EI129+DataUS2!ER129))/TableUS1!$B124</f>
        <v>0.19319216440020598</v>
      </c>
      <c r="O49" s="303">
        <f>AVERAGE((DataUS2!ES128+DataUS2!ET128+DataUS2!EU128),(DataUS2!ES129+DataUS2!ET129+DataUS2!EU129))/DataUS1!B128</f>
        <v>0.38038759312325393</v>
      </c>
      <c r="P49" s="306">
        <f>AVERAGE(DataUS2!EK128,DataUS2!EK129)/TableUS1!$B124</f>
        <v>0.1876191134902559</v>
      </c>
      <c r="Q49" s="306">
        <f>AVERAGE(DataUS2!EL128,DataUS2!EL129)/TableUS1!$B124</f>
        <v>0.63003138300819828</v>
      </c>
      <c r="R49" s="973">
        <f>AVERAGE(DataUS2!EM128,DataUS2!EM129)/TableUS1!$B124</f>
        <v>0.20169888202114136</v>
      </c>
      <c r="S49" s="1752">
        <f>AVERAGE(DataUS2!EO128,DataUS2!EO129)/DataUS1!B128</f>
        <v>0.13504380637585917</v>
      </c>
      <c r="T49" s="1755"/>
      <c r="U49" s="1752">
        <f>AVERAGE((DataUS2!BZ128+DataUS2!CA128),(DataUS2!CA129+DataUS2!BZ129))/DataUS1!B128</f>
        <v>0.18391010221073598</v>
      </c>
      <c r="V49" s="977">
        <f>AVERAGE(DataUS2!BX128:BX129)/TableUS1!$B124</f>
        <v>0.35313655869971161</v>
      </c>
      <c r="W49" s="1752"/>
      <c r="X49" s="1752"/>
      <c r="Y49" s="1752"/>
      <c r="Z49" s="952">
        <f>B49-TableUS1!N124</f>
        <v>0</v>
      </c>
    </row>
    <row r="50" spans="1:26">
      <c r="A50" s="251">
        <v>1985</v>
      </c>
      <c r="B50" s="252">
        <f t="shared" si="0"/>
        <v>3.4551967348475912</v>
      </c>
      <c r="C50" s="472">
        <f t="shared" si="1"/>
        <v>1.2443816344375533</v>
      </c>
      <c r="D50" s="303">
        <f>AVERAGE(DataUS2!DV129,DataUS2!DV130)/TableUS1!$B125</f>
        <v>1.7992828666072909</v>
      </c>
      <c r="E50" s="305">
        <f>AVERAGE(DataUS2!DW129,DataUS2!DW130)/TableUS1!$B125</f>
        <v>0.55490123216973763</v>
      </c>
      <c r="F50" s="2866">
        <f>AVERAGE(DataUS2!DX129,DataUS2!DX130)/TableUS1!$B125</f>
        <v>0.14667254109847727</v>
      </c>
      <c r="G50" s="2023">
        <f>AVERAGE(DataUS2!DZ129:DZ130)/TableUS1!$B125</f>
        <v>0.13314123742913075</v>
      </c>
      <c r="H50" s="472">
        <f>AVERAGE((DataUS2!EB129-DataUS2!EM129),(DataUS2!EB130-DataUS2!EM130))/TableUS1!$B125</f>
        <v>2.0641425593115605</v>
      </c>
      <c r="I50" s="303">
        <f t="shared" si="2"/>
        <v>0.80896311228371276</v>
      </c>
      <c r="J50" s="306">
        <f>AVERAGE(DataUS2!ED129,DataUS2!ED130)/TableUS1!$B125</f>
        <v>0.30276247996614936</v>
      </c>
      <c r="K50" s="306">
        <f>AVERAGE(DataUS2!EE129,DataUS2!EE130)/TableUS1!$B125</f>
        <v>9.7471514326435152E-2</v>
      </c>
      <c r="L50" s="306">
        <f>AVERAGE(DataUS2!EF129,DataUS2!EF130)/TableUS1!$B125</f>
        <v>0.40872911799112827</v>
      </c>
      <c r="M50" s="303">
        <f>AVERAGE(DataUS2!EG129,DataUS2!EG130)/TableUS1!$B125</f>
        <v>1.4747365163122348</v>
      </c>
      <c r="N50" s="303">
        <f>AVERAGE((DataUS2!EI129+DataUS2!ER129),(DataUS2!EI130+DataUS2!ER130))/TableUS1!$B125</f>
        <v>0.18504852493504217</v>
      </c>
      <c r="O50" s="303">
        <f>AVERAGE((DataUS2!ES129+DataUS2!ET129+DataUS2!EU129),(DataUS2!ES130+DataUS2!ET130+DataUS2!EU130))/DataUS1!B129</f>
        <v>0.43385109316376297</v>
      </c>
      <c r="P50" s="306">
        <f>AVERAGE(DataUS2!EK129,DataUS2!EK130)/TableUS1!$B125</f>
        <v>0.21076070735589963</v>
      </c>
      <c r="Q50" s="306">
        <f>AVERAGE(DataUS2!EL129,DataUS2!EL130)/TableUS1!$B125</f>
        <v>0.64507619085752987</v>
      </c>
      <c r="R50" s="973">
        <f>AVERAGE(DataUS2!EM129,DataUS2!EM130)/TableUS1!$B125</f>
        <v>0.21955706928438706</v>
      </c>
      <c r="S50" s="1752">
        <f>AVERAGE(DataUS2!EO129,DataUS2!EO130)/DataUS1!B129</f>
        <v>0.15148703657009657</v>
      </c>
      <c r="T50" s="1755"/>
      <c r="U50" s="1752">
        <f>AVERAGE((DataUS2!BZ129+DataUS2!CA129),(DataUS2!CA130+DataUS2!BZ130))/DataUS1!B129</f>
        <v>0.18246725594955313</v>
      </c>
      <c r="V50" s="977">
        <f>AVERAGE(DataUS2!BX129:BX130)/TableUS1!$B125</f>
        <v>0.35801559637296676</v>
      </c>
      <c r="W50" s="1752"/>
      <c r="X50" s="1752"/>
      <c r="Y50" s="1752"/>
      <c r="Z50" s="952">
        <f>B50-TableUS1!N125</f>
        <v>0</v>
      </c>
    </row>
    <row r="51" spans="1:26">
      <c r="A51" s="251">
        <v>1986</v>
      </c>
      <c r="B51" s="252">
        <f t="shared" si="0"/>
        <v>3.6350989216437881</v>
      </c>
      <c r="C51" s="472">
        <f t="shared" si="1"/>
        <v>1.2930935143646511</v>
      </c>
      <c r="D51" s="303">
        <f>AVERAGE(DataUS2!DV130,DataUS2!DV131)/TableUS1!$B126</f>
        <v>1.8938477282918433</v>
      </c>
      <c r="E51" s="305">
        <f>AVERAGE(DataUS2!DW130,DataUS2!DW131)/TableUS1!$B126</f>
        <v>0.60075421392719208</v>
      </c>
      <c r="F51" s="2866">
        <f>AVERAGE(DataUS2!DX130,DataUS2!DX131)/TableUS1!$B126</f>
        <v>0.12477695683888819</v>
      </c>
      <c r="G51" s="2023">
        <f>AVERAGE(DataUS2!DZ130:DZ131)/TableUS1!$B126</f>
        <v>0.11105069731015373</v>
      </c>
      <c r="H51" s="472">
        <f>AVERAGE((DataUS2!EB130-DataUS2!EM130),(DataUS2!EB131-DataUS2!EM131))/TableUS1!$B126</f>
        <v>2.2172284504402491</v>
      </c>
      <c r="I51" s="303">
        <f t="shared" si="2"/>
        <v>0.88197675650041019</v>
      </c>
      <c r="J51" s="306">
        <f>AVERAGE(DataUS2!ED130,DataUS2!ED131)/TableUS1!$B126</f>
        <v>0.35174668496128575</v>
      </c>
      <c r="K51" s="306">
        <f>AVERAGE(DataUS2!EE130,DataUS2!EE131)/TableUS1!$B126</f>
        <v>0.13224225147799998</v>
      </c>
      <c r="L51" s="306">
        <f>AVERAGE(DataUS2!EF130,DataUS2!EF131)/TableUS1!$B126</f>
        <v>0.39798782006112443</v>
      </c>
      <c r="M51" s="303">
        <f>AVERAGE(DataUS2!EG130,DataUS2!EG131)/TableUS1!$B126</f>
        <v>1.5721104868256011</v>
      </c>
      <c r="N51" s="303">
        <f>AVERAGE((DataUS2!EI130+DataUS2!ER130),(DataUS2!EI131+DataUS2!ER131))/TableUS1!$B126</f>
        <v>0.18718732629238469</v>
      </c>
      <c r="O51" s="303">
        <f>AVERAGE((DataUS2!ES130+DataUS2!ET130+DataUS2!EU130),(DataUS2!ES131+DataUS2!ET131+DataUS2!EU131))/DataUS1!B130</f>
        <v>0.49426467822892106</v>
      </c>
      <c r="P51" s="306">
        <f>AVERAGE(DataUS2!EK130,DataUS2!EK131)/TableUS1!$B126</f>
        <v>0.22484158382083397</v>
      </c>
      <c r="Q51" s="306">
        <f>AVERAGE(DataUS2!EL130,DataUS2!EL131)/TableUS1!$B126</f>
        <v>0.66581689848346148</v>
      </c>
      <c r="R51" s="973">
        <f>AVERAGE(DataUS2!EM130,DataUS2!EM131)/TableUS1!$B126</f>
        <v>0.23685879288576264</v>
      </c>
      <c r="S51" s="1752">
        <f>AVERAGE(DataUS2!EO130,DataUS2!EO131)/DataUS1!B130</f>
        <v>0.171054202458615</v>
      </c>
      <c r="T51" s="1755"/>
      <c r="U51" s="1752">
        <f>AVERAGE((DataUS2!BZ130+DataUS2!CA130),(DataUS2!CA131+DataUS2!BZ131))/DataUS1!B130</f>
        <v>0.18410992476200122</v>
      </c>
      <c r="V51" s="977">
        <f>AVERAGE(DataUS2!BX130:BX131)/TableUS1!$B126</f>
        <v>0.37445227212143883</v>
      </c>
      <c r="W51" s="1752"/>
      <c r="X51" s="1752"/>
      <c r="Y51" s="1752"/>
      <c r="Z51" s="952">
        <f>B51-TableUS1!N126</f>
        <v>0</v>
      </c>
    </row>
    <row r="52" spans="1:26">
      <c r="A52" s="251">
        <v>1987</v>
      </c>
      <c r="B52" s="252">
        <f t="shared" si="0"/>
        <v>3.6619046165247706</v>
      </c>
      <c r="C52" s="472">
        <f t="shared" si="1"/>
        <v>1.2894369090755142</v>
      </c>
      <c r="D52" s="303">
        <f>AVERAGE(DataUS2!DV131,DataUS2!DV132)/TableUS1!$B127</f>
        <v>1.9105891123365979</v>
      </c>
      <c r="E52" s="305">
        <f>AVERAGE(DataUS2!DW131,DataUS2!DW132)/TableUS1!$B127</f>
        <v>0.62115220326108367</v>
      </c>
      <c r="F52" s="2866">
        <f>AVERAGE(DataUS2!DX131,DataUS2!DX132)/TableUS1!$B127</f>
        <v>0.11396530320957096</v>
      </c>
      <c r="G52" s="2023">
        <f>AVERAGE(DataUS2!DZ131:DZ132)/TableUS1!$B127</f>
        <v>0.10016556933688268</v>
      </c>
      <c r="H52" s="472">
        <f>AVERAGE((DataUS2!EB131-DataUS2!EM131),(DataUS2!EB132-DataUS2!EM132))/TableUS1!$B127</f>
        <v>2.2585024042396857</v>
      </c>
      <c r="I52" s="303">
        <f t="shared" si="2"/>
        <v>0.89593453206445683</v>
      </c>
      <c r="J52" s="306">
        <f>AVERAGE(DataUS2!ED131,DataUS2!ED132)/TableUS1!$B127</f>
        <v>0.3562182042512419</v>
      </c>
      <c r="K52" s="306">
        <f>AVERAGE(DataUS2!EE131,DataUS2!EE132)/TableUS1!$B127</f>
        <v>0.15594413726428624</v>
      </c>
      <c r="L52" s="306">
        <f>AVERAGE(DataUS2!EF131,DataUS2!EF132)/TableUS1!$B127</f>
        <v>0.38377219054892875</v>
      </c>
      <c r="M52" s="303">
        <f>AVERAGE(DataUS2!EG131,DataUS2!EG132)/TableUS1!$B127</f>
        <v>1.5938478408348367</v>
      </c>
      <c r="N52" s="303">
        <f>AVERAGE((DataUS2!EI131+DataUS2!ER131),(DataUS2!EI132+DataUS2!ER132))/TableUS1!$B127</f>
        <v>0.19660635870879245</v>
      </c>
      <c r="O52" s="303">
        <f>AVERAGE((DataUS2!ES131+DataUS2!ET131+DataUS2!EU131),(DataUS2!ES132+DataUS2!ET132+DataUS2!EU132))/DataUS1!B131</f>
        <v>0.50061094535917916</v>
      </c>
      <c r="P52" s="306">
        <f>AVERAGE(DataUS2!EK131,DataUS2!EK132)/TableUS1!$B127</f>
        <v>0.23444680270603413</v>
      </c>
      <c r="Q52" s="306">
        <f>AVERAGE(DataUS2!EL131,DataUS2!EL132)/TableUS1!$B127</f>
        <v>0.66218373406083098</v>
      </c>
      <c r="R52" s="973">
        <f>AVERAGE(DataUS2!EM131,DataUS2!EM132)/TableUS1!$B127</f>
        <v>0.2312799686596079</v>
      </c>
      <c r="S52" s="1752">
        <f>AVERAGE(DataUS2!EO131,DataUS2!EO132)/DataUS1!B131</f>
        <v>0.16795827552470655</v>
      </c>
      <c r="T52" s="1755"/>
      <c r="U52" s="1752">
        <f>AVERAGE((DataUS2!BZ131+DataUS2!CA131),(DataUS2!CA132+DataUS2!BZ132))/DataUS1!B131</f>
        <v>0.18126784589598791</v>
      </c>
      <c r="V52" s="977">
        <f>AVERAGE(DataUS2!BX131:BX132)/TableUS1!$B127</f>
        <v>0.38252270976031633</v>
      </c>
      <c r="W52" s="1752"/>
      <c r="X52" s="1752"/>
      <c r="Y52" s="1752"/>
      <c r="Z52" s="952">
        <f>B52-TableUS1!N127</f>
        <v>0</v>
      </c>
    </row>
    <row r="53" spans="1:26">
      <c r="A53" s="251">
        <v>1988</v>
      </c>
      <c r="B53" s="252">
        <f t="shared" si="0"/>
        <v>3.62269304628001</v>
      </c>
      <c r="C53" s="472">
        <f t="shared" si="1"/>
        <v>1.2592121646587691</v>
      </c>
      <c r="D53" s="303">
        <f>AVERAGE(DataUS2!DV132,DataUS2!DV133)/TableUS1!$B128</f>
        <v>1.8901109906389897</v>
      </c>
      <c r="E53" s="305">
        <f>AVERAGE(DataUS2!DW132,DataUS2!DW133)/TableUS1!$B128</f>
        <v>0.63089882598022073</v>
      </c>
      <c r="F53" s="2866">
        <f>AVERAGE(DataUS2!DX132,DataUS2!DX133)/TableUS1!$B128</f>
        <v>0.10937763244072933</v>
      </c>
      <c r="G53" s="2023">
        <f>AVERAGE(DataUS2!DZ132:DZ133)/TableUS1!$B128</f>
        <v>9.5664367976624642E-2</v>
      </c>
      <c r="H53" s="472">
        <f>AVERAGE((DataUS2!EB132-DataUS2!EM132),(DataUS2!EB133-DataUS2!EM133))/TableUS1!$B128</f>
        <v>2.2541032491805115</v>
      </c>
      <c r="I53" s="303">
        <f t="shared" si="2"/>
        <v>0.88049926715393056</v>
      </c>
      <c r="J53" s="306">
        <f>AVERAGE(DataUS2!ED132,DataUS2!ED133)/TableUS1!$B128</f>
        <v>0.35598191035655019</v>
      </c>
      <c r="K53" s="306">
        <f>AVERAGE(DataUS2!EE132,DataUS2!EE133)/TableUS1!$B128</f>
        <v>0.15397053574704006</v>
      </c>
      <c r="L53" s="306">
        <f>AVERAGE(DataUS2!EF132,DataUS2!EF133)/TableUS1!$B128</f>
        <v>0.37054682105034031</v>
      </c>
      <c r="M53" s="303">
        <f>AVERAGE(DataUS2!EG132,DataUS2!EG133)/TableUS1!$B128</f>
        <v>1.59493121233015</v>
      </c>
      <c r="N53" s="303">
        <f>AVERAGE((DataUS2!EI132+DataUS2!ER132),(DataUS2!EI133+DataUS2!ER133))/TableUS1!$B128</f>
        <v>0.20363862169878458</v>
      </c>
      <c r="O53" s="303">
        <f>AVERAGE((DataUS2!ES132+DataUS2!ET132+DataUS2!EU132),(DataUS2!ES133+DataUS2!ET133+DataUS2!EU133))/DataUS1!B132</f>
        <v>0.49300682221390735</v>
      </c>
      <c r="P53" s="306">
        <f>AVERAGE(DataUS2!EK132,DataUS2!EK133)/TableUS1!$B128</f>
        <v>0.25622590786374805</v>
      </c>
      <c r="Q53" s="306">
        <f>AVERAGE(DataUS2!EL132,DataUS2!EL133)/TableUS1!$B128</f>
        <v>0.64205986055370989</v>
      </c>
      <c r="R53" s="973">
        <f>AVERAGE(DataUS2!EM132,DataUS2!EM133)/TableUS1!$B128</f>
        <v>0.22132723030356921</v>
      </c>
      <c r="S53" s="1752">
        <f>AVERAGE(DataUS2!EO132,DataUS2!EO133)/DataUS1!B132</f>
        <v>0.16066228507646874</v>
      </c>
      <c r="T53" s="1755">
        <f>AVERAGE((DataUS2!BZ132+DataUS2!CA132+DataUS2!CB132-DataUS2!CC132),(DataUS2!BZ133+DataUS2!CA133+DataUS2!CB133-DataUS2!CC133))/DataUS1!B132</f>
        <v>0.24696568690938106</v>
      </c>
      <c r="U53" s="1752">
        <f>AVERAGE((DataUS2!BZ132+DataUS2!CA132),(DataUS2!CA133+DataUS2!BZ133))/DataUS1!B132</f>
        <v>0.17627743562275155</v>
      </c>
      <c r="V53" s="977">
        <f>AVERAGE(DataUS2!BX132:BX133)/TableUS1!$B128</f>
        <v>0.38177141840845913</v>
      </c>
      <c r="W53" s="1752"/>
      <c r="X53" s="1752"/>
      <c r="Y53" s="1752"/>
      <c r="Z53" s="952">
        <f>B53-TableUS1!N128</f>
        <v>0</v>
      </c>
    </row>
    <row r="54" spans="1:26">
      <c r="A54" s="251">
        <v>1989</v>
      </c>
      <c r="B54" s="252">
        <f t="shared" si="0"/>
        <v>3.7293765270503378</v>
      </c>
      <c r="C54" s="472">
        <f t="shared" si="1"/>
        <v>1.2647810348602324</v>
      </c>
      <c r="D54" s="303">
        <f>AVERAGE(DataUS2!DV133,DataUS2!DV134)/TableUS1!$B129</f>
        <v>1.9182298850143722</v>
      </c>
      <c r="E54" s="305">
        <f>AVERAGE(DataUS2!DW133,DataUS2!DW134)/TableUS1!$B129</f>
        <v>0.65344885015413978</v>
      </c>
      <c r="F54" s="2866">
        <f>AVERAGE(DataUS2!DX133,DataUS2!DX134)/TableUS1!$B129</f>
        <v>0.10737081641066276</v>
      </c>
      <c r="G54" s="2023">
        <f>AVERAGE(DataUS2!DZ133:DZ134)/TableUS1!$B129</f>
        <v>9.3294924938230564E-2</v>
      </c>
      <c r="H54" s="472">
        <f>AVERAGE((DataUS2!EB133-DataUS2!EM133),(DataUS2!EB134-DataUS2!EM134))/TableUS1!$B129</f>
        <v>2.3572246757794426</v>
      </c>
      <c r="I54" s="303">
        <f t="shared" si="2"/>
        <v>0.93783021731219152</v>
      </c>
      <c r="J54" s="306">
        <f>AVERAGE(DataUS2!ED133,DataUS2!ED134)/TableUS1!$B129</f>
        <v>0.40668483764131041</v>
      </c>
      <c r="K54" s="306">
        <f>AVERAGE(DataUS2!EE133,DataUS2!EE134)/TableUS1!$B129</f>
        <v>0.16417505795734746</v>
      </c>
      <c r="L54" s="306">
        <f>AVERAGE(DataUS2!EF133,DataUS2!EF134)/TableUS1!$B129</f>
        <v>0.36697032171353361</v>
      </c>
      <c r="M54" s="303">
        <f>AVERAGE(DataUS2!EG133,DataUS2!EG134)/TableUS1!$B129</f>
        <v>1.6416469135694456</v>
      </c>
      <c r="N54" s="303">
        <f>AVERAGE((DataUS2!EI133+DataUS2!ER133),(DataUS2!EI134+DataUS2!ER134))/TableUS1!$B129</f>
        <v>0.21690192277367021</v>
      </c>
      <c r="O54" s="303">
        <f>AVERAGE((DataUS2!ES133+DataUS2!ET133+DataUS2!EU133),(DataUS2!ES134+DataUS2!ET134+DataUS2!EU134))/DataUS1!B133</f>
        <v>0.51831036599630076</v>
      </c>
      <c r="P54" s="306">
        <f>AVERAGE(DataUS2!EK133,DataUS2!EK134)/TableUS1!$B129</f>
        <v>0.27179343124370248</v>
      </c>
      <c r="Q54" s="306">
        <f>AVERAGE(DataUS2!EL133,DataUS2!EL134)/TableUS1!$B129</f>
        <v>0.63464119355577198</v>
      </c>
      <c r="R54" s="973">
        <f>AVERAGE(DataUS2!EM133,DataUS2!EM134)/TableUS1!$B129</f>
        <v>0.2222524551021943</v>
      </c>
      <c r="S54" s="1752">
        <f>AVERAGE(DataUS2!EO133,DataUS2!EO134)/DataUS1!B133</f>
        <v>0.17395306501617638</v>
      </c>
      <c r="T54" s="1755">
        <f>AVERAGE((DataUS2!BZ133+DataUS2!CA133+DataUS2!CB133-DataUS2!CC133),(DataUS2!BZ134+DataUS2!CA134+DataUS2!CB134-DataUS2!CC134))/DataUS1!B133</f>
        <v>0.25576422769816476</v>
      </c>
      <c r="U54" s="1752">
        <f>AVERAGE((DataUS2!BZ133+DataUS2!CA133),(DataUS2!CA134+DataUS2!BZ134))/DataUS1!B133</f>
        <v>0.17661758232922189</v>
      </c>
      <c r="V54" s="977">
        <f>AVERAGE(DataUS2!BX133:BX134)/TableUS1!$B129</f>
        <v>0.38808029475183176</v>
      </c>
      <c r="W54" s="1752"/>
      <c r="X54" s="1752"/>
      <c r="Y54" s="1752"/>
      <c r="Z54" s="952">
        <f>B54-TableUS1!N129</f>
        <v>0</v>
      </c>
    </row>
    <row r="55" spans="1:26">
      <c r="A55" s="246">
        <v>1990</v>
      </c>
      <c r="B55" s="247">
        <f t="shared" si="0"/>
        <v>3.721940025269058</v>
      </c>
      <c r="C55" s="836">
        <f t="shared" si="1"/>
        <v>1.2335928064713297</v>
      </c>
      <c r="D55" s="344">
        <f>AVERAGE(DataUS2!DV134,DataUS2!DV135)/TableUS1!$B130</f>
        <v>1.9014759719125081</v>
      </c>
      <c r="E55" s="325">
        <f>AVERAGE(DataUS2!DW134,DataUS2!DW135)/TableUS1!$B130</f>
        <v>0.66788316544117832</v>
      </c>
      <c r="F55" s="2867">
        <f>AVERAGE(DataUS2!DX134,DataUS2!DX135)/TableUS1!$B130</f>
        <v>0.1063043681277822</v>
      </c>
      <c r="G55" s="2869">
        <f>AVERAGE(DataUS2!DZ134:DZ135)/TableUS1!$B130</f>
        <v>9.1691796548999685E-2</v>
      </c>
      <c r="H55" s="836">
        <f>AVERAGE((DataUS2!EB134-DataUS2!EM134),(DataUS2!EB135-DataUS2!EM135))/TableUS1!$B130</f>
        <v>2.3820428506699463</v>
      </c>
      <c r="I55" s="344">
        <f t="shared" si="2"/>
        <v>0.93171061246089693</v>
      </c>
      <c r="J55" s="346">
        <f>AVERAGE(DataUS2!ED134,DataUS2!ED135)/TableUS1!$B130</f>
        <v>0.40604862391350222</v>
      </c>
      <c r="K55" s="346">
        <f>AVERAGE(DataUS2!EE134,DataUS2!EE135)/TableUS1!$B130</f>
        <v>0.17443071737146454</v>
      </c>
      <c r="L55" s="346">
        <f>AVERAGE(DataUS2!EF134,DataUS2!EF135)/TableUS1!$B130</f>
        <v>0.35123127117593028</v>
      </c>
      <c r="M55" s="344">
        <f>AVERAGE(DataUS2!EG134,DataUS2!EG135)/TableUS1!$B130</f>
        <v>1.6711763354331588</v>
      </c>
      <c r="N55" s="344">
        <f>AVERAGE((DataUS2!EI134+DataUS2!ER134),(DataUS2!EI135+DataUS2!ER135))/TableUS1!$B130</f>
        <v>0.22827288408696628</v>
      </c>
      <c r="O55" s="344">
        <f>AVERAGE((DataUS2!ES134+DataUS2!ET134+DataUS2!EU134),(DataUS2!ES135+DataUS2!ET135+DataUS2!EU135))/DataUS1!B134</f>
        <v>0.53503148255847</v>
      </c>
      <c r="P55" s="346">
        <f>AVERAGE(DataUS2!EK134,DataUS2!EK135)/TableUS1!$B130</f>
        <v>0.29145242731686977</v>
      </c>
      <c r="Q55" s="346">
        <f>AVERAGE(DataUS2!EL134,DataUS2!EL135)/TableUS1!$B130</f>
        <v>0.61641954147085287</v>
      </c>
      <c r="R55" s="974">
        <f>AVERAGE(DataUS2!EM134,DataUS2!EM135)/TableUS1!$B130</f>
        <v>0.22084409722410941</v>
      </c>
      <c r="S55" s="1753">
        <f>AVERAGE(DataUS2!EO134,DataUS2!EO135)/DataUS1!B134</f>
        <v>0.18192367005152144</v>
      </c>
      <c r="T55" s="1756">
        <f>AVERAGE((DataUS2!BZ134+DataUS2!CA134+DataUS2!CB134-DataUS2!CC134),(DataUS2!BZ135+DataUS2!CA135+DataUS2!CB135-DataUS2!CC135))/DataUS1!B134</f>
        <v>0.25703632587696823</v>
      </c>
      <c r="U55" s="1753">
        <f>AVERAGE((DataUS2!BZ134+DataUS2!CA134),(DataUS2!CA135+DataUS2!BZ135))/DataUS1!B134</f>
        <v>0.1734640301331295</v>
      </c>
      <c r="V55" s="978">
        <f>AVERAGE(DataUS2!BX134:BX135)/TableUS1!$B130</f>
        <v>0.39181033481749106</v>
      </c>
      <c r="W55" s="1752"/>
      <c r="X55" s="1752"/>
      <c r="Y55" s="1752"/>
      <c r="Z55" s="952">
        <f>B55-TableUS1!N130</f>
        <v>0</v>
      </c>
    </row>
    <row r="56" spans="1:26">
      <c r="A56" s="251">
        <v>1991</v>
      </c>
      <c r="B56" s="252">
        <f t="shared" si="0"/>
        <v>3.7741848893065275</v>
      </c>
      <c r="C56" s="472">
        <f t="shared" si="1"/>
        <v>1.1866541049196606</v>
      </c>
      <c r="D56" s="303">
        <f>AVERAGE(DataUS2!DV135,DataUS2!DV136)/TableUS1!$B131</f>
        <v>1.8724016390640168</v>
      </c>
      <c r="E56" s="305">
        <f>AVERAGE(DataUS2!DW135,DataUS2!DW136)/TableUS1!$B131</f>
        <v>0.68574753414435619</v>
      </c>
      <c r="F56" s="2866">
        <f>AVERAGE(DataUS2!DX135,DataUS2!DX136)/TableUS1!$B131</f>
        <v>0.10656432443918869</v>
      </c>
      <c r="G56" s="2023">
        <f>AVERAGE(DataUS2!DZ135:DZ136)/TableUS1!$B131</f>
        <v>9.1216689120123456E-2</v>
      </c>
      <c r="H56" s="472">
        <f>AVERAGE((DataUS2!EB135-DataUS2!EM135),(DataUS2!EB136-DataUS2!EM136))/TableUS1!$B131</f>
        <v>2.4809664599476782</v>
      </c>
      <c r="I56" s="303">
        <f t="shared" si="2"/>
        <v>0.97214296627259267</v>
      </c>
      <c r="J56" s="306">
        <f>AVERAGE(DataUS2!ED135,DataUS2!ED136)/TableUS1!$B131</f>
        <v>0.45234255711219568</v>
      </c>
      <c r="K56" s="306">
        <f>AVERAGE(DataUS2!EE135,DataUS2!EE136)/TableUS1!$B131</f>
        <v>0.1872097206526267</v>
      </c>
      <c r="L56" s="306">
        <f>AVERAGE(DataUS2!EF135,DataUS2!EF136)/TableUS1!$B131</f>
        <v>0.33259068850777035</v>
      </c>
      <c r="M56" s="303">
        <f>AVERAGE(DataUS2!EG135,DataUS2!EG136)/TableUS1!$B131</f>
        <v>1.7278691918641369</v>
      </c>
      <c r="N56" s="303">
        <f>AVERAGE((DataUS2!EI135+DataUS2!ER135),(DataUS2!EI136+DataUS2!ER136))/TableUS1!$B131</f>
        <v>0.24143867093933949</v>
      </c>
      <c r="O56" s="303">
        <f>AVERAGE((DataUS2!ES135+DataUS2!ET135+DataUS2!EU135),(DataUS2!ES136+DataUS2!ET136+DataUS2!EU136))/DataUS1!B135</f>
        <v>0.57014974669526364</v>
      </c>
      <c r="P56" s="306">
        <f>AVERAGE(DataUS2!EK135,DataUS2!EK136)/TableUS1!$B131</f>
        <v>0.314544010078528</v>
      </c>
      <c r="Q56" s="306">
        <f>AVERAGE(DataUS2!EL135,DataUS2!EL136)/TableUS1!$B131</f>
        <v>0.60173676415100563</v>
      </c>
      <c r="R56" s="973">
        <f>AVERAGE(DataUS2!EM135,DataUS2!EM136)/TableUS1!$B131</f>
        <v>0.21904569818905087</v>
      </c>
      <c r="S56" s="1752">
        <f>AVERAGE(DataUS2!EO135,DataUS2!EO136)/DataUS1!B135</f>
        <v>0.20615744081800799</v>
      </c>
      <c r="T56" s="1755">
        <f>AVERAGE((DataUS2!BZ135+DataUS2!CA135+DataUS2!CB135-DataUS2!CC135),(DataUS2!BZ136+DataUS2!CA136+DataUS2!CB136-DataUS2!CC136))/DataUS1!B135</f>
        <v>0.25096366265632136</v>
      </c>
      <c r="U56" s="1752">
        <f>AVERAGE((DataUS2!BZ135+DataUS2!CA135),(DataUS2!CA136+DataUS2!BZ136))/DataUS1!B135</f>
        <v>0.16533983142045824</v>
      </c>
      <c r="V56" s="977">
        <f>AVERAGE(DataUS2!BX135:BX136)/TableUS1!$B131</f>
        <v>0.39828984614667556</v>
      </c>
      <c r="W56" s="1752"/>
      <c r="X56" s="1752"/>
      <c r="Y56" s="1752"/>
      <c r="Z56" s="952">
        <f>B56-TableUS1!N131</f>
        <v>0</v>
      </c>
    </row>
    <row r="57" spans="1:26">
      <c r="A57" s="251">
        <v>1992</v>
      </c>
      <c r="B57" s="252">
        <f t="shared" si="0"/>
        <v>3.7862470745056767</v>
      </c>
      <c r="C57" s="472">
        <f t="shared" si="1"/>
        <v>1.1273231717420911</v>
      </c>
      <c r="D57" s="303">
        <f>AVERAGE(DataUS2!DV136,DataUS2!DV137)/TableUS1!$B132</f>
        <v>1.8041686307111462</v>
      </c>
      <c r="E57" s="305">
        <f>AVERAGE(DataUS2!DW136,DataUS2!DW137)/TableUS1!$B132</f>
        <v>0.67684545896905512</v>
      </c>
      <c r="F57" s="2866">
        <f>AVERAGE(DataUS2!DX136,DataUS2!DX137)/TableUS1!$B132</f>
        <v>0.10382054215494085</v>
      </c>
      <c r="G57" s="2023">
        <f>AVERAGE(DataUS2!DZ136:DZ137)/TableUS1!$B132</f>
        <v>8.8276330155807534E-2</v>
      </c>
      <c r="H57" s="472">
        <f>AVERAGE((DataUS2!EB136-DataUS2!EM136),(DataUS2!EB137-DataUS2!EM137))/TableUS1!$B132</f>
        <v>2.5551033606086446</v>
      </c>
      <c r="I57" s="303">
        <f t="shared" si="2"/>
        <v>1.0371628814244465</v>
      </c>
      <c r="J57" s="306">
        <f>AVERAGE(DataUS2!ED136,DataUS2!ED137)/TableUS1!$B132</f>
        <v>0.53047435158800227</v>
      </c>
      <c r="K57" s="306">
        <f>AVERAGE(DataUS2!EE136,DataUS2!EE137)/TableUS1!$B132</f>
        <v>0.20098577843896229</v>
      </c>
      <c r="L57" s="306">
        <f>AVERAGE(DataUS2!EF136,DataUS2!EF137)/TableUS1!$B132</f>
        <v>0.30570275139748193</v>
      </c>
      <c r="M57" s="303">
        <f>AVERAGE(DataUS2!EG136,DataUS2!EG137)/TableUS1!$B132</f>
        <v>1.7295646873871353</v>
      </c>
      <c r="N57" s="303">
        <f>AVERAGE((DataUS2!EI136+DataUS2!ER136),(DataUS2!EI137+DataUS2!ER137))/TableUS1!$B132</f>
        <v>0.24724593626313007</v>
      </c>
      <c r="O57" s="303">
        <f>AVERAGE((DataUS2!ES136+DataUS2!ET136+DataUS2!EU136),(DataUS2!ES137+DataUS2!ET137+DataUS2!EU137))/DataUS1!B136</f>
        <v>0.60316614059939955</v>
      </c>
      <c r="P57" s="306">
        <f>AVERAGE(DataUS2!EK136,DataUS2!EK137)/TableUS1!$B132</f>
        <v>0.31102789330441577</v>
      </c>
      <c r="Q57" s="306">
        <f>AVERAGE(DataUS2!EL136,DataUS2!EL137)/TableUS1!$B132</f>
        <v>0.56812471722018976</v>
      </c>
      <c r="R57" s="973">
        <f>AVERAGE(DataUS2!EM136,DataUS2!EM137)/TableUS1!$B132</f>
        <v>0.2116242172656666</v>
      </c>
      <c r="S57" s="1752">
        <f>AVERAGE(DataUS2!EO136,DataUS2!EO137)/DataUS1!B136</f>
        <v>0.2368855872842513</v>
      </c>
      <c r="T57" s="1755">
        <f>AVERAGE((DataUS2!BZ136+DataUS2!CA136+DataUS2!CB136-DataUS2!CC136),(DataUS2!BZ137+DataUS2!CA137+DataUS2!CB137-DataUS2!CC137))/DataUS1!B136</f>
        <v>0.2371274896540789</v>
      </c>
      <c r="U57" s="1752">
        <f>AVERAGE((DataUS2!BZ136+DataUS2!CA136),(DataUS2!CA137+DataUS2!BZ137))/DataUS1!B136</f>
        <v>0.14883167463032856</v>
      </c>
      <c r="V57" s="977">
        <f>AVERAGE(DataUS2!BX136:BX137)/TableUS1!$B132</f>
        <v>0.39066906468900031</v>
      </c>
      <c r="W57" s="1752"/>
      <c r="X57" s="1752"/>
      <c r="Y57" s="1752"/>
      <c r="Z57" s="952">
        <f>B57-TableUS1!N132</f>
        <v>0</v>
      </c>
    </row>
    <row r="58" spans="1:26">
      <c r="A58" s="251">
        <v>1993</v>
      </c>
      <c r="B58" s="252">
        <f t="shared" si="0"/>
        <v>3.8004754680065407</v>
      </c>
      <c r="C58" s="472">
        <f t="shared" si="1"/>
        <v>1.097905318345922</v>
      </c>
      <c r="D58" s="303">
        <f>AVERAGE(DataUS2!DV137,DataUS2!DV138)/TableUS1!$B133</f>
        <v>1.7687644081050402</v>
      </c>
      <c r="E58" s="305">
        <f>AVERAGE(DataUS2!DW137,DataUS2!DW138)/TableUS1!$B133</f>
        <v>0.67085908975911812</v>
      </c>
      <c r="F58" s="2866">
        <f>AVERAGE(DataUS2!DX137,DataUS2!DX138)/TableUS1!$B133</f>
        <v>0.10392332630015119</v>
      </c>
      <c r="G58" s="2023">
        <f>AVERAGE(DataUS2!DZ137:DZ138)/TableUS1!$B133</f>
        <v>8.8363026638361084E-2</v>
      </c>
      <c r="H58" s="472">
        <f>AVERAGE((DataUS2!EB137-DataUS2!EM137),(DataUS2!EB138-DataUS2!EM138))/TableUS1!$B133</f>
        <v>2.5986468233604678</v>
      </c>
      <c r="I58" s="303">
        <f t="shared" si="2"/>
        <v>1.0840678155378785</v>
      </c>
      <c r="J58" s="306">
        <f>AVERAGE(DataUS2!ED137,DataUS2!ED138)/TableUS1!$B133</f>
        <v>0.56451853386545925</v>
      </c>
      <c r="K58" s="306">
        <f>AVERAGE(DataUS2!EE137,DataUS2!EE138)/TableUS1!$B133</f>
        <v>0.22701680625419912</v>
      </c>
      <c r="L58" s="306">
        <f>AVERAGE(DataUS2!EF137,DataUS2!EF138)/TableUS1!$B133</f>
        <v>0.29253247541822019</v>
      </c>
      <c r="M58" s="303">
        <f>AVERAGE(DataUS2!EG137,DataUS2!EG138)/TableUS1!$B133</f>
        <v>1.7275849580658296</v>
      </c>
      <c r="N58" s="303">
        <f>AVERAGE((DataUS2!EI137+DataUS2!ER137),(DataUS2!EI138+DataUS2!ER138))/TableUS1!$B133</f>
        <v>0.25756607297343531</v>
      </c>
      <c r="O58" s="303">
        <f>AVERAGE((DataUS2!ES137+DataUS2!ET137+DataUS2!EU137),(DataUS2!ES138+DataUS2!ET138+DataUS2!EU138))/DataUS1!B137</f>
        <v>0.62997259245756254</v>
      </c>
      <c r="P58" s="306">
        <f>AVERAGE(DataUS2!EK137,DataUS2!EK138)/TableUS1!$B133</f>
        <v>0.30318903857342139</v>
      </c>
      <c r="Q58" s="306">
        <f>AVERAGE(DataUS2!EL137,DataUS2!EL138)/TableUS1!$B133</f>
        <v>0.53685725406140994</v>
      </c>
      <c r="R58" s="973">
        <f>AVERAGE(DataUS2!EM137,DataUS2!EM138)/TableUS1!$B133</f>
        <v>0.21300595888669835</v>
      </c>
      <c r="S58" s="1752">
        <f>AVERAGE(DataUS2!EO137,DataUS2!EO138)/DataUS1!B137</f>
        <v>0.25905619656884088</v>
      </c>
      <c r="T58" s="1755">
        <f>AVERAGE((DataUS2!BZ137+DataUS2!CA137+DataUS2!CB137-DataUS2!CC137),(DataUS2!BZ138+DataUS2!CA138+DataUS2!CB138-DataUS2!CC138))/DataUS1!B137</f>
        <v>0.22856528183768227</v>
      </c>
      <c r="U58" s="1752">
        <f>AVERAGE((DataUS2!BZ137+DataUS2!CA137),(DataUS2!CA138+DataUS2!BZ138))/DataUS1!B137</f>
        <v>0.13871774120845748</v>
      </c>
      <c r="V58" s="977">
        <f>AVERAGE(DataUS2!BX137:BX138)/TableUS1!$B133</f>
        <v>0.38856684803235564</v>
      </c>
      <c r="W58" s="1752"/>
      <c r="X58" s="1752"/>
      <c r="Y58" s="1752"/>
      <c r="Z58" s="952">
        <f>B58-TableUS1!N133</f>
        <v>0</v>
      </c>
    </row>
    <row r="59" spans="1:26">
      <c r="A59" s="251">
        <v>1994</v>
      </c>
      <c r="B59" s="252">
        <f t="shared" si="0"/>
        <v>3.7165334939478747</v>
      </c>
      <c r="C59" s="472">
        <f t="shared" si="1"/>
        <v>1.0631020042277797</v>
      </c>
      <c r="D59" s="303">
        <f>AVERAGE(DataUS2!DV138,DataUS2!DV139)/TableUS1!$B134</f>
        <v>1.7151127072262065</v>
      </c>
      <c r="E59" s="305">
        <f>AVERAGE(DataUS2!DW138,DataUS2!DW139)/TableUS1!$B134</f>
        <v>0.65201070299842667</v>
      </c>
      <c r="F59" s="2866">
        <f>AVERAGE(DataUS2!DX138,DataUS2!DX139)/TableUS1!$B134</f>
        <v>0.10207710937829247</v>
      </c>
      <c r="G59" s="2023">
        <f>AVERAGE(DataUS2!DZ138:DZ139)/TableUS1!$B134</f>
        <v>8.7056786251537607E-2</v>
      </c>
      <c r="H59" s="472">
        <f>AVERAGE((DataUS2!EB138-DataUS2!EM138),(DataUS2!EB139-DataUS2!EM139))/TableUS1!$B134</f>
        <v>2.5513543803418024</v>
      </c>
      <c r="I59" s="303">
        <f t="shared" si="2"/>
        <v>1.0675420466560328</v>
      </c>
      <c r="J59" s="306">
        <f>AVERAGE(DataUS2!ED138,DataUS2!ED139)/TableUS1!$B134</f>
        <v>0.54448426643215131</v>
      </c>
      <c r="K59" s="306">
        <f>AVERAGE(DataUS2!EE138,DataUS2!EE139)/TableUS1!$B134</f>
        <v>0.23710139286360538</v>
      </c>
      <c r="L59" s="306">
        <f>AVERAGE(DataUS2!EF138,DataUS2!EF139)/TableUS1!$B134</f>
        <v>0.28595638736027629</v>
      </c>
      <c r="M59" s="303">
        <f>AVERAGE(DataUS2!EG138,DataUS2!EG139)/TableUS1!$B134</f>
        <v>1.7049363329490266</v>
      </c>
      <c r="N59" s="303">
        <f>AVERAGE((DataUS2!EI138+DataUS2!ER138),(DataUS2!EI139+DataUS2!ER139))/TableUS1!$B134</f>
        <v>0.25753363979196148</v>
      </c>
      <c r="O59" s="303">
        <f>AVERAGE((DataUS2!ES138+DataUS2!ET138+DataUS2!EU138),(DataUS2!ES139+DataUS2!ET139+DataUS2!EU139))/DataUS1!B138</f>
        <v>0.64258815579384032</v>
      </c>
      <c r="P59" s="306">
        <f>AVERAGE(DataUS2!EK138,DataUS2!EK139)/TableUS1!$B134</f>
        <v>0.31059586005018236</v>
      </c>
      <c r="Q59" s="306">
        <f>AVERAGE(DataUS2!EL138,DataUS2!EL139)/TableUS1!$B134</f>
        <v>0.49421867731304231</v>
      </c>
      <c r="R59" s="973">
        <f>AVERAGE(DataUS2!EM138,DataUS2!EM139)/TableUS1!$B134</f>
        <v>0.22112399926325679</v>
      </c>
      <c r="S59" s="1752">
        <f>AVERAGE(DataUS2!EO138,DataUS2!EO139)/DataUS1!B138</f>
        <v>0.26856743655034004</v>
      </c>
      <c r="T59" s="1755">
        <f>AVERAGE((DataUS2!BZ138+DataUS2!CA138+DataUS2!CB138-DataUS2!CC138),(DataUS2!BZ139+DataUS2!CA139+DataUS2!CB139-DataUS2!CC139))/DataUS1!B138</f>
        <v>0.22444288650927641</v>
      </c>
      <c r="U59" s="1752">
        <f>AVERAGE((DataUS2!BZ138+DataUS2!CA138),(DataUS2!CA139+DataUS2!BZ139))/DataUS1!B138</f>
        <v>0.13411144348679155</v>
      </c>
      <c r="V59" s="977">
        <f>AVERAGE(DataUS2!BX138:BX139)/TableUS1!$B134</f>
        <v>0.38230879682511254</v>
      </c>
      <c r="W59" s="1752"/>
      <c r="X59" s="1752"/>
      <c r="Y59" s="1752"/>
      <c r="Z59" s="952">
        <f>B59-TableUS1!N134</f>
        <v>0</v>
      </c>
    </row>
    <row r="60" spans="1:26">
      <c r="A60" s="251">
        <v>1995</v>
      </c>
      <c r="B60" s="252">
        <f t="shared" si="0"/>
        <v>3.7760689748010066</v>
      </c>
      <c r="C60" s="472">
        <f t="shared" si="1"/>
        <v>1.0469761928416927</v>
      </c>
      <c r="D60" s="303">
        <f>AVERAGE(DataUS2!DV139,DataUS2!DV140)/TableUS1!$B135</f>
        <v>1.6900282016042136</v>
      </c>
      <c r="E60" s="305">
        <f>AVERAGE(DataUS2!DW139,DataUS2!DW140)/TableUS1!$B135</f>
        <v>0.64305200876252089</v>
      </c>
      <c r="F60" s="2866">
        <f>AVERAGE(DataUS2!DX139,DataUS2!DX140)/TableUS1!$B135</f>
        <v>0.1013992865119856</v>
      </c>
      <c r="G60" s="2023">
        <f>AVERAGE(DataUS2!DZ139:DZ140)/TableUS1!$B135</f>
        <v>8.6706517492844581E-2</v>
      </c>
      <c r="H60" s="472">
        <f>AVERAGE((DataUS2!EB139-DataUS2!EM139),(DataUS2!EB140-DataUS2!EM140))/TableUS1!$B135</f>
        <v>2.6276934954473283</v>
      </c>
      <c r="I60" s="303">
        <f t="shared" si="2"/>
        <v>1.1234636381142673</v>
      </c>
      <c r="J60" s="306">
        <f>AVERAGE(DataUS2!ED139,DataUS2!ED140)/TableUS1!$B135</f>
        <v>0.59245370208533032</v>
      </c>
      <c r="K60" s="306">
        <f>AVERAGE(DataUS2!EE139,DataUS2!EE140)/TableUS1!$B135</f>
        <v>0.24493654409072596</v>
      </c>
      <c r="L60" s="306">
        <f>AVERAGE(DataUS2!EF139,DataUS2!EF140)/TableUS1!$B135</f>
        <v>0.28607339193821102</v>
      </c>
      <c r="M60" s="303">
        <f>AVERAGE(DataUS2!EG139,DataUS2!EG140)/TableUS1!$B135</f>
        <v>1.7401644107223129</v>
      </c>
      <c r="N60" s="303">
        <f>AVERAGE((DataUS2!EI139+DataUS2!ER139),(DataUS2!EI140+DataUS2!ER140))/TableUS1!$B135</f>
        <v>0.26163220349065763</v>
      </c>
      <c r="O60" s="303">
        <f>AVERAGE((DataUS2!ES139+DataUS2!ET139+DataUS2!EU139),(DataUS2!ES140+DataUS2!ET140+DataUS2!EU140))/DataUS1!B139</f>
        <v>0.68504178878571509</v>
      </c>
      <c r="P60" s="306">
        <f>AVERAGE(DataUS2!EK139,DataUS2!EK140)/TableUS1!$B135</f>
        <v>0.32180347066475079</v>
      </c>
      <c r="Q60" s="306">
        <f>AVERAGE(DataUS2!EL139,DataUS2!EL140)/TableUS1!$B135</f>
        <v>0.47168694778118969</v>
      </c>
      <c r="R60" s="973">
        <f>AVERAGE(DataUS2!EM139,DataUS2!EM140)/TableUS1!$B135</f>
        <v>0.23593455338925204</v>
      </c>
      <c r="S60" s="1752">
        <f>AVERAGE(DataUS2!EO139,DataUS2!EO140)/DataUS1!B139</f>
        <v>0.30282424638825062</v>
      </c>
      <c r="T60" s="1755">
        <f>AVERAGE((DataUS2!BZ139+DataUS2!CA139+DataUS2!CB139-DataUS2!CC139),(DataUS2!BZ140+DataUS2!CA140+DataUS2!CB140-DataUS2!CC140))/DataUS1!B139</f>
        <v>0.23393387081046577</v>
      </c>
      <c r="U60" s="1752">
        <f>AVERAGE((DataUS2!BZ139+DataUS2!CA139),(DataUS2!CA140+DataUS2!BZ140))/DataUS1!B139</f>
        <v>0.13326016922802364</v>
      </c>
      <c r="V60" s="977">
        <f>AVERAGE(DataUS2!BX139:BX140)/TableUS1!$B135</f>
        <v>0.37985931088366659</v>
      </c>
      <c r="W60" s="1752"/>
      <c r="X60" s="1752"/>
      <c r="Y60" s="1752"/>
      <c r="Z60" s="952">
        <f>B60-TableUS1!N135</f>
        <v>0</v>
      </c>
    </row>
    <row r="61" spans="1:26">
      <c r="A61" s="251">
        <v>1996</v>
      </c>
      <c r="B61" s="252">
        <f t="shared" si="0"/>
        <v>3.8854873001704133</v>
      </c>
      <c r="C61" s="472">
        <f t="shared" si="1"/>
        <v>1.0271009548540668</v>
      </c>
      <c r="D61" s="303">
        <f>AVERAGE(DataUS2!DV140,DataUS2!DV141)/TableUS1!$B136</f>
        <v>1.6626832210771187</v>
      </c>
      <c r="E61" s="305">
        <f>AVERAGE(DataUS2!DW140,DataUS2!DW141)/TableUS1!$B136</f>
        <v>0.63558226622305192</v>
      </c>
      <c r="F61" s="2866">
        <f>AVERAGE(DataUS2!DX140,DataUS2!DX141)/TableUS1!$B136</f>
        <v>0.10006928327337318</v>
      </c>
      <c r="G61" s="2023">
        <f>AVERAGE(DataUS2!DZ140:DZ141)/TableUS1!$B136</f>
        <v>8.5880242004562388E-2</v>
      </c>
      <c r="H61" s="472">
        <f>AVERAGE((DataUS2!EB140-DataUS2!EM140),(DataUS2!EB141-DataUS2!EM141))/TableUS1!$B136</f>
        <v>2.7583170620429733</v>
      </c>
      <c r="I61" s="303">
        <f t="shared" si="2"/>
        <v>1.2192655973022442</v>
      </c>
      <c r="J61" s="306">
        <f>AVERAGE(DataUS2!ED140,DataUS2!ED141)/TableUS1!$B136</f>
        <v>0.65975269369832379</v>
      </c>
      <c r="K61" s="306">
        <f>AVERAGE(DataUS2!EE140,DataUS2!EE141)/TableUS1!$B136</f>
        <v>0.27517209914613144</v>
      </c>
      <c r="L61" s="306">
        <f>AVERAGE(DataUS2!EF140,DataUS2!EF141)/TableUS1!$B136</f>
        <v>0.28434080445778898</v>
      </c>
      <c r="M61" s="303">
        <f>AVERAGE(DataUS2!EG140,DataUS2!EG141)/TableUS1!$B136</f>
        <v>1.7847330466066162</v>
      </c>
      <c r="N61" s="303">
        <f>AVERAGE((DataUS2!EI140+DataUS2!ER140),(DataUS2!EI141+DataUS2!ER141))/TableUS1!$B136</f>
        <v>0.26752035489193648</v>
      </c>
      <c r="O61" s="303">
        <f>AVERAGE((DataUS2!ES140+DataUS2!ET140+DataUS2!EU140),(DataUS2!ES141+DataUS2!ET141+DataUS2!EU141))/DataUS1!B140</f>
        <v>0.73915045939390656</v>
      </c>
      <c r="P61" s="306">
        <f>AVERAGE(DataUS2!EK140,DataUS2!EK141)/TableUS1!$B136</f>
        <v>0.31890593019376595</v>
      </c>
      <c r="Q61" s="306">
        <f>AVERAGE(DataUS2!EL140,DataUS2!EL141)/TableUS1!$B136</f>
        <v>0.45915630212700731</v>
      </c>
      <c r="R61" s="973">
        <f>AVERAGE(DataUS2!EM140,DataUS2!EM141)/TableUS1!$B136</f>
        <v>0.24568158186588759</v>
      </c>
      <c r="S61" s="1752">
        <f>AVERAGE(DataUS2!EO140,DataUS2!EO141)/DataUS1!B140</f>
        <v>0.35274464551380891</v>
      </c>
      <c r="T61" s="1755">
        <f>AVERAGE((DataUS2!BZ140+DataUS2!CA140+DataUS2!CB140-DataUS2!CC140),(DataUS2!BZ141+DataUS2!CA141+DataUS2!CB141-DataUS2!CC141))/DataUS1!B140</f>
        <v>0.24907924657596009</v>
      </c>
      <c r="U61" s="1752">
        <f>AVERAGE((DataUS2!BZ140+DataUS2!CA140),(DataUS2!CA141+DataUS2!BZ141))/DataUS1!B140</f>
        <v>0.13156767381680146</v>
      </c>
      <c r="V61" s="977">
        <f>AVERAGE(DataUS2!BX140:BX141)/TableUS1!$B136</f>
        <v>0.37229931383952319</v>
      </c>
      <c r="W61" s="1752"/>
      <c r="X61" s="1752"/>
      <c r="Y61" s="1752"/>
      <c r="Z61" s="952">
        <f>B61-TableUS1!N136</f>
        <v>0</v>
      </c>
    </row>
    <row r="62" spans="1:26">
      <c r="A62" s="251">
        <v>1997</v>
      </c>
      <c r="B62" s="252">
        <f t="shared" si="0"/>
        <v>4.0093141285825782</v>
      </c>
      <c r="C62" s="472">
        <f t="shared" si="1"/>
        <v>1.0134560517311688</v>
      </c>
      <c r="D62" s="303">
        <f>AVERAGE(DataUS2!DV141,DataUS2!DV142)/TableUS1!$B137</f>
        <v>1.6431371675321838</v>
      </c>
      <c r="E62" s="305">
        <f>AVERAGE(DataUS2!DW141,DataUS2!DW142)/TableUS1!$B137</f>
        <v>0.62968111580101505</v>
      </c>
      <c r="F62" s="2866">
        <f>AVERAGE(DataUS2!DX141,DataUS2!DX142)/TableUS1!$B137</f>
        <v>9.8239598270586759E-2</v>
      </c>
      <c r="G62" s="2023">
        <f>AVERAGE(DataUS2!DZ141:DZ142)/TableUS1!$B137</f>
        <v>8.4482539785416658E-2</v>
      </c>
      <c r="H62" s="472">
        <f>AVERAGE((DataUS2!EB141-DataUS2!EM141),(DataUS2!EB142-DataUS2!EM142))/TableUS1!$B137</f>
        <v>2.8976184785808226</v>
      </c>
      <c r="I62" s="303">
        <f t="shared" si="2"/>
        <v>1.3289738292568978</v>
      </c>
      <c r="J62" s="306">
        <f>AVERAGE(DataUS2!ED141,DataUS2!ED142)/TableUS1!$B137</f>
        <v>0.73294803658665031</v>
      </c>
      <c r="K62" s="306">
        <f>AVERAGE(DataUS2!EE141,DataUS2!EE142)/TableUS1!$B137</f>
        <v>0.31329196136095427</v>
      </c>
      <c r="L62" s="306">
        <f>AVERAGE(DataUS2!EF141,DataUS2!EF142)/TableUS1!$B137</f>
        <v>0.2827338313092933</v>
      </c>
      <c r="M62" s="303">
        <f>AVERAGE(DataUS2!EG141,DataUS2!EG142)/TableUS1!$B137</f>
        <v>1.817727836154027</v>
      </c>
      <c r="N62" s="303">
        <f>AVERAGE((DataUS2!EI141+DataUS2!ER141),(DataUS2!EI142+DataUS2!ER142))/TableUS1!$B137</f>
        <v>0.273860717960351</v>
      </c>
      <c r="O62" s="303">
        <f>AVERAGE((DataUS2!ES141+DataUS2!ET141+DataUS2!EU141),(DataUS2!ES142+DataUS2!ET142+DataUS2!EU142))/DataUS1!B141</f>
        <v>0.78700009991925446</v>
      </c>
      <c r="P62" s="306">
        <f>AVERAGE(DataUS2!EK141,DataUS2!EK142)/TableUS1!$B137</f>
        <v>0.31017461564843546</v>
      </c>
      <c r="Q62" s="306">
        <f>AVERAGE(DataUS2!EL141,DataUS2!EL142)/TableUS1!$B137</f>
        <v>0.44669240262598603</v>
      </c>
      <c r="R62" s="973">
        <f>AVERAGE(DataUS2!EM141,DataUS2!EM142)/TableUS1!$B137</f>
        <v>0.24908318683010208</v>
      </c>
      <c r="S62" s="1752">
        <f>AVERAGE(DataUS2!EO141,DataUS2!EO142)/DataUS1!B141</f>
        <v>0.39623307786410444</v>
      </c>
      <c r="T62" s="1755">
        <f>AVERAGE((DataUS2!BZ141+DataUS2!CA141+DataUS2!CB141-DataUS2!CC141),(DataUS2!BZ142+DataUS2!CA142+DataUS2!CB142-DataUS2!CC142))/DataUS1!B141</f>
        <v>0.26562251045776525</v>
      </c>
      <c r="U62" s="1752">
        <f>AVERAGE((DataUS2!BZ141+DataUS2!CA141),(DataUS2!CA142+DataUS2!BZ142))/DataUS1!B141</f>
        <v>0.13411493144728989</v>
      </c>
      <c r="V62" s="977">
        <f>AVERAGE(DataUS2!BX141:BX142)/TableUS1!$B137</f>
        <v>0.36127663050669867</v>
      </c>
      <c r="W62" s="1752"/>
      <c r="X62" s="1752"/>
      <c r="Y62" s="1752"/>
      <c r="Z62" s="952">
        <f>B62-TableUS1!N137</f>
        <v>0</v>
      </c>
    </row>
    <row r="63" spans="1:26">
      <c r="A63" s="251">
        <v>1998</v>
      </c>
      <c r="B63" s="252">
        <f t="shared" si="0"/>
        <v>4.2395115893288189</v>
      </c>
      <c r="C63" s="472">
        <f t="shared" si="1"/>
        <v>1.0253622921114882</v>
      </c>
      <c r="D63" s="303">
        <f>AVERAGE(DataUS2!DV142,DataUS2!DV143)/TableUS1!$B138</f>
        <v>1.6634571486780254</v>
      </c>
      <c r="E63" s="305">
        <f>AVERAGE(DataUS2!DW142,DataUS2!DW143)/TableUS1!$B138</f>
        <v>0.63809485656653719</v>
      </c>
      <c r="F63" s="2866">
        <f>AVERAGE(DataUS2!DX142,DataUS2!DX143)/TableUS1!$B138</f>
        <v>9.7281973511683675E-2</v>
      </c>
      <c r="G63" s="2023">
        <f>AVERAGE(DataUS2!DZ142:DZ143)/TableUS1!$B138</f>
        <v>8.3400338933530715E-2</v>
      </c>
      <c r="H63" s="472">
        <f>AVERAGE((DataUS2!EB142-DataUS2!EM142),(DataUS2!EB143-DataUS2!EM143))/TableUS1!$B138</f>
        <v>3.1168673237056468</v>
      </c>
      <c r="I63" s="303">
        <f t="shared" si="2"/>
        <v>1.5098315737921959</v>
      </c>
      <c r="J63" s="306">
        <f>AVERAGE(DataUS2!ED142,DataUS2!ED143)/TableUS1!$B138</f>
        <v>0.86693701058797457</v>
      </c>
      <c r="K63" s="306">
        <f>AVERAGE(DataUS2!EE142,DataUS2!EE143)/TableUS1!$B138</f>
        <v>0.35613470896862209</v>
      </c>
      <c r="L63" s="306">
        <f>AVERAGE(DataUS2!EF142,DataUS2!EF143)/TableUS1!$B138</f>
        <v>0.28675985423559935</v>
      </c>
      <c r="M63" s="303">
        <f>AVERAGE(DataUS2!EG142,DataUS2!EG143)/TableUS1!$B138</f>
        <v>1.8587551871540218</v>
      </c>
      <c r="N63" s="303">
        <f>AVERAGE((DataUS2!EI142+DataUS2!ER142),(DataUS2!EI143+DataUS2!ER143))/TableUS1!$B138</f>
        <v>0.28571139250535721</v>
      </c>
      <c r="O63" s="303">
        <f>AVERAGE((DataUS2!ES142+DataUS2!ET142+DataUS2!EU142),(DataUS2!ES143+DataUS2!ET143+DataUS2!EU143))/DataUS1!B142</f>
        <v>0.83939067133484868</v>
      </c>
      <c r="P63" s="306">
        <f>AVERAGE(DataUS2!EK142,DataUS2!EK143)/TableUS1!$B138</f>
        <v>0.29416123410761014</v>
      </c>
      <c r="Q63" s="306">
        <f>AVERAGE(DataUS2!EL142,DataUS2!EL143)/TableUS1!$B138</f>
        <v>0.43949188920620563</v>
      </c>
      <c r="R63" s="973">
        <f>AVERAGE(DataUS2!EM142,DataUS2!EM143)/TableUS1!$B138</f>
        <v>0.25171943724057083</v>
      </c>
      <c r="S63" s="1752">
        <f>AVERAGE(DataUS2!EO142,DataUS2!EO143)/DataUS1!B142</f>
        <v>0.44486494369212298</v>
      </c>
      <c r="T63" s="1755">
        <f>AVERAGE((DataUS2!BZ142+DataUS2!CA142+DataUS2!CB142-DataUS2!CC142),(DataUS2!BZ143+DataUS2!CA143+DataUS2!CB143-DataUS2!CC143))/DataUS1!B142</f>
        <v>0.28286817532486952</v>
      </c>
      <c r="U63" s="1752">
        <f>AVERAGE((DataUS2!BZ142+DataUS2!CA142),(DataUS2!CA143+DataUS2!BZ143))/DataUS1!B142</f>
        <v>0.14091028533688066</v>
      </c>
      <c r="V63" s="977">
        <f>AVERAGE(DataUS2!BX142:BX143)/TableUS1!$B138</f>
        <v>0.35285497186209203</v>
      </c>
      <c r="W63" s="1752"/>
      <c r="X63" s="1752"/>
      <c r="Y63" s="1752"/>
      <c r="Z63" s="952">
        <f>B63-TableUS1!N138</f>
        <v>0</v>
      </c>
    </row>
    <row r="64" spans="1:26">
      <c r="A64" s="261">
        <f t="shared" ref="A64:A72" si="3">A63+1</f>
        <v>1999</v>
      </c>
      <c r="B64" s="252">
        <f t="shared" si="0"/>
        <v>4.5210899378064049</v>
      </c>
      <c r="C64" s="472">
        <f t="shared" si="1"/>
        <v>1.0510911696849528</v>
      </c>
      <c r="D64" s="303">
        <f>AVERAGE(DataUS2!DV143,DataUS2!DV144)/TableUS1!$B139</f>
        <v>1.710951041346563</v>
      </c>
      <c r="E64" s="305">
        <f>AVERAGE(DataUS2!DW143,DataUS2!DW144)/TableUS1!$B139</f>
        <v>0.6598598716616102</v>
      </c>
      <c r="F64" s="2866">
        <f>AVERAGE(DataUS2!DX143,DataUS2!DX144)/TableUS1!$B139</f>
        <v>9.6977473038059925E-2</v>
      </c>
      <c r="G64" s="2023">
        <f>AVERAGE(DataUS2!DZ143:DZ144)/TableUS1!$B139</f>
        <v>8.2653774121237228E-2</v>
      </c>
      <c r="H64" s="472">
        <f>AVERAGE((DataUS2!EB143-DataUS2!EM143),(DataUS2!EB144-DataUS2!EM144))/TableUS1!$B139</f>
        <v>3.3730212950833924</v>
      </c>
      <c r="I64" s="303">
        <f t="shared" si="2"/>
        <v>1.7288655896551299</v>
      </c>
      <c r="J64" s="306">
        <f>AVERAGE(DataUS2!ED143,DataUS2!ED144)/TableUS1!$B139</f>
        <v>1.0338028203222822</v>
      </c>
      <c r="K64" s="306">
        <f>AVERAGE(DataUS2!EE143,DataUS2!EE144)/TableUS1!$B139</f>
        <v>0.40497203817560029</v>
      </c>
      <c r="L64" s="306">
        <f>AVERAGE(DataUS2!EF143,DataUS2!EF144)/TableUS1!$B139</f>
        <v>0.29009073115724743</v>
      </c>
      <c r="M64" s="303">
        <f>AVERAGE(DataUS2!EG143,DataUS2!EG144)/TableUS1!$B139</f>
        <v>1.9012848076879176</v>
      </c>
      <c r="N64" s="303">
        <f>AVERAGE((DataUS2!EI143+DataUS2!ER143),(DataUS2!EI144+DataUS2!ER144))/TableUS1!$B139</f>
        <v>0.29925579508164596</v>
      </c>
      <c r="O64" s="303">
        <f>AVERAGE((DataUS2!ES143+DataUS2!ET143+DataUS2!EU143),(DataUS2!ES144+DataUS2!ET144+DataUS2!EU144))/DataUS1!B143</f>
        <v>0.88315085195121856</v>
      </c>
      <c r="P64" s="306">
        <f>AVERAGE(DataUS2!EK143,DataUS2!EK144)/TableUS1!$B139</f>
        <v>0.28784931282569826</v>
      </c>
      <c r="Q64" s="306">
        <f>AVERAGE(DataUS2!EL143,DataUS2!EL144)/TableUS1!$B139</f>
        <v>0.43102884782935486</v>
      </c>
      <c r="R64" s="973">
        <f>AVERAGE(DataUS2!EM143,DataUS2!EM144)/TableUS1!$B139</f>
        <v>0.25712910225965485</v>
      </c>
      <c r="S64" s="1752">
        <f>AVERAGE(DataUS2!EO143,DataUS2!EO144)/DataUS1!B143</f>
        <v>0.48791104314987233</v>
      </c>
      <c r="T64" s="1755">
        <f>AVERAGE((DataUS2!BZ143+DataUS2!CA143+DataUS2!CB143-DataUS2!CC143),(DataUS2!BZ144+DataUS2!CA144+DataUS2!CB144-DataUS2!CC144))/DataUS1!B143</f>
        <v>0.29577444600521746</v>
      </c>
      <c r="U64" s="1752">
        <f>AVERAGE((DataUS2!BZ143+DataUS2!CA143),(DataUS2!CA144+DataUS2!BZ144))/DataUS1!B143</f>
        <v>0.14530818667525694</v>
      </c>
      <c r="V64" s="977">
        <f>AVERAGE(DataUS2!BX143:BX144)/TableUS1!$B139</f>
        <v>0.34895747611727768</v>
      </c>
      <c r="W64" s="1752"/>
      <c r="X64" s="1752"/>
      <c r="Y64" s="1752"/>
      <c r="Z64" s="952">
        <f>B64-TableUS1!N139</f>
        <v>0</v>
      </c>
    </row>
    <row r="65" spans="1:40">
      <c r="A65" s="293">
        <f t="shared" si="3"/>
        <v>2000</v>
      </c>
      <c r="B65" s="247">
        <f t="shared" si="0"/>
        <v>4.503475856116518</v>
      </c>
      <c r="C65" s="836">
        <f t="shared" si="1"/>
        <v>1.1056102561623049</v>
      </c>
      <c r="D65" s="344">
        <f>AVERAGE(DataUS2!DV144,DataUS2!DV145)/TableUS1!$B140</f>
        <v>1.7813973753098438</v>
      </c>
      <c r="E65" s="325">
        <f>AVERAGE(DataUS2!DW144,DataUS2!DW145)/TableUS1!$B140</f>
        <v>0.67578711914753886</v>
      </c>
      <c r="F65" s="2867">
        <f>AVERAGE(DataUS2!DX144,DataUS2!DX145)/TableUS1!$B140</f>
        <v>9.7213006718182143E-2</v>
      </c>
      <c r="G65" s="2869">
        <f>AVERAGE(DataUS2!DZ144:DZ145)/TableUS1!$B140</f>
        <v>8.24718609118784E-2</v>
      </c>
      <c r="H65" s="836">
        <f>AVERAGE((DataUS2!EB144-DataUS2!EM144),(DataUS2!EB145-DataUS2!EM145))/TableUS1!$B140</f>
        <v>3.3006525932360309</v>
      </c>
      <c r="I65" s="344">
        <f t="shared" si="2"/>
        <v>1.7060261768705027</v>
      </c>
      <c r="J65" s="346">
        <f>AVERAGE(DataUS2!ED144,DataUS2!ED145)/TableUS1!$B140</f>
        <v>1.0022036513633406</v>
      </c>
      <c r="K65" s="346">
        <f>AVERAGE(DataUS2!EE144,DataUS2!EE145)/TableUS1!$B140</f>
        <v>0.41252358108437898</v>
      </c>
      <c r="L65" s="346">
        <f>AVERAGE(DataUS2!EF144,DataUS2!EF145)/TableUS1!$B140</f>
        <v>0.29129894442278315</v>
      </c>
      <c r="M65" s="344">
        <f>AVERAGE(DataUS2!EG144,DataUS2!EG145)/TableUS1!$B140</f>
        <v>1.8572490583927339</v>
      </c>
      <c r="N65" s="344">
        <f>AVERAGE((DataUS2!EI144+DataUS2!ER144),(DataUS2!EI145+DataUS2!ER145))/TableUS1!$B140</f>
        <v>0.29976010559609328</v>
      </c>
      <c r="O65" s="344">
        <f>AVERAGE((DataUS2!ES144+DataUS2!ET144+DataUS2!EU144),(DataUS2!ES145+DataUS2!ET145+DataUS2!EU145))/DataUS1!B144</f>
        <v>0.86312040733731699</v>
      </c>
      <c r="P65" s="346">
        <f>AVERAGE(DataUS2!EK144,DataUS2!EK145)/TableUS1!$B140</f>
        <v>0.26962589309034329</v>
      </c>
      <c r="Q65" s="346">
        <f>AVERAGE(DataUS2!EL144,DataUS2!EL145)/TableUS1!$B140</f>
        <v>0.42474265236897996</v>
      </c>
      <c r="R65" s="974">
        <f>AVERAGE(DataUS2!EM144,DataUS2!EM145)/TableUS1!$B140</f>
        <v>0.26262264202720526</v>
      </c>
      <c r="S65" s="1753">
        <f>AVERAGE(DataUS2!EO144,DataUS2!EO145)/DataUS1!B144</f>
        <v>0.48878282030345294</v>
      </c>
      <c r="T65" s="1756">
        <f>AVERAGE((DataUS2!BZ144+DataUS2!CA144+DataUS2!CB144-DataUS2!CC144),(DataUS2!BZ145+DataUS2!CA145+DataUS2!CB145-DataUS2!CC145))/DataUS1!B144</f>
        <v>0.29448020024586269</v>
      </c>
      <c r="U65" s="1753">
        <f>AVERAGE((DataUS2!BZ144+DataUS2!CA144),(DataUS2!CA145+DataUS2!BZ145))/DataUS1!B144</f>
        <v>0.14782386938747089</v>
      </c>
      <c r="V65" s="978">
        <f>AVERAGE(DataUS2!BX144:BX145)/TableUS1!$B140</f>
        <v>0.34636264119242616</v>
      </c>
      <c r="W65" s="1752"/>
      <c r="X65" s="1752"/>
      <c r="Y65" s="1752"/>
      <c r="Z65" s="952">
        <f>B65-TableUS1!N140</f>
        <v>0</v>
      </c>
    </row>
    <row r="66" spans="1:40">
      <c r="A66" s="261">
        <f t="shared" si="3"/>
        <v>2001</v>
      </c>
      <c r="B66" s="252">
        <f t="shared" si="0"/>
        <v>4.3644973440999175</v>
      </c>
      <c r="C66" s="472">
        <f t="shared" si="1"/>
        <v>1.2070404650519693</v>
      </c>
      <c r="D66" s="303">
        <f>AVERAGE(DataUS2!DV145,DataUS2!DV146)/TableUS1!$B141</f>
        <v>1.9290542622324367</v>
      </c>
      <c r="E66" s="305">
        <f>AVERAGE(DataUS2!DW145,DataUS2!DW146)/TableUS1!$B141</f>
        <v>0.72201379718046743</v>
      </c>
      <c r="F66" s="2866">
        <f>AVERAGE(DataUS2!DX145,DataUS2!DX146)/TableUS1!$B141</f>
        <v>0.10112207559761835</v>
      </c>
      <c r="G66" s="2023">
        <f>AVERAGE(DataUS2!DZ145:DZ146)/TableUS1!$B141</f>
        <v>8.5433430482264427E-2</v>
      </c>
      <c r="H66" s="472">
        <f>AVERAGE((DataUS2!EB145-DataUS2!EM145),(DataUS2!EB146-DataUS2!EM146))/TableUS1!$B141</f>
        <v>3.0563348034503299</v>
      </c>
      <c r="I66" s="303">
        <f t="shared" si="2"/>
        <v>1.5178322487999729</v>
      </c>
      <c r="J66" s="306">
        <f>AVERAGE(DataUS2!ED145,DataUS2!ED146)/TableUS1!$B141</f>
        <v>0.81526491501010867</v>
      </c>
      <c r="K66" s="306">
        <f>AVERAGE(DataUS2!EE145,DataUS2!EE146)/TableUS1!$B141</f>
        <v>0.40237695164291293</v>
      </c>
      <c r="L66" s="306">
        <f>AVERAGE(DataUS2!EF145,DataUS2!EF146)/TableUS1!$B141</f>
        <v>0.30019038214695148</v>
      </c>
      <c r="M66" s="303">
        <f>AVERAGE(DataUS2!EG145,DataUS2!EG146)/TableUS1!$B141</f>
        <v>1.8108912915436883</v>
      </c>
      <c r="N66" s="303">
        <f>AVERAGE((DataUS2!EI145+DataUS2!ER145),(DataUS2!EI146+DataUS2!ER146))/TableUS1!$B141</f>
        <v>0.30268573064742127</v>
      </c>
      <c r="O66" s="303">
        <f>AVERAGE((DataUS2!ES145+DataUS2!ET145+DataUS2!EU145),(DataUS2!ES146+DataUS2!ET146+DataUS2!EU146))/DataUS1!B145</f>
        <v>0.80840775551130584</v>
      </c>
      <c r="P66" s="306">
        <f>AVERAGE(DataUS2!EK145,DataUS2!EK146)/TableUS1!$B141</f>
        <v>0.25003917166836687</v>
      </c>
      <c r="Q66" s="306">
        <f>AVERAGE(DataUS2!EL145,DataUS2!EL146)/TableUS1!$B141</f>
        <v>0.44975863371659447</v>
      </c>
      <c r="R66" s="973">
        <f>AVERAGE(DataUS2!EM145,DataUS2!EM146)/TableUS1!$B141</f>
        <v>0.2723887423368655</v>
      </c>
      <c r="S66" s="1752">
        <f>AVERAGE(DataUS2!EO145,DataUS2!EO146)/DataUS1!B145</f>
        <v>0.45746822881567217</v>
      </c>
      <c r="T66" s="1755"/>
      <c r="U66" s="1752">
        <f>AVERAGE((DataUS2!BZ145+DataUS2!CA145),(DataUS2!CA146+DataUS2!BZ146))/DataUS1!B145</f>
        <v>0.15170594902021839</v>
      </c>
      <c r="V66" s="977">
        <f>AVERAGE(DataUS2!BX145:BX146)/TableUS1!$B141</f>
        <v>0.35685014278388849</v>
      </c>
      <c r="W66" s="1752"/>
      <c r="X66" s="1752"/>
      <c r="Y66" s="1752"/>
      <c r="Z66" s="952">
        <f>B66-TableUS1!N141</f>
        <v>0</v>
      </c>
    </row>
    <row r="67" spans="1:40">
      <c r="A67" s="261">
        <f t="shared" si="3"/>
        <v>2002</v>
      </c>
      <c r="B67" s="252">
        <f t="shared" si="0"/>
        <v>4.1682991648010974</v>
      </c>
      <c r="C67" s="472">
        <f t="shared" si="1"/>
        <v>1.2678164079550278</v>
      </c>
      <c r="D67" s="303">
        <f>AVERAGE(DataUS2!DV146,DataUS2!DV147)/TableUS1!$B142</f>
        <v>2.0528668291937313</v>
      </c>
      <c r="E67" s="305">
        <f>AVERAGE(DataUS2!DW146,DataUS2!DW147)/TableUS1!$B142</f>
        <v>0.7850504212387035</v>
      </c>
      <c r="F67" s="2866">
        <f>AVERAGE(DataUS2!DX146,DataUS2!DX147)/TableUS1!$B142</f>
        <v>0.10230094189149917</v>
      </c>
      <c r="G67" s="2023">
        <f>AVERAGE(DataUS2!DZ146:DZ147)/TableUS1!$B142</f>
        <v>8.5597367740510827E-2</v>
      </c>
      <c r="H67" s="472">
        <f>AVERAGE((DataUS2!EB146-DataUS2!EM146),(DataUS2!EB147-DataUS2!EM147))/TableUS1!$B142</f>
        <v>2.7981818149545705</v>
      </c>
      <c r="I67" s="303">
        <f t="shared" si="2"/>
        <v>1.3115657190186858</v>
      </c>
      <c r="J67" s="306">
        <f>AVERAGE(DataUS2!ED146,DataUS2!ED147)/TableUS1!$B142</f>
        <v>0.63721947476720919</v>
      </c>
      <c r="K67" s="306">
        <f>AVERAGE(DataUS2!EE146,DataUS2!EE147)/TableUS1!$B142</f>
        <v>0.37303364641002767</v>
      </c>
      <c r="L67" s="306">
        <f>AVERAGE(DataUS2!EF146,DataUS2!EF147)/TableUS1!$B142</f>
        <v>0.30131259784144909</v>
      </c>
      <c r="M67" s="303">
        <f>AVERAGE(DataUS2!EG146,DataUS2!EG147)/TableUS1!$B142</f>
        <v>1.7614514625368543</v>
      </c>
      <c r="N67" s="303">
        <f>AVERAGE((DataUS2!EI146+DataUS2!ER146),(DataUS2!EI147+DataUS2!ER147))/TableUS1!$B142</f>
        <v>0.30860617444478783</v>
      </c>
      <c r="O67" s="303">
        <f>AVERAGE((DataUS2!ES146+DataUS2!ET146+DataUS2!EU146),(DataUS2!ES147+DataUS2!ET147+DataUS2!EU147))/DataUS1!B146</f>
        <v>0.73287117588980699</v>
      </c>
      <c r="P67" s="306">
        <f>AVERAGE(DataUS2!EK146,DataUS2!EK147)/TableUS1!$B142</f>
        <v>0.24477811097558505</v>
      </c>
      <c r="Q67" s="306">
        <f>AVERAGE(DataUS2!EL146,DataUS2!EL147)/TableUS1!$B142</f>
        <v>0.4751960012266746</v>
      </c>
      <c r="R67" s="973">
        <f>AVERAGE(DataUS2!EM146,DataUS2!EM147)/TableUS1!$B142</f>
        <v>0.27483537722962814</v>
      </c>
      <c r="S67" s="1752">
        <f>AVERAGE(DataUS2!EO146,DataUS2!EO147)/DataUS1!B146</f>
        <v>0.3959894862588082</v>
      </c>
      <c r="T67" s="1755"/>
      <c r="U67" s="1752">
        <f>AVERAGE((DataUS2!BZ146+DataUS2!CA146),(DataUS2!CA147+DataUS2!BZ147))/DataUS1!B146</f>
        <v>0.15358963853772065</v>
      </c>
      <c r="V67" s="977">
        <f>AVERAGE(DataUS2!BX146:BX147)/TableUS1!$B142</f>
        <v>0.36584474083308249</v>
      </c>
      <c r="W67" s="1752"/>
      <c r="X67" s="1752"/>
      <c r="Y67" s="1752"/>
      <c r="Z67" s="952">
        <f>B67-TableUS1!N142</f>
        <v>0</v>
      </c>
    </row>
    <row r="68" spans="1:40">
      <c r="A68" s="261">
        <f t="shared" si="3"/>
        <v>2003</v>
      </c>
      <c r="B68" s="252">
        <f t="shared" si="0"/>
        <v>4.2115182199503565</v>
      </c>
      <c r="C68" s="472">
        <f t="shared" si="1"/>
        <v>1.3099328213166941</v>
      </c>
      <c r="D68" s="303">
        <f>AVERAGE(DataUS2!DV147,DataUS2!DV148)/TableUS1!$B143</f>
        <v>2.1518309379660425</v>
      </c>
      <c r="E68" s="305">
        <f>AVERAGE(DataUS2!DW147,DataUS2!DW148)/TableUS1!$B143</f>
        <v>0.84189811664934833</v>
      </c>
      <c r="F68" s="2866">
        <f>AVERAGE(DataUS2!DX147,DataUS2!DX148)/TableUS1!$B143</f>
        <v>0.10461815973801279</v>
      </c>
      <c r="G68" s="2023">
        <f>AVERAGE(DataUS2!DZ147:DZ148)/TableUS1!$B143</f>
        <v>8.7198906523512032E-2</v>
      </c>
      <c r="H68" s="472">
        <f>AVERAGE((DataUS2!EB147-DataUS2!EM147),(DataUS2!EB148-DataUS2!EM148))/TableUS1!$B143</f>
        <v>2.7969672388956499</v>
      </c>
      <c r="I68" s="303">
        <f t="shared" si="2"/>
        <v>1.2763680117477587</v>
      </c>
      <c r="J68" s="306">
        <f>AVERAGE(DataUS2!ED147,DataUS2!ED148)/TableUS1!$B143</f>
        <v>0.6071383943883113</v>
      </c>
      <c r="K68" s="306">
        <f>AVERAGE(DataUS2!EE147,DataUS2!EE148)/TableUS1!$B143</f>
        <v>0.36395006186373718</v>
      </c>
      <c r="L68" s="306">
        <f>AVERAGE(DataUS2!EF147,DataUS2!EF148)/TableUS1!$B143</f>
        <v>0.30527955549571023</v>
      </c>
      <c r="M68" s="303">
        <f>AVERAGE(DataUS2!EG147,DataUS2!EG148)/TableUS1!$B143</f>
        <v>1.7963994898464715</v>
      </c>
      <c r="N68" s="303">
        <f>AVERAGE((DataUS2!EI147+DataUS2!ER147),(DataUS2!EI148+DataUS2!ER148))/TableUS1!$B143</f>
        <v>0.31952673605906401</v>
      </c>
      <c r="O68" s="303">
        <f>AVERAGE((DataUS2!ES147+DataUS2!ET147+DataUS2!EU147),(DataUS2!ES148+DataUS2!ET148+DataUS2!EU148))/DataUS1!B147</f>
        <v>0.73679604275330468</v>
      </c>
      <c r="P68" s="306">
        <f>AVERAGE(DataUS2!EK147,DataUS2!EK148)/TableUS1!$B143</f>
        <v>0.2522167288691512</v>
      </c>
      <c r="Q68" s="306">
        <f>AVERAGE(DataUS2!EL147,DataUS2!EL148)/TableUS1!$B143</f>
        <v>0.48785998216495136</v>
      </c>
      <c r="R68" s="973">
        <f>AVERAGE(DataUS2!EM147,DataUS2!EM148)/TableUS1!$B143</f>
        <v>0.27580026269858005</v>
      </c>
      <c r="S68" s="1752">
        <f>AVERAGE(DataUS2!EO147,DataUS2!EO148)/DataUS1!B147</f>
        <v>0.40350272225849648</v>
      </c>
      <c r="T68" s="1755"/>
      <c r="U68" s="1752">
        <f>AVERAGE((DataUS2!BZ147+DataUS2!CA147),(DataUS2!CA148+DataUS2!BZ148))/DataUS1!B147</f>
        <v>0.15745939477702378</v>
      </c>
      <c r="V68" s="977">
        <f>AVERAGE(DataUS2!BX147:BX148)/TableUS1!$B143</f>
        <v>0.36598215987012428</v>
      </c>
      <c r="W68" s="1752"/>
      <c r="X68" s="1752"/>
      <c r="Y68" s="1752"/>
      <c r="Z68" s="952">
        <f>B68-TableUS1!N143</f>
        <v>0</v>
      </c>
    </row>
    <row r="69" spans="1:40">
      <c r="A69" s="261">
        <f t="shared" si="3"/>
        <v>2004</v>
      </c>
      <c r="B69" s="252">
        <f t="shared" si="0"/>
        <v>4.471205253514233</v>
      </c>
      <c r="C69" s="472">
        <f t="shared" si="1"/>
        <v>1.3727849445609897</v>
      </c>
      <c r="D69" s="303">
        <f>AVERAGE(DataUS2!DV148,DataUS2!DV149)/TableUS1!$B144</f>
        <v>2.2599315163911022</v>
      </c>
      <c r="E69" s="305">
        <f>AVERAGE(DataUS2!DW148,DataUS2!DW149)/TableUS1!$B144</f>
        <v>0.88714657183011258</v>
      </c>
      <c r="F69" s="2866">
        <f>AVERAGE(DataUS2!DX148,DataUS2!DX149)/TableUS1!$B144</f>
        <v>0.11262824894519473</v>
      </c>
      <c r="G69" s="2023">
        <f>AVERAGE(DataUS2!DZ148:DZ149)/TableUS1!$B144</f>
        <v>9.4944125734694615E-2</v>
      </c>
      <c r="H69" s="472">
        <f>AVERAGE((DataUS2!EB148-DataUS2!EM148),(DataUS2!EB149-DataUS2!EM149))/TableUS1!$B144</f>
        <v>2.9857920600080492</v>
      </c>
      <c r="I69" s="303">
        <f t="shared" si="2"/>
        <v>1.3885558394021826</v>
      </c>
      <c r="J69" s="306">
        <f>AVERAGE(DataUS2!ED148,DataUS2!ED149)/TableUS1!$B144</f>
        <v>0.67739634605045429</v>
      </c>
      <c r="K69" s="306">
        <f>AVERAGE(DataUS2!EE148,DataUS2!EE149)/TableUS1!$B144</f>
        <v>0.38935300167214837</v>
      </c>
      <c r="L69" s="306">
        <f>AVERAGE(DataUS2!EF148,DataUS2!EF149)/TableUS1!$B144</f>
        <v>0.32180649167957998</v>
      </c>
      <c r="M69" s="303">
        <f>AVERAGE(DataUS2!EG148,DataUS2!EG149)/TableUS1!$B144</f>
        <v>1.8736752808403716</v>
      </c>
      <c r="N69" s="303">
        <f>AVERAGE((DataUS2!EI148+DataUS2!ER148),(DataUS2!EI149+DataUS2!ER149))/TableUS1!$B144</f>
        <v>0.33034016772365926</v>
      </c>
      <c r="O69" s="303">
        <f>AVERAGE((DataUS2!ES148+DataUS2!ET148+DataUS2!EU148),(DataUS2!ES149+DataUS2!ET149+DataUS2!EU149))/DataUS1!B148</f>
        <v>0.7842816632742563</v>
      </c>
      <c r="P69" s="306">
        <f>AVERAGE(DataUS2!EK148,DataUS2!EK149)/TableUS1!$B144</f>
        <v>0.25916805909520013</v>
      </c>
      <c r="Q69" s="306">
        <f>AVERAGE(DataUS2!EL148,DataUS2!EL149)/TableUS1!$B144</f>
        <v>0.49988539074725602</v>
      </c>
      <c r="R69" s="973">
        <f>AVERAGE(DataUS2!EM148,DataUS2!EM149)/TableUS1!$B144</f>
        <v>0.27643906023450515</v>
      </c>
      <c r="S69" s="1752">
        <f>AVERAGE(DataUS2!EO148,DataUS2!EO149)/DataUS1!B148</f>
        <v>0.45972524726592673</v>
      </c>
      <c r="T69" s="1755"/>
      <c r="U69" s="1752">
        <f>AVERAGE((DataUS2!BZ148+DataUS2!CA148),(DataUS2!CA149+DataUS2!BZ149))/DataUS1!B148</f>
        <v>0.15962563698769899</v>
      </c>
      <c r="V69" s="977">
        <f>AVERAGE(DataUS2!BX148:BX149)/TableUS1!$B144</f>
        <v>0.35888758301825602</v>
      </c>
      <c r="W69" s="1752"/>
      <c r="X69" s="1752"/>
      <c r="Y69" s="1752"/>
      <c r="Z69" s="952">
        <f>B69-TableUS1!N144</f>
        <v>0</v>
      </c>
    </row>
    <row r="70" spans="1:40">
      <c r="A70" s="261">
        <f t="shared" si="3"/>
        <v>2005</v>
      </c>
      <c r="B70" s="252">
        <f t="shared" si="0"/>
        <v>4.6984321330890051</v>
      </c>
      <c r="C70" s="472">
        <f t="shared" si="1"/>
        <v>1.5089149010165739</v>
      </c>
      <c r="D70" s="303">
        <f>AVERAGE(DataUS2!DV149,DataUS2!DV150)/TableUS1!$B145</f>
        <v>2.4452144767737605</v>
      </c>
      <c r="E70" s="305">
        <f>AVERAGE(DataUS2!DW149,DataUS2!DW150)/TableUS1!$B145</f>
        <v>0.93629957575718659</v>
      </c>
      <c r="F70" s="2866">
        <f>AVERAGE(DataUS2!DX149,DataUS2!DX150)/TableUS1!$B145</f>
        <v>0.12160085695125278</v>
      </c>
      <c r="G70" s="2023">
        <f>AVERAGE(DataUS2!DZ149:DZ150)/TableUS1!$B145</f>
        <v>0.10377434572615572</v>
      </c>
      <c r="H70" s="472">
        <f>AVERAGE((DataUS2!EB149-DataUS2!EM149),(DataUS2!EB150-DataUS2!EM150))/TableUS1!$B145</f>
        <v>3.0679163751211789</v>
      </c>
      <c r="I70" s="303">
        <f t="shared" si="2"/>
        <v>1.4374948176425772</v>
      </c>
      <c r="J70" s="306">
        <f>AVERAGE(DataUS2!ED149,DataUS2!ED150)/TableUS1!$B145</f>
        <v>0.69084330797063509</v>
      </c>
      <c r="K70" s="306">
        <f>AVERAGE(DataUS2!EE149,DataUS2!EE150)/TableUS1!$B145</f>
        <v>0.3969453078700837</v>
      </c>
      <c r="L70" s="306">
        <f>AVERAGE(DataUS2!EF149,DataUS2!EF150)/TableUS1!$B145</f>
        <v>0.34970620180185841</v>
      </c>
      <c r="M70" s="303">
        <f>AVERAGE(DataUS2!EG149,DataUS2!EG150)/TableUS1!$B145</f>
        <v>1.9026030540046968</v>
      </c>
      <c r="N70" s="303">
        <f>AVERAGE((DataUS2!EI149+DataUS2!ER149),(DataUS2!EI150+DataUS2!ER150))/TableUS1!$B145</f>
        <v>0.33398747974379028</v>
      </c>
      <c r="O70" s="303">
        <f>AVERAGE((DataUS2!ES149+DataUS2!ET149+DataUS2!EU149),(DataUS2!ES150+DataUS2!ET150+DataUS2!EU150))/DataUS1!B149</f>
        <v>0.79255630395173349</v>
      </c>
      <c r="P70" s="306">
        <f>AVERAGE(DataUS2!EK149,DataUS2!EK150)/TableUS1!$B145</f>
        <v>0.26789136054493934</v>
      </c>
      <c r="Q70" s="306">
        <f>AVERAGE(DataUS2!EL149,DataUS2!EL150)/TableUS1!$B145</f>
        <v>0.50816790976423365</v>
      </c>
      <c r="R70" s="973">
        <f>AVERAGE(DataUS2!EM149,DataUS2!EM150)/TableUS1!$B145</f>
        <v>0.27218150096114652</v>
      </c>
      <c r="S70" s="1752">
        <f>AVERAGE(DataUS2!EO149,DataUS2!EO150)/DataUS1!B149</f>
        <v>0.47805114408889088</v>
      </c>
      <c r="T70" s="1755"/>
      <c r="U70" s="1752">
        <f>AVERAGE((DataUS2!BZ149+DataUS2!CA149),(DataUS2!CA150+DataUS2!BZ150))/DataUS1!B149</f>
        <v>0.17362396413611747</v>
      </c>
      <c r="V70" s="977">
        <f>AVERAGE(DataUS2!BX149:BX150)/TableUS1!$B145</f>
        <v>0.35303345266932784</v>
      </c>
      <c r="W70" s="1752"/>
      <c r="X70" s="1752"/>
      <c r="Y70" s="1752"/>
      <c r="Z70" s="952">
        <f>B70-TableUS1!N145</f>
        <v>0</v>
      </c>
    </row>
    <row r="71" spans="1:40">
      <c r="A71" s="261">
        <f t="shared" si="3"/>
        <v>2006</v>
      </c>
      <c r="B71" s="252">
        <f t="shared" si="0"/>
        <v>4.877500938328887</v>
      </c>
      <c r="C71" s="472">
        <f t="shared" si="1"/>
        <v>1.5550418235316981</v>
      </c>
      <c r="D71" s="303">
        <f>AVERAGE(DataUS2!DV150,DataUS2!DV151)/TableUS1!$B146</f>
        <v>2.5376558569954275</v>
      </c>
      <c r="E71" s="305">
        <f>AVERAGE(DataUS2!DW150,DataUS2!DW151)/TableUS1!$B146</f>
        <v>0.98261403346372933</v>
      </c>
      <c r="F71" s="2866">
        <f>AVERAGE(DataUS2!DX150,DataUS2!DX151)/TableUS1!$B146</f>
        <v>0.12708281605105806</v>
      </c>
      <c r="G71" s="2023">
        <f>AVERAGE(DataUS2!DZ150:DZ151)/TableUS1!$B146</f>
        <v>0.10913664491458075</v>
      </c>
      <c r="H71" s="472">
        <f>AVERAGE((DataUS2!EB150-DataUS2!EM150),(DataUS2!EB151-DataUS2!EM151))/TableUS1!$B146</f>
        <v>3.1953762987461309</v>
      </c>
      <c r="I71" s="303">
        <f t="shared" si="2"/>
        <v>1.5299759144312874</v>
      </c>
      <c r="J71" s="306">
        <f>AVERAGE(DataUS2!ED150,DataUS2!ED151)/TableUS1!$B146</f>
        <v>0.73710927860048336</v>
      </c>
      <c r="K71" s="306">
        <f>AVERAGE(DataUS2!EE150,DataUS2!EE151)/TableUS1!$B146</f>
        <v>0.41229948962904389</v>
      </c>
      <c r="L71" s="306">
        <f>AVERAGE(DataUS2!EF150,DataUS2!EF151)/TableUS1!$B146</f>
        <v>0.38056714620176008</v>
      </c>
      <c r="M71" s="303">
        <f>AVERAGE(DataUS2!EG150,DataUS2!EG151)/TableUS1!$B146</f>
        <v>1.9350050912918764</v>
      </c>
      <c r="N71" s="303">
        <f>AVERAGE((DataUS2!EI150+DataUS2!ER150),(DataUS2!EI151+DataUS2!ER151))/TableUS1!$B146</f>
        <v>0.33375217942193153</v>
      </c>
      <c r="O71" s="303">
        <f>AVERAGE((DataUS2!ES150+DataUS2!ET150+DataUS2!EU150),(DataUS2!ES151+DataUS2!ET151+DataUS2!EU151))/DataUS1!B150</f>
        <v>0.81790603059988232</v>
      </c>
      <c r="P71" s="306">
        <f>AVERAGE(DataUS2!EK150,DataUS2!EK151)/TableUS1!$B146</f>
        <v>0.27053353143223691</v>
      </c>
      <c r="Q71" s="306">
        <f>AVERAGE(DataUS2!EL150,DataUS2!EL151)/TableUS1!$B146</f>
        <v>0.51281334983782578</v>
      </c>
      <c r="R71" s="973">
        <f>AVERAGE(DataUS2!EM150,DataUS2!EM151)/TableUS1!$B146</f>
        <v>0.26960471113288464</v>
      </c>
      <c r="S71" s="1752">
        <f>AVERAGE(DataUS2!EO150,DataUS2!EO151)/DataUS1!B150</f>
        <v>0.50092213769045191</v>
      </c>
      <c r="T71" s="1755"/>
      <c r="U71" s="1752">
        <f>AVERAGE((DataUS2!BZ150+DataUS2!CA150),(DataUS2!CA151+DataUS2!BZ151))/DataUS1!B150</f>
        <v>0.19470342070531393</v>
      </c>
      <c r="V71" s="977">
        <f>AVERAGE(DataUS2!BX150:BX151)/TableUS1!$B146</f>
        <v>0.34680832656061167</v>
      </c>
      <c r="W71" s="1752"/>
      <c r="X71" s="1752"/>
      <c r="Y71" s="1752"/>
      <c r="Z71" s="952">
        <f>B71-TableUS1!N146</f>
        <v>0</v>
      </c>
    </row>
    <row r="72" spans="1:40">
      <c r="A72" s="261">
        <f t="shared" si="3"/>
        <v>2007</v>
      </c>
      <c r="B72" s="252">
        <f t="shared" si="0"/>
        <v>4.940232000007744</v>
      </c>
      <c r="C72" s="472">
        <f t="shared" si="1"/>
        <v>1.3987035613986034</v>
      </c>
      <c r="D72" s="303">
        <f>AVERAGE(DataUS2!DV151,DataUS2!DV152)/TableUS1!$B147</f>
        <v>2.4447389738748808</v>
      </c>
      <c r="E72" s="305">
        <f>AVERAGE(DataUS2!DW151,DataUS2!DW152)/TableUS1!$B147</f>
        <v>1.0460354124762774</v>
      </c>
      <c r="F72" s="2866">
        <f>AVERAGE(DataUS2!DX151,DataUS2!DX152)/TableUS1!$B147</f>
        <v>0.13444181716304912</v>
      </c>
      <c r="G72" s="2023">
        <f>AVERAGE(DataUS2!DZ151:DZ152)/TableUS1!$B147</f>
        <v>0.11570802446060645</v>
      </c>
      <c r="H72" s="472">
        <f>AVERAGE((DataUS2!EB151-DataUS2!EM151),(DataUS2!EB152-DataUS2!EM152))/TableUS1!$B147</f>
        <v>3.4070866214460915</v>
      </c>
      <c r="I72" s="303">
        <f t="shared" si="2"/>
        <v>1.6457698842456312</v>
      </c>
      <c r="J72" s="306">
        <f>AVERAGE(DataUS2!ED151,DataUS2!ED152)/TableUS1!$B147</f>
        <v>0.77726892485589782</v>
      </c>
      <c r="K72" s="306">
        <f>AVERAGE(DataUS2!EE151,DataUS2!EE152)/TableUS1!$B147</f>
        <v>0.45359919176678554</v>
      </c>
      <c r="L72" s="306">
        <f>AVERAGE(DataUS2!EF151,DataUS2!EF152)/TableUS1!$B147</f>
        <v>0.41490176762294789</v>
      </c>
      <c r="M72" s="303">
        <f>AVERAGE(DataUS2!EG151,DataUS2!EG152)/TableUS1!$B147</f>
        <v>2.0417280163582685</v>
      </c>
      <c r="N72" s="303">
        <f>AVERAGE((DataUS2!EI151+DataUS2!ER151),(DataUS2!EI152+DataUS2!ER152))/TableUS1!$B147</f>
        <v>0.34311436800070211</v>
      </c>
      <c r="O72" s="303">
        <f>AVERAGE((DataUS2!ES151+DataUS2!ET151+DataUS2!EU151),(DataUS2!ES152+DataUS2!ET152+DataUS2!EU152))/DataUS1!B151</f>
        <v>0.86146179921916188</v>
      </c>
      <c r="P72" s="306">
        <f>AVERAGE(DataUS2!EK151,DataUS2!EK152)/TableUS1!$B147</f>
        <v>0.29349929358648807</v>
      </c>
      <c r="Q72" s="306">
        <f>AVERAGE(DataUS2!EL151,DataUS2!EL152)/TableUS1!$B147</f>
        <v>0.54365255555191649</v>
      </c>
      <c r="R72" s="973">
        <f>AVERAGE(DataUS2!EM151,DataUS2!EM152)/TableUS1!$B147</f>
        <v>0.28041128319123043</v>
      </c>
      <c r="S72" s="1752">
        <f>AVERAGE(DataUS2!EO151,DataUS2!EO152)/DataUS1!B151</f>
        <v>0.52649683916859236</v>
      </c>
      <c r="T72" s="1755"/>
      <c r="U72" s="1752">
        <f>AVERAGE((DataUS2!BZ151+DataUS2!CA151),(DataUS2!CA152+DataUS2!BZ152))/DataUS1!B151</f>
        <v>0.2083419715785732</v>
      </c>
      <c r="V72" s="977">
        <f>AVERAGE(DataUS2!BX151:BX152)/TableUS1!$B147</f>
        <v>0.35101693053043853</v>
      </c>
      <c r="W72" s="1752"/>
      <c r="X72" s="1752"/>
      <c r="Y72" s="1752"/>
      <c r="Z72" s="952">
        <f>B72-TableUS1!N147</f>
        <v>0</v>
      </c>
    </row>
    <row r="73" spans="1:40">
      <c r="A73" s="261">
        <v>2008</v>
      </c>
      <c r="B73" s="252">
        <f t="shared" si="0"/>
        <v>4.3601604779180114</v>
      </c>
      <c r="C73" s="472">
        <f t="shared" si="1"/>
        <v>1.0709912303526035</v>
      </c>
      <c r="D73" s="303">
        <f>AVERAGE(DataUS2!DV152,DataUS2!DV153)/TableUS1!$B148</f>
        <v>2.1493526036900166</v>
      </c>
      <c r="E73" s="305">
        <f>AVERAGE(DataUS2!DW152,DataUS2!DW153)/TableUS1!$B148</f>
        <v>1.0783613733374131</v>
      </c>
      <c r="F73" s="2866">
        <f>AVERAGE(DataUS2!DX152,DataUS2!DX153)/TableUS1!$B148</f>
        <v>0.13696540457615894</v>
      </c>
      <c r="G73" s="2023">
        <f>AVERAGE(DataUS2!DZ152:DZ153)/TableUS1!$B148</f>
        <v>0.11692459727727045</v>
      </c>
      <c r="H73" s="472">
        <f>AVERAGE((DataUS2!EB152-DataUS2!EM152),(DataUS2!EB153-DataUS2!EM153))/TableUS1!$B148</f>
        <v>3.1522038429892487</v>
      </c>
      <c r="I73" s="303">
        <f t="shared" si="2"/>
        <v>1.4522614764804591</v>
      </c>
      <c r="J73" s="306">
        <f>AVERAGE(DataUS2!ED152,DataUS2!ED153)/TableUS1!$B148</f>
        <v>0.61180476839001097</v>
      </c>
      <c r="K73" s="306">
        <f>AVERAGE(DataUS2!EE152,DataUS2!EE153)/TableUS1!$B148</f>
        <v>0.43204966394399014</v>
      </c>
      <c r="L73" s="306">
        <f>AVERAGE(DataUS2!EF152,DataUS2!EF153)/TableUS1!$B148</f>
        <v>0.40840704414645795</v>
      </c>
      <c r="M73" s="303">
        <f>AVERAGE(DataUS2!EG152,DataUS2!EG153)/TableUS1!$B148</f>
        <v>1.9827736699952081</v>
      </c>
      <c r="N73" s="303">
        <f>AVERAGE((DataUS2!EI152+DataUS2!ER152),(DataUS2!EI153+DataUS2!ER153))/TableUS1!$B148</f>
        <v>0.33824930755201793</v>
      </c>
      <c r="O73" s="303">
        <f>AVERAGE((DataUS2!ES152+DataUS2!ET152+DataUS2!EU152),(DataUS2!ES153+DataUS2!ET153+DataUS2!EU153))/DataUS1!B152</f>
        <v>0.763024979888002</v>
      </c>
      <c r="P73" s="306">
        <f>AVERAGE(DataUS2!EK152,DataUS2!EK153)/TableUS1!$B148</f>
        <v>0.30939725720324079</v>
      </c>
      <c r="Q73" s="306">
        <f>AVERAGE(DataUS2!EL152,DataUS2!EL153)/TableUS1!$B148</f>
        <v>0.57210212535194749</v>
      </c>
      <c r="R73" s="973">
        <f>AVERAGE(DataUS2!EM152,DataUS2!EM153)/TableUS1!$B148</f>
        <v>0.28283130348641805</v>
      </c>
      <c r="S73" s="1752">
        <f>AVERAGE(DataUS2!EO152,DataUS2!EO153)/DataUS1!B152</f>
        <v>0.41912193634196748</v>
      </c>
      <c r="T73" s="1755"/>
      <c r="U73" s="1752">
        <f>AVERAGE((DataUS2!BZ152+DataUS2!CA152),(DataUS2!CA153+DataUS2!BZ153))/DataUS1!B152</f>
        <v>0.19872493615025399</v>
      </c>
      <c r="V73" s="977">
        <f>AVERAGE(DataUS2!BX152:BX153)/TableUS1!$B148</f>
        <v>0.35705673823107187</v>
      </c>
      <c r="W73" s="1752"/>
      <c r="X73" s="1752"/>
      <c r="Y73" s="1752"/>
      <c r="Z73" s="952">
        <f>B73-TableUS1!N148</f>
        <v>0</v>
      </c>
    </row>
    <row r="74" spans="1:40">
      <c r="A74" s="261">
        <v>2009</v>
      </c>
      <c r="B74" s="252">
        <f t="shared" si="0"/>
        <v>4.0607640596731978</v>
      </c>
      <c r="C74" s="472">
        <f t="shared" si="1"/>
        <v>0.86568169479510648</v>
      </c>
      <c r="D74" s="303">
        <f>AVERAGE(DataUS2!DV153,DataUS2!DV154)/TableUS1!$B149</f>
        <v>1.9690574756608419</v>
      </c>
      <c r="E74" s="305">
        <f>AVERAGE(DataUS2!DW153,DataUS2!DW154)/TableUS1!$B149</f>
        <v>1.1033757808657354</v>
      </c>
      <c r="F74" s="2866">
        <f>AVERAGE(DataUS2!DX153,DataUS2!DX154)/TableUS1!$B149</f>
        <v>0.14162727965269351</v>
      </c>
      <c r="G74" s="2023">
        <f>AVERAGE(DataUS2!DZ153:DZ154)/TableUS1!$B149</f>
        <v>0.11966790655222517</v>
      </c>
      <c r="H74" s="472">
        <f>AVERAGE((DataUS2!EB153-DataUS2!EM153),(DataUS2!EB154-DataUS2!EM154))/TableUS1!$B149</f>
        <v>3.0534550852253979</v>
      </c>
      <c r="I74" s="303">
        <f t="shared" si="2"/>
        <v>1.3415026380662725</v>
      </c>
      <c r="J74" s="306">
        <f>AVERAGE(DataUS2!ED153,DataUS2!ED154)/TableUS1!$B149</f>
        <v>0.53857090435517951</v>
      </c>
      <c r="K74" s="306">
        <f>AVERAGE(DataUS2!EE153,DataUS2!EE154)/TableUS1!$B149</f>
        <v>0.42466967218874219</v>
      </c>
      <c r="L74" s="306">
        <f>AVERAGE(DataUS2!EF153,DataUS2!EF154)/TableUS1!$B149</f>
        <v>0.37826206152235087</v>
      </c>
      <c r="M74" s="303">
        <f>AVERAGE(DataUS2!EG153,DataUS2!EG154)/TableUS1!$B149</f>
        <v>1.9984987427048373</v>
      </c>
      <c r="N74" s="303">
        <f>AVERAGE((DataUS2!EI153+DataUS2!ER153),(DataUS2!EI154+DataUS2!ER154))/TableUS1!$B149</f>
        <v>0.34691428331639956</v>
      </c>
      <c r="O74" s="303">
        <f>AVERAGE((DataUS2!ES153+DataUS2!ET153+DataUS2!EU153),(DataUS2!ES154+DataUS2!ET154+DataUS2!EU154))/DataUS1!B153</f>
        <v>0.72864431344387615</v>
      </c>
      <c r="P74" s="306">
        <f>AVERAGE(DataUS2!EK153,DataUS2!EK154)/TableUS1!$B149</f>
        <v>0.31973613529528255</v>
      </c>
      <c r="Q74" s="306">
        <f>AVERAGE(DataUS2!EL153,DataUS2!EL154)/TableUS1!$B149</f>
        <v>0.60320401064927898</v>
      </c>
      <c r="R74" s="973">
        <f>AVERAGE(DataUS2!EM153,DataUS2!EM154)/TableUS1!$B149</f>
        <v>0.28658285571440872</v>
      </c>
      <c r="S74" s="1752">
        <f>AVERAGE(DataUS2!EO153,DataUS2!EO154)/DataUS1!B153</f>
        <v>0.3580906029609851</v>
      </c>
      <c r="T74" s="1755"/>
      <c r="U74" s="1752">
        <f>AVERAGE((DataUS2!BZ153+DataUS2!CA153),(DataUS2!CA154+DataUS2!BZ154))/DataUS1!B153</f>
        <v>0.17796961698243763</v>
      </c>
      <c r="V74" s="977">
        <f>AVERAGE(DataUS2!BX153:BX154)/TableUS1!$B149</f>
        <v>0.37192918509228545</v>
      </c>
      <c r="W74" s="1752"/>
      <c r="X74" s="1752"/>
      <c r="Y74" s="1752"/>
      <c r="Z74" s="952">
        <f>B74-TableUS1!N149</f>
        <v>0</v>
      </c>
    </row>
    <row r="75" spans="1:40" ht="13" thickBot="1">
      <c r="A75" s="1658">
        <v>2010</v>
      </c>
      <c r="B75" s="388">
        <f t="shared" si="0"/>
        <v>4.099218953934022</v>
      </c>
      <c r="C75" s="1659">
        <f t="shared" si="1"/>
        <v>0.79965761438996363</v>
      </c>
      <c r="D75" s="877">
        <f>AVERAGE(DataUS2!DV154,DataUS2!DV155)/TableUS1!$B150</f>
        <v>1.8248669690885444</v>
      </c>
      <c r="E75" s="1660">
        <f>AVERAGE(DataUS2!DW154,DataUS2!DW155)/TableUS1!$B150</f>
        <v>1.0252093546985808</v>
      </c>
      <c r="F75" s="2868">
        <f>AVERAGE(DataUS2!DX154,DataUS2!DX155)/TableUS1!$B150</f>
        <v>0.14301872477898725</v>
      </c>
      <c r="G75" s="2292">
        <f>AVERAGE(DataUS2!DZ154:DZ155)/TableUS1!$B150</f>
        <v>0.12079802394474902</v>
      </c>
      <c r="H75" s="1659">
        <f>AVERAGE((DataUS2!EB154-DataUS2!EM154),(DataUS2!EB155-DataUS2!EM155))/TableUS1!$B150</f>
        <v>3.1565426147650713</v>
      </c>
      <c r="I75" s="877">
        <f t="shared" si="2"/>
        <v>1.3959912827900218</v>
      </c>
      <c r="J75" s="878">
        <f>AVERAGE(DataUS2!ED154,DataUS2!ED155)/TableUS1!$B150</f>
        <v>0.61104730614768465</v>
      </c>
      <c r="K75" s="878">
        <f>AVERAGE(DataUS2!EE154,DataUS2!EE155)/TableUS1!$B150</f>
        <v>0.44237460285163688</v>
      </c>
      <c r="L75" s="878">
        <f>AVERAGE(DataUS2!EF154,DataUS2!EF155)/TableUS1!$B150</f>
        <v>0.34256937379070029</v>
      </c>
      <c r="M75" s="877">
        <f>AVERAGE(DataUS2!EG154,DataUS2!EG155)/TableUS1!$B150</f>
        <v>2.0393853577985932</v>
      </c>
      <c r="N75" s="877">
        <f>AVERAGE((DataUS2!EI154+DataUS2!ER154),(DataUS2!EI155+DataUS2!ER155))/TableUS1!$B150</f>
        <v>0.34942477222446983</v>
      </c>
      <c r="O75" s="877">
        <f>AVERAGE((DataUS2!ES154+DataUS2!ET154+DataUS2!EU154),(DataUS2!ES155+DataUS2!ET155+DataUS2!EU155))/DataUS1!B154</f>
        <v>0.78731024841289021</v>
      </c>
      <c r="P75" s="878">
        <f>AVERAGE(DataUS2!EK154,DataUS2!EK155)/TableUS1!$B150</f>
        <v>0.31687391067339954</v>
      </c>
      <c r="Q75" s="878">
        <f>AVERAGE(DataUS2!EL154,DataUS2!EL155)/TableUS1!$B150</f>
        <v>0.58616506286453396</v>
      </c>
      <c r="R75" s="1661">
        <f>AVERAGE(DataUS2!EM154,DataUS2!EM155)/TableUS1!$B150</f>
        <v>0.27901859290803011</v>
      </c>
      <c r="S75" s="1754">
        <f>AVERAGE(DataUS2!EO154,DataUS2!EO155)/DataUS1!B154</f>
        <v>0.40475621682689478</v>
      </c>
      <c r="T75" s="1757"/>
      <c r="U75" s="1754">
        <f>AVERAGE((DataUS2!BZ154+DataUS2!CA154),(DataUS2!CA155+DataUS2!BZ155))/DataUS1!B154</f>
        <v>0.16823959127865012</v>
      </c>
      <c r="V75" s="1662">
        <f>AVERAGE(DataUS2!BX154:BX155)/TableUS1!$B150</f>
        <v>0.35794100924162864</v>
      </c>
      <c r="W75" s="1752"/>
      <c r="X75" s="1752"/>
      <c r="Y75" s="1752"/>
      <c r="Z75" s="952">
        <f>B75-TableUS1!N150</f>
        <v>0</v>
      </c>
      <c r="AA75" s="398"/>
      <c r="AB75" s="398"/>
      <c r="AC75" s="398"/>
      <c r="AD75" s="398"/>
      <c r="AE75" s="398"/>
      <c r="AF75" s="398"/>
      <c r="AG75" s="398"/>
      <c r="AH75" s="398"/>
      <c r="AI75" s="398"/>
      <c r="AJ75" s="398"/>
      <c r="AK75" s="398"/>
      <c r="AL75" s="398"/>
      <c r="AM75" s="398"/>
      <c r="AN75" s="196"/>
    </row>
    <row r="76" spans="1:40" ht="13" thickTop="1">
      <c r="B76" s="2"/>
      <c r="C76" s="2"/>
      <c r="D76" s="2"/>
      <c r="E76" s="2"/>
      <c r="F76" s="2"/>
      <c r="G76" s="2"/>
      <c r="H76" s="2"/>
      <c r="I76" s="2"/>
      <c r="J76" s="2"/>
      <c r="K76" s="2"/>
      <c r="L76" s="2"/>
      <c r="M76" s="2"/>
      <c r="N76" s="2"/>
      <c r="O76" s="2"/>
      <c r="P76" s="2"/>
      <c r="Q76" s="2"/>
      <c r="R76" s="29"/>
      <c r="S76" s="2"/>
      <c r="T76" s="196"/>
      <c r="U76" s="196"/>
      <c r="V76" s="196"/>
      <c r="W76" s="196"/>
      <c r="X76" s="196"/>
      <c r="Y76" s="196"/>
      <c r="Z76" s="196"/>
      <c r="AA76" s="196"/>
      <c r="AB76" s="196"/>
      <c r="AC76" s="196"/>
      <c r="AD76" s="196"/>
      <c r="AE76" s="196"/>
      <c r="AF76" s="196"/>
      <c r="AG76" s="196"/>
      <c r="AH76" s="196"/>
      <c r="AI76" s="196"/>
      <c r="AJ76" s="196"/>
      <c r="AK76" s="196"/>
      <c r="AL76" s="196"/>
      <c r="AM76" s="398"/>
      <c r="AN76" s="196"/>
    </row>
    <row r="77" spans="1:40">
      <c r="B77" s="2"/>
      <c r="C77" s="2"/>
      <c r="D77" s="2"/>
      <c r="E77" s="2"/>
      <c r="F77" s="2"/>
      <c r="G77" s="2"/>
      <c r="H77" s="2"/>
      <c r="I77" s="2"/>
      <c r="J77" s="2"/>
      <c r="K77" s="2"/>
      <c r="L77" s="2"/>
      <c r="M77" s="2"/>
      <c r="N77" s="2"/>
      <c r="O77" s="2"/>
      <c r="P77" s="2"/>
      <c r="Q77" s="2"/>
      <c r="R77" s="2"/>
      <c r="S77" s="2"/>
      <c r="T77" s="196"/>
      <c r="U77" s="196"/>
      <c r="V77" s="196"/>
      <c r="W77" s="196"/>
      <c r="X77" s="196"/>
      <c r="Y77" s="196"/>
      <c r="Z77" s="196"/>
      <c r="AA77" s="196"/>
      <c r="AB77" s="196"/>
      <c r="AC77" s="196"/>
      <c r="AD77" s="196"/>
      <c r="AE77" s="196"/>
      <c r="AF77" s="196"/>
      <c r="AG77" s="196"/>
      <c r="AH77" s="196"/>
      <c r="AI77" s="196"/>
      <c r="AJ77" s="196"/>
      <c r="AK77" s="196"/>
      <c r="AL77" s="196"/>
      <c r="AM77" s="398"/>
      <c r="AN77" s="196"/>
    </row>
    <row r="78" spans="1:40">
      <c r="B78" s="2"/>
      <c r="C78" s="2"/>
      <c r="D78" s="2"/>
      <c r="E78" s="2"/>
      <c r="F78" s="2"/>
      <c r="G78" s="2"/>
      <c r="H78" s="2"/>
      <c r="I78" s="2"/>
      <c r="J78" s="2"/>
      <c r="K78" s="2"/>
      <c r="L78" s="2"/>
      <c r="M78" s="2"/>
      <c r="N78" s="2"/>
      <c r="O78" s="2"/>
      <c r="P78" s="2"/>
      <c r="Q78" s="2"/>
      <c r="R78" s="2"/>
      <c r="S78" s="2"/>
      <c r="T78" s="196"/>
      <c r="U78" s="196"/>
      <c r="V78" s="196"/>
      <c r="W78" s="196"/>
      <c r="X78" s="196"/>
      <c r="Y78" s="196"/>
      <c r="Z78" s="196"/>
      <c r="AA78" s="196"/>
      <c r="AB78" s="196"/>
      <c r="AC78" s="196"/>
      <c r="AD78" s="196"/>
      <c r="AE78" s="196"/>
      <c r="AF78" s="196"/>
      <c r="AG78" s="196"/>
      <c r="AH78" s="196"/>
      <c r="AI78" s="196"/>
      <c r="AJ78" s="196"/>
      <c r="AK78" s="196"/>
      <c r="AL78" s="196"/>
      <c r="AM78" s="398"/>
      <c r="AN78" s="196"/>
    </row>
    <row r="79" spans="1:40">
      <c r="B79" s="2"/>
      <c r="C79" s="2"/>
      <c r="D79" s="2"/>
      <c r="E79" s="2"/>
      <c r="F79" s="2"/>
      <c r="G79" s="2"/>
      <c r="H79" s="2"/>
      <c r="I79" s="2"/>
      <c r="J79" s="2"/>
      <c r="K79" s="2"/>
      <c r="L79" s="2"/>
      <c r="M79" s="2"/>
      <c r="N79" s="2"/>
      <c r="O79" s="2"/>
      <c r="P79" s="2"/>
      <c r="Q79" s="2"/>
      <c r="R79" s="2"/>
      <c r="S79" s="2"/>
      <c r="T79" s="196"/>
      <c r="U79" s="196"/>
      <c r="V79" s="196"/>
      <c r="W79" s="196"/>
      <c r="X79" s="196"/>
      <c r="Y79" s="196"/>
      <c r="Z79" s="196"/>
      <c r="AA79" s="196"/>
      <c r="AB79" s="196"/>
      <c r="AC79" s="196"/>
      <c r="AD79" s="196"/>
      <c r="AE79" s="196"/>
      <c r="AF79" s="196"/>
      <c r="AG79" s="196"/>
      <c r="AH79" s="196"/>
      <c r="AI79" s="196"/>
      <c r="AJ79" s="196"/>
      <c r="AK79" s="196"/>
      <c r="AL79" s="196"/>
      <c r="AM79" s="398"/>
      <c r="AN79" s="196"/>
    </row>
    <row r="80" spans="1:40">
      <c r="B80" s="2"/>
      <c r="C80" s="2"/>
      <c r="D80" s="2"/>
      <c r="E80" s="2"/>
      <c r="F80" s="2"/>
      <c r="G80" s="2"/>
      <c r="H80" s="2"/>
      <c r="I80" s="2"/>
      <c r="J80" s="2"/>
      <c r="K80" s="2"/>
      <c r="L80" s="2"/>
      <c r="M80" s="2"/>
      <c r="N80" s="2"/>
      <c r="O80" s="2"/>
      <c r="P80" s="2"/>
      <c r="Q80" s="2"/>
      <c r="R80" s="2"/>
      <c r="S80" s="2"/>
      <c r="T80" s="196"/>
      <c r="U80" s="196"/>
      <c r="V80" s="196"/>
      <c r="W80" s="196"/>
      <c r="X80" s="196"/>
      <c r="Y80" s="196"/>
      <c r="Z80" s="196"/>
      <c r="AA80" s="196"/>
      <c r="AB80" s="196"/>
      <c r="AC80" s="196"/>
      <c r="AD80" s="196"/>
      <c r="AE80" s="196"/>
      <c r="AF80" s="196"/>
      <c r="AG80" s="196"/>
      <c r="AH80" s="196"/>
      <c r="AI80" s="196"/>
      <c r="AJ80" s="196"/>
      <c r="AK80" s="196"/>
      <c r="AL80" s="196"/>
      <c r="AM80" s="398"/>
      <c r="AN80" s="196"/>
    </row>
    <row r="81" spans="2:40">
      <c r="B81" s="2"/>
      <c r="C81" s="2"/>
      <c r="D81" s="2"/>
      <c r="E81" s="2"/>
      <c r="F81" s="2"/>
      <c r="G81" s="2"/>
      <c r="H81" s="2"/>
      <c r="I81" s="2"/>
      <c r="J81" s="2"/>
      <c r="K81" s="2"/>
      <c r="L81" s="2"/>
      <c r="M81" s="2"/>
      <c r="N81" s="2"/>
      <c r="O81" s="2"/>
      <c r="P81" s="2"/>
      <c r="Q81" s="2"/>
      <c r="R81" s="2"/>
      <c r="S81" s="2"/>
      <c r="T81" s="196"/>
      <c r="U81" s="196"/>
      <c r="V81" s="196"/>
      <c r="W81" s="196"/>
      <c r="X81" s="196"/>
      <c r="Y81" s="196"/>
      <c r="Z81" s="196"/>
      <c r="AA81" s="196"/>
      <c r="AB81" s="196"/>
      <c r="AC81" s="196"/>
      <c r="AD81" s="196"/>
      <c r="AE81" s="196"/>
      <c r="AF81" s="196"/>
      <c r="AG81" s="196"/>
      <c r="AH81" s="196"/>
      <c r="AI81" s="196"/>
      <c r="AJ81" s="196"/>
      <c r="AK81" s="196"/>
      <c r="AL81" s="196"/>
      <c r="AM81" s="398"/>
      <c r="AN81" s="196"/>
    </row>
    <row r="82" spans="2:40">
      <c r="B82" s="2"/>
      <c r="C82" s="2"/>
      <c r="D82" s="2"/>
      <c r="E82" s="2"/>
      <c r="F82" s="2"/>
      <c r="G82" s="2"/>
      <c r="H82" s="2"/>
      <c r="I82" s="2"/>
      <c r="J82" s="2"/>
      <c r="K82" s="2"/>
      <c r="L82" s="2"/>
      <c r="M82" s="2"/>
      <c r="N82" s="2"/>
      <c r="O82" s="2"/>
      <c r="P82" s="2"/>
      <c r="Q82" s="2"/>
      <c r="R82" s="2"/>
      <c r="S82" s="2"/>
      <c r="T82" s="196"/>
      <c r="U82" s="196"/>
      <c r="V82" s="196"/>
      <c r="W82" s="196"/>
      <c r="X82" s="196"/>
      <c r="Y82" s="196"/>
      <c r="Z82" s="196"/>
      <c r="AA82" s="196"/>
      <c r="AB82" s="196"/>
      <c r="AC82" s="196"/>
      <c r="AD82" s="196"/>
      <c r="AE82" s="196"/>
      <c r="AF82" s="196"/>
      <c r="AG82" s="196"/>
      <c r="AH82" s="196"/>
      <c r="AI82" s="196"/>
      <c r="AJ82" s="196"/>
      <c r="AK82" s="196"/>
      <c r="AL82" s="196"/>
      <c r="AM82" s="398"/>
      <c r="AN82" s="196"/>
    </row>
    <row r="83" spans="2:40">
      <c r="B83" s="2"/>
      <c r="C83" s="2"/>
      <c r="D83" s="2"/>
      <c r="E83" s="2"/>
      <c r="F83" s="2"/>
      <c r="G83" s="2"/>
      <c r="H83" s="2"/>
      <c r="I83" s="2"/>
      <c r="J83" s="2"/>
      <c r="K83" s="2"/>
      <c r="L83" s="2"/>
      <c r="M83" s="2"/>
      <c r="N83" s="2"/>
      <c r="O83" s="2"/>
      <c r="P83" s="2"/>
      <c r="Q83" s="2"/>
      <c r="R83" s="2"/>
      <c r="S83" s="2"/>
      <c r="T83" s="196"/>
      <c r="U83" s="196"/>
      <c r="V83" s="196"/>
      <c r="W83" s="196"/>
      <c r="X83" s="196"/>
      <c r="Y83" s="196"/>
      <c r="Z83" s="196"/>
      <c r="AA83" s="196"/>
      <c r="AB83" s="196"/>
      <c r="AC83" s="196"/>
      <c r="AD83" s="196"/>
      <c r="AE83" s="196"/>
      <c r="AF83" s="196"/>
      <c r="AG83" s="196"/>
      <c r="AH83" s="196"/>
      <c r="AI83" s="196"/>
      <c r="AJ83" s="196"/>
      <c r="AK83" s="196"/>
      <c r="AL83" s="196"/>
      <c r="AM83" s="398"/>
      <c r="AN83" s="196"/>
    </row>
    <row r="84" spans="2:40">
      <c r="B84" s="2"/>
      <c r="C84" s="2"/>
      <c r="D84" s="2"/>
      <c r="E84" s="2"/>
      <c r="F84" s="2"/>
      <c r="G84" s="2"/>
      <c r="H84" s="2"/>
      <c r="I84" s="2"/>
      <c r="J84" s="2"/>
      <c r="K84" s="2"/>
      <c r="L84" s="2"/>
      <c r="M84" s="2"/>
      <c r="N84" s="2"/>
      <c r="O84" s="2"/>
      <c r="P84" s="2"/>
      <c r="Q84" s="2"/>
      <c r="R84" s="2"/>
      <c r="S84" s="2"/>
      <c r="T84" s="196"/>
      <c r="U84" s="196"/>
      <c r="V84" s="196"/>
      <c r="W84" s="196"/>
      <c r="X84" s="196"/>
      <c r="Y84" s="196"/>
      <c r="Z84" s="196"/>
      <c r="AA84" s="196"/>
      <c r="AB84" s="196"/>
      <c r="AC84" s="196"/>
      <c r="AD84" s="196"/>
      <c r="AE84" s="196"/>
      <c r="AF84" s="196"/>
      <c r="AG84" s="196"/>
      <c r="AH84" s="196"/>
      <c r="AI84" s="196"/>
      <c r="AJ84" s="196"/>
      <c r="AK84" s="196"/>
      <c r="AL84" s="196"/>
      <c r="AM84" s="398"/>
      <c r="AN84" s="196"/>
    </row>
    <row r="85" spans="2:40">
      <c r="B85" s="2"/>
      <c r="C85" s="2"/>
      <c r="D85" s="2"/>
      <c r="E85" s="2"/>
      <c r="F85" s="2"/>
      <c r="G85" s="2"/>
      <c r="H85" s="2"/>
      <c r="I85" s="2"/>
      <c r="J85" s="2"/>
      <c r="K85" s="2"/>
      <c r="L85" s="2"/>
      <c r="M85" s="2"/>
      <c r="N85" s="2"/>
      <c r="O85" s="2"/>
      <c r="P85" s="2"/>
      <c r="Q85" s="2"/>
      <c r="R85" s="2"/>
      <c r="S85" s="2"/>
      <c r="T85" s="196"/>
      <c r="U85" s="196"/>
      <c r="V85" s="196"/>
      <c r="W85" s="196"/>
      <c r="X85" s="196"/>
      <c r="Y85" s="196"/>
      <c r="Z85" s="196"/>
      <c r="AA85" s="196"/>
      <c r="AB85" s="196"/>
      <c r="AC85" s="196"/>
      <c r="AD85" s="196"/>
      <c r="AE85" s="196"/>
      <c r="AF85" s="196"/>
      <c r="AG85" s="196"/>
      <c r="AH85" s="196"/>
      <c r="AI85" s="196"/>
      <c r="AJ85" s="196"/>
      <c r="AK85" s="196"/>
      <c r="AL85" s="196"/>
      <c r="AM85" s="398"/>
      <c r="AN85" s="196"/>
    </row>
    <row r="86" spans="2:40">
      <c r="B86" s="2"/>
      <c r="C86" s="2"/>
      <c r="D86" s="2"/>
      <c r="E86" s="2"/>
      <c r="F86" s="2"/>
      <c r="G86" s="2"/>
      <c r="H86" s="2"/>
      <c r="I86" s="2"/>
      <c r="J86" s="2"/>
      <c r="K86" s="2"/>
      <c r="L86" s="2"/>
      <c r="M86" s="2"/>
      <c r="N86" s="2"/>
      <c r="O86" s="2"/>
      <c r="P86" s="2"/>
      <c r="Q86" s="2"/>
      <c r="R86" s="2"/>
      <c r="S86" s="2"/>
      <c r="T86" s="196"/>
      <c r="U86" s="196"/>
      <c r="V86" s="196"/>
      <c r="W86" s="196"/>
      <c r="X86" s="196"/>
      <c r="Y86" s="196"/>
      <c r="Z86" s="196"/>
      <c r="AA86" s="196"/>
      <c r="AB86" s="196"/>
      <c r="AC86" s="196"/>
      <c r="AD86" s="196"/>
      <c r="AE86" s="196"/>
      <c r="AF86" s="196"/>
      <c r="AG86" s="196"/>
      <c r="AH86" s="196"/>
      <c r="AI86" s="196"/>
      <c r="AJ86" s="196"/>
      <c r="AK86" s="196"/>
      <c r="AL86" s="196"/>
      <c r="AM86" s="398"/>
      <c r="AN86" s="398"/>
    </row>
    <row r="87" spans="2:40">
      <c r="B87" s="2"/>
      <c r="C87" s="2"/>
      <c r="D87" s="2"/>
      <c r="E87" s="2"/>
      <c r="F87" s="2"/>
      <c r="G87" s="2"/>
      <c r="H87" s="2"/>
      <c r="I87" s="2"/>
      <c r="J87" s="2"/>
      <c r="K87" s="2"/>
      <c r="L87" s="2"/>
      <c r="M87" s="2"/>
      <c r="N87" s="2"/>
      <c r="O87" s="2"/>
      <c r="P87" s="2"/>
      <c r="Q87" s="2"/>
      <c r="R87" s="2"/>
      <c r="S87" s="2"/>
      <c r="T87" s="196"/>
      <c r="U87" s="196"/>
      <c r="V87" s="196"/>
      <c r="W87" s="196"/>
      <c r="X87" s="196"/>
      <c r="Y87" s="196"/>
      <c r="Z87" s="196"/>
      <c r="AA87" s="196"/>
      <c r="AB87" s="196"/>
      <c r="AC87" s="196"/>
      <c r="AD87" s="196"/>
      <c r="AE87" s="196"/>
      <c r="AF87" s="196"/>
      <c r="AG87" s="196"/>
      <c r="AH87" s="196"/>
      <c r="AI87" s="196"/>
      <c r="AJ87" s="196"/>
      <c r="AK87" s="196"/>
      <c r="AL87" s="196"/>
      <c r="AM87" s="196"/>
      <c r="AN87" s="196"/>
    </row>
    <row r="88" spans="2:40">
      <c r="B88" s="2"/>
      <c r="C88" s="2"/>
      <c r="D88" s="2"/>
      <c r="E88" s="2"/>
      <c r="F88" s="2"/>
      <c r="G88" s="2"/>
      <c r="H88" s="2"/>
      <c r="I88" s="2"/>
      <c r="J88" s="2"/>
      <c r="K88" s="2"/>
      <c r="L88" s="2"/>
      <c r="M88" s="2"/>
      <c r="N88" s="2"/>
      <c r="O88" s="2"/>
      <c r="P88" s="2"/>
      <c r="Q88" s="2"/>
      <c r="R88" s="2"/>
      <c r="S88" s="2"/>
      <c r="T88" s="196"/>
      <c r="U88" s="196"/>
      <c r="V88" s="196"/>
      <c r="W88" s="196"/>
      <c r="X88" s="196"/>
      <c r="Y88" s="196"/>
      <c r="Z88" s="196"/>
      <c r="AA88" s="196"/>
      <c r="AB88" s="196"/>
      <c r="AC88" s="196"/>
      <c r="AD88" s="196"/>
      <c r="AE88" s="196"/>
      <c r="AF88" s="196"/>
      <c r="AG88" s="196"/>
      <c r="AH88" s="196"/>
      <c r="AI88" s="196"/>
      <c r="AJ88" s="196"/>
      <c r="AK88" s="196"/>
      <c r="AL88" s="196"/>
      <c r="AM88" s="196"/>
      <c r="AN88" s="196"/>
    </row>
    <row r="89" spans="2:40">
      <c r="B89" s="2"/>
      <c r="C89" s="2"/>
      <c r="D89" s="2"/>
      <c r="E89" s="2"/>
      <c r="F89" s="2"/>
      <c r="G89" s="2"/>
      <c r="H89" s="2"/>
      <c r="I89" s="2"/>
      <c r="J89" s="2"/>
      <c r="K89" s="2"/>
      <c r="L89" s="2"/>
      <c r="M89" s="2"/>
      <c r="N89" s="2"/>
      <c r="O89" s="2"/>
      <c r="P89" s="2"/>
      <c r="Q89" s="2"/>
      <c r="R89" s="2"/>
      <c r="S89" s="2"/>
      <c r="T89" s="196"/>
      <c r="U89" s="196"/>
      <c r="V89" s="196"/>
      <c r="W89" s="196"/>
      <c r="X89" s="196"/>
      <c r="Y89" s="196"/>
      <c r="Z89" s="196"/>
      <c r="AA89" s="196"/>
      <c r="AB89" s="196"/>
      <c r="AC89" s="196"/>
      <c r="AD89" s="196"/>
      <c r="AE89" s="196"/>
      <c r="AF89" s="196"/>
      <c r="AG89" s="196"/>
      <c r="AH89" s="196"/>
      <c r="AI89" s="196"/>
      <c r="AJ89" s="196"/>
      <c r="AK89" s="196"/>
      <c r="AL89" s="196"/>
      <c r="AM89" s="196"/>
      <c r="AN89" s="196"/>
    </row>
    <row r="90" spans="2:40">
      <c r="B90" s="2"/>
      <c r="C90" s="2"/>
      <c r="D90" s="2"/>
      <c r="E90" s="2"/>
      <c r="F90" s="2"/>
      <c r="G90" s="2"/>
      <c r="H90" s="2"/>
      <c r="I90" s="2"/>
      <c r="J90" s="2"/>
      <c r="K90" s="2"/>
      <c r="L90" s="2"/>
      <c r="M90" s="2"/>
      <c r="N90" s="2"/>
      <c r="O90" s="2"/>
      <c r="P90" s="2"/>
      <c r="Q90" s="2"/>
      <c r="R90" s="2"/>
      <c r="S90" s="2"/>
      <c r="T90" s="196"/>
      <c r="U90" s="196"/>
      <c r="V90" s="196"/>
      <c r="W90" s="196"/>
      <c r="X90" s="196"/>
      <c r="Y90" s="196"/>
      <c r="Z90" s="196"/>
      <c r="AA90" s="196"/>
      <c r="AB90" s="196"/>
      <c r="AC90" s="196"/>
      <c r="AD90" s="196"/>
      <c r="AE90" s="196"/>
      <c r="AF90" s="196"/>
      <c r="AG90" s="196"/>
      <c r="AH90" s="196"/>
      <c r="AI90" s="196"/>
      <c r="AJ90" s="196"/>
      <c r="AK90" s="196"/>
      <c r="AL90" s="196"/>
      <c r="AM90" s="196"/>
      <c r="AN90" s="196"/>
    </row>
    <row r="91" spans="2:40">
      <c r="B91" s="2"/>
      <c r="C91" s="2"/>
      <c r="D91" s="2"/>
      <c r="E91" s="2"/>
      <c r="F91" s="2"/>
      <c r="G91" s="2"/>
      <c r="H91" s="2"/>
      <c r="I91" s="2"/>
      <c r="J91" s="2"/>
      <c r="K91" s="2"/>
      <c r="L91" s="2"/>
      <c r="M91" s="2"/>
      <c r="N91" s="2"/>
      <c r="O91" s="2"/>
      <c r="P91" s="2"/>
      <c r="Q91" s="2"/>
      <c r="R91" s="2"/>
      <c r="S91" s="2"/>
      <c r="T91" s="196"/>
      <c r="U91" s="196"/>
      <c r="V91" s="196"/>
      <c r="W91" s="196"/>
      <c r="X91" s="196"/>
      <c r="Y91" s="196"/>
      <c r="Z91" s="196"/>
      <c r="AA91" s="196"/>
      <c r="AB91" s="196"/>
      <c r="AC91" s="196"/>
      <c r="AD91" s="196"/>
      <c r="AE91" s="196"/>
      <c r="AF91" s="196"/>
      <c r="AG91" s="196"/>
      <c r="AH91" s="196"/>
      <c r="AI91" s="196"/>
      <c r="AJ91" s="196"/>
      <c r="AK91" s="196"/>
      <c r="AL91" s="196"/>
      <c r="AM91" s="196"/>
      <c r="AN91" s="196"/>
    </row>
    <row r="92" spans="2:40">
      <c r="B92" s="2"/>
      <c r="C92" s="2"/>
      <c r="D92" s="2"/>
      <c r="E92" s="2"/>
      <c r="F92" s="2"/>
      <c r="G92" s="2"/>
      <c r="H92" s="2"/>
      <c r="I92" s="2"/>
      <c r="J92" s="2"/>
      <c r="K92" s="2"/>
      <c r="L92" s="2"/>
      <c r="M92" s="2"/>
      <c r="N92" s="2"/>
      <c r="O92" s="2"/>
      <c r="P92" s="2"/>
      <c r="Q92" s="2"/>
      <c r="R92" s="2"/>
      <c r="S92" s="2"/>
      <c r="T92" s="196"/>
      <c r="U92" s="196"/>
      <c r="V92" s="196"/>
      <c r="W92" s="196"/>
      <c r="X92" s="196"/>
      <c r="Y92" s="196"/>
      <c r="Z92" s="196"/>
      <c r="AA92" s="196"/>
      <c r="AB92" s="196"/>
      <c r="AC92" s="196"/>
      <c r="AD92" s="196"/>
      <c r="AE92" s="196"/>
      <c r="AF92" s="196"/>
      <c r="AG92" s="196"/>
      <c r="AH92" s="196"/>
      <c r="AI92" s="196"/>
      <c r="AJ92" s="196"/>
      <c r="AK92" s="196"/>
      <c r="AL92" s="196"/>
      <c r="AM92" s="196"/>
      <c r="AN92" s="196"/>
    </row>
    <row r="93" spans="2:40">
      <c r="B93" s="2"/>
      <c r="C93" s="2"/>
      <c r="D93" s="2"/>
      <c r="E93" s="2"/>
      <c r="F93" s="2"/>
      <c r="G93" s="2"/>
      <c r="H93" s="2"/>
      <c r="I93" s="2"/>
      <c r="J93" s="2"/>
      <c r="K93" s="2"/>
      <c r="L93" s="2"/>
      <c r="M93" s="2"/>
      <c r="N93" s="2"/>
      <c r="O93" s="2"/>
      <c r="P93" s="2"/>
      <c r="Q93" s="2"/>
      <c r="R93" s="2"/>
      <c r="S93" s="2"/>
      <c r="T93" s="196"/>
      <c r="U93" s="196"/>
      <c r="V93" s="196"/>
      <c r="W93" s="196"/>
      <c r="X93" s="196"/>
      <c r="Y93" s="196"/>
      <c r="Z93" s="196"/>
      <c r="AA93" s="196"/>
      <c r="AB93" s="196"/>
      <c r="AC93" s="196"/>
      <c r="AD93" s="196"/>
      <c r="AE93" s="196"/>
      <c r="AF93" s="196"/>
      <c r="AG93" s="196"/>
      <c r="AH93" s="196"/>
      <c r="AI93" s="196"/>
      <c r="AJ93" s="196"/>
      <c r="AK93" s="196"/>
      <c r="AL93" s="196"/>
      <c r="AM93" s="196"/>
      <c r="AN93" s="196"/>
    </row>
    <row r="94" spans="2:40">
      <c r="B94" s="2"/>
      <c r="C94" s="2"/>
      <c r="D94" s="2"/>
      <c r="E94" s="2"/>
      <c r="F94" s="2"/>
      <c r="G94" s="2"/>
      <c r="H94" s="2"/>
      <c r="I94" s="2"/>
      <c r="J94" s="2"/>
      <c r="K94" s="2"/>
      <c r="L94" s="2"/>
      <c r="M94" s="2"/>
      <c r="N94" s="2"/>
      <c r="O94" s="2"/>
      <c r="P94" s="2"/>
      <c r="Q94" s="2"/>
      <c r="R94" s="2"/>
      <c r="S94" s="2"/>
      <c r="T94" s="196"/>
      <c r="U94" s="196"/>
      <c r="V94" s="196"/>
      <c r="W94" s="196"/>
      <c r="X94" s="196"/>
      <c r="Y94" s="196"/>
      <c r="Z94" s="196"/>
      <c r="AA94" s="196"/>
      <c r="AB94" s="196"/>
      <c r="AC94" s="196"/>
      <c r="AD94" s="196"/>
      <c r="AE94" s="196"/>
      <c r="AF94" s="196"/>
      <c r="AG94" s="196"/>
      <c r="AH94" s="196"/>
      <c r="AI94" s="196"/>
      <c r="AJ94" s="196"/>
      <c r="AK94" s="196"/>
      <c r="AL94" s="196"/>
      <c r="AM94" s="196"/>
      <c r="AN94" s="196"/>
    </row>
    <row r="95" spans="2:40">
      <c r="B95" s="2"/>
      <c r="C95" s="2"/>
      <c r="D95" s="2"/>
      <c r="E95" s="2"/>
      <c r="F95" s="2"/>
      <c r="G95" s="2"/>
      <c r="H95" s="2"/>
      <c r="I95" s="2"/>
      <c r="J95" s="2"/>
      <c r="K95" s="2"/>
      <c r="L95" s="2"/>
      <c r="M95" s="2"/>
      <c r="N95" s="2"/>
      <c r="O95" s="2"/>
      <c r="P95" s="2"/>
      <c r="Q95" s="2"/>
      <c r="R95" s="2"/>
      <c r="S95" s="2"/>
      <c r="T95" s="196"/>
      <c r="U95" s="196"/>
      <c r="V95" s="196"/>
      <c r="W95" s="196"/>
      <c r="X95" s="196"/>
      <c r="Y95" s="196"/>
      <c r="Z95" s="196"/>
      <c r="AA95" s="196"/>
      <c r="AB95" s="196"/>
      <c r="AC95" s="196"/>
      <c r="AD95" s="196"/>
      <c r="AE95" s="196"/>
      <c r="AF95" s="196"/>
      <c r="AG95" s="196"/>
      <c r="AH95" s="196"/>
      <c r="AI95" s="196"/>
      <c r="AJ95" s="196"/>
      <c r="AK95" s="196"/>
      <c r="AL95" s="196"/>
      <c r="AM95" s="196"/>
      <c r="AN95" s="196"/>
    </row>
    <row r="96" spans="2:40">
      <c r="B96" s="2"/>
      <c r="C96" s="2"/>
      <c r="D96" s="2"/>
      <c r="E96" s="2"/>
      <c r="F96" s="2"/>
      <c r="G96" s="2"/>
      <c r="H96" s="2"/>
      <c r="I96" s="2"/>
      <c r="J96" s="2"/>
      <c r="K96" s="2"/>
      <c r="L96" s="2"/>
      <c r="M96" s="2"/>
      <c r="N96" s="2"/>
      <c r="O96" s="2"/>
      <c r="P96" s="2"/>
      <c r="Q96" s="2"/>
      <c r="R96" s="2"/>
      <c r="S96" s="2"/>
      <c r="T96" s="196"/>
      <c r="U96" s="196"/>
      <c r="V96" s="196"/>
      <c r="W96" s="196"/>
      <c r="X96" s="196"/>
      <c r="Y96" s="196"/>
      <c r="Z96" s="196"/>
      <c r="AA96" s="196"/>
      <c r="AB96" s="196"/>
      <c r="AC96" s="196"/>
      <c r="AD96" s="196"/>
      <c r="AE96" s="196"/>
      <c r="AF96" s="196"/>
      <c r="AG96" s="196"/>
      <c r="AH96" s="196"/>
      <c r="AI96" s="196"/>
      <c r="AJ96" s="196"/>
      <c r="AK96" s="196"/>
      <c r="AL96" s="196"/>
      <c r="AM96" s="196"/>
      <c r="AN96" s="196"/>
    </row>
    <row r="97" spans="2:40">
      <c r="B97" s="2"/>
      <c r="C97" s="2"/>
      <c r="D97" s="2"/>
      <c r="E97" s="2"/>
      <c r="F97" s="2"/>
      <c r="G97" s="2"/>
      <c r="H97" s="2"/>
      <c r="I97" s="2"/>
      <c r="J97" s="2"/>
      <c r="K97" s="2"/>
      <c r="L97" s="2"/>
      <c r="M97" s="2"/>
      <c r="N97" s="2"/>
      <c r="O97" s="2"/>
      <c r="P97" s="2"/>
      <c r="Q97" s="2"/>
      <c r="R97" s="2"/>
      <c r="S97" s="2"/>
      <c r="T97" s="196"/>
      <c r="U97" s="196"/>
      <c r="V97" s="196"/>
      <c r="W97" s="196"/>
      <c r="X97" s="196"/>
      <c r="Y97" s="196"/>
      <c r="Z97" s="196"/>
      <c r="AA97" s="196"/>
      <c r="AB97" s="196"/>
      <c r="AC97" s="196"/>
      <c r="AD97" s="196"/>
      <c r="AE97" s="196"/>
      <c r="AF97" s="196"/>
      <c r="AG97" s="196"/>
      <c r="AH97" s="196"/>
      <c r="AI97" s="196"/>
      <c r="AJ97" s="196"/>
      <c r="AK97" s="196"/>
      <c r="AL97" s="196"/>
      <c r="AM97" s="196"/>
      <c r="AN97" s="196"/>
    </row>
    <row r="98" spans="2:40">
      <c r="B98" s="2"/>
      <c r="C98" s="2"/>
      <c r="D98" s="2"/>
      <c r="E98" s="2"/>
      <c r="F98" s="2"/>
      <c r="G98" s="2"/>
      <c r="H98" s="2"/>
      <c r="I98" s="2"/>
      <c r="J98" s="2"/>
      <c r="K98" s="2"/>
      <c r="L98" s="2"/>
      <c r="M98" s="2"/>
      <c r="N98" s="2"/>
      <c r="O98" s="2"/>
      <c r="P98" s="2"/>
      <c r="Q98" s="2"/>
      <c r="R98" s="2"/>
      <c r="S98" s="2"/>
      <c r="T98" s="196"/>
      <c r="U98" s="196"/>
      <c r="V98" s="196"/>
      <c r="W98" s="196"/>
      <c r="X98" s="196"/>
      <c r="Y98" s="196"/>
      <c r="Z98" s="196"/>
      <c r="AA98" s="196"/>
      <c r="AB98" s="196"/>
      <c r="AC98" s="196"/>
      <c r="AD98" s="196"/>
      <c r="AE98" s="196"/>
      <c r="AF98" s="196"/>
      <c r="AG98" s="196"/>
      <c r="AH98" s="196"/>
      <c r="AI98" s="196"/>
      <c r="AJ98" s="196"/>
      <c r="AK98" s="196"/>
      <c r="AL98" s="196"/>
      <c r="AM98" s="196"/>
      <c r="AN98" s="196"/>
    </row>
    <row r="99" spans="2:40">
      <c r="B99" s="2"/>
      <c r="C99" s="2"/>
      <c r="D99" s="2"/>
      <c r="E99" s="2"/>
      <c r="F99" s="2"/>
      <c r="G99" s="2"/>
      <c r="H99" s="2"/>
      <c r="I99" s="2"/>
      <c r="J99" s="2"/>
      <c r="K99" s="2"/>
      <c r="L99" s="2"/>
      <c r="M99" s="2"/>
      <c r="N99" s="2"/>
      <c r="O99" s="2"/>
      <c r="P99" s="2"/>
      <c r="Q99" s="2"/>
      <c r="R99" s="2"/>
      <c r="S99" s="2"/>
      <c r="T99" s="196"/>
      <c r="U99" s="196"/>
      <c r="V99" s="196"/>
      <c r="W99" s="196"/>
      <c r="X99" s="196"/>
      <c r="Y99" s="196"/>
      <c r="Z99" s="196"/>
      <c r="AA99" s="196"/>
      <c r="AB99" s="196"/>
      <c r="AC99" s="196"/>
      <c r="AD99" s="196"/>
      <c r="AE99" s="196"/>
      <c r="AF99" s="196"/>
      <c r="AG99" s="196"/>
      <c r="AH99" s="196"/>
      <c r="AI99" s="196"/>
      <c r="AJ99" s="196"/>
      <c r="AK99" s="196"/>
      <c r="AL99" s="196"/>
      <c r="AM99" s="196"/>
      <c r="AN99" s="196"/>
    </row>
    <row r="100" spans="2:40">
      <c r="B100" s="2"/>
      <c r="C100" s="2"/>
      <c r="D100" s="2"/>
      <c r="E100" s="2"/>
      <c r="F100" s="2"/>
      <c r="G100" s="2"/>
      <c r="H100" s="2"/>
      <c r="I100" s="2"/>
      <c r="J100" s="2"/>
      <c r="K100" s="2"/>
      <c r="L100" s="2"/>
      <c r="M100" s="2"/>
      <c r="N100" s="2"/>
      <c r="O100" s="2"/>
      <c r="P100" s="2"/>
      <c r="Q100" s="2"/>
      <c r="R100" s="2"/>
      <c r="S100" s="2"/>
      <c r="T100" s="196"/>
      <c r="U100" s="196"/>
      <c r="V100" s="196"/>
      <c r="W100" s="196"/>
      <c r="X100" s="196"/>
      <c r="Y100" s="196"/>
      <c r="Z100" s="196"/>
      <c r="AA100" s="196"/>
      <c r="AB100" s="196"/>
      <c r="AC100" s="196"/>
      <c r="AD100" s="196"/>
      <c r="AE100" s="196"/>
      <c r="AF100" s="196"/>
      <c r="AG100" s="196"/>
      <c r="AH100" s="196"/>
      <c r="AI100" s="196"/>
      <c r="AJ100" s="196"/>
      <c r="AK100" s="196"/>
      <c r="AL100" s="196"/>
      <c r="AM100" s="196"/>
      <c r="AN100" s="196"/>
    </row>
    <row r="101" spans="2:40">
      <c r="B101" s="2"/>
      <c r="C101" s="2"/>
      <c r="D101" s="2"/>
      <c r="E101" s="2"/>
      <c r="F101" s="2"/>
      <c r="G101" s="2"/>
      <c r="H101" s="2"/>
      <c r="I101" s="2"/>
      <c r="J101" s="2"/>
      <c r="K101" s="2"/>
      <c r="L101" s="2"/>
      <c r="M101" s="2"/>
      <c r="N101" s="2"/>
      <c r="O101" s="2"/>
      <c r="P101" s="2"/>
      <c r="Q101" s="2"/>
      <c r="R101" s="2"/>
      <c r="S101" s="2"/>
      <c r="T101" s="196"/>
      <c r="U101" s="196"/>
      <c r="V101" s="196"/>
      <c r="W101" s="196"/>
      <c r="X101" s="196"/>
      <c r="Y101" s="196"/>
      <c r="Z101" s="196"/>
      <c r="AA101" s="196"/>
      <c r="AB101" s="196"/>
      <c r="AC101" s="196"/>
      <c r="AD101" s="196"/>
      <c r="AE101" s="196"/>
      <c r="AF101" s="196"/>
      <c r="AG101" s="196"/>
      <c r="AH101" s="196"/>
      <c r="AI101" s="196"/>
      <c r="AJ101" s="196"/>
      <c r="AK101" s="196"/>
      <c r="AL101" s="196"/>
      <c r="AM101" s="196"/>
      <c r="AN101" s="196"/>
    </row>
    <row r="102" spans="2:40">
      <c r="B102" s="2"/>
      <c r="C102" s="2"/>
      <c r="D102" s="2"/>
      <c r="E102" s="2"/>
      <c r="F102" s="2"/>
      <c r="G102" s="2"/>
      <c r="H102" s="2"/>
      <c r="I102" s="2"/>
      <c r="J102" s="2"/>
      <c r="K102" s="2"/>
      <c r="L102" s="2"/>
      <c r="M102" s="2"/>
      <c r="N102" s="2"/>
      <c r="O102" s="2"/>
      <c r="P102" s="2"/>
      <c r="Q102" s="2"/>
      <c r="R102" s="2"/>
      <c r="S102" s="2"/>
      <c r="T102" s="196"/>
      <c r="U102" s="196"/>
      <c r="V102" s="196"/>
      <c r="W102" s="196"/>
      <c r="X102" s="196"/>
      <c r="Y102" s="196"/>
      <c r="Z102" s="196"/>
      <c r="AA102" s="196"/>
      <c r="AB102" s="196"/>
      <c r="AC102" s="196"/>
      <c r="AD102" s="196"/>
      <c r="AE102" s="196"/>
      <c r="AF102" s="196"/>
      <c r="AG102" s="196"/>
      <c r="AH102" s="196"/>
      <c r="AI102" s="196"/>
      <c r="AJ102" s="196"/>
      <c r="AK102" s="196"/>
      <c r="AL102" s="196"/>
      <c r="AM102" s="196"/>
      <c r="AN102" s="196"/>
    </row>
    <row r="103" spans="2:40">
      <c r="B103" s="2"/>
      <c r="C103" s="2"/>
      <c r="D103" s="2"/>
      <c r="E103" s="2"/>
      <c r="F103" s="2"/>
      <c r="G103" s="2"/>
      <c r="H103" s="2"/>
      <c r="I103" s="2"/>
      <c r="J103" s="2"/>
      <c r="K103" s="2"/>
      <c r="L103" s="2"/>
      <c r="M103" s="2"/>
      <c r="N103" s="2"/>
      <c r="O103" s="2"/>
      <c r="P103" s="2"/>
      <c r="Q103" s="2"/>
      <c r="R103" s="2"/>
      <c r="S103" s="2"/>
      <c r="T103" s="196"/>
      <c r="U103" s="196"/>
      <c r="V103" s="196"/>
      <c r="W103" s="196"/>
      <c r="X103" s="196"/>
      <c r="Y103" s="196"/>
      <c r="Z103" s="196"/>
      <c r="AA103" s="196"/>
      <c r="AB103" s="196"/>
      <c r="AC103" s="196"/>
      <c r="AD103" s="196"/>
      <c r="AE103" s="196"/>
      <c r="AF103" s="196"/>
      <c r="AG103" s="196"/>
      <c r="AH103" s="196"/>
      <c r="AI103" s="196"/>
      <c r="AJ103" s="196"/>
      <c r="AK103" s="196"/>
      <c r="AL103" s="196"/>
      <c r="AM103" s="196"/>
      <c r="AN103" s="196"/>
    </row>
    <row r="104" spans="2:40">
      <c r="B104" s="2"/>
      <c r="C104" s="2"/>
      <c r="D104" s="2"/>
      <c r="E104" s="2"/>
      <c r="F104" s="2"/>
      <c r="G104" s="2"/>
      <c r="H104" s="2"/>
      <c r="I104" s="2"/>
      <c r="J104" s="2"/>
      <c r="K104" s="2"/>
      <c r="L104" s="2"/>
      <c r="M104" s="2"/>
      <c r="N104" s="2"/>
      <c r="O104" s="2"/>
      <c r="P104" s="2"/>
      <c r="Q104" s="2"/>
      <c r="R104" s="2"/>
      <c r="S104" s="2"/>
      <c r="T104" s="196"/>
      <c r="U104" s="196"/>
      <c r="V104" s="196"/>
      <c r="W104" s="196"/>
      <c r="X104" s="196"/>
      <c r="Y104" s="196"/>
      <c r="Z104" s="196"/>
      <c r="AA104" s="196"/>
      <c r="AB104" s="196"/>
      <c r="AC104" s="196"/>
      <c r="AD104" s="196"/>
      <c r="AE104" s="196"/>
      <c r="AF104" s="196"/>
      <c r="AG104" s="196"/>
      <c r="AH104" s="196"/>
      <c r="AI104" s="196"/>
      <c r="AJ104" s="196"/>
      <c r="AK104" s="196"/>
      <c r="AL104" s="196"/>
      <c r="AM104" s="196"/>
      <c r="AN104" s="196"/>
    </row>
    <row r="105" spans="2:40">
      <c r="B105" s="2"/>
      <c r="C105" s="2"/>
      <c r="D105" s="2"/>
      <c r="E105" s="2"/>
      <c r="F105" s="2"/>
      <c r="G105" s="2"/>
      <c r="H105" s="2"/>
      <c r="I105" s="2"/>
      <c r="J105" s="2"/>
      <c r="K105" s="2"/>
      <c r="L105" s="2"/>
      <c r="M105" s="2"/>
      <c r="N105" s="2"/>
      <c r="O105" s="2"/>
      <c r="P105" s="2"/>
      <c r="Q105" s="2"/>
      <c r="R105" s="2"/>
      <c r="S105" s="2"/>
      <c r="T105" s="196"/>
      <c r="U105" s="196"/>
      <c r="V105" s="196"/>
      <c r="W105" s="196"/>
      <c r="X105" s="196"/>
      <c r="Y105" s="196"/>
      <c r="Z105" s="196"/>
      <c r="AA105" s="196"/>
      <c r="AB105" s="196"/>
      <c r="AC105" s="196"/>
      <c r="AD105" s="196"/>
      <c r="AE105" s="196"/>
      <c r="AF105" s="196"/>
      <c r="AG105" s="196"/>
      <c r="AH105" s="196"/>
      <c r="AI105" s="196"/>
      <c r="AJ105" s="196"/>
      <c r="AK105" s="196"/>
      <c r="AL105" s="196"/>
      <c r="AM105" s="196"/>
      <c r="AN105" s="196"/>
    </row>
    <row r="106" spans="2:40">
      <c r="B106" s="2"/>
      <c r="C106" s="2"/>
      <c r="D106" s="2"/>
      <c r="E106" s="2"/>
      <c r="F106" s="2"/>
      <c r="G106" s="2"/>
      <c r="H106" s="2"/>
      <c r="I106" s="2"/>
      <c r="J106" s="2"/>
      <c r="K106" s="2"/>
      <c r="L106" s="2"/>
      <c r="M106" s="2"/>
      <c r="N106" s="2"/>
      <c r="O106" s="2"/>
      <c r="P106" s="2"/>
      <c r="Q106" s="2"/>
      <c r="R106" s="2"/>
      <c r="S106" s="2"/>
      <c r="T106" s="196"/>
      <c r="U106" s="196"/>
      <c r="V106" s="196"/>
      <c r="W106" s="196"/>
      <c r="X106" s="196"/>
      <c r="Y106" s="196"/>
      <c r="Z106" s="196"/>
      <c r="AA106" s="196"/>
      <c r="AB106" s="196"/>
      <c r="AC106" s="196"/>
      <c r="AD106" s="196"/>
      <c r="AE106" s="196"/>
      <c r="AF106" s="196"/>
      <c r="AG106" s="196"/>
      <c r="AH106" s="196"/>
      <c r="AI106" s="196"/>
      <c r="AJ106" s="196"/>
      <c r="AK106" s="196"/>
      <c r="AL106" s="196"/>
      <c r="AM106" s="196"/>
      <c r="AN106" s="196"/>
    </row>
    <row r="107" spans="2:40">
      <c r="B107" s="2"/>
      <c r="C107" s="2"/>
      <c r="D107" s="2"/>
      <c r="E107" s="2"/>
      <c r="F107" s="2"/>
      <c r="G107" s="2"/>
      <c r="H107" s="2"/>
      <c r="I107" s="2"/>
      <c r="J107" s="2"/>
      <c r="K107" s="2"/>
      <c r="L107" s="2"/>
      <c r="M107" s="2"/>
      <c r="N107" s="2"/>
      <c r="O107" s="2"/>
      <c r="P107" s="2"/>
      <c r="Q107" s="2"/>
      <c r="R107" s="2"/>
      <c r="S107" s="2"/>
      <c r="T107" s="196"/>
      <c r="U107" s="196"/>
      <c r="V107" s="196"/>
      <c r="W107" s="196"/>
      <c r="X107" s="196"/>
      <c r="Y107" s="196"/>
      <c r="Z107" s="196"/>
      <c r="AA107" s="196"/>
      <c r="AB107" s="196"/>
      <c r="AC107" s="196"/>
      <c r="AD107" s="196"/>
      <c r="AE107" s="196"/>
      <c r="AF107" s="196"/>
      <c r="AG107" s="196"/>
      <c r="AH107" s="196"/>
      <c r="AI107" s="196"/>
      <c r="AJ107" s="196"/>
      <c r="AK107" s="196"/>
      <c r="AL107" s="196"/>
      <c r="AM107" s="196"/>
      <c r="AN107" s="196"/>
    </row>
    <row r="108" spans="2:40">
      <c r="B108" s="2"/>
      <c r="C108" s="2"/>
      <c r="D108" s="2"/>
      <c r="E108" s="2"/>
      <c r="F108" s="2"/>
      <c r="G108" s="2"/>
      <c r="H108" s="2"/>
      <c r="I108" s="2"/>
      <c r="J108" s="2"/>
      <c r="K108" s="2"/>
      <c r="L108" s="2"/>
      <c r="M108" s="2"/>
      <c r="N108" s="2"/>
      <c r="O108" s="2"/>
      <c r="P108" s="2"/>
      <c r="Q108" s="2"/>
      <c r="R108" s="2"/>
      <c r="S108" s="2"/>
      <c r="T108" s="196"/>
      <c r="U108" s="196"/>
      <c r="V108" s="196"/>
      <c r="W108" s="196"/>
      <c r="X108" s="196"/>
      <c r="Y108" s="196"/>
      <c r="Z108" s="196"/>
      <c r="AA108" s="196"/>
      <c r="AB108" s="196"/>
      <c r="AC108" s="196"/>
      <c r="AD108" s="196"/>
      <c r="AE108" s="196"/>
      <c r="AF108" s="196"/>
      <c r="AG108" s="196"/>
      <c r="AH108" s="196"/>
      <c r="AI108" s="196"/>
      <c r="AJ108" s="196"/>
      <c r="AK108" s="196"/>
      <c r="AL108" s="196"/>
      <c r="AM108" s="196"/>
      <c r="AN108" s="196"/>
    </row>
    <row r="109" spans="2:40">
      <c r="B109" s="2"/>
      <c r="C109" s="2"/>
      <c r="D109" s="2"/>
      <c r="E109" s="2"/>
      <c r="F109" s="2"/>
      <c r="G109" s="2"/>
      <c r="H109" s="2"/>
      <c r="I109" s="2"/>
      <c r="J109" s="2"/>
      <c r="K109" s="2"/>
      <c r="L109" s="2"/>
      <c r="M109" s="2"/>
      <c r="N109" s="2"/>
      <c r="O109" s="2"/>
      <c r="P109" s="2"/>
      <c r="Q109" s="2"/>
      <c r="R109" s="2"/>
      <c r="S109" s="2"/>
      <c r="T109" s="196"/>
      <c r="U109" s="196"/>
      <c r="V109" s="196"/>
      <c r="W109" s="196"/>
      <c r="X109" s="196"/>
      <c r="Y109" s="196"/>
      <c r="Z109" s="196"/>
      <c r="AA109" s="196"/>
      <c r="AB109" s="196"/>
      <c r="AC109" s="196"/>
      <c r="AD109" s="196"/>
      <c r="AE109" s="196"/>
      <c r="AF109" s="196"/>
      <c r="AG109" s="196"/>
      <c r="AH109" s="196"/>
      <c r="AI109" s="196"/>
      <c r="AJ109" s="196"/>
      <c r="AK109" s="196"/>
      <c r="AL109" s="196"/>
      <c r="AM109" s="196"/>
      <c r="AN109" s="196"/>
    </row>
    <row r="110" spans="2:40">
      <c r="B110" s="2"/>
      <c r="C110" s="2"/>
      <c r="D110" s="2"/>
      <c r="E110" s="2"/>
      <c r="F110" s="2"/>
      <c r="G110" s="2"/>
      <c r="H110" s="2"/>
      <c r="I110" s="2"/>
      <c r="J110" s="2"/>
      <c r="K110" s="2"/>
      <c r="L110" s="2"/>
      <c r="M110" s="2"/>
      <c r="N110" s="2"/>
      <c r="O110" s="2"/>
      <c r="P110" s="2"/>
      <c r="Q110" s="2"/>
      <c r="R110" s="2"/>
      <c r="S110" s="2"/>
      <c r="T110" s="196"/>
      <c r="U110" s="196"/>
      <c r="V110" s="196"/>
      <c r="W110" s="196"/>
      <c r="X110" s="196"/>
      <c r="Y110" s="196"/>
      <c r="Z110" s="196"/>
      <c r="AA110" s="196"/>
      <c r="AB110" s="196"/>
      <c r="AC110" s="196"/>
      <c r="AD110" s="196"/>
      <c r="AE110" s="196"/>
      <c r="AF110" s="196"/>
      <c r="AG110" s="196"/>
      <c r="AH110" s="196"/>
      <c r="AI110" s="196"/>
      <c r="AJ110" s="196"/>
      <c r="AK110" s="196"/>
      <c r="AL110" s="196"/>
      <c r="AM110" s="196"/>
      <c r="AN110" s="196"/>
    </row>
    <row r="111" spans="2:40">
      <c r="B111" s="2"/>
      <c r="C111" s="2"/>
      <c r="D111" s="2"/>
      <c r="E111" s="2"/>
      <c r="F111" s="2"/>
      <c r="G111" s="2"/>
      <c r="H111" s="2"/>
      <c r="I111" s="2"/>
      <c r="J111" s="2"/>
      <c r="K111" s="2"/>
      <c r="L111" s="2"/>
      <c r="M111" s="2"/>
      <c r="N111" s="2"/>
      <c r="O111" s="2"/>
      <c r="P111" s="2"/>
      <c r="Q111" s="2"/>
      <c r="R111" s="2"/>
      <c r="S111" s="2"/>
      <c r="T111" s="196"/>
      <c r="U111" s="196"/>
      <c r="V111" s="196"/>
      <c r="W111" s="196"/>
      <c r="X111" s="196"/>
      <c r="Y111" s="196"/>
      <c r="Z111" s="196"/>
      <c r="AA111" s="196"/>
      <c r="AB111" s="196"/>
      <c r="AC111" s="196"/>
      <c r="AD111" s="196"/>
      <c r="AE111" s="196"/>
      <c r="AF111" s="196"/>
      <c r="AG111" s="196"/>
      <c r="AH111" s="196"/>
      <c r="AI111" s="196"/>
      <c r="AJ111" s="196"/>
      <c r="AK111" s="196"/>
      <c r="AL111" s="196"/>
      <c r="AM111" s="196"/>
      <c r="AN111" s="196"/>
    </row>
    <row r="112" spans="2:40">
      <c r="B112" s="2"/>
      <c r="C112" s="2"/>
      <c r="D112" s="2"/>
      <c r="E112" s="2"/>
      <c r="F112" s="2"/>
      <c r="G112" s="2"/>
      <c r="H112" s="2"/>
      <c r="I112" s="2"/>
      <c r="J112" s="2"/>
      <c r="K112" s="2"/>
      <c r="L112" s="2"/>
      <c r="M112" s="2"/>
      <c r="N112" s="2"/>
      <c r="O112" s="2"/>
      <c r="P112" s="2"/>
      <c r="Q112" s="2"/>
      <c r="R112" s="2"/>
      <c r="S112" s="2"/>
      <c r="T112" s="196"/>
      <c r="U112" s="196"/>
      <c r="V112" s="196"/>
      <c r="W112" s="196"/>
      <c r="X112" s="196"/>
      <c r="Y112" s="196"/>
      <c r="Z112" s="196"/>
      <c r="AA112" s="196"/>
      <c r="AB112" s="196"/>
      <c r="AC112" s="196"/>
      <c r="AD112" s="196"/>
      <c r="AE112" s="196"/>
      <c r="AF112" s="196"/>
      <c r="AG112" s="196"/>
      <c r="AH112" s="196"/>
      <c r="AI112" s="196"/>
      <c r="AJ112" s="196"/>
      <c r="AK112" s="196"/>
      <c r="AL112" s="196"/>
      <c r="AM112" s="196"/>
      <c r="AN112" s="196"/>
    </row>
    <row r="113" spans="2:40">
      <c r="B113" s="2"/>
      <c r="C113" s="2"/>
      <c r="D113" s="2"/>
      <c r="E113" s="2"/>
      <c r="F113" s="2"/>
      <c r="G113" s="2"/>
      <c r="H113" s="2"/>
      <c r="I113" s="2"/>
      <c r="J113" s="2"/>
      <c r="K113" s="2"/>
      <c r="L113" s="2"/>
      <c r="M113" s="2"/>
      <c r="N113" s="2"/>
      <c r="O113" s="2"/>
      <c r="P113" s="2"/>
      <c r="Q113" s="2"/>
      <c r="R113" s="2"/>
      <c r="S113" s="2"/>
      <c r="T113" s="196"/>
      <c r="U113" s="196"/>
      <c r="V113" s="196"/>
      <c r="W113" s="196"/>
      <c r="X113" s="196"/>
      <c r="Y113" s="196"/>
      <c r="Z113" s="196"/>
      <c r="AA113" s="196"/>
      <c r="AB113" s="196"/>
      <c r="AC113" s="196"/>
      <c r="AD113" s="196"/>
      <c r="AE113" s="196"/>
      <c r="AF113" s="196"/>
      <c r="AG113" s="196"/>
      <c r="AH113" s="196"/>
      <c r="AI113" s="196"/>
      <c r="AJ113" s="196"/>
      <c r="AK113" s="196"/>
      <c r="AL113" s="196"/>
      <c r="AM113" s="196"/>
      <c r="AN113" s="196"/>
    </row>
    <row r="114" spans="2:40">
      <c r="B114" s="2"/>
      <c r="C114" s="2"/>
      <c r="D114" s="2"/>
      <c r="E114" s="2"/>
      <c r="F114" s="2"/>
      <c r="G114" s="2"/>
      <c r="H114" s="2"/>
      <c r="I114" s="2"/>
      <c r="J114" s="2"/>
      <c r="K114" s="2"/>
      <c r="L114" s="2"/>
      <c r="M114" s="2"/>
      <c r="N114" s="2"/>
      <c r="O114" s="2"/>
      <c r="P114" s="2"/>
      <c r="Q114" s="2"/>
      <c r="R114" s="2"/>
      <c r="S114" s="2"/>
      <c r="T114" s="196"/>
      <c r="U114" s="196"/>
      <c r="V114" s="196"/>
      <c r="W114" s="196"/>
      <c r="X114" s="196"/>
      <c r="Y114" s="196"/>
      <c r="Z114" s="196"/>
      <c r="AA114" s="196"/>
      <c r="AB114" s="196"/>
      <c r="AC114" s="196"/>
      <c r="AD114" s="196"/>
      <c r="AE114" s="196"/>
      <c r="AF114" s="196"/>
      <c r="AG114" s="196"/>
      <c r="AH114" s="196"/>
      <c r="AI114" s="196"/>
      <c r="AJ114" s="196"/>
      <c r="AK114" s="196"/>
      <c r="AL114" s="196"/>
      <c r="AM114" s="196"/>
      <c r="AN114" s="196"/>
    </row>
    <row r="115" spans="2:40">
      <c r="B115" s="2"/>
      <c r="C115" s="2"/>
      <c r="D115" s="2"/>
      <c r="E115" s="2"/>
      <c r="F115" s="2"/>
      <c r="G115" s="2"/>
      <c r="H115" s="2"/>
      <c r="I115" s="2"/>
      <c r="J115" s="2"/>
      <c r="K115" s="2"/>
      <c r="L115" s="2"/>
      <c r="M115" s="2"/>
      <c r="N115" s="2"/>
      <c r="O115" s="2"/>
      <c r="P115" s="2"/>
      <c r="Q115" s="2"/>
      <c r="R115" s="2"/>
      <c r="S115" s="2"/>
      <c r="T115" s="196"/>
      <c r="U115" s="196"/>
      <c r="V115" s="196"/>
      <c r="W115" s="196"/>
      <c r="X115" s="196"/>
      <c r="Y115" s="196"/>
      <c r="Z115" s="196"/>
      <c r="AA115" s="196"/>
      <c r="AB115" s="196"/>
      <c r="AC115" s="196"/>
      <c r="AD115" s="196"/>
      <c r="AE115" s="196"/>
      <c r="AF115" s="196"/>
      <c r="AG115" s="196"/>
      <c r="AH115" s="196"/>
      <c r="AI115" s="196"/>
      <c r="AJ115" s="196"/>
      <c r="AK115" s="196"/>
      <c r="AL115" s="196"/>
      <c r="AM115" s="196"/>
      <c r="AN115" s="196"/>
    </row>
    <row r="116" spans="2:40">
      <c r="B116" s="2"/>
      <c r="C116" s="2"/>
      <c r="D116" s="2"/>
      <c r="E116" s="2"/>
      <c r="F116" s="2"/>
      <c r="G116" s="2"/>
      <c r="H116" s="2"/>
      <c r="I116" s="2"/>
      <c r="J116" s="2"/>
      <c r="K116" s="2"/>
      <c r="L116" s="2"/>
      <c r="M116" s="2"/>
      <c r="N116" s="2"/>
      <c r="O116" s="2"/>
      <c r="P116" s="2"/>
      <c r="Q116" s="2"/>
      <c r="R116" s="2"/>
      <c r="S116" s="2"/>
      <c r="T116" s="196"/>
      <c r="U116" s="196"/>
      <c r="V116" s="196"/>
      <c r="W116" s="196"/>
      <c r="X116" s="196"/>
      <c r="Y116" s="196"/>
      <c r="Z116" s="196"/>
      <c r="AA116" s="196"/>
      <c r="AB116" s="196"/>
      <c r="AC116" s="196"/>
      <c r="AD116" s="196"/>
      <c r="AE116" s="196"/>
      <c r="AF116" s="196"/>
      <c r="AG116" s="196"/>
      <c r="AH116" s="196"/>
      <c r="AI116" s="196"/>
      <c r="AJ116" s="196"/>
      <c r="AK116" s="196"/>
      <c r="AL116" s="196"/>
      <c r="AM116" s="196"/>
      <c r="AN116" s="196"/>
    </row>
    <row r="117" spans="2:40">
      <c r="B117" s="2"/>
      <c r="C117" s="2"/>
      <c r="D117" s="2"/>
      <c r="E117" s="2"/>
      <c r="F117" s="2"/>
      <c r="G117" s="2"/>
      <c r="H117" s="2"/>
      <c r="I117" s="2"/>
      <c r="J117" s="2"/>
      <c r="K117" s="2"/>
      <c r="L117" s="2"/>
      <c r="M117" s="2"/>
      <c r="N117" s="2"/>
      <c r="O117" s="2"/>
      <c r="P117" s="2"/>
      <c r="Q117" s="2"/>
      <c r="R117" s="2"/>
      <c r="S117" s="2"/>
      <c r="T117" s="196"/>
      <c r="U117" s="196"/>
      <c r="V117" s="196"/>
      <c r="W117" s="196"/>
      <c r="X117" s="196"/>
      <c r="Y117" s="196"/>
      <c r="Z117" s="196"/>
      <c r="AA117" s="196"/>
      <c r="AB117" s="196"/>
      <c r="AC117" s="196"/>
      <c r="AD117" s="196"/>
      <c r="AE117" s="196"/>
      <c r="AF117" s="196"/>
      <c r="AG117" s="196"/>
      <c r="AH117" s="196"/>
      <c r="AI117" s="196"/>
      <c r="AJ117" s="196"/>
      <c r="AK117" s="196"/>
      <c r="AL117" s="196"/>
      <c r="AM117" s="196"/>
      <c r="AN117" s="196"/>
    </row>
    <row r="118" spans="2:40">
      <c r="B118" s="2"/>
      <c r="C118" s="2"/>
      <c r="D118" s="2"/>
      <c r="E118" s="2"/>
      <c r="F118" s="2"/>
      <c r="G118" s="2"/>
      <c r="H118" s="2"/>
      <c r="I118" s="2"/>
      <c r="J118" s="2"/>
      <c r="K118" s="2"/>
      <c r="L118" s="2"/>
      <c r="M118" s="2"/>
      <c r="N118" s="2"/>
      <c r="O118" s="2"/>
      <c r="P118" s="2"/>
      <c r="Q118" s="2"/>
      <c r="R118" s="2"/>
      <c r="S118" s="2"/>
      <c r="T118" s="196"/>
      <c r="U118" s="196"/>
      <c r="V118" s="196"/>
      <c r="W118" s="196"/>
      <c r="X118" s="196"/>
      <c r="Y118" s="196"/>
      <c r="Z118" s="196"/>
      <c r="AA118" s="196"/>
      <c r="AB118" s="196"/>
      <c r="AC118" s="196"/>
      <c r="AD118" s="196"/>
      <c r="AE118" s="196"/>
      <c r="AF118" s="196"/>
      <c r="AG118" s="196"/>
      <c r="AH118" s="196"/>
      <c r="AI118" s="196"/>
      <c r="AJ118" s="196"/>
      <c r="AK118" s="196"/>
      <c r="AL118" s="196"/>
      <c r="AM118" s="196"/>
      <c r="AN118" s="196"/>
    </row>
    <row r="119" spans="2:40">
      <c r="B119" s="2"/>
      <c r="C119" s="2"/>
      <c r="D119" s="2"/>
      <c r="E119" s="2"/>
      <c r="F119" s="2"/>
      <c r="G119" s="2"/>
      <c r="H119" s="2"/>
      <c r="I119" s="2"/>
      <c r="J119" s="2"/>
      <c r="K119" s="2"/>
      <c r="L119" s="2"/>
      <c r="M119" s="2"/>
      <c r="N119" s="2"/>
      <c r="O119" s="2"/>
      <c r="P119" s="2"/>
      <c r="Q119" s="2"/>
      <c r="R119" s="2"/>
      <c r="S119" s="2"/>
      <c r="T119" s="196"/>
      <c r="U119" s="196"/>
      <c r="V119" s="196"/>
      <c r="W119" s="196"/>
      <c r="X119" s="196"/>
      <c r="Y119" s="196"/>
      <c r="Z119" s="196"/>
      <c r="AA119" s="196"/>
      <c r="AB119" s="196"/>
      <c r="AC119" s="196"/>
      <c r="AD119" s="196"/>
      <c r="AE119" s="196"/>
      <c r="AF119" s="196"/>
      <c r="AG119" s="196"/>
      <c r="AH119" s="196"/>
      <c r="AI119" s="196"/>
      <c r="AJ119" s="196"/>
      <c r="AK119" s="196"/>
      <c r="AL119" s="196"/>
      <c r="AM119" s="196"/>
      <c r="AN119" s="196"/>
    </row>
    <row r="120" spans="2:40">
      <c r="B120" s="2"/>
      <c r="C120" s="2"/>
      <c r="D120" s="2"/>
      <c r="E120" s="2"/>
      <c r="F120" s="2"/>
      <c r="G120" s="2"/>
      <c r="H120" s="2"/>
      <c r="I120" s="2"/>
      <c r="J120" s="2"/>
      <c r="K120" s="2"/>
      <c r="L120" s="2"/>
      <c r="M120" s="2"/>
      <c r="N120" s="2"/>
      <c r="O120" s="2"/>
      <c r="P120" s="2"/>
      <c r="Q120" s="2"/>
      <c r="R120" s="2"/>
      <c r="S120" s="2"/>
      <c r="T120" s="196"/>
      <c r="U120" s="196"/>
      <c r="V120" s="196"/>
      <c r="W120" s="196"/>
      <c r="X120" s="196"/>
      <c r="Y120" s="196"/>
      <c r="Z120" s="196"/>
      <c r="AA120" s="196"/>
      <c r="AB120" s="196"/>
      <c r="AC120" s="196"/>
      <c r="AD120" s="196"/>
      <c r="AE120" s="196"/>
      <c r="AF120" s="196"/>
      <c r="AG120" s="196"/>
      <c r="AH120" s="196"/>
      <c r="AI120" s="196"/>
      <c r="AJ120" s="196"/>
      <c r="AK120" s="196"/>
      <c r="AL120" s="196"/>
      <c r="AM120" s="196"/>
      <c r="AN120" s="196"/>
    </row>
    <row r="121" spans="2:40">
      <c r="B121" s="2"/>
      <c r="C121" s="2"/>
      <c r="D121" s="2"/>
      <c r="E121" s="2"/>
      <c r="F121" s="2"/>
      <c r="G121" s="2"/>
      <c r="H121" s="2"/>
      <c r="I121" s="2"/>
      <c r="J121" s="2"/>
      <c r="K121" s="2"/>
      <c r="L121" s="2"/>
      <c r="M121" s="2"/>
      <c r="N121" s="2"/>
      <c r="O121" s="2"/>
      <c r="P121" s="2"/>
      <c r="Q121" s="2"/>
      <c r="R121" s="2"/>
      <c r="S121" s="2"/>
      <c r="T121" s="196"/>
      <c r="U121" s="196"/>
      <c r="V121" s="196"/>
      <c r="W121" s="196"/>
      <c r="X121" s="196"/>
      <c r="Y121" s="196"/>
      <c r="Z121" s="196"/>
      <c r="AA121" s="196"/>
      <c r="AB121" s="196"/>
      <c r="AC121" s="196"/>
      <c r="AD121" s="196"/>
      <c r="AE121" s="196"/>
      <c r="AF121" s="196"/>
      <c r="AG121" s="196"/>
      <c r="AH121" s="196"/>
      <c r="AI121" s="196"/>
      <c r="AJ121" s="196"/>
      <c r="AK121" s="196"/>
      <c r="AL121" s="196"/>
      <c r="AM121" s="196"/>
      <c r="AN121" s="196"/>
    </row>
    <row r="122" spans="2:40">
      <c r="B122" s="2"/>
      <c r="C122" s="2"/>
      <c r="D122" s="2"/>
      <c r="E122" s="2"/>
      <c r="F122" s="2"/>
      <c r="G122" s="2"/>
      <c r="H122" s="2"/>
      <c r="I122" s="2"/>
      <c r="J122" s="2"/>
      <c r="K122" s="2"/>
      <c r="L122" s="2"/>
      <c r="M122" s="2"/>
      <c r="N122" s="2"/>
      <c r="O122" s="2"/>
      <c r="P122" s="2"/>
      <c r="Q122" s="2"/>
      <c r="R122" s="2"/>
      <c r="S122" s="2"/>
      <c r="T122" s="196"/>
      <c r="U122" s="196"/>
      <c r="V122" s="196"/>
      <c r="W122" s="196"/>
      <c r="X122" s="196"/>
      <c r="Y122" s="196"/>
      <c r="Z122" s="196"/>
      <c r="AA122" s="196"/>
      <c r="AB122" s="196"/>
      <c r="AC122" s="196"/>
      <c r="AD122" s="196"/>
      <c r="AE122" s="196"/>
      <c r="AF122" s="196"/>
      <c r="AG122" s="196"/>
      <c r="AH122" s="196"/>
      <c r="AI122" s="196"/>
      <c r="AJ122" s="196"/>
      <c r="AK122" s="196"/>
      <c r="AL122" s="196"/>
      <c r="AM122" s="196"/>
      <c r="AN122" s="196"/>
    </row>
    <row r="123" spans="2:40">
      <c r="B123" s="2"/>
      <c r="C123" s="2"/>
      <c r="D123" s="2"/>
      <c r="E123" s="2"/>
      <c r="F123" s="2"/>
      <c r="G123" s="2"/>
      <c r="H123" s="2"/>
      <c r="I123" s="2"/>
      <c r="J123" s="2"/>
      <c r="K123" s="2"/>
      <c r="L123" s="2"/>
      <c r="M123" s="2"/>
      <c r="N123" s="2"/>
      <c r="O123" s="2"/>
      <c r="P123" s="2"/>
      <c r="Q123" s="2"/>
      <c r="R123" s="2"/>
      <c r="S123" s="2"/>
      <c r="T123" s="196"/>
      <c r="U123" s="196"/>
      <c r="V123" s="196"/>
      <c r="W123" s="196"/>
      <c r="X123" s="196"/>
      <c r="Y123" s="196"/>
      <c r="Z123" s="196"/>
      <c r="AA123" s="196"/>
      <c r="AB123" s="196"/>
      <c r="AC123" s="196"/>
      <c r="AD123" s="196"/>
      <c r="AE123" s="196"/>
      <c r="AF123" s="196"/>
      <c r="AG123" s="196"/>
      <c r="AH123" s="196"/>
      <c r="AI123" s="196"/>
      <c r="AJ123" s="196"/>
      <c r="AK123" s="196"/>
      <c r="AL123" s="196"/>
      <c r="AM123" s="196"/>
      <c r="AN123" s="196"/>
    </row>
    <row r="124" spans="2:40">
      <c r="B124" s="2"/>
      <c r="C124" s="2"/>
      <c r="D124" s="2"/>
      <c r="E124" s="2"/>
      <c r="F124" s="2"/>
      <c r="G124" s="2"/>
      <c r="H124" s="2"/>
      <c r="I124" s="2"/>
      <c r="J124" s="2"/>
      <c r="K124" s="2"/>
      <c r="L124" s="2"/>
      <c r="M124" s="2"/>
      <c r="N124" s="2"/>
      <c r="O124" s="2"/>
      <c r="P124" s="2"/>
      <c r="Q124" s="2"/>
      <c r="R124" s="2"/>
      <c r="S124" s="2"/>
      <c r="T124" s="196"/>
      <c r="U124" s="196"/>
      <c r="V124" s="196"/>
      <c r="W124" s="196"/>
      <c r="X124" s="196"/>
      <c r="Y124" s="196"/>
      <c r="Z124" s="196"/>
      <c r="AA124" s="196"/>
      <c r="AB124" s="196"/>
      <c r="AC124" s="196"/>
      <c r="AD124" s="196"/>
      <c r="AE124" s="196"/>
      <c r="AF124" s="196"/>
      <c r="AG124" s="196"/>
      <c r="AH124" s="196"/>
      <c r="AI124" s="196"/>
      <c r="AJ124" s="196"/>
      <c r="AK124" s="196"/>
      <c r="AL124" s="196"/>
      <c r="AM124" s="196"/>
      <c r="AN124" s="196"/>
    </row>
    <row r="125" spans="2:40">
      <c r="B125" s="2"/>
      <c r="C125" s="2"/>
      <c r="D125" s="2"/>
      <c r="E125" s="2"/>
      <c r="F125" s="2"/>
      <c r="G125" s="2"/>
      <c r="H125" s="2"/>
      <c r="I125" s="2"/>
      <c r="J125" s="2"/>
      <c r="K125" s="2"/>
      <c r="L125" s="2"/>
      <c r="M125" s="2"/>
      <c r="N125" s="2"/>
      <c r="O125" s="2"/>
      <c r="P125" s="2"/>
      <c r="Q125" s="2"/>
      <c r="R125" s="2"/>
      <c r="S125" s="2"/>
      <c r="T125" s="196"/>
      <c r="U125" s="196"/>
      <c r="V125" s="196"/>
      <c r="W125" s="196"/>
      <c r="X125" s="196"/>
      <c r="Y125" s="196"/>
      <c r="Z125" s="196"/>
      <c r="AA125" s="196"/>
      <c r="AB125" s="196"/>
      <c r="AC125" s="196"/>
      <c r="AD125" s="196"/>
      <c r="AE125" s="196"/>
      <c r="AF125" s="196"/>
      <c r="AG125" s="196"/>
      <c r="AH125" s="196"/>
      <c r="AI125" s="196"/>
      <c r="AJ125" s="196"/>
      <c r="AK125" s="196"/>
      <c r="AL125" s="196"/>
      <c r="AM125" s="196"/>
      <c r="AN125" s="196"/>
    </row>
    <row r="126" spans="2:40">
      <c r="B126" s="2"/>
      <c r="C126" s="2"/>
      <c r="D126" s="2"/>
      <c r="E126" s="2"/>
      <c r="F126" s="2"/>
      <c r="G126" s="2"/>
      <c r="H126" s="2"/>
      <c r="I126" s="2"/>
      <c r="J126" s="2"/>
      <c r="K126" s="2"/>
      <c r="L126" s="2"/>
      <c r="M126" s="2"/>
      <c r="N126" s="2"/>
      <c r="O126" s="2"/>
      <c r="P126" s="2"/>
      <c r="Q126" s="2"/>
      <c r="R126" s="2"/>
      <c r="S126" s="2"/>
      <c r="T126" s="196"/>
      <c r="U126" s="196"/>
      <c r="V126" s="196"/>
      <c r="W126" s="196"/>
      <c r="X126" s="196"/>
      <c r="Y126" s="196"/>
      <c r="Z126" s="196"/>
      <c r="AA126" s="196"/>
      <c r="AB126" s="196"/>
      <c r="AC126" s="196"/>
      <c r="AD126" s="196"/>
      <c r="AE126" s="196"/>
      <c r="AF126" s="196"/>
      <c r="AG126" s="196"/>
      <c r="AH126" s="196"/>
      <c r="AI126" s="196"/>
      <c r="AJ126" s="196"/>
      <c r="AK126" s="196"/>
      <c r="AL126" s="196"/>
      <c r="AM126" s="196"/>
      <c r="AN126" s="196"/>
    </row>
    <row r="127" spans="2:40">
      <c r="B127" s="2"/>
      <c r="C127" s="2"/>
      <c r="D127" s="2"/>
      <c r="E127" s="2"/>
      <c r="F127" s="2"/>
      <c r="G127" s="2"/>
      <c r="H127" s="2"/>
      <c r="I127" s="2"/>
      <c r="J127" s="2"/>
      <c r="K127" s="2"/>
      <c r="L127" s="2"/>
      <c r="M127" s="2"/>
      <c r="N127" s="2"/>
      <c r="O127" s="2"/>
      <c r="P127" s="2"/>
      <c r="Q127" s="2"/>
      <c r="R127" s="2"/>
      <c r="S127" s="2"/>
      <c r="T127" s="196"/>
      <c r="U127" s="196"/>
      <c r="V127" s="196"/>
      <c r="W127" s="196"/>
      <c r="X127" s="196"/>
      <c r="Y127" s="196"/>
      <c r="Z127" s="196"/>
      <c r="AA127" s="196"/>
      <c r="AB127" s="196"/>
      <c r="AC127" s="196"/>
      <c r="AD127" s="196"/>
      <c r="AE127" s="196"/>
      <c r="AF127" s="196"/>
      <c r="AG127" s="196"/>
      <c r="AH127" s="196"/>
      <c r="AI127" s="196"/>
      <c r="AJ127" s="196"/>
      <c r="AK127" s="196"/>
      <c r="AL127" s="196"/>
      <c r="AM127" s="196"/>
      <c r="AN127" s="196"/>
    </row>
    <row r="128" spans="2:40">
      <c r="B128" s="2"/>
      <c r="C128" s="2"/>
      <c r="D128" s="2"/>
      <c r="E128" s="2"/>
      <c r="F128" s="2"/>
      <c r="G128" s="2"/>
      <c r="H128" s="2"/>
      <c r="I128" s="2"/>
      <c r="J128" s="2"/>
      <c r="K128" s="2"/>
      <c r="L128" s="2"/>
      <c r="M128" s="2"/>
      <c r="N128" s="2"/>
      <c r="O128" s="2"/>
      <c r="P128" s="2"/>
      <c r="Q128" s="2"/>
      <c r="R128" s="2"/>
      <c r="S128" s="2"/>
      <c r="T128" s="196"/>
      <c r="U128" s="196"/>
      <c r="V128" s="196"/>
      <c r="W128" s="196"/>
      <c r="X128" s="196"/>
      <c r="Y128" s="196"/>
      <c r="Z128" s="196"/>
      <c r="AA128" s="196"/>
      <c r="AB128" s="196"/>
      <c r="AC128" s="196"/>
      <c r="AD128" s="196"/>
      <c r="AE128" s="196"/>
      <c r="AF128" s="196"/>
      <c r="AG128" s="196"/>
      <c r="AH128" s="196"/>
      <c r="AI128" s="196"/>
      <c r="AJ128" s="196"/>
      <c r="AK128" s="196"/>
      <c r="AL128" s="196"/>
      <c r="AM128" s="196"/>
      <c r="AN128" s="196"/>
    </row>
    <row r="129" spans="2:40">
      <c r="B129" s="2"/>
      <c r="C129" s="2"/>
      <c r="D129" s="2"/>
      <c r="E129" s="2"/>
      <c r="F129" s="2"/>
      <c r="G129" s="2"/>
      <c r="H129" s="2"/>
      <c r="I129" s="2"/>
      <c r="J129" s="2"/>
      <c r="K129" s="2"/>
      <c r="L129" s="2"/>
      <c r="M129" s="2"/>
      <c r="N129" s="2"/>
      <c r="O129" s="2"/>
      <c r="P129" s="2"/>
      <c r="Q129" s="2"/>
      <c r="R129" s="2"/>
      <c r="S129" s="2"/>
      <c r="T129" s="196"/>
      <c r="U129" s="196"/>
      <c r="V129" s="196"/>
      <c r="W129" s="196"/>
      <c r="X129" s="196"/>
      <c r="Y129" s="196"/>
      <c r="Z129" s="196"/>
      <c r="AA129" s="196"/>
      <c r="AB129" s="196"/>
      <c r="AC129" s="196"/>
      <c r="AD129" s="196"/>
      <c r="AE129" s="196"/>
      <c r="AF129" s="196"/>
      <c r="AG129" s="196"/>
      <c r="AH129" s="196"/>
      <c r="AI129" s="196"/>
      <c r="AJ129" s="196"/>
      <c r="AK129" s="196"/>
      <c r="AL129" s="196"/>
      <c r="AM129" s="196"/>
      <c r="AN129" s="196"/>
    </row>
    <row r="130" spans="2:40">
      <c r="B130" s="2"/>
      <c r="C130" s="2"/>
      <c r="D130" s="2"/>
      <c r="E130" s="2"/>
      <c r="F130" s="2"/>
      <c r="G130" s="2"/>
      <c r="H130" s="2"/>
      <c r="I130" s="2"/>
      <c r="J130" s="2"/>
      <c r="K130" s="2"/>
      <c r="L130" s="2"/>
      <c r="M130" s="2"/>
      <c r="N130" s="2"/>
      <c r="O130" s="2"/>
      <c r="P130" s="2"/>
      <c r="Q130" s="2"/>
      <c r="R130" s="2"/>
      <c r="S130" s="2"/>
      <c r="T130" s="196"/>
      <c r="U130" s="196"/>
      <c r="V130" s="196"/>
      <c r="W130" s="196"/>
      <c r="X130" s="196"/>
      <c r="Y130" s="196"/>
      <c r="Z130" s="196"/>
      <c r="AA130" s="196"/>
      <c r="AB130" s="196"/>
      <c r="AC130" s="196"/>
      <c r="AD130" s="196"/>
      <c r="AE130" s="196"/>
      <c r="AF130" s="196"/>
      <c r="AG130" s="196"/>
      <c r="AH130" s="196"/>
      <c r="AI130" s="196"/>
      <c r="AJ130" s="196"/>
      <c r="AK130" s="196"/>
      <c r="AL130" s="196"/>
      <c r="AM130" s="196"/>
      <c r="AN130" s="196"/>
    </row>
    <row r="131" spans="2:40">
      <c r="B131" s="2"/>
      <c r="C131" s="2"/>
      <c r="D131" s="2"/>
      <c r="E131" s="2"/>
      <c r="F131" s="2"/>
      <c r="G131" s="2"/>
      <c r="H131" s="2"/>
      <c r="I131" s="2"/>
      <c r="J131" s="2"/>
      <c r="K131" s="2"/>
      <c r="L131" s="2"/>
      <c r="M131" s="2"/>
      <c r="N131" s="2"/>
      <c r="O131" s="2"/>
      <c r="P131" s="2"/>
      <c r="Q131" s="2"/>
      <c r="R131" s="2"/>
      <c r="S131" s="2"/>
      <c r="T131" s="196"/>
      <c r="U131" s="196"/>
      <c r="V131" s="196"/>
      <c r="W131" s="196"/>
      <c r="X131" s="196"/>
      <c r="Y131" s="196"/>
      <c r="Z131" s="196"/>
      <c r="AA131" s="196"/>
      <c r="AB131" s="196"/>
      <c r="AC131" s="196"/>
      <c r="AD131" s="196"/>
      <c r="AE131" s="196"/>
      <c r="AF131" s="196"/>
      <c r="AG131" s="196"/>
      <c r="AH131" s="196"/>
      <c r="AI131" s="196"/>
      <c r="AJ131" s="196"/>
      <c r="AK131" s="196"/>
      <c r="AL131" s="196"/>
      <c r="AM131" s="196"/>
      <c r="AN131" s="196"/>
    </row>
    <row r="132" spans="2:40">
      <c r="B132" s="2"/>
      <c r="C132" s="2"/>
      <c r="D132" s="2"/>
      <c r="E132" s="2"/>
      <c r="F132" s="2"/>
      <c r="G132" s="2"/>
      <c r="H132" s="2"/>
      <c r="I132" s="2"/>
      <c r="J132" s="2"/>
      <c r="K132" s="2"/>
      <c r="L132" s="2"/>
      <c r="M132" s="2"/>
      <c r="N132" s="2"/>
      <c r="O132" s="2"/>
      <c r="P132" s="2"/>
      <c r="Q132" s="2"/>
      <c r="R132" s="2"/>
      <c r="S132" s="2"/>
      <c r="T132" s="196"/>
      <c r="U132" s="196"/>
      <c r="V132" s="196"/>
      <c r="W132" s="196"/>
      <c r="X132" s="196"/>
      <c r="Y132" s="196"/>
      <c r="Z132" s="196"/>
      <c r="AA132" s="196"/>
      <c r="AB132" s="196"/>
      <c r="AC132" s="196"/>
      <c r="AD132" s="196"/>
      <c r="AE132" s="196"/>
      <c r="AF132" s="196"/>
      <c r="AG132" s="196"/>
      <c r="AH132" s="196"/>
      <c r="AI132" s="196"/>
      <c r="AJ132" s="196"/>
      <c r="AK132" s="196"/>
      <c r="AL132" s="196"/>
      <c r="AM132" s="196"/>
      <c r="AN132" s="196"/>
    </row>
    <row r="133" spans="2:40">
      <c r="B133" s="2"/>
      <c r="C133" s="2"/>
      <c r="D133" s="2"/>
      <c r="E133" s="2"/>
      <c r="F133" s="2"/>
      <c r="G133" s="2"/>
      <c r="H133" s="2"/>
      <c r="I133" s="2"/>
      <c r="J133" s="2"/>
      <c r="K133" s="2"/>
      <c r="L133" s="2"/>
      <c r="M133" s="2"/>
      <c r="N133" s="2"/>
      <c r="O133" s="2"/>
      <c r="P133" s="2"/>
      <c r="Q133" s="2"/>
      <c r="R133" s="2"/>
      <c r="S133" s="2"/>
      <c r="T133" s="196"/>
      <c r="U133" s="196"/>
      <c r="V133" s="196"/>
      <c r="W133" s="196"/>
      <c r="X133" s="196"/>
      <c r="Y133" s="196"/>
      <c r="Z133" s="196"/>
      <c r="AA133" s="196"/>
      <c r="AB133" s="196"/>
      <c r="AC133" s="196"/>
      <c r="AD133" s="196"/>
      <c r="AE133" s="196"/>
      <c r="AF133" s="196"/>
      <c r="AG133" s="196"/>
      <c r="AH133" s="196"/>
      <c r="AI133" s="196"/>
      <c r="AJ133" s="196"/>
      <c r="AK133" s="196"/>
      <c r="AL133" s="196"/>
      <c r="AM133" s="196"/>
      <c r="AN133" s="196"/>
    </row>
    <row r="134" spans="2:40">
      <c r="B134" s="2"/>
      <c r="C134" s="2"/>
      <c r="D134" s="2"/>
      <c r="E134" s="2"/>
      <c r="F134" s="2"/>
      <c r="G134" s="2"/>
      <c r="H134" s="2"/>
      <c r="I134" s="2"/>
      <c r="J134" s="2"/>
      <c r="K134" s="2"/>
      <c r="L134" s="2"/>
      <c r="M134" s="2"/>
      <c r="N134" s="2"/>
      <c r="O134" s="2"/>
      <c r="P134" s="2"/>
      <c r="Q134" s="2"/>
      <c r="R134" s="2"/>
      <c r="S134" s="2"/>
      <c r="T134" s="196"/>
      <c r="U134" s="196"/>
      <c r="V134" s="196"/>
      <c r="W134" s="196"/>
      <c r="X134" s="196"/>
      <c r="Y134" s="196"/>
      <c r="Z134" s="196"/>
      <c r="AA134" s="196"/>
      <c r="AB134" s="196"/>
      <c r="AC134" s="196"/>
      <c r="AD134" s="196"/>
      <c r="AE134" s="196"/>
      <c r="AF134" s="196"/>
      <c r="AG134" s="196"/>
      <c r="AH134" s="196"/>
      <c r="AI134" s="196"/>
      <c r="AJ134" s="196"/>
      <c r="AK134" s="196"/>
      <c r="AL134" s="196"/>
      <c r="AM134" s="196"/>
      <c r="AN134" s="196"/>
    </row>
    <row r="135" spans="2:40">
      <c r="B135" s="2"/>
      <c r="C135" s="2"/>
      <c r="D135" s="2"/>
      <c r="E135" s="2"/>
      <c r="F135" s="2"/>
      <c r="G135" s="2"/>
      <c r="H135" s="2"/>
      <c r="I135" s="2"/>
      <c r="J135" s="2"/>
      <c r="K135" s="2"/>
      <c r="L135" s="2"/>
      <c r="M135" s="2"/>
      <c r="N135" s="2"/>
      <c r="O135" s="2"/>
      <c r="P135" s="2"/>
      <c r="Q135" s="2"/>
      <c r="R135" s="2"/>
      <c r="S135" s="2"/>
      <c r="T135" s="196"/>
      <c r="U135" s="196"/>
      <c r="V135" s="196"/>
      <c r="W135" s="196"/>
      <c r="X135" s="196"/>
      <c r="Y135" s="196"/>
      <c r="Z135" s="196"/>
      <c r="AA135" s="196"/>
      <c r="AB135" s="196"/>
      <c r="AC135" s="196"/>
      <c r="AD135" s="196"/>
      <c r="AE135" s="196"/>
      <c r="AF135" s="196"/>
      <c r="AG135" s="196"/>
      <c r="AH135" s="196"/>
      <c r="AI135" s="196"/>
      <c r="AJ135" s="196"/>
      <c r="AK135" s="196"/>
      <c r="AL135" s="196"/>
      <c r="AM135" s="196"/>
      <c r="AN135" s="196"/>
    </row>
    <row r="136" spans="2:40">
      <c r="B136" s="2"/>
      <c r="C136" s="2"/>
      <c r="D136" s="2"/>
      <c r="E136" s="2"/>
      <c r="F136" s="2"/>
      <c r="G136" s="2"/>
      <c r="H136" s="2"/>
      <c r="I136" s="2"/>
      <c r="J136" s="2"/>
      <c r="K136" s="2"/>
      <c r="L136" s="2"/>
      <c r="M136" s="2"/>
      <c r="N136" s="2"/>
      <c r="O136" s="2"/>
      <c r="P136" s="2"/>
      <c r="Q136" s="2"/>
      <c r="R136" s="2"/>
      <c r="S136" s="2"/>
      <c r="T136" s="196"/>
      <c r="U136" s="196"/>
      <c r="V136" s="196"/>
      <c r="W136" s="196"/>
      <c r="X136" s="196"/>
      <c r="Y136" s="196"/>
      <c r="Z136" s="196"/>
      <c r="AA136" s="196"/>
      <c r="AB136" s="196"/>
      <c r="AC136" s="196"/>
      <c r="AD136" s="196"/>
      <c r="AE136" s="196"/>
      <c r="AF136" s="196"/>
      <c r="AG136" s="196"/>
      <c r="AH136" s="196"/>
      <c r="AI136" s="196"/>
      <c r="AJ136" s="196"/>
      <c r="AK136" s="196"/>
      <c r="AL136" s="196"/>
      <c r="AM136" s="196"/>
      <c r="AN136" s="196"/>
    </row>
    <row r="137" spans="2:40">
      <c r="B137" s="2"/>
      <c r="C137" s="2"/>
      <c r="D137" s="2"/>
      <c r="E137" s="2"/>
      <c r="F137" s="2"/>
      <c r="G137" s="2"/>
      <c r="H137" s="2"/>
      <c r="I137" s="2"/>
      <c r="J137" s="2"/>
      <c r="K137" s="2"/>
      <c r="L137" s="2"/>
      <c r="M137" s="2"/>
      <c r="N137" s="2"/>
      <c r="O137" s="2"/>
      <c r="P137" s="2"/>
      <c r="Q137" s="2"/>
      <c r="R137" s="2"/>
      <c r="S137" s="2"/>
      <c r="T137" s="196"/>
      <c r="U137" s="196"/>
      <c r="V137" s="196"/>
      <c r="W137" s="196"/>
      <c r="X137" s="196"/>
      <c r="Y137" s="196"/>
      <c r="Z137" s="196"/>
      <c r="AA137" s="196"/>
      <c r="AB137" s="196"/>
      <c r="AC137" s="196"/>
      <c r="AD137" s="196"/>
      <c r="AE137" s="196"/>
      <c r="AF137" s="196"/>
      <c r="AG137" s="196"/>
      <c r="AH137" s="196"/>
      <c r="AI137" s="196"/>
      <c r="AJ137" s="196"/>
      <c r="AK137" s="196"/>
      <c r="AL137" s="196"/>
      <c r="AM137" s="196"/>
      <c r="AN137" s="196"/>
    </row>
    <row r="138" spans="2:40">
      <c r="B138" s="2"/>
      <c r="C138" s="2"/>
      <c r="D138" s="2"/>
      <c r="E138" s="2"/>
      <c r="F138" s="2"/>
      <c r="G138" s="2"/>
      <c r="H138" s="2"/>
      <c r="I138" s="2"/>
      <c r="J138" s="2"/>
      <c r="K138" s="2"/>
      <c r="L138" s="2"/>
      <c r="M138" s="2"/>
      <c r="N138" s="2"/>
      <c r="O138" s="2"/>
      <c r="P138" s="2"/>
      <c r="Q138" s="2"/>
      <c r="R138" s="2"/>
      <c r="S138" s="2"/>
      <c r="T138" s="196"/>
      <c r="U138" s="196"/>
      <c r="V138" s="196"/>
      <c r="W138" s="196"/>
      <c r="X138" s="196"/>
      <c r="Y138" s="196"/>
      <c r="Z138" s="196"/>
      <c r="AA138" s="196"/>
      <c r="AB138" s="196"/>
      <c r="AC138" s="196"/>
      <c r="AD138" s="196"/>
      <c r="AE138" s="196"/>
      <c r="AF138" s="196"/>
      <c r="AG138" s="196"/>
      <c r="AH138" s="196"/>
      <c r="AI138" s="196"/>
      <c r="AJ138" s="196"/>
      <c r="AK138" s="196"/>
      <c r="AL138" s="196"/>
      <c r="AM138" s="196"/>
      <c r="AN138" s="196"/>
    </row>
    <row r="139" spans="2:40">
      <c r="B139" s="2"/>
      <c r="C139" s="2"/>
      <c r="D139" s="2"/>
      <c r="E139" s="2"/>
      <c r="F139" s="2"/>
      <c r="G139" s="2"/>
      <c r="H139" s="2"/>
      <c r="I139" s="2"/>
      <c r="J139" s="2"/>
      <c r="K139" s="2"/>
      <c r="L139" s="2"/>
      <c r="M139" s="2"/>
      <c r="N139" s="2"/>
      <c r="O139" s="2"/>
      <c r="P139" s="2"/>
      <c r="Q139" s="2"/>
      <c r="R139" s="2"/>
      <c r="S139" s="2"/>
      <c r="T139" s="196"/>
      <c r="U139" s="196"/>
      <c r="V139" s="196"/>
      <c r="W139" s="196"/>
      <c r="X139" s="196"/>
      <c r="Y139" s="196"/>
      <c r="Z139" s="196"/>
      <c r="AA139" s="196"/>
      <c r="AB139" s="196"/>
      <c r="AC139" s="196"/>
      <c r="AD139" s="196"/>
      <c r="AE139" s="196"/>
      <c r="AF139" s="196"/>
      <c r="AG139" s="196"/>
      <c r="AH139" s="196"/>
      <c r="AI139" s="196"/>
      <c r="AJ139" s="196"/>
      <c r="AK139" s="196"/>
      <c r="AL139" s="196"/>
      <c r="AM139" s="196"/>
      <c r="AN139" s="196"/>
    </row>
    <row r="140" spans="2:40">
      <c r="B140" s="2"/>
      <c r="C140" s="2"/>
      <c r="D140" s="2"/>
      <c r="E140" s="2"/>
      <c r="F140" s="2"/>
      <c r="G140" s="2"/>
      <c r="H140" s="2"/>
      <c r="I140" s="2"/>
      <c r="J140" s="2"/>
      <c r="K140" s="2"/>
      <c r="L140" s="2"/>
      <c r="M140" s="2"/>
      <c r="N140" s="2"/>
      <c r="O140" s="2"/>
      <c r="P140" s="2"/>
      <c r="Q140" s="2"/>
      <c r="R140" s="2"/>
      <c r="S140" s="2"/>
      <c r="T140" s="196"/>
      <c r="U140" s="196"/>
      <c r="V140" s="196"/>
      <c r="W140" s="196"/>
      <c r="X140" s="196"/>
      <c r="Y140" s="196"/>
      <c r="Z140" s="196"/>
      <c r="AA140" s="196"/>
      <c r="AB140" s="196"/>
      <c r="AC140" s="196"/>
      <c r="AD140" s="196"/>
      <c r="AE140" s="196"/>
      <c r="AF140" s="196"/>
      <c r="AG140" s="196"/>
      <c r="AH140" s="196"/>
      <c r="AI140" s="196"/>
      <c r="AJ140" s="196"/>
      <c r="AK140" s="196"/>
      <c r="AL140" s="196"/>
      <c r="AM140" s="196"/>
      <c r="AN140" s="196"/>
    </row>
    <row r="141" spans="2:40">
      <c r="B141" s="2"/>
      <c r="C141" s="2"/>
      <c r="D141" s="2"/>
      <c r="E141" s="2"/>
      <c r="F141" s="2"/>
      <c r="G141" s="2"/>
      <c r="H141" s="2"/>
      <c r="I141" s="2"/>
      <c r="J141" s="2"/>
      <c r="K141" s="2"/>
      <c r="L141" s="2"/>
      <c r="M141" s="2"/>
      <c r="N141" s="2"/>
      <c r="O141" s="2"/>
      <c r="P141" s="2"/>
      <c r="Q141" s="2"/>
      <c r="R141" s="2"/>
      <c r="S141" s="2"/>
      <c r="T141" s="196"/>
      <c r="U141" s="196"/>
      <c r="V141" s="196"/>
      <c r="W141" s="196"/>
      <c r="X141" s="196"/>
      <c r="Y141" s="196"/>
      <c r="Z141" s="196"/>
      <c r="AA141" s="196"/>
      <c r="AB141" s="196"/>
      <c r="AC141" s="196"/>
      <c r="AD141" s="196"/>
      <c r="AE141" s="196"/>
      <c r="AF141" s="196"/>
      <c r="AG141" s="196"/>
      <c r="AH141" s="196"/>
      <c r="AI141" s="196"/>
      <c r="AJ141" s="196"/>
      <c r="AK141" s="196"/>
      <c r="AL141" s="196"/>
      <c r="AM141" s="196"/>
      <c r="AN141" s="196"/>
    </row>
    <row r="142" spans="2:40">
      <c r="B142" s="2"/>
      <c r="C142" s="2"/>
      <c r="D142" s="2"/>
      <c r="E142" s="2"/>
      <c r="F142" s="2"/>
      <c r="G142" s="2"/>
      <c r="H142" s="2"/>
      <c r="I142" s="2"/>
      <c r="J142" s="2"/>
      <c r="K142" s="2"/>
      <c r="L142" s="2"/>
      <c r="M142" s="2"/>
      <c r="N142" s="2"/>
      <c r="O142" s="2"/>
      <c r="P142" s="2"/>
      <c r="Q142" s="2"/>
      <c r="R142" s="2"/>
      <c r="S142" s="2"/>
      <c r="T142" s="196"/>
      <c r="U142" s="196"/>
      <c r="V142" s="196"/>
      <c r="W142" s="196"/>
      <c r="X142" s="196"/>
      <c r="Y142" s="196"/>
      <c r="Z142" s="196"/>
      <c r="AA142" s="196"/>
      <c r="AB142" s="196"/>
      <c r="AC142" s="196"/>
      <c r="AD142" s="196"/>
      <c r="AE142" s="196"/>
      <c r="AF142" s="196"/>
      <c r="AG142" s="196"/>
      <c r="AH142" s="196"/>
      <c r="AI142" s="196"/>
      <c r="AJ142" s="196"/>
      <c r="AK142" s="196"/>
      <c r="AL142" s="196"/>
      <c r="AM142" s="196"/>
      <c r="AN142" s="196"/>
    </row>
    <row r="143" spans="2:40">
      <c r="B143" s="2"/>
      <c r="C143" s="2"/>
      <c r="D143" s="2"/>
      <c r="E143" s="2"/>
      <c r="F143" s="2"/>
      <c r="G143" s="2"/>
      <c r="H143" s="2"/>
      <c r="I143" s="2"/>
      <c r="J143" s="2"/>
      <c r="K143" s="2"/>
      <c r="L143" s="2"/>
      <c r="M143" s="2"/>
      <c r="N143" s="2"/>
      <c r="O143" s="2"/>
      <c r="P143" s="2"/>
      <c r="Q143" s="2"/>
      <c r="R143" s="2"/>
      <c r="S143" s="2"/>
      <c r="T143" s="196"/>
      <c r="U143" s="196"/>
      <c r="V143" s="196"/>
      <c r="W143" s="196"/>
      <c r="X143" s="196"/>
      <c r="Y143" s="196"/>
      <c r="Z143" s="196"/>
      <c r="AA143" s="196"/>
      <c r="AB143" s="196"/>
      <c r="AC143" s="196"/>
      <c r="AD143" s="196"/>
      <c r="AE143" s="196"/>
      <c r="AF143" s="196"/>
      <c r="AG143" s="196"/>
      <c r="AH143" s="196"/>
      <c r="AI143" s="196"/>
      <c r="AJ143" s="196"/>
      <c r="AK143" s="196"/>
      <c r="AL143" s="196"/>
      <c r="AM143" s="196"/>
      <c r="AN143" s="196"/>
    </row>
    <row r="144" spans="2:40">
      <c r="B144" s="2"/>
      <c r="C144" s="2"/>
      <c r="D144" s="2"/>
      <c r="E144" s="2"/>
      <c r="F144" s="2"/>
      <c r="G144" s="2"/>
      <c r="H144" s="2"/>
      <c r="I144" s="2"/>
      <c r="J144" s="2"/>
      <c r="K144" s="2"/>
      <c r="L144" s="2"/>
      <c r="M144" s="2"/>
      <c r="N144" s="2"/>
      <c r="O144" s="2"/>
      <c r="P144" s="2"/>
      <c r="Q144" s="2"/>
      <c r="R144" s="2"/>
      <c r="S144" s="2"/>
      <c r="T144" s="196"/>
      <c r="U144" s="196"/>
      <c r="V144" s="196"/>
      <c r="W144" s="196"/>
      <c r="X144" s="196"/>
      <c r="Y144" s="196"/>
      <c r="Z144" s="196"/>
      <c r="AA144" s="196"/>
      <c r="AB144" s="196"/>
      <c r="AC144" s="196"/>
      <c r="AD144" s="196"/>
      <c r="AE144" s="196"/>
      <c r="AF144" s="196"/>
      <c r="AG144" s="196"/>
      <c r="AH144" s="196"/>
      <c r="AI144" s="196"/>
      <c r="AJ144" s="196"/>
      <c r="AK144" s="196"/>
      <c r="AL144" s="196"/>
      <c r="AM144" s="196"/>
      <c r="AN144" s="196"/>
    </row>
    <row r="145" spans="2:40">
      <c r="B145" s="2"/>
      <c r="C145" s="2"/>
      <c r="D145" s="2"/>
      <c r="E145" s="2"/>
      <c r="F145" s="2"/>
      <c r="G145" s="2"/>
      <c r="H145" s="2"/>
      <c r="I145" s="2"/>
      <c r="J145" s="2"/>
      <c r="K145" s="2"/>
      <c r="L145" s="2"/>
      <c r="M145" s="2"/>
      <c r="N145" s="2"/>
      <c r="O145" s="2"/>
      <c r="P145" s="2"/>
      <c r="Q145" s="2"/>
      <c r="R145" s="2"/>
      <c r="S145" s="2"/>
      <c r="T145" s="196"/>
      <c r="U145" s="196"/>
      <c r="V145" s="196"/>
      <c r="W145" s="196"/>
      <c r="X145" s="196"/>
      <c r="Y145" s="196"/>
      <c r="Z145" s="196"/>
      <c r="AA145" s="196"/>
      <c r="AB145" s="196"/>
      <c r="AC145" s="196"/>
      <c r="AD145" s="196"/>
      <c r="AE145" s="196"/>
      <c r="AF145" s="196"/>
      <c r="AG145" s="196"/>
      <c r="AH145" s="196"/>
      <c r="AI145" s="196"/>
      <c r="AJ145" s="196"/>
      <c r="AK145" s="196"/>
      <c r="AL145" s="196"/>
      <c r="AM145" s="196"/>
      <c r="AN145" s="196"/>
    </row>
    <row r="146" spans="2:40">
      <c r="B146" s="2"/>
      <c r="C146" s="2"/>
      <c r="D146" s="2"/>
      <c r="E146" s="2"/>
      <c r="F146" s="2"/>
      <c r="G146" s="2"/>
      <c r="H146" s="2"/>
      <c r="I146" s="2"/>
      <c r="J146" s="2"/>
      <c r="K146" s="2"/>
      <c r="L146" s="2"/>
      <c r="M146" s="2"/>
      <c r="N146" s="2"/>
      <c r="O146" s="2"/>
      <c r="P146" s="2"/>
      <c r="Q146" s="2"/>
      <c r="R146" s="2"/>
      <c r="S146" s="2"/>
      <c r="T146" s="196"/>
      <c r="U146" s="196"/>
      <c r="V146" s="196"/>
      <c r="W146" s="196"/>
      <c r="X146" s="196"/>
      <c r="Y146" s="196"/>
      <c r="Z146" s="196"/>
      <c r="AA146" s="196"/>
      <c r="AB146" s="196"/>
      <c r="AC146" s="196"/>
      <c r="AD146" s="196"/>
      <c r="AE146" s="196"/>
      <c r="AF146" s="196"/>
      <c r="AG146" s="196"/>
      <c r="AH146" s="196"/>
      <c r="AI146" s="196"/>
      <c r="AJ146" s="196"/>
      <c r="AK146" s="196"/>
      <c r="AL146" s="196"/>
      <c r="AM146" s="196"/>
      <c r="AN146" s="196"/>
    </row>
    <row r="147" spans="2:40">
      <c r="B147" s="2"/>
      <c r="C147" s="2"/>
      <c r="D147" s="2"/>
      <c r="E147" s="2"/>
      <c r="F147" s="2"/>
      <c r="G147" s="2"/>
      <c r="H147" s="2"/>
      <c r="I147" s="2"/>
      <c r="J147" s="2"/>
      <c r="K147" s="2"/>
      <c r="L147" s="2"/>
      <c r="M147" s="2"/>
      <c r="N147" s="2"/>
      <c r="O147" s="2"/>
      <c r="P147" s="2"/>
      <c r="Q147" s="2"/>
      <c r="R147" s="2"/>
      <c r="S147" s="2"/>
      <c r="T147" s="196"/>
      <c r="U147" s="196"/>
      <c r="V147" s="196"/>
      <c r="W147" s="196"/>
      <c r="X147" s="196"/>
      <c r="Y147" s="196"/>
      <c r="Z147" s="196"/>
      <c r="AA147" s="196"/>
      <c r="AB147" s="196"/>
      <c r="AC147" s="196"/>
      <c r="AD147" s="196"/>
      <c r="AE147" s="196"/>
      <c r="AF147" s="196"/>
      <c r="AG147" s="196"/>
      <c r="AH147" s="196"/>
      <c r="AI147" s="196"/>
      <c r="AJ147" s="196"/>
      <c r="AK147" s="196"/>
      <c r="AL147" s="196"/>
      <c r="AM147" s="196"/>
      <c r="AN147" s="196"/>
    </row>
    <row r="148" spans="2:40">
      <c r="B148" s="2"/>
      <c r="C148" s="2"/>
      <c r="D148" s="2"/>
      <c r="E148" s="2"/>
      <c r="F148" s="2"/>
      <c r="G148" s="2"/>
      <c r="H148" s="2"/>
      <c r="I148" s="2"/>
      <c r="J148" s="2"/>
      <c r="K148" s="2"/>
      <c r="L148" s="2"/>
      <c r="M148" s="2"/>
      <c r="N148" s="2"/>
      <c r="O148" s="2"/>
      <c r="P148" s="2"/>
      <c r="Q148" s="2"/>
      <c r="R148" s="2"/>
      <c r="S148" s="2"/>
      <c r="T148" s="196"/>
      <c r="U148" s="196"/>
      <c r="V148" s="196"/>
      <c r="W148" s="196"/>
      <c r="X148" s="196"/>
      <c r="Y148" s="196"/>
      <c r="Z148" s="196"/>
      <c r="AA148" s="196"/>
      <c r="AB148" s="196"/>
      <c r="AC148" s="196"/>
      <c r="AD148" s="196"/>
      <c r="AE148" s="196"/>
      <c r="AF148" s="196"/>
      <c r="AG148" s="196"/>
      <c r="AH148" s="196"/>
      <c r="AI148" s="196"/>
      <c r="AJ148" s="196"/>
      <c r="AK148" s="196"/>
      <c r="AL148" s="196"/>
      <c r="AM148" s="196"/>
      <c r="AN148" s="196"/>
    </row>
    <row r="149" spans="2:40">
      <c r="B149" s="2"/>
      <c r="C149" s="2"/>
      <c r="D149" s="2"/>
      <c r="E149" s="2"/>
      <c r="F149" s="2"/>
      <c r="G149" s="2"/>
      <c r="H149" s="2"/>
      <c r="I149" s="2"/>
      <c r="J149" s="2"/>
      <c r="K149" s="2"/>
      <c r="L149" s="2"/>
      <c r="M149" s="2"/>
      <c r="N149" s="2"/>
      <c r="O149" s="2"/>
      <c r="P149" s="2"/>
      <c r="Q149" s="2"/>
      <c r="R149" s="2"/>
      <c r="S149" s="2"/>
      <c r="T149" s="196"/>
      <c r="U149" s="196"/>
      <c r="V149" s="196"/>
      <c r="W149" s="196"/>
      <c r="X149" s="196"/>
      <c r="Y149" s="196"/>
      <c r="Z149" s="196"/>
      <c r="AA149" s="196"/>
      <c r="AB149" s="196"/>
      <c r="AC149" s="196"/>
      <c r="AD149" s="196"/>
      <c r="AE149" s="196"/>
      <c r="AF149" s="196"/>
      <c r="AG149" s="196"/>
      <c r="AH149" s="196"/>
      <c r="AI149" s="196"/>
      <c r="AJ149" s="196"/>
      <c r="AK149" s="196"/>
      <c r="AL149" s="196"/>
      <c r="AM149" s="196"/>
      <c r="AN149" s="196"/>
    </row>
    <row r="150" spans="2:40">
      <c r="B150" s="2"/>
      <c r="C150" s="2"/>
      <c r="D150" s="2"/>
      <c r="E150" s="2"/>
      <c r="F150" s="2"/>
      <c r="G150" s="2"/>
      <c r="H150" s="2"/>
      <c r="I150" s="2"/>
      <c r="J150" s="2"/>
      <c r="K150" s="2"/>
      <c r="L150" s="2"/>
      <c r="M150" s="2"/>
      <c r="N150" s="2"/>
      <c r="O150" s="2"/>
      <c r="P150" s="2"/>
      <c r="Q150" s="2"/>
      <c r="R150" s="2"/>
      <c r="S150" s="2"/>
      <c r="T150" s="196"/>
      <c r="U150" s="196"/>
      <c r="V150" s="196"/>
      <c r="W150" s="196"/>
      <c r="X150" s="196"/>
      <c r="Y150" s="196"/>
      <c r="Z150" s="196"/>
      <c r="AA150" s="196"/>
      <c r="AB150" s="196"/>
      <c r="AC150" s="196"/>
      <c r="AD150" s="196"/>
      <c r="AE150" s="196"/>
      <c r="AF150" s="196"/>
      <c r="AG150" s="196"/>
      <c r="AH150" s="196"/>
      <c r="AI150" s="196"/>
      <c r="AJ150" s="196"/>
      <c r="AK150" s="196"/>
      <c r="AL150" s="196"/>
      <c r="AM150" s="196"/>
      <c r="AN150" s="196"/>
    </row>
    <row r="151" spans="2:40">
      <c r="B151" s="2"/>
      <c r="C151" s="2"/>
      <c r="D151" s="2"/>
      <c r="E151" s="2"/>
      <c r="F151" s="2"/>
      <c r="G151" s="2"/>
      <c r="H151" s="2"/>
      <c r="I151" s="2"/>
      <c r="J151" s="2"/>
      <c r="K151" s="2"/>
      <c r="L151" s="2"/>
      <c r="M151" s="2"/>
      <c r="N151" s="2"/>
      <c r="O151" s="2"/>
      <c r="P151" s="2"/>
      <c r="Q151" s="2"/>
      <c r="R151" s="2"/>
      <c r="S151" s="2"/>
      <c r="T151" s="196"/>
      <c r="U151" s="196"/>
      <c r="V151" s="196"/>
      <c r="W151" s="196"/>
      <c r="X151" s="196"/>
      <c r="Y151" s="196"/>
      <c r="Z151" s="196"/>
      <c r="AA151" s="196"/>
      <c r="AB151" s="196"/>
      <c r="AC151" s="196"/>
      <c r="AD151" s="196"/>
      <c r="AE151" s="196"/>
      <c r="AF151" s="196"/>
      <c r="AG151" s="196"/>
      <c r="AH151" s="196"/>
      <c r="AI151" s="196"/>
      <c r="AJ151" s="196"/>
      <c r="AK151" s="196"/>
      <c r="AL151" s="196"/>
      <c r="AM151" s="196"/>
      <c r="AN151" s="196"/>
    </row>
    <row r="152" spans="2:40">
      <c r="B152" s="2"/>
      <c r="C152" s="2"/>
      <c r="D152" s="2"/>
      <c r="E152" s="2"/>
      <c r="F152" s="2"/>
      <c r="G152" s="2"/>
      <c r="H152" s="2"/>
      <c r="I152" s="2"/>
      <c r="J152" s="2"/>
      <c r="K152" s="2"/>
      <c r="L152" s="2"/>
      <c r="M152" s="2"/>
      <c r="N152" s="2"/>
      <c r="O152" s="2"/>
      <c r="P152" s="2"/>
      <c r="Q152" s="2"/>
      <c r="R152" s="2"/>
      <c r="S152" s="2"/>
      <c r="T152" s="196"/>
      <c r="U152" s="196"/>
      <c r="V152" s="196"/>
      <c r="W152" s="196"/>
      <c r="X152" s="196"/>
      <c r="Y152" s="196"/>
      <c r="Z152" s="196"/>
      <c r="AA152" s="196"/>
      <c r="AB152" s="196"/>
      <c r="AC152" s="196"/>
      <c r="AD152" s="196"/>
      <c r="AE152" s="196"/>
      <c r="AF152" s="196"/>
      <c r="AG152" s="196"/>
      <c r="AH152" s="196"/>
      <c r="AI152" s="196"/>
      <c r="AJ152" s="196"/>
      <c r="AK152" s="196"/>
      <c r="AL152" s="196"/>
      <c r="AM152" s="196"/>
      <c r="AN152" s="196"/>
    </row>
    <row r="153" spans="2:40">
      <c r="B153" s="2"/>
      <c r="C153" s="2"/>
      <c r="D153" s="2"/>
      <c r="E153" s="2"/>
      <c r="F153" s="2"/>
      <c r="G153" s="2"/>
      <c r="H153" s="2"/>
      <c r="I153" s="2"/>
      <c r="J153" s="2"/>
      <c r="K153" s="2"/>
      <c r="L153" s="2"/>
      <c r="M153" s="2"/>
      <c r="N153" s="2"/>
      <c r="O153" s="2"/>
      <c r="P153" s="2"/>
      <c r="Q153" s="2"/>
      <c r="R153" s="2"/>
      <c r="S153" s="2"/>
      <c r="T153" s="196"/>
      <c r="U153" s="196"/>
      <c r="V153" s="196"/>
      <c r="W153" s="196"/>
      <c r="X153" s="196"/>
      <c r="Y153" s="196"/>
      <c r="Z153" s="196"/>
      <c r="AA153" s="196"/>
      <c r="AB153" s="196"/>
      <c r="AC153" s="196"/>
      <c r="AD153" s="196"/>
      <c r="AE153" s="196"/>
      <c r="AF153" s="196"/>
      <c r="AG153" s="196"/>
      <c r="AH153" s="196"/>
      <c r="AI153" s="196"/>
      <c r="AJ153" s="196"/>
      <c r="AK153" s="196"/>
      <c r="AL153" s="196"/>
      <c r="AM153" s="196"/>
      <c r="AN153" s="196"/>
    </row>
    <row r="154" spans="2:40">
      <c r="B154" s="2"/>
      <c r="C154" s="2"/>
      <c r="D154" s="2"/>
      <c r="E154" s="2"/>
      <c r="F154" s="2"/>
      <c r="G154" s="2"/>
      <c r="H154" s="2"/>
      <c r="I154" s="2"/>
      <c r="J154" s="2"/>
      <c r="K154" s="2"/>
      <c r="L154" s="2"/>
      <c r="M154" s="2"/>
      <c r="N154" s="2"/>
      <c r="O154" s="2"/>
      <c r="P154" s="2"/>
      <c r="Q154" s="2"/>
      <c r="R154" s="2"/>
      <c r="S154" s="2"/>
      <c r="T154" s="196"/>
      <c r="U154" s="196"/>
      <c r="V154" s="196"/>
      <c r="W154" s="196"/>
      <c r="X154" s="196"/>
      <c r="Y154" s="196"/>
      <c r="Z154" s="196"/>
      <c r="AA154" s="196"/>
      <c r="AB154" s="196"/>
      <c r="AC154" s="196"/>
      <c r="AD154" s="196"/>
      <c r="AE154" s="196"/>
      <c r="AF154" s="196"/>
      <c r="AG154" s="196"/>
      <c r="AH154" s="196"/>
      <c r="AI154" s="196"/>
      <c r="AJ154" s="196"/>
      <c r="AK154" s="196"/>
      <c r="AL154" s="196"/>
      <c r="AM154" s="196"/>
      <c r="AN154" s="196"/>
    </row>
    <row r="155" spans="2:40">
      <c r="B155" s="2"/>
      <c r="C155" s="2"/>
      <c r="D155" s="2"/>
      <c r="E155" s="2"/>
      <c r="F155" s="2"/>
      <c r="G155" s="2"/>
      <c r="H155" s="2"/>
      <c r="I155" s="2"/>
      <c r="J155" s="2"/>
      <c r="K155" s="2"/>
      <c r="L155" s="2"/>
      <c r="M155" s="2"/>
      <c r="N155" s="2"/>
      <c r="O155" s="2"/>
      <c r="P155" s="2"/>
      <c r="Q155" s="2"/>
      <c r="R155" s="2"/>
      <c r="S155" s="2"/>
      <c r="T155" s="196"/>
      <c r="U155" s="196"/>
      <c r="V155" s="196"/>
      <c r="W155" s="196"/>
      <c r="X155" s="196"/>
      <c r="Y155" s="196"/>
      <c r="Z155" s="196"/>
      <c r="AA155" s="196"/>
      <c r="AB155" s="196"/>
      <c r="AC155" s="196"/>
      <c r="AD155" s="196"/>
      <c r="AE155" s="196"/>
      <c r="AF155" s="196"/>
      <c r="AG155" s="196"/>
      <c r="AH155" s="196"/>
      <c r="AI155" s="196"/>
      <c r="AJ155" s="196"/>
      <c r="AK155" s="196"/>
      <c r="AL155" s="196"/>
      <c r="AM155" s="196"/>
      <c r="AN155" s="196"/>
    </row>
    <row r="156" spans="2:40">
      <c r="B156" s="2"/>
      <c r="C156" s="2"/>
      <c r="D156" s="2"/>
      <c r="E156" s="2"/>
      <c r="F156" s="2"/>
      <c r="G156" s="2"/>
      <c r="H156" s="2"/>
      <c r="I156" s="2"/>
      <c r="J156" s="2"/>
      <c r="K156" s="2"/>
      <c r="L156" s="2"/>
      <c r="M156" s="2"/>
      <c r="N156" s="2"/>
      <c r="O156" s="2"/>
      <c r="P156" s="2"/>
      <c r="Q156" s="2"/>
      <c r="R156" s="2"/>
      <c r="S156" s="2"/>
      <c r="T156" s="196"/>
      <c r="U156" s="196"/>
      <c r="V156" s="196"/>
      <c r="W156" s="196"/>
      <c r="X156" s="196"/>
      <c r="Y156" s="196"/>
      <c r="Z156" s="196"/>
      <c r="AA156" s="196"/>
      <c r="AB156" s="196"/>
      <c r="AC156" s="196"/>
      <c r="AD156" s="196"/>
      <c r="AE156" s="196"/>
      <c r="AF156" s="196"/>
      <c r="AG156" s="196"/>
      <c r="AH156" s="196"/>
      <c r="AI156" s="196"/>
      <c r="AJ156" s="196"/>
      <c r="AK156" s="196"/>
      <c r="AL156" s="196"/>
      <c r="AM156" s="196"/>
      <c r="AN156" s="196"/>
    </row>
    <row r="157" spans="2:40">
      <c r="B157" s="2"/>
      <c r="C157" s="2"/>
      <c r="D157" s="2"/>
      <c r="E157" s="2"/>
      <c r="F157" s="2"/>
      <c r="G157" s="2"/>
      <c r="H157" s="2"/>
      <c r="I157" s="2"/>
      <c r="J157" s="2"/>
      <c r="K157" s="2"/>
      <c r="L157" s="2"/>
      <c r="M157" s="2"/>
      <c r="N157" s="2"/>
      <c r="O157" s="2"/>
      <c r="P157" s="2"/>
      <c r="Q157" s="2"/>
      <c r="R157" s="2"/>
      <c r="S157" s="2"/>
      <c r="T157" s="196"/>
      <c r="U157" s="196"/>
      <c r="V157" s="196"/>
      <c r="W157" s="196"/>
      <c r="X157" s="196"/>
      <c r="Y157" s="196"/>
      <c r="Z157" s="196"/>
      <c r="AA157" s="196"/>
      <c r="AB157" s="196"/>
      <c r="AC157" s="196"/>
      <c r="AD157" s="196"/>
      <c r="AE157" s="196"/>
      <c r="AF157" s="196"/>
      <c r="AG157" s="196"/>
      <c r="AH157" s="196"/>
      <c r="AI157" s="196"/>
      <c r="AJ157" s="196"/>
      <c r="AK157" s="196"/>
      <c r="AL157" s="196"/>
      <c r="AM157" s="196"/>
      <c r="AN157" s="196"/>
    </row>
    <row r="158" spans="2:40">
      <c r="B158" s="2"/>
      <c r="C158" s="2"/>
      <c r="D158" s="2"/>
      <c r="E158" s="2"/>
      <c r="F158" s="2"/>
      <c r="G158" s="2"/>
      <c r="H158" s="2"/>
      <c r="I158" s="2"/>
      <c r="J158" s="2"/>
      <c r="K158" s="2"/>
      <c r="L158" s="2"/>
      <c r="M158" s="2"/>
      <c r="N158" s="2"/>
      <c r="O158" s="2"/>
      <c r="P158" s="2"/>
      <c r="Q158" s="2"/>
      <c r="R158" s="2"/>
      <c r="S158" s="2"/>
      <c r="T158" s="196"/>
      <c r="U158" s="196"/>
      <c r="V158" s="196"/>
      <c r="W158" s="196"/>
      <c r="X158" s="196"/>
      <c r="Y158" s="196"/>
      <c r="Z158" s="196"/>
      <c r="AA158" s="196"/>
      <c r="AB158" s="196"/>
      <c r="AC158" s="196"/>
      <c r="AD158" s="196"/>
      <c r="AE158" s="196"/>
      <c r="AF158" s="196"/>
      <c r="AG158" s="196"/>
      <c r="AH158" s="196"/>
      <c r="AI158" s="196"/>
      <c r="AJ158" s="196"/>
      <c r="AK158" s="196"/>
      <c r="AL158" s="196"/>
      <c r="AM158" s="196"/>
      <c r="AN158" s="196"/>
    </row>
    <row r="159" spans="2:40">
      <c r="B159" s="2"/>
      <c r="C159" s="2"/>
      <c r="D159" s="2"/>
      <c r="E159" s="2"/>
      <c r="F159" s="2"/>
      <c r="G159" s="2"/>
      <c r="H159" s="2"/>
      <c r="I159" s="2"/>
      <c r="J159" s="2"/>
      <c r="K159" s="2"/>
      <c r="L159" s="2"/>
      <c r="M159" s="2"/>
      <c r="N159" s="2"/>
      <c r="O159" s="2"/>
      <c r="P159" s="2"/>
      <c r="Q159" s="2"/>
      <c r="R159" s="2"/>
      <c r="S159" s="2"/>
      <c r="T159" s="196"/>
      <c r="U159" s="196"/>
      <c r="V159" s="196"/>
      <c r="W159" s="196"/>
      <c r="X159" s="196"/>
      <c r="Y159" s="196"/>
      <c r="Z159" s="196"/>
      <c r="AA159" s="196"/>
      <c r="AB159" s="196"/>
      <c r="AC159" s="196"/>
      <c r="AD159" s="196"/>
      <c r="AE159" s="196"/>
      <c r="AF159" s="196"/>
      <c r="AG159" s="196"/>
      <c r="AH159" s="196"/>
      <c r="AI159" s="196"/>
      <c r="AJ159" s="196"/>
      <c r="AK159" s="196"/>
      <c r="AL159" s="196"/>
      <c r="AM159" s="196"/>
      <c r="AN159" s="196"/>
    </row>
    <row r="160" spans="2:40">
      <c r="B160" s="2"/>
      <c r="C160" s="2"/>
      <c r="D160" s="2"/>
      <c r="E160" s="2"/>
      <c r="F160" s="2"/>
      <c r="G160" s="2"/>
      <c r="H160" s="2"/>
      <c r="I160" s="2"/>
      <c r="J160" s="2"/>
      <c r="K160" s="2"/>
      <c r="L160" s="2"/>
      <c r="M160" s="2"/>
      <c r="N160" s="2"/>
      <c r="O160" s="2"/>
      <c r="P160" s="2"/>
      <c r="Q160" s="2"/>
      <c r="R160" s="2"/>
      <c r="S160" s="2"/>
      <c r="T160" s="196"/>
      <c r="U160" s="196"/>
      <c r="V160" s="196"/>
      <c r="W160" s="196"/>
      <c r="X160" s="196"/>
      <c r="Y160" s="196"/>
      <c r="Z160" s="196"/>
      <c r="AA160" s="196"/>
      <c r="AB160" s="196"/>
      <c r="AC160" s="196"/>
      <c r="AD160" s="196"/>
      <c r="AE160" s="196"/>
      <c r="AF160" s="196"/>
      <c r="AG160" s="196"/>
      <c r="AH160" s="196"/>
      <c r="AI160" s="196"/>
      <c r="AJ160" s="196"/>
      <c r="AK160" s="196"/>
      <c r="AL160" s="196"/>
      <c r="AM160" s="196"/>
      <c r="AN160" s="196"/>
    </row>
    <row r="161" spans="2:40">
      <c r="B161" s="2"/>
      <c r="C161" s="2"/>
      <c r="D161" s="2"/>
      <c r="E161" s="2"/>
      <c r="F161" s="2"/>
      <c r="G161" s="2"/>
      <c r="H161" s="2"/>
      <c r="I161" s="2"/>
      <c r="J161" s="2"/>
      <c r="K161" s="2"/>
      <c r="L161" s="2"/>
      <c r="M161" s="2"/>
      <c r="N161" s="2"/>
      <c r="O161" s="2"/>
      <c r="P161" s="2"/>
      <c r="Q161" s="2"/>
      <c r="R161" s="2"/>
      <c r="S161" s="2"/>
      <c r="T161" s="196"/>
      <c r="U161" s="196"/>
      <c r="V161" s="196"/>
      <c r="W161" s="196"/>
      <c r="X161" s="196"/>
      <c r="Y161" s="196"/>
      <c r="Z161" s="196"/>
      <c r="AA161" s="196"/>
      <c r="AB161" s="196"/>
      <c r="AC161" s="196"/>
      <c r="AD161" s="196"/>
      <c r="AE161" s="196"/>
      <c r="AF161" s="196"/>
      <c r="AG161" s="196"/>
      <c r="AH161" s="196"/>
      <c r="AI161" s="196"/>
      <c r="AJ161" s="196"/>
      <c r="AK161" s="196"/>
      <c r="AL161" s="196"/>
      <c r="AM161" s="196"/>
      <c r="AN161" s="196"/>
    </row>
    <row r="162" spans="2:40">
      <c r="B162" s="2"/>
      <c r="C162" s="2"/>
      <c r="D162" s="2"/>
      <c r="E162" s="2"/>
      <c r="F162" s="2"/>
      <c r="G162" s="2"/>
      <c r="H162" s="2"/>
      <c r="I162" s="2"/>
      <c r="J162" s="2"/>
      <c r="K162" s="2"/>
      <c r="L162" s="2"/>
      <c r="M162" s="2"/>
      <c r="N162" s="2"/>
      <c r="O162" s="2"/>
      <c r="P162" s="2"/>
      <c r="Q162" s="2"/>
      <c r="R162" s="2"/>
      <c r="S162" s="2"/>
      <c r="T162" s="196"/>
      <c r="U162" s="196"/>
      <c r="V162" s="196"/>
      <c r="W162" s="196"/>
      <c r="X162" s="196"/>
      <c r="Y162" s="196"/>
      <c r="Z162" s="196"/>
      <c r="AA162" s="196"/>
      <c r="AB162" s="196"/>
      <c r="AC162" s="196"/>
      <c r="AD162" s="196"/>
      <c r="AE162" s="196"/>
      <c r="AF162" s="196"/>
      <c r="AG162" s="196"/>
      <c r="AH162" s="196"/>
      <c r="AI162" s="196"/>
      <c r="AJ162" s="196"/>
      <c r="AK162" s="196"/>
      <c r="AL162" s="196"/>
      <c r="AM162" s="196"/>
      <c r="AN162" s="196"/>
    </row>
    <row r="163" spans="2:40">
      <c r="B163" s="2"/>
      <c r="C163" s="2"/>
      <c r="D163" s="2"/>
      <c r="E163" s="2"/>
      <c r="F163" s="2"/>
      <c r="G163" s="2"/>
      <c r="H163" s="2"/>
      <c r="I163" s="2"/>
      <c r="J163" s="2"/>
      <c r="K163" s="2"/>
      <c r="L163" s="2"/>
      <c r="M163" s="2"/>
      <c r="N163" s="2"/>
      <c r="O163" s="2"/>
      <c r="P163" s="2"/>
      <c r="Q163" s="2"/>
      <c r="R163" s="2"/>
      <c r="S163" s="2"/>
      <c r="T163" s="196"/>
      <c r="U163" s="196"/>
      <c r="V163" s="196"/>
      <c r="W163" s="196"/>
      <c r="X163" s="196"/>
      <c r="Y163" s="196"/>
      <c r="Z163" s="196"/>
      <c r="AA163" s="196"/>
      <c r="AB163" s="196"/>
      <c r="AC163" s="196"/>
      <c r="AD163" s="196"/>
      <c r="AE163" s="196"/>
      <c r="AF163" s="196"/>
      <c r="AG163" s="196"/>
      <c r="AH163" s="196"/>
      <c r="AI163" s="196"/>
      <c r="AJ163" s="196"/>
      <c r="AK163" s="196"/>
      <c r="AL163" s="196"/>
      <c r="AM163" s="196"/>
      <c r="AN163" s="196"/>
    </row>
    <row r="164" spans="2:40">
      <c r="B164" s="2"/>
      <c r="C164" s="2"/>
      <c r="D164" s="2"/>
      <c r="E164" s="2"/>
      <c r="F164" s="2"/>
      <c r="G164" s="2"/>
      <c r="H164" s="2"/>
      <c r="I164" s="2"/>
      <c r="J164" s="2"/>
      <c r="K164" s="2"/>
      <c r="L164" s="2"/>
      <c r="M164" s="2"/>
      <c r="N164" s="2"/>
      <c r="O164" s="2"/>
      <c r="P164" s="2"/>
      <c r="Q164" s="2"/>
      <c r="R164" s="2"/>
      <c r="S164" s="2"/>
      <c r="T164" s="196"/>
      <c r="U164" s="196"/>
      <c r="V164" s="196"/>
      <c r="W164" s="196"/>
      <c r="X164" s="196"/>
      <c r="Y164" s="196"/>
      <c r="Z164" s="196"/>
      <c r="AA164" s="196"/>
      <c r="AB164" s="196"/>
      <c r="AC164" s="196"/>
      <c r="AD164" s="196"/>
      <c r="AE164" s="196"/>
      <c r="AF164" s="196"/>
      <c r="AG164" s="196"/>
      <c r="AH164" s="196"/>
      <c r="AI164" s="196"/>
      <c r="AJ164" s="196"/>
      <c r="AK164" s="196"/>
      <c r="AL164" s="196"/>
      <c r="AM164" s="196"/>
      <c r="AN164" s="196"/>
    </row>
    <row r="165" spans="2:40">
      <c r="B165" s="2"/>
      <c r="C165" s="2"/>
      <c r="D165" s="2"/>
      <c r="E165" s="2"/>
      <c r="F165" s="2"/>
      <c r="G165" s="2"/>
      <c r="H165" s="2"/>
      <c r="I165" s="2"/>
      <c r="J165" s="2"/>
      <c r="K165" s="2"/>
      <c r="L165" s="2"/>
      <c r="M165" s="2"/>
      <c r="N165" s="2"/>
      <c r="O165" s="2"/>
      <c r="P165" s="2"/>
      <c r="Q165" s="2"/>
      <c r="R165" s="2"/>
      <c r="S165" s="2"/>
      <c r="T165" s="196"/>
      <c r="U165" s="196"/>
      <c r="V165" s="196"/>
      <c r="W165" s="196"/>
      <c r="X165" s="196"/>
      <c r="Y165" s="196"/>
      <c r="Z165" s="196"/>
      <c r="AA165" s="196"/>
      <c r="AB165" s="196"/>
      <c r="AC165" s="196"/>
      <c r="AD165" s="196"/>
      <c r="AE165" s="196"/>
      <c r="AF165" s="196"/>
      <c r="AG165" s="196"/>
      <c r="AH165" s="196"/>
      <c r="AI165" s="196"/>
      <c r="AJ165" s="196"/>
      <c r="AK165" s="196"/>
      <c r="AL165" s="196"/>
      <c r="AM165" s="196"/>
      <c r="AN165" s="196"/>
    </row>
    <row r="166" spans="2:40">
      <c r="B166" s="2"/>
      <c r="C166" s="2"/>
      <c r="D166" s="2"/>
      <c r="E166" s="2"/>
      <c r="F166" s="2"/>
      <c r="G166" s="2"/>
      <c r="H166" s="2"/>
      <c r="I166" s="2"/>
      <c r="J166" s="2"/>
      <c r="K166" s="2"/>
      <c r="L166" s="2"/>
      <c r="M166" s="2"/>
      <c r="N166" s="2"/>
      <c r="O166" s="2"/>
      <c r="P166" s="2"/>
      <c r="Q166" s="2"/>
      <c r="R166" s="2"/>
      <c r="S166" s="2"/>
      <c r="T166" s="196"/>
      <c r="U166" s="196"/>
      <c r="V166" s="196"/>
      <c r="W166" s="196"/>
      <c r="X166" s="196"/>
      <c r="Y166" s="196"/>
      <c r="Z166" s="196"/>
      <c r="AA166" s="196"/>
      <c r="AB166" s="196"/>
      <c r="AC166" s="196"/>
      <c r="AD166" s="196"/>
      <c r="AE166" s="196"/>
      <c r="AF166" s="196"/>
      <c r="AG166" s="196"/>
      <c r="AH166" s="196"/>
      <c r="AI166" s="196"/>
      <c r="AJ166" s="196"/>
      <c r="AK166" s="196"/>
      <c r="AL166" s="196"/>
      <c r="AM166" s="196"/>
      <c r="AN166" s="196"/>
    </row>
    <row r="167" spans="2:40">
      <c r="B167" s="2"/>
      <c r="C167" s="2"/>
      <c r="D167" s="2"/>
      <c r="E167" s="2"/>
      <c r="F167" s="2"/>
      <c r="G167" s="2"/>
      <c r="H167" s="2"/>
      <c r="I167" s="2"/>
      <c r="J167" s="2"/>
      <c r="K167" s="2"/>
      <c r="L167" s="2"/>
      <c r="M167" s="2"/>
      <c r="N167" s="2"/>
      <c r="O167" s="2"/>
      <c r="P167" s="2"/>
      <c r="Q167" s="2"/>
      <c r="R167" s="2"/>
      <c r="S167" s="2"/>
      <c r="T167" s="196"/>
      <c r="U167" s="196"/>
      <c r="V167" s="196"/>
      <c r="W167" s="196"/>
      <c r="X167" s="196"/>
      <c r="Y167" s="196"/>
      <c r="Z167" s="196"/>
      <c r="AA167" s="196"/>
      <c r="AB167" s="196"/>
      <c r="AC167" s="196"/>
      <c r="AD167" s="196"/>
      <c r="AE167" s="196"/>
      <c r="AF167" s="196"/>
      <c r="AG167" s="196"/>
      <c r="AH167" s="196"/>
      <c r="AI167" s="196"/>
      <c r="AJ167" s="196"/>
      <c r="AK167" s="196"/>
      <c r="AL167" s="196"/>
      <c r="AM167" s="196"/>
      <c r="AN167" s="196"/>
    </row>
    <row r="168" spans="2:40">
      <c r="B168" s="2"/>
      <c r="C168" s="2"/>
      <c r="D168" s="2"/>
      <c r="E168" s="2"/>
      <c r="F168" s="2"/>
      <c r="G168" s="2"/>
      <c r="H168" s="2"/>
      <c r="I168" s="2"/>
      <c r="J168" s="2"/>
      <c r="K168" s="2"/>
      <c r="L168" s="2"/>
      <c r="M168" s="2"/>
      <c r="N168" s="2"/>
      <c r="O168" s="2"/>
      <c r="P168" s="2"/>
      <c r="Q168" s="2"/>
      <c r="R168" s="2"/>
      <c r="S168" s="2"/>
      <c r="T168" s="196"/>
      <c r="U168" s="196"/>
      <c r="V168" s="196"/>
      <c r="W168" s="196"/>
      <c r="X168" s="196"/>
      <c r="Y168" s="196"/>
      <c r="Z168" s="196"/>
      <c r="AA168" s="196"/>
      <c r="AB168" s="196"/>
      <c r="AC168" s="196"/>
      <c r="AD168" s="196"/>
      <c r="AE168" s="196"/>
      <c r="AF168" s="196"/>
      <c r="AG168" s="196"/>
      <c r="AH168" s="196"/>
      <c r="AI168" s="196"/>
      <c r="AJ168" s="196"/>
      <c r="AK168" s="196"/>
      <c r="AL168" s="196"/>
      <c r="AM168" s="196"/>
      <c r="AN168" s="196"/>
    </row>
    <row r="169" spans="2:40">
      <c r="B169" s="2"/>
      <c r="C169" s="2"/>
      <c r="D169" s="2"/>
      <c r="E169" s="2"/>
      <c r="F169" s="2"/>
      <c r="G169" s="2"/>
      <c r="H169" s="2"/>
      <c r="I169" s="2"/>
      <c r="J169" s="2"/>
      <c r="K169" s="2"/>
      <c r="L169" s="2"/>
      <c r="M169" s="2"/>
      <c r="N169" s="2"/>
      <c r="O169" s="2"/>
      <c r="P169" s="2"/>
      <c r="Q169" s="2"/>
      <c r="R169" s="2"/>
      <c r="S169" s="2"/>
      <c r="T169" s="196"/>
      <c r="U169" s="196"/>
      <c r="V169" s="196"/>
      <c r="W169" s="196"/>
      <c r="X169" s="196"/>
      <c r="Y169" s="196"/>
      <c r="Z169" s="196"/>
      <c r="AA169" s="196"/>
      <c r="AB169" s="196"/>
      <c r="AC169" s="196"/>
      <c r="AD169" s="196"/>
      <c r="AE169" s="196"/>
      <c r="AF169" s="196"/>
      <c r="AG169" s="196"/>
      <c r="AH169" s="196"/>
      <c r="AI169" s="196"/>
      <c r="AJ169" s="196"/>
      <c r="AK169" s="196"/>
      <c r="AL169" s="196"/>
      <c r="AM169" s="196"/>
      <c r="AN169" s="196"/>
    </row>
    <row r="170" spans="2:40">
      <c r="B170" s="2"/>
      <c r="C170" s="2"/>
      <c r="D170" s="2"/>
      <c r="E170" s="2"/>
      <c r="F170" s="2"/>
      <c r="G170" s="2"/>
      <c r="H170" s="2"/>
      <c r="I170" s="2"/>
      <c r="J170" s="2"/>
      <c r="K170" s="2"/>
      <c r="L170" s="2"/>
      <c r="M170" s="2"/>
      <c r="N170" s="2"/>
      <c r="O170" s="2"/>
      <c r="P170" s="2"/>
      <c r="Q170" s="2"/>
      <c r="R170" s="2"/>
      <c r="S170" s="2"/>
      <c r="T170" s="196"/>
      <c r="U170" s="196"/>
      <c r="V170" s="196"/>
      <c r="W170" s="196"/>
      <c r="X170" s="196"/>
      <c r="Y170" s="196"/>
      <c r="Z170" s="196"/>
      <c r="AA170" s="196"/>
      <c r="AB170" s="196"/>
      <c r="AC170" s="196"/>
      <c r="AD170" s="196"/>
      <c r="AE170" s="196"/>
      <c r="AF170" s="196"/>
      <c r="AG170" s="196"/>
      <c r="AH170" s="196"/>
      <c r="AI170" s="196"/>
      <c r="AJ170" s="196"/>
      <c r="AK170" s="196"/>
      <c r="AL170" s="196"/>
      <c r="AM170" s="196"/>
      <c r="AN170" s="196"/>
    </row>
    <row r="171" spans="2:40">
      <c r="B171" s="2"/>
      <c r="C171" s="2"/>
      <c r="D171" s="2"/>
      <c r="E171" s="2"/>
      <c r="F171" s="2"/>
      <c r="G171" s="2"/>
      <c r="H171" s="2"/>
      <c r="I171" s="2"/>
      <c r="J171" s="2"/>
      <c r="K171" s="2"/>
      <c r="L171" s="2"/>
      <c r="M171" s="2"/>
      <c r="N171" s="2"/>
      <c r="O171" s="2"/>
      <c r="P171" s="2"/>
      <c r="Q171" s="2"/>
      <c r="R171" s="2"/>
      <c r="S171" s="2"/>
      <c r="T171" s="196"/>
      <c r="U171" s="196"/>
      <c r="V171" s="196"/>
      <c r="W171" s="196"/>
      <c r="X171" s="196"/>
      <c r="Y171" s="196"/>
      <c r="Z171" s="196"/>
      <c r="AA171" s="196"/>
      <c r="AB171" s="196"/>
      <c r="AC171" s="196"/>
      <c r="AD171" s="196"/>
      <c r="AE171" s="196"/>
      <c r="AF171" s="196"/>
      <c r="AG171" s="196"/>
      <c r="AH171" s="196"/>
      <c r="AI171" s="196"/>
      <c r="AJ171" s="196"/>
      <c r="AK171" s="196"/>
      <c r="AL171" s="196"/>
      <c r="AM171" s="196"/>
      <c r="AN171" s="196"/>
    </row>
    <row r="172" spans="2:40">
      <c r="B172" s="2"/>
      <c r="C172" s="2"/>
      <c r="D172" s="2"/>
      <c r="E172" s="2"/>
      <c r="F172" s="2"/>
      <c r="G172" s="2"/>
      <c r="H172" s="2"/>
      <c r="I172" s="2"/>
      <c r="J172" s="2"/>
      <c r="K172" s="2"/>
      <c r="L172" s="2"/>
      <c r="M172" s="2"/>
      <c r="N172" s="2"/>
      <c r="O172" s="2"/>
      <c r="P172" s="2"/>
      <c r="Q172" s="2"/>
      <c r="R172" s="2"/>
      <c r="S172" s="2"/>
      <c r="T172" s="196"/>
      <c r="U172" s="196"/>
      <c r="V172" s="196"/>
      <c r="W172" s="196"/>
      <c r="X172" s="196"/>
      <c r="Y172" s="196"/>
      <c r="Z172" s="196"/>
      <c r="AA172" s="196"/>
      <c r="AB172" s="196"/>
      <c r="AC172" s="196"/>
      <c r="AD172" s="196"/>
      <c r="AE172" s="196"/>
      <c r="AF172" s="196"/>
      <c r="AG172" s="196"/>
      <c r="AH172" s="196"/>
      <c r="AI172" s="196"/>
      <c r="AJ172" s="196"/>
      <c r="AK172" s="196"/>
      <c r="AL172" s="196"/>
      <c r="AM172" s="196"/>
      <c r="AN172" s="196"/>
    </row>
    <row r="173" spans="2:40">
      <c r="B173" s="2"/>
      <c r="C173" s="2"/>
      <c r="D173" s="2"/>
      <c r="E173" s="2"/>
      <c r="F173" s="2"/>
      <c r="G173" s="2"/>
      <c r="H173" s="2"/>
      <c r="I173" s="2"/>
      <c r="J173" s="2"/>
      <c r="K173" s="2"/>
      <c r="L173" s="2"/>
      <c r="M173" s="2"/>
      <c r="N173" s="2"/>
      <c r="O173" s="2"/>
      <c r="P173" s="2"/>
      <c r="Q173" s="2"/>
      <c r="R173" s="2"/>
      <c r="S173" s="2"/>
      <c r="T173" s="196"/>
      <c r="U173" s="196"/>
      <c r="V173" s="196"/>
      <c r="W173" s="196"/>
      <c r="X173" s="196"/>
      <c r="Y173" s="196"/>
      <c r="Z173" s="196"/>
      <c r="AA173" s="196"/>
      <c r="AB173" s="196"/>
      <c r="AC173" s="196"/>
      <c r="AD173" s="196"/>
      <c r="AE173" s="196"/>
      <c r="AF173" s="196"/>
      <c r="AG173" s="196"/>
      <c r="AH173" s="196"/>
      <c r="AI173" s="196"/>
      <c r="AJ173" s="196"/>
      <c r="AK173" s="196"/>
      <c r="AL173" s="196"/>
      <c r="AM173" s="196"/>
      <c r="AN173" s="196"/>
    </row>
    <row r="174" spans="2:40">
      <c r="B174" s="2"/>
      <c r="C174" s="2"/>
      <c r="D174" s="2"/>
      <c r="E174" s="2"/>
      <c r="F174" s="2"/>
      <c r="G174" s="2"/>
      <c r="H174" s="2"/>
      <c r="I174" s="2"/>
      <c r="J174" s="2"/>
      <c r="K174" s="2"/>
      <c r="L174" s="2"/>
      <c r="M174" s="2"/>
      <c r="N174" s="2"/>
      <c r="O174" s="2"/>
      <c r="P174" s="2"/>
      <c r="Q174" s="2"/>
      <c r="R174" s="2"/>
      <c r="S174" s="2"/>
      <c r="T174" s="196"/>
      <c r="U174" s="196"/>
      <c r="V174" s="196"/>
      <c r="W174" s="196"/>
      <c r="X174" s="196"/>
      <c r="Y174" s="196"/>
      <c r="Z174" s="196"/>
      <c r="AA174" s="196"/>
      <c r="AB174" s="196"/>
      <c r="AC174" s="196"/>
      <c r="AD174" s="196"/>
      <c r="AE174" s="196"/>
      <c r="AF174" s="196"/>
      <c r="AG174" s="196"/>
      <c r="AH174" s="196"/>
      <c r="AI174" s="196"/>
      <c r="AJ174" s="196"/>
      <c r="AK174" s="196"/>
      <c r="AL174" s="196"/>
      <c r="AM174" s="196"/>
      <c r="AN174" s="196"/>
    </row>
    <row r="175" spans="2:40">
      <c r="B175" s="2"/>
      <c r="C175" s="2"/>
      <c r="D175" s="2"/>
      <c r="E175" s="2"/>
      <c r="F175" s="2"/>
      <c r="G175" s="2"/>
      <c r="H175" s="2"/>
      <c r="I175" s="2"/>
      <c r="J175" s="2"/>
      <c r="K175" s="2"/>
      <c r="L175" s="2"/>
      <c r="M175" s="2"/>
      <c r="N175" s="2"/>
      <c r="O175" s="2"/>
      <c r="P175" s="2"/>
      <c r="Q175" s="2"/>
      <c r="R175" s="2"/>
      <c r="S175" s="2"/>
      <c r="T175" s="196"/>
      <c r="U175" s="196"/>
      <c r="V175" s="196"/>
      <c r="W175" s="196"/>
      <c r="X175" s="196"/>
      <c r="Y175" s="196"/>
      <c r="Z175" s="196"/>
      <c r="AA175" s="196"/>
      <c r="AB175" s="196"/>
      <c r="AC175" s="196"/>
      <c r="AD175" s="196"/>
      <c r="AE175" s="196"/>
      <c r="AF175" s="196"/>
      <c r="AG175" s="196"/>
      <c r="AH175" s="196"/>
      <c r="AI175" s="196"/>
      <c r="AJ175" s="196"/>
      <c r="AK175" s="196"/>
      <c r="AL175" s="196"/>
      <c r="AM175" s="196"/>
      <c r="AN175" s="196"/>
    </row>
    <row r="176" spans="2:40">
      <c r="B176" s="2"/>
      <c r="C176" s="2"/>
      <c r="D176" s="2"/>
      <c r="E176" s="2"/>
      <c r="F176" s="2"/>
      <c r="G176" s="2"/>
      <c r="H176" s="2"/>
      <c r="I176" s="2"/>
      <c r="J176" s="2"/>
      <c r="K176" s="2"/>
      <c r="L176" s="2"/>
      <c r="M176" s="2"/>
      <c r="N176" s="2"/>
      <c r="O176" s="2"/>
      <c r="P176" s="2"/>
      <c r="Q176" s="2"/>
      <c r="R176" s="2"/>
      <c r="S176" s="2"/>
      <c r="T176" s="196"/>
      <c r="U176" s="196"/>
      <c r="V176" s="196"/>
      <c r="W176" s="196"/>
      <c r="X176" s="196"/>
      <c r="Y176" s="196"/>
      <c r="Z176" s="196"/>
      <c r="AA176" s="196"/>
      <c r="AB176" s="196"/>
      <c r="AC176" s="196"/>
      <c r="AD176" s="196"/>
      <c r="AE176" s="196"/>
      <c r="AF176" s="196"/>
      <c r="AG176" s="196"/>
      <c r="AH176" s="196"/>
      <c r="AI176" s="196"/>
      <c r="AJ176" s="196"/>
      <c r="AK176" s="196"/>
      <c r="AL176" s="196"/>
      <c r="AM176" s="196"/>
      <c r="AN176" s="196"/>
    </row>
    <row r="177" spans="2:40">
      <c r="B177" s="2"/>
      <c r="C177" s="2"/>
      <c r="D177" s="2"/>
      <c r="E177" s="2"/>
      <c r="F177" s="2"/>
      <c r="G177" s="2"/>
      <c r="H177" s="2"/>
      <c r="I177" s="2"/>
      <c r="J177" s="2"/>
      <c r="K177" s="2"/>
      <c r="L177" s="2"/>
      <c r="M177" s="2"/>
      <c r="N177" s="2"/>
      <c r="O177" s="2"/>
      <c r="P177" s="2"/>
      <c r="Q177" s="2"/>
      <c r="R177" s="2"/>
      <c r="S177" s="2"/>
      <c r="T177" s="196"/>
      <c r="U177" s="196"/>
      <c r="V177" s="196"/>
      <c r="W177" s="196"/>
      <c r="X177" s="196"/>
      <c r="Y177" s="196"/>
      <c r="Z177" s="196"/>
      <c r="AA177" s="196"/>
      <c r="AB177" s="196"/>
      <c r="AC177" s="196"/>
      <c r="AD177" s="196"/>
      <c r="AE177" s="196"/>
      <c r="AF177" s="196"/>
      <c r="AG177" s="196"/>
      <c r="AH177" s="196"/>
      <c r="AI177" s="196"/>
      <c r="AJ177" s="196"/>
      <c r="AK177" s="196"/>
      <c r="AL177" s="196"/>
      <c r="AM177" s="196"/>
      <c r="AN177" s="196"/>
    </row>
    <row r="178" spans="2:40">
      <c r="B178" s="2"/>
      <c r="C178" s="2"/>
      <c r="D178" s="2"/>
      <c r="E178" s="2"/>
      <c r="F178" s="2"/>
      <c r="G178" s="2"/>
      <c r="H178" s="2"/>
      <c r="I178" s="2"/>
      <c r="J178" s="2"/>
      <c r="K178" s="2"/>
      <c r="L178" s="2"/>
      <c r="M178" s="2"/>
      <c r="N178" s="2"/>
      <c r="O178" s="2"/>
      <c r="P178" s="2"/>
      <c r="Q178" s="2"/>
      <c r="R178" s="2"/>
      <c r="S178" s="2"/>
      <c r="T178" s="196"/>
      <c r="U178" s="196"/>
      <c r="V178" s="196"/>
      <c r="W178" s="196"/>
      <c r="X178" s="196"/>
      <c r="Y178" s="196"/>
      <c r="Z178" s="196"/>
      <c r="AA178" s="196"/>
      <c r="AB178" s="196"/>
      <c r="AC178" s="196"/>
      <c r="AD178" s="196"/>
      <c r="AE178" s="196"/>
      <c r="AF178" s="196"/>
      <c r="AG178" s="196"/>
      <c r="AH178" s="196"/>
      <c r="AI178" s="196"/>
      <c r="AJ178" s="196"/>
      <c r="AK178" s="196"/>
      <c r="AL178" s="196"/>
      <c r="AM178" s="196"/>
      <c r="AN178" s="196"/>
    </row>
    <row r="179" spans="2:40">
      <c r="B179" s="2"/>
      <c r="C179" s="2"/>
      <c r="D179" s="2"/>
      <c r="E179" s="2"/>
      <c r="F179" s="2"/>
      <c r="G179" s="2"/>
      <c r="H179" s="2"/>
      <c r="I179" s="2"/>
      <c r="J179" s="2"/>
      <c r="K179" s="2"/>
      <c r="L179" s="2"/>
      <c r="M179" s="2"/>
      <c r="N179" s="2"/>
      <c r="O179" s="2"/>
      <c r="P179" s="2"/>
      <c r="Q179" s="2"/>
      <c r="R179" s="2"/>
      <c r="S179" s="2"/>
      <c r="T179" s="196"/>
      <c r="U179" s="196"/>
      <c r="V179" s="196"/>
      <c r="W179" s="196"/>
      <c r="X179" s="196"/>
      <c r="Y179" s="196"/>
      <c r="Z179" s="196"/>
      <c r="AA179" s="196"/>
      <c r="AB179" s="196"/>
      <c r="AC179" s="196"/>
      <c r="AD179" s="196"/>
      <c r="AE179" s="196"/>
      <c r="AF179" s="196"/>
      <c r="AG179" s="196"/>
      <c r="AH179" s="196"/>
      <c r="AI179" s="196"/>
      <c r="AJ179" s="196"/>
      <c r="AK179" s="196"/>
      <c r="AL179" s="196"/>
      <c r="AM179" s="196"/>
      <c r="AN179" s="196"/>
    </row>
    <row r="180" spans="2:40">
      <c r="B180" s="2"/>
      <c r="C180" s="2"/>
      <c r="D180" s="2"/>
      <c r="E180" s="2"/>
      <c r="F180" s="2"/>
      <c r="G180" s="2"/>
      <c r="H180" s="2"/>
      <c r="I180" s="2"/>
      <c r="J180" s="2"/>
      <c r="K180" s="2"/>
      <c r="L180" s="2"/>
      <c r="M180" s="2"/>
      <c r="N180" s="2"/>
      <c r="O180" s="2"/>
      <c r="P180" s="2"/>
      <c r="Q180" s="2"/>
      <c r="R180" s="2"/>
      <c r="S180" s="2"/>
      <c r="T180" s="196"/>
      <c r="U180" s="196"/>
      <c r="V180" s="196"/>
      <c r="W180" s="196"/>
      <c r="X180" s="196"/>
      <c r="Y180" s="196"/>
      <c r="Z180" s="196"/>
      <c r="AA180" s="196"/>
      <c r="AB180" s="196"/>
      <c r="AC180" s="196"/>
      <c r="AD180" s="196"/>
      <c r="AE180" s="196"/>
      <c r="AF180" s="196"/>
      <c r="AG180" s="196"/>
      <c r="AH180" s="196"/>
      <c r="AI180" s="196"/>
      <c r="AJ180" s="196"/>
      <c r="AK180" s="196"/>
      <c r="AL180" s="196"/>
      <c r="AM180" s="196"/>
      <c r="AN180" s="196"/>
    </row>
    <row r="181" spans="2:40">
      <c r="B181" s="2"/>
      <c r="C181" s="2"/>
      <c r="D181" s="2"/>
      <c r="E181" s="2"/>
      <c r="F181" s="2"/>
      <c r="G181" s="2"/>
      <c r="H181" s="2"/>
      <c r="I181" s="2"/>
      <c r="J181" s="2"/>
      <c r="K181" s="2"/>
      <c r="L181" s="2"/>
      <c r="M181" s="2"/>
      <c r="N181" s="2"/>
      <c r="O181" s="2"/>
      <c r="P181" s="2"/>
      <c r="Q181" s="2"/>
      <c r="R181" s="2"/>
      <c r="S181" s="2"/>
      <c r="T181" s="196"/>
      <c r="U181" s="196"/>
      <c r="V181" s="196"/>
      <c r="W181" s="196"/>
      <c r="X181" s="196"/>
      <c r="Y181" s="196"/>
      <c r="Z181" s="196"/>
      <c r="AA181" s="196"/>
      <c r="AB181" s="196"/>
      <c r="AC181" s="196"/>
      <c r="AD181" s="196"/>
      <c r="AE181" s="196"/>
      <c r="AF181" s="196"/>
      <c r="AG181" s="196"/>
      <c r="AH181" s="196"/>
      <c r="AI181" s="196"/>
      <c r="AJ181" s="196"/>
      <c r="AK181" s="196"/>
      <c r="AL181" s="196"/>
      <c r="AM181" s="196"/>
      <c r="AN181" s="196"/>
    </row>
    <row r="182" spans="2:40">
      <c r="B182" s="2"/>
      <c r="C182" s="2"/>
      <c r="D182" s="2"/>
      <c r="E182" s="2"/>
      <c r="F182" s="2"/>
      <c r="G182" s="2"/>
      <c r="H182" s="2"/>
      <c r="I182" s="2"/>
      <c r="J182" s="2"/>
      <c r="K182" s="2"/>
      <c r="L182" s="2"/>
      <c r="M182" s="2"/>
      <c r="N182" s="2"/>
      <c r="O182" s="2"/>
      <c r="P182" s="2"/>
      <c r="Q182" s="2"/>
      <c r="R182" s="2"/>
      <c r="S182" s="2"/>
      <c r="T182" s="196"/>
      <c r="U182" s="196"/>
      <c r="V182" s="196"/>
      <c r="W182" s="196"/>
      <c r="X182" s="196"/>
      <c r="Y182" s="196"/>
      <c r="Z182" s="196"/>
      <c r="AA182" s="196"/>
      <c r="AB182" s="196"/>
      <c r="AC182" s="196"/>
      <c r="AD182" s="196"/>
      <c r="AE182" s="196"/>
      <c r="AF182" s="196"/>
      <c r="AG182" s="196"/>
      <c r="AH182" s="196"/>
      <c r="AI182" s="196"/>
      <c r="AJ182" s="196"/>
      <c r="AK182" s="196"/>
      <c r="AL182" s="196"/>
      <c r="AM182" s="196"/>
      <c r="AN182" s="196"/>
    </row>
    <row r="183" spans="2:40">
      <c r="B183" s="2"/>
      <c r="C183" s="2"/>
      <c r="D183" s="2"/>
      <c r="E183" s="2"/>
      <c r="F183" s="2"/>
      <c r="G183" s="2"/>
      <c r="H183" s="2"/>
      <c r="I183" s="2"/>
      <c r="J183" s="2"/>
      <c r="K183" s="2"/>
      <c r="L183" s="2"/>
      <c r="M183" s="2"/>
      <c r="N183" s="2"/>
      <c r="O183" s="2"/>
      <c r="P183" s="2"/>
      <c r="Q183" s="2"/>
      <c r="R183" s="2"/>
      <c r="S183" s="2"/>
      <c r="T183" s="196"/>
      <c r="U183" s="196"/>
      <c r="V183" s="196"/>
      <c r="W183" s="196"/>
      <c r="X183" s="196"/>
      <c r="Y183" s="196"/>
      <c r="Z183" s="196"/>
      <c r="AA183" s="196"/>
      <c r="AB183" s="196"/>
      <c r="AC183" s="196"/>
      <c r="AD183" s="196"/>
      <c r="AE183" s="196"/>
      <c r="AF183" s="196"/>
      <c r="AG183" s="196"/>
      <c r="AH183" s="196"/>
      <c r="AI183" s="196"/>
      <c r="AJ183" s="196"/>
      <c r="AK183" s="196"/>
      <c r="AL183" s="196"/>
      <c r="AM183" s="196"/>
      <c r="AN183" s="196"/>
    </row>
    <row r="184" spans="2:40">
      <c r="B184" s="2"/>
      <c r="C184" s="2"/>
      <c r="D184" s="2"/>
      <c r="E184" s="2"/>
      <c r="F184" s="2"/>
      <c r="G184" s="2"/>
      <c r="H184" s="2"/>
      <c r="I184" s="2"/>
      <c r="J184" s="2"/>
      <c r="K184" s="2"/>
      <c r="L184" s="2"/>
      <c r="M184" s="2"/>
      <c r="N184" s="2"/>
      <c r="O184" s="2"/>
      <c r="P184" s="2"/>
      <c r="Q184" s="2"/>
      <c r="R184" s="2"/>
      <c r="S184" s="2"/>
      <c r="T184" s="196"/>
      <c r="U184" s="196"/>
      <c r="V184" s="196"/>
      <c r="W184" s="196"/>
      <c r="X184" s="196"/>
      <c r="Y184" s="196"/>
      <c r="Z184" s="196"/>
      <c r="AA184" s="196"/>
      <c r="AB184" s="196"/>
      <c r="AC184" s="196"/>
      <c r="AD184" s="196"/>
      <c r="AE184" s="196"/>
      <c r="AF184" s="196"/>
      <c r="AG184" s="196"/>
      <c r="AH184" s="196"/>
      <c r="AI184" s="196"/>
      <c r="AJ184" s="196"/>
      <c r="AK184" s="196"/>
      <c r="AL184" s="196"/>
      <c r="AM184" s="196"/>
      <c r="AN184" s="196"/>
    </row>
    <row r="185" spans="2:40">
      <c r="B185" s="2"/>
      <c r="C185" s="2"/>
      <c r="D185" s="2"/>
      <c r="E185" s="2"/>
      <c r="F185" s="2"/>
      <c r="G185" s="2"/>
      <c r="H185" s="2"/>
      <c r="I185" s="2"/>
      <c r="J185" s="2"/>
      <c r="K185" s="2"/>
      <c r="L185" s="2"/>
      <c r="M185" s="2"/>
      <c r="N185" s="2"/>
      <c r="O185" s="2"/>
      <c r="P185" s="2"/>
      <c r="Q185" s="2"/>
      <c r="R185" s="2"/>
      <c r="S185" s="2"/>
      <c r="T185" s="196"/>
      <c r="U185" s="196"/>
      <c r="V185" s="196"/>
      <c r="W185" s="196"/>
      <c r="X185" s="196"/>
      <c r="Y185" s="196"/>
      <c r="Z185" s="196"/>
      <c r="AA185" s="196"/>
      <c r="AB185" s="196"/>
      <c r="AC185" s="196"/>
      <c r="AD185" s="196"/>
      <c r="AE185" s="196"/>
      <c r="AF185" s="196"/>
      <c r="AG185" s="196"/>
      <c r="AH185" s="196"/>
      <c r="AI185" s="196"/>
      <c r="AJ185" s="196"/>
      <c r="AK185" s="196"/>
      <c r="AL185" s="196"/>
      <c r="AM185" s="196"/>
      <c r="AN185" s="196"/>
    </row>
    <row r="186" spans="2:40">
      <c r="B186" s="2"/>
      <c r="C186" s="2"/>
      <c r="D186" s="2"/>
      <c r="E186" s="2"/>
      <c r="F186" s="2"/>
      <c r="G186" s="2"/>
      <c r="H186" s="2"/>
      <c r="I186" s="2"/>
      <c r="J186" s="2"/>
      <c r="K186" s="2"/>
      <c r="L186" s="2"/>
      <c r="M186" s="2"/>
      <c r="N186" s="2"/>
      <c r="O186" s="2"/>
      <c r="P186" s="2"/>
      <c r="Q186" s="2"/>
      <c r="R186" s="2"/>
      <c r="S186" s="2"/>
      <c r="T186" s="196"/>
      <c r="U186" s="196"/>
      <c r="V186" s="196"/>
      <c r="W186" s="196"/>
      <c r="X186" s="196"/>
      <c r="Y186" s="196"/>
      <c r="Z186" s="196"/>
      <c r="AA186" s="196"/>
      <c r="AB186" s="196"/>
      <c r="AC186" s="196"/>
      <c r="AD186" s="196"/>
      <c r="AE186" s="196"/>
      <c r="AF186" s="196"/>
      <c r="AG186" s="196"/>
      <c r="AH186" s="196"/>
      <c r="AI186" s="196"/>
      <c r="AJ186" s="196"/>
      <c r="AK186" s="196"/>
      <c r="AL186" s="196"/>
      <c r="AM186" s="196"/>
      <c r="AN186" s="196"/>
    </row>
    <row r="187" spans="2:40">
      <c r="B187" s="2"/>
      <c r="C187" s="2"/>
      <c r="D187" s="2"/>
      <c r="E187" s="2"/>
      <c r="F187" s="2"/>
      <c r="G187" s="2"/>
      <c r="H187" s="2"/>
      <c r="I187" s="2"/>
      <c r="J187" s="2"/>
      <c r="K187" s="2"/>
      <c r="L187" s="2"/>
      <c r="M187" s="2"/>
      <c r="N187" s="2"/>
      <c r="O187" s="2"/>
      <c r="P187" s="2"/>
      <c r="Q187" s="2"/>
      <c r="R187" s="2"/>
      <c r="S187" s="2"/>
      <c r="T187" s="196"/>
      <c r="U187" s="196"/>
      <c r="V187" s="196"/>
      <c r="W187" s="196"/>
      <c r="X187" s="196"/>
      <c r="Y187" s="196"/>
      <c r="Z187" s="196"/>
      <c r="AA187" s="196"/>
      <c r="AB187" s="196"/>
      <c r="AC187" s="196"/>
      <c r="AD187" s="196"/>
      <c r="AE187" s="196"/>
      <c r="AF187" s="196"/>
      <c r="AG187" s="196"/>
      <c r="AH187" s="196"/>
      <c r="AI187" s="196"/>
      <c r="AJ187" s="196"/>
      <c r="AK187" s="196"/>
      <c r="AL187" s="196"/>
      <c r="AM187" s="196"/>
      <c r="AN187" s="196"/>
    </row>
    <row r="188" spans="2:40">
      <c r="B188" s="2"/>
      <c r="C188" s="2"/>
      <c r="D188" s="2"/>
      <c r="E188" s="2"/>
      <c r="F188" s="2"/>
      <c r="G188" s="2"/>
      <c r="H188" s="2"/>
      <c r="I188" s="2"/>
      <c r="J188" s="2"/>
      <c r="K188" s="2"/>
      <c r="L188" s="2"/>
      <c r="M188" s="2"/>
      <c r="N188" s="2"/>
      <c r="O188" s="2"/>
      <c r="P188" s="2"/>
      <c r="Q188" s="2"/>
      <c r="R188" s="2"/>
      <c r="S188" s="2"/>
      <c r="T188" s="196"/>
      <c r="U188" s="196"/>
      <c r="V188" s="196"/>
      <c r="W188" s="196"/>
      <c r="X188" s="196"/>
      <c r="Y188" s="196"/>
      <c r="Z188" s="196"/>
      <c r="AA188" s="196"/>
      <c r="AB188" s="196"/>
      <c r="AC188" s="196"/>
      <c r="AD188" s="196"/>
      <c r="AE188" s="196"/>
      <c r="AF188" s="196"/>
      <c r="AG188" s="196"/>
      <c r="AH188" s="196"/>
      <c r="AI188" s="196"/>
      <c r="AJ188" s="196"/>
      <c r="AK188" s="196"/>
      <c r="AL188" s="196"/>
      <c r="AM188" s="196"/>
      <c r="AN188" s="196"/>
    </row>
    <row r="189" spans="2:40">
      <c r="B189" s="2"/>
      <c r="C189" s="2"/>
      <c r="D189" s="2"/>
      <c r="E189" s="2"/>
      <c r="F189" s="2"/>
      <c r="G189" s="2"/>
      <c r="H189" s="2"/>
      <c r="I189" s="2"/>
      <c r="J189" s="2"/>
      <c r="K189" s="2"/>
      <c r="L189" s="2"/>
      <c r="M189" s="2"/>
      <c r="N189" s="2"/>
      <c r="O189" s="2"/>
      <c r="P189" s="2"/>
      <c r="Q189" s="2"/>
      <c r="R189" s="2"/>
      <c r="S189" s="2"/>
      <c r="T189" s="196"/>
      <c r="U189" s="196"/>
      <c r="V189" s="196"/>
      <c r="W189" s="196"/>
      <c r="X189" s="196"/>
      <c r="Y189" s="196"/>
      <c r="Z189" s="196"/>
      <c r="AA189" s="196"/>
      <c r="AB189" s="196"/>
      <c r="AC189" s="196"/>
      <c r="AD189" s="196"/>
      <c r="AE189" s="196"/>
      <c r="AF189" s="196"/>
      <c r="AG189" s="196"/>
      <c r="AH189" s="196"/>
      <c r="AI189" s="196"/>
      <c r="AJ189" s="196"/>
      <c r="AK189" s="196"/>
      <c r="AL189" s="196"/>
      <c r="AM189" s="196"/>
      <c r="AN189" s="196"/>
    </row>
    <row r="190" spans="2:40">
      <c r="B190" s="2"/>
      <c r="C190" s="2"/>
      <c r="D190" s="2"/>
      <c r="E190" s="2"/>
      <c r="F190" s="2"/>
      <c r="G190" s="2"/>
      <c r="H190" s="2"/>
      <c r="I190" s="2"/>
      <c r="J190" s="2"/>
      <c r="K190" s="2"/>
      <c r="L190" s="2"/>
      <c r="M190" s="2"/>
      <c r="N190" s="2"/>
      <c r="O190" s="2"/>
      <c r="P190" s="2"/>
      <c r="Q190" s="2"/>
      <c r="R190" s="2"/>
      <c r="S190" s="2"/>
      <c r="T190" s="196"/>
      <c r="U190" s="196"/>
      <c r="V190" s="196"/>
      <c r="W190" s="196"/>
      <c r="X190" s="196"/>
      <c r="Y190" s="196"/>
      <c r="Z190" s="196"/>
      <c r="AA190" s="196"/>
      <c r="AB190" s="196"/>
      <c r="AC190" s="196"/>
      <c r="AD190" s="196"/>
      <c r="AE190" s="196"/>
      <c r="AF190" s="196"/>
      <c r="AG190" s="196"/>
      <c r="AH190" s="196"/>
      <c r="AI190" s="196"/>
      <c r="AJ190" s="196"/>
      <c r="AK190" s="196"/>
      <c r="AL190" s="196"/>
      <c r="AM190" s="196"/>
      <c r="AN190" s="196"/>
    </row>
    <row r="191" spans="2:40">
      <c r="B191" s="2"/>
      <c r="C191" s="2"/>
      <c r="D191" s="2"/>
      <c r="E191" s="2"/>
      <c r="F191" s="2"/>
      <c r="G191" s="2"/>
      <c r="H191" s="2"/>
      <c r="I191" s="2"/>
      <c r="J191" s="2"/>
      <c r="K191" s="2"/>
      <c r="L191" s="2"/>
      <c r="M191" s="2"/>
      <c r="N191" s="2"/>
      <c r="O191" s="2"/>
      <c r="P191" s="2"/>
      <c r="Q191" s="2"/>
      <c r="R191" s="2"/>
      <c r="S191" s="2"/>
      <c r="T191" s="196"/>
      <c r="U191" s="196"/>
      <c r="V191" s="196"/>
      <c r="W191" s="196"/>
      <c r="X191" s="196"/>
      <c r="Y191" s="196"/>
      <c r="Z191" s="196"/>
      <c r="AA191" s="196"/>
      <c r="AB191" s="196"/>
      <c r="AC191" s="196"/>
      <c r="AD191" s="196"/>
      <c r="AE191" s="196"/>
      <c r="AF191" s="196"/>
      <c r="AG191" s="196"/>
      <c r="AH191" s="196"/>
      <c r="AI191" s="196"/>
      <c r="AJ191" s="196"/>
      <c r="AK191" s="196"/>
      <c r="AL191" s="196"/>
      <c r="AM191" s="196"/>
      <c r="AN191" s="196"/>
    </row>
    <row r="192" spans="2:40">
      <c r="B192" s="2"/>
      <c r="C192" s="2"/>
      <c r="D192" s="2"/>
      <c r="E192" s="2"/>
      <c r="F192" s="2"/>
      <c r="G192" s="2"/>
      <c r="H192" s="2"/>
      <c r="I192" s="2"/>
      <c r="J192" s="2"/>
      <c r="K192" s="2"/>
      <c r="L192" s="2"/>
      <c r="M192" s="2"/>
      <c r="N192" s="2"/>
      <c r="O192" s="2"/>
      <c r="P192" s="2"/>
      <c r="Q192" s="2"/>
      <c r="R192" s="2"/>
      <c r="S192" s="2"/>
      <c r="T192" s="196"/>
      <c r="U192" s="196"/>
      <c r="V192" s="196"/>
      <c r="W192" s="196"/>
      <c r="X192" s="196"/>
      <c r="Y192" s="196"/>
      <c r="Z192" s="196"/>
      <c r="AA192" s="196"/>
      <c r="AB192" s="196"/>
      <c r="AC192" s="196"/>
      <c r="AD192" s="196"/>
      <c r="AE192" s="196"/>
      <c r="AF192" s="196"/>
      <c r="AG192" s="196"/>
      <c r="AH192" s="196"/>
      <c r="AI192" s="196"/>
      <c r="AJ192" s="196"/>
      <c r="AK192" s="196"/>
      <c r="AL192" s="196"/>
      <c r="AM192" s="196"/>
      <c r="AN192" s="196"/>
    </row>
    <row r="193" spans="2:40">
      <c r="B193" s="2"/>
      <c r="C193" s="2"/>
      <c r="D193" s="2"/>
      <c r="E193" s="2"/>
      <c r="F193" s="2"/>
      <c r="G193" s="2"/>
      <c r="H193" s="2"/>
      <c r="I193" s="2"/>
      <c r="J193" s="2"/>
      <c r="K193" s="2"/>
      <c r="L193" s="2"/>
      <c r="M193" s="2"/>
      <c r="N193" s="2"/>
      <c r="O193" s="2"/>
      <c r="P193" s="2"/>
      <c r="Q193" s="2"/>
      <c r="R193" s="2"/>
      <c r="S193" s="2"/>
      <c r="T193" s="196"/>
      <c r="U193" s="196"/>
      <c r="V193" s="196"/>
      <c r="W193" s="196"/>
      <c r="X193" s="196"/>
      <c r="Y193" s="196"/>
      <c r="Z193" s="196"/>
      <c r="AA193" s="196"/>
      <c r="AB193" s="196"/>
      <c r="AC193" s="196"/>
      <c r="AD193" s="196"/>
      <c r="AE193" s="196"/>
      <c r="AF193" s="196"/>
      <c r="AG193" s="196"/>
      <c r="AH193" s="196"/>
      <c r="AI193" s="196"/>
      <c r="AJ193" s="196"/>
      <c r="AK193" s="196"/>
      <c r="AL193" s="196"/>
      <c r="AM193" s="196"/>
      <c r="AN193" s="196"/>
    </row>
    <row r="194" spans="2:40">
      <c r="B194" s="2"/>
      <c r="C194" s="2"/>
      <c r="D194" s="2"/>
      <c r="E194" s="2"/>
      <c r="F194" s="2"/>
      <c r="G194" s="2"/>
      <c r="H194" s="2"/>
      <c r="I194" s="2"/>
      <c r="J194" s="2"/>
      <c r="K194" s="2"/>
      <c r="L194" s="2"/>
      <c r="M194" s="2"/>
      <c r="N194" s="2"/>
      <c r="O194" s="2"/>
      <c r="P194" s="2"/>
      <c r="Q194" s="2"/>
      <c r="R194" s="2"/>
      <c r="S194" s="2"/>
      <c r="T194" s="196"/>
      <c r="U194" s="196"/>
      <c r="V194" s="196"/>
      <c r="W194" s="196"/>
      <c r="X194" s="196"/>
      <c r="Y194" s="196"/>
      <c r="Z194" s="196"/>
      <c r="AA194" s="196"/>
      <c r="AB194" s="196"/>
      <c r="AC194" s="196"/>
      <c r="AD194" s="196"/>
      <c r="AE194" s="196"/>
      <c r="AF194" s="196"/>
      <c r="AG194" s="196"/>
      <c r="AH194" s="196"/>
      <c r="AI194" s="196"/>
      <c r="AJ194" s="196"/>
      <c r="AK194" s="196"/>
      <c r="AL194" s="196"/>
      <c r="AM194" s="196"/>
      <c r="AN194" s="196"/>
    </row>
    <row r="195" spans="2:40">
      <c r="B195" s="2"/>
      <c r="C195" s="2"/>
      <c r="D195" s="2"/>
      <c r="E195" s="2"/>
      <c r="F195" s="2"/>
      <c r="G195" s="2"/>
      <c r="H195" s="2"/>
      <c r="I195" s="2"/>
      <c r="J195" s="2"/>
      <c r="K195" s="2"/>
      <c r="L195" s="2"/>
      <c r="M195" s="2"/>
      <c r="N195" s="2"/>
      <c r="O195" s="2"/>
      <c r="P195" s="2"/>
      <c r="Q195" s="2"/>
      <c r="R195" s="2"/>
      <c r="S195" s="2"/>
      <c r="T195" s="196"/>
      <c r="U195" s="196"/>
      <c r="V195" s="196"/>
      <c r="W195" s="196"/>
      <c r="X195" s="196"/>
      <c r="Y195" s="196"/>
      <c r="Z195" s="196"/>
      <c r="AA195" s="196"/>
      <c r="AB195" s="196"/>
      <c r="AC195" s="196"/>
      <c r="AD195" s="196"/>
      <c r="AE195" s="196"/>
      <c r="AF195" s="196"/>
      <c r="AG195" s="196"/>
      <c r="AH195" s="196"/>
      <c r="AI195" s="196"/>
      <c r="AJ195" s="196"/>
      <c r="AK195" s="196"/>
      <c r="AL195" s="196"/>
      <c r="AM195" s="196"/>
      <c r="AN195" s="196"/>
    </row>
    <row r="196" spans="2:40">
      <c r="B196" s="2"/>
      <c r="C196" s="2"/>
      <c r="D196" s="2"/>
      <c r="E196" s="2"/>
      <c r="F196" s="2"/>
      <c r="G196" s="2"/>
      <c r="H196" s="2"/>
      <c r="I196" s="2"/>
      <c r="J196" s="2"/>
      <c r="K196" s="2"/>
      <c r="L196" s="2"/>
      <c r="M196" s="2"/>
      <c r="N196" s="2"/>
      <c r="O196" s="2"/>
      <c r="P196" s="2"/>
      <c r="Q196" s="2"/>
      <c r="R196" s="2"/>
      <c r="S196" s="2"/>
      <c r="T196" s="196"/>
      <c r="U196" s="196"/>
      <c r="V196" s="196"/>
      <c r="W196" s="196"/>
      <c r="X196" s="196"/>
      <c r="Y196" s="196"/>
      <c r="Z196" s="196"/>
      <c r="AA196" s="196"/>
      <c r="AB196" s="196"/>
      <c r="AC196" s="196"/>
      <c r="AD196" s="196"/>
      <c r="AE196" s="196"/>
      <c r="AF196" s="196"/>
      <c r="AG196" s="196"/>
      <c r="AH196" s="196"/>
      <c r="AI196" s="196"/>
      <c r="AJ196" s="196"/>
      <c r="AK196" s="196"/>
      <c r="AL196" s="196"/>
      <c r="AM196" s="196"/>
      <c r="AN196" s="196"/>
    </row>
    <row r="197" spans="2:40">
      <c r="B197" s="2"/>
      <c r="C197" s="2"/>
      <c r="D197" s="2"/>
      <c r="E197" s="2"/>
      <c r="F197" s="2"/>
      <c r="G197" s="2"/>
      <c r="H197" s="2"/>
      <c r="I197" s="2"/>
      <c r="J197" s="2"/>
      <c r="K197" s="2"/>
      <c r="L197" s="2"/>
      <c r="M197" s="2"/>
      <c r="N197" s="2"/>
      <c r="O197" s="2"/>
      <c r="P197" s="2"/>
      <c r="Q197" s="2"/>
      <c r="R197" s="2"/>
      <c r="S197" s="2"/>
      <c r="T197" s="196"/>
      <c r="U197" s="196"/>
      <c r="V197" s="196"/>
      <c r="W197" s="196"/>
      <c r="X197" s="196"/>
      <c r="Y197" s="196"/>
      <c r="Z197" s="196"/>
      <c r="AA197" s="196"/>
      <c r="AB197" s="196"/>
      <c r="AC197" s="196"/>
      <c r="AD197" s="196"/>
      <c r="AE197" s="196"/>
      <c r="AF197" s="196"/>
      <c r="AG197" s="196"/>
      <c r="AH197" s="196"/>
      <c r="AI197" s="196"/>
      <c r="AJ197" s="196"/>
      <c r="AK197" s="196"/>
      <c r="AL197" s="196"/>
      <c r="AM197" s="196"/>
      <c r="AN197" s="196"/>
    </row>
    <row r="198" spans="2:40">
      <c r="B198" s="2"/>
      <c r="C198" s="2"/>
      <c r="D198" s="2"/>
      <c r="E198" s="2"/>
      <c r="F198" s="2"/>
      <c r="G198" s="2"/>
      <c r="H198" s="2"/>
      <c r="I198" s="2"/>
      <c r="J198" s="2"/>
      <c r="K198" s="2"/>
      <c r="L198" s="2"/>
      <c r="M198" s="2"/>
      <c r="N198" s="2"/>
      <c r="O198" s="2"/>
      <c r="P198" s="2"/>
      <c r="Q198" s="2"/>
      <c r="R198" s="2"/>
      <c r="S198" s="2"/>
      <c r="T198" s="196"/>
      <c r="U198" s="196"/>
      <c r="V198" s="196"/>
      <c r="W198" s="196"/>
      <c r="X198" s="196"/>
      <c r="Y198" s="196"/>
      <c r="Z198" s="196"/>
      <c r="AA198" s="196"/>
      <c r="AB198" s="196"/>
      <c r="AC198" s="196"/>
      <c r="AD198" s="196"/>
      <c r="AE198" s="196"/>
      <c r="AF198" s="196"/>
      <c r="AG198" s="196"/>
      <c r="AH198" s="196"/>
      <c r="AI198" s="196"/>
      <c r="AJ198" s="196"/>
      <c r="AK198" s="196"/>
      <c r="AL198" s="196"/>
      <c r="AM198" s="196"/>
      <c r="AN198" s="196"/>
    </row>
    <row r="199" spans="2:40">
      <c r="B199" s="2"/>
      <c r="C199" s="2"/>
      <c r="D199" s="2"/>
      <c r="E199" s="2"/>
      <c r="F199" s="2"/>
      <c r="G199" s="2"/>
      <c r="H199" s="2"/>
      <c r="I199" s="2"/>
      <c r="J199" s="2"/>
      <c r="K199" s="2"/>
      <c r="L199" s="2"/>
      <c r="M199" s="2"/>
      <c r="N199" s="2"/>
      <c r="O199" s="2"/>
      <c r="P199" s="2"/>
      <c r="Q199" s="2"/>
      <c r="R199" s="2"/>
      <c r="S199" s="2"/>
      <c r="T199" s="196"/>
      <c r="U199" s="196"/>
      <c r="V199" s="196"/>
      <c r="W199" s="196"/>
      <c r="X199" s="196"/>
      <c r="Y199" s="196"/>
      <c r="Z199" s="196"/>
      <c r="AA199" s="196"/>
      <c r="AB199" s="196"/>
      <c r="AC199" s="196"/>
      <c r="AD199" s="196"/>
      <c r="AE199" s="196"/>
      <c r="AF199" s="196"/>
      <c r="AG199" s="196"/>
      <c r="AH199" s="196"/>
      <c r="AI199" s="196"/>
      <c r="AJ199" s="196"/>
      <c r="AK199" s="196"/>
      <c r="AL199" s="196"/>
      <c r="AM199" s="196"/>
      <c r="AN199" s="196"/>
    </row>
    <row r="200" spans="2:40">
      <c r="B200" s="2"/>
      <c r="C200" s="2"/>
      <c r="D200" s="2"/>
      <c r="E200" s="2"/>
      <c r="F200" s="2"/>
      <c r="G200" s="2"/>
      <c r="H200" s="2"/>
      <c r="I200" s="2"/>
      <c r="J200" s="2"/>
      <c r="K200" s="2"/>
      <c r="L200" s="2"/>
      <c r="M200" s="2"/>
      <c r="N200" s="2"/>
      <c r="O200" s="2"/>
      <c r="P200" s="2"/>
      <c r="Q200" s="2"/>
      <c r="R200" s="2"/>
      <c r="S200" s="2"/>
      <c r="T200" s="196"/>
      <c r="U200" s="196"/>
      <c r="V200" s="196"/>
      <c r="W200" s="196"/>
      <c r="X200" s="196"/>
      <c r="Y200" s="196"/>
      <c r="Z200" s="196"/>
      <c r="AA200" s="196"/>
      <c r="AB200" s="196"/>
      <c r="AC200" s="196"/>
      <c r="AD200" s="196"/>
      <c r="AE200" s="196"/>
      <c r="AF200" s="196"/>
      <c r="AG200" s="196"/>
      <c r="AH200" s="196"/>
      <c r="AI200" s="196"/>
      <c r="AJ200" s="196"/>
      <c r="AK200" s="196"/>
      <c r="AL200" s="196"/>
      <c r="AM200" s="196"/>
      <c r="AN200" s="196"/>
    </row>
    <row r="201" spans="2:40">
      <c r="B201" s="2"/>
      <c r="C201" s="2"/>
      <c r="D201" s="2"/>
      <c r="E201" s="2"/>
      <c r="F201" s="2"/>
      <c r="G201" s="2"/>
      <c r="H201" s="2"/>
      <c r="I201" s="2"/>
      <c r="J201" s="2"/>
      <c r="K201" s="2"/>
      <c r="L201" s="2"/>
      <c r="M201" s="2"/>
      <c r="N201" s="2"/>
      <c r="O201" s="2"/>
      <c r="P201" s="2"/>
      <c r="Q201" s="2"/>
      <c r="R201" s="2"/>
      <c r="S201" s="2"/>
      <c r="T201" s="196"/>
      <c r="U201" s="196"/>
      <c r="V201" s="196"/>
      <c r="W201" s="196"/>
      <c r="X201" s="196"/>
      <c r="Y201" s="196"/>
      <c r="Z201" s="196"/>
      <c r="AA201" s="196"/>
      <c r="AB201" s="196"/>
      <c r="AC201" s="196"/>
      <c r="AD201" s="196"/>
      <c r="AE201" s="196"/>
      <c r="AF201" s="196"/>
      <c r="AG201" s="196"/>
      <c r="AH201" s="196"/>
      <c r="AI201" s="196"/>
      <c r="AJ201" s="196"/>
      <c r="AK201" s="196"/>
      <c r="AL201" s="196"/>
      <c r="AM201" s="196"/>
      <c r="AN201" s="196"/>
    </row>
    <row r="202" spans="2:40">
      <c r="B202" s="2"/>
      <c r="C202" s="2"/>
      <c r="D202" s="2"/>
      <c r="E202" s="2"/>
      <c r="F202" s="2"/>
      <c r="G202" s="2"/>
      <c r="H202" s="2"/>
      <c r="I202" s="2"/>
      <c r="J202" s="2"/>
      <c r="K202" s="2"/>
      <c r="L202" s="2"/>
      <c r="M202" s="2"/>
      <c r="N202" s="2"/>
      <c r="O202" s="2"/>
      <c r="P202" s="2"/>
      <c r="Q202" s="2"/>
      <c r="R202" s="2"/>
      <c r="S202" s="2"/>
      <c r="T202" s="196"/>
      <c r="U202" s="196"/>
      <c r="V202" s="196"/>
      <c r="W202" s="196"/>
      <c r="X202" s="196"/>
      <c r="Y202" s="196"/>
      <c r="Z202" s="196"/>
      <c r="AA202" s="196"/>
      <c r="AB202" s="196"/>
      <c r="AC202" s="196"/>
      <c r="AD202" s="196"/>
      <c r="AE202" s="196"/>
      <c r="AF202" s="196"/>
      <c r="AG202" s="196"/>
      <c r="AH202" s="196"/>
      <c r="AI202" s="196"/>
      <c r="AJ202" s="196"/>
      <c r="AK202" s="196"/>
      <c r="AL202" s="196"/>
      <c r="AM202" s="196"/>
      <c r="AN202" s="196"/>
    </row>
    <row r="203" spans="2:40">
      <c r="B203" s="2"/>
      <c r="C203" s="2"/>
      <c r="D203" s="2"/>
      <c r="E203" s="2"/>
      <c r="F203" s="2"/>
      <c r="G203" s="2"/>
      <c r="H203" s="2"/>
      <c r="I203" s="2"/>
      <c r="J203" s="2"/>
      <c r="K203" s="2"/>
      <c r="L203" s="2"/>
      <c r="M203" s="2"/>
      <c r="N203" s="2"/>
      <c r="O203" s="2"/>
      <c r="P203" s="2"/>
      <c r="Q203" s="2"/>
      <c r="R203" s="2"/>
      <c r="S203" s="2"/>
      <c r="T203" s="196"/>
      <c r="U203" s="196"/>
      <c r="V203" s="196"/>
      <c r="W203" s="196"/>
      <c r="X203" s="196"/>
      <c r="Y203" s="196"/>
      <c r="Z203" s="196"/>
      <c r="AA203" s="196"/>
      <c r="AB203" s="196"/>
      <c r="AC203" s="196"/>
      <c r="AD203" s="196"/>
      <c r="AE203" s="196"/>
      <c r="AF203" s="196"/>
      <c r="AG203" s="196"/>
      <c r="AH203" s="196"/>
      <c r="AI203" s="196"/>
      <c r="AJ203" s="196"/>
      <c r="AK203" s="196"/>
      <c r="AL203" s="196"/>
      <c r="AM203" s="196"/>
      <c r="AN203" s="196"/>
    </row>
    <row r="204" spans="2:40">
      <c r="B204" s="2"/>
      <c r="C204" s="2"/>
      <c r="D204" s="2"/>
      <c r="E204" s="2"/>
      <c r="F204" s="2"/>
      <c r="G204" s="2"/>
      <c r="H204" s="2"/>
      <c r="I204" s="2"/>
      <c r="J204" s="2"/>
      <c r="K204" s="2"/>
      <c r="L204" s="2"/>
      <c r="M204" s="2"/>
      <c r="N204" s="2"/>
      <c r="O204" s="2"/>
      <c r="P204" s="2"/>
      <c r="Q204" s="2"/>
      <c r="R204" s="2"/>
      <c r="S204" s="2"/>
      <c r="T204" s="196"/>
      <c r="U204" s="196"/>
      <c r="V204" s="196"/>
      <c r="W204" s="196"/>
      <c r="X204" s="196"/>
      <c r="Y204" s="196"/>
      <c r="Z204" s="196"/>
      <c r="AA204" s="196"/>
      <c r="AB204" s="196"/>
      <c r="AC204" s="196"/>
      <c r="AD204" s="196"/>
      <c r="AE204" s="196"/>
      <c r="AF204" s="196"/>
      <c r="AG204" s="196"/>
      <c r="AH204" s="196"/>
      <c r="AI204" s="196"/>
      <c r="AJ204" s="196"/>
      <c r="AK204" s="196"/>
      <c r="AL204" s="196"/>
      <c r="AM204" s="196"/>
      <c r="AN204" s="196"/>
    </row>
    <row r="205" spans="2:40">
      <c r="B205" s="2"/>
      <c r="C205" s="2"/>
      <c r="D205" s="2"/>
      <c r="E205" s="2"/>
      <c r="F205" s="2"/>
      <c r="G205" s="2"/>
      <c r="H205" s="2"/>
      <c r="I205" s="2"/>
      <c r="J205" s="2"/>
      <c r="K205" s="2"/>
      <c r="L205" s="2"/>
      <c r="M205" s="2"/>
      <c r="N205" s="2"/>
      <c r="O205" s="2"/>
      <c r="P205" s="2"/>
      <c r="Q205" s="2"/>
      <c r="R205" s="2"/>
      <c r="S205" s="2"/>
      <c r="T205" s="196"/>
      <c r="U205" s="196"/>
      <c r="V205" s="196"/>
      <c r="W205" s="196"/>
      <c r="X205" s="196"/>
      <c r="Y205" s="196"/>
      <c r="Z205" s="196"/>
      <c r="AA205" s="196"/>
      <c r="AB205" s="196"/>
      <c r="AC205" s="196"/>
      <c r="AD205" s="196"/>
      <c r="AE205" s="196"/>
      <c r="AF205" s="196"/>
      <c r="AG205" s="196"/>
      <c r="AH205" s="196"/>
      <c r="AI205" s="196"/>
      <c r="AJ205" s="196"/>
      <c r="AK205" s="196"/>
      <c r="AL205" s="196"/>
      <c r="AM205" s="196"/>
      <c r="AN205" s="196"/>
    </row>
    <row r="206" spans="2:40">
      <c r="B206" s="2"/>
      <c r="C206" s="2"/>
      <c r="D206" s="2"/>
      <c r="E206" s="2"/>
      <c r="F206" s="2"/>
      <c r="G206" s="2"/>
      <c r="H206" s="2"/>
      <c r="I206" s="2"/>
      <c r="J206" s="2"/>
      <c r="K206" s="2"/>
      <c r="L206" s="2"/>
      <c r="M206" s="2"/>
      <c r="N206" s="2"/>
      <c r="O206" s="2"/>
      <c r="P206" s="2"/>
      <c r="Q206" s="2"/>
      <c r="R206" s="2"/>
      <c r="S206" s="2"/>
      <c r="T206" s="196"/>
      <c r="U206" s="196"/>
      <c r="V206" s="196"/>
      <c r="W206" s="196"/>
      <c r="X206" s="196"/>
      <c r="Y206" s="196"/>
      <c r="Z206" s="196"/>
      <c r="AA206" s="196"/>
      <c r="AB206" s="196"/>
      <c r="AC206" s="196"/>
      <c r="AD206" s="196"/>
      <c r="AE206" s="196"/>
      <c r="AF206" s="196"/>
      <c r="AG206" s="196"/>
      <c r="AH206" s="196"/>
      <c r="AI206" s="196"/>
      <c r="AJ206" s="196"/>
      <c r="AK206" s="196"/>
      <c r="AL206" s="196"/>
      <c r="AM206" s="196"/>
      <c r="AN206" s="196"/>
    </row>
    <row r="207" spans="2:40">
      <c r="B207" s="2"/>
      <c r="C207" s="2"/>
      <c r="D207" s="2"/>
      <c r="E207" s="2"/>
      <c r="F207" s="2"/>
      <c r="G207" s="2"/>
      <c r="H207" s="2"/>
      <c r="I207" s="2"/>
      <c r="J207" s="2"/>
      <c r="K207" s="2"/>
      <c r="L207" s="2"/>
      <c r="M207" s="2"/>
      <c r="N207" s="2"/>
      <c r="O207" s="2"/>
      <c r="P207" s="2"/>
      <c r="Q207" s="2"/>
      <c r="R207" s="2"/>
      <c r="S207" s="2"/>
      <c r="T207" s="196"/>
      <c r="U207" s="196"/>
      <c r="V207" s="196"/>
      <c r="W207" s="196"/>
      <c r="X207" s="196"/>
      <c r="Y207" s="196"/>
      <c r="Z207" s="196"/>
      <c r="AA207" s="196"/>
      <c r="AB207" s="196"/>
      <c r="AC207" s="196"/>
      <c r="AD207" s="196"/>
      <c r="AE207" s="196"/>
      <c r="AF207" s="196"/>
      <c r="AG207" s="196"/>
      <c r="AH207" s="196"/>
      <c r="AI207" s="196"/>
      <c r="AJ207" s="196"/>
      <c r="AK207" s="196"/>
      <c r="AL207" s="196"/>
      <c r="AM207" s="196"/>
      <c r="AN207" s="196"/>
    </row>
    <row r="208" spans="2:40">
      <c r="B208" s="2"/>
      <c r="C208" s="2"/>
      <c r="D208" s="2"/>
      <c r="E208" s="2"/>
      <c r="F208" s="2"/>
      <c r="G208" s="2"/>
      <c r="H208" s="2"/>
      <c r="I208" s="2"/>
      <c r="J208" s="2"/>
      <c r="K208" s="2"/>
      <c r="L208" s="2"/>
      <c r="M208" s="2"/>
      <c r="N208" s="2"/>
      <c r="O208" s="2"/>
      <c r="P208" s="2"/>
      <c r="Q208" s="2"/>
      <c r="R208" s="2"/>
      <c r="S208" s="2"/>
      <c r="T208" s="196"/>
      <c r="U208" s="196"/>
      <c r="V208" s="196"/>
      <c r="W208" s="196"/>
      <c r="X208" s="196"/>
      <c r="Y208" s="196"/>
      <c r="Z208" s="196"/>
      <c r="AA208" s="196"/>
      <c r="AB208" s="196"/>
      <c r="AC208" s="196"/>
      <c r="AD208" s="196"/>
      <c r="AE208" s="196"/>
      <c r="AF208" s="196"/>
      <c r="AG208" s="196"/>
      <c r="AH208" s="196"/>
      <c r="AI208" s="196"/>
      <c r="AJ208" s="196"/>
      <c r="AK208" s="196"/>
      <c r="AL208" s="196"/>
      <c r="AM208" s="196"/>
      <c r="AN208" s="196"/>
    </row>
    <row r="209" spans="2:40">
      <c r="B209" s="2"/>
      <c r="C209" s="2"/>
      <c r="D209" s="2"/>
      <c r="E209" s="2"/>
      <c r="F209" s="2"/>
      <c r="G209" s="2"/>
      <c r="H209" s="2"/>
      <c r="I209" s="2"/>
      <c r="J209" s="2"/>
      <c r="K209" s="2"/>
      <c r="L209" s="2"/>
      <c r="M209" s="2"/>
      <c r="N209" s="2"/>
      <c r="O209" s="2"/>
      <c r="P209" s="2"/>
      <c r="Q209" s="2"/>
      <c r="R209" s="2"/>
      <c r="S209" s="2"/>
      <c r="T209" s="196"/>
      <c r="U209" s="196"/>
      <c r="V209" s="196"/>
      <c r="W209" s="196"/>
      <c r="X209" s="196"/>
      <c r="Y209" s="196"/>
      <c r="Z209" s="196"/>
      <c r="AA209" s="196"/>
      <c r="AB209" s="196"/>
      <c r="AC209" s="196"/>
      <c r="AD209" s="196"/>
      <c r="AE209" s="196"/>
      <c r="AF209" s="196"/>
      <c r="AG209" s="196"/>
      <c r="AH209" s="196"/>
      <c r="AI209" s="196"/>
      <c r="AJ209" s="196"/>
      <c r="AK209" s="196"/>
      <c r="AL209" s="196"/>
      <c r="AM209" s="196"/>
      <c r="AN209" s="196"/>
    </row>
    <row r="210" spans="2:40">
      <c r="B210" s="2"/>
      <c r="C210" s="2"/>
      <c r="D210" s="2"/>
      <c r="E210" s="2"/>
      <c r="F210" s="2"/>
      <c r="G210" s="2"/>
      <c r="H210" s="2"/>
      <c r="I210" s="2"/>
      <c r="J210" s="2"/>
      <c r="K210" s="2"/>
      <c r="L210" s="2"/>
      <c r="M210" s="2"/>
      <c r="N210" s="2"/>
      <c r="O210" s="2"/>
      <c r="P210" s="2"/>
      <c r="Q210" s="2"/>
      <c r="R210" s="2"/>
      <c r="S210" s="2"/>
      <c r="T210" s="196"/>
      <c r="U210" s="196"/>
      <c r="V210" s="196"/>
      <c r="W210" s="196"/>
      <c r="X210" s="196"/>
      <c r="Y210" s="196"/>
      <c r="Z210" s="196"/>
      <c r="AA210" s="196"/>
      <c r="AB210" s="196"/>
      <c r="AC210" s="196"/>
      <c r="AD210" s="196"/>
      <c r="AE210" s="196"/>
      <c r="AF210" s="196"/>
      <c r="AG210" s="196"/>
      <c r="AH210" s="196"/>
      <c r="AI210" s="196"/>
      <c r="AJ210" s="196"/>
      <c r="AK210" s="196"/>
      <c r="AL210" s="196"/>
      <c r="AM210" s="196"/>
      <c r="AN210" s="196"/>
    </row>
    <row r="211" spans="2:40">
      <c r="B211" s="2"/>
      <c r="C211" s="2"/>
      <c r="D211" s="2"/>
      <c r="E211" s="2"/>
      <c r="F211" s="2"/>
      <c r="G211" s="2"/>
      <c r="H211" s="2"/>
      <c r="I211" s="2"/>
      <c r="J211" s="2"/>
      <c r="K211" s="2"/>
      <c r="L211" s="2"/>
      <c r="M211" s="2"/>
      <c r="N211" s="2"/>
      <c r="O211" s="2"/>
      <c r="P211" s="2"/>
      <c r="Q211" s="2"/>
      <c r="R211" s="2"/>
      <c r="S211" s="2"/>
      <c r="T211" s="196"/>
      <c r="U211" s="196"/>
      <c r="V211" s="196"/>
      <c r="W211" s="196"/>
      <c r="X211" s="196"/>
      <c r="Y211" s="196"/>
      <c r="Z211" s="196"/>
      <c r="AA211" s="196"/>
      <c r="AB211" s="196"/>
      <c r="AC211" s="196"/>
      <c r="AD211" s="196"/>
      <c r="AE211" s="196"/>
      <c r="AF211" s="196"/>
      <c r="AG211" s="196"/>
      <c r="AH211" s="196"/>
      <c r="AI211" s="196"/>
      <c r="AJ211" s="196"/>
      <c r="AK211" s="196"/>
      <c r="AL211" s="196"/>
      <c r="AM211" s="196"/>
      <c r="AN211" s="196"/>
    </row>
    <row r="212" spans="2:40">
      <c r="B212" s="2"/>
      <c r="C212" s="2"/>
      <c r="D212" s="2"/>
      <c r="E212" s="2"/>
      <c r="F212" s="2"/>
      <c r="G212" s="2"/>
      <c r="H212" s="2"/>
      <c r="I212" s="2"/>
      <c r="J212" s="2"/>
      <c r="K212" s="2"/>
      <c r="L212" s="2"/>
      <c r="M212" s="2"/>
      <c r="N212" s="2"/>
      <c r="O212" s="2"/>
      <c r="P212" s="2"/>
      <c r="Q212" s="2"/>
      <c r="R212" s="2"/>
      <c r="S212" s="2"/>
      <c r="T212" s="196"/>
      <c r="U212" s="196"/>
      <c r="V212" s="196"/>
      <c r="W212" s="196"/>
      <c r="X212" s="196"/>
      <c r="Y212" s="196"/>
      <c r="Z212" s="196"/>
      <c r="AA212" s="196"/>
      <c r="AB212" s="196"/>
      <c r="AC212" s="196"/>
      <c r="AD212" s="196"/>
      <c r="AE212" s="196"/>
      <c r="AF212" s="196"/>
      <c r="AG212" s="196"/>
      <c r="AH212" s="196"/>
      <c r="AI212" s="196"/>
      <c r="AJ212" s="196"/>
      <c r="AK212" s="196"/>
      <c r="AL212" s="196"/>
      <c r="AM212" s="196"/>
      <c r="AN212" s="196"/>
    </row>
    <row r="213" spans="2:40">
      <c r="B213" s="2"/>
      <c r="C213" s="2"/>
      <c r="D213" s="2"/>
      <c r="E213" s="2"/>
      <c r="F213" s="2"/>
      <c r="G213" s="2"/>
      <c r="H213" s="2"/>
      <c r="I213" s="2"/>
      <c r="J213" s="2"/>
      <c r="K213" s="2"/>
      <c r="L213" s="2"/>
      <c r="M213" s="2"/>
      <c r="N213" s="2"/>
      <c r="O213" s="2"/>
      <c r="P213" s="2"/>
      <c r="Q213" s="2"/>
      <c r="R213" s="2"/>
      <c r="S213" s="2"/>
      <c r="T213" s="196"/>
      <c r="U213" s="196"/>
      <c r="V213" s="196"/>
      <c r="W213" s="196"/>
      <c r="X213" s="196"/>
      <c r="Y213" s="196"/>
      <c r="Z213" s="196"/>
      <c r="AA213" s="196"/>
      <c r="AB213" s="196"/>
      <c r="AC213" s="196"/>
      <c r="AD213" s="196"/>
      <c r="AE213" s="196"/>
      <c r="AF213" s="196"/>
      <c r="AG213" s="196"/>
      <c r="AH213" s="196"/>
      <c r="AI213" s="196"/>
      <c r="AJ213" s="196"/>
      <c r="AK213" s="196"/>
      <c r="AL213" s="196"/>
      <c r="AM213" s="196"/>
      <c r="AN213" s="196"/>
    </row>
    <row r="214" spans="2:40">
      <c r="B214" s="2"/>
      <c r="C214" s="2"/>
      <c r="D214" s="2"/>
      <c r="E214" s="2"/>
      <c r="F214" s="2"/>
      <c r="G214" s="2"/>
      <c r="H214" s="2"/>
      <c r="I214" s="2"/>
      <c r="J214" s="2"/>
      <c r="K214" s="2"/>
      <c r="L214" s="2"/>
      <c r="M214" s="2"/>
      <c r="N214" s="2"/>
      <c r="O214" s="2"/>
      <c r="P214" s="2"/>
      <c r="Q214" s="2"/>
      <c r="R214" s="2"/>
      <c r="S214" s="2"/>
      <c r="T214" s="196"/>
      <c r="U214" s="196"/>
      <c r="V214" s="196"/>
      <c r="W214" s="196"/>
      <c r="X214" s="196"/>
      <c r="Y214" s="196"/>
      <c r="Z214" s="196"/>
      <c r="AA214" s="196"/>
      <c r="AB214" s="196"/>
      <c r="AC214" s="196"/>
      <c r="AD214" s="196"/>
      <c r="AE214" s="196"/>
      <c r="AF214" s="196"/>
      <c r="AG214" s="196"/>
      <c r="AH214" s="196"/>
      <c r="AI214" s="196"/>
      <c r="AJ214" s="196"/>
      <c r="AK214" s="196"/>
      <c r="AL214" s="196"/>
      <c r="AM214" s="196"/>
      <c r="AN214" s="196"/>
    </row>
    <row r="215" spans="2:40">
      <c r="B215" s="2"/>
      <c r="C215" s="2"/>
      <c r="D215" s="2"/>
      <c r="E215" s="2"/>
      <c r="F215" s="2"/>
      <c r="G215" s="2"/>
      <c r="H215" s="2"/>
      <c r="I215" s="2"/>
      <c r="J215" s="2"/>
      <c r="K215" s="2"/>
      <c r="L215" s="2"/>
      <c r="M215" s="2"/>
      <c r="N215" s="2"/>
      <c r="O215" s="2"/>
      <c r="P215" s="2"/>
      <c r="Q215" s="2"/>
      <c r="R215" s="2"/>
      <c r="S215" s="2"/>
      <c r="T215" s="196"/>
      <c r="U215" s="196"/>
      <c r="V215" s="196"/>
      <c r="W215" s="196"/>
      <c r="X215" s="196"/>
      <c r="Y215" s="196"/>
      <c r="Z215" s="196"/>
      <c r="AA215" s="196"/>
      <c r="AB215" s="196"/>
      <c r="AC215" s="196"/>
      <c r="AD215" s="196"/>
      <c r="AE215" s="196"/>
      <c r="AF215" s="196"/>
      <c r="AG215" s="196"/>
      <c r="AH215" s="196"/>
      <c r="AI215" s="196"/>
      <c r="AJ215" s="196"/>
      <c r="AK215" s="196"/>
      <c r="AL215" s="196"/>
      <c r="AM215" s="196"/>
      <c r="AN215" s="196"/>
    </row>
    <row r="216" spans="2:40">
      <c r="B216" s="2"/>
      <c r="C216" s="2"/>
      <c r="D216" s="2"/>
      <c r="E216" s="2"/>
      <c r="F216" s="2"/>
      <c r="G216" s="2"/>
      <c r="H216" s="2"/>
      <c r="I216" s="2"/>
      <c r="J216" s="2"/>
      <c r="K216" s="2"/>
      <c r="L216" s="2"/>
      <c r="M216" s="2"/>
      <c r="N216" s="2"/>
      <c r="O216" s="2"/>
      <c r="P216" s="2"/>
      <c r="Q216" s="2"/>
      <c r="R216" s="2"/>
      <c r="S216" s="2"/>
      <c r="T216" s="196"/>
      <c r="U216" s="196"/>
      <c r="V216" s="196"/>
      <c r="W216" s="196"/>
      <c r="X216" s="196"/>
      <c r="Y216" s="196"/>
      <c r="Z216" s="196"/>
      <c r="AA216" s="196"/>
      <c r="AB216" s="196"/>
      <c r="AC216" s="196"/>
      <c r="AD216" s="196"/>
      <c r="AE216" s="196"/>
      <c r="AF216" s="196"/>
      <c r="AG216" s="196"/>
      <c r="AH216" s="196"/>
      <c r="AI216" s="196"/>
      <c r="AJ216" s="196"/>
      <c r="AK216" s="196"/>
      <c r="AL216" s="196"/>
      <c r="AM216" s="196"/>
      <c r="AN216" s="196"/>
    </row>
    <row r="217" spans="2:40">
      <c r="B217" s="2"/>
      <c r="C217" s="2"/>
      <c r="D217" s="2"/>
      <c r="E217" s="2"/>
      <c r="F217" s="2"/>
      <c r="G217" s="2"/>
      <c r="H217" s="2"/>
      <c r="I217" s="2"/>
      <c r="J217" s="2"/>
      <c r="K217" s="2"/>
      <c r="L217" s="2"/>
      <c r="M217" s="2"/>
      <c r="N217" s="2"/>
      <c r="O217" s="2"/>
      <c r="P217" s="2"/>
      <c r="Q217" s="2"/>
      <c r="R217" s="2"/>
      <c r="S217" s="2"/>
      <c r="T217" s="196"/>
      <c r="U217" s="196"/>
      <c r="V217" s="196"/>
      <c r="W217" s="196"/>
      <c r="X217" s="196"/>
      <c r="Y217" s="196"/>
      <c r="Z217" s="196"/>
      <c r="AA217" s="196"/>
      <c r="AB217" s="196"/>
      <c r="AC217" s="196"/>
      <c r="AD217" s="196"/>
      <c r="AE217" s="196"/>
      <c r="AF217" s="196"/>
      <c r="AG217" s="196"/>
      <c r="AH217" s="196"/>
      <c r="AI217" s="196"/>
      <c r="AJ217" s="196"/>
      <c r="AK217" s="196"/>
      <c r="AL217" s="196"/>
      <c r="AM217" s="196"/>
      <c r="AN217" s="196"/>
    </row>
    <row r="218" spans="2:40">
      <c r="B218" s="2"/>
      <c r="C218" s="2"/>
      <c r="D218" s="2"/>
      <c r="E218" s="2"/>
      <c r="F218" s="2"/>
      <c r="G218" s="2"/>
      <c r="H218" s="2"/>
      <c r="I218" s="2"/>
      <c r="J218" s="2"/>
      <c r="K218" s="2"/>
      <c r="L218" s="2"/>
      <c r="M218" s="2"/>
      <c r="N218" s="2"/>
      <c r="O218" s="2"/>
      <c r="P218" s="2"/>
      <c r="Q218" s="2"/>
      <c r="R218" s="2"/>
      <c r="S218" s="2"/>
      <c r="T218" s="196"/>
      <c r="U218" s="196"/>
      <c r="V218" s="196"/>
      <c r="W218" s="196"/>
      <c r="X218" s="196"/>
      <c r="Y218" s="196"/>
      <c r="Z218" s="196"/>
      <c r="AA218" s="196"/>
      <c r="AB218" s="196"/>
      <c r="AC218" s="196"/>
      <c r="AD218" s="196"/>
      <c r="AE218" s="196"/>
      <c r="AF218" s="196"/>
      <c r="AG218" s="196"/>
      <c r="AH218" s="196"/>
      <c r="AI218" s="196"/>
      <c r="AJ218" s="196"/>
      <c r="AK218" s="196"/>
      <c r="AL218" s="196"/>
      <c r="AM218" s="196"/>
      <c r="AN218" s="196"/>
    </row>
    <row r="219" spans="2:40">
      <c r="B219" s="2"/>
      <c r="C219" s="2"/>
      <c r="D219" s="2"/>
      <c r="E219" s="2"/>
      <c r="F219" s="2"/>
      <c r="G219" s="2"/>
      <c r="H219" s="2"/>
      <c r="I219" s="2"/>
      <c r="J219" s="2"/>
      <c r="K219" s="2"/>
      <c r="L219" s="2"/>
      <c r="M219" s="2"/>
      <c r="N219" s="2"/>
      <c r="O219" s="2"/>
      <c r="P219" s="2"/>
      <c r="Q219" s="2"/>
      <c r="R219" s="2"/>
      <c r="S219" s="2"/>
      <c r="T219" s="196"/>
      <c r="U219" s="196"/>
      <c r="V219" s="196"/>
      <c r="W219" s="196"/>
      <c r="X219" s="196"/>
      <c r="Y219" s="196"/>
      <c r="Z219" s="196"/>
      <c r="AA219" s="196"/>
      <c r="AB219" s="196"/>
      <c r="AC219" s="196"/>
      <c r="AD219" s="196"/>
      <c r="AE219" s="196"/>
      <c r="AF219" s="196"/>
      <c r="AG219" s="196"/>
      <c r="AH219" s="196"/>
      <c r="AI219" s="196"/>
      <c r="AJ219" s="196"/>
      <c r="AK219" s="196"/>
      <c r="AL219" s="196"/>
      <c r="AM219" s="196"/>
      <c r="AN219" s="196"/>
    </row>
    <row r="220" spans="2:40">
      <c r="B220" s="2"/>
      <c r="C220" s="2"/>
      <c r="D220" s="2"/>
      <c r="E220" s="2"/>
      <c r="F220" s="2"/>
      <c r="G220" s="2"/>
      <c r="H220" s="2"/>
      <c r="I220" s="2"/>
      <c r="J220" s="2"/>
      <c r="K220" s="2"/>
      <c r="L220" s="2"/>
      <c r="M220" s="2"/>
      <c r="N220" s="2"/>
      <c r="O220" s="2"/>
      <c r="P220" s="2"/>
      <c r="Q220" s="2"/>
      <c r="R220" s="2"/>
      <c r="S220" s="2"/>
      <c r="T220" s="196"/>
      <c r="U220" s="196"/>
      <c r="V220" s="196"/>
      <c r="W220" s="196"/>
      <c r="X220" s="196"/>
      <c r="Y220" s="196"/>
      <c r="Z220" s="196"/>
      <c r="AA220" s="196"/>
      <c r="AB220" s="196"/>
      <c r="AC220" s="196"/>
      <c r="AD220" s="196"/>
      <c r="AE220" s="196"/>
      <c r="AF220" s="196"/>
      <c r="AG220" s="196"/>
      <c r="AH220" s="196"/>
      <c r="AI220" s="196"/>
      <c r="AJ220" s="196"/>
      <c r="AK220" s="196"/>
      <c r="AL220" s="196"/>
      <c r="AM220" s="196"/>
      <c r="AN220" s="196"/>
    </row>
    <row r="221" spans="2:40">
      <c r="B221" s="2"/>
      <c r="C221" s="2"/>
      <c r="D221" s="2"/>
      <c r="E221" s="2"/>
      <c r="F221" s="2"/>
      <c r="G221" s="2"/>
      <c r="H221" s="2"/>
      <c r="I221" s="2"/>
      <c r="J221" s="2"/>
      <c r="K221" s="2"/>
      <c r="L221" s="2"/>
      <c r="M221" s="2"/>
      <c r="N221" s="2"/>
      <c r="O221" s="2"/>
      <c r="P221" s="2"/>
      <c r="Q221" s="2"/>
      <c r="R221" s="2"/>
      <c r="S221" s="2"/>
      <c r="T221" s="196"/>
      <c r="U221" s="196"/>
      <c r="V221" s="196"/>
      <c r="W221" s="196"/>
      <c r="X221" s="196"/>
      <c r="Y221" s="196"/>
      <c r="Z221" s="196"/>
      <c r="AA221" s="196"/>
      <c r="AB221" s="196"/>
      <c r="AC221" s="196"/>
      <c r="AD221" s="196"/>
      <c r="AE221" s="196"/>
      <c r="AF221" s="196"/>
      <c r="AG221" s="196"/>
      <c r="AH221" s="196"/>
      <c r="AI221" s="196"/>
      <c r="AJ221" s="196"/>
      <c r="AK221" s="196"/>
      <c r="AL221" s="196"/>
      <c r="AM221" s="196"/>
      <c r="AN221" s="196"/>
    </row>
    <row r="222" spans="2:40">
      <c r="B222" s="2"/>
      <c r="C222" s="2"/>
      <c r="D222" s="2"/>
      <c r="E222" s="2"/>
      <c r="F222" s="2"/>
      <c r="G222" s="2"/>
      <c r="H222" s="2"/>
      <c r="I222" s="2"/>
      <c r="J222" s="2"/>
      <c r="K222" s="2"/>
      <c r="L222" s="2"/>
      <c r="M222" s="2"/>
      <c r="N222" s="2"/>
      <c r="O222" s="2"/>
      <c r="P222" s="2"/>
      <c r="Q222" s="2"/>
      <c r="R222" s="2"/>
      <c r="S222" s="2"/>
      <c r="T222" s="196"/>
      <c r="U222" s="196"/>
      <c r="V222" s="196"/>
      <c r="W222" s="196"/>
      <c r="X222" s="196"/>
      <c r="Y222" s="196"/>
      <c r="Z222" s="196"/>
      <c r="AA222" s="196"/>
      <c r="AB222" s="196"/>
      <c r="AC222" s="196"/>
      <c r="AD222" s="196"/>
      <c r="AE222" s="196"/>
      <c r="AF222" s="196"/>
      <c r="AG222" s="196"/>
      <c r="AH222" s="196"/>
      <c r="AI222" s="196"/>
      <c r="AJ222" s="196"/>
      <c r="AK222" s="196"/>
      <c r="AL222" s="196"/>
      <c r="AM222" s="196"/>
      <c r="AN222" s="196"/>
    </row>
    <row r="223" spans="2:40">
      <c r="B223" s="2"/>
      <c r="C223" s="2"/>
      <c r="D223" s="2"/>
      <c r="E223" s="2"/>
      <c r="F223" s="2"/>
      <c r="G223" s="2"/>
      <c r="H223" s="2"/>
      <c r="I223" s="2"/>
      <c r="J223" s="2"/>
      <c r="K223" s="2"/>
      <c r="L223" s="2"/>
      <c r="M223" s="2"/>
      <c r="N223" s="2"/>
      <c r="O223" s="2"/>
      <c r="P223" s="2"/>
      <c r="Q223" s="2"/>
      <c r="R223" s="2"/>
      <c r="S223" s="2"/>
      <c r="T223" s="196"/>
      <c r="U223" s="196"/>
      <c r="V223" s="196"/>
      <c r="W223" s="196"/>
      <c r="X223" s="196"/>
      <c r="Y223" s="196"/>
      <c r="Z223" s="196"/>
      <c r="AA223" s="196"/>
      <c r="AB223" s="196"/>
      <c r="AC223" s="196"/>
      <c r="AD223" s="196"/>
      <c r="AE223" s="196"/>
      <c r="AF223" s="196"/>
      <c r="AG223" s="196"/>
      <c r="AH223" s="196"/>
      <c r="AI223" s="196"/>
      <c r="AJ223" s="196"/>
      <c r="AK223" s="196"/>
      <c r="AL223" s="196"/>
      <c r="AM223" s="196"/>
      <c r="AN223" s="196"/>
    </row>
    <row r="224" spans="2:40">
      <c r="B224" s="2"/>
      <c r="C224" s="2"/>
      <c r="D224" s="2"/>
      <c r="E224" s="2"/>
      <c r="F224" s="2"/>
      <c r="G224" s="2"/>
      <c r="H224" s="2"/>
      <c r="I224" s="2"/>
      <c r="J224" s="2"/>
      <c r="K224" s="2"/>
      <c r="L224" s="2"/>
      <c r="M224" s="2"/>
      <c r="N224" s="2"/>
      <c r="O224" s="2"/>
      <c r="P224" s="2"/>
      <c r="Q224" s="2"/>
      <c r="R224" s="2"/>
      <c r="S224" s="2"/>
      <c r="T224" s="196"/>
      <c r="U224" s="196"/>
      <c r="V224" s="196"/>
      <c r="W224" s="196"/>
      <c r="X224" s="196"/>
      <c r="Y224" s="196"/>
      <c r="Z224" s="196"/>
      <c r="AA224" s="196"/>
      <c r="AB224" s="196"/>
      <c r="AC224" s="196"/>
      <c r="AD224" s="196"/>
      <c r="AE224" s="196"/>
      <c r="AF224" s="196"/>
      <c r="AG224" s="196"/>
      <c r="AH224" s="196"/>
      <c r="AI224" s="196"/>
      <c r="AJ224" s="196"/>
      <c r="AK224" s="196"/>
      <c r="AL224" s="196"/>
      <c r="AM224" s="196"/>
      <c r="AN224" s="196"/>
    </row>
    <row r="225" spans="2:40">
      <c r="B225" s="2"/>
      <c r="C225" s="2"/>
      <c r="D225" s="2"/>
      <c r="E225" s="2"/>
      <c r="F225" s="2"/>
      <c r="G225" s="2"/>
      <c r="H225" s="2"/>
      <c r="I225" s="2"/>
      <c r="J225" s="2"/>
      <c r="K225" s="2"/>
      <c r="L225" s="2"/>
      <c r="M225" s="2"/>
      <c r="N225" s="2"/>
      <c r="O225" s="2"/>
      <c r="P225" s="2"/>
      <c r="Q225" s="2"/>
      <c r="R225" s="2"/>
      <c r="S225" s="2"/>
      <c r="T225" s="196"/>
      <c r="U225" s="196"/>
      <c r="V225" s="196"/>
      <c r="W225" s="196"/>
      <c r="X225" s="196"/>
      <c r="Y225" s="196"/>
      <c r="Z225" s="196"/>
      <c r="AA225" s="196"/>
      <c r="AB225" s="196"/>
      <c r="AC225" s="196"/>
      <c r="AD225" s="196"/>
      <c r="AE225" s="196"/>
      <c r="AF225" s="196"/>
      <c r="AG225" s="196"/>
      <c r="AH225" s="196"/>
      <c r="AI225" s="196"/>
      <c r="AJ225" s="196"/>
      <c r="AK225" s="196"/>
      <c r="AL225" s="196"/>
      <c r="AM225" s="196"/>
      <c r="AN225" s="196"/>
    </row>
    <row r="226" spans="2:40">
      <c r="B226" s="2"/>
      <c r="C226" s="2"/>
      <c r="D226" s="2"/>
      <c r="E226" s="2"/>
      <c r="F226" s="2"/>
      <c r="G226" s="2"/>
      <c r="H226" s="2"/>
      <c r="I226" s="2"/>
      <c r="J226" s="2"/>
      <c r="K226" s="2"/>
      <c r="L226" s="2"/>
      <c r="M226" s="2"/>
      <c r="N226" s="2"/>
      <c r="O226" s="2"/>
      <c r="P226" s="2"/>
      <c r="Q226" s="2"/>
      <c r="R226" s="2"/>
      <c r="S226" s="2"/>
      <c r="T226" s="196"/>
      <c r="U226" s="196"/>
      <c r="V226" s="196"/>
      <c r="W226" s="196"/>
      <c r="X226" s="196"/>
      <c r="Y226" s="196"/>
      <c r="Z226" s="196"/>
      <c r="AA226" s="196"/>
      <c r="AB226" s="196"/>
      <c r="AC226" s="196"/>
      <c r="AD226" s="196"/>
      <c r="AE226" s="196"/>
      <c r="AF226" s="196"/>
      <c r="AG226" s="196"/>
      <c r="AH226" s="196"/>
      <c r="AI226" s="196"/>
      <c r="AJ226" s="196"/>
      <c r="AK226" s="196"/>
      <c r="AL226" s="196"/>
      <c r="AM226" s="196"/>
      <c r="AN226" s="196"/>
    </row>
    <row r="227" spans="2:40">
      <c r="B227" s="2"/>
      <c r="C227" s="2"/>
      <c r="D227" s="2"/>
      <c r="E227" s="2"/>
      <c r="F227" s="2"/>
      <c r="G227" s="2"/>
      <c r="H227" s="2"/>
      <c r="I227" s="2"/>
      <c r="J227" s="2"/>
      <c r="K227" s="2"/>
      <c r="L227" s="2"/>
      <c r="M227" s="2"/>
      <c r="N227" s="2"/>
      <c r="O227" s="2"/>
      <c r="P227" s="2"/>
      <c r="Q227" s="2"/>
      <c r="R227" s="2"/>
      <c r="S227" s="2"/>
      <c r="T227" s="196"/>
      <c r="U227" s="196"/>
      <c r="V227" s="196"/>
      <c r="W227" s="196"/>
      <c r="X227" s="196"/>
      <c r="Y227" s="196"/>
      <c r="Z227" s="196"/>
      <c r="AA227" s="196"/>
      <c r="AB227" s="196"/>
      <c r="AC227" s="196"/>
      <c r="AD227" s="196"/>
      <c r="AE227" s="196"/>
      <c r="AF227" s="196"/>
      <c r="AG227" s="196"/>
      <c r="AH227" s="196"/>
      <c r="AI227" s="196"/>
      <c r="AJ227" s="196"/>
      <c r="AK227" s="196"/>
      <c r="AL227" s="196"/>
      <c r="AM227" s="196"/>
      <c r="AN227" s="196"/>
    </row>
    <row r="228" spans="2:40">
      <c r="B228" s="2"/>
      <c r="C228" s="2"/>
      <c r="D228" s="2"/>
      <c r="E228" s="2"/>
      <c r="F228" s="2"/>
      <c r="G228" s="2"/>
      <c r="H228" s="2"/>
      <c r="I228" s="2"/>
      <c r="J228" s="2"/>
      <c r="K228" s="2"/>
      <c r="L228" s="2"/>
      <c r="M228" s="2"/>
      <c r="N228" s="2"/>
      <c r="O228" s="2"/>
      <c r="P228" s="2"/>
      <c r="Q228" s="2"/>
      <c r="R228" s="2"/>
      <c r="S228" s="2"/>
      <c r="T228" s="196"/>
      <c r="U228" s="196"/>
      <c r="V228" s="196"/>
      <c r="W228" s="196"/>
      <c r="X228" s="196"/>
      <c r="Y228" s="196"/>
      <c r="Z228" s="196"/>
      <c r="AA228" s="196"/>
      <c r="AB228" s="196"/>
      <c r="AC228" s="196"/>
      <c r="AD228" s="196"/>
      <c r="AE228" s="196"/>
      <c r="AF228" s="196"/>
      <c r="AG228" s="196"/>
      <c r="AH228" s="196"/>
      <c r="AI228" s="196"/>
      <c r="AJ228" s="196"/>
      <c r="AK228" s="196"/>
      <c r="AL228" s="196"/>
      <c r="AM228" s="196"/>
      <c r="AN228" s="196"/>
    </row>
    <row r="229" spans="2:40">
      <c r="B229" s="2"/>
      <c r="C229" s="2"/>
      <c r="D229" s="2"/>
      <c r="E229" s="2"/>
      <c r="F229" s="2"/>
      <c r="G229" s="2"/>
      <c r="H229" s="2"/>
      <c r="I229" s="2"/>
      <c r="J229" s="2"/>
      <c r="K229" s="2"/>
      <c r="L229" s="2"/>
      <c r="M229" s="2"/>
      <c r="N229" s="2"/>
      <c r="O229" s="2"/>
      <c r="P229" s="2"/>
      <c r="Q229" s="2"/>
      <c r="R229" s="2"/>
      <c r="S229" s="2"/>
      <c r="T229" s="196"/>
      <c r="U229" s="196"/>
      <c r="V229" s="196"/>
      <c r="W229" s="196"/>
      <c r="X229" s="196"/>
      <c r="Y229" s="196"/>
      <c r="Z229" s="196"/>
      <c r="AA229" s="196"/>
      <c r="AB229" s="196"/>
      <c r="AC229" s="196"/>
      <c r="AD229" s="196"/>
      <c r="AE229" s="196"/>
      <c r="AF229" s="196"/>
      <c r="AG229" s="196"/>
      <c r="AH229" s="196"/>
      <c r="AI229" s="196"/>
      <c r="AJ229" s="196"/>
      <c r="AK229" s="196"/>
      <c r="AL229" s="196"/>
      <c r="AM229" s="196"/>
      <c r="AN229" s="196"/>
    </row>
    <row r="230" spans="2:40">
      <c r="B230" s="2"/>
      <c r="C230" s="2"/>
      <c r="D230" s="2"/>
      <c r="E230" s="2"/>
      <c r="F230" s="2"/>
      <c r="G230" s="2"/>
      <c r="H230" s="2"/>
      <c r="I230" s="2"/>
      <c r="J230" s="2"/>
      <c r="K230" s="2"/>
      <c r="L230" s="2"/>
      <c r="M230" s="2"/>
      <c r="N230" s="2"/>
      <c r="O230" s="2"/>
      <c r="P230" s="2"/>
      <c r="Q230" s="2"/>
      <c r="R230" s="2"/>
      <c r="S230" s="2"/>
      <c r="T230" s="196"/>
      <c r="U230" s="196"/>
      <c r="V230" s="196"/>
      <c r="W230" s="196"/>
      <c r="X230" s="196"/>
      <c r="Y230" s="196"/>
      <c r="Z230" s="196"/>
      <c r="AA230" s="196"/>
      <c r="AB230" s="196"/>
      <c r="AC230" s="196"/>
      <c r="AD230" s="196"/>
      <c r="AE230" s="196"/>
      <c r="AF230" s="196"/>
      <c r="AG230" s="196"/>
      <c r="AH230" s="196"/>
      <c r="AI230" s="196"/>
      <c r="AJ230" s="196"/>
      <c r="AK230" s="196"/>
      <c r="AL230" s="196"/>
      <c r="AM230" s="196"/>
      <c r="AN230" s="196"/>
    </row>
    <row r="231" spans="2:40">
      <c r="B231" s="2"/>
      <c r="C231" s="2"/>
      <c r="D231" s="2"/>
      <c r="E231" s="2"/>
      <c r="F231" s="2"/>
      <c r="G231" s="2"/>
      <c r="H231" s="2"/>
      <c r="I231" s="2"/>
      <c r="J231" s="2"/>
      <c r="K231" s="2"/>
      <c r="L231" s="2"/>
      <c r="M231" s="2"/>
      <c r="N231" s="2"/>
      <c r="O231" s="2"/>
      <c r="P231" s="2"/>
      <c r="Q231" s="2"/>
      <c r="R231" s="2"/>
      <c r="S231" s="2"/>
      <c r="T231" s="196"/>
      <c r="U231" s="196"/>
      <c r="V231" s="196"/>
      <c r="W231" s="196"/>
      <c r="X231" s="196"/>
      <c r="Y231" s="196"/>
      <c r="Z231" s="196"/>
      <c r="AA231" s="196"/>
      <c r="AB231" s="196"/>
      <c r="AC231" s="196"/>
      <c r="AD231" s="196"/>
      <c r="AE231" s="196"/>
      <c r="AF231" s="196"/>
      <c r="AG231" s="196"/>
      <c r="AH231" s="196"/>
      <c r="AI231" s="196"/>
      <c r="AJ231" s="196"/>
      <c r="AK231" s="196"/>
      <c r="AL231" s="196"/>
      <c r="AM231" s="196"/>
      <c r="AN231" s="196"/>
    </row>
    <row r="232" spans="2:40">
      <c r="B232" s="2"/>
      <c r="C232" s="2"/>
      <c r="D232" s="2"/>
      <c r="E232" s="2"/>
      <c r="F232" s="2"/>
      <c r="G232" s="2"/>
      <c r="H232" s="2"/>
      <c r="I232" s="2"/>
      <c r="J232" s="2"/>
      <c r="K232" s="2"/>
      <c r="L232" s="2"/>
      <c r="M232" s="2"/>
      <c r="N232" s="2"/>
      <c r="O232" s="2"/>
      <c r="P232" s="2"/>
      <c r="Q232" s="2"/>
      <c r="R232" s="2"/>
      <c r="S232" s="2"/>
      <c r="T232" s="196"/>
      <c r="U232" s="196"/>
      <c r="V232" s="196"/>
      <c r="W232" s="196"/>
      <c r="X232" s="196"/>
      <c r="Y232" s="196"/>
      <c r="Z232" s="196"/>
      <c r="AA232" s="196"/>
      <c r="AB232" s="196"/>
      <c r="AC232" s="196"/>
      <c r="AD232" s="196"/>
      <c r="AE232" s="196"/>
      <c r="AF232" s="196"/>
      <c r="AG232" s="196"/>
      <c r="AH232" s="196"/>
      <c r="AI232" s="196"/>
      <c r="AJ232" s="196"/>
      <c r="AK232" s="196"/>
      <c r="AL232" s="196"/>
      <c r="AM232" s="196"/>
      <c r="AN232" s="196"/>
    </row>
    <row r="233" spans="2:40">
      <c r="B233" s="2"/>
      <c r="C233" s="2"/>
      <c r="D233" s="2"/>
      <c r="E233" s="2"/>
      <c r="F233" s="2"/>
      <c r="G233" s="2"/>
      <c r="H233" s="2"/>
      <c r="I233" s="2"/>
      <c r="J233" s="2"/>
      <c r="K233" s="2"/>
      <c r="L233" s="2"/>
      <c r="M233" s="2"/>
      <c r="N233" s="2"/>
      <c r="O233" s="2"/>
      <c r="P233" s="2"/>
      <c r="Q233" s="2"/>
      <c r="R233" s="2"/>
      <c r="S233" s="2"/>
      <c r="T233" s="196"/>
      <c r="U233" s="196"/>
      <c r="V233" s="196"/>
      <c r="W233" s="196"/>
      <c r="X233" s="196"/>
      <c r="Y233" s="196"/>
      <c r="Z233" s="196"/>
      <c r="AA233" s="196"/>
      <c r="AB233" s="196"/>
      <c r="AC233" s="196"/>
      <c r="AD233" s="196"/>
      <c r="AE233" s="196"/>
      <c r="AF233" s="196"/>
      <c r="AG233" s="196"/>
      <c r="AH233" s="196"/>
      <c r="AI233" s="196"/>
      <c r="AJ233" s="196"/>
      <c r="AK233" s="196"/>
      <c r="AL233" s="196"/>
      <c r="AM233" s="196"/>
      <c r="AN233" s="196"/>
    </row>
    <row r="234" spans="2:40">
      <c r="B234" s="2"/>
      <c r="C234" s="2"/>
      <c r="D234" s="2"/>
      <c r="E234" s="2"/>
      <c r="F234" s="2"/>
      <c r="G234" s="2"/>
      <c r="H234" s="2"/>
      <c r="I234" s="2"/>
      <c r="J234" s="2"/>
      <c r="K234" s="2"/>
      <c r="L234" s="2"/>
      <c r="M234" s="2"/>
      <c r="N234" s="2"/>
      <c r="O234" s="2"/>
      <c r="P234" s="2"/>
      <c r="Q234" s="2"/>
      <c r="R234" s="2"/>
      <c r="S234" s="2"/>
      <c r="T234" s="196"/>
      <c r="U234" s="196"/>
      <c r="V234" s="196"/>
      <c r="W234" s="196"/>
      <c r="X234" s="196"/>
      <c r="Y234" s="196"/>
      <c r="Z234" s="196"/>
      <c r="AA234" s="196"/>
      <c r="AB234" s="196"/>
      <c r="AC234" s="196"/>
      <c r="AD234" s="196"/>
      <c r="AE234" s="196"/>
      <c r="AF234" s="196"/>
      <c r="AG234" s="196"/>
      <c r="AH234" s="196"/>
      <c r="AI234" s="196"/>
      <c r="AJ234" s="196"/>
      <c r="AK234" s="196"/>
      <c r="AL234" s="196"/>
      <c r="AM234" s="196"/>
      <c r="AN234" s="196"/>
    </row>
    <row r="235" spans="2:40">
      <c r="B235" s="2"/>
      <c r="C235" s="2"/>
      <c r="D235" s="2"/>
      <c r="E235" s="2"/>
      <c r="F235" s="2"/>
      <c r="G235" s="2"/>
      <c r="H235" s="2"/>
      <c r="I235" s="2"/>
      <c r="J235" s="2"/>
      <c r="K235" s="2"/>
      <c r="L235" s="2"/>
      <c r="M235" s="2"/>
      <c r="N235" s="2"/>
      <c r="O235" s="2"/>
      <c r="P235" s="2"/>
      <c r="Q235" s="2"/>
      <c r="R235" s="2"/>
      <c r="S235" s="2"/>
      <c r="T235" s="196"/>
      <c r="U235" s="196"/>
      <c r="V235" s="196"/>
      <c r="W235" s="196"/>
      <c r="X235" s="196"/>
      <c r="Y235" s="196"/>
      <c r="Z235" s="196"/>
      <c r="AA235" s="196"/>
      <c r="AB235" s="196"/>
      <c r="AC235" s="196"/>
      <c r="AD235" s="196"/>
      <c r="AE235" s="196"/>
      <c r="AF235" s="196"/>
      <c r="AG235" s="196"/>
      <c r="AH235" s="196"/>
      <c r="AI235" s="196"/>
      <c r="AJ235" s="196"/>
      <c r="AK235" s="196"/>
      <c r="AL235" s="196"/>
      <c r="AM235" s="196"/>
      <c r="AN235" s="196"/>
    </row>
    <row r="236" spans="2:40">
      <c r="B236" s="2"/>
      <c r="C236" s="2"/>
      <c r="D236" s="2"/>
      <c r="E236" s="2"/>
      <c r="F236" s="2"/>
      <c r="G236" s="2"/>
      <c r="H236" s="2"/>
      <c r="I236" s="2"/>
      <c r="J236" s="2"/>
      <c r="K236" s="2"/>
      <c r="L236" s="2"/>
      <c r="M236" s="2"/>
      <c r="N236" s="2"/>
      <c r="O236" s="2"/>
      <c r="P236" s="2"/>
      <c r="Q236" s="2"/>
      <c r="R236" s="2"/>
      <c r="S236" s="2"/>
      <c r="T236" s="196"/>
      <c r="U236" s="196"/>
      <c r="V236" s="196"/>
      <c r="W236" s="196"/>
      <c r="X236" s="196"/>
      <c r="Y236" s="196"/>
      <c r="Z236" s="196"/>
      <c r="AA236" s="196"/>
      <c r="AB236" s="196"/>
      <c r="AC236" s="196"/>
      <c r="AD236" s="196"/>
      <c r="AE236" s="196"/>
      <c r="AF236" s="196"/>
      <c r="AG236" s="196"/>
      <c r="AH236" s="196"/>
      <c r="AI236" s="196"/>
      <c r="AJ236" s="196"/>
      <c r="AK236" s="196"/>
      <c r="AL236" s="196"/>
      <c r="AM236" s="196"/>
      <c r="AN236" s="196"/>
    </row>
    <row r="237" spans="2:40">
      <c r="B237" s="2"/>
      <c r="C237" s="2"/>
      <c r="D237" s="2"/>
      <c r="E237" s="2"/>
      <c r="F237" s="2"/>
      <c r="G237" s="2"/>
      <c r="H237" s="2"/>
      <c r="I237" s="2"/>
      <c r="J237" s="2"/>
      <c r="K237" s="2"/>
      <c r="L237" s="2"/>
      <c r="M237" s="2"/>
      <c r="N237" s="2"/>
      <c r="O237" s="2"/>
      <c r="P237" s="2"/>
      <c r="Q237" s="2"/>
      <c r="R237" s="2"/>
      <c r="S237" s="2"/>
      <c r="T237" s="196"/>
      <c r="U237" s="196"/>
      <c r="V237" s="196"/>
      <c r="W237" s="196"/>
      <c r="X237" s="196"/>
      <c r="Y237" s="196"/>
      <c r="Z237" s="196"/>
      <c r="AA237" s="196"/>
      <c r="AB237" s="196"/>
      <c r="AC237" s="196"/>
      <c r="AD237" s="196"/>
      <c r="AE237" s="196"/>
      <c r="AF237" s="196"/>
      <c r="AG237" s="196"/>
      <c r="AH237" s="196"/>
      <c r="AI237" s="196"/>
      <c r="AJ237" s="196"/>
      <c r="AK237" s="196"/>
      <c r="AL237" s="196"/>
      <c r="AM237" s="196"/>
      <c r="AN237" s="196"/>
    </row>
    <row r="238" spans="2:40">
      <c r="B238" s="2"/>
      <c r="C238" s="2"/>
      <c r="D238" s="2"/>
      <c r="E238" s="2"/>
      <c r="F238" s="2"/>
      <c r="G238" s="2"/>
      <c r="H238" s="2"/>
      <c r="I238" s="2"/>
      <c r="J238" s="2"/>
      <c r="K238" s="2"/>
      <c r="L238" s="2"/>
      <c r="M238" s="2"/>
      <c r="N238" s="2"/>
      <c r="O238" s="2"/>
      <c r="P238" s="2"/>
      <c r="Q238" s="2"/>
      <c r="R238" s="2"/>
      <c r="S238" s="2"/>
      <c r="T238" s="196"/>
      <c r="U238" s="196"/>
      <c r="V238" s="196"/>
      <c r="W238" s="196"/>
      <c r="X238" s="196"/>
      <c r="Y238" s="196"/>
      <c r="Z238" s="196"/>
      <c r="AA238" s="196"/>
      <c r="AB238" s="196"/>
      <c r="AC238" s="196"/>
      <c r="AD238" s="196"/>
      <c r="AE238" s="196"/>
      <c r="AF238" s="196"/>
      <c r="AG238" s="196"/>
      <c r="AH238" s="196"/>
      <c r="AI238" s="196"/>
      <c r="AJ238" s="196"/>
      <c r="AK238" s="196"/>
      <c r="AL238" s="196"/>
      <c r="AM238" s="196"/>
      <c r="AN238" s="196"/>
    </row>
    <row r="239" spans="2:40">
      <c r="B239" s="2"/>
      <c r="C239" s="2"/>
      <c r="D239" s="2"/>
      <c r="E239" s="2"/>
      <c r="F239" s="2"/>
      <c r="G239" s="2"/>
      <c r="H239" s="2"/>
      <c r="I239" s="2"/>
      <c r="J239" s="2"/>
      <c r="K239" s="2"/>
      <c r="L239" s="2"/>
      <c r="M239" s="2"/>
      <c r="N239" s="2"/>
      <c r="O239" s="2"/>
      <c r="P239" s="2"/>
      <c r="Q239" s="2"/>
      <c r="R239" s="2"/>
      <c r="S239" s="2"/>
      <c r="T239" s="196"/>
      <c r="U239" s="196"/>
      <c r="V239" s="196"/>
      <c r="W239" s="196"/>
      <c r="X239" s="196"/>
      <c r="Y239" s="196"/>
      <c r="Z239" s="196"/>
      <c r="AA239" s="196"/>
      <c r="AB239" s="196"/>
      <c r="AC239" s="196"/>
      <c r="AD239" s="196"/>
      <c r="AE239" s="196"/>
      <c r="AF239" s="196"/>
      <c r="AG239" s="196"/>
      <c r="AH239" s="196"/>
      <c r="AI239" s="196"/>
      <c r="AJ239" s="196"/>
      <c r="AK239" s="196"/>
      <c r="AL239" s="196"/>
      <c r="AM239" s="196"/>
      <c r="AN239" s="196"/>
    </row>
    <row r="240" spans="2:40">
      <c r="B240" s="2"/>
      <c r="C240" s="2"/>
      <c r="D240" s="2"/>
      <c r="E240" s="2"/>
      <c r="F240" s="2"/>
      <c r="G240" s="2"/>
      <c r="H240" s="2"/>
      <c r="I240" s="2"/>
      <c r="J240" s="2"/>
      <c r="K240" s="2"/>
      <c r="L240" s="2"/>
      <c r="M240" s="2"/>
      <c r="N240" s="2"/>
      <c r="O240" s="2"/>
      <c r="P240" s="2"/>
      <c r="Q240" s="2"/>
      <c r="R240" s="2"/>
      <c r="S240" s="2"/>
      <c r="T240" s="196"/>
      <c r="U240" s="196"/>
      <c r="V240" s="196"/>
      <c r="W240" s="196"/>
      <c r="X240" s="196"/>
      <c r="Y240" s="196"/>
      <c r="Z240" s="196"/>
      <c r="AA240" s="196"/>
      <c r="AB240" s="196"/>
      <c r="AC240" s="196"/>
      <c r="AD240" s="196"/>
      <c r="AE240" s="196"/>
      <c r="AF240" s="196"/>
      <c r="AG240" s="196"/>
      <c r="AH240" s="196"/>
      <c r="AI240" s="196"/>
      <c r="AJ240" s="196"/>
      <c r="AK240" s="196"/>
      <c r="AL240" s="196"/>
      <c r="AM240" s="196"/>
      <c r="AN240" s="196"/>
    </row>
    <row r="241" spans="2:40">
      <c r="B241" s="2"/>
      <c r="C241" s="2"/>
      <c r="D241" s="2"/>
      <c r="E241" s="2"/>
      <c r="F241" s="2"/>
      <c r="G241" s="2"/>
      <c r="H241" s="2"/>
      <c r="I241" s="2"/>
      <c r="J241" s="2"/>
      <c r="K241" s="2"/>
      <c r="L241" s="2"/>
      <c r="M241" s="2"/>
      <c r="N241" s="2"/>
      <c r="O241" s="2"/>
      <c r="P241" s="2"/>
      <c r="Q241" s="2"/>
      <c r="R241" s="2"/>
      <c r="S241" s="2"/>
      <c r="T241" s="196"/>
      <c r="U241" s="196"/>
      <c r="V241" s="196"/>
      <c r="W241" s="196"/>
      <c r="X241" s="196"/>
      <c r="Y241" s="196"/>
      <c r="Z241" s="196"/>
      <c r="AA241" s="196"/>
      <c r="AB241" s="196"/>
      <c r="AC241" s="196"/>
      <c r="AD241" s="196"/>
      <c r="AE241" s="196"/>
      <c r="AF241" s="196"/>
      <c r="AG241" s="196"/>
      <c r="AH241" s="196"/>
      <c r="AI241" s="196"/>
      <c r="AJ241" s="196"/>
      <c r="AK241" s="196"/>
      <c r="AL241" s="196"/>
      <c r="AM241" s="196"/>
      <c r="AN241" s="196"/>
    </row>
    <row r="242" spans="2:40">
      <c r="B242" s="2"/>
      <c r="C242" s="2"/>
      <c r="D242" s="2"/>
      <c r="E242" s="2"/>
      <c r="F242" s="2"/>
      <c r="G242" s="2"/>
      <c r="H242" s="2"/>
      <c r="I242" s="2"/>
      <c r="J242" s="2"/>
      <c r="K242" s="2"/>
      <c r="L242" s="2"/>
      <c r="M242" s="2"/>
      <c r="N242" s="2"/>
      <c r="O242" s="2"/>
      <c r="P242" s="2"/>
      <c r="Q242" s="2"/>
      <c r="R242" s="2"/>
      <c r="S242" s="2"/>
      <c r="T242" s="196"/>
      <c r="U242" s="196"/>
      <c r="V242" s="196"/>
      <c r="W242" s="196"/>
      <c r="X242" s="196"/>
      <c r="Y242" s="196"/>
      <c r="Z242" s="196"/>
      <c r="AA242" s="196"/>
      <c r="AB242" s="196"/>
      <c r="AC242" s="196"/>
      <c r="AD242" s="196"/>
      <c r="AE242" s="196"/>
      <c r="AF242" s="196"/>
      <c r="AG242" s="196"/>
      <c r="AH242" s="196"/>
      <c r="AI242" s="196"/>
      <c r="AJ242" s="196"/>
      <c r="AK242" s="196"/>
      <c r="AL242" s="196"/>
      <c r="AM242" s="196"/>
      <c r="AN242" s="196"/>
    </row>
    <row r="243" spans="2:40">
      <c r="B243" s="2"/>
      <c r="C243" s="2"/>
      <c r="D243" s="2"/>
      <c r="E243" s="2"/>
      <c r="F243" s="2"/>
      <c r="G243" s="2"/>
      <c r="H243" s="2"/>
      <c r="I243" s="2"/>
      <c r="J243" s="2"/>
      <c r="K243" s="2"/>
      <c r="L243" s="2"/>
      <c r="M243" s="2"/>
      <c r="N243" s="2"/>
      <c r="O243" s="2"/>
      <c r="P243" s="2"/>
      <c r="Q243" s="2"/>
      <c r="R243" s="2"/>
      <c r="S243" s="2"/>
      <c r="T243" s="196"/>
      <c r="U243" s="196"/>
      <c r="V243" s="196"/>
      <c r="W243" s="196"/>
      <c r="X243" s="196"/>
      <c r="Y243" s="196"/>
      <c r="Z243" s="196"/>
      <c r="AA243" s="196"/>
      <c r="AB243" s="196"/>
      <c r="AC243" s="196"/>
      <c r="AD243" s="196"/>
      <c r="AE243" s="196"/>
      <c r="AF243" s="196"/>
      <c r="AG243" s="196"/>
      <c r="AH243" s="196"/>
      <c r="AI243" s="196"/>
      <c r="AJ243" s="196"/>
      <c r="AK243" s="196"/>
      <c r="AL243" s="196"/>
      <c r="AM243" s="196"/>
      <c r="AN243" s="196"/>
    </row>
    <row r="244" spans="2:40">
      <c r="B244" s="2"/>
      <c r="C244" s="2"/>
      <c r="D244" s="2"/>
      <c r="E244" s="2"/>
      <c r="F244" s="2"/>
      <c r="G244" s="2"/>
      <c r="H244" s="2"/>
      <c r="I244" s="2"/>
      <c r="J244" s="2"/>
      <c r="K244" s="2"/>
      <c r="L244" s="2"/>
      <c r="M244" s="2"/>
      <c r="N244" s="2"/>
      <c r="O244" s="2"/>
      <c r="P244" s="2"/>
      <c r="Q244" s="2"/>
      <c r="R244" s="2"/>
      <c r="S244" s="2"/>
      <c r="T244" s="196"/>
      <c r="U244" s="196"/>
      <c r="V244" s="196"/>
      <c r="W244" s="196"/>
      <c r="X244" s="196"/>
      <c r="Y244" s="196"/>
      <c r="Z244" s="196"/>
      <c r="AA244" s="196"/>
      <c r="AB244" s="196"/>
      <c r="AC244" s="196"/>
      <c r="AD244" s="196"/>
      <c r="AE244" s="196"/>
      <c r="AF244" s="196"/>
      <c r="AG244" s="196"/>
      <c r="AH244" s="196"/>
      <c r="AI244" s="196"/>
      <c r="AJ244" s="196"/>
      <c r="AK244" s="196"/>
      <c r="AL244" s="196"/>
      <c r="AM244" s="196"/>
      <c r="AN244" s="196"/>
    </row>
    <row r="245" spans="2:40">
      <c r="B245" s="2"/>
      <c r="C245" s="2"/>
      <c r="D245" s="2"/>
      <c r="E245" s="2"/>
      <c r="F245" s="2"/>
      <c r="G245" s="2"/>
      <c r="H245" s="2"/>
      <c r="I245" s="2"/>
      <c r="J245" s="2"/>
      <c r="K245" s="2"/>
      <c r="L245" s="2"/>
      <c r="M245" s="2"/>
      <c r="N245" s="2"/>
      <c r="O245" s="2"/>
      <c r="P245" s="2"/>
      <c r="Q245" s="2"/>
      <c r="R245" s="2"/>
      <c r="S245" s="2"/>
      <c r="T245" s="196"/>
      <c r="U245" s="196"/>
      <c r="V245" s="196"/>
      <c r="W245" s="196"/>
      <c r="X245" s="196"/>
      <c r="Y245" s="196"/>
      <c r="Z245" s="196"/>
      <c r="AA245" s="196"/>
      <c r="AB245" s="196"/>
      <c r="AC245" s="196"/>
      <c r="AD245" s="196"/>
      <c r="AE245" s="196"/>
      <c r="AF245" s="196"/>
      <c r="AG245" s="196"/>
      <c r="AH245" s="196"/>
      <c r="AI245" s="196"/>
      <c r="AJ245" s="196"/>
      <c r="AK245" s="196"/>
      <c r="AL245" s="196"/>
      <c r="AM245" s="196"/>
      <c r="AN245" s="196"/>
    </row>
    <row r="246" spans="2:40">
      <c r="B246" s="2"/>
      <c r="C246" s="2"/>
      <c r="D246" s="2"/>
      <c r="E246" s="2"/>
      <c r="F246" s="2"/>
      <c r="G246" s="2"/>
      <c r="H246" s="2"/>
      <c r="I246" s="2"/>
      <c r="J246" s="2"/>
      <c r="K246" s="2"/>
      <c r="L246" s="2"/>
      <c r="M246" s="2"/>
      <c r="N246" s="2"/>
      <c r="O246" s="2"/>
      <c r="P246" s="2"/>
      <c r="Q246" s="2"/>
      <c r="R246" s="2"/>
      <c r="S246" s="2"/>
      <c r="T246" s="196"/>
      <c r="U246" s="196"/>
      <c r="V246" s="196"/>
      <c r="W246" s="196"/>
      <c r="X246" s="196"/>
      <c r="Y246" s="196"/>
      <c r="Z246" s="196"/>
      <c r="AA246" s="196"/>
      <c r="AB246" s="196"/>
      <c r="AC246" s="196"/>
      <c r="AD246" s="196"/>
      <c r="AE246" s="196"/>
      <c r="AF246" s="196"/>
      <c r="AG246" s="196"/>
      <c r="AH246" s="196"/>
      <c r="AI246" s="196"/>
      <c r="AJ246" s="196"/>
      <c r="AK246" s="196"/>
      <c r="AL246" s="196"/>
      <c r="AM246" s="196"/>
      <c r="AN246" s="196"/>
    </row>
    <row r="247" spans="2:40">
      <c r="B247" s="2"/>
      <c r="C247" s="2"/>
      <c r="D247" s="2"/>
      <c r="E247" s="2"/>
      <c r="F247" s="2"/>
      <c r="G247" s="2"/>
      <c r="H247" s="2"/>
      <c r="I247" s="2"/>
      <c r="J247" s="2"/>
      <c r="K247" s="2"/>
      <c r="L247" s="2"/>
      <c r="M247" s="2"/>
      <c r="N247" s="2"/>
      <c r="O247" s="2"/>
      <c r="P247" s="2"/>
      <c r="Q247" s="2"/>
      <c r="R247" s="2"/>
      <c r="S247" s="2"/>
      <c r="T247" s="196"/>
      <c r="U247" s="196"/>
      <c r="V247" s="196"/>
      <c r="W247" s="196"/>
      <c r="X247" s="196"/>
      <c r="Y247" s="196"/>
      <c r="Z247" s="196"/>
      <c r="AA247" s="196"/>
      <c r="AB247" s="196"/>
      <c r="AC247" s="196"/>
      <c r="AD247" s="196"/>
      <c r="AE247" s="196"/>
      <c r="AF247" s="196"/>
      <c r="AG247" s="196"/>
      <c r="AH247" s="196"/>
      <c r="AI247" s="196"/>
      <c r="AJ247" s="196"/>
      <c r="AK247" s="196"/>
      <c r="AL247" s="196"/>
      <c r="AM247" s="196"/>
      <c r="AN247" s="196"/>
    </row>
    <row r="248" spans="2:40">
      <c r="B248" s="2"/>
      <c r="C248" s="2"/>
      <c r="D248" s="2"/>
      <c r="E248" s="2"/>
      <c r="F248" s="2"/>
      <c r="G248" s="2"/>
      <c r="H248" s="2"/>
      <c r="I248" s="2"/>
      <c r="J248" s="2"/>
      <c r="K248" s="2"/>
      <c r="L248" s="2"/>
      <c r="M248" s="2"/>
      <c r="N248" s="2"/>
      <c r="O248" s="2"/>
      <c r="P248" s="2"/>
      <c r="Q248" s="2"/>
      <c r="R248" s="2"/>
      <c r="S248" s="2"/>
      <c r="T248" s="196"/>
      <c r="U248" s="196"/>
      <c r="V248" s="196"/>
      <c r="W248" s="196"/>
      <c r="X248" s="196"/>
      <c r="Y248" s="196"/>
      <c r="Z248" s="196"/>
      <c r="AA248" s="196"/>
      <c r="AB248" s="196"/>
      <c r="AC248" s="196"/>
      <c r="AD248" s="196"/>
      <c r="AE248" s="196"/>
      <c r="AF248" s="196"/>
      <c r="AG248" s="196"/>
      <c r="AH248" s="196"/>
      <c r="AI248" s="196"/>
      <c r="AJ248" s="196"/>
      <c r="AK248" s="196"/>
      <c r="AL248" s="196"/>
      <c r="AM248" s="196"/>
      <c r="AN248" s="196"/>
    </row>
    <row r="249" spans="2:40">
      <c r="B249" s="2"/>
      <c r="C249" s="2"/>
      <c r="D249" s="2"/>
      <c r="E249" s="2"/>
      <c r="F249" s="2"/>
      <c r="G249" s="2"/>
      <c r="H249" s="2"/>
      <c r="I249" s="2"/>
      <c r="J249" s="2"/>
      <c r="K249" s="2"/>
      <c r="L249" s="2"/>
      <c r="M249" s="2"/>
      <c r="N249" s="2"/>
      <c r="O249" s="2"/>
      <c r="P249" s="2"/>
      <c r="Q249" s="2"/>
      <c r="R249" s="2"/>
      <c r="S249" s="2"/>
      <c r="T249" s="196"/>
      <c r="U249" s="196"/>
      <c r="V249" s="196"/>
      <c r="W249" s="196"/>
      <c r="X249" s="196"/>
      <c r="Y249" s="196"/>
      <c r="Z249" s="196"/>
      <c r="AA249" s="196"/>
      <c r="AB249" s="196"/>
      <c r="AC249" s="196"/>
      <c r="AD249" s="196"/>
      <c r="AE249" s="196"/>
      <c r="AF249" s="196"/>
      <c r="AG249" s="196"/>
      <c r="AH249" s="196"/>
      <c r="AI249" s="196"/>
      <c r="AJ249" s="196"/>
      <c r="AK249" s="196"/>
      <c r="AL249" s="196"/>
      <c r="AM249" s="196"/>
      <c r="AN249" s="196"/>
    </row>
    <row r="250" spans="2:40">
      <c r="B250" s="2"/>
      <c r="C250" s="2"/>
      <c r="D250" s="2"/>
      <c r="E250" s="2"/>
      <c r="F250" s="2"/>
      <c r="G250" s="2"/>
      <c r="H250" s="2"/>
      <c r="I250" s="2"/>
      <c r="J250" s="2"/>
      <c r="K250" s="2"/>
      <c r="L250" s="2"/>
      <c r="M250" s="2"/>
      <c r="N250" s="2"/>
      <c r="O250" s="2"/>
      <c r="P250" s="2"/>
      <c r="Q250" s="2"/>
      <c r="R250" s="2"/>
      <c r="S250" s="2"/>
      <c r="T250" s="196"/>
      <c r="U250" s="196"/>
      <c r="V250" s="196"/>
      <c r="W250" s="196"/>
      <c r="X250" s="196"/>
      <c r="Y250" s="196"/>
      <c r="Z250" s="196"/>
      <c r="AA250" s="196"/>
      <c r="AB250" s="196"/>
      <c r="AC250" s="196"/>
      <c r="AD250" s="196"/>
      <c r="AE250" s="196"/>
      <c r="AF250" s="196"/>
      <c r="AG250" s="196"/>
      <c r="AH250" s="196"/>
      <c r="AI250" s="196"/>
      <c r="AJ250" s="196"/>
      <c r="AK250" s="196"/>
      <c r="AL250" s="196"/>
      <c r="AM250" s="196"/>
      <c r="AN250" s="196"/>
    </row>
    <row r="251" spans="2:40">
      <c r="B251" s="2"/>
      <c r="C251" s="2"/>
      <c r="D251" s="2"/>
      <c r="E251" s="2"/>
      <c r="F251" s="2"/>
      <c r="G251" s="2"/>
      <c r="H251" s="2"/>
      <c r="I251" s="2"/>
      <c r="J251" s="2"/>
      <c r="K251" s="2"/>
      <c r="L251" s="2"/>
      <c r="M251" s="2"/>
      <c r="N251" s="2"/>
      <c r="O251" s="2"/>
      <c r="P251" s="2"/>
      <c r="Q251" s="2"/>
      <c r="R251" s="2"/>
      <c r="S251" s="2"/>
      <c r="T251" s="196"/>
      <c r="U251" s="196"/>
      <c r="V251" s="196"/>
      <c r="W251" s="196"/>
      <c r="X251" s="196"/>
      <c r="Y251" s="196"/>
      <c r="Z251" s="196"/>
      <c r="AA251" s="196"/>
      <c r="AB251" s="196"/>
      <c r="AC251" s="196"/>
      <c r="AD251" s="196"/>
      <c r="AE251" s="196"/>
      <c r="AF251" s="196"/>
      <c r="AG251" s="196"/>
      <c r="AH251" s="196"/>
      <c r="AI251" s="196"/>
      <c r="AJ251" s="196"/>
      <c r="AK251" s="196"/>
      <c r="AL251" s="196"/>
      <c r="AM251" s="196"/>
      <c r="AN251" s="196"/>
    </row>
    <row r="252" spans="2:40">
      <c r="B252" s="2"/>
      <c r="C252" s="2"/>
      <c r="D252" s="2"/>
      <c r="E252" s="2"/>
      <c r="F252" s="2"/>
      <c r="G252" s="2"/>
      <c r="H252" s="2"/>
      <c r="I252" s="2"/>
      <c r="J252" s="2"/>
      <c r="K252" s="2"/>
      <c r="L252" s="2"/>
      <c r="M252" s="2"/>
      <c r="N252" s="2"/>
      <c r="O252" s="2"/>
      <c r="P252" s="2"/>
      <c r="Q252" s="2"/>
      <c r="R252" s="2"/>
      <c r="S252" s="2"/>
      <c r="T252" s="196"/>
      <c r="U252" s="196"/>
      <c r="V252" s="196"/>
      <c r="W252" s="196"/>
      <c r="X252" s="196"/>
      <c r="Y252" s="196"/>
      <c r="Z252" s="196"/>
      <c r="AA252" s="196"/>
      <c r="AB252" s="196"/>
      <c r="AC252" s="196"/>
      <c r="AD252" s="196"/>
      <c r="AE252" s="196"/>
      <c r="AF252" s="196"/>
      <c r="AG252" s="196"/>
      <c r="AH252" s="196"/>
      <c r="AI252" s="196"/>
      <c r="AJ252" s="196"/>
      <c r="AK252" s="196"/>
      <c r="AL252" s="196"/>
      <c r="AM252" s="196"/>
      <c r="AN252" s="196"/>
    </row>
    <row r="253" spans="2:40">
      <c r="B253" s="2"/>
      <c r="C253" s="2"/>
      <c r="D253" s="2"/>
      <c r="E253" s="2"/>
      <c r="F253" s="2"/>
      <c r="G253" s="2"/>
      <c r="H253" s="2"/>
      <c r="I253" s="2"/>
      <c r="J253" s="2"/>
      <c r="K253" s="2"/>
      <c r="L253" s="2"/>
      <c r="M253" s="2"/>
      <c r="N253" s="2"/>
      <c r="O253" s="2"/>
      <c r="P253" s="2"/>
      <c r="Q253" s="2"/>
      <c r="R253" s="2"/>
      <c r="S253" s="2"/>
      <c r="T253" s="196"/>
      <c r="U253" s="196"/>
      <c r="V253" s="196"/>
      <c r="W253" s="196"/>
      <c r="X253" s="196"/>
      <c r="Y253" s="196"/>
      <c r="Z253" s="196"/>
      <c r="AA253" s="196"/>
      <c r="AB253" s="196"/>
      <c r="AC253" s="196"/>
      <c r="AD253" s="196"/>
      <c r="AE253" s="196"/>
      <c r="AF253" s="196"/>
      <c r="AG253" s="196"/>
      <c r="AH253" s="196"/>
      <c r="AI253" s="196"/>
      <c r="AJ253" s="196"/>
      <c r="AK253" s="196"/>
      <c r="AL253" s="196"/>
      <c r="AM253" s="196"/>
      <c r="AN253" s="196"/>
    </row>
    <row r="254" spans="2:40">
      <c r="B254" s="2"/>
      <c r="C254" s="2"/>
      <c r="D254" s="2"/>
      <c r="E254" s="2"/>
      <c r="F254" s="2"/>
      <c r="G254" s="2"/>
      <c r="H254" s="2"/>
      <c r="I254" s="2"/>
      <c r="J254" s="2"/>
      <c r="K254" s="2"/>
      <c r="L254" s="2"/>
      <c r="M254" s="2"/>
      <c r="N254" s="2"/>
      <c r="O254" s="2"/>
      <c r="P254" s="2"/>
      <c r="Q254" s="2"/>
      <c r="R254" s="2"/>
      <c r="S254" s="2"/>
      <c r="T254" s="196"/>
      <c r="U254" s="196"/>
      <c r="V254" s="196"/>
      <c r="W254" s="196"/>
      <c r="X254" s="196"/>
      <c r="Y254" s="196"/>
      <c r="Z254" s="196"/>
      <c r="AA254" s="196"/>
      <c r="AB254" s="196"/>
      <c r="AC254" s="196"/>
      <c r="AD254" s="196"/>
      <c r="AE254" s="196"/>
      <c r="AF254" s="196"/>
      <c r="AG254" s="196"/>
      <c r="AH254" s="196"/>
      <c r="AI254" s="196"/>
      <c r="AJ254" s="196"/>
      <c r="AK254" s="196"/>
      <c r="AL254" s="196"/>
      <c r="AM254" s="196"/>
      <c r="AN254" s="196"/>
    </row>
    <row r="255" spans="2:40">
      <c r="B255" s="2"/>
      <c r="C255" s="2"/>
      <c r="D255" s="2"/>
      <c r="E255" s="2"/>
      <c r="F255" s="2"/>
      <c r="G255" s="2"/>
      <c r="H255" s="2"/>
      <c r="I255" s="2"/>
      <c r="J255" s="2"/>
      <c r="K255" s="2"/>
      <c r="L255" s="2"/>
      <c r="M255" s="2"/>
      <c r="N255" s="2"/>
      <c r="O255" s="2"/>
      <c r="P255" s="2"/>
      <c r="Q255" s="2"/>
      <c r="R255" s="2"/>
      <c r="S255" s="2"/>
      <c r="T255" s="196"/>
      <c r="U255" s="196"/>
      <c r="V255" s="196"/>
      <c r="W255" s="196"/>
      <c r="X255" s="196"/>
      <c r="Y255" s="196"/>
      <c r="Z255" s="196"/>
      <c r="AA255" s="196"/>
      <c r="AB255" s="196"/>
      <c r="AC255" s="196"/>
      <c r="AD255" s="196"/>
      <c r="AE255" s="196"/>
      <c r="AF255" s="196"/>
      <c r="AG255" s="196"/>
      <c r="AH255" s="196"/>
      <c r="AI255" s="196"/>
      <c r="AJ255" s="196"/>
      <c r="AK255" s="196"/>
      <c r="AL255" s="196"/>
      <c r="AM255" s="196"/>
      <c r="AN255" s="196"/>
    </row>
    <row r="256" spans="2:40">
      <c r="B256" s="2"/>
      <c r="C256" s="2"/>
      <c r="D256" s="2"/>
      <c r="E256" s="2"/>
      <c r="F256" s="2"/>
      <c r="G256" s="2"/>
      <c r="H256" s="2"/>
      <c r="I256" s="2"/>
      <c r="J256" s="2"/>
      <c r="K256" s="2"/>
      <c r="L256" s="2"/>
      <c r="M256" s="2"/>
      <c r="N256" s="2"/>
      <c r="O256" s="2"/>
      <c r="P256" s="2"/>
      <c r="Q256" s="2"/>
      <c r="R256" s="2"/>
      <c r="S256" s="2"/>
      <c r="T256" s="196"/>
      <c r="U256" s="196"/>
      <c r="V256" s="196"/>
      <c r="W256" s="196"/>
      <c r="X256" s="196"/>
      <c r="Y256" s="196"/>
      <c r="Z256" s="196"/>
      <c r="AA256" s="196"/>
      <c r="AB256" s="196"/>
      <c r="AC256" s="196"/>
      <c r="AD256" s="196"/>
      <c r="AE256" s="196"/>
      <c r="AF256" s="196"/>
      <c r="AG256" s="196"/>
      <c r="AH256" s="196"/>
      <c r="AI256" s="196"/>
      <c r="AJ256" s="196"/>
      <c r="AK256" s="196"/>
      <c r="AL256" s="196"/>
      <c r="AM256" s="196"/>
      <c r="AN256" s="196"/>
    </row>
    <row r="257" spans="2:40">
      <c r="B257" s="2"/>
      <c r="C257" s="2"/>
      <c r="D257" s="2"/>
      <c r="E257" s="2"/>
      <c r="F257" s="2"/>
      <c r="G257" s="2"/>
      <c r="H257" s="2"/>
      <c r="I257" s="2"/>
      <c r="J257" s="2"/>
      <c r="K257" s="2"/>
      <c r="L257" s="2"/>
      <c r="M257" s="2"/>
      <c r="N257" s="2"/>
      <c r="O257" s="2"/>
      <c r="P257" s="2"/>
      <c r="Q257" s="2"/>
      <c r="R257" s="2"/>
      <c r="S257" s="2"/>
      <c r="T257" s="196"/>
      <c r="U257" s="196"/>
      <c r="V257" s="196"/>
      <c r="W257" s="196"/>
      <c r="X257" s="196"/>
      <c r="Y257" s="196"/>
      <c r="Z257" s="196"/>
      <c r="AA257" s="196"/>
      <c r="AB257" s="196"/>
      <c r="AC257" s="196"/>
      <c r="AD257" s="196"/>
      <c r="AE257" s="196"/>
      <c r="AF257" s="196"/>
      <c r="AG257" s="196"/>
      <c r="AH257" s="196"/>
      <c r="AI257" s="196"/>
      <c r="AJ257" s="196"/>
      <c r="AK257" s="196"/>
      <c r="AL257" s="196"/>
      <c r="AM257" s="196"/>
      <c r="AN257" s="196"/>
    </row>
    <row r="258" spans="2:40">
      <c r="B258" s="2"/>
      <c r="C258" s="2"/>
      <c r="D258" s="2"/>
      <c r="E258" s="2"/>
      <c r="F258" s="2"/>
      <c r="G258" s="2"/>
      <c r="H258" s="2"/>
      <c r="I258" s="2"/>
      <c r="J258" s="2"/>
      <c r="K258" s="2"/>
      <c r="L258" s="2"/>
      <c r="M258" s="2"/>
      <c r="N258" s="2"/>
      <c r="O258" s="2"/>
      <c r="P258" s="2"/>
      <c r="Q258" s="2"/>
      <c r="R258" s="2"/>
      <c r="S258" s="2"/>
      <c r="T258" s="196"/>
      <c r="U258" s="196"/>
      <c r="V258" s="196"/>
      <c r="W258" s="196"/>
      <c r="X258" s="196"/>
      <c r="Y258" s="196"/>
      <c r="Z258" s="196"/>
      <c r="AA258" s="196"/>
      <c r="AB258" s="196"/>
      <c r="AC258" s="196"/>
      <c r="AD258" s="196"/>
      <c r="AE258" s="196"/>
      <c r="AF258" s="196"/>
      <c r="AG258" s="196"/>
      <c r="AH258" s="196"/>
      <c r="AI258" s="196"/>
      <c r="AJ258" s="196"/>
      <c r="AK258" s="196"/>
      <c r="AL258" s="196"/>
      <c r="AM258" s="196"/>
      <c r="AN258" s="196"/>
    </row>
    <row r="259" spans="2:40">
      <c r="B259" s="2"/>
      <c r="C259" s="2"/>
      <c r="D259" s="2"/>
      <c r="E259" s="2"/>
      <c r="F259" s="2"/>
      <c r="G259" s="2"/>
      <c r="H259" s="2"/>
      <c r="I259" s="2"/>
      <c r="J259" s="2"/>
      <c r="K259" s="2"/>
      <c r="L259" s="2"/>
      <c r="M259" s="2"/>
      <c r="N259" s="2"/>
      <c r="O259" s="2"/>
      <c r="P259" s="2"/>
      <c r="Q259" s="2"/>
      <c r="R259" s="2"/>
      <c r="S259" s="2"/>
      <c r="T259" s="196"/>
      <c r="U259" s="196"/>
      <c r="V259" s="196"/>
      <c r="W259" s="196"/>
      <c r="X259" s="196"/>
      <c r="Y259" s="196"/>
      <c r="Z259" s="196"/>
      <c r="AA259" s="196"/>
      <c r="AB259" s="196"/>
      <c r="AC259" s="196"/>
      <c r="AD259" s="196"/>
      <c r="AE259" s="196"/>
      <c r="AF259" s="196"/>
      <c r="AG259" s="196"/>
      <c r="AH259" s="196"/>
      <c r="AI259" s="196"/>
      <c r="AJ259" s="196"/>
      <c r="AK259" s="196"/>
      <c r="AL259" s="196"/>
      <c r="AM259" s="196"/>
      <c r="AN259" s="196"/>
    </row>
    <row r="260" spans="2:40">
      <c r="B260" s="2"/>
      <c r="C260" s="2"/>
      <c r="D260" s="2"/>
      <c r="E260" s="2"/>
      <c r="F260" s="2"/>
      <c r="G260" s="2"/>
      <c r="H260" s="2"/>
      <c r="I260" s="2"/>
      <c r="J260" s="2"/>
      <c r="K260" s="2"/>
      <c r="L260" s="2"/>
      <c r="M260" s="2"/>
      <c r="N260" s="2"/>
      <c r="O260" s="2"/>
      <c r="P260" s="2"/>
      <c r="Q260" s="2"/>
      <c r="R260" s="2"/>
      <c r="S260" s="2"/>
      <c r="T260" s="196"/>
      <c r="U260" s="196"/>
      <c r="V260" s="196"/>
      <c r="W260" s="196"/>
      <c r="X260" s="196"/>
      <c r="Y260" s="196"/>
      <c r="Z260" s="196"/>
      <c r="AA260" s="196"/>
      <c r="AB260" s="196"/>
      <c r="AC260" s="196"/>
      <c r="AD260" s="196"/>
      <c r="AE260" s="196"/>
      <c r="AF260" s="196"/>
      <c r="AG260" s="196"/>
      <c r="AH260" s="196"/>
      <c r="AI260" s="196"/>
      <c r="AJ260" s="196"/>
      <c r="AK260" s="196"/>
      <c r="AL260" s="196"/>
      <c r="AM260" s="196"/>
      <c r="AN260" s="196"/>
    </row>
    <row r="261" spans="2:40">
      <c r="B261" s="2"/>
      <c r="C261" s="2"/>
      <c r="D261" s="2"/>
      <c r="E261" s="2"/>
      <c r="F261" s="2"/>
      <c r="G261" s="2"/>
      <c r="H261" s="2"/>
      <c r="I261" s="2"/>
      <c r="J261" s="2"/>
      <c r="K261" s="2"/>
      <c r="L261" s="2"/>
      <c r="M261" s="2"/>
      <c r="N261" s="2"/>
      <c r="O261" s="2"/>
      <c r="P261" s="2"/>
      <c r="Q261" s="2"/>
      <c r="R261" s="2"/>
      <c r="S261" s="2"/>
      <c r="T261" s="196"/>
      <c r="U261" s="196"/>
      <c r="V261" s="196"/>
      <c r="W261" s="196"/>
      <c r="X261" s="196"/>
      <c r="Y261" s="196"/>
      <c r="Z261" s="196"/>
      <c r="AA261" s="196"/>
      <c r="AB261" s="196"/>
      <c r="AC261" s="196"/>
      <c r="AD261" s="196"/>
      <c r="AE261" s="196"/>
      <c r="AF261" s="196"/>
      <c r="AG261" s="196"/>
      <c r="AH261" s="196"/>
      <c r="AI261" s="196"/>
      <c r="AJ261" s="196"/>
      <c r="AK261" s="196"/>
      <c r="AL261" s="196"/>
      <c r="AM261" s="196"/>
      <c r="AN261" s="196"/>
    </row>
    <row r="262" spans="2:40">
      <c r="B262" s="2"/>
      <c r="C262" s="2"/>
      <c r="D262" s="2"/>
      <c r="E262" s="2"/>
      <c r="F262" s="2"/>
      <c r="G262" s="2"/>
      <c r="H262" s="2"/>
      <c r="I262" s="2"/>
      <c r="J262" s="2"/>
      <c r="K262" s="2"/>
      <c r="L262" s="2"/>
      <c r="M262" s="2"/>
      <c r="N262" s="2"/>
      <c r="O262" s="2"/>
      <c r="P262" s="2"/>
      <c r="Q262" s="2"/>
      <c r="R262" s="2"/>
      <c r="S262" s="2"/>
      <c r="T262" s="196"/>
      <c r="U262" s="196"/>
      <c r="V262" s="196"/>
      <c r="W262" s="196"/>
      <c r="X262" s="196"/>
      <c r="Y262" s="196"/>
      <c r="Z262" s="196"/>
      <c r="AA262" s="196"/>
      <c r="AB262" s="196"/>
      <c r="AC262" s="196"/>
      <c r="AD262" s="196"/>
      <c r="AE262" s="196"/>
      <c r="AF262" s="196"/>
      <c r="AG262" s="196"/>
      <c r="AH262" s="196"/>
      <c r="AI262" s="196"/>
      <c r="AJ262" s="196"/>
      <c r="AK262" s="196"/>
      <c r="AL262" s="196"/>
      <c r="AM262" s="196"/>
      <c r="AN262" s="196"/>
    </row>
    <row r="263" spans="2:40">
      <c r="B263" s="2"/>
      <c r="C263" s="2"/>
      <c r="D263" s="2"/>
      <c r="E263" s="2"/>
      <c r="F263" s="2"/>
      <c r="G263" s="2"/>
      <c r="H263" s="2"/>
      <c r="I263" s="2"/>
      <c r="J263" s="2"/>
      <c r="K263" s="2"/>
      <c r="L263" s="2"/>
      <c r="M263" s="2"/>
      <c r="N263" s="2"/>
      <c r="O263" s="2"/>
      <c r="P263" s="2"/>
      <c r="Q263" s="2"/>
      <c r="R263" s="2"/>
      <c r="S263" s="2"/>
      <c r="T263" s="196"/>
      <c r="U263" s="196"/>
      <c r="V263" s="196"/>
      <c r="W263" s="196"/>
      <c r="X263" s="196"/>
      <c r="Y263" s="196"/>
      <c r="Z263" s="196"/>
      <c r="AA263" s="196"/>
      <c r="AB263" s="196"/>
      <c r="AC263" s="196"/>
      <c r="AD263" s="196"/>
      <c r="AE263" s="196"/>
      <c r="AF263" s="196"/>
      <c r="AG263" s="196"/>
      <c r="AH263" s="196"/>
      <c r="AI263" s="196"/>
      <c r="AJ263" s="196"/>
      <c r="AK263" s="196"/>
      <c r="AL263" s="196"/>
      <c r="AM263" s="196"/>
      <c r="AN263" s="196"/>
    </row>
    <row r="264" spans="2:40">
      <c r="B264" s="2"/>
      <c r="C264" s="2"/>
      <c r="D264" s="2"/>
      <c r="E264" s="2"/>
      <c r="F264" s="2"/>
      <c r="G264" s="2"/>
      <c r="H264" s="2"/>
      <c r="I264" s="2"/>
      <c r="J264" s="2"/>
      <c r="K264" s="2"/>
      <c r="L264" s="2"/>
      <c r="M264" s="2"/>
      <c r="N264" s="2"/>
      <c r="O264" s="2"/>
      <c r="P264" s="2"/>
      <c r="Q264" s="2"/>
      <c r="R264" s="2"/>
      <c r="S264" s="2"/>
      <c r="T264" s="196"/>
      <c r="U264" s="196"/>
      <c r="V264" s="196"/>
      <c r="W264" s="196"/>
      <c r="X264" s="196"/>
      <c r="Y264" s="196"/>
      <c r="Z264" s="196"/>
      <c r="AA264" s="196"/>
      <c r="AB264" s="196"/>
      <c r="AC264" s="196"/>
      <c r="AD264" s="196"/>
      <c r="AE264" s="196"/>
      <c r="AF264" s="196"/>
      <c r="AG264" s="196"/>
      <c r="AH264" s="196"/>
      <c r="AI264" s="196"/>
      <c r="AJ264" s="196"/>
      <c r="AK264" s="196"/>
      <c r="AL264" s="196"/>
      <c r="AM264" s="196"/>
      <c r="AN264" s="196"/>
    </row>
    <row r="265" spans="2:40">
      <c r="B265" s="2"/>
      <c r="C265" s="2"/>
      <c r="D265" s="2"/>
      <c r="E265" s="2"/>
      <c r="F265" s="2"/>
      <c r="G265" s="2"/>
      <c r="H265" s="2"/>
      <c r="I265" s="2"/>
      <c r="J265" s="2"/>
      <c r="K265" s="2"/>
      <c r="L265" s="2"/>
      <c r="M265" s="2"/>
      <c r="N265" s="2"/>
      <c r="O265" s="2"/>
      <c r="P265" s="2"/>
      <c r="Q265" s="2"/>
      <c r="R265" s="2"/>
      <c r="S265" s="2"/>
      <c r="T265" s="196"/>
      <c r="U265" s="196"/>
      <c r="V265" s="196"/>
      <c r="W265" s="196"/>
      <c r="X265" s="196"/>
      <c r="Y265" s="196"/>
      <c r="Z265" s="196"/>
      <c r="AA265" s="196"/>
      <c r="AB265" s="196"/>
      <c r="AC265" s="196"/>
      <c r="AD265" s="196"/>
      <c r="AE265" s="196"/>
      <c r="AF265" s="196"/>
      <c r="AG265" s="196"/>
      <c r="AH265" s="196"/>
      <c r="AI265" s="196"/>
      <c r="AJ265" s="196"/>
      <c r="AK265" s="196"/>
      <c r="AL265" s="196"/>
      <c r="AM265" s="196"/>
      <c r="AN265" s="196"/>
    </row>
    <row r="266" spans="2:40">
      <c r="B266" s="2"/>
      <c r="C266" s="2"/>
      <c r="D266" s="2"/>
      <c r="E266" s="2"/>
      <c r="F266" s="2"/>
      <c r="G266" s="2"/>
      <c r="H266" s="2"/>
      <c r="I266" s="2"/>
      <c r="J266" s="2"/>
      <c r="K266" s="2"/>
      <c r="L266" s="2"/>
      <c r="M266" s="2"/>
      <c r="N266" s="2"/>
      <c r="O266" s="2"/>
      <c r="P266" s="2"/>
      <c r="Q266" s="2"/>
      <c r="R266" s="2"/>
      <c r="S266" s="2"/>
      <c r="T266" s="196"/>
      <c r="U266" s="196"/>
      <c r="V266" s="196"/>
      <c r="W266" s="196"/>
      <c r="X266" s="196"/>
      <c r="Y266" s="196"/>
      <c r="Z266" s="196"/>
      <c r="AA266" s="196"/>
      <c r="AB266" s="196"/>
      <c r="AC266" s="196"/>
      <c r="AD266" s="196"/>
      <c r="AE266" s="196"/>
      <c r="AF266" s="196"/>
      <c r="AG266" s="196"/>
      <c r="AH266" s="196"/>
      <c r="AI266" s="196"/>
      <c r="AJ266" s="196"/>
      <c r="AK266" s="196"/>
      <c r="AL266" s="196"/>
      <c r="AM266" s="196"/>
      <c r="AN266" s="196"/>
    </row>
    <row r="267" spans="2:40">
      <c r="B267" s="2"/>
      <c r="C267" s="2"/>
      <c r="D267" s="2"/>
      <c r="E267" s="2"/>
      <c r="F267" s="2"/>
      <c r="G267" s="2"/>
      <c r="H267" s="2"/>
      <c r="I267" s="2"/>
      <c r="J267" s="2"/>
      <c r="K267" s="2"/>
      <c r="L267" s="2"/>
      <c r="M267" s="2"/>
      <c r="N267" s="2"/>
      <c r="O267" s="2"/>
      <c r="P267" s="2"/>
      <c r="Q267" s="2"/>
      <c r="R267" s="2"/>
      <c r="S267" s="2"/>
      <c r="T267" s="196"/>
      <c r="U267" s="196"/>
      <c r="V267" s="196"/>
      <c r="W267" s="196"/>
      <c r="X267" s="196"/>
      <c r="Y267" s="196"/>
      <c r="Z267" s="196"/>
      <c r="AA267" s="196"/>
      <c r="AB267" s="196"/>
      <c r="AC267" s="196"/>
      <c r="AD267" s="196"/>
      <c r="AE267" s="196"/>
      <c r="AF267" s="196"/>
      <c r="AG267" s="196"/>
      <c r="AH267" s="196"/>
      <c r="AI267" s="196"/>
      <c r="AJ267" s="196"/>
      <c r="AK267" s="196"/>
      <c r="AL267" s="196"/>
      <c r="AM267" s="196"/>
      <c r="AN267" s="196"/>
    </row>
    <row r="268" spans="2:40">
      <c r="B268" s="2"/>
      <c r="C268" s="2"/>
      <c r="D268" s="2"/>
      <c r="E268" s="2"/>
      <c r="F268" s="2"/>
      <c r="G268" s="2"/>
      <c r="H268" s="2"/>
      <c r="I268" s="2"/>
      <c r="J268" s="2"/>
      <c r="K268" s="2"/>
      <c r="L268" s="2"/>
      <c r="M268" s="2"/>
      <c r="N268" s="2"/>
      <c r="O268" s="2"/>
      <c r="P268" s="2"/>
      <c r="Q268" s="2"/>
      <c r="R268" s="2"/>
      <c r="S268" s="2"/>
      <c r="T268" s="196"/>
      <c r="U268" s="196"/>
      <c r="V268" s="196"/>
      <c r="W268" s="196"/>
      <c r="X268" s="196"/>
      <c r="Y268" s="196"/>
      <c r="Z268" s="196"/>
      <c r="AA268" s="196"/>
      <c r="AB268" s="196"/>
      <c r="AC268" s="196"/>
      <c r="AD268" s="196"/>
      <c r="AE268" s="196"/>
      <c r="AF268" s="196"/>
      <c r="AG268" s="196"/>
      <c r="AH268" s="196"/>
      <c r="AI268" s="196"/>
      <c r="AJ268" s="196"/>
      <c r="AK268" s="196"/>
      <c r="AL268" s="196"/>
      <c r="AM268" s="196"/>
      <c r="AN268" s="196"/>
    </row>
    <row r="269" spans="2:40">
      <c r="B269" s="2"/>
      <c r="C269" s="2"/>
      <c r="D269" s="2"/>
      <c r="E269" s="2"/>
      <c r="F269" s="2"/>
      <c r="G269" s="2"/>
      <c r="H269" s="2"/>
      <c r="I269" s="2"/>
      <c r="J269" s="2"/>
      <c r="K269" s="2"/>
      <c r="L269" s="2"/>
      <c r="M269" s="2"/>
      <c r="N269" s="2"/>
      <c r="O269" s="2"/>
      <c r="P269" s="2"/>
      <c r="Q269" s="2"/>
      <c r="R269" s="2"/>
      <c r="S269" s="2"/>
      <c r="T269" s="196"/>
      <c r="U269" s="196"/>
      <c r="V269" s="196"/>
      <c r="W269" s="196"/>
      <c r="X269" s="196"/>
      <c r="Y269" s="196"/>
      <c r="Z269" s="196"/>
      <c r="AA269" s="196"/>
      <c r="AB269" s="196"/>
      <c r="AC269" s="196"/>
      <c r="AD269" s="196"/>
      <c r="AE269" s="196"/>
      <c r="AF269" s="196"/>
      <c r="AG269" s="196"/>
      <c r="AH269" s="196"/>
      <c r="AI269" s="196"/>
      <c r="AJ269" s="196"/>
      <c r="AK269" s="196"/>
      <c r="AL269" s="196"/>
      <c r="AM269" s="196"/>
      <c r="AN269" s="196"/>
    </row>
    <row r="270" spans="2:40">
      <c r="B270" s="2"/>
      <c r="C270" s="2"/>
      <c r="D270" s="2"/>
      <c r="E270" s="2"/>
      <c r="F270" s="2"/>
      <c r="G270" s="2"/>
      <c r="H270" s="2"/>
      <c r="I270" s="2"/>
      <c r="J270" s="2"/>
      <c r="K270" s="2"/>
      <c r="L270" s="2"/>
      <c r="M270" s="2"/>
      <c r="N270" s="2"/>
      <c r="O270" s="2"/>
      <c r="P270" s="2"/>
      <c r="Q270" s="2"/>
      <c r="R270" s="2"/>
      <c r="S270" s="2"/>
      <c r="T270" s="196"/>
      <c r="U270" s="196"/>
      <c r="V270" s="196"/>
      <c r="W270" s="196"/>
      <c r="X270" s="196"/>
      <c r="Y270" s="196"/>
      <c r="Z270" s="196"/>
      <c r="AA270" s="196"/>
      <c r="AB270" s="196"/>
      <c r="AC270" s="196"/>
      <c r="AD270" s="196"/>
      <c r="AE270" s="196"/>
      <c r="AF270" s="196"/>
      <c r="AG270" s="196"/>
      <c r="AH270" s="196"/>
      <c r="AI270" s="196"/>
      <c r="AJ270" s="196"/>
      <c r="AK270" s="196"/>
      <c r="AL270" s="196"/>
      <c r="AM270" s="196"/>
      <c r="AN270" s="196"/>
    </row>
    <row r="271" spans="2:40">
      <c r="B271" s="2"/>
      <c r="C271" s="2"/>
      <c r="D271" s="2"/>
      <c r="E271" s="2"/>
      <c r="F271" s="2"/>
      <c r="G271" s="2"/>
      <c r="H271" s="2"/>
      <c r="I271" s="2"/>
      <c r="J271" s="2"/>
      <c r="K271" s="2"/>
      <c r="L271" s="2"/>
      <c r="M271" s="2"/>
      <c r="N271" s="2"/>
      <c r="O271" s="2"/>
      <c r="P271" s="2"/>
      <c r="Q271" s="2"/>
      <c r="R271" s="2"/>
      <c r="S271" s="2"/>
      <c r="T271" s="196"/>
      <c r="U271" s="196"/>
      <c r="V271" s="196"/>
      <c r="W271" s="196"/>
      <c r="X271" s="196"/>
      <c r="Y271" s="196"/>
      <c r="Z271" s="196"/>
      <c r="AA271" s="196"/>
      <c r="AB271" s="196"/>
      <c r="AC271" s="196"/>
      <c r="AD271" s="196"/>
      <c r="AE271" s="196"/>
      <c r="AF271" s="196"/>
      <c r="AG271" s="196"/>
      <c r="AH271" s="196"/>
      <c r="AI271" s="196"/>
      <c r="AJ271" s="196"/>
      <c r="AK271" s="196"/>
      <c r="AL271" s="196"/>
      <c r="AM271" s="196"/>
      <c r="AN271" s="196"/>
    </row>
    <row r="272" spans="2:40">
      <c r="B272" s="2"/>
      <c r="C272" s="2"/>
      <c r="D272" s="2"/>
      <c r="E272" s="2"/>
      <c r="F272" s="2"/>
      <c r="G272" s="2"/>
      <c r="H272" s="2"/>
      <c r="I272" s="2"/>
      <c r="J272" s="2"/>
      <c r="K272" s="2"/>
      <c r="L272" s="2"/>
      <c r="M272" s="2"/>
      <c r="N272" s="2"/>
      <c r="O272" s="2"/>
      <c r="P272" s="2"/>
      <c r="Q272" s="2"/>
      <c r="R272" s="2"/>
      <c r="S272" s="2"/>
      <c r="T272" s="196"/>
      <c r="U272" s="196"/>
      <c r="V272" s="196"/>
      <c r="W272" s="196"/>
      <c r="X272" s="196"/>
      <c r="Y272" s="196"/>
      <c r="Z272" s="196"/>
      <c r="AA272" s="196"/>
      <c r="AB272" s="196"/>
      <c r="AC272" s="196"/>
      <c r="AD272" s="196"/>
      <c r="AE272" s="196"/>
      <c r="AF272" s="196"/>
      <c r="AG272" s="196"/>
      <c r="AH272" s="196"/>
      <c r="AI272" s="196"/>
      <c r="AJ272" s="196"/>
      <c r="AK272" s="196"/>
      <c r="AL272" s="196"/>
      <c r="AM272" s="196"/>
      <c r="AN272" s="196"/>
    </row>
    <row r="273" spans="2:40">
      <c r="B273" s="2"/>
      <c r="C273" s="2"/>
      <c r="D273" s="2"/>
      <c r="E273" s="2"/>
      <c r="F273" s="2"/>
      <c r="G273" s="2"/>
      <c r="H273" s="2"/>
      <c r="I273" s="2"/>
      <c r="J273" s="2"/>
      <c r="K273" s="2"/>
      <c r="L273" s="2"/>
      <c r="M273" s="2"/>
      <c r="N273" s="2"/>
      <c r="O273" s="2"/>
      <c r="P273" s="2"/>
      <c r="Q273" s="2"/>
      <c r="R273" s="2"/>
      <c r="S273" s="2"/>
      <c r="T273" s="196"/>
      <c r="U273" s="196"/>
      <c r="V273" s="196"/>
      <c r="W273" s="196"/>
      <c r="X273" s="196"/>
      <c r="Y273" s="196"/>
      <c r="Z273" s="196"/>
      <c r="AA273" s="196"/>
      <c r="AB273" s="196"/>
      <c r="AC273" s="196"/>
      <c r="AD273" s="196"/>
      <c r="AE273" s="196"/>
      <c r="AF273" s="196"/>
      <c r="AG273" s="196"/>
      <c r="AH273" s="196"/>
      <c r="AI273" s="196"/>
      <c r="AJ273" s="196"/>
      <c r="AK273" s="196"/>
      <c r="AL273" s="196"/>
      <c r="AM273" s="196"/>
      <c r="AN273" s="196"/>
    </row>
    <row r="274" spans="2:40">
      <c r="B274" s="2"/>
      <c r="C274" s="2"/>
      <c r="D274" s="2"/>
      <c r="E274" s="2"/>
      <c r="F274" s="2"/>
      <c r="G274" s="2"/>
      <c r="H274" s="2"/>
      <c r="I274" s="2"/>
      <c r="J274" s="2"/>
      <c r="K274" s="2"/>
      <c r="L274" s="2"/>
      <c r="M274" s="2"/>
      <c r="N274" s="2"/>
      <c r="O274" s="2"/>
      <c r="P274" s="2"/>
      <c r="Q274" s="2"/>
      <c r="R274" s="2"/>
      <c r="S274" s="2"/>
      <c r="T274" s="196"/>
      <c r="U274" s="196"/>
      <c r="V274" s="196"/>
      <c r="W274" s="196"/>
      <c r="X274" s="196"/>
      <c r="Y274" s="196"/>
      <c r="Z274" s="196"/>
      <c r="AA274" s="196"/>
      <c r="AB274" s="196"/>
      <c r="AC274" s="196"/>
      <c r="AD274" s="196"/>
      <c r="AE274" s="196"/>
      <c r="AF274" s="196"/>
      <c r="AG274" s="196"/>
      <c r="AH274" s="196"/>
      <c r="AI274" s="196"/>
      <c r="AJ274" s="196"/>
      <c r="AK274" s="196"/>
      <c r="AL274" s="196"/>
      <c r="AM274" s="196"/>
      <c r="AN274" s="196"/>
    </row>
    <row r="275" spans="2:40">
      <c r="B275" s="2"/>
      <c r="C275" s="2"/>
      <c r="D275" s="2"/>
      <c r="E275" s="2"/>
      <c r="F275" s="2"/>
      <c r="G275" s="2"/>
      <c r="H275" s="2"/>
      <c r="I275" s="2"/>
      <c r="J275" s="2"/>
      <c r="K275" s="2"/>
      <c r="L275" s="2"/>
      <c r="M275" s="2"/>
      <c r="N275" s="2"/>
      <c r="O275" s="2"/>
      <c r="P275" s="2"/>
      <c r="Q275" s="2"/>
      <c r="R275" s="2"/>
      <c r="S275" s="2"/>
      <c r="T275" s="196"/>
      <c r="U275" s="196"/>
      <c r="V275" s="196"/>
      <c r="W275" s="196"/>
      <c r="X275" s="196"/>
      <c r="Y275" s="196"/>
      <c r="Z275" s="196"/>
      <c r="AA275" s="196"/>
      <c r="AB275" s="196"/>
      <c r="AC275" s="196"/>
      <c r="AD275" s="196"/>
      <c r="AE275" s="196"/>
      <c r="AF275" s="196"/>
      <c r="AG275" s="196"/>
      <c r="AH275" s="196"/>
      <c r="AI275" s="196"/>
      <c r="AJ275" s="196"/>
      <c r="AK275" s="196"/>
      <c r="AL275" s="196"/>
      <c r="AM275" s="196"/>
      <c r="AN275" s="196"/>
    </row>
    <row r="276" spans="2:40">
      <c r="B276" s="2"/>
      <c r="C276" s="2"/>
      <c r="D276" s="2"/>
      <c r="E276" s="2"/>
      <c r="F276" s="2"/>
      <c r="G276" s="2"/>
      <c r="H276" s="2"/>
      <c r="I276" s="2"/>
      <c r="J276" s="2"/>
      <c r="K276" s="2"/>
      <c r="L276" s="2"/>
      <c r="M276" s="2"/>
      <c r="N276" s="2"/>
      <c r="O276" s="2"/>
      <c r="P276" s="2"/>
      <c r="Q276" s="2"/>
      <c r="R276" s="2"/>
      <c r="S276" s="2"/>
      <c r="T276" s="196"/>
      <c r="U276" s="196"/>
      <c r="V276" s="196"/>
      <c r="W276" s="196"/>
      <c r="X276" s="196"/>
      <c r="Y276" s="196"/>
      <c r="Z276" s="196"/>
      <c r="AA276" s="196"/>
      <c r="AB276" s="196"/>
      <c r="AC276" s="196"/>
      <c r="AD276" s="196"/>
      <c r="AE276" s="196"/>
      <c r="AF276" s="196"/>
      <c r="AG276" s="196"/>
      <c r="AH276" s="196"/>
      <c r="AI276" s="196"/>
      <c r="AJ276" s="196"/>
      <c r="AK276" s="196"/>
      <c r="AL276" s="196"/>
      <c r="AM276" s="196"/>
      <c r="AN276" s="196"/>
    </row>
    <row r="277" spans="2:40">
      <c r="B277" s="2"/>
      <c r="C277" s="2"/>
      <c r="D277" s="2"/>
      <c r="E277" s="2"/>
      <c r="F277" s="2"/>
      <c r="G277" s="2"/>
      <c r="H277" s="2"/>
      <c r="I277" s="2"/>
      <c r="J277" s="2"/>
      <c r="K277" s="2"/>
      <c r="L277" s="2"/>
      <c r="M277" s="2"/>
      <c r="N277" s="2"/>
      <c r="O277" s="2"/>
      <c r="P277" s="2"/>
      <c r="Q277" s="2"/>
      <c r="R277" s="2"/>
      <c r="S277" s="2"/>
      <c r="T277" s="196"/>
      <c r="U277" s="196"/>
      <c r="V277" s="196"/>
      <c r="W277" s="196"/>
      <c r="X277" s="196"/>
      <c r="Y277" s="196"/>
      <c r="Z277" s="196"/>
      <c r="AA277" s="196"/>
      <c r="AB277" s="196"/>
      <c r="AC277" s="196"/>
      <c r="AD277" s="196"/>
      <c r="AE277" s="196"/>
      <c r="AF277" s="196"/>
      <c r="AG277" s="196"/>
      <c r="AH277" s="196"/>
      <c r="AI277" s="196"/>
      <c r="AJ277" s="196"/>
      <c r="AK277" s="196"/>
      <c r="AL277" s="196"/>
      <c r="AM277" s="196"/>
      <c r="AN277" s="196"/>
    </row>
    <row r="278" spans="2:40">
      <c r="B278" s="2"/>
      <c r="C278" s="2"/>
      <c r="D278" s="2"/>
      <c r="E278" s="2"/>
      <c r="F278" s="2"/>
      <c r="G278" s="2"/>
      <c r="H278" s="2"/>
      <c r="I278" s="2"/>
      <c r="J278" s="2"/>
      <c r="K278" s="2"/>
      <c r="L278" s="2"/>
      <c r="M278" s="2"/>
      <c r="N278" s="2"/>
      <c r="O278" s="2"/>
      <c r="P278" s="2"/>
      <c r="Q278" s="2"/>
      <c r="R278" s="2"/>
      <c r="S278" s="2"/>
      <c r="T278" s="196"/>
      <c r="U278" s="196"/>
      <c r="V278" s="196"/>
      <c r="W278" s="196"/>
      <c r="X278" s="196"/>
      <c r="Y278" s="196"/>
      <c r="Z278" s="196"/>
      <c r="AA278" s="196"/>
      <c r="AB278" s="196"/>
      <c r="AC278" s="196"/>
      <c r="AD278" s="196"/>
      <c r="AE278" s="196"/>
      <c r="AF278" s="196"/>
      <c r="AG278" s="196"/>
      <c r="AH278" s="196"/>
      <c r="AI278" s="196"/>
      <c r="AJ278" s="196"/>
      <c r="AK278" s="196"/>
      <c r="AL278" s="196"/>
      <c r="AM278" s="196"/>
      <c r="AN278" s="196"/>
    </row>
    <row r="279" spans="2:40">
      <c r="B279" s="2"/>
      <c r="C279" s="2"/>
      <c r="D279" s="2"/>
      <c r="E279" s="2"/>
      <c r="F279" s="2"/>
      <c r="G279" s="2"/>
      <c r="H279" s="2"/>
      <c r="I279" s="2"/>
      <c r="J279" s="2"/>
      <c r="K279" s="2"/>
      <c r="L279" s="2"/>
      <c r="M279" s="2"/>
      <c r="N279" s="2"/>
      <c r="O279" s="2"/>
      <c r="P279" s="2"/>
      <c r="Q279" s="2"/>
      <c r="R279" s="2"/>
      <c r="S279" s="2"/>
      <c r="T279" s="196"/>
      <c r="U279" s="196"/>
      <c r="V279" s="196"/>
      <c r="W279" s="196"/>
      <c r="X279" s="196"/>
      <c r="Y279" s="196"/>
      <c r="Z279" s="196"/>
      <c r="AA279" s="196"/>
      <c r="AB279" s="196"/>
      <c r="AC279" s="196"/>
      <c r="AD279" s="196"/>
      <c r="AE279" s="196"/>
      <c r="AF279" s="196"/>
      <c r="AG279" s="196"/>
      <c r="AH279" s="196"/>
      <c r="AI279" s="196"/>
      <c r="AJ279" s="196"/>
      <c r="AK279" s="196"/>
      <c r="AL279" s="196"/>
      <c r="AM279" s="196"/>
      <c r="AN279" s="196"/>
    </row>
    <row r="280" spans="2:40">
      <c r="B280" s="2"/>
      <c r="C280" s="2"/>
      <c r="D280" s="2"/>
      <c r="E280" s="2"/>
      <c r="F280" s="2"/>
      <c r="G280" s="2"/>
      <c r="H280" s="2"/>
      <c r="I280" s="2"/>
      <c r="J280" s="2"/>
      <c r="K280" s="2"/>
      <c r="L280" s="2"/>
      <c r="M280" s="2"/>
      <c r="N280" s="2"/>
      <c r="O280" s="2"/>
      <c r="P280" s="2"/>
      <c r="Q280" s="2"/>
      <c r="R280" s="2"/>
      <c r="S280" s="2"/>
      <c r="T280" s="196"/>
      <c r="U280" s="196"/>
      <c r="V280" s="196"/>
      <c r="W280" s="196"/>
      <c r="X280" s="196"/>
      <c r="Y280" s="196"/>
      <c r="Z280" s="196"/>
      <c r="AA280" s="196"/>
      <c r="AB280" s="196"/>
      <c r="AC280" s="196"/>
      <c r="AD280" s="196"/>
      <c r="AE280" s="196"/>
      <c r="AF280" s="196"/>
      <c r="AG280" s="196"/>
      <c r="AH280" s="196"/>
      <c r="AI280" s="196"/>
      <c r="AJ280" s="196"/>
      <c r="AK280" s="196"/>
      <c r="AL280" s="196"/>
      <c r="AM280" s="196"/>
      <c r="AN280" s="196"/>
    </row>
    <row r="281" spans="2:40">
      <c r="AM281" s="196"/>
      <c r="AN281" s="196"/>
    </row>
    <row r="282" spans="2:40">
      <c r="AM282" s="196"/>
      <c r="AN282" s="196"/>
    </row>
    <row r="283" spans="2:40">
      <c r="AM283" s="196"/>
      <c r="AN283" s="196"/>
    </row>
    <row r="284" spans="2:40">
      <c r="AM284" s="196"/>
      <c r="AN284" s="196"/>
    </row>
    <row r="285" spans="2:40">
      <c r="AM285" s="196"/>
      <c r="AN285" s="196"/>
    </row>
    <row r="286" spans="2:40">
      <c r="AM286" s="196"/>
      <c r="AN286" s="196"/>
    </row>
    <row r="287" spans="2:40">
      <c r="AM287" s="196"/>
      <c r="AN287" s="196"/>
    </row>
    <row r="288" spans="2:40">
      <c r="AM288" s="196"/>
      <c r="AN288" s="196"/>
    </row>
    <row r="289" spans="39:40">
      <c r="AM289" s="196"/>
      <c r="AN289" s="196"/>
    </row>
    <row r="290" spans="39:40">
      <c r="AM290" s="196"/>
      <c r="AN290" s="196"/>
    </row>
    <row r="291" spans="39:40">
      <c r="AM291" s="196"/>
      <c r="AN291" s="196"/>
    </row>
    <row r="292" spans="39:40">
      <c r="AM292" s="196"/>
      <c r="AN292" s="196"/>
    </row>
  </sheetData>
  <mergeCells count="24">
    <mergeCell ref="A3:V3"/>
    <mergeCell ref="B6:V6"/>
    <mergeCell ref="R7:R8"/>
    <mergeCell ref="E7:E8"/>
    <mergeCell ref="B7:B8"/>
    <mergeCell ref="J7:J8"/>
    <mergeCell ref="C7:C8"/>
    <mergeCell ref="L7:L8"/>
    <mergeCell ref="A7:A8"/>
    <mergeCell ref="N7:N8"/>
    <mergeCell ref="D7:D8"/>
    <mergeCell ref="M7:M8"/>
    <mergeCell ref="F7:F8"/>
    <mergeCell ref="H7:H8"/>
    <mergeCell ref="K7:K8"/>
    <mergeCell ref="I7:I8"/>
    <mergeCell ref="G7:G8"/>
    <mergeCell ref="V7:V9"/>
    <mergeCell ref="P7:P8"/>
    <mergeCell ref="O7:O8"/>
    <mergeCell ref="S7:S8"/>
    <mergeCell ref="Q7:Q8"/>
    <mergeCell ref="T7:T9"/>
    <mergeCell ref="U7:U9"/>
  </mergeCells>
  <phoneticPr fontId="3" type="noConversion"/>
  <hyperlinks>
    <hyperlink ref="B1" location="Index!A1" display="Back to index"/>
  </hyperlinks>
  <printOptions horizontalCentered="1" verticalCentered="1"/>
  <pageMargins left="0.79000000000000015" right="0" top="0.98" bottom="0.98" header="0.51" footer="0.51"/>
  <pageSetup paperSize="9" scale="49" fitToHeight="2" orientation="landscape" horizontalDpi="4294967292" verticalDpi="4294967292"/>
  <ignoredErrors>
    <ignoredError sqref="G11:G75" formulaRange="1"/>
  </ignoredErrors>
  <extLst>
    <ext xmlns:mx="http://schemas.microsoft.com/office/mac/excel/2008/main" uri="{64002731-A6B0-56B0-2670-7721B7C09600}">
      <mx:PLV Mode="0" OnePage="0" WScale="0"/>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21" enableFormatConditionsCalculation="0">
    <tabColor theme="7" tint="0.59999389629810485"/>
    <pageSetUpPr fitToPage="1"/>
  </sheetPr>
  <dimension ref="A1:AU292"/>
  <sheetViews>
    <sheetView workbookViewId="0">
      <pane xSplit="1" ySplit="9" topLeftCell="B10" activePane="bottomRight" state="frozen"/>
      <selection activeCell="B1" sqref="B1"/>
      <selection pane="topRight" activeCell="B1" sqref="B1"/>
      <selection pane="bottomLeft" activeCell="B1" sqref="B1"/>
      <selection pane="bottomRight" activeCell="A3" sqref="A3:U3"/>
    </sheetView>
  </sheetViews>
  <sheetFormatPr baseColWidth="10" defaultRowHeight="12" x14ac:dyDescent="0"/>
  <cols>
    <col min="1" max="18" width="9.6640625" customWidth="1"/>
    <col min="19" max="20" width="9.6640625" style="184" customWidth="1"/>
    <col min="21" max="22" width="10" style="184" customWidth="1"/>
    <col min="23" max="35" width="12.6640625" style="184" customWidth="1"/>
    <col min="36" max="47" width="9.6640625" style="184" customWidth="1"/>
    <col min="48" max="84" width="9.6640625" customWidth="1"/>
  </cols>
  <sheetData>
    <row r="1" spans="1:35">
      <c r="B1" s="2431" t="s">
        <v>1597</v>
      </c>
      <c r="C1" s="1"/>
      <c r="D1" s="1"/>
      <c r="E1" s="1"/>
      <c r="F1" s="1"/>
      <c r="G1" s="1"/>
      <c r="H1" s="1"/>
      <c r="I1" s="1"/>
      <c r="J1" s="1"/>
      <c r="K1" s="1"/>
      <c r="L1" s="1"/>
      <c r="M1" s="1"/>
      <c r="N1" s="1"/>
      <c r="O1" s="1"/>
      <c r="P1" s="1"/>
      <c r="Q1" s="1"/>
      <c r="R1" s="1"/>
      <c r="S1" s="183"/>
      <c r="T1" s="183"/>
      <c r="U1" s="183"/>
      <c r="V1" s="183"/>
      <c r="W1" s="183"/>
      <c r="X1" s="183"/>
      <c r="Y1" s="183"/>
      <c r="Z1" s="183"/>
      <c r="AA1" s="183"/>
      <c r="AB1" s="183"/>
      <c r="AC1" s="183"/>
      <c r="AD1" s="183"/>
      <c r="AE1" s="183"/>
      <c r="AF1" s="183"/>
      <c r="AG1" s="183"/>
      <c r="AH1" s="183"/>
      <c r="AI1" s="183"/>
    </row>
    <row r="2" spans="1:35" ht="13" thickBot="1"/>
    <row r="3" spans="1:35" ht="19.75" customHeight="1" thickTop="1">
      <c r="A3" s="3070" t="s">
        <v>88</v>
      </c>
      <c r="B3" s="3071"/>
      <c r="C3" s="3071"/>
      <c r="D3" s="3071"/>
      <c r="E3" s="3071"/>
      <c r="F3" s="3071"/>
      <c r="G3" s="3071"/>
      <c r="H3" s="3071"/>
      <c r="I3" s="3071"/>
      <c r="J3" s="3071"/>
      <c r="K3" s="3071"/>
      <c r="L3" s="3071"/>
      <c r="M3" s="3071"/>
      <c r="N3" s="3071"/>
      <c r="O3" s="3071"/>
      <c r="P3" s="3071"/>
      <c r="Q3" s="3071"/>
      <c r="R3" s="3071"/>
      <c r="S3" s="3071"/>
      <c r="T3" s="3071"/>
      <c r="U3" s="3072"/>
      <c r="V3" s="186"/>
    </row>
    <row r="4" spans="1:35">
      <c r="A4" s="267"/>
      <c r="B4" s="186"/>
      <c r="C4" s="186"/>
      <c r="D4" s="186"/>
      <c r="E4" s="186"/>
      <c r="F4" s="186"/>
      <c r="G4" s="186"/>
      <c r="H4" s="186"/>
      <c r="I4" s="186"/>
      <c r="J4" s="186"/>
      <c r="K4" s="186"/>
      <c r="L4" s="186"/>
      <c r="M4" s="186"/>
      <c r="N4" s="186"/>
      <c r="O4" s="186"/>
      <c r="P4" s="186"/>
      <c r="Q4" s="186"/>
      <c r="R4" s="27"/>
      <c r="S4" s="186"/>
      <c r="T4" s="186"/>
      <c r="U4" s="268"/>
      <c r="V4" s="186"/>
    </row>
    <row r="5" spans="1:35">
      <c r="A5" s="267"/>
      <c r="B5" s="241" t="s">
        <v>1483</v>
      </c>
      <c r="C5" s="241" t="s">
        <v>1484</v>
      </c>
      <c r="D5" s="241" t="s">
        <v>1485</v>
      </c>
      <c r="E5" s="241" t="s">
        <v>1486</v>
      </c>
      <c r="F5" s="241" t="s">
        <v>1487</v>
      </c>
      <c r="G5" s="241" t="s">
        <v>1488</v>
      </c>
      <c r="H5" s="241" t="s">
        <v>1489</v>
      </c>
      <c r="I5" s="241" t="s">
        <v>1490</v>
      </c>
      <c r="J5" s="241" t="s">
        <v>1491</v>
      </c>
      <c r="K5" s="241" t="s">
        <v>1492</v>
      </c>
      <c r="L5" s="241" t="s">
        <v>1493</v>
      </c>
      <c r="M5" s="241" t="s">
        <v>1494</v>
      </c>
      <c r="N5" s="241" t="s">
        <v>763</v>
      </c>
      <c r="O5" s="241" t="s">
        <v>854</v>
      </c>
      <c r="P5" s="241" t="s">
        <v>864</v>
      </c>
      <c r="Q5" s="241" t="s">
        <v>865</v>
      </c>
      <c r="R5" s="9" t="s">
        <v>887</v>
      </c>
      <c r="S5" s="9" t="s">
        <v>895</v>
      </c>
      <c r="T5" s="9" t="s">
        <v>896</v>
      </c>
      <c r="U5" s="529" t="s">
        <v>1234</v>
      </c>
      <c r="V5" s="41"/>
    </row>
    <row r="6" spans="1:35" ht="15" customHeight="1">
      <c r="A6" s="267"/>
      <c r="B6" s="3240" t="s">
        <v>1050</v>
      </c>
      <c r="C6" s="3241"/>
      <c r="D6" s="3241"/>
      <c r="E6" s="3241"/>
      <c r="F6" s="3241"/>
      <c r="G6" s="3241"/>
      <c r="H6" s="3241"/>
      <c r="I6" s="3241"/>
      <c r="J6" s="3241"/>
      <c r="K6" s="3241"/>
      <c r="L6" s="3241"/>
      <c r="M6" s="3241"/>
      <c r="N6" s="3241"/>
      <c r="O6" s="3241"/>
      <c r="P6" s="3241"/>
      <c r="Q6" s="3241"/>
      <c r="R6" s="3241"/>
      <c r="S6" s="3241"/>
      <c r="T6" s="3241"/>
      <c r="U6" s="3242"/>
      <c r="V6" s="186"/>
    </row>
    <row r="7" spans="1:35" ht="45" customHeight="1">
      <c r="A7" s="3206"/>
      <c r="B7" s="3245" t="s">
        <v>767</v>
      </c>
      <c r="C7" s="3236" t="s">
        <v>506</v>
      </c>
      <c r="D7" s="3233" t="s">
        <v>532</v>
      </c>
      <c r="E7" s="3243" t="s">
        <v>533</v>
      </c>
      <c r="F7" s="3245" t="s">
        <v>1162</v>
      </c>
      <c r="G7" s="3236" t="s">
        <v>507</v>
      </c>
      <c r="H7" s="3233" t="s">
        <v>531</v>
      </c>
      <c r="I7" s="3247" t="s">
        <v>1167</v>
      </c>
      <c r="J7" s="3247" t="s">
        <v>497</v>
      </c>
      <c r="K7" s="3247" t="s">
        <v>1168</v>
      </c>
      <c r="L7" s="3233" t="s">
        <v>534</v>
      </c>
      <c r="M7" s="3247" t="s">
        <v>536</v>
      </c>
      <c r="N7" s="3247" t="s">
        <v>537</v>
      </c>
      <c r="O7" s="3247" t="s">
        <v>499</v>
      </c>
      <c r="P7" s="3247" t="s">
        <v>498</v>
      </c>
      <c r="Q7" s="3233" t="s">
        <v>535</v>
      </c>
      <c r="R7" s="3035" t="s">
        <v>548</v>
      </c>
      <c r="S7" s="3230" t="s">
        <v>981</v>
      </c>
      <c r="T7" s="3035" t="s">
        <v>987</v>
      </c>
      <c r="U7" s="3227" t="s">
        <v>1574</v>
      </c>
      <c r="V7" s="28"/>
    </row>
    <row r="8" spans="1:35" ht="51" customHeight="1">
      <c r="A8" s="3206"/>
      <c r="B8" s="3246"/>
      <c r="C8" s="3237"/>
      <c r="D8" s="3226"/>
      <c r="E8" s="3244"/>
      <c r="F8" s="3246"/>
      <c r="G8" s="3237"/>
      <c r="H8" s="3226"/>
      <c r="I8" s="3248"/>
      <c r="J8" s="3248"/>
      <c r="K8" s="3248"/>
      <c r="L8" s="3226"/>
      <c r="M8" s="3248"/>
      <c r="N8" s="3248"/>
      <c r="O8" s="3248"/>
      <c r="P8" s="3248"/>
      <c r="Q8" s="3226"/>
      <c r="R8" s="3036"/>
      <c r="S8" s="3231"/>
      <c r="T8" s="3036"/>
      <c r="U8" s="3228"/>
      <c r="V8" s="28"/>
    </row>
    <row r="9" spans="1:35" ht="34" customHeight="1">
      <c r="A9" s="290"/>
      <c r="B9" s="275" t="s">
        <v>508</v>
      </c>
      <c r="C9" s="2942" t="s">
        <v>509</v>
      </c>
      <c r="D9" s="2878" t="s">
        <v>510</v>
      </c>
      <c r="E9" s="2934" t="s">
        <v>511</v>
      </c>
      <c r="F9" s="275" t="s">
        <v>512</v>
      </c>
      <c r="G9" s="2877" t="s">
        <v>513</v>
      </c>
      <c r="H9" s="2878" t="s">
        <v>514</v>
      </c>
      <c r="I9" s="2955"/>
      <c r="J9" s="2955"/>
      <c r="K9" s="2955"/>
      <c r="L9" s="2878" t="s">
        <v>515</v>
      </c>
      <c r="M9" s="2955"/>
      <c r="N9" s="2955"/>
      <c r="O9" s="2955"/>
      <c r="P9" s="2955"/>
      <c r="Q9" s="2878" t="s">
        <v>516</v>
      </c>
      <c r="R9" s="2876"/>
      <c r="S9" s="3232"/>
      <c r="T9" s="3181"/>
      <c r="U9" s="3229"/>
      <c r="V9" s="29"/>
    </row>
    <row r="10" spans="1:35" ht="12" customHeight="1">
      <c r="A10" s="290">
        <v>1945</v>
      </c>
      <c r="B10" s="278"/>
      <c r="C10" s="547"/>
      <c r="D10" s="17"/>
      <c r="E10" s="31"/>
      <c r="F10" s="278"/>
      <c r="G10" s="547"/>
      <c r="H10" s="17"/>
      <c r="I10" s="549"/>
      <c r="J10" s="549"/>
      <c r="K10" s="549"/>
      <c r="L10" s="17"/>
      <c r="M10" s="549"/>
      <c r="N10" s="549"/>
      <c r="O10" s="549"/>
      <c r="P10" s="549"/>
      <c r="Q10" s="946"/>
      <c r="R10" s="29"/>
      <c r="S10" s="967"/>
      <c r="T10" s="29"/>
      <c r="U10" s="976"/>
      <c r="V10" s="29"/>
      <c r="W10" s="952"/>
    </row>
    <row r="11" spans="1:35" ht="12" customHeight="1">
      <c r="A11" s="290">
        <v>1946</v>
      </c>
      <c r="B11" s="252">
        <f>TableUS6c!B11/TableUS6c!$B11</f>
        <v>1</v>
      </c>
      <c r="C11" s="472">
        <f>TableUS6c!C11/TableUS6c!$B11</f>
        <v>0.27949382889339514</v>
      </c>
      <c r="D11" s="303">
        <f>TableUS6c!D11/TableUS6c!$B11</f>
        <v>0.33808934707506094</v>
      </c>
      <c r="E11" s="305">
        <f>TableUS6c!E11/TableUS6c!$B11</f>
        <v>5.85955181816658E-2</v>
      </c>
      <c r="F11" s="464">
        <f>TableUS6c!F11/TableUS6c!$B11</f>
        <v>6.9634689655312096E-2</v>
      </c>
      <c r="G11" s="472">
        <f>TableUS6c!H11/TableUS6c!$B11</f>
        <v>0.6508714814512927</v>
      </c>
      <c r="H11" s="303">
        <f>TableUS6c!I11/TableUS6c!$B11</f>
        <v>0.29020798202081088</v>
      </c>
      <c r="I11" s="306">
        <f>TableUS6c!J11/TableUS6c!$B11</f>
        <v>0.1528317793701075</v>
      </c>
      <c r="J11" s="306">
        <f>TableUS6c!K11/TableUS6c!$B11</f>
        <v>1.8386017253056693E-3</v>
      </c>
      <c r="K11" s="306">
        <f>TableUS6c!L11/TableUS6c!$B11</f>
        <v>0.13553760092539768</v>
      </c>
      <c r="L11" s="303">
        <f>TableUS6c!M11/TableUS6c!$B11</f>
        <v>0.37894001066417921</v>
      </c>
      <c r="M11" s="303"/>
      <c r="N11" s="303">
        <f>TableUS6c!O11/TableUS6c!$B11</f>
        <v>1.4094017788869501E-2</v>
      </c>
      <c r="O11" s="303"/>
      <c r="P11" s="303"/>
      <c r="Q11" s="973">
        <f>TableUS6c!R11/TableUS6c!$B11</f>
        <v>1.8276511233697428E-2</v>
      </c>
      <c r="R11" s="1752">
        <f>TableUS6c!S11/TableUS6c!$B11</f>
        <v>1.0849341416044469E-5</v>
      </c>
      <c r="S11" s="1755"/>
      <c r="T11" s="1752">
        <f>TableUS6c!U11/TableUS6c!$B11</f>
        <v>3.2129962958901824E-2</v>
      </c>
      <c r="U11" s="977">
        <f>TableUS6c!V11/TableUS6c!$B11</f>
        <v>8.3756915731863307E-2</v>
      </c>
      <c r="V11" s="1752"/>
      <c r="W11" s="952">
        <f t="shared" ref="W11:W33" si="0">C11+F11+G11</f>
        <v>1</v>
      </c>
    </row>
    <row r="12" spans="1:35" ht="12" customHeight="1">
      <c r="A12" s="290">
        <v>1947</v>
      </c>
      <c r="B12" s="252">
        <f>TableUS6c!B12/TableUS6c!$B12</f>
        <v>1</v>
      </c>
      <c r="C12" s="472">
        <f>TableUS6c!C12/TableUS6c!$B12</f>
        <v>0.31062713591299623</v>
      </c>
      <c r="D12" s="303">
        <f>TableUS6c!D12/TableUS6c!$B12</f>
        <v>0.37478660017647003</v>
      </c>
      <c r="E12" s="305">
        <f>TableUS6c!E12/TableUS6c!$B12</f>
        <v>6.4159464263473742E-2</v>
      </c>
      <c r="F12" s="464">
        <f>TableUS6c!F12/TableUS6c!$B12</f>
        <v>7.2991827522050509E-2</v>
      </c>
      <c r="G12" s="472">
        <f>TableUS6c!H12/TableUS6c!$B12</f>
        <v>0.61638103656495324</v>
      </c>
      <c r="H12" s="303">
        <f>TableUS6c!I12/TableUS6c!$B12</f>
        <v>0.2732239419089541</v>
      </c>
      <c r="I12" s="306">
        <f>TableUS6c!J12/TableUS6c!$B12</f>
        <v>0.13266710949402019</v>
      </c>
      <c r="J12" s="306">
        <f>TableUS6c!K12/TableUS6c!$B12</f>
        <v>1.7904765681541039E-3</v>
      </c>
      <c r="K12" s="306">
        <f>TableUS6c!L12/TableUS6c!$B12</f>
        <v>0.13876635584677982</v>
      </c>
      <c r="L12" s="303">
        <f>TableUS6c!M12/TableUS6c!$B12</f>
        <v>0.36391089256149189</v>
      </c>
      <c r="M12" s="303"/>
      <c r="N12" s="303">
        <f>TableUS6c!O12/TableUS6c!$B12</f>
        <v>1.4533329367715245E-2</v>
      </c>
      <c r="O12" s="303"/>
      <c r="P12" s="303"/>
      <c r="Q12" s="973">
        <f>TableUS6c!R12/TableUS6c!$B12</f>
        <v>2.0753797905492716E-2</v>
      </c>
      <c r="R12" s="1752">
        <f>TableUS6c!S12/TableUS6c!$B12</f>
        <v>1.1896854273449199E-5</v>
      </c>
      <c r="S12" s="1755"/>
      <c r="T12" s="1752">
        <f>TableUS6c!U12/TableUS6c!$B12</f>
        <v>3.6509462956170011E-2</v>
      </c>
      <c r="U12" s="977">
        <f>TableUS6c!V12/TableUS6c!$B12</f>
        <v>8.9358594320573956E-2</v>
      </c>
      <c r="V12" s="1752"/>
      <c r="W12" s="952">
        <f t="shared" si="0"/>
        <v>1</v>
      </c>
    </row>
    <row r="13" spans="1:35" ht="12" customHeight="1">
      <c r="A13" s="290">
        <v>1948</v>
      </c>
      <c r="B13" s="252">
        <f>TableUS6c!B13/TableUS6c!$B13</f>
        <v>1</v>
      </c>
      <c r="C13" s="472">
        <f>TableUS6c!C13/TableUS6c!$B13</f>
        <v>0.32210753384350593</v>
      </c>
      <c r="D13" s="303">
        <f>TableUS6c!D13/TableUS6c!$B13</f>
        <v>0.38820298712284912</v>
      </c>
      <c r="E13" s="305">
        <f>TableUS6c!E13/TableUS6c!$B13</f>
        <v>6.6095453279343144E-2</v>
      </c>
      <c r="F13" s="464">
        <f>TableUS6c!F13/TableUS6c!$B13</f>
        <v>7.1115868721688236E-2</v>
      </c>
      <c r="G13" s="472">
        <f>TableUS6c!H13/TableUS6c!$B13</f>
        <v>0.60677659743480583</v>
      </c>
      <c r="H13" s="303">
        <f>TableUS6c!I13/TableUS6c!$B13</f>
        <v>0.29366369318861674</v>
      </c>
      <c r="I13" s="306">
        <f>TableUS6c!J13/TableUS6c!$B13</f>
        <v>0.11644246636847853</v>
      </c>
      <c r="J13" s="306">
        <f>TableUS6c!K13/TableUS6c!$B13</f>
        <v>1.7289721806781244E-3</v>
      </c>
      <c r="K13" s="306">
        <f>TableUS6c!L13/TableUS6c!$B13</f>
        <v>0.17549225463946008</v>
      </c>
      <c r="L13" s="303">
        <f>TableUS6c!M13/TableUS6c!$B13</f>
        <v>0.33581577981577676</v>
      </c>
      <c r="M13" s="303"/>
      <c r="N13" s="303">
        <f>TableUS6c!O13/TableUS6c!$B13</f>
        <v>1.5013763551860572E-2</v>
      </c>
      <c r="O13" s="303"/>
      <c r="P13" s="303"/>
      <c r="Q13" s="973">
        <f>TableUS6c!R13/TableUS6c!$B13</f>
        <v>2.2702875569587642E-2</v>
      </c>
      <c r="R13" s="1752">
        <f>TableUS6c!S13/TableUS6c!$B13</f>
        <v>1.3586047200408904E-5</v>
      </c>
      <c r="S13" s="1755"/>
      <c r="T13" s="1752">
        <f>TableUS6c!U13/TableUS6c!$B13</f>
        <v>3.6053825083659043E-2</v>
      </c>
      <c r="U13" s="977">
        <f>TableUS6c!V13/TableUS6c!$B13</f>
        <v>9.2424697708973033E-2</v>
      </c>
      <c r="V13" s="1752"/>
      <c r="W13" s="952">
        <f t="shared" si="0"/>
        <v>1</v>
      </c>
    </row>
    <row r="14" spans="1:35" ht="12" customHeight="1">
      <c r="A14" s="290">
        <v>1949</v>
      </c>
      <c r="B14" s="252">
        <f>TableUS6c!B14/TableUS6c!$B14</f>
        <v>1</v>
      </c>
      <c r="C14" s="472">
        <f>TableUS6c!C14/TableUS6c!$B14</f>
        <v>0.31865582463165726</v>
      </c>
      <c r="D14" s="303">
        <f>TableUS6c!D14/TableUS6c!$B14</f>
        <v>0.38633644882085072</v>
      </c>
      <c r="E14" s="305">
        <f>TableUS6c!E14/TableUS6c!$B14</f>
        <v>6.7680624189193406E-2</v>
      </c>
      <c r="F14" s="464">
        <f>TableUS6c!F14/TableUS6c!$B14</f>
        <v>6.7900931585389568E-2</v>
      </c>
      <c r="G14" s="472">
        <f>TableUS6c!H14/TableUS6c!$B14</f>
        <v>0.61344324378295323</v>
      </c>
      <c r="H14" s="303">
        <f>TableUS6c!I14/TableUS6c!$B14</f>
        <v>0.31927590910057974</v>
      </c>
      <c r="I14" s="306">
        <f>TableUS6c!J14/TableUS6c!$B14</f>
        <v>0.11126465239115371</v>
      </c>
      <c r="J14" s="306">
        <f>TableUS6c!K14/TableUS6c!$B14</f>
        <v>2.5060837437535111E-3</v>
      </c>
      <c r="K14" s="306">
        <f>TableUS6c!L14/TableUS6c!$B14</f>
        <v>0.20550517296567247</v>
      </c>
      <c r="L14" s="303">
        <f>TableUS6c!M14/TableUS6c!$B14</f>
        <v>0.31900068421278749</v>
      </c>
      <c r="M14" s="303"/>
      <c r="N14" s="303">
        <f>TableUS6c!O14/TableUS6c!$B14</f>
        <v>1.599356955855431E-2</v>
      </c>
      <c r="O14" s="303"/>
      <c r="P14" s="303"/>
      <c r="Q14" s="973">
        <f>TableUS6c!R14/TableUS6c!$B14</f>
        <v>2.4833349530414005E-2</v>
      </c>
      <c r="R14" s="1752">
        <f>TableUS6c!S14/TableUS6c!$B14</f>
        <v>1.8037243957222655E-5</v>
      </c>
      <c r="S14" s="1755"/>
      <c r="T14" s="1752">
        <f>TableUS6c!U14/TableUS6c!$B14</f>
        <v>3.4280602015426986E-2</v>
      </c>
      <c r="U14" s="977">
        <f>TableUS6c!V14/TableUS6c!$B14</f>
        <v>9.5569517232618903E-2</v>
      </c>
      <c r="V14" s="1752"/>
      <c r="W14" s="952">
        <f t="shared" si="0"/>
        <v>1</v>
      </c>
    </row>
    <row r="15" spans="1:35" ht="12" customHeight="1">
      <c r="A15" s="835">
        <v>1950</v>
      </c>
      <c r="B15" s="247">
        <f>TableUS6c!B15/TableUS6c!$B15</f>
        <v>1</v>
      </c>
      <c r="C15" s="836">
        <f>TableUS6c!C15/TableUS6c!$B15</f>
        <v>0.32637395725911555</v>
      </c>
      <c r="D15" s="344">
        <f>TableUS6c!D15/TableUS6c!$B15</f>
        <v>0.39851111003388334</v>
      </c>
      <c r="E15" s="325">
        <f>TableUS6c!E15/TableUS6c!$B15</f>
        <v>7.2137152774767815E-2</v>
      </c>
      <c r="F15" s="663">
        <f>TableUS6c!F15/TableUS6c!$B15</f>
        <v>6.4563843324893802E-2</v>
      </c>
      <c r="G15" s="836">
        <f>TableUS6c!H15/TableUS6c!$B15</f>
        <v>0.6090621994159906</v>
      </c>
      <c r="H15" s="344">
        <f>TableUS6c!I15/TableUS6c!$B15</f>
        <v>0.32433239447571488</v>
      </c>
      <c r="I15" s="346">
        <f>TableUS6c!J15/TableUS6c!$B15</f>
        <v>0.12205652213698585</v>
      </c>
      <c r="J15" s="346">
        <f>TableUS6c!K15/TableUS6c!$B15</f>
        <v>3.3253500392338422E-3</v>
      </c>
      <c r="K15" s="346">
        <f>TableUS6c!L15/TableUS6c!$B15</f>
        <v>0.1989505222994952</v>
      </c>
      <c r="L15" s="344">
        <f>TableUS6c!M15/TableUS6c!$B15</f>
        <v>0.31310342932555379</v>
      </c>
      <c r="M15" s="344"/>
      <c r="N15" s="344">
        <f>TableUS6c!O15/TableUS6c!$B15</f>
        <v>1.7243707874168634E-2</v>
      </c>
      <c r="O15" s="344"/>
      <c r="P15" s="344"/>
      <c r="Q15" s="974">
        <f>TableUS6c!R15/TableUS6c!$B15</f>
        <v>2.8373624385278136E-2</v>
      </c>
      <c r="R15" s="1753">
        <f>TableUS6c!S15/TableUS6c!$B15</f>
        <v>2.540413968232901E-5</v>
      </c>
      <c r="S15" s="1756"/>
      <c r="T15" s="1753">
        <f>TableUS6c!U15/TableUS6c!$B15</f>
        <v>3.5246947679655867E-2</v>
      </c>
      <c r="U15" s="978">
        <f>TableUS6c!V15/TableUS6c!$B15</f>
        <v>0.10331448847339006</v>
      </c>
      <c r="V15" s="1752"/>
      <c r="W15" s="952">
        <f t="shared" si="0"/>
        <v>1</v>
      </c>
    </row>
    <row r="16" spans="1:35" ht="12" customHeight="1">
      <c r="A16" s="290">
        <v>1951</v>
      </c>
      <c r="B16" s="252">
        <f>TableUS6c!B16/TableUS6c!$B16</f>
        <v>1</v>
      </c>
      <c r="C16" s="472">
        <f>TableUS6c!C16/TableUS6c!$B16</f>
        <v>0.32986613816808596</v>
      </c>
      <c r="D16" s="303">
        <f>TableUS6c!D16/TableUS6c!$B16</f>
        <v>0.40512449961026409</v>
      </c>
      <c r="E16" s="305">
        <f>TableUS6c!E16/TableUS6c!$B16</f>
        <v>7.5258361442178137E-2</v>
      </c>
      <c r="F16" s="464">
        <f>TableUS6c!F16/TableUS6c!$B16</f>
        <v>6.172088982846026E-2</v>
      </c>
      <c r="G16" s="472">
        <f>TableUS6c!H16/TableUS6c!$B16</f>
        <v>0.60841297200345379</v>
      </c>
      <c r="H16" s="303">
        <f>TableUS6c!I16/TableUS6c!$B16</f>
        <v>0.33538921114383635</v>
      </c>
      <c r="I16" s="306">
        <f>TableUS6c!J16/TableUS6c!$B16</f>
        <v>0.13480897635130626</v>
      </c>
      <c r="J16" s="306">
        <f>TableUS6c!K16/TableUS6c!$B16</f>
        <v>3.2631384832463766E-3</v>
      </c>
      <c r="K16" s="306">
        <f>TableUS6c!L16/TableUS6c!$B16</f>
        <v>0.19731709630928376</v>
      </c>
      <c r="L16" s="303">
        <f>TableUS6c!M16/TableUS6c!$B16</f>
        <v>0.30276235549735075</v>
      </c>
      <c r="M16" s="303"/>
      <c r="N16" s="303">
        <f>TableUS6c!O16/TableUS6c!$B16</f>
        <v>1.8073245099662461E-2</v>
      </c>
      <c r="O16" s="303"/>
      <c r="P16" s="303"/>
      <c r="Q16" s="973">
        <f>TableUS6c!R16/TableUS6c!$B16</f>
        <v>2.9738594637733526E-2</v>
      </c>
      <c r="R16" s="1752">
        <f>TableUS6c!S16/TableUS6c!$B16</f>
        <v>1.6494985739487183E-4</v>
      </c>
      <c r="S16" s="1755"/>
      <c r="T16" s="1752">
        <f>TableUS6c!U16/TableUS6c!$B16</f>
        <v>3.6436228209705476E-2</v>
      </c>
      <c r="U16" s="977">
        <f>TableUS6c!V16/TableUS6c!$B16</f>
        <v>0.10877080465935056</v>
      </c>
      <c r="V16" s="1752"/>
      <c r="W16" s="952">
        <f t="shared" si="0"/>
        <v>1</v>
      </c>
    </row>
    <row r="17" spans="1:23" ht="12" customHeight="1">
      <c r="A17" s="290">
        <v>1952</v>
      </c>
      <c r="B17" s="252">
        <f>TableUS6c!B17/TableUS6c!$B17</f>
        <v>1</v>
      </c>
      <c r="C17" s="472">
        <f>TableUS6c!C17/TableUS6c!$B17</f>
        <v>0.33274011722719377</v>
      </c>
      <c r="D17" s="303">
        <f>TableUS6c!D17/TableUS6c!$B17</f>
        <v>0.41061970496972</v>
      </c>
      <c r="E17" s="305">
        <f>TableUS6c!E17/TableUS6c!$B17</f>
        <v>7.7879587742526207E-2</v>
      </c>
      <c r="F17" s="464">
        <f>TableUS6c!F17/TableUS6c!$B17</f>
        <v>6.1545006170648273E-2</v>
      </c>
      <c r="G17" s="472">
        <f>TableUS6c!H17/TableUS6c!$B17</f>
        <v>0.60571487660215795</v>
      </c>
      <c r="H17" s="303">
        <f>TableUS6c!I17/TableUS6c!$B17</f>
        <v>0.33289031831014243</v>
      </c>
      <c r="I17" s="306">
        <f>TableUS6c!J17/TableUS6c!$B17</f>
        <v>0.13596283598455461</v>
      </c>
      <c r="J17" s="306">
        <f>TableUS6c!K17/TableUS6c!$B17</f>
        <v>3.3250720118286987E-3</v>
      </c>
      <c r="K17" s="306">
        <f>TableUS6c!L17/TableUS6c!$B17</f>
        <v>0.19360241031375916</v>
      </c>
      <c r="L17" s="303">
        <f>TableUS6c!M17/TableUS6c!$B17</f>
        <v>0.3039863993655047</v>
      </c>
      <c r="M17" s="303"/>
      <c r="N17" s="303">
        <f>TableUS6c!O17/TableUS6c!$B17</f>
        <v>2.062728808956784E-2</v>
      </c>
      <c r="O17" s="303"/>
      <c r="P17" s="303"/>
      <c r="Q17" s="973">
        <f>TableUS6c!R17/TableUS6c!$B17</f>
        <v>3.1161841073489155E-2</v>
      </c>
      <c r="R17" s="1752">
        <f>TableUS6c!S17/TableUS6c!$B17</f>
        <v>9.9352954353171003E-4</v>
      </c>
      <c r="S17" s="1755"/>
      <c r="T17" s="1752">
        <f>TableUS6c!U17/TableUS6c!$B17</f>
        <v>3.6725606517266744E-2</v>
      </c>
      <c r="U17" s="977">
        <f>TableUS6c!V17/TableUS6c!$B17</f>
        <v>0.11078459947572142</v>
      </c>
      <c r="V17" s="1752"/>
      <c r="W17" s="952">
        <f t="shared" si="0"/>
        <v>1</v>
      </c>
    </row>
    <row r="18" spans="1:23" ht="12" customHeight="1">
      <c r="A18" s="290">
        <v>1953</v>
      </c>
      <c r="B18" s="252">
        <f>TableUS6c!B18/TableUS6c!$B18</f>
        <v>1</v>
      </c>
      <c r="C18" s="472">
        <f>TableUS6c!C18/TableUS6c!$B18</f>
        <v>0.33913462877008776</v>
      </c>
      <c r="D18" s="303">
        <f>TableUS6c!D18/TableUS6c!$B18</f>
        <v>0.42178928009425204</v>
      </c>
      <c r="E18" s="305">
        <f>TableUS6c!E18/TableUS6c!$B18</f>
        <v>8.265465132416433E-2</v>
      </c>
      <c r="F18" s="464">
        <f>TableUS6c!F18/TableUS6c!$B18</f>
        <v>5.9874343587936495E-2</v>
      </c>
      <c r="G18" s="472">
        <f>TableUS6c!H18/TableUS6c!$B18</f>
        <v>0.60099102764197576</v>
      </c>
      <c r="H18" s="303">
        <f>TableUS6c!I18/TableUS6c!$B18</f>
        <v>0.31868749180032052</v>
      </c>
      <c r="I18" s="306">
        <f>TableUS6c!J18/TableUS6c!$B18</f>
        <v>0.12910889379744142</v>
      </c>
      <c r="J18" s="306">
        <f>TableUS6c!K18/TableUS6c!$B18</f>
        <v>3.5147003713582466E-3</v>
      </c>
      <c r="K18" s="306">
        <f>TableUS6c!L18/TableUS6c!$B18</f>
        <v>0.18606389763152087</v>
      </c>
      <c r="L18" s="303">
        <f>TableUS6c!M18/TableUS6c!$B18</f>
        <v>0.31701483505512901</v>
      </c>
      <c r="M18" s="303"/>
      <c r="N18" s="303">
        <f>TableUS6c!O18/TableUS6c!$B18</f>
        <v>2.412864864991866E-2</v>
      </c>
      <c r="O18" s="303"/>
      <c r="P18" s="303"/>
      <c r="Q18" s="973">
        <f>TableUS6c!R18/TableUS6c!$B18</f>
        <v>3.4711299213473747E-2</v>
      </c>
      <c r="R18" s="1752">
        <f>TableUS6c!S18/TableUS6c!$B18</f>
        <v>1.8996263705558436E-3</v>
      </c>
      <c r="S18" s="1755"/>
      <c r="T18" s="1752">
        <f>TableUS6c!U18/TableUS6c!$B18</f>
        <v>3.7006601310411523E-2</v>
      </c>
      <c r="U18" s="977">
        <f>TableUS6c!V18/TableUS6c!$B18</f>
        <v>0.11403762539394079</v>
      </c>
      <c r="V18" s="1752"/>
      <c r="W18" s="952">
        <f t="shared" si="0"/>
        <v>1</v>
      </c>
    </row>
    <row r="19" spans="1:23" ht="12" customHeight="1">
      <c r="A19" s="290">
        <v>1954</v>
      </c>
      <c r="B19" s="252">
        <f>TableUS6c!B19/TableUS6c!$B19</f>
        <v>1</v>
      </c>
      <c r="C19" s="472">
        <f>TableUS6c!C19/TableUS6c!$B19</f>
        <v>0.33575991574086173</v>
      </c>
      <c r="D19" s="303">
        <f>TableUS6c!D19/TableUS6c!$B19</f>
        <v>0.42211907999983617</v>
      </c>
      <c r="E19" s="305">
        <f>TableUS6c!E19/TableUS6c!$B19</f>
        <v>8.6359164258974511E-2</v>
      </c>
      <c r="F19" s="464">
        <f>TableUS6c!F19/TableUS6c!$B19</f>
        <v>5.8311302785050971E-2</v>
      </c>
      <c r="G19" s="472">
        <f>TableUS6c!H19/TableUS6c!$B19</f>
        <v>0.60592878147408735</v>
      </c>
      <c r="H19" s="303">
        <f>TableUS6c!I19/TableUS6c!$B19</f>
        <v>0.32310291292155696</v>
      </c>
      <c r="I19" s="306">
        <f>TableUS6c!J19/TableUS6c!$B19</f>
        <v>0.14254384195967409</v>
      </c>
      <c r="J19" s="306">
        <f>TableUS6c!K19/TableUS6c!$B19</f>
        <v>4.242506748981887E-3</v>
      </c>
      <c r="K19" s="306">
        <f>TableUS6c!L19/TableUS6c!$B19</f>
        <v>0.17631656421290096</v>
      </c>
      <c r="L19" s="303">
        <f>TableUS6c!M19/TableUS6c!$B19</f>
        <v>0.31897272100425955</v>
      </c>
      <c r="M19" s="303"/>
      <c r="N19" s="303">
        <f>TableUS6c!O19/TableUS6c!$B19</f>
        <v>2.6283189724728078E-2</v>
      </c>
      <c r="O19" s="303"/>
      <c r="P19" s="303"/>
      <c r="Q19" s="973">
        <f>TableUS6c!R19/TableUS6c!$B19</f>
        <v>3.6146852451729168E-2</v>
      </c>
      <c r="R19" s="1752">
        <f>TableUS6c!S19/TableUS6c!$B19</f>
        <v>2.3661406595335802E-3</v>
      </c>
      <c r="S19" s="1755"/>
      <c r="T19" s="1752">
        <f>TableUS6c!U19/TableUS6c!$B19</f>
        <v>3.6167204570688803E-2</v>
      </c>
      <c r="U19" s="977">
        <f>TableUS6c!V19/TableUS6c!$B19</f>
        <v>0.11327484746562551</v>
      </c>
      <c r="V19" s="1752"/>
      <c r="W19" s="952">
        <f t="shared" si="0"/>
        <v>1</v>
      </c>
    </row>
    <row r="20" spans="1:23" ht="12" customHeight="1">
      <c r="A20" s="290">
        <v>1955</v>
      </c>
      <c r="B20" s="252">
        <f>TableUS6c!B20/TableUS6c!$B20</f>
        <v>1</v>
      </c>
      <c r="C20" s="472">
        <f>TableUS6c!C20/TableUS6c!$B20</f>
        <v>0.32706502907906448</v>
      </c>
      <c r="D20" s="303">
        <f>TableUS6c!D20/TableUS6c!$B20</f>
        <v>0.41594137023849875</v>
      </c>
      <c r="E20" s="305">
        <f>TableUS6c!E20/TableUS6c!$B20</f>
        <v>8.8876341159434227E-2</v>
      </c>
      <c r="F20" s="464">
        <f>TableUS6c!F20/TableUS6c!$B20</f>
        <v>5.6784650935388391E-2</v>
      </c>
      <c r="G20" s="472">
        <f>TableUS6c!H20/TableUS6c!$B20</f>
        <v>0.61615031998554703</v>
      </c>
      <c r="H20" s="303">
        <f>TableUS6c!I20/TableUS6c!$B20</f>
        <v>0.34093043144929441</v>
      </c>
      <c r="I20" s="306">
        <f>TableUS6c!J20/TableUS6c!$B20</f>
        <v>0.17078369678914776</v>
      </c>
      <c r="J20" s="306">
        <f>TableUS6c!K20/TableUS6c!$B20</f>
        <v>5.3284433943326581E-3</v>
      </c>
      <c r="K20" s="306">
        <f>TableUS6c!L20/TableUS6c!$B20</f>
        <v>0.16481829126581402</v>
      </c>
      <c r="L20" s="303">
        <f>TableUS6c!M20/TableUS6c!$B20</f>
        <v>0.31309007430063357</v>
      </c>
      <c r="M20" s="303"/>
      <c r="N20" s="303">
        <f>TableUS6c!O20/TableUS6c!$B20</f>
        <v>2.8458219545084852E-2</v>
      </c>
      <c r="O20" s="303"/>
      <c r="P20" s="303"/>
      <c r="Q20" s="973">
        <f>TableUS6c!R20/TableUS6c!$B20</f>
        <v>3.7870185764381024E-2</v>
      </c>
      <c r="R20" s="1752">
        <f>TableUS6c!S20/TableUS6c!$B20</f>
        <v>3.643464986389339E-3</v>
      </c>
      <c r="S20" s="1755"/>
      <c r="T20" s="1752">
        <f>TableUS6c!U20/TableUS6c!$B20</f>
        <v>3.5965560431802164E-2</v>
      </c>
      <c r="U20" s="977">
        <f>TableUS6c!V20/TableUS6c!$B20</f>
        <v>0.10958089571404672</v>
      </c>
      <c r="V20" s="1752"/>
      <c r="W20" s="952">
        <f t="shared" si="0"/>
        <v>0.99999999999999989</v>
      </c>
    </row>
    <row r="21" spans="1:23" ht="12" customHeight="1">
      <c r="A21" s="290">
        <v>1956</v>
      </c>
      <c r="B21" s="252">
        <f>TableUS6c!B21/TableUS6c!$B21</f>
        <v>1</v>
      </c>
      <c r="C21" s="472">
        <f>TableUS6c!C21/TableUS6c!$B21</f>
        <v>0.32191689579212512</v>
      </c>
      <c r="D21" s="303">
        <f>TableUS6c!D21/TableUS6c!$B21</f>
        <v>0.41375926981343608</v>
      </c>
      <c r="E21" s="305">
        <f>TableUS6c!E21/TableUS6c!$B21</f>
        <v>9.1842374021310971E-2</v>
      </c>
      <c r="F21" s="464">
        <f>TableUS6c!F21/TableUS6c!$B21</f>
        <v>5.6495361328818633E-2</v>
      </c>
      <c r="G21" s="472">
        <f>TableUS6c!H21/TableUS6c!$B21</f>
        <v>0.62158774287905627</v>
      </c>
      <c r="H21" s="303">
        <f>TableUS6c!I21/TableUS6c!$B21</f>
        <v>0.34986401925942118</v>
      </c>
      <c r="I21" s="306">
        <f>TableUS6c!J21/TableUS6c!$B21</f>
        <v>0.18440294758901044</v>
      </c>
      <c r="J21" s="306">
        <f>TableUS6c!K21/TableUS6c!$B21</f>
        <v>5.9965060097881733E-3</v>
      </c>
      <c r="K21" s="306">
        <f>TableUS6c!L21/TableUS6c!$B21</f>
        <v>0.15946456566062256</v>
      </c>
      <c r="L21" s="303">
        <f>TableUS6c!M21/TableUS6c!$B21</f>
        <v>0.31146495014714082</v>
      </c>
      <c r="M21" s="303"/>
      <c r="N21" s="303">
        <f>TableUS6c!O21/TableUS6c!$B21</f>
        <v>3.0677535216909808E-2</v>
      </c>
      <c r="O21" s="303"/>
      <c r="P21" s="303"/>
      <c r="Q21" s="973">
        <f>TableUS6c!R21/TableUS6c!$B21</f>
        <v>3.9741226527505599E-2</v>
      </c>
      <c r="R21" s="1752">
        <f>TableUS6c!S21/TableUS6c!$B21</f>
        <v>4.8121206060189377E-3</v>
      </c>
      <c r="S21" s="1755"/>
      <c r="T21" s="1752">
        <f>TableUS6c!U21/TableUS6c!$B21</f>
        <v>3.7008936409832729E-2</v>
      </c>
      <c r="U21" s="977">
        <f>TableUS6c!V21/TableUS6c!$B21</f>
        <v>0.10909983015877799</v>
      </c>
      <c r="V21" s="1752"/>
      <c r="W21" s="952">
        <f t="shared" si="0"/>
        <v>1</v>
      </c>
    </row>
    <row r="22" spans="1:23" ht="12" customHeight="1">
      <c r="A22" s="290">
        <v>1957</v>
      </c>
      <c r="B22" s="252">
        <f>TableUS6c!B22/TableUS6c!$B22</f>
        <v>1</v>
      </c>
      <c r="C22" s="472">
        <f>TableUS6c!C22/TableUS6c!$B22</f>
        <v>0.32256858989174608</v>
      </c>
      <c r="D22" s="303">
        <f>TableUS6c!D22/TableUS6c!$B22</f>
        <v>0.41804412550555603</v>
      </c>
      <c r="E22" s="305">
        <f>TableUS6c!E22/TableUS6c!$B22</f>
        <v>9.5475535613809989E-2</v>
      </c>
      <c r="F22" s="464">
        <f>TableUS6c!F22/TableUS6c!$B22</f>
        <v>5.8349401417911485E-2</v>
      </c>
      <c r="G22" s="472">
        <f>TableUS6c!H22/TableUS6c!$B22</f>
        <v>0.61908200869034247</v>
      </c>
      <c r="H22" s="303">
        <f>TableUS6c!I22/TableUS6c!$B22</f>
        <v>0.34216139959219971</v>
      </c>
      <c r="I22" s="306">
        <f>TableUS6c!J22/TableUS6c!$B22</f>
        <v>0.17541128443681128</v>
      </c>
      <c r="J22" s="306">
        <f>TableUS6c!K22/TableUS6c!$B22</f>
        <v>6.043396486826621E-3</v>
      </c>
      <c r="K22" s="306">
        <f>TableUS6c!L22/TableUS6c!$B22</f>
        <v>0.16070671866856182</v>
      </c>
      <c r="L22" s="303">
        <f>TableUS6c!M22/TableUS6c!$B22</f>
        <v>0.31742293512522762</v>
      </c>
      <c r="M22" s="303"/>
      <c r="N22" s="303">
        <f>TableUS6c!O22/TableUS6c!$B22</f>
        <v>3.2745613024989448E-2</v>
      </c>
      <c r="O22" s="303"/>
      <c r="P22" s="303"/>
      <c r="Q22" s="973">
        <f>TableUS6c!R22/TableUS6c!$B22</f>
        <v>4.0502326027084777E-2</v>
      </c>
      <c r="R22" s="1752">
        <f>TableUS6c!S22/TableUS6c!$B22</f>
        <v>5.122595197786484E-3</v>
      </c>
      <c r="S22" s="1755"/>
      <c r="T22" s="1752">
        <f>TableUS6c!U22/TableUS6c!$B22</f>
        <v>3.8190454645806615E-2</v>
      </c>
      <c r="U22" s="977">
        <f>TableUS6c!V22/TableUS6c!$B22</f>
        <v>0.11145813001523645</v>
      </c>
      <c r="V22" s="1752"/>
      <c r="W22" s="952">
        <f t="shared" si="0"/>
        <v>1</v>
      </c>
    </row>
    <row r="23" spans="1:23" ht="12" customHeight="1">
      <c r="A23" s="290">
        <v>1958</v>
      </c>
      <c r="B23" s="252">
        <f>TableUS6c!B23/TableUS6c!$B23</f>
        <v>1</v>
      </c>
      <c r="C23" s="472">
        <f>TableUS6c!C23/TableUS6c!$B23</f>
        <v>0.31452161907964576</v>
      </c>
      <c r="D23" s="303">
        <f>TableUS6c!D23/TableUS6c!$B23</f>
        <v>0.41112855393535158</v>
      </c>
      <c r="E23" s="305">
        <f>TableUS6c!E23/TableUS6c!$B23</f>
        <v>9.6606934855705803E-2</v>
      </c>
      <c r="F23" s="464">
        <f>TableUS6c!F23/TableUS6c!$B23</f>
        <v>5.9910120227849001E-2</v>
      </c>
      <c r="G23" s="472">
        <f>TableUS6c!H23/TableUS6c!$B23</f>
        <v>0.62556826069250526</v>
      </c>
      <c r="H23" s="303">
        <f>TableUS6c!I23/TableUS6c!$B23</f>
        <v>0.34751168314908149</v>
      </c>
      <c r="I23" s="306">
        <f>TableUS6c!J23/TableUS6c!$B23</f>
        <v>0.18176519649538736</v>
      </c>
      <c r="J23" s="306">
        <f>TableUS6c!K23/TableUS6c!$B23</f>
        <v>7.0412695169056053E-3</v>
      </c>
      <c r="K23" s="306">
        <f>TableUS6c!L23/TableUS6c!$B23</f>
        <v>0.15870521713678848</v>
      </c>
      <c r="L23" s="303">
        <f>TableUS6c!M23/TableUS6c!$B23</f>
        <v>0.31783077073904181</v>
      </c>
      <c r="M23" s="303"/>
      <c r="N23" s="303">
        <f>TableUS6c!O23/TableUS6c!$B23</f>
        <v>3.5224627433428711E-2</v>
      </c>
      <c r="O23" s="303"/>
      <c r="P23" s="303"/>
      <c r="Q23" s="973">
        <f>TableUS6c!R23/TableUS6c!$B23</f>
        <v>3.9774193195618063E-2</v>
      </c>
      <c r="R23" s="1752">
        <f>TableUS6c!S23/TableUS6c!$B23</f>
        <v>6.3338072945384261E-3</v>
      </c>
      <c r="S23" s="1755"/>
      <c r="T23" s="1752">
        <f>TableUS6c!U23/TableUS6c!$B23</f>
        <v>3.7398967355300641E-2</v>
      </c>
      <c r="U23" s="977">
        <f>TableUS6c!V23/TableUS6c!$B23</f>
        <v>0.10938501232623039</v>
      </c>
      <c r="V23" s="1752"/>
      <c r="W23" s="952">
        <f t="shared" si="0"/>
        <v>1</v>
      </c>
    </row>
    <row r="24" spans="1:23" ht="12" customHeight="1">
      <c r="A24" s="290">
        <v>1959</v>
      </c>
      <c r="B24" s="252">
        <f>TableUS6c!B24/TableUS6c!$B24</f>
        <v>1</v>
      </c>
      <c r="C24" s="472">
        <f>TableUS6c!C24/TableUS6c!$B24</f>
        <v>0.3017675777365712</v>
      </c>
      <c r="D24" s="303">
        <f>TableUS6c!D24/TableUS6c!$B24</f>
        <v>0.39917136365653683</v>
      </c>
      <c r="E24" s="305">
        <f>TableUS6c!E24/TableUS6c!$B24</f>
        <v>9.740378591996561E-2</v>
      </c>
      <c r="F24" s="464">
        <f>TableUS6c!F24/TableUS6c!$B24</f>
        <v>6.0373380272213048E-2</v>
      </c>
      <c r="G24" s="472">
        <f>TableUS6c!H24/TableUS6c!$B24</f>
        <v>0.63785904199121579</v>
      </c>
      <c r="H24" s="303">
        <f>TableUS6c!I24/TableUS6c!$B24</f>
        <v>0.36207767380590733</v>
      </c>
      <c r="I24" s="306">
        <f>TableUS6c!J24/TableUS6c!$B24</f>
        <v>0.20268966795848803</v>
      </c>
      <c r="J24" s="306">
        <f>TableUS6c!K24/TableUS6c!$B24</f>
        <v>8.6674197121342934E-3</v>
      </c>
      <c r="K24" s="306">
        <f>TableUS6c!L24/TableUS6c!$B24</f>
        <v>0.15072058613528505</v>
      </c>
      <c r="L24" s="303">
        <f>TableUS6c!M24/TableUS6c!$B24</f>
        <v>0.31597009960911326</v>
      </c>
      <c r="M24" s="303"/>
      <c r="N24" s="303">
        <f>TableUS6c!O24/TableUS6c!$B24</f>
        <v>3.7820789972374022E-2</v>
      </c>
      <c r="O24" s="303"/>
      <c r="P24" s="303"/>
      <c r="Q24" s="973">
        <f>TableUS6c!R24/TableUS6c!$B24</f>
        <v>4.0188731423804733E-2</v>
      </c>
      <c r="R24" s="1752">
        <f>TableUS6c!S24/TableUS6c!$B24</f>
        <v>8.0488296060445986E-3</v>
      </c>
      <c r="S24" s="1755"/>
      <c r="T24" s="1752">
        <f>TableUS6c!U24/TableUS6c!$B24</f>
        <v>3.5917298141581143E-2</v>
      </c>
      <c r="U24" s="977">
        <f>TableUS6c!V24/TableUS6c!$B24</f>
        <v>0.10522861945004776</v>
      </c>
      <c r="V24" s="1752"/>
      <c r="W24" s="952">
        <f t="shared" si="0"/>
        <v>1</v>
      </c>
    </row>
    <row r="25" spans="1:23" ht="12" customHeight="1">
      <c r="A25" s="835">
        <v>1960</v>
      </c>
      <c r="B25" s="247">
        <f>TableUS6c!B25/TableUS6c!$B25</f>
        <v>1</v>
      </c>
      <c r="C25" s="836">
        <f>TableUS6c!C25/TableUS6c!$B25</f>
        <v>0.30068991280424551</v>
      </c>
      <c r="D25" s="344">
        <f>TableUS6c!D25/TableUS6c!$B25</f>
        <v>0.4022446613538484</v>
      </c>
      <c r="E25" s="325">
        <f>TableUS6c!E25/TableUS6c!$B25</f>
        <v>0.10155474854960288</v>
      </c>
      <c r="F25" s="663">
        <f>TableUS6c!F25/TableUS6c!$B25</f>
        <v>6.0254228268115509E-2</v>
      </c>
      <c r="G25" s="836">
        <f>TableUS6c!H25/TableUS6c!$B25</f>
        <v>0.63905585892763905</v>
      </c>
      <c r="H25" s="344">
        <f>TableUS6c!I25/TableUS6c!$B25</f>
        <v>0.35843717743596315</v>
      </c>
      <c r="I25" s="346">
        <f>TableUS6c!J25/TableUS6c!$B25</f>
        <v>0.20494320294875251</v>
      </c>
      <c r="J25" s="346">
        <f>TableUS6c!K25/TableUS6c!$B25</f>
        <v>9.3871959379084619E-3</v>
      </c>
      <c r="K25" s="346">
        <f>TableUS6c!L25/TableUS6c!$B25</f>
        <v>0.14410677854930218</v>
      </c>
      <c r="L25" s="344">
        <f>TableUS6c!M25/TableUS6c!$B25</f>
        <v>0.32337552407842629</v>
      </c>
      <c r="M25" s="344"/>
      <c r="N25" s="344">
        <f>TableUS6c!O25/TableUS6c!$B25</f>
        <v>4.072043499152455E-2</v>
      </c>
      <c r="O25" s="344"/>
      <c r="P25" s="344"/>
      <c r="Q25" s="974">
        <f>TableUS6c!R25/TableUS6c!$B25</f>
        <v>4.2756842586750381E-2</v>
      </c>
      <c r="R25" s="1753">
        <f>TableUS6c!S25/TableUS6c!$B25</f>
        <v>9.194558924689903E-3</v>
      </c>
      <c r="S25" s="1756"/>
      <c r="T25" s="1753">
        <f>TableUS6c!U25/TableUS6c!$B25</f>
        <v>3.6106006833640847E-2</v>
      </c>
      <c r="U25" s="978">
        <f>TableUS6c!V25/TableUS6c!$B25</f>
        <v>0.10450300736673665</v>
      </c>
      <c r="V25" s="1752"/>
      <c r="W25" s="952">
        <f t="shared" si="0"/>
        <v>1</v>
      </c>
    </row>
    <row r="26" spans="1:23" ht="12" customHeight="1">
      <c r="A26" s="290">
        <v>1961</v>
      </c>
      <c r="B26" s="252">
        <f>TableUS6c!B26/TableUS6c!$B26</f>
        <v>1</v>
      </c>
      <c r="C26" s="472">
        <f>TableUS6c!C26/TableUS6c!$B26</f>
        <v>0.29534408328739081</v>
      </c>
      <c r="D26" s="303">
        <f>TableUS6c!D26/TableUS6c!$B26</f>
        <v>0.39987991574737347</v>
      </c>
      <c r="E26" s="305">
        <f>TableUS6c!E26/TableUS6c!$B26</f>
        <v>0.10453583245998273</v>
      </c>
      <c r="F26" s="464">
        <f>TableUS6c!F26/TableUS6c!$B26</f>
        <v>5.8721812757967451E-2</v>
      </c>
      <c r="G26" s="472">
        <f>TableUS6c!H26/TableUS6c!$B26</f>
        <v>0.64593410395464179</v>
      </c>
      <c r="H26" s="303">
        <f>TableUS6c!I26/TableUS6c!$B26</f>
        <v>0.36512323294091137</v>
      </c>
      <c r="I26" s="306">
        <f>TableUS6c!J26/TableUS6c!$B26</f>
        <v>0.21596903242075791</v>
      </c>
      <c r="J26" s="306">
        <f>TableUS6c!K26/TableUS6c!$B26</f>
        <v>1.0731682861598486E-2</v>
      </c>
      <c r="K26" s="306">
        <f>TableUS6c!L26/TableUS6c!$B26</f>
        <v>0.13842251765855501</v>
      </c>
      <c r="L26" s="303">
        <f>TableUS6c!M26/TableUS6c!$B26</f>
        <v>0.32391979443452201</v>
      </c>
      <c r="M26" s="303">
        <f>TableUS6c!N26/TableUS6c!$B26</f>
        <v>6.4724411642836377E-2</v>
      </c>
      <c r="N26" s="303">
        <f>TableUS6c!O26/TableUS6c!$B26</f>
        <v>4.3565775041270224E-2</v>
      </c>
      <c r="O26" s="306">
        <f>TableUS6c!P26/TableUS6c!$B26</f>
        <v>6.3330941581786745E-2</v>
      </c>
      <c r="P26" s="306">
        <f>TableUS6c!Q26/TableUS6c!$B26</f>
        <v>0.15229866616862864</v>
      </c>
      <c r="Q26" s="973">
        <f>TableUS6c!R26/TableUS6c!$B26</f>
        <v>4.3108923420791735E-2</v>
      </c>
      <c r="R26" s="1752">
        <f>TableUS6c!S26/TableUS6c!$B26</f>
        <v>1.1000640603549779E-2</v>
      </c>
      <c r="S26" s="1755"/>
      <c r="T26" s="1752">
        <f>TableUS6c!U26/TableUS6c!$B26</f>
        <v>3.614388615212432E-2</v>
      </c>
      <c r="U26" s="977">
        <f>TableUS6c!V26/TableUS6c!$B26</f>
        <v>0.10053505915268306</v>
      </c>
      <c r="V26" s="1752"/>
      <c r="W26" s="952">
        <f t="shared" si="0"/>
        <v>1</v>
      </c>
    </row>
    <row r="27" spans="1:23" ht="12" customHeight="1">
      <c r="A27" s="290">
        <v>1962</v>
      </c>
      <c r="B27" s="252">
        <f>TableUS6c!B27/TableUS6c!$B27</f>
        <v>1</v>
      </c>
      <c r="C27" s="472">
        <f>TableUS6c!C27/TableUS6c!$B27</f>
        <v>0.29014362515488362</v>
      </c>
      <c r="D27" s="303">
        <f>TableUS6c!D27/TableUS6c!$B27</f>
        <v>0.39910568216223913</v>
      </c>
      <c r="E27" s="305">
        <f>TableUS6c!E27/TableUS6c!$B27</f>
        <v>0.10896205700735552</v>
      </c>
      <c r="F27" s="464">
        <f>TableUS6c!F27/TableUS6c!$B27</f>
        <v>5.8169587087220781E-2</v>
      </c>
      <c r="G27" s="472">
        <f>TableUS6c!H27/TableUS6c!$B27</f>
        <v>0.65168678775789557</v>
      </c>
      <c r="H27" s="303">
        <f>TableUS6c!I27/TableUS6c!$B27</f>
        <v>0.36933169141836519</v>
      </c>
      <c r="I27" s="306">
        <f>TableUS6c!J27/TableUS6c!$B27</f>
        <v>0.22248465157224379</v>
      </c>
      <c r="J27" s="306">
        <f>TableUS6c!K27/TableUS6c!$B27</f>
        <v>1.11399181247567E-2</v>
      </c>
      <c r="K27" s="306">
        <f>TableUS6c!L27/TableUS6c!$B27</f>
        <v>0.13570712172136465</v>
      </c>
      <c r="L27" s="303">
        <f>TableUS6c!M27/TableUS6c!$B27</f>
        <v>0.32627462554415992</v>
      </c>
      <c r="M27" s="303">
        <f>TableUS6c!N27/TableUS6c!$B27</f>
        <v>6.4140017352055906E-2</v>
      </c>
      <c r="N27" s="303">
        <f>TableUS6c!O27/TableUS6c!$B27</f>
        <v>4.5560850505168719E-2</v>
      </c>
      <c r="O27" s="306">
        <f>TableUS6c!P27/TableUS6c!$B27</f>
        <v>6.0380065998875417E-2</v>
      </c>
      <c r="P27" s="306">
        <f>TableUS6c!Q27/TableUS6c!$B27</f>
        <v>0.15619369168805988</v>
      </c>
      <c r="Q27" s="973">
        <f>TableUS6c!R27/TableUS6c!$B27</f>
        <v>4.3919529204629583E-2</v>
      </c>
      <c r="R27" s="1752">
        <f>TableUS6c!S27/TableUS6c!$B27</f>
        <v>1.1904553515317893E-2</v>
      </c>
      <c r="S27" s="1755"/>
      <c r="T27" s="1752">
        <f>TableUS6c!U27/TableUS6c!$B27</f>
        <v>3.679551797922332E-2</v>
      </c>
      <c r="U27" s="977">
        <f>TableUS6c!V27/TableUS6c!$B27</f>
        <v>9.7467922867312734E-2</v>
      </c>
      <c r="V27" s="1752"/>
      <c r="W27" s="952">
        <f t="shared" si="0"/>
        <v>1</v>
      </c>
    </row>
    <row r="28" spans="1:23" ht="12" customHeight="1">
      <c r="A28" s="290">
        <v>1963</v>
      </c>
      <c r="B28" s="252">
        <f>TableUS6c!B28/TableUS6c!$B28</f>
        <v>1</v>
      </c>
      <c r="C28" s="472">
        <f>TableUS6c!C28/TableUS6c!$B28</f>
        <v>0.28485815940591463</v>
      </c>
      <c r="D28" s="303">
        <f>TableUS6c!D28/TableUS6c!$B28</f>
        <v>0.4006893027567458</v>
      </c>
      <c r="E28" s="305">
        <f>TableUS6c!E28/TableUS6c!$B28</f>
        <v>0.11583114335083117</v>
      </c>
      <c r="F28" s="464">
        <f>TableUS6c!F28/TableUS6c!$B28</f>
        <v>5.8924955076078693E-2</v>
      </c>
      <c r="G28" s="472">
        <f>TableUS6c!H28/TableUS6c!$B28</f>
        <v>0.65621688551800672</v>
      </c>
      <c r="H28" s="303">
        <f>TableUS6c!I28/TableUS6c!$B28</f>
        <v>0.36682603160969285</v>
      </c>
      <c r="I28" s="306">
        <f>TableUS6c!J28/TableUS6c!$B28</f>
        <v>0.22064078810477736</v>
      </c>
      <c r="J28" s="306">
        <f>TableUS6c!K28/TableUS6c!$B28</f>
        <v>1.1196517640122357E-2</v>
      </c>
      <c r="K28" s="306">
        <f>TableUS6c!L28/TableUS6c!$B28</f>
        <v>0.13498872586479316</v>
      </c>
      <c r="L28" s="303">
        <f>TableUS6c!M28/TableUS6c!$B28</f>
        <v>0.33629169709952711</v>
      </c>
      <c r="M28" s="303">
        <f>TableUS6c!N28/TableUS6c!$B28</f>
        <v>6.4780551633188702E-2</v>
      </c>
      <c r="N28" s="303">
        <f>TableUS6c!O28/TableUS6c!$B28</f>
        <v>4.8179206963936239E-2</v>
      </c>
      <c r="O28" s="306">
        <f>TableUS6c!P28/TableUS6c!$B28</f>
        <v>5.8414197207873317E-2</v>
      </c>
      <c r="P28" s="306">
        <f>TableUS6c!Q28/TableUS6c!$B28</f>
        <v>0.16491774129452882</v>
      </c>
      <c r="Q28" s="973">
        <f>TableUS6c!R28/TableUS6c!$B28</f>
        <v>4.6900843191213203E-2</v>
      </c>
      <c r="R28" s="1752">
        <f>TableUS6c!S28/TableUS6c!$B28</f>
        <v>1.2819753156549736E-2</v>
      </c>
      <c r="S28" s="1755"/>
      <c r="T28" s="1752">
        <f>TableUS6c!U28/TableUS6c!$B28</f>
        <v>3.8002246257278487E-2</v>
      </c>
      <c r="U28" s="977">
        <f>TableUS6c!V28/TableUS6c!$B28</f>
        <v>9.7830699192263143E-2</v>
      </c>
      <c r="V28" s="1752"/>
      <c r="W28" s="952">
        <f t="shared" si="0"/>
        <v>1</v>
      </c>
    </row>
    <row r="29" spans="1:23" ht="12" customHeight="1">
      <c r="A29" s="290">
        <v>1964</v>
      </c>
      <c r="B29" s="252">
        <f>TableUS6c!B29/TableUS6c!$B29</f>
        <v>1</v>
      </c>
      <c r="C29" s="472">
        <f>TableUS6c!C29/TableUS6c!$B29</f>
        <v>0.27325166802818401</v>
      </c>
      <c r="D29" s="303">
        <f>TableUS6c!D29/TableUS6c!$B29</f>
        <v>0.393051245692425</v>
      </c>
      <c r="E29" s="305">
        <f>TableUS6c!E29/TableUS6c!$B29</f>
        <v>0.11979957766424101</v>
      </c>
      <c r="F29" s="464">
        <f>TableUS6c!F29/TableUS6c!$B29</f>
        <v>5.8557537933669579E-2</v>
      </c>
      <c r="G29" s="472">
        <f>TableUS6c!H29/TableUS6c!$B29</f>
        <v>0.66819079403814641</v>
      </c>
      <c r="H29" s="303">
        <f>TableUS6c!I29/TableUS6c!$B29</f>
        <v>0.37689069790360336</v>
      </c>
      <c r="I29" s="306">
        <f>TableUS6c!J29/TableUS6c!$B29</f>
        <v>0.23299443488552279</v>
      </c>
      <c r="J29" s="306">
        <f>TableUS6c!K29/TableUS6c!$B29</f>
        <v>1.2239065393662325E-2</v>
      </c>
      <c r="K29" s="306">
        <f>TableUS6c!L29/TableUS6c!$B29</f>
        <v>0.13165719762441822</v>
      </c>
      <c r="L29" s="303">
        <f>TableUS6c!M29/TableUS6c!$B29</f>
        <v>0.34062243135814629</v>
      </c>
      <c r="M29" s="303">
        <f>TableUS6c!N29/TableUS6c!$B29</f>
        <v>6.4022218823120092E-2</v>
      </c>
      <c r="N29" s="303">
        <f>TableUS6c!O29/TableUS6c!$B29</f>
        <v>5.151179203138178E-2</v>
      </c>
      <c r="O29" s="306">
        <f>TableUS6c!P29/TableUS6c!$B29</f>
        <v>5.5940428429786908E-2</v>
      </c>
      <c r="P29" s="306">
        <f>TableUS6c!Q29/TableUS6c!$B29</f>
        <v>0.16914799207385753</v>
      </c>
      <c r="Q29" s="973">
        <f>TableUS6c!R29/TableUS6c!$B29</f>
        <v>4.9322335223603291E-2</v>
      </c>
      <c r="R29" s="1752">
        <f>TableUS6c!S29/TableUS6c!$B29</f>
        <v>1.5005044541756189E-2</v>
      </c>
      <c r="S29" s="1755"/>
      <c r="T29" s="1752">
        <f>TableUS6c!U29/TableUS6c!$B29</f>
        <v>3.8619713010850758E-2</v>
      </c>
      <c r="U29" s="977">
        <f>TableUS6c!V29/TableUS6c!$B29</f>
        <v>9.6560541382762557E-2</v>
      </c>
      <c r="V29" s="1752"/>
      <c r="W29" s="952">
        <f t="shared" si="0"/>
        <v>1</v>
      </c>
    </row>
    <row r="30" spans="1:23" ht="12" customHeight="1">
      <c r="A30" s="290">
        <v>1965</v>
      </c>
      <c r="B30" s="252">
        <f>TableUS6c!B30/TableUS6c!$B30</f>
        <v>1</v>
      </c>
      <c r="C30" s="472">
        <f>TableUS6c!C30/TableUS6c!$B30</f>
        <v>0.26206019688507859</v>
      </c>
      <c r="D30" s="303">
        <f>TableUS6c!D30/TableUS6c!$B30</f>
        <v>0.38347928735290671</v>
      </c>
      <c r="E30" s="305">
        <f>TableUS6c!E30/TableUS6c!$B30</f>
        <v>0.1214190904678281</v>
      </c>
      <c r="F30" s="464">
        <f>TableUS6c!F30/TableUS6c!$B30</f>
        <v>5.7915988427527723E-2</v>
      </c>
      <c r="G30" s="472">
        <f>TableUS6c!H30/TableUS6c!$B30</f>
        <v>0.6800238146873937</v>
      </c>
      <c r="H30" s="303">
        <f>TableUS6c!I30/TableUS6c!$B30</f>
        <v>0.38964576514365923</v>
      </c>
      <c r="I30" s="306">
        <f>TableUS6c!J30/TableUS6c!$B30</f>
        <v>0.24690234882217973</v>
      </c>
      <c r="J30" s="306">
        <f>TableUS6c!K30/TableUS6c!$B30</f>
        <v>1.3376343116724761E-2</v>
      </c>
      <c r="K30" s="306">
        <f>TableUS6c!L30/TableUS6c!$B30</f>
        <v>0.12936707320475471</v>
      </c>
      <c r="L30" s="303">
        <f>TableUS6c!M30/TableUS6c!$B30</f>
        <v>0.34097193879130777</v>
      </c>
      <c r="M30" s="303">
        <f>TableUS6c!N30/TableUS6c!$B30</f>
        <v>6.2653687121509996E-2</v>
      </c>
      <c r="N30" s="303">
        <f>TableUS6c!O30/TableUS6c!$B30</f>
        <v>5.4094419315254744E-2</v>
      </c>
      <c r="O30" s="306">
        <f>TableUS6c!P30/TableUS6c!$B30</f>
        <v>5.3543039118690579E-2</v>
      </c>
      <c r="P30" s="306">
        <f>TableUS6c!Q30/TableUS6c!$B30</f>
        <v>0.17068079323585242</v>
      </c>
      <c r="Q30" s="973">
        <f>TableUS6c!R30/TableUS6c!$B30</f>
        <v>5.0593889247573305E-2</v>
      </c>
      <c r="R30" s="1752">
        <f>TableUS6c!S30/TableUS6c!$B30</f>
        <v>1.6928542467202715E-2</v>
      </c>
      <c r="S30" s="1755"/>
      <c r="T30" s="1752">
        <f>TableUS6c!U30/TableUS6c!$B30</f>
        <v>3.9174594698846502E-2</v>
      </c>
      <c r="U30" s="977">
        <f>TableUS6c!V30/TableUS6c!$B30</f>
        <v>9.4330490054418514E-2</v>
      </c>
      <c r="V30" s="1752"/>
      <c r="W30" s="952">
        <f t="shared" si="0"/>
        <v>1</v>
      </c>
    </row>
    <row r="31" spans="1:23" ht="13" customHeight="1">
      <c r="A31" s="290">
        <v>1966</v>
      </c>
      <c r="B31" s="252">
        <f>TableUS6c!B31/TableUS6c!$B31</f>
        <v>1</v>
      </c>
      <c r="C31" s="472">
        <f>TableUS6c!C31/TableUS6c!$B31</f>
        <v>0.26379096364084259</v>
      </c>
      <c r="D31" s="303">
        <f>TableUS6c!D31/TableUS6c!$B31</f>
        <v>0.38842933037437299</v>
      </c>
      <c r="E31" s="305">
        <f>TableUS6c!E31/TableUS6c!$B31</f>
        <v>0.12463836673353042</v>
      </c>
      <c r="F31" s="464">
        <f>TableUS6c!F31/TableUS6c!$B31</f>
        <v>5.8921486788943926E-2</v>
      </c>
      <c r="G31" s="472">
        <f>TableUS6c!H31/TableUS6c!$B31</f>
        <v>0.67728754957021342</v>
      </c>
      <c r="H31" s="303">
        <f>TableUS6c!I31/TableUS6c!$B31</f>
        <v>0.38102311831842833</v>
      </c>
      <c r="I31" s="306">
        <f>TableUS6c!J31/TableUS6c!$B31</f>
        <v>0.23566489769567719</v>
      </c>
      <c r="J31" s="306">
        <f>TableUS6c!K31/TableUS6c!$B31</f>
        <v>1.3815732176222921E-2</v>
      </c>
      <c r="K31" s="306">
        <f>TableUS6c!L31/TableUS6c!$B31</f>
        <v>0.13154248844652822</v>
      </c>
      <c r="L31" s="303">
        <f>TableUS6c!M31/TableUS6c!$B31</f>
        <v>0.34860537105715023</v>
      </c>
      <c r="M31" s="303">
        <f>TableUS6c!N31/TableUS6c!$B31</f>
        <v>6.2972900661950867E-2</v>
      </c>
      <c r="N31" s="303">
        <f>TableUS6c!O31/TableUS6c!$B31</f>
        <v>5.6213392787803247E-2</v>
      </c>
      <c r="O31" s="306">
        <f>TableUS6c!P31/TableUS6c!$B31</f>
        <v>5.5243903231341082E-2</v>
      </c>
      <c r="P31" s="306">
        <f>TableUS6c!Q31/TableUS6c!$B31</f>
        <v>0.17417517437605504</v>
      </c>
      <c r="Q31" s="973">
        <f>TableUS6c!R31/TableUS6c!$B31</f>
        <v>5.2340939805364944E-2</v>
      </c>
      <c r="R31" s="1752">
        <f>TableUS6c!S31/TableUS6c!$B31</f>
        <v>1.744301966810952E-2</v>
      </c>
      <c r="S31" s="1755"/>
      <c r="T31" s="1752">
        <f>TableUS6c!U31/TableUS6c!$B31</f>
        <v>4.0935532729350112E-2</v>
      </c>
      <c r="U31" s="977">
        <f>TableUS6c!V31/TableUS6c!$B31</f>
        <v>9.6622081818725156E-2</v>
      </c>
      <c r="V31" s="1752"/>
      <c r="W31" s="952">
        <f t="shared" si="0"/>
        <v>1</v>
      </c>
    </row>
    <row r="32" spans="1:23" ht="12" customHeight="1">
      <c r="A32" s="290">
        <v>1967</v>
      </c>
      <c r="B32" s="252">
        <f>TableUS6c!B32/TableUS6c!$B32</f>
        <v>1</v>
      </c>
      <c r="C32" s="472">
        <f>TableUS6c!C32/TableUS6c!$B32</f>
        <v>0.26347628281180696</v>
      </c>
      <c r="D32" s="303">
        <f>TableUS6c!D32/TableUS6c!$B32</f>
        <v>0.38851864780508</v>
      </c>
      <c r="E32" s="305">
        <f>TableUS6c!E32/TableUS6c!$B32</f>
        <v>0.12504236499327304</v>
      </c>
      <c r="F32" s="464">
        <f>TableUS6c!F32/TableUS6c!$B32</f>
        <v>5.8469800027759963E-2</v>
      </c>
      <c r="G32" s="472">
        <f>TableUS6c!H32/TableUS6c!$B32</f>
        <v>0.67805391716043306</v>
      </c>
      <c r="H32" s="303">
        <f>TableUS6c!I32/TableUS6c!$B32</f>
        <v>0.37797706486991428</v>
      </c>
      <c r="I32" s="306">
        <f>TableUS6c!J32/TableUS6c!$B32</f>
        <v>0.23308053793837602</v>
      </c>
      <c r="J32" s="306">
        <f>TableUS6c!K32/TableUS6c!$B32</f>
        <v>1.4553041767209037E-2</v>
      </c>
      <c r="K32" s="306">
        <f>TableUS6c!L32/TableUS6c!$B32</f>
        <v>0.13034348516432925</v>
      </c>
      <c r="L32" s="303">
        <f>TableUS6c!M32/TableUS6c!$B32</f>
        <v>0.35287512793797005</v>
      </c>
      <c r="M32" s="303">
        <f>TableUS6c!N32/TableUS6c!$B32</f>
        <v>6.2296786083773863E-2</v>
      </c>
      <c r="N32" s="303">
        <f>TableUS6c!O32/TableUS6c!$B32</f>
        <v>5.8109871629263447E-2</v>
      </c>
      <c r="O32" s="306">
        <f>TableUS6c!P32/TableUS6c!$B32</f>
        <v>5.5722788603234763E-2</v>
      </c>
      <c r="P32" s="306">
        <f>TableUS6c!Q32/TableUS6c!$B32</f>
        <v>0.17674568162169796</v>
      </c>
      <c r="Q32" s="973">
        <f>TableUS6c!R32/TableUS6c!$B32</f>
        <v>5.2798275647451043E-2</v>
      </c>
      <c r="R32" s="1752">
        <f>TableUS6c!S32/TableUS6c!$B32</f>
        <v>1.8577401190798485E-2</v>
      </c>
      <c r="S32" s="1755"/>
      <c r="T32" s="1752">
        <f>TableUS6c!U32/TableUS6c!$B32</f>
        <v>4.1891687429010054E-2</v>
      </c>
      <c r="U32" s="977">
        <f>TableUS6c!V32/TableUS6c!$B32</f>
        <v>9.8779317991379026E-2</v>
      </c>
      <c r="V32" s="1752"/>
      <c r="W32" s="952">
        <f t="shared" si="0"/>
        <v>1</v>
      </c>
    </row>
    <row r="33" spans="1:45" ht="12" customHeight="1">
      <c r="A33" s="290">
        <v>1968</v>
      </c>
      <c r="B33" s="252">
        <f>TableUS6c!B33/TableUS6c!$B33</f>
        <v>1</v>
      </c>
      <c r="C33" s="472">
        <f>TableUS6c!C33/TableUS6c!$B33</f>
        <v>0.25925057565876047</v>
      </c>
      <c r="D33" s="303">
        <f>TableUS6c!D33/TableUS6c!$B33</f>
        <v>0.37943900733712371</v>
      </c>
      <c r="E33" s="305">
        <f>TableUS6c!E33/TableUS6c!$B33</f>
        <v>0.12018843167836321</v>
      </c>
      <c r="F33" s="464">
        <f>TableUS6c!F33/TableUS6c!$B33</f>
        <v>5.5021975376304759E-2</v>
      </c>
      <c r="G33" s="472">
        <f>TableUS6c!H33/TableUS6c!$B33</f>
        <v>0.68572744896493487</v>
      </c>
      <c r="H33" s="303">
        <f>TableUS6c!I33/TableUS6c!$B33</f>
        <v>0.39392338313830028</v>
      </c>
      <c r="I33" s="306">
        <f>TableUS6c!J33/TableUS6c!$B33</f>
        <v>0.25424778607803966</v>
      </c>
      <c r="J33" s="306">
        <f>TableUS6c!K33/TableUS6c!$B33</f>
        <v>1.5705526222228563E-2</v>
      </c>
      <c r="K33" s="306">
        <f>TableUS6c!L33/TableUS6c!$B33</f>
        <v>0.12397007083803215</v>
      </c>
      <c r="L33" s="303">
        <f>TableUS6c!M33/TableUS6c!$B33</f>
        <v>0.3438547896744425</v>
      </c>
      <c r="M33" s="303">
        <f>TableUS6c!N33/TableUS6c!$B33</f>
        <v>5.9032995153973644E-2</v>
      </c>
      <c r="N33" s="303">
        <f>TableUS6c!O33/TableUS6c!$B33</f>
        <v>5.9037070013212727E-2</v>
      </c>
      <c r="O33" s="306">
        <f>TableUS6c!P33/TableUS6c!$B33</f>
        <v>5.1477696767312286E-2</v>
      </c>
      <c r="P33" s="306">
        <f>TableUS6c!Q33/TableUS6c!$B33</f>
        <v>0.17430702773994383</v>
      </c>
      <c r="Q33" s="973">
        <f>TableUS6c!R33/TableUS6c!$B33</f>
        <v>5.2050723847808067E-2</v>
      </c>
      <c r="R33" s="1752">
        <f>TableUS6c!S33/TableUS6c!$B33</f>
        <v>2.0928341223279533E-2</v>
      </c>
      <c r="S33" s="1755"/>
      <c r="T33" s="1752">
        <f>TableUS6c!U33/TableUS6c!$B33</f>
        <v>4.1373064569200785E-2</v>
      </c>
      <c r="U33" s="977">
        <f>TableUS6c!V33/TableUS6c!$B33</f>
        <v>9.7453145061253618E-2</v>
      </c>
      <c r="V33" s="1752"/>
      <c r="W33" s="952">
        <f t="shared" si="0"/>
        <v>1</v>
      </c>
    </row>
    <row r="34" spans="1:45" ht="12" customHeight="1">
      <c r="A34" s="290">
        <v>1969</v>
      </c>
      <c r="B34" s="252">
        <f>TableUS6c!B34/TableUS6c!$B34</f>
        <v>1</v>
      </c>
      <c r="C34" s="472">
        <f>TableUS6c!C34/TableUS6c!$B34</f>
        <v>0.27340550621542914</v>
      </c>
      <c r="D34" s="303">
        <f>TableUS6c!D34/TableUS6c!$B34</f>
        <v>0.39538186185817176</v>
      </c>
      <c r="E34" s="305">
        <f>TableUS6c!E34/TableUS6c!$B34</f>
        <v>0.1219763556427426</v>
      </c>
      <c r="F34" s="464">
        <f>TableUS6c!F34/TableUS6c!$B34</f>
        <v>5.3803663479479652E-2</v>
      </c>
      <c r="G34" s="472">
        <f>TableUS6c!H34/TableUS6c!$B34</f>
        <v>0.67279083030509124</v>
      </c>
      <c r="H34" s="303">
        <f>TableUS6c!I34/TableUS6c!$B34</f>
        <v>0.37818964792013215</v>
      </c>
      <c r="I34" s="306">
        <f>TableUS6c!J34/TableUS6c!$B34</f>
        <v>0.23822282485364468</v>
      </c>
      <c r="J34" s="306">
        <f>TableUS6c!K34/TableUS6c!$B34</f>
        <v>1.5280778991802456E-2</v>
      </c>
      <c r="K34" s="306">
        <f>TableUS6c!L34/TableUS6c!$B34</f>
        <v>0.12468604407468499</v>
      </c>
      <c r="L34" s="303">
        <f>TableUS6c!M34/TableUS6c!$B34</f>
        <v>0.34839507716852036</v>
      </c>
      <c r="M34" s="303">
        <f>TableUS6c!N34/TableUS6c!$B34</f>
        <v>5.9015616224441451E-2</v>
      </c>
      <c r="N34" s="303">
        <f>TableUS6c!O34/TableUS6c!$B34</f>
        <v>6.0636609203384054E-2</v>
      </c>
      <c r="O34" s="306">
        <f>TableUS6c!P34/TableUS6c!$B34</f>
        <v>5.5715628634541318E-2</v>
      </c>
      <c r="P34" s="306">
        <f>TableUS6c!Q34/TableUS6c!$B34</f>
        <v>0.17302722310615351</v>
      </c>
      <c r="Q34" s="973">
        <f>TableUS6c!R34/TableUS6c!$B34</f>
        <v>5.379389478356135E-2</v>
      </c>
      <c r="R34" s="1752">
        <f>TableUS6c!S34/TableUS6c!$B34</f>
        <v>2.2035350211283396E-2</v>
      </c>
      <c r="S34" s="1755"/>
      <c r="T34" s="1752">
        <f>TableUS6c!U34/TableUS6c!$B34</f>
        <v>4.3798301622239764E-2</v>
      </c>
      <c r="U34" s="977">
        <f>TableUS6c!V34/TableUS6c!$B34</f>
        <v>0.10150606941288273</v>
      </c>
      <c r="V34" s="1752"/>
      <c r="W34" s="952">
        <f>C34+F34+G34</f>
        <v>1</v>
      </c>
    </row>
    <row r="35" spans="1:45">
      <c r="A35" s="246">
        <v>1970</v>
      </c>
      <c r="B35" s="247">
        <f>TableUS6c!B35/TableUS6c!$B35</f>
        <v>1</v>
      </c>
      <c r="C35" s="836">
        <f>TableUS6c!C35/TableUS6c!$B35</f>
        <v>0.28901464850576669</v>
      </c>
      <c r="D35" s="344">
        <f>TableUS6c!D35/TableUS6c!$B35</f>
        <v>0.4146849230365352</v>
      </c>
      <c r="E35" s="325">
        <f>TableUS6c!E35/TableUS6c!$B35</f>
        <v>0.12567027453076857</v>
      </c>
      <c r="F35" s="663">
        <f>TableUS6c!F35/TableUS6c!$B35</f>
        <v>5.4086215073241892E-2</v>
      </c>
      <c r="G35" s="836">
        <f>TableUS6c!H35/TableUS6c!$B35</f>
        <v>0.65689913642099151</v>
      </c>
      <c r="H35" s="344">
        <f>TableUS6c!I35/TableUS6c!$B35</f>
        <v>0.34898225580626946</v>
      </c>
      <c r="I35" s="346">
        <f>TableUS6c!J35/TableUS6c!$B35</f>
        <v>0.20707002350117756</v>
      </c>
      <c r="J35" s="346">
        <f>TableUS6c!K35/TableUS6c!$B35</f>
        <v>1.4156875766629736E-2</v>
      </c>
      <c r="K35" s="346">
        <f>TableUS6c!L35/TableUS6c!$B35</f>
        <v>0.12775535653846212</v>
      </c>
      <c r="L35" s="344">
        <f>TableUS6c!M35/TableUS6c!$B35</f>
        <v>0.36325833793918866</v>
      </c>
      <c r="M35" s="344">
        <f>TableUS6c!N35/TableUS6c!$B35</f>
        <v>6.1121669513998875E-2</v>
      </c>
      <c r="N35" s="344">
        <f>TableUS6c!O35/TableUS6c!$B35</f>
        <v>6.3833005349497665E-2</v>
      </c>
      <c r="O35" s="346">
        <f>TableUS6c!P35/TableUS6c!$B35</f>
        <v>6.0458451497200534E-2</v>
      </c>
      <c r="P35" s="346">
        <f>TableUS6c!Q35/TableUS6c!$B35</f>
        <v>0.17784521157849159</v>
      </c>
      <c r="Q35" s="974">
        <f>TableUS6c!R35/TableUS6c!$B35</f>
        <v>5.5341457324466631E-2</v>
      </c>
      <c r="R35" s="1753">
        <f>TableUS6c!S35/TableUS6c!$B35</f>
        <v>2.3136957726546475E-2</v>
      </c>
      <c r="S35" s="1756"/>
      <c r="T35" s="1753">
        <f>TableUS6c!U35/TableUS6c!$B35</f>
        <v>4.7642470545576347E-2</v>
      </c>
      <c r="U35" s="978">
        <f>TableUS6c!V35/TableUS6c!$B35</f>
        <v>0.10749632495495147</v>
      </c>
      <c r="V35" s="1752"/>
      <c r="W35" s="952">
        <f t="shared" ref="W35:W75" si="1">C35+F35+G35</f>
        <v>1</v>
      </c>
    </row>
    <row r="36" spans="1:45">
      <c r="A36" s="251">
        <v>1971</v>
      </c>
      <c r="B36" s="252">
        <f>TableUS6c!B36/TableUS6c!$B36</f>
        <v>1</v>
      </c>
      <c r="C36" s="472">
        <f>TableUS6c!C36/TableUS6c!$B36</f>
        <v>0.29207845502093593</v>
      </c>
      <c r="D36" s="303">
        <f>TableUS6c!D36/TableUS6c!$B36</f>
        <v>0.41690462734413486</v>
      </c>
      <c r="E36" s="305">
        <f>TableUS6c!E36/TableUS6c!$B36</f>
        <v>0.12482617232319893</v>
      </c>
      <c r="F36" s="464">
        <f>TableUS6c!F36/TableUS6c!$B36</f>
        <v>5.2683199504807453E-2</v>
      </c>
      <c r="G36" s="472">
        <f>TableUS6c!H36/TableUS6c!$B36</f>
        <v>0.65523834547425663</v>
      </c>
      <c r="H36" s="303">
        <f>TableUS6c!I36/TableUS6c!$B36</f>
        <v>0.34468541473244235</v>
      </c>
      <c r="I36" s="306">
        <f>TableUS6c!J36/TableUS6c!$B36</f>
        <v>0.2033163741241121</v>
      </c>
      <c r="J36" s="306">
        <f>TableUS6c!K36/TableUS6c!$B36</f>
        <v>1.4222141812520794E-2</v>
      </c>
      <c r="K36" s="306">
        <f>TableUS6c!L36/TableUS6c!$B36</f>
        <v>0.12714689879580948</v>
      </c>
      <c r="L36" s="303">
        <f>TableUS6c!M36/TableUS6c!$B36</f>
        <v>0.36600395417170173</v>
      </c>
      <c r="M36" s="303">
        <f>TableUS6c!N36/TableUS6c!$B36</f>
        <v>6.0449973473598623E-2</v>
      </c>
      <c r="N36" s="303">
        <f>TableUS6c!O36/TableUS6c!$B36</f>
        <v>6.7116397335898373E-2</v>
      </c>
      <c r="O36" s="306">
        <f>TableUS6c!P36/TableUS6c!$B36</f>
        <v>5.5184804048343243E-2</v>
      </c>
      <c r="P36" s="306">
        <f>TableUS6c!Q36/TableUS6c!$B36</f>
        <v>0.18325277931386144</v>
      </c>
      <c r="Q36" s="973">
        <f>TableUS6c!R36/TableUS6c!$B36</f>
        <v>5.5451023429887281E-2</v>
      </c>
      <c r="R36" s="1752">
        <f>TableUS6c!S36/TableUS6c!$B36</f>
        <v>2.6683052509468466E-2</v>
      </c>
      <c r="S36" s="1755"/>
      <c r="T36" s="1752">
        <f>TableUS6c!U36/TableUS6c!$B36</f>
        <v>4.9414529583482927E-2</v>
      </c>
      <c r="U36" s="977">
        <f>TableUS6c!V36/TableUS6c!$B36</f>
        <v>0.10679492882708266</v>
      </c>
      <c r="V36" s="1752"/>
      <c r="W36" s="952">
        <f t="shared" si="1"/>
        <v>1</v>
      </c>
    </row>
    <row r="37" spans="1:45">
      <c r="A37" s="251">
        <v>1972</v>
      </c>
      <c r="B37" s="252">
        <f>TableUS6c!B37/TableUS6c!$B37</f>
        <v>1</v>
      </c>
      <c r="C37" s="472">
        <f>TableUS6c!C37/TableUS6c!$B37</f>
        <v>0.29126998270363136</v>
      </c>
      <c r="D37" s="303">
        <f>TableUS6c!D37/TableUS6c!$B37</f>
        <v>0.41538868016336117</v>
      </c>
      <c r="E37" s="305">
        <f>TableUS6c!E37/TableUS6c!$B37</f>
        <v>0.12411869745972982</v>
      </c>
      <c r="F37" s="464">
        <f>TableUS6c!F37/TableUS6c!$B37</f>
        <v>5.1270031775007219E-2</v>
      </c>
      <c r="G37" s="472">
        <f>TableUS6c!H37/TableUS6c!$B37</f>
        <v>0.65745998552136131</v>
      </c>
      <c r="H37" s="303">
        <f>TableUS6c!I37/TableUS6c!$B37</f>
        <v>0.35464499313129877</v>
      </c>
      <c r="I37" s="306">
        <f>TableUS6c!J37/TableUS6c!$B37</f>
        <v>0.21502405401363825</v>
      </c>
      <c r="J37" s="306">
        <f>TableUS6c!K37/TableUS6c!$B37</f>
        <v>1.4125970354173947E-2</v>
      </c>
      <c r="K37" s="306">
        <f>TableUS6c!L37/TableUS6c!$B37</f>
        <v>0.12549496876348654</v>
      </c>
      <c r="L37" s="303">
        <f>TableUS6c!M37/TableUS6c!$B37</f>
        <v>0.35811954355355796</v>
      </c>
      <c r="M37" s="303">
        <f>TableUS6c!N37/TableUS6c!$B37</f>
        <v>5.7368958119130321E-2</v>
      </c>
      <c r="N37" s="303">
        <f>TableUS6c!O37/TableUS6c!$B37</f>
        <v>7.0330516378088223E-2</v>
      </c>
      <c r="O37" s="306">
        <f>TableUS6c!P37/TableUS6c!$B37</f>
        <v>4.7481721558165983E-2</v>
      </c>
      <c r="P37" s="306">
        <f>TableUS6c!Q37/TableUS6c!$B37</f>
        <v>0.18293834749817336</v>
      </c>
      <c r="Q37" s="973">
        <f>TableUS6c!R37/TableUS6c!$B37</f>
        <v>5.5304551163495232E-2</v>
      </c>
      <c r="R37" s="1752">
        <f>TableUS6c!S37/TableUS6c!$B37</f>
        <v>3.0525998660609708E-2</v>
      </c>
      <c r="S37" s="1755"/>
      <c r="T37" s="1752">
        <f>TableUS6c!U37/TableUS6c!$B37</f>
        <v>4.9389694132948823E-2</v>
      </c>
      <c r="U37" s="977">
        <f>TableUS6c!V37/TableUS6c!$B37</f>
        <v>0.1016820892835605</v>
      </c>
      <c r="V37" s="1752"/>
      <c r="W37" s="952">
        <f t="shared" si="1"/>
        <v>0.99999999999999989</v>
      </c>
    </row>
    <row r="38" spans="1:45">
      <c r="A38" s="251">
        <v>1973</v>
      </c>
      <c r="B38" s="252">
        <f>TableUS6c!B38/TableUS6c!$B38</f>
        <v>1</v>
      </c>
      <c r="C38" s="472">
        <f>TableUS6c!C38/TableUS6c!$B38</f>
        <v>0.30860704917650156</v>
      </c>
      <c r="D38" s="303">
        <f>TableUS6c!D38/TableUS6c!$B38</f>
        <v>0.43502024588682581</v>
      </c>
      <c r="E38" s="305">
        <f>TableUS6c!E38/TableUS6c!$B38</f>
        <v>0.12641319671032422</v>
      </c>
      <c r="F38" s="464">
        <f>TableUS6c!F38/TableUS6c!$B38</f>
        <v>5.6055795821701518E-2</v>
      </c>
      <c r="G38" s="472">
        <f>TableUS6c!H38/TableUS6c!$B38</f>
        <v>0.63533715500179688</v>
      </c>
      <c r="H38" s="303">
        <f>TableUS6c!I38/TableUS6c!$B38</f>
        <v>0.33367804904801696</v>
      </c>
      <c r="I38" s="306">
        <f>TableUS6c!J38/TableUS6c!$B38</f>
        <v>0.19108310771426001</v>
      </c>
      <c r="J38" s="306">
        <f>TableUS6c!K38/TableUS6c!$B38</f>
        <v>1.1839138150301881E-2</v>
      </c>
      <c r="K38" s="306">
        <f>TableUS6c!L38/TableUS6c!$B38</f>
        <v>0.13075580318345503</v>
      </c>
      <c r="L38" s="303">
        <f>TableUS6c!M38/TableUS6c!$B38</f>
        <v>0.35870537288878535</v>
      </c>
      <c r="M38" s="303">
        <f>TableUS6c!N38/TableUS6c!$B38</f>
        <v>5.6123108014266544E-2</v>
      </c>
      <c r="N38" s="303">
        <f>TableUS6c!O38/TableUS6c!$B38</f>
        <v>7.0935457650924433E-2</v>
      </c>
      <c r="O38" s="306">
        <f>TableUS6c!P38/TableUS6c!$B38</f>
        <v>4.6054789214589859E-2</v>
      </c>
      <c r="P38" s="306">
        <f>TableUS6c!Q38/TableUS6c!$B38</f>
        <v>0.18559201800900449</v>
      </c>
      <c r="Q38" s="973">
        <f>TableUS6c!R38/TableUS6c!$B38</f>
        <v>5.7046266935005314E-2</v>
      </c>
      <c r="R38" s="1752">
        <f>TableUS6c!S38/TableUS6c!$B38</f>
        <v>2.9158163080312875E-2</v>
      </c>
      <c r="S38" s="1755"/>
      <c r="T38" s="1752">
        <f>TableUS6c!U38/TableUS6c!$B38</f>
        <v>5.1648207648437201E-2</v>
      </c>
      <c r="U38" s="977">
        <f>TableUS6c!V38/TableUS6c!$B38</f>
        <v>0.10215766808135446</v>
      </c>
      <c r="V38" s="1752"/>
      <c r="W38" s="952">
        <f t="shared" si="1"/>
        <v>1</v>
      </c>
    </row>
    <row r="39" spans="1:45">
      <c r="A39" s="251">
        <v>1974</v>
      </c>
      <c r="B39" s="252">
        <f>TableUS6c!B39/TableUS6c!$B39</f>
        <v>1</v>
      </c>
      <c r="C39" s="472">
        <f>TableUS6c!C39/TableUS6c!$B39</f>
        <v>0.33192719942170373</v>
      </c>
      <c r="D39" s="303">
        <f>TableUS6c!D39/TableUS6c!$B39</f>
        <v>0.46823664516914093</v>
      </c>
      <c r="E39" s="305">
        <f>TableUS6c!E39/TableUS6c!$B39</f>
        <v>0.1363094457474372</v>
      </c>
      <c r="F39" s="464">
        <f>TableUS6c!F39/TableUS6c!$B39</f>
        <v>6.4891737315173711E-2</v>
      </c>
      <c r="G39" s="472">
        <f>TableUS6c!H39/TableUS6c!$B39</f>
        <v>0.6031810632631226</v>
      </c>
      <c r="H39" s="303">
        <f>TableUS6c!I39/TableUS6c!$B39</f>
        <v>0.28561472177373876</v>
      </c>
      <c r="I39" s="306">
        <f>TableUS6c!J39/TableUS6c!$B39</f>
        <v>0.13203745941389811</v>
      </c>
      <c r="J39" s="306">
        <f>TableUS6c!K39/TableUS6c!$B39</f>
        <v>9.029735255447589E-3</v>
      </c>
      <c r="K39" s="306">
        <f>TableUS6c!L39/TableUS6c!$B39</f>
        <v>0.14454752710439309</v>
      </c>
      <c r="L39" s="303">
        <f>TableUS6c!M39/TableUS6c!$B39</f>
        <v>0.37889350887626205</v>
      </c>
      <c r="M39" s="303">
        <f>TableUS6c!N39/TableUS6c!$B39</f>
        <v>5.8336145114234669E-2</v>
      </c>
      <c r="N39" s="303">
        <f>TableUS6c!O39/TableUS6c!$B39</f>
        <v>7.0660220222266396E-2</v>
      </c>
      <c r="O39" s="306">
        <f>TableUS6c!P39/TableUS6c!$B39</f>
        <v>5.292621064557871E-2</v>
      </c>
      <c r="P39" s="306">
        <f>TableUS6c!Q39/TableUS6c!$B39</f>
        <v>0.1969709328941823</v>
      </c>
      <c r="Q39" s="973">
        <f>TableUS6c!R39/TableUS6c!$B39</f>
        <v>6.1327167386878295E-2</v>
      </c>
      <c r="R39" s="1752">
        <f>TableUS6c!S39/TableUS6c!$B39</f>
        <v>2.4082358531094743E-2</v>
      </c>
      <c r="S39" s="1755"/>
      <c r="T39" s="1752">
        <f>TableUS6c!U39/TableUS6c!$B39</f>
        <v>5.8740638114430539E-2</v>
      </c>
      <c r="U39" s="977">
        <f>TableUS6c!V39/TableUS6c!$B39</f>
        <v>0.11358022006274152</v>
      </c>
      <c r="V39" s="1752"/>
      <c r="W39" s="952">
        <f t="shared" si="1"/>
        <v>1</v>
      </c>
    </row>
    <row r="40" spans="1:45">
      <c r="A40" s="251">
        <v>1975</v>
      </c>
      <c r="B40" s="252">
        <f>TableUS6c!B40/TableUS6c!$B40</f>
        <v>1</v>
      </c>
      <c r="C40" s="472">
        <f>TableUS6c!C40/TableUS6c!$B40</f>
        <v>0.33304272222459347</v>
      </c>
      <c r="D40" s="303">
        <f>TableUS6c!D40/TableUS6c!$B40</f>
        <v>0.47261054058319585</v>
      </c>
      <c r="E40" s="305">
        <f>TableUS6c!E40/TableUS6c!$B40</f>
        <v>0.13956781835860244</v>
      </c>
      <c r="F40" s="464">
        <f>TableUS6c!F40/TableUS6c!$B40</f>
        <v>6.920157412432712E-2</v>
      </c>
      <c r="G40" s="472">
        <f>TableUS6c!H40/TableUS6c!$B40</f>
        <v>0.59775570365107944</v>
      </c>
      <c r="H40" s="303">
        <f>TableUS6c!I40/TableUS6c!$B40</f>
        <v>0.26877598899401195</v>
      </c>
      <c r="I40" s="306">
        <f>TableUS6c!J40/TableUS6c!$B40</f>
        <v>0.11142439620864454</v>
      </c>
      <c r="J40" s="306">
        <f>TableUS6c!K40/TableUS6c!$B40</f>
        <v>8.2934710253477623E-3</v>
      </c>
      <c r="K40" s="306">
        <f>TableUS6c!L40/TableUS6c!$B40</f>
        <v>0.14905812176001965</v>
      </c>
      <c r="L40" s="303">
        <f>TableUS6c!M40/TableUS6c!$B40</f>
        <v>0.39010228336506131</v>
      </c>
      <c r="M40" s="303">
        <f>TableUS6c!N40/TableUS6c!$B40</f>
        <v>5.8840930799356553E-2</v>
      </c>
      <c r="N40" s="303">
        <f>TableUS6c!O40/TableUS6c!$B40</f>
        <v>7.5944362915721098E-2</v>
      </c>
      <c r="O40" s="306">
        <f>TableUS6c!P40/TableUS6c!$B40</f>
        <v>5.6193171158749736E-2</v>
      </c>
      <c r="P40" s="306">
        <f>TableUS6c!Q40/TableUS6c!$B40</f>
        <v>0.19912381849123392</v>
      </c>
      <c r="Q40" s="973">
        <f>TableUS6c!R40/TableUS6c!$B40</f>
        <v>6.1122568707993721E-2</v>
      </c>
      <c r="R40" s="1752">
        <f>TableUS6c!S40/TableUS6c!$B40</f>
        <v>2.4571960494867758E-2</v>
      </c>
      <c r="S40" s="1755"/>
      <c r="T40" s="1752">
        <f>TableUS6c!U40/TableUS6c!$B40</f>
        <v>6.0902584002168504E-2</v>
      </c>
      <c r="U40" s="977">
        <f>TableUS6c!V40/TableUS6c!$B40</f>
        <v>0.11942881806572235</v>
      </c>
      <c r="V40" s="1752"/>
      <c r="W40" s="952">
        <f t="shared" si="1"/>
        <v>1</v>
      </c>
    </row>
    <row r="41" spans="1:45">
      <c r="A41" s="251">
        <v>1976</v>
      </c>
      <c r="B41" s="252">
        <f>TableUS6c!B41/TableUS6c!$B41</f>
        <v>1</v>
      </c>
      <c r="C41" s="472">
        <f>TableUS6c!C41/TableUS6c!$B41</f>
        <v>0.32461078897719153</v>
      </c>
      <c r="D41" s="303">
        <f>TableUS6c!D41/TableUS6c!$B41</f>
        <v>0.45950841961270961</v>
      </c>
      <c r="E41" s="305">
        <f>TableUS6c!E41/TableUS6c!$B41</f>
        <v>0.13489763063551807</v>
      </c>
      <c r="F41" s="464">
        <f>TableUS6c!F41/TableUS6c!$B41</f>
        <v>7.1923517356926411E-2</v>
      </c>
      <c r="G41" s="472">
        <f>TableUS6c!H41/TableUS6c!$B41</f>
        <v>0.6034656936658821</v>
      </c>
      <c r="H41" s="303">
        <f>TableUS6c!I41/TableUS6c!$B41</f>
        <v>0.2791530774835228</v>
      </c>
      <c r="I41" s="306">
        <f>TableUS6c!J41/TableUS6c!$B41</f>
        <v>0.12510919853852179</v>
      </c>
      <c r="J41" s="306">
        <f>TableUS6c!K41/TableUS6c!$B41</f>
        <v>8.2942793824148514E-3</v>
      </c>
      <c r="K41" s="306">
        <f>TableUS6c!L41/TableUS6c!$B41</f>
        <v>0.14574959956258615</v>
      </c>
      <c r="L41" s="303">
        <f>TableUS6c!M41/TableUS6c!$B41</f>
        <v>0.38256253939122109</v>
      </c>
      <c r="M41" s="303">
        <f>TableUS6c!N41/TableUS6c!$B41</f>
        <v>5.7166767996624422E-2</v>
      </c>
      <c r="N41" s="303">
        <f>TableUS6c!O41/TableUS6c!$B41</f>
        <v>7.988302957855116E-2</v>
      </c>
      <c r="O41" s="306">
        <f>TableUS6c!P41/TableUS6c!$B41</f>
        <v>5.2158662677240779E-2</v>
      </c>
      <c r="P41" s="306">
        <f>TableUS6c!Q41/TableUS6c!$B41</f>
        <v>0.1933540791388047</v>
      </c>
      <c r="Q41" s="973">
        <f>TableUS6c!R41/TableUS6c!$B41</f>
        <v>5.8249923208861687E-2</v>
      </c>
      <c r="R41" s="1752">
        <f>TableUS6c!S41/TableUS6c!$B41</f>
        <v>2.7842058184243453E-2</v>
      </c>
      <c r="S41" s="1755"/>
      <c r="T41" s="1752">
        <f>TableUS6c!U41/TableUS6c!$B41</f>
        <v>5.7218855561676371E-2</v>
      </c>
      <c r="U41" s="977">
        <f>TableUS6c!V41/TableUS6c!$B41</f>
        <v>0.11534163948766671</v>
      </c>
      <c r="V41" s="1752"/>
      <c r="W41" s="952">
        <f t="shared" si="1"/>
        <v>1</v>
      </c>
    </row>
    <row r="42" spans="1:45">
      <c r="A42" s="251">
        <v>1977</v>
      </c>
      <c r="B42" s="252">
        <f>TableUS6c!B42/TableUS6c!$B42</f>
        <v>1</v>
      </c>
      <c r="C42" s="472">
        <f>TableUS6c!C42/TableUS6c!$B42</f>
        <v>0.33344362119350257</v>
      </c>
      <c r="D42" s="303">
        <f>TableUS6c!D42/TableUS6c!$B42</f>
        <v>0.47107635385601138</v>
      </c>
      <c r="E42" s="305">
        <f>TableUS6c!E42/TableUS6c!$B42</f>
        <v>0.13763273266250881</v>
      </c>
      <c r="F42" s="464">
        <f>TableUS6c!F42/TableUS6c!$B42</f>
        <v>7.4696523114708993E-2</v>
      </c>
      <c r="G42" s="472">
        <f>TableUS6c!H42/TableUS6c!$B42</f>
        <v>0.59185985569178845</v>
      </c>
      <c r="H42" s="303">
        <f>TableUS6c!I42/TableUS6c!$B42</f>
        <v>0.27075324043330606</v>
      </c>
      <c r="I42" s="306">
        <f>TableUS6c!J42/TableUS6c!$B42</f>
        <v>0.11640713104369779</v>
      </c>
      <c r="J42" s="306">
        <f>TableUS6c!K42/TableUS6c!$B42</f>
        <v>7.5476492709731302E-3</v>
      </c>
      <c r="K42" s="306">
        <f>TableUS6c!L42/TableUS6c!$B42</f>
        <v>0.14679846011863515</v>
      </c>
      <c r="L42" s="303">
        <f>TableUS6c!M42/TableUS6c!$B42</f>
        <v>0.37991471700389318</v>
      </c>
      <c r="M42" s="303">
        <f>TableUS6c!N42/TableUS6c!$B42</f>
        <v>5.6782162324262239E-2</v>
      </c>
      <c r="N42" s="303">
        <f>TableUS6c!O42/TableUS6c!$B42</f>
        <v>7.9638551225438406E-2</v>
      </c>
      <c r="O42" s="306">
        <f>TableUS6c!P42/TableUS6c!$B42</f>
        <v>4.9671900733546367E-2</v>
      </c>
      <c r="P42" s="306">
        <f>TableUS6c!Q42/TableUS6c!$B42</f>
        <v>0.19382210272064615</v>
      </c>
      <c r="Q42" s="973">
        <f>TableUS6c!R42/TableUS6c!$B42</f>
        <v>5.8808101745410894E-2</v>
      </c>
      <c r="R42" s="1752">
        <f>TableUS6c!S42/TableUS6c!$B42</f>
        <v>2.6875965454726418E-2</v>
      </c>
      <c r="S42" s="1755"/>
      <c r="T42" s="1752">
        <f>TableUS6c!U42/TableUS6c!$B42</f>
        <v>5.6497745027785637E-2</v>
      </c>
      <c r="U42" s="977">
        <f>TableUS6c!V42/TableUS6c!$B42</f>
        <v>0.11450127892550596</v>
      </c>
      <c r="V42" s="1752"/>
      <c r="W42" s="952">
        <f t="shared" si="1"/>
        <v>1</v>
      </c>
    </row>
    <row r="43" spans="1:45">
      <c r="A43" s="251">
        <v>1978</v>
      </c>
      <c r="B43" s="252">
        <f>TableUS6c!B43/TableUS6c!$B43</f>
        <v>1</v>
      </c>
      <c r="C43" s="472">
        <f>TableUS6c!C43/TableUS6c!$B43</f>
        <v>0.34842096623068047</v>
      </c>
      <c r="D43" s="303">
        <f>TableUS6c!D43/TableUS6c!$B43</f>
        <v>0.49128520040080575</v>
      </c>
      <c r="E43" s="305">
        <f>TableUS6c!E43/TableUS6c!$B43</f>
        <v>0.14286423417012525</v>
      </c>
      <c r="F43" s="464">
        <f>TableUS6c!F43/TableUS6c!$B43</f>
        <v>7.7224179510328533E-2</v>
      </c>
      <c r="G43" s="472">
        <f>TableUS6c!H43/TableUS6c!$B43</f>
        <v>0.57435485425899091</v>
      </c>
      <c r="H43" s="303">
        <f>TableUS6c!I43/TableUS6c!$B43</f>
        <v>0.25565143911713023</v>
      </c>
      <c r="I43" s="306">
        <f>TableUS6c!J43/TableUS6c!$B43</f>
        <v>9.7380984964878931E-2</v>
      </c>
      <c r="J43" s="306">
        <f>TableUS6c!K43/TableUS6c!$B43</f>
        <v>7.1670412012561635E-3</v>
      </c>
      <c r="K43" s="306">
        <f>TableUS6c!L43/TableUS6c!$B43</f>
        <v>0.15110341295099514</v>
      </c>
      <c r="L43" s="303">
        <f>TableUS6c!M43/TableUS6c!$B43</f>
        <v>0.37919423872842778</v>
      </c>
      <c r="M43" s="303">
        <f>TableUS6c!N43/TableUS6c!$B43</f>
        <v>5.6210714994708789E-2</v>
      </c>
      <c r="N43" s="303">
        <f>TableUS6c!O43/TableUS6c!$B43</f>
        <v>8.0924903756081898E-2</v>
      </c>
      <c r="O43" s="306">
        <f>TableUS6c!P43/TableUS6c!$B43</f>
        <v>4.9588709045130026E-2</v>
      </c>
      <c r="P43" s="306">
        <f>TableUS6c!Q43/TableUS6c!$B43</f>
        <v>0.19246991093250707</v>
      </c>
      <c r="Q43" s="973">
        <f>TableUS6c!R43/TableUS6c!$B43</f>
        <v>6.0490823586567134E-2</v>
      </c>
      <c r="R43" s="1752">
        <f>TableUS6c!S43/TableUS6c!$B43</f>
        <v>2.6228796912626178E-2</v>
      </c>
      <c r="S43" s="1755"/>
      <c r="T43" s="1752">
        <f>TableUS6c!U43/TableUS6c!$B43</f>
        <v>5.7071051032880106E-2</v>
      </c>
      <c r="U43" s="977">
        <f>TableUS6c!V43/TableUS6c!$B43</f>
        <v>0.11492131479661932</v>
      </c>
      <c r="V43" s="1752"/>
      <c r="W43" s="952">
        <f t="shared" si="1"/>
        <v>0.99999999999999989</v>
      </c>
    </row>
    <row r="44" spans="1:45" ht="12.75" customHeight="1">
      <c r="A44" s="251">
        <v>1979</v>
      </c>
      <c r="B44" s="252">
        <f>TableUS6c!B44/TableUS6c!$B44</f>
        <v>1</v>
      </c>
      <c r="C44" s="472">
        <f>TableUS6c!C44/TableUS6c!$B44</f>
        <v>0.35425566260592639</v>
      </c>
      <c r="D44" s="303">
        <f>TableUS6c!D44/TableUS6c!$B44</f>
        <v>0.499094027940235</v>
      </c>
      <c r="E44" s="305">
        <f>TableUS6c!E44/TableUS6c!$B44</f>
        <v>0.14483836533430858</v>
      </c>
      <c r="F44" s="464">
        <f>TableUS6c!F44/TableUS6c!$B44</f>
        <v>7.9426859315473955E-2</v>
      </c>
      <c r="G44" s="472">
        <f>TableUS6c!H44/TableUS6c!$B44</f>
        <v>0.56631747807859967</v>
      </c>
      <c r="H44" s="303">
        <f>TableUS6c!I44/TableUS6c!$B44</f>
        <v>0.25681097567769495</v>
      </c>
      <c r="I44" s="306">
        <f>TableUS6c!J44/TableUS6c!$B44</f>
        <v>9.4053417108740101E-2</v>
      </c>
      <c r="J44" s="306">
        <f>TableUS6c!K44/TableUS6c!$B44</f>
        <v>8.9686745070599021E-3</v>
      </c>
      <c r="K44" s="306">
        <f>TableUS6c!L44/TableUS6c!$B44</f>
        <v>0.15378888406189495</v>
      </c>
      <c r="L44" s="303">
        <f>TableUS6c!M44/TableUS6c!$B44</f>
        <v>0.36961974049178903</v>
      </c>
      <c r="M44" s="303">
        <f>TableUS6c!N44/TableUS6c!$B44</f>
        <v>5.4210031347376078E-2</v>
      </c>
      <c r="N44" s="303">
        <f>TableUS6c!O44/TableUS6c!$B44</f>
        <v>8.1985034026656106E-2</v>
      </c>
      <c r="O44" s="306">
        <f>TableUS6c!P44/TableUS6c!$B44</f>
        <v>5.0687957085775899E-2</v>
      </c>
      <c r="P44" s="306">
        <f>TableUS6c!Q44/TableUS6c!$B44</f>
        <v>0.18273671803198088</v>
      </c>
      <c r="Q44" s="973">
        <f>TableUS6c!R44/TableUS6c!$B44</f>
        <v>6.0113238090884105E-2</v>
      </c>
      <c r="R44" s="1752">
        <f>TableUS6c!S44/TableUS6c!$B44</f>
        <v>2.6863960628116763E-2</v>
      </c>
      <c r="S44" s="1755"/>
      <c r="T44" s="1752">
        <f>TableUS6c!U44/TableUS6c!$B44</f>
        <v>5.6831931642140968E-2</v>
      </c>
      <c r="U44" s="977">
        <f>TableUS6c!V44/TableUS6c!$B44</f>
        <v>0.1129409052223156</v>
      </c>
      <c r="V44" s="1752"/>
      <c r="W44" s="952">
        <f t="shared" si="1"/>
        <v>1</v>
      </c>
      <c r="AR44" s="466"/>
      <c r="AS44" s="466"/>
    </row>
    <row r="45" spans="1:45">
      <c r="A45" s="246">
        <v>1980</v>
      </c>
      <c r="B45" s="247">
        <f>TableUS6c!B45/TableUS6c!$B45</f>
        <v>1</v>
      </c>
      <c r="C45" s="836">
        <f>TableUS6c!C45/TableUS6c!$B45</f>
        <v>0.35389755324118127</v>
      </c>
      <c r="D45" s="344">
        <f>TableUS6c!D45/TableUS6c!$B45</f>
        <v>0.49763185985459779</v>
      </c>
      <c r="E45" s="325">
        <f>TableUS6c!E45/TableUS6c!$B45</f>
        <v>0.14373430661341649</v>
      </c>
      <c r="F45" s="663">
        <f>TableUS6c!F45/TableUS6c!$B45</f>
        <v>7.8347284917857724E-2</v>
      </c>
      <c r="G45" s="836">
        <f>TableUS6c!H45/TableUS6c!$B45</f>
        <v>0.56775516184096109</v>
      </c>
      <c r="H45" s="344">
        <f>TableUS6c!I45/TableUS6c!$B45</f>
        <v>0.26610281999746427</v>
      </c>
      <c r="I45" s="346">
        <f>TableUS6c!J45/TableUS6c!$B45</f>
        <v>0.10297628752813688</v>
      </c>
      <c r="J45" s="346">
        <f>TableUS6c!K45/TableUS6c!$B45</f>
        <v>1.1620020337974137E-2</v>
      </c>
      <c r="K45" s="346">
        <f>TableUS6c!L45/TableUS6c!$B45</f>
        <v>0.15150651213135327</v>
      </c>
      <c r="L45" s="344">
        <f>TableUS6c!M45/TableUS6c!$B45</f>
        <v>0.35856751795322189</v>
      </c>
      <c r="M45" s="344">
        <f>TableUS6c!N45/TableUS6c!$B45</f>
        <v>5.1999450599198867E-2</v>
      </c>
      <c r="N45" s="344">
        <f>TableUS6c!O45/TableUS6c!$B45</f>
        <v>8.4263980194565505E-2</v>
      </c>
      <c r="O45" s="346">
        <f>TableUS6c!P45/TableUS6c!$B45</f>
        <v>4.9122687393289198E-2</v>
      </c>
      <c r="P45" s="346">
        <f>TableUS6c!Q45/TableUS6c!$B45</f>
        <v>0.17318139976616828</v>
      </c>
      <c r="Q45" s="974">
        <f>TableUS6c!R45/TableUS6c!$B45</f>
        <v>5.6915176109725026E-2</v>
      </c>
      <c r="R45" s="1753">
        <f>TableUS6c!S45/TableUS6c!$B45</f>
        <v>2.8792454803020586E-2</v>
      </c>
      <c r="S45" s="1756"/>
      <c r="T45" s="1753">
        <f>TableUS6c!U45/TableUS6c!$B45</f>
        <v>5.5743938648692107E-2</v>
      </c>
      <c r="U45" s="978">
        <f>TableUS6c!V45/TableUS6c!$B45</f>
        <v>0.10923547529448811</v>
      </c>
      <c r="V45" s="1752"/>
      <c r="W45" s="952">
        <f t="shared" si="1"/>
        <v>1</v>
      </c>
    </row>
    <row r="46" spans="1:45">
      <c r="A46" s="251">
        <v>1981</v>
      </c>
      <c r="B46" s="252">
        <f>TableUS6c!B46/TableUS6c!$B46</f>
        <v>1</v>
      </c>
      <c r="C46" s="472">
        <f>TableUS6c!C46/TableUS6c!$B46</f>
        <v>0.35931657422711727</v>
      </c>
      <c r="D46" s="303">
        <f>TableUS6c!D46/TableUS6c!$B46</f>
        <v>0.50275610364948264</v>
      </c>
      <c r="E46" s="305">
        <f>TableUS6c!E46/TableUS6c!$B46</f>
        <v>0.14343952942236535</v>
      </c>
      <c r="F46" s="464">
        <f>TableUS6c!F46/TableUS6c!$B46</f>
        <v>7.417549258847414E-2</v>
      </c>
      <c r="G46" s="472">
        <f>TableUS6c!H46/TableUS6c!$B46</f>
        <v>0.56650793318440873</v>
      </c>
      <c r="H46" s="303">
        <f>TableUS6c!I46/TableUS6c!$B46</f>
        <v>0.26615872035929827</v>
      </c>
      <c r="I46" s="306">
        <f>TableUS6c!J46/TableUS6c!$B46</f>
        <v>0.10007024753788828</v>
      </c>
      <c r="J46" s="306">
        <f>TableUS6c!K46/TableUS6c!$B46</f>
        <v>1.6909184395931566E-2</v>
      </c>
      <c r="K46" s="306">
        <f>TableUS6c!L46/TableUS6c!$B46</f>
        <v>0.14917928842547845</v>
      </c>
      <c r="L46" s="303">
        <f>TableUS6c!M46/TableUS6c!$B46</f>
        <v>0.3553123370992467</v>
      </c>
      <c r="M46" s="303">
        <f>TableUS6c!N46/TableUS6c!$B46</f>
        <v>5.1682729127608629E-2</v>
      </c>
      <c r="N46" s="303">
        <f>TableUS6c!O46/TableUS6c!$B46</f>
        <v>8.6794534864005402E-2</v>
      </c>
      <c r="O46" s="306">
        <f>TableUS6c!P46/TableUS6c!$B46</f>
        <v>4.5921373661275272E-2</v>
      </c>
      <c r="P46" s="306">
        <f>TableUS6c!Q46/TableUS6c!$B46</f>
        <v>0.1709136994463574</v>
      </c>
      <c r="Q46" s="973">
        <f>TableUS6c!R46/TableUS6c!$B46</f>
        <v>5.4963124274136292E-2</v>
      </c>
      <c r="R46" s="1752">
        <f>TableUS6c!S46/TableUS6c!$B46</f>
        <v>2.9205815610964261E-2</v>
      </c>
      <c r="S46" s="1755"/>
      <c r="T46" s="1752">
        <f>TableUS6c!U46/TableUS6c!$B46</f>
        <v>5.5365620913049571E-2</v>
      </c>
      <c r="U46" s="977">
        <f>TableUS6c!V46/TableUS6c!$B46</f>
        <v>0.10718130359386463</v>
      </c>
      <c r="V46" s="1752"/>
      <c r="W46" s="952">
        <f t="shared" si="1"/>
        <v>1</v>
      </c>
    </row>
    <row r="47" spans="1:45">
      <c r="A47" s="251">
        <v>1982</v>
      </c>
      <c r="B47" s="252">
        <f>TableUS6c!B47/TableUS6c!$B47</f>
        <v>1</v>
      </c>
      <c r="C47" s="472">
        <f>TableUS6c!C47/TableUS6c!$B47</f>
        <v>0.36358166103498435</v>
      </c>
      <c r="D47" s="303">
        <f>TableUS6c!D47/TableUS6c!$B47</f>
        <v>0.50795022983415505</v>
      </c>
      <c r="E47" s="305">
        <f>TableUS6c!E47/TableUS6c!$B47</f>
        <v>0.1443685687991707</v>
      </c>
      <c r="F47" s="464">
        <f>TableUS6c!F47/TableUS6c!$B47</f>
        <v>6.7368894596066764E-2</v>
      </c>
      <c r="G47" s="472">
        <f>TableUS6c!H47/TableUS6c!$B47</f>
        <v>0.56904944436894889</v>
      </c>
      <c r="H47" s="303">
        <f>TableUS6c!I47/TableUS6c!$B47</f>
        <v>0.25864939266979653</v>
      </c>
      <c r="I47" s="306">
        <f>TableUS6c!J47/TableUS6c!$B47</f>
        <v>9.1430124870962193E-2</v>
      </c>
      <c r="J47" s="306">
        <f>TableUS6c!K47/TableUS6c!$B47</f>
        <v>2.2427458112372022E-2</v>
      </c>
      <c r="K47" s="306">
        <f>TableUS6c!L47/TableUS6c!$B47</f>
        <v>0.14479180968646232</v>
      </c>
      <c r="L47" s="303">
        <f>TableUS6c!M47/TableUS6c!$B47</f>
        <v>0.36565791763646538</v>
      </c>
      <c r="M47" s="303">
        <f>TableUS6c!N47/TableUS6c!$B47</f>
        <v>5.3461801115143058E-2</v>
      </c>
      <c r="N47" s="303">
        <f>TableUS6c!O47/TableUS6c!$B47</f>
        <v>9.3307482584659013E-2</v>
      </c>
      <c r="O47" s="306">
        <f>TableUS6c!P47/TableUS6c!$B47</f>
        <v>4.6243734926861603E-2</v>
      </c>
      <c r="P47" s="306">
        <f>TableUS6c!Q47/TableUS6c!$B47</f>
        <v>0.17264489900980176</v>
      </c>
      <c r="Q47" s="973">
        <f>TableUS6c!R47/TableUS6c!$B47</f>
        <v>5.5257865937313078E-2</v>
      </c>
      <c r="R47" s="1752">
        <f>TableUS6c!S47/TableUS6c!$B47</f>
        <v>3.107831639920328E-2</v>
      </c>
      <c r="S47" s="1755"/>
      <c r="T47" s="1752">
        <f>TableUS6c!U47/TableUS6c!$B47</f>
        <v>5.5628129654189021E-2</v>
      </c>
      <c r="U47" s="977">
        <f>TableUS6c!V47/TableUS6c!$B47</f>
        <v>0.10567856055927631</v>
      </c>
      <c r="V47" s="1752"/>
      <c r="W47" s="952">
        <f t="shared" si="1"/>
        <v>1</v>
      </c>
    </row>
    <row r="48" spans="1:45">
      <c r="A48" s="251">
        <v>1983</v>
      </c>
      <c r="B48" s="252">
        <f>TableUS6c!B48/TableUS6c!$B48</f>
        <v>1</v>
      </c>
      <c r="C48" s="472">
        <f>TableUS6c!C48/TableUS6c!$B48</f>
        <v>0.35292697404155088</v>
      </c>
      <c r="D48" s="303">
        <f>TableUS6c!D48/TableUS6c!$B48</f>
        <v>0.4992982780274291</v>
      </c>
      <c r="E48" s="305">
        <f>TableUS6c!E48/TableUS6c!$B48</f>
        <v>0.14637130398587822</v>
      </c>
      <c r="F48" s="464">
        <f>TableUS6c!F48/TableUS6c!$B48</f>
        <v>6.1268550647405322E-2</v>
      </c>
      <c r="G48" s="472">
        <f>TableUS6c!H48/TableUS6c!$B48</f>
        <v>0.58580447531104374</v>
      </c>
      <c r="H48" s="303">
        <f>TableUS6c!I48/TableUS6c!$B48</f>
        <v>0.25426474974993757</v>
      </c>
      <c r="I48" s="306">
        <f>TableUS6c!J48/TableUS6c!$B48</f>
        <v>9.3733603353230971E-2</v>
      </c>
      <c r="J48" s="306">
        <f>TableUS6c!K48/TableUS6c!$B48</f>
        <v>2.2798323705635008E-2</v>
      </c>
      <c r="K48" s="306">
        <f>TableUS6c!L48/TableUS6c!$B48</f>
        <v>0.13773282269107159</v>
      </c>
      <c r="L48" s="303">
        <f>TableUS6c!M48/TableUS6c!$B48</f>
        <v>0.38827136390305828</v>
      </c>
      <c r="M48" s="303">
        <f>TableUS6c!N48/TableUS6c!$B48</f>
        <v>5.5551294162007818E-2</v>
      </c>
      <c r="N48" s="303">
        <f>TableUS6c!O48/TableUS6c!$B48</f>
        <v>0.10492941645257269</v>
      </c>
      <c r="O48" s="306">
        <f>TableUS6c!P48/TableUS6c!$B48</f>
        <v>4.9902094280510227E-2</v>
      </c>
      <c r="P48" s="306">
        <f>TableUS6c!Q48/TableUS6c!$B48</f>
        <v>0.17788855900796752</v>
      </c>
      <c r="Q48" s="973">
        <f>TableUS6c!R48/TableUS6c!$B48</f>
        <v>5.6731638341952099E-2</v>
      </c>
      <c r="R48" s="1752">
        <f>TableUS6c!S48/TableUS6c!$B48</f>
        <v>3.7285576767584636E-2</v>
      </c>
      <c r="S48" s="1755"/>
      <c r="T48" s="1752">
        <f>TableUS6c!U48/TableUS6c!$B48</f>
        <v>5.4870089522167646E-2</v>
      </c>
      <c r="U48" s="977">
        <f>TableUS6c!V48/TableUS6c!$B48</f>
        <v>0.10388334266085883</v>
      </c>
      <c r="V48" s="1752"/>
      <c r="W48" s="952">
        <f t="shared" si="1"/>
        <v>1</v>
      </c>
    </row>
    <row r="49" spans="1:23">
      <c r="A49" s="251">
        <v>1984</v>
      </c>
      <c r="B49" s="252">
        <f>TableUS6c!B49/TableUS6c!$B49</f>
        <v>1</v>
      </c>
      <c r="C49" s="472">
        <f>TableUS6c!C49/TableUS6c!$B49</f>
        <v>0.35327516214801163</v>
      </c>
      <c r="D49" s="303">
        <f>TableUS6c!D49/TableUS6c!$B49</f>
        <v>0.506424984103512</v>
      </c>
      <c r="E49" s="305">
        <f>TableUS6c!E49/TableUS6c!$B49</f>
        <v>0.15314982195550039</v>
      </c>
      <c r="F49" s="464">
        <f>TableUS6c!F49/TableUS6c!$B49</f>
        <v>5.3361209996323364E-2</v>
      </c>
      <c r="G49" s="472">
        <f>TableUS6c!H49/TableUS6c!$B49</f>
        <v>0.59336362785566499</v>
      </c>
      <c r="H49" s="303">
        <f>TableUS6c!I49/TableUS6c!$B49</f>
        <v>0.24258448801807142</v>
      </c>
      <c r="I49" s="306">
        <f>TableUS6c!J49/TableUS6c!$B49</f>
        <v>8.9338369148762295E-2</v>
      </c>
      <c r="J49" s="306">
        <f>TableUS6c!K49/TableUS6c!$B49</f>
        <v>2.3788992614410944E-2</v>
      </c>
      <c r="K49" s="306">
        <f>TableUS6c!L49/TableUS6c!$B49</f>
        <v>0.12945712625489816</v>
      </c>
      <c r="L49" s="303">
        <f>TableUS6c!M49/TableUS6c!$B49</f>
        <v>0.41025782363437058</v>
      </c>
      <c r="M49" s="303">
        <f>TableUS6c!N49/TableUS6c!$B49</f>
        <v>5.6970150469998031E-2</v>
      </c>
      <c r="N49" s="303">
        <f>TableUS6c!O49/TableUS6c!$B49</f>
        <v>0.11217193246129945</v>
      </c>
      <c r="O49" s="306">
        <f>TableUS6c!P49/TableUS6c!$B49</f>
        <v>5.5326721763132337E-2</v>
      </c>
      <c r="P49" s="306">
        <f>TableUS6c!Q49/TableUS6c!$B49</f>
        <v>0.18578901893994076</v>
      </c>
      <c r="Q49" s="973">
        <f>TableUS6c!R49/TableUS6c!$B49</f>
        <v>5.9478683796776968E-2</v>
      </c>
      <c r="R49" s="1752">
        <f>TableUS6c!S49/TableUS6c!$B49</f>
        <v>3.9822867522394056E-2</v>
      </c>
      <c r="S49" s="1755"/>
      <c r="T49" s="1752">
        <f>TableUS6c!U49/TableUS6c!$B49</f>
        <v>5.4232976934789054E-2</v>
      </c>
      <c r="U49" s="977">
        <f>TableUS6c!V49/TableUS6c!$B49</f>
        <v>0.10413591538787281</v>
      </c>
      <c r="V49" s="1752"/>
      <c r="W49" s="952">
        <f t="shared" si="1"/>
        <v>1</v>
      </c>
    </row>
    <row r="50" spans="1:23">
      <c r="A50" s="251">
        <v>1985</v>
      </c>
      <c r="B50" s="252">
        <f>TableUS6c!B50/TableUS6c!$B50</f>
        <v>1</v>
      </c>
      <c r="C50" s="472">
        <f>TableUS6c!C50/TableUS6c!$B50</f>
        <v>0.36014783814978429</v>
      </c>
      <c r="D50" s="303">
        <f>TableUS6c!D50/TableUS6c!$B50</f>
        <v>0.52074686470397391</v>
      </c>
      <c r="E50" s="305">
        <f>TableUS6c!E50/TableUS6c!$B50</f>
        <v>0.16059902655418964</v>
      </c>
      <c r="F50" s="464">
        <f>TableUS6c!F50/TableUS6c!$B50</f>
        <v>4.2449837839681509E-2</v>
      </c>
      <c r="G50" s="472">
        <f>TableUS6c!H50/TableUS6c!$B50</f>
        <v>0.59740232401053417</v>
      </c>
      <c r="H50" s="303">
        <f>TableUS6c!I50/TableUS6c!$B50</f>
        <v>0.23412939243802455</v>
      </c>
      <c r="I50" s="306">
        <f>TableUS6c!J50/TableUS6c!$B50</f>
        <v>8.7625250658702136E-2</v>
      </c>
      <c r="J50" s="306">
        <f>TableUS6c!K50/TableUS6c!$B50</f>
        <v>2.8210119945813916E-2</v>
      </c>
      <c r="K50" s="306">
        <f>TableUS6c!L50/TableUS6c!$B50</f>
        <v>0.11829402183350851</v>
      </c>
      <c r="L50" s="303">
        <f>TableUS6c!M50/TableUS6c!$B50</f>
        <v>0.42681694545456483</v>
      </c>
      <c r="M50" s="303">
        <f>TableUS6c!N50/TableUS6c!$B50</f>
        <v>5.3556581328271215E-2</v>
      </c>
      <c r="N50" s="303">
        <f>TableUS6c!O50/TableUS6c!$B50</f>
        <v>0.12556480179207513</v>
      </c>
      <c r="O50" s="306">
        <f>TableUS6c!P50/TableUS6c!$B50</f>
        <v>6.0998178549504879E-2</v>
      </c>
      <c r="P50" s="306">
        <f>TableUS6c!Q50/TableUS6c!$B50</f>
        <v>0.18669738378471354</v>
      </c>
      <c r="Q50" s="973">
        <f>TableUS6c!R50/TableUS6c!$B50</f>
        <v>6.3544013882055175E-2</v>
      </c>
      <c r="R50" s="1752">
        <f>TableUS6c!S50/TableUS6c!$B50</f>
        <v>4.3843244884514132E-2</v>
      </c>
      <c r="S50" s="1755"/>
      <c r="T50" s="1752">
        <f>TableUS6c!U50/TableUS6c!$B50</f>
        <v>5.2809512728832143E-2</v>
      </c>
      <c r="U50" s="977">
        <f>TableUS6c!V50/TableUS6c!$B50</f>
        <v>0.1036165590115837</v>
      </c>
      <c r="V50" s="1752"/>
      <c r="W50" s="952">
        <f t="shared" si="1"/>
        <v>1</v>
      </c>
    </row>
    <row r="51" spans="1:23">
      <c r="A51" s="251">
        <v>1986</v>
      </c>
      <c r="B51" s="252">
        <f>TableUS6c!B51/TableUS6c!$B51</f>
        <v>1</v>
      </c>
      <c r="C51" s="472">
        <f>TableUS6c!C51/TableUS6c!$B51</f>
        <v>0.3557244361812073</v>
      </c>
      <c r="D51" s="303">
        <f>TableUS6c!D51/TableUS6c!$B51</f>
        <v>0.52098932356851713</v>
      </c>
      <c r="E51" s="305">
        <f>TableUS6c!E51/TableUS6c!$B51</f>
        <v>0.16526488738730985</v>
      </c>
      <c r="F51" s="464">
        <f>TableUS6c!F51/TableUS6c!$B51</f>
        <v>3.4325601456387377E-2</v>
      </c>
      <c r="G51" s="472">
        <f>TableUS6c!H51/TableUS6c!$B51</f>
        <v>0.6099499623624054</v>
      </c>
      <c r="H51" s="303">
        <f>TableUS6c!I51/TableUS6c!$B51</f>
        <v>0.24262799321609141</v>
      </c>
      <c r="I51" s="306">
        <f>TableUS6c!J51/TableUS6c!$B51</f>
        <v>9.6763992546928065E-2</v>
      </c>
      <c r="J51" s="306">
        <f>TableUS6c!K51/TableUS6c!$B51</f>
        <v>3.6379271741578949E-2</v>
      </c>
      <c r="K51" s="306">
        <f>TableUS6c!L51/TableUS6c!$B51</f>
        <v>0.10948472892758437</v>
      </c>
      <c r="L51" s="303">
        <f>TableUS6c!M51/TableUS6c!$B51</f>
        <v>0.43248079920606242</v>
      </c>
      <c r="M51" s="303">
        <f>TableUS6c!N51/TableUS6c!$B51</f>
        <v>5.1494424313421099E-2</v>
      </c>
      <c r="N51" s="303">
        <f>TableUS6c!O51/TableUS6c!$B51</f>
        <v>0.13597007643616341</v>
      </c>
      <c r="O51" s="306">
        <f>TableUS6c!P51/TableUS6c!$B51</f>
        <v>6.1852947792452602E-2</v>
      </c>
      <c r="P51" s="306">
        <f>TableUS6c!Q51/TableUS6c!$B51</f>
        <v>0.18316335066402534</v>
      </c>
      <c r="Q51" s="973">
        <f>TableUS6c!R51/TableUS6c!$B51</f>
        <v>6.5158830059748513E-2</v>
      </c>
      <c r="R51" s="1752">
        <f>TableUS6c!S51/TableUS6c!$B51</f>
        <v>4.7056271684970945E-2</v>
      </c>
      <c r="S51" s="1755"/>
      <c r="T51" s="1752">
        <f>TableUS6c!U51/TableUS6c!$B51</f>
        <v>5.0647844455013316E-2</v>
      </c>
      <c r="U51" s="977">
        <f>TableUS6c!V51/TableUS6c!$B51</f>
        <v>0.10301020142585608</v>
      </c>
      <c r="V51" s="1752"/>
      <c r="W51" s="952">
        <f t="shared" si="1"/>
        <v>1</v>
      </c>
    </row>
    <row r="52" spans="1:23">
      <c r="A52" s="251">
        <v>1987</v>
      </c>
      <c r="B52" s="252">
        <f>TableUS6c!B52/TableUS6c!$B52</f>
        <v>1</v>
      </c>
      <c r="C52" s="472">
        <f>TableUS6c!C52/TableUS6c!$B52</f>
        <v>0.35212192673090942</v>
      </c>
      <c r="D52" s="303">
        <f>TableUS6c!D52/TableUS6c!$B52</f>
        <v>0.52174737258716197</v>
      </c>
      <c r="E52" s="305">
        <f>TableUS6c!E52/TableUS6c!$B52</f>
        <v>0.16962544585625253</v>
      </c>
      <c r="F52" s="464">
        <f>TableUS6c!F52/TableUS6c!$B52</f>
        <v>3.1121865571071751E-2</v>
      </c>
      <c r="G52" s="472">
        <f>TableUS6c!H52/TableUS6c!$B52</f>
        <v>0.61675620769801887</v>
      </c>
      <c r="H52" s="303">
        <f>TableUS6c!I52/TableUS6c!$B52</f>
        <v>0.24466353602479105</v>
      </c>
      <c r="I52" s="306">
        <f>TableUS6c!J52/TableUS6c!$B52</f>
        <v>9.7276756648375221E-2</v>
      </c>
      <c r="J52" s="306">
        <f>TableUS6c!K52/TableUS6c!$B52</f>
        <v>4.2585526821362352E-2</v>
      </c>
      <c r="K52" s="306">
        <f>TableUS6c!L52/TableUS6c!$B52</f>
        <v>0.10480125255505347</v>
      </c>
      <c r="L52" s="303">
        <f>TableUS6c!M52/TableUS6c!$B52</f>
        <v>0.43525105313841678</v>
      </c>
      <c r="M52" s="303">
        <f>TableUS6c!N52/TableUS6c!$B52</f>
        <v>5.3689644951860127E-2</v>
      </c>
      <c r="N52" s="303">
        <f>TableUS6c!O52/TableUS6c!$B52</f>
        <v>0.13670780585057132</v>
      </c>
      <c r="O52" s="306">
        <f>TableUS6c!P52/TableUS6c!$B52</f>
        <v>6.40231866357375E-2</v>
      </c>
      <c r="P52" s="306">
        <f>TableUS6c!Q52/TableUS6c!$B52</f>
        <v>0.18083041570024785</v>
      </c>
      <c r="Q52" s="973">
        <f>TableUS6c!R52/TableUS6c!$B52</f>
        <v>6.3158381465188942E-2</v>
      </c>
      <c r="R52" s="1752">
        <f>TableUS6c!S52/TableUS6c!$B52</f>
        <v>4.5866370949908225E-2</v>
      </c>
      <c r="S52" s="1755"/>
      <c r="T52" s="1752">
        <f>TableUS6c!U52/TableUS6c!$B52</f>
        <v>4.9500974186491825E-2</v>
      </c>
      <c r="U52" s="977">
        <f>TableUS6c!V52/TableUS6c!$B52</f>
        <v>0.10446004192303046</v>
      </c>
      <c r="V52" s="1752"/>
      <c r="W52" s="952">
        <f t="shared" si="1"/>
        <v>1</v>
      </c>
    </row>
    <row r="53" spans="1:23">
      <c r="A53" s="251">
        <v>1988</v>
      </c>
      <c r="B53" s="252">
        <f>TableUS6c!B53/TableUS6c!$B53</f>
        <v>1</v>
      </c>
      <c r="C53" s="472">
        <f>TableUS6c!C53/TableUS6c!$B53</f>
        <v>0.34759007969273042</v>
      </c>
      <c r="D53" s="303">
        <f>TableUS6c!D53/TableUS6c!$B53</f>
        <v>0.52174196557444041</v>
      </c>
      <c r="E53" s="305">
        <f>TableUS6c!E53/TableUS6c!$B53</f>
        <v>0.17415188588171002</v>
      </c>
      <c r="F53" s="464">
        <f>TableUS6c!F53/TableUS6c!$B53</f>
        <v>3.01923544289916E-2</v>
      </c>
      <c r="G53" s="472">
        <f>TableUS6c!H53/TableUS6c!$B53</f>
        <v>0.62221756587827792</v>
      </c>
      <c r="H53" s="303">
        <f>TableUS6c!I53/TableUS6c!$B53</f>
        <v>0.24305102748301516</v>
      </c>
      <c r="I53" s="306">
        <f>TableUS6c!J53/TableUS6c!$B53</f>
        <v>9.8264441896917798E-2</v>
      </c>
      <c r="J53" s="306">
        <f>TableUS6c!K53/TableUS6c!$B53</f>
        <v>4.2501678662824026E-2</v>
      </c>
      <c r="K53" s="306">
        <f>TableUS6c!L53/TableUS6c!$B53</f>
        <v>0.10228490692327333</v>
      </c>
      <c r="L53" s="303">
        <f>TableUS6c!M53/TableUS6c!$B53</f>
        <v>0.44026120677486524</v>
      </c>
      <c r="M53" s="303">
        <f>TableUS6c!N53/TableUS6c!$B53</f>
        <v>5.6211944842495684E-2</v>
      </c>
      <c r="N53" s="303">
        <f>TableUS6c!O53/TableUS6c!$B53</f>
        <v>0.1360884888439983</v>
      </c>
      <c r="O53" s="306">
        <f>TableUS6c!P53/TableUS6c!$B53</f>
        <v>7.0728020450657722E-2</v>
      </c>
      <c r="P53" s="306">
        <f>TableUS6c!Q53/TableUS6c!$B53</f>
        <v>0.17723275263771351</v>
      </c>
      <c r="Q53" s="973">
        <f>TableUS6c!R53/TableUS6c!$B53</f>
        <v>6.1094668379602507E-2</v>
      </c>
      <c r="R53" s="1752">
        <f>TableUS6c!S53/TableUS6c!$B53</f>
        <v>4.4348854022133073E-2</v>
      </c>
      <c r="S53" s="1755">
        <f>TableUS6c!T53/TableUS6c!$B53</f>
        <v>6.8171849989603642E-2</v>
      </c>
      <c r="T53" s="1752">
        <f>TableUS6c!U53/TableUS6c!$B53</f>
        <v>4.865922488347816E-2</v>
      </c>
      <c r="U53" s="977">
        <f>TableUS6c!V53/TableUS6c!$B53</f>
        <v>0.10538331940667289</v>
      </c>
      <c r="V53" s="1758"/>
      <c r="W53" s="952">
        <f t="shared" si="1"/>
        <v>1</v>
      </c>
    </row>
    <row r="54" spans="1:23">
      <c r="A54" s="251">
        <v>1989</v>
      </c>
      <c r="B54" s="252">
        <f>TableUS6c!B54/TableUS6c!$B54</f>
        <v>1</v>
      </c>
      <c r="C54" s="472">
        <f>TableUS6c!C54/TableUS6c!$B54</f>
        <v>0.33914007493916981</v>
      </c>
      <c r="D54" s="303">
        <f>TableUS6c!D54/TableUS6c!$B54</f>
        <v>0.51435672185440362</v>
      </c>
      <c r="E54" s="305">
        <f>TableUS6c!E54/TableUS6c!$B54</f>
        <v>0.17521664691523375</v>
      </c>
      <c r="F54" s="464">
        <f>TableUS6c!F54/TableUS6c!$B54</f>
        <v>2.8790554032790346E-2</v>
      </c>
      <c r="G54" s="472">
        <f>TableUS6c!H54/TableUS6c!$B54</f>
        <v>0.63206937102803984</v>
      </c>
      <c r="H54" s="303">
        <f>TableUS6c!I54/TableUS6c!$B54</f>
        <v>0.25147104630219413</v>
      </c>
      <c r="I54" s="306">
        <f>TableUS6c!J54/TableUS6c!$B54</f>
        <v>0.10904901521514326</v>
      </c>
      <c r="J54" s="306">
        <f>TableUS6c!K54/TableUS6c!$B54</f>
        <v>4.4022119184409049E-2</v>
      </c>
      <c r="K54" s="306">
        <f>TableUS6c!L54/TableUS6c!$B54</f>
        <v>9.8399911902641829E-2</v>
      </c>
      <c r="L54" s="303">
        <f>TableUS6c!M54/TableUS6c!$B54</f>
        <v>0.44019339470339491</v>
      </c>
      <c r="M54" s="303">
        <f>TableUS6c!N54/TableUS6c!$B54</f>
        <v>5.8160371096995039E-2</v>
      </c>
      <c r="N54" s="303">
        <f>TableUS6c!O54/TableUS6c!$B54</f>
        <v>0.13898043338794919</v>
      </c>
      <c r="O54" s="306">
        <f>TableUS6c!P54/TableUS6c!$B54</f>
        <v>7.2879053448290737E-2</v>
      </c>
      <c r="P54" s="306">
        <f>TableUS6c!Q54/TableUS6c!$B54</f>
        <v>0.17017353677015992</v>
      </c>
      <c r="Q54" s="973">
        <f>TableUS6c!R54/TableUS6c!$B54</f>
        <v>5.9595069977549202E-2</v>
      </c>
      <c r="R54" s="1752">
        <f>TableUS6c!S54/TableUS6c!$B54</f>
        <v>4.6644007049017507E-2</v>
      </c>
      <c r="S54" s="1755">
        <f>TableUS6c!T54/TableUS6c!$B54</f>
        <v>6.8580961413530275E-2</v>
      </c>
      <c r="T54" s="1752">
        <f>TableUS6c!U54/TableUS6c!$B54</f>
        <v>4.7358474277981635E-2</v>
      </c>
      <c r="U54" s="977">
        <f>TableUS6c!V54/TableUS6c!$B54</f>
        <v>0.10406036825109066</v>
      </c>
      <c r="V54" s="1758"/>
      <c r="W54" s="952">
        <f t="shared" si="1"/>
        <v>1</v>
      </c>
    </row>
    <row r="55" spans="1:23">
      <c r="A55" s="246">
        <v>1990</v>
      </c>
      <c r="B55" s="247">
        <f>TableUS6c!B55/TableUS6c!$B55</f>
        <v>1</v>
      </c>
      <c r="C55" s="836">
        <f>TableUS6c!C55/TableUS6c!$B55</f>
        <v>0.33143812046841181</v>
      </c>
      <c r="D55" s="344">
        <f>TableUS6c!D55/TableUS6c!$B55</f>
        <v>0.51088302310165545</v>
      </c>
      <c r="E55" s="325">
        <f>TableUS6c!E55/TableUS6c!$B55</f>
        <v>0.17944490263324359</v>
      </c>
      <c r="F55" s="663">
        <f>TableUS6c!F55/TableUS6c!$B55</f>
        <v>2.8561547850330417E-2</v>
      </c>
      <c r="G55" s="836">
        <f>TableUS6c!H55/TableUS6c!$B55</f>
        <v>0.64000033168125781</v>
      </c>
      <c r="H55" s="344">
        <f>TableUS6c!I55/TableUS6c!$B55</f>
        <v>0.25032929228717055</v>
      </c>
      <c r="I55" s="346">
        <f>TableUS6c!J55/TableUS6c!$B55</f>
        <v>0.10909596101945492</v>
      </c>
      <c r="J55" s="346">
        <f>TableUS6c!K55/TableUS6c!$B55</f>
        <v>4.6865536840254428E-2</v>
      </c>
      <c r="K55" s="346">
        <f>TableUS6c!L55/TableUS6c!$B55</f>
        <v>9.4367794427461224E-2</v>
      </c>
      <c r="L55" s="344">
        <f>TableUS6c!M55/TableUS6c!$B55</f>
        <v>0.44900678788136839</v>
      </c>
      <c r="M55" s="344">
        <f>TableUS6c!N55/TableUS6c!$B55</f>
        <v>6.1331693293597465E-2</v>
      </c>
      <c r="N55" s="344">
        <f>TableUS6c!O55/TableUS6c!$B55</f>
        <v>0.14375069961526118</v>
      </c>
      <c r="O55" s="346">
        <f>TableUS6c!P55/TableUS6c!$B55</f>
        <v>7.8306588859072435E-2</v>
      </c>
      <c r="P55" s="346">
        <f>TableUS6c!Q55/TableUS6c!$B55</f>
        <v>0.16561780611343732</v>
      </c>
      <c r="Q55" s="974">
        <f>TableUS6c!R55/TableUS6c!$B55</f>
        <v>5.9335748487281084E-2</v>
      </c>
      <c r="R55" s="1753">
        <f>TableUS6c!S55/TableUS6c!$B55</f>
        <v>4.8878721531352518E-2</v>
      </c>
      <c r="S55" s="1756">
        <f>TableUS6c!T55/TableUS6c!$B55</f>
        <v>6.9059771015086993E-2</v>
      </c>
      <c r="T55" s="1753">
        <f>TableUS6c!U55/TableUS6c!$B55</f>
        <v>4.6605810130051689E-2</v>
      </c>
      <c r="U55" s="978">
        <f>TableUS6c!V55/TableUS6c!$B55</f>
        <v>0.10527045899649262</v>
      </c>
      <c r="V55" s="1758"/>
      <c r="W55" s="952">
        <f t="shared" si="1"/>
        <v>1</v>
      </c>
    </row>
    <row r="56" spans="1:23">
      <c r="A56" s="251">
        <v>1991</v>
      </c>
      <c r="B56" s="252">
        <f>TableUS6c!B56/TableUS6c!$B56</f>
        <v>1</v>
      </c>
      <c r="C56" s="472">
        <f>TableUS6c!C56/TableUS6c!$B56</f>
        <v>0.31441334744406163</v>
      </c>
      <c r="D56" s="303">
        <f>TableUS6c!D56/TableUS6c!$B56</f>
        <v>0.49610755540067186</v>
      </c>
      <c r="E56" s="305">
        <f>TableUS6c!E56/TableUS6c!$B56</f>
        <v>0.18169420795661023</v>
      </c>
      <c r="F56" s="464">
        <f>TableUS6c!F56/TableUS6c!$B56</f>
        <v>2.8235056724730017E-2</v>
      </c>
      <c r="G56" s="472">
        <f>TableUS6c!H56/TableUS6c!$B56</f>
        <v>0.65735159583120828</v>
      </c>
      <c r="H56" s="303">
        <f>TableUS6c!I56/TableUS6c!$B56</f>
        <v>0.25757693244625735</v>
      </c>
      <c r="I56" s="306">
        <f>TableUS6c!J56/TableUS6c!$B56</f>
        <v>0.11985172173038654</v>
      </c>
      <c r="J56" s="306">
        <f>TableUS6c!K56/TableUS6c!$B56</f>
        <v>4.9602689360304444E-2</v>
      </c>
      <c r="K56" s="306">
        <f>TableUS6c!L56/TableUS6c!$B56</f>
        <v>8.8122521355566363E-2</v>
      </c>
      <c r="L56" s="303">
        <f>TableUS6c!M56/TableUS6c!$B56</f>
        <v>0.45781254563329493</v>
      </c>
      <c r="M56" s="303">
        <f>TableUS6c!N56/TableUS6c!$B56</f>
        <v>6.3971076674969596E-2</v>
      </c>
      <c r="N56" s="303">
        <f>TableUS6c!O56/TableUS6c!$B56</f>
        <v>0.15106566408833869</v>
      </c>
      <c r="O56" s="306">
        <f>TableUS6c!P56/TableUS6c!$B56</f>
        <v>8.3340911827009784E-2</v>
      </c>
      <c r="P56" s="306">
        <f>TableUS6c!Q56/TableUS6c!$B56</f>
        <v>0.15943489304297684</v>
      </c>
      <c r="Q56" s="973">
        <f>TableUS6c!R56/TableUS6c!$B56</f>
        <v>5.8037882248343838E-2</v>
      </c>
      <c r="R56" s="1752">
        <f>TableUS6c!S56/TableUS6c!$B56</f>
        <v>5.4623036990614299E-2</v>
      </c>
      <c r="S56" s="1755">
        <f>TableUS6c!T56/TableUS6c!$B56</f>
        <v>6.6494798219181486E-2</v>
      </c>
      <c r="T56" s="1752">
        <f>TableUS6c!U56/TableUS6c!$B56</f>
        <v>4.3808090029960868E-2</v>
      </c>
      <c r="U56" s="977">
        <f>TableUS6c!V56/TableUS6c!$B56</f>
        <v>0.10553003041137651</v>
      </c>
      <c r="V56" s="1758"/>
      <c r="W56" s="952">
        <f t="shared" si="1"/>
        <v>1</v>
      </c>
    </row>
    <row r="57" spans="1:23">
      <c r="A57" s="251">
        <v>1992</v>
      </c>
      <c r="B57" s="252">
        <f>TableUS6c!B57/TableUS6c!$B57</f>
        <v>1</v>
      </c>
      <c r="C57" s="472">
        <f>TableUS6c!C57/TableUS6c!$B57</f>
        <v>0.29774157617256702</v>
      </c>
      <c r="D57" s="303">
        <f>TableUS6c!D57/TableUS6c!$B57</f>
        <v>0.47650578401482002</v>
      </c>
      <c r="E57" s="305">
        <f>TableUS6c!E57/TableUS6c!$B57</f>
        <v>0.178764207842253</v>
      </c>
      <c r="F57" s="464">
        <f>TableUS6c!F57/TableUS6c!$B57</f>
        <v>2.7420435093633032E-2</v>
      </c>
      <c r="G57" s="472">
        <f>TableUS6c!H57/TableUS6c!$B57</f>
        <v>0.67483798873379985</v>
      </c>
      <c r="H57" s="303">
        <f>TableUS6c!I57/TableUS6c!$B57</f>
        <v>0.27392900173052126</v>
      </c>
      <c r="I57" s="306">
        <f>TableUS6c!J57/TableUS6c!$B57</f>
        <v>0.14010558242749113</v>
      </c>
      <c r="J57" s="306">
        <f>TableUS6c!K57/TableUS6c!$B57</f>
        <v>5.3083112243857596E-2</v>
      </c>
      <c r="K57" s="306">
        <f>TableUS6c!L57/TableUS6c!$B57</f>
        <v>8.0740307059172511E-2</v>
      </c>
      <c r="L57" s="303">
        <f>TableUS6c!M57/TableUS6c!$B57</f>
        <v>0.45680185506988952</v>
      </c>
      <c r="M57" s="303">
        <f>TableUS6c!N57/TableUS6c!$B57</f>
        <v>6.5301057062001136E-2</v>
      </c>
      <c r="N57" s="303">
        <f>TableUS6c!O57/TableUS6c!$B57</f>
        <v>0.1593044850825398</v>
      </c>
      <c r="O57" s="306">
        <f>TableUS6c!P57/TableUS6c!$B57</f>
        <v>8.2146750379469835E-2</v>
      </c>
      <c r="P57" s="306">
        <f>TableUS6c!Q57/TableUS6c!$B57</f>
        <v>0.1500495625458787</v>
      </c>
      <c r="Q57" s="973">
        <f>TableUS6c!R57/TableUS6c!$B57</f>
        <v>5.5892870460202533E-2</v>
      </c>
      <c r="R57" s="1752">
        <f>TableUS6c!S57/TableUS6c!$B57</f>
        <v>6.2564746204572114E-2</v>
      </c>
      <c r="S57" s="1755">
        <f>TableUS6c!T57/TableUS6c!$B57</f>
        <v>6.2628635952142062E-2</v>
      </c>
      <c r="T57" s="1752">
        <f>TableUS6c!U57/TableUS6c!$B57</f>
        <v>3.9308495114455694E-2</v>
      </c>
      <c r="U57" s="977">
        <f>TableUS6c!V57/TableUS6c!$B57</f>
        <v>0.10318108063246378</v>
      </c>
      <c r="V57" s="1758"/>
      <c r="W57" s="952">
        <f t="shared" si="1"/>
        <v>0.99999999999999989</v>
      </c>
    </row>
    <row r="58" spans="1:23">
      <c r="A58" s="251">
        <v>1993</v>
      </c>
      <c r="B58" s="252">
        <f>TableUS6c!B58/TableUS6c!$B58</f>
        <v>1</v>
      </c>
      <c r="C58" s="472">
        <f>TableUS6c!C58/TableUS6c!$B58</f>
        <v>0.28888630582894015</v>
      </c>
      <c r="D58" s="303">
        <f>TableUS6c!D58/TableUS6c!$B58</f>
        <v>0.46540608484253898</v>
      </c>
      <c r="E58" s="305">
        <f>TableUS6c!E58/TableUS6c!$B58</f>
        <v>0.17651977901359883</v>
      </c>
      <c r="F58" s="464">
        <f>TableUS6c!F58/TableUS6c!$B58</f>
        <v>2.734482229263329E-2</v>
      </c>
      <c r="G58" s="472">
        <f>TableUS6c!H58/TableUS6c!$B58</f>
        <v>0.68376887187842661</v>
      </c>
      <c r="H58" s="303">
        <f>TableUS6c!I58/TableUS6c!$B58</f>
        <v>0.2852453132940504</v>
      </c>
      <c r="I58" s="306">
        <f>TableUS6c!J58/TableUS6c!$B58</f>
        <v>0.14853892325255966</v>
      </c>
      <c r="J58" s="306">
        <f>TableUS6c!K58/TableUS6c!$B58</f>
        <v>5.9733790723105494E-2</v>
      </c>
      <c r="K58" s="306">
        <f>TableUS6c!L58/TableUS6c!$B58</f>
        <v>7.6972599318385265E-2</v>
      </c>
      <c r="L58" s="303">
        <f>TableUS6c!M58/TableUS6c!$B58</f>
        <v>0.45457074321597918</v>
      </c>
      <c r="M58" s="303">
        <f>TableUS6c!N58/TableUS6c!$B58</f>
        <v>6.7772065664335454E-2</v>
      </c>
      <c r="N58" s="303">
        <f>TableUS6c!O58/TableUS6c!$B58</f>
        <v>0.16576152056784657</v>
      </c>
      <c r="O58" s="306">
        <f>TableUS6c!P58/TableUS6c!$B58</f>
        <v>7.9776607197112839E-2</v>
      </c>
      <c r="P58" s="306">
        <f>TableUS6c!Q58/TableUS6c!$B58</f>
        <v>0.1412605497866842</v>
      </c>
      <c r="Q58" s="973">
        <f>TableUS6c!R58/TableUS6c!$B58</f>
        <v>5.6047186905912628E-2</v>
      </c>
      <c r="R58" s="1752">
        <f>TableUS6c!S58/TableUS6c!$B58</f>
        <v>6.8164154393219475E-2</v>
      </c>
      <c r="S58" s="1755">
        <f>TableUS6c!T58/TableUS6c!$B58</f>
        <v>6.0141233317201587E-2</v>
      </c>
      <c r="T58" s="1752">
        <f>TableUS6c!U58/TableUS6c!$B58</f>
        <v>3.6500101731012868E-2</v>
      </c>
      <c r="U58" s="977">
        <f>TableUS6c!V58/TableUS6c!$B58</f>
        <v>0.10224164089557199</v>
      </c>
      <c r="V58" s="1758"/>
      <c r="W58" s="952">
        <f t="shared" si="1"/>
        <v>1</v>
      </c>
    </row>
    <row r="59" spans="1:23">
      <c r="A59" s="251">
        <v>1994</v>
      </c>
      <c r="B59" s="252">
        <f>TableUS6c!B59/TableUS6c!$B59</f>
        <v>1</v>
      </c>
      <c r="C59" s="472">
        <f>TableUS6c!C59/TableUS6c!$B59</f>
        <v>0.28604666309585797</v>
      </c>
      <c r="D59" s="303">
        <f>TableUS6c!D59/TableUS6c!$B59</f>
        <v>0.46148183785216851</v>
      </c>
      <c r="E59" s="305">
        <f>TableUS6c!E59/TableUS6c!$B59</f>
        <v>0.17543517475631051</v>
      </c>
      <c r="F59" s="464">
        <f>TableUS6c!F59/TableUS6c!$B59</f>
        <v>2.7465677235121971E-2</v>
      </c>
      <c r="G59" s="472">
        <f>TableUS6c!H59/TableUS6c!$B59</f>
        <v>0.68648765966902003</v>
      </c>
      <c r="H59" s="303">
        <f>TableUS6c!I59/TableUS6c!$B59</f>
        <v>0.28724133615221104</v>
      </c>
      <c r="I59" s="306">
        <f>TableUS6c!J59/TableUS6c!$B59</f>
        <v>0.14650325829669164</v>
      </c>
      <c r="J59" s="306">
        <f>TableUS6c!K59/TableUS6c!$B59</f>
        <v>6.3796382637129223E-2</v>
      </c>
      <c r="K59" s="306">
        <f>TableUS6c!L59/TableUS6c!$B59</f>
        <v>7.6941695218390213E-2</v>
      </c>
      <c r="L59" s="303">
        <f>TableUS6c!M59/TableUS6c!$B59</f>
        <v>0.45874370181928964</v>
      </c>
      <c r="M59" s="303">
        <f>TableUS6c!N59/TableUS6c!$B59</f>
        <v>6.9294045166372831E-2</v>
      </c>
      <c r="N59" s="303">
        <f>TableUS6c!O59/TableUS6c!$B59</f>
        <v>0.17289986941870752</v>
      </c>
      <c r="O59" s="306">
        <f>TableUS6c!P59/TableUS6c!$B59</f>
        <v>8.3571387303778333E-2</v>
      </c>
      <c r="P59" s="306">
        <f>TableUS6c!Q59/TableUS6c!$B59</f>
        <v>0.13297839993043092</v>
      </c>
      <c r="Q59" s="973">
        <f>TableUS6c!R59/TableUS6c!$B59</f>
        <v>5.9497378302480627E-2</v>
      </c>
      <c r="R59" s="1752">
        <f>TableUS6c!S59/TableUS6c!$B59</f>
        <v>7.2262886097403417E-2</v>
      </c>
      <c r="S59" s="1755">
        <f>TableUS6c!T59/TableUS6c!$B59</f>
        <v>6.039038444689563E-2</v>
      </c>
      <c r="T59" s="1752">
        <f>TableUS6c!U59/TableUS6c!$B59</f>
        <v>3.6085089426795974E-2</v>
      </c>
      <c r="U59" s="977">
        <f>TableUS6c!V59/TableUS6c!$B59</f>
        <v>0.10286703925786671</v>
      </c>
      <c r="V59" s="1758"/>
      <c r="W59" s="952">
        <f t="shared" si="1"/>
        <v>1</v>
      </c>
    </row>
    <row r="60" spans="1:23">
      <c r="A60" s="251">
        <v>1995</v>
      </c>
      <c r="B60" s="252">
        <f>TableUS6c!B60/TableUS6c!$B60</f>
        <v>1</v>
      </c>
      <c r="C60" s="472">
        <f>TableUS6c!C60/TableUS6c!$B60</f>
        <v>0.27726617279200172</v>
      </c>
      <c r="D60" s="303">
        <f>TableUS6c!D60/TableUS6c!$B60</f>
        <v>0.44756285250146305</v>
      </c>
      <c r="E60" s="305">
        <f>TableUS6c!E60/TableUS6c!$B60</f>
        <v>0.1702966797094613</v>
      </c>
      <c r="F60" s="464">
        <f>TableUS6c!F60/TableUS6c!$B60</f>
        <v>2.6853134089620066E-2</v>
      </c>
      <c r="G60" s="472">
        <f>TableUS6c!H60/TableUS6c!$B60</f>
        <v>0.69588069311837819</v>
      </c>
      <c r="H60" s="303">
        <f>TableUS6c!I60/TableUS6c!$B60</f>
        <v>0.29752201180950943</v>
      </c>
      <c r="I60" s="306">
        <f>TableUS6c!J60/TableUS6c!$B60</f>
        <v>0.15689694919212957</v>
      </c>
      <c r="J60" s="306">
        <f>TableUS6c!K60/TableUS6c!$B60</f>
        <v>6.4865484641639465E-2</v>
      </c>
      <c r="K60" s="306">
        <f>TableUS6c!L60/TableUS6c!$B60</f>
        <v>7.5759577975740414E-2</v>
      </c>
      <c r="L60" s="303">
        <f>TableUS6c!M60/TableUS6c!$B60</f>
        <v>0.46084020772264017</v>
      </c>
      <c r="M60" s="303">
        <f>TableUS6c!N60/TableUS6c!$B60</f>
        <v>6.9286923845040538E-2</v>
      </c>
      <c r="N60" s="303">
        <f>TableUS6c!O60/TableUS6c!$B60</f>
        <v>0.18141665137931329</v>
      </c>
      <c r="O60" s="306">
        <f>TableUS6c!P60/TableUS6c!$B60</f>
        <v>8.5221820049436292E-2</v>
      </c>
      <c r="P60" s="306">
        <f>TableUS6c!Q60/TableUS6c!$B60</f>
        <v>0.12491481244885018</v>
      </c>
      <c r="Q60" s="973">
        <f>TableUS6c!R60/TableUS6c!$B60</f>
        <v>6.2481526413771471E-2</v>
      </c>
      <c r="R60" s="1752">
        <f>TableUS6c!S60/TableUS6c!$B60</f>
        <v>8.0195634245322292E-2</v>
      </c>
      <c r="S60" s="1755">
        <f>TableUS6c!T60/TableUS6c!$B60</f>
        <v>6.1951694307383183E-2</v>
      </c>
      <c r="T60" s="1752">
        <f>TableUS6c!U60/TableUS6c!$B60</f>
        <v>3.5290713733598114E-2</v>
      </c>
      <c r="U60" s="977">
        <f>TableUS6c!V60/TableUS6c!$B60</f>
        <v>0.10059649689097235</v>
      </c>
      <c r="V60" s="1758"/>
      <c r="W60" s="952">
        <f t="shared" si="1"/>
        <v>1</v>
      </c>
    </row>
    <row r="61" spans="1:23">
      <c r="A61" s="251">
        <v>1996</v>
      </c>
      <c r="B61" s="252">
        <f>TableUS6c!B61/TableUS6c!$B61</f>
        <v>1</v>
      </c>
      <c r="C61" s="472">
        <f>TableUS6c!C61/TableUS6c!$B61</f>
        <v>0.26434289331199701</v>
      </c>
      <c r="D61" s="303">
        <f>TableUS6c!D61/TableUS6c!$B61</f>
        <v>0.42792141438840764</v>
      </c>
      <c r="E61" s="305">
        <f>TableUS6c!E61/TableUS6c!$B61</f>
        <v>0.16357852107641066</v>
      </c>
      <c r="F61" s="464">
        <f>TableUS6c!F61/TableUS6c!$B61</f>
        <v>2.5754628838700423E-2</v>
      </c>
      <c r="G61" s="472">
        <f>TableUS6c!H61/TableUS6c!$B61</f>
        <v>0.7099024778493026</v>
      </c>
      <c r="H61" s="303">
        <f>TableUS6c!I61/TableUS6c!$B61</f>
        <v>0.31379991828792453</v>
      </c>
      <c r="I61" s="306">
        <f>TableUS6c!J61/TableUS6c!$B61</f>
        <v>0.16979921506097517</v>
      </c>
      <c r="J61" s="306">
        <f>TableUS6c!K61/TableUS6c!$B61</f>
        <v>7.082048605179142E-2</v>
      </c>
      <c r="K61" s="306">
        <f>TableUS6c!L61/TableUS6c!$B61</f>
        <v>7.3180217175157949E-2</v>
      </c>
      <c r="L61" s="303">
        <f>TableUS6c!M61/TableUS6c!$B61</f>
        <v>0.45933313088639866</v>
      </c>
      <c r="M61" s="303">
        <f>TableUS6c!N61/TableUS6c!$B61</f>
        <v>6.8851172124588675E-2</v>
      </c>
      <c r="N61" s="303">
        <f>TableUS6c!O61/TableUS6c!$B61</f>
        <v>0.19023365727163444</v>
      </c>
      <c r="O61" s="306">
        <f>TableUS6c!P61/TableUS6c!$B61</f>
        <v>8.2076173606275615E-2</v>
      </c>
      <c r="P61" s="306">
        <f>TableUS6c!Q61/TableUS6c!$B61</f>
        <v>0.11817212788389997</v>
      </c>
      <c r="Q61" s="973">
        <f>TableUS6c!R61/TableUS6c!$B61</f>
        <v>6.3230571325020746E-2</v>
      </c>
      <c r="R61" s="1752">
        <f>TableUS6c!S61/TableUS6c!$B61</f>
        <v>9.0785175259313775E-2</v>
      </c>
      <c r="S61" s="1755">
        <f>TableUS6c!T61/TableUS6c!$B61</f>
        <v>6.4105021412638699E-2</v>
      </c>
      <c r="T61" s="1752">
        <f>TableUS6c!U61/TableUS6c!$B61</f>
        <v>3.3861305842134919E-2</v>
      </c>
      <c r="U61" s="977">
        <f>TableUS6c!V61/TableUS6c!$B61</f>
        <v>9.5817920656488711E-2</v>
      </c>
      <c r="V61" s="1758"/>
      <c r="W61" s="952">
        <f t="shared" si="1"/>
        <v>1</v>
      </c>
    </row>
    <row r="62" spans="1:23">
      <c r="A62" s="251">
        <v>1997</v>
      </c>
      <c r="B62" s="252">
        <f>TableUS6c!B62/TableUS6c!$B62</f>
        <v>1</v>
      </c>
      <c r="C62" s="472">
        <f>TableUS6c!C62/TableUS6c!$B62</f>
        <v>0.25277541724810126</v>
      </c>
      <c r="D62" s="303">
        <f>TableUS6c!D62/TableUS6c!$B62</f>
        <v>0.40982998957806427</v>
      </c>
      <c r="E62" s="305">
        <f>TableUS6c!E62/TableUS6c!$B62</f>
        <v>0.15705457232996298</v>
      </c>
      <c r="F62" s="464">
        <f>TableUS6c!F62/TableUS6c!$B62</f>
        <v>2.4502843907947325E-2</v>
      </c>
      <c r="G62" s="472">
        <f>TableUS6c!H62/TableUS6c!$B62</f>
        <v>0.72272173884395141</v>
      </c>
      <c r="H62" s="303">
        <f>TableUS6c!I62/TableUS6c!$B62</f>
        <v>0.33147161500332051</v>
      </c>
      <c r="I62" s="306">
        <f>TableUS6c!J62/TableUS6c!$B62</f>
        <v>0.18281132709493408</v>
      </c>
      <c r="J62" s="306">
        <f>TableUS6c!K62/TableUS6c!$B62</f>
        <v>7.8141036425028912E-2</v>
      </c>
      <c r="K62" s="306">
        <f>TableUS6c!L62/TableUS6c!$B62</f>
        <v>7.051925148335754E-2</v>
      </c>
      <c r="L62" s="303">
        <f>TableUS6c!M62/TableUS6c!$B62</f>
        <v>0.45337625784803559</v>
      </c>
      <c r="M62" s="303">
        <f>TableUS6c!N62/TableUS6c!$B62</f>
        <v>6.8306126478837312E-2</v>
      </c>
      <c r="N62" s="303">
        <f>TableUS6c!O62/TableUS6c!$B62</f>
        <v>0.19629295053453055</v>
      </c>
      <c r="O62" s="306">
        <f>TableUS6c!P62/TableUS6c!$B62</f>
        <v>7.7363510491030588E-2</v>
      </c>
      <c r="P62" s="306">
        <f>TableUS6c!Q62/TableUS6c!$B62</f>
        <v>0.1114136703436371</v>
      </c>
      <c r="Q62" s="973">
        <f>TableUS6c!R62/TableUS6c!$B62</f>
        <v>6.212613400740466E-2</v>
      </c>
      <c r="R62" s="1752">
        <f>TableUS6c!S62/TableUS6c!$B62</f>
        <v>9.8828144953607214E-2</v>
      </c>
      <c r="S62" s="1755">
        <f>TableUS6c!T62/TableUS6c!$B62</f>
        <v>6.6251359194863427E-2</v>
      </c>
      <c r="T62" s="1752">
        <f>TableUS6c!U62/TableUS6c!$B62</f>
        <v>3.3450841502086007E-2</v>
      </c>
      <c r="U62" s="977">
        <f>TableUS6c!V62/TableUS6c!$B62</f>
        <v>9.010933514317114E-2</v>
      </c>
      <c r="V62" s="1758"/>
      <c r="W62" s="952">
        <f t="shared" si="1"/>
        <v>1</v>
      </c>
    </row>
    <row r="63" spans="1:23">
      <c r="A63" s="251">
        <v>1998</v>
      </c>
      <c r="B63" s="252">
        <f>TableUS6c!B63/TableUS6c!$B63</f>
        <v>1</v>
      </c>
      <c r="C63" s="472">
        <f>TableUS6c!C63/TableUS6c!$B63</f>
        <v>0.24185858925174425</v>
      </c>
      <c r="D63" s="303">
        <f>TableUS6c!D63/TableUS6c!$B63</f>
        <v>0.39236999678573276</v>
      </c>
      <c r="E63" s="305">
        <f>TableUS6c!E63/TableUS6c!$B63</f>
        <v>0.15051140753398851</v>
      </c>
      <c r="F63" s="464">
        <f>TableUS6c!F63/TableUS6c!$B63</f>
        <v>2.2946504912629555E-2</v>
      </c>
      <c r="G63" s="472">
        <f>TableUS6c!H63/TableUS6c!$B63</f>
        <v>0.73519490583562619</v>
      </c>
      <c r="H63" s="303">
        <f>TableUS6c!I63/TableUS6c!$B63</f>
        <v>0.35613337573897891</v>
      </c>
      <c r="I63" s="306">
        <f>TableUS6c!J63/TableUS6c!$B63</f>
        <v>0.20448983151033778</v>
      </c>
      <c r="J63" s="306">
        <f>TableUS6c!K63/TableUS6c!$B63</f>
        <v>8.4003711622121974E-2</v>
      </c>
      <c r="K63" s="306">
        <f>TableUS6c!L63/TableUS6c!$B63</f>
        <v>6.7639832606519165E-2</v>
      </c>
      <c r="L63" s="303">
        <f>TableUS6c!M63/TableUS6c!$B63</f>
        <v>0.43843616133345487</v>
      </c>
      <c r="M63" s="303">
        <f>TableUS6c!N63/TableUS6c!$B63</f>
        <v>6.7392525408944526E-2</v>
      </c>
      <c r="N63" s="303">
        <f>TableUS6c!O63/TableUS6c!$B63</f>
        <v>0.19799230492674214</v>
      </c>
      <c r="O63" s="306">
        <f>TableUS6c!P63/TableUS6c!$B63</f>
        <v>6.938564216879059E-2</v>
      </c>
      <c r="P63" s="306">
        <f>TableUS6c!Q63/TableUS6c!$B63</f>
        <v>0.1036656888289776</v>
      </c>
      <c r="Q63" s="973">
        <f>TableUS6c!R63/TableUS6c!$B63</f>
        <v>5.9374631236807626E-2</v>
      </c>
      <c r="R63" s="1752">
        <f>TableUS6c!S63/TableUS6c!$B63</f>
        <v>0.10493306465109865</v>
      </c>
      <c r="S63" s="1755">
        <f>TableUS6c!T63/TableUS6c!$B63</f>
        <v>6.6721878066537371E-2</v>
      </c>
      <c r="T63" s="1752">
        <f>TableUS6c!U63/TableUS6c!$B63</f>
        <v>3.3237386516777739E-2</v>
      </c>
      <c r="U63" s="977">
        <f>TableUS6c!V63/TableUS6c!$B63</f>
        <v>8.3230099606345101E-2</v>
      </c>
      <c r="V63" s="1758"/>
      <c r="W63" s="952">
        <f t="shared" si="1"/>
        <v>1</v>
      </c>
    </row>
    <row r="64" spans="1:23">
      <c r="A64" s="261">
        <f t="shared" ref="A64:A72" si="2">A63+1</f>
        <v>1999</v>
      </c>
      <c r="B64" s="252">
        <f>TableUS6c!B64/TableUS6c!$B64</f>
        <v>1</v>
      </c>
      <c r="C64" s="472">
        <f>TableUS6c!C64/TableUS6c!$B64</f>
        <v>0.23248623321900413</v>
      </c>
      <c r="D64" s="303">
        <f>TableUS6c!D64/TableUS6c!$B64</f>
        <v>0.37843773622798182</v>
      </c>
      <c r="E64" s="305">
        <f>TableUS6c!E64/TableUS6c!$B64</f>
        <v>0.14595150300897769</v>
      </c>
      <c r="F64" s="464">
        <f>TableUS6c!F64/TableUS6c!$B64</f>
        <v>2.145002076315973E-2</v>
      </c>
      <c r="G64" s="472">
        <f>TableUS6c!H64/TableUS6c!$B64</f>
        <v>0.7460637460178362</v>
      </c>
      <c r="H64" s="303">
        <f>TableUS6c!I64/TableUS6c!$B64</f>
        <v>0.38240017638179546</v>
      </c>
      <c r="I64" s="306">
        <f>TableUS6c!J64/TableUS6c!$B64</f>
        <v>0.22866229925606715</v>
      </c>
      <c r="J64" s="306">
        <f>TableUS6c!K64/TableUS6c!$B64</f>
        <v>8.9573984093775705E-2</v>
      </c>
      <c r="K64" s="306">
        <f>TableUS6c!L64/TableUS6c!$B64</f>
        <v>6.4163893031952607E-2</v>
      </c>
      <c r="L64" s="303">
        <f>TableUS6c!M64/TableUS6c!$B64</f>
        <v>0.42053682493438854</v>
      </c>
      <c r="M64" s="303">
        <f>TableUS6c!N64/TableUS6c!$B64</f>
        <v>6.6191073214270618E-2</v>
      </c>
      <c r="N64" s="303">
        <f>TableUS6c!O64/TableUS6c!$B64</f>
        <v>0.19534025292576152</v>
      </c>
      <c r="O64" s="306">
        <f>TableUS6c!P64/TableUS6c!$B64</f>
        <v>6.3668123568751733E-2</v>
      </c>
      <c r="P64" s="306">
        <f>TableUS6c!Q64/TableUS6c!$B64</f>
        <v>9.5337375225604662E-2</v>
      </c>
      <c r="Q64" s="973">
        <f>TableUS6c!R64/TableUS6c!$B64</f>
        <v>5.6873255298347761E-2</v>
      </c>
      <c r="R64" s="1752">
        <f>TableUS6c!S64/TableUS6c!$B64</f>
        <v>0.10791889784581518</v>
      </c>
      <c r="S64" s="1755">
        <f>TableUS6c!T64/TableUS6c!$B64</f>
        <v>6.5421048922712818E-2</v>
      </c>
      <c r="T64" s="1752">
        <f>TableUS6c!U64/TableUS6c!$B64</f>
        <v>3.214007875847727E-2</v>
      </c>
      <c r="U64" s="977">
        <f>TableUS6c!V64/TableUS6c!$B64</f>
        <v>7.7184369459057683E-2</v>
      </c>
      <c r="V64" s="1758"/>
      <c r="W64" s="952">
        <f t="shared" si="1"/>
        <v>1</v>
      </c>
    </row>
    <row r="65" spans="1:37">
      <c r="A65" s="293">
        <f t="shared" si="2"/>
        <v>2000</v>
      </c>
      <c r="B65" s="247">
        <f>TableUS6c!B65/TableUS6c!$B65</f>
        <v>1</v>
      </c>
      <c r="C65" s="836">
        <f>TableUS6c!C65/TableUS6c!$B65</f>
        <v>0.24550153958540497</v>
      </c>
      <c r="D65" s="344">
        <f>TableUS6c!D65/TableUS6c!$B65</f>
        <v>0.39556054750252306</v>
      </c>
      <c r="E65" s="325">
        <f>TableUS6c!E65/TableUS6c!$B65</f>
        <v>0.15005900791711813</v>
      </c>
      <c r="F65" s="663">
        <f>TableUS6c!F65/TableUS6c!$B65</f>
        <v>2.1586216918682857E-2</v>
      </c>
      <c r="G65" s="836">
        <f>TableUS6c!H65/TableUS6c!$B65</f>
        <v>0.73291224349591211</v>
      </c>
      <c r="H65" s="344">
        <f>TableUS6c!I65/TableUS6c!$B65</f>
        <v>0.37882431956494605</v>
      </c>
      <c r="I65" s="346">
        <f>TableUS6c!J65/TableUS6c!$B65</f>
        <v>0.22254002983099608</v>
      </c>
      <c r="J65" s="346">
        <f>TableUS6c!K65/TableUS6c!$B65</f>
        <v>9.1601153034738467E-2</v>
      </c>
      <c r="K65" s="346">
        <f>TableUS6c!L65/TableUS6c!$B65</f>
        <v>6.4683136699211469E-2</v>
      </c>
      <c r="L65" s="344">
        <f>TableUS6c!M65/TableUS6c!$B65</f>
        <v>0.41240346739513672</v>
      </c>
      <c r="M65" s="344">
        <f>TableUS6c!N65/TableUS6c!$B65</f>
        <v>6.6561943523904085E-2</v>
      </c>
      <c r="N65" s="344">
        <f>TableUS6c!O65/TableUS6c!$B65</f>
        <v>0.1916564970954705</v>
      </c>
      <c r="O65" s="346">
        <f>TableUS6c!P65/TableUS6c!$B65</f>
        <v>5.9870620317447373E-2</v>
      </c>
      <c r="P65" s="346">
        <f>TableUS6c!Q65/TableUS6c!$B65</f>
        <v>9.4314406458314681E-2</v>
      </c>
      <c r="Q65" s="974">
        <f>TableUS6c!R65/TableUS6c!$B65</f>
        <v>5.8315543464170498E-2</v>
      </c>
      <c r="R65" s="1753">
        <f>TableUS6c!S65/TableUS6c!$B65</f>
        <v>0.10853457105573226</v>
      </c>
      <c r="S65" s="1756">
        <f>TableUS6c!T65/TableUS6c!$B65</f>
        <v>6.5389536805422505E-2</v>
      </c>
      <c r="T65" s="1753">
        <f>TableUS6c!U65/TableUS6c!$B65</f>
        <v>3.2824394780911259E-2</v>
      </c>
      <c r="U65" s="978">
        <f>TableUS6c!V65/TableUS6c!$B65</f>
        <v>7.691006952374449E-2</v>
      </c>
      <c r="V65" s="1758"/>
      <c r="W65" s="952">
        <f t="shared" si="1"/>
        <v>1</v>
      </c>
    </row>
    <row r="66" spans="1:37">
      <c r="A66" s="261">
        <f t="shared" si="2"/>
        <v>2001</v>
      </c>
      <c r="B66" s="252">
        <f>TableUS6c!B66/TableUS6c!$B66</f>
        <v>1</v>
      </c>
      <c r="C66" s="472">
        <f>TableUS6c!C66/TableUS6c!$B66</f>
        <v>0.27655887262337081</v>
      </c>
      <c r="D66" s="303">
        <f>TableUS6c!D66/TableUS6c!$B66</f>
        <v>0.4419877273703009</v>
      </c>
      <c r="E66" s="305">
        <f>TableUS6c!E66/TableUS6c!$B66</f>
        <v>0.16542885474693009</v>
      </c>
      <c r="F66" s="464">
        <f>TableUS6c!F66/TableUS6c!$B66</f>
        <v>2.3169237514674802E-2</v>
      </c>
      <c r="G66" s="472">
        <f>TableUS6c!H66/TableUS6c!$B66</f>
        <v>0.70027188986195443</v>
      </c>
      <c r="H66" s="303">
        <f>TableUS6c!I66/TableUS6c!$B66</f>
        <v>0.34776793961206837</v>
      </c>
      <c r="I66" s="306">
        <f>TableUS6c!J66/TableUS6c!$B66</f>
        <v>0.18679468693278339</v>
      </c>
      <c r="J66" s="306">
        <f>TableUS6c!K66/TableUS6c!$B66</f>
        <v>9.2193194294609981E-2</v>
      </c>
      <c r="K66" s="306">
        <f>TableUS6c!L66/TableUS6c!$B66</f>
        <v>6.8780058384675047E-2</v>
      </c>
      <c r="L66" s="303">
        <f>TableUS6c!M66/TableUS6c!$B66</f>
        <v>0.41491405510687629</v>
      </c>
      <c r="M66" s="303">
        <f>TableUS6c!N66/TableUS6c!$B66</f>
        <v>6.935179627422676E-2</v>
      </c>
      <c r="N66" s="303">
        <f>TableUS6c!O66/TableUS6c!$B66</f>
        <v>0.18522356454269359</v>
      </c>
      <c r="O66" s="306">
        <f>TableUS6c!P66/TableUS6c!$B66</f>
        <v>5.7289339860952991E-2</v>
      </c>
      <c r="P66" s="306">
        <f>TableUS6c!Q66/TableUS6c!$B66</f>
        <v>0.10304935442900295</v>
      </c>
      <c r="Q66" s="973">
        <f>TableUS6c!R66/TableUS6c!$B66</f>
        <v>6.2410106104220743E-2</v>
      </c>
      <c r="R66" s="1752">
        <f>TableUS6c!S66/TableUS6c!$B66</f>
        <v>0.10481578810767155</v>
      </c>
      <c r="S66" s="1755"/>
      <c r="T66" s="1752">
        <f>TableUS6c!U66/TableUS6c!$B66</f>
        <v>3.4759088403456102E-2</v>
      </c>
      <c r="U66" s="977">
        <f>TableUS6c!V66/TableUS6c!$B66</f>
        <v>8.1762025417724496E-2</v>
      </c>
      <c r="V66" s="1752"/>
      <c r="W66" s="952">
        <f t="shared" si="1"/>
        <v>1</v>
      </c>
    </row>
    <row r="67" spans="1:37">
      <c r="A67" s="261">
        <f t="shared" si="2"/>
        <v>2002</v>
      </c>
      <c r="B67" s="252">
        <f>TableUS6c!B67/TableUS6c!$B67</f>
        <v>1</v>
      </c>
      <c r="C67" s="472">
        <f>TableUS6c!C67/TableUS6c!$B67</f>
        <v>0.3041567694231288</v>
      </c>
      <c r="D67" s="303">
        <f>TableUS6c!D67/TableUS6c!$B67</f>
        <v>0.49249507965479483</v>
      </c>
      <c r="E67" s="305">
        <f>TableUS6c!E67/TableUS6c!$B67</f>
        <v>0.18833831023166603</v>
      </c>
      <c r="F67" s="464">
        <f>TableUS6c!F67/TableUS6c!$B67</f>
        <v>2.4542610270244545E-2</v>
      </c>
      <c r="G67" s="472">
        <f>TableUS6c!H67/TableUS6c!$B67</f>
        <v>0.67130062030662663</v>
      </c>
      <c r="H67" s="303">
        <f>TableUS6c!I67/TableUS6c!$B67</f>
        <v>0.31465249185905564</v>
      </c>
      <c r="I67" s="306">
        <f>TableUS6c!J67/TableUS6c!$B67</f>
        <v>0.15287277845797712</v>
      </c>
      <c r="J67" s="306">
        <f>TableUS6c!K67/TableUS6c!$B67</f>
        <v>8.9493011816446255E-2</v>
      </c>
      <c r="K67" s="306">
        <f>TableUS6c!L67/TableUS6c!$B67</f>
        <v>7.2286701584632324E-2</v>
      </c>
      <c r="L67" s="303">
        <f>TableUS6c!M67/TableUS6c!$B67</f>
        <v>0.42258278326356813</v>
      </c>
      <c r="M67" s="303">
        <f>TableUS6c!N67/TableUS6c!$B67</f>
        <v>7.4036474409224381E-2</v>
      </c>
      <c r="N67" s="303">
        <f>TableUS6c!O67/TableUS6c!$B67</f>
        <v>0.17582019593950571</v>
      </c>
      <c r="O67" s="306">
        <f>TableUS6c!P67/TableUS6c!$B67</f>
        <v>5.8723738699610672E-2</v>
      </c>
      <c r="P67" s="306">
        <f>TableUS6c!Q67/TableUS6c!$B67</f>
        <v>0.11400237421522742</v>
      </c>
      <c r="Q67" s="973">
        <f>TableUS6c!R67/TableUS6c!$B67</f>
        <v>6.593465736587617E-2</v>
      </c>
      <c r="R67" s="1752">
        <f>TableUS6c!S67/TableUS6c!$B67</f>
        <v>9.5000255644487552E-2</v>
      </c>
      <c r="S67" s="1755"/>
      <c r="T67" s="1752">
        <f>TableUS6c!U67/TableUS6c!$B67</f>
        <v>3.6847076580946325E-2</v>
      </c>
      <c r="U67" s="977">
        <f>TableUS6c!V67/TableUS6c!$B67</f>
        <v>8.7768350199628684E-2</v>
      </c>
      <c r="V67" s="1752"/>
      <c r="W67" s="952">
        <f t="shared" si="1"/>
        <v>1</v>
      </c>
    </row>
    <row r="68" spans="1:37">
      <c r="A68" s="261">
        <f t="shared" si="2"/>
        <v>2003</v>
      </c>
      <c r="B68" s="252">
        <f>TableUS6c!B68/TableUS6c!$B68</f>
        <v>1</v>
      </c>
      <c r="C68" s="472">
        <f>TableUS6c!C68/TableUS6c!$B68</f>
        <v>0.3110357721145357</v>
      </c>
      <c r="D68" s="303">
        <f>TableUS6c!D68/TableUS6c!$B68</f>
        <v>0.51093948205486039</v>
      </c>
      <c r="E68" s="305">
        <f>TableUS6c!E68/TableUS6c!$B68</f>
        <v>0.19990370994032461</v>
      </c>
      <c r="F68" s="464">
        <f>TableUS6c!F68/TableUS6c!$B68</f>
        <v>2.4840960972797591E-2</v>
      </c>
      <c r="G68" s="472">
        <f>TableUS6c!H68/TableUS6c!$B68</f>
        <v>0.66412326691266677</v>
      </c>
      <c r="H68" s="303">
        <f>TableUS6c!I68/TableUS6c!$B68</f>
        <v>0.30306600733708899</v>
      </c>
      <c r="I68" s="306">
        <f>TableUS6c!J68/TableUS6c!$B68</f>
        <v>0.14416140752098372</v>
      </c>
      <c r="J68" s="306">
        <f>TableUS6c!K68/TableUS6c!$B68</f>
        <v>8.6417781630308901E-2</v>
      </c>
      <c r="K68" s="306">
        <f>TableUS6c!L68/TableUS6c!$B68</f>
        <v>7.2486818185796359E-2</v>
      </c>
      <c r="L68" s="303">
        <f>TableUS6c!M68/TableUS6c!$B68</f>
        <v>0.42654439468806254</v>
      </c>
      <c r="M68" s="303">
        <f>TableUS6c!N68/TableUS6c!$B68</f>
        <v>7.5869726633363693E-2</v>
      </c>
      <c r="N68" s="303">
        <f>TableUS6c!O68/TableUS6c!$B68</f>
        <v>0.17494784642341871</v>
      </c>
      <c r="O68" s="306">
        <f>TableUS6c!P68/TableUS6c!$B68</f>
        <v>5.9887365006371554E-2</v>
      </c>
      <c r="P68" s="306">
        <f>TableUS6c!Q68/TableUS6c!$B68</f>
        <v>0.11583945662490855</v>
      </c>
      <c r="Q68" s="973">
        <f>TableUS6c!R68/TableUS6c!$B68</f>
        <v>6.5487135112484704E-2</v>
      </c>
      <c r="R68" s="1752">
        <f>TableUS6c!S68/TableUS6c!$B68</f>
        <v>9.5809326039969694E-2</v>
      </c>
      <c r="S68" s="1755"/>
      <c r="T68" s="1752">
        <f>TableUS6c!U68/TableUS6c!$B68</f>
        <v>3.7387798545219127E-2</v>
      </c>
      <c r="U68" s="977">
        <f>TableUS6c!V68/TableUS6c!$B68</f>
        <v>8.6900291238544924E-2</v>
      </c>
      <c r="V68" s="1752"/>
      <c r="W68" s="952">
        <f t="shared" si="1"/>
        <v>1</v>
      </c>
    </row>
    <row r="69" spans="1:37">
      <c r="A69" s="261">
        <f t="shared" si="2"/>
        <v>2004</v>
      </c>
      <c r="B69" s="252">
        <f>TableUS6c!B69/TableUS6c!$B69</f>
        <v>1</v>
      </c>
      <c r="C69" s="472">
        <f>TableUS6c!C69/TableUS6c!$B69</f>
        <v>0.30702794139947431</v>
      </c>
      <c r="D69" s="303">
        <f>TableUS6c!D69/TableUS6c!$B69</f>
        <v>0.50544123748621561</v>
      </c>
      <c r="E69" s="305">
        <f>TableUS6c!E69/TableUS6c!$B69</f>
        <v>0.19841329608674127</v>
      </c>
      <c r="F69" s="464">
        <f>TableUS6c!F69/TableUS6c!$B69</f>
        <v>2.5189684337723551E-2</v>
      </c>
      <c r="G69" s="472">
        <f>TableUS6c!H69/TableUS6c!$B69</f>
        <v>0.66778237426280229</v>
      </c>
      <c r="H69" s="303">
        <f>TableUS6c!I69/TableUS6c!$B69</f>
        <v>0.31055515474509238</v>
      </c>
      <c r="I69" s="306">
        <f>TableUS6c!J69/TableUS6c!$B69</f>
        <v>0.15150195699874014</v>
      </c>
      <c r="J69" s="306">
        <f>TableUS6c!K69/TableUS6c!$B69</f>
        <v>8.7080100240562341E-2</v>
      </c>
      <c r="K69" s="306">
        <f>TableUS6c!L69/TableUS6c!$B69</f>
        <v>7.197309750578991E-2</v>
      </c>
      <c r="L69" s="303">
        <f>TableUS6c!M69/TableUS6c!$B69</f>
        <v>0.41905373933968232</v>
      </c>
      <c r="M69" s="303">
        <f>TableUS6c!N69/TableUS6c!$B69</f>
        <v>7.3881682676951999E-2</v>
      </c>
      <c r="N69" s="303">
        <f>TableUS6c!O69/TableUS6c!$B69</f>
        <v>0.17540721546116328</v>
      </c>
      <c r="O69" s="306">
        <f>TableUS6c!P69/TableUS6c!$B69</f>
        <v>5.7963802688660249E-2</v>
      </c>
      <c r="P69" s="306">
        <f>TableUS6c!Q69/TableUS6c!$B69</f>
        <v>0.11180103851290681</v>
      </c>
      <c r="Q69" s="973">
        <f>TableUS6c!R69/TableUS6c!$B69</f>
        <v>6.1826519821972466E-2</v>
      </c>
      <c r="R69" s="1752">
        <f>TableUS6c!S69/TableUS6c!$B69</f>
        <v>0.10281908818759695</v>
      </c>
      <c r="S69" s="1755"/>
      <c r="T69" s="1752">
        <f>TableUS6c!U69/TableUS6c!$B69</f>
        <v>3.5700807262703506E-2</v>
      </c>
      <c r="U69" s="977">
        <f>TableUS6c!V69/TableUS6c!$B69</f>
        <v>8.0266407527630534E-2</v>
      </c>
      <c r="V69" s="1752"/>
      <c r="W69" s="952">
        <f t="shared" si="1"/>
        <v>1.0000000000000002</v>
      </c>
    </row>
    <row r="70" spans="1:37">
      <c r="A70" s="261">
        <f t="shared" si="2"/>
        <v>2005</v>
      </c>
      <c r="B70" s="252">
        <f>TableUS6c!B70/TableUS6c!$B70</f>
        <v>1</v>
      </c>
      <c r="C70" s="472">
        <f>TableUS6c!C70/TableUS6c!$B70</f>
        <v>0.32115285658591203</v>
      </c>
      <c r="D70" s="303">
        <f>TableUS6c!D70/TableUS6c!$B70</f>
        <v>0.52043200955339608</v>
      </c>
      <c r="E70" s="305">
        <f>TableUS6c!E70/TableUS6c!$B70</f>
        <v>0.19927915296748414</v>
      </c>
      <c r="F70" s="464">
        <f>TableUS6c!F70/TableUS6c!$B70</f>
        <v>2.5881156417024962E-2</v>
      </c>
      <c r="G70" s="472">
        <f>TableUS6c!H70/TableUS6c!$B70</f>
        <v>0.6529659869970631</v>
      </c>
      <c r="H70" s="303">
        <f>TableUS6c!I70/TableUS6c!$B70</f>
        <v>0.30595202333964328</v>
      </c>
      <c r="I70" s="306">
        <f>TableUS6c!J70/TableUS6c!$B70</f>
        <v>0.14703698774434293</v>
      </c>
      <c r="J70" s="306">
        <f>TableUS6c!K70/TableUS6c!$B70</f>
        <v>8.4484631601799948E-2</v>
      </c>
      <c r="K70" s="306">
        <f>TableUS6c!L70/TableUS6c!$B70</f>
        <v>7.4430403993500385E-2</v>
      </c>
      <c r="L70" s="303">
        <f>TableUS6c!M70/TableUS6c!$B70</f>
        <v>0.40494424525268646</v>
      </c>
      <c r="M70" s="303">
        <f>TableUS6c!N70/TableUS6c!$B70</f>
        <v>7.1084879015632124E-2</v>
      </c>
      <c r="N70" s="303">
        <f>TableUS6c!O70/TableUS6c!$B70</f>
        <v>0.16868527234225766</v>
      </c>
      <c r="O70" s="306">
        <f>TableUS6c!P70/TableUS6c!$B70</f>
        <v>5.7017182105983291E-2</v>
      </c>
      <c r="P70" s="306">
        <f>TableUS6c!Q70/TableUS6c!$B70</f>
        <v>0.10815691178881334</v>
      </c>
      <c r="Q70" s="973">
        <f>TableUS6c!R70/TableUS6c!$B70</f>
        <v>5.7930282539209434E-2</v>
      </c>
      <c r="R70" s="1752">
        <f>TableUS6c!S70/TableUS6c!$B70</f>
        <v>0.10174695101418738</v>
      </c>
      <c r="S70" s="1755"/>
      <c r="T70" s="1752">
        <f>TableUS6c!U70/TableUS6c!$B70</f>
        <v>3.6953596267435627E-2</v>
      </c>
      <c r="U70" s="977">
        <f>TableUS6c!V70/TableUS6c!$B70</f>
        <v>7.5138565944811136E-2</v>
      </c>
      <c r="V70" s="1752"/>
      <c r="W70" s="952">
        <f t="shared" si="1"/>
        <v>1</v>
      </c>
    </row>
    <row r="71" spans="1:37">
      <c r="A71" s="261">
        <f t="shared" si="2"/>
        <v>2006</v>
      </c>
      <c r="B71" s="252">
        <f>TableUS6c!B71/TableUS6c!$B71</f>
        <v>1</v>
      </c>
      <c r="C71" s="472">
        <f>TableUS6c!C71/TableUS6c!$B71</f>
        <v>0.31881937967693785</v>
      </c>
      <c r="D71" s="303">
        <f>TableUS6c!D71/TableUS6c!$B71</f>
        <v>0.52027788186646062</v>
      </c>
      <c r="E71" s="305">
        <f>TableUS6c!E71/TableUS6c!$B71</f>
        <v>0.20145850218952274</v>
      </c>
      <c r="F71" s="464">
        <f>TableUS6c!F71/TableUS6c!$B71</f>
        <v>2.6054903455251563E-2</v>
      </c>
      <c r="G71" s="472">
        <f>TableUS6c!H71/TableUS6c!$B71</f>
        <v>0.65512571686781063</v>
      </c>
      <c r="H71" s="303">
        <f>TableUS6c!I71/TableUS6c!$B71</f>
        <v>0.31368029115243651</v>
      </c>
      <c r="I71" s="306">
        <f>TableUS6c!J71/TableUS6c!$B71</f>
        <v>0.15112437453533925</v>
      </c>
      <c r="J71" s="306">
        <f>TableUS6c!K71/TableUS6c!$B71</f>
        <v>8.4530888838804524E-2</v>
      </c>
      <c r="K71" s="306">
        <f>TableUS6c!L71/TableUS6c!$B71</f>
        <v>7.8025027778292691E-2</v>
      </c>
      <c r="L71" s="303">
        <f>TableUS6c!M71/TableUS6c!$B71</f>
        <v>0.39672059847001101</v>
      </c>
      <c r="M71" s="303">
        <f>TableUS6c!N71/TableUS6c!$B71</f>
        <v>6.8426881643262299E-2</v>
      </c>
      <c r="N71" s="303">
        <f>TableUS6c!O71/TableUS6c!$B71</f>
        <v>0.16768956909316568</v>
      </c>
      <c r="O71" s="306">
        <f>TableUS6c!P71/TableUS6c!$B71</f>
        <v>5.5465603154743054E-2</v>
      </c>
      <c r="P71" s="306">
        <f>TableUS6c!Q71/TableUS6c!$B71</f>
        <v>0.10513854457884003</v>
      </c>
      <c r="Q71" s="973">
        <f>TableUS6c!R71/TableUS6c!$B71</f>
        <v>5.5275173606682215E-2</v>
      </c>
      <c r="R71" s="1752">
        <f>TableUS6c!S71/TableUS6c!$B71</f>
        <v>0.10270057228570748</v>
      </c>
      <c r="S71" s="1755"/>
      <c r="T71" s="1752">
        <f>TableUS6c!U71/TableUS6c!$B71</f>
        <v>3.9918684417931158E-2</v>
      </c>
      <c r="U71" s="977">
        <f>TableUS6c!V71/TableUS6c!$B71</f>
        <v>7.1103692433001145E-2</v>
      </c>
      <c r="V71" s="1752"/>
      <c r="W71" s="952">
        <f t="shared" si="1"/>
        <v>1</v>
      </c>
    </row>
    <row r="72" spans="1:37">
      <c r="A72" s="261">
        <f t="shared" si="2"/>
        <v>2007</v>
      </c>
      <c r="B72" s="252">
        <f>TableUS6c!B72/TableUS6c!$B72</f>
        <v>1</v>
      </c>
      <c r="C72" s="472">
        <f>TableUS6c!C72/TableUS6c!$B72</f>
        <v>0.2831250761900273</v>
      </c>
      <c r="D72" s="303">
        <f>TableUS6c!D72/TableUS6c!$B72</f>
        <v>0.49486319141915774</v>
      </c>
      <c r="E72" s="305">
        <f>TableUS6c!E72/TableUS6c!$B72</f>
        <v>0.21173811522913047</v>
      </c>
      <c r="F72" s="464">
        <f>TableUS6c!F72/TableUS6c!$B72</f>
        <v>2.7213664694864203E-2</v>
      </c>
      <c r="G72" s="472">
        <f>TableUS6c!H72/TableUS6c!$B72</f>
        <v>0.68966125911510856</v>
      </c>
      <c r="H72" s="303">
        <f>TableUS6c!I72/TableUS6c!$B72</f>
        <v>0.33313615316913281</v>
      </c>
      <c r="I72" s="306">
        <f>TableUS6c!J72/TableUS6c!$B72</f>
        <v>0.15733449863380494</v>
      </c>
      <c r="J72" s="306">
        <f>TableUS6c!K72/TableUS6c!$B72</f>
        <v>9.1817386666471226E-2</v>
      </c>
      <c r="K72" s="306">
        <f>TableUS6c!L72/TableUS6c!$B72</f>
        <v>8.3984267868856669E-2</v>
      </c>
      <c r="L72" s="303">
        <f>TableUS6c!M72/TableUS6c!$B72</f>
        <v>0.41328585709235277</v>
      </c>
      <c r="M72" s="303">
        <f>TableUS6c!N72/TableUS6c!$B72</f>
        <v>6.9453088033145871E-2</v>
      </c>
      <c r="N72" s="303">
        <f>TableUS6c!O72/TableUS6c!$B72</f>
        <v>0.17437679024341601</v>
      </c>
      <c r="O72" s="306">
        <f>TableUS6c!P72/TableUS6c!$B72</f>
        <v>5.9410022360494003E-2</v>
      </c>
      <c r="P72" s="306">
        <f>TableUS6c!Q72/TableUS6c!$B72</f>
        <v>0.1100459564552969</v>
      </c>
      <c r="Q72" s="973">
        <f>TableUS6c!R72/TableUS6c!$B72</f>
        <v>5.6760751962820953E-2</v>
      </c>
      <c r="R72" s="1752">
        <f>TableUS6c!S72/TableUS6c!$B72</f>
        <v>0.10657330246186152</v>
      </c>
      <c r="S72" s="1755"/>
      <c r="T72" s="1752">
        <f>TableUS6c!U72/TableUS6c!$B72</f>
        <v>4.2172507602526887E-2</v>
      </c>
      <c r="U72" s="977">
        <f>TableUS6c!V72/TableUS6c!$B72</f>
        <v>7.1052721922753484E-2</v>
      </c>
      <c r="V72" s="1752"/>
      <c r="W72" s="952">
        <f t="shared" si="1"/>
        <v>1</v>
      </c>
    </row>
    <row r="73" spans="1:37">
      <c r="A73" s="261">
        <v>2008</v>
      </c>
      <c r="B73" s="252">
        <f>TableUS6c!B73/TableUS6c!$B73</f>
        <v>1</v>
      </c>
      <c r="C73" s="472">
        <f>TableUS6c!C73/TableUS6c!$B73</f>
        <v>0.24563114953603835</v>
      </c>
      <c r="D73" s="303">
        <f>TableUS6c!D73/TableUS6c!$B73</f>
        <v>0.49295263662321398</v>
      </c>
      <c r="E73" s="305">
        <f>TableUS6c!E73/TableUS6c!$B73</f>
        <v>0.24732148708717566</v>
      </c>
      <c r="F73" s="464">
        <f>TableUS6c!F73/TableUS6c!$B73</f>
        <v>3.1412927407103212E-2</v>
      </c>
      <c r="G73" s="472">
        <f>TableUS6c!H73/TableUS6c!$B73</f>
        <v>0.72295592305685841</v>
      </c>
      <c r="H73" s="303">
        <f>TableUS6c!I73/TableUS6c!$B73</f>
        <v>0.33307523515141763</v>
      </c>
      <c r="I73" s="306">
        <f>TableUS6c!J73/TableUS6c!$B73</f>
        <v>0.14031702995531703</v>
      </c>
      <c r="J73" s="306">
        <f>TableUS6c!K73/TableUS6c!$B73</f>
        <v>9.9090312416733578E-2</v>
      </c>
      <c r="K73" s="306">
        <f>TableUS6c!L73/TableUS6c!$B73</f>
        <v>9.3667892779367018E-2</v>
      </c>
      <c r="L73" s="303">
        <f>TableUS6c!M73/TableUS6c!$B73</f>
        <v>0.45474786536801692</v>
      </c>
      <c r="M73" s="303">
        <f>TableUS6c!N73/TableUS6c!$B73</f>
        <v>7.7577261035477504E-2</v>
      </c>
      <c r="N73" s="303">
        <f>TableUS6c!O73/TableUS6c!$B73</f>
        <v>0.17499928815747362</v>
      </c>
      <c r="O73" s="306">
        <f>TableUS6c!P73/TableUS6c!$B73</f>
        <v>7.0960061853268946E-2</v>
      </c>
      <c r="P73" s="306">
        <f>TableUS6c!Q73/TableUS6c!$B73</f>
        <v>0.13121125432179684</v>
      </c>
      <c r="Q73" s="973">
        <f>TableUS6c!R73/TableUS6c!$B73</f>
        <v>6.4867177462576045E-2</v>
      </c>
      <c r="R73" s="1752">
        <f>TableUS6c!S73/TableUS6c!$B73</f>
        <v>9.6125346409749429E-2</v>
      </c>
      <c r="S73" s="1755"/>
      <c r="T73" s="1752">
        <f>TableUS6c!U73/TableUS6c!$B73</f>
        <v>4.557743623352728E-2</v>
      </c>
      <c r="U73" s="977">
        <f>TableUS6c!V73/TableUS6c!$B73</f>
        <v>8.1890733159795864E-2</v>
      </c>
      <c r="V73" s="1752"/>
      <c r="W73" s="952">
        <f t="shared" si="1"/>
        <v>1</v>
      </c>
    </row>
    <row r="74" spans="1:37">
      <c r="A74" s="261">
        <v>2009</v>
      </c>
      <c r="B74" s="252">
        <f>TableUS6c!B74/TableUS6c!$B74</f>
        <v>1</v>
      </c>
      <c r="C74" s="472">
        <f>TableUS6c!C74/TableUS6c!$B74</f>
        <v>0.21318197316412785</v>
      </c>
      <c r="D74" s="303">
        <f>TableUS6c!D74/TableUS6c!$B74</f>
        <v>0.484898272030931</v>
      </c>
      <c r="E74" s="305">
        <f>TableUS6c!E74/TableUS6c!$B74</f>
        <v>0.27171629886680315</v>
      </c>
      <c r="F74" s="464">
        <f>TableUS6c!F74/TableUS6c!$B74</f>
        <v>3.4877002842684586E-2</v>
      </c>
      <c r="G74" s="472">
        <f>TableUS6c!H74/TableUS6c!$B74</f>
        <v>0.75194102399318763</v>
      </c>
      <c r="H74" s="303">
        <f>TableUS6c!I74/TableUS6c!$B74</f>
        <v>0.33035719838749605</v>
      </c>
      <c r="I74" s="306">
        <f>TableUS6c!J74/TableUS6c!$B74</f>
        <v>0.13262797257876702</v>
      </c>
      <c r="J74" s="306">
        <f>TableUS6c!K74/TableUS6c!$B74</f>
        <v>0.1045787605357497</v>
      </c>
      <c r="K74" s="306">
        <f>TableUS6c!L74/TableUS6c!$B74</f>
        <v>9.3150465272979349E-2</v>
      </c>
      <c r="L74" s="303">
        <f>TableUS6c!M74/TableUS6c!$B74</f>
        <v>0.49214845121183243</v>
      </c>
      <c r="M74" s="303">
        <f>TableUS6c!N74/TableUS6c!$B74</f>
        <v>8.5430790417387242E-2</v>
      </c>
      <c r="N74" s="303">
        <f>TableUS6c!O74/TableUS6c!$B74</f>
        <v>0.17943527443023025</v>
      </c>
      <c r="O74" s="306">
        <f>TableUS6c!P74/TableUS6c!$B74</f>
        <v>7.8737924833045897E-2</v>
      </c>
      <c r="P74" s="306">
        <f>TableUS6c!Q74/TableUS6c!$B74</f>
        <v>0.14854446153116899</v>
      </c>
      <c r="Q74" s="973">
        <f>TableUS6c!R74/TableUS6c!$B74</f>
        <v>7.0573628879455841E-2</v>
      </c>
      <c r="R74" s="1752">
        <f>TableUS6c!S74/TableUS6c!$B74</f>
        <v>8.8183060551861647E-2</v>
      </c>
      <c r="S74" s="1755"/>
      <c r="T74" s="1752">
        <f>TableUS6c!U74/TableUS6c!$B74</f>
        <v>4.382663320674688E-2</v>
      </c>
      <c r="U74" s="977">
        <f>TableUS6c!V74/TableUS6c!$B74</f>
        <v>9.159093698298186E-2</v>
      </c>
      <c r="V74" s="1752"/>
      <c r="W74" s="952">
        <f t="shared" si="1"/>
        <v>1</v>
      </c>
    </row>
    <row r="75" spans="1:37" ht="13" thickBot="1">
      <c r="A75" s="1658">
        <v>2010</v>
      </c>
      <c r="B75" s="388">
        <f>TableUS6c!B75/TableUS6c!$B75</f>
        <v>1</v>
      </c>
      <c r="C75" s="1659">
        <f>TableUS6c!C75/TableUS6c!$B75</f>
        <v>0.19507560424956855</v>
      </c>
      <c r="D75" s="877">
        <f>TableUS6c!D75/TableUS6c!$B75</f>
        <v>0.44517430993463253</v>
      </c>
      <c r="E75" s="1660">
        <f>TableUS6c!E75/TableUS6c!$B75</f>
        <v>0.25009870568506398</v>
      </c>
      <c r="F75" s="389">
        <f>TableUS6c!F75/TableUS6c!$B75</f>
        <v>3.4889262170719651E-2</v>
      </c>
      <c r="G75" s="1659">
        <f>TableUS6c!H75/TableUS6c!$B75</f>
        <v>0.77003513357971187</v>
      </c>
      <c r="H75" s="877">
        <f>TableUS6c!I75/TableUS6c!$B75</f>
        <v>0.34055055328290978</v>
      </c>
      <c r="I75" s="878">
        <f>TableUS6c!J75/TableUS6c!$B75</f>
        <v>0.14906432493957472</v>
      </c>
      <c r="J75" s="878">
        <f>TableUS6c!K75/TableUS6c!$B75</f>
        <v>0.10791680264531608</v>
      </c>
      <c r="K75" s="878">
        <f>TableUS6c!L75/TableUS6c!$B75</f>
        <v>8.3569425698018965E-2</v>
      </c>
      <c r="L75" s="877">
        <f>TableUS6c!M75/TableUS6c!$B75</f>
        <v>0.49750583726233855</v>
      </c>
      <c r="M75" s="877">
        <f>TableUS6c!N75/TableUS6c!$B75</f>
        <v>8.5241792680804895E-2</v>
      </c>
      <c r="N75" s="877">
        <f>TableUS6c!O75/TableUS6c!$B75</f>
        <v>0.19206347776502844</v>
      </c>
      <c r="O75" s="878">
        <f>TableUS6c!P75/TableUS6c!$B75</f>
        <v>7.7301045451425701E-2</v>
      </c>
      <c r="P75" s="878">
        <f>TableUS6c!Q75/TableUS6c!$B75</f>
        <v>0.14299432878597301</v>
      </c>
      <c r="Q75" s="1661">
        <f>TableUS6c!R75/TableUS6c!$B75</f>
        <v>6.8066281904814049E-2</v>
      </c>
      <c r="R75" s="1754">
        <f>TableUS6c!S75/TableUS6c!$B75</f>
        <v>9.873983833882552E-2</v>
      </c>
      <c r="S75" s="1757"/>
      <c r="T75" s="1754">
        <f>TableUS6c!U75/TableUS6c!$B75</f>
        <v>4.1041865089248411E-2</v>
      </c>
      <c r="U75" s="1662">
        <f>TableUS6c!V75/TableUS6c!$B75</f>
        <v>8.7319319427451539E-2</v>
      </c>
      <c r="V75" s="1752"/>
      <c r="W75" s="952">
        <f t="shared" si="1"/>
        <v>1</v>
      </c>
      <c r="X75" s="398"/>
      <c r="Y75" s="398"/>
      <c r="Z75" s="398"/>
      <c r="AA75" s="398"/>
      <c r="AB75" s="398"/>
      <c r="AC75" s="398"/>
      <c r="AD75" s="398"/>
      <c r="AE75" s="398"/>
      <c r="AF75" s="398"/>
      <c r="AG75" s="398"/>
      <c r="AH75" s="398"/>
      <c r="AI75" s="398"/>
      <c r="AJ75" s="398"/>
      <c r="AK75" s="196"/>
    </row>
    <row r="76" spans="1:37" ht="13" thickTop="1">
      <c r="B76" s="2"/>
      <c r="C76" s="2"/>
      <c r="D76" s="2"/>
      <c r="E76" s="2"/>
      <c r="F76" s="2"/>
      <c r="G76" s="2"/>
      <c r="H76" s="2"/>
      <c r="I76" s="2"/>
      <c r="J76" s="2"/>
      <c r="K76" s="2"/>
      <c r="L76" s="2"/>
      <c r="M76" s="2"/>
      <c r="N76" s="2"/>
      <c r="O76" s="2"/>
      <c r="P76" s="2"/>
      <c r="Q76" s="29"/>
      <c r="R76" s="2"/>
      <c r="S76" s="196"/>
      <c r="T76" s="196"/>
      <c r="U76" s="196"/>
      <c r="V76" s="196"/>
      <c r="W76" s="196"/>
      <c r="X76" s="196"/>
      <c r="Y76" s="196"/>
      <c r="Z76" s="196"/>
      <c r="AA76" s="196"/>
      <c r="AB76" s="196"/>
      <c r="AC76" s="196"/>
      <c r="AD76" s="196"/>
      <c r="AE76" s="196"/>
      <c r="AF76" s="196"/>
      <c r="AG76" s="196"/>
      <c r="AH76" s="196"/>
      <c r="AI76" s="196"/>
      <c r="AJ76" s="398"/>
      <c r="AK76" s="196"/>
    </row>
    <row r="77" spans="1:37">
      <c r="B77" s="2"/>
      <c r="C77" s="2"/>
      <c r="D77" s="2"/>
      <c r="E77" s="2"/>
      <c r="F77" s="2"/>
      <c r="G77" s="2"/>
      <c r="H77" s="2"/>
      <c r="I77" s="2"/>
      <c r="J77" s="2"/>
      <c r="K77" s="2"/>
      <c r="L77" s="2"/>
      <c r="M77" s="2"/>
      <c r="N77" s="2"/>
      <c r="O77" s="2"/>
      <c r="P77" s="2"/>
      <c r="Q77" s="2"/>
      <c r="R77" s="2"/>
      <c r="S77" s="196"/>
      <c r="T77" s="196"/>
      <c r="U77" s="196"/>
      <c r="V77" s="196"/>
      <c r="W77" s="196"/>
      <c r="X77" s="196"/>
      <c r="Y77" s="196"/>
      <c r="Z77" s="196"/>
      <c r="AA77" s="196"/>
      <c r="AB77" s="196"/>
      <c r="AC77" s="196"/>
      <c r="AD77" s="196"/>
      <c r="AE77" s="196"/>
      <c r="AF77" s="196"/>
      <c r="AG77" s="196"/>
      <c r="AH77" s="196"/>
      <c r="AI77" s="196"/>
      <c r="AJ77" s="398"/>
      <c r="AK77" s="196"/>
    </row>
    <row r="78" spans="1:37">
      <c r="B78" s="2"/>
      <c r="C78" s="2"/>
      <c r="D78" s="2"/>
      <c r="E78" s="2"/>
      <c r="F78" s="2"/>
      <c r="G78" s="2"/>
      <c r="H78" s="2"/>
      <c r="I78" s="2"/>
      <c r="J78" s="2"/>
      <c r="K78" s="2"/>
      <c r="L78" s="2"/>
      <c r="M78" s="2"/>
      <c r="N78" s="2"/>
      <c r="O78" s="2"/>
      <c r="P78" s="2"/>
      <c r="Q78" s="2"/>
      <c r="R78" s="2"/>
      <c r="S78" s="196"/>
      <c r="T78" s="196"/>
      <c r="U78" s="196"/>
      <c r="V78" s="196"/>
      <c r="W78" s="196"/>
      <c r="X78" s="196"/>
      <c r="Y78" s="196"/>
      <c r="Z78" s="196"/>
      <c r="AA78" s="196"/>
      <c r="AB78" s="196"/>
      <c r="AC78" s="196"/>
      <c r="AD78" s="196"/>
      <c r="AE78" s="196"/>
      <c r="AF78" s="196"/>
      <c r="AG78" s="196"/>
      <c r="AH78" s="196"/>
      <c r="AI78" s="196"/>
      <c r="AJ78" s="398"/>
      <c r="AK78" s="196"/>
    </row>
    <row r="79" spans="1:37">
      <c r="B79" s="2"/>
      <c r="C79" s="2"/>
      <c r="D79" s="2"/>
      <c r="E79" s="2"/>
      <c r="F79" s="2"/>
      <c r="G79" s="2"/>
      <c r="H79" s="2"/>
      <c r="I79" s="2"/>
      <c r="J79" s="2"/>
      <c r="K79" s="2"/>
      <c r="L79" s="2"/>
      <c r="M79" s="2"/>
      <c r="N79" s="2"/>
      <c r="O79" s="2"/>
      <c r="P79" s="2"/>
      <c r="Q79" s="2"/>
      <c r="R79" s="2"/>
      <c r="S79" s="196"/>
      <c r="T79" s="196"/>
      <c r="U79" s="196"/>
      <c r="V79" s="196"/>
      <c r="W79" s="196"/>
      <c r="X79" s="196"/>
      <c r="Y79" s="196"/>
      <c r="Z79" s="196"/>
      <c r="AA79" s="196"/>
      <c r="AB79" s="196"/>
      <c r="AC79" s="196"/>
      <c r="AD79" s="196"/>
      <c r="AE79" s="196"/>
      <c r="AF79" s="196"/>
      <c r="AG79" s="196"/>
      <c r="AH79" s="196"/>
      <c r="AI79" s="196"/>
      <c r="AJ79" s="398"/>
      <c r="AK79" s="196"/>
    </row>
    <row r="80" spans="1:37">
      <c r="B80" s="2"/>
      <c r="C80" s="2"/>
      <c r="D80" s="2"/>
      <c r="E80" s="2"/>
      <c r="F80" s="2"/>
      <c r="G80" s="2"/>
      <c r="H80" s="2"/>
      <c r="I80" s="2"/>
      <c r="J80" s="2"/>
      <c r="K80" s="2"/>
      <c r="L80" s="2"/>
      <c r="M80" s="2"/>
      <c r="N80" s="2"/>
      <c r="O80" s="2"/>
      <c r="P80" s="2"/>
      <c r="Q80" s="2"/>
      <c r="R80" s="2"/>
      <c r="S80" s="196"/>
      <c r="T80" s="196"/>
      <c r="U80" s="196"/>
      <c r="V80" s="196"/>
      <c r="W80" s="196"/>
      <c r="X80" s="196"/>
      <c r="Y80" s="196"/>
      <c r="Z80" s="196"/>
      <c r="AA80" s="196"/>
      <c r="AB80" s="196"/>
      <c r="AC80" s="196"/>
      <c r="AD80" s="196"/>
      <c r="AE80" s="196"/>
      <c r="AF80" s="196"/>
      <c r="AG80" s="196"/>
      <c r="AH80" s="196"/>
      <c r="AI80" s="196"/>
      <c r="AJ80" s="398"/>
      <c r="AK80" s="196"/>
    </row>
    <row r="81" spans="2:37">
      <c r="B81" s="2"/>
      <c r="C81" s="2"/>
      <c r="D81" s="2"/>
      <c r="E81" s="2"/>
      <c r="F81" s="2"/>
      <c r="G81" s="2"/>
      <c r="H81" s="2"/>
      <c r="I81" s="2"/>
      <c r="J81" s="2"/>
      <c r="K81" s="2"/>
      <c r="L81" s="2"/>
      <c r="M81" s="2"/>
      <c r="N81" s="2"/>
      <c r="O81" s="2"/>
      <c r="P81" s="2"/>
      <c r="Q81" s="2"/>
      <c r="R81" s="2"/>
      <c r="S81" s="196"/>
      <c r="T81" s="196"/>
      <c r="U81" s="196"/>
      <c r="V81" s="196"/>
      <c r="W81" s="196"/>
      <c r="X81" s="196"/>
      <c r="Y81" s="196"/>
      <c r="Z81" s="196"/>
      <c r="AA81" s="196"/>
      <c r="AB81" s="196"/>
      <c r="AC81" s="196"/>
      <c r="AD81" s="196"/>
      <c r="AE81" s="196"/>
      <c r="AF81" s="196"/>
      <c r="AG81" s="196"/>
      <c r="AH81" s="196"/>
      <c r="AI81" s="196"/>
      <c r="AJ81" s="398"/>
      <c r="AK81" s="196"/>
    </row>
    <row r="82" spans="2:37">
      <c r="B82" s="2"/>
      <c r="C82" s="2"/>
      <c r="D82" s="2"/>
      <c r="E82" s="2"/>
      <c r="F82" s="2"/>
      <c r="G82" s="2"/>
      <c r="H82" s="2"/>
      <c r="I82" s="2"/>
      <c r="J82" s="2"/>
      <c r="K82" s="2"/>
      <c r="L82" s="2"/>
      <c r="M82" s="2"/>
      <c r="N82" s="2"/>
      <c r="O82" s="2"/>
      <c r="P82" s="2"/>
      <c r="Q82" s="2"/>
      <c r="R82" s="2"/>
      <c r="S82" s="196"/>
      <c r="T82" s="196"/>
      <c r="U82" s="196"/>
      <c r="V82" s="196"/>
      <c r="W82" s="196"/>
      <c r="X82" s="196"/>
      <c r="Y82" s="196"/>
      <c r="Z82" s="196"/>
      <c r="AA82" s="196"/>
      <c r="AB82" s="196"/>
      <c r="AC82" s="196"/>
      <c r="AD82" s="196"/>
      <c r="AE82" s="196"/>
      <c r="AF82" s="196"/>
      <c r="AG82" s="196"/>
      <c r="AH82" s="196"/>
      <c r="AI82" s="196"/>
      <c r="AJ82" s="398"/>
      <c r="AK82" s="196"/>
    </row>
    <row r="83" spans="2:37">
      <c r="B83" s="2"/>
      <c r="C83" s="2"/>
      <c r="D83" s="2"/>
      <c r="E83" s="2"/>
      <c r="F83" s="2"/>
      <c r="G83" s="2"/>
      <c r="H83" s="2"/>
      <c r="I83" s="2"/>
      <c r="J83" s="2"/>
      <c r="K83" s="2"/>
      <c r="L83" s="2"/>
      <c r="M83" s="2"/>
      <c r="N83" s="2"/>
      <c r="O83" s="2"/>
      <c r="P83" s="2"/>
      <c r="Q83" s="2"/>
      <c r="R83" s="2"/>
      <c r="S83" s="196"/>
      <c r="T83" s="196"/>
      <c r="U83" s="196"/>
      <c r="V83" s="196"/>
      <c r="W83" s="196"/>
      <c r="X83" s="196"/>
      <c r="Y83" s="196"/>
      <c r="Z83" s="196"/>
      <c r="AA83" s="196"/>
      <c r="AB83" s="196"/>
      <c r="AC83" s="196"/>
      <c r="AD83" s="196"/>
      <c r="AE83" s="196"/>
      <c r="AF83" s="196"/>
      <c r="AG83" s="196"/>
      <c r="AH83" s="196"/>
      <c r="AI83" s="196"/>
      <c r="AJ83" s="398"/>
      <c r="AK83" s="196"/>
    </row>
    <row r="84" spans="2:37">
      <c r="B84" s="2"/>
      <c r="C84" s="2"/>
      <c r="D84" s="2"/>
      <c r="E84" s="2"/>
      <c r="F84" s="2"/>
      <c r="G84" s="2"/>
      <c r="H84" s="2"/>
      <c r="I84" s="2"/>
      <c r="J84" s="2"/>
      <c r="K84" s="2"/>
      <c r="L84" s="2"/>
      <c r="M84" s="2"/>
      <c r="N84" s="2"/>
      <c r="O84" s="2"/>
      <c r="P84" s="2"/>
      <c r="Q84" s="2"/>
      <c r="R84" s="2"/>
      <c r="S84" s="196"/>
      <c r="T84" s="196"/>
      <c r="U84" s="196"/>
      <c r="V84" s="196"/>
      <c r="W84" s="196"/>
      <c r="X84" s="196"/>
      <c r="Y84" s="196"/>
      <c r="Z84" s="196"/>
      <c r="AA84" s="196"/>
      <c r="AB84" s="196"/>
      <c r="AC84" s="196"/>
      <c r="AD84" s="196"/>
      <c r="AE84" s="196"/>
      <c r="AF84" s="196"/>
      <c r="AG84" s="196"/>
      <c r="AH84" s="196"/>
      <c r="AI84" s="196"/>
      <c r="AJ84" s="398"/>
      <c r="AK84" s="196"/>
    </row>
    <row r="85" spans="2:37">
      <c r="B85" s="2"/>
      <c r="C85" s="2"/>
      <c r="D85" s="2"/>
      <c r="E85" s="2"/>
      <c r="F85" s="2"/>
      <c r="G85" s="2"/>
      <c r="H85" s="2"/>
      <c r="I85" s="2"/>
      <c r="J85" s="2"/>
      <c r="K85" s="2"/>
      <c r="L85" s="2"/>
      <c r="M85" s="2"/>
      <c r="N85" s="2"/>
      <c r="O85" s="2"/>
      <c r="P85" s="2"/>
      <c r="Q85" s="2"/>
      <c r="R85" s="2"/>
      <c r="S85" s="196"/>
      <c r="T85" s="196"/>
      <c r="U85" s="196"/>
      <c r="V85" s="196"/>
      <c r="W85" s="196"/>
      <c r="X85" s="196"/>
      <c r="Y85" s="196"/>
      <c r="Z85" s="196"/>
      <c r="AA85" s="196"/>
      <c r="AB85" s="196"/>
      <c r="AC85" s="196"/>
      <c r="AD85" s="196"/>
      <c r="AE85" s="196"/>
      <c r="AF85" s="196"/>
      <c r="AG85" s="196"/>
      <c r="AH85" s="196"/>
      <c r="AI85" s="196"/>
      <c r="AJ85" s="398"/>
      <c r="AK85" s="196"/>
    </row>
    <row r="86" spans="2:37">
      <c r="B86" s="2"/>
      <c r="C86" s="2"/>
      <c r="D86" s="2"/>
      <c r="E86" s="2"/>
      <c r="F86" s="2"/>
      <c r="G86" s="2"/>
      <c r="H86" s="2"/>
      <c r="I86" s="2"/>
      <c r="J86" s="2"/>
      <c r="K86" s="2"/>
      <c r="L86" s="2"/>
      <c r="M86" s="2"/>
      <c r="N86" s="2"/>
      <c r="O86" s="2"/>
      <c r="P86" s="2"/>
      <c r="Q86" s="2"/>
      <c r="R86" s="2"/>
      <c r="S86" s="196"/>
      <c r="T86" s="196"/>
      <c r="U86" s="196"/>
      <c r="V86" s="196"/>
      <c r="W86" s="196"/>
      <c r="X86" s="196"/>
      <c r="Y86" s="196"/>
      <c r="Z86" s="196"/>
      <c r="AA86" s="196"/>
      <c r="AB86" s="196"/>
      <c r="AC86" s="196"/>
      <c r="AD86" s="196"/>
      <c r="AE86" s="196"/>
      <c r="AF86" s="196"/>
      <c r="AG86" s="196"/>
      <c r="AH86" s="196"/>
      <c r="AI86" s="196"/>
      <c r="AJ86" s="398"/>
      <c r="AK86" s="398"/>
    </row>
    <row r="87" spans="2:37">
      <c r="B87" s="2"/>
      <c r="C87" s="2"/>
      <c r="D87" s="2"/>
      <c r="E87" s="2"/>
      <c r="F87" s="2"/>
      <c r="G87" s="2"/>
      <c r="H87" s="2"/>
      <c r="I87" s="2"/>
      <c r="J87" s="2"/>
      <c r="K87" s="2"/>
      <c r="L87" s="2"/>
      <c r="M87" s="2"/>
      <c r="N87" s="2"/>
      <c r="O87" s="2"/>
      <c r="P87" s="2"/>
      <c r="Q87" s="2"/>
      <c r="R87" s="2"/>
      <c r="S87" s="196"/>
      <c r="T87" s="196"/>
      <c r="U87" s="196"/>
      <c r="V87" s="196"/>
      <c r="W87" s="196"/>
      <c r="X87" s="196"/>
      <c r="Y87" s="196"/>
      <c r="Z87" s="196"/>
      <c r="AA87" s="196"/>
      <c r="AB87" s="196"/>
      <c r="AC87" s="196"/>
      <c r="AD87" s="196"/>
      <c r="AE87" s="196"/>
      <c r="AF87" s="196"/>
      <c r="AG87" s="196"/>
      <c r="AH87" s="196"/>
      <c r="AI87" s="196"/>
      <c r="AJ87" s="196"/>
      <c r="AK87" s="196"/>
    </row>
    <row r="88" spans="2:37">
      <c r="B88" s="2"/>
      <c r="C88" s="2"/>
      <c r="D88" s="2"/>
      <c r="E88" s="2"/>
      <c r="F88" s="2"/>
      <c r="G88" s="2"/>
      <c r="H88" s="2"/>
      <c r="I88" s="2"/>
      <c r="J88" s="2"/>
      <c r="K88" s="2"/>
      <c r="L88" s="2"/>
      <c r="M88" s="2"/>
      <c r="N88" s="2"/>
      <c r="O88" s="2"/>
      <c r="P88" s="2"/>
      <c r="Q88" s="2"/>
      <c r="R88" s="2"/>
      <c r="S88" s="196"/>
      <c r="T88" s="196"/>
      <c r="U88" s="196"/>
      <c r="V88" s="196"/>
      <c r="W88" s="196"/>
      <c r="X88" s="196"/>
      <c r="Y88" s="196"/>
      <c r="Z88" s="196"/>
      <c r="AA88" s="196"/>
      <c r="AB88" s="196"/>
      <c r="AC88" s="196"/>
      <c r="AD88" s="196"/>
      <c r="AE88" s="196"/>
      <c r="AF88" s="196"/>
      <c r="AG88" s="196"/>
      <c r="AH88" s="196"/>
      <c r="AI88" s="196"/>
      <c r="AJ88" s="196"/>
      <c r="AK88" s="196"/>
    </row>
    <row r="89" spans="2:37">
      <c r="B89" s="2"/>
      <c r="C89" s="2"/>
      <c r="D89" s="2"/>
      <c r="E89" s="2"/>
      <c r="F89" s="2"/>
      <c r="G89" s="2"/>
      <c r="H89" s="2"/>
      <c r="I89" s="2"/>
      <c r="J89" s="2"/>
      <c r="K89" s="2"/>
      <c r="L89" s="2"/>
      <c r="M89" s="2"/>
      <c r="N89" s="2"/>
      <c r="O89" s="2"/>
      <c r="P89" s="2"/>
      <c r="Q89" s="2"/>
      <c r="R89" s="2"/>
      <c r="S89" s="196"/>
      <c r="T89" s="196"/>
      <c r="U89" s="196"/>
      <c r="V89" s="196"/>
      <c r="W89" s="196"/>
      <c r="X89" s="196"/>
      <c r="Y89" s="196"/>
      <c r="Z89" s="196"/>
      <c r="AA89" s="196"/>
      <c r="AB89" s="196"/>
      <c r="AC89" s="196"/>
      <c r="AD89" s="196"/>
      <c r="AE89" s="196"/>
      <c r="AF89" s="196"/>
      <c r="AG89" s="196"/>
      <c r="AH89" s="196"/>
      <c r="AI89" s="196"/>
      <c r="AJ89" s="196"/>
      <c r="AK89" s="196"/>
    </row>
    <row r="90" spans="2:37">
      <c r="B90" s="2"/>
      <c r="C90" s="2"/>
      <c r="D90" s="2"/>
      <c r="E90" s="2"/>
      <c r="F90" s="2"/>
      <c r="G90" s="2"/>
      <c r="H90" s="2"/>
      <c r="I90" s="2"/>
      <c r="J90" s="2"/>
      <c r="K90" s="2"/>
      <c r="L90" s="2"/>
      <c r="M90" s="2"/>
      <c r="N90" s="2"/>
      <c r="O90" s="2"/>
      <c r="P90" s="2"/>
      <c r="Q90" s="2"/>
      <c r="R90" s="2"/>
      <c r="S90" s="196"/>
      <c r="T90" s="196"/>
      <c r="U90" s="196"/>
      <c r="V90" s="196"/>
      <c r="W90" s="196"/>
      <c r="X90" s="196"/>
      <c r="Y90" s="196"/>
      <c r="Z90" s="196"/>
      <c r="AA90" s="196"/>
      <c r="AB90" s="196"/>
      <c r="AC90" s="196"/>
      <c r="AD90" s="196"/>
      <c r="AE90" s="196"/>
      <c r="AF90" s="196"/>
      <c r="AG90" s="196"/>
      <c r="AH90" s="196"/>
      <c r="AI90" s="196"/>
      <c r="AJ90" s="196"/>
      <c r="AK90" s="196"/>
    </row>
    <row r="91" spans="2:37">
      <c r="B91" s="2"/>
      <c r="C91" s="2"/>
      <c r="D91" s="2"/>
      <c r="E91" s="2"/>
      <c r="F91" s="2"/>
      <c r="G91" s="2"/>
      <c r="H91" s="2"/>
      <c r="I91" s="2"/>
      <c r="J91" s="2"/>
      <c r="K91" s="2"/>
      <c r="L91" s="2"/>
      <c r="M91" s="2"/>
      <c r="N91" s="2"/>
      <c r="O91" s="2"/>
      <c r="P91" s="2"/>
      <c r="Q91" s="2"/>
      <c r="R91" s="2"/>
      <c r="S91" s="196"/>
      <c r="T91" s="196"/>
      <c r="U91" s="196"/>
      <c r="V91" s="196"/>
      <c r="W91" s="196"/>
      <c r="X91" s="196"/>
      <c r="Y91" s="196"/>
      <c r="Z91" s="196"/>
      <c r="AA91" s="196"/>
      <c r="AB91" s="196"/>
      <c r="AC91" s="196"/>
      <c r="AD91" s="196"/>
      <c r="AE91" s="196"/>
      <c r="AF91" s="196"/>
      <c r="AG91" s="196"/>
      <c r="AH91" s="196"/>
      <c r="AI91" s="196"/>
      <c r="AJ91" s="196"/>
      <c r="AK91" s="196"/>
    </row>
    <row r="92" spans="2:37">
      <c r="B92" s="2"/>
      <c r="C92" s="2"/>
      <c r="D92" s="2"/>
      <c r="E92" s="2"/>
      <c r="F92" s="2"/>
      <c r="G92" s="2"/>
      <c r="H92" s="2"/>
      <c r="I92" s="2"/>
      <c r="J92" s="2"/>
      <c r="K92" s="2"/>
      <c r="L92" s="2"/>
      <c r="M92" s="2"/>
      <c r="N92" s="2"/>
      <c r="O92" s="2"/>
      <c r="P92" s="2"/>
      <c r="Q92" s="2"/>
      <c r="R92" s="2"/>
      <c r="S92" s="196"/>
      <c r="T92" s="196"/>
      <c r="U92" s="196"/>
      <c r="V92" s="196"/>
      <c r="W92" s="196"/>
      <c r="X92" s="196"/>
      <c r="Y92" s="196"/>
      <c r="Z92" s="196"/>
      <c r="AA92" s="196"/>
      <c r="AB92" s="196"/>
      <c r="AC92" s="196"/>
      <c r="AD92" s="196"/>
      <c r="AE92" s="196"/>
      <c r="AF92" s="196"/>
      <c r="AG92" s="196"/>
      <c r="AH92" s="196"/>
      <c r="AI92" s="196"/>
      <c r="AJ92" s="196"/>
      <c r="AK92" s="196"/>
    </row>
    <row r="93" spans="2:37">
      <c r="B93" s="2"/>
      <c r="C93" s="2"/>
      <c r="D93" s="2"/>
      <c r="E93" s="2"/>
      <c r="F93" s="2"/>
      <c r="G93" s="2"/>
      <c r="H93" s="2"/>
      <c r="I93" s="2"/>
      <c r="J93" s="2"/>
      <c r="K93" s="2"/>
      <c r="L93" s="2"/>
      <c r="M93" s="2"/>
      <c r="N93" s="2"/>
      <c r="O93" s="2"/>
      <c r="P93" s="2"/>
      <c r="Q93" s="2"/>
      <c r="R93" s="2"/>
      <c r="S93" s="196"/>
      <c r="T93" s="196"/>
      <c r="U93" s="196"/>
      <c r="V93" s="196"/>
      <c r="W93" s="196"/>
      <c r="X93" s="196"/>
      <c r="Y93" s="196"/>
      <c r="Z93" s="196"/>
      <c r="AA93" s="196"/>
      <c r="AB93" s="196"/>
      <c r="AC93" s="196"/>
      <c r="AD93" s="196"/>
      <c r="AE93" s="196"/>
      <c r="AF93" s="196"/>
      <c r="AG93" s="196"/>
      <c r="AH93" s="196"/>
      <c r="AI93" s="196"/>
      <c r="AJ93" s="196"/>
      <c r="AK93" s="196"/>
    </row>
    <row r="94" spans="2:37">
      <c r="B94" s="2"/>
      <c r="C94" s="2"/>
      <c r="D94" s="2"/>
      <c r="E94" s="2"/>
      <c r="F94" s="2"/>
      <c r="G94" s="2"/>
      <c r="H94" s="2"/>
      <c r="I94" s="2"/>
      <c r="J94" s="2"/>
      <c r="K94" s="2"/>
      <c r="L94" s="2"/>
      <c r="M94" s="2"/>
      <c r="N94" s="2"/>
      <c r="O94" s="2"/>
      <c r="P94" s="2"/>
      <c r="Q94" s="2"/>
      <c r="R94" s="2"/>
      <c r="S94" s="196"/>
      <c r="T94" s="196"/>
      <c r="U94" s="196"/>
      <c r="V94" s="196"/>
      <c r="W94" s="196"/>
      <c r="X94" s="196"/>
      <c r="Y94" s="196"/>
      <c r="Z94" s="196"/>
      <c r="AA94" s="196"/>
      <c r="AB94" s="196"/>
      <c r="AC94" s="196"/>
      <c r="AD94" s="196"/>
      <c r="AE94" s="196"/>
      <c r="AF94" s="196"/>
      <c r="AG94" s="196"/>
      <c r="AH94" s="196"/>
      <c r="AI94" s="196"/>
      <c r="AJ94" s="196"/>
      <c r="AK94" s="196"/>
    </row>
    <row r="95" spans="2:37">
      <c r="B95" s="2"/>
      <c r="C95" s="2"/>
      <c r="D95" s="2"/>
      <c r="E95" s="2"/>
      <c r="F95" s="2"/>
      <c r="G95" s="2"/>
      <c r="H95" s="2"/>
      <c r="I95" s="2"/>
      <c r="J95" s="2"/>
      <c r="K95" s="2"/>
      <c r="L95" s="2"/>
      <c r="M95" s="2"/>
      <c r="N95" s="2"/>
      <c r="O95" s="2"/>
      <c r="P95" s="2"/>
      <c r="Q95" s="2"/>
      <c r="R95" s="2"/>
      <c r="S95" s="196"/>
      <c r="T95" s="196"/>
      <c r="U95" s="196"/>
      <c r="V95" s="196"/>
      <c r="W95" s="196"/>
      <c r="X95" s="196"/>
      <c r="Y95" s="196"/>
      <c r="Z95" s="196"/>
      <c r="AA95" s="196"/>
      <c r="AB95" s="196"/>
      <c r="AC95" s="196"/>
      <c r="AD95" s="196"/>
      <c r="AE95" s="196"/>
      <c r="AF95" s="196"/>
      <c r="AG95" s="196"/>
      <c r="AH95" s="196"/>
      <c r="AI95" s="196"/>
      <c r="AJ95" s="196"/>
      <c r="AK95" s="196"/>
    </row>
    <row r="96" spans="2:37">
      <c r="B96" s="2"/>
      <c r="C96" s="2"/>
      <c r="D96" s="2"/>
      <c r="E96" s="2"/>
      <c r="F96" s="2"/>
      <c r="G96" s="2"/>
      <c r="H96" s="2"/>
      <c r="I96" s="2"/>
      <c r="J96" s="2"/>
      <c r="K96" s="2"/>
      <c r="L96" s="2"/>
      <c r="M96" s="2"/>
      <c r="N96" s="2"/>
      <c r="O96" s="2"/>
      <c r="P96" s="2"/>
      <c r="Q96" s="2"/>
      <c r="R96" s="2"/>
      <c r="S96" s="196"/>
      <c r="T96" s="196"/>
      <c r="U96" s="196"/>
      <c r="V96" s="196"/>
      <c r="W96" s="196"/>
      <c r="X96" s="196"/>
      <c r="Y96" s="196"/>
      <c r="Z96" s="196"/>
      <c r="AA96" s="196"/>
      <c r="AB96" s="196"/>
      <c r="AC96" s="196"/>
      <c r="AD96" s="196"/>
      <c r="AE96" s="196"/>
      <c r="AF96" s="196"/>
      <c r="AG96" s="196"/>
      <c r="AH96" s="196"/>
      <c r="AI96" s="196"/>
      <c r="AJ96" s="196"/>
      <c r="AK96" s="196"/>
    </row>
    <row r="97" spans="2:37">
      <c r="B97" s="2"/>
      <c r="C97" s="2"/>
      <c r="D97" s="2"/>
      <c r="E97" s="2"/>
      <c r="F97" s="2"/>
      <c r="G97" s="2"/>
      <c r="H97" s="2"/>
      <c r="I97" s="2"/>
      <c r="J97" s="2"/>
      <c r="K97" s="2"/>
      <c r="L97" s="2"/>
      <c r="M97" s="2"/>
      <c r="N97" s="2"/>
      <c r="O97" s="2"/>
      <c r="P97" s="2"/>
      <c r="Q97" s="2"/>
      <c r="R97" s="2"/>
      <c r="S97" s="196"/>
      <c r="T97" s="196"/>
      <c r="U97" s="196"/>
      <c r="V97" s="196"/>
      <c r="W97" s="196"/>
      <c r="X97" s="196"/>
      <c r="Y97" s="196"/>
      <c r="Z97" s="196"/>
      <c r="AA97" s="196"/>
      <c r="AB97" s="196"/>
      <c r="AC97" s="196"/>
      <c r="AD97" s="196"/>
      <c r="AE97" s="196"/>
      <c r="AF97" s="196"/>
      <c r="AG97" s="196"/>
      <c r="AH97" s="196"/>
      <c r="AI97" s="196"/>
      <c r="AJ97" s="196"/>
      <c r="AK97" s="196"/>
    </row>
    <row r="98" spans="2:37">
      <c r="B98" s="2"/>
      <c r="C98" s="2"/>
      <c r="D98" s="2"/>
      <c r="E98" s="2"/>
      <c r="F98" s="2"/>
      <c r="G98" s="2"/>
      <c r="H98" s="2"/>
      <c r="I98" s="2"/>
      <c r="J98" s="2"/>
      <c r="K98" s="2"/>
      <c r="L98" s="2"/>
      <c r="M98" s="2"/>
      <c r="N98" s="2"/>
      <c r="O98" s="2"/>
      <c r="P98" s="2"/>
      <c r="Q98" s="2"/>
      <c r="R98" s="2"/>
      <c r="S98" s="196"/>
      <c r="T98" s="196"/>
      <c r="U98" s="196"/>
      <c r="V98" s="196"/>
      <c r="W98" s="196"/>
      <c r="X98" s="196"/>
      <c r="Y98" s="196"/>
      <c r="Z98" s="196"/>
      <c r="AA98" s="196"/>
      <c r="AB98" s="196"/>
      <c r="AC98" s="196"/>
      <c r="AD98" s="196"/>
      <c r="AE98" s="196"/>
      <c r="AF98" s="196"/>
      <c r="AG98" s="196"/>
      <c r="AH98" s="196"/>
      <c r="AI98" s="196"/>
      <c r="AJ98" s="196"/>
      <c r="AK98" s="196"/>
    </row>
    <row r="99" spans="2:37">
      <c r="B99" s="2"/>
      <c r="C99" s="2"/>
      <c r="D99" s="2"/>
      <c r="E99" s="2"/>
      <c r="F99" s="2"/>
      <c r="G99" s="2"/>
      <c r="H99" s="2"/>
      <c r="I99" s="2"/>
      <c r="J99" s="2"/>
      <c r="K99" s="2"/>
      <c r="L99" s="2"/>
      <c r="M99" s="2"/>
      <c r="N99" s="2"/>
      <c r="O99" s="2"/>
      <c r="P99" s="2"/>
      <c r="Q99" s="2"/>
      <c r="R99" s="2"/>
      <c r="S99" s="196"/>
      <c r="T99" s="196"/>
      <c r="U99" s="196"/>
      <c r="V99" s="196"/>
      <c r="W99" s="196"/>
      <c r="X99" s="196"/>
      <c r="Y99" s="196"/>
      <c r="Z99" s="196"/>
      <c r="AA99" s="196"/>
      <c r="AB99" s="196"/>
      <c r="AC99" s="196"/>
      <c r="AD99" s="196"/>
      <c r="AE99" s="196"/>
      <c r="AF99" s="196"/>
      <c r="AG99" s="196"/>
      <c r="AH99" s="196"/>
      <c r="AI99" s="196"/>
      <c r="AJ99" s="196"/>
      <c r="AK99" s="196"/>
    </row>
    <row r="100" spans="2:37">
      <c r="B100" s="2"/>
      <c r="C100" s="2"/>
      <c r="D100" s="2"/>
      <c r="E100" s="2"/>
      <c r="F100" s="2"/>
      <c r="G100" s="2"/>
      <c r="H100" s="2"/>
      <c r="I100" s="2"/>
      <c r="J100" s="2"/>
      <c r="K100" s="2"/>
      <c r="L100" s="2"/>
      <c r="M100" s="2"/>
      <c r="N100" s="2"/>
      <c r="O100" s="2"/>
      <c r="P100" s="2"/>
      <c r="Q100" s="2"/>
      <c r="R100" s="2"/>
      <c r="S100" s="196"/>
      <c r="T100" s="196"/>
      <c r="U100" s="196"/>
      <c r="V100" s="196"/>
      <c r="W100" s="196"/>
      <c r="X100" s="196"/>
      <c r="Y100" s="196"/>
      <c r="Z100" s="196"/>
      <c r="AA100" s="196"/>
      <c r="AB100" s="196"/>
      <c r="AC100" s="196"/>
      <c r="AD100" s="196"/>
      <c r="AE100" s="196"/>
      <c r="AF100" s="196"/>
      <c r="AG100" s="196"/>
      <c r="AH100" s="196"/>
      <c r="AI100" s="196"/>
      <c r="AJ100" s="196"/>
      <c r="AK100" s="196"/>
    </row>
    <row r="101" spans="2:37">
      <c r="B101" s="2"/>
      <c r="C101" s="2"/>
      <c r="D101" s="2"/>
      <c r="E101" s="2"/>
      <c r="F101" s="2"/>
      <c r="G101" s="2"/>
      <c r="H101" s="2"/>
      <c r="I101" s="2"/>
      <c r="J101" s="2"/>
      <c r="K101" s="2"/>
      <c r="L101" s="2"/>
      <c r="M101" s="2"/>
      <c r="N101" s="2"/>
      <c r="O101" s="2"/>
      <c r="P101" s="2"/>
      <c r="Q101" s="2"/>
      <c r="R101" s="2"/>
      <c r="S101" s="196"/>
      <c r="T101" s="196"/>
      <c r="U101" s="196"/>
      <c r="V101" s="196"/>
      <c r="W101" s="196"/>
      <c r="X101" s="196"/>
      <c r="Y101" s="196"/>
      <c r="Z101" s="196"/>
      <c r="AA101" s="196"/>
      <c r="AB101" s="196"/>
      <c r="AC101" s="196"/>
      <c r="AD101" s="196"/>
      <c r="AE101" s="196"/>
      <c r="AF101" s="196"/>
      <c r="AG101" s="196"/>
      <c r="AH101" s="196"/>
      <c r="AI101" s="196"/>
      <c r="AJ101" s="196"/>
      <c r="AK101" s="196"/>
    </row>
    <row r="102" spans="2:37">
      <c r="B102" s="2"/>
      <c r="C102" s="2"/>
      <c r="D102" s="2"/>
      <c r="E102" s="2"/>
      <c r="F102" s="2"/>
      <c r="G102" s="2"/>
      <c r="H102" s="2"/>
      <c r="I102" s="2"/>
      <c r="J102" s="2"/>
      <c r="K102" s="2"/>
      <c r="L102" s="2"/>
      <c r="M102" s="2"/>
      <c r="N102" s="2"/>
      <c r="O102" s="2"/>
      <c r="P102" s="2"/>
      <c r="Q102" s="2"/>
      <c r="R102" s="2"/>
      <c r="S102" s="196"/>
      <c r="T102" s="196"/>
      <c r="U102" s="196"/>
      <c r="V102" s="196"/>
      <c r="W102" s="196"/>
      <c r="X102" s="196"/>
      <c r="Y102" s="196"/>
      <c r="Z102" s="196"/>
      <c r="AA102" s="196"/>
      <c r="AB102" s="196"/>
      <c r="AC102" s="196"/>
      <c r="AD102" s="196"/>
      <c r="AE102" s="196"/>
      <c r="AF102" s="196"/>
      <c r="AG102" s="196"/>
      <c r="AH102" s="196"/>
      <c r="AI102" s="196"/>
      <c r="AJ102" s="196"/>
      <c r="AK102" s="196"/>
    </row>
    <row r="103" spans="2:37">
      <c r="B103" s="2"/>
      <c r="C103" s="2"/>
      <c r="D103" s="2"/>
      <c r="E103" s="2"/>
      <c r="F103" s="2"/>
      <c r="G103" s="2"/>
      <c r="H103" s="2"/>
      <c r="I103" s="2"/>
      <c r="J103" s="2"/>
      <c r="K103" s="2"/>
      <c r="L103" s="2"/>
      <c r="M103" s="2"/>
      <c r="N103" s="2"/>
      <c r="O103" s="2"/>
      <c r="P103" s="2"/>
      <c r="Q103" s="2"/>
      <c r="R103" s="2"/>
      <c r="S103" s="196"/>
      <c r="T103" s="196"/>
      <c r="U103" s="196"/>
      <c r="V103" s="196"/>
      <c r="W103" s="196"/>
      <c r="X103" s="196"/>
      <c r="Y103" s="196"/>
      <c r="Z103" s="196"/>
      <c r="AA103" s="196"/>
      <c r="AB103" s="196"/>
      <c r="AC103" s="196"/>
      <c r="AD103" s="196"/>
      <c r="AE103" s="196"/>
      <c r="AF103" s="196"/>
      <c r="AG103" s="196"/>
      <c r="AH103" s="196"/>
      <c r="AI103" s="196"/>
      <c r="AJ103" s="196"/>
      <c r="AK103" s="196"/>
    </row>
    <row r="104" spans="2:37">
      <c r="B104" s="2"/>
      <c r="C104" s="2"/>
      <c r="D104" s="2"/>
      <c r="E104" s="2"/>
      <c r="F104" s="2"/>
      <c r="G104" s="2"/>
      <c r="H104" s="2"/>
      <c r="I104" s="2"/>
      <c r="J104" s="2"/>
      <c r="K104" s="2"/>
      <c r="L104" s="2"/>
      <c r="M104" s="2"/>
      <c r="N104" s="2"/>
      <c r="O104" s="2"/>
      <c r="P104" s="2"/>
      <c r="Q104" s="2"/>
      <c r="R104" s="2"/>
      <c r="S104" s="196"/>
      <c r="T104" s="196"/>
      <c r="U104" s="196"/>
      <c r="V104" s="196"/>
      <c r="W104" s="196"/>
      <c r="X104" s="196"/>
      <c r="Y104" s="196"/>
      <c r="Z104" s="196"/>
      <c r="AA104" s="196"/>
      <c r="AB104" s="196"/>
      <c r="AC104" s="196"/>
      <c r="AD104" s="196"/>
      <c r="AE104" s="196"/>
      <c r="AF104" s="196"/>
      <c r="AG104" s="196"/>
      <c r="AH104" s="196"/>
      <c r="AI104" s="196"/>
      <c r="AJ104" s="196"/>
      <c r="AK104" s="196"/>
    </row>
    <row r="105" spans="2:37">
      <c r="B105" s="2"/>
      <c r="C105" s="2"/>
      <c r="D105" s="2"/>
      <c r="E105" s="2"/>
      <c r="F105" s="2"/>
      <c r="G105" s="2"/>
      <c r="H105" s="2"/>
      <c r="I105" s="2"/>
      <c r="J105" s="2"/>
      <c r="K105" s="2"/>
      <c r="L105" s="2"/>
      <c r="M105" s="2"/>
      <c r="N105" s="2"/>
      <c r="O105" s="2"/>
      <c r="P105" s="2"/>
      <c r="Q105" s="2"/>
      <c r="R105" s="2"/>
      <c r="S105" s="196"/>
      <c r="T105" s="196"/>
      <c r="U105" s="196"/>
      <c r="V105" s="196"/>
      <c r="W105" s="196"/>
      <c r="X105" s="196"/>
      <c r="Y105" s="196"/>
      <c r="Z105" s="196"/>
      <c r="AA105" s="196"/>
      <c r="AB105" s="196"/>
      <c r="AC105" s="196"/>
      <c r="AD105" s="196"/>
      <c r="AE105" s="196"/>
      <c r="AF105" s="196"/>
      <c r="AG105" s="196"/>
      <c r="AH105" s="196"/>
      <c r="AI105" s="196"/>
      <c r="AJ105" s="196"/>
      <c r="AK105" s="196"/>
    </row>
    <row r="106" spans="2:37">
      <c r="B106" s="2"/>
      <c r="C106" s="2"/>
      <c r="D106" s="2"/>
      <c r="E106" s="2"/>
      <c r="F106" s="2"/>
      <c r="G106" s="2"/>
      <c r="H106" s="2"/>
      <c r="I106" s="2"/>
      <c r="J106" s="2"/>
      <c r="K106" s="2"/>
      <c r="L106" s="2"/>
      <c r="M106" s="2"/>
      <c r="N106" s="2"/>
      <c r="O106" s="2"/>
      <c r="P106" s="2"/>
      <c r="Q106" s="2"/>
      <c r="R106" s="2"/>
      <c r="S106" s="196"/>
      <c r="T106" s="196"/>
      <c r="U106" s="196"/>
      <c r="V106" s="196"/>
      <c r="W106" s="196"/>
      <c r="X106" s="196"/>
      <c r="Y106" s="196"/>
      <c r="Z106" s="196"/>
      <c r="AA106" s="196"/>
      <c r="AB106" s="196"/>
      <c r="AC106" s="196"/>
      <c r="AD106" s="196"/>
      <c r="AE106" s="196"/>
      <c r="AF106" s="196"/>
      <c r="AG106" s="196"/>
      <c r="AH106" s="196"/>
      <c r="AI106" s="196"/>
      <c r="AJ106" s="196"/>
      <c r="AK106" s="196"/>
    </row>
    <row r="107" spans="2:37">
      <c r="B107" s="2"/>
      <c r="C107" s="2"/>
      <c r="D107" s="2"/>
      <c r="E107" s="2"/>
      <c r="F107" s="2"/>
      <c r="G107" s="2"/>
      <c r="H107" s="2"/>
      <c r="I107" s="2"/>
      <c r="J107" s="2"/>
      <c r="K107" s="2"/>
      <c r="L107" s="2"/>
      <c r="M107" s="2"/>
      <c r="N107" s="2"/>
      <c r="O107" s="2"/>
      <c r="P107" s="2"/>
      <c r="Q107" s="2"/>
      <c r="R107" s="2"/>
      <c r="S107" s="196"/>
      <c r="T107" s="196"/>
      <c r="U107" s="196"/>
      <c r="V107" s="196"/>
      <c r="W107" s="196"/>
      <c r="X107" s="196"/>
      <c r="Y107" s="196"/>
      <c r="Z107" s="196"/>
      <c r="AA107" s="196"/>
      <c r="AB107" s="196"/>
      <c r="AC107" s="196"/>
      <c r="AD107" s="196"/>
      <c r="AE107" s="196"/>
      <c r="AF107" s="196"/>
      <c r="AG107" s="196"/>
      <c r="AH107" s="196"/>
      <c r="AI107" s="196"/>
      <c r="AJ107" s="196"/>
      <c r="AK107" s="196"/>
    </row>
    <row r="108" spans="2:37">
      <c r="B108" s="2"/>
      <c r="C108" s="2"/>
      <c r="D108" s="2"/>
      <c r="E108" s="2"/>
      <c r="F108" s="2"/>
      <c r="G108" s="2"/>
      <c r="H108" s="2"/>
      <c r="I108" s="2"/>
      <c r="J108" s="2"/>
      <c r="K108" s="2"/>
      <c r="L108" s="2"/>
      <c r="M108" s="2"/>
      <c r="N108" s="2"/>
      <c r="O108" s="2"/>
      <c r="P108" s="2"/>
      <c r="Q108" s="2"/>
      <c r="R108" s="2"/>
      <c r="S108" s="196"/>
      <c r="T108" s="196"/>
      <c r="U108" s="196"/>
      <c r="V108" s="196"/>
      <c r="W108" s="196"/>
      <c r="X108" s="196"/>
      <c r="Y108" s="196"/>
      <c r="Z108" s="196"/>
      <c r="AA108" s="196"/>
      <c r="AB108" s="196"/>
      <c r="AC108" s="196"/>
      <c r="AD108" s="196"/>
      <c r="AE108" s="196"/>
      <c r="AF108" s="196"/>
      <c r="AG108" s="196"/>
      <c r="AH108" s="196"/>
      <c r="AI108" s="196"/>
      <c r="AJ108" s="196"/>
      <c r="AK108" s="196"/>
    </row>
    <row r="109" spans="2:37">
      <c r="B109" s="2"/>
      <c r="C109" s="2"/>
      <c r="D109" s="2"/>
      <c r="E109" s="2"/>
      <c r="F109" s="2"/>
      <c r="G109" s="2"/>
      <c r="H109" s="2"/>
      <c r="I109" s="2"/>
      <c r="J109" s="2"/>
      <c r="K109" s="2"/>
      <c r="L109" s="2"/>
      <c r="M109" s="2"/>
      <c r="N109" s="2"/>
      <c r="O109" s="2"/>
      <c r="P109" s="2"/>
      <c r="Q109" s="2"/>
      <c r="R109" s="2"/>
      <c r="S109" s="196"/>
      <c r="T109" s="196"/>
      <c r="U109" s="196"/>
      <c r="V109" s="196"/>
      <c r="W109" s="196"/>
      <c r="X109" s="196"/>
      <c r="Y109" s="196"/>
      <c r="Z109" s="196"/>
      <c r="AA109" s="196"/>
      <c r="AB109" s="196"/>
      <c r="AC109" s="196"/>
      <c r="AD109" s="196"/>
      <c r="AE109" s="196"/>
      <c r="AF109" s="196"/>
      <c r="AG109" s="196"/>
      <c r="AH109" s="196"/>
      <c r="AI109" s="196"/>
      <c r="AJ109" s="196"/>
      <c r="AK109" s="196"/>
    </row>
    <row r="110" spans="2:37">
      <c r="B110" s="2"/>
      <c r="C110" s="2"/>
      <c r="D110" s="2"/>
      <c r="E110" s="2"/>
      <c r="F110" s="2"/>
      <c r="G110" s="2"/>
      <c r="H110" s="2"/>
      <c r="I110" s="2"/>
      <c r="J110" s="2"/>
      <c r="K110" s="2"/>
      <c r="L110" s="2"/>
      <c r="M110" s="2"/>
      <c r="N110" s="2"/>
      <c r="O110" s="2"/>
      <c r="P110" s="2"/>
      <c r="Q110" s="2"/>
      <c r="R110" s="2"/>
      <c r="S110" s="196"/>
      <c r="T110" s="196"/>
      <c r="U110" s="196"/>
      <c r="V110" s="196"/>
      <c r="W110" s="196"/>
      <c r="X110" s="196"/>
      <c r="Y110" s="196"/>
      <c r="Z110" s="196"/>
      <c r="AA110" s="196"/>
      <c r="AB110" s="196"/>
      <c r="AC110" s="196"/>
      <c r="AD110" s="196"/>
      <c r="AE110" s="196"/>
      <c r="AF110" s="196"/>
      <c r="AG110" s="196"/>
      <c r="AH110" s="196"/>
      <c r="AI110" s="196"/>
      <c r="AJ110" s="196"/>
      <c r="AK110" s="196"/>
    </row>
    <row r="111" spans="2:37">
      <c r="B111" s="2"/>
      <c r="C111" s="2"/>
      <c r="D111" s="2"/>
      <c r="E111" s="2"/>
      <c r="F111" s="2"/>
      <c r="G111" s="2"/>
      <c r="H111" s="2"/>
      <c r="I111" s="2"/>
      <c r="J111" s="2"/>
      <c r="K111" s="2"/>
      <c r="L111" s="2"/>
      <c r="M111" s="2"/>
      <c r="N111" s="2"/>
      <c r="O111" s="2"/>
      <c r="P111" s="2"/>
      <c r="Q111" s="2"/>
      <c r="R111" s="2"/>
      <c r="S111" s="196"/>
      <c r="T111" s="196"/>
      <c r="U111" s="196"/>
      <c r="V111" s="196"/>
      <c r="W111" s="196"/>
      <c r="X111" s="196"/>
      <c r="Y111" s="196"/>
      <c r="Z111" s="196"/>
      <c r="AA111" s="196"/>
      <c r="AB111" s="196"/>
      <c r="AC111" s="196"/>
      <c r="AD111" s="196"/>
      <c r="AE111" s="196"/>
      <c r="AF111" s="196"/>
      <c r="AG111" s="196"/>
      <c r="AH111" s="196"/>
      <c r="AI111" s="196"/>
      <c r="AJ111" s="196"/>
      <c r="AK111" s="196"/>
    </row>
    <row r="112" spans="2:37">
      <c r="B112" s="2"/>
      <c r="C112" s="2"/>
      <c r="D112" s="2"/>
      <c r="E112" s="2"/>
      <c r="F112" s="2"/>
      <c r="G112" s="2"/>
      <c r="H112" s="2"/>
      <c r="I112" s="2"/>
      <c r="J112" s="2"/>
      <c r="K112" s="2"/>
      <c r="L112" s="2"/>
      <c r="M112" s="2"/>
      <c r="N112" s="2"/>
      <c r="O112" s="2"/>
      <c r="P112" s="2"/>
      <c r="Q112" s="2"/>
      <c r="R112" s="2"/>
      <c r="S112" s="196"/>
      <c r="T112" s="196"/>
      <c r="U112" s="196"/>
      <c r="V112" s="196"/>
      <c r="W112" s="196"/>
      <c r="X112" s="196"/>
      <c r="Y112" s="196"/>
      <c r="Z112" s="196"/>
      <c r="AA112" s="196"/>
      <c r="AB112" s="196"/>
      <c r="AC112" s="196"/>
      <c r="AD112" s="196"/>
      <c r="AE112" s="196"/>
      <c r="AF112" s="196"/>
      <c r="AG112" s="196"/>
      <c r="AH112" s="196"/>
      <c r="AI112" s="196"/>
      <c r="AJ112" s="196"/>
      <c r="AK112" s="196"/>
    </row>
    <row r="113" spans="2:37">
      <c r="B113" s="2"/>
      <c r="C113" s="2"/>
      <c r="D113" s="2"/>
      <c r="E113" s="2"/>
      <c r="F113" s="2"/>
      <c r="G113" s="2"/>
      <c r="H113" s="2"/>
      <c r="I113" s="2"/>
      <c r="J113" s="2"/>
      <c r="K113" s="2"/>
      <c r="L113" s="2"/>
      <c r="M113" s="2"/>
      <c r="N113" s="2"/>
      <c r="O113" s="2"/>
      <c r="P113" s="2"/>
      <c r="Q113" s="2"/>
      <c r="R113" s="2"/>
      <c r="S113" s="196"/>
      <c r="T113" s="196"/>
      <c r="U113" s="196"/>
      <c r="V113" s="196"/>
      <c r="W113" s="196"/>
      <c r="X113" s="196"/>
      <c r="Y113" s="196"/>
      <c r="Z113" s="196"/>
      <c r="AA113" s="196"/>
      <c r="AB113" s="196"/>
      <c r="AC113" s="196"/>
      <c r="AD113" s="196"/>
      <c r="AE113" s="196"/>
      <c r="AF113" s="196"/>
      <c r="AG113" s="196"/>
      <c r="AH113" s="196"/>
      <c r="AI113" s="196"/>
      <c r="AJ113" s="196"/>
      <c r="AK113" s="196"/>
    </row>
    <row r="114" spans="2:37">
      <c r="B114" s="2"/>
      <c r="C114" s="2"/>
      <c r="D114" s="2"/>
      <c r="E114" s="2"/>
      <c r="F114" s="2"/>
      <c r="G114" s="2"/>
      <c r="H114" s="2"/>
      <c r="I114" s="2"/>
      <c r="J114" s="2"/>
      <c r="K114" s="2"/>
      <c r="L114" s="2"/>
      <c r="M114" s="2"/>
      <c r="N114" s="2"/>
      <c r="O114" s="2"/>
      <c r="P114" s="2"/>
      <c r="Q114" s="2"/>
      <c r="R114" s="2"/>
      <c r="S114" s="196"/>
      <c r="T114" s="196"/>
      <c r="U114" s="196"/>
      <c r="V114" s="196"/>
      <c r="W114" s="196"/>
      <c r="X114" s="196"/>
      <c r="Y114" s="196"/>
      <c r="Z114" s="196"/>
      <c r="AA114" s="196"/>
      <c r="AB114" s="196"/>
      <c r="AC114" s="196"/>
      <c r="AD114" s="196"/>
      <c r="AE114" s="196"/>
      <c r="AF114" s="196"/>
      <c r="AG114" s="196"/>
      <c r="AH114" s="196"/>
      <c r="AI114" s="196"/>
      <c r="AJ114" s="196"/>
      <c r="AK114" s="196"/>
    </row>
    <row r="115" spans="2:37">
      <c r="B115" s="2"/>
      <c r="C115" s="2"/>
      <c r="D115" s="2"/>
      <c r="E115" s="2"/>
      <c r="F115" s="2"/>
      <c r="G115" s="2"/>
      <c r="H115" s="2"/>
      <c r="I115" s="2"/>
      <c r="J115" s="2"/>
      <c r="K115" s="2"/>
      <c r="L115" s="2"/>
      <c r="M115" s="2"/>
      <c r="N115" s="2"/>
      <c r="O115" s="2"/>
      <c r="P115" s="2"/>
      <c r="Q115" s="2"/>
      <c r="R115" s="2"/>
      <c r="S115" s="196"/>
      <c r="T115" s="196"/>
      <c r="U115" s="196"/>
      <c r="V115" s="196"/>
      <c r="W115" s="196"/>
      <c r="X115" s="196"/>
      <c r="Y115" s="196"/>
      <c r="Z115" s="196"/>
      <c r="AA115" s="196"/>
      <c r="AB115" s="196"/>
      <c r="AC115" s="196"/>
      <c r="AD115" s="196"/>
      <c r="AE115" s="196"/>
      <c r="AF115" s="196"/>
      <c r="AG115" s="196"/>
      <c r="AH115" s="196"/>
      <c r="AI115" s="196"/>
      <c r="AJ115" s="196"/>
      <c r="AK115" s="196"/>
    </row>
    <row r="116" spans="2:37">
      <c r="B116" s="2"/>
      <c r="C116" s="2"/>
      <c r="D116" s="2"/>
      <c r="E116" s="2"/>
      <c r="F116" s="2"/>
      <c r="G116" s="2"/>
      <c r="H116" s="2"/>
      <c r="I116" s="2"/>
      <c r="J116" s="2"/>
      <c r="K116" s="2"/>
      <c r="L116" s="2"/>
      <c r="M116" s="2"/>
      <c r="N116" s="2"/>
      <c r="O116" s="2"/>
      <c r="P116" s="2"/>
      <c r="Q116" s="2"/>
      <c r="R116" s="2"/>
      <c r="S116" s="196"/>
      <c r="T116" s="196"/>
      <c r="U116" s="196"/>
      <c r="V116" s="196"/>
      <c r="W116" s="196"/>
      <c r="X116" s="196"/>
      <c r="Y116" s="196"/>
      <c r="Z116" s="196"/>
      <c r="AA116" s="196"/>
      <c r="AB116" s="196"/>
      <c r="AC116" s="196"/>
      <c r="AD116" s="196"/>
      <c r="AE116" s="196"/>
      <c r="AF116" s="196"/>
      <c r="AG116" s="196"/>
      <c r="AH116" s="196"/>
      <c r="AI116" s="196"/>
      <c r="AJ116" s="196"/>
      <c r="AK116" s="196"/>
    </row>
    <row r="117" spans="2:37">
      <c r="B117" s="2"/>
      <c r="C117" s="2"/>
      <c r="D117" s="2"/>
      <c r="E117" s="2"/>
      <c r="F117" s="2"/>
      <c r="G117" s="2"/>
      <c r="H117" s="2"/>
      <c r="I117" s="2"/>
      <c r="J117" s="2"/>
      <c r="K117" s="2"/>
      <c r="L117" s="2"/>
      <c r="M117" s="2"/>
      <c r="N117" s="2"/>
      <c r="O117" s="2"/>
      <c r="P117" s="2"/>
      <c r="Q117" s="2"/>
      <c r="R117" s="2"/>
      <c r="S117" s="196"/>
      <c r="T117" s="196"/>
      <c r="U117" s="196"/>
      <c r="V117" s="196"/>
      <c r="W117" s="196"/>
      <c r="X117" s="196"/>
      <c r="Y117" s="196"/>
      <c r="Z117" s="196"/>
      <c r="AA117" s="196"/>
      <c r="AB117" s="196"/>
      <c r="AC117" s="196"/>
      <c r="AD117" s="196"/>
      <c r="AE117" s="196"/>
      <c r="AF117" s="196"/>
      <c r="AG117" s="196"/>
      <c r="AH117" s="196"/>
      <c r="AI117" s="196"/>
      <c r="AJ117" s="196"/>
      <c r="AK117" s="196"/>
    </row>
    <row r="118" spans="2:37">
      <c r="B118" s="2"/>
      <c r="C118" s="2"/>
      <c r="D118" s="2"/>
      <c r="E118" s="2"/>
      <c r="F118" s="2"/>
      <c r="G118" s="2"/>
      <c r="H118" s="2"/>
      <c r="I118" s="2"/>
      <c r="J118" s="2"/>
      <c r="K118" s="2"/>
      <c r="L118" s="2"/>
      <c r="M118" s="2"/>
      <c r="N118" s="2"/>
      <c r="O118" s="2"/>
      <c r="P118" s="2"/>
      <c r="Q118" s="2"/>
      <c r="R118" s="2"/>
      <c r="S118" s="196"/>
      <c r="T118" s="196"/>
      <c r="U118" s="196"/>
      <c r="V118" s="196"/>
      <c r="W118" s="196"/>
      <c r="X118" s="196"/>
      <c r="Y118" s="196"/>
      <c r="Z118" s="196"/>
      <c r="AA118" s="196"/>
      <c r="AB118" s="196"/>
      <c r="AC118" s="196"/>
      <c r="AD118" s="196"/>
      <c r="AE118" s="196"/>
      <c r="AF118" s="196"/>
      <c r="AG118" s="196"/>
      <c r="AH118" s="196"/>
      <c r="AI118" s="196"/>
      <c r="AJ118" s="196"/>
      <c r="AK118" s="196"/>
    </row>
    <row r="119" spans="2:37">
      <c r="B119" s="2"/>
      <c r="C119" s="2"/>
      <c r="D119" s="2"/>
      <c r="E119" s="2"/>
      <c r="F119" s="2"/>
      <c r="G119" s="2"/>
      <c r="H119" s="2"/>
      <c r="I119" s="2"/>
      <c r="J119" s="2"/>
      <c r="K119" s="2"/>
      <c r="L119" s="2"/>
      <c r="M119" s="2"/>
      <c r="N119" s="2"/>
      <c r="O119" s="2"/>
      <c r="P119" s="2"/>
      <c r="Q119" s="2"/>
      <c r="R119" s="2"/>
      <c r="S119" s="196"/>
      <c r="T119" s="196"/>
      <c r="U119" s="196"/>
      <c r="V119" s="196"/>
      <c r="W119" s="196"/>
      <c r="X119" s="196"/>
      <c r="Y119" s="196"/>
      <c r="Z119" s="196"/>
      <c r="AA119" s="196"/>
      <c r="AB119" s="196"/>
      <c r="AC119" s="196"/>
      <c r="AD119" s="196"/>
      <c r="AE119" s="196"/>
      <c r="AF119" s="196"/>
      <c r="AG119" s="196"/>
      <c r="AH119" s="196"/>
      <c r="AI119" s="196"/>
      <c r="AJ119" s="196"/>
      <c r="AK119" s="196"/>
    </row>
    <row r="120" spans="2:37">
      <c r="B120" s="2"/>
      <c r="C120" s="2"/>
      <c r="D120" s="2"/>
      <c r="E120" s="2"/>
      <c r="F120" s="2"/>
      <c r="G120" s="2"/>
      <c r="H120" s="2"/>
      <c r="I120" s="2"/>
      <c r="J120" s="2"/>
      <c r="K120" s="2"/>
      <c r="L120" s="2"/>
      <c r="M120" s="2"/>
      <c r="N120" s="2"/>
      <c r="O120" s="2"/>
      <c r="P120" s="2"/>
      <c r="Q120" s="2"/>
      <c r="R120" s="2"/>
      <c r="S120" s="196"/>
      <c r="T120" s="196"/>
      <c r="U120" s="196"/>
      <c r="V120" s="196"/>
      <c r="W120" s="196"/>
      <c r="X120" s="196"/>
      <c r="Y120" s="196"/>
      <c r="Z120" s="196"/>
      <c r="AA120" s="196"/>
      <c r="AB120" s="196"/>
      <c r="AC120" s="196"/>
      <c r="AD120" s="196"/>
      <c r="AE120" s="196"/>
      <c r="AF120" s="196"/>
      <c r="AG120" s="196"/>
      <c r="AH120" s="196"/>
      <c r="AI120" s="196"/>
      <c r="AJ120" s="196"/>
      <c r="AK120" s="196"/>
    </row>
    <row r="121" spans="2:37">
      <c r="B121" s="2"/>
      <c r="C121" s="2"/>
      <c r="D121" s="2"/>
      <c r="E121" s="2"/>
      <c r="F121" s="2"/>
      <c r="G121" s="2"/>
      <c r="H121" s="2"/>
      <c r="I121" s="2"/>
      <c r="J121" s="2"/>
      <c r="K121" s="2"/>
      <c r="L121" s="2"/>
      <c r="M121" s="2"/>
      <c r="N121" s="2"/>
      <c r="O121" s="2"/>
      <c r="P121" s="2"/>
      <c r="Q121" s="2"/>
      <c r="R121" s="2"/>
      <c r="S121" s="196"/>
      <c r="T121" s="196"/>
      <c r="U121" s="196"/>
      <c r="V121" s="196"/>
      <c r="W121" s="196"/>
      <c r="X121" s="196"/>
      <c r="Y121" s="196"/>
      <c r="Z121" s="196"/>
      <c r="AA121" s="196"/>
      <c r="AB121" s="196"/>
      <c r="AC121" s="196"/>
      <c r="AD121" s="196"/>
      <c r="AE121" s="196"/>
      <c r="AF121" s="196"/>
      <c r="AG121" s="196"/>
      <c r="AH121" s="196"/>
      <c r="AI121" s="196"/>
      <c r="AJ121" s="196"/>
      <c r="AK121" s="196"/>
    </row>
    <row r="122" spans="2:37">
      <c r="B122" s="2"/>
      <c r="C122" s="2"/>
      <c r="D122" s="2"/>
      <c r="E122" s="2"/>
      <c r="F122" s="2"/>
      <c r="G122" s="2"/>
      <c r="H122" s="2"/>
      <c r="I122" s="2"/>
      <c r="J122" s="2"/>
      <c r="K122" s="2"/>
      <c r="L122" s="2"/>
      <c r="M122" s="2"/>
      <c r="N122" s="2"/>
      <c r="O122" s="2"/>
      <c r="P122" s="2"/>
      <c r="Q122" s="2"/>
      <c r="R122" s="2"/>
      <c r="S122" s="196"/>
      <c r="T122" s="196"/>
      <c r="U122" s="196"/>
      <c r="V122" s="196"/>
      <c r="W122" s="196"/>
      <c r="X122" s="196"/>
      <c r="Y122" s="196"/>
      <c r="Z122" s="196"/>
      <c r="AA122" s="196"/>
      <c r="AB122" s="196"/>
      <c r="AC122" s="196"/>
      <c r="AD122" s="196"/>
      <c r="AE122" s="196"/>
      <c r="AF122" s="196"/>
      <c r="AG122" s="196"/>
      <c r="AH122" s="196"/>
      <c r="AI122" s="196"/>
      <c r="AJ122" s="196"/>
      <c r="AK122" s="196"/>
    </row>
    <row r="123" spans="2:37">
      <c r="B123" s="2"/>
      <c r="C123" s="2"/>
      <c r="D123" s="2"/>
      <c r="E123" s="2"/>
      <c r="F123" s="2"/>
      <c r="G123" s="2"/>
      <c r="H123" s="2"/>
      <c r="I123" s="2"/>
      <c r="J123" s="2"/>
      <c r="K123" s="2"/>
      <c r="L123" s="2"/>
      <c r="M123" s="2"/>
      <c r="N123" s="2"/>
      <c r="O123" s="2"/>
      <c r="P123" s="2"/>
      <c r="Q123" s="2"/>
      <c r="R123" s="2"/>
      <c r="S123" s="196"/>
      <c r="T123" s="196"/>
      <c r="U123" s="196"/>
      <c r="V123" s="196"/>
      <c r="W123" s="196"/>
      <c r="X123" s="196"/>
      <c r="Y123" s="196"/>
      <c r="Z123" s="196"/>
      <c r="AA123" s="196"/>
      <c r="AB123" s="196"/>
      <c r="AC123" s="196"/>
      <c r="AD123" s="196"/>
      <c r="AE123" s="196"/>
      <c r="AF123" s="196"/>
      <c r="AG123" s="196"/>
      <c r="AH123" s="196"/>
      <c r="AI123" s="196"/>
      <c r="AJ123" s="196"/>
      <c r="AK123" s="196"/>
    </row>
    <row r="124" spans="2:37">
      <c r="B124" s="2"/>
      <c r="C124" s="2"/>
      <c r="D124" s="2"/>
      <c r="E124" s="2"/>
      <c r="F124" s="2"/>
      <c r="G124" s="2"/>
      <c r="H124" s="2"/>
      <c r="I124" s="2"/>
      <c r="J124" s="2"/>
      <c r="K124" s="2"/>
      <c r="L124" s="2"/>
      <c r="M124" s="2"/>
      <c r="N124" s="2"/>
      <c r="O124" s="2"/>
      <c r="P124" s="2"/>
      <c r="Q124" s="2"/>
      <c r="R124" s="2"/>
      <c r="S124" s="196"/>
      <c r="T124" s="196"/>
      <c r="U124" s="196"/>
      <c r="V124" s="196"/>
      <c r="W124" s="196"/>
      <c r="X124" s="196"/>
      <c r="Y124" s="196"/>
      <c r="Z124" s="196"/>
      <c r="AA124" s="196"/>
      <c r="AB124" s="196"/>
      <c r="AC124" s="196"/>
      <c r="AD124" s="196"/>
      <c r="AE124" s="196"/>
      <c r="AF124" s="196"/>
      <c r="AG124" s="196"/>
      <c r="AH124" s="196"/>
      <c r="AI124" s="196"/>
      <c r="AJ124" s="196"/>
      <c r="AK124" s="196"/>
    </row>
    <row r="125" spans="2:37">
      <c r="B125" s="2"/>
      <c r="C125" s="2"/>
      <c r="D125" s="2"/>
      <c r="E125" s="2"/>
      <c r="F125" s="2"/>
      <c r="G125" s="2"/>
      <c r="H125" s="2"/>
      <c r="I125" s="2"/>
      <c r="J125" s="2"/>
      <c r="K125" s="2"/>
      <c r="L125" s="2"/>
      <c r="M125" s="2"/>
      <c r="N125" s="2"/>
      <c r="O125" s="2"/>
      <c r="P125" s="2"/>
      <c r="Q125" s="2"/>
      <c r="R125" s="2"/>
      <c r="S125" s="196"/>
      <c r="T125" s="196"/>
      <c r="U125" s="196"/>
      <c r="V125" s="196"/>
      <c r="W125" s="196"/>
      <c r="X125" s="196"/>
      <c r="Y125" s="196"/>
      <c r="Z125" s="196"/>
      <c r="AA125" s="196"/>
      <c r="AB125" s="196"/>
      <c r="AC125" s="196"/>
      <c r="AD125" s="196"/>
      <c r="AE125" s="196"/>
      <c r="AF125" s="196"/>
      <c r="AG125" s="196"/>
      <c r="AH125" s="196"/>
      <c r="AI125" s="196"/>
      <c r="AJ125" s="196"/>
      <c r="AK125" s="196"/>
    </row>
    <row r="126" spans="2:37">
      <c r="B126" s="2"/>
      <c r="C126" s="2"/>
      <c r="D126" s="2"/>
      <c r="E126" s="2"/>
      <c r="F126" s="2"/>
      <c r="G126" s="2"/>
      <c r="H126" s="2"/>
      <c r="I126" s="2"/>
      <c r="J126" s="2"/>
      <c r="K126" s="2"/>
      <c r="L126" s="2"/>
      <c r="M126" s="2"/>
      <c r="N126" s="2"/>
      <c r="O126" s="2"/>
      <c r="P126" s="2"/>
      <c r="Q126" s="2"/>
      <c r="R126" s="2"/>
      <c r="S126" s="196"/>
      <c r="T126" s="196"/>
      <c r="U126" s="196"/>
      <c r="V126" s="196"/>
      <c r="W126" s="196"/>
      <c r="X126" s="196"/>
      <c r="Y126" s="196"/>
      <c r="Z126" s="196"/>
      <c r="AA126" s="196"/>
      <c r="AB126" s="196"/>
      <c r="AC126" s="196"/>
      <c r="AD126" s="196"/>
      <c r="AE126" s="196"/>
      <c r="AF126" s="196"/>
      <c r="AG126" s="196"/>
      <c r="AH126" s="196"/>
      <c r="AI126" s="196"/>
      <c r="AJ126" s="196"/>
      <c r="AK126" s="196"/>
    </row>
    <row r="127" spans="2:37">
      <c r="B127" s="2"/>
      <c r="C127" s="2"/>
      <c r="D127" s="2"/>
      <c r="E127" s="2"/>
      <c r="F127" s="2"/>
      <c r="G127" s="2"/>
      <c r="H127" s="2"/>
      <c r="I127" s="2"/>
      <c r="J127" s="2"/>
      <c r="K127" s="2"/>
      <c r="L127" s="2"/>
      <c r="M127" s="2"/>
      <c r="N127" s="2"/>
      <c r="O127" s="2"/>
      <c r="P127" s="2"/>
      <c r="Q127" s="2"/>
      <c r="R127" s="2"/>
      <c r="S127" s="196"/>
      <c r="T127" s="196"/>
      <c r="U127" s="196"/>
      <c r="V127" s="196"/>
      <c r="W127" s="196"/>
      <c r="X127" s="196"/>
      <c r="Y127" s="196"/>
      <c r="Z127" s="196"/>
      <c r="AA127" s="196"/>
      <c r="AB127" s="196"/>
      <c r="AC127" s="196"/>
      <c r="AD127" s="196"/>
      <c r="AE127" s="196"/>
      <c r="AF127" s="196"/>
      <c r="AG127" s="196"/>
      <c r="AH127" s="196"/>
      <c r="AI127" s="196"/>
      <c r="AJ127" s="196"/>
      <c r="AK127" s="196"/>
    </row>
    <row r="128" spans="2:37">
      <c r="B128" s="2"/>
      <c r="C128" s="2"/>
      <c r="D128" s="2"/>
      <c r="E128" s="2"/>
      <c r="F128" s="2"/>
      <c r="G128" s="2"/>
      <c r="H128" s="2"/>
      <c r="I128" s="2"/>
      <c r="J128" s="2"/>
      <c r="K128" s="2"/>
      <c r="L128" s="2"/>
      <c r="M128" s="2"/>
      <c r="N128" s="2"/>
      <c r="O128" s="2"/>
      <c r="P128" s="2"/>
      <c r="Q128" s="2"/>
      <c r="R128" s="2"/>
      <c r="S128" s="196"/>
      <c r="T128" s="196"/>
      <c r="U128" s="196"/>
      <c r="V128" s="196"/>
      <c r="W128" s="196"/>
      <c r="X128" s="196"/>
      <c r="Y128" s="196"/>
      <c r="Z128" s="196"/>
      <c r="AA128" s="196"/>
      <c r="AB128" s="196"/>
      <c r="AC128" s="196"/>
      <c r="AD128" s="196"/>
      <c r="AE128" s="196"/>
      <c r="AF128" s="196"/>
      <c r="AG128" s="196"/>
      <c r="AH128" s="196"/>
      <c r="AI128" s="196"/>
      <c r="AJ128" s="196"/>
      <c r="AK128" s="196"/>
    </row>
    <row r="129" spans="2:37">
      <c r="B129" s="2"/>
      <c r="C129" s="2"/>
      <c r="D129" s="2"/>
      <c r="E129" s="2"/>
      <c r="F129" s="2"/>
      <c r="G129" s="2"/>
      <c r="H129" s="2"/>
      <c r="I129" s="2"/>
      <c r="J129" s="2"/>
      <c r="K129" s="2"/>
      <c r="L129" s="2"/>
      <c r="M129" s="2"/>
      <c r="N129" s="2"/>
      <c r="O129" s="2"/>
      <c r="P129" s="2"/>
      <c r="Q129" s="2"/>
      <c r="R129" s="2"/>
      <c r="S129" s="196"/>
      <c r="T129" s="196"/>
      <c r="U129" s="196"/>
      <c r="V129" s="196"/>
      <c r="W129" s="196"/>
      <c r="X129" s="196"/>
      <c r="Y129" s="196"/>
      <c r="Z129" s="196"/>
      <c r="AA129" s="196"/>
      <c r="AB129" s="196"/>
      <c r="AC129" s="196"/>
      <c r="AD129" s="196"/>
      <c r="AE129" s="196"/>
      <c r="AF129" s="196"/>
      <c r="AG129" s="196"/>
      <c r="AH129" s="196"/>
      <c r="AI129" s="196"/>
      <c r="AJ129" s="196"/>
      <c r="AK129" s="196"/>
    </row>
    <row r="130" spans="2:37">
      <c r="B130" s="2"/>
      <c r="C130" s="2"/>
      <c r="D130" s="2"/>
      <c r="E130" s="2"/>
      <c r="F130" s="2"/>
      <c r="G130" s="2"/>
      <c r="H130" s="2"/>
      <c r="I130" s="2"/>
      <c r="J130" s="2"/>
      <c r="K130" s="2"/>
      <c r="L130" s="2"/>
      <c r="M130" s="2"/>
      <c r="N130" s="2"/>
      <c r="O130" s="2"/>
      <c r="P130" s="2"/>
      <c r="Q130" s="2"/>
      <c r="R130" s="2"/>
      <c r="S130" s="196"/>
      <c r="T130" s="196"/>
      <c r="U130" s="196"/>
      <c r="V130" s="196"/>
      <c r="W130" s="196"/>
      <c r="X130" s="196"/>
      <c r="Y130" s="196"/>
      <c r="Z130" s="196"/>
      <c r="AA130" s="196"/>
      <c r="AB130" s="196"/>
      <c r="AC130" s="196"/>
      <c r="AD130" s="196"/>
      <c r="AE130" s="196"/>
      <c r="AF130" s="196"/>
      <c r="AG130" s="196"/>
      <c r="AH130" s="196"/>
      <c r="AI130" s="196"/>
      <c r="AJ130" s="196"/>
      <c r="AK130" s="196"/>
    </row>
    <row r="131" spans="2:37">
      <c r="B131" s="2"/>
      <c r="C131" s="2"/>
      <c r="D131" s="2"/>
      <c r="E131" s="2"/>
      <c r="F131" s="2"/>
      <c r="G131" s="2"/>
      <c r="H131" s="2"/>
      <c r="I131" s="2"/>
      <c r="J131" s="2"/>
      <c r="K131" s="2"/>
      <c r="L131" s="2"/>
      <c r="M131" s="2"/>
      <c r="N131" s="2"/>
      <c r="O131" s="2"/>
      <c r="P131" s="2"/>
      <c r="Q131" s="2"/>
      <c r="R131" s="2"/>
      <c r="S131" s="196"/>
      <c r="T131" s="196"/>
      <c r="U131" s="196"/>
      <c r="V131" s="196"/>
      <c r="W131" s="196"/>
      <c r="X131" s="196"/>
      <c r="Y131" s="196"/>
      <c r="Z131" s="196"/>
      <c r="AA131" s="196"/>
      <c r="AB131" s="196"/>
      <c r="AC131" s="196"/>
      <c r="AD131" s="196"/>
      <c r="AE131" s="196"/>
      <c r="AF131" s="196"/>
      <c r="AG131" s="196"/>
      <c r="AH131" s="196"/>
      <c r="AI131" s="196"/>
      <c r="AJ131" s="196"/>
      <c r="AK131" s="196"/>
    </row>
    <row r="132" spans="2:37">
      <c r="B132" s="2"/>
      <c r="C132" s="2"/>
      <c r="D132" s="2"/>
      <c r="E132" s="2"/>
      <c r="F132" s="2"/>
      <c r="G132" s="2"/>
      <c r="H132" s="2"/>
      <c r="I132" s="2"/>
      <c r="J132" s="2"/>
      <c r="K132" s="2"/>
      <c r="L132" s="2"/>
      <c r="M132" s="2"/>
      <c r="N132" s="2"/>
      <c r="O132" s="2"/>
      <c r="P132" s="2"/>
      <c r="Q132" s="2"/>
      <c r="R132" s="2"/>
      <c r="S132" s="196"/>
      <c r="T132" s="196"/>
      <c r="U132" s="196"/>
      <c r="V132" s="196"/>
      <c r="W132" s="196"/>
      <c r="X132" s="196"/>
      <c r="Y132" s="196"/>
      <c r="Z132" s="196"/>
      <c r="AA132" s="196"/>
      <c r="AB132" s="196"/>
      <c r="AC132" s="196"/>
      <c r="AD132" s="196"/>
      <c r="AE132" s="196"/>
      <c r="AF132" s="196"/>
      <c r="AG132" s="196"/>
      <c r="AH132" s="196"/>
      <c r="AI132" s="196"/>
      <c r="AJ132" s="196"/>
      <c r="AK132" s="196"/>
    </row>
    <row r="133" spans="2:37">
      <c r="B133" s="2"/>
      <c r="C133" s="2"/>
      <c r="D133" s="2"/>
      <c r="E133" s="2"/>
      <c r="F133" s="2"/>
      <c r="G133" s="2"/>
      <c r="H133" s="2"/>
      <c r="I133" s="2"/>
      <c r="J133" s="2"/>
      <c r="K133" s="2"/>
      <c r="L133" s="2"/>
      <c r="M133" s="2"/>
      <c r="N133" s="2"/>
      <c r="O133" s="2"/>
      <c r="P133" s="2"/>
      <c r="Q133" s="2"/>
      <c r="R133" s="2"/>
      <c r="S133" s="196"/>
      <c r="T133" s="196"/>
      <c r="U133" s="196"/>
      <c r="V133" s="196"/>
      <c r="W133" s="196"/>
      <c r="X133" s="196"/>
      <c r="Y133" s="196"/>
      <c r="Z133" s="196"/>
      <c r="AA133" s="196"/>
      <c r="AB133" s="196"/>
      <c r="AC133" s="196"/>
      <c r="AD133" s="196"/>
      <c r="AE133" s="196"/>
      <c r="AF133" s="196"/>
      <c r="AG133" s="196"/>
      <c r="AH133" s="196"/>
      <c r="AI133" s="196"/>
      <c r="AJ133" s="196"/>
      <c r="AK133" s="196"/>
    </row>
    <row r="134" spans="2:37">
      <c r="B134" s="2"/>
      <c r="C134" s="2"/>
      <c r="D134" s="2"/>
      <c r="E134" s="2"/>
      <c r="F134" s="2"/>
      <c r="G134" s="2"/>
      <c r="H134" s="2"/>
      <c r="I134" s="2"/>
      <c r="J134" s="2"/>
      <c r="K134" s="2"/>
      <c r="L134" s="2"/>
      <c r="M134" s="2"/>
      <c r="N134" s="2"/>
      <c r="O134" s="2"/>
      <c r="P134" s="2"/>
      <c r="Q134" s="2"/>
      <c r="R134" s="2"/>
      <c r="S134" s="196"/>
      <c r="T134" s="196"/>
      <c r="U134" s="196"/>
      <c r="V134" s="196"/>
      <c r="W134" s="196"/>
      <c r="X134" s="196"/>
      <c r="Y134" s="196"/>
      <c r="Z134" s="196"/>
      <c r="AA134" s="196"/>
      <c r="AB134" s="196"/>
      <c r="AC134" s="196"/>
      <c r="AD134" s="196"/>
      <c r="AE134" s="196"/>
      <c r="AF134" s="196"/>
      <c r="AG134" s="196"/>
      <c r="AH134" s="196"/>
      <c r="AI134" s="196"/>
      <c r="AJ134" s="196"/>
      <c r="AK134" s="196"/>
    </row>
    <row r="135" spans="2:37">
      <c r="B135" s="2"/>
      <c r="C135" s="2"/>
      <c r="D135" s="2"/>
      <c r="E135" s="2"/>
      <c r="F135" s="2"/>
      <c r="G135" s="2"/>
      <c r="H135" s="2"/>
      <c r="I135" s="2"/>
      <c r="J135" s="2"/>
      <c r="K135" s="2"/>
      <c r="L135" s="2"/>
      <c r="M135" s="2"/>
      <c r="N135" s="2"/>
      <c r="O135" s="2"/>
      <c r="P135" s="2"/>
      <c r="Q135" s="2"/>
      <c r="R135" s="2"/>
      <c r="S135" s="196"/>
      <c r="T135" s="196"/>
      <c r="U135" s="196"/>
      <c r="V135" s="196"/>
      <c r="W135" s="196"/>
      <c r="X135" s="196"/>
      <c r="Y135" s="196"/>
      <c r="Z135" s="196"/>
      <c r="AA135" s="196"/>
      <c r="AB135" s="196"/>
      <c r="AC135" s="196"/>
      <c r="AD135" s="196"/>
      <c r="AE135" s="196"/>
      <c r="AF135" s="196"/>
      <c r="AG135" s="196"/>
      <c r="AH135" s="196"/>
      <c r="AI135" s="196"/>
      <c r="AJ135" s="196"/>
      <c r="AK135" s="196"/>
    </row>
    <row r="136" spans="2:37">
      <c r="B136" s="2"/>
      <c r="C136" s="2"/>
      <c r="D136" s="2"/>
      <c r="E136" s="2"/>
      <c r="F136" s="2"/>
      <c r="G136" s="2"/>
      <c r="H136" s="2"/>
      <c r="I136" s="2"/>
      <c r="J136" s="2"/>
      <c r="K136" s="2"/>
      <c r="L136" s="2"/>
      <c r="M136" s="2"/>
      <c r="N136" s="2"/>
      <c r="O136" s="2"/>
      <c r="P136" s="2"/>
      <c r="Q136" s="2"/>
      <c r="R136" s="2"/>
      <c r="S136" s="196"/>
      <c r="T136" s="196"/>
      <c r="U136" s="196"/>
      <c r="V136" s="196"/>
      <c r="W136" s="196"/>
      <c r="X136" s="196"/>
      <c r="Y136" s="196"/>
      <c r="Z136" s="196"/>
      <c r="AA136" s="196"/>
      <c r="AB136" s="196"/>
      <c r="AC136" s="196"/>
      <c r="AD136" s="196"/>
      <c r="AE136" s="196"/>
      <c r="AF136" s="196"/>
      <c r="AG136" s="196"/>
      <c r="AH136" s="196"/>
      <c r="AI136" s="196"/>
      <c r="AJ136" s="196"/>
      <c r="AK136" s="196"/>
    </row>
    <row r="137" spans="2:37">
      <c r="B137" s="2"/>
      <c r="C137" s="2"/>
      <c r="D137" s="2"/>
      <c r="E137" s="2"/>
      <c r="F137" s="2"/>
      <c r="G137" s="2"/>
      <c r="H137" s="2"/>
      <c r="I137" s="2"/>
      <c r="J137" s="2"/>
      <c r="K137" s="2"/>
      <c r="L137" s="2"/>
      <c r="M137" s="2"/>
      <c r="N137" s="2"/>
      <c r="O137" s="2"/>
      <c r="P137" s="2"/>
      <c r="Q137" s="2"/>
      <c r="R137" s="2"/>
      <c r="S137" s="196"/>
      <c r="T137" s="196"/>
      <c r="U137" s="196"/>
      <c r="V137" s="196"/>
      <c r="W137" s="196"/>
      <c r="X137" s="196"/>
      <c r="Y137" s="196"/>
      <c r="Z137" s="196"/>
      <c r="AA137" s="196"/>
      <c r="AB137" s="196"/>
      <c r="AC137" s="196"/>
      <c r="AD137" s="196"/>
      <c r="AE137" s="196"/>
      <c r="AF137" s="196"/>
      <c r="AG137" s="196"/>
      <c r="AH137" s="196"/>
      <c r="AI137" s="196"/>
      <c r="AJ137" s="196"/>
      <c r="AK137" s="196"/>
    </row>
    <row r="138" spans="2:37">
      <c r="B138" s="2"/>
      <c r="C138" s="2"/>
      <c r="D138" s="2"/>
      <c r="E138" s="2"/>
      <c r="F138" s="2"/>
      <c r="G138" s="2"/>
      <c r="H138" s="2"/>
      <c r="I138" s="2"/>
      <c r="J138" s="2"/>
      <c r="K138" s="2"/>
      <c r="L138" s="2"/>
      <c r="M138" s="2"/>
      <c r="N138" s="2"/>
      <c r="O138" s="2"/>
      <c r="P138" s="2"/>
      <c r="Q138" s="2"/>
      <c r="R138" s="2"/>
      <c r="S138" s="196"/>
      <c r="T138" s="196"/>
      <c r="U138" s="196"/>
      <c r="V138" s="196"/>
      <c r="W138" s="196"/>
      <c r="X138" s="196"/>
      <c r="Y138" s="196"/>
      <c r="Z138" s="196"/>
      <c r="AA138" s="196"/>
      <c r="AB138" s="196"/>
      <c r="AC138" s="196"/>
      <c r="AD138" s="196"/>
      <c r="AE138" s="196"/>
      <c r="AF138" s="196"/>
      <c r="AG138" s="196"/>
      <c r="AH138" s="196"/>
      <c r="AI138" s="196"/>
      <c r="AJ138" s="196"/>
      <c r="AK138" s="196"/>
    </row>
    <row r="139" spans="2:37">
      <c r="B139" s="2"/>
      <c r="C139" s="2"/>
      <c r="D139" s="2"/>
      <c r="E139" s="2"/>
      <c r="F139" s="2"/>
      <c r="G139" s="2"/>
      <c r="H139" s="2"/>
      <c r="I139" s="2"/>
      <c r="J139" s="2"/>
      <c r="K139" s="2"/>
      <c r="L139" s="2"/>
      <c r="M139" s="2"/>
      <c r="N139" s="2"/>
      <c r="O139" s="2"/>
      <c r="P139" s="2"/>
      <c r="Q139" s="2"/>
      <c r="R139" s="2"/>
      <c r="S139" s="196"/>
      <c r="T139" s="196"/>
      <c r="U139" s="196"/>
      <c r="V139" s="196"/>
      <c r="W139" s="196"/>
      <c r="X139" s="196"/>
      <c r="Y139" s="196"/>
      <c r="Z139" s="196"/>
      <c r="AA139" s="196"/>
      <c r="AB139" s="196"/>
      <c r="AC139" s="196"/>
      <c r="AD139" s="196"/>
      <c r="AE139" s="196"/>
      <c r="AF139" s="196"/>
      <c r="AG139" s="196"/>
      <c r="AH139" s="196"/>
      <c r="AI139" s="196"/>
      <c r="AJ139" s="196"/>
      <c r="AK139" s="196"/>
    </row>
    <row r="140" spans="2:37">
      <c r="B140" s="2"/>
      <c r="C140" s="2"/>
      <c r="D140" s="2"/>
      <c r="E140" s="2"/>
      <c r="F140" s="2"/>
      <c r="G140" s="2"/>
      <c r="H140" s="2"/>
      <c r="I140" s="2"/>
      <c r="J140" s="2"/>
      <c r="K140" s="2"/>
      <c r="L140" s="2"/>
      <c r="M140" s="2"/>
      <c r="N140" s="2"/>
      <c r="O140" s="2"/>
      <c r="P140" s="2"/>
      <c r="Q140" s="2"/>
      <c r="R140" s="2"/>
      <c r="S140" s="196"/>
      <c r="T140" s="196"/>
      <c r="U140" s="196"/>
      <c r="V140" s="196"/>
      <c r="W140" s="196"/>
      <c r="X140" s="196"/>
      <c r="Y140" s="196"/>
      <c r="Z140" s="196"/>
      <c r="AA140" s="196"/>
      <c r="AB140" s="196"/>
      <c r="AC140" s="196"/>
      <c r="AD140" s="196"/>
      <c r="AE140" s="196"/>
      <c r="AF140" s="196"/>
      <c r="AG140" s="196"/>
      <c r="AH140" s="196"/>
      <c r="AI140" s="196"/>
      <c r="AJ140" s="196"/>
      <c r="AK140" s="196"/>
    </row>
    <row r="141" spans="2:37">
      <c r="B141" s="2"/>
      <c r="C141" s="2"/>
      <c r="D141" s="2"/>
      <c r="E141" s="2"/>
      <c r="F141" s="2"/>
      <c r="G141" s="2"/>
      <c r="H141" s="2"/>
      <c r="I141" s="2"/>
      <c r="J141" s="2"/>
      <c r="K141" s="2"/>
      <c r="L141" s="2"/>
      <c r="M141" s="2"/>
      <c r="N141" s="2"/>
      <c r="O141" s="2"/>
      <c r="P141" s="2"/>
      <c r="Q141" s="2"/>
      <c r="R141" s="2"/>
      <c r="S141" s="196"/>
      <c r="T141" s="196"/>
      <c r="U141" s="196"/>
      <c r="V141" s="196"/>
      <c r="W141" s="196"/>
      <c r="X141" s="196"/>
      <c r="Y141" s="196"/>
      <c r="Z141" s="196"/>
      <c r="AA141" s="196"/>
      <c r="AB141" s="196"/>
      <c r="AC141" s="196"/>
      <c r="AD141" s="196"/>
      <c r="AE141" s="196"/>
      <c r="AF141" s="196"/>
      <c r="AG141" s="196"/>
      <c r="AH141" s="196"/>
      <c r="AI141" s="196"/>
      <c r="AJ141" s="196"/>
      <c r="AK141" s="196"/>
    </row>
    <row r="142" spans="2:37">
      <c r="B142" s="2"/>
      <c r="C142" s="2"/>
      <c r="D142" s="2"/>
      <c r="E142" s="2"/>
      <c r="F142" s="2"/>
      <c r="G142" s="2"/>
      <c r="H142" s="2"/>
      <c r="I142" s="2"/>
      <c r="J142" s="2"/>
      <c r="K142" s="2"/>
      <c r="L142" s="2"/>
      <c r="M142" s="2"/>
      <c r="N142" s="2"/>
      <c r="O142" s="2"/>
      <c r="P142" s="2"/>
      <c r="Q142" s="2"/>
      <c r="R142" s="2"/>
      <c r="S142" s="196"/>
      <c r="T142" s="196"/>
      <c r="U142" s="196"/>
      <c r="V142" s="196"/>
      <c r="W142" s="196"/>
      <c r="X142" s="196"/>
      <c r="Y142" s="196"/>
      <c r="Z142" s="196"/>
      <c r="AA142" s="196"/>
      <c r="AB142" s="196"/>
      <c r="AC142" s="196"/>
      <c r="AD142" s="196"/>
      <c r="AE142" s="196"/>
      <c r="AF142" s="196"/>
      <c r="AG142" s="196"/>
      <c r="AH142" s="196"/>
      <c r="AI142" s="196"/>
      <c r="AJ142" s="196"/>
      <c r="AK142" s="196"/>
    </row>
    <row r="143" spans="2:37">
      <c r="B143" s="2"/>
      <c r="C143" s="2"/>
      <c r="D143" s="2"/>
      <c r="E143" s="2"/>
      <c r="F143" s="2"/>
      <c r="G143" s="2"/>
      <c r="H143" s="2"/>
      <c r="I143" s="2"/>
      <c r="J143" s="2"/>
      <c r="K143" s="2"/>
      <c r="L143" s="2"/>
      <c r="M143" s="2"/>
      <c r="N143" s="2"/>
      <c r="O143" s="2"/>
      <c r="P143" s="2"/>
      <c r="Q143" s="2"/>
      <c r="R143" s="2"/>
      <c r="S143" s="196"/>
      <c r="T143" s="196"/>
      <c r="U143" s="196"/>
      <c r="V143" s="196"/>
      <c r="W143" s="196"/>
      <c r="X143" s="196"/>
      <c r="Y143" s="196"/>
      <c r="Z143" s="196"/>
      <c r="AA143" s="196"/>
      <c r="AB143" s="196"/>
      <c r="AC143" s="196"/>
      <c r="AD143" s="196"/>
      <c r="AE143" s="196"/>
      <c r="AF143" s="196"/>
      <c r="AG143" s="196"/>
      <c r="AH143" s="196"/>
      <c r="AI143" s="196"/>
      <c r="AJ143" s="196"/>
      <c r="AK143" s="196"/>
    </row>
    <row r="144" spans="2:37">
      <c r="B144" s="2"/>
      <c r="C144" s="2"/>
      <c r="D144" s="2"/>
      <c r="E144" s="2"/>
      <c r="F144" s="2"/>
      <c r="G144" s="2"/>
      <c r="H144" s="2"/>
      <c r="I144" s="2"/>
      <c r="J144" s="2"/>
      <c r="K144" s="2"/>
      <c r="L144" s="2"/>
      <c r="M144" s="2"/>
      <c r="N144" s="2"/>
      <c r="O144" s="2"/>
      <c r="P144" s="2"/>
      <c r="Q144" s="2"/>
      <c r="R144" s="2"/>
      <c r="S144" s="196"/>
      <c r="T144" s="196"/>
      <c r="U144" s="196"/>
      <c r="V144" s="196"/>
      <c r="W144" s="196"/>
      <c r="X144" s="196"/>
      <c r="Y144" s="196"/>
      <c r="Z144" s="196"/>
      <c r="AA144" s="196"/>
      <c r="AB144" s="196"/>
      <c r="AC144" s="196"/>
      <c r="AD144" s="196"/>
      <c r="AE144" s="196"/>
      <c r="AF144" s="196"/>
      <c r="AG144" s="196"/>
      <c r="AH144" s="196"/>
      <c r="AI144" s="196"/>
      <c r="AJ144" s="196"/>
      <c r="AK144" s="196"/>
    </row>
    <row r="145" spans="2:37">
      <c r="B145" s="2"/>
      <c r="C145" s="2"/>
      <c r="D145" s="2"/>
      <c r="E145" s="2"/>
      <c r="F145" s="2"/>
      <c r="G145" s="2"/>
      <c r="H145" s="2"/>
      <c r="I145" s="2"/>
      <c r="J145" s="2"/>
      <c r="K145" s="2"/>
      <c r="L145" s="2"/>
      <c r="M145" s="2"/>
      <c r="N145" s="2"/>
      <c r="O145" s="2"/>
      <c r="P145" s="2"/>
      <c r="Q145" s="2"/>
      <c r="R145" s="2"/>
      <c r="S145" s="196"/>
      <c r="T145" s="196"/>
      <c r="U145" s="196"/>
      <c r="V145" s="196"/>
      <c r="W145" s="196"/>
      <c r="X145" s="196"/>
      <c r="Y145" s="196"/>
      <c r="Z145" s="196"/>
      <c r="AA145" s="196"/>
      <c r="AB145" s="196"/>
      <c r="AC145" s="196"/>
      <c r="AD145" s="196"/>
      <c r="AE145" s="196"/>
      <c r="AF145" s="196"/>
      <c r="AG145" s="196"/>
      <c r="AH145" s="196"/>
      <c r="AI145" s="196"/>
      <c r="AJ145" s="196"/>
      <c r="AK145" s="196"/>
    </row>
    <row r="146" spans="2:37">
      <c r="B146" s="2"/>
      <c r="C146" s="2"/>
      <c r="D146" s="2"/>
      <c r="E146" s="2"/>
      <c r="F146" s="2"/>
      <c r="G146" s="2"/>
      <c r="H146" s="2"/>
      <c r="I146" s="2"/>
      <c r="J146" s="2"/>
      <c r="K146" s="2"/>
      <c r="L146" s="2"/>
      <c r="M146" s="2"/>
      <c r="N146" s="2"/>
      <c r="O146" s="2"/>
      <c r="P146" s="2"/>
      <c r="Q146" s="2"/>
      <c r="R146" s="2"/>
      <c r="S146" s="196"/>
      <c r="T146" s="196"/>
      <c r="U146" s="196"/>
      <c r="V146" s="196"/>
      <c r="W146" s="196"/>
      <c r="X146" s="196"/>
      <c r="Y146" s="196"/>
      <c r="Z146" s="196"/>
      <c r="AA146" s="196"/>
      <c r="AB146" s="196"/>
      <c r="AC146" s="196"/>
      <c r="AD146" s="196"/>
      <c r="AE146" s="196"/>
      <c r="AF146" s="196"/>
      <c r="AG146" s="196"/>
      <c r="AH146" s="196"/>
      <c r="AI146" s="196"/>
      <c r="AJ146" s="196"/>
      <c r="AK146" s="196"/>
    </row>
    <row r="147" spans="2:37">
      <c r="B147" s="2"/>
      <c r="C147" s="2"/>
      <c r="D147" s="2"/>
      <c r="E147" s="2"/>
      <c r="F147" s="2"/>
      <c r="G147" s="2"/>
      <c r="H147" s="2"/>
      <c r="I147" s="2"/>
      <c r="J147" s="2"/>
      <c r="K147" s="2"/>
      <c r="L147" s="2"/>
      <c r="M147" s="2"/>
      <c r="N147" s="2"/>
      <c r="O147" s="2"/>
      <c r="P147" s="2"/>
      <c r="Q147" s="2"/>
      <c r="R147" s="2"/>
      <c r="S147" s="196"/>
      <c r="T147" s="196"/>
      <c r="U147" s="196"/>
      <c r="V147" s="196"/>
      <c r="W147" s="196"/>
      <c r="X147" s="196"/>
      <c r="Y147" s="196"/>
      <c r="Z147" s="196"/>
      <c r="AA147" s="196"/>
      <c r="AB147" s="196"/>
      <c r="AC147" s="196"/>
      <c r="AD147" s="196"/>
      <c r="AE147" s="196"/>
      <c r="AF147" s="196"/>
      <c r="AG147" s="196"/>
      <c r="AH147" s="196"/>
      <c r="AI147" s="196"/>
      <c r="AJ147" s="196"/>
      <c r="AK147" s="196"/>
    </row>
    <row r="148" spans="2:37">
      <c r="B148" s="2"/>
      <c r="C148" s="2"/>
      <c r="D148" s="2"/>
      <c r="E148" s="2"/>
      <c r="F148" s="2"/>
      <c r="G148" s="2"/>
      <c r="H148" s="2"/>
      <c r="I148" s="2"/>
      <c r="J148" s="2"/>
      <c r="K148" s="2"/>
      <c r="L148" s="2"/>
      <c r="M148" s="2"/>
      <c r="N148" s="2"/>
      <c r="O148" s="2"/>
      <c r="P148" s="2"/>
      <c r="Q148" s="2"/>
      <c r="R148" s="2"/>
      <c r="S148" s="196"/>
      <c r="T148" s="196"/>
      <c r="U148" s="196"/>
      <c r="V148" s="196"/>
      <c r="W148" s="196"/>
      <c r="X148" s="196"/>
      <c r="Y148" s="196"/>
      <c r="Z148" s="196"/>
      <c r="AA148" s="196"/>
      <c r="AB148" s="196"/>
      <c r="AC148" s="196"/>
      <c r="AD148" s="196"/>
      <c r="AE148" s="196"/>
      <c r="AF148" s="196"/>
      <c r="AG148" s="196"/>
      <c r="AH148" s="196"/>
      <c r="AI148" s="196"/>
      <c r="AJ148" s="196"/>
      <c r="AK148" s="196"/>
    </row>
    <row r="149" spans="2:37">
      <c r="B149" s="2"/>
      <c r="C149" s="2"/>
      <c r="D149" s="2"/>
      <c r="E149" s="2"/>
      <c r="F149" s="2"/>
      <c r="G149" s="2"/>
      <c r="H149" s="2"/>
      <c r="I149" s="2"/>
      <c r="J149" s="2"/>
      <c r="K149" s="2"/>
      <c r="L149" s="2"/>
      <c r="M149" s="2"/>
      <c r="N149" s="2"/>
      <c r="O149" s="2"/>
      <c r="P149" s="2"/>
      <c r="Q149" s="2"/>
      <c r="R149" s="2"/>
      <c r="S149" s="196"/>
      <c r="T149" s="196"/>
      <c r="U149" s="196"/>
      <c r="V149" s="196"/>
      <c r="W149" s="196"/>
      <c r="X149" s="196"/>
      <c r="Y149" s="196"/>
      <c r="Z149" s="196"/>
      <c r="AA149" s="196"/>
      <c r="AB149" s="196"/>
      <c r="AC149" s="196"/>
      <c r="AD149" s="196"/>
      <c r="AE149" s="196"/>
      <c r="AF149" s="196"/>
      <c r="AG149" s="196"/>
      <c r="AH149" s="196"/>
      <c r="AI149" s="196"/>
      <c r="AJ149" s="196"/>
      <c r="AK149" s="196"/>
    </row>
    <row r="150" spans="2:37">
      <c r="B150" s="2"/>
      <c r="C150" s="2"/>
      <c r="D150" s="2"/>
      <c r="E150" s="2"/>
      <c r="F150" s="2"/>
      <c r="G150" s="2"/>
      <c r="H150" s="2"/>
      <c r="I150" s="2"/>
      <c r="J150" s="2"/>
      <c r="K150" s="2"/>
      <c r="L150" s="2"/>
      <c r="M150" s="2"/>
      <c r="N150" s="2"/>
      <c r="O150" s="2"/>
      <c r="P150" s="2"/>
      <c r="Q150" s="2"/>
      <c r="R150" s="2"/>
      <c r="S150" s="196"/>
      <c r="T150" s="196"/>
      <c r="U150" s="196"/>
      <c r="V150" s="196"/>
      <c r="W150" s="196"/>
      <c r="X150" s="196"/>
      <c r="Y150" s="196"/>
      <c r="Z150" s="196"/>
      <c r="AA150" s="196"/>
      <c r="AB150" s="196"/>
      <c r="AC150" s="196"/>
      <c r="AD150" s="196"/>
      <c r="AE150" s="196"/>
      <c r="AF150" s="196"/>
      <c r="AG150" s="196"/>
      <c r="AH150" s="196"/>
      <c r="AI150" s="196"/>
      <c r="AJ150" s="196"/>
      <c r="AK150" s="196"/>
    </row>
    <row r="151" spans="2:37">
      <c r="B151" s="2"/>
      <c r="C151" s="2"/>
      <c r="D151" s="2"/>
      <c r="E151" s="2"/>
      <c r="F151" s="2"/>
      <c r="G151" s="2"/>
      <c r="H151" s="2"/>
      <c r="I151" s="2"/>
      <c r="J151" s="2"/>
      <c r="K151" s="2"/>
      <c r="L151" s="2"/>
      <c r="M151" s="2"/>
      <c r="N151" s="2"/>
      <c r="O151" s="2"/>
      <c r="P151" s="2"/>
      <c r="Q151" s="2"/>
      <c r="R151" s="2"/>
      <c r="S151" s="196"/>
      <c r="T151" s="196"/>
      <c r="U151" s="196"/>
      <c r="V151" s="196"/>
      <c r="W151" s="196"/>
      <c r="X151" s="196"/>
      <c r="Y151" s="196"/>
      <c r="Z151" s="196"/>
      <c r="AA151" s="196"/>
      <c r="AB151" s="196"/>
      <c r="AC151" s="196"/>
      <c r="AD151" s="196"/>
      <c r="AE151" s="196"/>
      <c r="AF151" s="196"/>
      <c r="AG151" s="196"/>
      <c r="AH151" s="196"/>
      <c r="AI151" s="196"/>
      <c r="AJ151" s="196"/>
      <c r="AK151" s="196"/>
    </row>
    <row r="152" spans="2:37">
      <c r="B152" s="2"/>
      <c r="C152" s="2"/>
      <c r="D152" s="2"/>
      <c r="E152" s="2"/>
      <c r="F152" s="2"/>
      <c r="G152" s="2"/>
      <c r="H152" s="2"/>
      <c r="I152" s="2"/>
      <c r="J152" s="2"/>
      <c r="K152" s="2"/>
      <c r="L152" s="2"/>
      <c r="M152" s="2"/>
      <c r="N152" s="2"/>
      <c r="O152" s="2"/>
      <c r="P152" s="2"/>
      <c r="Q152" s="2"/>
      <c r="R152" s="2"/>
      <c r="S152" s="196"/>
      <c r="T152" s="196"/>
      <c r="U152" s="196"/>
      <c r="V152" s="196"/>
      <c r="W152" s="196"/>
      <c r="X152" s="196"/>
      <c r="Y152" s="196"/>
      <c r="Z152" s="196"/>
      <c r="AA152" s="196"/>
      <c r="AB152" s="196"/>
      <c r="AC152" s="196"/>
      <c r="AD152" s="196"/>
      <c r="AE152" s="196"/>
      <c r="AF152" s="196"/>
      <c r="AG152" s="196"/>
      <c r="AH152" s="196"/>
      <c r="AI152" s="196"/>
      <c r="AJ152" s="196"/>
      <c r="AK152" s="196"/>
    </row>
    <row r="153" spans="2:37">
      <c r="B153" s="2"/>
      <c r="C153" s="2"/>
      <c r="D153" s="2"/>
      <c r="E153" s="2"/>
      <c r="F153" s="2"/>
      <c r="G153" s="2"/>
      <c r="H153" s="2"/>
      <c r="I153" s="2"/>
      <c r="J153" s="2"/>
      <c r="K153" s="2"/>
      <c r="L153" s="2"/>
      <c r="M153" s="2"/>
      <c r="N153" s="2"/>
      <c r="O153" s="2"/>
      <c r="P153" s="2"/>
      <c r="Q153" s="2"/>
      <c r="R153" s="2"/>
      <c r="S153" s="196"/>
      <c r="T153" s="196"/>
      <c r="U153" s="196"/>
      <c r="V153" s="196"/>
      <c r="W153" s="196"/>
      <c r="X153" s="196"/>
      <c r="Y153" s="196"/>
      <c r="Z153" s="196"/>
      <c r="AA153" s="196"/>
      <c r="AB153" s="196"/>
      <c r="AC153" s="196"/>
      <c r="AD153" s="196"/>
      <c r="AE153" s="196"/>
      <c r="AF153" s="196"/>
      <c r="AG153" s="196"/>
      <c r="AH153" s="196"/>
      <c r="AI153" s="196"/>
      <c r="AJ153" s="196"/>
      <c r="AK153" s="196"/>
    </row>
    <row r="154" spans="2:37">
      <c r="B154" s="2"/>
      <c r="C154" s="2"/>
      <c r="D154" s="2"/>
      <c r="E154" s="2"/>
      <c r="F154" s="2"/>
      <c r="G154" s="2"/>
      <c r="H154" s="2"/>
      <c r="I154" s="2"/>
      <c r="J154" s="2"/>
      <c r="K154" s="2"/>
      <c r="L154" s="2"/>
      <c r="M154" s="2"/>
      <c r="N154" s="2"/>
      <c r="O154" s="2"/>
      <c r="P154" s="2"/>
      <c r="Q154" s="2"/>
      <c r="R154" s="2"/>
      <c r="S154" s="196"/>
      <c r="T154" s="196"/>
      <c r="U154" s="196"/>
      <c r="V154" s="196"/>
      <c r="W154" s="196"/>
      <c r="X154" s="196"/>
      <c r="Y154" s="196"/>
      <c r="Z154" s="196"/>
      <c r="AA154" s="196"/>
      <c r="AB154" s="196"/>
      <c r="AC154" s="196"/>
      <c r="AD154" s="196"/>
      <c r="AE154" s="196"/>
      <c r="AF154" s="196"/>
      <c r="AG154" s="196"/>
      <c r="AH154" s="196"/>
      <c r="AI154" s="196"/>
      <c r="AJ154" s="196"/>
      <c r="AK154" s="196"/>
    </row>
    <row r="155" spans="2:37">
      <c r="B155" s="2"/>
      <c r="C155" s="2"/>
      <c r="D155" s="2"/>
      <c r="E155" s="2"/>
      <c r="F155" s="2"/>
      <c r="G155" s="2"/>
      <c r="H155" s="2"/>
      <c r="I155" s="2"/>
      <c r="J155" s="2"/>
      <c r="K155" s="2"/>
      <c r="L155" s="2"/>
      <c r="M155" s="2"/>
      <c r="N155" s="2"/>
      <c r="O155" s="2"/>
      <c r="P155" s="2"/>
      <c r="Q155" s="2"/>
      <c r="R155" s="2"/>
      <c r="S155" s="196"/>
      <c r="T155" s="196"/>
      <c r="U155" s="196"/>
      <c r="V155" s="196"/>
      <c r="W155" s="196"/>
      <c r="X155" s="196"/>
      <c r="Y155" s="196"/>
      <c r="Z155" s="196"/>
      <c r="AA155" s="196"/>
      <c r="AB155" s="196"/>
      <c r="AC155" s="196"/>
      <c r="AD155" s="196"/>
      <c r="AE155" s="196"/>
      <c r="AF155" s="196"/>
      <c r="AG155" s="196"/>
      <c r="AH155" s="196"/>
      <c r="AI155" s="196"/>
      <c r="AJ155" s="196"/>
      <c r="AK155" s="196"/>
    </row>
    <row r="156" spans="2:37">
      <c r="B156" s="2"/>
      <c r="C156" s="2"/>
      <c r="D156" s="2"/>
      <c r="E156" s="2"/>
      <c r="F156" s="2"/>
      <c r="G156" s="2"/>
      <c r="H156" s="2"/>
      <c r="I156" s="2"/>
      <c r="J156" s="2"/>
      <c r="K156" s="2"/>
      <c r="L156" s="2"/>
      <c r="M156" s="2"/>
      <c r="N156" s="2"/>
      <c r="O156" s="2"/>
      <c r="P156" s="2"/>
      <c r="Q156" s="2"/>
      <c r="R156" s="2"/>
      <c r="S156" s="196"/>
      <c r="T156" s="196"/>
      <c r="U156" s="196"/>
      <c r="V156" s="196"/>
      <c r="W156" s="196"/>
      <c r="X156" s="196"/>
      <c r="Y156" s="196"/>
      <c r="Z156" s="196"/>
      <c r="AA156" s="196"/>
      <c r="AB156" s="196"/>
      <c r="AC156" s="196"/>
      <c r="AD156" s="196"/>
      <c r="AE156" s="196"/>
      <c r="AF156" s="196"/>
      <c r="AG156" s="196"/>
      <c r="AH156" s="196"/>
      <c r="AI156" s="196"/>
      <c r="AJ156" s="196"/>
      <c r="AK156" s="196"/>
    </row>
    <row r="157" spans="2:37">
      <c r="B157" s="2"/>
      <c r="C157" s="2"/>
      <c r="D157" s="2"/>
      <c r="E157" s="2"/>
      <c r="F157" s="2"/>
      <c r="G157" s="2"/>
      <c r="H157" s="2"/>
      <c r="I157" s="2"/>
      <c r="J157" s="2"/>
      <c r="K157" s="2"/>
      <c r="L157" s="2"/>
      <c r="M157" s="2"/>
      <c r="N157" s="2"/>
      <c r="O157" s="2"/>
      <c r="P157" s="2"/>
      <c r="Q157" s="2"/>
      <c r="R157" s="2"/>
      <c r="S157" s="196"/>
      <c r="T157" s="196"/>
      <c r="U157" s="196"/>
      <c r="V157" s="196"/>
      <c r="W157" s="196"/>
      <c r="X157" s="196"/>
      <c r="Y157" s="196"/>
      <c r="Z157" s="196"/>
      <c r="AA157" s="196"/>
      <c r="AB157" s="196"/>
      <c r="AC157" s="196"/>
      <c r="AD157" s="196"/>
      <c r="AE157" s="196"/>
      <c r="AF157" s="196"/>
      <c r="AG157" s="196"/>
      <c r="AH157" s="196"/>
      <c r="AI157" s="196"/>
      <c r="AJ157" s="196"/>
      <c r="AK157" s="196"/>
    </row>
    <row r="158" spans="2:37">
      <c r="B158" s="2"/>
      <c r="C158" s="2"/>
      <c r="D158" s="2"/>
      <c r="E158" s="2"/>
      <c r="F158" s="2"/>
      <c r="G158" s="2"/>
      <c r="H158" s="2"/>
      <c r="I158" s="2"/>
      <c r="J158" s="2"/>
      <c r="K158" s="2"/>
      <c r="L158" s="2"/>
      <c r="M158" s="2"/>
      <c r="N158" s="2"/>
      <c r="O158" s="2"/>
      <c r="P158" s="2"/>
      <c r="Q158" s="2"/>
      <c r="R158" s="2"/>
      <c r="S158" s="196"/>
      <c r="T158" s="196"/>
      <c r="U158" s="196"/>
      <c r="V158" s="196"/>
      <c r="W158" s="196"/>
      <c r="X158" s="196"/>
      <c r="Y158" s="196"/>
      <c r="Z158" s="196"/>
      <c r="AA158" s="196"/>
      <c r="AB158" s="196"/>
      <c r="AC158" s="196"/>
      <c r="AD158" s="196"/>
      <c r="AE158" s="196"/>
      <c r="AF158" s="196"/>
      <c r="AG158" s="196"/>
      <c r="AH158" s="196"/>
      <c r="AI158" s="196"/>
      <c r="AJ158" s="196"/>
      <c r="AK158" s="196"/>
    </row>
    <row r="159" spans="2:37">
      <c r="B159" s="2"/>
      <c r="C159" s="2"/>
      <c r="D159" s="2"/>
      <c r="E159" s="2"/>
      <c r="F159" s="2"/>
      <c r="G159" s="2"/>
      <c r="H159" s="2"/>
      <c r="I159" s="2"/>
      <c r="J159" s="2"/>
      <c r="K159" s="2"/>
      <c r="L159" s="2"/>
      <c r="M159" s="2"/>
      <c r="N159" s="2"/>
      <c r="O159" s="2"/>
      <c r="P159" s="2"/>
      <c r="Q159" s="2"/>
      <c r="R159" s="2"/>
      <c r="S159" s="196"/>
      <c r="T159" s="196"/>
      <c r="U159" s="196"/>
      <c r="V159" s="196"/>
      <c r="W159" s="196"/>
      <c r="X159" s="196"/>
      <c r="Y159" s="196"/>
      <c r="Z159" s="196"/>
      <c r="AA159" s="196"/>
      <c r="AB159" s="196"/>
      <c r="AC159" s="196"/>
      <c r="AD159" s="196"/>
      <c r="AE159" s="196"/>
      <c r="AF159" s="196"/>
      <c r="AG159" s="196"/>
      <c r="AH159" s="196"/>
      <c r="AI159" s="196"/>
      <c r="AJ159" s="196"/>
      <c r="AK159" s="196"/>
    </row>
    <row r="160" spans="2:37">
      <c r="B160" s="2"/>
      <c r="C160" s="2"/>
      <c r="D160" s="2"/>
      <c r="E160" s="2"/>
      <c r="F160" s="2"/>
      <c r="G160" s="2"/>
      <c r="H160" s="2"/>
      <c r="I160" s="2"/>
      <c r="J160" s="2"/>
      <c r="K160" s="2"/>
      <c r="L160" s="2"/>
      <c r="M160" s="2"/>
      <c r="N160" s="2"/>
      <c r="O160" s="2"/>
      <c r="P160" s="2"/>
      <c r="Q160" s="2"/>
      <c r="R160" s="2"/>
      <c r="S160" s="196"/>
      <c r="T160" s="196"/>
      <c r="U160" s="196"/>
      <c r="V160" s="196"/>
      <c r="W160" s="196"/>
      <c r="X160" s="196"/>
      <c r="Y160" s="196"/>
      <c r="Z160" s="196"/>
      <c r="AA160" s="196"/>
      <c r="AB160" s="196"/>
      <c r="AC160" s="196"/>
      <c r="AD160" s="196"/>
      <c r="AE160" s="196"/>
      <c r="AF160" s="196"/>
      <c r="AG160" s="196"/>
      <c r="AH160" s="196"/>
      <c r="AI160" s="196"/>
      <c r="AJ160" s="196"/>
      <c r="AK160" s="196"/>
    </row>
    <row r="161" spans="2:37">
      <c r="B161" s="2"/>
      <c r="C161" s="2"/>
      <c r="D161" s="2"/>
      <c r="E161" s="2"/>
      <c r="F161" s="2"/>
      <c r="G161" s="2"/>
      <c r="H161" s="2"/>
      <c r="I161" s="2"/>
      <c r="J161" s="2"/>
      <c r="K161" s="2"/>
      <c r="L161" s="2"/>
      <c r="M161" s="2"/>
      <c r="N161" s="2"/>
      <c r="O161" s="2"/>
      <c r="P161" s="2"/>
      <c r="Q161" s="2"/>
      <c r="R161" s="2"/>
      <c r="S161" s="196"/>
      <c r="T161" s="196"/>
      <c r="U161" s="196"/>
      <c r="V161" s="196"/>
      <c r="W161" s="196"/>
      <c r="X161" s="196"/>
      <c r="Y161" s="196"/>
      <c r="Z161" s="196"/>
      <c r="AA161" s="196"/>
      <c r="AB161" s="196"/>
      <c r="AC161" s="196"/>
      <c r="AD161" s="196"/>
      <c r="AE161" s="196"/>
      <c r="AF161" s="196"/>
      <c r="AG161" s="196"/>
      <c r="AH161" s="196"/>
      <c r="AI161" s="196"/>
      <c r="AJ161" s="196"/>
      <c r="AK161" s="196"/>
    </row>
    <row r="162" spans="2:37">
      <c r="B162" s="2"/>
      <c r="C162" s="2"/>
      <c r="D162" s="2"/>
      <c r="E162" s="2"/>
      <c r="F162" s="2"/>
      <c r="G162" s="2"/>
      <c r="H162" s="2"/>
      <c r="I162" s="2"/>
      <c r="J162" s="2"/>
      <c r="K162" s="2"/>
      <c r="L162" s="2"/>
      <c r="M162" s="2"/>
      <c r="N162" s="2"/>
      <c r="O162" s="2"/>
      <c r="P162" s="2"/>
      <c r="Q162" s="2"/>
      <c r="R162" s="2"/>
      <c r="S162" s="196"/>
      <c r="T162" s="196"/>
      <c r="U162" s="196"/>
      <c r="V162" s="196"/>
      <c r="W162" s="196"/>
      <c r="X162" s="196"/>
      <c r="Y162" s="196"/>
      <c r="Z162" s="196"/>
      <c r="AA162" s="196"/>
      <c r="AB162" s="196"/>
      <c r="AC162" s="196"/>
      <c r="AD162" s="196"/>
      <c r="AE162" s="196"/>
      <c r="AF162" s="196"/>
      <c r="AG162" s="196"/>
      <c r="AH162" s="196"/>
      <c r="AI162" s="196"/>
      <c r="AJ162" s="196"/>
      <c r="AK162" s="196"/>
    </row>
    <row r="163" spans="2:37">
      <c r="B163" s="2"/>
      <c r="C163" s="2"/>
      <c r="D163" s="2"/>
      <c r="E163" s="2"/>
      <c r="F163" s="2"/>
      <c r="G163" s="2"/>
      <c r="H163" s="2"/>
      <c r="I163" s="2"/>
      <c r="J163" s="2"/>
      <c r="K163" s="2"/>
      <c r="L163" s="2"/>
      <c r="M163" s="2"/>
      <c r="N163" s="2"/>
      <c r="O163" s="2"/>
      <c r="P163" s="2"/>
      <c r="Q163" s="2"/>
      <c r="R163" s="2"/>
      <c r="S163" s="196"/>
      <c r="T163" s="196"/>
      <c r="U163" s="196"/>
      <c r="V163" s="196"/>
      <c r="W163" s="196"/>
      <c r="X163" s="196"/>
      <c r="Y163" s="196"/>
      <c r="Z163" s="196"/>
      <c r="AA163" s="196"/>
      <c r="AB163" s="196"/>
      <c r="AC163" s="196"/>
      <c r="AD163" s="196"/>
      <c r="AE163" s="196"/>
      <c r="AF163" s="196"/>
      <c r="AG163" s="196"/>
      <c r="AH163" s="196"/>
      <c r="AI163" s="196"/>
      <c r="AJ163" s="196"/>
      <c r="AK163" s="196"/>
    </row>
    <row r="164" spans="2:37">
      <c r="B164" s="2"/>
      <c r="C164" s="2"/>
      <c r="D164" s="2"/>
      <c r="E164" s="2"/>
      <c r="F164" s="2"/>
      <c r="G164" s="2"/>
      <c r="H164" s="2"/>
      <c r="I164" s="2"/>
      <c r="J164" s="2"/>
      <c r="K164" s="2"/>
      <c r="L164" s="2"/>
      <c r="M164" s="2"/>
      <c r="N164" s="2"/>
      <c r="O164" s="2"/>
      <c r="P164" s="2"/>
      <c r="Q164" s="2"/>
      <c r="R164" s="2"/>
      <c r="S164" s="196"/>
      <c r="T164" s="196"/>
      <c r="U164" s="196"/>
      <c r="V164" s="196"/>
      <c r="W164" s="196"/>
      <c r="X164" s="196"/>
      <c r="Y164" s="196"/>
      <c r="Z164" s="196"/>
      <c r="AA164" s="196"/>
      <c r="AB164" s="196"/>
      <c r="AC164" s="196"/>
      <c r="AD164" s="196"/>
      <c r="AE164" s="196"/>
      <c r="AF164" s="196"/>
      <c r="AG164" s="196"/>
      <c r="AH164" s="196"/>
      <c r="AI164" s="196"/>
      <c r="AJ164" s="196"/>
      <c r="AK164" s="196"/>
    </row>
    <row r="165" spans="2:37">
      <c r="B165" s="2"/>
      <c r="C165" s="2"/>
      <c r="D165" s="2"/>
      <c r="E165" s="2"/>
      <c r="F165" s="2"/>
      <c r="G165" s="2"/>
      <c r="H165" s="2"/>
      <c r="I165" s="2"/>
      <c r="J165" s="2"/>
      <c r="K165" s="2"/>
      <c r="L165" s="2"/>
      <c r="M165" s="2"/>
      <c r="N165" s="2"/>
      <c r="O165" s="2"/>
      <c r="P165" s="2"/>
      <c r="Q165" s="2"/>
      <c r="R165" s="2"/>
      <c r="S165" s="196"/>
      <c r="T165" s="196"/>
      <c r="U165" s="196"/>
      <c r="V165" s="196"/>
      <c r="W165" s="196"/>
      <c r="X165" s="196"/>
      <c r="Y165" s="196"/>
      <c r="Z165" s="196"/>
      <c r="AA165" s="196"/>
      <c r="AB165" s="196"/>
      <c r="AC165" s="196"/>
      <c r="AD165" s="196"/>
      <c r="AE165" s="196"/>
      <c r="AF165" s="196"/>
      <c r="AG165" s="196"/>
      <c r="AH165" s="196"/>
      <c r="AI165" s="196"/>
      <c r="AJ165" s="196"/>
      <c r="AK165" s="196"/>
    </row>
    <row r="166" spans="2:37">
      <c r="B166" s="2"/>
      <c r="C166" s="2"/>
      <c r="D166" s="2"/>
      <c r="E166" s="2"/>
      <c r="F166" s="2"/>
      <c r="G166" s="2"/>
      <c r="H166" s="2"/>
      <c r="I166" s="2"/>
      <c r="J166" s="2"/>
      <c r="K166" s="2"/>
      <c r="L166" s="2"/>
      <c r="M166" s="2"/>
      <c r="N166" s="2"/>
      <c r="O166" s="2"/>
      <c r="P166" s="2"/>
      <c r="Q166" s="2"/>
      <c r="R166" s="2"/>
      <c r="S166" s="196"/>
      <c r="T166" s="196"/>
      <c r="U166" s="196"/>
      <c r="V166" s="196"/>
      <c r="W166" s="196"/>
      <c r="X166" s="196"/>
      <c r="Y166" s="196"/>
      <c r="Z166" s="196"/>
      <c r="AA166" s="196"/>
      <c r="AB166" s="196"/>
      <c r="AC166" s="196"/>
      <c r="AD166" s="196"/>
      <c r="AE166" s="196"/>
      <c r="AF166" s="196"/>
      <c r="AG166" s="196"/>
      <c r="AH166" s="196"/>
      <c r="AI166" s="196"/>
      <c r="AJ166" s="196"/>
      <c r="AK166" s="196"/>
    </row>
    <row r="167" spans="2:37">
      <c r="B167" s="2"/>
      <c r="C167" s="2"/>
      <c r="D167" s="2"/>
      <c r="E167" s="2"/>
      <c r="F167" s="2"/>
      <c r="G167" s="2"/>
      <c r="H167" s="2"/>
      <c r="I167" s="2"/>
      <c r="J167" s="2"/>
      <c r="K167" s="2"/>
      <c r="L167" s="2"/>
      <c r="M167" s="2"/>
      <c r="N167" s="2"/>
      <c r="O167" s="2"/>
      <c r="P167" s="2"/>
      <c r="Q167" s="2"/>
      <c r="R167" s="2"/>
      <c r="S167" s="196"/>
      <c r="T167" s="196"/>
      <c r="U167" s="196"/>
      <c r="V167" s="196"/>
      <c r="W167" s="196"/>
      <c r="X167" s="196"/>
      <c r="Y167" s="196"/>
      <c r="Z167" s="196"/>
      <c r="AA167" s="196"/>
      <c r="AB167" s="196"/>
      <c r="AC167" s="196"/>
      <c r="AD167" s="196"/>
      <c r="AE167" s="196"/>
      <c r="AF167" s="196"/>
      <c r="AG167" s="196"/>
      <c r="AH167" s="196"/>
      <c r="AI167" s="196"/>
      <c r="AJ167" s="196"/>
      <c r="AK167" s="196"/>
    </row>
    <row r="168" spans="2:37">
      <c r="B168" s="2"/>
      <c r="C168" s="2"/>
      <c r="D168" s="2"/>
      <c r="E168" s="2"/>
      <c r="F168" s="2"/>
      <c r="G168" s="2"/>
      <c r="H168" s="2"/>
      <c r="I168" s="2"/>
      <c r="J168" s="2"/>
      <c r="K168" s="2"/>
      <c r="L168" s="2"/>
      <c r="M168" s="2"/>
      <c r="N168" s="2"/>
      <c r="O168" s="2"/>
      <c r="P168" s="2"/>
      <c r="Q168" s="2"/>
      <c r="R168" s="2"/>
      <c r="S168" s="196"/>
      <c r="T168" s="196"/>
      <c r="U168" s="196"/>
      <c r="V168" s="196"/>
      <c r="W168" s="196"/>
      <c r="X168" s="196"/>
      <c r="Y168" s="196"/>
      <c r="Z168" s="196"/>
      <c r="AA168" s="196"/>
      <c r="AB168" s="196"/>
      <c r="AC168" s="196"/>
      <c r="AD168" s="196"/>
      <c r="AE168" s="196"/>
      <c r="AF168" s="196"/>
      <c r="AG168" s="196"/>
      <c r="AH168" s="196"/>
      <c r="AI168" s="196"/>
      <c r="AJ168" s="196"/>
      <c r="AK168" s="196"/>
    </row>
    <row r="169" spans="2:37">
      <c r="B169" s="2"/>
      <c r="C169" s="2"/>
      <c r="D169" s="2"/>
      <c r="E169" s="2"/>
      <c r="F169" s="2"/>
      <c r="G169" s="2"/>
      <c r="H169" s="2"/>
      <c r="I169" s="2"/>
      <c r="J169" s="2"/>
      <c r="K169" s="2"/>
      <c r="L169" s="2"/>
      <c r="M169" s="2"/>
      <c r="N169" s="2"/>
      <c r="O169" s="2"/>
      <c r="P169" s="2"/>
      <c r="Q169" s="2"/>
      <c r="R169" s="2"/>
      <c r="S169" s="196"/>
      <c r="T169" s="196"/>
      <c r="U169" s="196"/>
      <c r="V169" s="196"/>
      <c r="W169" s="196"/>
      <c r="X169" s="196"/>
      <c r="Y169" s="196"/>
      <c r="Z169" s="196"/>
      <c r="AA169" s="196"/>
      <c r="AB169" s="196"/>
      <c r="AC169" s="196"/>
      <c r="AD169" s="196"/>
      <c r="AE169" s="196"/>
      <c r="AF169" s="196"/>
      <c r="AG169" s="196"/>
      <c r="AH169" s="196"/>
      <c r="AI169" s="196"/>
      <c r="AJ169" s="196"/>
      <c r="AK169" s="196"/>
    </row>
    <row r="170" spans="2:37">
      <c r="B170" s="2"/>
      <c r="C170" s="2"/>
      <c r="D170" s="2"/>
      <c r="E170" s="2"/>
      <c r="F170" s="2"/>
      <c r="G170" s="2"/>
      <c r="H170" s="2"/>
      <c r="I170" s="2"/>
      <c r="J170" s="2"/>
      <c r="K170" s="2"/>
      <c r="L170" s="2"/>
      <c r="M170" s="2"/>
      <c r="N170" s="2"/>
      <c r="O170" s="2"/>
      <c r="P170" s="2"/>
      <c r="Q170" s="2"/>
      <c r="R170" s="2"/>
      <c r="S170" s="196"/>
      <c r="T170" s="196"/>
      <c r="U170" s="196"/>
      <c r="V170" s="196"/>
      <c r="W170" s="196"/>
      <c r="X170" s="196"/>
      <c r="Y170" s="196"/>
      <c r="Z170" s="196"/>
      <c r="AA170" s="196"/>
      <c r="AB170" s="196"/>
      <c r="AC170" s="196"/>
      <c r="AD170" s="196"/>
      <c r="AE170" s="196"/>
      <c r="AF170" s="196"/>
      <c r="AG170" s="196"/>
      <c r="AH170" s="196"/>
      <c r="AI170" s="196"/>
      <c r="AJ170" s="196"/>
      <c r="AK170" s="196"/>
    </row>
    <row r="171" spans="2:37">
      <c r="B171" s="2"/>
      <c r="C171" s="2"/>
      <c r="D171" s="2"/>
      <c r="E171" s="2"/>
      <c r="F171" s="2"/>
      <c r="G171" s="2"/>
      <c r="H171" s="2"/>
      <c r="I171" s="2"/>
      <c r="J171" s="2"/>
      <c r="K171" s="2"/>
      <c r="L171" s="2"/>
      <c r="M171" s="2"/>
      <c r="N171" s="2"/>
      <c r="O171" s="2"/>
      <c r="P171" s="2"/>
      <c r="Q171" s="2"/>
      <c r="R171" s="2"/>
      <c r="S171" s="196"/>
      <c r="T171" s="196"/>
      <c r="U171" s="196"/>
      <c r="V171" s="196"/>
      <c r="W171" s="196"/>
      <c r="X171" s="196"/>
      <c r="Y171" s="196"/>
      <c r="Z171" s="196"/>
      <c r="AA171" s="196"/>
      <c r="AB171" s="196"/>
      <c r="AC171" s="196"/>
      <c r="AD171" s="196"/>
      <c r="AE171" s="196"/>
      <c r="AF171" s="196"/>
      <c r="AG171" s="196"/>
      <c r="AH171" s="196"/>
      <c r="AI171" s="196"/>
      <c r="AJ171" s="196"/>
      <c r="AK171" s="196"/>
    </row>
    <row r="172" spans="2:37">
      <c r="B172" s="2"/>
      <c r="C172" s="2"/>
      <c r="D172" s="2"/>
      <c r="E172" s="2"/>
      <c r="F172" s="2"/>
      <c r="G172" s="2"/>
      <c r="H172" s="2"/>
      <c r="I172" s="2"/>
      <c r="J172" s="2"/>
      <c r="K172" s="2"/>
      <c r="L172" s="2"/>
      <c r="M172" s="2"/>
      <c r="N172" s="2"/>
      <c r="O172" s="2"/>
      <c r="P172" s="2"/>
      <c r="Q172" s="2"/>
      <c r="R172" s="2"/>
      <c r="S172" s="196"/>
      <c r="T172" s="196"/>
      <c r="U172" s="196"/>
      <c r="V172" s="196"/>
      <c r="W172" s="196"/>
      <c r="X172" s="196"/>
      <c r="Y172" s="196"/>
      <c r="Z172" s="196"/>
      <c r="AA172" s="196"/>
      <c r="AB172" s="196"/>
      <c r="AC172" s="196"/>
      <c r="AD172" s="196"/>
      <c r="AE172" s="196"/>
      <c r="AF172" s="196"/>
      <c r="AG172" s="196"/>
      <c r="AH172" s="196"/>
      <c r="AI172" s="196"/>
      <c r="AJ172" s="196"/>
      <c r="AK172" s="196"/>
    </row>
    <row r="173" spans="2:37">
      <c r="B173" s="2"/>
      <c r="C173" s="2"/>
      <c r="D173" s="2"/>
      <c r="E173" s="2"/>
      <c r="F173" s="2"/>
      <c r="G173" s="2"/>
      <c r="H173" s="2"/>
      <c r="I173" s="2"/>
      <c r="J173" s="2"/>
      <c r="K173" s="2"/>
      <c r="L173" s="2"/>
      <c r="M173" s="2"/>
      <c r="N173" s="2"/>
      <c r="O173" s="2"/>
      <c r="P173" s="2"/>
      <c r="Q173" s="2"/>
      <c r="R173" s="2"/>
      <c r="S173" s="196"/>
      <c r="T173" s="196"/>
      <c r="U173" s="196"/>
      <c r="V173" s="196"/>
      <c r="W173" s="196"/>
      <c r="X173" s="196"/>
      <c r="Y173" s="196"/>
      <c r="Z173" s="196"/>
      <c r="AA173" s="196"/>
      <c r="AB173" s="196"/>
      <c r="AC173" s="196"/>
      <c r="AD173" s="196"/>
      <c r="AE173" s="196"/>
      <c r="AF173" s="196"/>
      <c r="AG173" s="196"/>
      <c r="AH173" s="196"/>
      <c r="AI173" s="196"/>
      <c r="AJ173" s="196"/>
      <c r="AK173" s="196"/>
    </row>
    <row r="174" spans="2:37">
      <c r="B174" s="2"/>
      <c r="C174" s="2"/>
      <c r="D174" s="2"/>
      <c r="E174" s="2"/>
      <c r="F174" s="2"/>
      <c r="G174" s="2"/>
      <c r="H174" s="2"/>
      <c r="I174" s="2"/>
      <c r="J174" s="2"/>
      <c r="K174" s="2"/>
      <c r="L174" s="2"/>
      <c r="M174" s="2"/>
      <c r="N174" s="2"/>
      <c r="O174" s="2"/>
      <c r="P174" s="2"/>
      <c r="Q174" s="2"/>
      <c r="R174" s="2"/>
      <c r="S174" s="196"/>
      <c r="T174" s="196"/>
      <c r="U174" s="196"/>
      <c r="V174" s="196"/>
      <c r="W174" s="196"/>
      <c r="X174" s="196"/>
      <c r="Y174" s="196"/>
      <c r="Z174" s="196"/>
      <c r="AA174" s="196"/>
      <c r="AB174" s="196"/>
      <c r="AC174" s="196"/>
      <c r="AD174" s="196"/>
      <c r="AE174" s="196"/>
      <c r="AF174" s="196"/>
      <c r="AG174" s="196"/>
      <c r="AH174" s="196"/>
      <c r="AI174" s="196"/>
      <c r="AJ174" s="196"/>
      <c r="AK174" s="196"/>
    </row>
    <row r="175" spans="2:37">
      <c r="B175" s="2"/>
      <c r="C175" s="2"/>
      <c r="D175" s="2"/>
      <c r="E175" s="2"/>
      <c r="F175" s="2"/>
      <c r="G175" s="2"/>
      <c r="H175" s="2"/>
      <c r="I175" s="2"/>
      <c r="J175" s="2"/>
      <c r="K175" s="2"/>
      <c r="L175" s="2"/>
      <c r="M175" s="2"/>
      <c r="N175" s="2"/>
      <c r="O175" s="2"/>
      <c r="P175" s="2"/>
      <c r="Q175" s="2"/>
      <c r="R175" s="2"/>
      <c r="S175" s="196"/>
      <c r="T175" s="196"/>
      <c r="U175" s="196"/>
      <c r="V175" s="196"/>
      <c r="W175" s="196"/>
      <c r="X175" s="196"/>
      <c r="Y175" s="196"/>
      <c r="Z175" s="196"/>
      <c r="AA175" s="196"/>
      <c r="AB175" s="196"/>
      <c r="AC175" s="196"/>
      <c r="AD175" s="196"/>
      <c r="AE175" s="196"/>
      <c r="AF175" s="196"/>
      <c r="AG175" s="196"/>
      <c r="AH175" s="196"/>
      <c r="AI175" s="196"/>
      <c r="AJ175" s="196"/>
      <c r="AK175" s="196"/>
    </row>
    <row r="176" spans="2:37">
      <c r="B176" s="2"/>
      <c r="C176" s="2"/>
      <c r="D176" s="2"/>
      <c r="E176" s="2"/>
      <c r="F176" s="2"/>
      <c r="G176" s="2"/>
      <c r="H176" s="2"/>
      <c r="I176" s="2"/>
      <c r="J176" s="2"/>
      <c r="K176" s="2"/>
      <c r="L176" s="2"/>
      <c r="M176" s="2"/>
      <c r="N176" s="2"/>
      <c r="O176" s="2"/>
      <c r="P176" s="2"/>
      <c r="Q176" s="2"/>
      <c r="R176" s="2"/>
      <c r="S176" s="196"/>
      <c r="T176" s="196"/>
      <c r="U176" s="196"/>
      <c r="V176" s="196"/>
      <c r="W176" s="196"/>
      <c r="X176" s="196"/>
      <c r="Y176" s="196"/>
      <c r="Z176" s="196"/>
      <c r="AA176" s="196"/>
      <c r="AB176" s="196"/>
      <c r="AC176" s="196"/>
      <c r="AD176" s="196"/>
      <c r="AE176" s="196"/>
      <c r="AF176" s="196"/>
      <c r="AG176" s="196"/>
      <c r="AH176" s="196"/>
      <c r="AI176" s="196"/>
      <c r="AJ176" s="196"/>
      <c r="AK176" s="196"/>
    </row>
    <row r="177" spans="2:37">
      <c r="B177" s="2"/>
      <c r="C177" s="2"/>
      <c r="D177" s="2"/>
      <c r="E177" s="2"/>
      <c r="F177" s="2"/>
      <c r="G177" s="2"/>
      <c r="H177" s="2"/>
      <c r="I177" s="2"/>
      <c r="J177" s="2"/>
      <c r="K177" s="2"/>
      <c r="L177" s="2"/>
      <c r="M177" s="2"/>
      <c r="N177" s="2"/>
      <c r="O177" s="2"/>
      <c r="P177" s="2"/>
      <c r="Q177" s="2"/>
      <c r="R177" s="2"/>
      <c r="S177" s="196"/>
      <c r="T177" s="196"/>
      <c r="U177" s="196"/>
      <c r="V177" s="196"/>
      <c r="W177" s="196"/>
      <c r="X177" s="196"/>
      <c r="Y177" s="196"/>
      <c r="Z177" s="196"/>
      <c r="AA177" s="196"/>
      <c r="AB177" s="196"/>
      <c r="AC177" s="196"/>
      <c r="AD177" s="196"/>
      <c r="AE177" s="196"/>
      <c r="AF177" s="196"/>
      <c r="AG177" s="196"/>
      <c r="AH177" s="196"/>
      <c r="AI177" s="196"/>
      <c r="AJ177" s="196"/>
      <c r="AK177" s="196"/>
    </row>
    <row r="178" spans="2:37">
      <c r="B178" s="2"/>
      <c r="C178" s="2"/>
      <c r="D178" s="2"/>
      <c r="E178" s="2"/>
      <c r="F178" s="2"/>
      <c r="G178" s="2"/>
      <c r="H178" s="2"/>
      <c r="I178" s="2"/>
      <c r="J178" s="2"/>
      <c r="K178" s="2"/>
      <c r="L178" s="2"/>
      <c r="M178" s="2"/>
      <c r="N178" s="2"/>
      <c r="O178" s="2"/>
      <c r="P178" s="2"/>
      <c r="Q178" s="2"/>
      <c r="R178" s="2"/>
      <c r="S178" s="196"/>
      <c r="T178" s="196"/>
      <c r="U178" s="196"/>
      <c r="V178" s="196"/>
      <c r="W178" s="196"/>
      <c r="X178" s="196"/>
      <c r="Y178" s="196"/>
      <c r="Z178" s="196"/>
      <c r="AA178" s="196"/>
      <c r="AB178" s="196"/>
      <c r="AC178" s="196"/>
      <c r="AD178" s="196"/>
      <c r="AE178" s="196"/>
      <c r="AF178" s="196"/>
      <c r="AG178" s="196"/>
      <c r="AH178" s="196"/>
      <c r="AI178" s="196"/>
      <c r="AJ178" s="196"/>
      <c r="AK178" s="196"/>
    </row>
    <row r="179" spans="2:37">
      <c r="B179" s="2"/>
      <c r="C179" s="2"/>
      <c r="D179" s="2"/>
      <c r="E179" s="2"/>
      <c r="F179" s="2"/>
      <c r="G179" s="2"/>
      <c r="H179" s="2"/>
      <c r="I179" s="2"/>
      <c r="J179" s="2"/>
      <c r="K179" s="2"/>
      <c r="L179" s="2"/>
      <c r="M179" s="2"/>
      <c r="N179" s="2"/>
      <c r="O179" s="2"/>
      <c r="P179" s="2"/>
      <c r="Q179" s="2"/>
      <c r="R179" s="2"/>
      <c r="S179" s="196"/>
      <c r="T179" s="196"/>
      <c r="U179" s="196"/>
      <c r="V179" s="196"/>
      <c r="W179" s="196"/>
      <c r="X179" s="196"/>
      <c r="Y179" s="196"/>
      <c r="Z179" s="196"/>
      <c r="AA179" s="196"/>
      <c r="AB179" s="196"/>
      <c r="AC179" s="196"/>
      <c r="AD179" s="196"/>
      <c r="AE179" s="196"/>
      <c r="AF179" s="196"/>
      <c r="AG179" s="196"/>
      <c r="AH179" s="196"/>
      <c r="AI179" s="196"/>
      <c r="AJ179" s="196"/>
      <c r="AK179" s="196"/>
    </row>
    <row r="180" spans="2:37">
      <c r="B180" s="2"/>
      <c r="C180" s="2"/>
      <c r="D180" s="2"/>
      <c r="E180" s="2"/>
      <c r="F180" s="2"/>
      <c r="G180" s="2"/>
      <c r="H180" s="2"/>
      <c r="I180" s="2"/>
      <c r="J180" s="2"/>
      <c r="K180" s="2"/>
      <c r="L180" s="2"/>
      <c r="M180" s="2"/>
      <c r="N180" s="2"/>
      <c r="O180" s="2"/>
      <c r="P180" s="2"/>
      <c r="Q180" s="2"/>
      <c r="R180" s="2"/>
      <c r="S180" s="196"/>
      <c r="T180" s="196"/>
      <c r="U180" s="196"/>
      <c r="V180" s="196"/>
      <c r="W180" s="196"/>
      <c r="X180" s="196"/>
      <c r="Y180" s="196"/>
      <c r="Z180" s="196"/>
      <c r="AA180" s="196"/>
      <c r="AB180" s="196"/>
      <c r="AC180" s="196"/>
      <c r="AD180" s="196"/>
      <c r="AE180" s="196"/>
      <c r="AF180" s="196"/>
      <c r="AG180" s="196"/>
      <c r="AH180" s="196"/>
      <c r="AI180" s="196"/>
      <c r="AJ180" s="196"/>
      <c r="AK180" s="196"/>
    </row>
    <row r="181" spans="2:37">
      <c r="B181" s="2"/>
      <c r="C181" s="2"/>
      <c r="D181" s="2"/>
      <c r="E181" s="2"/>
      <c r="F181" s="2"/>
      <c r="G181" s="2"/>
      <c r="H181" s="2"/>
      <c r="I181" s="2"/>
      <c r="J181" s="2"/>
      <c r="K181" s="2"/>
      <c r="L181" s="2"/>
      <c r="M181" s="2"/>
      <c r="N181" s="2"/>
      <c r="O181" s="2"/>
      <c r="P181" s="2"/>
      <c r="Q181" s="2"/>
      <c r="R181" s="2"/>
      <c r="S181" s="196"/>
      <c r="T181" s="196"/>
      <c r="U181" s="196"/>
      <c r="V181" s="196"/>
      <c r="W181" s="196"/>
      <c r="X181" s="196"/>
      <c r="Y181" s="196"/>
      <c r="Z181" s="196"/>
      <c r="AA181" s="196"/>
      <c r="AB181" s="196"/>
      <c r="AC181" s="196"/>
      <c r="AD181" s="196"/>
      <c r="AE181" s="196"/>
      <c r="AF181" s="196"/>
      <c r="AG181" s="196"/>
      <c r="AH181" s="196"/>
      <c r="AI181" s="196"/>
      <c r="AJ181" s="196"/>
      <c r="AK181" s="196"/>
    </row>
    <row r="182" spans="2:37">
      <c r="B182" s="2"/>
      <c r="C182" s="2"/>
      <c r="D182" s="2"/>
      <c r="E182" s="2"/>
      <c r="F182" s="2"/>
      <c r="G182" s="2"/>
      <c r="H182" s="2"/>
      <c r="I182" s="2"/>
      <c r="J182" s="2"/>
      <c r="K182" s="2"/>
      <c r="L182" s="2"/>
      <c r="M182" s="2"/>
      <c r="N182" s="2"/>
      <c r="O182" s="2"/>
      <c r="P182" s="2"/>
      <c r="Q182" s="2"/>
      <c r="R182" s="2"/>
      <c r="S182" s="196"/>
      <c r="T182" s="196"/>
      <c r="U182" s="196"/>
      <c r="V182" s="196"/>
      <c r="W182" s="196"/>
      <c r="X182" s="196"/>
      <c r="Y182" s="196"/>
      <c r="Z182" s="196"/>
      <c r="AA182" s="196"/>
      <c r="AB182" s="196"/>
      <c r="AC182" s="196"/>
      <c r="AD182" s="196"/>
      <c r="AE182" s="196"/>
      <c r="AF182" s="196"/>
      <c r="AG182" s="196"/>
      <c r="AH182" s="196"/>
      <c r="AI182" s="196"/>
      <c r="AJ182" s="196"/>
      <c r="AK182" s="196"/>
    </row>
    <row r="183" spans="2:37">
      <c r="B183" s="2"/>
      <c r="C183" s="2"/>
      <c r="D183" s="2"/>
      <c r="E183" s="2"/>
      <c r="F183" s="2"/>
      <c r="G183" s="2"/>
      <c r="H183" s="2"/>
      <c r="I183" s="2"/>
      <c r="J183" s="2"/>
      <c r="K183" s="2"/>
      <c r="L183" s="2"/>
      <c r="M183" s="2"/>
      <c r="N183" s="2"/>
      <c r="O183" s="2"/>
      <c r="P183" s="2"/>
      <c r="Q183" s="2"/>
      <c r="R183" s="2"/>
      <c r="S183" s="196"/>
      <c r="T183" s="196"/>
      <c r="U183" s="196"/>
      <c r="V183" s="196"/>
      <c r="W183" s="196"/>
      <c r="X183" s="196"/>
      <c r="Y183" s="196"/>
      <c r="Z183" s="196"/>
      <c r="AA183" s="196"/>
      <c r="AB183" s="196"/>
      <c r="AC183" s="196"/>
      <c r="AD183" s="196"/>
      <c r="AE183" s="196"/>
      <c r="AF183" s="196"/>
      <c r="AG183" s="196"/>
      <c r="AH183" s="196"/>
      <c r="AI183" s="196"/>
      <c r="AJ183" s="196"/>
      <c r="AK183" s="196"/>
    </row>
    <row r="184" spans="2:37">
      <c r="B184" s="2"/>
      <c r="C184" s="2"/>
      <c r="D184" s="2"/>
      <c r="E184" s="2"/>
      <c r="F184" s="2"/>
      <c r="G184" s="2"/>
      <c r="H184" s="2"/>
      <c r="I184" s="2"/>
      <c r="J184" s="2"/>
      <c r="K184" s="2"/>
      <c r="L184" s="2"/>
      <c r="M184" s="2"/>
      <c r="N184" s="2"/>
      <c r="O184" s="2"/>
      <c r="P184" s="2"/>
      <c r="Q184" s="2"/>
      <c r="R184" s="2"/>
      <c r="S184" s="196"/>
      <c r="T184" s="196"/>
      <c r="U184" s="196"/>
      <c r="V184" s="196"/>
      <c r="W184" s="196"/>
      <c r="X184" s="196"/>
      <c r="Y184" s="196"/>
      <c r="Z184" s="196"/>
      <c r="AA184" s="196"/>
      <c r="AB184" s="196"/>
      <c r="AC184" s="196"/>
      <c r="AD184" s="196"/>
      <c r="AE184" s="196"/>
      <c r="AF184" s="196"/>
      <c r="AG184" s="196"/>
      <c r="AH184" s="196"/>
      <c r="AI184" s="196"/>
      <c r="AJ184" s="196"/>
      <c r="AK184" s="196"/>
    </row>
    <row r="185" spans="2:37">
      <c r="B185" s="2"/>
      <c r="C185" s="2"/>
      <c r="D185" s="2"/>
      <c r="E185" s="2"/>
      <c r="F185" s="2"/>
      <c r="G185" s="2"/>
      <c r="H185" s="2"/>
      <c r="I185" s="2"/>
      <c r="J185" s="2"/>
      <c r="K185" s="2"/>
      <c r="L185" s="2"/>
      <c r="M185" s="2"/>
      <c r="N185" s="2"/>
      <c r="O185" s="2"/>
      <c r="P185" s="2"/>
      <c r="Q185" s="2"/>
      <c r="R185" s="2"/>
      <c r="S185" s="196"/>
      <c r="T185" s="196"/>
      <c r="U185" s="196"/>
      <c r="V185" s="196"/>
      <c r="W185" s="196"/>
      <c r="X185" s="196"/>
      <c r="Y185" s="196"/>
      <c r="Z185" s="196"/>
      <c r="AA185" s="196"/>
      <c r="AB185" s="196"/>
      <c r="AC185" s="196"/>
      <c r="AD185" s="196"/>
      <c r="AE185" s="196"/>
      <c r="AF185" s="196"/>
      <c r="AG185" s="196"/>
      <c r="AH185" s="196"/>
      <c r="AI185" s="196"/>
      <c r="AJ185" s="196"/>
      <c r="AK185" s="196"/>
    </row>
    <row r="186" spans="2:37">
      <c r="B186" s="2"/>
      <c r="C186" s="2"/>
      <c r="D186" s="2"/>
      <c r="E186" s="2"/>
      <c r="F186" s="2"/>
      <c r="G186" s="2"/>
      <c r="H186" s="2"/>
      <c r="I186" s="2"/>
      <c r="J186" s="2"/>
      <c r="K186" s="2"/>
      <c r="L186" s="2"/>
      <c r="M186" s="2"/>
      <c r="N186" s="2"/>
      <c r="O186" s="2"/>
      <c r="P186" s="2"/>
      <c r="Q186" s="2"/>
      <c r="R186" s="2"/>
      <c r="S186" s="196"/>
      <c r="T186" s="196"/>
      <c r="U186" s="196"/>
      <c r="V186" s="196"/>
      <c r="W186" s="196"/>
      <c r="X186" s="196"/>
      <c r="Y186" s="196"/>
      <c r="Z186" s="196"/>
      <c r="AA186" s="196"/>
      <c r="AB186" s="196"/>
      <c r="AC186" s="196"/>
      <c r="AD186" s="196"/>
      <c r="AE186" s="196"/>
      <c r="AF186" s="196"/>
      <c r="AG186" s="196"/>
      <c r="AH186" s="196"/>
      <c r="AI186" s="196"/>
      <c r="AJ186" s="196"/>
      <c r="AK186" s="196"/>
    </row>
    <row r="187" spans="2:37">
      <c r="B187" s="2"/>
      <c r="C187" s="2"/>
      <c r="D187" s="2"/>
      <c r="E187" s="2"/>
      <c r="F187" s="2"/>
      <c r="G187" s="2"/>
      <c r="H187" s="2"/>
      <c r="I187" s="2"/>
      <c r="J187" s="2"/>
      <c r="K187" s="2"/>
      <c r="L187" s="2"/>
      <c r="M187" s="2"/>
      <c r="N187" s="2"/>
      <c r="O187" s="2"/>
      <c r="P187" s="2"/>
      <c r="Q187" s="2"/>
      <c r="R187" s="2"/>
      <c r="S187" s="196"/>
      <c r="T187" s="196"/>
      <c r="U187" s="196"/>
      <c r="V187" s="196"/>
      <c r="W187" s="196"/>
      <c r="X187" s="196"/>
      <c r="Y187" s="196"/>
      <c r="Z187" s="196"/>
      <c r="AA187" s="196"/>
      <c r="AB187" s="196"/>
      <c r="AC187" s="196"/>
      <c r="AD187" s="196"/>
      <c r="AE187" s="196"/>
      <c r="AF187" s="196"/>
      <c r="AG187" s="196"/>
      <c r="AH187" s="196"/>
      <c r="AI187" s="196"/>
      <c r="AJ187" s="196"/>
      <c r="AK187" s="196"/>
    </row>
    <row r="188" spans="2:37">
      <c r="B188" s="2"/>
      <c r="C188" s="2"/>
      <c r="D188" s="2"/>
      <c r="E188" s="2"/>
      <c r="F188" s="2"/>
      <c r="G188" s="2"/>
      <c r="H188" s="2"/>
      <c r="I188" s="2"/>
      <c r="J188" s="2"/>
      <c r="K188" s="2"/>
      <c r="L188" s="2"/>
      <c r="M188" s="2"/>
      <c r="N188" s="2"/>
      <c r="O188" s="2"/>
      <c r="P188" s="2"/>
      <c r="Q188" s="2"/>
      <c r="R188" s="2"/>
      <c r="S188" s="196"/>
      <c r="T188" s="196"/>
      <c r="U188" s="196"/>
      <c r="V188" s="196"/>
      <c r="W188" s="196"/>
      <c r="X188" s="196"/>
      <c r="Y188" s="196"/>
      <c r="Z188" s="196"/>
      <c r="AA188" s="196"/>
      <c r="AB188" s="196"/>
      <c r="AC188" s="196"/>
      <c r="AD188" s="196"/>
      <c r="AE188" s="196"/>
      <c r="AF188" s="196"/>
      <c r="AG188" s="196"/>
      <c r="AH188" s="196"/>
      <c r="AI188" s="196"/>
      <c r="AJ188" s="196"/>
      <c r="AK188" s="196"/>
    </row>
    <row r="189" spans="2:37">
      <c r="B189" s="2"/>
      <c r="C189" s="2"/>
      <c r="D189" s="2"/>
      <c r="E189" s="2"/>
      <c r="F189" s="2"/>
      <c r="G189" s="2"/>
      <c r="H189" s="2"/>
      <c r="I189" s="2"/>
      <c r="J189" s="2"/>
      <c r="K189" s="2"/>
      <c r="L189" s="2"/>
      <c r="M189" s="2"/>
      <c r="N189" s="2"/>
      <c r="O189" s="2"/>
      <c r="P189" s="2"/>
      <c r="Q189" s="2"/>
      <c r="R189" s="2"/>
      <c r="S189" s="196"/>
      <c r="T189" s="196"/>
      <c r="U189" s="196"/>
      <c r="V189" s="196"/>
      <c r="W189" s="196"/>
      <c r="X189" s="196"/>
      <c r="Y189" s="196"/>
      <c r="Z189" s="196"/>
      <c r="AA189" s="196"/>
      <c r="AB189" s="196"/>
      <c r="AC189" s="196"/>
      <c r="AD189" s="196"/>
      <c r="AE189" s="196"/>
      <c r="AF189" s="196"/>
      <c r="AG189" s="196"/>
      <c r="AH189" s="196"/>
      <c r="AI189" s="196"/>
      <c r="AJ189" s="196"/>
      <c r="AK189" s="196"/>
    </row>
    <row r="190" spans="2:37">
      <c r="B190" s="2"/>
      <c r="C190" s="2"/>
      <c r="D190" s="2"/>
      <c r="E190" s="2"/>
      <c r="F190" s="2"/>
      <c r="G190" s="2"/>
      <c r="H190" s="2"/>
      <c r="I190" s="2"/>
      <c r="J190" s="2"/>
      <c r="K190" s="2"/>
      <c r="L190" s="2"/>
      <c r="M190" s="2"/>
      <c r="N190" s="2"/>
      <c r="O190" s="2"/>
      <c r="P190" s="2"/>
      <c r="Q190" s="2"/>
      <c r="R190" s="2"/>
      <c r="S190" s="196"/>
      <c r="T190" s="196"/>
      <c r="U190" s="196"/>
      <c r="V190" s="196"/>
      <c r="W190" s="196"/>
      <c r="X190" s="196"/>
      <c r="Y190" s="196"/>
      <c r="Z190" s="196"/>
      <c r="AA190" s="196"/>
      <c r="AB190" s="196"/>
      <c r="AC190" s="196"/>
      <c r="AD190" s="196"/>
      <c r="AE190" s="196"/>
      <c r="AF190" s="196"/>
      <c r="AG190" s="196"/>
      <c r="AH190" s="196"/>
      <c r="AI190" s="196"/>
      <c r="AJ190" s="196"/>
      <c r="AK190" s="196"/>
    </row>
    <row r="191" spans="2:37">
      <c r="B191" s="2"/>
      <c r="C191" s="2"/>
      <c r="D191" s="2"/>
      <c r="E191" s="2"/>
      <c r="F191" s="2"/>
      <c r="G191" s="2"/>
      <c r="H191" s="2"/>
      <c r="I191" s="2"/>
      <c r="J191" s="2"/>
      <c r="K191" s="2"/>
      <c r="L191" s="2"/>
      <c r="M191" s="2"/>
      <c r="N191" s="2"/>
      <c r="O191" s="2"/>
      <c r="P191" s="2"/>
      <c r="Q191" s="2"/>
      <c r="R191" s="2"/>
      <c r="S191" s="196"/>
      <c r="T191" s="196"/>
      <c r="U191" s="196"/>
      <c r="V191" s="196"/>
      <c r="W191" s="196"/>
      <c r="X191" s="196"/>
      <c r="Y191" s="196"/>
      <c r="Z191" s="196"/>
      <c r="AA191" s="196"/>
      <c r="AB191" s="196"/>
      <c r="AC191" s="196"/>
      <c r="AD191" s="196"/>
      <c r="AE191" s="196"/>
      <c r="AF191" s="196"/>
      <c r="AG191" s="196"/>
      <c r="AH191" s="196"/>
      <c r="AI191" s="196"/>
      <c r="AJ191" s="196"/>
      <c r="AK191" s="196"/>
    </row>
    <row r="192" spans="2:37">
      <c r="B192" s="2"/>
      <c r="C192" s="2"/>
      <c r="D192" s="2"/>
      <c r="E192" s="2"/>
      <c r="F192" s="2"/>
      <c r="G192" s="2"/>
      <c r="H192" s="2"/>
      <c r="I192" s="2"/>
      <c r="J192" s="2"/>
      <c r="K192" s="2"/>
      <c r="L192" s="2"/>
      <c r="M192" s="2"/>
      <c r="N192" s="2"/>
      <c r="O192" s="2"/>
      <c r="P192" s="2"/>
      <c r="Q192" s="2"/>
      <c r="R192" s="2"/>
      <c r="S192" s="196"/>
      <c r="T192" s="196"/>
      <c r="U192" s="196"/>
      <c r="V192" s="196"/>
      <c r="W192" s="196"/>
      <c r="X192" s="196"/>
      <c r="Y192" s="196"/>
      <c r="Z192" s="196"/>
      <c r="AA192" s="196"/>
      <c r="AB192" s="196"/>
      <c r="AC192" s="196"/>
      <c r="AD192" s="196"/>
      <c r="AE192" s="196"/>
      <c r="AF192" s="196"/>
      <c r="AG192" s="196"/>
      <c r="AH192" s="196"/>
      <c r="AI192" s="196"/>
      <c r="AJ192" s="196"/>
      <c r="AK192" s="196"/>
    </row>
    <row r="193" spans="2:37">
      <c r="B193" s="2"/>
      <c r="C193" s="2"/>
      <c r="D193" s="2"/>
      <c r="E193" s="2"/>
      <c r="F193" s="2"/>
      <c r="G193" s="2"/>
      <c r="H193" s="2"/>
      <c r="I193" s="2"/>
      <c r="J193" s="2"/>
      <c r="K193" s="2"/>
      <c r="L193" s="2"/>
      <c r="M193" s="2"/>
      <c r="N193" s="2"/>
      <c r="O193" s="2"/>
      <c r="P193" s="2"/>
      <c r="Q193" s="2"/>
      <c r="R193" s="2"/>
      <c r="S193" s="196"/>
      <c r="T193" s="196"/>
      <c r="U193" s="196"/>
      <c r="V193" s="196"/>
      <c r="W193" s="196"/>
      <c r="X193" s="196"/>
      <c r="Y193" s="196"/>
      <c r="Z193" s="196"/>
      <c r="AA193" s="196"/>
      <c r="AB193" s="196"/>
      <c r="AC193" s="196"/>
      <c r="AD193" s="196"/>
      <c r="AE193" s="196"/>
      <c r="AF193" s="196"/>
      <c r="AG193" s="196"/>
      <c r="AH193" s="196"/>
      <c r="AI193" s="196"/>
      <c r="AJ193" s="196"/>
      <c r="AK193" s="196"/>
    </row>
    <row r="194" spans="2:37">
      <c r="B194" s="2"/>
      <c r="C194" s="2"/>
      <c r="D194" s="2"/>
      <c r="E194" s="2"/>
      <c r="F194" s="2"/>
      <c r="G194" s="2"/>
      <c r="H194" s="2"/>
      <c r="I194" s="2"/>
      <c r="J194" s="2"/>
      <c r="K194" s="2"/>
      <c r="L194" s="2"/>
      <c r="M194" s="2"/>
      <c r="N194" s="2"/>
      <c r="O194" s="2"/>
      <c r="P194" s="2"/>
      <c r="Q194" s="2"/>
      <c r="R194" s="2"/>
      <c r="S194" s="196"/>
      <c r="T194" s="196"/>
      <c r="U194" s="196"/>
      <c r="V194" s="196"/>
      <c r="W194" s="196"/>
      <c r="X194" s="196"/>
      <c r="Y194" s="196"/>
      <c r="Z194" s="196"/>
      <c r="AA194" s="196"/>
      <c r="AB194" s="196"/>
      <c r="AC194" s="196"/>
      <c r="AD194" s="196"/>
      <c r="AE194" s="196"/>
      <c r="AF194" s="196"/>
      <c r="AG194" s="196"/>
      <c r="AH194" s="196"/>
      <c r="AI194" s="196"/>
      <c r="AJ194" s="196"/>
      <c r="AK194" s="196"/>
    </row>
    <row r="195" spans="2:37">
      <c r="B195" s="2"/>
      <c r="C195" s="2"/>
      <c r="D195" s="2"/>
      <c r="E195" s="2"/>
      <c r="F195" s="2"/>
      <c r="G195" s="2"/>
      <c r="H195" s="2"/>
      <c r="I195" s="2"/>
      <c r="J195" s="2"/>
      <c r="K195" s="2"/>
      <c r="L195" s="2"/>
      <c r="M195" s="2"/>
      <c r="N195" s="2"/>
      <c r="O195" s="2"/>
      <c r="P195" s="2"/>
      <c r="Q195" s="2"/>
      <c r="R195" s="2"/>
      <c r="S195" s="196"/>
      <c r="T195" s="196"/>
      <c r="U195" s="196"/>
      <c r="V195" s="196"/>
      <c r="W195" s="196"/>
      <c r="X195" s="196"/>
      <c r="Y195" s="196"/>
      <c r="Z195" s="196"/>
      <c r="AA195" s="196"/>
      <c r="AB195" s="196"/>
      <c r="AC195" s="196"/>
      <c r="AD195" s="196"/>
      <c r="AE195" s="196"/>
      <c r="AF195" s="196"/>
      <c r="AG195" s="196"/>
      <c r="AH195" s="196"/>
      <c r="AI195" s="196"/>
      <c r="AJ195" s="196"/>
      <c r="AK195" s="196"/>
    </row>
    <row r="196" spans="2:37">
      <c r="B196" s="2"/>
      <c r="C196" s="2"/>
      <c r="D196" s="2"/>
      <c r="E196" s="2"/>
      <c r="F196" s="2"/>
      <c r="G196" s="2"/>
      <c r="H196" s="2"/>
      <c r="I196" s="2"/>
      <c r="J196" s="2"/>
      <c r="K196" s="2"/>
      <c r="L196" s="2"/>
      <c r="M196" s="2"/>
      <c r="N196" s="2"/>
      <c r="O196" s="2"/>
      <c r="P196" s="2"/>
      <c r="Q196" s="2"/>
      <c r="R196" s="2"/>
      <c r="S196" s="196"/>
      <c r="T196" s="196"/>
      <c r="U196" s="196"/>
      <c r="V196" s="196"/>
      <c r="W196" s="196"/>
      <c r="X196" s="196"/>
      <c r="Y196" s="196"/>
      <c r="Z196" s="196"/>
      <c r="AA196" s="196"/>
      <c r="AB196" s="196"/>
      <c r="AC196" s="196"/>
      <c r="AD196" s="196"/>
      <c r="AE196" s="196"/>
      <c r="AF196" s="196"/>
      <c r="AG196" s="196"/>
      <c r="AH196" s="196"/>
      <c r="AI196" s="196"/>
      <c r="AJ196" s="196"/>
      <c r="AK196" s="196"/>
    </row>
    <row r="197" spans="2:37">
      <c r="B197" s="2"/>
      <c r="C197" s="2"/>
      <c r="D197" s="2"/>
      <c r="E197" s="2"/>
      <c r="F197" s="2"/>
      <c r="G197" s="2"/>
      <c r="H197" s="2"/>
      <c r="I197" s="2"/>
      <c r="J197" s="2"/>
      <c r="K197" s="2"/>
      <c r="L197" s="2"/>
      <c r="M197" s="2"/>
      <c r="N197" s="2"/>
      <c r="O197" s="2"/>
      <c r="P197" s="2"/>
      <c r="Q197" s="2"/>
      <c r="R197" s="2"/>
      <c r="S197" s="196"/>
      <c r="T197" s="196"/>
      <c r="U197" s="196"/>
      <c r="V197" s="196"/>
      <c r="W197" s="196"/>
      <c r="X197" s="196"/>
      <c r="Y197" s="196"/>
      <c r="Z197" s="196"/>
      <c r="AA197" s="196"/>
      <c r="AB197" s="196"/>
      <c r="AC197" s="196"/>
      <c r="AD197" s="196"/>
      <c r="AE197" s="196"/>
      <c r="AF197" s="196"/>
      <c r="AG197" s="196"/>
      <c r="AH197" s="196"/>
      <c r="AI197" s="196"/>
      <c r="AJ197" s="196"/>
      <c r="AK197" s="196"/>
    </row>
    <row r="198" spans="2:37">
      <c r="B198" s="2"/>
      <c r="C198" s="2"/>
      <c r="D198" s="2"/>
      <c r="E198" s="2"/>
      <c r="F198" s="2"/>
      <c r="G198" s="2"/>
      <c r="H198" s="2"/>
      <c r="I198" s="2"/>
      <c r="J198" s="2"/>
      <c r="K198" s="2"/>
      <c r="L198" s="2"/>
      <c r="M198" s="2"/>
      <c r="N198" s="2"/>
      <c r="O198" s="2"/>
      <c r="P198" s="2"/>
      <c r="Q198" s="2"/>
      <c r="R198" s="2"/>
      <c r="S198" s="196"/>
      <c r="T198" s="196"/>
      <c r="U198" s="196"/>
      <c r="V198" s="196"/>
      <c r="W198" s="196"/>
      <c r="X198" s="196"/>
      <c r="Y198" s="196"/>
      <c r="Z198" s="196"/>
      <c r="AA198" s="196"/>
      <c r="AB198" s="196"/>
      <c r="AC198" s="196"/>
      <c r="AD198" s="196"/>
      <c r="AE198" s="196"/>
      <c r="AF198" s="196"/>
      <c r="AG198" s="196"/>
      <c r="AH198" s="196"/>
      <c r="AI198" s="196"/>
      <c r="AJ198" s="196"/>
      <c r="AK198" s="196"/>
    </row>
    <row r="199" spans="2:37">
      <c r="B199" s="2"/>
      <c r="C199" s="2"/>
      <c r="D199" s="2"/>
      <c r="E199" s="2"/>
      <c r="F199" s="2"/>
      <c r="G199" s="2"/>
      <c r="H199" s="2"/>
      <c r="I199" s="2"/>
      <c r="J199" s="2"/>
      <c r="K199" s="2"/>
      <c r="L199" s="2"/>
      <c r="M199" s="2"/>
      <c r="N199" s="2"/>
      <c r="O199" s="2"/>
      <c r="P199" s="2"/>
      <c r="Q199" s="2"/>
      <c r="R199" s="2"/>
      <c r="S199" s="196"/>
      <c r="T199" s="196"/>
      <c r="U199" s="196"/>
      <c r="V199" s="196"/>
      <c r="W199" s="196"/>
      <c r="X199" s="196"/>
      <c r="Y199" s="196"/>
      <c r="Z199" s="196"/>
      <c r="AA199" s="196"/>
      <c r="AB199" s="196"/>
      <c r="AC199" s="196"/>
      <c r="AD199" s="196"/>
      <c r="AE199" s="196"/>
      <c r="AF199" s="196"/>
      <c r="AG199" s="196"/>
      <c r="AH199" s="196"/>
      <c r="AI199" s="196"/>
      <c r="AJ199" s="196"/>
      <c r="AK199" s="196"/>
    </row>
    <row r="200" spans="2:37">
      <c r="B200" s="2"/>
      <c r="C200" s="2"/>
      <c r="D200" s="2"/>
      <c r="E200" s="2"/>
      <c r="F200" s="2"/>
      <c r="G200" s="2"/>
      <c r="H200" s="2"/>
      <c r="I200" s="2"/>
      <c r="J200" s="2"/>
      <c r="K200" s="2"/>
      <c r="L200" s="2"/>
      <c r="M200" s="2"/>
      <c r="N200" s="2"/>
      <c r="O200" s="2"/>
      <c r="P200" s="2"/>
      <c r="Q200" s="2"/>
      <c r="R200" s="2"/>
      <c r="S200" s="196"/>
      <c r="T200" s="196"/>
      <c r="U200" s="196"/>
      <c r="V200" s="196"/>
      <c r="W200" s="196"/>
      <c r="X200" s="196"/>
      <c r="Y200" s="196"/>
      <c r="Z200" s="196"/>
      <c r="AA200" s="196"/>
      <c r="AB200" s="196"/>
      <c r="AC200" s="196"/>
      <c r="AD200" s="196"/>
      <c r="AE200" s="196"/>
      <c r="AF200" s="196"/>
      <c r="AG200" s="196"/>
      <c r="AH200" s="196"/>
      <c r="AI200" s="196"/>
      <c r="AJ200" s="196"/>
      <c r="AK200" s="196"/>
    </row>
    <row r="201" spans="2:37">
      <c r="B201" s="2"/>
      <c r="C201" s="2"/>
      <c r="D201" s="2"/>
      <c r="E201" s="2"/>
      <c r="F201" s="2"/>
      <c r="G201" s="2"/>
      <c r="H201" s="2"/>
      <c r="I201" s="2"/>
      <c r="J201" s="2"/>
      <c r="K201" s="2"/>
      <c r="L201" s="2"/>
      <c r="M201" s="2"/>
      <c r="N201" s="2"/>
      <c r="O201" s="2"/>
      <c r="P201" s="2"/>
      <c r="Q201" s="2"/>
      <c r="R201" s="2"/>
      <c r="S201" s="196"/>
      <c r="T201" s="196"/>
      <c r="U201" s="196"/>
      <c r="V201" s="196"/>
      <c r="W201" s="196"/>
      <c r="X201" s="196"/>
      <c r="Y201" s="196"/>
      <c r="Z201" s="196"/>
      <c r="AA201" s="196"/>
      <c r="AB201" s="196"/>
      <c r="AC201" s="196"/>
      <c r="AD201" s="196"/>
      <c r="AE201" s="196"/>
      <c r="AF201" s="196"/>
      <c r="AG201" s="196"/>
      <c r="AH201" s="196"/>
      <c r="AI201" s="196"/>
      <c r="AJ201" s="196"/>
      <c r="AK201" s="196"/>
    </row>
    <row r="202" spans="2:37">
      <c r="B202" s="2"/>
      <c r="C202" s="2"/>
      <c r="D202" s="2"/>
      <c r="E202" s="2"/>
      <c r="F202" s="2"/>
      <c r="G202" s="2"/>
      <c r="H202" s="2"/>
      <c r="I202" s="2"/>
      <c r="J202" s="2"/>
      <c r="K202" s="2"/>
      <c r="L202" s="2"/>
      <c r="M202" s="2"/>
      <c r="N202" s="2"/>
      <c r="O202" s="2"/>
      <c r="P202" s="2"/>
      <c r="Q202" s="2"/>
      <c r="R202" s="2"/>
      <c r="S202" s="196"/>
      <c r="T202" s="196"/>
      <c r="U202" s="196"/>
      <c r="V202" s="196"/>
      <c r="W202" s="196"/>
      <c r="X202" s="196"/>
      <c r="Y202" s="196"/>
      <c r="Z202" s="196"/>
      <c r="AA202" s="196"/>
      <c r="AB202" s="196"/>
      <c r="AC202" s="196"/>
      <c r="AD202" s="196"/>
      <c r="AE202" s="196"/>
      <c r="AF202" s="196"/>
      <c r="AG202" s="196"/>
      <c r="AH202" s="196"/>
      <c r="AI202" s="196"/>
      <c r="AJ202" s="196"/>
      <c r="AK202" s="196"/>
    </row>
    <row r="203" spans="2:37">
      <c r="B203" s="2"/>
      <c r="C203" s="2"/>
      <c r="D203" s="2"/>
      <c r="E203" s="2"/>
      <c r="F203" s="2"/>
      <c r="G203" s="2"/>
      <c r="H203" s="2"/>
      <c r="I203" s="2"/>
      <c r="J203" s="2"/>
      <c r="K203" s="2"/>
      <c r="L203" s="2"/>
      <c r="M203" s="2"/>
      <c r="N203" s="2"/>
      <c r="O203" s="2"/>
      <c r="P203" s="2"/>
      <c r="Q203" s="2"/>
      <c r="R203" s="2"/>
      <c r="S203" s="196"/>
      <c r="T203" s="196"/>
      <c r="U203" s="196"/>
      <c r="V203" s="196"/>
      <c r="W203" s="196"/>
      <c r="X203" s="196"/>
      <c r="Y203" s="196"/>
      <c r="Z203" s="196"/>
      <c r="AA203" s="196"/>
      <c r="AB203" s="196"/>
      <c r="AC203" s="196"/>
      <c r="AD203" s="196"/>
      <c r="AE203" s="196"/>
      <c r="AF203" s="196"/>
      <c r="AG203" s="196"/>
      <c r="AH203" s="196"/>
      <c r="AI203" s="196"/>
      <c r="AJ203" s="196"/>
      <c r="AK203" s="196"/>
    </row>
    <row r="204" spans="2:37">
      <c r="B204" s="2"/>
      <c r="C204" s="2"/>
      <c r="D204" s="2"/>
      <c r="E204" s="2"/>
      <c r="F204" s="2"/>
      <c r="G204" s="2"/>
      <c r="H204" s="2"/>
      <c r="I204" s="2"/>
      <c r="J204" s="2"/>
      <c r="K204" s="2"/>
      <c r="L204" s="2"/>
      <c r="M204" s="2"/>
      <c r="N204" s="2"/>
      <c r="O204" s="2"/>
      <c r="P204" s="2"/>
      <c r="Q204" s="2"/>
      <c r="R204" s="2"/>
      <c r="S204" s="196"/>
      <c r="T204" s="196"/>
      <c r="U204" s="196"/>
      <c r="V204" s="196"/>
      <c r="W204" s="196"/>
      <c r="X204" s="196"/>
      <c r="Y204" s="196"/>
      <c r="Z204" s="196"/>
      <c r="AA204" s="196"/>
      <c r="AB204" s="196"/>
      <c r="AC204" s="196"/>
      <c r="AD204" s="196"/>
      <c r="AE204" s="196"/>
      <c r="AF204" s="196"/>
      <c r="AG204" s="196"/>
      <c r="AH204" s="196"/>
      <c r="AI204" s="196"/>
      <c r="AJ204" s="196"/>
      <c r="AK204" s="196"/>
    </row>
    <row r="205" spans="2:37">
      <c r="B205" s="2"/>
      <c r="C205" s="2"/>
      <c r="D205" s="2"/>
      <c r="E205" s="2"/>
      <c r="F205" s="2"/>
      <c r="G205" s="2"/>
      <c r="H205" s="2"/>
      <c r="I205" s="2"/>
      <c r="J205" s="2"/>
      <c r="K205" s="2"/>
      <c r="L205" s="2"/>
      <c r="M205" s="2"/>
      <c r="N205" s="2"/>
      <c r="O205" s="2"/>
      <c r="P205" s="2"/>
      <c r="Q205" s="2"/>
      <c r="R205" s="2"/>
      <c r="S205" s="196"/>
      <c r="T205" s="196"/>
      <c r="U205" s="196"/>
      <c r="V205" s="196"/>
      <c r="W205" s="196"/>
      <c r="X205" s="196"/>
      <c r="Y205" s="196"/>
      <c r="Z205" s="196"/>
      <c r="AA205" s="196"/>
      <c r="AB205" s="196"/>
      <c r="AC205" s="196"/>
      <c r="AD205" s="196"/>
      <c r="AE205" s="196"/>
      <c r="AF205" s="196"/>
      <c r="AG205" s="196"/>
      <c r="AH205" s="196"/>
      <c r="AI205" s="196"/>
      <c r="AJ205" s="196"/>
      <c r="AK205" s="196"/>
    </row>
    <row r="206" spans="2:37">
      <c r="B206" s="2"/>
      <c r="C206" s="2"/>
      <c r="D206" s="2"/>
      <c r="E206" s="2"/>
      <c r="F206" s="2"/>
      <c r="G206" s="2"/>
      <c r="H206" s="2"/>
      <c r="I206" s="2"/>
      <c r="J206" s="2"/>
      <c r="K206" s="2"/>
      <c r="L206" s="2"/>
      <c r="M206" s="2"/>
      <c r="N206" s="2"/>
      <c r="O206" s="2"/>
      <c r="P206" s="2"/>
      <c r="Q206" s="2"/>
      <c r="R206" s="2"/>
      <c r="S206" s="196"/>
      <c r="T206" s="196"/>
      <c r="U206" s="196"/>
      <c r="V206" s="196"/>
      <c r="W206" s="196"/>
      <c r="X206" s="196"/>
      <c r="Y206" s="196"/>
      <c r="Z206" s="196"/>
      <c r="AA206" s="196"/>
      <c r="AB206" s="196"/>
      <c r="AC206" s="196"/>
      <c r="AD206" s="196"/>
      <c r="AE206" s="196"/>
      <c r="AF206" s="196"/>
      <c r="AG206" s="196"/>
      <c r="AH206" s="196"/>
      <c r="AI206" s="196"/>
      <c r="AJ206" s="196"/>
      <c r="AK206" s="196"/>
    </row>
    <row r="207" spans="2:37">
      <c r="B207" s="2"/>
      <c r="C207" s="2"/>
      <c r="D207" s="2"/>
      <c r="E207" s="2"/>
      <c r="F207" s="2"/>
      <c r="G207" s="2"/>
      <c r="H207" s="2"/>
      <c r="I207" s="2"/>
      <c r="J207" s="2"/>
      <c r="K207" s="2"/>
      <c r="L207" s="2"/>
      <c r="M207" s="2"/>
      <c r="N207" s="2"/>
      <c r="O207" s="2"/>
      <c r="P207" s="2"/>
      <c r="Q207" s="2"/>
      <c r="R207" s="2"/>
      <c r="S207" s="196"/>
      <c r="T207" s="196"/>
      <c r="U207" s="196"/>
      <c r="V207" s="196"/>
      <c r="W207" s="196"/>
      <c r="X207" s="196"/>
      <c r="Y207" s="196"/>
      <c r="Z207" s="196"/>
      <c r="AA207" s="196"/>
      <c r="AB207" s="196"/>
      <c r="AC207" s="196"/>
      <c r="AD207" s="196"/>
      <c r="AE207" s="196"/>
      <c r="AF207" s="196"/>
      <c r="AG207" s="196"/>
      <c r="AH207" s="196"/>
      <c r="AI207" s="196"/>
      <c r="AJ207" s="196"/>
      <c r="AK207" s="196"/>
    </row>
    <row r="208" spans="2:37">
      <c r="B208" s="2"/>
      <c r="C208" s="2"/>
      <c r="D208" s="2"/>
      <c r="E208" s="2"/>
      <c r="F208" s="2"/>
      <c r="G208" s="2"/>
      <c r="H208" s="2"/>
      <c r="I208" s="2"/>
      <c r="J208" s="2"/>
      <c r="K208" s="2"/>
      <c r="L208" s="2"/>
      <c r="M208" s="2"/>
      <c r="N208" s="2"/>
      <c r="O208" s="2"/>
      <c r="P208" s="2"/>
      <c r="Q208" s="2"/>
      <c r="R208" s="2"/>
      <c r="S208" s="196"/>
      <c r="T208" s="196"/>
      <c r="U208" s="196"/>
      <c r="V208" s="196"/>
      <c r="W208" s="196"/>
      <c r="X208" s="196"/>
      <c r="Y208" s="196"/>
      <c r="Z208" s="196"/>
      <c r="AA208" s="196"/>
      <c r="AB208" s="196"/>
      <c r="AC208" s="196"/>
      <c r="AD208" s="196"/>
      <c r="AE208" s="196"/>
      <c r="AF208" s="196"/>
      <c r="AG208" s="196"/>
      <c r="AH208" s="196"/>
      <c r="AI208" s="196"/>
      <c r="AJ208" s="196"/>
      <c r="AK208" s="196"/>
    </row>
    <row r="209" spans="2:37">
      <c r="B209" s="2"/>
      <c r="C209" s="2"/>
      <c r="D209" s="2"/>
      <c r="E209" s="2"/>
      <c r="F209" s="2"/>
      <c r="G209" s="2"/>
      <c r="H209" s="2"/>
      <c r="I209" s="2"/>
      <c r="J209" s="2"/>
      <c r="K209" s="2"/>
      <c r="L209" s="2"/>
      <c r="M209" s="2"/>
      <c r="N209" s="2"/>
      <c r="O209" s="2"/>
      <c r="P209" s="2"/>
      <c r="Q209" s="2"/>
      <c r="R209" s="2"/>
      <c r="S209" s="196"/>
      <c r="T209" s="196"/>
      <c r="U209" s="196"/>
      <c r="V209" s="196"/>
      <c r="W209" s="196"/>
      <c r="X209" s="196"/>
      <c r="Y209" s="196"/>
      <c r="Z209" s="196"/>
      <c r="AA209" s="196"/>
      <c r="AB209" s="196"/>
      <c r="AC209" s="196"/>
      <c r="AD209" s="196"/>
      <c r="AE209" s="196"/>
      <c r="AF209" s="196"/>
      <c r="AG209" s="196"/>
      <c r="AH209" s="196"/>
      <c r="AI209" s="196"/>
      <c r="AJ209" s="196"/>
      <c r="AK209" s="196"/>
    </row>
    <row r="210" spans="2:37">
      <c r="B210" s="2"/>
      <c r="C210" s="2"/>
      <c r="D210" s="2"/>
      <c r="E210" s="2"/>
      <c r="F210" s="2"/>
      <c r="G210" s="2"/>
      <c r="H210" s="2"/>
      <c r="I210" s="2"/>
      <c r="J210" s="2"/>
      <c r="K210" s="2"/>
      <c r="L210" s="2"/>
      <c r="M210" s="2"/>
      <c r="N210" s="2"/>
      <c r="O210" s="2"/>
      <c r="P210" s="2"/>
      <c r="Q210" s="2"/>
      <c r="R210" s="2"/>
      <c r="S210" s="196"/>
      <c r="T210" s="196"/>
      <c r="U210" s="196"/>
      <c r="V210" s="196"/>
      <c r="W210" s="196"/>
      <c r="X210" s="196"/>
      <c r="Y210" s="196"/>
      <c r="Z210" s="196"/>
      <c r="AA210" s="196"/>
      <c r="AB210" s="196"/>
      <c r="AC210" s="196"/>
      <c r="AD210" s="196"/>
      <c r="AE210" s="196"/>
      <c r="AF210" s="196"/>
      <c r="AG210" s="196"/>
      <c r="AH210" s="196"/>
      <c r="AI210" s="196"/>
      <c r="AJ210" s="196"/>
      <c r="AK210" s="196"/>
    </row>
    <row r="211" spans="2:37">
      <c r="B211" s="2"/>
      <c r="C211" s="2"/>
      <c r="D211" s="2"/>
      <c r="E211" s="2"/>
      <c r="F211" s="2"/>
      <c r="G211" s="2"/>
      <c r="H211" s="2"/>
      <c r="I211" s="2"/>
      <c r="J211" s="2"/>
      <c r="K211" s="2"/>
      <c r="L211" s="2"/>
      <c r="M211" s="2"/>
      <c r="N211" s="2"/>
      <c r="O211" s="2"/>
      <c r="P211" s="2"/>
      <c r="Q211" s="2"/>
      <c r="R211" s="2"/>
      <c r="S211" s="196"/>
      <c r="T211" s="196"/>
      <c r="U211" s="196"/>
      <c r="V211" s="196"/>
      <c r="W211" s="196"/>
      <c r="X211" s="196"/>
      <c r="Y211" s="196"/>
      <c r="Z211" s="196"/>
      <c r="AA211" s="196"/>
      <c r="AB211" s="196"/>
      <c r="AC211" s="196"/>
      <c r="AD211" s="196"/>
      <c r="AE211" s="196"/>
      <c r="AF211" s="196"/>
      <c r="AG211" s="196"/>
      <c r="AH211" s="196"/>
      <c r="AI211" s="196"/>
      <c r="AJ211" s="196"/>
      <c r="AK211" s="196"/>
    </row>
    <row r="212" spans="2:37">
      <c r="B212" s="2"/>
      <c r="C212" s="2"/>
      <c r="D212" s="2"/>
      <c r="E212" s="2"/>
      <c r="F212" s="2"/>
      <c r="G212" s="2"/>
      <c r="H212" s="2"/>
      <c r="I212" s="2"/>
      <c r="J212" s="2"/>
      <c r="K212" s="2"/>
      <c r="L212" s="2"/>
      <c r="M212" s="2"/>
      <c r="N212" s="2"/>
      <c r="O212" s="2"/>
      <c r="P212" s="2"/>
      <c r="Q212" s="2"/>
      <c r="R212" s="2"/>
      <c r="S212" s="196"/>
      <c r="T212" s="196"/>
      <c r="U212" s="196"/>
      <c r="V212" s="196"/>
      <c r="W212" s="196"/>
      <c r="X212" s="196"/>
      <c r="Y212" s="196"/>
      <c r="Z212" s="196"/>
      <c r="AA212" s="196"/>
      <c r="AB212" s="196"/>
      <c r="AC212" s="196"/>
      <c r="AD212" s="196"/>
      <c r="AE212" s="196"/>
      <c r="AF212" s="196"/>
      <c r="AG212" s="196"/>
      <c r="AH212" s="196"/>
      <c r="AI212" s="196"/>
      <c r="AJ212" s="196"/>
      <c r="AK212" s="196"/>
    </row>
    <row r="213" spans="2:37">
      <c r="B213" s="2"/>
      <c r="C213" s="2"/>
      <c r="D213" s="2"/>
      <c r="E213" s="2"/>
      <c r="F213" s="2"/>
      <c r="G213" s="2"/>
      <c r="H213" s="2"/>
      <c r="I213" s="2"/>
      <c r="J213" s="2"/>
      <c r="K213" s="2"/>
      <c r="L213" s="2"/>
      <c r="M213" s="2"/>
      <c r="N213" s="2"/>
      <c r="O213" s="2"/>
      <c r="P213" s="2"/>
      <c r="Q213" s="2"/>
      <c r="R213" s="2"/>
      <c r="S213" s="196"/>
      <c r="T213" s="196"/>
      <c r="U213" s="196"/>
      <c r="V213" s="196"/>
      <c r="W213" s="196"/>
      <c r="X213" s="196"/>
      <c r="Y213" s="196"/>
      <c r="Z213" s="196"/>
      <c r="AA213" s="196"/>
      <c r="AB213" s="196"/>
      <c r="AC213" s="196"/>
      <c r="AD213" s="196"/>
      <c r="AE213" s="196"/>
      <c r="AF213" s="196"/>
      <c r="AG213" s="196"/>
      <c r="AH213" s="196"/>
      <c r="AI213" s="196"/>
      <c r="AJ213" s="196"/>
      <c r="AK213" s="196"/>
    </row>
    <row r="214" spans="2:37">
      <c r="B214" s="2"/>
      <c r="C214" s="2"/>
      <c r="D214" s="2"/>
      <c r="E214" s="2"/>
      <c r="F214" s="2"/>
      <c r="G214" s="2"/>
      <c r="H214" s="2"/>
      <c r="I214" s="2"/>
      <c r="J214" s="2"/>
      <c r="K214" s="2"/>
      <c r="L214" s="2"/>
      <c r="M214" s="2"/>
      <c r="N214" s="2"/>
      <c r="O214" s="2"/>
      <c r="P214" s="2"/>
      <c r="Q214" s="2"/>
      <c r="R214" s="2"/>
      <c r="S214" s="196"/>
      <c r="T214" s="196"/>
      <c r="U214" s="196"/>
      <c r="V214" s="196"/>
      <c r="W214" s="196"/>
      <c r="X214" s="196"/>
      <c r="Y214" s="196"/>
      <c r="Z214" s="196"/>
      <c r="AA214" s="196"/>
      <c r="AB214" s="196"/>
      <c r="AC214" s="196"/>
      <c r="AD214" s="196"/>
      <c r="AE214" s="196"/>
      <c r="AF214" s="196"/>
      <c r="AG214" s="196"/>
      <c r="AH214" s="196"/>
      <c r="AI214" s="196"/>
      <c r="AJ214" s="196"/>
      <c r="AK214" s="196"/>
    </row>
    <row r="215" spans="2:37">
      <c r="B215" s="2"/>
      <c r="C215" s="2"/>
      <c r="D215" s="2"/>
      <c r="E215" s="2"/>
      <c r="F215" s="2"/>
      <c r="G215" s="2"/>
      <c r="H215" s="2"/>
      <c r="I215" s="2"/>
      <c r="J215" s="2"/>
      <c r="K215" s="2"/>
      <c r="L215" s="2"/>
      <c r="M215" s="2"/>
      <c r="N215" s="2"/>
      <c r="O215" s="2"/>
      <c r="P215" s="2"/>
      <c r="Q215" s="2"/>
      <c r="R215" s="2"/>
      <c r="S215" s="196"/>
      <c r="T215" s="196"/>
      <c r="U215" s="196"/>
      <c r="V215" s="196"/>
      <c r="W215" s="196"/>
      <c r="X215" s="196"/>
      <c r="Y215" s="196"/>
      <c r="Z215" s="196"/>
      <c r="AA215" s="196"/>
      <c r="AB215" s="196"/>
      <c r="AC215" s="196"/>
      <c r="AD215" s="196"/>
      <c r="AE215" s="196"/>
      <c r="AF215" s="196"/>
      <c r="AG215" s="196"/>
      <c r="AH215" s="196"/>
      <c r="AI215" s="196"/>
      <c r="AJ215" s="196"/>
      <c r="AK215" s="196"/>
    </row>
    <row r="216" spans="2:37">
      <c r="B216" s="2"/>
      <c r="C216" s="2"/>
      <c r="D216" s="2"/>
      <c r="E216" s="2"/>
      <c r="F216" s="2"/>
      <c r="G216" s="2"/>
      <c r="H216" s="2"/>
      <c r="I216" s="2"/>
      <c r="J216" s="2"/>
      <c r="K216" s="2"/>
      <c r="L216" s="2"/>
      <c r="M216" s="2"/>
      <c r="N216" s="2"/>
      <c r="O216" s="2"/>
      <c r="P216" s="2"/>
      <c r="Q216" s="2"/>
      <c r="R216" s="2"/>
      <c r="S216" s="196"/>
      <c r="T216" s="196"/>
      <c r="U216" s="196"/>
      <c r="V216" s="196"/>
      <c r="W216" s="196"/>
      <c r="X216" s="196"/>
      <c r="Y216" s="196"/>
      <c r="Z216" s="196"/>
      <c r="AA216" s="196"/>
      <c r="AB216" s="196"/>
      <c r="AC216" s="196"/>
      <c r="AD216" s="196"/>
      <c r="AE216" s="196"/>
      <c r="AF216" s="196"/>
      <c r="AG216" s="196"/>
      <c r="AH216" s="196"/>
      <c r="AI216" s="196"/>
      <c r="AJ216" s="196"/>
      <c r="AK216" s="196"/>
    </row>
    <row r="217" spans="2:37">
      <c r="B217" s="2"/>
      <c r="C217" s="2"/>
      <c r="D217" s="2"/>
      <c r="E217" s="2"/>
      <c r="F217" s="2"/>
      <c r="G217" s="2"/>
      <c r="H217" s="2"/>
      <c r="I217" s="2"/>
      <c r="J217" s="2"/>
      <c r="K217" s="2"/>
      <c r="L217" s="2"/>
      <c r="M217" s="2"/>
      <c r="N217" s="2"/>
      <c r="O217" s="2"/>
      <c r="P217" s="2"/>
      <c r="Q217" s="2"/>
      <c r="R217" s="2"/>
      <c r="S217" s="196"/>
      <c r="T217" s="196"/>
      <c r="U217" s="196"/>
      <c r="V217" s="196"/>
      <c r="W217" s="196"/>
      <c r="X217" s="196"/>
      <c r="Y217" s="196"/>
      <c r="Z217" s="196"/>
      <c r="AA217" s="196"/>
      <c r="AB217" s="196"/>
      <c r="AC217" s="196"/>
      <c r="AD217" s="196"/>
      <c r="AE217" s="196"/>
      <c r="AF217" s="196"/>
      <c r="AG217" s="196"/>
      <c r="AH217" s="196"/>
      <c r="AI217" s="196"/>
      <c r="AJ217" s="196"/>
      <c r="AK217" s="196"/>
    </row>
    <row r="218" spans="2:37">
      <c r="B218" s="2"/>
      <c r="C218" s="2"/>
      <c r="D218" s="2"/>
      <c r="E218" s="2"/>
      <c r="F218" s="2"/>
      <c r="G218" s="2"/>
      <c r="H218" s="2"/>
      <c r="I218" s="2"/>
      <c r="J218" s="2"/>
      <c r="K218" s="2"/>
      <c r="L218" s="2"/>
      <c r="M218" s="2"/>
      <c r="N218" s="2"/>
      <c r="O218" s="2"/>
      <c r="P218" s="2"/>
      <c r="Q218" s="2"/>
      <c r="R218" s="2"/>
      <c r="S218" s="196"/>
      <c r="T218" s="196"/>
      <c r="U218" s="196"/>
      <c r="V218" s="196"/>
      <c r="W218" s="196"/>
      <c r="X218" s="196"/>
      <c r="Y218" s="196"/>
      <c r="Z218" s="196"/>
      <c r="AA218" s="196"/>
      <c r="AB218" s="196"/>
      <c r="AC218" s="196"/>
      <c r="AD218" s="196"/>
      <c r="AE218" s="196"/>
      <c r="AF218" s="196"/>
      <c r="AG218" s="196"/>
      <c r="AH218" s="196"/>
      <c r="AI218" s="196"/>
      <c r="AJ218" s="196"/>
      <c r="AK218" s="196"/>
    </row>
    <row r="219" spans="2:37">
      <c r="B219" s="2"/>
      <c r="C219" s="2"/>
      <c r="D219" s="2"/>
      <c r="E219" s="2"/>
      <c r="F219" s="2"/>
      <c r="G219" s="2"/>
      <c r="H219" s="2"/>
      <c r="I219" s="2"/>
      <c r="J219" s="2"/>
      <c r="K219" s="2"/>
      <c r="L219" s="2"/>
      <c r="M219" s="2"/>
      <c r="N219" s="2"/>
      <c r="O219" s="2"/>
      <c r="P219" s="2"/>
      <c r="Q219" s="2"/>
      <c r="R219" s="2"/>
      <c r="S219" s="196"/>
      <c r="T219" s="196"/>
      <c r="U219" s="196"/>
      <c r="V219" s="196"/>
      <c r="W219" s="196"/>
      <c r="X219" s="196"/>
      <c r="Y219" s="196"/>
      <c r="Z219" s="196"/>
      <c r="AA219" s="196"/>
      <c r="AB219" s="196"/>
      <c r="AC219" s="196"/>
      <c r="AD219" s="196"/>
      <c r="AE219" s="196"/>
      <c r="AF219" s="196"/>
      <c r="AG219" s="196"/>
      <c r="AH219" s="196"/>
      <c r="AI219" s="196"/>
      <c r="AJ219" s="196"/>
      <c r="AK219" s="196"/>
    </row>
    <row r="220" spans="2:37">
      <c r="B220" s="2"/>
      <c r="C220" s="2"/>
      <c r="D220" s="2"/>
      <c r="E220" s="2"/>
      <c r="F220" s="2"/>
      <c r="G220" s="2"/>
      <c r="H220" s="2"/>
      <c r="I220" s="2"/>
      <c r="J220" s="2"/>
      <c r="K220" s="2"/>
      <c r="L220" s="2"/>
      <c r="M220" s="2"/>
      <c r="N220" s="2"/>
      <c r="O220" s="2"/>
      <c r="P220" s="2"/>
      <c r="Q220" s="2"/>
      <c r="R220" s="2"/>
      <c r="S220" s="196"/>
      <c r="T220" s="196"/>
      <c r="U220" s="196"/>
      <c r="V220" s="196"/>
      <c r="W220" s="196"/>
      <c r="X220" s="196"/>
      <c r="Y220" s="196"/>
      <c r="Z220" s="196"/>
      <c r="AA220" s="196"/>
      <c r="AB220" s="196"/>
      <c r="AC220" s="196"/>
      <c r="AD220" s="196"/>
      <c r="AE220" s="196"/>
      <c r="AF220" s="196"/>
      <c r="AG220" s="196"/>
      <c r="AH220" s="196"/>
      <c r="AI220" s="196"/>
      <c r="AJ220" s="196"/>
      <c r="AK220" s="196"/>
    </row>
    <row r="221" spans="2:37">
      <c r="B221" s="2"/>
      <c r="C221" s="2"/>
      <c r="D221" s="2"/>
      <c r="E221" s="2"/>
      <c r="F221" s="2"/>
      <c r="G221" s="2"/>
      <c r="H221" s="2"/>
      <c r="I221" s="2"/>
      <c r="J221" s="2"/>
      <c r="K221" s="2"/>
      <c r="L221" s="2"/>
      <c r="M221" s="2"/>
      <c r="N221" s="2"/>
      <c r="O221" s="2"/>
      <c r="P221" s="2"/>
      <c r="Q221" s="2"/>
      <c r="R221" s="2"/>
      <c r="S221" s="196"/>
      <c r="T221" s="196"/>
      <c r="U221" s="196"/>
      <c r="V221" s="196"/>
      <c r="W221" s="196"/>
      <c r="X221" s="196"/>
      <c r="Y221" s="196"/>
      <c r="Z221" s="196"/>
      <c r="AA221" s="196"/>
      <c r="AB221" s="196"/>
      <c r="AC221" s="196"/>
      <c r="AD221" s="196"/>
      <c r="AE221" s="196"/>
      <c r="AF221" s="196"/>
      <c r="AG221" s="196"/>
      <c r="AH221" s="196"/>
      <c r="AI221" s="196"/>
      <c r="AJ221" s="196"/>
      <c r="AK221" s="196"/>
    </row>
    <row r="222" spans="2:37">
      <c r="B222" s="2"/>
      <c r="C222" s="2"/>
      <c r="D222" s="2"/>
      <c r="E222" s="2"/>
      <c r="F222" s="2"/>
      <c r="G222" s="2"/>
      <c r="H222" s="2"/>
      <c r="I222" s="2"/>
      <c r="J222" s="2"/>
      <c r="K222" s="2"/>
      <c r="L222" s="2"/>
      <c r="M222" s="2"/>
      <c r="N222" s="2"/>
      <c r="O222" s="2"/>
      <c r="P222" s="2"/>
      <c r="Q222" s="2"/>
      <c r="R222" s="2"/>
      <c r="S222" s="196"/>
      <c r="T222" s="196"/>
      <c r="U222" s="196"/>
      <c r="V222" s="196"/>
      <c r="W222" s="196"/>
      <c r="X222" s="196"/>
      <c r="Y222" s="196"/>
      <c r="Z222" s="196"/>
      <c r="AA222" s="196"/>
      <c r="AB222" s="196"/>
      <c r="AC222" s="196"/>
      <c r="AD222" s="196"/>
      <c r="AE222" s="196"/>
      <c r="AF222" s="196"/>
      <c r="AG222" s="196"/>
      <c r="AH222" s="196"/>
      <c r="AI222" s="196"/>
      <c r="AJ222" s="196"/>
      <c r="AK222" s="196"/>
    </row>
    <row r="223" spans="2:37">
      <c r="B223" s="2"/>
      <c r="C223" s="2"/>
      <c r="D223" s="2"/>
      <c r="E223" s="2"/>
      <c r="F223" s="2"/>
      <c r="G223" s="2"/>
      <c r="H223" s="2"/>
      <c r="I223" s="2"/>
      <c r="J223" s="2"/>
      <c r="K223" s="2"/>
      <c r="L223" s="2"/>
      <c r="M223" s="2"/>
      <c r="N223" s="2"/>
      <c r="O223" s="2"/>
      <c r="P223" s="2"/>
      <c r="Q223" s="2"/>
      <c r="R223" s="2"/>
      <c r="S223" s="196"/>
      <c r="T223" s="196"/>
      <c r="U223" s="196"/>
      <c r="V223" s="196"/>
      <c r="W223" s="196"/>
      <c r="X223" s="196"/>
      <c r="Y223" s="196"/>
      <c r="Z223" s="196"/>
      <c r="AA223" s="196"/>
      <c r="AB223" s="196"/>
      <c r="AC223" s="196"/>
      <c r="AD223" s="196"/>
      <c r="AE223" s="196"/>
      <c r="AF223" s="196"/>
      <c r="AG223" s="196"/>
      <c r="AH223" s="196"/>
      <c r="AI223" s="196"/>
      <c r="AJ223" s="196"/>
      <c r="AK223" s="196"/>
    </row>
    <row r="224" spans="2:37">
      <c r="B224" s="2"/>
      <c r="C224" s="2"/>
      <c r="D224" s="2"/>
      <c r="E224" s="2"/>
      <c r="F224" s="2"/>
      <c r="G224" s="2"/>
      <c r="H224" s="2"/>
      <c r="I224" s="2"/>
      <c r="J224" s="2"/>
      <c r="K224" s="2"/>
      <c r="L224" s="2"/>
      <c r="M224" s="2"/>
      <c r="N224" s="2"/>
      <c r="O224" s="2"/>
      <c r="P224" s="2"/>
      <c r="Q224" s="2"/>
      <c r="R224" s="2"/>
      <c r="S224" s="196"/>
      <c r="T224" s="196"/>
      <c r="U224" s="196"/>
      <c r="V224" s="196"/>
      <c r="W224" s="196"/>
      <c r="X224" s="196"/>
      <c r="Y224" s="196"/>
      <c r="Z224" s="196"/>
      <c r="AA224" s="196"/>
      <c r="AB224" s="196"/>
      <c r="AC224" s="196"/>
      <c r="AD224" s="196"/>
      <c r="AE224" s="196"/>
      <c r="AF224" s="196"/>
      <c r="AG224" s="196"/>
      <c r="AH224" s="196"/>
      <c r="AI224" s="196"/>
      <c r="AJ224" s="196"/>
      <c r="AK224" s="196"/>
    </row>
    <row r="225" spans="2:37">
      <c r="B225" s="2"/>
      <c r="C225" s="2"/>
      <c r="D225" s="2"/>
      <c r="E225" s="2"/>
      <c r="F225" s="2"/>
      <c r="G225" s="2"/>
      <c r="H225" s="2"/>
      <c r="I225" s="2"/>
      <c r="J225" s="2"/>
      <c r="K225" s="2"/>
      <c r="L225" s="2"/>
      <c r="M225" s="2"/>
      <c r="N225" s="2"/>
      <c r="O225" s="2"/>
      <c r="P225" s="2"/>
      <c r="Q225" s="2"/>
      <c r="R225" s="2"/>
      <c r="S225" s="196"/>
      <c r="T225" s="196"/>
      <c r="U225" s="196"/>
      <c r="V225" s="196"/>
      <c r="W225" s="196"/>
      <c r="X225" s="196"/>
      <c r="Y225" s="196"/>
      <c r="Z225" s="196"/>
      <c r="AA225" s="196"/>
      <c r="AB225" s="196"/>
      <c r="AC225" s="196"/>
      <c r="AD225" s="196"/>
      <c r="AE225" s="196"/>
      <c r="AF225" s="196"/>
      <c r="AG225" s="196"/>
      <c r="AH225" s="196"/>
      <c r="AI225" s="196"/>
      <c r="AJ225" s="196"/>
      <c r="AK225" s="196"/>
    </row>
    <row r="226" spans="2:37">
      <c r="B226" s="2"/>
      <c r="C226" s="2"/>
      <c r="D226" s="2"/>
      <c r="E226" s="2"/>
      <c r="F226" s="2"/>
      <c r="G226" s="2"/>
      <c r="H226" s="2"/>
      <c r="I226" s="2"/>
      <c r="J226" s="2"/>
      <c r="K226" s="2"/>
      <c r="L226" s="2"/>
      <c r="M226" s="2"/>
      <c r="N226" s="2"/>
      <c r="O226" s="2"/>
      <c r="P226" s="2"/>
      <c r="Q226" s="2"/>
      <c r="R226" s="2"/>
      <c r="S226" s="196"/>
      <c r="T226" s="196"/>
      <c r="U226" s="196"/>
      <c r="V226" s="196"/>
      <c r="W226" s="196"/>
      <c r="X226" s="196"/>
      <c r="Y226" s="196"/>
      <c r="Z226" s="196"/>
      <c r="AA226" s="196"/>
      <c r="AB226" s="196"/>
      <c r="AC226" s="196"/>
      <c r="AD226" s="196"/>
      <c r="AE226" s="196"/>
      <c r="AF226" s="196"/>
      <c r="AG226" s="196"/>
      <c r="AH226" s="196"/>
      <c r="AI226" s="196"/>
      <c r="AJ226" s="196"/>
      <c r="AK226" s="196"/>
    </row>
    <row r="227" spans="2:37">
      <c r="B227" s="2"/>
      <c r="C227" s="2"/>
      <c r="D227" s="2"/>
      <c r="E227" s="2"/>
      <c r="F227" s="2"/>
      <c r="G227" s="2"/>
      <c r="H227" s="2"/>
      <c r="I227" s="2"/>
      <c r="J227" s="2"/>
      <c r="K227" s="2"/>
      <c r="L227" s="2"/>
      <c r="M227" s="2"/>
      <c r="N227" s="2"/>
      <c r="O227" s="2"/>
      <c r="P227" s="2"/>
      <c r="Q227" s="2"/>
      <c r="R227" s="2"/>
      <c r="S227" s="196"/>
      <c r="T227" s="196"/>
      <c r="U227" s="196"/>
      <c r="V227" s="196"/>
      <c r="W227" s="196"/>
      <c r="X227" s="196"/>
      <c r="Y227" s="196"/>
      <c r="Z227" s="196"/>
      <c r="AA227" s="196"/>
      <c r="AB227" s="196"/>
      <c r="AC227" s="196"/>
      <c r="AD227" s="196"/>
      <c r="AE227" s="196"/>
      <c r="AF227" s="196"/>
      <c r="AG227" s="196"/>
      <c r="AH227" s="196"/>
      <c r="AI227" s="196"/>
      <c r="AJ227" s="196"/>
      <c r="AK227" s="196"/>
    </row>
    <row r="228" spans="2:37">
      <c r="B228" s="2"/>
      <c r="C228" s="2"/>
      <c r="D228" s="2"/>
      <c r="E228" s="2"/>
      <c r="F228" s="2"/>
      <c r="G228" s="2"/>
      <c r="H228" s="2"/>
      <c r="I228" s="2"/>
      <c r="J228" s="2"/>
      <c r="K228" s="2"/>
      <c r="L228" s="2"/>
      <c r="M228" s="2"/>
      <c r="N228" s="2"/>
      <c r="O228" s="2"/>
      <c r="P228" s="2"/>
      <c r="Q228" s="2"/>
      <c r="R228" s="2"/>
      <c r="S228" s="196"/>
      <c r="T228" s="196"/>
      <c r="U228" s="196"/>
      <c r="V228" s="196"/>
      <c r="W228" s="196"/>
      <c r="X228" s="196"/>
      <c r="Y228" s="196"/>
      <c r="Z228" s="196"/>
      <c r="AA228" s="196"/>
      <c r="AB228" s="196"/>
      <c r="AC228" s="196"/>
      <c r="AD228" s="196"/>
      <c r="AE228" s="196"/>
      <c r="AF228" s="196"/>
      <c r="AG228" s="196"/>
      <c r="AH228" s="196"/>
      <c r="AI228" s="196"/>
      <c r="AJ228" s="196"/>
      <c r="AK228" s="196"/>
    </row>
    <row r="229" spans="2:37">
      <c r="B229" s="2"/>
      <c r="C229" s="2"/>
      <c r="D229" s="2"/>
      <c r="E229" s="2"/>
      <c r="F229" s="2"/>
      <c r="G229" s="2"/>
      <c r="H229" s="2"/>
      <c r="I229" s="2"/>
      <c r="J229" s="2"/>
      <c r="K229" s="2"/>
      <c r="L229" s="2"/>
      <c r="M229" s="2"/>
      <c r="N229" s="2"/>
      <c r="O229" s="2"/>
      <c r="P229" s="2"/>
      <c r="Q229" s="2"/>
      <c r="R229" s="2"/>
      <c r="S229" s="196"/>
      <c r="T229" s="196"/>
      <c r="U229" s="196"/>
      <c r="V229" s="196"/>
      <c r="W229" s="196"/>
      <c r="X229" s="196"/>
      <c r="Y229" s="196"/>
      <c r="Z229" s="196"/>
      <c r="AA229" s="196"/>
      <c r="AB229" s="196"/>
      <c r="AC229" s="196"/>
      <c r="AD229" s="196"/>
      <c r="AE229" s="196"/>
      <c r="AF229" s="196"/>
      <c r="AG229" s="196"/>
      <c r="AH229" s="196"/>
      <c r="AI229" s="196"/>
      <c r="AJ229" s="196"/>
      <c r="AK229" s="196"/>
    </row>
    <row r="230" spans="2:37">
      <c r="B230" s="2"/>
      <c r="C230" s="2"/>
      <c r="D230" s="2"/>
      <c r="E230" s="2"/>
      <c r="F230" s="2"/>
      <c r="G230" s="2"/>
      <c r="H230" s="2"/>
      <c r="I230" s="2"/>
      <c r="J230" s="2"/>
      <c r="K230" s="2"/>
      <c r="L230" s="2"/>
      <c r="M230" s="2"/>
      <c r="N230" s="2"/>
      <c r="O230" s="2"/>
      <c r="P230" s="2"/>
      <c r="Q230" s="2"/>
      <c r="R230" s="2"/>
      <c r="S230" s="196"/>
      <c r="T230" s="196"/>
      <c r="U230" s="196"/>
      <c r="V230" s="196"/>
      <c r="W230" s="196"/>
      <c r="X230" s="196"/>
      <c r="Y230" s="196"/>
      <c r="Z230" s="196"/>
      <c r="AA230" s="196"/>
      <c r="AB230" s="196"/>
      <c r="AC230" s="196"/>
      <c r="AD230" s="196"/>
      <c r="AE230" s="196"/>
      <c r="AF230" s="196"/>
      <c r="AG230" s="196"/>
      <c r="AH230" s="196"/>
      <c r="AI230" s="196"/>
      <c r="AJ230" s="196"/>
      <c r="AK230" s="196"/>
    </row>
    <row r="231" spans="2:37">
      <c r="B231" s="2"/>
      <c r="C231" s="2"/>
      <c r="D231" s="2"/>
      <c r="E231" s="2"/>
      <c r="F231" s="2"/>
      <c r="G231" s="2"/>
      <c r="H231" s="2"/>
      <c r="I231" s="2"/>
      <c r="J231" s="2"/>
      <c r="K231" s="2"/>
      <c r="L231" s="2"/>
      <c r="M231" s="2"/>
      <c r="N231" s="2"/>
      <c r="O231" s="2"/>
      <c r="P231" s="2"/>
      <c r="Q231" s="2"/>
      <c r="R231" s="2"/>
      <c r="S231" s="196"/>
      <c r="T231" s="196"/>
      <c r="U231" s="196"/>
      <c r="V231" s="196"/>
      <c r="W231" s="196"/>
      <c r="X231" s="196"/>
      <c r="Y231" s="196"/>
      <c r="Z231" s="196"/>
      <c r="AA231" s="196"/>
      <c r="AB231" s="196"/>
      <c r="AC231" s="196"/>
      <c r="AD231" s="196"/>
      <c r="AE231" s="196"/>
      <c r="AF231" s="196"/>
      <c r="AG231" s="196"/>
      <c r="AH231" s="196"/>
      <c r="AI231" s="196"/>
      <c r="AJ231" s="196"/>
      <c r="AK231" s="196"/>
    </row>
    <row r="232" spans="2:37">
      <c r="B232" s="2"/>
      <c r="C232" s="2"/>
      <c r="D232" s="2"/>
      <c r="E232" s="2"/>
      <c r="F232" s="2"/>
      <c r="G232" s="2"/>
      <c r="H232" s="2"/>
      <c r="I232" s="2"/>
      <c r="J232" s="2"/>
      <c r="K232" s="2"/>
      <c r="L232" s="2"/>
      <c r="M232" s="2"/>
      <c r="N232" s="2"/>
      <c r="O232" s="2"/>
      <c r="P232" s="2"/>
      <c r="Q232" s="2"/>
      <c r="R232" s="2"/>
      <c r="S232" s="196"/>
      <c r="T232" s="196"/>
      <c r="U232" s="196"/>
      <c r="V232" s="196"/>
      <c r="W232" s="196"/>
      <c r="X232" s="196"/>
      <c r="Y232" s="196"/>
      <c r="Z232" s="196"/>
      <c r="AA232" s="196"/>
      <c r="AB232" s="196"/>
      <c r="AC232" s="196"/>
      <c r="AD232" s="196"/>
      <c r="AE232" s="196"/>
      <c r="AF232" s="196"/>
      <c r="AG232" s="196"/>
      <c r="AH232" s="196"/>
      <c r="AI232" s="196"/>
      <c r="AJ232" s="196"/>
      <c r="AK232" s="196"/>
    </row>
    <row r="233" spans="2:37">
      <c r="B233" s="2"/>
      <c r="C233" s="2"/>
      <c r="D233" s="2"/>
      <c r="E233" s="2"/>
      <c r="F233" s="2"/>
      <c r="G233" s="2"/>
      <c r="H233" s="2"/>
      <c r="I233" s="2"/>
      <c r="J233" s="2"/>
      <c r="K233" s="2"/>
      <c r="L233" s="2"/>
      <c r="M233" s="2"/>
      <c r="N233" s="2"/>
      <c r="O233" s="2"/>
      <c r="P233" s="2"/>
      <c r="Q233" s="2"/>
      <c r="R233" s="2"/>
      <c r="S233" s="196"/>
      <c r="T233" s="196"/>
      <c r="U233" s="196"/>
      <c r="V233" s="196"/>
      <c r="W233" s="196"/>
      <c r="X233" s="196"/>
      <c r="Y233" s="196"/>
      <c r="Z233" s="196"/>
      <c r="AA233" s="196"/>
      <c r="AB233" s="196"/>
      <c r="AC233" s="196"/>
      <c r="AD233" s="196"/>
      <c r="AE233" s="196"/>
      <c r="AF233" s="196"/>
      <c r="AG233" s="196"/>
      <c r="AH233" s="196"/>
      <c r="AI233" s="196"/>
      <c r="AJ233" s="196"/>
      <c r="AK233" s="196"/>
    </row>
    <row r="234" spans="2:37">
      <c r="B234" s="2"/>
      <c r="C234" s="2"/>
      <c r="D234" s="2"/>
      <c r="E234" s="2"/>
      <c r="F234" s="2"/>
      <c r="G234" s="2"/>
      <c r="H234" s="2"/>
      <c r="I234" s="2"/>
      <c r="J234" s="2"/>
      <c r="K234" s="2"/>
      <c r="L234" s="2"/>
      <c r="M234" s="2"/>
      <c r="N234" s="2"/>
      <c r="O234" s="2"/>
      <c r="P234" s="2"/>
      <c r="Q234" s="2"/>
      <c r="R234" s="2"/>
      <c r="S234" s="196"/>
      <c r="T234" s="196"/>
      <c r="U234" s="196"/>
      <c r="V234" s="196"/>
      <c r="W234" s="196"/>
      <c r="X234" s="196"/>
      <c r="Y234" s="196"/>
      <c r="Z234" s="196"/>
      <c r="AA234" s="196"/>
      <c r="AB234" s="196"/>
      <c r="AC234" s="196"/>
      <c r="AD234" s="196"/>
      <c r="AE234" s="196"/>
      <c r="AF234" s="196"/>
      <c r="AG234" s="196"/>
      <c r="AH234" s="196"/>
      <c r="AI234" s="196"/>
      <c r="AJ234" s="196"/>
      <c r="AK234" s="196"/>
    </row>
    <row r="235" spans="2:37">
      <c r="B235" s="2"/>
      <c r="C235" s="2"/>
      <c r="D235" s="2"/>
      <c r="E235" s="2"/>
      <c r="F235" s="2"/>
      <c r="G235" s="2"/>
      <c r="H235" s="2"/>
      <c r="I235" s="2"/>
      <c r="J235" s="2"/>
      <c r="K235" s="2"/>
      <c r="L235" s="2"/>
      <c r="M235" s="2"/>
      <c r="N235" s="2"/>
      <c r="O235" s="2"/>
      <c r="P235" s="2"/>
      <c r="Q235" s="2"/>
      <c r="R235" s="2"/>
      <c r="S235" s="196"/>
      <c r="T235" s="196"/>
      <c r="U235" s="196"/>
      <c r="V235" s="196"/>
      <c r="W235" s="196"/>
      <c r="X235" s="196"/>
      <c r="Y235" s="196"/>
      <c r="Z235" s="196"/>
      <c r="AA235" s="196"/>
      <c r="AB235" s="196"/>
      <c r="AC235" s="196"/>
      <c r="AD235" s="196"/>
      <c r="AE235" s="196"/>
      <c r="AF235" s="196"/>
      <c r="AG235" s="196"/>
      <c r="AH235" s="196"/>
      <c r="AI235" s="196"/>
      <c r="AJ235" s="196"/>
      <c r="AK235" s="196"/>
    </row>
    <row r="236" spans="2:37">
      <c r="B236" s="2"/>
      <c r="C236" s="2"/>
      <c r="D236" s="2"/>
      <c r="E236" s="2"/>
      <c r="F236" s="2"/>
      <c r="G236" s="2"/>
      <c r="H236" s="2"/>
      <c r="I236" s="2"/>
      <c r="J236" s="2"/>
      <c r="K236" s="2"/>
      <c r="L236" s="2"/>
      <c r="M236" s="2"/>
      <c r="N236" s="2"/>
      <c r="O236" s="2"/>
      <c r="P236" s="2"/>
      <c r="Q236" s="2"/>
      <c r="R236" s="2"/>
      <c r="S236" s="196"/>
      <c r="T236" s="196"/>
      <c r="U236" s="196"/>
      <c r="V236" s="196"/>
      <c r="W236" s="196"/>
      <c r="X236" s="196"/>
      <c r="Y236" s="196"/>
      <c r="Z236" s="196"/>
      <c r="AA236" s="196"/>
      <c r="AB236" s="196"/>
      <c r="AC236" s="196"/>
      <c r="AD236" s="196"/>
      <c r="AE236" s="196"/>
      <c r="AF236" s="196"/>
      <c r="AG236" s="196"/>
      <c r="AH236" s="196"/>
      <c r="AI236" s="196"/>
      <c r="AJ236" s="196"/>
      <c r="AK236" s="196"/>
    </row>
    <row r="237" spans="2:37">
      <c r="B237" s="2"/>
      <c r="C237" s="2"/>
      <c r="D237" s="2"/>
      <c r="E237" s="2"/>
      <c r="F237" s="2"/>
      <c r="G237" s="2"/>
      <c r="H237" s="2"/>
      <c r="I237" s="2"/>
      <c r="J237" s="2"/>
      <c r="K237" s="2"/>
      <c r="L237" s="2"/>
      <c r="M237" s="2"/>
      <c r="N237" s="2"/>
      <c r="O237" s="2"/>
      <c r="P237" s="2"/>
      <c r="Q237" s="2"/>
      <c r="R237" s="2"/>
      <c r="S237" s="196"/>
      <c r="T237" s="196"/>
      <c r="U237" s="196"/>
      <c r="V237" s="196"/>
      <c r="W237" s="196"/>
      <c r="X237" s="196"/>
      <c r="Y237" s="196"/>
      <c r="Z237" s="196"/>
      <c r="AA237" s="196"/>
      <c r="AB237" s="196"/>
      <c r="AC237" s="196"/>
      <c r="AD237" s="196"/>
      <c r="AE237" s="196"/>
      <c r="AF237" s="196"/>
      <c r="AG237" s="196"/>
      <c r="AH237" s="196"/>
      <c r="AI237" s="196"/>
      <c r="AJ237" s="196"/>
      <c r="AK237" s="196"/>
    </row>
    <row r="238" spans="2:37">
      <c r="B238" s="2"/>
      <c r="C238" s="2"/>
      <c r="D238" s="2"/>
      <c r="E238" s="2"/>
      <c r="F238" s="2"/>
      <c r="G238" s="2"/>
      <c r="H238" s="2"/>
      <c r="I238" s="2"/>
      <c r="J238" s="2"/>
      <c r="K238" s="2"/>
      <c r="L238" s="2"/>
      <c r="M238" s="2"/>
      <c r="N238" s="2"/>
      <c r="O238" s="2"/>
      <c r="P238" s="2"/>
      <c r="Q238" s="2"/>
      <c r="R238" s="2"/>
      <c r="S238" s="196"/>
      <c r="T238" s="196"/>
      <c r="U238" s="196"/>
      <c r="V238" s="196"/>
      <c r="W238" s="196"/>
      <c r="X238" s="196"/>
      <c r="Y238" s="196"/>
      <c r="Z238" s="196"/>
      <c r="AA238" s="196"/>
      <c r="AB238" s="196"/>
      <c r="AC238" s="196"/>
      <c r="AD238" s="196"/>
      <c r="AE238" s="196"/>
      <c r="AF238" s="196"/>
      <c r="AG238" s="196"/>
      <c r="AH238" s="196"/>
      <c r="AI238" s="196"/>
      <c r="AJ238" s="196"/>
      <c r="AK238" s="196"/>
    </row>
    <row r="239" spans="2:37">
      <c r="B239" s="2"/>
      <c r="C239" s="2"/>
      <c r="D239" s="2"/>
      <c r="E239" s="2"/>
      <c r="F239" s="2"/>
      <c r="G239" s="2"/>
      <c r="H239" s="2"/>
      <c r="I239" s="2"/>
      <c r="J239" s="2"/>
      <c r="K239" s="2"/>
      <c r="L239" s="2"/>
      <c r="M239" s="2"/>
      <c r="N239" s="2"/>
      <c r="O239" s="2"/>
      <c r="P239" s="2"/>
      <c r="Q239" s="2"/>
      <c r="R239" s="2"/>
      <c r="S239" s="196"/>
      <c r="T239" s="196"/>
      <c r="U239" s="196"/>
      <c r="V239" s="196"/>
      <c r="W239" s="196"/>
      <c r="X239" s="196"/>
      <c r="Y239" s="196"/>
      <c r="Z239" s="196"/>
      <c r="AA239" s="196"/>
      <c r="AB239" s="196"/>
      <c r="AC239" s="196"/>
      <c r="AD239" s="196"/>
      <c r="AE239" s="196"/>
      <c r="AF239" s="196"/>
      <c r="AG239" s="196"/>
      <c r="AH239" s="196"/>
      <c r="AI239" s="196"/>
      <c r="AJ239" s="196"/>
      <c r="AK239" s="196"/>
    </row>
    <row r="240" spans="2:37">
      <c r="B240" s="2"/>
      <c r="C240" s="2"/>
      <c r="D240" s="2"/>
      <c r="E240" s="2"/>
      <c r="F240" s="2"/>
      <c r="G240" s="2"/>
      <c r="H240" s="2"/>
      <c r="I240" s="2"/>
      <c r="J240" s="2"/>
      <c r="K240" s="2"/>
      <c r="L240" s="2"/>
      <c r="M240" s="2"/>
      <c r="N240" s="2"/>
      <c r="O240" s="2"/>
      <c r="P240" s="2"/>
      <c r="Q240" s="2"/>
      <c r="R240" s="2"/>
      <c r="S240" s="196"/>
      <c r="T240" s="196"/>
      <c r="U240" s="196"/>
      <c r="V240" s="196"/>
      <c r="W240" s="196"/>
      <c r="X240" s="196"/>
      <c r="Y240" s="196"/>
      <c r="Z240" s="196"/>
      <c r="AA240" s="196"/>
      <c r="AB240" s="196"/>
      <c r="AC240" s="196"/>
      <c r="AD240" s="196"/>
      <c r="AE240" s="196"/>
      <c r="AF240" s="196"/>
      <c r="AG240" s="196"/>
      <c r="AH240" s="196"/>
      <c r="AI240" s="196"/>
      <c r="AJ240" s="196"/>
      <c r="AK240" s="196"/>
    </row>
    <row r="241" spans="2:37">
      <c r="B241" s="2"/>
      <c r="C241" s="2"/>
      <c r="D241" s="2"/>
      <c r="E241" s="2"/>
      <c r="F241" s="2"/>
      <c r="G241" s="2"/>
      <c r="H241" s="2"/>
      <c r="I241" s="2"/>
      <c r="J241" s="2"/>
      <c r="K241" s="2"/>
      <c r="L241" s="2"/>
      <c r="M241" s="2"/>
      <c r="N241" s="2"/>
      <c r="O241" s="2"/>
      <c r="P241" s="2"/>
      <c r="Q241" s="2"/>
      <c r="R241" s="2"/>
      <c r="S241" s="196"/>
      <c r="T241" s="196"/>
      <c r="U241" s="196"/>
      <c r="V241" s="196"/>
      <c r="W241" s="196"/>
      <c r="X241" s="196"/>
      <c r="Y241" s="196"/>
      <c r="Z241" s="196"/>
      <c r="AA241" s="196"/>
      <c r="AB241" s="196"/>
      <c r="AC241" s="196"/>
      <c r="AD241" s="196"/>
      <c r="AE241" s="196"/>
      <c r="AF241" s="196"/>
      <c r="AG241" s="196"/>
      <c r="AH241" s="196"/>
      <c r="AI241" s="196"/>
      <c r="AJ241" s="196"/>
      <c r="AK241" s="196"/>
    </row>
    <row r="242" spans="2:37">
      <c r="B242" s="2"/>
      <c r="C242" s="2"/>
      <c r="D242" s="2"/>
      <c r="E242" s="2"/>
      <c r="F242" s="2"/>
      <c r="G242" s="2"/>
      <c r="H242" s="2"/>
      <c r="I242" s="2"/>
      <c r="J242" s="2"/>
      <c r="K242" s="2"/>
      <c r="L242" s="2"/>
      <c r="M242" s="2"/>
      <c r="N242" s="2"/>
      <c r="O242" s="2"/>
      <c r="P242" s="2"/>
      <c r="Q242" s="2"/>
      <c r="R242" s="2"/>
      <c r="S242" s="196"/>
      <c r="T242" s="196"/>
      <c r="U242" s="196"/>
      <c r="V242" s="196"/>
      <c r="W242" s="196"/>
      <c r="X242" s="196"/>
      <c r="Y242" s="196"/>
      <c r="Z242" s="196"/>
      <c r="AA242" s="196"/>
      <c r="AB242" s="196"/>
      <c r="AC242" s="196"/>
      <c r="AD242" s="196"/>
      <c r="AE242" s="196"/>
      <c r="AF242" s="196"/>
      <c r="AG242" s="196"/>
      <c r="AH242" s="196"/>
      <c r="AI242" s="196"/>
      <c r="AJ242" s="196"/>
      <c r="AK242" s="196"/>
    </row>
    <row r="243" spans="2:37">
      <c r="B243" s="2"/>
      <c r="C243" s="2"/>
      <c r="D243" s="2"/>
      <c r="E243" s="2"/>
      <c r="F243" s="2"/>
      <c r="G243" s="2"/>
      <c r="H243" s="2"/>
      <c r="I243" s="2"/>
      <c r="J243" s="2"/>
      <c r="K243" s="2"/>
      <c r="L243" s="2"/>
      <c r="M243" s="2"/>
      <c r="N243" s="2"/>
      <c r="O243" s="2"/>
      <c r="P243" s="2"/>
      <c r="Q243" s="2"/>
      <c r="R243" s="2"/>
      <c r="S243" s="196"/>
      <c r="T243" s="196"/>
      <c r="U243" s="196"/>
      <c r="V243" s="196"/>
      <c r="W243" s="196"/>
      <c r="X243" s="196"/>
      <c r="Y243" s="196"/>
      <c r="Z243" s="196"/>
      <c r="AA243" s="196"/>
      <c r="AB243" s="196"/>
      <c r="AC243" s="196"/>
      <c r="AD243" s="196"/>
      <c r="AE243" s="196"/>
      <c r="AF243" s="196"/>
      <c r="AG243" s="196"/>
      <c r="AH243" s="196"/>
      <c r="AI243" s="196"/>
      <c r="AJ243" s="196"/>
      <c r="AK243" s="196"/>
    </row>
    <row r="244" spans="2:37">
      <c r="B244" s="2"/>
      <c r="C244" s="2"/>
      <c r="D244" s="2"/>
      <c r="E244" s="2"/>
      <c r="F244" s="2"/>
      <c r="G244" s="2"/>
      <c r="H244" s="2"/>
      <c r="I244" s="2"/>
      <c r="J244" s="2"/>
      <c r="K244" s="2"/>
      <c r="L244" s="2"/>
      <c r="M244" s="2"/>
      <c r="N244" s="2"/>
      <c r="O244" s="2"/>
      <c r="P244" s="2"/>
      <c r="Q244" s="2"/>
      <c r="R244" s="2"/>
      <c r="S244" s="196"/>
      <c r="T244" s="196"/>
      <c r="U244" s="196"/>
      <c r="V244" s="196"/>
      <c r="W244" s="196"/>
      <c r="X244" s="196"/>
      <c r="Y244" s="196"/>
      <c r="Z244" s="196"/>
      <c r="AA244" s="196"/>
      <c r="AB244" s="196"/>
      <c r="AC244" s="196"/>
      <c r="AD244" s="196"/>
      <c r="AE244" s="196"/>
      <c r="AF244" s="196"/>
      <c r="AG244" s="196"/>
      <c r="AH244" s="196"/>
      <c r="AI244" s="196"/>
      <c r="AJ244" s="196"/>
      <c r="AK244" s="196"/>
    </row>
    <row r="245" spans="2:37">
      <c r="B245" s="2"/>
      <c r="C245" s="2"/>
      <c r="D245" s="2"/>
      <c r="E245" s="2"/>
      <c r="F245" s="2"/>
      <c r="G245" s="2"/>
      <c r="H245" s="2"/>
      <c r="I245" s="2"/>
      <c r="J245" s="2"/>
      <c r="K245" s="2"/>
      <c r="L245" s="2"/>
      <c r="M245" s="2"/>
      <c r="N245" s="2"/>
      <c r="O245" s="2"/>
      <c r="P245" s="2"/>
      <c r="Q245" s="2"/>
      <c r="R245" s="2"/>
      <c r="S245" s="196"/>
      <c r="T245" s="196"/>
      <c r="U245" s="196"/>
      <c r="V245" s="196"/>
      <c r="W245" s="196"/>
      <c r="X245" s="196"/>
      <c r="Y245" s="196"/>
      <c r="Z245" s="196"/>
      <c r="AA245" s="196"/>
      <c r="AB245" s="196"/>
      <c r="AC245" s="196"/>
      <c r="AD245" s="196"/>
      <c r="AE245" s="196"/>
      <c r="AF245" s="196"/>
      <c r="AG245" s="196"/>
      <c r="AH245" s="196"/>
      <c r="AI245" s="196"/>
      <c r="AJ245" s="196"/>
      <c r="AK245" s="196"/>
    </row>
    <row r="246" spans="2:37">
      <c r="B246" s="2"/>
      <c r="C246" s="2"/>
      <c r="D246" s="2"/>
      <c r="E246" s="2"/>
      <c r="F246" s="2"/>
      <c r="G246" s="2"/>
      <c r="H246" s="2"/>
      <c r="I246" s="2"/>
      <c r="J246" s="2"/>
      <c r="K246" s="2"/>
      <c r="L246" s="2"/>
      <c r="M246" s="2"/>
      <c r="N246" s="2"/>
      <c r="O246" s="2"/>
      <c r="P246" s="2"/>
      <c r="Q246" s="2"/>
      <c r="R246" s="2"/>
      <c r="S246" s="196"/>
      <c r="T246" s="196"/>
      <c r="U246" s="196"/>
      <c r="V246" s="196"/>
      <c r="W246" s="196"/>
      <c r="X246" s="196"/>
      <c r="Y246" s="196"/>
      <c r="Z246" s="196"/>
      <c r="AA246" s="196"/>
      <c r="AB246" s="196"/>
      <c r="AC246" s="196"/>
      <c r="AD246" s="196"/>
      <c r="AE246" s="196"/>
      <c r="AF246" s="196"/>
      <c r="AG246" s="196"/>
      <c r="AH246" s="196"/>
      <c r="AI246" s="196"/>
      <c r="AJ246" s="196"/>
      <c r="AK246" s="196"/>
    </row>
    <row r="247" spans="2:37">
      <c r="B247" s="2"/>
      <c r="C247" s="2"/>
      <c r="D247" s="2"/>
      <c r="E247" s="2"/>
      <c r="F247" s="2"/>
      <c r="G247" s="2"/>
      <c r="H247" s="2"/>
      <c r="I247" s="2"/>
      <c r="J247" s="2"/>
      <c r="K247" s="2"/>
      <c r="L247" s="2"/>
      <c r="M247" s="2"/>
      <c r="N247" s="2"/>
      <c r="O247" s="2"/>
      <c r="P247" s="2"/>
      <c r="Q247" s="2"/>
      <c r="R247" s="2"/>
      <c r="S247" s="196"/>
      <c r="T247" s="196"/>
      <c r="U247" s="196"/>
      <c r="V247" s="196"/>
      <c r="W247" s="196"/>
      <c r="X247" s="196"/>
      <c r="Y247" s="196"/>
      <c r="Z247" s="196"/>
      <c r="AA247" s="196"/>
      <c r="AB247" s="196"/>
      <c r="AC247" s="196"/>
      <c r="AD247" s="196"/>
      <c r="AE247" s="196"/>
      <c r="AF247" s="196"/>
      <c r="AG247" s="196"/>
      <c r="AH247" s="196"/>
      <c r="AI247" s="196"/>
      <c r="AJ247" s="196"/>
      <c r="AK247" s="196"/>
    </row>
    <row r="248" spans="2:37">
      <c r="B248" s="2"/>
      <c r="C248" s="2"/>
      <c r="D248" s="2"/>
      <c r="E248" s="2"/>
      <c r="F248" s="2"/>
      <c r="G248" s="2"/>
      <c r="H248" s="2"/>
      <c r="I248" s="2"/>
      <c r="J248" s="2"/>
      <c r="K248" s="2"/>
      <c r="L248" s="2"/>
      <c r="M248" s="2"/>
      <c r="N248" s="2"/>
      <c r="O248" s="2"/>
      <c r="P248" s="2"/>
      <c r="Q248" s="2"/>
      <c r="R248" s="2"/>
      <c r="S248" s="196"/>
      <c r="T248" s="196"/>
      <c r="U248" s="196"/>
      <c r="V248" s="196"/>
      <c r="W248" s="196"/>
      <c r="X248" s="196"/>
      <c r="Y248" s="196"/>
      <c r="Z248" s="196"/>
      <c r="AA248" s="196"/>
      <c r="AB248" s="196"/>
      <c r="AC248" s="196"/>
      <c r="AD248" s="196"/>
      <c r="AE248" s="196"/>
      <c r="AF248" s="196"/>
      <c r="AG248" s="196"/>
      <c r="AH248" s="196"/>
      <c r="AI248" s="196"/>
      <c r="AJ248" s="196"/>
      <c r="AK248" s="196"/>
    </row>
    <row r="249" spans="2:37">
      <c r="B249" s="2"/>
      <c r="C249" s="2"/>
      <c r="D249" s="2"/>
      <c r="E249" s="2"/>
      <c r="F249" s="2"/>
      <c r="G249" s="2"/>
      <c r="H249" s="2"/>
      <c r="I249" s="2"/>
      <c r="J249" s="2"/>
      <c r="K249" s="2"/>
      <c r="L249" s="2"/>
      <c r="M249" s="2"/>
      <c r="N249" s="2"/>
      <c r="O249" s="2"/>
      <c r="P249" s="2"/>
      <c r="Q249" s="2"/>
      <c r="R249" s="2"/>
      <c r="S249" s="196"/>
      <c r="T249" s="196"/>
      <c r="U249" s="196"/>
      <c r="V249" s="196"/>
      <c r="W249" s="196"/>
      <c r="X249" s="196"/>
      <c r="Y249" s="196"/>
      <c r="Z249" s="196"/>
      <c r="AA249" s="196"/>
      <c r="AB249" s="196"/>
      <c r="AC249" s="196"/>
      <c r="AD249" s="196"/>
      <c r="AE249" s="196"/>
      <c r="AF249" s="196"/>
      <c r="AG249" s="196"/>
      <c r="AH249" s="196"/>
      <c r="AI249" s="196"/>
      <c r="AJ249" s="196"/>
      <c r="AK249" s="196"/>
    </row>
    <row r="250" spans="2:37">
      <c r="B250" s="2"/>
      <c r="C250" s="2"/>
      <c r="D250" s="2"/>
      <c r="E250" s="2"/>
      <c r="F250" s="2"/>
      <c r="G250" s="2"/>
      <c r="H250" s="2"/>
      <c r="I250" s="2"/>
      <c r="J250" s="2"/>
      <c r="K250" s="2"/>
      <c r="L250" s="2"/>
      <c r="M250" s="2"/>
      <c r="N250" s="2"/>
      <c r="O250" s="2"/>
      <c r="P250" s="2"/>
      <c r="Q250" s="2"/>
      <c r="R250" s="2"/>
      <c r="S250" s="196"/>
      <c r="T250" s="196"/>
      <c r="U250" s="196"/>
      <c r="V250" s="196"/>
      <c r="W250" s="196"/>
      <c r="X250" s="196"/>
      <c r="Y250" s="196"/>
      <c r="Z250" s="196"/>
      <c r="AA250" s="196"/>
      <c r="AB250" s="196"/>
      <c r="AC250" s="196"/>
      <c r="AD250" s="196"/>
      <c r="AE250" s="196"/>
      <c r="AF250" s="196"/>
      <c r="AG250" s="196"/>
      <c r="AH250" s="196"/>
      <c r="AI250" s="196"/>
      <c r="AJ250" s="196"/>
      <c r="AK250" s="196"/>
    </row>
    <row r="251" spans="2:37">
      <c r="B251" s="2"/>
      <c r="C251" s="2"/>
      <c r="D251" s="2"/>
      <c r="E251" s="2"/>
      <c r="F251" s="2"/>
      <c r="G251" s="2"/>
      <c r="H251" s="2"/>
      <c r="I251" s="2"/>
      <c r="J251" s="2"/>
      <c r="K251" s="2"/>
      <c r="L251" s="2"/>
      <c r="M251" s="2"/>
      <c r="N251" s="2"/>
      <c r="O251" s="2"/>
      <c r="P251" s="2"/>
      <c r="Q251" s="2"/>
      <c r="R251" s="2"/>
      <c r="S251" s="196"/>
      <c r="T251" s="196"/>
      <c r="U251" s="196"/>
      <c r="V251" s="196"/>
      <c r="W251" s="196"/>
      <c r="X251" s="196"/>
      <c r="Y251" s="196"/>
      <c r="Z251" s="196"/>
      <c r="AA251" s="196"/>
      <c r="AB251" s="196"/>
      <c r="AC251" s="196"/>
      <c r="AD251" s="196"/>
      <c r="AE251" s="196"/>
      <c r="AF251" s="196"/>
      <c r="AG251" s="196"/>
      <c r="AH251" s="196"/>
      <c r="AI251" s="196"/>
      <c r="AJ251" s="196"/>
      <c r="AK251" s="196"/>
    </row>
    <row r="252" spans="2:37">
      <c r="B252" s="2"/>
      <c r="C252" s="2"/>
      <c r="D252" s="2"/>
      <c r="E252" s="2"/>
      <c r="F252" s="2"/>
      <c r="G252" s="2"/>
      <c r="H252" s="2"/>
      <c r="I252" s="2"/>
      <c r="J252" s="2"/>
      <c r="K252" s="2"/>
      <c r="L252" s="2"/>
      <c r="M252" s="2"/>
      <c r="N252" s="2"/>
      <c r="O252" s="2"/>
      <c r="P252" s="2"/>
      <c r="Q252" s="2"/>
      <c r="R252" s="2"/>
      <c r="S252" s="196"/>
      <c r="T252" s="196"/>
      <c r="U252" s="196"/>
      <c r="V252" s="196"/>
      <c r="W252" s="196"/>
      <c r="X252" s="196"/>
      <c r="Y252" s="196"/>
      <c r="Z252" s="196"/>
      <c r="AA252" s="196"/>
      <c r="AB252" s="196"/>
      <c r="AC252" s="196"/>
      <c r="AD252" s="196"/>
      <c r="AE252" s="196"/>
      <c r="AF252" s="196"/>
      <c r="AG252" s="196"/>
      <c r="AH252" s="196"/>
      <c r="AI252" s="196"/>
      <c r="AJ252" s="196"/>
      <c r="AK252" s="196"/>
    </row>
    <row r="253" spans="2:37">
      <c r="B253" s="2"/>
      <c r="C253" s="2"/>
      <c r="D253" s="2"/>
      <c r="E253" s="2"/>
      <c r="F253" s="2"/>
      <c r="G253" s="2"/>
      <c r="H253" s="2"/>
      <c r="I253" s="2"/>
      <c r="J253" s="2"/>
      <c r="K253" s="2"/>
      <c r="L253" s="2"/>
      <c r="M253" s="2"/>
      <c r="N253" s="2"/>
      <c r="O253" s="2"/>
      <c r="P253" s="2"/>
      <c r="Q253" s="2"/>
      <c r="R253" s="2"/>
      <c r="S253" s="196"/>
      <c r="T253" s="196"/>
      <c r="U253" s="196"/>
      <c r="V253" s="196"/>
      <c r="W253" s="196"/>
      <c r="X253" s="196"/>
      <c r="Y253" s="196"/>
      <c r="Z253" s="196"/>
      <c r="AA253" s="196"/>
      <c r="AB253" s="196"/>
      <c r="AC253" s="196"/>
      <c r="AD253" s="196"/>
      <c r="AE253" s="196"/>
      <c r="AF253" s="196"/>
      <c r="AG253" s="196"/>
      <c r="AH253" s="196"/>
      <c r="AI253" s="196"/>
      <c r="AJ253" s="196"/>
      <c r="AK253" s="196"/>
    </row>
    <row r="254" spans="2:37">
      <c r="B254" s="2"/>
      <c r="C254" s="2"/>
      <c r="D254" s="2"/>
      <c r="E254" s="2"/>
      <c r="F254" s="2"/>
      <c r="G254" s="2"/>
      <c r="H254" s="2"/>
      <c r="I254" s="2"/>
      <c r="J254" s="2"/>
      <c r="K254" s="2"/>
      <c r="L254" s="2"/>
      <c r="M254" s="2"/>
      <c r="N254" s="2"/>
      <c r="O254" s="2"/>
      <c r="P254" s="2"/>
      <c r="Q254" s="2"/>
      <c r="R254" s="2"/>
      <c r="S254" s="196"/>
      <c r="T254" s="196"/>
      <c r="U254" s="196"/>
      <c r="V254" s="196"/>
      <c r="W254" s="196"/>
      <c r="X254" s="196"/>
      <c r="Y254" s="196"/>
      <c r="Z254" s="196"/>
      <c r="AA254" s="196"/>
      <c r="AB254" s="196"/>
      <c r="AC254" s="196"/>
      <c r="AD254" s="196"/>
      <c r="AE254" s="196"/>
      <c r="AF254" s="196"/>
      <c r="AG254" s="196"/>
      <c r="AH254" s="196"/>
      <c r="AI254" s="196"/>
      <c r="AJ254" s="196"/>
      <c r="AK254" s="196"/>
    </row>
    <row r="255" spans="2:37">
      <c r="B255" s="2"/>
      <c r="C255" s="2"/>
      <c r="D255" s="2"/>
      <c r="E255" s="2"/>
      <c r="F255" s="2"/>
      <c r="G255" s="2"/>
      <c r="H255" s="2"/>
      <c r="I255" s="2"/>
      <c r="J255" s="2"/>
      <c r="K255" s="2"/>
      <c r="L255" s="2"/>
      <c r="M255" s="2"/>
      <c r="N255" s="2"/>
      <c r="O255" s="2"/>
      <c r="P255" s="2"/>
      <c r="Q255" s="2"/>
      <c r="R255" s="2"/>
      <c r="S255" s="196"/>
      <c r="T255" s="196"/>
      <c r="U255" s="196"/>
      <c r="V255" s="196"/>
      <c r="W255" s="196"/>
      <c r="X255" s="196"/>
      <c r="Y255" s="196"/>
      <c r="Z255" s="196"/>
      <c r="AA255" s="196"/>
      <c r="AB255" s="196"/>
      <c r="AC255" s="196"/>
      <c r="AD255" s="196"/>
      <c r="AE255" s="196"/>
      <c r="AF255" s="196"/>
      <c r="AG255" s="196"/>
      <c r="AH255" s="196"/>
      <c r="AI255" s="196"/>
      <c r="AJ255" s="196"/>
      <c r="AK255" s="196"/>
    </row>
    <row r="256" spans="2:37">
      <c r="B256" s="2"/>
      <c r="C256" s="2"/>
      <c r="D256" s="2"/>
      <c r="E256" s="2"/>
      <c r="F256" s="2"/>
      <c r="G256" s="2"/>
      <c r="H256" s="2"/>
      <c r="I256" s="2"/>
      <c r="J256" s="2"/>
      <c r="K256" s="2"/>
      <c r="L256" s="2"/>
      <c r="M256" s="2"/>
      <c r="N256" s="2"/>
      <c r="O256" s="2"/>
      <c r="P256" s="2"/>
      <c r="Q256" s="2"/>
      <c r="R256" s="2"/>
      <c r="S256" s="196"/>
      <c r="T256" s="196"/>
      <c r="U256" s="196"/>
      <c r="V256" s="196"/>
      <c r="W256" s="196"/>
      <c r="X256" s="196"/>
      <c r="Y256" s="196"/>
      <c r="Z256" s="196"/>
      <c r="AA256" s="196"/>
      <c r="AB256" s="196"/>
      <c r="AC256" s="196"/>
      <c r="AD256" s="196"/>
      <c r="AE256" s="196"/>
      <c r="AF256" s="196"/>
      <c r="AG256" s="196"/>
      <c r="AH256" s="196"/>
      <c r="AI256" s="196"/>
      <c r="AJ256" s="196"/>
      <c r="AK256" s="196"/>
    </row>
    <row r="257" spans="2:37">
      <c r="B257" s="2"/>
      <c r="C257" s="2"/>
      <c r="D257" s="2"/>
      <c r="E257" s="2"/>
      <c r="F257" s="2"/>
      <c r="G257" s="2"/>
      <c r="H257" s="2"/>
      <c r="I257" s="2"/>
      <c r="J257" s="2"/>
      <c r="K257" s="2"/>
      <c r="L257" s="2"/>
      <c r="M257" s="2"/>
      <c r="N257" s="2"/>
      <c r="O257" s="2"/>
      <c r="P257" s="2"/>
      <c r="Q257" s="2"/>
      <c r="R257" s="2"/>
      <c r="S257" s="196"/>
      <c r="T257" s="196"/>
      <c r="U257" s="196"/>
      <c r="V257" s="196"/>
      <c r="W257" s="196"/>
      <c r="X257" s="196"/>
      <c r="Y257" s="196"/>
      <c r="Z257" s="196"/>
      <c r="AA257" s="196"/>
      <c r="AB257" s="196"/>
      <c r="AC257" s="196"/>
      <c r="AD257" s="196"/>
      <c r="AE257" s="196"/>
      <c r="AF257" s="196"/>
      <c r="AG257" s="196"/>
      <c r="AH257" s="196"/>
      <c r="AI257" s="196"/>
      <c r="AJ257" s="196"/>
      <c r="AK257" s="196"/>
    </row>
    <row r="258" spans="2:37">
      <c r="B258" s="2"/>
      <c r="C258" s="2"/>
      <c r="D258" s="2"/>
      <c r="E258" s="2"/>
      <c r="F258" s="2"/>
      <c r="G258" s="2"/>
      <c r="H258" s="2"/>
      <c r="I258" s="2"/>
      <c r="J258" s="2"/>
      <c r="K258" s="2"/>
      <c r="L258" s="2"/>
      <c r="M258" s="2"/>
      <c r="N258" s="2"/>
      <c r="O258" s="2"/>
      <c r="P258" s="2"/>
      <c r="Q258" s="2"/>
      <c r="R258" s="2"/>
      <c r="S258" s="196"/>
      <c r="T258" s="196"/>
      <c r="U258" s="196"/>
      <c r="V258" s="196"/>
      <c r="W258" s="196"/>
      <c r="X258" s="196"/>
      <c r="Y258" s="196"/>
      <c r="Z258" s="196"/>
      <c r="AA258" s="196"/>
      <c r="AB258" s="196"/>
      <c r="AC258" s="196"/>
      <c r="AD258" s="196"/>
      <c r="AE258" s="196"/>
      <c r="AF258" s="196"/>
      <c r="AG258" s="196"/>
      <c r="AH258" s="196"/>
      <c r="AI258" s="196"/>
      <c r="AJ258" s="196"/>
      <c r="AK258" s="196"/>
    </row>
    <row r="259" spans="2:37">
      <c r="B259" s="2"/>
      <c r="C259" s="2"/>
      <c r="D259" s="2"/>
      <c r="E259" s="2"/>
      <c r="F259" s="2"/>
      <c r="G259" s="2"/>
      <c r="H259" s="2"/>
      <c r="I259" s="2"/>
      <c r="J259" s="2"/>
      <c r="K259" s="2"/>
      <c r="L259" s="2"/>
      <c r="M259" s="2"/>
      <c r="N259" s="2"/>
      <c r="O259" s="2"/>
      <c r="P259" s="2"/>
      <c r="Q259" s="2"/>
      <c r="R259" s="2"/>
      <c r="S259" s="196"/>
      <c r="T259" s="196"/>
      <c r="U259" s="196"/>
      <c r="V259" s="196"/>
      <c r="W259" s="196"/>
      <c r="X259" s="196"/>
      <c r="Y259" s="196"/>
      <c r="Z259" s="196"/>
      <c r="AA259" s="196"/>
      <c r="AB259" s="196"/>
      <c r="AC259" s="196"/>
      <c r="AD259" s="196"/>
      <c r="AE259" s="196"/>
      <c r="AF259" s="196"/>
      <c r="AG259" s="196"/>
      <c r="AH259" s="196"/>
      <c r="AI259" s="196"/>
      <c r="AJ259" s="196"/>
      <c r="AK259" s="196"/>
    </row>
    <row r="260" spans="2:37">
      <c r="B260" s="2"/>
      <c r="C260" s="2"/>
      <c r="D260" s="2"/>
      <c r="E260" s="2"/>
      <c r="F260" s="2"/>
      <c r="G260" s="2"/>
      <c r="H260" s="2"/>
      <c r="I260" s="2"/>
      <c r="J260" s="2"/>
      <c r="K260" s="2"/>
      <c r="L260" s="2"/>
      <c r="M260" s="2"/>
      <c r="N260" s="2"/>
      <c r="O260" s="2"/>
      <c r="P260" s="2"/>
      <c r="Q260" s="2"/>
      <c r="R260" s="2"/>
      <c r="S260" s="196"/>
      <c r="T260" s="196"/>
      <c r="U260" s="196"/>
      <c r="V260" s="196"/>
      <c r="W260" s="196"/>
      <c r="X260" s="196"/>
      <c r="Y260" s="196"/>
      <c r="Z260" s="196"/>
      <c r="AA260" s="196"/>
      <c r="AB260" s="196"/>
      <c r="AC260" s="196"/>
      <c r="AD260" s="196"/>
      <c r="AE260" s="196"/>
      <c r="AF260" s="196"/>
      <c r="AG260" s="196"/>
      <c r="AH260" s="196"/>
      <c r="AI260" s="196"/>
      <c r="AJ260" s="196"/>
      <c r="AK260" s="196"/>
    </row>
    <row r="261" spans="2:37">
      <c r="B261" s="2"/>
      <c r="C261" s="2"/>
      <c r="D261" s="2"/>
      <c r="E261" s="2"/>
      <c r="F261" s="2"/>
      <c r="G261" s="2"/>
      <c r="H261" s="2"/>
      <c r="I261" s="2"/>
      <c r="J261" s="2"/>
      <c r="K261" s="2"/>
      <c r="L261" s="2"/>
      <c r="M261" s="2"/>
      <c r="N261" s="2"/>
      <c r="O261" s="2"/>
      <c r="P261" s="2"/>
      <c r="Q261" s="2"/>
      <c r="R261" s="2"/>
      <c r="S261" s="196"/>
      <c r="T261" s="196"/>
      <c r="U261" s="196"/>
      <c r="V261" s="196"/>
      <c r="W261" s="196"/>
      <c r="X261" s="196"/>
      <c r="Y261" s="196"/>
      <c r="Z261" s="196"/>
      <c r="AA261" s="196"/>
      <c r="AB261" s="196"/>
      <c r="AC261" s="196"/>
      <c r="AD261" s="196"/>
      <c r="AE261" s="196"/>
      <c r="AF261" s="196"/>
      <c r="AG261" s="196"/>
      <c r="AH261" s="196"/>
      <c r="AI261" s="196"/>
      <c r="AJ261" s="196"/>
      <c r="AK261" s="196"/>
    </row>
    <row r="262" spans="2:37">
      <c r="B262" s="2"/>
      <c r="C262" s="2"/>
      <c r="D262" s="2"/>
      <c r="E262" s="2"/>
      <c r="F262" s="2"/>
      <c r="G262" s="2"/>
      <c r="H262" s="2"/>
      <c r="I262" s="2"/>
      <c r="J262" s="2"/>
      <c r="K262" s="2"/>
      <c r="L262" s="2"/>
      <c r="M262" s="2"/>
      <c r="N262" s="2"/>
      <c r="O262" s="2"/>
      <c r="P262" s="2"/>
      <c r="Q262" s="2"/>
      <c r="R262" s="2"/>
      <c r="S262" s="196"/>
      <c r="T262" s="196"/>
      <c r="U262" s="196"/>
      <c r="V262" s="196"/>
      <c r="W262" s="196"/>
      <c r="X262" s="196"/>
      <c r="Y262" s="196"/>
      <c r="Z262" s="196"/>
      <c r="AA262" s="196"/>
      <c r="AB262" s="196"/>
      <c r="AC262" s="196"/>
      <c r="AD262" s="196"/>
      <c r="AE262" s="196"/>
      <c r="AF262" s="196"/>
      <c r="AG262" s="196"/>
      <c r="AH262" s="196"/>
      <c r="AI262" s="196"/>
      <c r="AJ262" s="196"/>
      <c r="AK262" s="196"/>
    </row>
    <row r="263" spans="2:37">
      <c r="B263" s="2"/>
      <c r="C263" s="2"/>
      <c r="D263" s="2"/>
      <c r="E263" s="2"/>
      <c r="F263" s="2"/>
      <c r="G263" s="2"/>
      <c r="H263" s="2"/>
      <c r="I263" s="2"/>
      <c r="J263" s="2"/>
      <c r="K263" s="2"/>
      <c r="L263" s="2"/>
      <c r="M263" s="2"/>
      <c r="N263" s="2"/>
      <c r="O263" s="2"/>
      <c r="P263" s="2"/>
      <c r="Q263" s="2"/>
      <c r="R263" s="2"/>
      <c r="S263" s="196"/>
      <c r="T263" s="196"/>
      <c r="U263" s="196"/>
      <c r="V263" s="196"/>
      <c r="W263" s="196"/>
      <c r="X263" s="196"/>
      <c r="Y263" s="196"/>
      <c r="Z263" s="196"/>
      <c r="AA263" s="196"/>
      <c r="AB263" s="196"/>
      <c r="AC263" s="196"/>
      <c r="AD263" s="196"/>
      <c r="AE263" s="196"/>
      <c r="AF263" s="196"/>
      <c r="AG263" s="196"/>
      <c r="AH263" s="196"/>
      <c r="AI263" s="196"/>
      <c r="AJ263" s="196"/>
      <c r="AK263" s="196"/>
    </row>
    <row r="264" spans="2:37">
      <c r="B264" s="2"/>
      <c r="C264" s="2"/>
      <c r="D264" s="2"/>
      <c r="E264" s="2"/>
      <c r="F264" s="2"/>
      <c r="G264" s="2"/>
      <c r="H264" s="2"/>
      <c r="I264" s="2"/>
      <c r="J264" s="2"/>
      <c r="K264" s="2"/>
      <c r="L264" s="2"/>
      <c r="M264" s="2"/>
      <c r="N264" s="2"/>
      <c r="O264" s="2"/>
      <c r="P264" s="2"/>
      <c r="Q264" s="2"/>
      <c r="R264" s="2"/>
      <c r="S264" s="196"/>
      <c r="T264" s="196"/>
      <c r="U264" s="196"/>
      <c r="V264" s="196"/>
      <c r="W264" s="196"/>
      <c r="X264" s="196"/>
      <c r="Y264" s="196"/>
      <c r="Z264" s="196"/>
      <c r="AA264" s="196"/>
      <c r="AB264" s="196"/>
      <c r="AC264" s="196"/>
      <c r="AD264" s="196"/>
      <c r="AE264" s="196"/>
      <c r="AF264" s="196"/>
      <c r="AG264" s="196"/>
      <c r="AH264" s="196"/>
      <c r="AI264" s="196"/>
      <c r="AJ264" s="196"/>
      <c r="AK264" s="196"/>
    </row>
    <row r="265" spans="2:37">
      <c r="B265" s="2"/>
      <c r="C265" s="2"/>
      <c r="D265" s="2"/>
      <c r="E265" s="2"/>
      <c r="F265" s="2"/>
      <c r="G265" s="2"/>
      <c r="H265" s="2"/>
      <c r="I265" s="2"/>
      <c r="J265" s="2"/>
      <c r="K265" s="2"/>
      <c r="L265" s="2"/>
      <c r="M265" s="2"/>
      <c r="N265" s="2"/>
      <c r="O265" s="2"/>
      <c r="P265" s="2"/>
      <c r="Q265" s="2"/>
      <c r="R265" s="2"/>
      <c r="S265" s="196"/>
      <c r="T265" s="196"/>
      <c r="U265" s="196"/>
      <c r="V265" s="196"/>
      <c r="W265" s="196"/>
      <c r="X265" s="196"/>
      <c r="Y265" s="196"/>
      <c r="Z265" s="196"/>
      <c r="AA265" s="196"/>
      <c r="AB265" s="196"/>
      <c r="AC265" s="196"/>
      <c r="AD265" s="196"/>
      <c r="AE265" s="196"/>
      <c r="AF265" s="196"/>
      <c r="AG265" s="196"/>
      <c r="AH265" s="196"/>
      <c r="AI265" s="196"/>
      <c r="AJ265" s="196"/>
      <c r="AK265" s="196"/>
    </row>
    <row r="266" spans="2:37">
      <c r="B266" s="2"/>
      <c r="C266" s="2"/>
      <c r="D266" s="2"/>
      <c r="E266" s="2"/>
      <c r="F266" s="2"/>
      <c r="G266" s="2"/>
      <c r="H266" s="2"/>
      <c r="I266" s="2"/>
      <c r="J266" s="2"/>
      <c r="K266" s="2"/>
      <c r="L266" s="2"/>
      <c r="M266" s="2"/>
      <c r="N266" s="2"/>
      <c r="O266" s="2"/>
      <c r="P266" s="2"/>
      <c r="Q266" s="2"/>
      <c r="R266" s="2"/>
      <c r="S266" s="196"/>
      <c r="T266" s="196"/>
      <c r="U266" s="196"/>
      <c r="V266" s="196"/>
      <c r="W266" s="196"/>
      <c r="X266" s="196"/>
      <c r="Y266" s="196"/>
      <c r="Z266" s="196"/>
      <c r="AA266" s="196"/>
      <c r="AB266" s="196"/>
      <c r="AC266" s="196"/>
      <c r="AD266" s="196"/>
      <c r="AE266" s="196"/>
      <c r="AF266" s="196"/>
      <c r="AG266" s="196"/>
      <c r="AH266" s="196"/>
      <c r="AI266" s="196"/>
      <c r="AJ266" s="196"/>
      <c r="AK266" s="196"/>
    </row>
    <row r="267" spans="2:37">
      <c r="B267" s="2"/>
      <c r="C267" s="2"/>
      <c r="D267" s="2"/>
      <c r="E267" s="2"/>
      <c r="F267" s="2"/>
      <c r="G267" s="2"/>
      <c r="H267" s="2"/>
      <c r="I267" s="2"/>
      <c r="J267" s="2"/>
      <c r="K267" s="2"/>
      <c r="L267" s="2"/>
      <c r="M267" s="2"/>
      <c r="N267" s="2"/>
      <c r="O267" s="2"/>
      <c r="P267" s="2"/>
      <c r="Q267" s="2"/>
      <c r="R267" s="2"/>
      <c r="S267" s="196"/>
      <c r="T267" s="196"/>
      <c r="U267" s="196"/>
      <c r="V267" s="196"/>
      <c r="W267" s="196"/>
      <c r="X267" s="196"/>
      <c r="Y267" s="196"/>
      <c r="Z267" s="196"/>
      <c r="AA267" s="196"/>
      <c r="AB267" s="196"/>
      <c r="AC267" s="196"/>
      <c r="AD267" s="196"/>
      <c r="AE267" s="196"/>
      <c r="AF267" s="196"/>
      <c r="AG267" s="196"/>
      <c r="AH267" s="196"/>
      <c r="AI267" s="196"/>
      <c r="AJ267" s="196"/>
      <c r="AK267" s="196"/>
    </row>
    <row r="268" spans="2:37">
      <c r="B268" s="2"/>
      <c r="C268" s="2"/>
      <c r="D268" s="2"/>
      <c r="E268" s="2"/>
      <c r="F268" s="2"/>
      <c r="G268" s="2"/>
      <c r="H268" s="2"/>
      <c r="I268" s="2"/>
      <c r="J268" s="2"/>
      <c r="K268" s="2"/>
      <c r="L268" s="2"/>
      <c r="M268" s="2"/>
      <c r="N268" s="2"/>
      <c r="O268" s="2"/>
      <c r="P268" s="2"/>
      <c r="Q268" s="2"/>
      <c r="R268" s="2"/>
      <c r="S268" s="196"/>
      <c r="T268" s="196"/>
      <c r="U268" s="196"/>
      <c r="V268" s="196"/>
      <c r="W268" s="196"/>
      <c r="X268" s="196"/>
      <c r="Y268" s="196"/>
      <c r="Z268" s="196"/>
      <c r="AA268" s="196"/>
      <c r="AB268" s="196"/>
      <c r="AC268" s="196"/>
      <c r="AD268" s="196"/>
      <c r="AE268" s="196"/>
      <c r="AF268" s="196"/>
      <c r="AG268" s="196"/>
      <c r="AH268" s="196"/>
      <c r="AI268" s="196"/>
      <c r="AJ268" s="196"/>
      <c r="AK268" s="196"/>
    </row>
    <row r="269" spans="2:37">
      <c r="B269" s="2"/>
      <c r="C269" s="2"/>
      <c r="D269" s="2"/>
      <c r="E269" s="2"/>
      <c r="F269" s="2"/>
      <c r="G269" s="2"/>
      <c r="H269" s="2"/>
      <c r="I269" s="2"/>
      <c r="J269" s="2"/>
      <c r="K269" s="2"/>
      <c r="L269" s="2"/>
      <c r="M269" s="2"/>
      <c r="N269" s="2"/>
      <c r="O269" s="2"/>
      <c r="P269" s="2"/>
      <c r="Q269" s="2"/>
      <c r="R269" s="2"/>
      <c r="S269" s="196"/>
      <c r="T269" s="196"/>
      <c r="U269" s="196"/>
      <c r="V269" s="196"/>
      <c r="W269" s="196"/>
      <c r="X269" s="196"/>
      <c r="Y269" s="196"/>
      <c r="Z269" s="196"/>
      <c r="AA269" s="196"/>
      <c r="AB269" s="196"/>
      <c r="AC269" s="196"/>
      <c r="AD269" s="196"/>
      <c r="AE269" s="196"/>
      <c r="AF269" s="196"/>
      <c r="AG269" s="196"/>
      <c r="AH269" s="196"/>
      <c r="AI269" s="196"/>
      <c r="AJ269" s="196"/>
      <c r="AK269" s="196"/>
    </row>
    <row r="270" spans="2:37">
      <c r="B270" s="2"/>
      <c r="C270" s="2"/>
      <c r="D270" s="2"/>
      <c r="E270" s="2"/>
      <c r="F270" s="2"/>
      <c r="G270" s="2"/>
      <c r="H270" s="2"/>
      <c r="I270" s="2"/>
      <c r="J270" s="2"/>
      <c r="K270" s="2"/>
      <c r="L270" s="2"/>
      <c r="M270" s="2"/>
      <c r="N270" s="2"/>
      <c r="O270" s="2"/>
      <c r="P270" s="2"/>
      <c r="Q270" s="2"/>
      <c r="R270" s="2"/>
      <c r="S270" s="196"/>
      <c r="T270" s="196"/>
      <c r="U270" s="196"/>
      <c r="V270" s="196"/>
      <c r="W270" s="196"/>
      <c r="X270" s="196"/>
      <c r="Y270" s="196"/>
      <c r="Z270" s="196"/>
      <c r="AA270" s="196"/>
      <c r="AB270" s="196"/>
      <c r="AC270" s="196"/>
      <c r="AD270" s="196"/>
      <c r="AE270" s="196"/>
      <c r="AF270" s="196"/>
      <c r="AG270" s="196"/>
      <c r="AH270" s="196"/>
      <c r="AI270" s="196"/>
      <c r="AJ270" s="196"/>
      <c r="AK270" s="196"/>
    </row>
    <row r="271" spans="2:37">
      <c r="B271" s="2"/>
      <c r="C271" s="2"/>
      <c r="D271" s="2"/>
      <c r="E271" s="2"/>
      <c r="F271" s="2"/>
      <c r="G271" s="2"/>
      <c r="H271" s="2"/>
      <c r="I271" s="2"/>
      <c r="J271" s="2"/>
      <c r="K271" s="2"/>
      <c r="L271" s="2"/>
      <c r="M271" s="2"/>
      <c r="N271" s="2"/>
      <c r="O271" s="2"/>
      <c r="P271" s="2"/>
      <c r="Q271" s="2"/>
      <c r="R271" s="2"/>
      <c r="S271" s="196"/>
      <c r="T271" s="196"/>
      <c r="U271" s="196"/>
      <c r="V271" s="196"/>
      <c r="W271" s="196"/>
      <c r="X271" s="196"/>
      <c r="Y271" s="196"/>
      <c r="Z271" s="196"/>
      <c r="AA271" s="196"/>
      <c r="AB271" s="196"/>
      <c r="AC271" s="196"/>
      <c r="AD271" s="196"/>
      <c r="AE271" s="196"/>
      <c r="AF271" s="196"/>
      <c r="AG271" s="196"/>
      <c r="AH271" s="196"/>
      <c r="AI271" s="196"/>
      <c r="AJ271" s="196"/>
      <c r="AK271" s="196"/>
    </row>
    <row r="272" spans="2:37">
      <c r="B272" s="2"/>
      <c r="C272" s="2"/>
      <c r="D272" s="2"/>
      <c r="E272" s="2"/>
      <c r="F272" s="2"/>
      <c r="G272" s="2"/>
      <c r="H272" s="2"/>
      <c r="I272" s="2"/>
      <c r="J272" s="2"/>
      <c r="K272" s="2"/>
      <c r="L272" s="2"/>
      <c r="M272" s="2"/>
      <c r="N272" s="2"/>
      <c r="O272" s="2"/>
      <c r="P272" s="2"/>
      <c r="Q272" s="2"/>
      <c r="R272" s="2"/>
      <c r="S272" s="196"/>
      <c r="T272" s="196"/>
      <c r="U272" s="196"/>
      <c r="V272" s="196"/>
      <c r="W272" s="196"/>
      <c r="X272" s="196"/>
      <c r="Y272" s="196"/>
      <c r="Z272" s="196"/>
      <c r="AA272" s="196"/>
      <c r="AB272" s="196"/>
      <c r="AC272" s="196"/>
      <c r="AD272" s="196"/>
      <c r="AE272" s="196"/>
      <c r="AF272" s="196"/>
      <c r="AG272" s="196"/>
      <c r="AH272" s="196"/>
      <c r="AI272" s="196"/>
      <c r="AJ272" s="196"/>
      <c r="AK272" s="196"/>
    </row>
    <row r="273" spans="2:37">
      <c r="B273" s="2"/>
      <c r="C273" s="2"/>
      <c r="D273" s="2"/>
      <c r="E273" s="2"/>
      <c r="F273" s="2"/>
      <c r="G273" s="2"/>
      <c r="H273" s="2"/>
      <c r="I273" s="2"/>
      <c r="J273" s="2"/>
      <c r="K273" s="2"/>
      <c r="L273" s="2"/>
      <c r="M273" s="2"/>
      <c r="N273" s="2"/>
      <c r="O273" s="2"/>
      <c r="P273" s="2"/>
      <c r="Q273" s="2"/>
      <c r="R273" s="2"/>
      <c r="S273" s="196"/>
      <c r="T273" s="196"/>
      <c r="U273" s="196"/>
      <c r="V273" s="196"/>
      <c r="W273" s="196"/>
      <c r="X273" s="196"/>
      <c r="Y273" s="196"/>
      <c r="Z273" s="196"/>
      <c r="AA273" s="196"/>
      <c r="AB273" s="196"/>
      <c r="AC273" s="196"/>
      <c r="AD273" s="196"/>
      <c r="AE273" s="196"/>
      <c r="AF273" s="196"/>
      <c r="AG273" s="196"/>
      <c r="AH273" s="196"/>
      <c r="AI273" s="196"/>
      <c r="AJ273" s="196"/>
      <c r="AK273" s="196"/>
    </row>
    <row r="274" spans="2:37">
      <c r="B274" s="2"/>
      <c r="C274" s="2"/>
      <c r="D274" s="2"/>
      <c r="E274" s="2"/>
      <c r="F274" s="2"/>
      <c r="G274" s="2"/>
      <c r="H274" s="2"/>
      <c r="I274" s="2"/>
      <c r="J274" s="2"/>
      <c r="K274" s="2"/>
      <c r="L274" s="2"/>
      <c r="M274" s="2"/>
      <c r="N274" s="2"/>
      <c r="O274" s="2"/>
      <c r="P274" s="2"/>
      <c r="Q274" s="2"/>
      <c r="R274" s="2"/>
      <c r="S274" s="196"/>
      <c r="T274" s="196"/>
      <c r="U274" s="196"/>
      <c r="V274" s="196"/>
      <c r="W274" s="196"/>
      <c r="X274" s="196"/>
      <c r="Y274" s="196"/>
      <c r="Z274" s="196"/>
      <c r="AA274" s="196"/>
      <c r="AB274" s="196"/>
      <c r="AC274" s="196"/>
      <c r="AD274" s="196"/>
      <c r="AE274" s="196"/>
      <c r="AF274" s="196"/>
      <c r="AG274" s="196"/>
      <c r="AH274" s="196"/>
      <c r="AI274" s="196"/>
      <c r="AJ274" s="196"/>
      <c r="AK274" s="196"/>
    </row>
    <row r="275" spans="2:37">
      <c r="B275" s="2"/>
      <c r="C275" s="2"/>
      <c r="D275" s="2"/>
      <c r="E275" s="2"/>
      <c r="F275" s="2"/>
      <c r="G275" s="2"/>
      <c r="H275" s="2"/>
      <c r="I275" s="2"/>
      <c r="J275" s="2"/>
      <c r="K275" s="2"/>
      <c r="L275" s="2"/>
      <c r="M275" s="2"/>
      <c r="N275" s="2"/>
      <c r="O275" s="2"/>
      <c r="P275" s="2"/>
      <c r="Q275" s="2"/>
      <c r="R275" s="2"/>
      <c r="S275" s="196"/>
      <c r="T275" s="196"/>
      <c r="U275" s="196"/>
      <c r="V275" s="196"/>
      <c r="W275" s="196"/>
      <c r="X275" s="196"/>
      <c r="Y275" s="196"/>
      <c r="Z275" s="196"/>
      <c r="AA275" s="196"/>
      <c r="AB275" s="196"/>
      <c r="AC275" s="196"/>
      <c r="AD275" s="196"/>
      <c r="AE275" s="196"/>
      <c r="AF275" s="196"/>
      <c r="AG275" s="196"/>
      <c r="AH275" s="196"/>
      <c r="AI275" s="196"/>
      <c r="AJ275" s="196"/>
      <c r="AK275" s="196"/>
    </row>
    <row r="276" spans="2:37">
      <c r="B276" s="2"/>
      <c r="C276" s="2"/>
      <c r="D276" s="2"/>
      <c r="E276" s="2"/>
      <c r="F276" s="2"/>
      <c r="G276" s="2"/>
      <c r="H276" s="2"/>
      <c r="I276" s="2"/>
      <c r="J276" s="2"/>
      <c r="K276" s="2"/>
      <c r="L276" s="2"/>
      <c r="M276" s="2"/>
      <c r="N276" s="2"/>
      <c r="O276" s="2"/>
      <c r="P276" s="2"/>
      <c r="Q276" s="2"/>
      <c r="R276" s="2"/>
      <c r="S276" s="196"/>
      <c r="T276" s="196"/>
      <c r="U276" s="196"/>
      <c r="V276" s="196"/>
      <c r="W276" s="196"/>
      <c r="X276" s="196"/>
      <c r="Y276" s="196"/>
      <c r="Z276" s="196"/>
      <c r="AA276" s="196"/>
      <c r="AB276" s="196"/>
      <c r="AC276" s="196"/>
      <c r="AD276" s="196"/>
      <c r="AE276" s="196"/>
      <c r="AF276" s="196"/>
      <c r="AG276" s="196"/>
      <c r="AH276" s="196"/>
      <c r="AI276" s="196"/>
      <c r="AJ276" s="196"/>
      <c r="AK276" s="196"/>
    </row>
    <row r="277" spans="2:37">
      <c r="B277" s="2"/>
      <c r="C277" s="2"/>
      <c r="D277" s="2"/>
      <c r="E277" s="2"/>
      <c r="F277" s="2"/>
      <c r="G277" s="2"/>
      <c r="H277" s="2"/>
      <c r="I277" s="2"/>
      <c r="J277" s="2"/>
      <c r="K277" s="2"/>
      <c r="L277" s="2"/>
      <c r="M277" s="2"/>
      <c r="N277" s="2"/>
      <c r="O277" s="2"/>
      <c r="P277" s="2"/>
      <c r="Q277" s="2"/>
      <c r="R277" s="2"/>
      <c r="S277" s="196"/>
      <c r="T277" s="196"/>
      <c r="U277" s="196"/>
      <c r="V277" s="196"/>
      <c r="W277" s="196"/>
      <c r="X277" s="196"/>
      <c r="Y277" s="196"/>
      <c r="Z277" s="196"/>
      <c r="AA277" s="196"/>
      <c r="AB277" s="196"/>
      <c r="AC277" s="196"/>
      <c r="AD277" s="196"/>
      <c r="AE277" s="196"/>
      <c r="AF277" s="196"/>
      <c r="AG277" s="196"/>
      <c r="AH277" s="196"/>
      <c r="AI277" s="196"/>
      <c r="AJ277" s="196"/>
      <c r="AK277" s="196"/>
    </row>
    <row r="278" spans="2:37">
      <c r="B278" s="2"/>
      <c r="C278" s="2"/>
      <c r="D278" s="2"/>
      <c r="E278" s="2"/>
      <c r="F278" s="2"/>
      <c r="G278" s="2"/>
      <c r="H278" s="2"/>
      <c r="I278" s="2"/>
      <c r="J278" s="2"/>
      <c r="K278" s="2"/>
      <c r="L278" s="2"/>
      <c r="M278" s="2"/>
      <c r="N278" s="2"/>
      <c r="O278" s="2"/>
      <c r="P278" s="2"/>
      <c r="Q278" s="2"/>
      <c r="R278" s="2"/>
      <c r="S278" s="196"/>
      <c r="T278" s="196"/>
      <c r="U278" s="196"/>
      <c r="V278" s="196"/>
      <c r="W278" s="196"/>
      <c r="X278" s="196"/>
      <c r="Y278" s="196"/>
      <c r="Z278" s="196"/>
      <c r="AA278" s="196"/>
      <c r="AB278" s="196"/>
      <c r="AC278" s="196"/>
      <c r="AD278" s="196"/>
      <c r="AE278" s="196"/>
      <c r="AF278" s="196"/>
      <c r="AG278" s="196"/>
      <c r="AH278" s="196"/>
      <c r="AI278" s="196"/>
      <c r="AJ278" s="196"/>
      <c r="AK278" s="196"/>
    </row>
    <row r="279" spans="2:37">
      <c r="B279" s="2"/>
      <c r="C279" s="2"/>
      <c r="D279" s="2"/>
      <c r="E279" s="2"/>
      <c r="F279" s="2"/>
      <c r="G279" s="2"/>
      <c r="H279" s="2"/>
      <c r="I279" s="2"/>
      <c r="J279" s="2"/>
      <c r="K279" s="2"/>
      <c r="L279" s="2"/>
      <c r="M279" s="2"/>
      <c r="N279" s="2"/>
      <c r="O279" s="2"/>
      <c r="P279" s="2"/>
      <c r="Q279" s="2"/>
      <c r="R279" s="2"/>
      <c r="S279" s="196"/>
      <c r="T279" s="196"/>
      <c r="U279" s="196"/>
      <c r="V279" s="196"/>
      <c r="W279" s="196"/>
      <c r="X279" s="196"/>
      <c r="Y279" s="196"/>
      <c r="Z279" s="196"/>
      <c r="AA279" s="196"/>
      <c r="AB279" s="196"/>
      <c r="AC279" s="196"/>
      <c r="AD279" s="196"/>
      <c r="AE279" s="196"/>
      <c r="AF279" s="196"/>
      <c r="AG279" s="196"/>
      <c r="AH279" s="196"/>
      <c r="AI279" s="196"/>
      <c r="AJ279" s="196"/>
      <c r="AK279" s="196"/>
    </row>
    <row r="280" spans="2:37">
      <c r="B280" s="2"/>
      <c r="C280" s="2"/>
      <c r="D280" s="2"/>
      <c r="E280" s="2"/>
      <c r="F280" s="2"/>
      <c r="G280" s="2"/>
      <c r="H280" s="2"/>
      <c r="I280" s="2"/>
      <c r="J280" s="2"/>
      <c r="K280" s="2"/>
      <c r="L280" s="2"/>
      <c r="M280" s="2"/>
      <c r="N280" s="2"/>
      <c r="O280" s="2"/>
      <c r="P280" s="2"/>
      <c r="Q280" s="2"/>
      <c r="R280" s="2"/>
      <c r="S280" s="196"/>
      <c r="T280" s="196"/>
      <c r="U280" s="196"/>
      <c r="V280" s="196"/>
      <c r="W280" s="196"/>
      <c r="X280" s="196"/>
      <c r="Y280" s="196"/>
      <c r="Z280" s="196"/>
      <c r="AA280" s="196"/>
      <c r="AB280" s="196"/>
      <c r="AC280" s="196"/>
      <c r="AD280" s="196"/>
      <c r="AE280" s="196"/>
      <c r="AF280" s="196"/>
      <c r="AG280" s="196"/>
      <c r="AH280" s="196"/>
      <c r="AI280" s="196"/>
      <c r="AJ280" s="196"/>
      <c r="AK280" s="196"/>
    </row>
    <row r="281" spans="2:37">
      <c r="AJ281" s="196"/>
      <c r="AK281" s="196"/>
    </row>
    <row r="282" spans="2:37">
      <c r="AJ282" s="196"/>
      <c r="AK282" s="196"/>
    </row>
    <row r="283" spans="2:37">
      <c r="AJ283" s="196"/>
      <c r="AK283" s="196"/>
    </row>
    <row r="284" spans="2:37">
      <c r="AJ284" s="196"/>
      <c r="AK284" s="196"/>
    </row>
    <row r="285" spans="2:37">
      <c r="AJ285" s="196"/>
      <c r="AK285" s="196"/>
    </row>
    <row r="286" spans="2:37">
      <c r="AJ286" s="196"/>
      <c r="AK286" s="196"/>
    </row>
    <row r="287" spans="2:37">
      <c r="AJ287" s="196"/>
      <c r="AK287" s="196"/>
    </row>
    <row r="288" spans="2:37">
      <c r="AJ288" s="196"/>
      <c r="AK288" s="196"/>
    </row>
    <row r="289" spans="36:37">
      <c r="AJ289" s="196"/>
      <c r="AK289" s="196"/>
    </row>
    <row r="290" spans="36:37">
      <c r="AJ290" s="196"/>
      <c r="AK290" s="196"/>
    </row>
    <row r="291" spans="36:37">
      <c r="AJ291" s="196"/>
      <c r="AK291" s="196"/>
    </row>
    <row r="292" spans="36:37">
      <c r="AJ292" s="196"/>
      <c r="AK292" s="196"/>
    </row>
  </sheetData>
  <mergeCells count="23">
    <mergeCell ref="A3:U3"/>
    <mergeCell ref="K7:K8"/>
    <mergeCell ref="L7:L8"/>
    <mergeCell ref="Q7:Q8"/>
    <mergeCell ref="U7:U9"/>
    <mergeCell ref="B6:U6"/>
    <mergeCell ref="E7:E8"/>
    <mergeCell ref="M7:M8"/>
    <mergeCell ref="J7:J8"/>
    <mergeCell ref="S7:S9"/>
    <mergeCell ref="N7:N8"/>
    <mergeCell ref="R7:R8"/>
    <mergeCell ref="I7:I8"/>
    <mergeCell ref="T7:T9"/>
    <mergeCell ref="A7:A8"/>
    <mergeCell ref="B7:B8"/>
    <mergeCell ref="C7:C8"/>
    <mergeCell ref="D7:D8"/>
    <mergeCell ref="O7:O8"/>
    <mergeCell ref="P7:P8"/>
    <mergeCell ref="F7:F8"/>
    <mergeCell ref="G7:G8"/>
    <mergeCell ref="H7:H8"/>
  </mergeCells>
  <phoneticPr fontId="0" type="noConversion"/>
  <hyperlinks>
    <hyperlink ref="B1" location="Index!A1" display="Back to index"/>
  </hyperlinks>
  <printOptions horizontalCentered="1" verticalCentered="1"/>
  <pageMargins left="0.79000000000000015" right="0.79000000000000015" top="0.98" bottom="0.98" header="0.51" footer="0.51"/>
  <pageSetup paperSize="9" scale="53" fitToHeight="2" orientation="landscape" horizontalDpi="4294967292" verticalDpi="4294967292"/>
  <extLst>
    <ext xmlns:mx="http://schemas.microsoft.com/office/mac/excel/2008/main" uri="{64002731-A6B0-56B0-2670-7721B7C09600}">
      <mx:PLV Mode="0" OnePage="0" WScale="0"/>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22" enableFormatConditionsCalculation="0">
    <tabColor theme="7" tint="0.59999389629810485"/>
    <pageSetUpPr fitToPage="1"/>
  </sheetPr>
  <dimension ref="A1:Z32"/>
  <sheetViews>
    <sheetView workbookViewId="0">
      <pane xSplit="1" ySplit="9" topLeftCell="B10" activePane="bottomRight" state="frozen"/>
      <selection activeCell="B1" sqref="B1"/>
      <selection pane="topRight" activeCell="B1" sqref="B1"/>
      <selection pane="bottomLeft" activeCell="B1" sqref="B1"/>
      <selection pane="bottomRight" activeCell="A4" sqref="A4:K4"/>
    </sheetView>
  </sheetViews>
  <sheetFormatPr baseColWidth="10" defaultRowHeight="12" x14ac:dyDescent="0"/>
  <cols>
    <col min="1" max="1" width="10.33203125" customWidth="1"/>
    <col min="2" max="11" width="9.6640625" customWidth="1"/>
  </cols>
  <sheetData>
    <row r="1" spans="1:26" ht="12" customHeight="1">
      <c r="B1" s="2431" t="s">
        <v>1597</v>
      </c>
      <c r="C1" s="2070"/>
      <c r="D1" s="1"/>
      <c r="E1" s="1"/>
      <c r="F1" s="1"/>
    </row>
    <row r="2" spans="1:26">
      <c r="B2" s="2"/>
      <c r="C2" s="2"/>
    </row>
    <row r="3" spans="1:26" ht="13" customHeight="1" thickBot="1"/>
    <row r="4" spans="1:26" ht="16" thickTop="1">
      <c r="A4" s="3186" t="s">
        <v>1713</v>
      </c>
      <c r="B4" s="3187"/>
      <c r="C4" s="3187"/>
      <c r="D4" s="3187"/>
      <c r="E4" s="3187"/>
      <c r="F4" s="3187"/>
      <c r="G4" s="3187"/>
      <c r="H4" s="3187"/>
      <c r="I4" s="3187"/>
      <c r="J4" s="3187"/>
      <c r="K4" s="3188"/>
    </row>
    <row r="5" spans="1:26" ht="15">
      <c r="A5" s="2071"/>
      <c r="B5" s="2072"/>
      <c r="C5" s="2072"/>
      <c r="D5" s="2072"/>
      <c r="E5" s="2072"/>
      <c r="F5" s="2072"/>
      <c r="G5" s="27"/>
      <c r="H5" s="27"/>
      <c r="I5" s="27"/>
      <c r="J5" s="27"/>
      <c r="K5" s="80"/>
    </row>
    <row r="6" spans="1:26" ht="13" thickBot="1">
      <c r="A6" s="79"/>
      <c r="B6" s="41" t="s">
        <v>1483</v>
      </c>
      <c r="C6" s="41" t="s">
        <v>1484</v>
      </c>
      <c r="D6" s="3" t="s">
        <v>1485</v>
      </c>
      <c r="E6" s="3" t="s">
        <v>1486</v>
      </c>
      <c r="F6" s="3" t="s">
        <v>1487</v>
      </c>
      <c r="G6" s="41" t="s">
        <v>1488</v>
      </c>
      <c r="H6" s="520" t="s">
        <v>1489</v>
      </c>
      <c r="I6" s="462" t="s">
        <v>1490</v>
      </c>
      <c r="J6" s="462" t="s">
        <v>1491</v>
      </c>
      <c r="K6" s="2073" t="s">
        <v>1492</v>
      </c>
    </row>
    <row r="7" spans="1:26" ht="16.75" customHeight="1">
      <c r="A7" s="79"/>
      <c r="B7" s="3249" t="s">
        <v>79</v>
      </c>
      <c r="C7" s="3250"/>
      <c r="D7" s="3250"/>
      <c r="E7" s="3250"/>
      <c r="F7" s="3250"/>
      <c r="G7" s="3250"/>
      <c r="H7" s="3250"/>
      <c r="I7" s="3250"/>
      <c r="J7" s="2074"/>
      <c r="K7" s="2075"/>
    </row>
    <row r="8" spans="1:26" ht="58" customHeight="1">
      <c r="A8" s="181"/>
      <c r="B8" s="107" t="s">
        <v>771</v>
      </c>
      <c r="C8" s="1927" t="s">
        <v>767</v>
      </c>
      <c r="D8" s="2076" t="s">
        <v>80</v>
      </c>
      <c r="E8" s="1928" t="s">
        <v>81</v>
      </c>
      <c r="F8" s="2077" t="s">
        <v>1712</v>
      </c>
      <c r="G8" s="941" t="s">
        <v>82</v>
      </c>
      <c r="H8" s="1928" t="s">
        <v>83</v>
      </c>
      <c r="I8" s="1928" t="s">
        <v>84</v>
      </c>
      <c r="J8" s="2078" t="s">
        <v>85</v>
      </c>
      <c r="K8" s="2079" t="s">
        <v>86</v>
      </c>
    </row>
    <row r="9" spans="1:26" ht="30" customHeight="1">
      <c r="A9" s="181"/>
      <c r="B9" s="116" t="s">
        <v>1471</v>
      </c>
      <c r="C9" s="1929" t="s">
        <v>772</v>
      </c>
      <c r="D9" s="30" t="s">
        <v>773</v>
      </c>
      <c r="E9" s="29"/>
      <c r="F9" s="958"/>
      <c r="G9" s="28"/>
      <c r="H9" s="2080"/>
      <c r="I9" s="27"/>
      <c r="J9" s="1929"/>
      <c r="K9" s="2081"/>
    </row>
    <row r="10" spans="1:26">
      <c r="A10" s="243">
        <v>1870</v>
      </c>
      <c r="B10" s="2090">
        <f t="shared" ref="B10:B24" si="0">D10+C10</f>
        <v>4.4274871647212102</v>
      </c>
      <c r="C10" s="942">
        <f>AVERAGE(TableUS6a!B11:B20)</f>
        <v>4.4715349847292787</v>
      </c>
      <c r="D10" s="2091">
        <f>E10-F10</f>
        <v>-4.4047820008068728E-2</v>
      </c>
      <c r="E10" s="2056">
        <f>AVERAGE(TableUS6a!G11:G20)+AVERAGE(TableUS6a!H11:H20)</f>
        <v>0.3568229123707472</v>
      </c>
      <c r="F10" s="2092">
        <f>AVERAGE(TableUS6a!I11:I20)</f>
        <v>0.40087073237881593</v>
      </c>
      <c r="G10" s="1969">
        <f t="shared" ref="G10:G24" si="1">H10-I10</f>
        <v>-0.18016186567450423</v>
      </c>
      <c r="H10" s="303">
        <f>AVERAGE(TableUS6b!M11:M20)</f>
        <v>1.2868704691036017E-2</v>
      </c>
      <c r="I10" s="303">
        <f>AVERAGE(TableUS6b!O11:O20)</f>
        <v>0.19303057036554025</v>
      </c>
      <c r="J10" s="2093">
        <f t="shared" ref="J10:J16" si="2">D10/B10</f>
        <v>-9.9487177193979121E-3</v>
      </c>
      <c r="K10" s="2094">
        <f t="shared" ref="K10:K16" si="3">G10/B10</f>
        <v>-4.0691674300053826E-2</v>
      </c>
    </row>
    <row r="11" spans="1:26">
      <c r="A11" s="2082">
        <v>1880</v>
      </c>
      <c r="B11" s="2090">
        <f t="shared" si="0"/>
        <v>4.5183588866520132</v>
      </c>
      <c r="C11" s="942">
        <f>AVERAGE(TableUS6a!B21:B30)</f>
        <v>4.3625987982444778</v>
      </c>
      <c r="D11" s="2091">
        <f t="shared" ref="D11:D16" si="4">E11-F11</f>
        <v>0.15576008840753552</v>
      </c>
      <c r="E11" s="2056">
        <f>AVERAGE(TableUS6a!G21:G30)+AVERAGE(TableUS6a!H21:H30)</f>
        <v>0.42564826169608089</v>
      </c>
      <c r="F11" s="2092">
        <f>AVERAGE(TableUS6a!I21:I30)</f>
        <v>0.26988817328854536</v>
      </c>
      <c r="G11" s="1969">
        <f t="shared" si="1"/>
        <v>-0.16513864111745888</v>
      </c>
      <c r="H11" s="303">
        <f>AVERAGE(TableUS6b!M21:M30)</f>
        <v>1.2868704691036017E-2</v>
      </c>
      <c r="I11" s="303">
        <f>AVERAGE(TableUS6b!O21:O30)</f>
        <v>0.17800734580849489</v>
      </c>
      <c r="J11" s="2093">
        <f t="shared" si="2"/>
        <v>3.4472712839981975E-2</v>
      </c>
      <c r="K11" s="2094">
        <f t="shared" si="3"/>
        <v>-3.6548367506907431E-2</v>
      </c>
    </row>
    <row r="12" spans="1:26">
      <c r="A12" s="2083">
        <v>1890</v>
      </c>
      <c r="B12" s="2090">
        <f t="shared" si="0"/>
        <v>5.0516796903947121</v>
      </c>
      <c r="C12" s="942">
        <f>AVERAGE(TableUS6a!B31:B40)</f>
        <v>4.780894670904285</v>
      </c>
      <c r="D12" s="2091">
        <f t="shared" si="4"/>
        <v>0.27078501949042683</v>
      </c>
      <c r="E12" s="2104">
        <f>AVERAGE(TableUS6a!G31:G40)+AVERAGE(TableUS6a!H31:H40)</f>
        <v>0.51287227559826076</v>
      </c>
      <c r="F12" s="2092">
        <f>AVERAGE(TableUS6a!I31:I40)</f>
        <v>0.24208725610783394</v>
      </c>
      <c r="G12" s="1969">
        <f t="shared" si="1"/>
        <v>-0.19212198221092755</v>
      </c>
      <c r="H12" s="347">
        <f>AVERAGE(TableUS6b!M31:M40)</f>
        <v>4.9809402795425665E-2</v>
      </c>
      <c r="I12" s="2118">
        <f>AVERAGE(TableUS6b!O31:O40)</f>
        <v>0.24193138500635322</v>
      </c>
      <c r="J12" s="2093">
        <f t="shared" si="2"/>
        <v>5.3602966950833948E-2</v>
      </c>
      <c r="K12" s="2094">
        <f t="shared" si="3"/>
        <v>-3.8031307205844661E-2</v>
      </c>
    </row>
    <row r="13" spans="1:26">
      <c r="A13" s="2084">
        <v>1900</v>
      </c>
      <c r="B13" s="2095">
        <f t="shared" si="0"/>
        <v>4.7503547340437962</v>
      </c>
      <c r="C13" s="2096">
        <f>AVERAGE(TableUS6a!B41:B50)</f>
        <v>4.4778227578957619</v>
      </c>
      <c r="D13" s="2097">
        <f t="shared" si="4"/>
        <v>0.27253197614803393</v>
      </c>
      <c r="E13" s="2056">
        <f>AVERAGE(TableUS6a!G41:G50)+AVERAGE(TableUS6a!H41:H50)</f>
        <v>0.49749406242220939</v>
      </c>
      <c r="F13" s="2098">
        <f>AVERAGE(TableUS6a!I41:I50)</f>
        <v>0.22496208627417547</v>
      </c>
      <c r="G13" s="2099">
        <f t="shared" si="1"/>
        <v>-0.14587762815969763</v>
      </c>
      <c r="H13" s="303">
        <f>AVERAGE(TableUS6b!M41:M50)</f>
        <v>9.3511300102370271E-2</v>
      </c>
      <c r="I13" s="303">
        <f>AVERAGE(TableUS6b!O41:O50)</f>
        <v>0.2393889282620679</v>
      </c>
      <c r="J13" s="2100">
        <f t="shared" si="2"/>
        <v>5.7370868367979298E-2</v>
      </c>
      <c r="K13" s="2101">
        <f t="shared" si="3"/>
        <v>-3.0708786254267279E-2</v>
      </c>
    </row>
    <row r="14" spans="1:26">
      <c r="A14" s="2082">
        <v>1910</v>
      </c>
      <c r="B14" s="2090">
        <f t="shared" si="0"/>
        <v>4.7469775405799481</v>
      </c>
      <c r="C14" s="942">
        <f>AVERAGE(TableUS6a!B51:B60)</f>
        <v>4.399926435338525</v>
      </c>
      <c r="D14" s="2091">
        <f t="shared" si="4"/>
        <v>0.34705110524142307</v>
      </c>
      <c r="E14" s="2056">
        <f>AVERAGE(TableUS6a!G51:G60)+AVERAGE(TableUS6a!H51:H60)</f>
        <v>0.62913483933355918</v>
      </c>
      <c r="F14" s="2092">
        <f>AVERAGE(TableUS6a!I51:I60)</f>
        <v>0.28208373409213611</v>
      </c>
      <c r="G14" s="1969">
        <f t="shared" si="1"/>
        <v>-0.12145479093709124</v>
      </c>
      <c r="H14" s="303">
        <f>AVERAGE(TableUS6b!M51:M60)</f>
        <v>0.11488966710265389</v>
      </c>
      <c r="I14" s="303">
        <f>AVERAGE(TableUS6b!O51:O60)</f>
        <v>0.23634445803974513</v>
      </c>
      <c r="J14" s="2093">
        <f t="shared" si="2"/>
        <v>7.3109910943253198E-2</v>
      </c>
      <c r="K14" s="2094">
        <f>G14/B14</f>
        <v>-2.5585710043669781E-2</v>
      </c>
    </row>
    <row r="15" spans="1:26" s="2086" customFormat="1">
      <c r="A15" s="2082">
        <v>1920</v>
      </c>
      <c r="B15" s="2090">
        <f t="shared" si="0"/>
        <v>4.3436609547792333</v>
      </c>
      <c r="C15" s="942">
        <f>AVERAGE(TableUS6a!B61:B70)</f>
        <v>4.0694668777118208</v>
      </c>
      <c r="D15" s="2091">
        <f t="shared" si="4"/>
        <v>0.27419407706741206</v>
      </c>
      <c r="E15" s="2056">
        <f>AVERAGE(TableUS6a!G61:G70)+AVERAGE(TableUS6a!H61:H70)</f>
        <v>0.69522907174440274</v>
      </c>
      <c r="F15" s="2092">
        <f>AVERAGE(TableUS6a!I61:I70)</f>
        <v>0.42103499467699068</v>
      </c>
      <c r="G15" s="1969">
        <f t="shared" si="1"/>
        <v>7.1273765384338189E-2</v>
      </c>
      <c r="H15" s="303">
        <f>AVERAGE(TableUS6b!M61:M70)</f>
        <v>0.12609156959479342</v>
      </c>
      <c r="I15" s="303">
        <f>AVERAGE(TableUS6b!O61:O70)</f>
        <v>5.4817804210455241E-2</v>
      </c>
      <c r="J15" s="2093">
        <f t="shared" si="2"/>
        <v>6.3125110344011179E-2</v>
      </c>
      <c r="K15" s="2094">
        <f t="shared" si="3"/>
        <v>1.6408685237257584E-2</v>
      </c>
      <c r="L15" s="2085"/>
      <c r="M15" s="2085"/>
      <c r="N15" s="2085"/>
      <c r="O15" s="2085"/>
      <c r="P15" s="2085"/>
      <c r="Q15" s="2085"/>
      <c r="R15" s="2085"/>
      <c r="S15" s="2085"/>
      <c r="T15" s="2085"/>
      <c r="U15" s="2085"/>
      <c r="V15" s="2085"/>
      <c r="W15" s="2085"/>
      <c r="X15" s="2085"/>
      <c r="Y15" s="2085"/>
      <c r="Z15" s="2085"/>
    </row>
    <row r="16" spans="1:26" s="2086" customFormat="1">
      <c r="A16" s="243">
        <v>1930</v>
      </c>
      <c r="B16" s="2090">
        <f t="shared" si="0"/>
        <v>5.3660348478623128</v>
      </c>
      <c r="C16" s="942">
        <f>AVERAGE(TableUS6a!B71:B80)</f>
        <v>4.8531715260506605</v>
      </c>
      <c r="D16" s="2091">
        <f t="shared" si="4"/>
        <v>0.51286332181165251</v>
      </c>
      <c r="E16" s="2056">
        <f>AVERAGE(TableUS6a!G71:G80)+AVERAGE(TableUS6a!H71:H80)</f>
        <v>1.2041018505890477</v>
      </c>
      <c r="F16" s="2092">
        <f>AVERAGE(TableUS6a!I71:I80)</f>
        <v>0.69123852877739522</v>
      </c>
      <c r="G16" s="1969">
        <f t="shared" si="1"/>
        <v>0.12504568223437768</v>
      </c>
      <c r="H16" s="303">
        <f>AVERAGE(TableUS6b!M71:M80)</f>
        <v>0.21313592649529869</v>
      </c>
      <c r="I16" s="303">
        <f>AVERAGE(TableUS6b!O71:O80)</f>
        <v>8.8090244260921019E-2</v>
      </c>
      <c r="J16" s="2093">
        <f t="shared" si="2"/>
        <v>9.5575846291039976E-2</v>
      </c>
      <c r="K16" s="2094">
        <f t="shared" si="3"/>
        <v>2.330318117188385E-2</v>
      </c>
    </row>
    <row r="17" spans="1:20" s="2086" customFormat="1">
      <c r="A17" s="2082">
        <v>1940</v>
      </c>
      <c r="B17" s="2090">
        <f t="shared" si="0"/>
        <v>3.5027993542478577</v>
      </c>
      <c r="C17" s="942">
        <f>AVERAGE(TableUS6a!B81:B90)</f>
        <v>3.278740970877382</v>
      </c>
      <c r="D17" s="2091">
        <f t="shared" ref="D17:D22" si="5">E17-F17</f>
        <v>0.22405838337047568</v>
      </c>
      <c r="E17" s="2056">
        <f>AVERAGE(TableUS6a!G81:G90)+AVERAGE(TableUS6a!H81:H90)</f>
        <v>1.193707116747595</v>
      </c>
      <c r="F17" s="2092">
        <f>AVERAGE(TableUS6a!I81:I90)</f>
        <v>0.96964873337711932</v>
      </c>
      <c r="G17" s="1969">
        <f t="shared" si="1"/>
        <v>2.2865014806463649E-2</v>
      </c>
      <c r="H17" s="303">
        <f>AVERAGE(TableUS6b!M81:M90)</f>
        <v>9.9850069161745159E-2</v>
      </c>
      <c r="I17" s="303">
        <f>AVERAGE(TableUS6b!O81:O90)</f>
        <v>7.698505435528151E-2</v>
      </c>
      <c r="J17" s="2093">
        <f t="shared" ref="J17:J22" si="6">D17/B17</f>
        <v>6.3965520348391994E-2</v>
      </c>
      <c r="K17" s="2094">
        <f t="shared" ref="K17:K22" si="7">G17/B17</f>
        <v>6.527640465256784E-3</v>
      </c>
    </row>
    <row r="18" spans="1:20">
      <c r="A18" s="243">
        <v>1950</v>
      </c>
      <c r="B18" s="2090">
        <f t="shared" si="0"/>
        <v>3.8449814897586494</v>
      </c>
      <c r="C18" s="942">
        <f>AVERAGE(TableUS6a!B91:B100)</f>
        <v>3.5615766691562092</v>
      </c>
      <c r="D18" s="2091">
        <f t="shared" si="5"/>
        <v>0.28340482060244021</v>
      </c>
      <c r="E18" s="2056">
        <f>AVERAGE(TableUS6a!G91:G100)+AVERAGE(TableUS6a!H91:H100)</f>
        <v>1.0995304820160199</v>
      </c>
      <c r="F18" s="2092">
        <f>AVERAGE(TableUS6a!I91:I100)</f>
        <v>0.81612566141357967</v>
      </c>
      <c r="G18" s="1969">
        <f t="shared" si="1"/>
        <v>5.0952201621808815E-2</v>
      </c>
      <c r="H18" s="303">
        <f>AVERAGE(TableUS6b!M91:M100)</f>
        <v>0.11919970892969944</v>
      </c>
      <c r="I18" s="303">
        <f>AVERAGE(TableUS6b!O91:O100)</f>
        <v>6.8247507307890629E-2</v>
      </c>
      <c r="J18" s="2093">
        <f t="shared" si="6"/>
        <v>7.370772040315586E-2</v>
      </c>
      <c r="K18" s="2094">
        <f t="shared" si="7"/>
        <v>1.3251611680712434E-2</v>
      </c>
    </row>
    <row r="19" spans="1:20">
      <c r="A19" s="243">
        <v>1960</v>
      </c>
      <c r="B19" s="2090">
        <f t="shared" si="0"/>
        <v>4.0909364582455172</v>
      </c>
      <c r="C19" s="942">
        <f>AVERAGE(TableUS6a!B101:B110)</f>
        <v>3.6149770694248078</v>
      </c>
      <c r="D19" s="2091">
        <f t="shared" si="5"/>
        <v>0.47595938882070921</v>
      </c>
      <c r="E19" s="2056">
        <f>AVERAGE(TableUS6a!G101:G110)+AVERAGE(TableUS6a!H101:H110)</f>
        <v>1.1134491922010166</v>
      </c>
      <c r="F19" s="2092">
        <f>AVERAGE(TableUS6a!I101:I110)</f>
        <v>0.63748980338030736</v>
      </c>
      <c r="G19" s="1969">
        <f t="shared" si="1"/>
        <v>5.7160982191182208E-2</v>
      </c>
      <c r="H19" s="303">
        <f>AVERAGE(TableUS6b!M101:M110)</f>
        <v>0.15005425704802183</v>
      </c>
      <c r="I19" s="303">
        <f>AVERAGE(TableUS6b!O101:O110)</f>
        <v>9.2893274856839625E-2</v>
      </c>
      <c r="J19" s="2093">
        <f t="shared" si="6"/>
        <v>0.11634485005539154</v>
      </c>
      <c r="K19" s="2094">
        <f t="shared" si="7"/>
        <v>1.3972591061875568E-2</v>
      </c>
    </row>
    <row r="20" spans="1:20">
      <c r="A20" s="243">
        <v>1970</v>
      </c>
      <c r="B20" s="2090">
        <f t="shared" si="0"/>
        <v>4.0014725114387248</v>
      </c>
      <c r="C20" s="942">
        <f>AVERAGE(TableUS6a!B111:B120)</f>
        <v>3.3197765398596837</v>
      </c>
      <c r="D20" s="2091">
        <f t="shared" si="5"/>
        <v>0.68169597157904116</v>
      </c>
      <c r="E20" s="2056">
        <f>AVERAGE(TableUS6a!G111:G120)+AVERAGE(TableUS6a!H111:H120)</f>
        <v>1.1935639735086756</v>
      </c>
      <c r="F20" s="2092">
        <f>AVERAGE(TableUS6a!I111:I120)</f>
        <v>0.51186800192963444</v>
      </c>
      <c r="G20" s="1969">
        <f t="shared" si="1"/>
        <v>4.6087423869378974E-2</v>
      </c>
      <c r="H20" s="303">
        <f>AVERAGE(TableUS6b!M111:M120)</f>
        <v>0.18459007994667215</v>
      </c>
      <c r="I20" s="303">
        <f>AVERAGE(TableUS6b!O111:O120)</f>
        <v>0.13850265607729317</v>
      </c>
      <c r="J20" s="2093">
        <f t="shared" si="6"/>
        <v>0.17036127816205793</v>
      </c>
      <c r="K20" s="2094">
        <f t="shared" si="7"/>
        <v>1.151761601201361E-2</v>
      </c>
    </row>
    <row r="21" spans="1:20">
      <c r="A21" s="243">
        <v>1980</v>
      </c>
      <c r="B21" s="2090">
        <f t="shared" si="0"/>
        <v>4.1750808350237971</v>
      </c>
      <c r="C21" s="942">
        <f>AVERAGE(TableUS6a!B121:B130)</f>
        <v>3.5709503136359402</v>
      </c>
      <c r="D21" s="2091">
        <f t="shared" si="5"/>
        <v>0.6041305213878565</v>
      </c>
      <c r="E21" s="2056">
        <f>AVERAGE(TableUS6a!G121:G130)+AVERAGE(TableUS6a!H121:H130)</f>
        <v>1.2383874983978302</v>
      </c>
      <c r="F21" s="2092">
        <f>AVERAGE(TableUS6a!I121:I130)</f>
        <v>0.63425697700997374</v>
      </c>
      <c r="G21" s="1969">
        <f t="shared" si="1"/>
        <v>1.7755369474761556E-2</v>
      </c>
      <c r="H21" s="303">
        <f>AVERAGE(TableUS6b!M121:M130)</f>
        <v>0.2635406099548408</v>
      </c>
      <c r="I21" s="303">
        <f>AVERAGE(TableUS6b!O121:O130)</f>
        <v>0.24578524048007924</v>
      </c>
      <c r="J21" s="2093">
        <f t="shared" si="6"/>
        <v>0.14469911967211363</v>
      </c>
      <c r="K21" s="2094">
        <f t="shared" si="7"/>
        <v>4.2527007682859278E-3</v>
      </c>
    </row>
    <row r="22" spans="1:20">
      <c r="A22" s="2087">
        <v>1990</v>
      </c>
      <c r="B22" s="2102">
        <f t="shared" si="0"/>
        <v>4.1897823346393901</v>
      </c>
      <c r="C22" s="2117">
        <f>AVERAGE(TableUS6a!B131:B140)</f>
        <v>3.9230852881724898</v>
      </c>
      <c r="D22" s="2103">
        <f t="shared" si="5"/>
        <v>0.26669704646690007</v>
      </c>
      <c r="E22" s="2104">
        <f>AVERAGE(TableUS6a!G131:G140)+AVERAGE(TableUS6a!H131:H140)</f>
        <v>1.0808102163940745</v>
      </c>
      <c r="F22" s="2105">
        <f>AVERAGE(TableUS6a!I131:I140)</f>
        <v>0.81411316992717442</v>
      </c>
      <c r="G22" s="2106">
        <f t="shared" si="1"/>
        <v>-8.205475751734842E-2</v>
      </c>
      <c r="H22" s="347">
        <f>AVERAGE(TableUS6b!M131:M140)</f>
        <v>0.41535741631918927</v>
      </c>
      <c r="I22" s="2118">
        <f>AVERAGE(TableUS6b!O131:O140)</f>
        <v>0.49741217383653769</v>
      </c>
      <c r="J22" s="2107">
        <f t="shared" si="6"/>
        <v>6.3654153167327823E-2</v>
      </c>
      <c r="K22" s="2108">
        <f t="shared" si="7"/>
        <v>-1.9584491738139611E-2</v>
      </c>
    </row>
    <row r="23" spans="1:20">
      <c r="A23" s="243">
        <v>2000</v>
      </c>
      <c r="B23" s="2090">
        <f t="shared" si="0"/>
        <v>4.9205117496859803</v>
      </c>
      <c r="C23" s="942">
        <f>AVERAGE(TableUS6a!B141:B150)</f>
        <v>4.4656085447498972</v>
      </c>
      <c r="D23" s="2091">
        <f>E23-F23</f>
        <v>0.45490320493608261</v>
      </c>
      <c r="E23" s="2056">
        <f>AVERAGE(TableUS6a!G141:G150)+AVERAGE(TableUS6a!H141:H150)</f>
        <v>1.1782215030527035</v>
      </c>
      <c r="F23" s="2092">
        <f>AVERAGE(TableUS6a!I141:I150)</f>
        <v>0.72331829811662085</v>
      </c>
      <c r="G23" s="1969">
        <f t="shared" si="1"/>
        <v>-0.2065008686501052</v>
      </c>
      <c r="H23" s="303">
        <f>AVERAGE(TableUS6b!M141:M150)</f>
        <v>0.77321172000451455</v>
      </c>
      <c r="I23" s="303">
        <f>AVERAGE(TableUS6b!O141:O150)</f>
        <v>0.97971258865461974</v>
      </c>
      <c r="J23" s="2093">
        <f>D23/B23</f>
        <v>9.2450384853793685E-2</v>
      </c>
      <c r="K23" s="2094">
        <f>G23/B23</f>
        <v>-4.1967356070897258E-2</v>
      </c>
    </row>
    <row r="24" spans="1:20" ht="13" thickBot="1">
      <c r="A24" s="594">
        <v>2010</v>
      </c>
      <c r="B24" s="2109">
        <f t="shared" si="0"/>
        <v>4.3075769382874594</v>
      </c>
      <c r="C24" s="2110">
        <f>TableUS6a!B151</f>
        <v>4.099218953934022</v>
      </c>
      <c r="D24" s="2111">
        <f>E24-F24</f>
        <v>0.20835798435343689</v>
      </c>
      <c r="E24" s="2112">
        <f>TableUS6a!G151+TableUS6a!H151</f>
        <v>1.2471927099322602</v>
      </c>
      <c r="F24" s="2113">
        <f>TableUS6a!I151</f>
        <v>1.0388347255788233</v>
      </c>
      <c r="G24" s="2114">
        <f t="shared" si="1"/>
        <v>-0.25425782018446608</v>
      </c>
      <c r="H24" s="308">
        <f>TableUS6b!M151</f>
        <v>1.0218770002583057</v>
      </c>
      <c r="I24" s="308">
        <f>TableUS6b!O151</f>
        <v>1.2761348204427718</v>
      </c>
      <c r="J24" s="2115">
        <f>D24/B24</f>
        <v>4.8370113253571434E-2</v>
      </c>
      <c r="K24" s="2116">
        <f>G24/B24</f>
        <v>-5.9025717666124848E-2</v>
      </c>
    </row>
    <row r="25" spans="1:20" ht="13" thickTop="1">
      <c r="G25" s="38"/>
      <c r="H25" s="38"/>
      <c r="I25" s="38"/>
    </row>
    <row r="26" spans="1:20" ht="12" customHeight="1">
      <c r="A26" s="3251" t="s">
        <v>1625</v>
      </c>
      <c r="B26" s="3252"/>
      <c r="C26" s="3252"/>
      <c r="D26" s="3252"/>
      <c r="E26" s="3252"/>
      <c r="F26" s="3252"/>
      <c r="G26" s="3252"/>
      <c r="H26" s="3252"/>
      <c r="I26" s="3252"/>
      <c r="J26" s="3252"/>
      <c r="K26" s="3253"/>
      <c r="L26" s="2088"/>
      <c r="M26" s="2089"/>
      <c r="N26" s="2089"/>
      <c r="O26" s="2089"/>
      <c r="P26" s="2089"/>
      <c r="Q26" s="2089"/>
      <c r="R26" s="2089"/>
      <c r="S26" s="2089"/>
      <c r="T26" s="2089"/>
    </row>
    <row r="27" spans="1:20">
      <c r="A27" s="3254"/>
      <c r="B27" s="3255"/>
      <c r="C27" s="3255"/>
      <c r="D27" s="3255"/>
      <c r="E27" s="3255"/>
      <c r="F27" s="3255"/>
      <c r="G27" s="3255"/>
      <c r="H27" s="3255"/>
      <c r="I27" s="3255"/>
      <c r="J27" s="3255"/>
      <c r="K27" s="3256"/>
      <c r="L27" s="2088"/>
      <c r="M27" s="2089"/>
      <c r="N27" s="2089"/>
      <c r="O27" s="2089"/>
      <c r="P27" s="2089"/>
      <c r="Q27" s="2089"/>
      <c r="R27" s="2089"/>
      <c r="S27" s="2089"/>
      <c r="T27" s="2089"/>
    </row>
    <row r="28" spans="1:20">
      <c r="G28" s="38"/>
      <c r="H28" s="38"/>
      <c r="I28" s="38"/>
    </row>
    <row r="29" spans="1:20">
      <c r="G29" s="38"/>
      <c r="H29" s="38"/>
      <c r="I29" s="38"/>
    </row>
    <row r="30" spans="1:20">
      <c r="G30" s="38"/>
      <c r="H30" s="38"/>
      <c r="I30" s="38"/>
    </row>
    <row r="31" spans="1:20">
      <c r="G31" s="38"/>
      <c r="H31" s="38"/>
      <c r="I31" s="38"/>
    </row>
    <row r="32" spans="1:20">
      <c r="G32" s="38"/>
      <c r="H32" s="38"/>
      <c r="I32" s="38"/>
    </row>
  </sheetData>
  <mergeCells count="3">
    <mergeCell ref="A4:K4"/>
    <mergeCell ref="B7:I7"/>
    <mergeCell ref="A26:K27"/>
  </mergeCells>
  <phoneticPr fontId="0" type="noConversion"/>
  <hyperlinks>
    <hyperlink ref="B1" location="Index!A1" display="Back to index"/>
  </hyperlinks>
  <printOptions horizontalCentered="1" verticalCentered="1"/>
  <pageMargins left="0.78740157480314965" right="0.78740157480314965" top="0.98425196850393704" bottom="0.98425196850393704" header="0.51181102362204722" footer="0.51181102362204722"/>
  <pageSetup paperSize="9" orientation="landscape" horizontalDpi="4294967292" verticalDpi="4294967292"/>
  <extLst>
    <ext xmlns:mx="http://schemas.microsoft.com/office/mac/excel/2008/main" uri="{64002731-A6B0-56B0-2670-7721B7C09600}">
      <mx:PLV Mode="0" OnePage="0" WScale="0"/>
    </ext>
  </extLs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23" enableFormatConditionsCalculation="0">
    <tabColor theme="7" tint="0.59999389629810485"/>
    <pageSetUpPr fitToPage="1"/>
  </sheetPr>
  <dimension ref="A1:P55"/>
  <sheetViews>
    <sheetView workbookViewId="0">
      <pane xSplit="1" ySplit="7" topLeftCell="B8" activePane="bottomRight" state="frozen"/>
      <selection activeCell="B1" sqref="B1"/>
      <selection pane="topRight" activeCell="B1" sqref="B1"/>
      <selection pane="bottomLeft" activeCell="B1" sqref="B1"/>
      <selection pane="bottomRight" activeCell="A3" sqref="A3:M3"/>
    </sheetView>
  </sheetViews>
  <sheetFormatPr baseColWidth="10" defaultColWidth="11.5" defaultRowHeight="12" x14ac:dyDescent="0"/>
  <cols>
    <col min="1" max="1" width="11.83203125" style="1786" customWidth="1"/>
    <col min="2" max="12" width="8.6640625" style="1786" customWidth="1"/>
    <col min="13" max="13" width="9.6640625" style="1786" customWidth="1"/>
    <col min="14" max="14" width="10.83203125" style="1786" customWidth="1"/>
    <col min="15" max="16384" width="11.5" style="1786"/>
  </cols>
  <sheetData>
    <row r="1" spans="1:15">
      <c r="B1" s="2431" t="s">
        <v>1597</v>
      </c>
      <c r="C1" s="1787"/>
      <c r="D1" s="1788"/>
      <c r="E1" s="1788"/>
      <c r="F1" s="1788"/>
      <c r="G1" s="1913"/>
      <c r="H1" s="1788"/>
      <c r="I1" s="1788"/>
      <c r="J1" s="1788"/>
      <c r="K1" s="1788"/>
      <c r="L1" s="1788"/>
    </row>
    <row r="2" spans="1:15" ht="13" thickBot="1"/>
    <row r="3" spans="1:15" ht="16" thickTop="1">
      <c r="A3" s="3273" t="s">
        <v>87</v>
      </c>
      <c r="B3" s="3274"/>
      <c r="C3" s="3275"/>
      <c r="D3" s="3275"/>
      <c r="E3" s="3275"/>
      <c r="F3" s="3275"/>
      <c r="G3" s="3275"/>
      <c r="H3" s="3275"/>
      <c r="I3" s="3275"/>
      <c r="J3" s="3275"/>
      <c r="K3" s="3275"/>
      <c r="L3" s="3275"/>
      <c r="M3" s="3266"/>
      <c r="N3" s="1789"/>
    </row>
    <row r="4" spans="1:15">
      <c r="A4" s="1790"/>
      <c r="B4" s="1789"/>
      <c r="C4" s="1789"/>
      <c r="D4" s="1789"/>
      <c r="E4" s="1789"/>
      <c r="F4" s="1789"/>
      <c r="G4" s="1789"/>
      <c r="H4" s="1789"/>
      <c r="I4" s="1789"/>
      <c r="J4" s="1789"/>
      <c r="K4" s="1789"/>
      <c r="L4" s="1789"/>
      <c r="M4" s="1791"/>
      <c r="N4" s="1789"/>
    </row>
    <row r="5" spans="1:15">
      <c r="A5" s="1790"/>
      <c r="B5" s="1792" t="s">
        <v>1483</v>
      </c>
      <c r="C5" s="1792" t="s">
        <v>1484</v>
      </c>
      <c r="D5" s="1793" t="s">
        <v>1485</v>
      </c>
      <c r="E5" s="1793" t="s">
        <v>1486</v>
      </c>
      <c r="F5" s="1793" t="s">
        <v>1487</v>
      </c>
      <c r="G5" s="1793" t="s">
        <v>1488</v>
      </c>
      <c r="H5" s="1793" t="s">
        <v>1489</v>
      </c>
      <c r="I5" s="1793" t="s">
        <v>1490</v>
      </c>
      <c r="J5" s="1793" t="s">
        <v>1491</v>
      </c>
      <c r="K5" s="1793" t="s">
        <v>1492</v>
      </c>
      <c r="L5" s="1793" t="s">
        <v>1493</v>
      </c>
      <c r="M5" s="2475" t="s">
        <v>1494</v>
      </c>
      <c r="N5" s="1789"/>
    </row>
    <row r="6" spans="1:15" ht="39.75" customHeight="1">
      <c r="A6" s="3260"/>
      <c r="B6" s="2474" t="s">
        <v>1032</v>
      </c>
      <c r="C6" s="2476" t="s">
        <v>771</v>
      </c>
      <c r="D6" s="3281" t="s">
        <v>1033</v>
      </c>
      <c r="E6" s="3281" t="s">
        <v>1034</v>
      </c>
      <c r="F6" s="3281" t="s">
        <v>1035</v>
      </c>
      <c r="G6" s="3281" t="s">
        <v>1036</v>
      </c>
      <c r="H6" s="2536" t="s">
        <v>768</v>
      </c>
      <c r="I6" s="3278" t="s">
        <v>769</v>
      </c>
      <c r="J6" s="3278" t="s">
        <v>770</v>
      </c>
      <c r="K6" s="2474" t="s">
        <v>767</v>
      </c>
      <c r="L6" s="3283" t="s">
        <v>1048</v>
      </c>
      <c r="M6" s="3276" t="s">
        <v>1037</v>
      </c>
      <c r="N6" s="1789"/>
    </row>
    <row r="7" spans="1:15" ht="30" customHeight="1" thickBot="1">
      <c r="A7" s="3260"/>
      <c r="B7" s="2506" t="s">
        <v>1038</v>
      </c>
      <c r="C7" s="2507" t="s">
        <v>1046</v>
      </c>
      <c r="D7" s="3282"/>
      <c r="E7" s="3282"/>
      <c r="F7" s="3282"/>
      <c r="G7" s="3282"/>
      <c r="H7" s="2537" t="s">
        <v>1047</v>
      </c>
      <c r="I7" s="3279"/>
      <c r="J7" s="3280"/>
      <c r="K7" s="2565" t="s">
        <v>1039</v>
      </c>
      <c r="L7" s="3284"/>
      <c r="M7" s="3277"/>
      <c r="N7" s="1789"/>
    </row>
    <row r="8" spans="1:15" ht="17" customHeight="1" thickBot="1">
      <c r="A8" s="3261" t="s">
        <v>1626</v>
      </c>
      <c r="B8" s="3262"/>
      <c r="C8" s="3262"/>
      <c r="D8" s="3262"/>
      <c r="E8" s="3262"/>
      <c r="F8" s="3262"/>
      <c r="G8" s="3262"/>
      <c r="H8" s="3262"/>
      <c r="I8" s="3262"/>
      <c r="J8" s="3262"/>
      <c r="K8" s="3262"/>
      <c r="L8" s="3262"/>
      <c r="M8" s="3263"/>
      <c r="N8" s="1789"/>
    </row>
    <row r="9" spans="1:15" ht="12" customHeight="1">
      <c r="A9" s="1802" t="s">
        <v>235</v>
      </c>
      <c r="B9" s="2578">
        <f>1.05*TableUS2!F9</f>
        <v>53.860823024000823</v>
      </c>
      <c r="C9" s="2508">
        <f>4.44*0.8*(74.1-21.3-4.9-0.4)</f>
        <v>168.72000000000003</v>
      </c>
      <c r="D9" s="2492">
        <f>0.8*4.44*37.7*2/3</f>
        <v>89.27360000000003</v>
      </c>
      <c r="E9" s="2492">
        <f>0.8*4.44*37.7*1/3</f>
        <v>44.636800000000015</v>
      </c>
      <c r="F9" s="2492">
        <f>C9-D9-E9-G9</f>
        <v>41.558399999999978</v>
      </c>
      <c r="G9" s="2492">
        <f>0.8*4.44*(12.3-14.2)</f>
        <v>-6.7487999999999957</v>
      </c>
      <c r="H9" s="2517">
        <f>I9-J9</f>
        <v>0</v>
      </c>
      <c r="I9" s="2532">
        <f>0.1*B9</f>
        <v>5.3860823024000828</v>
      </c>
      <c r="J9" s="2581">
        <f>0.1*B9</f>
        <v>5.3860823024000828</v>
      </c>
      <c r="K9" s="2566">
        <f>C9-H9</f>
        <v>168.72000000000003</v>
      </c>
      <c r="L9" s="2555">
        <f>0.8*4.44*22.3</f>
        <v>79.209600000000009</v>
      </c>
      <c r="M9" s="2510">
        <f>0.8*4.44*(4.9+0.4)</f>
        <v>18.825600000000005</v>
      </c>
      <c r="N9" s="1789"/>
      <c r="O9" s="1803"/>
    </row>
    <row r="10" spans="1:15" ht="12" customHeight="1">
      <c r="A10" s="1802" t="s">
        <v>236</v>
      </c>
      <c r="B10" s="2579">
        <f>1.1*1.05*TableUS2!F9</f>
        <v>59.246905326400913</v>
      </c>
      <c r="C10" s="2508">
        <f>4.44*0.63*(131.9-57.7-6.3-0.7)</f>
        <v>187.97184000000001</v>
      </c>
      <c r="D10" s="2492">
        <f>0.63*4.44*55.4*2/3</f>
        <v>103.30991999999999</v>
      </c>
      <c r="E10" s="2492">
        <f>0.63*4.44*55.4*1/3</f>
        <v>51.654959999999996</v>
      </c>
      <c r="F10" s="2492">
        <f>C10-D10-E10-G10</f>
        <v>46.43352000000003</v>
      </c>
      <c r="G10" s="2492">
        <f>0.63*4.44*(14-18.8)</f>
        <v>-13.426560000000002</v>
      </c>
      <c r="H10" s="2518">
        <f>I10-J10</f>
        <v>0</v>
      </c>
      <c r="I10" s="2509">
        <f>0.1*B$9</f>
        <v>5.3860823024000828</v>
      </c>
      <c r="J10" s="2581">
        <f>0.1*B$9</f>
        <v>5.3860823024000828</v>
      </c>
      <c r="K10" s="2567">
        <f>C10-H10</f>
        <v>187.97184000000001</v>
      </c>
      <c r="L10" s="2556">
        <f>0.63*4.44*55.7</f>
        <v>155.80404000000001</v>
      </c>
      <c r="M10" s="2510">
        <f>0.63*4.44*(6.3+0.7)</f>
        <v>19.580400000000001</v>
      </c>
      <c r="N10" s="1789"/>
      <c r="O10" s="1803"/>
    </row>
    <row r="11" spans="1:15" ht="12" customHeight="1">
      <c r="A11" s="1802" t="s">
        <v>237</v>
      </c>
      <c r="B11" s="2580">
        <f>0.9*1.05*TableUS2!F9</f>
        <v>48.474740721600739</v>
      </c>
      <c r="C11" s="2508">
        <f>2*C9-C10</f>
        <v>149.46816000000004</v>
      </c>
      <c r="D11" s="2492">
        <f t="shared" ref="D11:M11" si="0">2*D9-D10</f>
        <v>75.237280000000069</v>
      </c>
      <c r="E11" s="2492">
        <f t="shared" si="0"/>
        <v>37.618640000000035</v>
      </c>
      <c r="F11" s="2492">
        <f t="shared" si="0"/>
        <v>36.683279999999925</v>
      </c>
      <c r="G11" s="2492">
        <f t="shared" si="0"/>
        <v>-7.1039999999989334E-2</v>
      </c>
      <c r="H11" s="2519">
        <f t="shared" si="0"/>
        <v>0</v>
      </c>
      <c r="I11" s="2509">
        <f t="shared" si="0"/>
        <v>5.3860823024000828</v>
      </c>
      <c r="J11" s="2581">
        <f t="shared" si="0"/>
        <v>5.3860823024000828</v>
      </c>
      <c r="K11" s="2567">
        <f t="shared" si="0"/>
        <v>149.46816000000004</v>
      </c>
      <c r="L11" s="2556">
        <f t="shared" si="0"/>
        <v>2.615160000000003</v>
      </c>
      <c r="M11" s="2510">
        <f t="shared" si="0"/>
        <v>18.070800000000009</v>
      </c>
      <c r="N11" s="1789"/>
      <c r="O11" s="1803"/>
    </row>
    <row r="12" spans="1:15">
      <c r="A12" s="2502">
        <v>1770</v>
      </c>
      <c r="B12" s="2503">
        <f>TableUS2!$R9*TableUS6f!B9/(1.05*1000000)</f>
        <v>0.1101838551005274</v>
      </c>
      <c r="C12" s="2504">
        <f>TableUS2!$R9*TableUS6f!C9/(1.05*1000000)</f>
        <v>0.34515291428571432</v>
      </c>
      <c r="D12" s="2505">
        <f>TableUS2!$R9*TableUS6f!D9/(1.05*1000000)</f>
        <v>0.18262827885714292</v>
      </c>
      <c r="E12" s="2505">
        <f>TableUS2!$R9*TableUS6f!E9/(1.05*1000000)</f>
        <v>9.1314139428571459E-2</v>
      </c>
      <c r="F12" s="2505">
        <f>TableUS2!$R9*TableUS6f!F9/(1.05*1000000)</f>
        <v>8.5016612571428521E-2</v>
      </c>
      <c r="G12" s="2505">
        <f>TableUS2!$R9*TableUS6f!G9/(1.05*1000000)</f>
        <v>-1.3806116571428563E-2</v>
      </c>
      <c r="H12" s="2525">
        <f>I12-J12</f>
        <v>0</v>
      </c>
      <c r="I12" s="2533">
        <f>0.1*B12</f>
        <v>1.1018385510052742E-2</v>
      </c>
      <c r="J12" s="2533">
        <f>0.1*B12</f>
        <v>1.1018385510052742E-2</v>
      </c>
      <c r="K12" s="2568">
        <f>TableUS2!$R9*TableUS6f!K9/(1.05*1000000)</f>
        <v>0.34515291428571432</v>
      </c>
      <c r="L12" s="2525">
        <f>TableUS2!$R9*TableUS6f!L9/(1.05*1000000)</f>
        <v>0.1620402102857143</v>
      </c>
      <c r="M12" s="2550">
        <f>TableUS2!$R9*TableUS6f!M9/(1.05*1000000)</f>
        <v>3.8511798857142863E-2</v>
      </c>
      <c r="N12" s="1789"/>
    </row>
    <row r="13" spans="1:15">
      <c r="A13" s="2451">
        <v>1810</v>
      </c>
      <c r="B13" s="2458">
        <f>0.9*0.6</f>
        <v>0.54</v>
      </c>
      <c r="C13" s="2478">
        <f>1.25*1.33+0.02-0.04-M13</f>
        <v>1.5625</v>
      </c>
      <c r="D13" s="2485">
        <f>1.25*0.8*0.65</f>
        <v>0.65</v>
      </c>
      <c r="E13" s="2485">
        <f>1.25*(0.04+0.1+0.2*0.65)</f>
        <v>0.33750000000000002</v>
      </c>
      <c r="F13" s="2485">
        <f>C13-D13-E13-G13</f>
        <v>0.65499999999999992</v>
      </c>
      <c r="G13" s="2520">
        <f>-0.08</f>
        <v>-0.08</v>
      </c>
      <c r="H13" s="2526">
        <f t="shared" ref="H13:H29" si="1">I13-J13</f>
        <v>-2.3999999999999994E-2</v>
      </c>
      <c r="I13" s="2520">
        <f>0.1*B13</f>
        <v>5.4000000000000006E-2</v>
      </c>
      <c r="J13" s="2520">
        <f>0.053+0.025</f>
        <v>7.8E-2</v>
      </c>
      <c r="K13" s="2569">
        <f t="shared" ref="K13:K19" si="2">C13-H13</f>
        <v>1.5865</v>
      </c>
      <c r="L13" s="2526">
        <f>TableUS3b!C12*500/1000000</f>
        <v>0.59550000000000003</v>
      </c>
      <c r="M13" s="2551">
        <v>0.08</v>
      </c>
      <c r="N13" s="1789"/>
    </row>
    <row r="14" spans="1:15">
      <c r="A14" s="2452">
        <v>1850</v>
      </c>
      <c r="B14" s="2459">
        <f>0.9*2.63</f>
        <v>2.367</v>
      </c>
      <c r="C14" s="2477">
        <f>1.15*7.32+0.15-M14+G14</f>
        <v>8.0479999999999983</v>
      </c>
      <c r="D14" s="2486">
        <f>1.1*2.62</f>
        <v>2.8820000000000006</v>
      </c>
      <c r="E14" s="2486">
        <f>1.2*(0.4+0.8)</f>
        <v>1.4400000000000002</v>
      </c>
      <c r="F14" s="2486">
        <f>C14-D14-E14-G14</f>
        <v>3.9459999999999975</v>
      </c>
      <c r="G14" s="2521">
        <v>-0.22</v>
      </c>
      <c r="H14" s="2518">
        <f t="shared" si="1"/>
        <v>0.19240000000000002</v>
      </c>
      <c r="I14" s="2509">
        <f>0.2*B14</f>
        <v>0.47340000000000004</v>
      </c>
      <c r="J14" s="2509">
        <f>0.063+0.193+0.025</f>
        <v>0.28100000000000003</v>
      </c>
      <c r="K14" s="2570">
        <f t="shared" si="2"/>
        <v>7.8555999999999981</v>
      </c>
      <c r="L14" s="2518">
        <f>TableUS3b!C16*800/1000000</f>
        <v>2.5632000000000001</v>
      </c>
      <c r="M14" s="2552">
        <v>0.3</v>
      </c>
      <c r="N14" s="1789"/>
      <c r="O14" s="1913"/>
    </row>
    <row r="15" spans="1:15">
      <c r="A15" s="2452">
        <v>1860</v>
      </c>
      <c r="B15" s="2460">
        <f>((B14/TableUS2!R17)*1.016^10)*TableUS2!R18*TableUS3b!P17/TableUS3b!P16</f>
        <v>4.0620462717626529</v>
      </c>
      <c r="C15" s="2479">
        <f>16.16+0.15-M15+G15</f>
        <v>15.277590745647467</v>
      </c>
      <c r="D15" s="2486">
        <f>0.7*6.645</f>
        <v>4.6514999999999995</v>
      </c>
      <c r="E15" s="2486">
        <f>0.5*6.645</f>
        <v>3.3224999999999998</v>
      </c>
      <c r="F15" s="2486">
        <f>C15-D15-E15-G15</f>
        <v>7.5235907456474669</v>
      </c>
      <c r="G15" s="2521">
        <v>-0.22</v>
      </c>
      <c r="H15" s="2518">
        <f>I15-J15</f>
        <v>0.52940925435253061</v>
      </c>
      <c r="I15" s="2509">
        <f>0.2*B15</f>
        <v>0.81240925435253064</v>
      </c>
      <c r="J15" s="2509">
        <f>0.065+0.193+0.025</f>
        <v>0.28300000000000003</v>
      </c>
      <c r="K15" s="2567">
        <f t="shared" si="2"/>
        <v>14.748181491294936</v>
      </c>
      <c r="L15" s="2518">
        <f>TableUS3b!C17*1000/1000000</f>
        <v>3.9540000000000002</v>
      </c>
      <c r="M15" s="2553">
        <f>M37*B15</f>
        <v>0.81240925435253064</v>
      </c>
      <c r="N15" s="1789"/>
    </row>
    <row r="16" spans="1:15">
      <c r="A16" s="2452">
        <v>1870</v>
      </c>
      <c r="B16" s="2460">
        <f>TableUS1!B10</f>
        <v>7.7707898658718335</v>
      </c>
      <c r="C16" s="2479">
        <f>1.15*30.069+0.45-M16+G16</f>
        <v>32.075192026825633</v>
      </c>
      <c r="D16" s="2486"/>
      <c r="E16" s="2486"/>
      <c r="F16" s="2486"/>
      <c r="G16" s="2521">
        <f>TableUS6b!L11*TableUS6f!B16</f>
        <v>-1.4000000000000001</v>
      </c>
      <c r="H16" s="2518">
        <f>I16-J16</f>
        <v>-0.66089821567277607</v>
      </c>
      <c r="I16" s="2509">
        <f t="shared" ref="I16:J29" si="3">I38*$B16</f>
        <v>2.6877742121372243</v>
      </c>
      <c r="J16" s="2509">
        <f t="shared" si="3"/>
        <v>3.3486724278100004</v>
      </c>
      <c r="K16" s="2567">
        <f>C16-H16</f>
        <v>32.736090242498406</v>
      </c>
      <c r="L16" s="2518">
        <v>0</v>
      </c>
      <c r="M16" s="2553">
        <f>M38*B16</f>
        <v>1.5541579731743669</v>
      </c>
      <c r="N16" s="1789"/>
      <c r="O16" s="1913"/>
    </row>
    <row r="17" spans="1:15">
      <c r="A17" s="2453">
        <v>1880</v>
      </c>
      <c r="B17" s="2461">
        <f>TableUS1!B20</f>
        <v>10.216644880174293</v>
      </c>
      <c r="C17" s="2480">
        <f>1.2*38.75+0.6-M17+G17</f>
        <v>43.120000000000005</v>
      </c>
      <c r="D17" s="2487">
        <f>1.2*7.55</f>
        <v>9.0599999999999987</v>
      </c>
      <c r="E17" s="2488">
        <f>1.2*(4.5+4.9)</f>
        <v>11.28</v>
      </c>
      <c r="F17" s="2488">
        <f>C17-D17-E17-G17</f>
        <v>24.36</v>
      </c>
      <c r="G17" s="2522">
        <f>-1.58</f>
        <v>-1.58</v>
      </c>
      <c r="H17" s="2527">
        <f>I17-J17</f>
        <v>0.38628385329483095</v>
      </c>
      <c r="I17" s="2534">
        <f t="shared" si="3"/>
        <v>3.6296992239248307</v>
      </c>
      <c r="J17" s="2534">
        <f t="shared" si="3"/>
        <v>3.2434153706299997</v>
      </c>
      <c r="K17" s="2571">
        <f>C17-H17</f>
        <v>42.733716146705177</v>
      </c>
      <c r="L17" s="2527">
        <v>0</v>
      </c>
      <c r="M17" s="2554">
        <v>2.4</v>
      </c>
      <c r="N17" s="1789"/>
      <c r="O17" s="1913"/>
    </row>
    <row r="18" spans="1:15">
      <c r="A18" s="2454">
        <v>1900</v>
      </c>
      <c r="B18" s="2462">
        <f>TableUS1!B40</f>
        <v>16.589285714285712</v>
      </c>
      <c r="C18" s="1959">
        <f>87.9-M18</f>
        <v>81.800000000000011</v>
      </c>
      <c r="D18" s="2123">
        <v>14.6</v>
      </c>
      <c r="E18" s="2489">
        <f>15.8+4.4</f>
        <v>20.200000000000003</v>
      </c>
      <c r="F18" s="2490">
        <f t="shared" ref="F18:F23" si="4">C18-D18-E18-G18</f>
        <v>49.300000000000011</v>
      </c>
      <c r="G18" s="2523">
        <v>-2.2999999999999998</v>
      </c>
      <c r="H18" s="2526">
        <f t="shared" si="1"/>
        <v>3.8432926602107056</v>
      </c>
      <c r="I18" s="2535">
        <f t="shared" si="3"/>
        <v>7.9249204185473721</v>
      </c>
      <c r="J18" s="2535">
        <f t="shared" si="3"/>
        <v>4.0816277583366665</v>
      </c>
      <c r="K18" s="2572">
        <f t="shared" si="2"/>
        <v>77.956707339789304</v>
      </c>
      <c r="L18" s="2526">
        <v>0</v>
      </c>
      <c r="M18" s="2531">
        <v>6.1</v>
      </c>
      <c r="N18" s="1794"/>
      <c r="O18" s="1913"/>
    </row>
    <row r="19" spans="1:15">
      <c r="A19" s="2455">
        <v>1912</v>
      </c>
      <c r="B19" s="2463">
        <f>TableUS1!B52</f>
        <v>30.99768637532134</v>
      </c>
      <c r="C19" s="1958">
        <f>165.4-M19</f>
        <v>151.80000000000001</v>
      </c>
      <c r="D19" s="2491">
        <v>31.6</v>
      </c>
      <c r="E19" s="2491">
        <f>25.4+7</f>
        <v>32.4</v>
      </c>
      <c r="F19" s="2492">
        <f t="shared" si="4"/>
        <v>89.9</v>
      </c>
      <c r="G19" s="2521">
        <v>-2.1</v>
      </c>
      <c r="H19" s="2528">
        <f t="shared" si="1"/>
        <v>9.550156428870304</v>
      </c>
      <c r="I19" s="2491">
        <f t="shared" si="3"/>
        <v>16.622803030303032</v>
      </c>
      <c r="J19" s="2491">
        <f t="shared" si="3"/>
        <v>7.0726466014327283</v>
      </c>
      <c r="K19" s="2567">
        <f t="shared" si="2"/>
        <v>142.2498435711297</v>
      </c>
      <c r="L19" s="2518">
        <v>0</v>
      </c>
      <c r="M19" s="2482">
        <v>13.6</v>
      </c>
      <c r="N19" s="1794"/>
      <c r="O19" s="1913"/>
    </row>
    <row r="20" spans="1:15">
      <c r="A20" s="2455">
        <v>1922</v>
      </c>
      <c r="B20" s="2463">
        <f>TableUS1!B62</f>
        <v>66.10070801886792</v>
      </c>
      <c r="C20" s="1958">
        <f t="shared" ref="C20:C29" si="5">C42*$B20</f>
        <v>285.73455844189215</v>
      </c>
      <c r="D20" s="2491">
        <f>41.5*C20/(334.5-31)</f>
        <v>39.070788057128581</v>
      </c>
      <c r="E20" s="2491">
        <f>(56.6+15.4)*C20/(334.5-31)</f>
        <v>67.785463617186934</v>
      </c>
      <c r="F20" s="2492">
        <f t="shared" si="4"/>
        <v>170.67830676757663</v>
      </c>
      <c r="G20" s="2521">
        <v>8.1999999999999993</v>
      </c>
      <c r="H20" s="2528">
        <f>I20-J20</f>
        <v>17.602380648129689</v>
      </c>
      <c r="I20" s="2491">
        <f t="shared" si="3"/>
        <v>50.674762356439693</v>
      </c>
      <c r="J20" s="2491">
        <f t="shared" si="3"/>
        <v>33.072381708310004</v>
      </c>
      <c r="K20" s="2567">
        <f t="shared" ref="K20:K29" si="6">K42*$B20</f>
        <v>268.13217779376242</v>
      </c>
      <c r="L20" s="2518">
        <v>0</v>
      </c>
      <c r="M20" s="2482">
        <v>31</v>
      </c>
      <c r="N20" s="1794"/>
    </row>
    <row r="21" spans="1:15">
      <c r="A21" s="2455">
        <v>1929</v>
      </c>
      <c r="B21" s="2463">
        <f>TableUS1!B69</f>
        <v>93.9</v>
      </c>
      <c r="C21" s="1958">
        <f t="shared" si="5"/>
        <v>496.49881023622953</v>
      </c>
      <c r="D21" s="2492">
        <f>34.9*C21/(439.4-42.2)</f>
        <v>43.624895461340408</v>
      </c>
      <c r="E21" s="2492">
        <f>(89.5+24.1)*C21/(439.4-42.2)</f>
        <v>141.99965972516534</v>
      </c>
      <c r="F21" s="2492">
        <f t="shared" si="4"/>
        <v>298.47425504972375</v>
      </c>
      <c r="G21" s="2524">
        <v>12.4</v>
      </c>
      <c r="H21" s="2528">
        <f>I21-J21</f>
        <v>32.101818009406479</v>
      </c>
      <c r="I21" s="2491">
        <f t="shared" si="3"/>
        <v>65.643506493506479</v>
      </c>
      <c r="J21" s="2491">
        <f t="shared" si="3"/>
        <v>33.5416884841</v>
      </c>
      <c r="K21" s="2567">
        <f t="shared" si="6"/>
        <v>464.39699222682304</v>
      </c>
      <c r="L21" s="2518">
        <v>0</v>
      </c>
      <c r="M21" s="2482">
        <v>42.2</v>
      </c>
      <c r="N21" s="1794"/>
      <c r="O21" s="1913"/>
    </row>
    <row r="22" spans="1:15">
      <c r="A22" s="2455">
        <v>1933</v>
      </c>
      <c r="B22" s="2463">
        <f>TableUS1!B73</f>
        <v>48.8</v>
      </c>
      <c r="C22" s="1958">
        <f t="shared" si="5"/>
        <v>302.66348728635859</v>
      </c>
      <c r="D22" s="2491">
        <f>22.8*C22/(330.5-25.7)</f>
        <v>22.640182119845722</v>
      </c>
      <c r="E22" s="2491">
        <f>(69.6+18.7)*C22/(330.5-25.7)</f>
        <v>87.68105619220951</v>
      </c>
      <c r="F22" s="2491">
        <f t="shared" si="4"/>
        <v>184.24224897430335</v>
      </c>
      <c r="G22" s="2521">
        <v>8.1</v>
      </c>
      <c r="H22" s="2528">
        <f>I22-J22</f>
        <v>29.009100167122725</v>
      </c>
      <c r="I22" s="2491">
        <f t="shared" si="3"/>
        <v>70.614772727272722</v>
      </c>
      <c r="J22" s="2491">
        <f t="shared" si="3"/>
        <v>41.605672560149998</v>
      </c>
      <c r="K22" s="2567">
        <f t="shared" si="6"/>
        <v>273.65438711923588</v>
      </c>
      <c r="L22" s="2518">
        <v>0</v>
      </c>
      <c r="M22" s="2482">
        <v>25.7</v>
      </c>
      <c r="N22" s="1794"/>
    </row>
    <row r="23" spans="1:15">
      <c r="A23" s="2456">
        <v>1939</v>
      </c>
      <c r="B23" s="2461">
        <f>TableUS1!B79</f>
        <v>82</v>
      </c>
      <c r="C23" s="1960">
        <f t="shared" si="5"/>
        <v>404.18050138401901</v>
      </c>
      <c r="D23" s="2493">
        <f>23.2*C23/(396.8-32.5)</f>
        <v>25.739740961046504</v>
      </c>
      <c r="E23" s="2493">
        <f>(86.3+22.9)*C23/(396.8-32.5)</f>
        <v>121.15429797182232</v>
      </c>
      <c r="F23" s="2488">
        <f t="shared" si="4"/>
        <v>255.58646245115023</v>
      </c>
      <c r="G23" s="2522">
        <v>1.7</v>
      </c>
      <c r="H23" s="2529">
        <f>I23-J23</f>
        <v>43.847937285859686</v>
      </c>
      <c r="I23" s="2493">
        <f t="shared" si="3"/>
        <v>104.14696969696969</v>
      </c>
      <c r="J23" s="2493">
        <f t="shared" si="3"/>
        <v>60.299032411110005</v>
      </c>
      <c r="K23" s="2571">
        <f t="shared" si="6"/>
        <v>360.33256409815931</v>
      </c>
      <c r="L23" s="2527">
        <v>0</v>
      </c>
      <c r="M23" s="2483">
        <v>32.5</v>
      </c>
      <c r="N23" s="1794"/>
      <c r="O23" s="1913"/>
    </row>
    <row r="24" spans="1:15">
      <c r="A24" s="2455">
        <v>1950</v>
      </c>
      <c r="B24" s="2464">
        <f>TableUS1!B90</f>
        <v>263.89999999999998</v>
      </c>
      <c r="C24" s="1958">
        <f t="shared" si="5"/>
        <v>1002.2477499999999</v>
      </c>
      <c r="D24" s="2491">
        <f t="shared" ref="D24:G29" si="7">D46*$B24</f>
        <v>62.646000000000001</v>
      </c>
      <c r="E24" s="2491">
        <f t="shared" si="7"/>
        <v>384.32799999999997</v>
      </c>
      <c r="F24" s="2491">
        <f t="shared" si="7"/>
        <v>541.13574999999992</v>
      </c>
      <c r="G24" s="2491">
        <f t="shared" si="7"/>
        <v>14.138000000000002</v>
      </c>
      <c r="H24" s="2528">
        <f>I24-J24</f>
        <v>37.837999999999965</v>
      </c>
      <c r="I24" s="2491">
        <f t="shared" si="3"/>
        <v>293.37849999999997</v>
      </c>
      <c r="J24" s="2491">
        <f t="shared" si="3"/>
        <v>255.54050000000001</v>
      </c>
      <c r="K24" s="2573">
        <f t="shared" si="6"/>
        <v>964.40974999999992</v>
      </c>
      <c r="L24" s="2518">
        <v>0</v>
      </c>
      <c r="M24" s="2482">
        <f>DataUS2!$BX94</f>
        <v>91.781999999999996</v>
      </c>
      <c r="N24" s="1794"/>
    </row>
    <row r="25" spans="1:15">
      <c r="A25" s="2455" t="s">
        <v>1040</v>
      </c>
      <c r="B25" s="2464">
        <f>TableUS2!B65</f>
        <v>1476.0446299999999</v>
      </c>
      <c r="C25" s="1958">
        <f t="shared" si="5"/>
        <v>5906.3520126017429</v>
      </c>
      <c r="D25" s="2491">
        <f t="shared" ca="1" si="7"/>
        <v>301.67894256703505</v>
      </c>
      <c r="E25" s="2491">
        <f t="shared" si="7"/>
        <v>2223.0451506173299</v>
      </c>
      <c r="F25" s="2491">
        <f t="shared" ca="1" si="7"/>
        <v>3313.6008249044471</v>
      </c>
      <c r="G25" s="2491">
        <f t="shared" si="7"/>
        <v>68.027094512930645</v>
      </c>
      <c r="H25" s="2528">
        <f t="shared" si="1"/>
        <v>1006.2136781418761</v>
      </c>
      <c r="I25" s="2491">
        <f t="shared" si="3"/>
        <v>1761.7536936589427</v>
      </c>
      <c r="J25" s="2491">
        <f t="shared" si="3"/>
        <v>755.54001551706654</v>
      </c>
      <c r="K25" s="2573">
        <f t="shared" si="6"/>
        <v>4900.1383344598662</v>
      </c>
      <c r="L25" s="2518">
        <v>0</v>
      </c>
      <c r="M25" s="2482">
        <f>AVERAGE(DataUS2!$BX$114:$BX$123)</f>
        <v>516.47829999999999</v>
      </c>
      <c r="N25" s="1794"/>
    </row>
    <row r="26" spans="1:15">
      <c r="A26" s="2455" t="s">
        <v>1041</v>
      </c>
      <c r="B26" s="2464">
        <f>TableUS2!B75</f>
        <v>3558.6952299999998</v>
      </c>
      <c r="C26" s="1958">
        <f t="shared" si="5"/>
        <v>14857.840252463602</v>
      </c>
      <c r="D26" s="2491">
        <f t="shared" ca="1" si="7"/>
        <v>584.19545984541321</v>
      </c>
      <c r="E26" s="2491">
        <f t="shared" si="7"/>
        <v>6499.513422977192</v>
      </c>
      <c r="F26" s="2491">
        <f t="shared" ca="1" si="7"/>
        <v>7710.9454209842761</v>
      </c>
      <c r="G26" s="2491">
        <f t="shared" si="7"/>
        <v>63.18594865672155</v>
      </c>
      <c r="H26" s="2528">
        <f t="shared" si="1"/>
        <v>2149.9164047603776</v>
      </c>
      <c r="I26" s="2491">
        <f t="shared" si="3"/>
        <v>4407.0436834399907</v>
      </c>
      <c r="J26" s="2491">
        <f t="shared" si="3"/>
        <v>2257.127278679613</v>
      </c>
      <c r="K26" s="2573">
        <f t="shared" si="6"/>
        <v>12707.923847703223</v>
      </c>
      <c r="L26" s="2518">
        <v>0</v>
      </c>
      <c r="M26" s="2482">
        <f>AVERAGE(DataUS2!$BX$124:$BX$133)</f>
        <v>1284.6639</v>
      </c>
      <c r="N26" s="1794"/>
    </row>
    <row r="27" spans="1:15">
      <c r="A27" s="2456" t="s">
        <v>1042</v>
      </c>
      <c r="B27" s="2465">
        <f>TableUS2!B85</f>
        <v>6485.4077899999993</v>
      </c>
      <c r="C27" s="1960">
        <f t="shared" si="5"/>
        <v>27172.446991474684</v>
      </c>
      <c r="D27" s="2493">
        <f t="shared" ca="1" si="7"/>
        <v>564.05410126228094</v>
      </c>
      <c r="E27" s="2493">
        <f t="shared" si="7"/>
        <v>11305.479685884993</v>
      </c>
      <c r="F27" s="2493">
        <f t="shared" ca="1" si="7"/>
        <v>15835.071767936981</v>
      </c>
      <c r="G27" s="2493">
        <f t="shared" si="7"/>
        <v>-532.15856360957241</v>
      </c>
      <c r="H27" s="2529">
        <f t="shared" si="1"/>
        <v>1729.6391027264262</v>
      </c>
      <c r="I27" s="2493">
        <f t="shared" si="3"/>
        <v>7009.494996913716</v>
      </c>
      <c r="J27" s="2493">
        <f t="shared" si="3"/>
        <v>5279.8558941872898</v>
      </c>
      <c r="K27" s="2574">
        <f t="shared" si="6"/>
        <v>25442.807888748259</v>
      </c>
      <c r="L27" s="2527">
        <v>0</v>
      </c>
      <c r="M27" s="2483">
        <f>AVERAGE(DataUS2!$BX$134:$BX$143)</f>
        <v>2372.0990999999999</v>
      </c>
      <c r="N27" s="1794"/>
    </row>
    <row r="28" spans="1:15">
      <c r="A28" s="2455" t="s">
        <v>1043</v>
      </c>
      <c r="B28" s="2464">
        <f>TableUS2!B95</f>
        <v>10839.118870000002</v>
      </c>
      <c r="C28" s="1958">
        <f t="shared" si="5"/>
        <v>53334.011756078035</v>
      </c>
      <c r="D28" s="2491">
        <f t="shared" ca="1" si="7"/>
        <v>1084.8410274595165</v>
      </c>
      <c r="E28" s="2491">
        <f t="shared" si="7"/>
        <v>23543.75882265604</v>
      </c>
      <c r="F28" s="2491">
        <f t="shared" ca="1" si="7"/>
        <v>30943.699368019228</v>
      </c>
      <c r="G28" s="2491">
        <f t="shared" si="7"/>
        <v>-2238.2874620567472</v>
      </c>
      <c r="H28" s="2528">
        <f t="shared" si="1"/>
        <v>4930.7499126461717</v>
      </c>
      <c r="I28" s="2491">
        <f t="shared" si="3"/>
        <v>12770.882926778324</v>
      </c>
      <c r="J28" s="2491">
        <f t="shared" si="3"/>
        <v>7840.1330141321523</v>
      </c>
      <c r="K28" s="2573">
        <f t="shared" si="6"/>
        <v>48403.261843431857</v>
      </c>
      <c r="L28" s="2518">
        <v>0</v>
      </c>
      <c r="M28" s="2482">
        <f>AVERAGE(DataUS2!$BX$144:$BX$153)</f>
        <v>3795.0153999999993</v>
      </c>
      <c r="N28" s="1794"/>
    </row>
    <row r="29" spans="1:15" ht="13" thickBot="1">
      <c r="A29" s="2457">
        <v>2010</v>
      </c>
      <c r="B29" s="2466">
        <f>TableUS2!B107</f>
        <v>12821.625300000002</v>
      </c>
      <c r="C29" s="2481">
        <f t="shared" si="5"/>
        <v>55230.137453643038</v>
      </c>
      <c r="D29" s="2494">
        <f t="shared" si="7"/>
        <v>1548.827</v>
      </c>
      <c r="E29" s="2494">
        <f t="shared" si="7"/>
        <v>23397.7605</v>
      </c>
      <c r="F29" s="2494">
        <f t="shared" si="7"/>
        <v>33543.54845364303</v>
      </c>
      <c r="G29" s="2494">
        <f t="shared" si="7"/>
        <v>-3259.9985000000015</v>
      </c>
      <c r="H29" s="2530">
        <f t="shared" si="1"/>
        <v>2671.4880036430313</v>
      </c>
      <c r="I29" s="2494">
        <f t="shared" si="3"/>
        <v>15991.03760364303</v>
      </c>
      <c r="J29" s="2494">
        <f t="shared" si="3"/>
        <v>13319.549599999998</v>
      </c>
      <c r="K29" s="2575">
        <f t="shared" si="6"/>
        <v>52558.649449999997</v>
      </c>
      <c r="L29" s="2557">
        <v>0</v>
      </c>
      <c r="M29" s="2484">
        <f>AVERAGE(DataUS2!$BX$154:$BX$155)</f>
        <v>4589.3855000000003</v>
      </c>
      <c r="N29" s="1789"/>
    </row>
    <row r="30" spans="1:15" ht="17" thickTop="1" thickBot="1">
      <c r="A30" s="3264" t="s">
        <v>1044</v>
      </c>
      <c r="B30" s="3265"/>
      <c r="C30" s="3265"/>
      <c r="D30" s="3265"/>
      <c r="E30" s="3265"/>
      <c r="F30" s="3265"/>
      <c r="G30" s="3265"/>
      <c r="H30" s="3265"/>
      <c r="I30" s="3265"/>
      <c r="J30" s="3265"/>
      <c r="K30" s="3265"/>
      <c r="L30" s="3265"/>
      <c r="M30" s="3266"/>
      <c r="N30" s="1789"/>
    </row>
    <row r="31" spans="1:15" ht="12" customHeight="1" thickTop="1">
      <c r="A31" s="2119" t="s">
        <v>235</v>
      </c>
      <c r="B31" s="2511">
        <f t="shared" ref="B31:G33" si="8">B9/$B9</f>
        <v>1</v>
      </c>
      <c r="C31" s="2548">
        <f t="shared" si="8"/>
        <v>3.132518044234434</v>
      </c>
      <c r="D31" s="2512">
        <f t="shared" si="8"/>
        <v>1.6574867405984306</v>
      </c>
      <c r="E31" s="2512">
        <f t="shared" si="8"/>
        <v>0.8287433702992153</v>
      </c>
      <c r="F31" s="2512">
        <f t="shared" si="8"/>
        <v>0.77158865510616526</v>
      </c>
      <c r="G31" s="2512">
        <f t="shared" si="8"/>
        <v>-0.12530072176937726</v>
      </c>
      <c r="H31" s="2548">
        <f t="shared" ref="H31:H38" si="9">I31-J31</f>
        <v>0</v>
      </c>
      <c r="I31" s="2512">
        <f t="shared" ref="I31:M33" si="10">I9/$B9</f>
        <v>0.1</v>
      </c>
      <c r="J31" s="2512">
        <f t="shared" si="10"/>
        <v>0.1</v>
      </c>
      <c r="K31" s="2576">
        <f t="shared" si="10"/>
        <v>3.132518044234434</v>
      </c>
      <c r="L31" s="2558">
        <f t="shared" si="10"/>
        <v>1.4706347870826921</v>
      </c>
      <c r="M31" s="2513">
        <f t="shared" si="10"/>
        <v>0.34952306598826322</v>
      </c>
      <c r="N31" s="1789"/>
    </row>
    <row r="32" spans="1:15" ht="12" customHeight="1">
      <c r="A32" s="2120" t="s">
        <v>236</v>
      </c>
      <c r="B32" s="2514">
        <f t="shared" si="8"/>
        <v>1</v>
      </c>
      <c r="C32" s="2549">
        <f t="shared" si="8"/>
        <v>3.1726862181987792</v>
      </c>
      <c r="D32" s="2515">
        <f t="shared" si="8"/>
        <v>1.743718417541789</v>
      </c>
      <c r="E32" s="2515">
        <f t="shared" si="8"/>
        <v>0.87185920877089451</v>
      </c>
      <c r="F32" s="2515">
        <f t="shared" si="8"/>
        <v>0.78372903604315125</v>
      </c>
      <c r="G32" s="2515">
        <f t="shared" si="8"/>
        <v>-0.22662044415705568</v>
      </c>
      <c r="H32" s="2549">
        <f t="shared" si="9"/>
        <v>0</v>
      </c>
      <c r="I32" s="2515">
        <f t="shared" si="10"/>
        <v>9.0909090909090912E-2</v>
      </c>
      <c r="J32" s="2515">
        <f t="shared" si="10"/>
        <v>9.0909090909090912E-2</v>
      </c>
      <c r="K32" s="2577">
        <f t="shared" si="10"/>
        <v>3.1726862181987792</v>
      </c>
      <c r="L32" s="2559">
        <f t="shared" si="10"/>
        <v>2.6297414040725</v>
      </c>
      <c r="M32" s="2516">
        <f t="shared" si="10"/>
        <v>0.33048814772903945</v>
      </c>
      <c r="N32" s="1789"/>
    </row>
    <row r="33" spans="1:16" ht="12" customHeight="1">
      <c r="A33" s="2120" t="s">
        <v>237</v>
      </c>
      <c r="B33" s="2514">
        <f t="shared" si="8"/>
        <v>1</v>
      </c>
      <c r="C33" s="2549">
        <f t="shared" si="8"/>
        <v>3.083423609389123</v>
      </c>
      <c r="D33" s="2515">
        <f t="shared" si="8"/>
        <v>1.5520924687787701</v>
      </c>
      <c r="E33" s="2515">
        <f t="shared" si="8"/>
        <v>0.77604623438938503</v>
      </c>
      <c r="F33" s="2515">
        <f t="shared" si="8"/>
        <v>0.75675041173873792</v>
      </c>
      <c r="G33" s="2515">
        <f t="shared" si="8"/>
        <v>-1.4655055177702752E-3</v>
      </c>
      <c r="H33" s="2549">
        <f t="shared" si="9"/>
        <v>0</v>
      </c>
      <c r="I33" s="2515">
        <f t="shared" si="10"/>
        <v>0.11111111111111112</v>
      </c>
      <c r="J33" s="2515">
        <f t="shared" si="10"/>
        <v>0.11111111111111112</v>
      </c>
      <c r="K33" s="2577">
        <f t="shared" si="10"/>
        <v>3.083423609389123</v>
      </c>
      <c r="L33" s="2559">
        <f t="shared" si="10"/>
        <v>5.3948921872926416E-2</v>
      </c>
      <c r="M33" s="2516">
        <f t="shared" si="10"/>
        <v>0.3727879660828699</v>
      </c>
      <c r="N33" s="1789"/>
    </row>
    <row r="34" spans="1:16">
      <c r="A34" s="2582">
        <v>1770</v>
      </c>
      <c r="B34" s="2583">
        <f t="shared" ref="B34:M34" si="11">B12/$B12</f>
        <v>1</v>
      </c>
      <c r="C34" s="2584">
        <f t="shared" si="11"/>
        <v>3.1325180442344336</v>
      </c>
      <c r="D34" s="2585">
        <f t="shared" si="11"/>
        <v>1.6574867405984306</v>
      </c>
      <c r="E34" s="2585">
        <f t="shared" si="11"/>
        <v>0.8287433702992153</v>
      </c>
      <c r="F34" s="2585">
        <f t="shared" si="11"/>
        <v>0.77158865510616526</v>
      </c>
      <c r="G34" s="2585">
        <f t="shared" si="11"/>
        <v>-0.12530072176937726</v>
      </c>
      <c r="H34" s="2586">
        <f t="shared" si="9"/>
        <v>0</v>
      </c>
      <c r="I34" s="2585">
        <f t="shared" si="11"/>
        <v>0.10000000000000002</v>
      </c>
      <c r="J34" s="2585">
        <f t="shared" si="11"/>
        <v>0.10000000000000002</v>
      </c>
      <c r="K34" s="2583">
        <f t="shared" si="11"/>
        <v>3.1325180442344336</v>
      </c>
      <c r="L34" s="2587">
        <f t="shared" si="11"/>
        <v>1.4706347870826919</v>
      </c>
      <c r="M34" s="2588">
        <f t="shared" si="11"/>
        <v>0.34952306598826316</v>
      </c>
      <c r="N34" s="1789"/>
    </row>
    <row r="35" spans="1:16">
      <c r="A35" s="2467">
        <v>1810</v>
      </c>
      <c r="B35" s="2469">
        <f t="shared" ref="B35:M35" si="12">B13/$B13</f>
        <v>1</v>
      </c>
      <c r="C35" s="2495">
        <f t="shared" si="12"/>
        <v>2.8935185185185182</v>
      </c>
      <c r="D35" s="2497">
        <f>D13/$B13</f>
        <v>1.2037037037037037</v>
      </c>
      <c r="E35" s="2497">
        <f t="shared" si="12"/>
        <v>0.625</v>
      </c>
      <c r="F35" s="2497">
        <f t="shared" si="12"/>
        <v>1.2129629629629628</v>
      </c>
      <c r="G35" s="2497">
        <f t="shared" si="12"/>
        <v>-0.14814814814814814</v>
      </c>
      <c r="H35" s="2538">
        <f t="shared" si="9"/>
        <v>-4.4444444444444425E-2</v>
      </c>
      <c r="I35" s="2497">
        <f t="shared" si="12"/>
        <v>0.1</v>
      </c>
      <c r="J35" s="2497">
        <f t="shared" si="12"/>
        <v>0.14444444444444443</v>
      </c>
      <c r="K35" s="2469">
        <f t="shared" si="12"/>
        <v>2.9379629629629629</v>
      </c>
      <c r="L35" s="2561">
        <f t="shared" si="12"/>
        <v>1.1027777777777779</v>
      </c>
      <c r="M35" s="2544">
        <f t="shared" si="12"/>
        <v>0.14814814814814814</v>
      </c>
      <c r="N35" s="1789"/>
    </row>
    <row r="36" spans="1:16">
      <c r="A36" s="2468">
        <v>1850</v>
      </c>
      <c r="B36" s="2470">
        <f t="shared" ref="B36:C39" si="13">B14/$B14</f>
        <v>1</v>
      </c>
      <c r="C36" s="2121">
        <f t="shared" si="13"/>
        <v>3.4000844951415288</v>
      </c>
      <c r="D36" s="2496">
        <f>D14/$B14</f>
        <v>1.2175749894381076</v>
      </c>
      <c r="E36" s="2496">
        <f t="shared" ref="E36:G37" si="14">E14/$B14</f>
        <v>0.60836501901140694</v>
      </c>
      <c r="F36" s="2496">
        <f t="shared" si="14"/>
        <v>1.6670891423743124</v>
      </c>
      <c r="G36" s="2496">
        <f t="shared" si="14"/>
        <v>-9.2944655682298274E-2</v>
      </c>
      <c r="H36" s="2539">
        <f t="shared" si="9"/>
        <v>8.1284326151246297E-2</v>
      </c>
      <c r="I36" s="2496">
        <f>I14/$B14</f>
        <v>0.2</v>
      </c>
      <c r="J36" s="2496">
        <f>J14/$B14</f>
        <v>0.11871567384875371</v>
      </c>
      <c r="K36" s="2470">
        <f>K14/$B14</f>
        <v>3.3188001689902822</v>
      </c>
      <c r="L36" s="2560">
        <f>L14/$B14</f>
        <v>1.0828897338403043</v>
      </c>
      <c r="M36" s="2543">
        <f>M14/$B14</f>
        <v>0.12674271229404308</v>
      </c>
      <c r="N36" s="1789"/>
    </row>
    <row r="37" spans="1:16">
      <c r="A37" s="2468">
        <v>1860</v>
      </c>
      <c r="B37" s="2470">
        <f t="shared" si="13"/>
        <v>1</v>
      </c>
      <c r="C37" s="2121">
        <f t="shared" si="13"/>
        <v>3.7610577830808483</v>
      </c>
      <c r="D37" s="2496">
        <f>D15/$B15</f>
        <v>1.1451125095090469</v>
      </c>
      <c r="E37" s="2496">
        <f t="shared" si="14"/>
        <v>0.81793750679217647</v>
      </c>
      <c r="F37" s="2496">
        <f t="shared" si="14"/>
        <v>1.8521676618870071</v>
      </c>
      <c r="G37" s="2496">
        <f t="shared" si="14"/>
        <v>-5.4159895107382644E-2</v>
      </c>
      <c r="H37" s="2539">
        <f t="shared" si="9"/>
        <v>0.13033068038459417</v>
      </c>
      <c r="I37" s="2496">
        <f>I15/$B15</f>
        <v>0.2</v>
      </c>
      <c r="J37" s="2496">
        <f>J15/$B15</f>
        <v>6.9669319615405859E-2</v>
      </c>
      <c r="K37" s="2470">
        <f>K15/$B15</f>
        <v>3.6307271026962535</v>
      </c>
      <c r="L37" s="2560">
        <f>L15/$B15</f>
        <v>0.97340102388450445</v>
      </c>
      <c r="M37" s="2543">
        <v>0.2</v>
      </c>
      <c r="N37" s="1789"/>
    </row>
    <row r="38" spans="1:16">
      <c r="A38" s="2468">
        <v>1870</v>
      </c>
      <c r="B38" s="2470">
        <f t="shared" si="13"/>
        <v>1</v>
      </c>
      <c r="C38" s="2121">
        <f t="shared" si="13"/>
        <v>4.1276617410149203</v>
      </c>
      <c r="D38" s="2496"/>
      <c r="E38" s="2496"/>
      <c r="F38" s="2496"/>
      <c r="G38" s="2496">
        <f>G16/$B16</f>
        <v>-0.18016186567450423</v>
      </c>
      <c r="H38" s="2539">
        <f t="shared" si="9"/>
        <v>-8.5049039683255834E-2</v>
      </c>
      <c r="I38" s="2496">
        <f>TableUS6a!G11+TableUS6a!H11</f>
        <v>0.34588172612175933</v>
      </c>
      <c r="J38" s="2496">
        <f>TableUS6a!I11</f>
        <v>0.43093076580501516</v>
      </c>
      <c r="K38" s="2470">
        <f>K16/$B16</f>
        <v>4.2127107806981758</v>
      </c>
      <c r="L38" s="2560"/>
      <c r="M38" s="2543">
        <v>0.2</v>
      </c>
      <c r="N38" s="2368"/>
    </row>
    <row r="39" spans="1:16">
      <c r="A39" s="2453">
        <v>1880</v>
      </c>
      <c r="B39" s="2471">
        <f t="shared" si="13"/>
        <v>1</v>
      </c>
      <c r="C39" s="1967">
        <f t="shared" si="13"/>
        <v>4.2205636493909724</v>
      </c>
      <c r="D39" s="2500">
        <f t="shared" ref="D39:M39" si="15">D17/$B17</f>
        <v>0.88678818792862235</v>
      </c>
      <c r="E39" s="2500">
        <f t="shared" si="15"/>
        <v>1.1040806578184175</v>
      </c>
      <c r="F39" s="2500">
        <f t="shared" si="15"/>
        <v>2.3843443993312632</v>
      </c>
      <c r="G39" s="2498">
        <f t="shared" si="15"/>
        <v>-0.15464959568733153</v>
      </c>
      <c r="H39" s="2540">
        <f>I39-J39</f>
        <v>3.7809266919360818E-2</v>
      </c>
      <c r="I39" s="2498">
        <f>TableUS6a!G21+TableUS6a!H21</f>
        <v>0.35527311230797221</v>
      </c>
      <c r="J39" s="2500">
        <f>TableUS6a!I21</f>
        <v>0.31746384538861139</v>
      </c>
      <c r="K39" s="2471">
        <f>K17/$B17</f>
        <v>4.1827543824716118</v>
      </c>
      <c r="L39" s="2562">
        <f t="shared" si="15"/>
        <v>0</v>
      </c>
      <c r="M39" s="2545">
        <f t="shared" si="15"/>
        <v>0.23491077825923773</v>
      </c>
      <c r="N39" s="1789"/>
      <c r="O39" s="1912"/>
      <c r="P39" s="1912"/>
    </row>
    <row r="40" spans="1:16">
      <c r="A40" s="2455">
        <v>1900</v>
      </c>
      <c r="B40" s="2472">
        <f>B18/$B18</f>
        <v>1</v>
      </c>
      <c r="C40" s="1808">
        <f t="shared" ref="C40:M40" si="16">C18/$B18</f>
        <v>4.9308934337997865</v>
      </c>
      <c r="D40" s="2499">
        <f t="shared" si="16"/>
        <v>0.8800861141011842</v>
      </c>
      <c r="E40" s="2499">
        <f t="shared" si="16"/>
        <v>1.2176533907427345</v>
      </c>
      <c r="F40" s="2499">
        <f t="shared" si="16"/>
        <v>2.9717976318622186</v>
      </c>
      <c r="G40" s="2496">
        <f t="shared" si="16"/>
        <v>-0.13864370290635092</v>
      </c>
      <c r="H40" s="2541">
        <f t="shared" ref="H40:H51" si="17">I40-J40</f>
        <v>0.23167318511496185</v>
      </c>
      <c r="I40" s="2499">
        <f>TableUS6a!G41+TableUS6a!H41</f>
        <v>0.47771317915893746</v>
      </c>
      <c r="J40" s="2499">
        <f>TableUS6a!I41</f>
        <v>0.24603999404397561</v>
      </c>
      <c r="K40" s="2472">
        <f>K18/$B18</f>
        <v>4.6992202486848242</v>
      </c>
      <c r="L40" s="2563">
        <f t="shared" si="16"/>
        <v>0</v>
      </c>
      <c r="M40" s="2546">
        <f t="shared" si="16"/>
        <v>0.36770721205597418</v>
      </c>
      <c r="N40" s="1789"/>
      <c r="O40" s="1912"/>
      <c r="P40" s="1912"/>
    </row>
    <row r="41" spans="1:16">
      <c r="A41" s="2455">
        <v>1912</v>
      </c>
      <c r="B41" s="2472">
        <f>B19/$B19</f>
        <v>1</v>
      </c>
      <c r="C41" s="1808">
        <f t="shared" ref="C41:M41" si="18">C19/$B19</f>
        <v>4.8971396820394588</v>
      </c>
      <c r="D41" s="2499">
        <f t="shared" si="18"/>
        <v>1.0194309219528781</v>
      </c>
      <c r="E41" s="2499">
        <f t="shared" si="18"/>
        <v>1.0452392997238369</v>
      </c>
      <c r="F41" s="2499">
        <f t="shared" si="18"/>
        <v>2.9002164520115108</v>
      </c>
      <c r="G41" s="2496">
        <f t="shared" si="18"/>
        <v>-6.7746991648767213E-2</v>
      </c>
      <c r="H41" s="2541">
        <f t="shared" si="17"/>
        <v>0.30809255611004621</v>
      </c>
      <c r="I41" s="2499">
        <f>TableUS6a!G53+TableUS6a!H53</f>
        <v>0.5362594752728771</v>
      </c>
      <c r="J41" s="2499">
        <f>TableUS6a!I53</f>
        <v>0.22816691916283088</v>
      </c>
      <c r="K41" s="2472">
        <f>K19/$B19</f>
        <v>4.5890471259294126</v>
      </c>
      <c r="L41" s="2563">
        <f t="shared" si="18"/>
        <v>0</v>
      </c>
      <c r="M41" s="2546">
        <f t="shared" si="18"/>
        <v>0.43874242210630193</v>
      </c>
      <c r="N41" s="1789"/>
      <c r="O41" s="1912"/>
      <c r="P41" s="1912"/>
    </row>
    <row r="42" spans="1:16">
      <c r="A42" s="2455">
        <v>1922</v>
      </c>
      <c r="B42" s="2472">
        <f>B20/$B20</f>
        <v>1</v>
      </c>
      <c r="C42" s="1808">
        <f t="shared" ref="C42:C51" si="19">H42+K42</f>
        <v>4.3227155503437498</v>
      </c>
      <c r="D42" s="2499">
        <f t="shared" ref="D42:M42" si="20">D20/$B20</f>
        <v>0.59107972105194606</v>
      </c>
      <c r="E42" s="2499">
        <f t="shared" si="20"/>
        <v>1.0254877088130148</v>
      </c>
      <c r="F42" s="2499">
        <f t="shared" si="20"/>
        <v>2.5820949863178146</v>
      </c>
      <c r="G42" s="2496">
        <f t="shared" si="20"/>
        <v>0.1240531341609741</v>
      </c>
      <c r="H42" s="2541">
        <f t="shared" si="17"/>
        <v>0.2662964009871911</v>
      </c>
      <c r="I42" s="2499">
        <f>TableUS6a!G63+TableUS6a!H63</f>
        <v>0.76662964550962132</v>
      </c>
      <c r="J42" s="2499">
        <f>TableUS6a!I63</f>
        <v>0.50033324452243022</v>
      </c>
      <c r="K42" s="2472">
        <f>TableUS5a!F62</f>
        <v>4.0564191493565582</v>
      </c>
      <c r="L42" s="2563">
        <f t="shared" si="20"/>
        <v>0</v>
      </c>
      <c r="M42" s="2546">
        <f t="shared" si="20"/>
        <v>0.46898136085246317</v>
      </c>
      <c r="N42" s="1789"/>
      <c r="O42" s="2122"/>
      <c r="P42" s="1912"/>
    </row>
    <row r="43" spans="1:16">
      <c r="A43" s="2455">
        <v>1929</v>
      </c>
      <c r="B43" s="2472">
        <f>B21/$B21</f>
        <v>1</v>
      </c>
      <c r="C43" s="1808">
        <f t="shared" si="19"/>
        <v>5.2875272655615495</v>
      </c>
      <c r="D43" s="2499">
        <f t="shared" ref="D43:M43" si="21">D21/$B21</f>
        <v>0.46458887605261345</v>
      </c>
      <c r="E43" s="2499">
        <f t="shared" si="21"/>
        <v>1.5122434475523465</v>
      </c>
      <c r="F43" s="2499">
        <f t="shared" si="21"/>
        <v>3.1786395638948215</v>
      </c>
      <c r="G43" s="2499">
        <f t="shared" si="21"/>
        <v>0.13205537806176784</v>
      </c>
      <c r="H43" s="2541">
        <f t="shared" si="17"/>
        <v>0.34187239626630972</v>
      </c>
      <c r="I43" s="2499">
        <f>TableUS6a!G70+TableUS6a!H70</f>
        <v>0.69907887639517019</v>
      </c>
      <c r="J43" s="2499">
        <f>TableUS6a!I70</f>
        <v>0.35720648012886047</v>
      </c>
      <c r="K43" s="2472">
        <f>TableUS5a!F69</f>
        <v>4.9456548692952396</v>
      </c>
      <c r="L43" s="2563">
        <f t="shared" si="21"/>
        <v>0</v>
      </c>
      <c r="M43" s="2546">
        <f t="shared" si="21"/>
        <v>0.44941427050053251</v>
      </c>
      <c r="N43" s="1789"/>
      <c r="O43" s="2122"/>
      <c r="P43" s="1912"/>
    </row>
    <row r="44" spans="1:16">
      <c r="A44" s="2455">
        <v>1933</v>
      </c>
      <c r="B44" s="2472">
        <f t="shared" ref="B44:M44" si="22">B22/$B22</f>
        <v>1</v>
      </c>
      <c r="C44" s="1808">
        <f t="shared" si="19"/>
        <v>6.2021206411139058</v>
      </c>
      <c r="D44" s="2499">
        <f t="shared" si="22"/>
        <v>0.46393815819355988</v>
      </c>
      <c r="E44" s="2499">
        <f t="shared" si="22"/>
        <v>1.7967429547583917</v>
      </c>
      <c r="F44" s="2499">
        <f t="shared" si="22"/>
        <v>3.7754559216045771</v>
      </c>
      <c r="G44" s="2499">
        <f t="shared" si="22"/>
        <v>0.16598360655737704</v>
      </c>
      <c r="H44" s="2541">
        <f t="shared" si="17"/>
        <v>0.59444877391644935</v>
      </c>
      <c r="I44" s="2499">
        <f>TableUS6a!G74+TableUS6a!H74</f>
        <v>1.4470240312965723</v>
      </c>
      <c r="J44" s="2499">
        <f>TableUS6a!I74</f>
        <v>0.85257525738012296</v>
      </c>
      <c r="K44" s="2472">
        <f>TableUS5a!F73</f>
        <v>5.6076718671974568</v>
      </c>
      <c r="L44" s="2563">
        <f t="shared" si="22"/>
        <v>0</v>
      </c>
      <c r="M44" s="2546">
        <f t="shared" si="22"/>
        <v>0.52663934426229508</v>
      </c>
      <c r="N44" s="1789"/>
      <c r="O44" s="2122"/>
      <c r="P44" s="1912"/>
    </row>
    <row r="45" spans="1:16">
      <c r="A45" s="2456">
        <v>1939</v>
      </c>
      <c r="B45" s="2471">
        <f t="shared" ref="B45:M45" si="23">B23/$B23</f>
        <v>1</v>
      </c>
      <c r="C45" s="1967">
        <f t="shared" si="19"/>
        <v>4.9290305046831584</v>
      </c>
      <c r="D45" s="2500">
        <f t="shared" si="23"/>
        <v>0.31389928001276224</v>
      </c>
      <c r="E45" s="2500">
        <f t="shared" si="23"/>
        <v>1.47749143868076</v>
      </c>
      <c r="F45" s="2500">
        <f t="shared" si="23"/>
        <v>3.1169080786725636</v>
      </c>
      <c r="G45" s="2500">
        <f t="shared" si="23"/>
        <v>2.0731707317073172E-2</v>
      </c>
      <c r="H45" s="2540">
        <f t="shared" si="17"/>
        <v>0.53473094251048403</v>
      </c>
      <c r="I45" s="2500">
        <f>TableUS6a!G80+TableUS6a!H80</f>
        <v>1.2700849963045084</v>
      </c>
      <c r="J45" s="2500">
        <f>TableUS6a!I80</f>
        <v>0.73535405379402441</v>
      </c>
      <c r="K45" s="2471">
        <f>TableUS5a!F79</f>
        <v>4.3942995621726748</v>
      </c>
      <c r="L45" s="2562">
        <f t="shared" si="23"/>
        <v>0</v>
      </c>
      <c r="M45" s="2545">
        <f t="shared" si="23"/>
        <v>0.39634146341463417</v>
      </c>
      <c r="N45" s="1789"/>
      <c r="O45" s="2122"/>
      <c r="P45" s="1912"/>
    </row>
    <row r="46" spans="1:16">
      <c r="A46" s="2455">
        <v>1950</v>
      </c>
      <c r="B46" s="2472">
        <f t="shared" ref="B46:B51" si="24">B24/$B24</f>
        <v>1</v>
      </c>
      <c r="C46" s="1808">
        <f t="shared" si="19"/>
        <v>3.7978315649867374</v>
      </c>
      <c r="D46" s="2499">
        <f>DataUS2!EA94</f>
        <v>0.23738537324744224</v>
      </c>
      <c r="E46" s="2499">
        <f>TableUS6c!D15</f>
        <v>1.4563395225464191</v>
      </c>
      <c r="F46" s="2499">
        <f t="shared" ref="F46:F51" si="25">C46-D46-E46-G46</f>
        <v>2.0505333459643804</v>
      </c>
      <c r="G46" s="2499">
        <f>TableUS6b!L91</f>
        <v>5.3573323228495652E-2</v>
      </c>
      <c r="H46" s="2541">
        <f t="shared" si="17"/>
        <v>0.14338006820765425</v>
      </c>
      <c r="I46" s="2499">
        <f>TableUS6a!G91+TableUS6a!H91</f>
        <v>1.1117032967032967</v>
      </c>
      <c r="J46" s="2499">
        <f>TableUS6a!I91</f>
        <v>0.96832322849564245</v>
      </c>
      <c r="K46" s="2472">
        <f>TableUS6a!B91</f>
        <v>3.6544514967790831</v>
      </c>
      <c r="L46" s="2563">
        <f t="shared" ref="L46:M51" si="26">L24/$B24</f>
        <v>0</v>
      </c>
      <c r="M46" s="2546">
        <f t="shared" si="26"/>
        <v>0.34779082985979537</v>
      </c>
      <c r="N46" s="1789"/>
    </row>
    <row r="47" spans="1:16">
      <c r="A47" s="2455" t="s">
        <v>1040</v>
      </c>
      <c r="B47" s="2472">
        <f t="shared" si="24"/>
        <v>1</v>
      </c>
      <c r="C47" s="1808">
        <f t="shared" si="19"/>
        <v>4.0014725114387248</v>
      </c>
      <c r="D47" s="2499">
        <f ca="1">AVERAGE(OFFSET(TableUS6c!G35:G44,ROW(1:1)*9-9,,,))</f>
        <v>0.20438334751912962</v>
      </c>
      <c r="E47" s="2499">
        <f>AVERAGE(TableUS6c!D35:D44)</f>
        <v>1.5060826112130024</v>
      </c>
      <c r="F47" s="2499">
        <f t="shared" ca="1" si="25"/>
        <v>2.2449191288372137</v>
      </c>
      <c r="G47" s="2499">
        <f>TableUS6e!G20</f>
        <v>4.6087423869378974E-2</v>
      </c>
      <c r="H47" s="2541">
        <f t="shared" si="17"/>
        <v>0.68169597157904116</v>
      </c>
      <c r="I47" s="2499">
        <f>TableUS6e!E20</f>
        <v>1.1935639735086756</v>
      </c>
      <c r="J47" s="2499">
        <f>TableUS6e!F20</f>
        <v>0.51186800192963444</v>
      </c>
      <c r="K47" s="2472">
        <f>TableUS6e!C20</f>
        <v>3.3197765398596837</v>
      </c>
      <c r="L47" s="2563">
        <f t="shared" si="26"/>
        <v>0</v>
      </c>
      <c r="M47" s="2546">
        <f t="shared" si="26"/>
        <v>0.34990696724393761</v>
      </c>
      <c r="N47" s="1789"/>
    </row>
    <row r="48" spans="1:16">
      <c r="A48" s="2455" t="s">
        <v>1041</v>
      </c>
      <c r="B48" s="2472">
        <f t="shared" si="24"/>
        <v>1</v>
      </c>
      <c r="C48" s="1808">
        <f t="shared" si="19"/>
        <v>4.1750808350237971</v>
      </c>
      <c r="D48" s="2499">
        <f ca="1">AVERAGE(OFFSET(TableUS6c!G36:G45,ROW(2:2)*9-9,,,))</f>
        <v>0.16416001429979529</v>
      </c>
      <c r="E48" s="2499">
        <f>AVERAGE(TableUS6c!D45:D54)</f>
        <v>1.8263753996650038</v>
      </c>
      <c r="F48" s="2499">
        <f t="shared" ca="1" si="25"/>
        <v>2.1667900515842367</v>
      </c>
      <c r="G48" s="2499">
        <f>TableUS6e!G21</f>
        <v>1.7755369474761556E-2</v>
      </c>
      <c r="H48" s="2541">
        <f t="shared" si="17"/>
        <v>0.6041305213878565</v>
      </c>
      <c r="I48" s="2499">
        <f>TableUS6e!E21</f>
        <v>1.2383874983978302</v>
      </c>
      <c r="J48" s="2499">
        <f>TableUS6e!F21</f>
        <v>0.63425697700997374</v>
      </c>
      <c r="K48" s="2472">
        <f>TableUS6e!C21</f>
        <v>3.5709503136359402</v>
      </c>
      <c r="L48" s="2563">
        <f t="shared" si="26"/>
        <v>0</v>
      </c>
      <c r="M48" s="2546">
        <f t="shared" si="26"/>
        <v>0.36099295302677553</v>
      </c>
      <c r="N48" s="1789"/>
    </row>
    <row r="49" spans="1:14">
      <c r="A49" s="2456" t="s">
        <v>1042</v>
      </c>
      <c r="B49" s="2471">
        <f t="shared" si="24"/>
        <v>1</v>
      </c>
      <c r="C49" s="1967">
        <f t="shared" si="19"/>
        <v>4.1897823346393901</v>
      </c>
      <c r="D49" s="2500">
        <f ca="1">AVERAGE(OFFSET(TableUS6c!G37:G46,ROW(3:3)*9-9,,,))</f>
        <v>8.6972804105242094E-2</v>
      </c>
      <c r="E49" s="2500">
        <f>AVERAGE(TableUS6c!D55:D64)</f>
        <v>1.7432180137257021</v>
      </c>
      <c r="F49" s="2500">
        <f t="shared" ca="1" si="25"/>
        <v>2.4416462743257941</v>
      </c>
      <c r="G49" s="2500">
        <f>TableUS6e!G22</f>
        <v>-8.205475751734842E-2</v>
      </c>
      <c r="H49" s="2540">
        <f t="shared" si="17"/>
        <v>0.26669704646690007</v>
      </c>
      <c r="I49" s="2500">
        <f>TableUS6e!E22</f>
        <v>1.0808102163940745</v>
      </c>
      <c r="J49" s="2500">
        <f>TableUS6e!F22</f>
        <v>0.81411316992717442</v>
      </c>
      <c r="K49" s="2471">
        <f>TableUS6e!C22</f>
        <v>3.9230852881724898</v>
      </c>
      <c r="L49" s="2562">
        <f t="shared" si="26"/>
        <v>0</v>
      </c>
      <c r="M49" s="2545">
        <f t="shared" si="26"/>
        <v>0.36575943669380273</v>
      </c>
      <c r="N49" s="1789"/>
    </row>
    <row r="50" spans="1:14">
      <c r="A50" s="2455" t="s">
        <v>1043</v>
      </c>
      <c r="B50" s="2472">
        <f t="shared" si="24"/>
        <v>1</v>
      </c>
      <c r="C50" s="1808">
        <f t="shared" si="19"/>
        <v>4.9205117496859803</v>
      </c>
      <c r="D50" s="2499">
        <f ca="1">AVERAGE(OFFSET(TableUS6c!G38:G47,ROW(4:4)*9-9,,,))</f>
        <v>0.10008572103236987</v>
      </c>
      <c r="E50" s="2499">
        <f>AVERAGE(TableUS6c!D65:D74)</f>
        <v>2.1721100308088084</v>
      </c>
      <c r="F50" s="2499">
        <f t="shared" ca="1" si="25"/>
        <v>2.8548168664949074</v>
      </c>
      <c r="G50" s="2499">
        <f>TableUS6e!G23</f>
        <v>-0.2065008686501052</v>
      </c>
      <c r="H50" s="2541">
        <f t="shared" si="17"/>
        <v>0.45490320493608261</v>
      </c>
      <c r="I50" s="2499">
        <f>TableUS6e!E23</f>
        <v>1.1782215030527035</v>
      </c>
      <c r="J50" s="2499">
        <f>TableUS6e!F23</f>
        <v>0.72331829811662085</v>
      </c>
      <c r="K50" s="2472">
        <f>TableUS6e!C23</f>
        <v>4.4656085447498972</v>
      </c>
      <c r="L50" s="2563">
        <f t="shared" si="26"/>
        <v>0</v>
      </c>
      <c r="M50" s="2546">
        <f t="shared" si="26"/>
        <v>0.35012213128353659</v>
      </c>
      <c r="N50" s="1789"/>
    </row>
    <row r="51" spans="1:14" ht="13" thickBot="1">
      <c r="A51" s="2457">
        <v>2010</v>
      </c>
      <c r="B51" s="2473">
        <f t="shared" si="24"/>
        <v>1</v>
      </c>
      <c r="C51" s="1809">
        <f t="shared" si="19"/>
        <v>4.3075769382874594</v>
      </c>
      <c r="D51" s="2501">
        <f>TableUS6c!G75</f>
        <v>0.12079802394474902</v>
      </c>
      <c r="E51" s="2501">
        <f>TableUS6c!D75</f>
        <v>1.8248669690885444</v>
      </c>
      <c r="F51" s="2501">
        <f t="shared" si="25"/>
        <v>2.6161697654386318</v>
      </c>
      <c r="G51" s="2501">
        <f>TableUS6e!G24</f>
        <v>-0.25425782018446608</v>
      </c>
      <c r="H51" s="2542">
        <f t="shared" si="17"/>
        <v>0.20835798435343689</v>
      </c>
      <c r="I51" s="2501">
        <f>TableUS6e!E24</f>
        <v>1.2471927099322602</v>
      </c>
      <c r="J51" s="2501">
        <f>TableUS6e!F24</f>
        <v>1.0388347255788233</v>
      </c>
      <c r="K51" s="2473">
        <f>TableUS6e!C24</f>
        <v>4.099218953934022</v>
      </c>
      <c r="L51" s="2564">
        <f t="shared" si="26"/>
        <v>0</v>
      </c>
      <c r="M51" s="2547">
        <f t="shared" si="26"/>
        <v>0.35794100924162864</v>
      </c>
      <c r="N51" s="1789"/>
    </row>
    <row r="52" spans="1:14" ht="14" thickTop="1" thickBot="1"/>
    <row r="53" spans="1:14">
      <c r="A53" s="3267" t="s">
        <v>238</v>
      </c>
      <c r="B53" s="3268"/>
      <c r="C53" s="3268"/>
      <c r="D53" s="3268"/>
      <c r="E53" s="3268"/>
      <c r="F53" s="3268"/>
      <c r="G53" s="3268"/>
      <c r="H53" s="3268"/>
      <c r="I53" s="3268"/>
      <c r="J53" s="3268"/>
      <c r="K53" s="3268"/>
      <c r="L53" s="3268"/>
      <c r="M53" s="3269"/>
    </row>
    <row r="54" spans="1:14">
      <c r="A54" s="3270"/>
      <c r="B54" s="3271"/>
      <c r="C54" s="3271"/>
      <c r="D54" s="3271"/>
      <c r="E54" s="3271"/>
      <c r="F54" s="3271"/>
      <c r="G54" s="3271"/>
      <c r="H54" s="3271"/>
      <c r="I54" s="3271"/>
      <c r="J54" s="3271"/>
      <c r="K54" s="3271"/>
      <c r="L54" s="3271"/>
      <c r="M54" s="3272"/>
    </row>
    <row r="55" spans="1:14" ht="13" thickBot="1">
      <c r="A55" s="3257" t="s">
        <v>1045</v>
      </c>
      <c r="B55" s="3258"/>
      <c r="C55" s="3258"/>
      <c r="D55" s="3258"/>
      <c r="E55" s="3258"/>
      <c r="F55" s="3258"/>
      <c r="G55" s="3258"/>
      <c r="H55" s="3258"/>
      <c r="I55" s="3258"/>
      <c r="J55" s="3258"/>
      <c r="K55" s="3258"/>
      <c r="L55" s="3258"/>
      <c r="M55" s="3259"/>
    </row>
  </sheetData>
  <mergeCells count="14">
    <mergeCell ref="E6:E7"/>
    <mergeCell ref="F6:F7"/>
    <mergeCell ref="G6:G7"/>
    <mergeCell ref="L6:L7"/>
    <mergeCell ref="A55:M55"/>
    <mergeCell ref="A6:A7"/>
    <mergeCell ref="A8:M8"/>
    <mergeCell ref="A30:M30"/>
    <mergeCell ref="A53:M54"/>
    <mergeCell ref="A3:M3"/>
    <mergeCell ref="M6:M7"/>
    <mergeCell ref="I6:I7"/>
    <mergeCell ref="J6:J7"/>
    <mergeCell ref="D6:D7"/>
  </mergeCells>
  <phoneticPr fontId="91" type="noConversion"/>
  <hyperlinks>
    <hyperlink ref="B1" location="Index!A1" display="Back to index"/>
  </hyperlinks>
  <printOptions horizontalCentered="1" verticalCentered="1"/>
  <pageMargins left="0.79000000000000015" right="0.79000000000000015" top="0.98" bottom="0.98" header="0.51" footer="0.51"/>
  <pageSetup paperSize="9" scale="68" orientation="portrait" horizontalDpi="4294967292" verticalDpi="4294967292"/>
  <ignoredErrors>
    <ignoredError sqref="I39:J39 H24:H29 C42:C45 H11 H31:H37" formula="1"/>
    <ignoredError sqref="D47:D50" emptyCellReference="1"/>
  </ignoredErrors>
  <extLst>
    <ext xmlns:mx="http://schemas.microsoft.com/office/mac/excel/2008/main" uri="{64002731-A6B0-56B0-2670-7721B7C09600}">
      <mx:PLV Mode="0" OnePage="0" WScale="0"/>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24" enableFormatConditionsCalculation="0">
    <tabColor theme="6" tint="0.39997558519241921"/>
    <pageSetUpPr fitToPage="1"/>
  </sheetPr>
  <dimension ref="A1:Q308"/>
  <sheetViews>
    <sheetView workbookViewId="0">
      <pane xSplit="1" ySplit="8" topLeftCell="B9" activePane="bottomRight" state="frozen"/>
      <selection pane="topRight" activeCell="B1" sqref="B1"/>
      <selection pane="bottomLeft" activeCell="A9" sqref="A9"/>
      <selection pane="bottomRight" activeCell="A4" sqref="A4:N4"/>
    </sheetView>
  </sheetViews>
  <sheetFormatPr baseColWidth="10" defaultRowHeight="12" x14ac:dyDescent="0"/>
  <cols>
    <col min="1" max="1" width="12.6640625" customWidth="1"/>
    <col min="2" max="5" width="9.33203125" customWidth="1"/>
    <col min="6" max="12" width="9.33203125" style="184" customWidth="1"/>
    <col min="13" max="14" width="9.33203125" customWidth="1"/>
    <col min="15" max="17" width="9.6640625" customWidth="1"/>
  </cols>
  <sheetData>
    <row r="1" spans="1:14">
      <c r="B1" s="2431" t="s">
        <v>1597</v>
      </c>
    </row>
    <row r="2" spans="1:14">
      <c r="B2" s="1"/>
      <c r="C2" s="1"/>
      <c r="D2" s="1"/>
      <c r="E2" s="1"/>
      <c r="F2" s="183"/>
      <c r="G2" s="183"/>
      <c r="H2" s="183"/>
      <c r="I2" s="183"/>
      <c r="J2" s="183"/>
      <c r="K2" s="183"/>
      <c r="L2" s="183"/>
      <c r="M2" s="1"/>
      <c r="N2" s="1"/>
    </row>
    <row r="3" spans="1:14" ht="13" thickBot="1"/>
    <row r="4" spans="1:14" ht="19.75" customHeight="1" thickTop="1">
      <c r="A4" s="2995" t="s">
        <v>1506</v>
      </c>
      <c r="B4" s="2996"/>
      <c r="C4" s="2996"/>
      <c r="D4" s="2996"/>
      <c r="E4" s="2996"/>
      <c r="F4" s="2996"/>
      <c r="G4" s="2996"/>
      <c r="H4" s="2996"/>
      <c r="I4" s="2996"/>
      <c r="J4" s="2996"/>
      <c r="K4" s="2996"/>
      <c r="L4" s="2996"/>
      <c r="M4" s="2996"/>
      <c r="N4" s="2997"/>
    </row>
    <row r="5" spans="1:14">
      <c r="A5" s="79"/>
      <c r="B5" s="27"/>
      <c r="C5" s="27"/>
      <c r="D5" s="27"/>
      <c r="E5" s="27"/>
      <c r="F5" s="186"/>
      <c r="G5" s="186"/>
      <c r="H5" s="186"/>
      <c r="I5" s="186"/>
      <c r="J5" s="186"/>
      <c r="K5" s="186"/>
      <c r="L5" s="186"/>
      <c r="M5" s="27"/>
      <c r="N5" s="80"/>
    </row>
    <row r="6" spans="1:14">
      <c r="A6" s="79"/>
      <c r="B6" s="385" t="s">
        <v>1483</v>
      </c>
      <c r="C6" s="9" t="s">
        <v>1484</v>
      </c>
      <c r="D6" s="9" t="s">
        <v>1485</v>
      </c>
      <c r="E6" s="385" t="s">
        <v>1486</v>
      </c>
      <c r="F6" s="241" t="s">
        <v>1487</v>
      </c>
      <c r="G6" s="241" t="s">
        <v>1488</v>
      </c>
      <c r="H6" s="241" t="s">
        <v>1489</v>
      </c>
      <c r="I6" s="241" t="s">
        <v>1490</v>
      </c>
      <c r="J6" s="241" t="s">
        <v>1491</v>
      </c>
      <c r="K6" s="241" t="s">
        <v>1492</v>
      </c>
      <c r="L6" s="241" t="s">
        <v>1493</v>
      </c>
      <c r="M6" s="9" t="s">
        <v>1494</v>
      </c>
      <c r="N6" s="81" t="s">
        <v>763</v>
      </c>
    </row>
    <row r="7" spans="1:14" ht="49.75" customHeight="1">
      <c r="A7" s="3287" t="s">
        <v>447</v>
      </c>
      <c r="B7" s="107" t="s">
        <v>745</v>
      </c>
      <c r="C7" s="535" t="s">
        <v>746</v>
      </c>
      <c r="D7" s="535" t="s">
        <v>776</v>
      </c>
      <c r="E7" s="3290" t="s">
        <v>801</v>
      </c>
      <c r="F7" s="3292" t="s">
        <v>790</v>
      </c>
      <c r="G7" s="3296" t="s">
        <v>875</v>
      </c>
      <c r="H7" s="3296" t="s">
        <v>876</v>
      </c>
      <c r="I7" s="3294" t="s">
        <v>791</v>
      </c>
      <c r="J7" s="3285" t="s">
        <v>792</v>
      </c>
      <c r="K7" s="342" t="s">
        <v>748</v>
      </c>
      <c r="L7" s="343" t="s">
        <v>436</v>
      </c>
      <c r="M7" s="3000" t="s">
        <v>434</v>
      </c>
      <c r="N7" s="3288" t="s">
        <v>435</v>
      </c>
    </row>
    <row r="8" spans="1:14" ht="49.75" customHeight="1">
      <c r="A8" s="3287"/>
      <c r="B8" s="2956" t="s">
        <v>800</v>
      </c>
      <c r="C8" s="2879" t="s">
        <v>433</v>
      </c>
      <c r="D8" s="2879" t="s">
        <v>747</v>
      </c>
      <c r="E8" s="3291"/>
      <c r="F8" s="3293"/>
      <c r="G8" s="3297"/>
      <c r="H8" s="3297"/>
      <c r="I8" s="3295"/>
      <c r="J8" s="3286"/>
      <c r="K8" s="2957" t="s">
        <v>749</v>
      </c>
      <c r="L8" s="2944" t="s">
        <v>750</v>
      </c>
      <c r="M8" s="3001"/>
      <c r="N8" s="3289"/>
    </row>
    <row r="9" spans="1:14" ht="12" customHeight="1">
      <c r="A9" s="82">
        <v>1929</v>
      </c>
      <c r="B9" s="327">
        <f>DataUS1!B73</f>
        <v>93.9</v>
      </c>
      <c r="C9" s="328">
        <f>DataUS1!E73</f>
        <v>93.2</v>
      </c>
      <c r="D9" s="328">
        <f>DataUS1!C73</f>
        <v>0.70000000000000007</v>
      </c>
      <c r="E9" s="297">
        <f t="shared" ref="E9:E24" si="0">D9/B9</f>
        <v>7.4547390841320556E-3</v>
      </c>
      <c r="F9" s="303">
        <f>DataUS1!CG73/B9</f>
        <v>7.4547390841320556E-3</v>
      </c>
      <c r="G9" s="304">
        <f>DataUS1!CH73/$B9</f>
        <v>1.1714589989350373E-2</v>
      </c>
      <c r="H9" s="304">
        <f>DataUS1!CI73/$B9</f>
        <v>4.2598509052183178E-3</v>
      </c>
      <c r="I9" s="305">
        <f>DataUS1!CJ73/B9</f>
        <v>0</v>
      </c>
      <c r="J9" s="306">
        <f>DataUS1!CM73/B9</f>
        <v>-4.2598509052183178E-3</v>
      </c>
      <c r="K9" s="338">
        <f>DataUS1!F73</f>
        <v>102.8</v>
      </c>
      <c r="L9" s="328">
        <f>DataUS1!D73</f>
        <v>9.6</v>
      </c>
      <c r="M9" s="299">
        <f t="shared" ref="M9:M24" si="1">L9/K9</f>
        <v>9.3385214007782102E-2</v>
      </c>
      <c r="N9" s="300">
        <f t="shared" ref="N9:N24" si="2">B9/K9</f>
        <v>0.91342412451361876</v>
      </c>
    </row>
    <row r="10" spans="1:14" ht="12" customHeight="1">
      <c r="A10" s="111">
        <v>1930</v>
      </c>
      <c r="B10" s="329">
        <f>DataUS1!B74</f>
        <v>82.9</v>
      </c>
      <c r="C10" s="330">
        <f>DataUS1!E74</f>
        <v>82.2</v>
      </c>
      <c r="D10" s="330">
        <f>DataUS1!C74</f>
        <v>0.7</v>
      </c>
      <c r="E10" s="314">
        <f t="shared" si="0"/>
        <v>8.4439083232810599E-3</v>
      </c>
      <c r="F10" s="344">
        <f>DataUS1!CG74/B10</f>
        <v>8.4439083232810599E-3</v>
      </c>
      <c r="G10" s="345">
        <f>DataUS1!CH74/$B10</f>
        <v>1.2062726176115802E-2</v>
      </c>
      <c r="H10" s="345">
        <f>DataUS1!CI74/$B10</f>
        <v>3.6188178528347402E-3</v>
      </c>
      <c r="I10" s="325">
        <f>DataUS1!CJ74/B10</f>
        <v>0</v>
      </c>
      <c r="J10" s="346">
        <f>DataUS1!CM74/B10</f>
        <v>-3.6188178528347402E-3</v>
      </c>
      <c r="K10" s="339">
        <f>DataUS1!F74</f>
        <v>91.6</v>
      </c>
      <c r="L10" s="330">
        <f>DataUS1!D74</f>
        <v>9.4</v>
      </c>
      <c r="M10" s="315">
        <f t="shared" si="1"/>
        <v>0.10262008733624454</v>
      </c>
      <c r="N10" s="316">
        <f t="shared" si="2"/>
        <v>0.90502183406113546</v>
      </c>
    </row>
    <row r="11" spans="1:14" ht="12" customHeight="1">
      <c r="A11" s="82">
        <v>1931</v>
      </c>
      <c r="B11" s="327">
        <f>DataUS1!B75</f>
        <v>67.400000000000006</v>
      </c>
      <c r="C11" s="328">
        <f>DataUS1!E75</f>
        <v>66.900000000000006</v>
      </c>
      <c r="D11" s="328">
        <f>DataUS1!C75</f>
        <v>0.5</v>
      </c>
      <c r="E11" s="297">
        <f t="shared" si="0"/>
        <v>7.418397626112759E-3</v>
      </c>
      <c r="F11" s="303">
        <f>DataUS1!CG75/B11</f>
        <v>7.418397626112759E-3</v>
      </c>
      <c r="G11" s="304">
        <f>DataUS1!CH75/$B11</f>
        <v>1.1869436201780416E-2</v>
      </c>
      <c r="H11" s="304">
        <f>DataUS1!CI75/$B11</f>
        <v>4.4510385756676551E-3</v>
      </c>
      <c r="I11" s="305">
        <f>DataUS1!CJ75/B11</f>
        <v>0</v>
      </c>
      <c r="J11" s="306">
        <f>DataUS1!CM75/B11</f>
        <v>-4.4510385756676551E-3</v>
      </c>
      <c r="K11" s="338">
        <f>DataUS1!F75</f>
        <v>75.7</v>
      </c>
      <c r="L11" s="328">
        <f>DataUS1!D75</f>
        <v>8.8000000000000007</v>
      </c>
      <c r="M11" s="299">
        <f t="shared" si="1"/>
        <v>0.11624834874504623</v>
      </c>
      <c r="N11" s="300">
        <f t="shared" si="2"/>
        <v>0.89035667107001326</v>
      </c>
    </row>
    <row r="12" spans="1:14" ht="12" customHeight="1">
      <c r="A12" s="82">
        <v>1932</v>
      </c>
      <c r="B12" s="327">
        <f>DataUS1!B76</f>
        <v>51.1</v>
      </c>
      <c r="C12" s="328">
        <f>DataUS1!E76</f>
        <v>50.7</v>
      </c>
      <c r="D12" s="328">
        <f>DataUS1!C76</f>
        <v>0.3</v>
      </c>
      <c r="E12" s="297">
        <f t="shared" si="0"/>
        <v>5.8708414872798431E-3</v>
      </c>
      <c r="F12" s="303">
        <f>DataUS1!CG76/B12</f>
        <v>5.8708414872798431E-3</v>
      </c>
      <c r="G12" s="304">
        <f>DataUS1!CH76/$B12</f>
        <v>9.7847358121330719E-3</v>
      </c>
      <c r="H12" s="304">
        <f>DataUS1!CI76/$B12</f>
        <v>3.9138943248532287E-3</v>
      </c>
      <c r="I12" s="305">
        <f>DataUS1!CJ76/B12</f>
        <v>0</v>
      </c>
      <c r="J12" s="306">
        <f>DataUS1!CM76/B12</f>
        <v>-3.9138943248532287E-3</v>
      </c>
      <c r="K12" s="338">
        <f>DataUS1!F76</f>
        <v>58.4</v>
      </c>
      <c r="L12" s="328">
        <f>DataUS1!D76</f>
        <v>7.7</v>
      </c>
      <c r="M12" s="299">
        <f t="shared" si="1"/>
        <v>0.13184931506849315</v>
      </c>
      <c r="N12" s="300">
        <f t="shared" si="2"/>
        <v>0.875</v>
      </c>
    </row>
    <row r="13" spans="1:14" ht="12" customHeight="1">
      <c r="A13" s="82">
        <v>1933</v>
      </c>
      <c r="B13" s="327">
        <f>DataUS1!B77</f>
        <v>48.8</v>
      </c>
      <c r="C13" s="328">
        <f>DataUS1!E77</f>
        <v>48.5</v>
      </c>
      <c r="D13" s="328">
        <f>DataUS1!C77</f>
        <v>0.30000000000000004</v>
      </c>
      <c r="E13" s="297">
        <f t="shared" si="0"/>
        <v>6.147540983606559E-3</v>
      </c>
      <c r="F13" s="303">
        <f>DataUS1!CG77/B13</f>
        <v>6.147540983606559E-3</v>
      </c>
      <c r="G13" s="304">
        <f>DataUS1!CH77/$B13</f>
        <v>8.1967213114754103E-3</v>
      </c>
      <c r="H13" s="304">
        <f>DataUS1!CI77/$B13</f>
        <v>2.0491803278688526E-3</v>
      </c>
      <c r="I13" s="305">
        <f>DataUS1!CJ77/B13</f>
        <v>0</v>
      </c>
      <c r="J13" s="306">
        <f>DataUS1!CM77/B13</f>
        <v>-4.0983606557377051E-3</v>
      </c>
      <c r="K13" s="338">
        <f>DataUS1!F77</f>
        <v>55.9</v>
      </c>
      <c r="L13" s="328">
        <f>DataUS1!D77</f>
        <v>7.4</v>
      </c>
      <c r="M13" s="299">
        <f t="shared" si="1"/>
        <v>0.13237924865831843</v>
      </c>
      <c r="N13" s="300">
        <f t="shared" si="2"/>
        <v>0.87298747763864037</v>
      </c>
    </row>
    <row r="14" spans="1:14" ht="12" customHeight="1">
      <c r="A14" s="82">
        <v>1934</v>
      </c>
      <c r="B14" s="327">
        <f>DataUS1!B78</f>
        <v>58.1</v>
      </c>
      <c r="C14" s="328">
        <f>DataUS1!E78</f>
        <v>57.8</v>
      </c>
      <c r="D14" s="328">
        <f>DataUS1!C78</f>
        <v>0.2</v>
      </c>
      <c r="E14" s="297">
        <f t="shared" si="0"/>
        <v>3.4423407917383822E-3</v>
      </c>
      <c r="F14" s="303">
        <f>DataUS1!CG78/B14</f>
        <v>3.4423407917383822E-3</v>
      </c>
      <c r="G14" s="304">
        <f>DataUS1!CH78/$B14</f>
        <v>6.8846815834767644E-3</v>
      </c>
      <c r="H14" s="304">
        <f>DataUS1!CI78/$B14</f>
        <v>3.4423407917383822E-3</v>
      </c>
      <c r="I14" s="305">
        <f>DataUS1!CJ78/B14</f>
        <v>0</v>
      </c>
      <c r="J14" s="306">
        <f>DataUS1!CM78/B14</f>
        <v>-3.4423407917383822E-3</v>
      </c>
      <c r="K14" s="338">
        <f>DataUS1!F78</f>
        <v>65.599999999999994</v>
      </c>
      <c r="L14" s="328">
        <f>DataUS1!D78</f>
        <v>7.8</v>
      </c>
      <c r="M14" s="299">
        <f t="shared" si="1"/>
        <v>0.11890243902439025</v>
      </c>
      <c r="N14" s="300">
        <f t="shared" si="2"/>
        <v>0.88567073170731714</v>
      </c>
    </row>
    <row r="15" spans="1:14" ht="12" customHeight="1">
      <c r="A15" s="82">
        <v>1935</v>
      </c>
      <c r="B15" s="327">
        <f>DataUS1!B79</f>
        <v>66</v>
      </c>
      <c r="C15" s="328">
        <f>DataUS1!E79</f>
        <v>65.7</v>
      </c>
      <c r="D15" s="328">
        <f>DataUS1!C79</f>
        <v>0.3</v>
      </c>
      <c r="E15" s="297">
        <f t="shared" si="0"/>
        <v>4.5454545454545452E-3</v>
      </c>
      <c r="F15" s="303">
        <f>DataUS1!CG79/B15</f>
        <v>4.5454545454545452E-3</v>
      </c>
      <c r="G15" s="304">
        <f>DataUS1!CH79/$B15</f>
        <v>7.575757575757576E-3</v>
      </c>
      <c r="H15" s="304">
        <f>DataUS1!CI79/$B15</f>
        <v>3.0303030303030303E-3</v>
      </c>
      <c r="I15" s="305">
        <f>DataUS1!CJ79/B15</f>
        <v>0</v>
      </c>
      <c r="J15" s="306">
        <f>DataUS1!CM79/B15</f>
        <v>-3.0303030303030303E-3</v>
      </c>
      <c r="K15" s="338">
        <f>DataUS1!F79</f>
        <v>73.5</v>
      </c>
      <c r="L15" s="328">
        <f>DataUS1!D79</f>
        <v>8</v>
      </c>
      <c r="M15" s="299">
        <f t="shared" si="1"/>
        <v>0.10884353741496598</v>
      </c>
      <c r="N15" s="300">
        <f t="shared" si="2"/>
        <v>0.89795918367346939</v>
      </c>
    </row>
    <row r="16" spans="1:14" ht="12" customHeight="1">
      <c r="A16" s="82">
        <v>1936</v>
      </c>
      <c r="B16" s="327">
        <f>DataUS1!B80</f>
        <v>74.7</v>
      </c>
      <c r="C16" s="328">
        <f>DataUS1!E80</f>
        <v>74.5</v>
      </c>
      <c r="D16" s="328">
        <f>DataUS1!C80</f>
        <v>0.3</v>
      </c>
      <c r="E16" s="297">
        <f t="shared" si="0"/>
        <v>4.0160642570281121E-3</v>
      </c>
      <c r="F16" s="303">
        <f>DataUS1!CG80/B16</f>
        <v>4.0160642570281121E-3</v>
      </c>
      <c r="G16" s="304">
        <f>DataUS1!CH80/$B16</f>
        <v>8.0321285140562242E-3</v>
      </c>
      <c r="H16" s="304">
        <f>DataUS1!CI80/$B16</f>
        <v>4.0160642570281121E-3</v>
      </c>
      <c r="I16" s="305">
        <f>DataUS1!CJ80/B16</f>
        <v>0</v>
      </c>
      <c r="J16" s="306">
        <f>DataUS1!CM80/B16</f>
        <v>-2.6773761713520749E-3</v>
      </c>
      <c r="K16" s="338">
        <f>DataUS1!F80</f>
        <v>82.6</v>
      </c>
      <c r="L16" s="328">
        <f>DataUS1!D80</f>
        <v>8.1</v>
      </c>
      <c r="M16" s="299">
        <f t="shared" si="1"/>
        <v>9.8062953995157381E-2</v>
      </c>
      <c r="N16" s="300">
        <f t="shared" si="2"/>
        <v>0.904358353510896</v>
      </c>
    </row>
    <row r="17" spans="1:14" ht="12" customHeight="1">
      <c r="A17" s="82">
        <v>1937</v>
      </c>
      <c r="B17" s="327">
        <f>DataUS1!B81</f>
        <v>83.3</v>
      </c>
      <c r="C17" s="328">
        <f>DataUS1!E81</f>
        <v>82.9</v>
      </c>
      <c r="D17" s="328">
        <f>DataUS1!C81</f>
        <v>0.29999999999999993</v>
      </c>
      <c r="E17" s="297">
        <f t="shared" si="0"/>
        <v>3.6014405762304917E-3</v>
      </c>
      <c r="F17" s="303">
        <f>DataUS1!CG81/B17</f>
        <v>3.6014405762304917E-3</v>
      </c>
      <c r="G17" s="304">
        <f>DataUS1!CH81/$B17</f>
        <v>8.4033613445378148E-3</v>
      </c>
      <c r="H17" s="304">
        <f>DataUS1!CI81/$B17</f>
        <v>4.8019207683073235E-3</v>
      </c>
      <c r="I17" s="305">
        <f>DataUS1!CJ81/B17</f>
        <v>0</v>
      </c>
      <c r="J17" s="306">
        <f>DataUS1!CM81/B17</f>
        <v>-2.4009603841536617E-3</v>
      </c>
      <c r="K17" s="338">
        <f>DataUS1!F81</f>
        <v>91.9</v>
      </c>
      <c r="L17" s="328">
        <f>DataUS1!D81</f>
        <v>9.0000000000000018</v>
      </c>
      <c r="M17" s="299">
        <f t="shared" si="1"/>
        <v>9.7932535364526674E-2</v>
      </c>
      <c r="N17" s="300">
        <f t="shared" si="2"/>
        <v>0.90642002176278558</v>
      </c>
    </row>
    <row r="18" spans="1:14" ht="12" customHeight="1">
      <c r="A18" s="82">
        <v>1938</v>
      </c>
      <c r="B18" s="327">
        <f>DataUS1!B82</f>
        <v>76.599999999999994</v>
      </c>
      <c r="C18" s="328">
        <f>DataUS1!E82</f>
        <v>76.2</v>
      </c>
      <c r="D18" s="328">
        <f>DataUS1!C82</f>
        <v>0.3</v>
      </c>
      <c r="E18" s="297">
        <f t="shared" si="0"/>
        <v>3.9164490861618804E-3</v>
      </c>
      <c r="F18" s="303">
        <f>DataUS1!CG82/B18</f>
        <v>3.9164490861618804E-3</v>
      </c>
      <c r="G18" s="304">
        <f>DataUS1!CH82/$B18</f>
        <v>7.8328981723237608E-3</v>
      </c>
      <c r="H18" s="304">
        <f>DataUS1!CI82/$B18</f>
        <v>3.9164490861618804E-3</v>
      </c>
      <c r="I18" s="305">
        <f>DataUS1!CJ82/B18</f>
        <v>0</v>
      </c>
      <c r="J18" s="306">
        <f>DataUS1!CM82/B18</f>
        <v>-2.6109660574412537E-3</v>
      </c>
      <c r="K18" s="338">
        <f>DataUS1!F82</f>
        <v>85.4</v>
      </c>
      <c r="L18" s="328">
        <f>DataUS1!D82</f>
        <v>9.3000000000000007</v>
      </c>
      <c r="M18" s="299">
        <f t="shared" si="1"/>
        <v>0.10889929742388758</v>
      </c>
      <c r="N18" s="300">
        <f t="shared" si="2"/>
        <v>0.89695550351288045</v>
      </c>
    </row>
    <row r="19" spans="1:14" ht="12" customHeight="1">
      <c r="A19" s="82">
        <v>1939</v>
      </c>
      <c r="B19" s="327">
        <f>DataUS1!B83</f>
        <v>82</v>
      </c>
      <c r="C19" s="328">
        <f>DataUS1!E83</f>
        <v>81.599999999999994</v>
      </c>
      <c r="D19" s="328">
        <f>DataUS1!C83</f>
        <v>0.39999999999999997</v>
      </c>
      <c r="E19" s="297">
        <f t="shared" si="0"/>
        <v>4.8780487804878049E-3</v>
      </c>
      <c r="F19" s="303">
        <f>DataUS1!CG83/B19</f>
        <v>4.8780487804878049E-3</v>
      </c>
      <c r="G19" s="304">
        <f>DataUS1!CH83/$B19</f>
        <v>8.5365853658536574E-3</v>
      </c>
      <c r="H19" s="304">
        <f>DataUS1!CI83/$B19</f>
        <v>3.6585365853658534E-3</v>
      </c>
      <c r="I19" s="305">
        <f>DataUS1!CJ83/B19</f>
        <v>0</v>
      </c>
      <c r="J19" s="306">
        <f>DataUS1!CM83/B19</f>
        <v>-2.4390243902439024E-3</v>
      </c>
      <c r="K19" s="338">
        <f>DataUS1!F83</f>
        <v>90.9</v>
      </c>
      <c r="L19" s="328">
        <f>DataUS1!D83</f>
        <v>9.2000000000000011</v>
      </c>
      <c r="M19" s="299">
        <f t="shared" si="1"/>
        <v>0.10121012101210121</v>
      </c>
      <c r="N19" s="300">
        <f t="shared" si="2"/>
        <v>0.90209020902090198</v>
      </c>
    </row>
    <row r="20" spans="1:14" ht="12" customHeight="1">
      <c r="A20" s="111">
        <v>1940</v>
      </c>
      <c r="B20" s="329">
        <f>DataUS1!B84</f>
        <v>90.9</v>
      </c>
      <c r="C20" s="330">
        <f>DataUS1!E84</f>
        <v>90.7</v>
      </c>
      <c r="D20" s="330">
        <f>DataUS1!C84</f>
        <v>0.3</v>
      </c>
      <c r="E20" s="314">
        <f t="shared" si="0"/>
        <v>3.3003300330032999E-3</v>
      </c>
      <c r="F20" s="344">
        <f>DataUS1!CG84/B20</f>
        <v>3.3003300330032999E-3</v>
      </c>
      <c r="G20" s="345">
        <f>DataUS1!CH84/$B20</f>
        <v>6.6006600660065999E-3</v>
      </c>
      <c r="H20" s="345">
        <f>DataUS1!CI84/$B20</f>
        <v>3.3003300330032999E-3</v>
      </c>
      <c r="I20" s="325">
        <f>DataUS1!CJ84/B20</f>
        <v>0</v>
      </c>
      <c r="J20" s="346">
        <f>DataUS1!CM84/B20</f>
        <v>-2.2002200220022001E-3</v>
      </c>
      <c r="K20" s="339">
        <f>DataUS1!F84</f>
        <v>100.3</v>
      </c>
      <c r="L20" s="330">
        <f>DataUS1!D84</f>
        <v>9.6000000000000014</v>
      </c>
      <c r="M20" s="315">
        <f t="shared" si="1"/>
        <v>9.5712861415752762E-2</v>
      </c>
      <c r="N20" s="316">
        <f t="shared" si="2"/>
        <v>0.90628115653040886</v>
      </c>
    </row>
    <row r="21" spans="1:14" ht="12" customHeight="1">
      <c r="A21" s="82">
        <v>1941</v>
      </c>
      <c r="B21" s="327">
        <f>DataUS1!B85</f>
        <v>115.8</v>
      </c>
      <c r="C21" s="328">
        <f>DataUS1!E85</f>
        <v>115.4</v>
      </c>
      <c r="D21" s="328">
        <f>DataUS1!C85</f>
        <v>0.39999999999999997</v>
      </c>
      <c r="E21" s="297">
        <f t="shared" si="0"/>
        <v>3.4542314335060447E-3</v>
      </c>
      <c r="F21" s="303">
        <f>DataUS1!CG85/B21</f>
        <v>3.4542314335060447E-3</v>
      </c>
      <c r="G21" s="304">
        <f>DataUS1!CH85/$B21</f>
        <v>6.0449050086355781E-3</v>
      </c>
      <c r="H21" s="304">
        <f>DataUS1!CI85/$B21</f>
        <v>2.5906735751295338E-3</v>
      </c>
      <c r="I21" s="305">
        <f>DataUS1!CJ85/B21</f>
        <v>0</v>
      </c>
      <c r="J21" s="306">
        <f>DataUS1!CM85/B21</f>
        <v>-1.7271157167530226E-3</v>
      </c>
      <c r="K21" s="338">
        <f>DataUS1!F85</f>
        <v>126.4</v>
      </c>
      <c r="L21" s="328">
        <f>DataUS1!D85</f>
        <v>11</v>
      </c>
      <c r="M21" s="299">
        <f t="shared" si="1"/>
        <v>8.7025316455696194E-2</v>
      </c>
      <c r="N21" s="300">
        <f t="shared" si="2"/>
        <v>0.916139240506329</v>
      </c>
    </row>
    <row r="22" spans="1:14" ht="12" customHeight="1">
      <c r="A22" s="82">
        <v>1942</v>
      </c>
      <c r="B22" s="327">
        <f>DataUS1!B86</f>
        <v>149.5</v>
      </c>
      <c r="C22" s="328">
        <f>DataUS1!E86</f>
        <v>149.1</v>
      </c>
      <c r="D22" s="328">
        <f>DataUS1!C86</f>
        <v>0.39999999999999997</v>
      </c>
      <c r="E22" s="297">
        <f t="shared" si="0"/>
        <v>2.6755852842809363E-3</v>
      </c>
      <c r="F22" s="303">
        <f>DataUS1!CG86/B22</f>
        <v>2.6755852842809363E-3</v>
      </c>
      <c r="G22" s="304">
        <f>DataUS1!CH86/$B22</f>
        <v>4.6822742474916385E-3</v>
      </c>
      <c r="H22" s="304">
        <f>DataUS1!CI86/$B22</f>
        <v>2.0066889632107021E-3</v>
      </c>
      <c r="I22" s="305">
        <f>DataUS1!CJ86/B22</f>
        <v>0</v>
      </c>
      <c r="J22" s="306">
        <f>DataUS1!CM86/B22</f>
        <v>-1.3377926421404684E-3</v>
      </c>
      <c r="K22" s="338">
        <f>DataUS1!F86</f>
        <v>162.80000000000001</v>
      </c>
      <c r="L22" s="328">
        <f>DataUS1!D86</f>
        <v>13.6</v>
      </c>
      <c r="M22" s="299">
        <f t="shared" si="1"/>
        <v>8.3538083538083535E-2</v>
      </c>
      <c r="N22" s="300">
        <f t="shared" si="2"/>
        <v>0.91830466830466828</v>
      </c>
    </row>
    <row r="23" spans="1:14" ht="12" customHeight="1">
      <c r="A23" s="82">
        <v>1943</v>
      </c>
      <c r="B23" s="327">
        <f>DataUS1!B87</f>
        <v>184.2</v>
      </c>
      <c r="C23" s="328">
        <f>DataUS1!E87</f>
        <v>183.9</v>
      </c>
      <c r="D23" s="328">
        <f>DataUS1!C87</f>
        <v>0.29999999999999993</v>
      </c>
      <c r="E23" s="297">
        <f t="shared" si="0"/>
        <v>1.6286644951140062E-3</v>
      </c>
      <c r="F23" s="303">
        <f>DataUS1!CG87/B23</f>
        <v>1.6286644951140062E-3</v>
      </c>
      <c r="G23" s="304">
        <f>DataUS1!CH87/$B23</f>
        <v>3.8002171552660152E-3</v>
      </c>
      <c r="H23" s="304">
        <f>DataUS1!CI87/$B23</f>
        <v>2.1715526601520088E-3</v>
      </c>
      <c r="I23" s="305">
        <f>DataUS1!CJ87/B23</f>
        <v>0</v>
      </c>
      <c r="J23" s="306">
        <f>DataUS1!CM87/B23</f>
        <v>-1.0857763300760044E-3</v>
      </c>
      <c r="K23" s="338">
        <f>DataUS1!F87</f>
        <v>200.4</v>
      </c>
      <c r="L23" s="328">
        <f>DataUS1!D87</f>
        <v>16.399999999999999</v>
      </c>
      <c r="M23" s="299">
        <f t="shared" si="1"/>
        <v>8.1836327345309379E-2</v>
      </c>
      <c r="N23" s="300">
        <f t="shared" si="2"/>
        <v>0.91916167664670645</v>
      </c>
    </row>
    <row r="24" spans="1:14" ht="12" customHeight="1">
      <c r="A24" s="82">
        <v>1944</v>
      </c>
      <c r="B24" s="327">
        <f>DataUS1!B88</f>
        <v>198</v>
      </c>
      <c r="C24" s="328">
        <f>DataUS1!E88</f>
        <v>197.6</v>
      </c>
      <c r="D24" s="328">
        <f>DataUS1!C88</f>
        <v>0.4</v>
      </c>
      <c r="E24" s="297">
        <f t="shared" si="0"/>
        <v>2.0202020202020202E-3</v>
      </c>
      <c r="F24" s="303">
        <f>DataUS1!CG88/B24</f>
        <v>2.0202020202020202E-3</v>
      </c>
      <c r="G24" s="304">
        <f>DataUS1!CH88/$B24</f>
        <v>4.0404040404040404E-3</v>
      </c>
      <c r="H24" s="304">
        <f>DataUS1!CI88/$B24</f>
        <v>2.0202020202020202E-3</v>
      </c>
      <c r="I24" s="305">
        <f>DataUS1!CJ88/B24</f>
        <v>0</v>
      </c>
      <c r="J24" s="306">
        <f>DataUS1!CM88/B24</f>
        <v>-1.5151515151515152E-3</v>
      </c>
      <c r="K24" s="338">
        <f>DataUS1!F88</f>
        <v>217.2</v>
      </c>
      <c r="L24" s="328">
        <f>DataUS1!D88</f>
        <v>19.5</v>
      </c>
      <c r="M24" s="299">
        <f t="shared" si="1"/>
        <v>8.9779005524861885E-2</v>
      </c>
      <c r="N24" s="300">
        <f t="shared" si="2"/>
        <v>0.91160220994475138</v>
      </c>
    </row>
    <row r="25" spans="1:14">
      <c r="A25" s="82">
        <v>1945</v>
      </c>
      <c r="B25" s="327">
        <f>DataUS1!B89</f>
        <v>198.3</v>
      </c>
      <c r="C25" s="328">
        <f>DataUS1!E89</f>
        <v>198.1</v>
      </c>
      <c r="D25" s="328">
        <f>DataUS1!C89</f>
        <v>0.30000000000000004</v>
      </c>
      <c r="E25" s="297">
        <f t="shared" ref="E25:E40" si="3">D25/B25</f>
        <v>1.5128593040847202E-3</v>
      </c>
      <c r="F25" s="303">
        <f>DataUS1!CG89/B25</f>
        <v>1.5128593040847202E-3</v>
      </c>
      <c r="G25" s="304">
        <f>DataUS1!CH89/$B25</f>
        <v>4.034291477559254E-3</v>
      </c>
      <c r="H25" s="304">
        <f>DataUS1!CI89/$B25</f>
        <v>2.5214321734745334E-3</v>
      </c>
      <c r="I25" s="305">
        <f>DataUS1!CJ89/B25</f>
        <v>0</v>
      </c>
      <c r="J25" s="306">
        <f>DataUS1!CM89/B25</f>
        <v>-4.034291477559254E-3</v>
      </c>
      <c r="K25" s="338">
        <f>DataUS1!F89</f>
        <v>219.2</v>
      </c>
      <c r="L25" s="328">
        <f>DataUS1!D89</f>
        <v>21.1</v>
      </c>
      <c r="M25" s="299">
        <f t="shared" ref="M25:M40" si="4">L25/K25</f>
        <v>9.6259124087591255E-2</v>
      </c>
      <c r="N25" s="300">
        <f t="shared" ref="N25:N40" si="5">B25/K25</f>
        <v>0.90465328467153294</v>
      </c>
    </row>
    <row r="26" spans="1:14">
      <c r="A26" s="82">
        <f>A25+1</f>
        <v>1946</v>
      </c>
      <c r="B26" s="327">
        <f>DataUS1!B90</f>
        <v>198.6</v>
      </c>
      <c r="C26" s="328">
        <f>DataUS1!E90</f>
        <v>198</v>
      </c>
      <c r="D26" s="328">
        <f>DataUS1!C90</f>
        <v>0.70000000000000007</v>
      </c>
      <c r="E26" s="297">
        <f t="shared" si="3"/>
        <v>3.5246727089627396E-3</v>
      </c>
      <c r="F26" s="303">
        <f>DataUS1!CG90/B26</f>
        <v>3.5246727089627396E-3</v>
      </c>
      <c r="G26" s="304">
        <f>DataUS1!CH90/$B26</f>
        <v>5.5387713997985906E-3</v>
      </c>
      <c r="H26" s="304">
        <f>DataUS1!CI90/$B26</f>
        <v>2.014098690835851E-3</v>
      </c>
      <c r="I26" s="305">
        <f>DataUS1!CJ90/B26</f>
        <v>0</v>
      </c>
      <c r="J26" s="306">
        <f>DataUS1!CM90/B26</f>
        <v>-1.460221550855992E-2</v>
      </c>
      <c r="K26" s="338">
        <f>DataUS1!F90</f>
        <v>221.1</v>
      </c>
      <c r="L26" s="328">
        <f>DataUS1!D90</f>
        <v>23</v>
      </c>
      <c r="M26" s="299">
        <f t="shared" si="4"/>
        <v>0.10402532790592492</v>
      </c>
      <c r="N26" s="300">
        <f t="shared" si="5"/>
        <v>0.89823609226594303</v>
      </c>
    </row>
    <row r="27" spans="1:14">
      <c r="A27" s="82">
        <f>A26+1</f>
        <v>1947</v>
      </c>
      <c r="B27" s="327">
        <f>DataUS1!B91</f>
        <v>216.3</v>
      </c>
      <c r="C27" s="328">
        <f>DataUS1!E91</f>
        <v>215.2</v>
      </c>
      <c r="D27" s="328">
        <f>DataUS1!C91</f>
        <v>1.1000000000000001</v>
      </c>
      <c r="E27" s="297">
        <f t="shared" si="3"/>
        <v>5.0855293573740176E-3</v>
      </c>
      <c r="F27" s="303">
        <f>DataUS1!CG91/B27</f>
        <v>5.0855293573740176E-3</v>
      </c>
      <c r="G27" s="304">
        <f>DataUS1!CH91/$B27</f>
        <v>7.3971336107258433E-3</v>
      </c>
      <c r="H27" s="304">
        <f>DataUS1!CI91/$B27</f>
        <v>2.3116042533518262E-3</v>
      </c>
      <c r="I27" s="305">
        <f>DataUS1!CJ91/B27</f>
        <v>0</v>
      </c>
      <c r="J27" s="306">
        <f>DataUS1!CM91/B27</f>
        <v>-1.2020342117429497E-2</v>
      </c>
      <c r="K27" s="338">
        <f>DataUS1!F91</f>
        <v>241.8</v>
      </c>
      <c r="L27" s="328">
        <f>DataUS1!D91</f>
        <v>26.6</v>
      </c>
      <c r="M27" s="299">
        <f t="shared" si="4"/>
        <v>0.11000827129859388</v>
      </c>
      <c r="N27" s="300">
        <f t="shared" si="5"/>
        <v>0.89454094292803976</v>
      </c>
    </row>
    <row r="28" spans="1:14">
      <c r="A28" s="82">
        <f>A27+1</f>
        <v>1948</v>
      </c>
      <c r="B28" s="327">
        <f>DataUS1!B92</f>
        <v>242.6</v>
      </c>
      <c r="C28" s="328">
        <f>DataUS1!E92</f>
        <v>241.1</v>
      </c>
      <c r="D28" s="328">
        <f>DataUS1!C92</f>
        <v>1.4</v>
      </c>
      <c r="E28" s="297">
        <f t="shared" si="3"/>
        <v>5.7708161582852432E-3</v>
      </c>
      <c r="F28" s="303">
        <f>DataUS1!CG92/B28</f>
        <v>5.7708161582852432E-3</v>
      </c>
      <c r="G28" s="304">
        <f>DataUS1!CH92/$B28</f>
        <v>8.2440230832646327E-3</v>
      </c>
      <c r="H28" s="304">
        <f>DataUS1!CI92/$B28</f>
        <v>2.4732069249793899E-3</v>
      </c>
      <c r="I28" s="305">
        <f>DataUS1!CJ92/B28</f>
        <v>4.1220115416323167E-4</v>
      </c>
      <c r="J28" s="306">
        <f>DataUS1!CM92/B28</f>
        <v>-1.8549051937345424E-2</v>
      </c>
      <c r="K28" s="338">
        <f>DataUS1!F92</f>
        <v>269.60000000000002</v>
      </c>
      <c r="L28" s="328">
        <f>DataUS1!D92</f>
        <v>28.5</v>
      </c>
      <c r="M28" s="299">
        <f t="shared" si="4"/>
        <v>0.10571216617210681</v>
      </c>
      <c r="N28" s="300">
        <f t="shared" si="5"/>
        <v>0.89985163204747765</v>
      </c>
    </row>
    <row r="29" spans="1:14">
      <c r="A29" s="113">
        <v>1949</v>
      </c>
      <c r="B29" s="331">
        <f>DataUS1!B93</f>
        <v>237.5</v>
      </c>
      <c r="C29" s="332">
        <f>DataUS1!E93</f>
        <v>236.2</v>
      </c>
      <c r="D29" s="332">
        <f>DataUS1!C93</f>
        <v>1.2</v>
      </c>
      <c r="E29" s="298">
        <f t="shared" si="3"/>
        <v>5.0526315789473685E-3</v>
      </c>
      <c r="F29" s="347">
        <f>DataUS1!CG93/$B29</f>
        <v>5.4736842105263146E-3</v>
      </c>
      <c r="G29" s="348">
        <f>DataUS1!CH93/$B29</f>
        <v>8.0000000000000002E-3</v>
      </c>
      <c r="H29" s="348">
        <f>DataUS1!CI93/$B29</f>
        <v>2.5263157894736842E-3</v>
      </c>
      <c r="I29" s="320">
        <f>DataUS1!CJ93/B29</f>
        <v>0</v>
      </c>
      <c r="J29" s="349">
        <f>DataUS1!CM93/B29</f>
        <v>-2.357894736842105E-2</v>
      </c>
      <c r="K29" s="340">
        <f>DataUS1!F93</f>
        <v>265.39999999999998</v>
      </c>
      <c r="L29" s="332">
        <f>DataUS1!D93</f>
        <v>29.2</v>
      </c>
      <c r="M29" s="301">
        <f t="shared" si="4"/>
        <v>0.11002260738507913</v>
      </c>
      <c r="N29" s="302">
        <f t="shared" si="5"/>
        <v>0.89487565938206493</v>
      </c>
    </row>
    <row r="30" spans="1:14">
      <c r="A30" s="82">
        <f>A29+1</f>
        <v>1950</v>
      </c>
      <c r="B30" s="327">
        <f>DataUS1!B94</f>
        <v>263.89999999999998</v>
      </c>
      <c r="C30" s="328">
        <f>DataUS1!E94</f>
        <v>262.39999999999998</v>
      </c>
      <c r="D30" s="328">
        <f>DataUS1!C94</f>
        <v>1.5000000000000002</v>
      </c>
      <c r="E30" s="297">
        <f t="shared" si="3"/>
        <v>5.6839712012125817E-3</v>
      </c>
      <c r="F30" s="303">
        <f>DataUS1!CG94/B30</f>
        <v>5.6839712012125817E-3</v>
      </c>
      <c r="G30" s="304">
        <f>DataUS1!CH94/$B30</f>
        <v>8.3364910951117862E-3</v>
      </c>
      <c r="H30" s="304">
        <f>DataUS1!CI94/$B30</f>
        <v>2.6525198938992041E-3</v>
      </c>
      <c r="I30" s="305">
        <f>DataUS1!CJ94/B30</f>
        <v>3.7893141341417209E-4</v>
      </c>
      <c r="J30" s="306">
        <f>DataUS1!CM94/B30</f>
        <v>-1.5157256536566882E-2</v>
      </c>
      <c r="K30" s="338">
        <f>DataUS1!F94</f>
        <v>292.39999999999998</v>
      </c>
      <c r="L30" s="328">
        <f>DataUS1!D94</f>
        <v>29.9</v>
      </c>
      <c r="M30" s="299">
        <f t="shared" si="4"/>
        <v>0.10225718194254446</v>
      </c>
      <c r="N30" s="300">
        <f t="shared" si="5"/>
        <v>0.90253077975376195</v>
      </c>
    </row>
    <row r="31" spans="1:14">
      <c r="A31" s="82">
        <f t="shared" ref="A31:A50" si="6">A30+1</f>
        <v>1951</v>
      </c>
      <c r="B31" s="327">
        <f>DataUS1!B95</f>
        <v>303.8</v>
      </c>
      <c r="C31" s="328">
        <f>DataUS1!E95</f>
        <v>301.89999999999998</v>
      </c>
      <c r="D31" s="328">
        <f>DataUS1!C95</f>
        <v>1.9</v>
      </c>
      <c r="E31" s="297">
        <f t="shared" si="3"/>
        <v>6.2541145490454244E-3</v>
      </c>
      <c r="F31" s="303">
        <f>DataUS1!CG95/B31</f>
        <v>6.5832784726793936E-3</v>
      </c>
      <c r="G31" s="304">
        <f>DataUS1!CH95/$B31</f>
        <v>9.2165898617511503E-3</v>
      </c>
      <c r="H31" s="304">
        <f>DataUS1!CI95/$B31</f>
        <v>2.6333113890717576E-3</v>
      </c>
      <c r="I31" s="305">
        <f>DataUS1!CJ95/B31</f>
        <v>0</v>
      </c>
      <c r="J31" s="306">
        <f>DataUS1!CM95/B31</f>
        <v>-1.1520737327188941E-2</v>
      </c>
      <c r="K31" s="338">
        <f>DataUS1!F95</f>
        <v>335.7</v>
      </c>
      <c r="L31" s="328">
        <f>DataUS1!D95</f>
        <v>33.6</v>
      </c>
      <c r="M31" s="299">
        <f t="shared" si="4"/>
        <v>0.10008936550491511</v>
      </c>
      <c r="N31" s="300">
        <f t="shared" si="5"/>
        <v>0.90497467977360746</v>
      </c>
    </row>
    <row r="32" spans="1:14">
      <c r="A32" s="82">
        <f t="shared" si="6"/>
        <v>1952</v>
      </c>
      <c r="B32" s="327">
        <f>DataUS1!B96</f>
        <v>321.3</v>
      </c>
      <c r="C32" s="328">
        <f>DataUS1!E96</f>
        <v>319.3</v>
      </c>
      <c r="D32" s="328">
        <f>DataUS1!C96</f>
        <v>2</v>
      </c>
      <c r="E32" s="297">
        <f t="shared" si="3"/>
        <v>6.2247121070650481E-3</v>
      </c>
      <c r="F32" s="303">
        <f>DataUS1!CG96/B32</f>
        <v>6.8471833177715536E-3</v>
      </c>
      <c r="G32" s="304">
        <f>DataUS1!CH96/$B32</f>
        <v>9.0258325552443185E-3</v>
      </c>
      <c r="H32" s="304">
        <f>DataUS1!CI96/$B32</f>
        <v>2.1786492374727667E-3</v>
      </c>
      <c r="I32" s="305">
        <f>DataUS1!CJ96/B32</f>
        <v>0</v>
      </c>
      <c r="J32" s="306">
        <f>DataUS1!CM96/B32</f>
        <v>-8.0921257391845629E-3</v>
      </c>
      <c r="K32" s="338">
        <f>DataUS1!F96</f>
        <v>355.6</v>
      </c>
      <c r="L32" s="328">
        <f>DataUS1!D96</f>
        <v>36.300000000000004</v>
      </c>
      <c r="M32" s="299">
        <f t="shared" si="4"/>
        <v>0.10208098987626547</v>
      </c>
      <c r="N32" s="300">
        <f t="shared" si="5"/>
        <v>0.90354330708661412</v>
      </c>
    </row>
    <row r="33" spans="1:14">
      <c r="A33" s="82">
        <f t="shared" si="6"/>
        <v>1953</v>
      </c>
      <c r="B33" s="327">
        <f>DataUS1!B97</f>
        <v>338.6</v>
      </c>
      <c r="C33" s="328">
        <f>DataUS1!E97</f>
        <v>336.7</v>
      </c>
      <c r="D33" s="328">
        <f>DataUS1!C97</f>
        <v>1.9</v>
      </c>
      <c r="E33" s="297">
        <f t="shared" si="3"/>
        <v>5.6113408151210863E-3</v>
      </c>
      <c r="F33" s="303">
        <f>DataUS1!CG97/B33</f>
        <v>5.906674542232722E-3</v>
      </c>
      <c r="G33" s="304">
        <f>DataUS1!CH97/$B33</f>
        <v>8.2693443591258103E-3</v>
      </c>
      <c r="H33" s="304">
        <f>DataUS1!CI97/$B33</f>
        <v>2.3626698168930892E-3</v>
      </c>
      <c r="I33" s="305">
        <f>DataUS1!CJ97/B33</f>
        <v>0</v>
      </c>
      <c r="J33" s="306">
        <f>DataUS1!CM97/B33</f>
        <v>-7.3833431777909032E-3</v>
      </c>
      <c r="K33" s="338">
        <f>DataUS1!F97</f>
        <v>375.4</v>
      </c>
      <c r="L33" s="328">
        <f>DataUS1!D97</f>
        <v>38.6</v>
      </c>
      <c r="M33" s="299">
        <f t="shared" si="4"/>
        <v>0.10282365476824722</v>
      </c>
      <c r="N33" s="300">
        <f t="shared" si="5"/>
        <v>0.90197123068726703</v>
      </c>
    </row>
    <row r="34" spans="1:14">
      <c r="A34" s="82">
        <f t="shared" si="6"/>
        <v>1954</v>
      </c>
      <c r="B34" s="327">
        <f>DataUS1!B98</f>
        <v>338.7</v>
      </c>
      <c r="C34" s="328">
        <f>DataUS1!E98</f>
        <v>336.6</v>
      </c>
      <c r="D34" s="328">
        <f>DataUS1!C98</f>
        <v>2.1</v>
      </c>
      <c r="E34" s="297">
        <f t="shared" si="3"/>
        <v>6.2001771479185128E-3</v>
      </c>
      <c r="F34" s="303">
        <f>DataUS1!CG98/B34</f>
        <v>6.4954236787717751E-3</v>
      </c>
      <c r="G34" s="304">
        <f>DataUS1!CH98/$B34</f>
        <v>8.8573959255978749E-3</v>
      </c>
      <c r="H34" s="304">
        <f>DataUS1!CI98/$B34</f>
        <v>2.3619722468260999E-3</v>
      </c>
      <c r="I34" s="305">
        <f>DataUS1!CJ98/B34</f>
        <v>-2.9524653085326248E-4</v>
      </c>
      <c r="J34" s="306">
        <f>DataUS1!CM98/B34</f>
        <v>-6.7906702096250365E-3</v>
      </c>
      <c r="K34" s="338">
        <f>DataUS1!F98</f>
        <v>377.2</v>
      </c>
      <c r="L34" s="328">
        <f>DataUS1!D98</f>
        <v>40.6</v>
      </c>
      <c r="M34" s="299">
        <f t="shared" si="4"/>
        <v>0.10763520678685048</v>
      </c>
      <c r="N34" s="300">
        <f t="shared" si="5"/>
        <v>0.89793213149522799</v>
      </c>
    </row>
    <row r="35" spans="1:14">
      <c r="A35" s="82">
        <f t="shared" si="6"/>
        <v>1955</v>
      </c>
      <c r="B35" s="327">
        <f>DataUS1!B99</f>
        <v>372</v>
      </c>
      <c r="C35" s="328">
        <f>DataUS1!E99</f>
        <v>369.6</v>
      </c>
      <c r="D35" s="328">
        <f>DataUS1!C99</f>
        <v>2.4</v>
      </c>
      <c r="E35" s="297">
        <f t="shared" si="3"/>
        <v>6.4516129032258064E-3</v>
      </c>
      <c r="F35" s="303">
        <f>DataUS1!CG99/B35</f>
        <v>6.9892473118279572E-3</v>
      </c>
      <c r="G35" s="304">
        <f>DataUS1!CH99/$B35</f>
        <v>9.4086021505376347E-3</v>
      </c>
      <c r="H35" s="304">
        <f>DataUS1!CI99/$B35</f>
        <v>2.4193548387096775E-3</v>
      </c>
      <c r="I35" s="305">
        <f>DataUS1!CJ99/B35</f>
        <v>-2.6881720430107527E-4</v>
      </c>
      <c r="J35" s="306">
        <f>DataUS1!CM99/B35</f>
        <v>-6.9892473118279572E-3</v>
      </c>
      <c r="K35" s="338">
        <f>DataUS1!F99</f>
        <v>412.3</v>
      </c>
      <c r="L35" s="328">
        <f>DataUS1!D99</f>
        <v>42.8</v>
      </c>
      <c r="M35" s="299">
        <f t="shared" si="4"/>
        <v>0.10380790686393401</v>
      </c>
      <c r="N35" s="300">
        <f t="shared" si="5"/>
        <v>0.90225563909774431</v>
      </c>
    </row>
    <row r="36" spans="1:14">
      <c r="A36" s="82">
        <f t="shared" si="6"/>
        <v>1956</v>
      </c>
      <c r="B36" s="327">
        <f>DataUS1!B100</f>
        <v>394.9</v>
      </c>
      <c r="C36" s="328">
        <f>DataUS1!E100</f>
        <v>392.1</v>
      </c>
      <c r="D36" s="328">
        <f>DataUS1!C100</f>
        <v>2.8</v>
      </c>
      <c r="E36" s="297">
        <f t="shared" si="3"/>
        <v>7.0904026335781214E-3</v>
      </c>
      <c r="F36" s="303">
        <f>DataUS1!CG100/B36</f>
        <v>7.5968599645479876E-3</v>
      </c>
      <c r="G36" s="304">
        <f>DataUS1!CH100/$B36</f>
        <v>9.8759179539123828E-3</v>
      </c>
      <c r="H36" s="304">
        <f>DataUS1!CI100/$B36</f>
        <v>2.2790579893643961E-3</v>
      </c>
      <c r="I36" s="305">
        <f>DataUS1!CJ100/B36</f>
        <v>-2.5322866548493293E-4</v>
      </c>
      <c r="J36" s="306">
        <f>DataUS1!CM100/B36</f>
        <v>-6.330716637123323E-3</v>
      </c>
      <c r="K36" s="338">
        <f>DataUS1!F100</f>
        <v>439.2</v>
      </c>
      <c r="L36" s="328">
        <f>DataUS1!D100</f>
        <v>47.099999999999994</v>
      </c>
      <c r="M36" s="299">
        <f t="shared" si="4"/>
        <v>0.10724043715846994</v>
      </c>
      <c r="N36" s="300">
        <f t="shared" si="5"/>
        <v>0.89913479052823309</v>
      </c>
    </row>
    <row r="37" spans="1:14">
      <c r="A37" s="82">
        <f t="shared" si="6"/>
        <v>1957</v>
      </c>
      <c r="B37" s="327">
        <f>DataUS1!B101</f>
        <v>413.3</v>
      </c>
      <c r="C37" s="328">
        <f>DataUS1!E101</f>
        <v>410.3</v>
      </c>
      <c r="D37" s="328">
        <f>DataUS1!C101</f>
        <v>3.0999999999999996</v>
      </c>
      <c r="E37" s="297">
        <f t="shared" si="3"/>
        <v>7.5006048874909255E-3</v>
      </c>
      <c r="F37" s="303">
        <f>DataUS1!CG101/B37</f>
        <v>7.9845148802322758E-3</v>
      </c>
      <c r="G37" s="304">
        <f>DataUS1!CH101/$B37</f>
        <v>1.0404064843939027E-2</v>
      </c>
      <c r="H37" s="304">
        <f>DataUS1!CI101/$B37</f>
        <v>2.4195499637067507E-3</v>
      </c>
      <c r="I37" s="305">
        <f>DataUS1!CJ101/B37</f>
        <v>-2.4195499637067507E-4</v>
      </c>
      <c r="J37" s="306">
        <f>DataUS1!CM101/B37</f>
        <v>-5.8069199128962011E-3</v>
      </c>
      <c r="K37" s="338">
        <f>DataUS1!F101</f>
        <v>461.1</v>
      </c>
      <c r="L37" s="328">
        <f>DataUS1!D101</f>
        <v>50.8</v>
      </c>
      <c r="M37" s="299">
        <f t="shared" si="4"/>
        <v>0.11017132942962479</v>
      </c>
      <c r="N37" s="300">
        <f t="shared" si="5"/>
        <v>0.89633485144220337</v>
      </c>
    </row>
    <row r="38" spans="1:14">
      <c r="A38" s="82">
        <f t="shared" si="6"/>
        <v>1958</v>
      </c>
      <c r="B38" s="327">
        <f>DataUS1!B102</f>
        <v>415.6</v>
      </c>
      <c r="C38" s="328">
        <f>DataUS1!E102</f>
        <v>413</v>
      </c>
      <c r="D38" s="328">
        <f>DataUS1!C102</f>
        <v>2.7</v>
      </c>
      <c r="E38" s="297">
        <f t="shared" si="3"/>
        <v>6.4966313763233884E-3</v>
      </c>
      <c r="F38" s="303">
        <f>DataUS1!CG102/B38</f>
        <v>6.9778633301251199E-3</v>
      </c>
      <c r="G38" s="304">
        <f>DataUS1!CH102/$B38</f>
        <v>9.3840230991337811E-3</v>
      </c>
      <c r="H38" s="304">
        <f>DataUS1!CI102/$B38</f>
        <v>2.406159769008662E-3</v>
      </c>
      <c r="I38" s="305">
        <f>DataUS1!CJ102/B38</f>
        <v>-2.4061597690086623E-4</v>
      </c>
      <c r="J38" s="306">
        <f>DataUS1!CM102/B38</f>
        <v>-5.7747834456207889E-3</v>
      </c>
      <c r="K38" s="338">
        <f>DataUS1!F102</f>
        <v>466.2</v>
      </c>
      <c r="L38" s="328">
        <f>DataUS1!D102</f>
        <v>53.3</v>
      </c>
      <c r="M38" s="299">
        <f t="shared" si="4"/>
        <v>0.11432861432861433</v>
      </c>
      <c r="N38" s="300">
        <f t="shared" si="5"/>
        <v>0.89146289146289148</v>
      </c>
    </row>
    <row r="39" spans="1:14">
      <c r="A39" s="82">
        <f t="shared" si="6"/>
        <v>1959</v>
      </c>
      <c r="B39" s="327">
        <f>DataUS1!B103</f>
        <v>453.5</v>
      </c>
      <c r="C39" s="328">
        <f>DataUS1!E103</f>
        <v>450.7</v>
      </c>
      <c r="D39" s="328">
        <f>DataUS1!C103</f>
        <v>2.8</v>
      </c>
      <c r="E39" s="297">
        <f t="shared" si="3"/>
        <v>6.1742006615214994E-3</v>
      </c>
      <c r="F39" s="303">
        <f>DataUS1!CG103/B39</f>
        <v>6.615214994487321E-3</v>
      </c>
      <c r="G39" s="304">
        <f>DataUS1!CH103/$B39</f>
        <v>9.4818081587651603E-3</v>
      </c>
      <c r="H39" s="304">
        <f>DataUS1!CI103/$B39</f>
        <v>2.8665931642778393E-3</v>
      </c>
      <c r="I39" s="305">
        <f>DataUS1!CJ103/B39</f>
        <v>0</v>
      </c>
      <c r="J39" s="306">
        <f>DataUS1!CM103/B39</f>
        <v>-9.7023153252480711E-3</v>
      </c>
      <c r="K39" s="338">
        <f>DataUS1!F103</f>
        <v>506.1</v>
      </c>
      <c r="L39" s="328">
        <f>DataUS1!D103</f>
        <v>55.3</v>
      </c>
      <c r="M39" s="299">
        <f t="shared" si="4"/>
        <v>0.10926694329183954</v>
      </c>
      <c r="N39" s="300">
        <f t="shared" si="5"/>
        <v>0.89606797075676736</v>
      </c>
    </row>
    <row r="40" spans="1:14">
      <c r="A40" s="111">
        <f t="shared" si="6"/>
        <v>1960</v>
      </c>
      <c r="B40" s="329">
        <f>DataUS1!B104</f>
        <v>473.9205</v>
      </c>
      <c r="C40" s="333">
        <f>DataUS1!E104</f>
        <v>470.8109</v>
      </c>
      <c r="D40" s="333">
        <f>DataUS1!C104</f>
        <v>3.1126999999999998</v>
      </c>
      <c r="E40" s="118">
        <f t="shared" si="3"/>
        <v>6.5679792285836969E-3</v>
      </c>
      <c r="F40" s="344">
        <f>DataUS1!CG104/B40</f>
        <v>6.7789850829411257E-3</v>
      </c>
      <c r="G40" s="345">
        <f>DataUS1!CH104/$B40</f>
        <v>9.8919544522762769E-3</v>
      </c>
      <c r="H40" s="345">
        <f>DataUS1!CI104/$B40</f>
        <v>3.112969369335152E-3</v>
      </c>
      <c r="I40" s="325">
        <f>DataUS1!CJ104/B40</f>
        <v>-2.110058543574291E-4</v>
      </c>
      <c r="J40" s="346">
        <f>DataUS1!CM104/B40</f>
        <v>-8.7461926631154374E-3</v>
      </c>
      <c r="K40" s="339">
        <f>DataUS1!F104</f>
        <v>527.39589999999998</v>
      </c>
      <c r="L40" s="330">
        <f>DataUS1!D104</f>
        <v>56.585000000000008</v>
      </c>
      <c r="M40" s="124">
        <f t="shared" si="4"/>
        <v>0.10729131568902983</v>
      </c>
      <c r="N40" s="121">
        <f t="shared" si="5"/>
        <v>0.89860482419374144</v>
      </c>
    </row>
    <row r="41" spans="1:14">
      <c r="A41" s="82">
        <f t="shared" si="6"/>
        <v>1961</v>
      </c>
      <c r="B41" s="327">
        <f>DataUS1!B105</f>
        <v>490.68349999999998</v>
      </c>
      <c r="C41" s="334">
        <f>DataUS1!E105</f>
        <v>487.16509999999994</v>
      </c>
      <c r="D41" s="334">
        <f>DataUS1!C105</f>
        <v>3.5188000000000001</v>
      </c>
      <c r="E41" s="117">
        <f t="shared" ref="E41:E88" si="7">D41/B41</f>
        <v>7.1712213677451965E-3</v>
      </c>
      <c r="F41" s="303">
        <f>DataUS1!CG105/B41</f>
        <v>7.3750187238820946E-3</v>
      </c>
      <c r="G41" s="304">
        <f>DataUS1!CH105/$B41</f>
        <v>1.040752338319915E-2</v>
      </c>
      <c r="H41" s="304">
        <f>DataUS1!CI105/$B41</f>
        <v>3.0325046593170546E-3</v>
      </c>
      <c r="I41" s="305">
        <f>DataUS1!CJ105/B41</f>
        <v>-2.0379735613689881E-4</v>
      </c>
      <c r="J41" s="306">
        <f>DataUS1!CM105/B41</f>
        <v>-8.5982104554157626E-3</v>
      </c>
      <c r="K41" s="338">
        <f>DataUS1!F105</f>
        <v>545.34709999999995</v>
      </c>
      <c r="L41" s="328">
        <f>DataUS1!D105</f>
        <v>58.182000000000002</v>
      </c>
      <c r="M41" s="123">
        <f t="shared" ref="M41:M88" si="8">L41/K41</f>
        <v>0.10668801576097132</v>
      </c>
      <c r="N41" s="120">
        <f t="shared" ref="N41:N88" si="9">B41/K41</f>
        <v>0.89976365511066259</v>
      </c>
    </row>
    <row r="42" spans="1:14">
      <c r="A42" s="82">
        <f t="shared" si="6"/>
        <v>1962</v>
      </c>
      <c r="B42" s="327">
        <f>DataUS1!B106</f>
        <v>528.87450000000001</v>
      </c>
      <c r="C42" s="334">
        <f>DataUS1!E106</f>
        <v>524.77920000000006</v>
      </c>
      <c r="D42" s="334">
        <f>DataUS1!C106</f>
        <v>4.0934999999999997</v>
      </c>
      <c r="E42" s="117">
        <f t="shared" si="7"/>
        <v>7.7400214984840445E-3</v>
      </c>
      <c r="F42" s="303">
        <f>DataUS1!CG106/B42</f>
        <v>7.929102272845448E-3</v>
      </c>
      <c r="G42" s="304">
        <f>DataUS1!CH106/$B42</f>
        <v>1.0853803690667635E-2</v>
      </c>
      <c r="H42" s="304">
        <f>DataUS1!CI106/$B42</f>
        <v>2.9247014178221866E-3</v>
      </c>
      <c r="I42" s="305">
        <f>DataUS1!CJ106/B42</f>
        <v>-1.8908077436140329E-4</v>
      </c>
      <c r="J42" s="306">
        <f>DataUS1!CM106/B42</f>
        <v>-8.3101000331836754E-3</v>
      </c>
      <c r="K42" s="338">
        <f>DataUS1!F106</f>
        <v>585.33720000000005</v>
      </c>
      <c r="L42" s="328">
        <f>DataUS1!D106</f>
        <v>60.558</v>
      </c>
      <c r="M42" s="123">
        <f t="shared" si="8"/>
        <v>0.10345831428448421</v>
      </c>
      <c r="N42" s="120">
        <f t="shared" si="9"/>
        <v>0.90353816569321066</v>
      </c>
    </row>
    <row r="43" spans="1:14">
      <c r="A43" s="82">
        <f t="shared" si="6"/>
        <v>1963</v>
      </c>
      <c r="B43" s="327">
        <f>DataUS1!B107</f>
        <v>559.72680000000003</v>
      </c>
      <c r="C43" s="334">
        <f>DataUS1!E107</f>
        <v>555.25450000000001</v>
      </c>
      <c r="D43" s="334">
        <f>DataUS1!C107</f>
        <v>4.4767000000000001</v>
      </c>
      <c r="E43" s="117">
        <f t="shared" si="7"/>
        <v>7.9980090286904254E-3</v>
      </c>
      <c r="F43" s="303">
        <f>DataUS1!CG107/B43</f>
        <v>7.9980090286904254E-3</v>
      </c>
      <c r="G43" s="304">
        <f>DataUS1!CH107/$B43</f>
        <v>1.130908864824768E-2</v>
      </c>
      <c r="H43" s="304">
        <f>DataUS1!CI107/$B43</f>
        <v>3.3110796195572555E-3</v>
      </c>
      <c r="I43" s="305">
        <f>DataUS1!CJ107/B43</f>
        <v>0</v>
      </c>
      <c r="J43" s="306">
        <f>DataUS1!CM107/B43</f>
        <v>-7.9842523173805514E-3</v>
      </c>
      <c r="K43" s="338">
        <f>DataUS1!F107</f>
        <v>618.5865</v>
      </c>
      <c r="L43" s="328">
        <f>DataUS1!D107</f>
        <v>63.332000000000001</v>
      </c>
      <c r="M43" s="123">
        <f t="shared" si="8"/>
        <v>0.10238180109006582</v>
      </c>
      <c r="N43" s="120">
        <f t="shared" si="9"/>
        <v>0.90484806894427861</v>
      </c>
    </row>
    <row r="44" spans="1:14">
      <c r="A44" s="82">
        <f t="shared" si="6"/>
        <v>1964</v>
      </c>
      <c r="B44" s="327">
        <f>DataUS1!B108</f>
        <v>601.41830000000004</v>
      </c>
      <c r="C44" s="334">
        <f>DataUS1!E108</f>
        <v>596.49969999999996</v>
      </c>
      <c r="D44" s="334">
        <f>DataUS1!C108</f>
        <v>4.9198000000000004</v>
      </c>
      <c r="E44" s="117">
        <f t="shared" si="7"/>
        <v>8.1803297305718826E-3</v>
      </c>
      <c r="F44" s="303">
        <f>DataUS1!CG108/B44</f>
        <v>8.1803297305718826E-3</v>
      </c>
      <c r="G44" s="304">
        <f>DataUS1!CH108/$B44</f>
        <v>1.1703667813234149E-2</v>
      </c>
      <c r="H44" s="304">
        <f>DataUS1!CI108/$B44</f>
        <v>3.5233380826622663E-3</v>
      </c>
      <c r="I44" s="305">
        <f>DataUS1!CJ108/B44</f>
        <v>0</v>
      </c>
      <c r="J44" s="306">
        <f>DataUS1!CM108/B44</f>
        <v>-7.2611691396819809E-3</v>
      </c>
      <c r="K44" s="338">
        <f>DataUS1!F108</f>
        <v>662.86569999999995</v>
      </c>
      <c r="L44" s="328">
        <f>DataUS1!D108</f>
        <v>66.366</v>
      </c>
      <c r="M44" s="123">
        <f t="shared" si="8"/>
        <v>0.1001198281944593</v>
      </c>
      <c r="N44" s="120">
        <f t="shared" si="9"/>
        <v>0.90730037773865824</v>
      </c>
    </row>
    <row r="45" spans="1:14">
      <c r="A45" s="82">
        <f t="shared" si="6"/>
        <v>1965</v>
      </c>
      <c r="B45" s="327">
        <f>DataUS1!B109</f>
        <v>652.17580000000009</v>
      </c>
      <c r="C45" s="334">
        <f>DataUS1!E109</f>
        <v>646.89470000000006</v>
      </c>
      <c r="D45" s="334">
        <f>DataUS1!C109</f>
        <v>5.2789999999999999</v>
      </c>
      <c r="E45" s="117">
        <f t="shared" si="7"/>
        <v>8.0944432467442047E-3</v>
      </c>
      <c r="F45" s="303">
        <f>DataUS1!CG109/B45</f>
        <v>8.0944432467442047E-3</v>
      </c>
      <c r="G45" s="304">
        <f>DataUS1!CH109/$B45</f>
        <v>1.1777499257102147E-2</v>
      </c>
      <c r="H45" s="304">
        <f>DataUS1!CI109/$B45</f>
        <v>3.6830560103579425E-3</v>
      </c>
      <c r="I45" s="305">
        <f>DataUS1!CJ109/B45</f>
        <v>0</v>
      </c>
      <c r="J45" s="306">
        <f>DataUS1!CM109/B45</f>
        <v>-7.2664456424172737E-3</v>
      </c>
      <c r="K45" s="338">
        <f>DataUS1!F109</f>
        <v>717.61370000000011</v>
      </c>
      <c r="L45" s="328">
        <f>DataUS1!D109</f>
        <v>70.718999999999994</v>
      </c>
      <c r="M45" s="123">
        <f t="shared" si="8"/>
        <v>9.8547449693337771E-2</v>
      </c>
      <c r="N45" s="120">
        <f t="shared" si="9"/>
        <v>0.90881180222729863</v>
      </c>
    </row>
    <row r="46" spans="1:14">
      <c r="A46" s="82">
        <f t="shared" si="6"/>
        <v>1966</v>
      </c>
      <c r="B46" s="327">
        <f>DataUS1!B110</f>
        <v>710.13499999999999</v>
      </c>
      <c r="C46" s="334">
        <f>DataUS1!E110</f>
        <v>705.06490000000008</v>
      </c>
      <c r="D46" s="334">
        <f>DataUS1!C110</f>
        <v>5.07</v>
      </c>
      <c r="E46" s="117">
        <f t="shared" si="7"/>
        <v>7.1394875622240849E-3</v>
      </c>
      <c r="F46" s="303">
        <f>DataUS1!CG110/B46</f>
        <v>7.1394875622240849E-3</v>
      </c>
      <c r="G46" s="304">
        <f>DataUS1!CH110/$B46</f>
        <v>1.1084230463221783E-2</v>
      </c>
      <c r="H46" s="304">
        <f>DataUS1!CI110/$B46</f>
        <v>3.9447429009976977E-3</v>
      </c>
      <c r="I46" s="305">
        <f>DataUS1!CJ110/B46</f>
        <v>0</v>
      </c>
      <c r="J46" s="306">
        <f>DataUS1!CM110/B46</f>
        <v>-7.2155294415850507E-3</v>
      </c>
      <c r="K46" s="338">
        <f>DataUS1!F110</f>
        <v>781.51790000000005</v>
      </c>
      <c r="L46" s="328">
        <f>DataUS1!D110</f>
        <v>76.453000000000003</v>
      </c>
      <c r="M46" s="123">
        <f t="shared" si="8"/>
        <v>9.7826294189806776E-2</v>
      </c>
      <c r="N46" s="120">
        <f t="shared" si="9"/>
        <v>0.90866120916744186</v>
      </c>
    </row>
    <row r="47" spans="1:14">
      <c r="A47" s="82">
        <f t="shared" si="6"/>
        <v>1967</v>
      </c>
      <c r="B47" s="327">
        <f>DataUS1!B111</f>
        <v>750.39549999999997</v>
      </c>
      <c r="C47" s="334">
        <f>DataUS1!E111</f>
        <v>745.00729999999999</v>
      </c>
      <c r="D47" s="334">
        <f>DataUS1!C111</f>
        <v>5.3934999999999995</v>
      </c>
      <c r="E47" s="117">
        <f t="shared" si="7"/>
        <v>7.1875431022707355E-3</v>
      </c>
      <c r="F47" s="303">
        <f>DataUS1!CG111/B47</f>
        <v>7.1875431022707364E-3</v>
      </c>
      <c r="G47" s="304">
        <f>DataUS1!CH111/$B47</f>
        <v>1.1303772477313631E-2</v>
      </c>
      <c r="H47" s="304">
        <f>DataUS1!CI111/$B47</f>
        <v>4.1162293750428942E-3</v>
      </c>
      <c r="I47" s="305">
        <f>DataUS1!CJ111/B47</f>
        <v>0</v>
      </c>
      <c r="J47" s="306">
        <f>DataUS1!CM111/B47</f>
        <v>-7.282826189655988E-3</v>
      </c>
      <c r="K47" s="338">
        <f>DataUS1!F111</f>
        <v>827.94330000000002</v>
      </c>
      <c r="L47" s="328">
        <f>DataUS1!D111</f>
        <v>82.936000000000007</v>
      </c>
      <c r="M47" s="123">
        <f t="shared" si="8"/>
        <v>0.10017111075118308</v>
      </c>
      <c r="N47" s="120">
        <f t="shared" si="9"/>
        <v>0.90633682282349526</v>
      </c>
    </row>
    <row r="48" spans="1:14">
      <c r="A48" s="82">
        <f t="shared" si="6"/>
        <v>1968</v>
      </c>
      <c r="B48" s="327">
        <f>DataUS1!B112</f>
        <v>821.18880000000001</v>
      </c>
      <c r="C48" s="334">
        <f>DataUS1!E112</f>
        <v>815.10429999999997</v>
      </c>
      <c r="D48" s="334">
        <f>DataUS1!C112</f>
        <v>6.085</v>
      </c>
      <c r="E48" s="117">
        <f t="shared" si="7"/>
        <v>7.4099890305371913E-3</v>
      </c>
      <c r="F48" s="303">
        <f>DataUS1!CG112/B48</f>
        <v>7.4099890305371931E-3</v>
      </c>
      <c r="G48" s="304">
        <f>DataUS1!CH112/$B48</f>
        <v>1.2058128410908675E-2</v>
      </c>
      <c r="H48" s="304">
        <f>DataUS1!CI112/$B48</f>
        <v>4.6481393803714808E-3</v>
      </c>
      <c r="I48" s="305">
        <f>DataUS1!CJ112/B48</f>
        <v>0</v>
      </c>
      <c r="J48" s="306">
        <f>DataUS1!CM112/B48</f>
        <v>-7.1871413735793768E-3</v>
      </c>
      <c r="K48" s="338">
        <f>DataUS1!F112</f>
        <v>905.5213</v>
      </c>
      <c r="L48" s="328">
        <f>DataUS1!D112</f>
        <v>90.417000000000002</v>
      </c>
      <c r="M48" s="123">
        <f t="shared" si="8"/>
        <v>9.985077104205059E-2</v>
      </c>
      <c r="N48" s="120">
        <f t="shared" si="9"/>
        <v>0.90686856289299878</v>
      </c>
    </row>
    <row r="49" spans="1:17">
      <c r="A49" s="113">
        <f t="shared" si="6"/>
        <v>1969</v>
      </c>
      <c r="B49" s="331">
        <f>DataUS1!B113</f>
        <v>888.48450000000003</v>
      </c>
      <c r="C49" s="335">
        <f>DataUS1!E113</f>
        <v>882.37170000000003</v>
      </c>
      <c r="D49" s="335">
        <f>DataUS1!C113</f>
        <v>6.1150000000000002</v>
      </c>
      <c r="E49" s="119">
        <f t="shared" si="7"/>
        <v>6.8825061101234746E-3</v>
      </c>
      <c r="F49" s="347">
        <f>DataUS1!CG113/B49</f>
        <v>6.8825061101234755E-3</v>
      </c>
      <c r="G49" s="348">
        <f>DataUS1!CH113/$B49</f>
        <v>1.3032303883748113E-2</v>
      </c>
      <c r="H49" s="348">
        <f>DataUS1!CI113/$B49</f>
        <v>6.1497977736246377E-3</v>
      </c>
      <c r="I49" s="320">
        <f>DataUS1!CJ113/B49</f>
        <v>0</v>
      </c>
      <c r="J49" s="349">
        <f>DataUS1!CM113/B49</f>
        <v>-6.6877925276130311E-3</v>
      </c>
      <c r="K49" s="340">
        <f>DataUS1!F113</f>
        <v>981.56370000000004</v>
      </c>
      <c r="L49" s="332">
        <f>DataUS1!D113</f>
        <v>99.192000000000007</v>
      </c>
      <c r="M49" s="125">
        <f t="shared" si="8"/>
        <v>0.10105508180467554</v>
      </c>
      <c r="N49" s="122">
        <f t="shared" si="9"/>
        <v>0.90517253235831763</v>
      </c>
    </row>
    <row r="50" spans="1:17">
      <c r="A50" s="82">
        <f t="shared" si="6"/>
        <v>1970</v>
      </c>
      <c r="B50" s="327">
        <f>DataUS1!B114</f>
        <v>929.52949999999998</v>
      </c>
      <c r="C50" s="334">
        <f>DataUS1!E114</f>
        <v>923.13679999999999</v>
      </c>
      <c r="D50" s="334">
        <f>DataUS1!C114</f>
        <v>6.3929999999999998</v>
      </c>
      <c r="E50" s="117">
        <f t="shared" si="7"/>
        <v>6.877673059327326E-3</v>
      </c>
      <c r="F50" s="303">
        <f>DataUS1!CG114/B50</f>
        <v>6.7700917507190457E-3</v>
      </c>
      <c r="G50" s="304">
        <f>DataUS1!CH114/$B50</f>
        <v>1.3483165407875704E-2</v>
      </c>
      <c r="H50" s="304">
        <f>DataUS1!CI114/$B50</f>
        <v>6.7130736571566589E-3</v>
      </c>
      <c r="I50" s="305">
        <f>DataUS1!CJ114/B50</f>
        <v>1.0758130860827976E-4</v>
      </c>
      <c r="J50" s="306">
        <f>DataUS1!CM114/B50</f>
        <v>-7.1197310036959565E-3</v>
      </c>
      <c r="K50" s="338">
        <f>DataUS1!F114</f>
        <v>1031.4508000000001</v>
      </c>
      <c r="L50" s="328">
        <f>DataUS1!D114</f>
        <v>108.31399999999999</v>
      </c>
      <c r="M50" s="123">
        <f t="shared" si="8"/>
        <v>0.10501131028256509</v>
      </c>
      <c r="N50" s="120">
        <f t="shared" si="9"/>
        <v>0.90118646473491504</v>
      </c>
    </row>
    <row r="51" spans="1:17">
      <c r="A51" s="82">
        <v>1971</v>
      </c>
      <c r="B51" s="327">
        <f>DataUS1!B115</f>
        <v>1005.6213</v>
      </c>
      <c r="C51" s="334">
        <f>DataUS1!E115</f>
        <v>998.02729999999985</v>
      </c>
      <c r="D51" s="334">
        <f>DataUS1!C115</f>
        <v>7.5941999999999998</v>
      </c>
      <c r="E51" s="117">
        <f t="shared" si="7"/>
        <v>7.551749351371137E-3</v>
      </c>
      <c r="F51" s="303">
        <f>DataUS1!CG115/B51</f>
        <v>7.4523083391332288E-3</v>
      </c>
      <c r="G51" s="304">
        <f>DataUS1!CH115/$B51</f>
        <v>1.3634357187939435E-2</v>
      </c>
      <c r="H51" s="304">
        <f>DataUS1!CI115/$B51</f>
        <v>6.1820488488062058E-3</v>
      </c>
      <c r="I51" s="305">
        <f>DataUS1!CJ115/B51</f>
        <v>9.944101223790703E-5</v>
      </c>
      <c r="J51" s="306">
        <f>DataUS1!CM115/B51</f>
        <v>-7.8598176072841724E-3</v>
      </c>
      <c r="K51" s="338">
        <f>DataUS1!F115</f>
        <v>1115.8002999999999</v>
      </c>
      <c r="L51" s="328">
        <f>DataUS1!D115</f>
        <v>117.773</v>
      </c>
      <c r="M51" s="123">
        <f t="shared" si="8"/>
        <v>0.10555024944875889</v>
      </c>
      <c r="N51" s="120">
        <f t="shared" si="9"/>
        <v>0.90125562791119529</v>
      </c>
    </row>
    <row r="52" spans="1:17">
      <c r="A52" s="82">
        <v>1972</v>
      </c>
      <c r="B52" s="327">
        <f>DataUS1!B116</f>
        <v>1110.3395</v>
      </c>
      <c r="C52" s="334">
        <f>DataUS1!E116</f>
        <v>1101.7792000000002</v>
      </c>
      <c r="D52" s="334">
        <f>DataUS1!C116</f>
        <v>8.5582000000000011</v>
      </c>
      <c r="E52" s="117">
        <f t="shared" si="7"/>
        <v>7.7077326349283271E-3</v>
      </c>
      <c r="F52" s="303">
        <f>DataUS1!CG116/B52</f>
        <v>7.7077326349283236E-3</v>
      </c>
      <c r="G52" s="304">
        <f>DataUS1!CH116/$B52</f>
        <v>1.4390193269716151E-2</v>
      </c>
      <c r="H52" s="304">
        <f>DataUS1!CI116/$B52</f>
        <v>6.6824606347878285E-3</v>
      </c>
      <c r="I52" s="305">
        <f>DataUS1!CJ116/B52</f>
        <v>0</v>
      </c>
      <c r="J52" s="306">
        <f>DataUS1!CM116/B52</f>
        <v>-8.3100709287564755E-3</v>
      </c>
      <c r="K52" s="338">
        <f>DataUS1!F116</f>
        <v>1228.9302000000002</v>
      </c>
      <c r="L52" s="328">
        <f>DataUS1!D116</f>
        <v>127.151</v>
      </c>
      <c r="M52" s="123">
        <f t="shared" si="8"/>
        <v>0.10346478587636626</v>
      </c>
      <c r="N52" s="120">
        <f t="shared" si="9"/>
        <v>0.90350086603779434</v>
      </c>
    </row>
    <row r="53" spans="1:17">
      <c r="A53" s="82">
        <v>1973</v>
      </c>
      <c r="B53" s="327">
        <f>DataUS1!B117</f>
        <v>1246.0858000000001</v>
      </c>
      <c r="C53" s="334">
        <f>DataUS1!E117</f>
        <v>1233.4687999999999</v>
      </c>
      <c r="D53" s="334">
        <f>DataUS1!C117</f>
        <v>12.6187</v>
      </c>
      <c r="E53" s="117">
        <f t="shared" si="7"/>
        <v>1.0126670250154523E-2</v>
      </c>
      <c r="F53" s="303">
        <f>DataUS1!CG117/B53</f>
        <v>1.0126670250154523E-2</v>
      </c>
      <c r="G53" s="304">
        <f>DataUS1!CH117/$B53</f>
        <v>1.8651203633008255E-2</v>
      </c>
      <c r="H53" s="304">
        <f>DataUS1!CI117/$B53</f>
        <v>8.5245333828537322E-3</v>
      </c>
      <c r="I53" s="305">
        <f>DataUS1!CJ117/B53</f>
        <v>0</v>
      </c>
      <c r="J53" s="306">
        <f>DataUS1!CM117/B53</f>
        <v>-6.3141719454631456E-3</v>
      </c>
      <c r="K53" s="338">
        <f>DataUS1!F117</f>
        <v>1374.2517999999998</v>
      </c>
      <c r="L53" s="328">
        <f>DataUS1!D117</f>
        <v>140.78299999999999</v>
      </c>
      <c r="M53" s="123">
        <f t="shared" si="8"/>
        <v>0.10244338046346384</v>
      </c>
      <c r="N53" s="120">
        <f t="shared" si="9"/>
        <v>0.90673761533366759</v>
      </c>
    </row>
    <row r="54" spans="1:17">
      <c r="A54" s="82">
        <v>1974</v>
      </c>
      <c r="B54" s="327">
        <f>DataUS1!B118</f>
        <v>1341.4728</v>
      </c>
      <c r="C54" s="334">
        <f>DataUS1!E118</f>
        <v>1325.9528</v>
      </c>
      <c r="D54" s="334">
        <f>DataUS1!C118</f>
        <v>15.52</v>
      </c>
      <c r="E54" s="117">
        <f t="shared" si="7"/>
        <v>1.1569373601909782E-2</v>
      </c>
      <c r="F54" s="303">
        <f>DataUS1!CG118/B54</f>
        <v>1.1643918534911778E-2</v>
      </c>
      <c r="G54" s="304">
        <f>DataUS1!CH118/$B54</f>
        <v>2.2005664222189223E-2</v>
      </c>
      <c r="H54" s="304">
        <f>DataUS1!CI118/$B54</f>
        <v>1.0361745687277447E-2</v>
      </c>
      <c r="I54" s="305">
        <f>DataUS1!CJ118/B54</f>
        <v>-7.4544933001996039E-5</v>
      </c>
      <c r="J54" s="306">
        <f>DataUS1!CM118/B54</f>
        <v>-6.511499897724351E-3</v>
      </c>
      <c r="K54" s="338">
        <f>DataUS1!F118</f>
        <v>1489.6397999999999</v>
      </c>
      <c r="L54" s="328">
        <f>DataUS1!D118</f>
        <v>163.68700000000001</v>
      </c>
      <c r="M54" s="123">
        <f t="shared" si="8"/>
        <v>0.10988361078966877</v>
      </c>
      <c r="N54" s="120">
        <f t="shared" si="9"/>
        <v>0.90053501524328239</v>
      </c>
    </row>
    <row r="55" spans="1:17">
      <c r="A55" s="82">
        <v>1975</v>
      </c>
      <c r="B55" s="327">
        <f>DataUS1!B119</f>
        <v>1444.0184999999999</v>
      </c>
      <c r="C55" s="334">
        <f>DataUS1!E119</f>
        <v>1431.0142000000001</v>
      </c>
      <c r="D55" s="334">
        <f>DataUS1!C119</f>
        <v>13.004</v>
      </c>
      <c r="E55" s="117">
        <f t="shared" si="7"/>
        <v>9.0054247919953943E-3</v>
      </c>
      <c r="F55" s="303">
        <f>DataUS1!CG119/B55</f>
        <v>9.0054247919953961E-3</v>
      </c>
      <c r="G55" s="304">
        <f>DataUS1!CH119/$B55</f>
        <v>1.9129948819907781E-2</v>
      </c>
      <c r="H55" s="304">
        <f>DataUS1!CI119/$B55</f>
        <v>1.0124524027912385E-2</v>
      </c>
      <c r="I55" s="305">
        <f>DataUS1!CJ119/B55</f>
        <v>0</v>
      </c>
      <c r="J55" s="306">
        <f>DataUS1!CM119/B55</f>
        <v>-6.3309438210106036E-3</v>
      </c>
      <c r="K55" s="338">
        <f>DataUS1!F119</f>
        <v>1621.3932</v>
      </c>
      <c r="L55" s="328">
        <f>DataUS1!D119</f>
        <v>190.37899999999999</v>
      </c>
      <c r="M55" s="123">
        <f t="shared" si="8"/>
        <v>0.11741692268106219</v>
      </c>
      <c r="N55" s="120">
        <f t="shared" si="9"/>
        <v>0.89060352541258958</v>
      </c>
    </row>
    <row r="56" spans="1:17">
      <c r="A56" s="82">
        <v>1976</v>
      </c>
      <c r="B56" s="327">
        <f>DataUS1!B120</f>
        <v>1609.7895000000001</v>
      </c>
      <c r="C56" s="334">
        <f>DataUS1!E120</f>
        <v>1592.9432000000002</v>
      </c>
      <c r="D56" s="334">
        <f>DataUS1!C120</f>
        <v>16.846700000000002</v>
      </c>
      <c r="E56" s="117">
        <f t="shared" si="7"/>
        <v>1.0465157090414618E-2</v>
      </c>
      <c r="F56" s="303">
        <f>DataUS1!CG120/B56</f>
        <v>1.0465157090414618E-2</v>
      </c>
      <c r="G56" s="304">
        <f>DataUS1!CH120/$B56</f>
        <v>1.9855391030939137E-2</v>
      </c>
      <c r="H56" s="304">
        <f>DataUS1!CI120/$B56</f>
        <v>9.3902339405245207E-3</v>
      </c>
      <c r="I56" s="305">
        <f>DataUS1!CJ120/B56</f>
        <v>0</v>
      </c>
      <c r="J56" s="306">
        <f>DataUS1!CM120/B56</f>
        <v>-5.0453801568465934E-3</v>
      </c>
      <c r="K56" s="338">
        <f>DataUS1!F120</f>
        <v>1801.1142000000002</v>
      </c>
      <c r="L56" s="328">
        <f>DataUS1!D120</f>
        <v>208.17100000000002</v>
      </c>
      <c r="M56" s="123">
        <f t="shared" si="8"/>
        <v>0.11557901214703654</v>
      </c>
      <c r="N56" s="120">
        <f t="shared" si="9"/>
        <v>0.89377425373693675</v>
      </c>
    </row>
    <row r="57" spans="1:17">
      <c r="A57" s="82">
        <v>1977</v>
      </c>
      <c r="B57" s="327">
        <f>DataUS1!B121</f>
        <v>1797.4318000000001</v>
      </c>
      <c r="C57" s="334">
        <f>DataUS1!E121</f>
        <v>1777.1391999999998</v>
      </c>
      <c r="D57" s="334">
        <f>DataUS1!C121</f>
        <v>20.292000000000002</v>
      </c>
      <c r="E57" s="117">
        <f t="shared" si="7"/>
        <v>1.1289440856671169E-2</v>
      </c>
      <c r="F57" s="303">
        <f>DataUS1!CG121/B57</f>
        <v>1.1345075790914571E-2</v>
      </c>
      <c r="G57" s="304">
        <f>DataUS1!CH121/$B57</f>
        <v>2.0473655801572E-2</v>
      </c>
      <c r="H57" s="304">
        <f>DataUS1!CI121/$B57</f>
        <v>9.1285800106574288E-3</v>
      </c>
      <c r="I57" s="305">
        <f>DataUS1!CJ121/B57</f>
        <v>-5.5634934243402152E-5</v>
      </c>
      <c r="J57" s="306">
        <f>DataUS1!CM121/B57</f>
        <v>-4.5131058658247842E-3</v>
      </c>
      <c r="K57" s="338">
        <f>DataUS1!F121</f>
        <v>2008.9161999999999</v>
      </c>
      <c r="L57" s="328">
        <f>DataUS1!D121</f>
        <v>231.77699999999999</v>
      </c>
      <c r="M57" s="123">
        <f t="shared" si="8"/>
        <v>0.11537415049965748</v>
      </c>
      <c r="N57" s="120">
        <f t="shared" si="9"/>
        <v>0.89472711703952612</v>
      </c>
    </row>
    <row r="58" spans="1:17">
      <c r="A58" s="82">
        <v>1978</v>
      </c>
      <c r="B58" s="327">
        <f>DataUS1!B122</f>
        <v>2027.8733</v>
      </c>
      <c r="C58" s="334">
        <f>DataUS1!E122</f>
        <v>2006.2945</v>
      </c>
      <c r="D58" s="334">
        <f>DataUS1!C122</f>
        <v>21.580800000000004</v>
      </c>
      <c r="E58" s="117">
        <f t="shared" si="7"/>
        <v>1.0642084986276019E-2</v>
      </c>
      <c r="F58" s="303">
        <f>DataUS1!CG122/B58</f>
        <v>1.0691397731801097E-2</v>
      </c>
      <c r="G58" s="304">
        <f>DataUS1!CH122/$B58</f>
        <v>2.2610781452667681E-2</v>
      </c>
      <c r="H58" s="304">
        <f>DataUS1!CI122/$B58</f>
        <v>1.1919383720866584E-2</v>
      </c>
      <c r="I58" s="305">
        <f>DataUS1!CJ122/B58</f>
        <v>-4.9312745525077916E-5</v>
      </c>
      <c r="J58" s="306">
        <f>DataUS1!CM122/B58</f>
        <v>-4.3602329593273904E-3</v>
      </c>
      <c r="K58" s="338">
        <f>DataUS1!F122</f>
        <v>2267.7094999999999</v>
      </c>
      <c r="L58" s="328">
        <f>DataUS1!D122</f>
        <v>261.41499999999996</v>
      </c>
      <c r="M58" s="123">
        <f t="shared" si="8"/>
        <v>0.11527711111145408</v>
      </c>
      <c r="N58" s="120">
        <f t="shared" si="9"/>
        <v>0.89423856979917404</v>
      </c>
    </row>
    <row r="59" spans="1:17" ht="12.75" customHeight="1">
      <c r="A59" s="82">
        <v>1979</v>
      </c>
      <c r="B59" s="327">
        <f>DataUS1!B123</f>
        <v>2248.2842999999998</v>
      </c>
      <c r="C59" s="334">
        <f>DataUS1!E123</f>
        <v>2216.3525999999997</v>
      </c>
      <c r="D59" s="334">
        <f>DataUS1!C123</f>
        <v>31.930699999999998</v>
      </c>
      <c r="E59" s="117">
        <f t="shared" si="7"/>
        <v>1.4202251912714065E-2</v>
      </c>
      <c r="F59" s="303">
        <f>DataUS1!CG123/B59</f>
        <v>1.4246730273391134E-2</v>
      </c>
      <c r="G59" s="304">
        <f>DataUS1!CH123/$B59</f>
        <v>3.0210147355474573E-2</v>
      </c>
      <c r="H59" s="304">
        <f>DataUS1!CI123/$B59</f>
        <v>1.5963417082083438E-2</v>
      </c>
      <c r="I59" s="305">
        <f>DataUS1!CJ123/B59</f>
        <v>-4.4478360677072732E-5</v>
      </c>
      <c r="J59" s="306">
        <f>DataUS1!CM123/B59</f>
        <v>-4.6933566186447154E-3</v>
      </c>
      <c r="K59" s="338">
        <f>DataUS1!F123</f>
        <v>2515.2555999999995</v>
      </c>
      <c r="L59" s="328">
        <f>DataUS1!D123</f>
        <v>298.90300000000002</v>
      </c>
      <c r="M59" s="123">
        <f t="shared" si="8"/>
        <v>0.11883603399988457</v>
      </c>
      <c r="N59" s="120">
        <f t="shared" si="9"/>
        <v>0.8938591767771038</v>
      </c>
    </row>
    <row r="60" spans="1:17">
      <c r="A60" s="111">
        <v>1980</v>
      </c>
      <c r="B60" s="329">
        <f>DataUS1!B124</f>
        <v>2432.9507999999996</v>
      </c>
      <c r="C60" s="333">
        <f>DataUS1!E124</f>
        <v>2398.7624000000005</v>
      </c>
      <c r="D60" s="333">
        <f>DataUS1!C124</f>
        <v>34.185000000000002</v>
      </c>
      <c r="E60" s="118">
        <f t="shared" si="7"/>
        <v>1.4050839005868926E-2</v>
      </c>
      <c r="F60" s="344">
        <f>DataUS1!CG124/B60</f>
        <v>1.4091941357794827E-2</v>
      </c>
      <c r="G60" s="345">
        <f>DataUS1!CH124/$B60</f>
        <v>3.2303160425603349E-2</v>
      </c>
      <c r="H60" s="345">
        <f>DataUS1!CI124/$B60</f>
        <v>1.8211219067808523E-2</v>
      </c>
      <c r="I60" s="325">
        <f>DataUS1!CJ124/B60</f>
        <v>-4.1102351925900023E-5</v>
      </c>
      <c r="J60" s="346">
        <f>DataUS1!CM124/B60</f>
        <v>-5.1862947660100654E-3</v>
      </c>
      <c r="K60" s="339">
        <f>DataUS1!F124</f>
        <v>2742.8494000000005</v>
      </c>
      <c r="L60" s="330">
        <f>DataUS1!D124</f>
        <v>344.08699999999999</v>
      </c>
      <c r="M60" s="124">
        <f t="shared" si="8"/>
        <v>0.12544873954800431</v>
      </c>
      <c r="N60" s="121">
        <f t="shared" si="9"/>
        <v>0.88701581647173156</v>
      </c>
    </row>
    <row r="61" spans="1:17">
      <c r="A61" s="82">
        <v>1981</v>
      </c>
      <c r="B61" s="327">
        <f>DataUS1!B125</f>
        <v>2729.8482999999997</v>
      </c>
      <c r="C61" s="334">
        <f>DataUS1!E125</f>
        <v>2696.9114</v>
      </c>
      <c r="D61" s="334">
        <f>DataUS1!C125</f>
        <v>32.934699999999999</v>
      </c>
      <c r="E61" s="117">
        <f t="shared" si="7"/>
        <v>1.206466308036238E-2</v>
      </c>
      <c r="F61" s="303">
        <f>DataUS1!CG125/B61</f>
        <v>1.2137927224747254E-2</v>
      </c>
      <c r="G61" s="304">
        <f>DataUS1!CH125/$B61</f>
        <v>3.3527137753405573E-2</v>
      </c>
      <c r="H61" s="304">
        <f>DataUS1!CI125/$B61</f>
        <v>2.1389210528658317E-2</v>
      </c>
      <c r="I61" s="305">
        <f>DataUS1!CJ125/B61</f>
        <v>-7.3264144384872949E-5</v>
      </c>
      <c r="J61" s="306">
        <f>DataUS1!CM125/B61</f>
        <v>-6.2417387808692531E-3</v>
      </c>
      <c r="K61" s="338">
        <f>DataUS1!F125</f>
        <v>3090.2534000000001</v>
      </c>
      <c r="L61" s="328">
        <f>DataUS1!D125</f>
        <v>393.34199999999998</v>
      </c>
      <c r="M61" s="123">
        <f t="shared" si="8"/>
        <v>0.1272847074612069</v>
      </c>
      <c r="N61" s="120">
        <f t="shared" si="9"/>
        <v>0.88337360942633369</v>
      </c>
    </row>
    <row r="62" spans="1:17">
      <c r="A62" s="82">
        <v>1982</v>
      </c>
      <c r="B62" s="327">
        <f>DataUS1!B126</f>
        <v>2851.4112999999998</v>
      </c>
      <c r="C62" s="334">
        <f>DataUS1!E126</f>
        <v>2814.9119000000001</v>
      </c>
      <c r="D62" s="334">
        <f>DataUS1!C126</f>
        <v>36.51</v>
      </c>
      <c r="E62" s="117">
        <f t="shared" si="7"/>
        <v>1.2804185772848694E-2</v>
      </c>
      <c r="F62" s="303">
        <f>DataUS1!CG126/B62</f>
        <v>1.2874326478260084E-2</v>
      </c>
      <c r="G62" s="304">
        <f>DataUS1!CH126/$B62</f>
        <v>3.5243354755590685E-2</v>
      </c>
      <c r="H62" s="304">
        <f>DataUS1!CI126/$B62</f>
        <v>2.2369028277330599E-2</v>
      </c>
      <c r="I62" s="305">
        <f>DataUS1!CJ126/B62</f>
        <v>-7.014070541138698E-5</v>
      </c>
      <c r="J62" s="306">
        <f>DataUS1!CM126/B62</f>
        <v>-6.9564850219959503E-3</v>
      </c>
      <c r="K62" s="338">
        <f>DataUS1!F126</f>
        <v>3248.4529000000002</v>
      </c>
      <c r="L62" s="328">
        <f>DataUS1!D126</f>
        <v>433.541</v>
      </c>
      <c r="M62" s="123">
        <f t="shared" si="8"/>
        <v>0.13346076219852224</v>
      </c>
      <c r="N62" s="120">
        <f t="shared" si="9"/>
        <v>0.87777517106681757</v>
      </c>
      <c r="O62" s="4"/>
      <c r="P62" s="4"/>
      <c r="Q62" s="4"/>
    </row>
    <row r="63" spans="1:17">
      <c r="A63" s="82">
        <v>1983</v>
      </c>
      <c r="B63" s="327">
        <f>DataUS1!B127</f>
        <v>3070.893</v>
      </c>
      <c r="C63" s="334">
        <f>DataUS1!E127</f>
        <v>3033.8067000000001</v>
      </c>
      <c r="D63" s="334">
        <f>DataUS1!C127</f>
        <v>37.084800000000001</v>
      </c>
      <c r="E63" s="117">
        <f t="shared" si="7"/>
        <v>1.2076226687155821E-2</v>
      </c>
      <c r="F63" s="303">
        <f>DataUS1!CG127/B63</f>
        <v>1.2108790504911766E-2</v>
      </c>
      <c r="G63" s="304">
        <f>DataUS1!CH127/$B63</f>
        <v>3.2981220771938324E-2</v>
      </c>
      <c r="H63" s="304">
        <f>DataUS1!CI127/$B63</f>
        <v>2.0872430267026561E-2</v>
      </c>
      <c r="I63" s="305">
        <f>DataUS1!CJ127/B63</f>
        <v>-3.2563817755942646E-5</v>
      </c>
      <c r="J63" s="306">
        <f>DataUS1!CM127/B63</f>
        <v>-6.6741172681692267E-3</v>
      </c>
      <c r="K63" s="338">
        <f>DataUS1!F127</f>
        <v>3484.9137000000001</v>
      </c>
      <c r="L63" s="328">
        <f>DataUS1!D127</f>
        <v>451.10699999999997</v>
      </c>
      <c r="M63" s="123">
        <f t="shared" si="8"/>
        <v>0.12944567321710146</v>
      </c>
      <c r="N63" s="120">
        <f t="shared" si="9"/>
        <v>0.88119628328242394</v>
      </c>
      <c r="O63" s="4"/>
      <c r="P63" s="4"/>
      <c r="Q63" s="4"/>
    </row>
    <row r="64" spans="1:17">
      <c r="A64" s="82">
        <v>1984</v>
      </c>
      <c r="B64" s="327">
        <f>DataUS1!B128</f>
        <v>3461.2997999999998</v>
      </c>
      <c r="C64" s="334">
        <f>DataUS1!E128</f>
        <v>3425.0076999999997</v>
      </c>
      <c r="D64" s="334">
        <f>DataUS1!C128</f>
        <v>36.2898</v>
      </c>
      <c r="E64" s="117">
        <f t="shared" si="7"/>
        <v>1.0484442867387565E-2</v>
      </c>
      <c r="F64" s="303">
        <f>DataUS1!CG128/B64</f>
        <v>1.0542224629025201E-2</v>
      </c>
      <c r="G64" s="304">
        <f>DataUS1!CH128/$B64</f>
        <v>3.5034468843178512E-2</v>
      </c>
      <c r="H64" s="304">
        <f>DataUS1!CI128/$B64</f>
        <v>2.4492244214153309E-2</v>
      </c>
      <c r="I64" s="305">
        <f>DataUS1!CJ128/B64</f>
        <v>-5.7781761637636844E-5</v>
      </c>
      <c r="J64" s="306">
        <f>DataUS1!CM128/B64</f>
        <v>-6.8306131702315989E-3</v>
      </c>
      <c r="K64" s="338">
        <f>DataUS1!F128</f>
        <v>3899.3546999999999</v>
      </c>
      <c r="L64" s="328">
        <f>DataUS1!D128</f>
        <v>474.34699999999998</v>
      </c>
      <c r="M64" s="123">
        <f t="shared" si="8"/>
        <v>0.12164756389050732</v>
      </c>
      <c r="N64" s="120">
        <f t="shared" si="9"/>
        <v>0.8876596427608906</v>
      </c>
      <c r="O64" s="4"/>
      <c r="P64" s="4"/>
      <c r="Q64" s="4"/>
    </row>
    <row r="65" spans="1:17">
      <c r="A65" s="82">
        <v>1985</v>
      </c>
      <c r="B65" s="327">
        <f>DataUS1!B129</f>
        <v>3696.2440000000001</v>
      </c>
      <c r="C65" s="334">
        <f>DataUS1!E129</f>
        <v>3669.6979000000006</v>
      </c>
      <c r="D65" s="334">
        <f>DataUS1!C129</f>
        <v>26.546300000000002</v>
      </c>
      <c r="E65" s="117">
        <f t="shared" si="7"/>
        <v>7.1819663420488481E-3</v>
      </c>
      <c r="F65" s="303">
        <f>DataUS1!CG129/B65</f>
        <v>7.2631298150230379E-3</v>
      </c>
      <c r="G65" s="304">
        <f>DataUS1!CH129/$B65</f>
        <v>3.0258094433159716E-2</v>
      </c>
      <c r="H65" s="304">
        <f>DataUS1!CI129/$B65</f>
        <v>2.2994964618136677E-2</v>
      </c>
      <c r="I65" s="305">
        <f>DataUS1!CJ129/B65</f>
        <v>-8.1163472974186775E-5</v>
      </c>
      <c r="J65" s="306">
        <f>DataUS1!CM129/B65</f>
        <v>-6.939612211747926E-3</v>
      </c>
      <c r="K65" s="338">
        <f>DataUS1!F129</f>
        <v>4175.1409000000003</v>
      </c>
      <c r="L65" s="328">
        <f>DataUS1!D129</f>
        <v>505.44299999999998</v>
      </c>
      <c r="M65" s="123">
        <f t="shared" si="8"/>
        <v>0.121060106019416</v>
      </c>
      <c r="N65" s="120">
        <f t="shared" si="9"/>
        <v>0.88529802670851176</v>
      </c>
      <c r="O65" s="4"/>
      <c r="P65" s="4"/>
      <c r="Q65" s="4"/>
    </row>
    <row r="66" spans="1:17">
      <c r="A66" s="82">
        <v>1986</v>
      </c>
      <c r="B66" s="327">
        <f>DataUS1!B130</f>
        <v>3871.4479999999999</v>
      </c>
      <c r="C66" s="334">
        <f>DataUS1!E130</f>
        <v>3853.8358000000003</v>
      </c>
      <c r="D66" s="334">
        <f>DataUS1!C130</f>
        <v>17.611999999999998</v>
      </c>
      <c r="E66" s="117">
        <f t="shared" si="7"/>
        <v>4.5492022623059899E-3</v>
      </c>
      <c r="F66" s="303">
        <f>DataUS1!CG130/B66</f>
        <v>5.0141445784626301E-3</v>
      </c>
      <c r="G66" s="304">
        <f>DataUS1!CH130/$B66</f>
        <v>2.8438196767721018E-2</v>
      </c>
      <c r="H66" s="304">
        <f>DataUS1!CI130/$B66</f>
        <v>2.3424052189258388E-2</v>
      </c>
      <c r="I66" s="305">
        <f>DataUS1!CJ130/B66</f>
        <v>-4.6494231615664224E-4</v>
      </c>
      <c r="J66" s="306">
        <f>DataUS1!CM130/B66</f>
        <v>-7.1713477747860754E-3</v>
      </c>
      <c r="K66" s="338">
        <f>DataUS1!F130</f>
        <v>4392.3108000000002</v>
      </c>
      <c r="L66" s="328">
        <f>DataUS1!D130</f>
        <v>538.47500000000002</v>
      </c>
      <c r="M66" s="123">
        <f t="shared" si="8"/>
        <v>0.12259492201690281</v>
      </c>
      <c r="N66" s="120">
        <f t="shared" si="9"/>
        <v>0.88141485798318275</v>
      </c>
      <c r="O66" s="4"/>
      <c r="P66" s="4"/>
      <c r="Q66" s="4"/>
    </row>
    <row r="67" spans="1:17">
      <c r="A67" s="82">
        <v>1987</v>
      </c>
      <c r="B67" s="327">
        <f>DataUS1!B131</f>
        <v>4150.0437999999995</v>
      </c>
      <c r="C67" s="334">
        <f>DataUS1!E131</f>
        <v>4132.3883000000005</v>
      </c>
      <c r="D67" s="334">
        <f>DataUS1!C131</f>
        <v>17.654</v>
      </c>
      <c r="E67" s="117">
        <f t="shared" si="7"/>
        <v>4.2539310067040747E-3</v>
      </c>
      <c r="F67" s="303">
        <f>DataUS1!CG131/B67</f>
        <v>4.591276843873315E-3</v>
      </c>
      <c r="G67" s="304">
        <f>DataUS1!CH131/$B67</f>
        <v>2.9352340811439153E-2</v>
      </c>
      <c r="H67" s="304">
        <f>DataUS1!CI131/$B67</f>
        <v>2.4761063967565836E-2</v>
      </c>
      <c r="I67" s="305">
        <f>DataUS1!CJ131/B67</f>
        <v>-3.3734583716923662E-4</v>
      </c>
      <c r="J67" s="306">
        <f>DataUS1!CM131/B67</f>
        <v>-6.4601727817908822E-3</v>
      </c>
      <c r="K67" s="338">
        <f>DataUS1!F131</f>
        <v>4703.4813000000004</v>
      </c>
      <c r="L67" s="328">
        <f>DataUS1!D131</f>
        <v>571.09300000000007</v>
      </c>
      <c r="M67" s="123">
        <f t="shared" si="8"/>
        <v>0.12141921346641689</v>
      </c>
      <c r="N67" s="120">
        <f t="shared" si="9"/>
        <v>0.88233449551505583</v>
      </c>
      <c r="O67" s="4"/>
      <c r="P67" s="4"/>
      <c r="Q67" s="4"/>
    </row>
    <row r="68" spans="1:17">
      <c r="A68" s="82">
        <v>1988</v>
      </c>
      <c r="B68" s="327">
        <f>DataUS1!B132</f>
        <v>4522.3002999999999</v>
      </c>
      <c r="C68" s="334">
        <f>DataUS1!E132</f>
        <v>4498.9397000000008</v>
      </c>
      <c r="D68" s="334">
        <f>DataUS1!C132</f>
        <v>23.361999999999984</v>
      </c>
      <c r="E68" s="117">
        <f t="shared" si="7"/>
        <v>5.1659550339901101E-3</v>
      </c>
      <c r="F68" s="303">
        <f>DataUS1!CG132/B68</f>
        <v>5.364968796963793E-3</v>
      </c>
      <c r="G68" s="304">
        <f>DataUS1!CH132/$B68</f>
        <v>3.3306567456389394E-2</v>
      </c>
      <c r="H68" s="304">
        <f>DataUS1!CI132/$B68</f>
        <v>2.7941598659425602E-2</v>
      </c>
      <c r="I68" s="305">
        <f>DataUS1!CJ132/B68</f>
        <v>-1.9901376297367954E-4</v>
      </c>
      <c r="J68" s="306">
        <f>DataUS1!CM132/B68</f>
        <v>-6.4102333053822191E-3</v>
      </c>
      <c r="K68" s="338">
        <f>DataUS1!F132</f>
        <v>5109.9537000000009</v>
      </c>
      <c r="L68" s="328">
        <f>DataUS1!D132</f>
        <v>611.01400000000001</v>
      </c>
      <c r="M68" s="123">
        <f t="shared" si="8"/>
        <v>0.11957329476390362</v>
      </c>
      <c r="N68" s="120">
        <f t="shared" si="9"/>
        <v>0.88499829264597818</v>
      </c>
      <c r="O68" s="4"/>
      <c r="P68" s="4"/>
      <c r="Q68" s="4"/>
    </row>
    <row r="69" spans="1:17">
      <c r="A69" s="113">
        <v>1989</v>
      </c>
      <c r="B69" s="331">
        <f>DataUS1!B133</f>
        <v>4800.5129999999999</v>
      </c>
      <c r="C69" s="335">
        <f>DataUS1!E133</f>
        <v>4774.5933000000005</v>
      </c>
      <c r="D69" s="335">
        <f>DataUS1!C133</f>
        <v>25.923999999999999</v>
      </c>
      <c r="E69" s="119">
        <f t="shared" si="7"/>
        <v>5.400256180953994E-3</v>
      </c>
      <c r="F69" s="347">
        <f>DataUS1!CG133/B69</f>
        <v>5.6710605720680304E-3</v>
      </c>
      <c r="G69" s="348">
        <f>DataUS1!CH133/$B69</f>
        <v>3.6698057061818189E-2</v>
      </c>
      <c r="H69" s="348">
        <f>DataUS1!CI133/$B69</f>
        <v>3.1026996489750155E-2</v>
      </c>
      <c r="I69" s="320">
        <f>DataUS1!CJ133/B69</f>
        <v>-2.7080439111403301E-4</v>
      </c>
      <c r="J69" s="349">
        <f>DataUS1!CM133/B69</f>
        <v>-6.3325523751315742E-3</v>
      </c>
      <c r="K69" s="340">
        <f>DataUS1!F133</f>
        <v>5426.0463</v>
      </c>
      <c r="L69" s="332">
        <f>DataUS1!D133</f>
        <v>651.45299999999997</v>
      </c>
      <c r="M69" s="125">
        <f t="shared" si="8"/>
        <v>0.12006034670216507</v>
      </c>
      <c r="N69" s="122">
        <f t="shared" si="9"/>
        <v>0.88471655687862449</v>
      </c>
      <c r="O69" s="4"/>
      <c r="P69" s="4"/>
      <c r="Q69" s="4"/>
    </row>
    <row r="70" spans="1:17">
      <c r="A70" s="82">
        <v>1990</v>
      </c>
      <c r="B70" s="327">
        <f>DataUS1!B134</f>
        <v>5059.5474999999997</v>
      </c>
      <c r="C70" s="334">
        <f>DataUS1!E134</f>
        <v>5025.1253999999999</v>
      </c>
      <c r="D70" s="334">
        <f>DataUS1!C134</f>
        <v>34.423000000000002</v>
      </c>
      <c r="E70" s="117">
        <f t="shared" si="7"/>
        <v>6.8035728491530126E-3</v>
      </c>
      <c r="F70" s="303">
        <f>DataUS1!CG134/B70</f>
        <v>7.2581589559145392E-3</v>
      </c>
      <c r="G70" s="304">
        <f>DataUS1!CH134/$B70</f>
        <v>3.7021097242391741E-2</v>
      </c>
      <c r="H70" s="304">
        <f>DataUS1!CI134/$B70</f>
        <v>2.9762938286477199E-2</v>
      </c>
      <c r="I70" s="305">
        <f>DataUS1!CJ134/B70</f>
        <v>-4.5458610676152365E-4</v>
      </c>
      <c r="J70" s="306">
        <f>DataUS1!CM134/B70</f>
        <v>-6.2722605134154785E-3</v>
      </c>
      <c r="K70" s="338">
        <f>DataUS1!F134</f>
        <v>5716.3274000000001</v>
      </c>
      <c r="L70" s="328">
        <f>DataUS1!D134</f>
        <v>691.202</v>
      </c>
      <c r="M70" s="123">
        <f t="shared" si="8"/>
        <v>0.1209171469079955</v>
      </c>
      <c r="N70" s="120">
        <f t="shared" si="9"/>
        <v>0.8851045690629965</v>
      </c>
      <c r="O70" s="4"/>
      <c r="P70" s="4"/>
      <c r="Q70" s="4"/>
    </row>
    <row r="71" spans="1:17">
      <c r="A71" s="82">
        <v>1991</v>
      </c>
      <c r="B71" s="327">
        <f>DataUS1!B135</f>
        <v>5217.9048000000003</v>
      </c>
      <c r="C71" s="334">
        <f>DataUS1!E135</f>
        <v>5187.9983000000002</v>
      </c>
      <c r="D71" s="334">
        <f>DataUS1!C135</f>
        <v>29.910499999999999</v>
      </c>
      <c r="E71" s="117">
        <f t="shared" si="7"/>
        <v>5.7322816621721423E-3</v>
      </c>
      <c r="F71" s="303">
        <f>DataUS1!CG135/B71</f>
        <v>6.2497307348344053E-3</v>
      </c>
      <c r="G71" s="304">
        <f>DataUS1!CH135/$B71</f>
        <v>3.197471138223909E-2</v>
      </c>
      <c r="H71" s="304">
        <f>DataUS1!CI135/$B71</f>
        <v>2.5724980647404683E-2</v>
      </c>
      <c r="I71" s="305">
        <f>DataUS1!CJ135/B71</f>
        <v>-5.1744907266226858E-4</v>
      </c>
      <c r="J71" s="306">
        <f>DataUS1!CM135/B71</f>
        <v>9.4066491975859743E-4</v>
      </c>
      <c r="K71" s="338">
        <f>DataUS1!F135</f>
        <v>5912.3582999999999</v>
      </c>
      <c r="L71" s="328">
        <f>DataUS1!D135</f>
        <v>724.36</v>
      </c>
      <c r="M71" s="123">
        <f t="shared" si="8"/>
        <v>0.12251625548471919</v>
      </c>
      <c r="N71" s="120">
        <f t="shared" si="9"/>
        <v>0.88254204756163046</v>
      </c>
      <c r="O71" s="4"/>
      <c r="P71" s="4"/>
      <c r="Q71" s="4"/>
    </row>
    <row r="72" spans="1:17">
      <c r="A72" s="82">
        <v>1992</v>
      </c>
      <c r="B72" s="327">
        <f>DataUS1!B136</f>
        <v>5517.1017999999995</v>
      </c>
      <c r="C72" s="334">
        <f>DataUS1!E136</f>
        <v>5487.9598999999998</v>
      </c>
      <c r="D72" s="334">
        <f>DataUS1!C136</f>
        <v>29.140199999999997</v>
      </c>
      <c r="E72" s="117">
        <f t="shared" si="7"/>
        <v>5.2817948728080388E-3</v>
      </c>
      <c r="F72" s="303">
        <f>DataUS1!CG136/B72</f>
        <v>5.8255586293513711E-3</v>
      </c>
      <c r="G72" s="304">
        <f>DataUS1!CH136/$B72</f>
        <v>2.718764406341025E-2</v>
      </c>
      <c r="H72" s="304">
        <f>DataUS1!CI136/$B72</f>
        <v>2.1362085434058879E-2</v>
      </c>
      <c r="I72" s="305">
        <f>DataUS1!CJ136/B72</f>
        <v>-5.4376375654333596E-4</v>
      </c>
      <c r="J72" s="306">
        <f>DataUS1!CM136/B72</f>
        <v>-7.5966153098715721E-3</v>
      </c>
      <c r="K72" s="338">
        <f>DataUS1!F136</f>
        <v>6232.3099000000002</v>
      </c>
      <c r="L72" s="328">
        <f>DataUS1!D136</f>
        <v>744.34999999999991</v>
      </c>
      <c r="M72" s="123">
        <f t="shared" si="8"/>
        <v>0.11943404804051863</v>
      </c>
      <c r="N72" s="120">
        <f t="shared" si="9"/>
        <v>0.88524189081162341</v>
      </c>
      <c r="O72" s="4"/>
      <c r="P72" s="4"/>
      <c r="Q72" s="4"/>
    </row>
    <row r="73" spans="1:17">
      <c r="A73" s="82">
        <v>1993</v>
      </c>
      <c r="B73" s="327">
        <f>DataUS1!B137</f>
        <v>5784.7214999999997</v>
      </c>
      <c r="C73" s="334">
        <f>DataUS1!E137</f>
        <v>5753.5364999999993</v>
      </c>
      <c r="D73" s="334">
        <f>DataUS1!C137</f>
        <v>31.181799999999988</v>
      </c>
      <c r="E73" s="117">
        <f t="shared" si="7"/>
        <v>5.3903718614629918E-3</v>
      </c>
      <c r="F73" s="303">
        <f>DataUS1!CG137/B73</f>
        <v>5.960840119960828E-3</v>
      </c>
      <c r="G73" s="304">
        <f>DataUS1!CH137/$B73</f>
        <v>2.6520516156222904E-2</v>
      </c>
      <c r="H73" s="304">
        <f>DataUS1!CI137/$B73</f>
        <v>2.0559676036262076E-2</v>
      </c>
      <c r="I73" s="305">
        <f>DataUS1!CJ137/B73</f>
        <v>-5.704682584978378E-4</v>
      </c>
      <c r="J73" s="306">
        <f>DataUS1!CM137/B73</f>
        <v>-7.8404465971265869E-3</v>
      </c>
      <c r="K73" s="338">
        <f>DataUS1!F137</f>
        <v>6531.5504999999994</v>
      </c>
      <c r="L73" s="328">
        <f>DataUS1!D137</f>
        <v>778.01400000000001</v>
      </c>
      <c r="M73" s="123">
        <f t="shared" si="8"/>
        <v>0.11911628027678881</v>
      </c>
      <c r="N73" s="120">
        <f t="shared" si="9"/>
        <v>0.88565823689183754</v>
      </c>
      <c r="O73" s="4"/>
      <c r="P73" s="4"/>
      <c r="Q73" s="1768"/>
    </row>
    <row r="74" spans="1:17">
      <c r="A74" s="82">
        <v>1994</v>
      </c>
      <c r="B74" s="327">
        <f>DataUS1!B138</f>
        <v>6181.2584999999999</v>
      </c>
      <c r="C74" s="334">
        <f>DataUS1!E138</f>
        <v>6157.1817000000001</v>
      </c>
      <c r="D74" s="334">
        <f>DataUS1!C138</f>
        <v>24.076000000000001</v>
      </c>
      <c r="E74" s="117">
        <f t="shared" si="7"/>
        <v>3.8949996994948523E-3</v>
      </c>
      <c r="F74" s="303">
        <f>DataUS1!CG138/B74</f>
        <v>4.5582950462272351E-3</v>
      </c>
      <c r="G74" s="304">
        <f>DataUS1!CH138/$B74</f>
        <v>2.9475550973964284E-2</v>
      </c>
      <c r="H74" s="304">
        <f>DataUS1!CI138/$B74</f>
        <v>2.4917255927737046E-2</v>
      </c>
      <c r="I74" s="305">
        <f>DataUS1!CJ138/B74</f>
        <v>-6.6329534673238461E-4</v>
      </c>
      <c r="J74" s="306">
        <f>DataUS1!CM138/B74</f>
        <v>-7.4545175549606936E-3</v>
      </c>
      <c r="K74" s="338">
        <f>DataUS1!F138</f>
        <v>6976.3487000000005</v>
      </c>
      <c r="L74" s="328">
        <f>DataUS1!D138</f>
        <v>819.16699999999992</v>
      </c>
      <c r="M74" s="123">
        <f t="shared" si="8"/>
        <v>0.11742059280953085</v>
      </c>
      <c r="N74" s="120">
        <f t="shared" si="9"/>
        <v>0.88603061082654877</v>
      </c>
      <c r="O74" s="4"/>
      <c r="P74" s="4"/>
      <c r="Q74" s="1768"/>
    </row>
    <row r="75" spans="1:17">
      <c r="A75" s="2959">
        <v>1995</v>
      </c>
      <c r="B75" s="327">
        <f>DataUS1!B139</f>
        <v>6522.3239999999996</v>
      </c>
      <c r="C75" s="334">
        <f>DataUS1!E139</f>
        <v>6492.6669999999995</v>
      </c>
      <c r="D75" s="334">
        <f>DataUS1!C139</f>
        <v>29.65570000000001</v>
      </c>
      <c r="E75" s="117">
        <f t="shared" si="7"/>
        <v>4.5467995763473282E-3</v>
      </c>
      <c r="F75" s="303">
        <f>DataUS1!CG139/B75</f>
        <v>5.1754098692429291E-3</v>
      </c>
      <c r="G75" s="304">
        <f>DataUS1!CH139/$B75</f>
        <v>3.4813817896811018E-2</v>
      </c>
      <c r="H75" s="304">
        <f>DataUS1!CI139/$B75</f>
        <v>2.9638408027568088E-2</v>
      </c>
      <c r="I75" s="305">
        <f>DataUS1!CJ139/B75</f>
        <v>-6.2861029289559974E-4</v>
      </c>
      <c r="J75" s="306">
        <f>DataUS1!CM139/B75</f>
        <v>-6.7536509992450547E-3</v>
      </c>
      <c r="K75" s="338">
        <f>DataUS1!F139</f>
        <v>7362.1269999999995</v>
      </c>
      <c r="L75" s="328">
        <f>DataUS1!D139</f>
        <v>869.46</v>
      </c>
      <c r="M75" s="123">
        <f t="shared" si="8"/>
        <v>0.11809902219834024</v>
      </c>
      <c r="N75" s="120">
        <f t="shared" si="9"/>
        <v>0.88592929733485992</v>
      </c>
      <c r="O75" s="4"/>
      <c r="P75" s="4"/>
      <c r="Q75" s="4"/>
    </row>
    <row r="76" spans="1:17">
      <c r="A76" s="2959">
        <v>1996</v>
      </c>
      <c r="B76" s="327">
        <f>DataUS1!B140</f>
        <v>6931.6875</v>
      </c>
      <c r="C76" s="334">
        <f>DataUS1!E140</f>
        <v>6900.0166000000008</v>
      </c>
      <c r="D76" s="334">
        <f>DataUS1!C140</f>
        <v>31.67</v>
      </c>
      <c r="E76" s="117">
        <f t="shared" si="7"/>
        <v>4.5688730197372572E-3</v>
      </c>
      <c r="F76" s="303">
        <f>DataUS1!CG140/B76</f>
        <v>5.1603595805494711E-3</v>
      </c>
      <c r="G76" s="304">
        <f>DataUS1!CH140/$B76</f>
        <v>3.5147429828595131E-2</v>
      </c>
      <c r="H76" s="304">
        <f>DataUS1!CI140/$B76</f>
        <v>2.9987070248045658E-2</v>
      </c>
      <c r="I76" s="305">
        <f>DataUS1!CJ140/B76</f>
        <v>-5.91486560812212E-4</v>
      </c>
      <c r="J76" s="306">
        <f>DataUS1!CM140/B76</f>
        <v>-7.1429936793890375E-3</v>
      </c>
      <c r="K76" s="338">
        <f>DataUS1!F140</f>
        <v>7812.5336000000007</v>
      </c>
      <c r="L76" s="328">
        <f>DataUS1!D140</f>
        <v>912.51699999999994</v>
      </c>
      <c r="M76" s="123">
        <f t="shared" si="8"/>
        <v>0.11680167365936191</v>
      </c>
      <c r="N76" s="120">
        <f t="shared" si="9"/>
        <v>0.88725218410580653</v>
      </c>
      <c r="O76" s="4"/>
      <c r="P76" s="4"/>
      <c r="Q76" s="4"/>
    </row>
    <row r="77" spans="1:17">
      <c r="A77" s="2959">
        <v>1997</v>
      </c>
      <c r="B77" s="327">
        <f>DataUS1!B141</f>
        <v>7405.98</v>
      </c>
      <c r="C77" s="334">
        <f>DataUS1!E141</f>
        <v>7382.5274999999992</v>
      </c>
      <c r="D77" s="334">
        <f>DataUS1!C141</f>
        <v>23.449700000000011</v>
      </c>
      <c r="E77" s="117">
        <f t="shared" si="7"/>
        <v>3.1663196497965173E-3</v>
      </c>
      <c r="F77" s="303">
        <f>DataUS1!CG141/B77</f>
        <v>3.7604341356579393E-3</v>
      </c>
      <c r="G77" s="304">
        <f>DataUS1!CH141/$B77</f>
        <v>3.7429482661308834E-2</v>
      </c>
      <c r="H77" s="304">
        <f>DataUS1!CI141/$B77</f>
        <v>3.3669048525650898E-2</v>
      </c>
      <c r="I77" s="305">
        <f>DataUS1!CJ141/B77</f>
        <v>-5.9411448586142561E-4</v>
      </c>
      <c r="J77" s="306">
        <f>DataUS1!CM141/B77</f>
        <v>-6.943578027485897E-3</v>
      </c>
      <c r="K77" s="338">
        <f>DataUS1!F141</f>
        <v>8346.3334999999988</v>
      </c>
      <c r="L77" s="328">
        <f>DataUS1!D141</f>
        <v>963.80599999999993</v>
      </c>
      <c r="M77" s="123">
        <f t="shared" si="8"/>
        <v>0.11547657423466245</v>
      </c>
      <c r="N77" s="120">
        <f t="shared" si="9"/>
        <v>0.88733334223943972</v>
      </c>
      <c r="O77" s="4"/>
      <c r="P77" s="4"/>
      <c r="Q77" s="4"/>
    </row>
    <row r="78" spans="1:17">
      <c r="A78" s="2959">
        <v>1998</v>
      </c>
      <c r="B78" s="327">
        <f>DataUS1!B142</f>
        <v>7875.5855000000001</v>
      </c>
      <c r="C78" s="334">
        <f>DataUS1!E142</f>
        <v>7858.2685999999994</v>
      </c>
      <c r="D78" s="334">
        <f>DataUS1!C142</f>
        <v>17.317</v>
      </c>
      <c r="E78" s="117">
        <f t="shared" si="7"/>
        <v>2.198820646414162E-3</v>
      </c>
      <c r="F78" s="303">
        <f>DataUS1!CG142/B78</f>
        <v>2.7829042043921726E-3</v>
      </c>
      <c r="G78" s="304">
        <f>DataUS1!CH142/$B78</f>
        <v>3.6038717375362128E-2</v>
      </c>
      <c r="H78" s="304">
        <f>DataUS1!CI142/$B78</f>
        <v>3.3255813170969956E-2</v>
      </c>
      <c r="I78" s="305">
        <f>DataUS1!CJ142/B78</f>
        <v>-5.8408355797800679E-4</v>
      </c>
      <c r="J78" s="306">
        <f>DataUS1!CM142/B78</f>
        <v>-7.6226713556725402E-3</v>
      </c>
      <c r="K78" s="338">
        <f>DataUS1!F142</f>
        <v>8878.8155999999999</v>
      </c>
      <c r="L78" s="328">
        <f>DataUS1!D142</f>
        <v>1020.547</v>
      </c>
      <c r="M78" s="123">
        <f t="shared" si="8"/>
        <v>0.11494179471415084</v>
      </c>
      <c r="N78" s="120">
        <f t="shared" si="9"/>
        <v>0.88700856677325302</v>
      </c>
      <c r="O78" s="4"/>
      <c r="P78" s="4"/>
      <c r="Q78" s="4"/>
    </row>
    <row r="79" spans="1:17">
      <c r="A79" s="2960">
        <f t="shared" ref="A79:A87" si="10">A78+1</f>
        <v>1999</v>
      </c>
      <c r="B79" s="327">
        <f>DataUS1!B143</f>
        <v>8357.9668000000001</v>
      </c>
      <c r="C79" s="334">
        <f>DataUS1!E143</f>
        <v>8330.1630000000005</v>
      </c>
      <c r="D79" s="334">
        <f>DataUS1!C143</f>
        <v>27.802</v>
      </c>
      <c r="E79" s="117">
        <f t="shared" si="7"/>
        <v>3.3264070874270521E-3</v>
      </c>
      <c r="F79" s="303">
        <f>DataUS1!CG143/B79</f>
        <v>3.9605326022591975E-3</v>
      </c>
      <c r="G79" s="304">
        <f>DataUS1!CH143/$B79</f>
        <v>3.7900042866884802E-2</v>
      </c>
      <c r="H79" s="304">
        <f>DataUS1!CI143/$B79</f>
        <v>3.3939510264625605E-2</v>
      </c>
      <c r="I79" s="305">
        <f>DataUS1!CJ143/B79</f>
        <v>-6.3412551483214786E-4</v>
      </c>
      <c r="J79" s="306">
        <f>DataUS1!CM143/B79</f>
        <v>-6.8951936971082487E-3</v>
      </c>
      <c r="K79" s="338">
        <f>DataUS1!F143</f>
        <v>9424.5521000000008</v>
      </c>
      <c r="L79" s="328">
        <f>DataUS1!D143</f>
        <v>1094.3891000000001</v>
      </c>
      <c r="M79" s="123">
        <f t="shared" si="8"/>
        <v>0.11612107274572762</v>
      </c>
      <c r="N79" s="120">
        <f t="shared" si="9"/>
        <v>0.8868290727577387</v>
      </c>
      <c r="O79" s="4"/>
      <c r="P79" s="4"/>
      <c r="Q79" s="4"/>
    </row>
    <row r="80" spans="1:17">
      <c r="A80" s="2961">
        <f t="shared" si="10"/>
        <v>2000</v>
      </c>
      <c r="B80" s="329">
        <f>DataUS1!B144</f>
        <v>8938.8913000000011</v>
      </c>
      <c r="C80" s="333">
        <f>DataUS1!E144</f>
        <v>8901.1476000000002</v>
      </c>
      <c r="D80" s="333">
        <f>DataUS1!C144</f>
        <v>37.744999999999997</v>
      </c>
      <c r="E80" s="118">
        <f t="shared" si="7"/>
        <v>4.2225594576812894E-3</v>
      </c>
      <c r="F80" s="344">
        <f>DataUS1!CG144/B80</f>
        <v>4.748351733508605E-3</v>
      </c>
      <c r="G80" s="345">
        <f>DataUS1!CH144/$B80</f>
        <v>4.2253674121756006E-2</v>
      </c>
      <c r="H80" s="345">
        <f>DataUS1!CI144/$B80</f>
        <v>3.75053223882474E-2</v>
      </c>
      <c r="I80" s="325">
        <f>DataUS1!CJ144/B80</f>
        <v>-5.2579227582731647E-4</v>
      </c>
      <c r="J80" s="346">
        <f>DataUS1!CM144/B80</f>
        <v>-7.3902677393559973E-3</v>
      </c>
      <c r="K80" s="339">
        <f>DataUS1!F144</f>
        <v>10085.471600000001</v>
      </c>
      <c r="L80" s="330">
        <f>DataUS1!D144</f>
        <v>1184.3240000000001</v>
      </c>
      <c r="M80" s="124">
        <f t="shared" si="8"/>
        <v>0.11742871795900947</v>
      </c>
      <c r="N80" s="121">
        <f t="shared" si="9"/>
        <v>0.88631366529255806</v>
      </c>
      <c r="O80" s="4"/>
      <c r="P80" s="4"/>
      <c r="Q80" s="4"/>
    </row>
    <row r="81" spans="1:17">
      <c r="A81" s="2960">
        <f t="shared" si="10"/>
        <v>2001</v>
      </c>
      <c r="B81" s="327">
        <f>DataUS1!B145</f>
        <v>9185.2099999999991</v>
      </c>
      <c r="C81" s="334">
        <f>DataUS1!E145</f>
        <v>9133.2952000000005</v>
      </c>
      <c r="D81" s="334">
        <f>DataUS1!C145</f>
        <v>51.908999999999999</v>
      </c>
      <c r="E81" s="117">
        <f t="shared" si="7"/>
        <v>5.6513677967079687E-3</v>
      </c>
      <c r="F81" s="303">
        <f>DataUS1!CG145/B81</f>
        <v>6.2174952995086713E-3</v>
      </c>
      <c r="G81" s="304">
        <f>DataUS1!CH145/$B81</f>
        <v>3.4852224391167981E-2</v>
      </c>
      <c r="H81" s="304">
        <f>DataUS1!CI145/$B81</f>
        <v>2.8634729091659306E-2</v>
      </c>
      <c r="I81" s="305">
        <f>DataUS1!CJ145/B81</f>
        <v>-5.6612750280069803E-4</v>
      </c>
      <c r="J81" s="306">
        <f>DataUS1!CM145/B81</f>
        <v>-7.900418172257357E-3</v>
      </c>
      <c r="K81" s="338">
        <f>DataUS1!F145</f>
        <v>10389.5162</v>
      </c>
      <c r="L81" s="328">
        <f>DataUS1!D145</f>
        <v>1256.221</v>
      </c>
      <c r="M81" s="123">
        <f t="shared" si="8"/>
        <v>0.12091236741129485</v>
      </c>
      <c r="N81" s="120">
        <f t="shared" si="9"/>
        <v>0.88408447738885076</v>
      </c>
      <c r="O81" s="4"/>
      <c r="P81" s="4"/>
      <c r="Q81" s="4"/>
    </row>
    <row r="82" spans="1:17">
      <c r="A82" s="2960">
        <f t="shared" si="10"/>
        <v>2002</v>
      </c>
      <c r="B82" s="327">
        <f>DataUS1!B146</f>
        <v>9408.5253000000012</v>
      </c>
      <c r="C82" s="334">
        <f>DataUS1!E146</f>
        <v>9359.4076999999997</v>
      </c>
      <c r="D82" s="334">
        <f>DataUS1!C146</f>
        <v>49.109499999999997</v>
      </c>
      <c r="E82" s="117">
        <f t="shared" si="7"/>
        <v>5.2196809206645801E-3</v>
      </c>
      <c r="F82" s="303">
        <f>DataUS1!CG146/B82</f>
        <v>5.8148857823659096E-3</v>
      </c>
      <c r="G82" s="304">
        <f>DataUS1!CH146/$B82</f>
        <v>3.3023825742382808E-2</v>
      </c>
      <c r="H82" s="304">
        <f>DataUS1!CI146/$B82</f>
        <v>2.7208939960016897E-2</v>
      </c>
      <c r="I82" s="305">
        <f>DataUS1!CJ146/B82</f>
        <v>-5.9520486170133377E-4</v>
      </c>
      <c r="J82" s="306">
        <f>DataUS1!CM146/B82</f>
        <v>-7.8132117049204298E-3</v>
      </c>
      <c r="K82" s="338">
        <f>DataUS1!F146</f>
        <v>10664.3878</v>
      </c>
      <c r="L82" s="328">
        <f>DataUS1!D146</f>
        <v>1304.9800999999998</v>
      </c>
      <c r="M82" s="123">
        <f t="shared" si="8"/>
        <v>0.12236802753928357</v>
      </c>
      <c r="N82" s="120">
        <f t="shared" si="9"/>
        <v>0.88223773145233908</v>
      </c>
      <c r="O82" s="4"/>
      <c r="P82" s="4"/>
      <c r="Q82" s="4"/>
    </row>
    <row r="83" spans="1:17">
      <c r="A83" s="2960">
        <f t="shared" si="10"/>
        <v>2003</v>
      </c>
      <c r="B83" s="327">
        <f>DataUS1!B147</f>
        <v>9840.1749999999993</v>
      </c>
      <c r="C83" s="334">
        <f>DataUS1!E147</f>
        <v>9771.4858000000004</v>
      </c>
      <c r="D83" s="334">
        <f>DataUS1!C147</f>
        <v>68.690799999999982</v>
      </c>
      <c r="E83" s="117">
        <f t="shared" si="7"/>
        <v>6.9806482100165891E-3</v>
      </c>
      <c r="F83" s="303">
        <f>DataUS1!CG147/B83</f>
        <v>7.559906200855164E-3</v>
      </c>
      <c r="G83" s="304">
        <f>DataUS1!CH147/$B83</f>
        <v>3.5621043324940871E-2</v>
      </c>
      <c r="H83" s="304">
        <f>DataUS1!CI147/$B83</f>
        <v>2.8061137124085703E-2</v>
      </c>
      <c r="I83" s="305">
        <f>DataUS1!CJ147/B83</f>
        <v>-5.7925799083857765E-4</v>
      </c>
      <c r="J83" s="306">
        <f>DataUS1!CM147/B83</f>
        <v>-8.2006163508270939E-3</v>
      </c>
      <c r="K83" s="338">
        <f>DataUS1!F147</f>
        <v>11125.5389</v>
      </c>
      <c r="L83" s="328">
        <f>DataUS1!D147</f>
        <v>1354.0531000000001</v>
      </c>
      <c r="M83" s="123">
        <f t="shared" si="8"/>
        <v>0.12170674267293247</v>
      </c>
      <c r="N83" s="120">
        <f t="shared" si="9"/>
        <v>0.8844672683675574</v>
      </c>
      <c r="O83" s="4"/>
      <c r="P83" s="4"/>
      <c r="Q83" s="4"/>
    </row>
    <row r="84" spans="1:17">
      <c r="A84" s="2960">
        <f t="shared" si="10"/>
        <v>2004</v>
      </c>
      <c r="B84" s="327">
        <f>DataUS1!B148</f>
        <v>10534.0535</v>
      </c>
      <c r="C84" s="334">
        <f>DataUS1!E148</f>
        <v>10442.8462</v>
      </c>
      <c r="D84" s="334">
        <f>DataUS1!C148</f>
        <v>91.20920000000001</v>
      </c>
      <c r="E84" s="117">
        <f t="shared" si="7"/>
        <v>8.6585092813511923E-3</v>
      </c>
      <c r="F84" s="303">
        <f>DataUS1!CG148/B84</f>
        <v>9.2470766357888728E-3</v>
      </c>
      <c r="G84" s="304">
        <f>DataUS1!CH148/$B84</f>
        <v>4.2316853621447811E-2</v>
      </c>
      <c r="H84" s="304">
        <f>DataUS1!CI148/$B84</f>
        <v>3.3069776985658939E-2</v>
      </c>
      <c r="I84" s="305">
        <f>DataUS1!CJ148/B84</f>
        <v>-5.8856735443768159E-4</v>
      </c>
      <c r="J84" s="306">
        <f>DataUS1!CM148/B84</f>
        <v>-9.218844388819555E-3</v>
      </c>
      <c r="K84" s="338">
        <f>DataUS1!F148</f>
        <v>11875.611199999999</v>
      </c>
      <c r="L84" s="328">
        <f>DataUS1!D148</f>
        <v>1432.7649999999999</v>
      </c>
      <c r="M84" s="123">
        <f t="shared" si="8"/>
        <v>0.12064768506399064</v>
      </c>
      <c r="N84" s="120">
        <f t="shared" si="9"/>
        <v>0.88703253437599916</v>
      </c>
      <c r="O84" s="4"/>
      <c r="P84" s="4"/>
      <c r="Q84" s="4"/>
    </row>
    <row r="85" spans="1:17">
      <c r="A85" s="2960">
        <f t="shared" si="10"/>
        <v>2005</v>
      </c>
      <c r="B85" s="327">
        <f>DataUS1!B149</f>
        <v>11273.826800000001</v>
      </c>
      <c r="C85" s="334">
        <f>DataUS1!E149</f>
        <v>11176.677900000001</v>
      </c>
      <c r="D85" s="334">
        <f>DataUS1!C149</f>
        <v>97.148200000000017</v>
      </c>
      <c r="E85" s="117">
        <f t="shared" si="7"/>
        <v>8.6171449786686463E-3</v>
      </c>
      <c r="F85" s="303">
        <f>DataUS1!CG149/B85</f>
        <v>9.1848315427375607E-3</v>
      </c>
      <c r="G85" s="304">
        <f>DataUS1!CH149/$B85</f>
        <v>5.0571736652899442E-2</v>
      </c>
      <c r="H85" s="304">
        <f>DataUS1!CI149/$B85</f>
        <v>4.1386905110161881E-2</v>
      </c>
      <c r="I85" s="305">
        <f>DataUS1!CJ149/B85</f>
        <v>-5.6768656406891048E-4</v>
      </c>
      <c r="J85" s="306">
        <f>DataUS1!CM149/B85</f>
        <v>-1.0196582051446806E-2</v>
      </c>
      <c r="K85" s="338">
        <f>DataUS1!F149</f>
        <v>12718.053900000001</v>
      </c>
      <c r="L85" s="328">
        <f>DataUS1!D149</f>
        <v>1541.376</v>
      </c>
      <c r="M85" s="123">
        <f t="shared" si="8"/>
        <v>0.12119590089172369</v>
      </c>
      <c r="N85" s="120">
        <f t="shared" si="9"/>
        <v>0.88644275992571475</v>
      </c>
      <c r="O85" s="4"/>
      <c r="P85" s="4"/>
      <c r="Q85" s="4"/>
    </row>
    <row r="86" spans="1:17">
      <c r="A86" s="2960">
        <f t="shared" si="10"/>
        <v>2006</v>
      </c>
      <c r="B86" s="327">
        <f>DataUS1!B150</f>
        <v>12031.229300000001</v>
      </c>
      <c r="C86" s="334">
        <f>DataUS1!E150</f>
        <v>11958.817300000001</v>
      </c>
      <c r="D86" s="334">
        <f>DataUS1!C150</f>
        <v>72.415199999999956</v>
      </c>
      <c r="E86" s="117">
        <f t="shared" si="7"/>
        <v>6.0189360699824702E-3</v>
      </c>
      <c r="F86" s="303">
        <f>DataUS1!CG150/B86</f>
        <v>6.5675084423833605E-3</v>
      </c>
      <c r="G86" s="304">
        <f>DataUS1!CH150/$B86</f>
        <v>5.9690616984583611E-2</v>
      </c>
      <c r="H86" s="304">
        <f>DataUS1!CI150/$B86</f>
        <v>5.3123108542200252E-2</v>
      </c>
      <c r="I86" s="305">
        <f>DataUS1!CJ150/B86</f>
        <v>-5.4857237240088172E-4</v>
      </c>
      <c r="J86" s="306">
        <f>DataUS1!CM150/B86</f>
        <v>-8.436544385368833E-3</v>
      </c>
      <c r="K86" s="338">
        <f>DataUS1!F150</f>
        <v>13619.4946</v>
      </c>
      <c r="L86" s="328">
        <f>DataUS1!D150</f>
        <v>1660.6773000000001</v>
      </c>
      <c r="M86" s="123">
        <f t="shared" si="8"/>
        <v>0.12193384180349835</v>
      </c>
      <c r="N86" s="120">
        <f t="shared" si="9"/>
        <v>0.88338294873291412</v>
      </c>
      <c r="O86" s="4"/>
      <c r="P86" s="4"/>
      <c r="Q86" s="4"/>
    </row>
    <row r="87" spans="1:17">
      <c r="A87" s="2960">
        <f t="shared" si="10"/>
        <v>2007</v>
      </c>
      <c r="B87" s="327">
        <f>DataUS1!B151</f>
        <v>12396.422</v>
      </c>
      <c r="C87" s="334">
        <f>DataUS1!E151</f>
        <v>12273.145800000002</v>
      </c>
      <c r="D87" s="334">
        <f>DataUS1!C151</f>
        <v>123.27130000000005</v>
      </c>
      <c r="E87" s="117">
        <f t="shared" si="7"/>
        <v>9.9441032259147081E-3</v>
      </c>
      <c r="F87" s="303">
        <f>DataUS1!CG151/B87</f>
        <v>1.0516849135984562E-2</v>
      </c>
      <c r="G87" s="304">
        <f>DataUS1!CH151/$B87</f>
        <v>7.0016356332496588E-2</v>
      </c>
      <c r="H87" s="304">
        <f>DataUS1!CI151/$B87</f>
        <v>5.9499507196512022E-2</v>
      </c>
      <c r="I87" s="305">
        <f>DataUS1!CJ151/B87</f>
        <v>-5.7274591006985719E-4</v>
      </c>
      <c r="J87" s="306">
        <f>DataUS1!CM151/B87</f>
        <v>-1.0181365235872092E-2</v>
      </c>
      <c r="K87" s="338">
        <f>DataUS1!F151</f>
        <v>14040.655900000002</v>
      </c>
      <c r="L87" s="328">
        <f>DataUS1!D151</f>
        <v>1767.5101</v>
      </c>
      <c r="M87" s="123">
        <f t="shared" si="8"/>
        <v>0.125885151846788</v>
      </c>
      <c r="N87" s="120">
        <f t="shared" si="9"/>
        <v>0.88289479411001015</v>
      </c>
      <c r="O87" s="4"/>
      <c r="P87" s="4"/>
      <c r="Q87" s="4"/>
    </row>
    <row r="88" spans="1:17">
      <c r="A88" s="2960">
        <v>2008</v>
      </c>
      <c r="B88" s="327">
        <f>DataUS1!B152</f>
        <v>12557.8025</v>
      </c>
      <c r="C88" s="334">
        <f>DataUS1!E152</f>
        <v>12383.2482</v>
      </c>
      <c r="D88" s="334">
        <f>DataUS1!C152</f>
        <v>174.54730000000004</v>
      </c>
      <c r="E88" s="117">
        <f t="shared" si="7"/>
        <v>1.3899509886383389E-2</v>
      </c>
      <c r="F88" s="303">
        <f>DataUS1!CG152/B88</f>
        <v>1.4751569790972585E-2</v>
      </c>
      <c r="G88" s="304">
        <f>DataUS1!CH152/$B88</f>
        <v>6.6412718308000149E-2</v>
      </c>
      <c r="H88" s="304">
        <f>DataUS1!CI152/$B88</f>
        <v>5.1661148517027564E-2</v>
      </c>
      <c r="I88" s="305">
        <f>DataUS1!CJ152/B88</f>
        <v>-8.5205990458919853E-4</v>
      </c>
      <c r="J88" s="306">
        <f>DataUS1!CM152/B88</f>
        <v>-1.0711292839650886E-2</v>
      </c>
      <c r="K88" s="338">
        <f>DataUS1!F152</f>
        <v>14232.4573</v>
      </c>
      <c r="L88" s="328">
        <f>DataUS1!D152</f>
        <v>1849.2091000000003</v>
      </c>
      <c r="M88" s="123">
        <f t="shared" si="8"/>
        <v>0.12992901092350373</v>
      </c>
      <c r="N88" s="120">
        <f t="shared" si="9"/>
        <v>0.88233551208335614</v>
      </c>
      <c r="O88" s="4"/>
      <c r="P88" s="4"/>
      <c r="Q88" s="4"/>
    </row>
    <row r="89" spans="1:17">
      <c r="A89" s="2960">
        <v>2009</v>
      </c>
      <c r="B89" s="327">
        <f>DataUS1!B153</f>
        <v>12225.053</v>
      </c>
      <c r="C89" s="334">
        <f>DataUS1!E153</f>
        <v>12078.7919</v>
      </c>
      <c r="D89" s="334">
        <f>DataUS1!C153</f>
        <v>146.25800000000007</v>
      </c>
      <c r="E89" s="117">
        <f>D89/B89</f>
        <v>1.1963792713209511E-2</v>
      </c>
      <c r="F89" s="303">
        <f>DataUS1!CG153/B89</f>
        <v>1.2699985840552182E-2</v>
      </c>
      <c r="G89" s="304">
        <f>DataUS1!CH153/$B89</f>
        <v>5.109522224566225E-2</v>
      </c>
      <c r="H89" s="304">
        <f>DataUS1!CI153/$B89</f>
        <v>3.8395236405110063E-2</v>
      </c>
      <c r="I89" s="305">
        <f>DataUS1!CJ153/B89</f>
        <v>-7.3619312734267905E-4</v>
      </c>
      <c r="J89" s="306">
        <f>DataUS1!CM153/B89</f>
        <v>-1.1414698979219149E-2</v>
      </c>
      <c r="K89" s="338">
        <f>DataUS1!F153</f>
        <v>13939.899300000001</v>
      </c>
      <c r="L89" s="328">
        <f>DataUS1!D153</f>
        <v>1861.1073999999999</v>
      </c>
      <c r="M89" s="123">
        <f>L89/K89</f>
        <v>0.13350938625503556</v>
      </c>
      <c r="N89" s="120">
        <f>B89/K89</f>
        <v>0.87698287748750081</v>
      </c>
      <c r="O89" s="4"/>
      <c r="P89" s="4"/>
      <c r="Q89" s="4"/>
    </row>
    <row r="90" spans="1:17" ht="13" thickBot="1">
      <c r="A90" s="2962">
        <v>2010</v>
      </c>
      <c r="B90" s="336">
        <f>DataUS1!B154</f>
        <v>12821.625300000002</v>
      </c>
      <c r="C90" s="337">
        <f>DataUS1!E154</f>
        <v>12633.379800000001</v>
      </c>
      <c r="D90" s="337">
        <f>DataUS1!C154</f>
        <v>188.25100000000006</v>
      </c>
      <c r="E90" s="307">
        <f>D90/B90</f>
        <v>1.468230396656499E-2</v>
      </c>
      <c r="F90" s="308">
        <f>DataUS1!CG154/B90</f>
        <v>1.5399841703375945E-2</v>
      </c>
      <c r="G90" s="309">
        <f>DataUS1!CH154/$B90</f>
        <v>5.466255514423745E-2</v>
      </c>
      <c r="H90" s="309">
        <f>DataUS1!CI154/$B90</f>
        <v>3.9262713440861505E-2</v>
      </c>
      <c r="I90" s="310">
        <f>DataUS1!CJ154/B90</f>
        <v>-7.1753773681094849E-4</v>
      </c>
      <c r="J90" s="311">
        <f>DataUS1!CM154/B90</f>
        <v>-1.1934547798710041E-2</v>
      </c>
      <c r="K90" s="341">
        <f>DataUS1!F154</f>
        <v>14502.231</v>
      </c>
      <c r="L90" s="337">
        <f>DataUS1!D154</f>
        <v>1868.8512000000001</v>
      </c>
      <c r="M90" s="312">
        <f>L90/K90</f>
        <v>0.12886646199470964</v>
      </c>
      <c r="N90" s="313">
        <f>B90/K90</f>
        <v>0.88411398908209371</v>
      </c>
      <c r="O90" s="4"/>
      <c r="P90" s="4"/>
      <c r="Q90" s="4"/>
    </row>
    <row r="91" spans="1:17" ht="13" hidden="1" thickBot="1">
      <c r="A91" s="232">
        <v>2011</v>
      </c>
      <c r="B91" s="233">
        <f>DataUS1!B155</f>
        <v>13358.887500000001</v>
      </c>
      <c r="C91" s="234">
        <f>DataUS1!E155</f>
        <v>0</v>
      </c>
      <c r="D91" s="235">
        <f>DataUS1!C155</f>
        <v>0</v>
      </c>
      <c r="E91" s="236">
        <f>D91/B91</f>
        <v>0</v>
      </c>
      <c r="F91" s="350">
        <f>DataUS1!CG155/B91</f>
        <v>0</v>
      </c>
      <c r="G91" s="351">
        <f>DataUS1!CH155/$B91</f>
        <v>0</v>
      </c>
      <c r="H91" s="351">
        <f>DataUS1!CI155/$B91</f>
        <v>0</v>
      </c>
      <c r="I91" s="352">
        <f>DataUS1!CJ155/B91</f>
        <v>0</v>
      </c>
      <c r="J91" s="353">
        <f>DataUS1!CM155/B91</f>
        <v>0</v>
      </c>
      <c r="K91" s="354">
        <f>DataUS1!F155</f>
        <v>0</v>
      </c>
      <c r="L91" s="355">
        <f>DataUS1!D155</f>
        <v>0</v>
      </c>
      <c r="M91" s="237" t="e">
        <f>L91/K91</f>
        <v>#DIV/0!</v>
      </c>
      <c r="N91" s="238" t="e">
        <f>B91/K91</f>
        <v>#DIV/0!</v>
      </c>
      <c r="O91" s="4"/>
      <c r="P91" s="4"/>
      <c r="Q91" s="4"/>
    </row>
    <row r="92" spans="1:17" ht="13" thickTop="1">
      <c r="B92" s="2"/>
      <c r="C92" s="2"/>
      <c r="D92" s="2"/>
      <c r="E92" s="2"/>
      <c r="F92" s="196"/>
      <c r="G92" s="196"/>
      <c r="H92" s="196"/>
      <c r="I92" s="196"/>
      <c r="J92" s="196"/>
      <c r="K92" s="196"/>
      <c r="L92" s="196"/>
      <c r="M92" s="2"/>
      <c r="N92" s="2"/>
      <c r="O92" s="4"/>
      <c r="P92" s="4"/>
      <c r="Q92" s="4"/>
    </row>
    <row r="93" spans="1:17">
      <c r="B93" s="1427"/>
      <c r="C93" s="2"/>
      <c r="D93" s="2"/>
      <c r="E93" s="2"/>
      <c r="F93" s="196"/>
      <c r="G93" s="196"/>
      <c r="H93" s="196"/>
      <c r="I93" s="196"/>
      <c r="J93" s="196"/>
      <c r="K93" s="1427"/>
      <c r="L93" s="196"/>
      <c r="M93" s="2"/>
      <c r="N93" s="2"/>
      <c r="O93" s="4"/>
      <c r="P93" s="4"/>
      <c r="Q93" s="4"/>
    </row>
    <row r="94" spans="1:17">
      <c r="B94" s="1427"/>
      <c r="C94" s="2"/>
      <c r="D94" s="2"/>
      <c r="E94" s="2"/>
      <c r="F94" s="196"/>
      <c r="G94" s="196"/>
      <c r="H94" s="196"/>
      <c r="I94" s="196"/>
      <c r="J94" s="196"/>
      <c r="K94" s="1427"/>
      <c r="L94" s="196"/>
      <c r="M94" s="2"/>
      <c r="N94" s="2"/>
      <c r="O94" s="4"/>
      <c r="P94" s="4"/>
      <c r="Q94" s="4"/>
    </row>
    <row r="95" spans="1:17">
      <c r="B95" s="1427"/>
      <c r="C95" s="2"/>
      <c r="D95" s="2"/>
      <c r="E95" s="2"/>
      <c r="F95" s="196"/>
      <c r="G95" s="196"/>
      <c r="H95" s="196"/>
      <c r="I95" s="196"/>
      <c r="J95" s="196"/>
      <c r="K95" s="1427"/>
      <c r="L95" s="196"/>
      <c r="M95" s="2"/>
      <c r="N95" s="2"/>
      <c r="O95" s="4"/>
      <c r="P95" s="4"/>
      <c r="Q95" s="4"/>
    </row>
    <row r="96" spans="1:17">
      <c r="B96" s="2"/>
      <c r="C96" s="2"/>
      <c r="D96" s="2"/>
      <c r="E96" s="2"/>
      <c r="F96" s="196"/>
      <c r="G96" s="196"/>
      <c r="H96" s="196"/>
      <c r="I96" s="196"/>
      <c r="J96" s="196"/>
      <c r="K96" s="196"/>
      <c r="L96" s="196"/>
      <c r="M96" s="2"/>
      <c r="N96" s="2"/>
      <c r="O96" s="4"/>
      <c r="P96" s="4"/>
      <c r="Q96" s="4"/>
    </row>
    <row r="97" spans="2:17">
      <c r="B97" s="2"/>
      <c r="C97" s="2"/>
      <c r="D97" s="2"/>
      <c r="E97" s="2"/>
      <c r="F97" s="196"/>
      <c r="G97" s="196"/>
      <c r="H97" s="196"/>
      <c r="I97" s="196"/>
      <c r="J97" s="196"/>
      <c r="K97" s="196"/>
      <c r="L97" s="196"/>
      <c r="M97" s="2"/>
      <c r="N97" s="2"/>
      <c r="O97" s="4"/>
      <c r="P97" s="4"/>
      <c r="Q97" s="4"/>
    </row>
    <row r="98" spans="2:17">
      <c r="B98" s="2"/>
      <c r="C98" s="2"/>
      <c r="D98" s="2"/>
      <c r="E98" s="2"/>
      <c r="F98" s="196"/>
      <c r="G98" s="196"/>
      <c r="H98" s="196"/>
      <c r="I98" s="196"/>
      <c r="J98" s="196"/>
      <c r="K98" s="196"/>
      <c r="L98" s="196"/>
      <c r="M98" s="2"/>
      <c r="N98" s="2"/>
      <c r="O98" s="4"/>
      <c r="P98" s="4"/>
      <c r="Q98" s="4"/>
    </row>
    <row r="99" spans="2:17">
      <c r="B99" s="2"/>
      <c r="C99" s="2"/>
      <c r="D99" s="2"/>
      <c r="E99" s="2"/>
      <c r="F99" s="196"/>
      <c r="G99" s="196"/>
      <c r="H99" s="196"/>
      <c r="I99" s="196"/>
      <c r="J99" s="196"/>
      <c r="K99" s="196"/>
      <c r="L99" s="196"/>
      <c r="M99" s="2"/>
      <c r="N99" s="2"/>
      <c r="O99" s="4"/>
      <c r="P99" s="4"/>
      <c r="Q99" s="4"/>
    </row>
    <row r="100" spans="2:17">
      <c r="B100" s="2"/>
      <c r="C100" s="2"/>
      <c r="D100" s="2"/>
      <c r="E100" s="2"/>
      <c r="F100" s="196"/>
      <c r="G100" s="196"/>
      <c r="H100" s="196"/>
      <c r="I100" s="196"/>
      <c r="J100" s="196"/>
      <c r="K100" s="196"/>
      <c r="L100" s="196"/>
      <c r="M100" s="2"/>
      <c r="N100" s="2"/>
      <c r="O100" s="4"/>
      <c r="P100" s="4"/>
      <c r="Q100" s="4"/>
    </row>
    <row r="101" spans="2:17">
      <c r="B101" s="2"/>
      <c r="C101" s="2"/>
      <c r="D101" s="2"/>
      <c r="E101" s="2"/>
      <c r="F101" s="196"/>
      <c r="G101" s="196"/>
      <c r="H101" s="196"/>
      <c r="I101" s="196"/>
      <c r="J101" s="196"/>
      <c r="K101" s="196"/>
      <c r="L101" s="196"/>
      <c r="M101" s="2"/>
      <c r="N101" s="2"/>
      <c r="O101" s="4"/>
      <c r="P101" s="4"/>
      <c r="Q101" s="4"/>
    </row>
    <row r="102" spans="2:17">
      <c r="B102" s="2"/>
      <c r="C102" s="2"/>
      <c r="D102" s="2"/>
      <c r="E102" s="2"/>
      <c r="F102" s="196"/>
      <c r="G102" s="196"/>
      <c r="H102" s="196"/>
      <c r="I102" s="196"/>
      <c r="J102" s="196"/>
      <c r="K102" s="196"/>
      <c r="L102" s="196"/>
      <c r="M102" s="2"/>
      <c r="N102" s="2"/>
      <c r="O102" s="4"/>
      <c r="P102" s="4"/>
      <c r="Q102" s="4"/>
    </row>
    <row r="103" spans="2:17">
      <c r="B103" s="2"/>
      <c r="C103" s="2"/>
      <c r="D103" s="2"/>
      <c r="E103" s="2"/>
      <c r="F103" s="196"/>
      <c r="G103" s="196"/>
      <c r="H103" s="196"/>
      <c r="I103" s="196"/>
      <c r="J103" s="196"/>
      <c r="K103" s="196"/>
      <c r="L103" s="196"/>
      <c r="M103" s="2"/>
      <c r="N103" s="2"/>
      <c r="O103" s="2"/>
      <c r="P103" s="2"/>
      <c r="Q103" s="2"/>
    </row>
    <row r="104" spans="2:17">
      <c r="B104" s="2"/>
      <c r="C104" s="2"/>
      <c r="D104" s="2"/>
      <c r="E104" s="2"/>
      <c r="F104" s="196"/>
      <c r="G104" s="196"/>
      <c r="H104" s="196"/>
      <c r="I104" s="196"/>
      <c r="J104" s="196"/>
      <c r="K104" s="196"/>
      <c r="L104" s="196"/>
      <c r="M104" s="2"/>
      <c r="N104" s="2"/>
      <c r="O104" s="2"/>
      <c r="P104" s="2"/>
      <c r="Q104" s="2"/>
    </row>
    <row r="105" spans="2:17">
      <c r="B105" s="2"/>
      <c r="C105" s="2"/>
      <c r="D105" s="2"/>
      <c r="E105" s="2"/>
      <c r="F105" s="196"/>
      <c r="G105" s="196"/>
      <c r="H105" s="196"/>
      <c r="I105" s="196"/>
      <c r="J105" s="196"/>
      <c r="K105" s="196"/>
      <c r="L105" s="196"/>
      <c r="M105" s="2"/>
      <c r="N105" s="2"/>
      <c r="O105" s="2"/>
      <c r="P105" s="2"/>
      <c r="Q105" s="2"/>
    </row>
    <row r="106" spans="2:17">
      <c r="B106" s="2"/>
      <c r="C106" s="2"/>
      <c r="D106" s="2"/>
      <c r="E106" s="2"/>
      <c r="F106" s="196"/>
      <c r="G106" s="196"/>
      <c r="H106" s="196"/>
      <c r="I106" s="196"/>
      <c r="J106" s="196"/>
      <c r="K106" s="196"/>
      <c r="L106" s="196"/>
      <c r="M106" s="2"/>
      <c r="N106" s="2"/>
      <c r="O106" s="2"/>
      <c r="P106" s="2"/>
      <c r="Q106" s="2"/>
    </row>
    <row r="107" spans="2:17">
      <c r="B107" s="2"/>
      <c r="C107" s="2"/>
      <c r="D107" s="2"/>
      <c r="E107" s="2"/>
      <c r="F107" s="196"/>
      <c r="G107" s="196"/>
      <c r="H107" s="196"/>
      <c r="I107" s="196"/>
      <c r="J107" s="196"/>
      <c r="K107" s="196"/>
      <c r="L107" s="196"/>
      <c r="M107" s="2"/>
      <c r="N107" s="2"/>
      <c r="O107" s="2"/>
      <c r="P107" s="2"/>
      <c r="Q107" s="2"/>
    </row>
    <row r="108" spans="2:17">
      <c r="B108" s="2"/>
      <c r="C108" s="2"/>
      <c r="D108" s="2"/>
      <c r="E108" s="2"/>
      <c r="F108" s="196"/>
      <c r="G108" s="196"/>
      <c r="H108" s="196"/>
      <c r="I108" s="196"/>
      <c r="J108" s="196"/>
      <c r="K108" s="196"/>
      <c r="L108" s="196"/>
      <c r="M108" s="2"/>
      <c r="N108" s="2"/>
      <c r="O108" s="2"/>
      <c r="P108" s="2"/>
      <c r="Q108" s="2"/>
    </row>
    <row r="109" spans="2:17">
      <c r="B109" s="2"/>
      <c r="C109" s="2"/>
      <c r="D109" s="2"/>
      <c r="E109" s="2"/>
      <c r="F109" s="196"/>
      <c r="G109" s="196"/>
      <c r="H109" s="196"/>
      <c r="I109" s="196"/>
      <c r="J109" s="196"/>
      <c r="K109" s="196"/>
      <c r="L109" s="196"/>
      <c r="M109" s="2"/>
      <c r="N109" s="2"/>
      <c r="O109" s="2"/>
      <c r="P109" s="2"/>
      <c r="Q109" s="2"/>
    </row>
    <row r="110" spans="2:17">
      <c r="B110" s="2"/>
      <c r="C110" s="2"/>
      <c r="D110" s="2"/>
      <c r="E110" s="2"/>
      <c r="F110" s="196"/>
      <c r="G110" s="196"/>
      <c r="H110" s="196"/>
      <c r="I110" s="196"/>
      <c r="J110" s="196"/>
      <c r="K110" s="196"/>
      <c r="L110" s="196"/>
      <c r="M110" s="2"/>
      <c r="N110" s="2"/>
      <c r="O110" s="2"/>
      <c r="P110" s="2"/>
      <c r="Q110" s="2"/>
    </row>
    <row r="111" spans="2:17">
      <c r="B111" s="2"/>
      <c r="C111" s="2"/>
      <c r="D111" s="2"/>
      <c r="E111" s="2"/>
      <c r="F111" s="196"/>
      <c r="G111" s="196"/>
      <c r="H111" s="196"/>
      <c r="I111" s="196"/>
      <c r="J111" s="196"/>
      <c r="K111" s="196"/>
      <c r="L111" s="196"/>
      <c r="M111" s="2"/>
      <c r="N111" s="2"/>
      <c r="O111" s="2"/>
      <c r="P111" s="2"/>
      <c r="Q111" s="2"/>
    </row>
    <row r="112" spans="2:17">
      <c r="B112" s="2"/>
      <c r="C112" s="2"/>
      <c r="D112" s="2"/>
      <c r="E112" s="2"/>
      <c r="F112" s="196"/>
      <c r="G112" s="196"/>
      <c r="H112" s="196"/>
      <c r="I112" s="196"/>
      <c r="J112" s="196"/>
      <c r="K112" s="196"/>
      <c r="L112" s="196"/>
      <c r="M112" s="2"/>
      <c r="N112" s="2"/>
      <c r="O112" s="2"/>
      <c r="P112" s="2"/>
      <c r="Q112" s="2"/>
    </row>
    <row r="113" spans="2:17">
      <c r="B113" s="2"/>
      <c r="C113" s="2"/>
      <c r="D113" s="2"/>
      <c r="E113" s="2"/>
      <c r="F113" s="196"/>
      <c r="G113" s="196"/>
      <c r="H113" s="196"/>
      <c r="I113" s="196"/>
      <c r="J113" s="196"/>
      <c r="K113" s="196"/>
      <c r="L113" s="196"/>
      <c r="M113" s="2"/>
      <c r="N113" s="2"/>
      <c r="O113" s="2"/>
      <c r="P113" s="2"/>
      <c r="Q113" s="2"/>
    </row>
    <row r="114" spans="2:17">
      <c r="B114" s="2"/>
      <c r="C114" s="2"/>
      <c r="D114" s="2"/>
      <c r="E114" s="2"/>
      <c r="F114" s="196"/>
      <c r="G114" s="196"/>
      <c r="H114" s="196"/>
      <c r="I114" s="196"/>
      <c r="J114" s="196"/>
      <c r="K114" s="196"/>
      <c r="L114" s="196"/>
      <c r="M114" s="2"/>
      <c r="N114" s="2"/>
      <c r="O114" s="2"/>
      <c r="P114" s="2"/>
      <c r="Q114" s="2"/>
    </row>
    <row r="115" spans="2:17">
      <c r="B115" s="2"/>
      <c r="C115" s="2"/>
      <c r="D115" s="2"/>
      <c r="E115" s="2"/>
      <c r="F115" s="196"/>
      <c r="G115" s="196"/>
      <c r="H115" s="196"/>
      <c r="I115" s="196"/>
      <c r="J115" s="196"/>
      <c r="K115" s="196"/>
      <c r="L115" s="196"/>
      <c r="M115" s="2"/>
      <c r="N115" s="2"/>
      <c r="O115" s="2"/>
      <c r="P115" s="2"/>
      <c r="Q115" s="2"/>
    </row>
    <row r="116" spans="2:17">
      <c r="B116" s="2"/>
      <c r="C116" s="2"/>
      <c r="D116" s="2"/>
      <c r="E116" s="2"/>
      <c r="F116" s="196"/>
      <c r="G116" s="196"/>
      <c r="H116" s="196"/>
      <c r="I116" s="196"/>
      <c r="J116" s="196"/>
      <c r="K116" s="196"/>
      <c r="L116" s="196"/>
      <c r="M116" s="2"/>
      <c r="N116" s="2"/>
      <c r="O116" s="2"/>
      <c r="P116" s="2"/>
      <c r="Q116" s="2"/>
    </row>
    <row r="117" spans="2:17">
      <c r="B117" s="2"/>
      <c r="C117" s="2"/>
      <c r="D117" s="2"/>
      <c r="E117" s="2"/>
      <c r="F117" s="196"/>
      <c r="G117" s="196"/>
      <c r="H117" s="196"/>
      <c r="I117" s="196"/>
      <c r="J117" s="196"/>
      <c r="K117" s="196"/>
      <c r="L117" s="196"/>
      <c r="M117" s="2"/>
      <c r="N117" s="2"/>
      <c r="O117" s="2"/>
      <c r="P117" s="2"/>
      <c r="Q117" s="2"/>
    </row>
    <row r="118" spans="2:17">
      <c r="B118" s="2"/>
      <c r="C118" s="2"/>
      <c r="D118" s="2"/>
      <c r="E118" s="2"/>
      <c r="F118" s="196"/>
      <c r="G118" s="196"/>
      <c r="H118" s="196"/>
      <c r="I118" s="196"/>
      <c r="J118" s="196"/>
      <c r="K118" s="196"/>
      <c r="L118" s="196"/>
      <c r="M118" s="2"/>
      <c r="N118" s="2"/>
      <c r="O118" s="2"/>
      <c r="P118" s="2"/>
      <c r="Q118" s="2"/>
    </row>
    <row r="119" spans="2:17">
      <c r="B119" s="2"/>
      <c r="C119" s="2"/>
      <c r="D119" s="2"/>
      <c r="E119" s="2"/>
      <c r="F119" s="196"/>
      <c r="G119" s="196"/>
      <c r="H119" s="196"/>
      <c r="I119" s="196"/>
      <c r="J119" s="196"/>
      <c r="K119" s="196"/>
      <c r="L119" s="196"/>
      <c r="M119" s="2"/>
      <c r="N119" s="2"/>
      <c r="O119" s="2"/>
      <c r="P119" s="2"/>
      <c r="Q119" s="2"/>
    </row>
    <row r="120" spans="2:17">
      <c r="B120" s="2"/>
      <c r="C120" s="2"/>
      <c r="D120" s="2"/>
      <c r="E120" s="2"/>
      <c r="F120" s="196"/>
      <c r="G120" s="196"/>
      <c r="H120" s="196"/>
      <c r="I120" s="196"/>
      <c r="J120" s="196"/>
      <c r="K120" s="196"/>
      <c r="L120" s="196"/>
      <c r="M120" s="2"/>
      <c r="N120" s="2"/>
      <c r="O120" s="2"/>
      <c r="P120" s="2"/>
      <c r="Q120" s="2"/>
    </row>
    <row r="121" spans="2:17">
      <c r="B121" s="2"/>
      <c r="C121" s="2"/>
      <c r="D121" s="2"/>
      <c r="E121" s="2"/>
      <c r="F121" s="196"/>
      <c r="G121" s="196"/>
      <c r="H121" s="196"/>
      <c r="I121" s="196"/>
      <c r="J121" s="196"/>
      <c r="K121" s="196"/>
      <c r="L121" s="196"/>
      <c r="M121" s="2"/>
      <c r="N121" s="2"/>
      <c r="O121" s="2"/>
      <c r="P121" s="2"/>
      <c r="Q121" s="2"/>
    </row>
    <row r="122" spans="2:17">
      <c r="B122" s="2"/>
      <c r="C122" s="2"/>
      <c r="D122" s="2"/>
      <c r="E122" s="2"/>
      <c r="F122" s="196"/>
      <c r="G122" s="196"/>
      <c r="H122" s="196"/>
      <c r="I122" s="196"/>
      <c r="J122" s="196"/>
      <c r="K122" s="196"/>
      <c r="L122" s="196"/>
      <c r="M122" s="2"/>
      <c r="N122" s="2"/>
      <c r="O122" s="2"/>
      <c r="P122" s="2"/>
      <c r="Q122" s="2"/>
    </row>
    <row r="123" spans="2:17">
      <c r="B123" s="2"/>
      <c r="C123" s="2"/>
      <c r="D123" s="2"/>
      <c r="E123" s="2"/>
      <c r="F123" s="196"/>
      <c r="G123" s="196"/>
      <c r="H123" s="196"/>
      <c r="I123" s="196"/>
      <c r="J123" s="196"/>
      <c r="K123" s="196"/>
      <c r="L123" s="196"/>
      <c r="M123" s="2"/>
      <c r="N123" s="2"/>
      <c r="O123" s="2"/>
      <c r="P123" s="2"/>
      <c r="Q123" s="2"/>
    </row>
    <row r="124" spans="2:17">
      <c r="B124" s="2"/>
      <c r="C124" s="2"/>
      <c r="D124" s="2"/>
      <c r="E124" s="2"/>
      <c r="F124" s="196"/>
      <c r="G124" s="196"/>
      <c r="H124" s="196"/>
      <c r="I124" s="196"/>
      <c r="J124" s="196"/>
      <c r="K124" s="196"/>
      <c r="L124" s="196"/>
      <c r="M124" s="2"/>
      <c r="N124" s="2"/>
      <c r="O124" s="2"/>
      <c r="P124" s="2"/>
      <c r="Q124" s="2"/>
    </row>
    <row r="125" spans="2:17">
      <c r="B125" s="2"/>
      <c r="C125" s="2"/>
      <c r="D125" s="2"/>
      <c r="E125" s="2"/>
      <c r="F125" s="196"/>
      <c r="G125" s="196"/>
      <c r="H125" s="196"/>
      <c r="I125" s="196"/>
      <c r="J125" s="196"/>
      <c r="K125" s="196"/>
      <c r="L125" s="196"/>
      <c r="M125" s="2"/>
      <c r="N125" s="2"/>
      <c r="O125" s="2"/>
      <c r="P125" s="2"/>
      <c r="Q125" s="2"/>
    </row>
    <row r="126" spans="2:17">
      <c r="B126" s="2"/>
      <c r="C126" s="2"/>
      <c r="D126" s="2"/>
      <c r="E126" s="2"/>
      <c r="F126" s="196"/>
      <c r="G126" s="196"/>
      <c r="H126" s="196"/>
      <c r="I126" s="196"/>
      <c r="J126" s="196"/>
      <c r="K126" s="196"/>
      <c r="L126" s="196"/>
      <c r="M126" s="2"/>
      <c r="N126" s="2"/>
      <c r="O126" s="2"/>
      <c r="P126" s="2"/>
      <c r="Q126" s="2"/>
    </row>
    <row r="127" spans="2:17">
      <c r="B127" s="2"/>
      <c r="C127" s="2"/>
      <c r="D127" s="2"/>
      <c r="E127" s="2"/>
      <c r="F127" s="196"/>
      <c r="G127" s="196"/>
      <c r="H127" s="196"/>
      <c r="I127" s="196"/>
      <c r="J127" s="196"/>
      <c r="K127" s="196"/>
      <c r="L127" s="196"/>
      <c r="M127" s="2"/>
      <c r="N127" s="2"/>
      <c r="O127" s="2"/>
      <c r="P127" s="2"/>
      <c r="Q127" s="2"/>
    </row>
    <row r="128" spans="2:17">
      <c r="B128" s="2"/>
      <c r="C128" s="2"/>
      <c r="D128" s="2"/>
      <c r="E128" s="2"/>
      <c r="F128" s="196"/>
      <c r="G128" s="196"/>
      <c r="H128" s="196"/>
      <c r="I128" s="196"/>
      <c r="J128" s="196"/>
      <c r="K128" s="196"/>
      <c r="L128" s="196"/>
      <c r="M128" s="2"/>
      <c r="N128" s="2"/>
      <c r="O128" s="2"/>
      <c r="P128" s="2"/>
      <c r="Q128" s="2"/>
    </row>
    <row r="129" spans="2:17">
      <c r="B129" s="2"/>
      <c r="C129" s="2"/>
      <c r="D129" s="2"/>
      <c r="E129" s="2"/>
      <c r="F129" s="196"/>
      <c r="G129" s="196"/>
      <c r="H129" s="196"/>
      <c r="I129" s="196"/>
      <c r="J129" s="196"/>
      <c r="K129" s="196"/>
      <c r="L129" s="196"/>
      <c r="M129" s="2"/>
      <c r="N129" s="2"/>
      <c r="O129" s="2"/>
      <c r="P129" s="2"/>
      <c r="Q129" s="2"/>
    </row>
    <row r="130" spans="2:17">
      <c r="B130" s="2"/>
      <c r="C130" s="2"/>
      <c r="D130" s="2"/>
      <c r="E130" s="2"/>
      <c r="F130" s="196"/>
      <c r="G130" s="196"/>
      <c r="H130" s="196"/>
      <c r="I130" s="196"/>
      <c r="J130" s="196"/>
      <c r="K130" s="196"/>
      <c r="L130" s="196"/>
      <c r="M130" s="2"/>
      <c r="N130" s="2"/>
      <c r="O130" s="2"/>
      <c r="P130" s="2"/>
      <c r="Q130" s="2"/>
    </row>
    <row r="131" spans="2:17">
      <c r="B131" s="2"/>
      <c r="C131" s="2"/>
      <c r="D131" s="2"/>
      <c r="E131" s="2"/>
      <c r="F131" s="196"/>
      <c r="G131" s="196"/>
      <c r="H131" s="196"/>
      <c r="I131" s="196"/>
      <c r="J131" s="196"/>
      <c r="K131" s="196"/>
      <c r="L131" s="196"/>
      <c r="M131" s="2"/>
      <c r="N131" s="2"/>
      <c r="O131" s="2"/>
      <c r="P131" s="2"/>
      <c r="Q131" s="2"/>
    </row>
    <row r="132" spans="2:17">
      <c r="B132" s="2"/>
      <c r="C132" s="2"/>
      <c r="D132" s="2"/>
      <c r="E132" s="2"/>
      <c r="F132" s="196"/>
      <c r="G132" s="196"/>
      <c r="H132" s="196"/>
      <c r="I132" s="196"/>
      <c r="J132" s="196"/>
      <c r="K132" s="196"/>
      <c r="L132" s="196"/>
      <c r="M132" s="2"/>
      <c r="N132" s="2"/>
      <c r="O132" s="2"/>
      <c r="P132" s="2"/>
      <c r="Q132" s="2"/>
    </row>
    <row r="133" spans="2:17">
      <c r="B133" s="2"/>
      <c r="C133" s="2"/>
      <c r="D133" s="2"/>
      <c r="E133" s="2"/>
      <c r="F133" s="196"/>
      <c r="G133" s="196"/>
      <c r="H133" s="196"/>
      <c r="I133" s="196"/>
      <c r="J133" s="196"/>
      <c r="K133" s="196"/>
      <c r="L133" s="196"/>
      <c r="M133" s="2"/>
      <c r="N133" s="2"/>
      <c r="O133" s="2"/>
      <c r="P133" s="2"/>
      <c r="Q133" s="2"/>
    </row>
    <row r="134" spans="2:17">
      <c r="B134" s="2"/>
      <c r="C134" s="2"/>
      <c r="D134" s="2"/>
      <c r="E134" s="2"/>
      <c r="F134" s="196"/>
      <c r="G134" s="196"/>
      <c r="H134" s="196"/>
      <c r="I134" s="196"/>
      <c r="J134" s="196"/>
      <c r="K134" s="196"/>
      <c r="L134" s="196"/>
      <c r="M134" s="2"/>
      <c r="N134" s="2"/>
      <c r="O134" s="2"/>
      <c r="P134" s="2"/>
      <c r="Q134" s="2"/>
    </row>
    <row r="135" spans="2:17">
      <c r="B135" s="2"/>
      <c r="C135" s="2"/>
      <c r="D135" s="2"/>
      <c r="E135" s="2"/>
      <c r="F135" s="196"/>
      <c r="G135" s="196"/>
      <c r="H135" s="196"/>
      <c r="I135" s="196"/>
      <c r="J135" s="196"/>
      <c r="K135" s="196"/>
      <c r="L135" s="196"/>
      <c r="M135" s="2"/>
      <c r="N135" s="2"/>
      <c r="O135" s="2"/>
      <c r="P135" s="2"/>
      <c r="Q135" s="2"/>
    </row>
    <row r="136" spans="2:17">
      <c r="B136" s="2"/>
      <c r="C136" s="2"/>
      <c r="D136" s="2"/>
      <c r="E136" s="2"/>
      <c r="F136" s="196"/>
      <c r="G136" s="196"/>
      <c r="H136" s="196"/>
      <c r="I136" s="196"/>
      <c r="J136" s="196"/>
      <c r="K136" s="196"/>
      <c r="L136" s="196"/>
      <c r="M136" s="2"/>
      <c r="N136" s="2"/>
      <c r="O136" s="2"/>
      <c r="P136" s="2"/>
      <c r="Q136" s="2"/>
    </row>
    <row r="137" spans="2:17">
      <c r="B137" s="2"/>
      <c r="C137" s="2"/>
      <c r="D137" s="2"/>
      <c r="E137" s="2"/>
      <c r="F137" s="196"/>
      <c r="G137" s="196"/>
      <c r="H137" s="196"/>
      <c r="I137" s="196"/>
      <c r="J137" s="196"/>
      <c r="K137" s="196"/>
      <c r="L137" s="196"/>
      <c r="M137" s="2"/>
      <c r="N137" s="2"/>
      <c r="O137" s="2"/>
      <c r="P137" s="2"/>
      <c r="Q137" s="2"/>
    </row>
    <row r="138" spans="2:17">
      <c r="B138" s="2"/>
      <c r="C138" s="2"/>
      <c r="D138" s="2"/>
      <c r="E138" s="2"/>
      <c r="F138" s="196"/>
      <c r="G138" s="196"/>
      <c r="H138" s="196"/>
      <c r="I138" s="196"/>
      <c r="J138" s="196"/>
      <c r="K138" s="196"/>
      <c r="L138" s="196"/>
      <c r="M138" s="2"/>
      <c r="N138" s="2"/>
      <c r="O138" s="2"/>
      <c r="P138" s="2"/>
      <c r="Q138" s="2"/>
    </row>
    <row r="139" spans="2:17">
      <c r="B139" s="2"/>
      <c r="C139" s="2"/>
      <c r="D139" s="2"/>
      <c r="E139" s="2"/>
      <c r="F139" s="196"/>
      <c r="G139" s="196"/>
      <c r="H139" s="196"/>
      <c r="I139" s="196"/>
      <c r="J139" s="196"/>
      <c r="K139" s="196"/>
      <c r="L139" s="196"/>
      <c r="M139" s="2"/>
      <c r="N139" s="2"/>
      <c r="O139" s="2"/>
      <c r="P139" s="2"/>
      <c r="Q139" s="2"/>
    </row>
    <row r="140" spans="2:17">
      <c r="B140" s="2"/>
      <c r="C140" s="2"/>
      <c r="D140" s="2"/>
      <c r="E140" s="2"/>
      <c r="F140" s="196"/>
      <c r="G140" s="196"/>
      <c r="H140" s="196"/>
      <c r="I140" s="196"/>
      <c r="J140" s="196"/>
      <c r="K140" s="196"/>
      <c r="L140" s="196"/>
      <c r="M140" s="2"/>
      <c r="N140" s="2"/>
      <c r="O140" s="2"/>
      <c r="P140" s="2"/>
      <c r="Q140" s="2"/>
    </row>
    <row r="141" spans="2:17">
      <c r="B141" s="2"/>
      <c r="C141" s="2"/>
      <c r="D141" s="2"/>
      <c r="E141" s="2"/>
      <c r="F141" s="196"/>
      <c r="G141" s="196"/>
      <c r="H141" s="196"/>
      <c r="I141" s="196"/>
      <c r="J141" s="196"/>
      <c r="K141" s="196"/>
      <c r="L141" s="196"/>
      <c r="M141" s="2"/>
      <c r="N141" s="2"/>
      <c r="O141" s="2"/>
      <c r="P141" s="2"/>
      <c r="Q141" s="2"/>
    </row>
    <row r="142" spans="2:17">
      <c r="B142" s="2"/>
      <c r="C142" s="2"/>
      <c r="D142" s="2"/>
      <c r="E142" s="2"/>
      <c r="F142" s="196"/>
      <c r="G142" s="196"/>
      <c r="H142" s="196"/>
      <c r="I142" s="196"/>
      <c r="J142" s="196"/>
      <c r="K142" s="196"/>
      <c r="L142" s="196"/>
      <c r="M142" s="2"/>
      <c r="N142" s="2"/>
      <c r="O142" s="2"/>
      <c r="P142" s="2"/>
      <c r="Q142" s="2"/>
    </row>
    <row r="143" spans="2:17">
      <c r="B143" s="2"/>
      <c r="C143" s="2"/>
      <c r="D143" s="2"/>
      <c r="E143" s="2"/>
      <c r="F143" s="196"/>
      <c r="G143" s="196"/>
      <c r="H143" s="196"/>
      <c r="I143" s="196"/>
      <c r="J143" s="196"/>
      <c r="K143" s="196"/>
      <c r="L143" s="196"/>
      <c r="M143" s="2"/>
      <c r="N143" s="2"/>
      <c r="O143" s="2"/>
      <c r="P143" s="2"/>
      <c r="Q143" s="2"/>
    </row>
    <row r="144" spans="2:17">
      <c r="B144" s="2"/>
      <c r="C144" s="2"/>
      <c r="D144" s="2"/>
      <c r="E144" s="2"/>
      <c r="F144" s="196"/>
      <c r="G144" s="196"/>
      <c r="H144" s="196"/>
      <c r="I144" s="196"/>
      <c r="J144" s="196"/>
      <c r="K144" s="196"/>
      <c r="L144" s="196"/>
      <c r="M144" s="2"/>
      <c r="N144" s="2"/>
      <c r="O144" s="2"/>
      <c r="P144" s="2"/>
      <c r="Q144" s="2"/>
    </row>
    <row r="145" spans="2:17">
      <c r="B145" s="2"/>
      <c r="C145" s="2"/>
      <c r="D145" s="2"/>
      <c r="E145" s="2"/>
      <c r="F145" s="196"/>
      <c r="G145" s="196"/>
      <c r="H145" s="196"/>
      <c r="I145" s="196"/>
      <c r="J145" s="196"/>
      <c r="K145" s="196"/>
      <c r="L145" s="196"/>
      <c r="M145" s="2"/>
      <c r="N145" s="2"/>
      <c r="O145" s="2"/>
      <c r="P145" s="2"/>
      <c r="Q145" s="2"/>
    </row>
    <row r="146" spans="2:17">
      <c r="B146" s="2"/>
      <c r="C146" s="2"/>
      <c r="D146" s="2"/>
      <c r="E146" s="2"/>
      <c r="F146" s="196"/>
      <c r="G146" s="196"/>
      <c r="H146" s="196"/>
      <c r="I146" s="196"/>
      <c r="J146" s="196"/>
      <c r="K146" s="196"/>
      <c r="L146" s="196"/>
      <c r="M146" s="2"/>
      <c r="N146" s="2"/>
      <c r="O146" s="2"/>
      <c r="P146" s="2"/>
      <c r="Q146" s="2"/>
    </row>
    <row r="147" spans="2:17">
      <c r="B147" s="2"/>
      <c r="C147" s="2"/>
      <c r="D147" s="2"/>
      <c r="E147" s="2"/>
      <c r="F147" s="196"/>
      <c r="G147" s="196"/>
      <c r="H147" s="196"/>
      <c r="I147" s="196"/>
      <c r="J147" s="196"/>
      <c r="K147" s="196"/>
      <c r="L147" s="196"/>
      <c r="M147" s="2"/>
      <c r="N147" s="2"/>
      <c r="O147" s="2"/>
      <c r="P147" s="2"/>
      <c r="Q147" s="2"/>
    </row>
    <row r="148" spans="2:17">
      <c r="B148" s="2"/>
      <c r="C148" s="2"/>
      <c r="D148" s="2"/>
      <c r="E148" s="2"/>
      <c r="F148" s="196"/>
      <c r="G148" s="196"/>
      <c r="H148" s="196"/>
      <c r="I148" s="196"/>
      <c r="J148" s="196"/>
      <c r="K148" s="196"/>
      <c r="L148" s="196"/>
      <c r="M148" s="2"/>
      <c r="N148" s="2"/>
      <c r="O148" s="2"/>
      <c r="P148" s="2"/>
      <c r="Q148" s="2"/>
    </row>
    <row r="149" spans="2:17">
      <c r="B149" s="2"/>
      <c r="C149" s="2"/>
      <c r="D149" s="2"/>
      <c r="E149" s="2"/>
      <c r="F149" s="196"/>
      <c r="G149" s="196"/>
      <c r="H149" s="196"/>
      <c r="I149" s="196"/>
      <c r="J149" s="196"/>
      <c r="K149" s="196"/>
      <c r="L149" s="196"/>
      <c r="M149" s="2"/>
      <c r="N149" s="2"/>
      <c r="O149" s="2"/>
      <c r="P149" s="2"/>
      <c r="Q149" s="2"/>
    </row>
    <row r="150" spans="2:17">
      <c r="B150" s="2"/>
      <c r="C150" s="2"/>
      <c r="D150" s="2"/>
      <c r="E150" s="2"/>
      <c r="F150" s="196"/>
      <c r="G150" s="196"/>
      <c r="H150" s="196"/>
      <c r="I150" s="196"/>
      <c r="J150" s="196"/>
      <c r="K150" s="196"/>
      <c r="L150" s="196"/>
      <c r="M150" s="2"/>
      <c r="N150" s="2"/>
      <c r="O150" s="2"/>
      <c r="P150" s="2"/>
      <c r="Q150" s="2"/>
    </row>
    <row r="151" spans="2:17">
      <c r="B151" s="2"/>
      <c r="C151" s="2"/>
      <c r="D151" s="2"/>
      <c r="E151" s="2"/>
      <c r="F151" s="196"/>
      <c r="G151" s="196"/>
      <c r="H151" s="196"/>
      <c r="I151" s="196"/>
      <c r="J151" s="196"/>
      <c r="K151" s="196"/>
      <c r="L151" s="196"/>
      <c r="M151" s="2"/>
      <c r="N151" s="2"/>
      <c r="O151" s="2"/>
      <c r="P151" s="2"/>
      <c r="Q151" s="2"/>
    </row>
    <row r="152" spans="2:17">
      <c r="B152" s="2"/>
      <c r="C152" s="2"/>
      <c r="D152" s="2"/>
      <c r="E152" s="2"/>
      <c r="F152" s="196"/>
      <c r="G152" s="196"/>
      <c r="H152" s="196"/>
      <c r="I152" s="196"/>
      <c r="J152" s="196"/>
      <c r="K152" s="196"/>
      <c r="L152" s="196"/>
      <c r="M152" s="2"/>
      <c r="N152" s="2"/>
      <c r="O152" s="2"/>
      <c r="P152" s="2"/>
      <c r="Q152" s="2"/>
    </row>
    <row r="153" spans="2:17">
      <c r="B153" s="2"/>
      <c r="C153" s="2"/>
      <c r="D153" s="2"/>
      <c r="E153" s="2"/>
      <c r="F153" s="196"/>
      <c r="G153" s="196"/>
      <c r="H153" s="196"/>
      <c r="I153" s="196"/>
      <c r="J153" s="196"/>
      <c r="K153" s="196"/>
      <c r="L153" s="196"/>
      <c r="M153" s="2"/>
      <c r="N153" s="2"/>
      <c r="O153" s="2"/>
      <c r="P153" s="2"/>
      <c r="Q153" s="2"/>
    </row>
    <row r="154" spans="2:17">
      <c r="B154" s="2"/>
      <c r="C154" s="2"/>
      <c r="D154" s="2"/>
      <c r="E154" s="2"/>
      <c r="F154" s="196"/>
      <c r="G154" s="196"/>
      <c r="H154" s="196"/>
      <c r="I154" s="196"/>
      <c r="J154" s="196"/>
      <c r="K154" s="196"/>
      <c r="L154" s="196"/>
      <c r="M154" s="2"/>
      <c r="N154" s="2"/>
      <c r="O154" s="2"/>
      <c r="P154" s="2"/>
      <c r="Q154" s="2"/>
    </row>
    <row r="155" spans="2:17">
      <c r="B155" s="2"/>
      <c r="C155" s="2"/>
      <c r="D155" s="2"/>
      <c r="E155" s="2"/>
      <c r="F155" s="196"/>
      <c r="G155" s="196"/>
      <c r="H155" s="196"/>
      <c r="I155" s="196"/>
      <c r="J155" s="196"/>
      <c r="K155" s="196"/>
      <c r="L155" s="196"/>
      <c r="M155" s="2"/>
      <c r="N155" s="2"/>
      <c r="O155" s="2"/>
      <c r="P155" s="2"/>
      <c r="Q155" s="2"/>
    </row>
    <row r="156" spans="2:17">
      <c r="B156" s="2"/>
      <c r="C156" s="2"/>
      <c r="D156" s="2"/>
      <c r="E156" s="2"/>
      <c r="F156" s="196"/>
      <c r="G156" s="196"/>
      <c r="H156" s="196"/>
      <c r="I156" s="196"/>
      <c r="J156" s="196"/>
      <c r="K156" s="196"/>
      <c r="L156" s="196"/>
      <c r="M156" s="2"/>
      <c r="N156" s="2"/>
      <c r="O156" s="2"/>
      <c r="P156" s="2"/>
      <c r="Q156" s="2"/>
    </row>
    <row r="157" spans="2:17">
      <c r="B157" s="2"/>
      <c r="C157" s="2"/>
      <c r="D157" s="2"/>
      <c r="E157" s="2"/>
      <c r="F157" s="196"/>
      <c r="G157" s="196"/>
      <c r="H157" s="196"/>
      <c r="I157" s="196"/>
      <c r="J157" s="196"/>
      <c r="K157" s="196"/>
      <c r="L157" s="196"/>
      <c r="M157" s="2"/>
      <c r="N157" s="2"/>
      <c r="O157" s="2"/>
      <c r="P157" s="2"/>
      <c r="Q157" s="2"/>
    </row>
    <row r="158" spans="2:17">
      <c r="B158" s="2"/>
      <c r="C158" s="2"/>
      <c r="D158" s="2"/>
      <c r="E158" s="2"/>
      <c r="F158" s="196"/>
      <c r="G158" s="196"/>
      <c r="H158" s="196"/>
      <c r="I158" s="196"/>
      <c r="J158" s="196"/>
      <c r="K158" s="196"/>
      <c r="L158" s="196"/>
      <c r="M158" s="2"/>
      <c r="N158" s="2"/>
      <c r="O158" s="2"/>
      <c r="P158" s="2"/>
      <c r="Q158" s="2"/>
    </row>
    <row r="159" spans="2:17">
      <c r="B159" s="2"/>
      <c r="C159" s="2"/>
      <c r="D159" s="2"/>
      <c r="E159" s="2"/>
      <c r="F159" s="196"/>
      <c r="G159" s="196"/>
      <c r="H159" s="196"/>
      <c r="I159" s="196"/>
      <c r="J159" s="196"/>
      <c r="K159" s="196"/>
      <c r="L159" s="196"/>
      <c r="M159" s="2"/>
      <c r="N159" s="2"/>
      <c r="O159" s="2"/>
      <c r="P159" s="2"/>
      <c r="Q159" s="2"/>
    </row>
    <row r="160" spans="2:17">
      <c r="B160" s="2"/>
      <c r="C160" s="2"/>
      <c r="D160" s="2"/>
      <c r="E160" s="2"/>
      <c r="F160" s="196"/>
      <c r="G160" s="196"/>
      <c r="H160" s="196"/>
      <c r="I160" s="196"/>
      <c r="J160" s="196"/>
      <c r="K160" s="196"/>
      <c r="L160" s="196"/>
      <c r="M160" s="2"/>
      <c r="N160" s="2"/>
      <c r="O160" s="2"/>
      <c r="P160" s="2"/>
      <c r="Q160" s="2"/>
    </row>
    <row r="161" spans="2:17">
      <c r="B161" s="2"/>
      <c r="C161" s="2"/>
      <c r="D161" s="2"/>
      <c r="E161" s="2"/>
      <c r="F161" s="196"/>
      <c r="G161" s="196"/>
      <c r="H161" s="196"/>
      <c r="I161" s="196"/>
      <c r="J161" s="196"/>
      <c r="K161" s="196"/>
      <c r="L161" s="196"/>
      <c r="M161" s="2"/>
      <c r="N161" s="2"/>
      <c r="O161" s="2"/>
      <c r="P161" s="2"/>
      <c r="Q161" s="2"/>
    </row>
    <row r="162" spans="2:17">
      <c r="B162" s="2"/>
      <c r="C162" s="2"/>
      <c r="D162" s="2"/>
      <c r="E162" s="2"/>
      <c r="F162" s="196"/>
      <c r="G162" s="196"/>
      <c r="H162" s="196"/>
      <c r="I162" s="196"/>
      <c r="J162" s="196"/>
      <c r="K162" s="196"/>
      <c r="L162" s="196"/>
      <c r="M162" s="2"/>
      <c r="N162" s="2"/>
      <c r="O162" s="2"/>
      <c r="P162" s="2"/>
      <c r="Q162" s="2"/>
    </row>
    <row r="163" spans="2:17">
      <c r="B163" s="2"/>
      <c r="C163" s="2"/>
      <c r="D163" s="2"/>
      <c r="E163" s="2"/>
      <c r="F163" s="196"/>
      <c r="G163" s="196"/>
      <c r="H163" s="196"/>
      <c r="I163" s="196"/>
      <c r="J163" s="196"/>
      <c r="K163" s="196"/>
      <c r="L163" s="196"/>
      <c r="M163" s="2"/>
      <c r="N163" s="2"/>
      <c r="O163" s="2"/>
      <c r="P163" s="2"/>
      <c r="Q163" s="2"/>
    </row>
    <row r="164" spans="2:17">
      <c r="B164" s="2"/>
      <c r="C164" s="2"/>
      <c r="D164" s="2"/>
      <c r="E164" s="2"/>
      <c r="F164" s="196"/>
      <c r="G164" s="196"/>
      <c r="H164" s="196"/>
      <c r="I164" s="196"/>
      <c r="J164" s="196"/>
      <c r="K164" s="196"/>
      <c r="L164" s="196"/>
      <c r="M164" s="2"/>
      <c r="N164" s="2"/>
      <c r="O164" s="2"/>
      <c r="P164" s="2"/>
      <c r="Q164" s="2"/>
    </row>
    <row r="165" spans="2:17">
      <c r="B165" s="2"/>
      <c r="C165" s="2"/>
      <c r="D165" s="2"/>
      <c r="E165" s="2"/>
      <c r="F165" s="196"/>
      <c r="G165" s="196"/>
      <c r="H165" s="196"/>
      <c r="I165" s="196"/>
      <c r="J165" s="196"/>
      <c r="K165" s="196"/>
      <c r="L165" s="196"/>
      <c r="M165" s="2"/>
      <c r="N165" s="2"/>
      <c r="O165" s="2"/>
      <c r="P165" s="2"/>
      <c r="Q165" s="2"/>
    </row>
    <row r="166" spans="2:17">
      <c r="B166" s="2"/>
      <c r="C166" s="2"/>
      <c r="D166" s="2"/>
      <c r="E166" s="2"/>
      <c r="F166" s="196"/>
      <c r="G166" s="196"/>
      <c r="H166" s="196"/>
      <c r="I166" s="196"/>
      <c r="J166" s="196"/>
      <c r="K166" s="196"/>
      <c r="L166" s="196"/>
      <c r="M166" s="2"/>
      <c r="N166" s="2"/>
      <c r="O166" s="2"/>
      <c r="P166" s="2"/>
      <c r="Q166" s="2"/>
    </row>
    <row r="167" spans="2:17">
      <c r="B167" s="2"/>
      <c r="C167" s="2"/>
      <c r="D167" s="2"/>
      <c r="E167" s="2"/>
      <c r="F167" s="196"/>
      <c r="G167" s="196"/>
      <c r="H167" s="196"/>
      <c r="I167" s="196"/>
      <c r="J167" s="196"/>
      <c r="K167" s="196"/>
      <c r="L167" s="196"/>
      <c r="M167" s="2"/>
      <c r="N167" s="2"/>
      <c r="O167" s="2"/>
      <c r="P167" s="2"/>
      <c r="Q167" s="2"/>
    </row>
    <row r="168" spans="2:17">
      <c r="B168" s="2"/>
      <c r="C168" s="2"/>
      <c r="D168" s="2"/>
      <c r="E168" s="2"/>
      <c r="F168" s="196"/>
      <c r="G168" s="196"/>
      <c r="H168" s="196"/>
      <c r="I168" s="196"/>
      <c r="J168" s="196"/>
      <c r="K168" s="196"/>
      <c r="L168" s="196"/>
      <c r="M168" s="2"/>
      <c r="N168" s="2"/>
      <c r="O168" s="2"/>
      <c r="P168" s="2"/>
      <c r="Q168" s="2"/>
    </row>
    <row r="169" spans="2:17">
      <c r="B169" s="2"/>
      <c r="C169" s="2"/>
      <c r="D169" s="2"/>
      <c r="E169" s="2"/>
      <c r="F169" s="196"/>
      <c r="G169" s="196"/>
      <c r="H169" s="196"/>
      <c r="I169" s="196"/>
      <c r="J169" s="196"/>
      <c r="K169" s="196"/>
      <c r="L169" s="196"/>
      <c r="M169" s="2"/>
      <c r="N169" s="2"/>
      <c r="O169" s="2"/>
      <c r="P169" s="2"/>
      <c r="Q169" s="2"/>
    </row>
    <row r="170" spans="2:17">
      <c r="B170" s="2"/>
      <c r="C170" s="2"/>
      <c r="D170" s="2"/>
      <c r="E170" s="2"/>
      <c r="F170" s="196"/>
      <c r="G170" s="196"/>
      <c r="H170" s="196"/>
      <c r="I170" s="196"/>
      <c r="J170" s="196"/>
      <c r="K170" s="196"/>
      <c r="L170" s="196"/>
      <c r="M170" s="2"/>
      <c r="N170" s="2"/>
      <c r="O170" s="2"/>
      <c r="P170" s="2"/>
      <c r="Q170" s="2"/>
    </row>
    <row r="171" spans="2:17">
      <c r="B171" s="2"/>
      <c r="C171" s="2"/>
      <c r="D171" s="2"/>
      <c r="E171" s="2"/>
      <c r="F171" s="196"/>
      <c r="G171" s="196"/>
      <c r="H171" s="196"/>
      <c r="I171" s="196"/>
      <c r="J171" s="196"/>
      <c r="K171" s="196"/>
      <c r="L171" s="196"/>
      <c r="M171" s="2"/>
      <c r="N171" s="2"/>
      <c r="O171" s="2"/>
      <c r="P171" s="2"/>
      <c r="Q171" s="2"/>
    </row>
    <row r="172" spans="2:17">
      <c r="B172" s="2"/>
      <c r="C172" s="2"/>
      <c r="D172" s="2"/>
      <c r="E172" s="2"/>
      <c r="F172" s="196"/>
      <c r="G172" s="196"/>
      <c r="H172" s="196"/>
      <c r="I172" s="196"/>
      <c r="J172" s="196"/>
      <c r="K172" s="196"/>
      <c r="L172" s="196"/>
      <c r="M172" s="2"/>
      <c r="N172" s="2"/>
      <c r="O172" s="2"/>
      <c r="P172" s="2"/>
      <c r="Q172" s="2"/>
    </row>
    <row r="173" spans="2:17">
      <c r="B173" s="2"/>
      <c r="C173" s="2"/>
      <c r="D173" s="2"/>
      <c r="E173" s="2"/>
      <c r="F173" s="196"/>
      <c r="G173" s="196"/>
      <c r="H173" s="196"/>
      <c r="I173" s="196"/>
      <c r="J173" s="196"/>
      <c r="K173" s="196"/>
      <c r="L173" s="196"/>
      <c r="M173" s="2"/>
      <c r="N173" s="2"/>
      <c r="O173" s="2"/>
      <c r="P173" s="2"/>
      <c r="Q173" s="2"/>
    </row>
    <row r="174" spans="2:17">
      <c r="B174" s="2"/>
      <c r="C174" s="2"/>
      <c r="D174" s="2"/>
      <c r="E174" s="2"/>
      <c r="F174" s="196"/>
      <c r="G174" s="196"/>
      <c r="H174" s="196"/>
      <c r="I174" s="196"/>
      <c r="J174" s="196"/>
      <c r="K174" s="196"/>
      <c r="L174" s="196"/>
      <c r="M174" s="2"/>
      <c r="N174" s="2"/>
      <c r="O174" s="2"/>
      <c r="P174" s="2"/>
      <c r="Q174" s="2"/>
    </row>
    <row r="175" spans="2:17">
      <c r="B175" s="2"/>
      <c r="C175" s="2"/>
      <c r="D175" s="2"/>
      <c r="E175" s="2"/>
      <c r="F175" s="196"/>
      <c r="G175" s="196"/>
      <c r="H175" s="196"/>
      <c r="I175" s="196"/>
      <c r="J175" s="196"/>
      <c r="K175" s="196"/>
      <c r="L175" s="196"/>
      <c r="M175" s="2"/>
      <c r="N175" s="2"/>
      <c r="O175" s="2"/>
      <c r="P175" s="2"/>
      <c r="Q175" s="2"/>
    </row>
    <row r="176" spans="2:17">
      <c r="B176" s="2"/>
      <c r="C176" s="2"/>
      <c r="D176" s="2"/>
      <c r="E176" s="2"/>
      <c r="F176" s="196"/>
      <c r="G176" s="196"/>
      <c r="H176" s="196"/>
      <c r="I176" s="196"/>
      <c r="J176" s="196"/>
      <c r="K176" s="196"/>
      <c r="L176" s="196"/>
      <c r="M176" s="2"/>
      <c r="N176" s="2"/>
      <c r="O176" s="2"/>
      <c r="P176" s="2"/>
      <c r="Q176" s="2"/>
    </row>
    <row r="177" spans="2:17">
      <c r="B177" s="2"/>
      <c r="C177" s="2"/>
      <c r="D177" s="2"/>
      <c r="E177" s="2"/>
      <c r="F177" s="196"/>
      <c r="G177" s="196"/>
      <c r="H177" s="196"/>
      <c r="I177" s="196"/>
      <c r="J177" s="196"/>
      <c r="K177" s="196"/>
      <c r="L177" s="196"/>
      <c r="M177" s="2"/>
      <c r="N177" s="2"/>
      <c r="O177" s="2"/>
      <c r="P177" s="2"/>
      <c r="Q177" s="2"/>
    </row>
    <row r="178" spans="2:17">
      <c r="B178" s="2"/>
      <c r="C178" s="2"/>
      <c r="D178" s="2"/>
      <c r="E178" s="2"/>
      <c r="F178" s="196"/>
      <c r="G178" s="196"/>
      <c r="H178" s="196"/>
      <c r="I178" s="196"/>
      <c r="J178" s="196"/>
      <c r="K178" s="196"/>
      <c r="L178" s="196"/>
      <c r="M178" s="2"/>
      <c r="N178" s="2"/>
      <c r="O178" s="2"/>
      <c r="P178" s="2"/>
      <c r="Q178" s="2"/>
    </row>
    <row r="179" spans="2:17">
      <c r="B179" s="2"/>
      <c r="C179" s="2"/>
      <c r="D179" s="2"/>
      <c r="E179" s="2"/>
      <c r="F179" s="196"/>
      <c r="G179" s="196"/>
      <c r="H179" s="196"/>
      <c r="I179" s="196"/>
      <c r="J179" s="196"/>
      <c r="K179" s="196"/>
      <c r="L179" s="196"/>
      <c r="M179" s="2"/>
      <c r="N179" s="2"/>
      <c r="O179" s="2"/>
      <c r="P179" s="2"/>
      <c r="Q179" s="2"/>
    </row>
    <row r="180" spans="2:17">
      <c r="B180" s="2"/>
      <c r="C180" s="2"/>
      <c r="D180" s="2"/>
      <c r="E180" s="2"/>
      <c r="F180" s="196"/>
      <c r="G180" s="196"/>
      <c r="H180" s="196"/>
      <c r="I180" s="196"/>
      <c r="J180" s="196"/>
      <c r="K180" s="196"/>
      <c r="L180" s="196"/>
      <c r="M180" s="2"/>
      <c r="N180" s="2"/>
      <c r="O180" s="2"/>
      <c r="P180" s="2"/>
      <c r="Q180" s="2"/>
    </row>
    <row r="181" spans="2:17">
      <c r="B181" s="2"/>
      <c r="C181" s="2"/>
      <c r="D181" s="2"/>
      <c r="E181" s="2"/>
      <c r="F181" s="196"/>
      <c r="G181" s="196"/>
      <c r="H181" s="196"/>
      <c r="I181" s="196"/>
      <c r="J181" s="196"/>
      <c r="K181" s="196"/>
      <c r="L181" s="196"/>
      <c r="M181" s="2"/>
      <c r="N181" s="2"/>
      <c r="O181" s="2"/>
      <c r="P181" s="2"/>
      <c r="Q181" s="2"/>
    </row>
    <row r="182" spans="2:17">
      <c r="B182" s="2"/>
      <c r="C182" s="2"/>
      <c r="D182" s="2"/>
      <c r="E182" s="2"/>
      <c r="F182" s="196"/>
      <c r="G182" s="196"/>
      <c r="H182" s="196"/>
      <c r="I182" s="196"/>
      <c r="J182" s="196"/>
      <c r="K182" s="196"/>
      <c r="L182" s="196"/>
      <c r="M182" s="2"/>
      <c r="N182" s="2"/>
      <c r="O182" s="2"/>
      <c r="P182" s="2"/>
      <c r="Q182" s="2"/>
    </row>
    <row r="183" spans="2:17">
      <c r="B183" s="2"/>
      <c r="C183" s="2"/>
      <c r="D183" s="2"/>
      <c r="E183" s="2"/>
      <c r="F183" s="196"/>
      <c r="G183" s="196"/>
      <c r="H183" s="196"/>
      <c r="I183" s="196"/>
      <c r="J183" s="196"/>
      <c r="K183" s="196"/>
      <c r="L183" s="196"/>
      <c r="M183" s="2"/>
      <c r="N183" s="2"/>
      <c r="O183" s="2"/>
      <c r="P183" s="2"/>
      <c r="Q183" s="2"/>
    </row>
    <row r="184" spans="2:17">
      <c r="B184" s="2"/>
      <c r="C184" s="2"/>
      <c r="D184" s="2"/>
      <c r="E184" s="2"/>
      <c r="F184" s="196"/>
      <c r="G184" s="196"/>
      <c r="H184" s="196"/>
      <c r="I184" s="196"/>
      <c r="J184" s="196"/>
      <c r="K184" s="196"/>
      <c r="L184" s="196"/>
      <c r="M184" s="2"/>
      <c r="N184" s="2"/>
      <c r="O184" s="2"/>
      <c r="P184" s="2"/>
      <c r="Q184" s="2"/>
    </row>
    <row r="185" spans="2:17">
      <c r="B185" s="2"/>
      <c r="C185" s="2"/>
      <c r="D185" s="2"/>
      <c r="E185" s="2"/>
      <c r="F185" s="196"/>
      <c r="G185" s="196"/>
      <c r="H185" s="196"/>
      <c r="I185" s="196"/>
      <c r="J185" s="196"/>
      <c r="K185" s="196"/>
      <c r="L185" s="196"/>
      <c r="M185" s="2"/>
      <c r="N185" s="2"/>
      <c r="O185" s="2"/>
      <c r="P185" s="2"/>
      <c r="Q185" s="2"/>
    </row>
    <row r="186" spans="2:17">
      <c r="B186" s="2"/>
      <c r="C186" s="2"/>
      <c r="D186" s="2"/>
      <c r="E186" s="2"/>
      <c r="F186" s="196"/>
      <c r="G186" s="196"/>
      <c r="H186" s="196"/>
      <c r="I186" s="196"/>
      <c r="J186" s="196"/>
      <c r="K186" s="196"/>
      <c r="L186" s="196"/>
      <c r="M186" s="2"/>
      <c r="N186" s="2"/>
      <c r="O186" s="2"/>
      <c r="P186" s="2"/>
      <c r="Q186" s="2"/>
    </row>
    <row r="187" spans="2:17">
      <c r="B187" s="2"/>
      <c r="C187" s="2"/>
      <c r="D187" s="2"/>
      <c r="E187" s="2"/>
      <c r="F187" s="196"/>
      <c r="G187" s="196"/>
      <c r="H187" s="196"/>
      <c r="I187" s="196"/>
      <c r="J187" s="196"/>
      <c r="K187" s="196"/>
      <c r="L187" s="196"/>
      <c r="M187" s="2"/>
      <c r="N187" s="2"/>
      <c r="O187" s="2"/>
      <c r="P187" s="2"/>
      <c r="Q187" s="2"/>
    </row>
    <row r="188" spans="2:17">
      <c r="B188" s="2"/>
      <c r="C188" s="2"/>
      <c r="D188" s="2"/>
      <c r="E188" s="2"/>
      <c r="F188" s="196"/>
      <c r="G188" s="196"/>
      <c r="H188" s="196"/>
      <c r="I188" s="196"/>
      <c r="J188" s="196"/>
      <c r="K188" s="196"/>
      <c r="L188" s="196"/>
      <c r="M188" s="2"/>
      <c r="N188" s="2"/>
      <c r="O188" s="2"/>
      <c r="P188" s="2"/>
      <c r="Q188" s="2"/>
    </row>
    <row r="189" spans="2:17">
      <c r="B189" s="2"/>
      <c r="C189" s="2"/>
      <c r="D189" s="2"/>
      <c r="E189" s="2"/>
      <c r="F189" s="196"/>
      <c r="G189" s="196"/>
      <c r="H189" s="196"/>
      <c r="I189" s="196"/>
      <c r="J189" s="196"/>
      <c r="K189" s="196"/>
      <c r="L189" s="196"/>
      <c r="M189" s="2"/>
      <c r="N189" s="2"/>
      <c r="O189" s="2"/>
      <c r="P189" s="2"/>
      <c r="Q189" s="2"/>
    </row>
    <row r="190" spans="2:17">
      <c r="B190" s="2"/>
      <c r="C190" s="2"/>
      <c r="D190" s="2"/>
      <c r="E190" s="2"/>
      <c r="F190" s="196"/>
      <c r="G190" s="196"/>
      <c r="H190" s="196"/>
      <c r="I190" s="196"/>
      <c r="J190" s="196"/>
      <c r="K190" s="196"/>
      <c r="L190" s="196"/>
      <c r="M190" s="2"/>
      <c r="N190" s="2"/>
      <c r="O190" s="2"/>
      <c r="P190" s="2"/>
      <c r="Q190" s="2"/>
    </row>
    <row r="191" spans="2:17">
      <c r="B191" s="2"/>
      <c r="C191" s="2"/>
      <c r="D191" s="2"/>
      <c r="E191" s="2"/>
      <c r="F191" s="196"/>
      <c r="G191" s="196"/>
      <c r="H191" s="196"/>
      <c r="I191" s="196"/>
      <c r="J191" s="196"/>
      <c r="K191" s="196"/>
      <c r="L191" s="196"/>
      <c r="M191" s="2"/>
      <c r="N191" s="2"/>
      <c r="O191" s="2"/>
      <c r="P191" s="2"/>
      <c r="Q191" s="2"/>
    </row>
    <row r="192" spans="2:17">
      <c r="B192" s="2"/>
      <c r="C192" s="2"/>
      <c r="D192" s="2"/>
      <c r="E192" s="2"/>
      <c r="F192" s="196"/>
      <c r="G192" s="196"/>
      <c r="H192" s="196"/>
      <c r="I192" s="196"/>
      <c r="J192" s="196"/>
      <c r="K192" s="196"/>
      <c r="L192" s="196"/>
      <c r="M192" s="2"/>
      <c r="N192" s="2"/>
      <c r="O192" s="2"/>
      <c r="P192" s="2"/>
      <c r="Q192" s="2"/>
    </row>
    <row r="193" spans="2:17">
      <c r="B193" s="2"/>
      <c r="C193" s="2"/>
      <c r="D193" s="2"/>
      <c r="E193" s="2"/>
      <c r="F193" s="196"/>
      <c r="G193" s="196"/>
      <c r="H193" s="196"/>
      <c r="I193" s="196"/>
      <c r="J193" s="196"/>
      <c r="K193" s="196"/>
      <c r="L193" s="196"/>
      <c r="M193" s="2"/>
      <c r="N193" s="2"/>
      <c r="O193" s="2"/>
      <c r="P193" s="2"/>
      <c r="Q193" s="2"/>
    </row>
    <row r="194" spans="2:17">
      <c r="B194" s="2"/>
      <c r="C194" s="2"/>
      <c r="D194" s="2"/>
      <c r="E194" s="2"/>
      <c r="F194" s="196"/>
      <c r="G194" s="196"/>
      <c r="H194" s="196"/>
      <c r="I194" s="196"/>
      <c r="J194" s="196"/>
      <c r="K194" s="196"/>
      <c r="L194" s="196"/>
      <c r="M194" s="2"/>
      <c r="N194" s="2"/>
      <c r="O194" s="2"/>
      <c r="P194" s="2"/>
      <c r="Q194" s="2"/>
    </row>
    <row r="195" spans="2:17">
      <c r="B195" s="2"/>
      <c r="C195" s="2"/>
      <c r="D195" s="2"/>
      <c r="E195" s="2"/>
      <c r="F195" s="196"/>
      <c r="G195" s="196"/>
      <c r="H195" s="196"/>
      <c r="I195" s="196"/>
      <c r="J195" s="196"/>
      <c r="K195" s="196"/>
      <c r="L195" s="196"/>
      <c r="M195" s="2"/>
      <c r="N195" s="2"/>
      <c r="O195" s="2"/>
      <c r="P195" s="2"/>
      <c r="Q195" s="2"/>
    </row>
    <row r="196" spans="2:17">
      <c r="B196" s="2"/>
      <c r="C196" s="2"/>
      <c r="D196" s="2"/>
      <c r="E196" s="2"/>
      <c r="F196" s="196"/>
      <c r="G196" s="196"/>
      <c r="H196" s="196"/>
      <c r="I196" s="196"/>
      <c r="J196" s="196"/>
      <c r="K196" s="196"/>
      <c r="L196" s="196"/>
      <c r="M196" s="2"/>
      <c r="N196" s="2"/>
      <c r="O196" s="2"/>
      <c r="P196" s="2"/>
      <c r="Q196" s="2"/>
    </row>
    <row r="197" spans="2:17">
      <c r="B197" s="2"/>
      <c r="C197" s="2"/>
      <c r="D197" s="2"/>
      <c r="E197" s="2"/>
      <c r="F197" s="196"/>
      <c r="G197" s="196"/>
      <c r="H197" s="196"/>
      <c r="I197" s="196"/>
      <c r="J197" s="196"/>
      <c r="K197" s="196"/>
      <c r="L197" s="196"/>
      <c r="M197" s="2"/>
      <c r="N197" s="2"/>
      <c r="O197" s="2"/>
      <c r="P197" s="2"/>
      <c r="Q197" s="2"/>
    </row>
    <row r="198" spans="2:17">
      <c r="B198" s="2"/>
      <c r="C198" s="2"/>
      <c r="D198" s="2"/>
      <c r="E198" s="2"/>
      <c r="F198" s="196"/>
      <c r="G198" s="196"/>
      <c r="H198" s="196"/>
      <c r="I198" s="196"/>
      <c r="J198" s="196"/>
      <c r="K198" s="196"/>
      <c r="L198" s="196"/>
      <c r="M198" s="2"/>
      <c r="N198" s="2"/>
      <c r="O198" s="2"/>
      <c r="P198" s="2"/>
      <c r="Q198" s="2"/>
    </row>
    <row r="199" spans="2:17">
      <c r="B199" s="2"/>
      <c r="C199" s="2"/>
      <c r="D199" s="2"/>
      <c r="E199" s="2"/>
      <c r="F199" s="196"/>
      <c r="G199" s="196"/>
      <c r="H199" s="196"/>
      <c r="I199" s="196"/>
      <c r="J199" s="196"/>
      <c r="K199" s="196"/>
      <c r="L199" s="196"/>
      <c r="M199" s="2"/>
      <c r="N199" s="2"/>
      <c r="O199" s="2"/>
      <c r="P199" s="2"/>
      <c r="Q199" s="2"/>
    </row>
    <row r="200" spans="2:17">
      <c r="B200" s="2"/>
      <c r="C200" s="2"/>
      <c r="D200" s="2"/>
      <c r="E200" s="2"/>
      <c r="F200" s="196"/>
      <c r="G200" s="196"/>
      <c r="H200" s="196"/>
      <c r="I200" s="196"/>
      <c r="J200" s="196"/>
      <c r="K200" s="196"/>
      <c r="L200" s="196"/>
      <c r="M200" s="2"/>
      <c r="N200" s="2"/>
      <c r="O200" s="2"/>
      <c r="P200" s="2"/>
      <c r="Q200" s="2"/>
    </row>
    <row r="201" spans="2:17">
      <c r="B201" s="2"/>
      <c r="C201" s="2"/>
      <c r="D201" s="2"/>
      <c r="E201" s="2"/>
      <c r="F201" s="196"/>
      <c r="G201" s="196"/>
      <c r="H201" s="196"/>
      <c r="I201" s="196"/>
      <c r="J201" s="196"/>
      <c r="K201" s="196"/>
      <c r="L201" s="196"/>
      <c r="M201" s="2"/>
      <c r="N201" s="2"/>
      <c r="O201" s="2"/>
      <c r="P201" s="2"/>
      <c r="Q201" s="2"/>
    </row>
    <row r="202" spans="2:17">
      <c r="B202" s="2"/>
      <c r="C202" s="2"/>
      <c r="D202" s="2"/>
      <c r="E202" s="2"/>
      <c r="F202" s="196"/>
      <c r="G202" s="196"/>
      <c r="H202" s="196"/>
      <c r="I202" s="196"/>
      <c r="J202" s="196"/>
      <c r="K202" s="196"/>
      <c r="L202" s="196"/>
      <c r="M202" s="2"/>
      <c r="N202" s="2"/>
      <c r="O202" s="2"/>
      <c r="P202" s="2"/>
      <c r="Q202" s="2"/>
    </row>
    <row r="203" spans="2:17">
      <c r="B203" s="2"/>
      <c r="C203" s="2"/>
      <c r="D203" s="2"/>
      <c r="E203" s="2"/>
      <c r="F203" s="196"/>
      <c r="G203" s="196"/>
      <c r="H203" s="196"/>
      <c r="I203" s="196"/>
      <c r="J203" s="196"/>
      <c r="K203" s="196"/>
      <c r="L203" s="196"/>
      <c r="M203" s="2"/>
      <c r="N203" s="2"/>
      <c r="O203" s="2"/>
      <c r="P203" s="2"/>
      <c r="Q203" s="2"/>
    </row>
    <row r="204" spans="2:17">
      <c r="B204" s="2"/>
      <c r="C204" s="2"/>
      <c r="D204" s="2"/>
      <c r="E204" s="2"/>
      <c r="F204" s="196"/>
      <c r="G204" s="196"/>
      <c r="H204" s="196"/>
      <c r="I204" s="196"/>
      <c r="J204" s="196"/>
      <c r="K204" s="196"/>
      <c r="L204" s="196"/>
      <c r="M204" s="2"/>
      <c r="N204" s="2"/>
      <c r="O204" s="2"/>
      <c r="P204" s="2"/>
      <c r="Q204" s="2"/>
    </row>
    <row r="205" spans="2:17">
      <c r="B205" s="2"/>
      <c r="C205" s="2"/>
      <c r="D205" s="2"/>
      <c r="E205" s="2"/>
      <c r="F205" s="196"/>
      <c r="G205" s="196"/>
      <c r="H205" s="196"/>
      <c r="I205" s="196"/>
      <c r="J205" s="196"/>
      <c r="K205" s="196"/>
      <c r="L205" s="196"/>
      <c r="M205" s="2"/>
      <c r="N205" s="2"/>
      <c r="O205" s="2"/>
      <c r="P205" s="2"/>
      <c r="Q205" s="2"/>
    </row>
    <row r="206" spans="2:17">
      <c r="B206" s="2"/>
      <c r="C206" s="2"/>
      <c r="D206" s="2"/>
      <c r="E206" s="2"/>
      <c r="F206" s="196"/>
      <c r="G206" s="196"/>
      <c r="H206" s="196"/>
      <c r="I206" s="196"/>
      <c r="J206" s="196"/>
      <c r="K206" s="196"/>
      <c r="L206" s="196"/>
      <c r="M206" s="2"/>
      <c r="N206" s="2"/>
      <c r="O206" s="2"/>
      <c r="P206" s="2"/>
      <c r="Q206" s="2"/>
    </row>
    <row r="207" spans="2:17">
      <c r="B207" s="2"/>
      <c r="C207" s="2"/>
      <c r="D207" s="2"/>
      <c r="E207" s="2"/>
      <c r="F207" s="196"/>
      <c r="G207" s="196"/>
      <c r="H207" s="196"/>
      <c r="I207" s="196"/>
      <c r="J207" s="196"/>
      <c r="K207" s="196"/>
      <c r="L207" s="196"/>
      <c r="M207" s="2"/>
      <c r="N207" s="2"/>
      <c r="O207" s="2"/>
      <c r="P207" s="2"/>
      <c r="Q207" s="2"/>
    </row>
    <row r="208" spans="2:17">
      <c r="B208" s="2"/>
      <c r="C208" s="2"/>
      <c r="D208" s="2"/>
      <c r="E208" s="2"/>
      <c r="F208" s="196"/>
      <c r="G208" s="196"/>
      <c r="H208" s="196"/>
      <c r="I208" s="196"/>
      <c r="J208" s="196"/>
      <c r="K208" s="196"/>
      <c r="L208" s="196"/>
      <c r="M208" s="2"/>
      <c r="N208" s="2"/>
      <c r="O208" s="2"/>
      <c r="P208" s="2"/>
      <c r="Q208" s="2"/>
    </row>
    <row r="209" spans="2:17">
      <c r="B209" s="2"/>
      <c r="C209" s="2"/>
      <c r="D209" s="2"/>
      <c r="E209" s="2"/>
      <c r="F209" s="196"/>
      <c r="G209" s="196"/>
      <c r="H209" s="196"/>
      <c r="I209" s="196"/>
      <c r="J209" s="196"/>
      <c r="K209" s="196"/>
      <c r="L209" s="196"/>
      <c r="M209" s="2"/>
      <c r="N209" s="2"/>
      <c r="O209" s="2"/>
      <c r="P209" s="2"/>
      <c r="Q209" s="2"/>
    </row>
    <row r="210" spans="2:17">
      <c r="B210" s="2"/>
      <c r="C210" s="2"/>
      <c r="D210" s="2"/>
      <c r="E210" s="2"/>
      <c r="F210" s="196"/>
      <c r="G210" s="196"/>
      <c r="H210" s="196"/>
      <c r="I210" s="196"/>
      <c r="J210" s="196"/>
      <c r="K210" s="196"/>
      <c r="L210" s="196"/>
      <c r="M210" s="2"/>
      <c r="N210" s="2"/>
      <c r="O210" s="2"/>
      <c r="P210" s="2"/>
      <c r="Q210" s="2"/>
    </row>
    <row r="211" spans="2:17">
      <c r="B211" s="2"/>
      <c r="C211" s="2"/>
      <c r="D211" s="2"/>
      <c r="E211" s="2"/>
      <c r="F211" s="196"/>
      <c r="G211" s="196"/>
      <c r="H211" s="196"/>
      <c r="I211" s="196"/>
      <c r="J211" s="196"/>
      <c r="K211" s="196"/>
      <c r="L211" s="196"/>
      <c r="M211" s="2"/>
      <c r="N211" s="2"/>
      <c r="O211" s="2"/>
      <c r="P211" s="2"/>
      <c r="Q211" s="2"/>
    </row>
    <row r="212" spans="2:17">
      <c r="B212" s="2"/>
      <c r="C212" s="2"/>
      <c r="D212" s="2"/>
      <c r="E212" s="2"/>
      <c r="F212" s="196"/>
      <c r="G212" s="196"/>
      <c r="H212" s="196"/>
      <c r="I212" s="196"/>
      <c r="J212" s="196"/>
      <c r="K212" s="196"/>
      <c r="L212" s="196"/>
      <c r="M212" s="2"/>
      <c r="N212" s="2"/>
      <c r="O212" s="2"/>
      <c r="P212" s="2"/>
      <c r="Q212" s="2"/>
    </row>
    <row r="213" spans="2:17">
      <c r="B213" s="2"/>
      <c r="C213" s="2"/>
      <c r="D213" s="2"/>
      <c r="E213" s="2"/>
      <c r="F213" s="196"/>
      <c r="G213" s="196"/>
      <c r="H213" s="196"/>
      <c r="I213" s="196"/>
      <c r="J213" s="196"/>
      <c r="K213" s="196"/>
      <c r="L213" s="196"/>
      <c r="M213" s="2"/>
      <c r="N213" s="2"/>
      <c r="O213" s="2"/>
      <c r="P213" s="2"/>
      <c r="Q213" s="2"/>
    </row>
    <row r="214" spans="2:17">
      <c r="B214" s="2"/>
      <c r="C214" s="2"/>
      <c r="D214" s="2"/>
      <c r="E214" s="2"/>
      <c r="F214" s="196"/>
      <c r="G214" s="196"/>
      <c r="H214" s="196"/>
      <c r="I214" s="196"/>
      <c r="J214" s="196"/>
      <c r="K214" s="196"/>
      <c r="L214" s="196"/>
      <c r="M214" s="2"/>
      <c r="N214" s="2"/>
      <c r="O214" s="2"/>
      <c r="P214" s="2"/>
      <c r="Q214" s="2"/>
    </row>
    <row r="215" spans="2:17">
      <c r="B215" s="2"/>
      <c r="C215" s="2"/>
      <c r="D215" s="2"/>
      <c r="E215" s="2"/>
      <c r="F215" s="196"/>
      <c r="G215" s="196"/>
      <c r="H215" s="196"/>
      <c r="I215" s="196"/>
      <c r="J215" s="196"/>
      <c r="K215" s="196"/>
      <c r="L215" s="196"/>
      <c r="M215" s="2"/>
      <c r="N215" s="2"/>
      <c r="O215" s="2"/>
      <c r="P215" s="2"/>
      <c r="Q215" s="2"/>
    </row>
    <row r="216" spans="2:17">
      <c r="B216" s="2"/>
      <c r="C216" s="2"/>
      <c r="D216" s="2"/>
      <c r="E216" s="2"/>
      <c r="F216" s="196"/>
      <c r="G216" s="196"/>
      <c r="H216" s="196"/>
      <c r="I216" s="196"/>
      <c r="J216" s="196"/>
      <c r="K216" s="196"/>
      <c r="L216" s="196"/>
      <c r="M216" s="2"/>
      <c r="N216" s="2"/>
      <c r="O216" s="2"/>
      <c r="P216" s="2"/>
      <c r="Q216" s="2"/>
    </row>
    <row r="217" spans="2:17">
      <c r="B217" s="2"/>
      <c r="C217" s="2"/>
      <c r="D217" s="2"/>
      <c r="E217" s="2"/>
      <c r="F217" s="196"/>
      <c r="G217" s="196"/>
      <c r="H217" s="196"/>
      <c r="I217" s="196"/>
      <c r="J217" s="196"/>
      <c r="K217" s="196"/>
      <c r="L217" s="196"/>
      <c r="M217" s="2"/>
      <c r="N217" s="2"/>
      <c r="O217" s="2"/>
      <c r="P217" s="2"/>
      <c r="Q217" s="2"/>
    </row>
    <row r="218" spans="2:17">
      <c r="B218" s="2"/>
      <c r="C218" s="2"/>
      <c r="D218" s="2"/>
      <c r="E218" s="2"/>
      <c r="F218" s="196"/>
      <c r="G218" s="196"/>
      <c r="H218" s="196"/>
      <c r="I218" s="196"/>
      <c r="J218" s="196"/>
      <c r="K218" s="196"/>
      <c r="L218" s="196"/>
      <c r="M218" s="2"/>
      <c r="N218" s="2"/>
      <c r="O218" s="2"/>
      <c r="P218" s="2"/>
      <c r="Q218" s="2"/>
    </row>
    <row r="219" spans="2:17">
      <c r="B219" s="2"/>
      <c r="C219" s="2"/>
      <c r="D219" s="2"/>
      <c r="E219" s="2"/>
      <c r="F219" s="196"/>
      <c r="G219" s="196"/>
      <c r="H219" s="196"/>
      <c r="I219" s="196"/>
      <c r="J219" s="196"/>
      <c r="K219" s="196"/>
      <c r="L219" s="196"/>
      <c r="M219" s="2"/>
      <c r="N219" s="2"/>
      <c r="O219" s="2"/>
      <c r="P219" s="2"/>
      <c r="Q219" s="2"/>
    </row>
    <row r="220" spans="2:17">
      <c r="B220" s="2"/>
      <c r="C220" s="2"/>
      <c r="D220" s="2"/>
      <c r="E220" s="2"/>
      <c r="F220" s="196"/>
      <c r="G220" s="196"/>
      <c r="H220" s="196"/>
      <c r="I220" s="196"/>
      <c r="J220" s="196"/>
      <c r="K220" s="196"/>
      <c r="L220" s="196"/>
      <c r="M220" s="2"/>
      <c r="N220" s="2"/>
      <c r="O220" s="2"/>
      <c r="P220" s="2"/>
      <c r="Q220" s="2"/>
    </row>
    <row r="221" spans="2:17">
      <c r="B221" s="2"/>
      <c r="C221" s="2"/>
      <c r="D221" s="2"/>
      <c r="E221" s="2"/>
      <c r="F221" s="196"/>
      <c r="G221" s="196"/>
      <c r="H221" s="196"/>
      <c r="I221" s="196"/>
      <c r="J221" s="196"/>
      <c r="K221" s="196"/>
      <c r="L221" s="196"/>
      <c r="M221" s="2"/>
      <c r="N221" s="2"/>
      <c r="O221" s="2"/>
      <c r="P221" s="2"/>
      <c r="Q221" s="2"/>
    </row>
    <row r="222" spans="2:17">
      <c r="B222" s="2"/>
      <c r="C222" s="2"/>
      <c r="D222" s="2"/>
      <c r="E222" s="2"/>
      <c r="F222" s="196"/>
      <c r="G222" s="196"/>
      <c r="H222" s="196"/>
      <c r="I222" s="196"/>
      <c r="J222" s="196"/>
      <c r="K222" s="196"/>
      <c r="L222" s="196"/>
      <c r="M222" s="2"/>
      <c r="N222" s="2"/>
      <c r="O222" s="2"/>
      <c r="P222" s="2"/>
      <c r="Q222" s="2"/>
    </row>
    <row r="223" spans="2:17">
      <c r="B223" s="2"/>
      <c r="C223" s="2"/>
      <c r="D223" s="2"/>
      <c r="E223" s="2"/>
      <c r="F223" s="196"/>
      <c r="G223" s="196"/>
      <c r="H223" s="196"/>
      <c r="I223" s="196"/>
      <c r="J223" s="196"/>
      <c r="K223" s="196"/>
      <c r="L223" s="196"/>
      <c r="M223" s="2"/>
      <c r="N223" s="2"/>
      <c r="O223" s="2"/>
      <c r="P223" s="2"/>
      <c r="Q223" s="2"/>
    </row>
    <row r="224" spans="2:17">
      <c r="B224" s="2"/>
      <c r="C224" s="2"/>
      <c r="D224" s="2"/>
      <c r="E224" s="2"/>
      <c r="F224" s="196"/>
      <c r="G224" s="196"/>
      <c r="H224" s="196"/>
      <c r="I224" s="196"/>
      <c r="J224" s="196"/>
      <c r="K224" s="196"/>
      <c r="L224" s="196"/>
      <c r="M224" s="2"/>
      <c r="N224" s="2"/>
      <c r="O224" s="2"/>
      <c r="P224" s="2"/>
      <c r="Q224" s="2"/>
    </row>
    <row r="225" spans="2:17">
      <c r="B225" s="2"/>
      <c r="C225" s="2"/>
      <c r="D225" s="2"/>
      <c r="E225" s="2"/>
      <c r="F225" s="196"/>
      <c r="G225" s="196"/>
      <c r="H225" s="196"/>
      <c r="I225" s="196"/>
      <c r="J225" s="196"/>
      <c r="K225" s="196"/>
      <c r="L225" s="196"/>
      <c r="M225" s="2"/>
      <c r="N225" s="2"/>
      <c r="O225" s="2"/>
      <c r="P225" s="2"/>
      <c r="Q225" s="2"/>
    </row>
    <row r="226" spans="2:17">
      <c r="B226" s="2"/>
      <c r="C226" s="2"/>
      <c r="D226" s="2"/>
      <c r="E226" s="2"/>
      <c r="F226" s="196"/>
      <c r="G226" s="196"/>
      <c r="H226" s="196"/>
      <c r="I226" s="196"/>
      <c r="J226" s="196"/>
      <c r="K226" s="196"/>
      <c r="L226" s="196"/>
      <c r="M226" s="2"/>
      <c r="N226" s="2"/>
      <c r="O226" s="2"/>
      <c r="P226" s="2"/>
      <c r="Q226" s="2"/>
    </row>
    <row r="227" spans="2:17">
      <c r="B227" s="2"/>
      <c r="C227" s="2"/>
      <c r="D227" s="2"/>
      <c r="E227" s="2"/>
      <c r="F227" s="196"/>
      <c r="G227" s="196"/>
      <c r="H227" s="196"/>
      <c r="I227" s="196"/>
      <c r="J227" s="196"/>
      <c r="K227" s="196"/>
      <c r="L227" s="196"/>
      <c r="M227" s="2"/>
      <c r="N227" s="2"/>
      <c r="O227" s="2"/>
      <c r="P227" s="2"/>
      <c r="Q227" s="2"/>
    </row>
    <row r="228" spans="2:17">
      <c r="B228" s="2"/>
      <c r="C228" s="2"/>
      <c r="D228" s="2"/>
      <c r="E228" s="2"/>
      <c r="F228" s="196"/>
      <c r="G228" s="196"/>
      <c r="H228" s="196"/>
      <c r="I228" s="196"/>
      <c r="J228" s="196"/>
      <c r="K228" s="196"/>
      <c r="L228" s="196"/>
      <c r="M228" s="2"/>
      <c r="N228" s="2"/>
      <c r="O228" s="2"/>
      <c r="P228" s="2"/>
      <c r="Q228" s="2"/>
    </row>
    <row r="229" spans="2:17">
      <c r="B229" s="2"/>
      <c r="C229" s="2"/>
      <c r="D229" s="2"/>
      <c r="E229" s="2"/>
      <c r="F229" s="196"/>
      <c r="G229" s="196"/>
      <c r="H229" s="196"/>
      <c r="I229" s="196"/>
      <c r="J229" s="196"/>
      <c r="K229" s="196"/>
      <c r="L229" s="196"/>
      <c r="M229" s="2"/>
      <c r="N229" s="2"/>
      <c r="O229" s="2"/>
      <c r="P229" s="2"/>
      <c r="Q229" s="2"/>
    </row>
    <row r="230" spans="2:17">
      <c r="B230" s="2"/>
      <c r="C230" s="2"/>
      <c r="D230" s="2"/>
      <c r="E230" s="2"/>
      <c r="F230" s="196"/>
      <c r="G230" s="196"/>
      <c r="H230" s="196"/>
      <c r="I230" s="196"/>
      <c r="J230" s="196"/>
      <c r="K230" s="196"/>
      <c r="L230" s="196"/>
      <c r="M230" s="2"/>
      <c r="N230" s="2"/>
      <c r="O230" s="2"/>
      <c r="P230" s="2"/>
      <c r="Q230" s="2"/>
    </row>
    <row r="231" spans="2:17">
      <c r="B231" s="2"/>
      <c r="C231" s="2"/>
      <c r="D231" s="2"/>
      <c r="E231" s="2"/>
      <c r="F231" s="196"/>
      <c r="G231" s="196"/>
      <c r="H231" s="196"/>
      <c r="I231" s="196"/>
      <c r="J231" s="196"/>
      <c r="K231" s="196"/>
      <c r="L231" s="196"/>
      <c r="M231" s="2"/>
      <c r="N231" s="2"/>
      <c r="O231" s="2"/>
      <c r="P231" s="2"/>
      <c r="Q231" s="2"/>
    </row>
    <row r="232" spans="2:17">
      <c r="B232" s="2"/>
      <c r="C232" s="2"/>
      <c r="D232" s="2"/>
      <c r="E232" s="2"/>
      <c r="F232" s="196"/>
      <c r="G232" s="196"/>
      <c r="H232" s="196"/>
      <c r="I232" s="196"/>
      <c r="J232" s="196"/>
      <c r="K232" s="196"/>
      <c r="L232" s="196"/>
      <c r="M232" s="2"/>
      <c r="N232" s="2"/>
      <c r="O232" s="2"/>
      <c r="P232" s="2"/>
      <c r="Q232" s="2"/>
    </row>
    <row r="233" spans="2:17">
      <c r="B233" s="2"/>
      <c r="C233" s="2"/>
      <c r="D233" s="2"/>
      <c r="E233" s="2"/>
      <c r="F233" s="196"/>
      <c r="G233" s="196"/>
      <c r="H233" s="196"/>
      <c r="I233" s="196"/>
      <c r="J233" s="196"/>
      <c r="K233" s="196"/>
      <c r="L233" s="196"/>
      <c r="M233" s="2"/>
      <c r="N233" s="2"/>
      <c r="O233" s="2"/>
      <c r="P233" s="2"/>
      <c r="Q233" s="2"/>
    </row>
    <row r="234" spans="2:17">
      <c r="B234" s="2"/>
      <c r="C234" s="2"/>
      <c r="D234" s="2"/>
      <c r="E234" s="2"/>
      <c r="F234" s="196"/>
      <c r="G234" s="196"/>
      <c r="H234" s="196"/>
      <c r="I234" s="196"/>
      <c r="J234" s="196"/>
      <c r="K234" s="196"/>
      <c r="L234" s="196"/>
      <c r="M234" s="2"/>
      <c r="N234" s="2"/>
      <c r="O234" s="2"/>
      <c r="P234" s="2"/>
      <c r="Q234" s="2"/>
    </row>
    <row r="235" spans="2:17">
      <c r="B235" s="2"/>
      <c r="C235" s="2"/>
      <c r="D235" s="2"/>
      <c r="E235" s="2"/>
      <c r="F235" s="196"/>
      <c r="G235" s="196"/>
      <c r="H235" s="196"/>
      <c r="I235" s="196"/>
      <c r="J235" s="196"/>
      <c r="K235" s="196"/>
      <c r="L235" s="196"/>
      <c r="M235" s="2"/>
      <c r="N235" s="2"/>
      <c r="O235" s="2"/>
      <c r="P235" s="2"/>
      <c r="Q235" s="2"/>
    </row>
    <row r="236" spans="2:17">
      <c r="B236" s="2"/>
      <c r="C236" s="2"/>
      <c r="D236" s="2"/>
      <c r="E236" s="2"/>
      <c r="F236" s="196"/>
      <c r="G236" s="196"/>
      <c r="H236" s="196"/>
      <c r="I236" s="196"/>
      <c r="J236" s="196"/>
      <c r="K236" s="196"/>
      <c r="L236" s="196"/>
      <c r="M236" s="2"/>
      <c r="N236" s="2"/>
      <c r="O236" s="2"/>
      <c r="P236" s="2"/>
      <c r="Q236" s="2"/>
    </row>
    <row r="237" spans="2:17">
      <c r="B237" s="2"/>
      <c r="C237" s="2"/>
      <c r="D237" s="2"/>
      <c r="E237" s="2"/>
      <c r="F237" s="196"/>
      <c r="G237" s="196"/>
      <c r="H237" s="196"/>
      <c r="I237" s="196"/>
      <c r="J237" s="196"/>
      <c r="K237" s="196"/>
      <c r="L237" s="196"/>
      <c r="M237" s="2"/>
      <c r="N237" s="2"/>
      <c r="O237" s="2"/>
      <c r="P237" s="2"/>
      <c r="Q237" s="2"/>
    </row>
    <row r="238" spans="2:17">
      <c r="B238" s="2"/>
      <c r="C238" s="2"/>
      <c r="D238" s="2"/>
      <c r="E238" s="2"/>
      <c r="F238" s="196"/>
      <c r="G238" s="196"/>
      <c r="H238" s="196"/>
      <c r="I238" s="196"/>
      <c r="J238" s="196"/>
      <c r="K238" s="196"/>
      <c r="L238" s="196"/>
      <c r="M238" s="2"/>
      <c r="N238" s="2"/>
      <c r="O238" s="2"/>
      <c r="P238" s="2"/>
      <c r="Q238" s="2"/>
    </row>
    <row r="239" spans="2:17">
      <c r="B239" s="2"/>
      <c r="C239" s="2"/>
      <c r="D239" s="2"/>
      <c r="E239" s="2"/>
      <c r="F239" s="196"/>
      <c r="G239" s="196"/>
      <c r="H239" s="196"/>
      <c r="I239" s="196"/>
      <c r="J239" s="196"/>
      <c r="K239" s="196"/>
      <c r="L239" s="196"/>
      <c r="M239" s="2"/>
      <c r="N239" s="2"/>
      <c r="O239" s="2"/>
      <c r="P239" s="2"/>
      <c r="Q239" s="2"/>
    </row>
    <row r="240" spans="2:17">
      <c r="B240" s="2"/>
      <c r="C240" s="2"/>
      <c r="D240" s="2"/>
      <c r="E240" s="2"/>
      <c r="F240" s="196"/>
      <c r="G240" s="196"/>
      <c r="H240" s="196"/>
      <c r="I240" s="196"/>
      <c r="J240" s="196"/>
      <c r="K240" s="196"/>
      <c r="L240" s="196"/>
      <c r="M240" s="2"/>
      <c r="N240" s="2"/>
      <c r="O240" s="2"/>
      <c r="P240" s="2"/>
      <c r="Q240" s="2"/>
    </row>
    <row r="241" spans="2:17">
      <c r="B241" s="2"/>
      <c r="C241" s="2"/>
      <c r="D241" s="2"/>
      <c r="E241" s="2"/>
      <c r="F241" s="196"/>
      <c r="G241" s="196"/>
      <c r="H241" s="196"/>
      <c r="I241" s="196"/>
      <c r="J241" s="196"/>
      <c r="K241" s="196"/>
      <c r="L241" s="196"/>
      <c r="M241" s="2"/>
      <c r="N241" s="2"/>
      <c r="O241" s="2"/>
      <c r="P241" s="2"/>
      <c r="Q241" s="2"/>
    </row>
    <row r="242" spans="2:17">
      <c r="B242" s="2"/>
      <c r="C242" s="2"/>
      <c r="D242" s="2"/>
      <c r="E242" s="2"/>
      <c r="F242" s="196"/>
      <c r="G242" s="196"/>
      <c r="H242" s="196"/>
      <c r="I242" s="196"/>
      <c r="J242" s="196"/>
      <c r="K242" s="196"/>
      <c r="L242" s="196"/>
      <c r="M242" s="2"/>
      <c r="N242" s="2"/>
      <c r="O242" s="2"/>
      <c r="P242" s="2"/>
      <c r="Q242" s="2"/>
    </row>
    <row r="243" spans="2:17">
      <c r="B243" s="2"/>
      <c r="C243" s="2"/>
      <c r="D243" s="2"/>
      <c r="E243" s="2"/>
      <c r="F243" s="196"/>
      <c r="G243" s="196"/>
      <c r="H243" s="196"/>
      <c r="I243" s="196"/>
      <c r="J243" s="196"/>
      <c r="K243" s="196"/>
      <c r="L243" s="196"/>
      <c r="M243" s="2"/>
      <c r="N243" s="2"/>
      <c r="O243" s="2"/>
      <c r="P243" s="2"/>
      <c r="Q243" s="2"/>
    </row>
    <row r="244" spans="2:17">
      <c r="B244" s="2"/>
      <c r="C244" s="2"/>
      <c r="D244" s="2"/>
      <c r="E244" s="2"/>
      <c r="F244" s="196"/>
      <c r="G244" s="196"/>
      <c r="H244" s="196"/>
      <c r="I244" s="196"/>
      <c r="J244" s="196"/>
      <c r="K244" s="196"/>
      <c r="L244" s="196"/>
      <c r="M244" s="2"/>
      <c r="N244" s="2"/>
      <c r="O244" s="2"/>
      <c r="P244" s="2"/>
      <c r="Q244" s="2"/>
    </row>
    <row r="245" spans="2:17">
      <c r="B245" s="2"/>
      <c r="C245" s="2"/>
      <c r="D245" s="2"/>
      <c r="E245" s="2"/>
      <c r="F245" s="196"/>
      <c r="G245" s="196"/>
      <c r="H245" s="196"/>
      <c r="I245" s="196"/>
      <c r="J245" s="196"/>
      <c r="K245" s="196"/>
      <c r="L245" s="196"/>
      <c r="M245" s="2"/>
      <c r="N245" s="2"/>
      <c r="O245" s="2"/>
      <c r="P245" s="2"/>
      <c r="Q245" s="2"/>
    </row>
    <row r="246" spans="2:17">
      <c r="B246" s="2"/>
      <c r="C246" s="2"/>
      <c r="D246" s="2"/>
      <c r="E246" s="2"/>
      <c r="F246" s="196"/>
      <c r="G246" s="196"/>
      <c r="H246" s="196"/>
      <c r="I246" s="196"/>
      <c r="J246" s="196"/>
      <c r="K246" s="196"/>
      <c r="L246" s="196"/>
      <c r="M246" s="2"/>
      <c r="N246" s="2"/>
      <c r="O246" s="2"/>
      <c r="P246" s="2"/>
      <c r="Q246" s="2"/>
    </row>
    <row r="247" spans="2:17">
      <c r="B247" s="2"/>
      <c r="C247" s="2"/>
      <c r="D247" s="2"/>
      <c r="E247" s="2"/>
      <c r="F247" s="196"/>
      <c r="G247" s="196"/>
      <c r="H247" s="196"/>
      <c r="I247" s="196"/>
      <c r="J247" s="196"/>
      <c r="K247" s="196"/>
      <c r="L247" s="196"/>
      <c r="M247" s="2"/>
      <c r="N247" s="2"/>
      <c r="O247" s="2"/>
      <c r="P247" s="2"/>
      <c r="Q247" s="2"/>
    </row>
    <row r="248" spans="2:17">
      <c r="B248" s="2"/>
      <c r="C248" s="2"/>
      <c r="D248" s="2"/>
      <c r="E248" s="2"/>
      <c r="F248" s="196"/>
      <c r="G248" s="196"/>
      <c r="H248" s="196"/>
      <c r="I248" s="196"/>
      <c r="J248" s="196"/>
      <c r="K248" s="196"/>
      <c r="L248" s="196"/>
      <c r="M248" s="2"/>
      <c r="N248" s="2"/>
      <c r="O248" s="2"/>
      <c r="P248" s="2"/>
      <c r="Q248" s="2"/>
    </row>
    <row r="249" spans="2:17">
      <c r="B249" s="2"/>
      <c r="C249" s="2"/>
      <c r="D249" s="2"/>
      <c r="E249" s="2"/>
      <c r="F249" s="196"/>
      <c r="G249" s="196"/>
      <c r="H249" s="196"/>
      <c r="I249" s="196"/>
      <c r="J249" s="196"/>
      <c r="K249" s="196"/>
      <c r="L249" s="196"/>
      <c r="M249" s="2"/>
      <c r="N249" s="2"/>
      <c r="O249" s="2"/>
      <c r="P249" s="2"/>
      <c r="Q249" s="2"/>
    </row>
    <row r="250" spans="2:17">
      <c r="B250" s="2"/>
      <c r="C250" s="2"/>
      <c r="D250" s="2"/>
      <c r="E250" s="2"/>
      <c r="F250" s="196"/>
      <c r="G250" s="196"/>
      <c r="H250" s="196"/>
      <c r="I250" s="196"/>
      <c r="J250" s="196"/>
      <c r="K250" s="196"/>
      <c r="L250" s="196"/>
      <c r="M250" s="2"/>
      <c r="N250" s="2"/>
      <c r="O250" s="2"/>
      <c r="P250" s="2"/>
      <c r="Q250" s="2"/>
    </row>
    <row r="251" spans="2:17">
      <c r="B251" s="2"/>
      <c r="C251" s="2"/>
      <c r="D251" s="2"/>
      <c r="E251" s="2"/>
      <c r="F251" s="196"/>
      <c r="G251" s="196"/>
      <c r="H251" s="196"/>
      <c r="I251" s="196"/>
      <c r="J251" s="196"/>
      <c r="K251" s="196"/>
      <c r="L251" s="196"/>
      <c r="M251" s="2"/>
      <c r="N251" s="2"/>
      <c r="O251" s="2"/>
      <c r="P251" s="2"/>
      <c r="Q251" s="2"/>
    </row>
    <row r="252" spans="2:17">
      <c r="B252" s="2"/>
      <c r="C252" s="2"/>
      <c r="D252" s="2"/>
      <c r="E252" s="2"/>
      <c r="F252" s="196"/>
      <c r="G252" s="196"/>
      <c r="H252" s="196"/>
      <c r="I252" s="196"/>
      <c r="J252" s="196"/>
      <c r="K252" s="196"/>
      <c r="L252" s="196"/>
      <c r="M252" s="2"/>
      <c r="N252" s="2"/>
      <c r="O252" s="2"/>
      <c r="P252" s="2"/>
      <c r="Q252" s="2"/>
    </row>
    <row r="253" spans="2:17">
      <c r="B253" s="2"/>
      <c r="C253" s="2"/>
      <c r="D253" s="2"/>
      <c r="E253" s="2"/>
      <c r="F253" s="196"/>
      <c r="G253" s="196"/>
      <c r="H253" s="196"/>
      <c r="I253" s="196"/>
      <c r="J253" s="196"/>
      <c r="K253" s="196"/>
      <c r="L253" s="196"/>
      <c r="M253" s="2"/>
      <c r="N253" s="2"/>
      <c r="O253" s="2"/>
      <c r="P253" s="2"/>
      <c r="Q253" s="2"/>
    </row>
    <row r="254" spans="2:17">
      <c r="B254" s="2"/>
      <c r="C254" s="2"/>
      <c r="D254" s="2"/>
      <c r="E254" s="2"/>
      <c r="F254" s="196"/>
      <c r="G254" s="196"/>
      <c r="H254" s="196"/>
      <c r="I254" s="196"/>
      <c r="J254" s="196"/>
      <c r="K254" s="196"/>
      <c r="L254" s="196"/>
      <c r="M254" s="2"/>
      <c r="N254" s="2"/>
      <c r="O254" s="2"/>
      <c r="P254" s="2"/>
      <c r="Q254" s="2"/>
    </row>
    <row r="255" spans="2:17">
      <c r="B255" s="2"/>
      <c r="C255" s="2"/>
      <c r="D255" s="2"/>
      <c r="E255" s="2"/>
      <c r="F255" s="196"/>
      <c r="G255" s="196"/>
      <c r="H255" s="196"/>
      <c r="I255" s="196"/>
      <c r="J255" s="196"/>
      <c r="K255" s="196"/>
      <c r="L255" s="196"/>
      <c r="M255" s="2"/>
      <c r="N255" s="2"/>
      <c r="O255" s="2"/>
      <c r="P255" s="2"/>
      <c r="Q255" s="2"/>
    </row>
    <row r="256" spans="2:17">
      <c r="B256" s="2"/>
      <c r="C256" s="2"/>
      <c r="D256" s="2"/>
      <c r="E256" s="2"/>
      <c r="F256" s="196"/>
      <c r="G256" s="196"/>
      <c r="H256" s="196"/>
      <c r="I256" s="196"/>
      <c r="J256" s="196"/>
      <c r="K256" s="196"/>
      <c r="L256" s="196"/>
      <c r="M256" s="2"/>
      <c r="N256" s="2"/>
      <c r="O256" s="2"/>
      <c r="P256" s="2"/>
      <c r="Q256" s="2"/>
    </row>
    <row r="257" spans="2:17">
      <c r="B257" s="2"/>
      <c r="C257" s="2"/>
      <c r="D257" s="2"/>
      <c r="E257" s="2"/>
      <c r="F257" s="196"/>
      <c r="G257" s="196"/>
      <c r="H257" s="196"/>
      <c r="I257" s="196"/>
      <c r="J257" s="196"/>
      <c r="K257" s="196"/>
      <c r="L257" s="196"/>
      <c r="M257" s="2"/>
      <c r="N257" s="2"/>
      <c r="O257" s="2"/>
      <c r="P257" s="2"/>
      <c r="Q257" s="2"/>
    </row>
    <row r="258" spans="2:17">
      <c r="B258" s="2"/>
      <c r="C258" s="2"/>
      <c r="D258" s="2"/>
      <c r="E258" s="2"/>
      <c r="F258" s="196"/>
      <c r="G258" s="196"/>
      <c r="H258" s="196"/>
      <c r="I258" s="196"/>
      <c r="J258" s="196"/>
      <c r="K258" s="196"/>
      <c r="L258" s="196"/>
      <c r="M258" s="2"/>
      <c r="N258" s="2"/>
      <c r="O258" s="2"/>
      <c r="P258" s="2"/>
      <c r="Q258" s="2"/>
    </row>
    <row r="259" spans="2:17">
      <c r="B259" s="2"/>
      <c r="C259" s="2"/>
      <c r="D259" s="2"/>
      <c r="E259" s="2"/>
      <c r="F259" s="196"/>
      <c r="G259" s="196"/>
      <c r="H259" s="196"/>
      <c r="I259" s="196"/>
      <c r="J259" s="196"/>
      <c r="K259" s="196"/>
      <c r="L259" s="196"/>
      <c r="M259" s="2"/>
      <c r="N259" s="2"/>
      <c r="O259" s="2"/>
      <c r="P259" s="2"/>
      <c r="Q259" s="2"/>
    </row>
    <row r="260" spans="2:17">
      <c r="B260" s="2"/>
      <c r="C260" s="2"/>
      <c r="D260" s="2"/>
      <c r="E260" s="2"/>
      <c r="F260" s="196"/>
      <c r="G260" s="196"/>
      <c r="H260" s="196"/>
      <c r="I260" s="196"/>
      <c r="J260" s="196"/>
      <c r="K260" s="196"/>
      <c r="L260" s="196"/>
      <c r="M260" s="2"/>
      <c r="N260" s="2"/>
      <c r="O260" s="2"/>
      <c r="P260" s="2"/>
      <c r="Q260" s="2"/>
    </row>
    <row r="261" spans="2:17">
      <c r="B261" s="2"/>
      <c r="C261" s="2"/>
      <c r="D261" s="2"/>
      <c r="E261" s="2"/>
      <c r="F261" s="196"/>
      <c r="G261" s="196"/>
      <c r="H261" s="196"/>
      <c r="I261" s="196"/>
      <c r="J261" s="196"/>
      <c r="K261" s="196"/>
      <c r="L261" s="196"/>
      <c r="M261" s="2"/>
      <c r="N261" s="2"/>
      <c r="O261" s="2"/>
      <c r="P261" s="2"/>
      <c r="Q261" s="2"/>
    </row>
    <row r="262" spans="2:17">
      <c r="B262" s="2"/>
      <c r="C262" s="2"/>
      <c r="D262" s="2"/>
      <c r="E262" s="2"/>
      <c r="F262" s="196"/>
      <c r="G262" s="196"/>
      <c r="H262" s="196"/>
      <c r="I262" s="196"/>
      <c r="J262" s="196"/>
      <c r="K262" s="196"/>
      <c r="L262" s="196"/>
      <c r="M262" s="2"/>
      <c r="N262" s="2"/>
      <c r="O262" s="2"/>
      <c r="P262" s="2"/>
      <c r="Q262" s="2"/>
    </row>
    <row r="263" spans="2:17">
      <c r="B263" s="2"/>
      <c r="C263" s="2"/>
      <c r="D263" s="2"/>
      <c r="E263" s="2"/>
      <c r="F263" s="196"/>
      <c r="G263" s="196"/>
      <c r="H263" s="196"/>
      <c r="I263" s="196"/>
      <c r="J263" s="196"/>
      <c r="K263" s="196"/>
      <c r="L263" s="196"/>
      <c r="M263" s="2"/>
      <c r="N263" s="2"/>
      <c r="O263" s="2"/>
      <c r="P263" s="2"/>
      <c r="Q263" s="2"/>
    </row>
    <row r="264" spans="2:17">
      <c r="B264" s="2"/>
      <c r="C264" s="2"/>
      <c r="D264" s="2"/>
      <c r="E264" s="2"/>
      <c r="F264" s="196"/>
      <c r="G264" s="196"/>
      <c r="H264" s="196"/>
      <c r="I264" s="196"/>
      <c r="J264" s="196"/>
      <c r="K264" s="196"/>
      <c r="L264" s="196"/>
      <c r="M264" s="2"/>
      <c r="N264" s="2"/>
      <c r="O264" s="2"/>
      <c r="P264" s="2"/>
      <c r="Q264" s="2"/>
    </row>
    <row r="265" spans="2:17">
      <c r="B265" s="2"/>
      <c r="C265" s="2"/>
      <c r="D265" s="2"/>
      <c r="E265" s="2"/>
      <c r="F265" s="196"/>
      <c r="G265" s="196"/>
      <c r="H265" s="196"/>
      <c r="I265" s="196"/>
      <c r="J265" s="196"/>
      <c r="K265" s="196"/>
      <c r="L265" s="196"/>
      <c r="M265" s="2"/>
      <c r="N265" s="2"/>
      <c r="O265" s="2"/>
      <c r="P265" s="2"/>
      <c r="Q265" s="2"/>
    </row>
    <row r="266" spans="2:17">
      <c r="B266" s="2"/>
      <c r="C266" s="2"/>
      <c r="D266" s="2"/>
      <c r="E266" s="2"/>
      <c r="F266" s="196"/>
      <c r="G266" s="196"/>
      <c r="H266" s="196"/>
      <c r="I266" s="196"/>
      <c r="J266" s="196"/>
      <c r="K266" s="196"/>
      <c r="L266" s="196"/>
      <c r="M266" s="2"/>
      <c r="N266" s="2"/>
      <c r="O266" s="2"/>
      <c r="P266" s="2"/>
      <c r="Q266" s="2"/>
    </row>
    <row r="267" spans="2:17">
      <c r="B267" s="2"/>
      <c r="C267" s="2"/>
      <c r="D267" s="2"/>
      <c r="E267" s="2"/>
      <c r="F267" s="196"/>
      <c r="G267" s="196"/>
      <c r="H267" s="196"/>
      <c r="I267" s="196"/>
      <c r="J267" s="196"/>
      <c r="K267" s="196"/>
      <c r="L267" s="196"/>
      <c r="M267" s="2"/>
      <c r="N267" s="2"/>
      <c r="O267" s="2"/>
      <c r="P267" s="2"/>
      <c r="Q267" s="2"/>
    </row>
    <row r="268" spans="2:17">
      <c r="B268" s="2"/>
      <c r="C268" s="2"/>
      <c r="D268" s="2"/>
      <c r="E268" s="2"/>
      <c r="F268" s="196"/>
      <c r="G268" s="196"/>
      <c r="H268" s="196"/>
      <c r="I268" s="196"/>
      <c r="J268" s="196"/>
      <c r="K268" s="196"/>
      <c r="L268" s="196"/>
      <c r="M268" s="2"/>
      <c r="N268" s="2"/>
      <c r="O268" s="2"/>
      <c r="P268" s="2"/>
      <c r="Q268" s="2"/>
    </row>
    <row r="269" spans="2:17">
      <c r="B269" s="2"/>
      <c r="C269" s="2"/>
      <c r="D269" s="2"/>
      <c r="E269" s="2"/>
      <c r="F269" s="196"/>
      <c r="G269" s="196"/>
      <c r="H269" s="196"/>
      <c r="I269" s="196"/>
      <c r="J269" s="196"/>
      <c r="K269" s="196"/>
      <c r="L269" s="196"/>
      <c r="M269" s="2"/>
      <c r="N269" s="2"/>
      <c r="O269" s="2"/>
      <c r="P269" s="2"/>
      <c r="Q269" s="2"/>
    </row>
    <row r="270" spans="2:17">
      <c r="B270" s="2"/>
      <c r="C270" s="2"/>
      <c r="D270" s="2"/>
      <c r="E270" s="2"/>
      <c r="F270" s="196"/>
      <c r="G270" s="196"/>
      <c r="H270" s="196"/>
      <c r="I270" s="196"/>
      <c r="J270" s="196"/>
      <c r="K270" s="196"/>
      <c r="L270" s="196"/>
      <c r="M270" s="2"/>
      <c r="N270" s="2"/>
      <c r="O270" s="2"/>
      <c r="P270" s="2"/>
      <c r="Q270" s="2"/>
    </row>
    <row r="271" spans="2:17">
      <c r="B271" s="2"/>
      <c r="C271" s="2"/>
      <c r="D271" s="2"/>
      <c r="E271" s="2"/>
      <c r="F271" s="196"/>
      <c r="G271" s="196"/>
      <c r="H271" s="196"/>
      <c r="I271" s="196"/>
      <c r="J271" s="196"/>
      <c r="K271" s="196"/>
      <c r="L271" s="196"/>
      <c r="M271" s="2"/>
      <c r="N271" s="2"/>
      <c r="O271" s="2"/>
      <c r="P271" s="2"/>
      <c r="Q271" s="2"/>
    </row>
    <row r="272" spans="2:17">
      <c r="B272" s="2"/>
      <c r="C272" s="2"/>
      <c r="D272" s="2"/>
      <c r="E272" s="2"/>
      <c r="F272" s="196"/>
      <c r="G272" s="196"/>
      <c r="H272" s="196"/>
      <c r="I272" s="196"/>
      <c r="J272" s="196"/>
      <c r="K272" s="196"/>
      <c r="L272" s="196"/>
      <c r="M272" s="2"/>
      <c r="N272" s="2"/>
      <c r="O272" s="2"/>
      <c r="P272" s="2"/>
      <c r="Q272" s="2"/>
    </row>
    <row r="273" spans="2:17">
      <c r="B273" s="2"/>
      <c r="C273" s="2"/>
      <c r="D273" s="2"/>
      <c r="E273" s="2"/>
      <c r="F273" s="196"/>
      <c r="G273" s="196"/>
      <c r="H273" s="196"/>
      <c r="I273" s="196"/>
      <c r="J273" s="196"/>
      <c r="K273" s="196"/>
      <c r="L273" s="196"/>
      <c r="M273" s="2"/>
      <c r="N273" s="2"/>
      <c r="O273" s="2"/>
      <c r="P273" s="2"/>
      <c r="Q273" s="2"/>
    </row>
    <row r="274" spans="2:17">
      <c r="B274" s="2"/>
      <c r="C274" s="2"/>
      <c r="D274" s="2"/>
      <c r="E274" s="2"/>
      <c r="F274" s="196"/>
      <c r="G274" s="196"/>
      <c r="H274" s="196"/>
      <c r="I274" s="196"/>
      <c r="J274" s="196"/>
      <c r="K274" s="196"/>
      <c r="L274" s="196"/>
      <c r="M274" s="2"/>
      <c r="N274" s="2"/>
      <c r="O274" s="2"/>
      <c r="P274" s="2"/>
      <c r="Q274" s="2"/>
    </row>
    <row r="275" spans="2:17">
      <c r="B275" s="2"/>
      <c r="C275" s="2"/>
      <c r="D275" s="2"/>
      <c r="E275" s="2"/>
      <c r="F275" s="196"/>
      <c r="G275" s="196"/>
      <c r="H275" s="196"/>
      <c r="I275" s="196"/>
      <c r="J275" s="196"/>
      <c r="K275" s="196"/>
      <c r="L275" s="196"/>
      <c r="M275" s="2"/>
      <c r="N275" s="2"/>
      <c r="O275" s="2"/>
      <c r="P275" s="2"/>
      <c r="Q275" s="2"/>
    </row>
    <row r="276" spans="2:17">
      <c r="B276" s="2"/>
      <c r="C276" s="2"/>
      <c r="D276" s="2"/>
      <c r="E276" s="2"/>
      <c r="F276" s="196"/>
      <c r="G276" s="196"/>
      <c r="H276" s="196"/>
      <c r="I276" s="196"/>
      <c r="J276" s="196"/>
      <c r="K276" s="196"/>
      <c r="L276" s="196"/>
      <c r="M276" s="2"/>
      <c r="N276" s="2"/>
      <c r="O276" s="2"/>
      <c r="P276" s="2"/>
      <c r="Q276" s="2"/>
    </row>
    <row r="277" spans="2:17">
      <c r="B277" s="2"/>
      <c r="C277" s="2"/>
      <c r="D277" s="2"/>
      <c r="E277" s="2"/>
      <c r="F277" s="196"/>
      <c r="G277" s="196"/>
      <c r="H277" s="196"/>
      <c r="I277" s="196"/>
      <c r="J277" s="196"/>
      <c r="K277" s="196"/>
      <c r="L277" s="196"/>
      <c r="M277" s="2"/>
      <c r="N277" s="2"/>
      <c r="O277" s="2"/>
      <c r="P277" s="2"/>
      <c r="Q277" s="2"/>
    </row>
    <row r="278" spans="2:17">
      <c r="B278" s="2"/>
      <c r="C278" s="2"/>
      <c r="D278" s="2"/>
      <c r="E278" s="2"/>
      <c r="F278" s="196"/>
      <c r="G278" s="196"/>
      <c r="H278" s="196"/>
      <c r="I278" s="196"/>
      <c r="J278" s="196"/>
      <c r="K278" s="196"/>
      <c r="L278" s="196"/>
      <c r="M278" s="2"/>
      <c r="N278" s="2"/>
      <c r="O278" s="2"/>
      <c r="P278" s="2"/>
      <c r="Q278" s="2"/>
    </row>
    <row r="279" spans="2:17">
      <c r="B279" s="2"/>
      <c r="C279" s="2"/>
      <c r="D279" s="2"/>
      <c r="E279" s="2"/>
      <c r="F279" s="196"/>
      <c r="G279" s="196"/>
      <c r="H279" s="196"/>
      <c r="I279" s="196"/>
      <c r="J279" s="196"/>
      <c r="K279" s="196"/>
      <c r="L279" s="196"/>
      <c r="M279" s="2"/>
      <c r="N279" s="2"/>
      <c r="O279" s="2"/>
      <c r="P279" s="2"/>
      <c r="Q279" s="2"/>
    </row>
    <row r="280" spans="2:17">
      <c r="B280" s="2"/>
      <c r="C280" s="2"/>
      <c r="D280" s="2"/>
      <c r="E280" s="2"/>
      <c r="F280" s="196"/>
      <c r="G280" s="196"/>
      <c r="H280" s="196"/>
      <c r="I280" s="196"/>
      <c r="J280" s="196"/>
      <c r="K280" s="196"/>
      <c r="L280" s="196"/>
      <c r="M280" s="2"/>
      <c r="N280" s="2"/>
      <c r="O280" s="2"/>
      <c r="P280" s="2"/>
      <c r="Q280" s="2"/>
    </row>
    <row r="281" spans="2:17">
      <c r="B281" s="2"/>
      <c r="C281" s="2"/>
      <c r="D281" s="2"/>
      <c r="E281" s="2"/>
      <c r="F281" s="196"/>
      <c r="G281" s="196"/>
      <c r="H281" s="196"/>
      <c r="I281" s="196"/>
      <c r="J281" s="196"/>
      <c r="K281" s="196"/>
      <c r="L281" s="196"/>
      <c r="M281" s="2"/>
      <c r="N281" s="2"/>
      <c r="O281" s="2"/>
      <c r="P281" s="2"/>
      <c r="Q281" s="2"/>
    </row>
    <row r="282" spans="2:17">
      <c r="B282" s="2"/>
      <c r="C282" s="2"/>
      <c r="D282" s="2"/>
      <c r="E282" s="2"/>
      <c r="F282" s="196"/>
      <c r="G282" s="196"/>
      <c r="H282" s="196"/>
      <c r="I282" s="196"/>
      <c r="J282" s="196"/>
      <c r="K282" s="196"/>
      <c r="L282" s="196"/>
      <c r="M282" s="2"/>
      <c r="N282" s="2"/>
      <c r="O282" s="2"/>
      <c r="P282" s="2"/>
      <c r="Q282" s="2"/>
    </row>
    <row r="283" spans="2:17">
      <c r="B283" s="2"/>
      <c r="C283" s="2"/>
      <c r="D283" s="2"/>
      <c r="E283" s="2"/>
      <c r="F283" s="196"/>
      <c r="G283" s="196"/>
      <c r="H283" s="196"/>
      <c r="I283" s="196"/>
      <c r="J283" s="196"/>
      <c r="K283" s="196"/>
      <c r="L283" s="196"/>
      <c r="M283" s="2"/>
      <c r="N283" s="2"/>
      <c r="O283" s="2"/>
      <c r="P283" s="2"/>
      <c r="Q283" s="2"/>
    </row>
    <row r="284" spans="2:17">
      <c r="B284" s="2"/>
      <c r="C284" s="2"/>
      <c r="D284" s="2"/>
      <c r="E284" s="2"/>
      <c r="F284" s="196"/>
      <c r="G284" s="196"/>
      <c r="H284" s="196"/>
      <c r="I284" s="196"/>
      <c r="J284" s="196"/>
      <c r="K284" s="196"/>
      <c r="L284" s="196"/>
      <c r="M284" s="2"/>
      <c r="N284" s="2"/>
      <c r="O284" s="2"/>
      <c r="P284" s="2"/>
      <c r="Q284" s="2"/>
    </row>
    <row r="285" spans="2:17">
      <c r="B285" s="2"/>
      <c r="C285" s="2"/>
      <c r="D285" s="2"/>
      <c r="E285" s="2"/>
      <c r="F285" s="196"/>
      <c r="G285" s="196"/>
      <c r="H285" s="196"/>
      <c r="I285" s="196"/>
      <c r="J285" s="196"/>
      <c r="K285" s="196"/>
      <c r="L285" s="196"/>
      <c r="M285" s="2"/>
      <c r="N285" s="2"/>
      <c r="O285" s="2"/>
      <c r="P285" s="2"/>
      <c r="Q285" s="2"/>
    </row>
    <row r="286" spans="2:17">
      <c r="B286" s="2"/>
      <c r="C286" s="2"/>
      <c r="D286" s="2"/>
      <c r="E286" s="2"/>
      <c r="F286" s="196"/>
      <c r="G286" s="196"/>
      <c r="H286" s="196"/>
      <c r="I286" s="196"/>
      <c r="J286" s="196"/>
      <c r="K286" s="196"/>
      <c r="L286" s="196"/>
      <c r="M286" s="2"/>
      <c r="N286" s="2"/>
      <c r="O286" s="2"/>
      <c r="P286" s="2"/>
      <c r="Q286" s="2"/>
    </row>
    <row r="287" spans="2:17">
      <c r="B287" s="2"/>
      <c r="C287" s="2"/>
      <c r="D287" s="2"/>
      <c r="E287" s="2"/>
      <c r="F287" s="196"/>
      <c r="G287" s="196"/>
      <c r="H287" s="196"/>
      <c r="I287" s="196"/>
      <c r="J287" s="196"/>
      <c r="K287" s="196"/>
      <c r="L287" s="196"/>
      <c r="M287" s="2"/>
      <c r="N287" s="2"/>
      <c r="O287" s="2"/>
      <c r="P287" s="2"/>
      <c r="Q287" s="2"/>
    </row>
    <row r="288" spans="2:17">
      <c r="B288" s="2"/>
      <c r="C288" s="2"/>
      <c r="D288" s="2"/>
      <c r="E288" s="2"/>
      <c r="F288" s="196"/>
      <c r="G288" s="196"/>
      <c r="H288" s="196"/>
      <c r="I288" s="196"/>
      <c r="J288" s="196"/>
      <c r="K288" s="196"/>
      <c r="L288" s="196"/>
      <c r="M288" s="2"/>
      <c r="N288" s="2"/>
      <c r="O288" s="2"/>
      <c r="P288" s="2"/>
      <c r="Q288" s="2"/>
    </row>
    <row r="289" spans="2:17">
      <c r="B289" s="2"/>
      <c r="C289" s="2"/>
      <c r="D289" s="2"/>
      <c r="E289" s="2"/>
      <c r="F289" s="196"/>
      <c r="G289" s="196"/>
      <c r="H289" s="196"/>
      <c r="I289" s="196"/>
      <c r="J289" s="196"/>
      <c r="K289" s="196"/>
      <c r="L289" s="196"/>
      <c r="M289" s="2"/>
      <c r="N289" s="2"/>
      <c r="O289" s="2"/>
      <c r="P289" s="2"/>
      <c r="Q289" s="2"/>
    </row>
    <row r="290" spans="2:17">
      <c r="B290" s="2"/>
      <c r="C290" s="2"/>
      <c r="D290" s="2"/>
      <c r="E290" s="2"/>
      <c r="F290" s="196"/>
      <c r="G290" s="196"/>
      <c r="H290" s="196"/>
      <c r="I290" s="196"/>
      <c r="J290" s="196"/>
      <c r="K290" s="196"/>
      <c r="L290" s="196"/>
      <c r="M290" s="2"/>
      <c r="N290" s="2"/>
      <c r="O290" s="2"/>
      <c r="P290" s="2"/>
      <c r="Q290" s="2"/>
    </row>
    <row r="291" spans="2:17">
      <c r="B291" s="2"/>
      <c r="C291" s="2"/>
      <c r="D291" s="2"/>
      <c r="E291" s="2"/>
      <c r="F291" s="196"/>
      <c r="G291" s="196"/>
      <c r="H291" s="196"/>
      <c r="I291" s="196"/>
      <c r="J291" s="196"/>
      <c r="K291" s="196"/>
      <c r="L291" s="196"/>
      <c r="M291" s="2"/>
      <c r="N291" s="2"/>
      <c r="O291" s="2"/>
      <c r="P291" s="2"/>
      <c r="Q291" s="2"/>
    </row>
    <row r="292" spans="2:17">
      <c r="B292" s="2"/>
      <c r="C292" s="2"/>
      <c r="D292" s="2"/>
      <c r="E292" s="2"/>
      <c r="F292" s="196"/>
      <c r="G292" s="196"/>
      <c r="H292" s="196"/>
      <c r="I292" s="196"/>
      <c r="J292" s="196"/>
      <c r="K292" s="196"/>
      <c r="L292" s="196"/>
      <c r="M292" s="2"/>
      <c r="N292" s="2"/>
      <c r="O292" s="2"/>
      <c r="P292" s="2"/>
      <c r="Q292" s="2"/>
    </row>
    <row r="293" spans="2:17">
      <c r="B293" s="2"/>
      <c r="C293" s="2"/>
      <c r="D293" s="2"/>
      <c r="E293" s="2"/>
      <c r="F293" s="196"/>
      <c r="G293" s="196"/>
      <c r="H293" s="196"/>
      <c r="I293" s="196"/>
      <c r="J293" s="196"/>
      <c r="K293" s="196"/>
      <c r="L293" s="196"/>
      <c r="M293" s="2"/>
      <c r="N293" s="2"/>
      <c r="O293" s="2"/>
      <c r="P293" s="2"/>
      <c r="Q293" s="2"/>
    </row>
    <row r="294" spans="2:17">
      <c r="B294" s="2"/>
      <c r="C294" s="2"/>
      <c r="D294" s="2"/>
      <c r="E294" s="2"/>
      <c r="F294" s="196"/>
      <c r="G294" s="196"/>
      <c r="H294" s="196"/>
      <c r="I294" s="196"/>
      <c r="J294" s="196"/>
      <c r="K294" s="196"/>
      <c r="L294" s="196"/>
      <c r="M294" s="2"/>
      <c r="N294" s="2"/>
      <c r="O294" s="2"/>
      <c r="P294" s="2"/>
      <c r="Q294" s="2"/>
    </row>
    <row r="295" spans="2:17">
      <c r="B295" s="2"/>
      <c r="C295" s="2"/>
      <c r="D295" s="2"/>
      <c r="E295" s="2"/>
      <c r="F295" s="196"/>
      <c r="G295" s="196"/>
      <c r="H295" s="196"/>
      <c r="I295" s="196"/>
      <c r="J295" s="196"/>
      <c r="K295" s="196"/>
      <c r="L295" s="196"/>
      <c r="M295" s="2"/>
      <c r="N295" s="2"/>
      <c r="O295" s="2"/>
      <c r="P295" s="2"/>
      <c r="Q295" s="2"/>
    </row>
    <row r="296" spans="2:17">
      <c r="B296" s="2"/>
      <c r="C296" s="2"/>
      <c r="D296" s="2"/>
      <c r="E296" s="2"/>
      <c r="F296" s="196"/>
      <c r="G296" s="196"/>
      <c r="H296" s="196"/>
      <c r="I296" s="196"/>
      <c r="J296" s="196"/>
      <c r="K296" s="196"/>
      <c r="L296" s="196"/>
      <c r="M296" s="2"/>
      <c r="N296" s="2"/>
      <c r="O296" s="2"/>
      <c r="P296" s="2"/>
      <c r="Q296" s="2"/>
    </row>
    <row r="297" spans="2:17">
      <c r="O297" s="2"/>
      <c r="P297" s="2"/>
      <c r="Q297" s="2"/>
    </row>
    <row r="298" spans="2:17">
      <c r="O298" s="2"/>
      <c r="P298" s="2"/>
      <c r="Q298" s="2"/>
    </row>
    <row r="299" spans="2:17">
      <c r="O299" s="2"/>
      <c r="P299" s="2"/>
      <c r="Q299" s="2"/>
    </row>
    <row r="300" spans="2:17">
      <c r="O300" s="2"/>
      <c r="P300" s="2"/>
      <c r="Q300" s="2"/>
    </row>
    <row r="301" spans="2:17">
      <c r="O301" s="2"/>
      <c r="P301" s="2"/>
      <c r="Q301" s="2"/>
    </row>
    <row r="302" spans="2:17">
      <c r="O302" s="2"/>
      <c r="P302" s="2"/>
      <c r="Q302" s="2"/>
    </row>
    <row r="303" spans="2:17">
      <c r="O303" s="2"/>
      <c r="P303" s="2"/>
      <c r="Q303" s="2"/>
    </row>
    <row r="304" spans="2:17">
      <c r="O304" s="2"/>
      <c r="P304" s="2"/>
      <c r="Q304" s="2"/>
    </row>
    <row r="305" spans="15:17">
      <c r="O305" s="2"/>
      <c r="P305" s="2"/>
      <c r="Q305" s="2"/>
    </row>
    <row r="306" spans="15:17">
      <c r="O306" s="2"/>
      <c r="P306" s="2"/>
      <c r="Q306" s="2"/>
    </row>
    <row r="307" spans="15:17">
      <c r="O307" s="2"/>
      <c r="P307" s="2"/>
      <c r="Q307" s="2"/>
    </row>
    <row r="308" spans="15:17">
      <c r="O308" s="2"/>
      <c r="P308" s="2"/>
      <c r="Q308" s="2"/>
    </row>
  </sheetData>
  <mergeCells count="10">
    <mergeCell ref="J7:J8"/>
    <mergeCell ref="A4:N4"/>
    <mergeCell ref="A7:A8"/>
    <mergeCell ref="M7:M8"/>
    <mergeCell ref="N7:N8"/>
    <mergeCell ref="E7:E8"/>
    <mergeCell ref="F7:F8"/>
    <mergeCell ref="I7:I8"/>
    <mergeCell ref="G7:G8"/>
    <mergeCell ref="H7:H8"/>
  </mergeCells>
  <phoneticPr fontId="3" type="noConversion"/>
  <hyperlinks>
    <hyperlink ref="B1" location="Index!A1" display="Back to index"/>
  </hyperlinks>
  <pageMargins left="0.75" right="0.75" top="1" bottom="1" header="0.4921259845" footer="0.4921259845"/>
  <pageSetup paperSize="9" scale="60" fitToHeight="2" orientation="portrait" horizontalDpi="4294967292" verticalDpi="4294967292"/>
  <extLst>
    <ext xmlns:mx="http://schemas.microsoft.com/office/mac/excel/2008/main" uri="{64002731-A6B0-56B0-2670-7721B7C09600}">
      <mx:PLV Mode="0" OnePage="0" WScale="0"/>
    </ext>
  </extLst>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25" enableFormatConditionsCalculation="0">
    <tabColor theme="6" tint="0.39997558519241921"/>
    <pageSetUpPr fitToPage="1"/>
  </sheetPr>
  <dimension ref="A1:N307"/>
  <sheetViews>
    <sheetView workbookViewId="0">
      <pane xSplit="1" ySplit="8" topLeftCell="B61" activePane="bottomRight" state="frozen"/>
      <selection activeCell="M99" sqref="M99"/>
      <selection pane="topRight" activeCell="M99" sqref="M99"/>
      <selection pane="bottomLeft" activeCell="M99" sqref="M99"/>
      <selection pane="bottomRight" activeCell="A3" sqref="A3:M3"/>
    </sheetView>
  </sheetViews>
  <sheetFormatPr baseColWidth="10" defaultRowHeight="12" x14ac:dyDescent="0"/>
  <cols>
    <col min="1" max="14" width="9.6640625" customWidth="1"/>
  </cols>
  <sheetData>
    <row r="1" spans="1:13">
      <c r="B1" s="2431" t="s">
        <v>1597</v>
      </c>
      <c r="C1" s="1"/>
      <c r="D1" s="1"/>
      <c r="E1" s="1"/>
      <c r="F1" s="1"/>
      <c r="G1" s="1"/>
      <c r="H1" s="1"/>
      <c r="I1" s="1"/>
      <c r="J1" s="1"/>
      <c r="K1" s="1"/>
      <c r="L1" s="1"/>
    </row>
    <row r="2" spans="1:13" ht="13" thickBot="1"/>
    <row r="3" spans="1:13" ht="19.75" customHeight="1" thickTop="1">
      <c r="A3" s="2995" t="s">
        <v>1505</v>
      </c>
      <c r="B3" s="2996"/>
      <c r="C3" s="2996"/>
      <c r="D3" s="2996"/>
      <c r="E3" s="2996"/>
      <c r="F3" s="2996"/>
      <c r="G3" s="2996"/>
      <c r="H3" s="2996"/>
      <c r="I3" s="2996"/>
      <c r="J3" s="2996"/>
      <c r="K3" s="2996"/>
      <c r="L3" s="2996"/>
      <c r="M3" s="2997"/>
    </row>
    <row r="4" spans="1:13">
      <c r="A4" s="79"/>
      <c r="B4" s="27"/>
      <c r="C4" s="27"/>
      <c r="D4" s="27"/>
      <c r="E4" s="27"/>
      <c r="F4" s="27"/>
      <c r="G4" s="27"/>
      <c r="H4" s="27"/>
      <c r="I4" s="27"/>
      <c r="J4" s="27"/>
      <c r="K4" s="27"/>
      <c r="L4" s="27"/>
      <c r="M4" s="80"/>
    </row>
    <row r="5" spans="1:13">
      <c r="A5" s="79"/>
      <c r="B5" s="9" t="s">
        <v>1483</v>
      </c>
      <c r="C5" s="9" t="s">
        <v>1484</v>
      </c>
      <c r="D5" s="9" t="s">
        <v>1485</v>
      </c>
      <c r="E5" s="9" t="s">
        <v>1486</v>
      </c>
      <c r="F5" s="9" t="s">
        <v>1487</v>
      </c>
      <c r="G5" s="9" t="s">
        <v>1488</v>
      </c>
      <c r="H5" s="9" t="s">
        <v>1489</v>
      </c>
      <c r="I5" s="9" t="s">
        <v>1490</v>
      </c>
      <c r="J5" s="9" t="s">
        <v>1491</v>
      </c>
      <c r="K5" s="9" t="s">
        <v>1492</v>
      </c>
      <c r="L5" s="9" t="s">
        <v>1493</v>
      </c>
      <c r="M5" s="81" t="s">
        <v>1494</v>
      </c>
    </row>
    <row r="6" spans="1:13">
      <c r="A6" s="79"/>
      <c r="B6" s="3298" t="s">
        <v>903</v>
      </c>
      <c r="C6" s="3299"/>
      <c r="D6" s="3299"/>
      <c r="E6" s="3299"/>
      <c r="F6" s="3299"/>
      <c r="G6" s="3300"/>
      <c r="H6" s="3298" t="s">
        <v>439</v>
      </c>
      <c r="I6" s="3299"/>
      <c r="J6" s="3299"/>
      <c r="K6" s="3299"/>
      <c r="L6" s="3299"/>
      <c r="M6" s="3301"/>
    </row>
    <row r="7" spans="1:13" ht="49.75" customHeight="1">
      <c r="A7" s="2990"/>
      <c r="B7" s="555" t="s">
        <v>751</v>
      </c>
      <c r="C7" s="130" t="s">
        <v>457</v>
      </c>
      <c r="D7" s="47" t="s">
        <v>752</v>
      </c>
      <c r="E7" s="34" t="s">
        <v>753</v>
      </c>
      <c r="F7" s="34" t="s">
        <v>793</v>
      </c>
      <c r="G7" s="162" t="s">
        <v>908</v>
      </c>
      <c r="H7" s="161" t="s">
        <v>751</v>
      </c>
      <c r="I7" s="130" t="s">
        <v>457</v>
      </c>
      <c r="J7" s="47" t="s">
        <v>752</v>
      </c>
      <c r="K7" s="34" t="s">
        <v>753</v>
      </c>
      <c r="L7" s="34" t="s">
        <v>793</v>
      </c>
      <c r="M7" s="126" t="s">
        <v>909</v>
      </c>
    </row>
    <row r="8" spans="1:13" ht="49.75" customHeight="1">
      <c r="A8" s="2990"/>
      <c r="B8" s="54" t="s">
        <v>754</v>
      </c>
      <c r="C8" s="109" t="s">
        <v>755</v>
      </c>
      <c r="D8" s="109" t="s">
        <v>756</v>
      </c>
      <c r="E8" s="109" t="s">
        <v>757</v>
      </c>
      <c r="F8" s="2938" t="s">
        <v>747</v>
      </c>
      <c r="G8" s="163" t="s">
        <v>758</v>
      </c>
      <c r="H8" s="55" t="s">
        <v>754</v>
      </c>
      <c r="I8" s="109" t="s">
        <v>755</v>
      </c>
      <c r="J8" s="109" t="s">
        <v>756</v>
      </c>
      <c r="K8" s="109" t="s">
        <v>757</v>
      </c>
      <c r="L8" s="2938" t="s">
        <v>747</v>
      </c>
      <c r="M8" s="2963" t="s">
        <v>758</v>
      </c>
    </row>
    <row r="9" spans="1:13">
      <c r="A9" s="82">
        <v>1929</v>
      </c>
      <c r="B9" s="131">
        <f>DataUS1!AG73/TableUS8!$B9</f>
        <v>6.6027689030883907E-2</v>
      </c>
      <c r="C9" s="131">
        <f>DataUS1!AK73/TableUS8!$B9</f>
        <v>0.30542066027689019</v>
      </c>
      <c r="D9" s="257">
        <f>DataUS1!AQ73/TableUS8!$B9</f>
        <v>0.49414270500532487</v>
      </c>
      <c r="E9" s="257">
        <f>DataUS1!BG73/TableUS8!$B9</f>
        <v>5.4536741214057508E-2</v>
      </c>
      <c r="F9" s="257">
        <f>DataUS1!C73/TableUS8!$B9</f>
        <v>7.4547390841320556E-3</v>
      </c>
      <c r="G9" s="319">
        <f>DataUS1!O73/TableUS8!$B9</f>
        <v>7.2417465388711383E-2</v>
      </c>
      <c r="H9" s="305">
        <f t="shared" ref="H9:H24" si="0">B9/(1-$G9)</f>
        <v>7.1182548794489084E-2</v>
      </c>
      <c r="I9" s="254">
        <f t="shared" ref="I9:I24" si="1">C9/(1-$G9)</f>
        <v>0.32926521239954065</v>
      </c>
      <c r="J9" s="253">
        <f t="shared" ref="J9:J24" si="2">D9/(1-$G9)</f>
        <v>0.53272101033295072</v>
      </c>
      <c r="K9" s="254">
        <f t="shared" ref="K9:K24" si="3">E9/(1-$G9)</f>
        <v>5.8794489092996553E-2</v>
      </c>
      <c r="L9" s="254">
        <f t="shared" ref="L9:L24" si="4">F9/(1-$G9)</f>
        <v>8.0367393800229621E-3</v>
      </c>
      <c r="M9" s="318">
        <f t="shared" ref="M9:M24" si="5">G9/(1-$G9)</f>
        <v>7.8071182548794471E-2</v>
      </c>
    </row>
    <row r="10" spans="1:13">
      <c r="A10" s="111">
        <f t="shared" ref="A10:A28" si="6">A9+1</f>
        <v>1930</v>
      </c>
      <c r="B10" s="132">
        <f>DataUS1!AG74/TableUS8!$B10</f>
        <v>6.9963811821471655E-2</v>
      </c>
      <c r="C10" s="132">
        <f>DataUS1!AK74/TableUS8!$B10</f>
        <v>0.29136308805790095</v>
      </c>
      <c r="D10" s="248">
        <f>DataUS1!AQ74/TableUS8!$B10</f>
        <v>0.48130277442702052</v>
      </c>
      <c r="E10" s="248">
        <f>DataUS1!BG74/TableUS8!$B10</f>
        <v>6.4487334137515076E-2</v>
      </c>
      <c r="F10" s="248">
        <f>DataUS1!C74/TableUS8!$B10</f>
        <v>8.4439083232810599E-3</v>
      </c>
      <c r="G10" s="324">
        <f>DataUS1!O74/TableUS8!$B10</f>
        <v>8.4439083232810616E-2</v>
      </c>
      <c r="H10" s="325">
        <f t="shared" si="0"/>
        <v>7.6416337285902497E-2</v>
      </c>
      <c r="I10" s="250">
        <f t="shared" si="1"/>
        <v>0.31823451910408418</v>
      </c>
      <c r="J10" s="248">
        <f t="shared" si="2"/>
        <v>0.52569169960474305</v>
      </c>
      <c r="K10" s="250">
        <f t="shared" si="3"/>
        <v>7.0434782608695651E-2</v>
      </c>
      <c r="L10" s="250">
        <f t="shared" si="4"/>
        <v>9.2226613965744383E-3</v>
      </c>
      <c r="M10" s="326">
        <f t="shared" si="5"/>
        <v>9.22266139657444E-2</v>
      </c>
    </row>
    <row r="11" spans="1:13">
      <c r="A11" s="82">
        <f t="shared" si="6"/>
        <v>1931</v>
      </c>
      <c r="B11" s="131">
        <f>DataUS1!AG75/TableUS8!$B11</f>
        <v>7.8635014836795261E-2</v>
      </c>
      <c r="C11" s="131">
        <f>DataUS1!AK75/TableUS8!$B11</f>
        <v>0.28698813056379818</v>
      </c>
      <c r="D11" s="253">
        <f>DataUS1!AQ75/TableUS8!$B11</f>
        <v>0.44807121661721067</v>
      </c>
      <c r="E11" s="253">
        <f>DataUS1!BG75/TableUS8!$B11</f>
        <v>8.0964391691394633E-2</v>
      </c>
      <c r="F11" s="253">
        <f>DataUS1!C75/TableUS8!$B11</f>
        <v>7.418397626112759E-3</v>
      </c>
      <c r="G11" s="317">
        <f>DataUS1!O75/TableUS8!$B11</f>
        <v>9.7922848664688408E-2</v>
      </c>
      <c r="H11" s="305">
        <f t="shared" si="0"/>
        <v>8.7171052631578955E-2</v>
      </c>
      <c r="I11" s="254">
        <f t="shared" si="1"/>
        <v>0.31814144736842098</v>
      </c>
      <c r="J11" s="253">
        <f t="shared" si="2"/>
        <v>0.49671052631578944</v>
      </c>
      <c r="K11" s="254">
        <f t="shared" si="3"/>
        <v>8.9753289473684175E-2</v>
      </c>
      <c r="L11" s="254">
        <f t="shared" si="4"/>
        <v>8.2236842105263153E-3</v>
      </c>
      <c r="M11" s="318">
        <f t="shared" si="5"/>
        <v>0.10855263157894735</v>
      </c>
    </row>
    <row r="12" spans="1:13">
      <c r="A12" s="82">
        <f t="shared" si="6"/>
        <v>1932</v>
      </c>
      <c r="B12" s="131">
        <f>DataUS1!AG76/TableUS8!$B12</f>
        <v>9.1976516634050876E-2</v>
      </c>
      <c r="C12" s="131">
        <f>DataUS1!AK76/TableUS8!$B12</f>
        <v>0.26845401174168287</v>
      </c>
      <c r="D12" s="253">
        <f>DataUS1!AQ76/TableUS8!$B12</f>
        <v>0.40313111545988262</v>
      </c>
      <c r="E12" s="253">
        <f>DataUS1!BG76/TableUS8!$B12</f>
        <v>0.10140900195694717</v>
      </c>
      <c r="F12" s="253">
        <f>DataUS1!C76/TableUS8!$B12</f>
        <v>5.8708414872798431E-3</v>
      </c>
      <c r="G12" s="317">
        <f>DataUS1!O76/TableUS8!$B12</f>
        <v>0.12720156555772993</v>
      </c>
      <c r="H12" s="305">
        <f t="shared" si="0"/>
        <v>0.1053811659192825</v>
      </c>
      <c r="I12" s="254">
        <f t="shared" si="1"/>
        <v>0.30757847533632271</v>
      </c>
      <c r="J12" s="253">
        <f t="shared" si="2"/>
        <v>0.46188340807174888</v>
      </c>
      <c r="K12" s="254">
        <f t="shared" si="3"/>
        <v>0.1161883408071749</v>
      </c>
      <c r="L12" s="254">
        <f t="shared" si="4"/>
        <v>6.7264573991031385E-3</v>
      </c>
      <c r="M12" s="318">
        <f t="shared" si="5"/>
        <v>0.14573991031390132</v>
      </c>
    </row>
    <row r="13" spans="1:13">
      <c r="A13" s="82">
        <f t="shared" si="6"/>
        <v>1933</v>
      </c>
      <c r="B13" s="131">
        <f>DataUS1!AG77/TableUS8!$B13</f>
        <v>8.1967213114754106E-2</v>
      </c>
      <c r="C13" s="131">
        <f>DataUS1!AK77/TableUS8!$B13</f>
        <v>0.2672745901639344</v>
      </c>
      <c r="D13" s="253">
        <f>DataUS1!AQ77/TableUS8!$B13</f>
        <v>0.39549180327868855</v>
      </c>
      <c r="E13" s="253">
        <f>DataUS1!BG77/TableUS8!$B13</f>
        <v>0.10977459016393441</v>
      </c>
      <c r="F13" s="253">
        <f>DataUS1!C77/TableUS8!$B13</f>
        <v>6.147540983606559E-3</v>
      </c>
      <c r="G13" s="317">
        <f>DataUS1!O77/TableUS8!$B13</f>
        <v>0.13934426229508198</v>
      </c>
      <c r="H13" s="305">
        <f t="shared" si="0"/>
        <v>9.5238095238095247E-2</v>
      </c>
      <c r="I13" s="254">
        <f t="shared" si="1"/>
        <v>0.31054761904761902</v>
      </c>
      <c r="J13" s="253">
        <f t="shared" si="2"/>
        <v>0.45952380952380956</v>
      </c>
      <c r="K13" s="254">
        <f t="shared" si="3"/>
        <v>0.12754761904761905</v>
      </c>
      <c r="L13" s="254">
        <f t="shared" si="4"/>
        <v>7.1428571428571452E-3</v>
      </c>
      <c r="M13" s="318">
        <f t="shared" si="5"/>
        <v>0.16190476190476194</v>
      </c>
    </row>
    <row r="14" spans="1:13">
      <c r="A14" s="82">
        <f t="shared" si="6"/>
        <v>1934</v>
      </c>
      <c r="B14" s="131">
        <f>DataUS1!AG78/TableUS8!$B14</f>
        <v>6.0240963855421686E-2</v>
      </c>
      <c r="C14" s="131">
        <f>DataUS1!AK78/TableUS8!$B14</f>
        <v>0.27012048192771082</v>
      </c>
      <c r="D14" s="253">
        <f>DataUS1!AQ78/TableUS8!$B14</f>
        <v>0.43201376936316699</v>
      </c>
      <c r="E14" s="253">
        <f>DataUS1!BG78/TableUS8!$B14</f>
        <v>0.10853700516351118</v>
      </c>
      <c r="F14" s="253">
        <f>DataUS1!C78/TableUS8!$B14</f>
        <v>3.4423407917383822E-3</v>
      </c>
      <c r="G14" s="317">
        <f>DataUS1!O78/TableUS8!$B14</f>
        <v>0.12392426850258176</v>
      </c>
      <c r="H14" s="305">
        <f t="shared" si="0"/>
        <v>6.8762278978388991E-2</v>
      </c>
      <c r="I14" s="254">
        <f t="shared" si="1"/>
        <v>0.30833005893909626</v>
      </c>
      <c r="J14" s="253">
        <f t="shared" si="2"/>
        <v>0.49312377210216113</v>
      </c>
      <c r="K14" s="254">
        <f t="shared" si="3"/>
        <v>0.12388998035363458</v>
      </c>
      <c r="L14" s="254">
        <f t="shared" si="4"/>
        <v>3.929273084479371E-3</v>
      </c>
      <c r="M14" s="318">
        <f t="shared" si="5"/>
        <v>0.14145383104125736</v>
      </c>
    </row>
    <row r="15" spans="1:13">
      <c r="A15" s="82">
        <f t="shared" si="6"/>
        <v>1935</v>
      </c>
      <c r="B15" s="131">
        <f>DataUS1!AG79/TableUS8!$B15</f>
        <v>5.1515151515151521E-2</v>
      </c>
      <c r="C15" s="131">
        <f>DataUS1!AK79/TableUS8!$B15</f>
        <v>0.29451515151515156</v>
      </c>
      <c r="D15" s="253">
        <f>DataUS1!AQ79/TableUS8!$B15</f>
        <v>0.43333333333333335</v>
      </c>
      <c r="E15" s="253">
        <f>DataUS1!BG79/TableUS8!$B15</f>
        <v>0.10245454545454545</v>
      </c>
      <c r="F15" s="253">
        <f>DataUS1!C79/TableUS8!$B15</f>
        <v>4.5454545454545452E-3</v>
      </c>
      <c r="G15" s="317">
        <f>DataUS1!O79/TableUS8!$B15</f>
        <v>0.11363636363636363</v>
      </c>
      <c r="H15" s="305">
        <f t="shared" si="0"/>
        <v>5.8119658119658128E-2</v>
      </c>
      <c r="I15" s="254">
        <f t="shared" si="1"/>
        <v>0.33227350427350433</v>
      </c>
      <c r="J15" s="253">
        <f t="shared" si="2"/>
        <v>0.48888888888888893</v>
      </c>
      <c r="K15" s="254">
        <f t="shared" si="3"/>
        <v>0.11558974358974358</v>
      </c>
      <c r="L15" s="254">
        <f t="shared" si="4"/>
        <v>5.1282051282051282E-3</v>
      </c>
      <c r="M15" s="318">
        <f t="shared" si="5"/>
        <v>0.12820512820512819</v>
      </c>
    </row>
    <row r="16" spans="1:13">
      <c r="A16" s="82">
        <f t="shared" si="6"/>
        <v>1936</v>
      </c>
      <c r="B16" s="131">
        <f>DataUS1!AG80/TableUS8!$B16</f>
        <v>4.6854082998661312E-2</v>
      </c>
      <c r="C16" s="131">
        <f>DataUS1!AK80/TableUS8!$B16</f>
        <v>0.27510040160642574</v>
      </c>
      <c r="D16" s="253">
        <f>DataUS1!AQ80/TableUS8!$B16</f>
        <v>0.45515394912985274</v>
      </c>
      <c r="E16" s="253">
        <f>DataUS1!BG80/TableUS8!$B16</f>
        <v>0.10910307898259705</v>
      </c>
      <c r="F16" s="253">
        <f>DataUS1!C80/TableUS8!$B16</f>
        <v>4.0160642570281121E-3</v>
      </c>
      <c r="G16" s="317">
        <f>DataUS1!O80/TableUS8!$B16</f>
        <v>0.11111111111111112</v>
      </c>
      <c r="H16" s="305">
        <f t="shared" si="0"/>
        <v>5.2710843373493979E-2</v>
      </c>
      <c r="I16" s="254">
        <f t="shared" si="1"/>
        <v>0.30948795180722899</v>
      </c>
      <c r="J16" s="253">
        <f t="shared" si="2"/>
        <v>0.51204819277108438</v>
      </c>
      <c r="K16" s="254">
        <f t="shared" si="3"/>
        <v>0.12274096385542169</v>
      </c>
      <c r="L16" s="254">
        <f t="shared" si="4"/>
        <v>4.5180722891566263E-3</v>
      </c>
      <c r="M16" s="318">
        <f t="shared" si="5"/>
        <v>0.12500000000000003</v>
      </c>
    </row>
    <row r="17" spans="1:13">
      <c r="A17" s="82">
        <f t="shared" si="6"/>
        <v>1937</v>
      </c>
      <c r="B17" s="131">
        <f>DataUS1!AG81/TableUS8!$B17</f>
        <v>4.561824729891957E-2</v>
      </c>
      <c r="C17" s="131">
        <f>DataUS1!AK81/TableUS8!$B17</f>
        <v>0.2867226890756302</v>
      </c>
      <c r="D17" s="253">
        <f>DataUS1!AQ81/TableUS8!$B17</f>
        <v>0.46458583433373352</v>
      </c>
      <c r="E17" s="253">
        <f>DataUS1!BG81/TableUS8!$B17</f>
        <v>9.3829531812725089E-2</v>
      </c>
      <c r="F17" s="253">
        <f>DataUS1!C81/TableUS8!$B17</f>
        <v>3.6014405762304917E-3</v>
      </c>
      <c r="G17" s="317">
        <f>DataUS1!O81/TableUS8!$B17</f>
        <v>0.10444177671068428</v>
      </c>
      <c r="H17" s="305">
        <f t="shared" si="0"/>
        <v>5.0938337801608578E-2</v>
      </c>
      <c r="I17" s="254">
        <f t="shared" si="1"/>
        <v>0.32016085790884713</v>
      </c>
      <c r="J17" s="253">
        <f t="shared" si="2"/>
        <v>0.51876675603217159</v>
      </c>
      <c r="K17" s="254">
        <f t="shared" si="3"/>
        <v>0.10477211796246648</v>
      </c>
      <c r="L17" s="254">
        <f t="shared" si="4"/>
        <v>4.0214477211796239E-3</v>
      </c>
      <c r="M17" s="318">
        <f t="shared" si="5"/>
        <v>0.11662198391420911</v>
      </c>
    </row>
    <row r="18" spans="1:13">
      <c r="A18" s="82">
        <f t="shared" si="6"/>
        <v>1938</v>
      </c>
      <c r="B18" s="131">
        <f>DataUS1!AG82/TableUS8!$B18</f>
        <v>5.3524804177545689E-2</v>
      </c>
      <c r="C18" s="131">
        <f>DataUS1!AK82/TableUS8!$B18</f>
        <v>0.28236292428198434</v>
      </c>
      <c r="D18" s="253">
        <f>DataUS1!AQ82/TableUS8!$B18</f>
        <v>0.43603133159268931</v>
      </c>
      <c r="E18" s="253">
        <f>DataUS1!BG82/TableUS8!$B18</f>
        <v>0.11189295039164492</v>
      </c>
      <c r="F18" s="253">
        <f>DataUS1!C82/TableUS8!$B18</f>
        <v>3.9164490861618804E-3</v>
      </c>
      <c r="G18" s="317">
        <f>DataUS1!O82/TableUS8!$B18</f>
        <v>0.11096605744125328</v>
      </c>
      <c r="H18" s="305">
        <f t="shared" si="0"/>
        <v>6.0205580029368579E-2</v>
      </c>
      <c r="I18" s="254">
        <f t="shared" si="1"/>
        <v>0.31760646108663732</v>
      </c>
      <c r="J18" s="253">
        <f t="shared" si="2"/>
        <v>0.49045521292217331</v>
      </c>
      <c r="K18" s="254">
        <f t="shared" si="3"/>
        <v>0.12585903083700442</v>
      </c>
      <c r="L18" s="254">
        <f t="shared" si="4"/>
        <v>4.4052863436123352E-3</v>
      </c>
      <c r="M18" s="318">
        <f t="shared" si="5"/>
        <v>0.12481644640234951</v>
      </c>
    </row>
    <row r="19" spans="1:13">
      <c r="A19" s="82">
        <f t="shared" si="6"/>
        <v>1939</v>
      </c>
      <c r="B19" s="131">
        <f>DataUS1!AG83/TableUS8!$B19</f>
        <v>5.24390243902439E-2</v>
      </c>
      <c r="C19" s="131">
        <f>DataUS1!AK83/TableUS8!$B19</f>
        <v>0.27837804878048783</v>
      </c>
      <c r="D19" s="253">
        <f>DataUS1!AQ83/TableUS8!$B19</f>
        <v>0.45731707317073172</v>
      </c>
      <c r="E19" s="253">
        <f>DataUS1!BG83/TableUS8!$B19</f>
        <v>0.10454878048780489</v>
      </c>
      <c r="F19" s="253">
        <f>DataUS1!C83/TableUS8!$B19</f>
        <v>4.8780487804878049E-3</v>
      </c>
      <c r="G19" s="317">
        <f>DataUS1!O83/TableUS8!$B19</f>
        <v>0.10243902439024391</v>
      </c>
      <c r="H19" s="305">
        <f t="shared" si="0"/>
        <v>5.8423913043478257E-2</v>
      </c>
      <c r="I19" s="254">
        <f t="shared" si="1"/>
        <v>0.31014945652173914</v>
      </c>
      <c r="J19" s="253">
        <f t="shared" si="2"/>
        <v>0.50951086956521741</v>
      </c>
      <c r="K19" s="254">
        <f t="shared" si="3"/>
        <v>0.11648097826086957</v>
      </c>
      <c r="L19" s="254">
        <f t="shared" si="4"/>
        <v>5.434782608695652E-3</v>
      </c>
      <c r="M19" s="318">
        <f t="shared" si="5"/>
        <v>0.1141304347826087</v>
      </c>
    </row>
    <row r="20" spans="1:13">
      <c r="A20" s="111">
        <f t="shared" si="6"/>
        <v>1940</v>
      </c>
      <c r="B20" s="132">
        <f>DataUS1!AG84/TableUS8!$B20</f>
        <v>4.7304730473047313E-2</v>
      </c>
      <c r="C20" s="132">
        <f>DataUS1!AK84/TableUS8!$B20</f>
        <v>0.27156215621562152</v>
      </c>
      <c r="D20" s="248">
        <f>DataUS1!AQ84/TableUS8!$B20</f>
        <v>0.48074807480748066</v>
      </c>
      <c r="E20" s="248">
        <f>DataUS1!BG84/TableUS8!$B20</f>
        <v>9.6974697469746976E-2</v>
      </c>
      <c r="F20" s="248">
        <f>DataUS1!C84/TableUS8!$B20</f>
        <v>3.3003300330032999E-3</v>
      </c>
      <c r="G20" s="324">
        <f>DataUS1!O84/TableUS8!$B20</f>
        <v>0.1012101210121012</v>
      </c>
      <c r="H20" s="325">
        <f t="shared" si="0"/>
        <v>5.2631578947368432E-2</v>
      </c>
      <c r="I20" s="250">
        <f t="shared" si="1"/>
        <v>0.30214198286413707</v>
      </c>
      <c r="J20" s="248">
        <f t="shared" si="2"/>
        <v>0.53488372093023251</v>
      </c>
      <c r="K20" s="250">
        <f t="shared" si="3"/>
        <v>0.10789473684210527</v>
      </c>
      <c r="L20" s="250">
        <f t="shared" si="4"/>
        <v>3.6719706242350058E-3</v>
      </c>
      <c r="M20" s="326">
        <f t="shared" si="5"/>
        <v>0.11260709914320684</v>
      </c>
    </row>
    <row r="21" spans="1:13">
      <c r="A21" s="82">
        <f t="shared" si="6"/>
        <v>1941</v>
      </c>
      <c r="B21" s="131">
        <f>DataUS1!AG85/TableUS8!$B21</f>
        <v>3.9723661485319514E-2</v>
      </c>
      <c r="C21" s="131">
        <f>DataUS1!AK85/TableUS8!$B21</f>
        <v>0.27243523316062185</v>
      </c>
      <c r="D21" s="253">
        <f>DataUS1!AQ85/TableUS8!$B21</f>
        <v>0.5</v>
      </c>
      <c r="E21" s="253">
        <f>DataUS1!BG85/TableUS8!$B21</f>
        <v>9.1122625215889458E-2</v>
      </c>
      <c r="F21" s="253">
        <f>DataUS1!C85/TableUS8!$B21</f>
        <v>3.4542314335060447E-3</v>
      </c>
      <c r="G21" s="317">
        <f>DataUS1!O85/TableUS8!$B21</f>
        <v>9.3264248704663225E-2</v>
      </c>
      <c r="H21" s="305">
        <f t="shared" si="0"/>
        <v>4.3809523809523805E-2</v>
      </c>
      <c r="I21" s="254">
        <f t="shared" si="1"/>
        <v>0.30045714285714298</v>
      </c>
      <c r="J21" s="253">
        <f t="shared" si="2"/>
        <v>0.55142857142857138</v>
      </c>
      <c r="K21" s="254">
        <f t="shared" si="3"/>
        <v>0.10049523809523808</v>
      </c>
      <c r="L21" s="254">
        <f t="shared" si="4"/>
        <v>3.8095238095238095E-3</v>
      </c>
      <c r="M21" s="318">
        <f t="shared" si="5"/>
        <v>0.10285714285714287</v>
      </c>
    </row>
    <row r="22" spans="1:13">
      <c r="A22" s="82">
        <f t="shared" si="6"/>
        <v>1942</v>
      </c>
      <c r="B22" s="131">
        <f>DataUS1!AG86/TableUS8!$B22</f>
        <v>3.4782608695652174E-2</v>
      </c>
      <c r="C22" s="131">
        <f>DataUS1!AK86/TableUS8!$B22</f>
        <v>0.28173244147157184</v>
      </c>
      <c r="D22" s="253">
        <f>DataUS1!AQ86/TableUS8!$B22</f>
        <v>0.4969899665551839</v>
      </c>
      <c r="E22" s="253">
        <f>DataUS1!BG86/TableUS8!$B22</f>
        <v>0.10957190635451505</v>
      </c>
      <c r="F22" s="253">
        <f>DataUS1!C86/TableUS8!$B22</f>
        <v>2.6755852842809363E-3</v>
      </c>
      <c r="G22" s="317">
        <f>DataUS1!O86/TableUS8!$B22</f>
        <v>7.4247491638795987E-2</v>
      </c>
      <c r="H22" s="305">
        <f t="shared" si="0"/>
        <v>3.7572254335260118E-2</v>
      </c>
      <c r="I22" s="254">
        <f t="shared" si="1"/>
        <v>0.30432803468208086</v>
      </c>
      <c r="J22" s="253">
        <f t="shared" si="2"/>
        <v>0.53684971098265888</v>
      </c>
      <c r="K22" s="254">
        <f t="shared" si="3"/>
        <v>0.11835982658959537</v>
      </c>
      <c r="L22" s="254">
        <f t="shared" si="4"/>
        <v>2.8901734104046241E-3</v>
      </c>
      <c r="M22" s="318">
        <f t="shared" si="5"/>
        <v>8.0202312138728318E-2</v>
      </c>
    </row>
    <row r="23" spans="1:13">
      <c r="A23" s="82">
        <f t="shared" si="6"/>
        <v>1943</v>
      </c>
      <c r="B23" s="131">
        <f>DataUS1!AG87/TableUS8!$B23</f>
        <v>2.9858849077090122E-2</v>
      </c>
      <c r="C23" s="131">
        <f>DataUS1!AK87/TableUS8!$B23</f>
        <v>0.26823561346362662</v>
      </c>
      <c r="D23" s="253">
        <f>DataUS1!AQ87/TableUS8!$B23</f>
        <v>0.48805646036916395</v>
      </c>
      <c r="E23" s="253">
        <f>DataUS1!BG87/TableUS8!$B23</f>
        <v>0.14707383279044517</v>
      </c>
      <c r="F23" s="253">
        <f>DataUS1!C87/TableUS8!$B23</f>
        <v>1.6286644951140062E-3</v>
      </c>
      <c r="G23" s="317">
        <f>DataUS1!O87/TableUS8!$B23</f>
        <v>6.5146579804560262E-2</v>
      </c>
      <c r="H23" s="305">
        <f t="shared" si="0"/>
        <v>3.1939605110336819E-2</v>
      </c>
      <c r="I23" s="254">
        <f t="shared" si="1"/>
        <v>0.28692799070847869</v>
      </c>
      <c r="J23" s="253">
        <f t="shared" si="2"/>
        <v>0.52206736353077821</v>
      </c>
      <c r="K23" s="254">
        <f t="shared" si="3"/>
        <v>0.15732288037166087</v>
      </c>
      <c r="L23" s="254">
        <f t="shared" si="4"/>
        <v>1.7421602787456442E-3</v>
      </c>
      <c r="M23" s="318">
        <f t="shared" si="5"/>
        <v>6.9686411149825794E-2</v>
      </c>
    </row>
    <row r="24" spans="1:13">
      <c r="A24" s="82">
        <f t="shared" si="6"/>
        <v>1944</v>
      </c>
      <c r="B24" s="131">
        <f>DataUS1!AG88/TableUS8!$B24</f>
        <v>2.9797979797979799E-2</v>
      </c>
      <c r="C24" s="131">
        <f>DataUS1!AK88/TableUS8!$B24</f>
        <v>0.26424242424242422</v>
      </c>
      <c r="D24" s="253">
        <f>DataUS1!AQ88/TableUS8!$B24</f>
        <v>0.46868686868686865</v>
      </c>
      <c r="E24" s="253">
        <f>DataUS1!BG88/TableUS8!$B24</f>
        <v>0.17060606060606062</v>
      </c>
      <c r="F24" s="253">
        <f>DataUS1!C88/TableUS8!$B24</f>
        <v>2.0202020202020202E-3</v>
      </c>
      <c r="G24" s="317">
        <f>DataUS1!O88/TableUS8!$B24</f>
        <v>6.4646464646464646E-2</v>
      </c>
      <c r="H24" s="305">
        <f t="shared" si="0"/>
        <v>3.1857451403887689E-2</v>
      </c>
      <c r="I24" s="254">
        <f t="shared" si="1"/>
        <v>0.28250539956803455</v>
      </c>
      <c r="J24" s="253">
        <f t="shared" si="2"/>
        <v>0.5010799136069114</v>
      </c>
      <c r="K24" s="254">
        <f t="shared" si="3"/>
        <v>0.18239740820734343</v>
      </c>
      <c r="L24" s="254">
        <f t="shared" si="4"/>
        <v>2.1598272138228943E-3</v>
      </c>
      <c r="M24" s="318">
        <f t="shared" si="5"/>
        <v>6.9114470842332618E-2</v>
      </c>
    </row>
    <row r="25" spans="1:13">
      <c r="A25" s="82">
        <f t="shared" si="6"/>
        <v>1945</v>
      </c>
      <c r="B25" s="131">
        <f>DataUS1!AG89/TableUS8!$B25</f>
        <v>3.0257186081694396E-2</v>
      </c>
      <c r="C25" s="131">
        <f>DataUS1!AK89/TableUS8!$B25</f>
        <v>0.28115481593545127</v>
      </c>
      <c r="D25" s="253">
        <f>DataUS1!AQ89/TableUS8!$B25</f>
        <v>0.4301563287947554</v>
      </c>
      <c r="E25" s="253">
        <f>DataUS1!BG89/TableUS8!$B25</f>
        <v>0.18631870902672718</v>
      </c>
      <c r="F25" s="253">
        <f>DataUS1!C89/TableUS8!$B25</f>
        <v>1.5128593040847202E-3</v>
      </c>
      <c r="G25" s="317">
        <f>DataUS1!O89/TableUS8!$B25</f>
        <v>7.1104387291981846E-2</v>
      </c>
      <c r="H25" s="305">
        <f t="shared" ref="H25:H40" si="7">B25/(1-$G25)</f>
        <v>3.2573289902280124E-2</v>
      </c>
      <c r="I25" s="254">
        <f t="shared" ref="I25:I40" si="8">C25/(1-$G25)</f>
        <v>0.3026764386536373</v>
      </c>
      <c r="J25" s="253">
        <f t="shared" ref="J25:J40" si="9">D25/(1-$G25)</f>
        <v>0.46308360477741584</v>
      </c>
      <c r="K25" s="254">
        <f t="shared" ref="K25:K40" si="10">E25/(1-$G25)</f>
        <v>0.20058089033659066</v>
      </c>
      <c r="L25" s="254">
        <f t="shared" ref="L25:L40" si="11">F25/(1-$G25)</f>
        <v>1.6286644951140066E-3</v>
      </c>
      <c r="M25" s="318">
        <f t="shared" ref="M25:M40" si="12">G25/(1-$G25)</f>
        <v>7.6547231270358312E-2</v>
      </c>
    </row>
    <row r="26" spans="1:13">
      <c r="A26" s="82">
        <f t="shared" si="6"/>
        <v>1946</v>
      </c>
      <c r="B26" s="131">
        <f>DataUS1!AG90/TableUS8!$B26</f>
        <v>3.1722054380664659E-2</v>
      </c>
      <c r="C26" s="131">
        <f>DataUS1!AK90/TableUS8!$B26</f>
        <v>0.32032729103726088</v>
      </c>
      <c r="D26" s="253">
        <f>DataUS1!AQ90/TableUS8!$B26</f>
        <v>0.4420946626384693</v>
      </c>
      <c r="E26" s="253">
        <f>DataUS1!BG90/TableUS8!$B26</f>
        <v>0.12226082578046323</v>
      </c>
      <c r="F26" s="253">
        <f>DataUS1!C90/TableUS8!$B26</f>
        <v>3.5246727089627396E-3</v>
      </c>
      <c r="G26" s="317">
        <f>DataUS1!O90/TableUS8!$B26</f>
        <v>8.0574018126888219E-2</v>
      </c>
      <c r="H26" s="305">
        <f t="shared" si="7"/>
        <v>3.4502020832648778E-2</v>
      </c>
      <c r="I26" s="254">
        <f t="shared" si="8"/>
        <v>0.34839921576359001</v>
      </c>
      <c r="J26" s="253">
        <f t="shared" si="9"/>
        <v>0.48083768715977176</v>
      </c>
      <c r="K26" s="254">
        <f t="shared" si="10"/>
        <v>0.13297516949802296</v>
      </c>
      <c r="L26" s="254">
        <f t="shared" si="11"/>
        <v>3.8335578702943084E-3</v>
      </c>
      <c r="M26" s="318">
        <f t="shared" si="12"/>
        <v>8.7635132914927874E-2</v>
      </c>
    </row>
    <row r="27" spans="1:13">
      <c r="A27" s="82">
        <f t="shared" si="6"/>
        <v>1947</v>
      </c>
      <c r="B27" s="131">
        <f>DataUS1!AG91/TableUS8!$B27</f>
        <v>3.0050855293573736E-2</v>
      </c>
      <c r="C27" s="131">
        <f>DataUS1!AK91/TableUS8!$B27</f>
        <v>0.30145631067961165</v>
      </c>
      <c r="D27" s="253">
        <f>DataUS1!AQ91/TableUS8!$B27</f>
        <v>0.48821081830790564</v>
      </c>
      <c r="E27" s="253">
        <f>DataUS1!BG91/TableUS8!$B27</f>
        <v>9.0651872399445194E-2</v>
      </c>
      <c r="F27" s="253">
        <f>DataUS1!C91/TableUS8!$B27</f>
        <v>5.0855293573740176E-3</v>
      </c>
      <c r="G27" s="317">
        <f>DataUS1!O91/TableUS8!$B27</f>
        <v>8.4544613962089676E-2</v>
      </c>
      <c r="H27" s="305">
        <f t="shared" si="7"/>
        <v>3.2826127577482281E-2</v>
      </c>
      <c r="I27" s="254">
        <f t="shared" si="8"/>
        <v>0.3292965613368819</v>
      </c>
      <c r="J27" s="253">
        <f t="shared" si="9"/>
        <v>0.53329831879725065</v>
      </c>
      <c r="K27" s="254">
        <f t="shared" si="10"/>
        <v>9.9023801467580386E-2</v>
      </c>
      <c r="L27" s="254">
        <f t="shared" si="11"/>
        <v>5.5551908208046948E-3</v>
      </c>
      <c r="M27" s="318">
        <f t="shared" si="12"/>
        <v>9.2352522309141302E-2</v>
      </c>
    </row>
    <row r="28" spans="1:13">
      <c r="A28" s="82">
        <f t="shared" si="6"/>
        <v>1948</v>
      </c>
      <c r="B28" s="131">
        <f>DataUS1!AG92/TableUS8!$B28</f>
        <v>3.0090684253915909E-2</v>
      </c>
      <c r="C28" s="131">
        <f>DataUS1!AK92/TableUS8!$B28</f>
        <v>0.29849546578730424</v>
      </c>
      <c r="D28" s="253">
        <f>DataUS1!AQ92/TableUS8!$B28</f>
        <v>0.49999999999999994</v>
      </c>
      <c r="E28" s="253">
        <f>DataUS1!BG92/TableUS8!$B28</f>
        <v>8.3858202802967852E-2</v>
      </c>
      <c r="F28" s="253">
        <f>DataUS1!C92/TableUS8!$B28</f>
        <v>5.7708161582852432E-3</v>
      </c>
      <c r="G28" s="317">
        <f>DataUS1!O92/TableUS8!$B28</f>
        <v>8.1372629843363561E-2</v>
      </c>
      <c r="H28" s="305">
        <f t="shared" si="7"/>
        <v>3.2756137288599517E-2</v>
      </c>
      <c r="I28" s="254">
        <f t="shared" si="8"/>
        <v>0.32493639476081293</v>
      </c>
      <c r="J28" s="253">
        <f t="shared" si="9"/>
        <v>0.54429033604207144</v>
      </c>
      <c r="K28" s="254">
        <f t="shared" si="10"/>
        <v>9.1286418767023106E-2</v>
      </c>
      <c r="L28" s="254">
        <f t="shared" si="11"/>
        <v>6.2819989320601821E-3</v>
      </c>
      <c r="M28" s="318">
        <f t="shared" si="12"/>
        <v>8.8580672084142886E-2</v>
      </c>
    </row>
    <row r="29" spans="1:13">
      <c r="A29" s="113">
        <v>1949</v>
      </c>
      <c r="B29" s="131">
        <f>DataUS1!AG93/TableUS8!$B29</f>
        <v>3.4105263157894743E-2</v>
      </c>
      <c r="C29" s="131">
        <f>DataUS1!AK93/TableUS8!$B29</f>
        <v>0.28450526315789482</v>
      </c>
      <c r="D29" s="257">
        <f>DataUS1!AQ93/TableUS8!$B29</f>
        <v>0.49221052631578943</v>
      </c>
      <c r="E29" s="257">
        <f>DataUS1!BG93/TableUS8!$B29</f>
        <v>9.5296842105263152E-2</v>
      </c>
      <c r="F29" s="257">
        <f>DataUS1!C93/TableUS8!$B29</f>
        <v>5.0526315789473685E-3</v>
      </c>
      <c r="G29" s="319">
        <f>DataUS1!O93/TableUS8!$B29</f>
        <v>8.8408421052631581E-2</v>
      </c>
      <c r="H29" s="320">
        <f t="shared" si="7"/>
        <v>3.7412876495937705E-2</v>
      </c>
      <c r="I29" s="259">
        <f t="shared" si="8"/>
        <v>0.31209729195438407</v>
      </c>
      <c r="J29" s="257">
        <f t="shared" si="9"/>
        <v>0.53994632868828607</v>
      </c>
      <c r="K29" s="259">
        <f t="shared" si="10"/>
        <v>0.10453896712747629</v>
      </c>
      <c r="L29" s="259">
        <f t="shared" si="11"/>
        <v>5.5426483697685481E-3</v>
      </c>
      <c r="M29" s="321">
        <f t="shared" si="12"/>
        <v>9.698248985002518E-2</v>
      </c>
    </row>
    <row r="30" spans="1:13">
      <c r="A30" s="82">
        <f t="shared" ref="A30:A50" si="13">A29+1</f>
        <v>1950</v>
      </c>
      <c r="B30" s="132">
        <f>DataUS1!AG94/TableUS8!$B30</f>
        <v>3.5240621447518002E-2</v>
      </c>
      <c r="C30" s="132">
        <f>DataUS1!AK94/TableUS8!$B30</f>
        <v>0.27505873436907924</v>
      </c>
      <c r="D30" s="253">
        <f>DataUS1!AQ94/TableUS8!$B30</f>
        <v>0.50701023114816213</v>
      </c>
      <c r="E30" s="253">
        <f>DataUS1!BG94/TableUS8!$B30</f>
        <v>9.04888215233043E-2</v>
      </c>
      <c r="F30" s="253">
        <f>DataUS1!C94/TableUS8!$B30</f>
        <v>5.6839712012125817E-3</v>
      </c>
      <c r="G30" s="317">
        <f>DataUS1!O94/TableUS8!$B30</f>
        <v>8.6517620310723756E-2</v>
      </c>
      <c r="H30" s="305">
        <f t="shared" si="7"/>
        <v>3.8578326447309477E-2</v>
      </c>
      <c r="I30" s="254">
        <f t="shared" si="8"/>
        <v>0.30111006023196779</v>
      </c>
      <c r="J30" s="253">
        <f t="shared" si="9"/>
        <v>0.55503011598387175</v>
      </c>
      <c r="K30" s="254">
        <f t="shared" si="10"/>
        <v>9.9059186619543049E-2</v>
      </c>
      <c r="L30" s="254">
        <f t="shared" si="11"/>
        <v>6.2223107173079804E-3</v>
      </c>
      <c r="M30" s="318">
        <f t="shared" si="12"/>
        <v>9.471186553171719E-2</v>
      </c>
    </row>
    <row r="31" spans="1:13">
      <c r="A31" s="82">
        <f t="shared" si="13"/>
        <v>1951</v>
      </c>
      <c r="B31" s="131">
        <f>DataUS1!AG95/TableUS8!$B31</f>
        <v>3.390388413429888E-2</v>
      </c>
      <c r="C31" s="131">
        <f>DataUS1!AK95/TableUS8!$B31</f>
        <v>0.26968071099407498</v>
      </c>
      <c r="D31" s="253">
        <f>DataUS1!AQ95/TableUS8!$B31</f>
        <v>0.50855826201448318</v>
      </c>
      <c r="E31" s="253">
        <f>DataUS1!BG95/TableUS8!$B31</f>
        <v>0.10100724160631995</v>
      </c>
      <c r="F31" s="253">
        <f>DataUS1!C95/TableUS8!$B31</f>
        <v>6.2541145490454244E-3</v>
      </c>
      <c r="G31" s="317">
        <f>DataUS1!O95/TableUS8!$B31</f>
        <v>8.0595786701777486E-2</v>
      </c>
      <c r="H31" s="305">
        <f t="shared" si="7"/>
        <v>3.6875928611066359E-2</v>
      </c>
      <c r="I31" s="254">
        <f t="shared" si="8"/>
        <v>0.29332116069670433</v>
      </c>
      <c r="J31" s="253">
        <f t="shared" si="9"/>
        <v>0.55313892916599539</v>
      </c>
      <c r="K31" s="254">
        <f t="shared" si="10"/>
        <v>0.10986162576302741</v>
      </c>
      <c r="L31" s="254">
        <f t="shared" si="11"/>
        <v>6.8023557632064151E-3</v>
      </c>
      <c r="M31" s="318">
        <f t="shared" si="12"/>
        <v>8.7660884664267941E-2</v>
      </c>
    </row>
    <row r="32" spans="1:13">
      <c r="A32" s="82">
        <f t="shared" si="13"/>
        <v>1952</v>
      </c>
      <c r="B32" s="131">
        <f>DataUS1!AG96/TableUS8!$B32</f>
        <v>3.7037037037037035E-2</v>
      </c>
      <c r="C32" s="131">
        <f>DataUS1!AK96/TableUS8!$B32</f>
        <v>0.26246809835045126</v>
      </c>
      <c r="D32" s="253">
        <f>DataUS1!AQ96/TableUS8!$B32</f>
        <v>0.50077808901338317</v>
      </c>
      <c r="E32" s="253">
        <f>DataUS1!BG96/TableUS8!$B32</f>
        <v>0.10880485527544349</v>
      </c>
      <c r="F32" s="253">
        <f>DataUS1!C96/TableUS8!$B32</f>
        <v>6.2247121070650481E-3</v>
      </c>
      <c r="G32" s="317">
        <f>DataUS1!O96/TableUS8!$B32</f>
        <v>8.4687208216619986E-2</v>
      </c>
      <c r="H32" s="305">
        <f t="shared" si="7"/>
        <v>4.0463803597538164E-2</v>
      </c>
      <c r="I32" s="254">
        <f t="shared" si="8"/>
        <v>0.28675235472134381</v>
      </c>
      <c r="J32" s="253">
        <f t="shared" si="9"/>
        <v>0.54711142847427663</v>
      </c>
      <c r="K32" s="254">
        <f t="shared" si="10"/>
        <v>0.11887177394675098</v>
      </c>
      <c r="L32" s="254">
        <f t="shared" si="11"/>
        <v>6.800639260090449E-3</v>
      </c>
      <c r="M32" s="318">
        <f t="shared" si="12"/>
        <v>9.2522697133530563E-2</v>
      </c>
    </row>
    <row r="33" spans="1:13">
      <c r="A33" s="82">
        <f t="shared" si="13"/>
        <v>1953</v>
      </c>
      <c r="B33" s="131">
        <f>DataUS1!AG97/TableUS8!$B33</f>
        <v>4.0460720614294156E-2</v>
      </c>
      <c r="C33" s="131">
        <f>DataUS1!AK97/TableUS8!$B33</f>
        <v>0.25187241582988779</v>
      </c>
      <c r="D33" s="253">
        <f>DataUS1!AQ97/TableUS8!$B33</f>
        <v>0.50886001181334894</v>
      </c>
      <c r="E33" s="253">
        <f>DataUS1!BG97/TableUS8!$B33</f>
        <v>0.10590667454223271</v>
      </c>
      <c r="F33" s="253">
        <f>DataUS1!C97/TableUS8!$B33</f>
        <v>5.6113408151210863E-3</v>
      </c>
      <c r="G33" s="317">
        <f>DataUS1!O97/TableUS8!$B33</f>
        <v>8.7288836385115171E-2</v>
      </c>
      <c r="H33" s="305">
        <f t="shared" si="7"/>
        <v>4.4330257180207354E-2</v>
      </c>
      <c r="I33" s="254">
        <f t="shared" si="8"/>
        <v>0.27596070462458422</v>
      </c>
      <c r="J33" s="253">
        <f t="shared" si="9"/>
        <v>0.5575257892080091</v>
      </c>
      <c r="K33" s="254">
        <f t="shared" si="10"/>
        <v>0.11603525711549163</v>
      </c>
      <c r="L33" s="254">
        <f t="shared" si="11"/>
        <v>6.1479918717075883E-3</v>
      </c>
      <c r="M33" s="318">
        <f t="shared" si="12"/>
        <v>9.5636867242204979E-2</v>
      </c>
    </row>
    <row r="34" spans="1:13">
      <c r="A34" s="82">
        <f t="shared" si="13"/>
        <v>1954</v>
      </c>
      <c r="B34" s="131">
        <f>DataUS1!AG98/TableUS8!$B34</f>
        <v>4.5172719220549162E-2</v>
      </c>
      <c r="C34" s="131">
        <f>DataUS1!AK98/TableUS8!$B34</f>
        <v>0.25268969589607332</v>
      </c>
      <c r="D34" s="253">
        <f>DataUS1!AQ98/TableUS8!$B34</f>
        <v>0.50044286979627994</v>
      </c>
      <c r="E34" s="253">
        <f>DataUS1!BG98/TableUS8!$B34</f>
        <v>0.10788898730439918</v>
      </c>
      <c r="F34" s="253">
        <f>DataUS1!C98/TableUS8!$B34</f>
        <v>6.2001771479185128E-3</v>
      </c>
      <c r="G34" s="317">
        <f>DataUS1!O98/TableUS8!$B34</f>
        <v>8.7605550634780052E-2</v>
      </c>
      <c r="H34" s="305">
        <f t="shared" si="7"/>
        <v>4.9510076756798742E-2</v>
      </c>
      <c r="I34" s="254">
        <f t="shared" si="8"/>
        <v>0.27695225028152798</v>
      </c>
      <c r="J34" s="253">
        <f t="shared" si="9"/>
        <v>0.54849398759982915</v>
      </c>
      <c r="K34" s="254">
        <f t="shared" si="10"/>
        <v>0.11824818463051892</v>
      </c>
      <c r="L34" s="254">
        <f t="shared" si="11"/>
        <v>6.7955007313253175E-3</v>
      </c>
      <c r="M34" s="318">
        <f t="shared" si="12"/>
        <v>9.6017189380897539E-2</v>
      </c>
    </row>
    <row r="35" spans="1:13">
      <c r="A35" s="82">
        <f t="shared" si="13"/>
        <v>1955</v>
      </c>
      <c r="B35" s="131">
        <f>DataUS1!AG99/TableUS8!$B35</f>
        <v>4.354838709677418E-2</v>
      </c>
      <c r="C35" s="131">
        <f>DataUS1!AK99/TableUS8!$B35</f>
        <v>0.24116397849462379</v>
      </c>
      <c r="D35" s="253">
        <f>DataUS1!AQ99/TableUS8!$B35</f>
        <v>0.51774193548387093</v>
      </c>
      <c r="E35" s="253">
        <f>DataUS1!BG99/TableUS8!$B35</f>
        <v>0.1036236559139785</v>
      </c>
      <c r="F35" s="253">
        <f>DataUS1!C99/TableUS8!$B35</f>
        <v>6.4516129032258064E-3</v>
      </c>
      <c r="G35" s="317">
        <f>DataUS1!O99/TableUS8!$B35</f>
        <v>8.7470430107526892E-2</v>
      </c>
      <c r="H35" s="305">
        <f t="shared" si="7"/>
        <v>4.7722713360297632E-2</v>
      </c>
      <c r="I35" s="254">
        <f t="shared" si="8"/>
        <v>0.26428072738841885</v>
      </c>
      <c r="J35" s="253">
        <f t="shared" si="9"/>
        <v>0.56737003661687202</v>
      </c>
      <c r="K35" s="254">
        <f t="shared" si="10"/>
        <v>0.11355649102547863</v>
      </c>
      <c r="L35" s="254">
        <f t="shared" si="11"/>
        <v>7.0700316089329848E-3</v>
      </c>
      <c r="M35" s="318">
        <f t="shared" si="12"/>
        <v>9.5854899384612668E-2</v>
      </c>
    </row>
    <row r="36" spans="1:13">
      <c r="A36" s="82">
        <f t="shared" si="13"/>
        <v>1956</v>
      </c>
      <c r="B36" s="131">
        <f>DataUS1!AG100/TableUS8!$B36</f>
        <v>4.3555330463408447E-2</v>
      </c>
      <c r="C36" s="131">
        <f>DataUS1!AK100/TableUS8!$B36</f>
        <v>0.23847303114712595</v>
      </c>
      <c r="D36" s="253">
        <f>DataUS1!AQ100/TableUS8!$B36</f>
        <v>0.51886553557862758</v>
      </c>
      <c r="E36" s="253">
        <f>DataUS1!BG100/TableUS8!$B36</f>
        <v>0.10422385414028869</v>
      </c>
      <c r="F36" s="253">
        <f>DataUS1!C100/TableUS8!$B36</f>
        <v>7.0904026335781214E-3</v>
      </c>
      <c r="G36" s="317">
        <f>DataUS1!O100/TableUS8!$B36</f>
        <v>8.7791846036971377E-2</v>
      </c>
      <c r="H36" s="305">
        <f t="shared" si="7"/>
        <v>4.7747140029592107E-2</v>
      </c>
      <c r="I36" s="254">
        <f t="shared" si="8"/>
        <v>0.26142391965155698</v>
      </c>
      <c r="J36" s="253">
        <f t="shared" si="9"/>
        <v>0.56880168558508293</v>
      </c>
      <c r="K36" s="254">
        <f t="shared" si="10"/>
        <v>0.11425446449639259</v>
      </c>
      <c r="L36" s="254">
        <f t="shared" si="11"/>
        <v>7.7727902373754621E-3</v>
      </c>
      <c r="M36" s="318">
        <f t="shared" si="12"/>
        <v>9.6241023121274943E-2</v>
      </c>
    </row>
    <row r="37" spans="1:13">
      <c r="A37" s="82">
        <f t="shared" si="13"/>
        <v>1957</v>
      </c>
      <c r="B37" s="131">
        <f>DataUS1!AG101/TableUS8!$B37</f>
        <v>4.5487539317686905E-2</v>
      </c>
      <c r="C37" s="131">
        <f>DataUS1!AK101/TableUS8!$B37</f>
        <v>0.23681345269779838</v>
      </c>
      <c r="D37" s="253">
        <f>DataUS1!AQ101/TableUS8!$B37</f>
        <v>0.51512218727316716</v>
      </c>
      <c r="E37" s="253">
        <f>DataUS1!BG101/TableUS8!$B37</f>
        <v>0.10634647955480281</v>
      </c>
      <c r="F37" s="253">
        <f>DataUS1!C101/TableUS8!$B37</f>
        <v>7.5006048874909255E-3</v>
      </c>
      <c r="G37" s="317">
        <f>DataUS1!O101/TableUS8!$B37</f>
        <v>8.8971691265424618E-2</v>
      </c>
      <c r="H37" s="305">
        <f t="shared" si="7"/>
        <v>4.9929885692431897E-2</v>
      </c>
      <c r="I37" s="254">
        <f t="shared" si="8"/>
        <v>0.2599408277737647</v>
      </c>
      <c r="J37" s="253">
        <f t="shared" si="9"/>
        <v>0.56542939701695483</v>
      </c>
      <c r="K37" s="254">
        <f t="shared" si="10"/>
        <v>0.11673235456592869</v>
      </c>
      <c r="L37" s="254">
        <f t="shared" si="11"/>
        <v>8.2331194492839821E-3</v>
      </c>
      <c r="M37" s="318">
        <f t="shared" si="12"/>
        <v>9.7660731738409876E-2</v>
      </c>
    </row>
    <row r="38" spans="1:13">
      <c r="A38" s="82">
        <f t="shared" si="13"/>
        <v>1958</v>
      </c>
      <c r="B38" s="131">
        <f>DataUS1!AG102/TableUS8!$B38</f>
        <v>4.9326275264677574E-2</v>
      </c>
      <c r="C38" s="131">
        <f>DataUS1!AK102/TableUS8!$B38</f>
        <v>0.24375842155919156</v>
      </c>
      <c r="D38" s="253">
        <f>DataUS1!AQ102/TableUS8!$B38</f>
        <v>0.49566891241578437</v>
      </c>
      <c r="E38" s="253">
        <f>DataUS1!BG102/TableUS8!$B38</f>
        <v>0.11436958614051972</v>
      </c>
      <c r="F38" s="253">
        <f>DataUS1!C102/TableUS8!$B38</f>
        <v>6.4966313763233884E-3</v>
      </c>
      <c r="G38" s="317">
        <f>DataUS1!O102/TableUS8!$B38</f>
        <v>9.062078922040423E-2</v>
      </c>
      <c r="H38" s="305">
        <f t="shared" si="7"/>
        <v>5.4241701019743981E-2</v>
      </c>
      <c r="I38" s="254">
        <f t="shared" si="8"/>
        <v>0.26804925675639923</v>
      </c>
      <c r="J38" s="253">
        <f t="shared" si="9"/>
        <v>0.54506294683254919</v>
      </c>
      <c r="K38" s="254">
        <f t="shared" si="10"/>
        <v>0.12576666014002297</v>
      </c>
      <c r="L38" s="254">
        <f t="shared" si="11"/>
        <v>7.1440289147955494E-3</v>
      </c>
      <c r="M38" s="318">
        <f t="shared" si="12"/>
        <v>9.9651265551492577E-2</v>
      </c>
    </row>
    <row r="39" spans="1:13">
      <c r="A39" s="82">
        <f t="shared" si="13"/>
        <v>1959</v>
      </c>
      <c r="B39" s="131">
        <f>DataUS1!AG103/TableUS8!$B39</f>
        <v>5.0275633958103638E-2</v>
      </c>
      <c r="C39" s="131">
        <f>DataUS1!AK103/TableUS8!$B39</f>
        <v>0.22989195148842337</v>
      </c>
      <c r="D39" s="253">
        <f>DataUS1!AQ103/TableUS8!$B39</f>
        <v>0.51334068357221607</v>
      </c>
      <c r="E39" s="253">
        <f>DataUS1!BG103/TableUS8!$B39</f>
        <v>0.10996471885336274</v>
      </c>
      <c r="F39" s="253">
        <f>DataUS1!C103/TableUS8!$B39</f>
        <v>6.1742006615214994E-3</v>
      </c>
      <c r="G39" s="317">
        <f>DataUS1!O103/TableUS8!$B39</f>
        <v>9.0352811466372654E-2</v>
      </c>
      <c r="H39" s="305">
        <f t="shared" si="7"/>
        <v>5.5269377613477971E-2</v>
      </c>
      <c r="I39" s="254">
        <f t="shared" si="8"/>
        <v>0.25272650142415609</v>
      </c>
      <c r="J39" s="253">
        <f t="shared" si="9"/>
        <v>0.5643294345797224</v>
      </c>
      <c r="K39" s="254">
        <f t="shared" si="10"/>
        <v>0.12088721895642689</v>
      </c>
      <c r="L39" s="254">
        <f t="shared" si="11"/>
        <v>6.7874674262165926E-3</v>
      </c>
      <c r="M39" s="318">
        <f t="shared" si="12"/>
        <v>9.9327313496151745E-2</v>
      </c>
    </row>
    <row r="40" spans="1:13">
      <c r="A40" s="111">
        <f t="shared" si="13"/>
        <v>1960</v>
      </c>
      <c r="B40" s="132">
        <f>DataUS1!AG104/TableUS8!$B40</f>
        <v>5.2118446026285008E-2</v>
      </c>
      <c r="C40" s="132">
        <f>DataUS1!AK104/TableUS8!$B40</f>
        <v>0.21860269813185965</v>
      </c>
      <c r="D40" s="132">
        <f>DataUS1!AQ104/TableUS8!$B40</f>
        <v>0.51622075854494587</v>
      </c>
      <c r="E40" s="132">
        <f>DataUS1!BG104/TableUS8!$B40</f>
        <v>0.1129598740717061</v>
      </c>
      <c r="F40" s="132">
        <f>DataUS1!C104/TableUS8!$B40</f>
        <v>6.5679792285836969E-3</v>
      </c>
      <c r="G40" s="165">
        <f>DataUS1!O104/TableUS8!$B40</f>
        <v>9.353678517810475E-2</v>
      </c>
      <c r="H40" s="68">
        <f t="shared" si="7"/>
        <v>5.7496482123133262E-2</v>
      </c>
      <c r="I40" s="133">
        <f t="shared" si="8"/>
        <v>0.24116003226320815</v>
      </c>
      <c r="J40" s="132">
        <f t="shared" si="9"/>
        <v>0.56948892145212371</v>
      </c>
      <c r="K40" s="133">
        <f t="shared" si="10"/>
        <v>0.12461605967529615</v>
      </c>
      <c r="L40" s="133">
        <f t="shared" si="11"/>
        <v>7.2457206439140434E-3</v>
      </c>
      <c r="M40" s="128">
        <f t="shared" si="12"/>
        <v>0.10318872696503537</v>
      </c>
    </row>
    <row r="41" spans="1:13">
      <c r="A41" s="82">
        <f t="shared" si="13"/>
        <v>1961</v>
      </c>
      <c r="B41" s="131">
        <f>DataUS1!AG105/TableUS8!$B41</f>
        <v>5.4006299376278197E-2</v>
      </c>
      <c r="C41" s="131">
        <f>DataUS1!AK105/TableUS8!$B41</f>
        <v>0.2163315049313865</v>
      </c>
      <c r="D41" s="131">
        <f>DataUS1!AQ105/TableUS8!$B41</f>
        <v>0.51239098115180148</v>
      </c>
      <c r="E41" s="131">
        <f>DataUS1!BG105/TableUS8!$B41</f>
        <v>0.11678403696068852</v>
      </c>
      <c r="F41" s="131">
        <f>DataUS1!C105/TableUS8!$B41</f>
        <v>7.1712213677451965E-3</v>
      </c>
      <c r="G41" s="164">
        <f>DataUS1!O105/TableUS8!$B41</f>
        <v>9.3316771401524612E-2</v>
      </c>
      <c r="H41" s="10">
        <f t="shared" ref="H41:H88" si="14">B41/(1-$G41)</f>
        <v>5.9564683312560623E-2</v>
      </c>
      <c r="I41" s="36">
        <f t="shared" ref="I41:I88" si="15">C41/(1-$G41)</f>
        <v>0.2385965661522001</v>
      </c>
      <c r="J41" s="131">
        <f t="shared" ref="J41:J88" si="16">D41/(1-$G41)</f>
        <v>0.56512678848580955</v>
      </c>
      <c r="K41" s="36">
        <f t="shared" ref="K41:K88" si="17">E41/(1-$G41)</f>
        <v>0.12880357028464054</v>
      </c>
      <c r="L41" s="36">
        <f t="shared" ref="L41:L88" si="18">F41/(1-$G41)</f>
        <v>7.9092908543486155E-3</v>
      </c>
      <c r="M41" s="127">
        <f t="shared" ref="M41:M88" si="19">G41/(1-$G41)</f>
        <v>0.10292102959240899</v>
      </c>
    </row>
    <row r="42" spans="1:13">
      <c r="A42" s="82">
        <f t="shared" si="13"/>
        <v>1962</v>
      </c>
      <c r="B42" s="131">
        <f>DataUS1!AG106/TableUS8!$B42</f>
        <v>5.4266182241722749E-2</v>
      </c>
      <c r="C42" s="131">
        <f>DataUS1!AK106/TableUS8!$B42</f>
        <v>0.20900100118270024</v>
      </c>
      <c r="D42" s="131">
        <f>DataUS1!AQ106/TableUS8!$B42</f>
        <v>0.51992069952323283</v>
      </c>
      <c r="E42" s="131">
        <f>DataUS1!BG106/TableUS8!$B42</f>
        <v>0.11640757873559796</v>
      </c>
      <c r="F42" s="131">
        <f>DataUS1!C106/TableUS8!$B42</f>
        <v>7.7400214984840445E-3</v>
      </c>
      <c r="G42" s="164">
        <f>DataUS1!O106/TableUS8!$B42</f>
        <v>9.2661113364323658E-2</v>
      </c>
      <c r="H42" s="10">
        <f t="shared" si="14"/>
        <v>5.9808064044225458E-2</v>
      </c>
      <c r="I42" s="36">
        <f t="shared" si="15"/>
        <v>0.2303450279284904</v>
      </c>
      <c r="J42" s="131">
        <f t="shared" si="16"/>
        <v>0.57301710218885016</v>
      </c>
      <c r="K42" s="36">
        <f t="shared" si="17"/>
        <v>0.12829559104121047</v>
      </c>
      <c r="L42" s="36">
        <f t="shared" si="18"/>
        <v>8.5304637688166166E-3</v>
      </c>
      <c r="M42" s="127">
        <f t="shared" si="19"/>
        <v>0.10212404067448491</v>
      </c>
    </row>
    <row r="43" spans="1:13">
      <c r="A43" s="82">
        <f t="shared" si="13"/>
        <v>1963</v>
      </c>
      <c r="B43" s="131">
        <f>DataUS1!AG107/TableUS8!$B43</f>
        <v>5.4133552297299319E-2</v>
      </c>
      <c r="C43" s="131">
        <f>DataUS1!AK107/TableUS8!$B43</f>
        <v>0.20333187547925166</v>
      </c>
      <c r="D43" s="131">
        <f>DataUS1!AQ107/TableUS8!$B43</f>
        <v>0.52296245239641903</v>
      </c>
      <c r="E43" s="131">
        <f>DataUS1!BG107/TableUS8!$B43</f>
        <v>0.11777531467137181</v>
      </c>
      <c r="F43" s="131">
        <f>DataUS1!C107/TableUS8!$B43</f>
        <v>7.9980090286904254E-3</v>
      </c>
      <c r="G43" s="164">
        <f>DataUS1!O107/TableUS8!$B43</f>
        <v>9.3806657104858998E-2</v>
      </c>
      <c r="H43" s="10">
        <f t="shared" si="14"/>
        <v>5.9737309616898514E-2</v>
      </c>
      <c r="I43" s="36">
        <f t="shared" si="15"/>
        <v>0.22438023527036652</v>
      </c>
      <c r="J43" s="131">
        <f t="shared" si="16"/>
        <v>0.57709809556274017</v>
      </c>
      <c r="K43" s="36">
        <f t="shared" si="17"/>
        <v>0.12996709321997307</v>
      </c>
      <c r="L43" s="36">
        <f t="shared" si="18"/>
        <v>8.8259410548504821E-3</v>
      </c>
      <c r="M43" s="127">
        <f t="shared" si="19"/>
        <v>0.10351726575827838</v>
      </c>
    </row>
    <row r="44" spans="1:13">
      <c r="A44" s="82">
        <f t="shared" si="13"/>
        <v>1964</v>
      </c>
      <c r="B44" s="131">
        <f>DataUS1!AG108/TableUS8!$B44</f>
        <v>5.2708738659931031E-2</v>
      </c>
      <c r="C44" s="131">
        <f>DataUS1!AK108/TableUS8!$B44</f>
        <v>0.19980984948412778</v>
      </c>
      <c r="D44" s="131">
        <f>DataUS1!AQ108/TableUS8!$B44</f>
        <v>0.52747862843548321</v>
      </c>
      <c r="E44" s="131">
        <f>DataUS1!BG108/TableUS8!$B44</f>
        <v>0.11889561724343937</v>
      </c>
      <c r="F44" s="131">
        <f>DataUS1!C108/TableUS8!$B44</f>
        <v>8.1803297305718826E-3</v>
      </c>
      <c r="G44" s="164">
        <f>DataUS1!O108/TableUS8!$B44</f>
        <v>9.2928831729929065E-2</v>
      </c>
      <c r="H44" s="10">
        <f t="shared" si="14"/>
        <v>5.8108713520742789E-2</v>
      </c>
      <c r="I44" s="36">
        <f t="shared" si="15"/>
        <v>0.2202802343119305</v>
      </c>
      <c r="J44" s="131">
        <f t="shared" si="16"/>
        <v>0.58151845950684211</v>
      </c>
      <c r="K44" s="36">
        <f t="shared" si="17"/>
        <v>0.1310763933442976</v>
      </c>
      <c r="L44" s="36">
        <f t="shared" si="18"/>
        <v>9.018399015121463E-3</v>
      </c>
      <c r="M44" s="127">
        <f t="shared" si="19"/>
        <v>0.10244932810196043</v>
      </c>
    </row>
    <row r="45" spans="1:13">
      <c r="A45" s="82">
        <f t="shared" si="13"/>
        <v>1965</v>
      </c>
      <c r="B45" s="131">
        <f>DataUS1!AG109/TableUS8!$B45</f>
        <v>5.1059852266827431E-2</v>
      </c>
      <c r="C45" s="131">
        <f>DataUS1!AK109/TableUS8!$B45</f>
        <v>0.19570030044046405</v>
      </c>
      <c r="D45" s="131">
        <f>DataUS1!AQ109/TableUS8!$B45</f>
        <v>0.53668596718860151</v>
      </c>
      <c r="E45" s="131">
        <f>DataUS1!BG109/TableUS8!$B45</f>
        <v>0.11791605882953642</v>
      </c>
      <c r="F45" s="131">
        <f>DataUS1!C109/TableUS8!$B45</f>
        <v>8.0944432467442047E-3</v>
      </c>
      <c r="G45" s="164">
        <f>DataUS1!O109/TableUS8!$B45</f>
        <v>9.0540158037142743E-2</v>
      </c>
      <c r="H45" s="10">
        <f t="shared" si="14"/>
        <v>5.6143053173878063E-2</v>
      </c>
      <c r="I45" s="36">
        <f t="shared" si="15"/>
        <v>0.21518300359264961</v>
      </c>
      <c r="J45" s="131">
        <f t="shared" si="16"/>
        <v>0.59011507977118582</v>
      </c>
      <c r="K45" s="36">
        <f t="shared" si="17"/>
        <v>0.12965504730262972</v>
      </c>
      <c r="L45" s="36">
        <f t="shared" si="18"/>
        <v>8.9002756067538234E-3</v>
      </c>
      <c r="M45" s="127">
        <f t="shared" si="19"/>
        <v>9.9553772315809905E-2</v>
      </c>
    </row>
    <row r="46" spans="1:13">
      <c r="A46" s="82">
        <f t="shared" si="13"/>
        <v>1966</v>
      </c>
      <c r="B46" s="131">
        <f>DataUS1!AG110/TableUS8!$B46</f>
        <v>4.942722158462827E-2</v>
      </c>
      <c r="C46" s="131">
        <f>DataUS1!AK110/TableUS8!$B46</f>
        <v>0.1927905257451048</v>
      </c>
      <c r="D46" s="131">
        <f>DataUS1!AQ110/TableUS8!$B46</f>
        <v>0.54371154780429076</v>
      </c>
      <c r="E46" s="131">
        <f>DataUS1!BG110/TableUS8!$B46</f>
        <v>0.12208242094812957</v>
      </c>
      <c r="F46" s="131">
        <f>DataUS1!C110/TableUS8!$B46</f>
        <v>7.1394875622240849E-3</v>
      </c>
      <c r="G46" s="164">
        <f>DataUS1!O110/TableUS8!$B46</f>
        <v>8.4848655537327414E-2</v>
      </c>
      <c r="H46" s="10">
        <f t="shared" si="14"/>
        <v>5.4009887964104192E-2</v>
      </c>
      <c r="I46" s="36">
        <f t="shared" si="15"/>
        <v>0.21066518331817671</v>
      </c>
      <c r="J46" s="131">
        <f t="shared" si="16"/>
        <v>0.59412200079706912</v>
      </c>
      <c r="K46" s="36">
        <f t="shared" si="17"/>
        <v>0.13340134578484369</v>
      </c>
      <c r="L46" s="36">
        <f t="shared" si="18"/>
        <v>7.8014282614817182E-3</v>
      </c>
      <c r="M46" s="127">
        <f t="shared" si="19"/>
        <v>9.271543559513204E-2</v>
      </c>
    </row>
    <row r="47" spans="1:13">
      <c r="A47" s="82">
        <f t="shared" si="13"/>
        <v>1967</v>
      </c>
      <c r="B47" s="131">
        <f>DataUS1!AG111/TableUS8!$B47</f>
        <v>4.8907542755786779E-2</v>
      </c>
      <c r="C47" s="131">
        <f>DataUS1!AK111/TableUS8!$B47</f>
        <v>0.18820648577983209</v>
      </c>
      <c r="D47" s="131">
        <f>DataUS1!AQ111/TableUS8!$B47</f>
        <v>0.54077882929735055</v>
      </c>
      <c r="E47" s="131">
        <f>DataUS1!BG111/TableUS8!$B47</f>
        <v>0.12825236825114225</v>
      </c>
      <c r="F47" s="131">
        <f>DataUS1!C111/TableUS8!$B47</f>
        <v>7.1875431022707355E-3</v>
      </c>
      <c r="G47" s="164">
        <f>DataUS1!O111/TableUS8!$B47</f>
        <v>8.6674293755759468E-2</v>
      </c>
      <c r="H47" s="10">
        <f t="shared" si="14"/>
        <v>5.3548851654360394E-2</v>
      </c>
      <c r="I47" s="36">
        <f t="shared" si="15"/>
        <v>0.20606721621114879</v>
      </c>
      <c r="J47" s="131">
        <f t="shared" si="16"/>
        <v>0.59209855323259242</v>
      </c>
      <c r="K47" s="36">
        <f t="shared" si="17"/>
        <v>0.14042347365710206</v>
      </c>
      <c r="L47" s="36">
        <f t="shared" si="18"/>
        <v>7.8696384577055262E-3</v>
      </c>
      <c r="M47" s="127">
        <f t="shared" si="19"/>
        <v>9.4899654267019087E-2</v>
      </c>
    </row>
    <row r="48" spans="1:13">
      <c r="A48" s="82">
        <f t="shared" si="13"/>
        <v>1968</v>
      </c>
      <c r="B48" s="131">
        <f>DataUS1!AG112/TableUS8!$B48</f>
        <v>4.6030827502761842E-2</v>
      </c>
      <c r="C48" s="131">
        <f>DataUS1!AK112/TableUS8!$B48</f>
        <v>0.1827646699516603</v>
      </c>
      <c r="D48" s="131">
        <f>DataUS1!AQ112/TableUS8!$B48</f>
        <v>0.5431966436950918</v>
      </c>
      <c r="E48" s="131">
        <f>DataUS1!BG112/TableUS8!$B48</f>
        <v>0.13121099557129859</v>
      </c>
      <c r="F48" s="131">
        <f>DataUS1!C112/TableUS8!$B48</f>
        <v>7.4099890305371913E-3</v>
      </c>
      <c r="G48" s="164">
        <f>DataUS1!O112/TableUS8!$B48</f>
        <v>8.9387483122029904E-2</v>
      </c>
      <c r="H48" s="10">
        <f t="shared" si="14"/>
        <v>5.0549302419626602E-2</v>
      </c>
      <c r="I48" s="36">
        <f t="shared" si="15"/>
        <v>0.20070520288724775</v>
      </c>
      <c r="J48" s="131">
        <f t="shared" si="16"/>
        <v>0.59651787519617949</v>
      </c>
      <c r="K48" s="36">
        <f t="shared" si="17"/>
        <v>0.14409092027545894</v>
      </c>
      <c r="L48" s="36">
        <f t="shared" si="18"/>
        <v>8.1373678630536489E-3</v>
      </c>
      <c r="M48" s="127">
        <f t="shared" si="19"/>
        <v>9.8161931079636805E-2</v>
      </c>
    </row>
    <row r="49" spans="1:14">
      <c r="A49" s="113">
        <f t="shared" si="13"/>
        <v>1969</v>
      </c>
      <c r="B49" s="131">
        <f>DataUS1!AG113/TableUS8!$B49</f>
        <v>4.5133032709068079E-2</v>
      </c>
      <c r="C49" s="131">
        <f>DataUS1!AK113/TableUS8!$B49</f>
        <v>0.17963622325431677</v>
      </c>
      <c r="D49" s="134">
        <f>DataUS1!AQ113/TableUS8!$B49</f>
        <v>0.54462131866115837</v>
      </c>
      <c r="E49" s="134">
        <f>DataUS1!BG113/TableUS8!$B49</f>
        <v>0.13330226920109464</v>
      </c>
      <c r="F49" s="134">
        <f>DataUS1!C113/TableUS8!$B49</f>
        <v>6.8825061101234746E-3</v>
      </c>
      <c r="G49" s="166">
        <f>DataUS1!O113/TableUS8!$B49</f>
        <v>9.0427126190721394E-2</v>
      </c>
      <c r="H49" s="69">
        <f t="shared" si="14"/>
        <v>4.9620029366148045E-2</v>
      </c>
      <c r="I49" s="135">
        <f t="shared" si="15"/>
        <v>0.19749514132056595</v>
      </c>
      <c r="J49" s="134">
        <f t="shared" si="16"/>
        <v>0.598766008027803</v>
      </c>
      <c r="K49" s="135">
        <f t="shared" si="17"/>
        <v>0.14655479845482483</v>
      </c>
      <c r="L49" s="135">
        <f t="shared" si="18"/>
        <v>7.5667451265335499E-3</v>
      </c>
      <c r="M49" s="129">
        <f t="shared" si="19"/>
        <v>9.9417131704921932E-2</v>
      </c>
    </row>
    <row r="50" spans="1:14">
      <c r="A50" s="82">
        <f t="shared" si="13"/>
        <v>1970</v>
      </c>
      <c r="B50" s="132">
        <f>DataUS1!AG114/TableUS8!$B50</f>
        <v>4.539931223269407E-2</v>
      </c>
      <c r="C50" s="132">
        <f>DataUS1!AK114/TableUS8!$B50</f>
        <v>0.17883778836497391</v>
      </c>
      <c r="D50" s="131">
        <f>DataUS1!AQ114/TableUS8!$B50</f>
        <v>0.53348150865572319</v>
      </c>
      <c r="E50" s="131">
        <f>DataUS1!BG114/TableUS8!$B50</f>
        <v>0.1422343239240928</v>
      </c>
      <c r="F50" s="131">
        <f>DataUS1!C114/TableUS8!$B50</f>
        <v>6.877673059327326E-3</v>
      </c>
      <c r="G50" s="164">
        <f>DataUS1!O114/TableUS8!$B50</f>
        <v>9.3169716507114642E-2</v>
      </c>
      <c r="H50" s="10">
        <f t="shared" si="14"/>
        <v>5.0063736356297205E-2</v>
      </c>
      <c r="I50" s="36">
        <f t="shared" si="15"/>
        <v>0.19721197187651815</v>
      </c>
      <c r="J50" s="131">
        <f t="shared" si="16"/>
        <v>0.58829255966274607</v>
      </c>
      <c r="K50" s="36">
        <f t="shared" si="17"/>
        <v>0.15684778785313769</v>
      </c>
      <c r="L50" s="36">
        <f t="shared" si="18"/>
        <v>7.58430015464E-3</v>
      </c>
      <c r="M50" s="127">
        <f t="shared" si="19"/>
        <v>0.10274217590997071</v>
      </c>
    </row>
    <row r="51" spans="1:14">
      <c r="A51" s="82">
        <v>1971</v>
      </c>
      <c r="B51" s="131">
        <f>DataUS1!AG115/TableUS8!$B51</f>
        <v>4.6041188666150965E-2</v>
      </c>
      <c r="C51" s="131">
        <f>DataUS1!AK115/TableUS8!$B51</f>
        <v>0.17589623449702188</v>
      </c>
      <c r="D51" s="131">
        <f>DataUS1!AQ115/TableUS8!$B51</f>
        <v>0.53133848696323349</v>
      </c>
      <c r="E51" s="131">
        <f>DataUS1!BG115/TableUS8!$B51</f>
        <v>0.14412880872750009</v>
      </c>
      <c r="F51" s="131">
        <f>DataUS1!C115/TableUS8!$B51</f>
        <v>7.551749351371137E-3</v>
      </c>
      <c r="G51" s="164">
        <f>DataUS1!O115/TableUS8!$B51</f>
        <v>9.5043730676746818E-2</v>
      </c>
      <c r="H51" s="10">
        <f t="shared" si="14"/>
        <v>5.087670004273423E-2</v>
      </c>
      <c r="I51" s="36">
        <f t="shared" si="15"/>
        <v>0.19436987229069211</v>
      </c>
      <c r="J51" s="131">
        <f t="shared" si="16"/>
        <v>0.5871427216704963</v>
      </c>
      <c r="K51" s="36">
        <f t="shared" si="17"/>
        <v>0.15926604811001849</v>
      </c>
      <c r="L51" s="36">
        <f t="shared" si="18"/>
        <v>8.3448776558214324E-3</v>
      </c>
      <c r="M51" s="127">
        <f t="shared" si="19"/>
        <v>0.10502577185063615</v>
      </c>
    </row>
    <row r="52" spans="1:14">
      <c r="A52" s="82">
        <v>1972</v>
      </c>
      <c r="B52" s="131">
        <f>DataUS1!AG116/TableUS8!$B52</f>
        <v>4.5391522142551891E-2</v>
      </c>
      <c r="C52" s="131">
        <f>DataUS1!AK116/TableUS8!$B52</f>
        <v>0.17599103697562771</v>
      </c>
      <c r="D52" s="131">
        <f>DataUS1!AQ116/TableUS8!$B52</f>
        <v>0.53669557824431191</v>
      </c>
      <c r="E52" s="131">
        <f>DataUS1!BG116/TableUS8!$B52</f>
        <v>0.14255639829079303</v>
      </c>
      <c r="F52" s="131">
        <f>DataUS1!C116/TableUS8!$B52</f>
        <v>7.7077326349283271E-3</v>
      </c>
      <c r="G52" s="164">
        <f>DataUS1!O116/TableUS8!$B52</f>
        <v>9.1655840398364649E-2</v>
      </c>
      <c r="H52" s="10">
        <f t="shared" si="14"/>
        <v>4.9971722350764997E-2</v>
      </c>
      <c r="I52" s="36">
        <f t="shared" si="15"/>
        <v>0.19374929107576425</v>
      </c>
      <c r="J52" s="131">
        <f t="shared" si="16"/>
        <v>0.59085047508830335</v>
      </c>
      <c r="K52" s="36">
        <f t="shared" si="17"/>
        <v>0.15694095325422994</v>
      </c>
      <c r="L52" s="36">
        <f t="shared" si="18"/>
        <v>8.485476075839625E-3</v>
      </c>
      <c r="M52" s="127">
        <f t="shared" si="19"/>
        <v>0.10090430970411188</v>
      </c>
    </row>
    <row r="53" spans="1:14">
      <c r="A53" s="82">
        <v>1973</v>
      </c>
      <c r="B53" s="131">
        <f>DataUS1!AG117/TableUS8!$B53</f>
        <v>4.2854191902355364E-2</v>
      </c>
      <c r="C53" s="131">
        <f>DataUS1!AK117/TableUS8!$B53</f>
        <v>0.18392754335215122</v>
      </c>
      <c r="D53" s="131">
        <f>DataUS1!AQ117/TableUS8!$B53</f>
        <v>0.53533255896183063</v>
      </c>
      <c r="E53" s="131">
        <f>DataUS1!BG117/TableUS8!$B53</f>
        <v>0.13818069349638684</v>
      </c>
      <c r="F53" s="131">
        <f>DataUS1!C117/TableUS8!$B53</f>
        <v>1.0126670250154523E-2</v>
      </c>
      <c r="G53" s="164">
        <f>DataUS1!O117/TableUS8!$B53</f>
        <v>8.9579706309148202E-2</v>
      </c>
      <c r="H53" s="10">
        <f t="shared" si="14"/>
        <v>4.707077840787588E-2</v>
      </c>
      <c r="I53" s="36">
        <f t="shared" si="15"/>
        <v>0.20202487205827471</v>
      </c>
      <c r="J53" s="131">
        <f t="shared" si="16"/>
        <v>0.58800596018305762</v>
      </c>
      <c r="K53" s="36">
        <f t="shared" si="17"/>
        <v>0.1517768161078672</v>
      </c>
      <c r="L53" s="36">
        <f t="shared" si="18"/>
        <v>1.1123071750851372E-2</v>
      </c>
      <c r="M53" s="127">
        <f t="shared" si="19"/>
        <v>9.8393793426980083E-2</v>
      </c>
    </row>
    <row r="54" spans="1:14">
      <c r="A54" s="82">
        <v>1974</v>
      </c>
      <c r="B54" s="131">
        <f>DataUS1!AG118/TableUS8!$B54</f>
        <v>4.2788791543145709E-2</v>
      </c>
      <c r="C54" s="131">
        <f>DataUS1!AK118/TableUS8!$B54</f>
        <v>0.17967453384071594</v>
      </c>
      <c r="D54" s="131">
        <f>DataUS1!AQ118/TableUS8!$B54</f>
        <v>0.53509567991240681</v>
      </c>
      <c r="E54" s="131">
        <f>DataUS1!BG118/TableUS8!$B54</f>
        <v>0.14091974134697327</v>
      </c>
      <c r="F54" s="131">
        <f>DataUS1!C118/TableUS8!$B54</f>
        <v>1.1569373601909782E-2</v>
      </c>
      <c r="G54" s="164">
        <f>DataUS1!O118/TableUS8!$B54</f>
        <v>8.9951879754848557E-2</v>
      </c>
      <c r="H54" s="10">
        <f t="shared" si="14"/>
        <v>4.7018163755581557E-2</v>
      </c>
      <c r="I54" s="36">
        <f t="shared" si="15"/>
        <v>0.19743410248714616</v>
      </c>
      <c r="J54" s="131">
        <f t="shared" si="16"/>
        <v>0.58798613832448898</v>
      </c>
      <c r="K54" s="36">
        <f t="shared" si="17"/>
        <v>0.15484867031977595</v>
      </c>
      <c r="L54" s="36">
        <f t="shared" si="18"/>
        <v>1.2712925113007419E-2</v>
      </c>
      <c r="M54" s="127">
        <f t="shared" si="19"/>
        <v>9.8842992753632689E-2</v>
      </c>
    </row>
    <row r="55" spans="1:14">
      <c r="A55" s="82">
        <v>1975</v>
      </c>
      <c r="B55" s="131">
        <f>DataUS1!AG119/TableUS8!$B55</f>
        <v>4.3212742773032345E-2</v>
      </c>
      <c r="C55" s="131">
        <f>DataUS1!AK119/TableUS8!$B55</f>
        <v>0.17828095692679841</v>
      </c>
      <c r="D55" s="131">
        <f>DataUS1!AQ119/TableUS8!$B55</f>
        <v>0.53447729374658293</v>
      </c>
      <c r="E55" s="131">
        <f>DataUS1!BG119/TableUS8!$B55</f>
        <v>0.14668925640495603</v>
      </c>
      <c r="F55" s="131">
        <f>DataUS1!C119/TableUS8!$B55</f>
        <v>9.0054247919953943E-3</v>
      </c>
      <c r="G55" s="164">
        <f>DataUS1!O119/TableUS8!$B55</f>
        <v>8.833411760306395E-2</v>
      </c>
      <c r="H55" s="10">
        <f t="shared" si="14"/>
        <v>4.7399758625844543E-2</v>
      </c>
      <c r="I55" s="36">
        <f t="shared" si="15"/>
        <v>0.1955551484037828</v>
      </c>
      <c r="J55" s="131">
        <f t="shared" si="16"/>
        <v>0.58626444629181973</v>
      </c>
      <c r="K55" s="36">
        <f t="shared" si="17"/>
        <v>0.16090243063531476</v>
      </c>
      <c r="L55" s="36">
        <f t="shared" si="18"/>
        <v>9.877988159783373E-3</v>
      </c>
      <c r="M55" s="127">
        <f t="shared" si="19"/>
        <v>9.6893082552148846E-2</v>
      </c>
    </row>
    <row r="56" spans="1:14">
      <c r="A56" s="82">
        <v>1976</v>
      </c>
      <c r="B56" s="131">
        <f>DataUS1!AG120/TableUS8!$B56</f>
        <v>4.1433988729582344E-2</v>
      </c>
      <c r="C56" s="131">
        <f>DataUS1!AK120/TableUS8!$B56</f>
        <v>0.17537013379699645</v>
      </c>
      <c r="D56" s="131">
        <f>DataUS1!AQ120/TableUS8!$B56</f>
        <v>0.54297229544608161</v>
      </c>
      <c r="E56" s="131">
        <f>DataUS1!BG120/TableUS8!$B56</f>
        <v>0.14312492409721894</v>
      </c>
      <c r="F56" s="131">
        <f>DataUS1!C120/TableUS8!$B56</f>
        <v>1.0465157090414618E-2</v>
      </c>
      <c r="G56" s="164">
        <f>DataUS1!O120/TableUS8!$B56</f>
        <v>8.6633749319398601E-2</v>
      </c>
      <c r="H56" s="10">
        <f t="shared" si="14"/>
        <v>4.5364046130134006E-2</v>
      </c>
      <c r="I56" s="36">
        <f t="shared" si="15"/>
        <v>0.19200417539658177</v>
      </c>
      <c r="J56" s="131">
        <f t="shared" si="16"/>
        <v>0.59447378862694122</v>
      </c>
      <c r="K56" s="36">
        <f t="shared" si="17"/>
        <v>0.15670047364961032</v>
      </c>
      <c r="L56" s="36">
        <f t="shared" si="18"/>
        <v>1.1457788244985438E-2</v>
      </c>
      <c r="M56" s="127">
        <f t="shared" si="19"/>
        <v>9.4851051541309794E-2</v>
      </c>
    </row>
    <row r="57" spans="1:14">
      <c r="A57" s="82">
        <v>1977</v>
      </c>
      <c r="B57" s="131">
        <f>DataUS1!AG121/TableUS8!$B57</f>
        <v>4.1058581471630808E-2</v>
      </c>
      <c r="C57" s="131">
        <f>DataUS1!AK121/TableUS8!$B57</f>
        <v>0.17023972759355877</v>
      </c>
      <c r="D57" s="131">
        <f>DataUS1!AQ121/TableUS8!$B57</f>
        <v>0.55442203704196169</v>
      </c>
      <c r="E57" s="131">
        <f>DataUS1!BG121/TableUS8!$B57</f>
        <v>0.13960585319565394</v>
      </c>
      <c r="F57" s="131">
        <f>DataUS1!C121/TableUS8!$B57</f>
        <v>1.1289440856671169E-2</v>
      </c>
      <c r="G57" s="164">
        <f>DataUS1!O121/TableUS8!$B57</f>
        <v>8.3384026030918101E-2</v>
      </c>
      <c r="H57" s="10">
        <f t="shared" si="14"/>
        <v>4.4793656926838309E-2</v>
      </c>
      <c r="I57" s="36">
        <f t="shared" si="15"/>
        <v>0.18572633734103031</v>
      </c>
      <c r="J57" s="131">
        <f t="shared" si="16"/>
        <v>0.60485748970883935</v>
      </c>
      <c r="K57" s="36">
        <f t="shared" si="17"/>
        <v>0.15230571707270174</v>
      </c>
      <c r="L57" s="36">
        <f t="shared" si="18"/>
        <v>1.2316434774517654E-2</v>
      </c>
      <c r="M57" s="127">
        <f t="shared" si="19"/>
        <v>9.0969422745114312E-2</v>
      </c>
    </row>
    <row r="58" spans="1:14">
      <c r="A58" s="82">
        <v>1978</v>
      </c>
      <c r="B58" s="131">
        <f>DataUS1!AG122/TableUS8!$B58</f>
        <v>4.1176142513440067E-2</v>
      </c>
      <c r="C58" s="131">
        <f>DataUS1!AK122/TableUS8!$B58</f>
        <v>0.17122287669550162</v>
      </c>
      <c r="D58" s="131">
        <f>DataUS1!AQ122/TableUS8!$B58</f>
        <v>0.56355103644788862</v>
      </c>
      <c r="E58" s="131">
        <f>DataUS1!BG122/TableUS8!$B58</f>
        <v>0.13462626092073898</v>
      </c>
      <c r="F58" s="131">
        <f>DataUS1!C122/TableUS8!$B58</f>
        <v>1.0642084986276019E-2</v>
      </c>
      <c r="G58" s="164">
        <f>DataUS1!O122/TableUS8!$B58</f>
        <v>7.8782584691065263E-2</v>
      </c>
      <c r="H58" s="10">
        <f t="shared" si="14"/>
        <v>4.4697529409636103E-2</v>
      </c>
      <c r="I58" s="36">
        <f t="shared" si="15"/>
        <v>0.18586587036902813</v>
      </c>
      <c r="J58" s="131">
        <f t="shared" si="16"/>
        <v>0.61174596472310394</v>
      </c>
      <c r="K58" s="36">
        <f t="shared" si="17"/>
        <v>0.14613950917937371</v>
      </c>
      <c r="L58" s="36">
        <f t="shared" si="18"/>
        <v>1.155219691836497E-2</v>
      </c>
      <c r="M58" s="127">
        <f t="shared" si="19"/>
        <v>8.5520077434321121E-2</v>
      </c>
    </row>
    <row r="59" spans="1:14" ht="12.75" customHeight="1">
      <c r="A59" s="82">
        <v>1979</v>
      </c>
      <c r="B59" s="131">
        <f>DataUS1!AG123/TableUS8!$B59</f>
        <v>4.2432356085927388E-2</v>
      </c>
      <c r="C59" s="131">
        <f>DataUS1!AK123/TableUS8!$B59</f>
        <v>0.17188609109621947</v>
      </c>
      <c r="D59" s="131">
        <f>DataUS1!AQ123/TableUS8!$B59</f>
        <v>0.56413230301879536</v>
      </c>
      <c r="E59" s="131">
        <f>DataUS1!BG123/TableUS8!$B59</f>
        <v>0.13231689604379659</v>
      </c>
      <c r="F59" s="131">
        <f>DataUS1!C123/TableUS8!$B59</f>
        <v>1.4202251912714065E-2</v>
      </c>
      <c r="G59" s="164">
        <f>DataUS1!O123/TableUS8!$B59</f>
        <v>7.5029657058940463E-2</v>
      </c>
      <c r="H59" s="10">
        <f t="shared" si="14"/>
        <v>4.5874288197185191E-2</v>
      </c>
      <c r="I59" s="36">
        <f t="shared" si="15"/>
        <v>0.18582875916830591</v>
      </c>
      <c r="J59" s="131">
        <f t="shared" si="16"/>
        <v>0.60989231419578893</v>
      </c>
      <c r="K59" s="36">
        <f t="shared" si="17"/>
        <v>0.14304987944054334</v>
      </c>
      <c r="L59" s="36">
        <f t="shared" si="18"/>
        <v>1.5354278135616996E-2</v>
      </c>
      <c r="M59" s="127">
        <f t="shared" si="19"/>
        <v>8.111574347386559E-2</v>
      </c>
    </row>
    <row r="60" spans="1:14">
      <c r="A60" s="111">
        <v>1980</v>
      </c>
      <c r="B60" s="132">
        <f>DataUS1!AG124/TableUS8!$B60</f>
        <v>4.6897783547451929E-2</v>
      </c>
      <c r="C60" s="132">
        <f>DataUS1!AK124/TableUS8!$B60</f>
        <v>0.16592661882024085</v>
      </c>
      <c r="D60" s="132">
        <f>DataUS1!AQ124/TableUS8!$B60</f>
        <v>0.56073846622792389</v>
      </c>
      <c r="E60" s="132">
        <f>DataUS1!BG124/TableUS8!$B60</f>
        <v>0.13616633760123717</v>
      </c>
      <c r="F60" s="132">
        <f>DataUS1!C124/TableUS8!$B60</f>
        <v>1.4050839005868926E-2</v>
      </c>
      <c r="G60" s="165">
        <f>DataUS1!O124/TableUS8!$B60</f>
        <v>7.6218557317311975E-2</v>
      </c>
      <c r="H60" s="68">
        <f t="shared" si="14"/>
        <v>5.0767185159359136E-2</v>
      </c>
      <c r="I60" s="133">
        <f t="shared" si="15"/>
        <v>0.17961674824121293</v>
      </c>
      <c r="J60" s="132">
        <f t="shared" si="16"/>
        <v>0.60700338880972016</v>
      </c>
      <c r="K60" s="133">
        <f t="shared" si="17"/>
        <v>0.14740103157496451</v>
      </c>
      <c r="L60" s="133">
        <f t="shared" si="18"/>
        <v>1.5210133432714218E-2</v>
      </c>
      <c r="M60" s="128">
        <f t="shared" si="19"/>
        <v>8.250713187739632E-2</v>
      </c>
    </row>
    <row r="61" spans="1:14">
      <c r="A61" s="82">
        <v>1981</v>
      </c>
      <c r="B61" s="131">
        <f>DataUS1!AG125/TableUS8!$B61</f>
        <v>4.9636457820751441E-2</v>
      </c>
      <c r="C61" s="131">
        <f>DataUS1!AK125/TableUS8!$B61</f>
        <v>0.15997647195267226</v>
      </c>
      <c r="D61" s="131">
        <f>DataUS1!AQ125/TableUS8!$B61</f>
        <v>0.56424410103667677</v>
      </c>
      <c r="E61" s="131">
        <f>DataUS1!BG125/TableUS8!$B61</f>
        <v>0.13400195168354231</v>
      </c>
      <c r="F61" s="131">
        <f>DataUS1!C125/TableUS8!$B61</f>
        <v>1.206466308036238E-2</v>
      </c>
      <c r="G61" s="164">
        <f>DataUS1!O125/TableUS8!$B61</f>
        <v>8.0075548520406811E-2</v>
      </c>
      <c r="H61" s="10">
        <f t="shared" si="14"/>
        <v>5.3957102391307112E-2</v>
      </c>
      <c r="I61" s="36">
        <f t="shared" si="15"/>
        <v>0.1739017499701942</v>
      </c>
      <c r="J61" s="131">
        <f t="shared" si="16"/>
        <v>0.61335917327684319</v>
      </c>
      <c r="K61" s="36">
        <f t="shared" si="17"/>
        <v>0.14566625712363174</v>
      </c>
      <c r="L61" s="36">
        <f t="shared" si="18"/>
        <v>1.3114841181748946E-2</v>
      </c>
      <c r="M61" s="127">
        <f t="shared" si="19"/>
        <v>8.7045787718344106E-2</v>
      </c>
    </row>
    <row r="62" spans="1:14">
      <c r="A62" s="82">
        <v>1982</v>
      </c>
      <c r="B62" s="131">
        <f>DataUS1!AG126/TableUS8!$B62</f>
        <v>5.506045374793879E-2</v>
      </c>
      <c r="C62" s="131">
        <f>DataUS1!AK126/TableUS8!$B62</f>
        <v>0.15923048351530347</v>
      </c>
      <c r="D62" s="131">
        <f>DataUS1!AQ126/TableUS8!$B62</f>
        <v>0.55654170269999281</v>
      </c>
      <c r="E62" s="131">
        <f>DataUS1!BG126/TableUS8!$B62</f>
        <v>0.13870885620745069</v>
      </c>
      <c r="F62" s="131">
        <f>DataUS1!C126/TableUS8!$B62</f>
        <v>1.2804185772848694E-2</v>
      </c>
      <c r="G62" s="164">
        <f>DataUS1!O126/TableUS8!$B62</f>
        <v>7.7658035513852391E-2</v>
      </c>
      <c r="H62" s="10">
        <f t="shared" si="14"/>
        <v>5.9696355438640269E-2</v>
      </c>
      <c r="I62" s="36">
        <f t="shared" si="15"/>
        <v>0.17263714505716271</v>
      </c>
      <c r="J62" s="131">
        <f t="shared" si="16"/>
        <v>0.60340060859103561</v>
      </c>
      <c r="K62" s="36">
        <f t="shared" si="17"/>
        <v>0.15038766699152387</v>
      </c>
      <c r="L62" s="36">
        <f t="shared" si="18"/>
        <v>1.3882254376208637E-2</v>
      </c>
      <c r="M62" s="127">
        <f t="shared" si="19"/>
        <v>8.4196576220097505E-2</v>
      </c>
      <c r="N62" s="4"/>
    </row>
    <row r="63" spans="1:14">
      <c r="A63" s="82">
        <v>1983</v>
      </c>
      <c r="B63" s="131">
        <f>DataUS1!AG127/TableUS8!$B63</f>
        <v>5.6823861984119928E-2</v>
      </c>
      <c r="C63" s="131">
        <f>DataUS1!AK127/TableUS8!$B63</f>
        <v>0.15783897387502593</v>
      </c>
      <c r="D63" s="131">
        <f>DataUS1!AQ127/TableUS8!$B63</f>
        <v>0.55832264426015499</v>
      </c>
      <c r="E63" s="131">
        <f>DataUS1!BG127/TableUS8!$B63</f>
        <v>0.13717638484961867</v>
      </c>
      <c r="F63" s="131">
        <f>DataUS1!C127/TableUS8!$B63</f>
        <v>1.2076226687155821E-2</v>
      </c>
      <c r="G63" s="164">
        <f>DataUS1!O127/TableUS8!$B63</f>
        <v>7.776141988665837E-2</v>
      </c>
      <c r="H63" s="10">
        <f t="shared" si="14"/>
        <v>6.1615142989503185E-2</v>
      </c>
      <c r="I63" s="36">
        <f t="shared" si="15"/>
        <v>0.17114765883642363</v>
      </c>
      <c r="J63" s="131">
        <f t="shared" si="16"/>
        <v>0.60539935793136967</v>
      </c>
      <c r="K63" s="36">
        <f t="shared" si="17"/>
        <v>0.14874283922578896</v>
      </c>
      <c r="L63" s="36">
        <f t="shared" si="18"/>
        <v>1.3094471373851734E-2</v>
      </c>
      <c r="M63" s="127">
        <f t="shared" si="19"/>
        <v>8.4318116335039481E-2</v>
      </c>
      <c r="N63" s="4"/>
    </row>
    <row r="64" spans="1:14">
      <c r="A64" s="82">
        <v>1984</v>
      </c>
      <c r="B64" s="131">
        <f>DataUS1!AG128/TableUS8!$B64</f>
        <v>5.515269148312435E-2</v>
      </c>
      <c r="C64" s="131">
        <f>DataUS1!AK128/TableUS8!$B64</f>
        <v>0.16389897806598547</v>
      </c>
      <c r="D64" s="131">
        <f>DataUS1!AQ128/TableUS8!$B64</f>
        <v>0.56056747814794883</v>
      </c>
      <c r="E64" s="131">
        <f>DataUS1!BG128/TableUS8!$B64</f>
        <v>0.13281600166503926</v>
      </c>
      <c r="F64" s="131">
        <f>DataUS1!C128/TableUS8!$B64</f>
        <v>1.0484442867387565E-2</v>
      </c>
      <c r="G64" s="164">
        <f>DataUS1!O128/TableUS8!$B64</f>
        <v>7.7079743280255575E-2</v>
      </c>
      <c r="H64" s="10">
        <f t="shared" si="14"/>
        <v>5.9758891498544832E-2</v>
      </c>
      <c r="I64" s="36">
        <f t="shared" si="15"/>
        <v>0.17758736670112477</v>
      </c>
      <c r="J64" s="131">
        <f t="shared" si="16"/>
        <v>0.60738452110730057</v>
      </c>
      <c r="K64" s="36">
        <f t="shared" si="17"/>
        <v>0.14390842621343655</v>
      </c>
      <c r="L64" s="36">
        <f t="shared" si="18"/>
        <v>1.1360074492948624E-2</v>
      </c>
      <c r="M64" s="127">
        <f t="shared" si="19"/>
        <v>8.351722992213155E-2</v>
      </c>
      <c r="N64" s="4"/>
    </row>
    <row r="65" spans="1:14">
      <c r="A65" s="82">
        <v>1985</v>
      </c>
      <c r="B65" s="131">
        <f>DataUS1!AG129/TableUS8!$B65</f>
        <v>5.8627081978354229E-2</v>
      </c>
      <c r="C65" s="131">
        <f>DataUS1!AK129/TableUS8!$B65</f>
        <v>0.16373810819848475</v>
      </c>
      <c r="D65" s="131">
        <f>DataUS1!AQ129/TableUS8!$B65</f>
        <v>0.55821958723504195</v>
      </c>
      <c r="E65" s="131">
        <f>DataUS1!BG129/TableUS8!$B65</f>
        <v>0.1344959910655249</v>
      </c>
      <c r="F65" s="131">
        <f>DataUS1!C129/TableUS8!$B65</f>
        <v>7.1819663420488481E-3</v>
      </c>
      <c r="G65" s="164">
        <f>DataUS1!O129/TableUS8!$B65</f>
        <v>7.7737319289527415E-2</v>
      </c>
      <c r="H65" s="10">
        <f t="shared" si="14"/>
        <v>6.356874587312844E-2</v>
      </c>
      <c r="I65" s="36">
        <f t="shared" si="15"/>
        <v>0.17753955746355016</v>
      </c>
      <c r="J65" s="131">
        <f t="shared" si="16"/>
        <v>0.60527179393729014</v>
      </c>
      <c r="K65" s="36">
        <f t="shared" si="17"/>
        <v>0.14583262868439478</v>
      </c>
      <c r="L65" s="36">
        <f t="shared" si="18"/>
        <v>7.7873327114528386E-3</v>
      </c>
      <c r="M65" s="127">
        <f t="shared" si="19"/>
        <v>8.428978090021147E-2</v>
      </c>
      <c r="N65" s="4"/>
    </row>
    <row r="66" spans="1:14">
      <c r="A66" s="82">
        <v>1986</v>
      </c>
      <c r="B66" s="131">
        <f>DataUS1!AG130/TableUS8!$B66</f>
        <v>6.0468331229038851E-2</v>
      </c>
      <c r="C66" s="131">
        <f>DataUS1!AK130/TableUS8!$B66</f>
        <v>0.16629075219401113</v>
      </c>
      <c r="D66" s="131">
        <f>DataUS1!AQ130/TableUS8!$B66</f>
        <v>0.55544819406072377</v>
      </c>
      <c r="E66" s="131">
        <f>DataUS1!BG130/TableUS8!$B66</f>
        <v>0.135918911993652</v>
      </c>
      <c r="F66" s="131">
        <f>DataUS1!C130/TableUS8!$B66</f>
        <v>4.5492022623059899E-3</v>
      </c>
      <c r="G66" s="164">
        <f>DataUS1!O130/TableUS8!$B66</f>
        <v>7.7324556600011168E-2</v>
      </c>
      <c r="H66" s="10">
        <f t="shared" si="14"/>
        <v>6.5535862758217184E-2</v>
      </c>
      <c r="I66" s="36">
        <f t="shared" si="15"/>
        <v>0.18022670201478685</v>
      </c>
      <c r="J66" s="131">
        <f t="shared" si="16"/>
        <v>0.60199737408631948</v>
      </c>
      <c r="K66" s="36">
        <f t="shared" si="17"/>
        <v>0.14730955826980843</v>
      </c>
      <c r="L66" s="36">
        <f t="shared" si="18"/>
        <v>4.9304468812375948E-3</v>
      </c>
      <c r="M66" s="127">
        <f t="shared" si="19"/>
        <v>8.3804719365973432E-2</v>
      </c>
      <c r="N66" s="4"/>
    </row>
    <row r="67" spans="1:14">
      <c r="A67" s="82">
        <v>1987</v>
      </c>
      <c r="B67" s="131">
        <f>DataUS1!AG131/TableUS8!$B67</f>
        <v>5.9830693835086754E-2</v>
      </c>
      <c r="C67" s="131">
        <f>DataUS1!AK131/TableUS8!$B67</f>
        <v>0.1656256254452062</v>
      </c>
      <c r="D67" s="131">
        <f>DataUS1!AQ131/TableUS8!$B67</f>
        <v>0.55924123017689609</v>
      </c>
      <c r="E67" s="131">
        <f>DataUS1!BG131/TableUS8!$B67</f>
        <v>0.13456219425925098</v>
      </c>
      <c r="F67" s="131">
        <f>DataUS1!C131/TableUS8!$B67</f>
        <v>4.2539310067040747E-3</v>
      </c>
      <c r="G67" s="164">
        <f>DataUS1!O131/TableUS8!$B67</f>
        <v>7.6485963834887719E-2</v>
      </c>
      <c r="H67" s="10">
        <f t="shared" si="14"/>
        <v>6.4785906323127945E-2</v>
      </c>
      <c r="I67" s="36">
        <f t="shared" si="15"/>
        <v>0.17934283504013196</v>
      </c>
      <c r="J67" s="131">
        <f t="shared" si="16"/>
        <v>0.60555791062921216</v>
      </c>
      <c r="K67" s="36">
        <f t="shared" si="17"/>
        <v>0.14570671261047624</v>
      </c>
      <c r="L67" s="36">
        <f t="shared" si="18"/>
        <v>4.606244020251715E-3</v>
      </c>
      <c r="M67" s="127">
        <f t="shared" si="19"/>
        <v>8.2820575367208632E-2</v>
      </c>
      <c r="N67" s="4"/>
    </row>
    <row r="68" spans="1:14">
      <c r="A68" s="82">
        <v>1988</v>
      </c>
      <c r="B68" s="131">
        <f>DataUS1!AG132/TableUS8!$B68</f>
        <v>5.9151312883843649E-2</v>
      </c>
      <c r="C68" s="131">
        <f>DataUS1!AK132/TableUS8!$B68</f>
        <v>0.17064415204801855</v>
      </c>
      <c r="D68" s="131">
        <f>DataUS1!AQ132/TableUS8!$B68</f>
        <v>0.55632298456606266</v>
      </c>
      <c r="E68" s="131">
        <f>DataUS1!BG132/TableUS8!$B68</f>
        <v>0.13186674047276339</v>
      </c>
      <c r="F68" s="131">
        <f>DataUS1!C132/TableUS8!$B68</f>
        <v>5.1659550339901101E-3</v>
      </c>
      <c r="G68" s="164">
        <f>DataUS1!O132/TableUS8!$B68</f>
        <v>7.6849164572286369E-2</v>
      </c>
      <c r="H68" s="10">
        <f t="shared" si="14"/>
        <v>6.4075458325765042E-2</v>
      </c>
      <c r="I68" s="36">
        <f t="shared" si="15"/>
        <v>0.18484969682008232</v>
      </c>
      <c r="J68" s="131">
        <f t="shared" si="16"/>
        <v>0.60263497926458298</v>
      </c>
      <c r="K68" s="36">
        <f t="shared" si="17"/>
        <v>0.1428441977325049</v>
      </c>
      <c r="L68" s="36">
        <f t="shared" si="18"/>
        <v>5.5960032052580263E-3</v>
      </c>
      <c r="M68" s="127">
        <f t="shared" si="19"/>
        <v>8.3246595922410307E-2</v>
      </c>
      <c r="N68" s="4"/>
    </row>
    <row r="69" spans="1:14">
      <c r="A69" s="113">
        <v>1989</v>
      </c>
      <c r="B69" s="131">
        <f>DataUS1!AG133/TableUS8!$B69</f>
        <v>5.9514472724060963E-2</v>
      </c>
      <c r="C69" s="131">
        <f>DataUS1!AK133/TableUS8!$B69</f>
        <v>0.17314972378993662</v>
      </c>
      <c r="D69" s="134">
        <f>DataUS1!AQ133/TableUS8!$B69</f>
        <v>0.5513895702396806</v>
      </c>
      <c r="E69" s="134">
        <f>DataUS1!BG133/TableUS8!$B69</f>
        <v>0.13214504366512497</v>
      </c>
      <c r="F69" s="134">
        <f>DataUS1!C133/TableUS8!$B69</f>
        <v>5.400256180953994E-3</v>
      </c>
      <c r="G69" s="166">
        <f>DataUS1!O133/TableUS8!$B69</f>
        <v>7.8401829137844228E-2</v>
      </c>
      <c r="H69" s="69">
        <f t="shared" si="14"/>
        <v>6.4577464024679135E-2</v>
      </c>
      <c r="I69" s="135">
        <f t="shared" si="15"/>
        <v>0.18787984749140174</v>
      </c>
      <c r="J69" s="134">
        <f t="shared" si="16"/>
        <v>0.59829716211768869</v>
      </c>
      <c r="K69" s="135">
        <f t="shared" si="17"/>
        <v>0.14338683370161551</v>
      </c>
      <c r="L69" s="135">
        <f t="shared" si="18"/>
        <v>5.8596646040454383E-3</v>
      </c>
      <c r="M69" s="129">
        <f t="shared" si="19"/>
        <v>8.5071598031167164E-2</v>
      </c>
      <c r="N69" s="4"/>
    </row>
    <row r="70" spans="1:14">
      <c r="A70" s="82">
        <v>1990</v>
      </c>
      <c r="B70" s="132">
        <f>DataUS1!AG134/TableUS8!$B70</f>
        <v>6.1665593612867546E-2</v>
      </c>
      <c r="C70" s="132">
        <f>DataUS1!AK134/TableUS8!$B70</f>
        <v>0.17342584490016155</v>
      </c>
      <c r="D70" s="131">
        <f>DataUS1!AQ134/TableUS8!$B70</f>
        <v>0.54409571211654795</v>
      </c>
      <c r="E70" s="131">
        <f>DataUS1!BG134/TableUS8!$B70</f>
        <v>0.13503737241324448</v>
      </c>
      <c r="F70" s="131">
        <f>DataUS1!C134/TableUS8!$B70</f>
        <v>6.8035728491530126E-3</v>
      </c>
      <c r="G70" s="164">
        <f>DataUS1!O134/TableUS8!$B70</f>
        <v>7.8972081989545515E-2</v>
      </c>
      <c r="H70" s="10">
        <f t="shared" si="14"/>
        <v>6.6953012397358819E-2</v>
      </c>
      <c r="I70" s="36">
        <f t="shared" si="15"/>
        <v>0.18829596965397635</v>
      </c>
      <c r="J70" s="131">
        <f t="shared" si="16"/>
        <v>0.59074833832601803</v>
      </c>
      <c r="K70" s="36">
        <f t="shared" si="17"/>
        <v>0.14661593831481631</v>
      </c>
      <c r="L70" s="36">
        <f t="shared" si="18"/>
        <v>7.3869344415201385E-3</v>
      </c>
      <c r="M70" s="127">
        <f t="shared" si="19"/>
        <v>8.5743418245275288E-2</v>
      </c>
      <c r="N70" s="4"/>
    </row>
    <row r="71" spans="1:14">
      <c r="A71" s="82">
        <v>1991</v>
      </c>
      <c r="B71" s="131">
        <f>DataUS1!AG135/TableUS8!$B71</f>
        <v>6.4125355449183352E-2</v>
      </c>
      <c r="C71" s="131">
        <f>DataUS1!AK135/TableUS8!$B71</f>
        <v>0.17114848473279926</v>
      </c>
      <c r="D71" s="131">
        <f>DataUS1!AQ135/TableUS8!$B71</f>
        <v>0.53668204142015008</v>
      </c>
      <c r="E71" s="131">
        <f>DataUS1!BG135/TableUS8!$B71</f>
        <v>0.13889272184498269</v>
      </c>
      <c r="F71" s="131">
        <f>DataUS1!C135/TableUS8!$B71</f>
        <v>5.7322816621721423E-3</v>
      </c>
      <c r="G71" s="164">
        <f>DataUS1!O135/TableUS8!$B71</f>
        <v>8.3419881481931205E-2</v>
      </c>
      <c r="H71" s="10">
        <f t="shared" si="14"/>
        <v>6.9961538717271704E-2</v>
      </c>
      <c r="I71" s="36">
        <f t="shared" si="15"/>
        <v>0.18672506775459299</v>
      </c>
      <c r="J71" s="131">
        <f t="shared" si="16"/>
        <v>0.58552660108737709</v>
      </c>
      <c r="K71" s="36">
        <f t="shared" si="17"/>
        <v>0.15153364014653201</v>
      </c>
      <c r="L71" s="36">
        <f t="shared" si="18"/>
        <v>6.2539886545216836E-3</v>
      </c>
      <c r="M71" s="127">
        <f t="shared" si="19"/>
        <v>9.1012100084392922E-2</v>
      </c>
      <c r="N71" s="4"/>
    </row>
    <row r="72" spans="1:14">
      <c r="A72" s="82">
        <v>1992</v>
      </c>
      <c r="B72" s="131">
        <f>DataUS1!AG136/TableUS8!$B72</f>
        <v>6.5324152619406092E-2</v>
      </c>
      <c r="C72" s="131">
        <f>DataUS1!AK136/TableUS8!$B72</f>
        <v>0.17405995662432766</v>
      </c>
      <c r="D72" s="131">
        <f>DataUS1!AQ136/TableUS8!$B72</f>
        <v>0.534101147091395</v>
      </c>
      <c r="E72" s="131">
        <f>DataUS1!BG136/TableUS8!$B72</f>
        <v>0.13758002435264108</v>
      </c>
      <c r="F72" s="131">
        <f>DataUS1!C136/TableUS8!$B72</f>
        <v>5.2817948728080388E-3</v>
      </c>
      <c r="G72" s="164">
        <f>DataUS1!O136/TableUS8!$B72</f>
        <v>8.3652616306626792E-2</v>
      </c>
      <c r="H72" s="10">
        <f t="shared" si="14"/>
        <v>7.1287542019397271E-2</v>
      </c>
      <c r="I72" s="36">
        <f t="shared" si="15"/>
        <v>0.18994975019492319</v>
      </c>
      <c r="J72" s="131">
        <f t="shared" si="16"/>
        <v>0.58285881162085051</v>
      </c>
      <c r="K72" s="36">
        <f t="shared" si="17"/>
        <v>0.15013959422039219</v>
      </c>
      <c r="L72" s="36">
        <f t="shared" si="18"/>
        <v>5.763965682446282E-3</v>
      </c>
      <c r="M72" s="127">
        <f t="shared" si="19"/>
        <v>9.1289196428391298E-2</v>
      </c>
      <c r="N72" s="4"/>
    </row>
    <row r="73" spans="1:14">
      <c r="A73" s="82">
        <v>1993</v>
      </c>
      <c r="B73" s="131">
        <f>DataUS1!AG137/TableUS8!$B73</f>
        <v>6.5811292730341475E-2</v>
      </c>
      <c r="C73" s="131">
        <f>DataUS1!AK137/TableUS8!$B73</f>
        <v>0.17459264028527563</v>
      </c>
      <c r="D73" s="131">
        <f>DataUS1!AQ137/TableUS8!$B73</f>
        <v>0.53659430276807607</v>
      </c>
      <c r="E73" s="131">
        <f>DataUS1!BG137/TableUS8!$B73</f>
        <v>0.1354763578505897</v>
      </c>
      <c r="F73" s="131">
        <f>DataUS1!C137/TableUS8!$B73</f>
        <v>5.3903718614629918E-3</v>
      </c>
      <c r="G73" s="164">
        <f>DataUS1!O137/TableUS8!$B73</f>
        <v>8.2134481322912442E-2</v>
      </c>
      <c r="H73" s="10">
        <f t="shared" si="14"/>
        <v>7.1700365022094717E-2</v>
      </c>
      <c r="I73" s="36">
        <f t="shared" si="15"/>
        <v>0.19021592676987653</v>
      </c>
      <c r="J73" s="131">
        <f t="shared" si="16"/>
        <v>0.58461102617893879</v>
      </c>
      <c r="K73" s="36">
        <f t="shared" si="17"/>
        <v>0.14759935425600335</v>
      </c>
      <c r="L73" s="36">
        <f t="shared" si="18"/>
        <v>5.8727250907432416E-3</v>
      </c>
      <c r="M73" s="127">
        <f t="shared" si="19"/>
        <v>8.9484221437245229E-2</v>
      </c>
      <c r="N73" s="4"/>
    </row>
    <row r="74" spans="1:14">
      <c r="A74" s="82">
        <v>1994</v>
      </c>
      <c r="B74" s="131">
        <f>DataUS1!AG138/TableUS8!$B74</f>
        <v>6.6507491961386181E-2</v>
      </c>
      <c r="C74" s="131">
        <f>DataUS1!AK138/TableUS8!$B74</f>
        <v>0.1730064031458966</v>
      </c>
      <c r="D74" s="131">
        <f>DataUS1!AQ138/TableUS8!$B74</f>
        <v>0.54090931482642246</v>
      </c>
      <c r="E74" s="131">
        <f>DataUS1!BG138/TableUS8!$B74</f>
        <v>0.13118040606132228</v>
      </c>
      <c r="F74" s="131">
        <f>DataUS1!C138/TableUS8!$B74</f>
        <v>3.8949996994948523E-3</v>
      </c>
      <c r="G74" s="164">
        <f>DataUS1!O138/TableUS8!$B74</f>
        <v>8.4501254881995322E-2</v>
      </c>
      <c r="H74" s="10">
        <f t="shared" si="14"/>
        <v>7.2646185826080623E-2</v>
      </c>
      <c r="I74" s="36">
        <f t="shared" si="15"/>
        <v>0.18897503035200411</v>
      </c>
      <c r="J74" s="131">
        <f t="shared" si="16"/>
        <v>0.59083567040466134</v>
      </c>
      <c r="K74" s="36">
        <f t="shared" si="17"/>
        <v>0.14328846080986551</v>
      </c>
      <c r="L74" s="36">
        <f t="shared" si="18"/>
        <v>4.2545112380168257E-3</v>
      </c>
      <c r="M74" s="127">
        <f t="shared" si="19"/>
        <v>9.230078722948265E-2</v>
      </c>
      <c r="N74" s="4"/>
    </row>
    <row r="75" spans="1:14">
      <c r="A75" s="82">
        <v>1995</v>
      </c>
      <c r="B75" s="131">
        <f>DataUS1!AG139/TableUS8!$B75</f>
        <v>6.8211882758354228E-2</v>
      </c>
      <c r="C75" s="131">
        <f>DataUS1!AK139/TableUS8!$B75</f>
        <v>0.17194900161353535</v>
      </c>
      <c r="D75" s="131">
        <f>DataUS1!AQ139/TableUS8!$B75</f>
        <v>0.54543592130657725</v>
      </c>
      <c r="E75" s="131">
        <f>DataUS1!BG139/TableUS8!$B75</f>
        <v>0.12764299964245873</v>
      </c>
      <c r="F75" s="131">
        <f>DataUS1!C139/TableUS8!$B75</f>
        <v>4.5467995763473282E-3</v>
      </c>
      <c r="G75" s="164">
        <f>DataUS1!O139/TableUS8!$B75</f>
        <v>8.2213195787268462E-2</v>
      </c>
      <c r="H75" s="10">
        <f t="shared" si="14"/>
        <v>7.4322143710560007E-2</v>
      </c>
      <c r="I75" s="36">
        <f t="shared" si="15"/>
        <v>0.18735179109600678</v>
      </c>
      <c r="J75" s="131">
        <f t="shared" si="16"/>
        <v>0.59429479570088917</v>
      </c>
      <c r="K75" s="36">
        <f t="shared" si="17"/>
        <v>0.13907696107262038</v>
      </c>
      <c r="L75" s="36">
        <f t="shared" si="18"/>
        <v>4.9540912502523153E-3</v>
      </c>
      <c r="M75" s="127">
        <f t="shared" si="19"/>
        <v>8.9577661620217047E-2</v>
      </c>
      <c r="N75" s="4"/>
    </row>
    <row r="76" spans="1:14">
      <c r="A76" s="82">
        <v>1996</v>
      </c>
      <c r="B76" s="131">
        <f>DataUS1!AG140/TableUS8!$B76</f>
        <v>6.7314055920726368E-2</v>
      </c>
      <c r="C76" s="131">
        <f>DataUS1!AK140/TableUS8!$B76</f>
        <v>0.1752243014417485</v>
      </c>
      <c r="D76" s="131">
        <f>DataUS1!AQ140/TableUS8!$B76</f>
        <v>0.54828004003354158</v>
      </c>
      <c r="E76" s="131">
        <f>DataUS1!BG140/TableUS8!$B76</f>
        <v>0.12384228227253467</v>
      </c>
      <c r="F76" s="131">
        <f>DataUS1!C140/TableUS8!$B76</f>
        <v>4.5688730197372572E-3</v>
      </c>
      <c r="G76" s="164">
        <f>DataUS1!O140/TableUS8!$B76</f>
        <v>8.0770317473198266E-2</v>
      </c>
      <c r="H76" s="10">
        <f t="shared" si="14"/>
        <v>7.3228766651324606E-2</v>
      </c>
      <c r="I76" s="36">
        <f t="shared" si="15"/>
        <v>0.19062080432399389</v>
      </c>
      <c r="J76" s="131">
        <f t="shared" si="16"/>
        <v>0.59645597880000523</v>
      </c>
      <c r="K76" s="36">
        <f t="shared" si="17"/>
        <v>0.13472398098820512</v>
      </c>
      <c r="L76" s="36">
        <f t="shared" si="18"/>
        <v>4.970327989385878E-3</v>
      </c>
      <c r="M76" s="127">
        <f t="shared" si="19"/>
        <v>8.7867394850843786E-2</v>
      </c>
      <c r="N76" s="4"/>
    </row>
    <row r="77" spans="1:14">
      <c r="A77" s="82">
        <v>1997</v>
      </c>
      <c r="B77" s="131">
        <f>DataUS1!AG141/TableUS8!$B77</f>
        <v>6.6459806804771288E-2</v>
      </c>
      <c r="C77" s="131">
        <f>DataUS1!AK141/TableUS8!$B77</f>
        <v>0.17523147510525278</v>
      </c>
      <c r="D77" s="131">
        <f>DataUS1!AQ141/TableUS8!$B77</f>
        <v>0.55545645545896694</v>
      </c>
      <c r="E77" s="131">
        <f>DataUS1!BG141/TableUS8!$B77</f>
        <v>0.11976254324208273</v>
      </c>
      <c r="F77" s="131">
        <f>DataUS1!C141/TableUS8!$B77</f>
        <v>3.1663196497965173E-3</v>
      </c>
      <c r="G77" s="164">
        <f>DataUS1!O141/TableUS8!$B77</f>
        <v>7.9923021666275101E-2</v>
      </c>
      <c r="H77" s="10">
        <f t="shared" si="14"/>
        <v>7.2232876563362261E-2</v>
      </c>
      <c r="I77" s="36">
        <f t="shared" si="15"/>
        <v>0.19045305907186152</v>
      </c>
      <c r="J77" s="131">
        <f t="shared" si="16"/>
        <v>0.60370650341116894</v>
      </c>
      <c r="K77" s="36">
        <f t="shared" si="17"/>
        <v>0.13016578619212354</v>
      </c>
      <c r="L77" s="36">
        <f t="shared" si="18"/>
        <v>3.44136384711068E-3</v>
      </c>
      <c r="M77" s="127">
        <f t="shared" si="19"/>
        <v>8.6865581411478265E-2</v>
      </c>
      <c r="N77" s="4"/>
    </row>
    <row r="78" spans="1:14">
      <c r="A78" s="82">
        <v>1998</v>
      </c>
      <c r="B78" s="131">
        <f>DataUS1!AG142/TableUS8!$B78</f>
        <v>6.5595123054660504E-2</v>
      </c>
      <c r="C78" s="131">
        <f>DataUS1!AK142/TableUS8!$B78</f>
        <v>0.17939772223919095</v>
      </c>
      <c r="D78" s="131">
        <f>DataUS1!AQ142/TableUS8!$B78</f>
        <v>0.55789006417364129</v>
      </c>
      <c r="E78" s="131">
        <f>DataUS1!BG142/TableUS8!$B78</f>
        <v>0.11665126357906978</v>
      </c>
      <c r="F78" s="131">
        <f>DataUS1!C142/TableUS8!$B78</f>
        <v>2.198820646414162E-3</v>
      </c>
      <c r="G78" s="164">
        <f>DataUS1!O142/TableUS8!$B78</f>
        <v>7.8267019004491789E-2</v>
      </c>
      <c r="H78" s="10">
        <f t="shared" si="14"/>
        <v>7.1164995076790208E-2</v>
      </c>
      <c r="I78" s="36">
        <f t="shared" si="15"/>
        <v>0.1946309028081368</v>
      </c>
      <c r="J78" s="131">
        <f t="shared" si="16"/>
        <v>0.6052621265337581</v>
      </c>
      <c r="K78" s="36">
        <f t="shared" si="17"/>
        <v>0.12655646047631039</v>
      </c>
      <c r="L78" s="36">
        <f t="shared" si="18"/>
        <v>2.3855288806519091E-3</v>
      </c>
      <c r="M78" s="127">
        <f t="shared" si="19"/>
        <v>8.4912898440457574E-2</v>
      </c>
      <c r="N78" s="4"/>
    </row>
    <row r="79" spans="1:14">
      <c r="A79" s="84">
        <f t="shared" ref="A79:A90" si="20">A78+1</f>
        <v>1999</v>
      </c>
      <c r="B79" s="131">
        <f>DataUS1!AG143/TableUS8!$B79</f>
        <v>6.6427638836756328E-2</v>
      </c>
      <c r="C79" s="131">
        <f>DataUS1!AK143/TableUS8!$B79</f>
        <v>0.18163756046506432</v>
      </c>
      <c r="D79" s="131">
        <f>DataUS1!AQ143/TableUS8!$B79</f>
        <v>0.55631799111716973</v>
      </c>
      <c r="E79" s="131">
        <f>DataUS1!BG143/TableUS8!$B79</f>
        <v>0.11542077434430584</v>
      </c>
      <c r="F79" s="131">
        <f>DataUS1!C143/TableUS8!$B79</f>
        <v>3.3264070874270521E-3</v>
      </c>
      <c r="G79" s="164">
        <f>DataUS1!O143/TableUS8!$B79</f>
        <v>7.6869412785894292E-2</v>
      </c>
      <c r="H79" s="10">
        <f t="shared" si="14"/>
        <v>7.1959091982020398E-2</v>
      </c>
      <c r="I79" s="36">
        <f t="shared" si="15"/>
        <v>0.19676258481828024</v>
      </c>
      <c r="J79" s="131">
        <f t="shared" si="16"/>
        <v>0.60264278837956053</v>
      </c>
      <c r="K79" s="36">
        <f t="shared" si="17"/>
        <v>0.12503190333301761</v>
      </c>
      <c r="L79" s="36">
        <f t="shared" si="18"/>
        <v>3.6033981903532616E-3</v>
      </c>
      <c r="M79" s="127">
        <f t="shared" si="19"/>
        <v>8.3270356166917511E-2</v>
      </c>
      <c r="N79" s="4"/>
    </row>
    <row r="80" spans="1:14">
      <c r="A80" s="114">
        <f t="shared" si="20"/>
        <v>2000</v>
      </c>
      <c r="B80" s="132">
        <f>DataUS1!AG144/TableUS8!$B80</f>
        <v>6.6014898290574359E-2</v>
      </c>
      <c r="C80" s="132">
        <f>DataUS1!AK144/TableUS8!$B80</f>
        <v>0.18506842118104735</v>
      </c>
      <c r="D80" s="132">
        <f>DataUS1!AQ144/TableUS8!$B80</f>
        <v>0.55539631631945219</v>
      </c>
      <c r="E80" s="132">
        <f>DataUS1!BG144/TableUS8!$B80</f>
        <v>0.1141364142105632</v>
      </c>
      <c r="F80" s="132">
        <f>DataUS1!C144/TableUS8!$B80</f>
        <v>4.2225594576812894E-3</v>
      </c>
      <c r="G80" s="165">
        <f>DataUS1!O144/TableUS8!$B80</f>
        <v>7.5161535972587554E-2</v>
      </c>
      <c r="H80" s="68">
        <f t="shared" si="14"/>
        <v>7.1379922936053039E-2</v>
      </c>
      <c r="I80" s="133">
        <f t="shared" si="15"/>
        <v>0.20010891456128049</v>
      </c>
      <c r="J80" s="132">
        <f t="shared" si="16"/>
        <v>0.60053332330151665</v>
      </c>
      <c r="K80" s="133">
        <f t="shared" si="17"/>
        <v>0.1234122699801337</v>
      </c>
      <c r="L80" s="133">
        <f t="shared" si="18"/>
        <v>4.5657264721595007E-3</v>
      </c>
      <c r="M80" s="128">
        <f t="shared" si="19"/>
        <v>8.1269907011955494E-2</v>
      </c>
      <c r="N80" s="4"/>
    </row>
    <row r="81" spans="1:14">
      <c r="A81" s="84">
        <f t="shared" si="20"/>
        <v>2001</v>
      </c>
      <c r="B81" s="131">
        <f>DataUS1!AG145/TableUS8!$B81</f>
        <v>6.8272799424291888E-2</v>
      </c>
      <c r="C81" s="131">
        <f>DataUS1!AK145/TableUS8!$B81</f>
        <v>0.19933744574157808</v>
      </c>
      <c r="D81" s="131">
        <f>DataUS1!AQ145/TableUS8!$B81</f>
        <v>0.53596157300704073</v>
      </c>
      <c r="E81" s="131">
        <f>DataUS1!BG145/TableUS8!$B81</f>
        <v>0.11750444464525035</v>
      </c>
      <c r="F81" s="131">
        <f>DataUS1!C145/TableUS8!$B81</f>
        <v>5.6513677967079687E-3</v>
      </c>
      <c r="G81" s="164">
        <f>DataUS1!O145/TableUS8!$B81</f>
        <v>7.3271737935224138E-2</v>
      </c>
      <c r="H81" s="10">
        <f t="shared" si="14"/>
        <v>7.3670785945578299E-2</v>
      </c>
      <c r="I81" s="36">
        <f t="shared" si="15"/>
        <v>0.21509805398342854</v>
      </c>
      <c r="J81" s="131">
        <f t="shared" si="16"/>
        <v>0.57833735620936355</v>
      </c>
      <c r="K81" s="36">
        <f t="shared" si="17"/>
        <v>0.12679492949038507</v>
      </c>
      <c r="L81" s="36">
        <f t="shared" si="18"/>
        <v>6.0981929957726411E-3</v>
      </c>
      <c r="M81" s="127">
        <f t="shared" si="19"/>
        <v>7.9064965356697658E-2</v>
      </c>
      <c r="N81" s="4"/>
    </row>
    <row r="82" spans="1:14">
      <c r="A82" s="84">
        <f t="shared" si="20"/>
        <v>2002</v>
      </c>
      <c r="B82" s="131">
        <f>DataUS1!AG146/TableUS8!$B82</f>
        <v>6.8034041424111374E-2</v>
      </c>
      <c r="C82" s="131">
        <f>DataUS1!AK146/TableUS8!$B82</f>
        <v>0.20318456283473033</v>
      </c>
      <c r="D82" s="131">
        <f>DataUS1!AQ146/TableUS8!$B82</f>
        <v>0.52393671088921856</v>
      </c>
      <c r="E82" s="131">
        <f>DataUS1!BG146/TableUS8!$B82</f>
        <v>0.12227452903804166</v>
      </c>
      <c r="F82" s="131">
        <f>DataUS1!C146/TableUS8!$B82</f>
        <v>5.2196809206645801E-3</v>
      </c>
      <c r="G82" s="164">
        <f>DataUS1!O146/TableUS8!$B82</f>
        <v>7.7349613971915449E-2</v>
      </c>
      <c r="H82" s="10">
        <f t="shared" si="14"/>
        <v>7.3737617687443843E-2</v>
      </c>
      <c r="I82" s="36">
        <f t="shared" si="15"/>
        <v>0.22021836863843852</v>
      </c>
      <c r="J82" s="131">
        <f t="shared" si="16"/>
        <v>0.56786050146763878</v>
      </c>
      <c r="K82" s="36">
        <f t="shared" si="17"/>
        <v>0.13252531065902545</v>
      </c>
      <c r="L82" s="36">
        <f t="shared" si="18"/>
        <v>5.6572684515255791E-3</v>
      </c>
      <c r="M82" s="127">
        <f t="shared" si="19"/>
        <v>8.3834153372977616E-2</v>
      </c>
      <c r="N82" s="4"/>
    </row>
    <row r="83" spans="1:14">
      <c r="A83" s="84">
        <f t="shared" si="20"/>
        <v>2003</v>
      </c>
      <c r="B83" s="131">
        <f>DataUS1!AG147/TableUS8!$B83</f>
        <v>6.3596429941540689E-2</v>
      </c>
      <c r="C83" s="131">
        <f>DataUS1!AK147/TableUS8!$B83</f>
        <v>0.2068132324882434</v>
      </c>
      <c r="D83" s="131">
        <f>DataUS1!AQ147/TableUS8!$B83</f>
        <v>0.52031323629915116</v>
      </c>
      <c r="E83" s="131">
        <f>DataUS1!BG147/TableUS8!$B83</f>
        <v>0.12458304857383125</v>
      </c>
      <c r="F83" s="131">
        <f>DataUS1!C147/TableUS8!$B83</f>
        <v>6.9806482100165891E-3</v>
      </c>
      <c r="G83" s="164">
        <f>DataUS1!O147/TableUS8!$B83</f>
        <v>7.7713567085951216E-2</v>
      </c>
      <c r="H83" s="10">
        <f t="shared" si="14"/>
        <v>6.8955183196831735E-2</v>
      </c>
      <c r="I83" s="36">
        <f t="shared" si="15"/>
        <v>0.22423969941181721</v>
      </c>
      <c r="J83" s="131">
        <f t="shared" si="16"/>
        <v>0.56415579556469642</v>
      </c>
      <c r="K83" s="36">
        <f t="shared" si="17"/>
        <v>0.13508064753831373</v>
      </c>
      <c r="L83" s="36">
        <f t="shared" si="18"/>
        <v>7.568850587946512E-3</v>
      </c>
      <c r="M83" s="127">
        <f t="shared" si="19"/>
        <v>8.4261856525860476E-2</v>
      </c>
      <c r="N83" s="4"/>
    </row>
    <row r="84" spans="1:14">
      <c r="A84" s="84">
        <f t="shared" si="20"/>
        <v>2004</v>
      </c>
      <c r="B84" s="131">
        <f>DataUS1!AG148/TableUS8!$B84</f>
        <v>6.1429344363971572E-2</v>
      </c>
      <c r="C84" s="131">
        <f>DataUS1!AK148/TableUS8!$B84</f>
        <v>0.21088486022973019</v>
      </c>
      <c r="D84" s="131">
        <f>DataUS1!AQ148/TableUS8!$B84</f>
        <v>0.5187822332590204</v>
      </c>
      <c r="E84" s="131">
        <f>DataUS1!BG148/TableUS8!$B84</f>
        <v>0.12256772760837031</v>
      </c>
      <c r="F84" s="131">
        <f>DataUS1!C148/TableUS8!$B84</f>
        <v>8.6585092813511923E-3</v>
      </c>
      <c r="G84" s="164">
        <f>DataUS1!O148/TableUS8!$B84</f>
        <v>7.7677505624971444E-2</v>
      </c>
      <c r="H84" s="10">
        <f t="shared" si="14"/>
        <v>6.6602890787778604E-2</v>
      </c>
      <c r="I84" s="36">
        <f t="shared" si="15"/>
        <v>0.2286454700127715</v>
      </c>
      <c r="J84" s="131">
        <f t="shared" si="16"/>
        <v>0.56247379460321034</v>
      </c>
      <c r="K84" s="36">
        <f t="shared" si="17"/>
        <v>0.13289031586660258</v>
      </c>
      <c r="L84" s="36">
        <f t="shared" si="18"/>
        <v>9.3877242874990836E-3</v>
      </c>
      <c r="M84" s="127">
        <f t="shared" si="19"/>
        <v>8.4219463472596109E-2</v>
      </c>
      <c r="N84" s="4"/>
    </row>
    <row r="85" spans="1:14">
      <c r="A85" s="84">
        <f t="shared" si="20"/>
        <v>2005</v>
      </c>
      <c r="B85" s="131">
        <f>DataUS1!AG149/TableUS8!$B85</f>
        <v>6.0414268560521067E-2</v>
      </c>
      <c r="C85" s="131">
        <f>DataUS1!AK149/TableUS8!$B85</f>
        <v>0.20934618225641005</v>
      </c>
      <c r="D85" s="131">
        <f>DataUS1!AQ149/TableUS8!$B85</f>
        <v>0.5245621921386977</v>
      </c>
      <c r="E85" s="131">
        <f>DataUS1!BG149/TableUS8!$B85</f>
        <v>0.12026528560825503</v>
      </c>
      <c r="F85" s="131">
        <f>DataUS1!C149/TableUS8!$B85</f>
        <v>8.6171449786686463E-3</v>
      </c>
      <c r="G85" s="164">
        <f>DataUS1!O149/TableUS8!$B85</f>
        <v>7.6794864366729498E-2</v>
      </c>
      <c r="H85" s="10">
        <f t="shared" si="14"/>
        <v>6.5439701566521333E-2</v>
      </c>
      <c r="I85" s="36">
        <f t="shared" si="15"/>
        <v>0.22676020114728837</v>
      </c>
      <c r="J85" s="131">
        <f t="shared" si="16"/>
        <v>0.56819678735742241</v>
      </c>
      <c r="K85" s="36">
        <f t="shared" si="17"/>
        <v>0.13026929873582141</v>
      </c>
      <c r="L85" s="36">
        <f t="shared" si="18"/>
        <v>9.3339439373436063E-3</v>
      </c>
      <c r="M85" s="127">
        <f t="shared" si="19"/>
        <v>8.3182882549772907E-2</v>
      </c>
      <c r="N85" s="4"/>
    </row>
    <row r="86" spans="1:14">
      <c r="A86" s="84">
        <f t="shared" si="20"/>
        <v>2006</v>
      </c>
      <c r="B86" s="131">
        <f>DataUS1!AG150/TableUS8!$B86</f>
        <v>6.0243220532751378E-2</v>
      </c>
      <c r="C86" s="131">
        <f>DataUS1!AK150/TableUS8!$B86</f>
        <v>0.2103062652126495</v>
      </c>
      <c r="D86" s="131">
        <f>DataUS1!AQ150/TableUS8!$B86</f>
        <v>0.52798223204007921</v>
      </c>
      <c r="E86" s="131">
        <f>DataUS1!BG150/TableUS8!$B86</f>
        <v>0.1180475381680241</v>
      </c>
      <c r="F86" s="131">
        <f>DataUS1!C150/TableUS8!$B86</f>
        <v>6.0189360699824702E-3</v>
      </c>
      <c r="G86" s="164">
        <f>DataUS1!O150/TableUS8!$B86</f>
        <v>7.7402073950996839E-2</v>
      </c>
      <c r="H86" s="10">
        <f t="shared" si="14"/>
        <v>6.5297372595168393E-2</v>
      </c>
      <c r="I86" s="36">
        <f t="shared" si="15"/>
        <v>0.22795007367215697</v>
      </c>
      <c r="J86" s="131">
        <f t="shared" si="16"/>
        <v>0.57227771397790439</v>
      </c>
      <c r="K86" s="36">
        <f t="shared" si="17"/>
        <v>0.12795122862844382</v>
      </c>
      <c r="L86" s="36">
        <f t="shared" si="18"/>
        <v>6.5238994149470686E-3</v>
      </c>
      <c r="M86" s="127">
        <f t="shared" si="19"/>
        <v>8.389578142936957E-2</v>
      </c>
      <c r="N86" s="4"/>
    </row>
    <row r="87" spans="1:14">
      <c r="A87" s="84">
        <f t="shared" si="20"/>
        <v>2007</v>
      </c>
      <c r="B87" s="131">
        <f>DataUS1!AG151/TableUS8!$B87</f>
        <v>6.2921381669646281E-2</v>
      </c>
      <c r="C87" s="131">
        <f>DataUS1!AK151/TableUS8!$B87</f>
        <v>0.2105659681479059</v>
      </c>
      <c r="D87" s="131">
        <f>DataUS1!AQ151/TableUS8!$B87</f>
        <v>0.51813395026403586</v>
      </c>
      <c r="E87" s="131">
        <f>DataUS1!BG151/TableUS8!$B87</f>
        <v>0.12092497335118149</v>
      </c>
      <c r="F87" s="131">
        <f>DataUS1!C151/TableUS8!$B87</f>
        <v>9.9441032259147081E-3</v>
      </c>
      <c r="G87" s="164">
        <f>DataUS1!O151/TableUS8!$B87</f>
        <v>7.7509228065969354E-2</v>
      </c>
      <c r="H87" s="10">
        <f t="shared" si="14"/>
        <v>6.8208142112608505E-2</v>
      </c>
      <c r="I87" s="36">
        <f t="shared" si="15"/>
        <v>0.22825807536962978</v>
      </c>
      <c r="J87" s="131">
        <f t="shared" si="16"/>
        <v>0.56166843726550442</v>
      </c>
      <c r="K87" s="36">
        <f t="shared" si="17"/>
        <v>0.13108529324110041</v>
      </c>
      <c r="L87" s="36">
        <f t="shared" si="18"/>
        <v>1.0779623524110259E-2</v>
      </c>
      <c r="M87" s="127">
        <f t="shared" si="19"/>
        <v>8.4021683928034149E-2</v>
      </c>
      <c r="N87" s="4"/>
    </row>
    <row r="88" spans="1:14">
      <c r="A88" s="84">
        <f t="shared" si="20"/>
        <v>2008</v>
      </c>
      <c r="B88" s="131">
        <f>DataUS1!AG152/TableUS8!$B88</f>
        <v>6.9255747572077198E-2</v>
      </c>
      <c r="C88" s="131">
        <f>DataUS1!AK152/TableUS8!$B88</f>
        <v>0.21528012564300167</v>
      </c>
      <c r="D88" s="131">
        <f>DataUS1!AQ152/TableUS8!$B88</f>
        <v>0.49806897345295881</v>
      </c>
      <c r="E88" s="131">
        <f>DataUS1!BG152/TableUS8!$B88</f>
        <v>0.12580330037839027</v>
      </c>
      <c r="F88" s="131">
        <f>DataUS1!C152/TableUS8!$B88</f>
        <v>1.3899509886383389E-2</v>
      </c>
      <c r="G88" s="164">
        <f>DataUS1!O152/TableUS8!$B88</f>
        <v>7.7691785644821224E-2</v>
      </c>
      <c r="H88" s="10">
        <f t="shared" si="14"/>
        <v>7.508959206277542E-2</v>
      </c>
      <c r="I88" s="36">
        <f t="shared" si="15"/>
        <v>0.23341451620217035</v>
      </c>
      <c r="J88" s="131">
        <f t="shared" si="16"/>
        <v>0.54002443619259977</v>
      </c>
      <c r="K88" s="36">
        <f t="shared" si="17"/>
        <v>0.13640049868399384</v>
      </c>
      <c r="L88" s="36">
        <f t="shared" si="18"/>
        <v>1.5070352480923173E-2</v>
      </c>
      <c r="M88" s="127">
        <f t="shared" si="19"/>
        <v>8.4236250350582159E-2</v>
      </c>
      <c r="N88" s="4"/>
    </row>
    <row r="89" spans="1:14">
      <c r="A89" s="84">
        <f t="shared" si="20"/>
        <v>2009</v>
      </c>
      <c r="B89" s="131">
        <f>DataUS1!AG153/TableUS8!$B89</f>
        <v>7.3341195330605111E-2</v>
      </c>
      <c r="C89" s="131">
        <f>DataUS1!AK153/TableUS8!$B89</f>
        <v>0.20353822596924531</v>
      </c>
      <c r="D89" s="131">
        <f>DataUS1!AQ153/TableUS8!$B89</f>
        <v>0.49975982108216627</v>
      </c>
      <c r="E89" s="131">
        <f>DataUS1!BG153/TableUS8!$B89</f>
        <v>0.13359500363720306</v>
      </c>
      <c r="F89" s="131">
        <f>DataUS1!C153/TableUS8!$B89</f>
        <v>1.1963792713209511E-2</v>
      </c>
      <c r="G89" s="164">
        <f>DataUS1!O153/TableUS8!$B89</f>
        <v>7.7801707689938035E-2</v>
      </c>
      <c r="H89" s="10">
        <f t="shared" ref="H89:M90" si="21">B89/(1-$G89)</f>
        <v>7.9528660963889858E-2</v>
      </c>
      <c r="I89" s="36">
        <f t="shared" si="21"/>
        <v>0.22070982744870621</v>
      </c>
      <c r="J89" s="131">
        <f t="shared" si="21"/>
        <v>0.54192230158038157</v>
      </c>
      <c r="K89" s="36">
        <f t="shared" si="21"/>
        <v>0.14486581112892113</v>
      </c>
      <c r="L89" s="36">
        <f t="shared" si="21"/>
        <v>1.2973123907268133E-2</v>
      </c>
      <c r="M89" s="127">
        <f t="shared" si="21"/>
        <v>8.4365486618987906E-2</v>
      </c>
      <c r="N89" s="4"/>
    </row>
    <row r="90" spans="1:14" ht="13" thickBot="1">
      <c r="A90" s="262">
        <f t="shared" si="20"/>
        <v>2010</v>
      </c>
      <c r="B90" s="264">
        <f>DataUS1!AG154/TableUS8!$B90</f>
        <v>6.8907020703529678E-2</v>
      </c>
      <c r="C90" s="264">
        <f>DataUS1!AK154/TableUS8!$B90</f>
        <v>0.19898485880725275</v>
      </c>
      <c r="D90" s="264">
        <f>DataUS1!AQ154/TableUS8!$B90</f>
        <v>0.5107372931885632</v>
      </c>
      <c r="E90" s="264">
        <f>DataUS1!BG154/TableUS8!$B90</f>
        <v>0.12977052137064088</v>
      </c>
      <c r="F90" s="264">
        <f>DataUS1!C154/TableUS8!$B90</f>
        <v>1.468230396656499E-2</v>
      </c>
      <c r="G90" s="322">
        <f>DataUS1!O154/TableUS8!$B90</f>
        <v>7.691843092622587E-2</v>
      </c>
      <c r="H90" s="310">
        <f t="shared" si="21"/>
        <v>7.4648896708739851E-2</v>
      </c>
      <c r="I90" s="266">
        <f t="shared" si="21"/>
        <v>0.21556584539643167</v>
      </c>
      <c r="J90" s="264">
        <f t="shared" si="21"/>
        <v>0.55329594945876803</v>
      </c>
      <c r="K90" s="266">
        <f t="shared" si="21"/>
        <v>0.14058402390251756</v>
      </c>
      <c r="L90" s="266">
        <f t="shared" si="21"/>
        <v>1.5905749240879445E-2</v>
      </c>
      <c r="M90" s="323">
        <f t="shared" si="21"/>
        <v>8.3327880767250409E-2</v>
      </c>
      <c r="N90" s="4"/>
    </row>
    <row r="91" spans="1:14" ht="13" thickTop="1">
      <c r="B91" s="2"/>
      <c r="C91" s="2"/>
      <c r="D91" s="2"/>
      <c r="E91" s="2"/>
      <c r="F91" s="2"/>
      <c r="G91" s="2"/>
      <c r="H91" s="2"/>
      <c r="I91" s="2"/>
      <c r="J91" s="2"/>
      <c r="K91" s="2"/>
      <c r="L91" s="2"/>
      <c r="M91" s="4"/>
      <c r="N91" s="4"/>
    </row>
    <row r="92" spans="1:14">
      <c r="B92" s="2"/>
      <c r="C92" s="2"/>
      <c r="D92" s="2"/>
      <c r="E92" s="2"/>
      <c r="F92" s="2"/>
      <c r="G92" s="2"/>
      <c r="H92" s="2"/>
      <c r="I92" s="2"/>
      <c r="J92" s="2"/>
      <c r="K92" s="2"/>
      <c r="L92" s="2"/>
      <c r="M92" s="4"/>
      <c r="N92" s="4"/>
    </row>
    <row r="93" spans="1:14">
      <c r="B93" s="2"/>
      <c r="C93" s="2"/>
      <c r="D93" s="2"/>
      <c r="E93" s="2"/>
      <c r="F93" s="2"/>
      <c r="G93" s="2"/>
      <c r="H93" s="2"/>
      <c r="I93" s="2"/>
      <c r="J93" s="2"/>
      <c r="K93" s="2"/>
      <c r="L93" s="2"/>
      <c r="M93" s="4"/>
      <c r="N93" s="4"/>
    </row>
    <row r="94" spans="1:14">
      <c r="B94" s="2"/>
      <c r="C94" s="2"/>
      <c r="D94" s="2"/>
      <c r="E94" s="2"/>
      <c r="F94" s="2"/>
      <c r="G94" s="2"/>
      <c r="H94" s="2"/>
      <c r="I94" s="2"/>
      <c r="J94" s="2"/>
      <c r="K94" s="2"/>
      <c r="L94" s="2"/>
      <c r="M94" s="4"/>
      <c r="N94" s="4"/>
    </row>
    <row r="95" spans="1:14">
      <c r="B95" s="2"/>
      <c r="C95" s="2"/>
      <c r="D95" s="2"/>
      <c r="E95" s="2"/>
      <c r="F95" s="2"/>
      <c r="G95" s="2"/>
      <c r="H95" s="2"/>
      <c r="I95" s="2"/>
      <c r="J95" s="2"/>
      <c r="K95" s="2"/>
      <c r="L95" s="2"/>
      <c r="M95" s="4"/>
      <c r="N95" s="4"/>
    </row>
    <row r="96" spans="1:14">
      <c r="B96" s="2"/>
      <c r="C96" s="2"/>
      <c r="D96" s="2"/>
      <c r="E96" s="2"/>
      <c r="F96" s="2"/>
      <c r="G96" s="2"/>
      <c r="H96" s="2"/>
      <c r="I96" s="2"/>
      <c r="J96" s="2"/>
      <c r="K96" s="2"/>
      <c r="L96" s="2"/>
      <c r="M96" s="4"/>
      <c r="N96" s="4"/>
    </row>
    <row r="97" spans="2:14">
      <c r="B97" s="2"/>
      <c r="C97" s="2"/>
      <c r="D97" s="2"/>
      <c r="E97" s="2"/>
      <c r="F97" s="2"/>
      <c r="G97" s="2"/>
      <c r="H97" s="2"/>
      <c r="I97" s="2"/>
      <c r="J97" s="2"/>
      <c r="K97" s="2"/>
      <c r="L97" s="2"/>
      <c r="M97" s="4"/>
      <c r="N97" s="4"/>
    </row>
    <row r="98" spans="2:14">
      <c r="B98" s="2"/>
      <c r="C98" s="2"/>
      <c r="D98" s="2"/>
      <c r="E98" s="2"/>
      <c r="F98" s="2"/>
      <c r="G98" s="2"/>
      <c r="H98" s="2"/>
      <c r="I98" s="2"/>
      <c r="J98" s="2"/>
      <c r="K98" s="2"/>
      <c r="L98" s="2"/>
      <c r="M98" s="4"/>
      <c r="N98" s="4"/>
    </row>
    <row r="99" spans="2:14">
      <c r="B99" s="2"/>
      <c r="C99" s="2"/>
      <c r="D99" s="2"/>
      <c r="E99" s="2"/>
      <c r="F99" s="2"/>
      <c r="G99" s="2"/>
      <c r="H99" s="2"/>
      <c r="I99" s="2"/>
      <c r="J99" s="2"/>
      <c r="K99" s="2"/>
      <c r="L99" s="2"/>
      <c r="M99" s="4"/>
      <c r="N99" s="4"/>
    </row>
    <row r="100" spans="2:14">
      <c r="B100" s="2"/>
      <c r="C100" s="2"/>
      <c r="D100" s="2"/>
      <c r="E100" s="2"/>
      <c r="F100" s="2"/>
      <c r="G100" s="2"/>
      <c r="H100" s="2"/>
      <c r="I100" s="2"/>
      <c r="J100" s="2"/>
      <c r="K100" s="2"/>
      <c r="L100" s="2"/>
      <c r="M100" s="4"/>
      <c r="N100" s="4"/>
    </row>
    <row r="101" spans="2:14">
      <c r="B101" s="2"/>
      <c r="C101" s="2"/>
      <c r="D101" s="2"/>
      <c r="E101" s="2"/>
      <c r="F101" s="2"/>
      <c r="G101" s="2"/>
      <c r="H101" s="2"/>
      <c r="I101" s="2"/>
      <c r="J101" s="2"/>
      <c r="K101" s="2"/>
      <c r="L101" s="2"/>
      <c r="M101" s="4"/>
      <c r="N101" s="4"/>
    </row>
    <row r="102" spans="2:14">
      <c r="B102" s="2"/>
      <c r="C102" s="2"/>
      <c r="D102" s="2"/>
      <c r="E102" s="2"/>
      <c r="F102" s="2"/>
      <c r="G102" s="2"/>
      <c r="H102" s="2"/>
      <c r="I102" s="2"/>
      <c r="J102" s="2"/>
      <c r="K102" s="2"/>
      <c r="L102" s="2"/>
      <c r="M102" s="2"/>
      <c r="N102" s="2"/>
    </row>
    <row r="103" spans="2:14">
      <c r="B103" s="2"/>
      <c r="C103" s="2"/>
      <c r="D103" s="2"/>
      <c r="E103" s="2"/>
      <c r="F103" s="2"/>
      <c r="G103" s="2"/>
      <c r="H103" s="2"/>
      <c r="I103" s="2"/>
      <c r="J103" s="2"/>
      <c r="K103" s="2"/>
      <c r="L103" s="2"/>
      <c r="M103" s="2"/>
      <c r="N103" s="2"/>
    </row>
    <row r="104" spans="2:14">
      <c r="B104" s="2"/>
      <c r="C104" s="2"/>
      <c r="D104" s="2"/>
      <c r="E104" s="2"/>
      <c r="F104" s="2"/>
      <c r="G104" s="2"/>
      <c r="H104" s="2"/>
      <c r="I104" s="2"/>
      <c r="J104" s="2"/>
      <c r="K104" s="2"/>
      <c r="L104" s="2"/>
      <c r="M104" s="2"/>
      <c r="N104" s="2"/>
    </row>
    <row r="105" spans="2:14">
      <c r="B105" s="2"/>
      <c r="C105" s="2"/>
      <c r="D105" s="2"/>
      <c r="E105" s="2"/>
      <c r="F105" s="2"/>
      <c r="G105" s="2"/>
      <c r="H105" s="2"/>
      <c r="I105" s="2"/>
      <c r="J105" s="2"/>
      <c r="K105" s="2"/>
      <c r="L105" s="2"/>
      <c r="M105" s="2"/>
      <c r="N105" s="2"/>
    </row>
    <row r="106" spans="2:14">
      <c r="B106" s="2"/>
      <c r="C106" s="2"/>
      <c r="D106" s="2"/>
      <c r="E106" s="2"/>
      <c r="F106" s="2"/>
      <c r="G106" s="2"/>
      <c r="H106" s="2"/>
      <c r="I106" s="2"/>
      <c r="J106" s="2"/>
      <c r="K106" s="2"/>
      <c r="L106" s="2"/>
      <c r="M106" s="2"/>
      <c r="N106" s="2"/>
    </row>
    <row r="107" spans="2:14">
      <c r="B107" s="2"/>
      <c r="C107" s="2"/>
      <c r="D107" s="2"/>
      <c r="E107" s="2"/>
      <c r="F107" s="2"/>
      <c r="G107" s="2"/>
      <c r="H107" s="2"/>
      <c r="I107" s="2"/>
      <c r="J107" s="2"/>
      <c r="K107" s="2"/>
      <c r="L107" s="2"/>
      <c r="M107" s="2"/>
      <c r="N107" s="2"/>
    </row>
    <row r="108" spans="2:14">
      <c r="B108" s="2"/>
      <c r="C108" s="2"/>
      <c r="D108" s="2"/>
      <c r="E108" s="2"/>
      <c r="F108" s="2"/>
      <c r="G108" s="2"/>
      <c r="H108" s="2"/>
      <c r="I108" s="2"/>
      <c r="J108" s="2"/>
      <c r="K108" s="2"/>
      <c r="L108" s="2"/>
      <c r="M108" s="2"/>
      <c r="N108" s="2"/>
    </row>
    <row r="109" spans="2:14">
      <c r="B109" s="2"/>
      <c r="C109" s="2"/>
      <c r="D109" s="2"/>
      <c r="E109" s="2"/>
      <c r="F109" s="2"/>
      <c r="G109" s="2"/>
      <c r="H109" s="2"/>
      <c r="I109" s="2"/>
      <c r="J109" s="2"/>
      <c r="K109" s="2"/>
      <c r="L109" s="2"/>
      <c r="M109" s="2"/>
      <c r="N109" s="2"/>
    </row>
    <row r="110" spans="2:14">
      <c r="B110" s="2"/>
      <c r="C110" s="2"/>
      <c r="D110" s="2"/>
      <c r="E110" s="2"/>
      <c r="F110" s="2"/>
      <c r="G110" s="2"/>
      <c r="H110" s="2"/>
      <c r="I110" s="2"/>
      <c r="J110" s="2"/>
      <c r="K110" s="2"/>
      <c r="L110" s="2"/>
      <c r="M110" s="2"/>
      <c r="N110" s="2"/>
    </row>
    <row r="111" spans="2:14">
      <c r="B111" s="2"/>
      <c r="C111" s="2"/>
      <c r="D111" s="2"/>
      <c r="E111" s="2"/>
      <c r="F111" s="2"/>
      <c r="G111" s="2"/>
      <c r="H111" s="2"/>
      <c r="I111" s="2"/>
      <c r="J111" s="2"/>
      <c r="K111" s="2"/>
      <c r="L111" s="2"/>
      <c r="M111" s="2"/>
      <c r="N111" s="2"/>
    </row>
    <row r="112" spans="2:14">
      <c r="B112" s="2"/>
      <c r="C112" s="2"/>
      <c r="D112" s="2"/>
      <c r="E112" s="2"/>
      <c r="F112" s="2"/>
      <c r="G112" s="2"/>
      <c r="H112" s="2"/>
      <c r="I112" s="2"/>
      <c r="J112" s="2"/>
      <c r="K112" s="2"/>
      <c r="L112" s="2"/>
      <c r="M112" s="2"/>
      <c r="N112" s="2"/>
    </row>
    <row r="113" spans="2:14">
      <c r="B113" s="2"/>
      <c r="C113" s="2"/>
      <c r="D113" s="2"/>
      <c r="E113" s="2"/>
      <c r="F113" s="2"/>
      <c r="G113" s="2"/>
      <c r="H113" s="2"/>
      <c r="I113" s="2"/>
      <c r="J113" s="2"/>
      <c r="K113" s="2"/>
      <c r="L113" s="2"/>
      <c r="M113" s="2"/>
      <c r="N113" s="2"/>
    </row>
    <row r="114" spans="2:14">
      <c r="B114" s="2"/>
      <c r="C114" s="2"/>
      <c r="D114" s="2"/>
      <c r="E114" s="2"/>
      <c r="F114" s="2"/>
      <c r="G114" s="2"/>
      <c r="H114" s="2"/>
      <c r="I114" s="2"/>
      <c r="J114" s="2"/>
      <c r="K114" s="2"/>
      <c r="L114" s="2"/>
      <c r="M114" s="2"/>
      <c r="N114" s="2"/>
    </row>
    <row r="115" spans="2:14">
      <c r="B115" s="2"/>
      <c r="C115" s="2"/>
      <c r="D115" s="2"/>
      <c r="E115" s="2"/>
      <c r="F115" s="2"/>
      <c r="G115" s="2"/>
      <c r="H115" s="2"/>
      <c r="I115" s="2"/>
      <c r="J115" s="2"/>
      <c r="K115" s="2"/>
      <c r="L115" s="2"/>
      <c r="M115" s="2"/>
      <c r="N115" s="2"/>
    </row>
    <row r="116" spans="2:14">
      <c r="B116" s="2"/>
      <c r="C116" s="2"/>
      <c r="D116" s="2"/>
      <c r="E116" s="2"/>
      <c r="F116" s="2"/>
      <c r="G116" s="2"/>
      <c r="H116" s="2"/>
      <c r="I116" s="2"/>
      <c r="J116" s="2"/>
      <c r="K116" s="2"/>
      <c r="L116" s="2"/>
      <c r="M116" s="2"/>
      <c r="N116" s="2"/>
    </row>
    <row r="117" spans="2:14">
      <c r="B117" s="2"/>
      <c r="C117" s="2"/>
      <c r="D117" s="2"/>
      <c r="E117" s="2"/>
      <c r="F117" s="2"/>
      <c r="G117" s="2"/>
      <c r="H117" s="2"/>
      <c r="I117" s="2"/>
      <c r="J117" s="2"/>
      <c r="K117" s="2"/>
      <c r="L117" s="2"/>
      <c r="M117" s="2"/>
      <c r="N117" s="2"/>
    </row>
    <row r="118" spans="2:14">
      <c r="B118" s="2"/>
      <c r="C118" s="2"/>
      <c r="D118" s="2"/>
      <c r="E118" s="2"/>
      <c r="F118" s="2"/>
      <c r="G118" s="2"/>
      <c r="H118" s="2"/>
      <c r="I118" s="2"/>
      <c r="J118" s="2"/>
      <c r="K118" s="2"/>
      <c r="L118" s="2"/>
      <c r="M118" s="2"/>
      <c r="N118" s="2"/>
    </row>
    <row r="119" spans="2:14">
      <c r="B119" s="2"/>
      <c r="C119" s="2"/>
      <c r="D119" s="2"/>
      <c r="E119" s="2"/>
      <c r="F119" s="2"/>
      <c r="G119" s="2"/>
      <c r="H119" s="2"/>
      <c r="I119" s="2"/>
      <c r="J119" s="2"/>
      <c r="K119" s="2"/>
      <c r="L119" s="2"/>
      <c r="M119" s="2"/>
      <c r="N119" s="2"/>
    </row>
    <row r="120" spans="2:14">
      <c r="B120" s="2"/>
      <c r="C120" s="2"/>
      <c r="D120" s="2"/>
      <c r="E120" s="2"/>
      <c r="F120" s="2"/>
      <c r="G120" s="2"/>
      <c r="H120" s="2"/>
      <c r="I120" s="2"/>
      <c r="J120" s="2"/>
      <c r="K120" s="2"/>
      <c r="L120" s="2"/>
      <c r="M120" s="2"/>
      <c r="N120" s="2"/>
    </row>
    <row r="121" spans="2:14">
      <c r="B121" s="2"/>
      <c r="C121" s="2"/>
      <c r="D121" s="2"/>
      <c r="E121" s="2"/>
      <c r="F121" s="2"/>
      <c r="G121" s="2"/>
      <c r="H121" s="2"/>
      <c r="I121" s="2"/>
      <c r="J121" s="2"/>
      <c r="K121" s="2"/>
      <c r="L121" s="2"/>
      <c r="M121" s="2"/>
      <c r="N121" s="2"/>
    </row>
    <row r="122" spans="2:14">
      <c r="B122" s="2"/>
      <c r="C122" s="2"/>
      <c r="D122" s="2"/>
      <c r="E122" s="2"/>
      <c r="F122" s="2"/>
      <c r="G122" s="2"/>
      <c r="H122" s="2"/>
      <c r="I122" s="2"/>
      <c r="J122" s="2"/>
      <c r="K122" s="2"/>
      <c r="L122" s="2"/>
      <c r="M122" s="2"/>
      <c r="N122" s="2"/>
    </row>
    <row r="123" spans="2:14">
      <c r="B123" s="2"/>
      <c r="C123" s="2"/>
      <c r="D123" s="2"/>
      <c r="E123" s="2"/>
      <c r="F123" s="2"/>
      <c r="G123" s="2"/>
      <c r="H123" s="2"/>
      <c r="I123" s="2"/>
      <c r="J123" s="2"/>
      <c r="K123" s="2"/>
      <c r="L123" s="2"/>
      <c r="M123" s="2"/>
      <c r="N123" s="2"/>
    </row>
    <row r="124" spans="2:14">
      <c r="B124" s="2"/>
      <c r="C124" s="2"/>
      <c r="D124" s="2"/>
      <c r="E124" s="2"/>
      <c r="F124" s="2"/>
      <c r="G124" s="2"/>
      <c r="H124" s="2"/>
      <c r="I124" s="2"/>
      <c r="J124" s="2"/>
      <c r="K124" s="2"/>
      <c r="L124" s="2"/>
      <c r="M124" s="2"/>
      <c r="N124" s="2"/>
    </row>
    <row r="125" spans="2:14">
      <c r="B125" s="2"/>
      <c r="C125" s="2"/>
      <c r="D125" s="2"/>
      <c r="E125" s="2"/>
      <c r="F125" s="2"/>
      <c r="G125" s="2"/>
      <c r="H125" s="2"/>
      <c r="I125" s="2"/>
      <c r="J125" s="2"/>
      <c r="K125" s="2"/>
      <c r="L125" s="2"/>
      <c r="M125" s="2"/>
      <c r="N125" s="2"/>
    </row>
    <row r="126" spans="2:14">
      <c r="B126" s="2"/>
      <c r="C126" s="2"/>
      <c r="D126" s="2"/>
      <c r="E126" s="2"/>
      <c r="F126" s="2"/>
      <c r="G126" s="2"/>
      <c r="H126" s="2"/>
      <c r="I126" s="2"/>
      <c r="J126" s="2"/>
      <c r="K126" s="2"/>
      <c r="L126" s="2"/>
      <c r="M126" s="2"/>
      <c r="N126" s="2"/>
    </row>
    <row r="127" spans="2:14">
      <c r="B127" s="2"/>
      <c r="C127" s="2"/>
      <c r="D127" s="2"/>
      <c r="E127" s="2"/>
      <c r="F127" s="2"/>
      <c r="G127" s="2"/>
      <c r="H127" s="2"/>
      <c r="I127" s="2"/>
      <c r="J127" s="2"/>
      <c r="K127" s="2"/>
      <c r="L127" s="2"/>
      <c r="M127" s="2"/>
      <c r="N127" s="2"/>
    </row>
    <row r="128" spans="2:14">
      <c r="B128" s="2"/>
      <c r="C128" s="2"/>
      <c r="D128" s="2"/>
      <c r="E128" s="2"/>
      <c r="F128" s="2"/>
      <c r="G128" s="2"/>
      <c r="H128" s="2"/>
      <c r="I128" s="2"/>
      <c r="J128" s="2"/>
      <c r="K128" s="2"/>
      <c r="L128" s="2"/>
      <c r="M128" s="2"/>
      <c r="N128" s="2"/>
    </row>
    <row r="129" spans="2:14">
      <c r="B129" s="2"/>
      <c r="C129" s="2"/>
      <c r="D129" s="2"/>
      <c r="E129" s="2"/>
      <c r="F129" s="2"/>
      <c r="G129" s="2"/>
      <c r="H129" s="2"/>
      <c r="I129" s="2"/>
      <c r="J129" s="2"/>
      <c r="K129" s="2"/>
      <c r="L129" s="2"/>
      <c r="M129" s="2"/>
      <c r="N129" s="2"/>
    </row>
    <row r="130" spans="2:14">
      <c r="B130" s="2"/>
      <c r="C130" s="2"/>
      <c r="D130" s="2"/>
      <c r="E130" s="2"/>
      <c r="F130" s="2"/>
      <c r="G130" s="2"/>
      <c r="H130" s="2"/>
      <c r="I130" s="2"/>
      <c r="J130" s="2"/>
      <c r="K130" s="2"/>
      <c r="L130" s="2"/>
      <c r="M130" s="2"/>
      <c r="N130" s="2"/>
    </row>
    <row r="131" spans="2:14">
      <c r="B131" s="2"/>
      <c r="C131" s="2"/>
      <c r="D131" s="2"/>
      <c r="E131" s="2"/>
      <c r="F131" s="2"/>
      <c r="G131" s="2"/>
      <c r="H131" s="2"/>
      <c r="I131" s="2"/>
      <c r="J131" s="2"/>
      <c r="K131" s="2"/>
      <c r="L131" s="2"/>
      <c r="M131" s="2"/>
      <c r="N131" s="2"/>
    </row>
    <row r="132" spans="2:14">
      <c r="B132" s="2"/>
      <c r="C132" s="2"/>
      <c r="D132" s="2"/>
      <c r="E132" s="2"/>
      <c r="F132" s="2"/>
      <c r="G132" s="2"/>
      <c r="H132" s="2"/>
      <c r="I132" s="2"/>
      <c r="J132" s="2"/>
      <c r="K132" s="2"/>
      <c r="L132" s="2"/>
      <c r="M132" s="2"/>
      <c r="N132" s="2"/>
    </row>
    <row r="133" spans="2:14">
      <c r="B133" s="2"/>
      <c r="C133" s="2"/>
      <c r="D133" s="2"/>
      <c r="E133" s="2"/>
      <c r="F133" s="2"/>
      <c r="G133" s="2"/>
      <c r="H133" s="2"/>
      <c r="I133" s="2"/>
      <c r="J133" s="2"/>
      <c r="K133" s="2"/>
      <c r="L133" s="2"/>
      <c r="M133" s="2"/>
      <c r="N133" s="2"/>
    </row>
    <row r="134" spans="2:14">
      <c r="B134" s="2"/>
      <c r="C134" s="2"/>
      <c r="D134" s="2"/>
      <c r="E134" s="2"/>
      <c r="F134" s="2"/>
      <c r="G134" s="2"/>
      <c r="H134" s="2"/>
      <c r="I134" s="2"/>
      <c r="J134" s="2"/>
      <c r="K134" s="2"/>
      <c r="L134" s="2"/>
      <c r="M134" s="2"/>
      <c r="N134" s="2"/>
    </row>
    <row r="135" spans="2:14">
      <c r="B135" s="2"/>
      <c r="C135" s="2"/>
      <c r="D135" s="2"/>
      <c r="E135" s="2"/>
      <c r="F135" s="2"/>
      <c r="G135" s="2"/>
      <c r="H135" s="2"/>
      <c r="I135" s="2"/>
      <c r="J135" s="2"/>
      <c r="K135" s="2"/>
      <c r="L135" s="2"/>
      <c r="M135" s="2"/>
      <c r="N135" s="2"/>
    </row>
    <row r="136" spans="2:14">
      <c r="B136" s="2"/>
      <c r="C136" s="2"/>
      <c r="D136" s="2"/>
      <c r="E136" s="2"/>
      <c r="F136" s="2"/>
      <c r="G136" s="2"/>
      <c r="H136" s="2"/>
      <c r="I136" s="2"/>
      <c r="J136" s="2"/>
      <c r="K136" s="2"/>
      <c r="L136" s="2"/>
      <c r="M136" s="2"/>
      <c r="N136" s="2"/>
    </row>
    <row r="137" spans="2:14">
      <c r="B137" s="2"/>
      <c r="C137" s="2"/>
      <c r="D137" s="2"/>
      <c r="E137" s="2"/>
      <c r="F137" s="2"/>
      <c r="G137" s="2"/>
      <c r="H137" s="2"/>
      <c r="I137" s="2"/>
      <c r="J137" s="2"/>
      <c r="K137" s="2"/>
      <c r="L137" s="2"/>
      <c r="M137" s="2"/>
      <c r="N137" s="2"/>
    </row>
    <row r="138" spans="2:14">
      <c r="B138" s="2"/>
      <c r="C138" s="2"/>
      <c r="D138" s="2"/>
      <c r="E138" s="2"/>
      <c r="F138" s="2"/>
      <c r="G138" s="2"/>
      <c r="H138" s="2"/>
      <c r="I138" s="2"/>
      <c r="J138" s="2"/>
      <c r="K138" s="2"/>
      <c r="L138" s="2"/>
      <c r="M138" s="2"/>
      <c r="N138" s="2"/>
    </row>
    <row r="139" spans="2:14">
      <c r="B139" s="2"/>
      <c r="C139" s="2"/>
      <c r="D139" s="2"/>
      <c r="E139" s="2"/>
      <c r="F139" s="2"/>
      <c r="G139" s="2"/>
      <c r="H139" s="2"/>
      <c r="I139" s="2"/>
      <c r="J139" s="2"/>
      <c r="K139" s="2"/>
      <c r="L139" s="2"/>
      <c r="M139" s="2"/>
      <c r="N139" s="2"/>
    </row>
    <row r="140" spans="2:14">
      <c r="B140" s="2"/>
      <c r="C140" s="2"/>
      <c r="D140" s="2"/>
      <c r="E140" s="2"/>
      <c r="F140" s="2"/>
      <c r="G140" s="2"/>
      <c r="H140" s="2"/>
      <c r="I140" s="2"/>
      <c r="J140" s="2"/>
      <c r="K140" s="2"/>
      <c r="L140" s="2"/>
      <c r="M140" s="2"/>
      <c r="N140" s="2"/>
    </row>
    <row r="141" spans="2:14">
      <c r="B141" s="2"/>
      <c r="C141" s="2"/>
      <c r="D141" s="2"/>
      <c r="E141" s="2"/>
      <c r="F141" s="2"/>
      <c r="G141" s="2"/>
      <c r="H141" s="2"/>
      <c r="I141" s="2"/>
      <c r="J141" s="2"/>
      <c r="K141" s="2"/>
      <c r="L141" s="2"/>
      <c r="M141" s="2"/>
      <c r="N141" s="2"/>
    </row>
    <row r="142" spans="2:14">
      <c r="B142" s="2"/>
      <c r="C142" s="2"/>
      <c r="D142" s="2"/>
      <c r="E142" s="2"/>
      <c r="F142" s="2"/>
      <c r="G142" s="2"/>
      <c r="H142" s="2"/>
      <c r="I142" s="2"/>
      <c r="J142" s="2"/>
      <c r="K142" s="2"/>
      <c r="L142" s="2"/>
      <c r="M142" s="2"/>
      <c r="N142" s="2"/>
    </row>
    <row r="143" spans="2:14">
      <c r="B143" s="2"/>
      <c r="C143" s="2"/>
      <c r="D143" s="2"/>
      <c r="E143" s="2"/>
      <c r="F143" s="2"/>
      <c r="G143" s="2"/>
      <c r="H143" s="2"/>
      <c r="I143" s="2"/>
      <c r="J143" s="2"/>
      <c r="K143" s="2"/>
      <c r="L143" s="2"/>
      <c r="M143" s="2"/>
      <c r="N143" s="2"/>
    </row>
    <row r="144" spans="2:14">
      <c r="B144" s="2"/>
      <c r="C144" s="2"/>
      <c r="D144" s="2"/>
      <c r="E144" s="2"/>
      <c r="F144" s="2"/>
      <c r="G144" s="2"/>
      <c r="H144" s="2"/>
      <c r="I144" s="2"/>
      <c r="J144" s="2"/>
      <c r="K144" s="2"/>
      <c r="L144" s="2"/>
      <c r="M144" s="2"/>
      <c r="N144" s="2"/>
    </row>
    <row r="145" spans="2:14">
      <c r="B145" s="2"/>
      <c r="C145" s="2"/>
      <c r="D145" s="2"/>
      <c r="E145" s="2"/>
      <c r="F145" s="2"/>
      <c r="G145" s="2"/>
      <c r="H145" s="2"/>
      <c r="I145" s="2"/>
      <c r="J145" s="2"/>
      <c r="K145" s="2"/>
      <c r="L145" s="2"/>
      <c r="M145" s="2"/>
      <c r="N145" s="2"/>
    </row>
    <row r="146" spans="2:14">
      <c r="B146" s="2"/>
      <c r="C146" s="2"/>
      <c r="D146" s="2"/>
      <c r="E146" s="2"/>
      <c r="F146" s="2"/>
      <c r="G146" s="2"/>
      <c r="H146" s="2"/>
      <c r="I146" s="2"/>
      <c r="J146" s="2"/>
      <c r="K146" s="2"/>
      <c r="L146" s="2"/>
      <c r="M146" s="2"/>
      <c r="N146" s="2"/>
    </row>
    <row r="147" spans="2:14">
      <c r="B147" s="2"/>
      <c r="C147" s="2"/>
      <c r="D147" s="2"/>
      <c r="E147" s="2"/>
      <c r="F147" s="2"/>
      <c r="G147" s="2"/>
      <c r="H147" s="2"/>
      <c r="I147" s="2"/>
      <c r="J147" s="2"/>
      <c r="K147" s="2"/>
      <c r="L147" s="2"/>
      <c r="M147" s="2"/>
      <c r="N147" s="2"/>
    </row>
    <row r="148" spans="2:14">
      <c r="B148" s="2"/>
      <c r="C148" s="2"/>
      <c r="D148" s="2"/>
      <c r="E148" s="2"/>
      <c r="F148" s="2"/>
      <c r="G148" s="2"/>
      <c r="H148" s="2"/>
      <c r="I148" s="2"/>
      <c r="J148" s="2"/>
      <c r="K148" s="2"/>
      <c r="L148" s="2"/>
      <c r="M148" s="2"/>
      <c r="N148" s="2"/>
    </row>
    <row r="149" spans="2:14">
      <c r="B149" s="2"/>
      <c r="C149" s="2"/>
      <c r="D149" s="2"/>
      <c r="E149" s="2"/>
      <c r="F149" s="2"/>
      <c r="G149" s="2"/>
      <c r="H149" s="2"/>
      <c r="I149" s="2"/>
      <c r="J149" s="2"/>
      <c r="K149" s="2"/>
      <c r="L149" s="2"/>
      <c r="M149" s="2"/>
      <c r="N149" s="2"/>
    </row>
    <row r="150" spans="2:14">
      <c r="B150" s="2"/>
      <c r="C150" s="2"/>
      <c r="D150" s="2"/>
      <c r="E150" s="2"/>
      <c r="F150" s="2"/>
      <c r="G150" s="2"/>
      <c r="H150" s="2"/>
      <c r="I150" s="2"/>
      <c r="J150" s="2"/>
      <c r="K150" s="2"/>
      <c r="L150" s="2"/>
      <c r="M150" s="2"/>
      <c r="N150" s="2"/>
    </row>
    <row r="151" spans="2:14">
      <c r="B151" s="2"/>
      <c r="C151" s="2"/>
      <c r="D151" s="2"/>
      <c r="E151" s="2"/>
      <c r="F151" s="2"/>
      <c r="G151" s="2"/>
      <c r="H151" s="2"/>
      <c r="I151" s="2"/>
      <c r="J151" s="2"/>
      <c r="K151" s="2"/>
      <c r="L151" s="2"/>
      <c r="M151" s="2"/>
      <c r="N151" s="2"/>
    </row>
    <row r="152" spans="2:14">
      <c r="B152" s="2"/>
      <c r="C152" s="2"/>
      <c r="D152" s="2"/>
      <c r="E152" s="2"/>
      <c r="F152" s="2"/>
      <c r="G152" s="2"/>
      <c r="H152" s="2"/>
      <c r="I152" s="2"/>
      <c r="J152" s="2"/>
      <c r="K152" s="2"/>
      <c r="L152" s="2"/>
      <c r="M152" s="2"/>
      <c r="N152" s="2"/>
    </row>
    <row r="153" spans="2:14">
      <c r="B153" s="2"/>
      <c r="C153" s="2"/>
      <c r="D153" s="2"/>
      <c r="E153" s="2"/>
      <c r="F153" s="2"/>
      <c r="G153" s="2"/>
      <c r="H153" s="2"/>
      <c r="I153" s="2"/>
      <c r="J153" s="2"/>
      <c r="K153" s="2"/>
      <c r="L153" s="2"/>
      <c r="M153" s="2"/>
      <c r="N153" s="2"/>
    </row>
    <row r="154" spans="2:14">
      <c r="B154" s="2"/>
      <c r="C154" s="2"/>
      <c r="D154" s="2"/>
      <c r="E154" s="2"/>
      <c r="F154" s="2"/>
      <c r="G154" s="2"/>
      <c r="H154" s="2"/>
      <c r="I154" s="2"/>
      <c r="J154" s="2"/>
      <c r="K154" s="2"/>
      <c r="L154" s="2"/>
      <c r="M154" s="2"/>
      <c r="N154" s="2"/>
    </row>
    <row r="155" spans="2:14">
      <c r="B155" s="2"/>
      <c r="C155" s="2"/>
      <c r="D155" s="2"/>
      <c r="E155" s="2"/>
      <c r="F155" s="2"/>
      <c r="G155" s="2"/>
      <c r="H155" s="2"/>
      <c r="I155" s="2"/>
      <c r="J155" s="2"/>
      <c r="K155" s="2"/>
      <c r="L155" s="2"/>
      <c r="M155" s="2"/>
      <c r="N155" s="2"/>
    </row>
    <row r="156" spans="2:14">
      <c r="B156" s="2"/>
      <c r="C156" s="2"/>
      <c r="D156" s="2"/>
      <c r="E156" s="2"/>
      <c r="F156" s="2"/>
      <c r="G156" s="2"/>
      <c r="H156" s="2"/>
      <c r="I156" s="2"/>
      <c r="J156" s="2"/>
      <c r="K156" s="2"/>
      <c r="L156" s="2"/>
      <c r="M156" s="2"/>
      <c r="N156" s="2"/>
    </row>
    <row r="157" spans="2:14">
      <c r="B157" s="2"/>
      <c r="C157" s="2"/>
      <c r="D157" s="2"/>
      <c r="E157" s="2"/>
      <c r="F157" s="2"/>
      <c r="G157" s="2"/>
      <c r="H157" s="2"/>
      <c r="I157" s="2"/>
      <c r="J157" s="2"/>
      <c r="K157" s="2"/>
      <c r="L157" s="2"/>
      <c r="M157" s="2"/>
      <c r="N157" s="2"/>
    </row>
    <row r="158" spans="2:14">
      <c r="B158" s="2"/>
      <c r="C158" s="2"/>
      <c r="D158" s="2"/>
      <c r="E158" s="2"/>
      <c r="F158" s="2"/>
      <c r="G158" s="2"/>
      <c r="H158" s="2"/>
      <c r="I158" s="2"/>
      <c r="J158" s="2"/>
      <c r="K158" s="2"/>
      <c r="L158" s="2"/>
      <c r="M158" s="2"/>
      <c r="N158" s="2"/>
    </row>
    <row r="159" spans="2:14">
      <c r="B159" s="2"/>
      <c r="C159" s="2"/>
      <c r="D159" s="2"/>
      <c r="E159" s="2"/>
      <c r="F159" s="2"/>
      <c r="G159" s="2"/>
      <c r="H159" s="2"/>
      <c r="I159" s="2"/>
      <c r="J159" s="2"/>
      <c r="K159" s="2"/>
      <c r="L159" s="2"/>
      <c r="M159" s="2"/>
      <c r="N159" s="2"/>
    </row>
    <row r="160" spans="2:14">
      <c r="B160" s="2"/>
      <c r="C160" s="2"/>
      <c r="D160" s="2"/>
      <c r="E160" s="2"/>
      <c r="F160" s="2"/>
      <c r="G160" s="2"/>
      <c r="H160" s="2"/>
      <c r="I160" s="2"/>
      <c r="J160" s="2"/>
      <c r="K160" s="2"/>
      <c r="L160" s="2"/>
      <c r="M160" s="2"/>
      <c r="N160" s="2"/>
    </row>
    <row r="161" spans="2:14">
      <c r="B161" s="2"/>
      <c r="C161" s="2"/>
      <c r="D161" s="2"/>
      <c r="E161" s="2"/>
      <c r="F161" s="2"/>
      <c r="G161" s="2"/>
      <c r="H161" s="2"/>
      <c r="I161" s="2"/>
      <c r="J161" s="2"/>
      <c r="K161" s="2"/>
      <c r="L161" s="2"/>
      <c r="M161" s="2"/>
      <c r="N161" s="2"/>
    </row>
    <row r="162" spans="2:14">
      <c r="B162" s="2"/>
      <c r="C162" s="2"/>
      <c r="D162" s="2"/>
      <c r="E162" s="2"/>
      <c r="F162" s="2"/>
      <c r="G162" s="2"/>
      <c r="H162" s="2"/>
      <c r="I162" s="2"/>
      <c r="J162" s="2"/>
      <c r="K162" s="2"/>
      <c r="L162" s="2"/>
      <c r="M162" s="2"/>
      <c r="N162" s="2"/>
    </row>
    <row r="163" spans="2:14">
      <c r="B163" s="2"/>
      <c r="C163" s="2"/>
      <c r="D163" s="2"/>
      <c r="E163" s="2"/>
      <c r="F163" s="2"/>
      <c r="G163" s="2"/>
      <c r="H163" s="2"/>
      <c r="I163" s="2"/>
      <c r="J163" s="2"/>
      <c r="K163" s="2"/>
      <c r="L163" s="2"/>
      <c r="M163" s="2"/>
      <c r="N163" s="2"/>
    </row>
    <row r="164" spans="2:14">
      <c r="B164" s="2"/>
      <c r="C164" s="2"/>
      <c r="D164" s="2"/>
      <c r="E164" s="2"/>
      <c r="F164" s="2"/>
      <c r="G164" s="2"/>
      <c r="H164" s="2"/>
      <c r="I164" s="2"/>
      <c r="J164" s="2"/>
      <c r="K164" s="2"/>
      <c r="L164" s="2"/>
      <c r="M164" s="2"/>
      <c r="N164" s="2"/>
    </row>
    <row r="165" spans="2:14">
      <c r="B165" s="2"/>
      <c r="C165" s="2"/>
      <c r="D165" s="2"/>
      <c r="E165" s="2"/>
      <c r="F165" s="2"/>
      <c r="G165" s="2"/>
      <c r="H165" s="2"/>
      <c r="I165" s="2"/>
      <c r="J165" s="2"/>
      <c r="K165" s="2"/>
      <c r="L165" s="2"/>
      <c r="M165" s="2"/>
      <c r="N165" s="2"/>
    </row>
    <row r="166" spans="2:14">
      <c r="B166" s="2"/>
      <c r="C166" s="2"/>
      <c r="D166" s="2"/>
      <c r="E166" s="2"/>
      <c r="F166" s="2"/>
      <c r="G166" s="2"/>
      <c r="H166" s="2"/>
      <c r="I166" s="2"/>
      <c r="J166" s="2"/>
      <c r="K166" s="2"/>
      <c r="L166" s="2"/>
      <c r="M166" s="2"/>
      <c r="N166" s="2"/>
    </row>
    <row r="167" spans="2:14">
      <c r="B167" s="2"/>
      <c r="C167" s="2"/>
      <c r="D167" s="2"/>
      <c r="E167" s="2"/>
      <c r="F167" s="2"/>
      <c r="G167" s="2"/>
      <c r="H167" s="2"/>
      <c r="I167" s="2"/>
      <c r="J167" s="2"/>
      <c r="K167" s="2"/>
      <c r="L167" s="2"/>
      <c r="M167" s="2"/>
      <c r="N167" s="2"/>
    </row>
    <row r="168" spans="2:14">
      <c r="B168" s="2"/>
      <c r="C168" s="2"/>
      <c r="D168" s="2"/>
      <c r="E168" s="2"/>
      <c r="F168" s="2"/>
      <c r="G168" s="2"/>
      <c r="H168" s="2"/>
      <c r="I168" s="2"/>
      <c r="J168" s="2"/>
      <c r="K168" s="2"/>
      <c r="L168" s="2"/>
      <c r="M168" s="2"/>
      <c r="N168" s="2"/>
    </row>
    <row r="169" spans="2:14">
      <c r="B169" s="2"/>
      <c r="C169" s="2"/>
      <c r="D169" s="2"/>
      <c r="E169" s="2"/>
      <c r="F169" s="2"/>
      <c r="G169" s="2"/>
      <c r="H169" s="2"/>
      <c r="I169" s="2"/>
      <c r="J169" s="2"/>
      <c r="K169" s="2"/>
      <c r="L169" s="2"/>
      <c r="M169" s="2"/>
      <c r="N169" s="2"/>
    </row>
    <row r="170" spans="2:14">
      <c r="B170" s="2"/>
      <c r="C170" s="2"/>
      <c r="D170" s="2"/>
      <c r="E170" s="2"/>
      <c r="F170" s="2"/>
      <c r="G170" s="2"/>
      <c r="H170" s="2"/>
      <c r="I170" s="2"/>
      <c r="J170" s="2"/>
      <c r="K170" s="2"/>
      <c r="L170" s="2"/>
      <c r="M170" s="2"/>
      <c r="N170" s="2"/>
    </row>
    <row r="171" spans="2:14">
      <c r="B171" s="2"/>
      <c r="C171" s="2"/>
      <c r="D171" s="2"/>
      <c r="E171" s="2"/>
      <c r="F171" s="2"/>
      <c r="G171" s="2"/>
      <c r="H171" s="2"/>
      <c r="I171" s="2"/>
      <c r="J171" s="2"/>
      <c r="K171" s="2"/>
      <c r="L171" s="2"/>
      <c r="M171" s="2"/>
      <c r="N171" s="2"/>
    </row>
    <row r="172" spans="2:14">
      <c r="B172" s="2"/>
      <c r="C172" s="2"/>
      <c r="D172" s="2"/>
      <c r="E172" s="2"/>
      <c r="F172" s="2"/>
      <c r="G172" s="2"/>
      <c r="H172" s="2"/>
      <c r="I172" s="2"/>
      <c r="J172" s="2"/>
      <c r="K172" s="2"/>
      <c r="L172" s="2"/>
      <c r="M172" s="2"/>
      <c r="N172" s="2"/>
    </row>
    <row r="173" spans="2:14">
      <c r="B173" s="2"/>
      <c r="C173" s="2"/>
      <c r="D173" s="2"/>
      <c r="E173" s="2"/>
      <c r="F173" s="2"/>
      <c r="G173" s="2"/>
      <c r="H173" s="2"/>
      <c r="I173" s="2"/>
      <c r="J173" s="2"/>
      <c r="K173" s="2"/>
      <c r="L173" s="2"/>
      <c r="M173" s="2"/>
      <c r="N173" s="2"/>
    </row>
    <row r="174" spans="2:14">
      <c r="B174" s="2"/>
      <c r="C174" s="2"/>
      <c r="D174" s="2"/>
      <c r="E174" s="2"/>
      <c r="F174" s="2"/>
      <c r="G174" s="2"/>
      <c r="H174" s="2"/>
      <c r="I174" s="2"/>
      <c r="J174" s="2"/>
      <c r="K174" s="2"/>
      <c r="L174" s="2"/>
      <c r="M174" s="2"/>
      <c r="N174" s="2"/>
    </row>
    <row r="175" spans="2:14">
      <c r="B175" s="2"/>
      <c r="C175" s="2"/>
      <c r="D175" s="2"/>
      <c r="E175" s="2"/>
      <c r="F175" s="2"/>
      <c r="G175" s="2"/>
      <c r="H175" s="2"/>
      <c r="I175" s="2"/>
      <c r="J175" s="2"/>
      <c r="K175" s="2"/>
      <c r="L175" s="2"/>
      <c r="M175" s="2"/>
      <c r="N175" s="2"/>
    </row>
    <row r="176" spans="2:14">
      <c r="B176" s="2"/>
      <c r="C176" s="2"/>
      <c r="D176" s="2"/>
      <c r="E176" s="2"/>
      <c r="F176" s="2"/>
      <c r="G176" s="2"/>
      <c r="H176" s="2"/>
      <c r="I176" s="2"/>
      <c r="J176" s="2"/>
      <c r="K176" s="2"/>
      <c r="L176" s="2"/>
      <c r="M176" s="2"/>
      <c r="N176" s="2"/>
    </row>
    <row r="177" spans="2:14">
      <c r="B177" s="2"/>
      <c r="C177" s="2"/>
      <c r="D177" s="2"/>
      <c r="E177" s="2"/>
      <c r="F177" s="2"/>
      <c r="G177" s="2"/>
      <c r="H177" s="2"/>
      <c r="I177" s="2"/>
      <c r="J177" s="2"/>
      <c r="K177" s="2"/>
      <c r="L177" s="2"/>
      <c r="M177" s="2"/>
      <c r="N177" s="2"/>
    </row>
    <row r="178" spans="2:14">
      <c r="B178" s="2"/>
      <c r="C178" s="2"/>
      <c r="D178" s="2"/>
      <c r="E178" s="2"/>
      <c r="F178" s="2"/>
      <c r="G178" s="2"/>
      <c r="H178" s="2"/>
      <c r="I178" s="2"/>
      <c r="J178" s="2"/>
      <c r="K178" s="2"/>
      <c r="L178" s="2"/>
      <c r="M178" s="2"/>
      <c r="N178" s="2"/>
    </row>
    <row r="179" spans="2:14">
      <c r="B179" s="2"/>
      <c r="C179" s="2"/>
      <c r="D179" s="2"/>
      <c r="E179" s="2"/>
      <c r="F179" s="2"/>
      <c r="G179" s="2"/>
      <c r="H179" s="2"/>
      <c r="I179" s="2"/>
      <c r="J179" s="2"/>
      <c r="K179" s="2"/>
      <c r="L179" s="2"/>
      <c r="M179" s="2"/>
      <c r="N179" s="2"/>
    </row>
    <row r="180" spans="2:14">
      <c r="B180" s="2"/>
      <c r="C180" s="2"/>
      <c r="D180" s="2"/>
      <c r="E180" s="2"/>
      <c r="F180" s="2"/>
      <c r="G180" s="2"/>
      <c r="H180" s="2"/>
      <c r="I180" s="2"/>
      <c r="J180" s="2"/>
      <c r="K180" s="2"/>
      <c r="L180" s="2"/>
      <c r="M180" s="2"/>
      <c r="N180" s="2"/>
    </row>
    <row r="181" spans="2:14">
      <c r="B181" s="2"/>
      <c r="C181" s="2"/>
      <c r="D181" s="2"/>
      <c r="E181" s="2"/>
      <c r="F181" s="2"/>
      <c r="G181" s="2"/>
      <c r="H181" s="2"/>
      <c r="I181" s="2"/>
      <c r="J181" s="2"/>
      <c r="K181" s="2"/>
      <c r="L181" s="2"/>
      <c r="M181" s="2"/>
      <c r="N181" s="2"/>
    </row>
    <row r="182" spans="2:14">
      <c r="B182" s="2"/>
      <c r="C182" s="2"/>
      <c r="D182" s="2"/>
      <c r="E182" s="2"/>
      <c r="F182" s="2"/>
      <c r="G182" s="2"/>
      <c r="H182" s="2"/>
      <c r="I182" s="2"/>
      <c r="J182" s="2"/>
      <c r="K182" s="2"/>
      <c r="L182" s="2"/>
      <c r="M182" s="2"/>
      <c r="N182" s="2"/>
    </row>
    <row r="183" spans="2:14">
      <c r="B183" s="2"/>
      <c r="C183" s="2"/>
      <c r="D183" s="2"/>
      <c r="E183" s="2"/>
      <c r="F183" s="2"/>
      <c r="G183" s="2"/>
      <c r="H183" s="2"/>
      <c r="I183" s="2"/>
      <c r="J183" s="2"/>
      <c r="K183" s="2"/>
      <c r="L183" s="2"/>
      <c r="M183" s="2"/>
      <c r="N183" s="2"/>
    </row>
    <row r="184" spans="2:14">
      <c r="B184" s="2"/>
      <c r="C184" s="2"/>
      <c r="D184" s="2"/>
      <c r="E184" s="2"/>
      <c r="F184" s="2"/>
      <c r="G184" s="2"/>
      <c r="H184" s="2"/>
      <c r="I184" s="2"/>
      <c r="J184" s="2"/>
      <c r="K184" s="2"/>
      <c r="L184" s="2"/>
      <c r="M184" s="2"/>
      <c r="N184" s="2"/>
    </row>
    <row r="185" spans="2:14">
      <c r="B185" s="2"/>
      <c r="C185" s="2"/>
      <c r="D185" s="2"/>
      <c r="E185" s="2"/>
      <c r="F185" s="2"/>
      <c r="G185" s="2"/>
      <c r="H185" s="2"/>
      <c r="I185" s="2"/>
      <c r="J185" s="2"/>
      <c r="K185" s="2"/>
      <c r="L185" s="2"/>
      <c r="M185" s="2"/>
      <c r="N185" s="2"/>
    </row>
    <row r="186" spans="2:14">
      <c r="B186" s="2"/>
      <c r="C186" s="2"/>
      <c r="D186" s="2"/>
      <c r="E186" s="2"/>
      <c r="F186" s="2"/>
      <c r="G186" s="2"/>
      <c r="H186" s="2"/>
      <c r="I186" s="2"/>
      <c r="J186" s="2"/>
      <c r="K186" s="2"/>
      <c r="L186" s="2"/>
      <c r="M186" s="2"/>
      <c r="N186" s="2"/>
    </row>
    <row r="187" spans="2:14">
      <c r="B187" s="2"/>
      <c r="C187" s="2"/>
      <c r="D187" s="2"/>
      <c r="E187" s="2"/>
      <c r="F187" s="2"/>
      <c r="G187" s="2"/>
      <c r="H187" s="2"/>
      <c r="I187" s="2"/>
      <c r="J187" s="2"/>
      <c r="K187" s="2"/>
      <c r="L187" s="2"/>
      <c r="M187" s="2"/>
      <c r="N187" s="2"/>
    </row>
    <row r="188" spans="2:14">
      <c r="B188" s="2"/>
      <c r="C188" s="2"/>
      <c r="D188" s="2"/>
      <c r="E188" s="2"/>
      <c r="F188" s="2"/>
      <c r="G188" s="2"/>
      <c r="H188" s="2"/>
      <c r="I188" s="2"/>
      <c r="J188" s="2"/>
      <c r="K188" s="2"/>
      <c r="L188" s="2"/>
      <c r="M188" s="2"/>
      <c r="N188" s="2"/>
    </row>
    <row r="189" spans="2:14">
      <c r="B189" s="2"/>
      <c r="C189" s="2"/>
      <c r="D189" s="2"/>
      <c r="E189" s="2"/>
      <c r="F189" s="2"/>
      <c r="G189" s="2"/>
      <c r="H189" s="2"/>
      <c r="I189" s="2"/>
      <c r="J189" s="2"/>
      <c r="K189" s="2"/>
      <c r="L189" s="2"/>
      <c r="M189" s="2"/>
      <c r="N189" s="2"/>
    </row>
    <row r="190" spans="2:14">
      <c r="B190" s="2"/>
      <c r="C190" s="2"/>
      <c r="D190" s="2"/>
      <c r="E190" s="2"/>
      <c r="F190" s="2"/>
      <c r="G190" s="2"/>
      <c r="H190" s="2"/>
      <c r="I190" s="2"/>
      <c r="J190" s="2"/>
      <c r="K190" s="2"/>
      <c r="L190" s="2"/>
      <c r="M190" s="2"/>
      <c r="N190" s="2"/>
    </row>
    <row r="191" spans="2:14">
      <c r="B191" s="2"/>
      <c r="C191" s="2"/>
      <c r="D191" s="2"/>
      <c r="E191" s="2"/>
      <c r="F191" s="2"/>
      <c r="G191" s="2"/>
      <c r="H191" s="2"/>
      <c r="I191" s="2"/>
      <c r="J191" s="2"/>
      <c r="K191" s="2"/>
      <c r="L191" s="2"/>
      <c r="M191" s="2"/>
      <c r="N191" s="2"/>
    </row>
    <row r="192" spans="2:14">
      <c r="B192" s="2"/>
      <c r="C192" s="2"/>
      <c r="D192" s="2"/>
      <c r="E192" s="2"/>
      <c r="F192" s="2"/>
      <c r="G192" s="2"/>
      <c r="H192" s="2"/>
      <c r="I192" s="2"/>
      <c r="J192" s="2"/>
      <c r="K192" s="2"/>
      <c r="L192" s="2"/>
      <c r="M192" s="2"/>
      <c r="N192" s="2"/>
    </row>
    <row r="193" spans="2:14">
      <c r="B193" s="2"/>
      <c r="C193" s="2"/>
      <c r="D193" s="2"/>
      <c r="E193" s="2"/>
      <c r="F193" s="2"/>
      <c r="G193" s="2"/>
      <c r="H193" s="2"/>
      <c r="I193" s="2"/>
      <c r="J193" s="2"/>
      <c r="K193" s="2"/>
      <c r="L193" s="2"/>
      <c r="M193" s="2"/>
      <c r="N193" s="2"/>
    </row>
    <row r="194" spans="2:14">
      <c r="B194" s="2"/>
      <c r="C194" s="2"/>
      <c r="D194" s="2"/>
      <c r="E194" s="2"/>
      <c r="F194" s="2"/>
      <c r="G194" s="2"/>
      <c r="H194" s="2"/>
      <c r="I194" s="2"/>
      <c r="J194" s="2"/>
      <c r="K194" s="2"/>
      <c r="L194" s="2"/>
      <c r="M194" s="2"/>
      <c r="N194" s="2"/>
    </row>
    <row r="195" spans="2:14">
      <c r="B195" s="2"/>
      <c r="C195" s="2"/>
      <c r="D195" s="2"/>
      <c r="E195" s="2"/>
      <c r="F195" s="2"/>
      <c r="G195" s="2"/>
      <c r="H195" s="2"/>
      <c r="I195" s="2"/>
      <c r="J195" s="2"/>
      <c r="K195" s="2"/>
      <c r="L195" s="2"/>
      <c r="M195" s="2"/>
      <c r="N195" s="2"/>
    </row>
    <row r="196" spans="2:14">
      <c r="B196" s="2"/>
      <c r="C196" s="2"/>
      <c r="D196" s="2"/>
      <c r="E196" s="2"/>
      <c r="F196" s="2"/>
      <c r="G196" s="2"/>
      <c r="H196" s="2"/>
      <c r="I196" s="2"/>
      <c r="J196" s="2"/>
      <c r="K196" s="2"/>
      <c r="L196" s="2"/>
      <c r="M196" s="2"/>
      <c r="N196" s="2"/>
    </row>
    <row r="197" spans="2:14">
      <c r="B197" s="2"/>
      <c r="C197" s="2"/>
      <c r="D197" s="2"/>
      <c r="E197" s="2"/>
      <c r="F197" s="2"/>
      <c r="G197" s="2"/>
      <c r="H197" s="2"/>
      <c r="I197" s="2"/>
      <c r="J197" s="2"/>
      <c r="K197" s="2"/>
      <c r="L197" s="2"/>
      <c r="M197" s="2"/>
      <c r="N197" s="2"/>
    </row>
    <row r="198" spans="2:14">
      <c r="B198" s="2"/>
      <c r="C198" s="2"/>
      <c r="D198" s="2"/>
      <c r="E198" s="2"/>
      <c r="F198" s="2"/>
      <c r="G198" s="2"/>
      <c r="H198" s="2"/>
      <c r="I198" s="2"/>
      <c r="J198" s="2"/>
      <c r="K198" s="2"/>
      <c r="L198" s="2"/>
      <c r="M198" s="2"/>
      <c r="N198" s="2"/>
    </row>
    <row r="199" spans="2:14">
      <c r="B199" s="2"/>
      <c r="C199" s="2"/>
      <c r="D199" s="2"/>
      <c r="E199" s="2"/>
      <c r="F199" s="2"/>
      <c r="G199" s="2"/>
      <c r="H199" s="2"/>
      <c r="I199" s="2"/>
      <c r="J199" s="2"/>
      <c r="K199" s="2"/>
      <c r="L199" s="2"/>
      <c r="M199" s="2"/>
      <c r="N199" s="2"/>
    </row>
    <row r="200" spans="2:14">
      <c r="B200" s="2"/>
      <c r="C200" s="2"/>
      <c r="D200" s="2"/>
      <c r="E200" s="2"/>
      <c r="F200" s="2"/>
      <c r="G200" s="2"/>
      <c r="H200" s="2"/>
      <c r="I200" s="2"/>
      <c r="J200" s="2"/>
      <c r="K200" s="2"/>
      <c r="L200" s="2"/>
      <c r="M200" s="2"/>
      <c r="N200" s="2"/>
    </row>
    <row r="201" spans="2:14">
      <c r="B201" s="2"/>
      <c r="C201" s="2"/>
      <c r="D201" s="2"/>
      <c r="E201" s="2"/>
      <c r="F201" s="2"/>
      <c r="G201" s="2"/>
      <c r="H201" s="2"/>
      <c r="I201" s="2"/>
      <c r="J201" s="2"/>
      <c r="K201" s="2"/>
      <c r="L201" s="2"/>
      <c r="M201" s="2"/>
      <c r="N201" s="2"/>
    </row>
    <row r="202" spans="2:14">
      <c r="B202" s="2"/>
      <c r="C202" s="2"/>
      <c r="D202" s="2"/>
      <c r="E202" s="2"/>
      <c r="F202" s="2"/>
      <c r="G202" s="2"/>
      <c r="H202" s="2"/>
      <c r="I202" s="2"/>
      <c r="J202" s="2"/>
      <c r="K202" s="2"/>
      <c r="L202" s="2"/>
      <c r="M202" s="2"/>
      <c r="N202" s="2"/>
    </row>
    <row r="203" spans="2:14">
      <c r="B203" s="2"/>
      <c r="C203" s="2"/>
      <c r="D203" s="2"/>
      <c r="E203" s="2"/>
      <c r="F203" s="2"/>
      <c r="G203" s="2"/>
      <c r="H203" s="2"/>
      <c r="I203" s="2"/>
      <c r="J203" s="2"/>
      <c r="K203" s="2"/>
      <c r="L203" s="2"/>
      <c r="M203" s="2"/>
      <c r="N203" s="2"/>
    </row>
    <row r="204" spans="2:14">
      <c r="B204" s="2"/>
      <c r="C204" s="2"/>
      <c r="D204" s="2"/>
      <c r="E204" s="2"/>
      <c r="F204" s="2"/>
      <c r="G204" s="2"/>
      <c r="H204" s="2"/>
      <c r="I204" s="2"/>
      <c r="J204" s="2"/>
      <c r="K204" s="2"/>
      <c r="L204" s="2"/>
      <c r="M204" s="2"/>
      <c r="N204" s="2"/>
    </row>
    <row r="205" spans="2:14">
      <c r="B205" s="2"/>
      <c r="C205" s="2"/>
      <c r="D205" s="2"/>
      <c r="E205" s="2"/>
      <c r="F205" s="2"/>
      <c r="G205" s="2"/>
      <c r="H205" s="2"/>
      <c r="I205" s="2"/>
      <c r="J205" s="2"/>
      <c r="K205" s="2"/>
      <c r="L205" s="2"/>
      <c r="M205" s="2"/>
      <c r="N205" s="2"/>
    </row>
    <row r="206" spans="2:14">
      <c r="B206" s="2"/>
      <c r="C206" s="2"/>
      <c r="D206" s="2"/>
      <c r="E206" s="2"/>
      <c r="F206" s="2"/>
      <c r="G206" s="2"/>
      <c r="H206" s="2"/>
      <c r="I206" s="2"/>
      <c r="J206" s="2"/>
      <c r="K206" s="2"/>
      <c r="L206" s="2"/>
      <c r="M206" s="2"/>
      <c r="N206" s="2"/>
    </row>
    <row r="207" spans="2:14">
      <c r="B207" s="2"/>
      <c r="C207" s="2"/>
      <c r="D207" s="2"/>
      <c r="E207" s="2"/>
      <c r="F207" s="2"/>
      <c r="G207" s="2"/>
      <c r="H207" s="2"/>
      <c r="I207" s="2"/>
      <c r="J207" s="2"/>
      <c r="K207" s="2"/>
      <c r="L207" s="2"/>
      <c r="M207" s="2"/>
      <c r="N207" s="2"/>
    </row>
    <row r="208" spans="2:14">
      <c r="B208" s="2"/>
      <c r="C208" s="2"/>
      <c r="D208" s="2"/>
      <c r="E208" s="2"/>
      <c r="F208" s="2"/>
      <c r="G208" s="2"/>
      <c r="H208" s="2"/>
      <c r="I208" s="2"/>
      <c r="J208" s="2"/>
      <c r="K208" s="2"/>
      <c r="L208" s="2"/>
      <c r="M208" s="2"/>
      <c r="N208" s="2"/>
    </row>
    <row r="209" spans="2:14">
      <c r="B209" s="2"/>
      <c r="C209" s="2"/>
      <c r="D209" s="2"/>
      <c r="E209" s="2"/>
      <c r="F209" s="2"/>
      <c r="G209" s="2"/>
      <c r="H209" s="2"/>
      <c r="I209" s="2"/>
      <c r="J209" s="2"/>
      <c r="K209" s="2"/>
      <c r="L209" s="2"/>
      <c r="M209" s="2"/>
      <c r="N209" s="2"/>
    </row>
    <row r="210" spans="2:14">
      <c r="B210" s="2"/>
      <c r="C210" s="2"/>
      <c r="D210" s="2"/>
      <c r="E210" s="2"/>
      <c r="F210" s="2"/>
      <c r="G210" s="2"/>
      <c r="H210" s="2"/>
      <c r="I210" s="2"/>
      <c r="J210" s="2"/>
      <c r="K210" s="2"/>
      <c r="L210" s="2"/>
      <c r="M210" s="2"/>
      <c r="N210" s="2"/>
    </row>
    <row r="211" spans="2:14">
      <c r="B211" s="2"/>
      <c r="C211" s="2"/>
      <c r="D211" s="2"/>
      <c r="E211" s="2"/>
      <c r="F211" s="2"/>
      <c r="G211" s="2"/>
      <c r="H211" s="2"/>
      <c r="I211" s="2"/>
      <c r="J211" s="2"/>
      <c r="K211" s="2"/>
      <c r="L211" s="2"/>
      <c r="M211" s="2"/>
      <c r="N211" s="2"/>
    </row>
    <row r="212" spans="2:14">
      <c r="B212" s="2"/>
      <c r="C212" s="2"/>
      <c r="D212" s="2"/>
      <c r="E212" s="2"/>
      <c r="F212" s="2"/>
      <c r="G212" s="2"/>
      <c r="H212" s="2"/>
      <c r="I212" s="2"/>
      <c r="J212" s="2"/>
      <c r="K212" s="2"/>
      <c r="L212" s="2"/>
      <c r="M212" s="2"/>
      <c r="N212" s="2"/>
    </row>
    <row r="213" spans="2:14">
      <c r="B213" s="2"/>
      <c r="C213" s="2"/>
      <c r="D213" s="2"/>
      <c r="E213" s="2"/>
      <c r="F213" s="2"/>
      <c r="G213" s="2"/>
      <c r="H213" s="2"/>
      <c r="I213" s="2"/>
      <c r="J213" s="2"/>
      <c r="K213" s="2"/>
      <c r="L213" s="2"/>
      <c r="M213" s="2"/>
      <c r="N213" s="2"/>
    </row>
    <row r="214" spans="2:14">
      <c r="B214" s="2"/>
      <c r="C214" s="2"/>
      <c r="D214" s="2"/>
      <c r="E214" s="2"/>
      <c r="F214" s="2"/>
      <c r="G214" s="2"/>
      <c r="H214" s="2"/>
      <c r="I214" s="2"/>
      <c r="J214" s="2"/>
      <c r="K214" s="2"/>
      <c r="L214" s="2"/>
      <c r="M214" s="2"/>
      <c r="N214" s="2"/>
    </row>
    <row r="215" spans="2:14">
      <c r="B215" s="2"/>
      <c r="C215" s="2"/>
      <c r="D215" s="2"/>
      <c r="E215" s="2"/>
      <c r="F215" s="2"/>
      <c r="G215" s="2"/>
      <c r="H215" s="2"/>
      <c r="I215" s="2"/>
      <c r="J215" s="2"/>
      <c r="K215" s="2"/>
      <c r="L215" s="2"/>
      <c r="M215" s="2"/>
      <c r="N215" s="2"/>
    </row>
    <row r="216" spans="2:14">
      <c r="B216" s="2"/>
      <c r="C216" s="2"/>
      <c r="D216" s="2"/>
      <c r="E216" s="2"/>
      <c r="F216" s="2"/>
      <c r="G216" s="2"/>
      <c r="H216" s="2"/>
      <c r="I216" s="2"/>
      <c r="J216" s="2"/>
      <c r="K216" s="2"/>
      <c r="L216" s="2"/>
      <c r="M216" s="2"/>
      <c r="N216" s="2"/>
    </row>
    <row r="217" spans="2:14">
      <c r="B217" s="2"/>
      <c r="C217" s="2"/>
      <c r="D217" s="2"/>
      <c r="E217" s="2"/>
      <c r="F217" s="2"/>
      <c r="G217" s="2"/>
      <c r="H217" s="2"/>
      <c r="I217" s="2"/>
      <c r="J217" s="2"/>
      <c r="K217" s="2"/>
      <c r="L217" s="2"/>
      <c r="M217" s="2"/>
      <c r="N217" s="2"/>
    </row>
    <row r="218" spans="2:14">
      <c r="B218" s="2"/>
      <c r="C218" s="2"/>
      <c r="D218" s="2"/>
      <c r="E218" s="2"/>
      <c r="F218" s="2"/>
      <c r="G218" s="2"/>
      <c r="H218" s="2"/>
      <c r="I218" s="2"/>
      <c r="J218" s="2"/>
      <c r="K218" s="2"/>
      <c r="L218" s="2"/>
      <c r="M218" s="2"/>
      <c r="N218" s="2"/>
    </row>
    <row r="219" spans="2:14">
      <c r="B219" s="2"/>
      <c r="C219" s="2"/>
      <c r="D219" s="2"/>
      <c r="E219" s="2"/>
      <c r="F219" s="2"/>
      <c r="G219" s="2"/>
      <c r="H219" s="2"/>
      <c r="I219" s="2"/>
      <c r="J219" s="2"/>
      <c r="K219" s="2"/>
      <c r="L219" s="2"/>
      <c r="M219" s="2"/>
      <c r="N219" s="2"/>
    </row>
    <row r="220" spans="2:14">
      <c r="B220" s="2"/>
      <c r="C220" s="2"/>
      <c r="D220" s="2"/>
      <c r="E220" s="2"/>
      <c r="F220" s="2"/>
      <c r="G220" s="2"/>
      <c r="H220" s="2"/>
      <c r="I220" s="2"/>
      <c r="J220" s="2"/>
      <c r="K220" s="2"/>
      <c r="L220" s="2"/>
      <c r="M220" s="2"/>
      <c r="N220" s="2"/>
    </row>
    <row r="221" spans="2:14">
      <c r="B221" s="2"/>
      <c r="C221" s="2"/>
      <c r="D221" s="2"/>
      <c r="E221" s="2"/>
      <c r="F221" s="2"/>
      <c r="G221" s="2"/>
      <c r="H221" s="2"/>
      <c r="I221" s="2"/>
      <c r="J221" s="2"/>
      <c r="K221" s="2"/>
      <c r="L221" s="2"/>
      <c r="M221" s="2"/>
      <c r="N221" s="2"/>
    </row>
    <row r="222" spans="2:14">
      <c r="B222" s="2"/>
      <c r="C222" s="2"/>
      <c r="D222" s="2"/>
      <c r="E222" s="2"/>
      <c r="F222" s="2"/>
      <c r="G222" s="2"/>
      <c r="H222" s="2"/>
      <c r="I222" s="2"/>
      <c r="J222" s="2"/>
      <c r="K222" s="2"/>
      <c r="L222" s="2"/>
      <c r="M222" s="2"/>
      <c r="N222" s="2"/>
    </row>
    <row r="223" spans="2:14">
      <c r="B223" s="2"/>
      <c r="C223" s="2"/>
      <c r="D223" s="2"/>
      <c r="E223" s="2"/>
      <c r="F223" s="2"/>
      <c r="G223" s="2"/>
      <c r="H223" s="2"/>
      <c r="I223" s="2"/>
      <c r="J223" s="2"/>
      <c r="K223" s="2"/>
      <c r="L223" s="2"/>
      <c r="M223" s="2"/>
      <c r="N223" s="2"/>
    </row>
    <row r="224" spans="2:14">
      <c r="B224" s="2"/>
      <c r="C224" s="2"/>
      <c r="D224" s="2"/>
      <c r="E224" s="2"/>
      <c r="F224" s="2"/>
      <c r="G224" s="2"/>
      <c r="H224" s="2"/>
      <c r="I224" s="2"/>
      <c r="J224" s="2"/>
      <c r="K224" s="2"/>
      <c r="L224" s="2"/>
      <c r="M224" s="2"/>
      <c r="N224" s="2"/>
    </row>
    <row r="225" spans="2:14">
      <c r="B225" s="2"/>
      <c r="C225" s="2"/>
      <c r="D225" s="2"/>
      <c r="E225" s="2"/>
      <c r="F225" s="2"/>
      <c r="G225" s="2"/>
      <c r="H225" s="2"/>
      <c r="I225" s="2"/>
      <c r="J225" s="2"/>
      <c r="K225" s="2"/>
      <c r="L225" s="2"/>
      <c r="M225" s="2"/>
      <c r="N225" s="2"/>
    </row>
    <row r="226" spans="2:14">
      <c r="B226" s="2"/>
      <c r="C226" s="2"/>
      <c r="D226" s="2"/>
      <c r="E226" s="2"/>
      <c r="F226" s="2"/>
      <c r="G226" s="2"/>
      <c r="H226" s="2"/>
      <c r="I226" s="2"/>
      <c r="J226" s="2"/>
      <c r="K226" s="2"/>
      <c r="L226" s="2"/>
      <c r="M226" s="2"/>
      <c r="N226" s="2"/>
    </row>
    <row r="227" spans="2:14">
      <c r="B227" s="2"/>
      <c r="C227" s="2"/>
      <c r="D227" s="2"/>
      <c r="E227" s="2"/>
      <c r="F227" s="2"/>
      <c r="G227" s="2"/>
      <c r="H227" s="2"/>
      <c r="I227" s="2"/>
      <c r="J227" s="2"/>
      <c r="K227" s="2"/>
      <c r="L227" s="2"/>
      <c r="M227" s="2"/>
      <c r="N227" s="2"/>
    </row>
    <row r="228" spans="2:14">
      <c r="B228" s="2"/>
      <c r="C228" s="2"/>
      <c r="D228" s="2"/>
      <c r="E228" s="2"/>
      <c r="F228" s="2"/>
      <c r="G228" s="2"/>
      <c r="H228" s="2"/>
      <c r="I228" s="2"/>
      <c r="J228" s="2"/>
      <c r="K228" s="2"/>
      <c r="L228" s="2"/>
      <c r="M228" s="2"/>
      <c r="N228" s="2"/>
    </row>
    <row r="229" spans="2:14">
      <c r="B229" s="2"/>
      <c r="C229" s="2"/>
      <c r="D229" s="2"/>
      <c r="E229" s="2"/>
      <c r="F229" s="2"/>
      <c r="G229" s="2"/>
      <c r="H229" s="2"/>
      <c r="I229" s="2"/>
      <c r="J229" s="2"/>
      <c r="K229" s="2"/>
      <c r="L229" s="2"/>
      <c r="M229" s="2"/>
      <c r="N229" s="2"/>
    </row>
    <row r="230" spans="2:14">
      <c r="B230" s="2"/>
      <c r="C230" s="2"/>
      <c r="D230" s="2"/>
      <c r="E230" s="2"/>
      <c r="F230" s="2"/>
      <c r="G230" s="2"/>
      <c r="H230" s="2"/>
      <c r="I230" s="2"/>
      <c r="J230" s="2"/>
      <c r="K230" s="2"/>
      <c r="L230" s="2"/>
      <c r="M230" s="2"/>
      <c r="N230" s="2"/>
    </row>
    <row r="231" spans="2:14">
      <c r="B231" s="2"/>
      <c r="C231" s="2"/>
      <c r="D231" s="2"/>
      <c r="E231" s="2"/>
      <c r="F231" s="2"/>
      <c r="G231" s="2"/>
      <c r="H231" s="2"/>
      <c r="I231" s="2"/>
      <c r="J231" s="2"/>
      <c r="K231" s="2"/>
      <c r="L231" s="2"/>
      <c r="M231" s="2"/>
      <c r="N231" s="2"/>
    </row>
    <row r="232" spans="2:14">
      <c r="B232" s="2"/>
      <c r="C232" s="2"/>
      <c r="D232" s="2"/>
      <c r="E232" s="2"/>
      <c r="F232" s="2"/>
      <c r="G232" s="2"/>
      <c r="H232" s="2"/>
      <c r="I232" s="2"/>
      <c r="J232" s="2"/>
      <c r="K232" s="2"/>
      <c r="L232" s="2"/>
      <c r="M232" s="2"/>
      <c r="N232" s="2"/>
    </row>
    <row r="233" spans="2:14">
      <c r="B233" s="2"/>
      <c r="C233" s="2"/>
      <c r="D233" s="2"/>
      <c r="E233" s="2"/>
      <c r="F233" s="2"/>
      <c r="G233" s="2"/>
      <c r="H233" s="2"/>
      <c r="I233" s="2"/>
      <c r="J233" s="2"/>
      <c r="K233" s="2"/>
      <c r="L233" s="2"/>
      <c r="M233" s="2"/>
      <c r="N233" s="2"/>
    </row>
    <row r="234" spans="2:14">
      <c r="B234" s="2"/>
      <c r="C234" s="2"/>
      <c r="D234" s="2"/>
      <c r="E234" s="2"/>
      <c r="F234" s="2"/>
      <c r="G234" s="2"/>
      <c r="H234" s="2"/>
      <c r="I234" s="2"/>
      <c r="J234" s="2"/>
      <c r="K234" s="2"/>
      <c r="L234" s="2"/>
      <c r="M234" s="2"/>
      <c r="N234" s="2"/>
    </row>
    <row r="235" spans="2:14">
      <c r="B235" s="2"/>
      <c r="C235" s="2"/>
      <c r="D235" s="2"/>
      <c r="E235" s="2"/>
      <c r="F235" s="2"/>
      <c r="G235" s="2"/>
      <c r="H235" s="2"/>
      <c r="I235" s="2"/>
      <c r="J235" s="2"/>
      <c r="K235" s="2"/>
      <c r="L235" s="2"/>
      <c r="M235" s="2"/>
      <c r="N235" s="2"/>
    </row>
    <row r="236" spans="2:14">
      <c r="B236" s="2"/>
      <c r="C236" s="2"/>
      <c r="D236" s="2"/>
      <c r="E236" s="2"/>
      <c r="F236" s="2"/>
      <c r="G236" s="2"/>
      <c r="H236" s="2"/>
      <c r="I236" s="2"/>
      <c r="J236" s="2"/>
      <c r="K236" s="2"/>
      <c r="L236" s="2"/>
      <c r="M236" s="2"/>
      <c r="N236" s="2"/>
    </row>
    <row r="237" spans="2:14">
      <c r="B237" s="2"/>
      <c r="C237" s="2"/>
      <c r="D237" s="2"/>
      <c r="E237" s="2"/>
      <c r="F237" s="2"/>
      <c r="G237" s="2"/>
      <c r="H237" s="2"/>
      <c r="I237" s="2"/>
      <c r="J237" s="2"/>
      <c r="K237" s="2"/>
      <c r="L237" s="2"/>
      <c r="M237" s="2"/>
      <c r="N237" s="2"/>
    </row>
    <row r="238" spans="2:14">
      <c r="B238" s="2"/>
      <c r="C238" s="2"/>
      <c r="D238" s="2"/>
      <c r="E238" s="2"/>
      <c r="F238" s="2"/>
      <c r="G238" s="2"/>
      <c r="H238" s="2"/>
      <c r="I238" s="2"/>
      <c r="J238" s="2"/>
      <c r="K238" s="2"/>
      <c r="L238" s="2"/>
      <c r="M238" s="2"/>
      <c r="N238" s="2"/>
    </row>
    <row r="239" spans="2:14">
      <c r="B239" s="2"/>
      <c r="C239" s="2"/>
      <c r="D239" s="2"/>
      <c r="E239" s="2"/>
      <c r="F239" s="2"/>
      <c r="G239" s="2"/>
      <c r="H239" s="2"/>
      <c r="I239" s="2"/>
      <c r="J239" s="2"/>
      <c r="K239" s="2"/>
      <c r="L239" s="2"/>
      <c r="M239" s="2"/>
      <c r="N239" s="2"/>
    </row>
    <row r="240" spans="2:14">
      <c r="B240" s="2"/>
      <c r="C240" s="2"/>
      <c r="D240" s="2"/>
      <c r="E240" s="2"/>
      <c r="F240" s="2"/>
      <c r="G240" s="2"/>
      <c r="H240" s="2"/>
      <c r="I240" s="2"/>
      <c r="J240" s="2"/>
      <c r="K240" s="2"/>
      <c r="L240" s="2"/>
      <c r="M240" s="2"/>
      <c r="N240" s="2"/>
    </row>
    <row r="241" spans="2:14">
      <c r="B241" s="2"/>
      <c r="C241" s="2"/>
      <c r="D241" s="2"/>
      <c r="E241" s="2"/>
      <c r="F241" s="2"/>
      <c r="G241" s="2"/>
      <c r="H241" s="2"/>
      <c r="I241" s="2"/>
      <c r="J241" s="2"/>
      <c r="K241" s="2"/>
      <c r="L241" s="2"/>
      <c r="M241" s="2"/>
      <c r="N241" s="2"/>
    </row>
    <row r="242" spans="2:14">
      <c r="B242" s="2"/>
      <c r="C242" s="2"/>
      <c r="D242" s="2"/>
      <c r="E242" s="2"/>
      <c r="F242" s="2"/>
      <c r="G242" s="2"/>
      <c r="H242" s="2"/>
      <c r="I242" s="2"/>
      <c r="J242" s="2"/>
      <c r="K242" s="2"/>
      <c r="L242" s="2"/>
      <c r="M242" s="2"/>
      <c r="N242" s="2"/>
    </row>
    <row r="243" spans="2:14">
      <c r="B243" s="2"/>
      <c r="C243" s="2"/>
      <c r="D243" s="2"/>
      <c r="E243" s="2"/>
      <c r="F243" s="2"/>
      <c r="G243" s="2"/>
      <c r="H243" s="2"/>
      <c r="I243" s="2"/>
      <c r="J243" s="2"/>
      <c r="K243" s="2"/>
      <c r="L243" s="2"/>
      <c r="M243" s="2"/>
      <c r="N243" s="2"/>
    </row>
    <row r="244" spans="2:14">
      <c r="B244" s="2"/>
      <c r="C244" s="2"/>
      <c r="D244" s="2"/>
      <c r="E244" s="2"/>
      <c r="F244" s="2"/>
      <c r="G244" s="2"/>
      <c r="H244" s="2"/>
      <c r="I244" s="2"/>
      <c r="J244" s="2"/>
      <c r="K244" s="2"/>
      <c r="L244" s="2"/>
      <c r="M244" s="2"/>
      <c r="N244" s="2"/>
    </row>
    <row r="245" spans="2:14">
      <c r="B245" s="2"/>
      <c r="C245" s="2"/>
      <c r="D245" s="2"/>
      <c r="E245" s="2"/>
      <c r="F245" s="2"/>
      <c r="G245" s="2"/>
      <c r="H245" s="2"/>
      <c r="I245" s="2"/>
      <c r="J245" s="2"/>
      <c r="K245" s="2"/>
      <c r="L245" s="2"/>
      <c r="M245" s="2"/>
      <c r="N245" s="2"/>
    </row>
    <row r="246" spans="2:14">
      <c r="B246" s="2"/>
      <c r="C246" s="2"/>
      <c r="D246" s="2"/>
      <c r="E246" s="2"/>
      <c r="F246" s="2"/>
      <c r="G246" s="2"/>
      <c r="H246" s="2"/>
      <c r="I246" s="2"/>
      <c r="J246" s="2"/>
      <c r="K246" s="2"/>
      <c r="L246" s="2"/>
      <c r="M246" s="2"/>
      <c r="N246" s="2"/>
    </row>
    <row r="247" spans="2:14">
      <c r="B247" s="2"/>
      <c r="C247" s="2"/>
      <c r="D247" s="2"/>
      <c r="E247" s="2"/>
      <c r="F247" s="2"/>
      <c r="G247" s="2"/>
      <c r="H247" s="2"/>
      <c r="I247" s="2"/>
      <c r="J247" s="2"/>
      <c r="K247" s="2"/>
      <c r="L247" s="2"/>
      <c r="M247" s="2"/>
      <c r="N247" s="2"/>
    </row>
    <row r="248" spans="2:14">
      <c r="B248" s="2"/>
      <c r="C248" s="2"/>
      <c r="D248" s="2"/>
      <c r="E248" s="2"/>
      <c r="F248" s="2"/>
      <c r="G248" s="2"/>
      <c r="H248" s="2"/>
      <c r="I248" s="2"/>
      <c r="J248" s="2"/>
      <c r="K248" s="2"/>
      <c r="L248" s="2"/>
      <c r="M248" s="2"/>
      <c r="N248" s="2"/>
    </row>
    <row r="249" spans="2:14">
      <c r="B249" s="2"/>
      <c r="C249" s="2"/>
      <c r="D249" s="2"/>
      <c r="E249" s="2"/>
      <c r="F249" s="2"/>
      <c r="G249" s="2"/>
      <c r="H249" s="2"/>
      <c r="I249" s="2"/>
      <c r="J249" s="2"/>
      <c r="K249" s="2"/>
      <c r="L249" s="2"/>
      <c r="M249" s="2"/>
      <c r="N249" s="2"/>
    </row>
    <row r="250" spans="2:14">
      <c r="B250" s="2"/>
      <c r="C250" s="2"/>
      <c r="D250" s="2"/>
      <c r="E250" s="2"/>
      <c r="F250" s="2"/>
      <c r="G250" s="2"/>
      <c r="H250" s="2"/>
      <c r="I250" s="2"/>
      <c r="J250" s="2"/>
      <c r="K250" s="2"/>
      <c r="L250" s="2"/>
      <c r="M250" s="2"/>
      <c r="N250" s="2"/>
    </row>
    <row r="251" spans="2:14">
      <c r="B251" s="2"/>
      <c r="C251" s="2"/>
      <c r="D251" s="2"/>
      <c r="E251" s="2"/>
      <c r="F251" s="2"/>
      <c r="G251" s="2"/>
      <c r="H251" s="2"/>
      <c r="I251" s="2"/>
      <c r="J251" s="2"/>
      <c r="K251" s="2"/>
      <c r="L251" s="2"/>
      <c r="M251" s="2"/>
      <c r="N251" s="2"/>
    </row>
    <row r="252" spans="2:14">
      <c r="B252" s="2"/>
      <c r="C252" s="2"/>
      <c r="D252" s="2"/>
      <c r="E252" s="2"/>
      <c r="F252" s="2"/>
      <c r="G252" s="2"/>
      <c r="H252" s="2"/>
      <c r="I252" s="2"/>
      <c r="J252" s="2"/>
      <c r="K252" s="2"/>
      <c r="L252" s="2"/>
      <c r="M252" s="2"/>
      <c r="N252" s="2"/>
    </row>
    <row r="253" spans="2:14">
      <c r="B253" s="2"/>
      <c r="C253" s="2"/>
      <c r="D253" s="2"/>
      <c r="E253" s="2"/>
      <c r="F253" s="2"/>
      <c r="G253" s="2"/>
      <c r="H253" s="2"/>
      <c r="I253" s="2"/>
      <c r="J253" s="2"/>
      <c r="K253" s="2"/>
      <c r="L253" s="2"/>
      <c r="M253" s="2"/>
      <c r="N253" s="2"/>
    </row>
    <row r="254" spans="2:14">
      <c r="B254" s="2"/>
      <c r="C254" s="2"/>
      <c r="D254" s="2"/>
      <c r="E254" s="2"/>
      <c r="F254" s="2"/>
      <c r="G254" s="2"/>
      <c r="H254" s="2"/>
      <c r="I254" s="2"/>
      <c r="J254" s="2"/>
      <c r="K254" s="2"/>
      <c r="L254" s="2"/>
      <c r="M254" s="2"/>
      <c r="N254" s="2"/>
    </row>
    <row r="255" spans="2:14">
      <c r="B255" s="2"/>
      <c r="C255" s="2"/>
      <c r="D255" s="2"/>
      <c r="E255" s="2"/>
      <c r="F255" s="2"/>
      <c r="G255" s="2"/>
      <c r="H255" s="2"/>
      <c r="I255" s="2"/>
      <c r="J255" s="2"/>
      <c r="K255" s="2"/>
      <c r="L255" s="2"/>
      <c r="M255" s="2"/>
      <c r="N255" s="2"/>
    </row>
    <row r="256" spans="2:14">
      <c r="B256" s="2"/>
      <c r="C256" s="2"/>
      <c r="D256" s="2"/>
      <c r="E256" s="2"/>
      <c r="F256" s="2"/>
      <c r="G256" s="2"/>
      <c r="H256" s="2"/>
      <c r="I256" s="2"/>
      <c r="J256" s="2"/>
      <c r="K256" s="2"/>
      <c r="L256" s="2"/>
      <c r="M256" s="2"/>
      <c r="N256" s="2"/>
    </row>
    <row r="257" spans="2:14">
      <c r="B257" s="2"/>
      <c r="C257" s="2"/>
      <c r="D257" s="2"/>
      <c r="E257" s="2"/>
      <c r="F257" s="2"/>
      <c r="G257" s="2"/>
      <c r="H257" s="2"/>
      <c r="I257" s="2"/>
      <c r="J257" s="2"/>
      <c r="K257" s="2"/>
      <c r="L257" s="2"/>
      <c r="M257" s="2"/>
      <c r="N257" s="2"/>
    </row>
    <row r="258" spans="2:14">
      <c r="B258" s="2"/>
      <c r="C258" s="2"/>
      <c r="D258" s="2"/>
      <c r="E258" s="2"/>
      <c r="F258" s="2"/>
      <c r="G258" s="2"/>
      <c r="H258" s="2"/>
      <c r="I258" s="2"/>
      <c r="J258" s="2"/>
      <c r="K258" s="2"/>
      <c r="L258" s="2"/>
      <c r="M258" s="2"/>
      <c r="N258" s="2"/>
    </row>
    <row r="259" spans="2:14">
      <c r="B259" s="2"/>
      <c r="C259" s="2"/>
      <c r="D259" s="2"/>
      <c r="E259" s="2"/>
      <c r="F259" s="2"/>
      <c r="G259" s="2"/>
      <c r="H259" s="2"/>
      <c r="I259" s="2"/>
      <c r="J259" s="2"/>
      <c r="K259" s="2"/>
      <c r="L259" s="2"/>
      <c r="M259" s="2"/>
      <c r="N259" s="2"/>
    </row>
    <row r="260" spans="2:14">
      <c r="B260" s="2"/>
      <c r="C260" s="2"/>
      <c r="D260" s="2"/>
      <c r="E260" s="2"/>
      <c r="F260" s="2"/>
      <c r="G260" s="2"/>
      <c r="H260" s="2"/>
      <c r="I260" s="2"/>
      <c r="J260" s="2"/>
      <c r="K260" s="2"/>
      <c r="L260" s="2"/>
      <c r="M260" s="2"/>
      <c r="N260" s="2"/>
    </row>
    <row r="261" spans="2:14">
      <c r="B261" s="2"/>
      <c r="C261" s="2"/>
      <c r="D261" s="2"/>
      <c r="E261" s="2"/>
      <c r="F261" s="2"/>
      <c r="G261" s="2"/>
      <c r="H261" s="2"/>
      <c r="I261" s="2"/>
      <c r="J261" s="2"/>
      <c r="K261" s="2"/>
      <c r="L261" s="2"/>
      <c r="M261" s="2"/>
      <c r="N261" s="2"/>
    </row>
    <row r="262" spans="2:14">
      <c r="B262" s="2"/>
      <c r="C262" s="2"/>
      <c r="D262" s="2"/>
      <c r="E262" s="2"/>
      <c r="F262" s="2"/>
      <c r="G262" s="2"/>
      <c r="H262" s="2"/>
      <c r="I262" s="2"/>
      <c r="J262" s="2"/>
      <c r="K262" s="2"/>
      <c r="L262" s="2"/>
      <c r="M262" s="2"/>
      <c r="N262" s="2"/>
    </row>
    <row r="263" spans="2:14">
      <c r="B263" s="2"/>
      <c r="C263" s="2"/>
      <c r="D263" s="2"/>
      <c r="E263" s="2"/>
      <c r="F263" s="2"/>
      <c r="G263" s="2"/>
      <c r="H263" s="2"/>
      <c r="I263" s="2"/>
      <c r="J263" s="2"/>
      <c r="K263" s="2"/>
      <c r="L263" s="2"/>
      <c r="M263" s="2"/>
      <c r="N263" s="2"/>
    </row>
    <row r="264" spans="2:14">
      <c r="B264" s="2"/>
      <c r="C264" s="2"/>
      <c r="D264" s="2"/>
      <c r="E264" s="2"/>
      <c r="F264" s="2"/>
      <c r="G264" s="2"/>
      <c r="H264" s="2"/>
      <c r="I264" s="2"/>
      <c r="J264" s="2"/>
      <c r="K264" s="2"/>
      <c r="L264" s="2"/>
      <c r="M264" s="2"/>
      <c r="N264" s="2"/>
    </row>
    <row r="265" spans="2:14">
      <c r="B265" s="2"/>
      <c r="C265" s="2"/>
      <c r="D265" s="2"/>
      <c r="E265" s="2"/>
      <c r="F265" s="2"/>
      <c r="G265" s="2"/>
      <c r="H265" s="2"/>
      <c r="I265" s="2"/>
      <c r="J265" s="2"/>
      <c r="K265" s="2"/>
      <c r="L265" s="2"/>
      <c r="M265" s="2"/>
      <c r="N265" s="2"/>
    </row>
    <row r="266" spans="2:14">
      <c r="B266" s="2"/>
      <c r="C266" s="2"/>
      <c r="D266" s="2"/>
      <c r="E266" s="2"/>
      <c r="F266" s="2"/>
      <c r="G266" s="2"/>
      <c r="H266" s="2"/>
      <c r="I266" s="2"/>
      <c r="J266" s="2"/>
      <c r="K266" s="2"/>
      <c r="L266" s="2"/>
      <c r="M266" s="2"/>
      <c r="N266" s="2"/>
    </row>
    <row r="267" spans="2:14">
      <c r="B267" s="2"/>
      <c r="C267" s="2"/>
      <c r="D267" s="2"/>
      <c r="E267" s="2"/>
      <c r="F267" s="2"/>
      <c r="G267" s="2"/>
      <c r="H267" s="2"/>
      <c r="I267" s="2"/>
      <c r="J267" s="2"/>
      <c r="K267" s="2"/>
      <c r="L267" s="2"/>
      <c r="M267" s="2"/>
      <c r="N267" s="2"/>
    </row>
    <row r="268" spans="2:14">
      <c r="B268" s="2"/>
      <c r="C268" s="2"/>
      <c r="D268" s="2"/>
      <c r="E268" s="2"/>
      <c r="F268" s="2"/>
      <c r="G268" s="2"/>
      <c r="H268" s="2"/>
      <c r="I268" s="2"/>
      <c r="J268" s="2"/>
      <c r="K268" s="2"/>
      <c r="L268" s="2"/>
      <c r="M268" s="2"/>
      <c r="N268" s="2"/>
    </row>
    <row r="269" spans="2:14">
      <c r="B269" s="2"/>
      <c r="C269" s="2"/>
      <c r="D269" s="2"/>
      <c r="E269" s="2"/>
      <c r="F269" s="2"/>
      <c r="G269" s="2"/>
      <c r="H269" s="2"/>
      <c r="I269" s="2"/>
      <c r="J269" s="2"/>
      <c r="K269" s="2"/>
      <c r="L269" s="2"/>
      <c r="M269" s="2"/>
      <c r="N269" s="2"/>
    </row>
    <row r="270" spans="2:14">
      <c r="B270" s="2"/>
      <c r="C270" s="2"/>
      <c r="D270" s="2"/>
      <c r="E270" s="2"/>
      <c r="F270" s="2"/>
      <c r="G270" s="2"/>
      <c r="H270" s="2"/>
      <c r="I270" s="2"/>
      <c r="J270" s="2"/>
      <c r="K270" s="2"/>
      <c r="L270" s="2"/>
      <c r="M270" s="2"/>
      <c r="N270" s="2"/>
    </row>
    <row r="271" spans="2:14">
      <c r="B271" s="2"/>
      <c r="C271" s="2"/>
      <c r="D271" s="2"/>
      <c r="E271" s="2"/>
      <c r="F271" s="2"/>
      <c r="G271" s="2"/>
      <c r="H271" s="2"/>
      <c r="I271" s="2"/>
      <c r="J271" s="2"/>
      <c r="K271" s="2"/>
      <c r="L271" s="2"/>
      <c r="M271" s="2"/>
      <c r="N271" s="2"/>
    </row>
    <row r="272" spans="2:14">
      <c r="B272" s="2"/>
      <c r="C272" s="2"/>
      <c r="D272" s="2"/>
      <c r="E272" s="2"/>
      <c r="F272" s="2"/>
      <c r="G272" s="2"/>
      <c r="H272" s="2"/>
      <c r="I272" s="2"/>
      <c r="J272" s="2"/>
      <c r="K272" s="2"/>
      <c r="L272" s="2"/>
      <c r="M272" s="2"/>
      <c r="N272" s="2"/>
    </row>
    <row r="273" spans="2:14">
      <c r="B273" s="2"/>
      <c r="C273" s="2"/>
      <c r="D273" s="2"/>
      <c r="E273" s="2"/>
      <c r="F273" s="2"/>
      <c r="G273" s="2"/>
      <c r="H273" s="2"/>
      <c r="I273" s="2"/>
      <c r="J273" s="2"/>
      <c r="K273" s="2"/>
      <c r="L273" s="2"/>
      <c r="M273" s="2"/>
      <c r="N273" s="2"/>
    </row>
    <row r="274" spans="2:14">
      <c r="B274" s="2"/>
      <c r="C274" s="2"/>
      <c r="D274" s="2"/>
      <c r="E274" s="2"/>
      <c r="F274" s="2"/>
      <c r="G274" s="2"/>
      <c r="H274" s="2"/>
      <c r="I274" s="2"/>
      <c r="J274" s="2"/>
      <c r="K274" s="2"/>
      <c r="L274" s="2"/>
      <c r="M274" s="2"/>
      <c r="N274" s="2"/>
    </row>
    <row r="275" spans="2:14">
      <c r="B275" s="2"/>
      <c r="C275" s="2"/>
      <c r="D275" s="2"/>
      <c r="E275" s="2"/>
      <c r="F275" s="2"/>
      <c r="G275" s="2"/>
      <c r="H275" s="2"/>
      <c r="I275" s="2"/>
      <c r="J275" s="2"/>
      <c r="K275" s="2"/>
      <c r="L275" s="2"/>
      <c r="M275" s="2"/>
      <c r="N275" s="2"/>
    </row>
    <row r="276" spans="2:14">
      <c r="B276" s="2"/>
      <c r="C276" s="2"/>
      <c r="D276" s="2"/>
      <c r="E276" s="2"/>
      <c r="F276" s="2"/>
      <c r="G276" s="2"/>
      <c r="H276" s="2"/>
      <c r="I276" s="2"/>
      <c r="J276" s="2"/>
      <c r="K276" s="2"/>
      <c r="L276" s="2"/>
      <c r="M276" s="2"/>
      <c r="N276" s="2"/>
    </row>
    <row r="277" spans="2:14">
      <c r="B277" s="2"/>
      <c r="C277" s="2"/>
      <c r="D277" s="2"/>
      <c r="E277" s="2"/>
      <c r="F277" s="2"/>
      <c r="G277" s="2"/>
      <c r="H277" s="2"/>
      <c r="I277" s="2"/>
      <c r="J277" s="2"/>
      <c r="K277" s="2"/>
      <c r="L277" s="2"/>
      <c r="M277" s="2"/>
      <c r="N277" s="2"/>
    </row>
    <row r="278" spans="2:14">
      <c r="B278" s="2"/>
      <c r="C278" s="2"/>
      <c r="D278" s="2"/>
      <c r="E278" s="2"/>
      <c r="F278" s="2"/>
      <c r="G278" s="2"/>
      <c r="H278" s="2"/>
      <c r="I278" s="2"/>
      <c r="J278" s="2"/>
      <c r="K278" s="2"/>
      <c r="L278" s="2"/>
      <c r="M278" s="2"/>
      <c r="N278" s="2"/>
    </row>
    <row r="279" spans="2:14">
      <c r="B279" s="2"/>
      <c r="C279" s="2"/>
      <c r="D279" s="2"/>
      <c r="E279" s="2"/>
      <c r="F279" s="2"/>
      <c r="G279" s="2"/>
      <c r="H279" s="2"/>
      <c r="I279" s="2"/>
      <c r="J279" s="2"/>
      <c r="K279" s="2"/>
      <c r="L279" s="2"/>
      <c r="M279" s="2"/>
      <c r="N279" s="2"/>
    </row>
    <row r="280" spans="2:14">
      <c r="B280" s="2"/>
      <c r="C280" s="2"/>
      <c r="D280" s="2"/>
      <c r="E280" s="2"/>
      <c r="F280" s="2"/>
      <c r="G280" s="2"/>
      <c r="H280" s="2"/>
      <c r="I280" s="2"/>
      <c r="J280" s="2"/>
      <c r="K280" s="2"/>
      <c r="L280" s="2"/>
      <c r="M280" s="2"/>
      <c r="N280" s="2"/>
    </row>
    <row r="281" spans="2:14">
      <c r="B281" s="2"/>
      <c r="C281" s="2"/>
      <c r="D281" s="2"/>
      <c r="E281" s="2"/>
      <c r="F281" s="2"/>
      <c r="G281" s="2"/>
      <c r="H281" s="2"/>
      <c r="I281" s="2"/>
      <c r="J281" s="2"/>
      <c r="K281" s="2"/>
      <c r="L281" s="2"/>
      <c r="M281" s="2"/>
      <c r="N281" s="2"/>
    </row>
    <row r="282" spans="2:14">
      <c r="B282" s="2"/>
      <c r="C282" s="2"/>
      <c r="D282" s="2"/>
      <c r="E282" s="2"/>
      <c r="F282" s="2"/>
      <c r="G282" s="2"/>
      <c r="H282" s="2"/>
      <c r="I282" s="2"/>
      <c r="J282" s="2"/>
      <c r="K282" s="2"/>
      <c r="L282" s="2"/>
      <c r="M282" s="2"/>
      <c r="N282" s="2"/>
    </row>
    <row r="283" spans="2:14">
      <c r="B283" s="2"/>
      <c r="C283" s="2"/>
      <c r="D283" s="2"/>
      <c r="E283" s="2"/>
      <c r="F283" s="2"/>
      <c r="G283" s="2"/>
      <c r="H283" s="2"/>
      <c r="I283" s="2"/>
      <c r="J283" s="2"/>
      <c r="K283" s="2"/>
      <c r="L283" s="2"/>
      <c r="M283" s="2"/>
      <c r="N283" s="2"/>
    </row>
    <row r="284" spans="2:14">
      <c r="B284" s="2"/>
      <c r="C284" s="2"/>
      <c r="D284" s="2"/>
      <c r="E284" s="2"/>
      <c r="F284" s="2"/>
      <c r="G284" s="2"/>
      <c r="H284" s="2"/>
      <c r="I284" s="2"/>
      <c r="J284" s="2"/>
      <c r="K284" s="2"/>
      <c r="L284" s="2"/>
      <c r="M284" s="2"/>
      <c r="N284" s="2"/>
    </row>
    <row r="285" spans="2:14">
      <c r="B285" s="2"/>
      <c r="C285" s="2"/>
      <c r="D285" s="2"/>
      <c r="E285" s="2"/>
      <c r="F285" s="2"/>
      <c r="G285" s="2"/>
      <c r="H285" s="2"/>
      <c r="I285" s="2"/>
      <c r="J285" s="2"/>
      <c r="K285" s="2"/>
      <c r="L285" s="2"/>
      <c r="M285" s="2"/>
      <c r="N285" s="2"/>
    </row>
    <row r="286" spans="2:14">
      <c r="B286" s="2"/>
      <c r="C286" s="2"/>
      <c r="D286" s="2"/>
      <c r="E286" s="2"/>
      <c r="F286" s="2"/>
      <c r="G286" s="2"/>
      <c r="H286" s="2"/>
      <c r="I286" s="2"/>
      <c r="J286" s="2"/>
      <c r="K286" s="2"/>
      <c r="L286" s="2"/>
      <c r="M286" s="2"/>
      <c r="N286" s="2"/>
    </row>
    <row r="287" spans="2:14">
      <c r="B287" s="2"/>
      <c r="C287" s="2"/>
      <c r="D287" s="2"/>
      <c r="E287" s="2"/>
      <c r="F287" s="2"/>
      <c r="G287" s="2"/>
      <c r="H287" s="2"/>
      <c r="I287" s="2"/>
      <c r="J287" s="2"/>
      <c r="K287" s="2"/>
      <c r="L287" s="2"/>
      <c r="M287" s="2"/>
      <c r="N287" s="2"/>
    </row>
    <row r="288" spans="2:14">
      <c r="B288" s="2"/>
      <c r="C288" s="2"/>
      <c r="D288" s="2"/>
      <c r="E288" s="2"/>
      <c r="F288" s="2"/>
      <c r="G288" s="2"/>
      <c r="H288" s="2"/>
      <c r="I288" s="2"/>
      <c r="J288" s="2"/>
      <c r="K288" s="2"/>
      <c r="L288" s="2"/>
      <c r="M288" s="2"/>
      <c r="N288" s="2"/>
    </row>
    <row r="289" spans="2:14">
      <c r="B289" s="2"/>
      <c r="C289" s="2"/>
      <c r="D289" s="2"/>
      <c r="E289" s="2"/>
      <c r="F289" s="2"/>
      <c r="G289" s="2"/>
      <c r="H289" s="2"/>
      <c r="I289" s="2"/>
      <c r="J289" s="2"/>
      <c r="K289" s="2"/>
      <c r="L289" s="2"/>
      <c r="M289" s="2"/>
      <c r="N289" s="2"/>
    </row>
    <row r="290" spans="2:14">
      <c r="B290" s="2"/>
      <c r="C290" s="2"/>
      <c r="D290" s="2"/>
      <c r="E290" s="2"/>
      <c r="F290" s="2"/>
      <c r="G290" s="2"/>
      <c r="H290" s="2"/>
      <c r="I290" s="2"/>
      <c r="J290" s="2"/>
      <c r="K290" s="2"/>
      <c r="L290" s="2"/>
      <c r="M290" s="2"/>
      <c r="N290" s="2"/>
    </row>
    <row r="291" spans="2:14">
      <c r="B291" s="2"/>
      <c r="C291" s="2"/>
      <c r="D291" s="2"/>
      <c r="E291" s="2"/>
      <c r="F291" s="2"/>
      <c r="G291" s="2"/>
      <c r="H291" s="2"/>
      <c r="I291" s="2"/>
      <c r="J291" s="2"/>
      <c r="K291" s="2"/>
      <c r="L291" s="2"/>
      <c r="M291" s="2"/>
      <c r="N291" s="2"/>
    </row>
    <row r="292" spans="2:14">
      <c r="B292" s="2"/>
      <c r="C292" s="2"/>
      <c r="D292" s="2"/>
      <c r="E292" s="2"/>
      <c r="F292" s="2"/>
      <c r="G292" s="2"/>
      <c r="H292" s="2"/>
      <c r="I292" s="2"/>
      <c r="J292" s="2"/>
      <c r="K292" s="2"/>
      <c r="L292" s="2"/>
      <c r="M292" s="2"/>
      <c r="N292" s="2"/>
    </row>
    <row r="293" spans="2:14">
      <c r="B293" s="2"/>
      <c r="C293" s="2"/>
      <c r="D293" s="2"/>
      <c r="E293" s="2"/>
      <c r="F293" s="2"/>
      <c r="G293" s="2"/>
      <c r="H293" s="2"/>
      <c r="I293" s="2"/>
      <c r="J293" s="2"/>
      <c r="K293" s="2"/>
      <c r="L293" s="2"/>
      <c r="M293" s="2"/>
      <c r="N293" s="2"/>
    </row>
    <row r="294" spans="2:14">
      <c r="B294" s="2"/>
      <c r="C294" s="2"/>
      <c r="D294" s="2"/>
      <c r="E294" s="2"/>
      <c r="F294" s="2"/>
      <c r="G294" s="2"/>
      <c r="H294" s="2"/>
      <c r="I294" s="2"/>
      <c r="J294" s="2"/>
      <c r="K294" s="2"/>
      <c r="L294" s="2"/>
      <c r="M294" s="2"/>
      <c r="N294" s="2"/>
    </row>
    <row r="295" spans="2:14">
      <c r="B295" s="2"/>
      <c r="C295" s="2"/>
      <c r="D295" s="2"/>
      <c r="E295" s="2"/>
      <c r="F295" s="2"/>
      <c r="G295" s="2"/>
      <c r="H295" s="2"/>
      <c r="I295" s="2"/>
      <c r="J295" s="2"/>
      <c r="K295" s="2"/>
      <c r="L295" s="2"/>
      <c r="M295" s="2"/>
      <c r="N295" s="2"/>
    </row>
    <row r="296" spans="2:14">
      <c r="M296" s="2"/>
      <c r="N296" s="2"/>
    </row>
    <row r="297" spans="2:14">
      <c r="M297" s="2"/>
      <c r="N297" s="2"/>
    </row>
    <row r="298" spans="2:14">
      <c r="M298" s="2"/>
      <c r="N298" s="2"/>
    </row>
    <row r="299" spans="2:14">
      <c r="M299" s="2"/>
      <c r="N299" s="2"/>
    </row>
    <row r="300" spans="2:14">
      <c r="M300" s="2"/>
      <c r="N300" s="2"/>
    </row>
    <row r="301" spans="2:14">
      <c r="M301" s="2"/>
      <c r="N301" s="2"/>
    </row>
    <row r="302" spans="2:14">
      <c r="M302" s="2"/>
      <c r="N302" s="2"/>
    </row>
    <row r="303" spans="2:14">
      <c r="M303" s="2"/>
      <c r="N303" s="2"/>
    </row>
    <row r="304" spans="2:14">
      <c r="M304" s="2"/>
      <c r="N304" s="2"/>
    </row>
    <row r="305" spans="13:14">
      <c r="M305" s="2"/>
      <c r="N305" s="2"/>
    </row>
    <row r="306" spans="13:14">
      <c r="M306" s="2"/>
      <c r="N306" s="2"/>
    </row>
    <row r="307" spans="13:14">
      <c r="M307" s="2"/>
      <c r="N307" s="2"/>
    </row>
  </sheetData>
  <mergeCells count="4">
    <mergeCell ref="A7:A8"/>
    <mergeCell ref="B6:G6"/>
    <mergeCell ref="H6:M6"/>
    <mergeCell ref="A3:M3"/>
  </mergeCells>
  <phoneticPr fontId="3" type="noConversion"/>
  <hyperlinks>
    <hyperlink ref="B1" location="Index!A1" display="Back to index"/>
  </hyperlinks>
  <printOptions horizontalCentered="1"/>
  <pageMargins left="0.75000000000000011" right="0.75000000000000011" top="1" bottom="1" header="0.49" footer="0.49"/>
  <pageSetup paperSize="9" scale="59" orientation="portrait" horizontalDpi="4294967292" verticalDpi="4294967292"/>
  <extLst>
    <ext xmlns:mx="http://schemas.microsoft.com/office/mac/excel/2008/main" uri="{64002731-A6B0-56B0-2670-7721B7C09600}">
      <mx:PLV Mode="0" OnePage="0" WScale="0"/>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26" enableFormatConditionsCalculation="0">
    <tabColor theme="6" tint="0.39997558519241921"/>
    <pageSetUpPr fitToPage="1"/>
  </sheetPr>
  <dimension ref="A1:Q307"/>
  <sheetViews>
    <sheetView workbookViewId="0">
      <pane xSplit="1" ySplit="8" topLeftCell="B9" activePane="bottomRight" state="frozen"/>
      <selection activeCell="M99" sqref="M99"/>
      <selection pane="topRight" activeCell="M99" sqref="M99"/>
      <selection pane="bottomLeft" activeCell="M99" sqref="M99"/>
      <selection pane="bottomRight" activeCell="A3" sqref="A3:O3"/>
    </sheetView>
  </sheetViews>
  <sheetFormatPr baseColWidth="10" defaultRowHeight="12" x14ac:dyDescent="0"/>
  <cols>
    <col min="1" max="1" width="8.6640625" customWidth="1"/>
    <col min="2" max="2" width="10.33203125" customWidth="1"/>
    <col min="3" max="9" width="8.6640625" customWidth="1"/>
    <col min="10" max="10" width="9.6640625" customWidth="1"/>
    <col min="11" max="15" width="8.6640625" customWidth="1"/>
    <col min="16" max="17" width="9.6640625" customWidth="1"/>
  </cols>
  <sheetData>
    <row r="1" spans="1:16">
      <c r="B1" s="2431" t="s">
        <v>1597</v>
      </c>
      <c r="C1" s="1"/>
      <c r="D1" s="1"/>
      <c r="E1" s="1"/>
      <c r="F1" s="62"/>
      <c r="G1" s="1"/>
      <c r="H1" s="1"/>
      <c r="I1" s="62"/>
      <c r="J1" s="1"/>
      <c r="K1" s="1"/>
      <c r="L1" s="1"/>
      <c r="M1" s="1"/>
      <c r="N1" s="1"/>
    </row>
    <row r="2" spans="1:16" ht="13" thickBot="1">
      <c r="F2" s="62"/>
      <c r="I2" s="62"/>
    </row>
    <row r="3" spans="1:16" ht="19.75" customHeight="1" thickTop="1">
      <c r="A3" s="2995" t="s">
        <v>1504</v>
      </c>
      <c r="B3" s="2996"/>
      <c r="C3" s="2996"/>
      <c r="D3" s="2996"/>
      <c r="E3" s="2996"/>
      <c r="F3" s="2996"/>
      <c r="G3" s="2996"/>
      <c r="H3" s="2996"/>
      <c r="I3" s="2996"/>
      <c r="J3" s="2996"/>
      <c r="K3" s="2996"/>
      <c r="L3" s="2996"/>
      <c r="M3" s="2996"/>
      <c r="N3" s="2996"/>
      <c r="O3" s="2997"/>
    </row>
    <row r="4" spans="1:16">
      <c r="A4" s="79"/>
      <c r="B4" s="27"/>
      <c r="C4" s="27"/>
      <c r="D4" s="27"/>
      <c r="E4" s="27"/>
      <c r="F4" s="27"/>
      <c r="G4" s="27"/>
      <c r="H4" s="27"/>
      <c r="I4" s="27"/>
      <c r="J4" s="27"/>
      <c r="K4" s="27"/>
      <c r="L4" s="27"/>
      <c r="M4" s="27"/>
      <c r="N4" s="27"/>
      <c r="O4" s="80"/>
    </row>
    <row r="5" spans="1:16">
      <c r="A5" s="79"/>
      <c r="B5" s="9" t="s">
        <v>1483</v>
      </c>
      <c r="C5" s="9" t="s">
        <v>1484</v>
      </c>
      <c r="D5" s="9" t="s">
        <v>1485</v>
      </c>
      <c r="E5" s="9" t="s">
        <v>1486</v>
      </c>
      <c r="F5" s="9" t="s">
        <v>1487</v>
      </c>
      <c r="G5" s="9" t="s">
        <v>1488</v>
      </c>
      <c r="H5" s="9" t="s">
        <v>1489</v>
      </c>
      <c r="I5" s="9" t="s">
        <v>1490</v>
      </c>
      <c r="J5" s="9" t="s">
        <v>1491</v>
      </c>
      <c r="K5" s="9" t="s">
        <v>1492</v>
      </c>
      <c r="L5" s="9" t="s">
        <v>1493</v>
      </c>
      <c r="M5" s="9" t="s">
        <v>1494</v>
      </c>
      <c r="N5" s="9" t="s">
        <v>763</v>
      </c>
      <c r="O5" s="81" t="s">
        <v>854</v>
      </c>
    </row>
    <row r="6" spans="1:16" ht="15.75" customHeight="1">
      <c r="A6" s="79"/>
      <c r="B6" s="3298" t="s">
        <v>437</v>
      </c>
      <c r="C6" s="3299"/>
      <c r="D6" s="3299"/>
      <c r="E6" s="3299"/>
      <c r="F6" s="3299"/>
      <c r="G6" s="3300"/>
      <c r="H6" s="3312"/>
      <c r="I6" s="3313"/>
      <c r="J6" s="3298" t="s">
        <v>903</v>
      </c>
      <c r="K6" s="3299"/>
      <c r="L6" s="3299"/>
      <c r="M6" s="3299"/>
      <c r="N6" s="3299"/>
      <c r="O6" s="3301"/>
    </row>
    <row r="7" spans="1:16" ht="69.75" customHeight="1">
      <c r="A7" s="2990"/>
      <c r="B7" s="108" t="s">
        <v>799</v>
      </c>
      <c r="C7" s="108" t="s">
        <v>798</v>
      </c>
      <c r="D7" s="3302" t="s">
        <v>795</v>
      </c>
      <c r="E7" s="3302" t="s">
        <v>878</v>
      </c>
      <c r="F7" s="3302" t="s">
        <v>797</v>
      </c>
      <c r="G7" s="3308" t="s">
        <v>912</v>
      </c>
      <c r="H7" s="3306" t="s">
        <v>877</v>
      </c>
      <c r="I7" s="3304" t="s">
        <v>853</v>
      </c>
      <c r="J7" s="167" t="s">
        <v>438</v>
      </c>
      <c r="K7" s="138" t="s">
        <v>803</v>
      </c>
      <c r="L7" s="3302" t="s">
        <v>795</v>
      </c>
      <c r="M7" s="3302" t="s">
        <v>796</v>
      </c>
      <c r="N7" s="3302" t="s">
        <v>797</v>
      </c>
      <c r="O7" s="3310" t="s">
        <v>912</v>
      </c>
    </row>
    <row r="8" spans="1:16" ht="30" customHeight="1">
      <c r="A8" s="2990"/>
      <c r="B8" s="146" t="s">
        <v>246</v>
      </c>
      <c r="C8" s="146" t="s">
        <v>779</v>
      </c>
      <c r="D8" s="3303"/>
      <c r="E8" s="3303"/>
      <c r="F8" s="3303"/>
      <c r="G8" s="3309"/>
      <c r="H8" s="3307"/>
      <c r="I8" s="3305"/>
      <c r="J8" s="2874" t="s">
        <v>246</v>
      </c>
      <c r="K8" s="146" t="s">
        <v>779</v>
      </c>
      <c r="L8" s="3303"/>
      <c r="M8" s="3303"/>
      <c r="N8" s="3303"/>
      <c r="O8" s="3311"/>
    </row>
    <row r="9" spans="1:16">
      <c r="A9" s="113">
        <v>1929</v>
      </c>
      <c r="B9" s="256">
        <f>DataUS1!AT73/DataUS1!AQ73</f>
        <v>0.73706896551724133</v>
      </c>
      <c r="C9" s="256">
        <f>DataUS1!BR73/DataUS1!AQ73</f>
        <v>0.26293103448275856</v>
      </c>
      <c r="D9" s="257">
        <f>DataUS1!BS73/DataUS1!$AQ73</f>
        <v>3.0172413793103443E-2</v>
      </c>
      <c r="E9" s="257">
        <f>DataUS1!BT73/DataUS1!$AQ73</f>
        <v>0.14870689655172409</v>
      </c>
      <c r="F9" s="257">
        <f>DataUS1!BU73/DataUS1!$AQ73</f>
        <v>7.5431034482758605E-2</v>
      </c>
      <c r="G9" s="362">
        <f>DataUS1!BV73/DataUS1!$AQ73</f>
        <v>8.6206896551724137E-3</v>
      </c>
      <c r="H9" s="363">
        <f t="shared" ref="H9:H40" si="0">1-I9</f>
        <v>0.66536964980544755</v>
      </c>
      <c r="I9" s="364">
        <f>DataUS1!AS73/DataUS1!AR73</f>
        <v>0.33463035019455251</v>
      </c>
      <c r="J9" s="365">
        <f>B9*TableUS9!$D9</f>
        <v>0.36421725239616615</v>
      </c>
      <c r="K9" s="256">
        <f>C9*TableUS9!$D9</f>
        <v>0.12992545260915866</v>
      </c>
      <c r="L9" s="257">
        <f>D9*TableUS9!$D9</f>
        <v>1.490947816826411E-2</v>
      </c>
      <c r="M9" s="257">
        <f>E9*TableUS9!$D9</f>
        <v>7.3482428115015958E-2</v>
      </c>
      <c r="N9" s="257">
        <f>F9*TableUS9!$D9</f>
        <v>3.7273695420660273E-2</v>
      </c>
      <c r="O9" s="366">
        <f>G9*TableUS9!$D9</f>
        <v>4.2598509052183178E-3</v>
      </c>
      <c r="P9" s="38"/>
    </row>
    <row r="10" spans="1:16">
      <c r="A10" s="82">
        <f t="shared" ref="A10:A28" si="1">A9+1</f>
        <v>1930</v>
      </c>
      <c r="B10" s="252">
        <f>DataUS1!AT74/DataUS1!AQ74</f>
        <v>0.77192982456140347</v>
      </c>
      <c r="C10" s="252">
        <f>DataUS1!BR74/DataUS1!AQ74</f>
        <v>0.2280701754385964</v>
      </c>
      <c r="D10" s="253">
        <f>DataUS1!BS74/DataUS1!$AQ74</f>
        <v>2.0050125313283207E-2</v>
      </c>
      <c r="E10" s="253">
        <f>DataUS1!BT74/DataUS1!$AQ74</f>
        <v>0.17293233082706758</v>
      </c>
      <c r="F10" s="253">
        <f>DataUS1!BU74/DataUS1!$AQ74</f>
        <v>2.5062656641604005E-2</v>
      </c>
      <c r="G10" s="367">
        <f>DataUS1!BV74/DataUS1!$AQ74</f>
        <v>1.0025062656641603E-2</v>
      </c>
      <c r="H10" s="368">
        <f t="shared" si="0"/>
        <v>0.68903803131991059</v>
      </c>
      <c r="I10" s="369">
        <f>DataUS1!AS74/DataUS1!AR74</f>
        <v>0.31096196868008941</v>
      </c>
      <c r="J10" s="370">
        <f>B10*TableUS9!$D10</f>
        <v>0.37153196622436668</v>
      </c>
      <c r="K10" s="252">
        <f>C10*TableUS9!$D10</f>
        <v>0.10977080820265375</v>
      </c>
      <c r="L10" s="253">
        <f>D10*TableUS9!$D10</f>
        <v>9.6501809408926411E-3</v>
      </c>
      <c r="M10" s="253">
        <f>E10*TableUS9!$D10</f>
        <v>8.3232810615198993E-2</v>
      </c>
      <c r="N10" s="253">
        <f>F10*TableUS9!$D10</f>
        <v>1.20627261761158E-2</v>
      </c>
      <c r="O10" s="371">
        <f>G10*TableUS9!$D10</f>
        <v>4.8250904704463205E-3</v>
      </c>
      <c r="P10" s="38"/>
    </row>
    <row r="11" spans="1:16">
      <c r="A11" s="82">
        <f t="shared" si="1"/>
        <v>1931</v>
      </c>
      <c r="B11" s="252">
        <f>DataUS1!AT75/DataUS1!AQ75</f>
        <v>0.84105960264900648</v>
      </c>
      <c r="C11" s="252">
        <f>DataUS1!BR75/DataUS1!AQ75</f>
        <v>0.15894039735099338</v>
      </c>
      <c r="D11" s="253">
        <f>DataUS1!BS75/DataUS1!$AQ75</f>
        <v>1.6556291390728475E-2</v>
      </c>
      <c r="E11" s="253">
        <f>DataUS1!BT75/DataUS1!$AQ75</f>
        <v>0.18543046357615894</v>
      </c>
      <c r="F11" s="253">
        <f>DataUS1!BU75/DataUS1!$AQ75</f>
        <v>-5.6291390728476817E-2</v>
      </c>
      <c r="G11" s="367">
        <f>DataUS1!BV75/DataUS1!$AQ75</f>
        <v>1.3245033112582781E-2</v>
      </c>
      <c r="H11" s="368">
        <f t="shared" si="0"/>
        <v>0.73198847262247835</v>
      </c>
      <c r="I11" s="369">
        <f>DataUS1!AS75/DataUS1!AR75</f>
        <v>0.2680115273775216</v>
      </c>
      <c r="J11" s="370">
        <f>B11*TableUS9!$D11</f>
        <v>0.3768545994065281</v>
      </c>
      <c r="K11" s="252">
        <f>C11*TableUS9!$D11</f>
        <v>7.1216617210682495E-2</v>
      </c>
      <c r="L11" s="253">
        <f>D11*TableUS9!$D11</f>
        <v>7.4183976261127582E-3</v>
      </c>
      <c r="M11" s="253">
        <f>E11*TableUS9!$D11</f>
        <v>8.3086053412462904E-2</v>
      </c>
      <c r="N11" s="253">
        <f>F11*TableUS9!$D11</f>
        <v>-2.5222551928783379E-2</v>
      </c>
      <c r="O11" s="371">
        <f>G11*TableUS9!$D11</f>
        <v>5.9347181008902071E-3</v>
      </c>
      <c r="P11" s="38"/>
    </row>
    <row r="12" spans="1:16">
      <c r="A12" s="82">
        <f t="shared" si="1"/>
        <v>1932</v>
      </c>
      <c r="B12" s="252">
        <f>DataUS1!AT76/DataUS1!AQ76</f>
        <v>0.92233009708737856</v>
      </c>
      <c r="C12" s="252">
        <f>DataUS1!BR76/DataUS1!AQ76</f>
        <v>7.7669902912621339E-2</v>
      </c>
      <c r="D12" s="253">
        <f>DataUS1!BS76/DataUS1!$AQ76</f>
        <v>1.9417475728155338E-2</v>
      </c>
      <c r="E12" s="253">
        <f>DataUS1!BT76/DataUS1!$AQ76</f>
        <v>0.1941747572815534</v>
      </c>
      <c r="F12" s="253">
        <f>DataUS1!BU76/DataUS1!$AQ76</f>
        <v>-0.1553398058252427</v>
      </c>
      <c r="G12" s="367">
        <f>DataUS1!BV76/DataUS1!$AQ76</f>
        <v>1.9417475728155338E-2</v>
      </c>
      <c r="H12" s="368">
        <f t="shared" si="0"/>
        <v>0.77235772357723587</v>
      </c>
      <c r="I12" s="369">
        <f>DataUS1!AS76/DataUS1!AR76</f>
        <v>0.22764227642276419</v>
      </c>
      <c r="J12" s="370">
        <f>B12*TableUS9!$D12</f>
        <v>0.37181996086105673</v>
      </c>
      <c r="K12" s="252">
        <f>C12*TableUS9!$D12</f>
        <v>3.1311154598825823E-2</v>
      </c>
      <c r="L12" s="253">
        <f>D12*TableUS9!$D12</f>
        <v>7.8277886497064575E-3</v>
      </c>
      <c r="M12" s="253">
        <f>E12*TableUS9!$D12</f>
        <v>7.8277886497064589E-2</v>
      </c>
      <c r="N12" s="253">
        <f>F12*TableUS9!$D12</f>
        <v>-6.262230919765166E-2</v>
      </c>
      <c r="O12" s="371">
        <f>G12*TableUS9!$D12</f>
        <v>7.8277886497064575E-3</v>
      </c>
      <c r="P12" s="38"/>
    </row>
    <row r="13" spans="1:16">
      <c r="A13" s="82">
        <f t="shared" si="1"/>
        <v>1933</v>
      </c>
      <c r="B13" s="252">
        <f>DataUS1!AT77/DataUS1!AQ77</f>
        <v>0.93264248704663211</v>
      </c>
      <c r="C13" s="252">
        <f>DataUS1!BR77/DataUS1!AQ77</f>
        <v>6.7357512953367837E-2</v>
      </c>
      <c r="D13" s="253">
        <f>DataUS1!BS77/DataUS1!$AQ77</f>
        <v>2.5906735751295335E-2</v>
      </c>
      <c r="E13" s="253">
        <f>DataUS1!BT77/DataUS1!$AQ77</f>
        <v>0.16580310880829011</v>
      </c>
      <c r="F13" s="253">
        <f>DataUS1!BU77/DataUS1!$AQ77</f>
        <v>-0.14507772020725387</v>
      </c>
      <c r="G13" s="367">
        <f>DataUS1!BV77/DataUS1!$AQ77</f>
        <v>2.072538860103627E-2</v>
      </c>
      <c r="H13" s="368">
        <f t="shared" si="0"/>
        <v>0.77922077922077926</v>
      </c>
      <c r="I13" s="369">
        <f>DataUS1!AS77/DataUS1!AR77</f>
        <v>0.22077922077922074</v>
      </c>
      <c r="J13" s="370">
        <f>B13*TableUS9!$D13</f>
        <v>0.36885245901639346</v>
      </c>
      <c r="K13" s="252">
        <f>C13*TableUS9!$D13</f>
        <v>2.663934426229507E-2</v>
      </c>
      <c r="L13" s="253">
        <f>D13*TableUS9!$D13</f>
        <v>1.0245901639344262E-2</v>
      </c>
      <c r="M13" s="253">
        <f>E13*TableUS9!$D13</f>
        <v>6.5573770491803268E-2</v>
      </c>
      <c r="N13" s="253">
        <f>F13*TableUS9!$D13</f>
        <v>-5.737704918032787E-2</v>
      </c>
      <c r="O13" s="371">
        <f>G13*TableUS9!$D13</f>
        <v>8.1967213114754103E-3</v>
      </c>
      <c r="P13" s="38"/>
    </row>
    <row r="14" spans="1:16">
      <c r="A14" s="82">
        <f t="shared" si="1"/>
        <v>1934</v>
      </c>
      <c r="B14" s="252">
        <f>DataUS1!AT78/DataUS1!AQ78</f>
        <v>0.83665338645418319</v>
      </c>
      <c r="C14" s="252">
        <f>DataUS1!BR78/DataUS1!AQ78</f>
        <v>0.1633466135458167</v>
      </c>
      <c r="D14" s="253">
        <f>DataUS1!BS78/DataUS1!$AQ78</f>
        <v>2.7888446215139438E-2</v>
      </c>
      <c r="E14" s="253">
        <f>DataUS1!BT78/DataUS1!$AQ78</f>
        <v>0.15537848605577689</v>
      </c>
      <c r="F14" s="253">
        <f>DataUS1!BU78/DataUS1!$AQ78</f>
        <v>-3.5856573705179279E-2</v>
      </c>
      <c r="G14" s="367">
        <f>DataUS1!BV78/DataUS1!$AQ78</f>
        <v>1.5936254980079681E-2</v>
      </c>
      <c r="H14" s="368">
        <f t="shared" si="0"/>
        <v>0.72413793103448276</v>
      </c>
      <c r="I14" s="369">
        <f>DataUS1!AS78/DataUS1!AR78</f>
        <v>0.27586206896551724</v>
      </c>
      <c r="J14" s="370">
        <f>B14*TableUS9!$D14</f>
        <v>0.36144578313253012</v>
      </c>
      <c r="K14" s="252">
        <f>C14*TableUS9!$D14</f>
        <v>7.0567986230636828E-2</v>
      </c>
      <c r="L14" s="253">
        <f>D14*TableUS9!$D14</f>
        <v>1.2048192771084336E-2</v>
      </c>
      <c r="M14" s="253">
        <f>E14*TableUS9!$D14</f>
        <v>6.7125645438898457E-2</v>
      </c>
      <c r="N14" s="253">
        <f>F14*TableUS9!$D14</f>
        <v>-1.549053356282272E-2</v>
      </c>
      <c r="O14" s="371">
        <f>G14*TableUS9!$D14</f>
        <v>6.8846815834767644E-3</v>
      </c>
      <c r="P14" s="38"/>
    </row>
    <row r="15" spans="1:16">
      <c r="A15" s="82">
        <f t="shared" si="1"/>
        <v>1935</v>
      </c>
      <c r="B15" s="252">
        <f>DataUS1!AT79/DataUS1!AQ79</f>
        <v>0.80769230769230771</v>
      </c>
      <c r="C15" s="252">
        <f>DataUS1!BR79/DataUS1!AQ79</f>
        <v>0.19230769230769229</v>
      </c>
      <c r="D15" s="253">
        <f>DataUS1!BS79/DataUS1!$AQ79</f>
        <v>3.4965034965034961E-2</v>
      </c>
      <c r="E15" s="253">
        <f>DataUS1!BT79/DataUS1!$AQ79</f>
        <v>0.13986013986013984</v>
      </c>
      <c r="F15" s="253">
        <f>DataUS1!BU79/DataUS1!$AQ79</f>
        <v>3.4965034965034965E-3</v>
      </c>
      <c r="G15" s="367">
        <f>DataUS1!BV79/DataUS1!$AQ79</f>
        <v>1.3986013986013986E-2</v>
      </c>
      <c r="H15" s="368">
        <f t="shared" si="0"/>
        <v>0.70858895705521474</v>
      </c>
      <c r="I15" s="369">
        <f>DataUS1!AS79/DataUS1!AR79</f>
        <v>0.29141104294478526</v>
      </c>
      <c r="J15" s="370">
        <f>B15*TableUS9!$D15</f>
        <v>0.35000000000000003</v>
      </c>
      <c r="K15" s="252">
        <f>C15*TableUS9!$D15</f>
        <v>8.3333333333333329E-2</v>
      </c>
      <c r="L15" s="253">
        <f>D15*TableUS9!$D15</f>
        <v>1.515151515151515E-2</v>
      </c>
      <c r="M15" s="253">
        <f>E15*TableUS9!$D15</f>
        <v>6.0606060606060601E-2</v>
      </c>
      <c r="N15" s="253">
        <f>F15*TableUS9!$D15</f>
        <v>1.5151515151515152E-3</v>
      </c>
      <c r="O15" s="371">
        <f>G15*TableUS9!$D15</f>
        <v>6.0606060606060606E-3</v>
      </c>
      <c r="P15" s="38"/>
    </row>
    <row r="16" spans="1:16">
      <c r="A16" s="82">
        <f t="shared" si="1"/>
        <v>1936</v>
      </c>
      <c r="B16" s="252">
        <f>DataUS1!AT80/DataUS1!AQ80</f>
        <v>0.77352941176470591</v>
      </c>
      <c r="C16" s="252">
        <f>DataUS1!BR80/DataUS1!AQ80</f>
        <v>0.22647058823529409</v>
      </c>
      <c r="D16" s="253">
        <f>DataUS1!BS80/DataUS1!$AQ80</f>
        <v>4.1176470588235294E-2</v>
      </c>
      <c r="E16" s="253">
        <f>DataUS1!BT80/DataUS1!$AQ80</f>
        <v>0.17058823529411762</v>
      </c>
      <c r="F16" s="253">
        <f>DataUS1!BU80/DataUS1!$AQ80</f>
        <v>2.9411764705882353E-3</v>
      </c>
      <c r="G16" s="367">
        <f>DataUS1!BV80/DataUS1!$AQ80</f>
        <v>1.1764705882352941E-2</v>
      </c>
      <c r="H16" s="368">
        <f t="shared" si="0"/>
        <v>0.69210526315789478</v>
      </c>
      <c r="I16" s="369">
        <f>DataUS1!AS80/DataUS1!AR80</f>
        <v>0.30789473684210522</v>
      </c>
      <c r="J16" s="370">
        <f>B16*TableUS9!$D16</f>
        <v>0.35207496653279785</v>
      </c>
      <c r="K16" s="252">
        <f>C16*TableUS9!$D16</f>
        <v>0.10307898259705488</v>
      </c>
      <c r="L16" s="253">
        <f>D16*TableUS9!$D16</f>
        <v>1.8741633199464525E-2</v>
      </c>
      <c r="M16" s="253">
        <f>E16*TableUS9!$D16</f>
        <v>7.7643908969210168E-2</v>
      </c>
      <c r="N16" s="253">
        <f>F16*TableUS9!$D16</f>
        <v>1.3386880856760374E-3</v>
      </c>
      <c r="O16" s="371">
        <f>G16*TableUS9!$D16</f>
        <v>5.3547523427041497E-3</v>
      </c>
      <c r="P16" s="38"/>
    </row>
    <row r="17" spans="1:16">
      <c r="A17" s="82">
        <f t="shared" si="1"/>
        <v>1937</v>
      </c>
      <c r="B17" s="252">
        <f>DataUS1!AT81/DataUS1!AQ81</f>
        <v>0.78811369509043927</v>
      </c>
      <c r="C17" s="252">
        <f>DataUS1!BR81/DataUS1!AQ81</f>
        <v>0.2118863049095607</v>
      </c>
      <c r="D17" s="253">
        <f>DataUS1!BS81/DataUS1!$AQ81</f>
        <v>3.875968992248062E-2</v>
      </c>
      <c r="E17" s="253">
        <f>DataUS1!BT81/DataUS1!$AQ81</f>
        <v>0.14728682170542634</v>
      </c>
      <c r="F17" s="253">
        <f>DataUS1!BU81/DataUS1!$AQ81</f>
        <v>1.8087855297157621E-2</v>
      </c>
      <c r="G17" s="367">
        <f>DataUS1!BV81/DataUS1!$AQ81</f>
        <v>7.7519379844961231E-3</v>
      </c>
      <c r="H17" s="368">
        <f t="shared" si="0"/>
        <v>0.70765661252900236</v>
      </c>
      <c r="I17" s="369">
        <f>DataUS1!AS81/DataUS1!AR81</f>
        <v>0.29234338747099764</v>
      </c>
      <c r="J17" s="370">
        <f>B17*TableUS9!$D17</f>
        <v>0.36614645858343337</v>
      </c>
      <c r="K17" s="252">
        <f>C17*TableUS9!$D17</f>
        <v>9.8439375750300109E-2</v>
      </c>
      <c r="L17" s="253">
        <f>D17*TableUS9!$D17</f>
        <v>1.800720288115246E-2</v>
      </c>
      <c r="M17" s="253">
        <f>E17*TableUS9!$D17</f>
        <v>6.8427370948379349E-2</v>
      </c>
      <c r="N17" s="253">
        <f>F17*TableUS9!$D17</f>
        <v>8.4033613445378148E-3</v>
      </c>
      <c r="O17" s="371">
        <f>G17*TableUS9!$D17</f>
        <v>3.6014405762304917E-3</v>
      </c>
      <c r="P17" s="38"/>
    </row>
    <row r="18" spans="1:16">
      <c r="A18" s="82">
        <f t="shared" si="1"/>
        <v>1938</v>
      </c>
      <c r="B18" s="252">
        <f>DataUS1!AT82/DataUS1!AQ82</f>
        <v>0.8173652694610779</v>
      </c>
      <c r="C18" s="252">
        <f>DataUS1!BR82/DataUS1!AQ82</f>
        <v>0.18263473053892215</v>
      </c>
      <c r="D18" s="253">
        <f>DataUS1!BS82/DataUS1!$AQ82</f>
        <v>2.9940119760479042E-2</v>
      </c>
      <c r="E18" s="253">
        <f>DataUS1!BT82/DataUS1!$AQ82</f>
        <v>0.125748502994012</v>
      </c>
      <c r="F18" s="253">
        <f>DataUS1!BU82/DataUS1!$AQ82</f>
        <v>1.7964071856287425E-2</v>
      </c>
      <c r="G18" s="367">
        <f>DataUS1!BV82/DataUS1!$AQ82</f>
        <v>8.9820359281437123E-3</v>
      </c>
      <c r="H18" s="368">
        <f t="shared" si="0"/>
        <v>0.72031662269129293</v>
      </c>
      <c r="I18" s="369">
        <f>DataUS1!AS82/DataUS1!AR82</f>
        <v>0.27968337730870713</v>
      </c>
      <c r="J18" s="370">
        <f>B18*TableUS9!$D18</f>
        <v>0.35639686684073113</v>
      </c>
      <c r="K18" s="252">
        <f>C18*TableUS9!$D18</f>
        <v>7.963446475195822E-2</v>
      </c>
      <c r="L18" s="253">
        <f>D18*TableUS9!$D18</f>
        <v>1.3054830287206267E-2</v>
      </c>
      <c r="M18" s="253">
        <f>E18*TableUS9!$D18</f>
        <v>5.4830287206266329E-2</v>
      </c>
      <c r="N18" s="253">
        <f>F18*TableUS9!$D18</f>
        <v>7.832898172323759E-3</v>
      </c>
      <c r="O18" s="371">
        <f>G18*TableUS9!$D18</f>
        <v>3.9164490861618795E-3</v>
      </c>
      <c r="P18" s="38"/>
    </row>
    <row r="19" spans="1:16">
      <c r="A19" s="82">
        <f t="shared" si="1"/>
        <v>1939</v>
      </c>
      <c r="B19" s="252">
        <f>DataUS1!AT83/DataUS1!AQ83</f>
        <v>0.79466666666666663</v>
      </c>
      <c r="C19" s="252">
        <f>DataUS1!BR83/DataUS1!AQ83</f>
        <v>0.20533333333333331</v>
      </c>
      <c r="D19" s="253">
        <f>DataUS1!BS83/DataUS1!$AQ83</f>
        <v>3.7333333333333329E-2</v>
      </c>
      <c r="E19" s="253">
        <f>DataUS1!BT83/DataUS1!$AQ83</f>
        <v>0.12799999999999997</v>
      </c>
      <c r="F19" s="253">
        <f>DataUS1!BU83/DataUS1!$AQ83</f>
        <v>3.2000000000000001E-2</v>
      </c>
      <c r="G19" s="367">
        <f>DataUS1!BV83/DataUS1!$AQ83</f>
        <v>8.0000000000000002E-3</v>
      </c>
      <c r="H19" s="368">
        <f t="shared" si="0"/>
        <v>0.70952380952380956</v>
      </c>
      <c r="I19" s="369">
        <f>DataUS1!AS83/DataUS1!AR83</f>
        <v>0.29047619047619044</v>
      </c>
      <c r="J19" s="370">
        <f>B19*TableUS9!$D19</f>
        <v>0.36341463414634145</v>
      </c>
      <c r="K19" s="252">
        <f>C19*TableUS9!$D19</f>
        <v>9.3902439024390244E-2</v>
      </c>
      <c r="L19" s="253">
        <f>D19*TableUS9!$D19</f>
        <v>1.7073170731707315E-2</v>
      </c>
      <c r="M19" s="253">
        <f>E19*TableUS9!$D19</f>
        <v>5.8536585365853648E-2</v>
      </c>
      <c r="N19" s="253">
        <f>F19*TableUS9!$D19</f>
        <v>1.4634146341463415E-2</v>
      </c>
      <c r="O19" s="371">
        <f>G19*TableUS9!$D19</f>
        <v>3.6585365853658539E-3</v>
      </c>
      <c r="P19" s="38"/>
    </row>
    <row r="20" spans="1:16">
      <c r="A20" s="111">
        <f t="shared" si="1"/>
        <v>1940</v>
      </c>
      <c r="B20" s="247">
        <f>DataUS1!AT84/DataUS1!AQ84</f>
        <v>0.75286041189931352</v>
      </c>
      <c r="C20" s="247">
        <f>DataUS1!BR84/DataUS1!AQ84</f>
        <v>0.24713958810068654</v>
      </c>
      <c r="D20" s="248">
        <f>DataUS1!BS84/DataUS1!$AQ84</f>
        <v>6.4073226544622428E-2</v>
      </c>
      <c r="E20" s="248">
        <f>DataUS1!BT84/DataUS1!$AQ84</f>
        <v>0.11212814645308926</v>
      </c>
      <c r="F20" s="248">
        <f>DataUS1!BU84/DataUS1!$AQ84</f>
        <v>6.4073226544622428E-2</v>
      </c>
      <c r="G20" s="372">
        <f>DataUS1!BV84/DataUS1!$AQ84</f>
        <v>6.8649885583524032E-3</v>
      </c>
      <c r="H20" s="373">
        <f t="shared" si="0"/>
        <v>0.68115942028985499</v>
      </c>
      <c r="I20" s="374">
        <f>DataUS1!AS84/DataUS1!AR84</f>
        <v>0.31884057971014496</v>
      </c>
      <c r="J20" s="375">
        <f>B20*TableUS9!$D20</f>
        <v>0.36193619361936186</v>
      </c>
      <c r="K20" s="247">
        <f>C20*TableUS9!$D20</f>
        <v>0.11881188118811881</v>
      </c>
      <c r="L20" s="248">
        <f>D20*TableUS9!$D20</f>
        <v>3.0803080308030799E-2</v>
      </c>
      <c r="M20" s="248">
        <f>E20*TableUS9!$D20</f>
        <v>5.3905390539053903E-2</v>
      </c>
      <c r="N20" s="248">
        <f>F20*TableUS9!$D20</f>
        <v>3.0803080308030799E-2</v>
      </c>
      <c r="O20" s="376">
        <f>G20*TableUS9!$D20</f>
        <v>3.3003300330032999E-3</v>
      </c>
      <c r="P20" s="38"/>
    </row>
    <row r="21" spans="1:16">
      <c r="A21" s="82">
        <f t="shared" si="1"/>
        <v>1941</v>
      </c>
      <c r="B21" s="252">
        <f>DataUS1!AT85/DataUS1!AQ85</f>
        <v>0.71848013816925738</v>
      </c>
      <c r="C21" s="252">
        <f>DataUS1!BR85/DataUS1!AQ85</f>
        <v>0.28151986183074262</v>
      </c>
      <c r="D21" s="253">
        <f>DataUS1!BS85/DataUS1!$AQ85</f>
        <v>0.13126079447322969</v>
      </c>
      <c r="E21" s="253">
        <f>DataUS1!BT85/DataUS1!$AQ85</f>
        <v>8.8082901554404097E-2</v>
      </c>
      <c r="F21" s="253">
        <f>DataUS1!BU85/DataUS1!$AQ85</f>
        <v>5.5267702936096723E-2</v>
      </c>
      <c r="G21" s="367">
        <f>DataUS1!BV85/DataUS1!$AQ85</f>
        <v>6.9084628670120904E-3</v>
      </c>
      <c r="H21" s="368">
        <f t="shared" si="0"/>
        <v>0.66031746031746041</v>
      </c>
      <c r="I21" s="369">
        <f>DataUS1!AS85/DataUS1!AR85</f>
        <v>0.33968253968253964</v>
      </c>
      <c r="J21" s="370">
        <f>B21*TableUS9!$D21</f>
        <v>0.35924006908462869</v>
      </c>
      <c r="K21" s="252">
        <f>C21*TableUS9!$D21</f>
        <v>0.14075993091537131</v>
      </c>
      <c r="L21" s="253">
        <f>D21*TableUS9!$D21</f>
        <v>6.5630397236614846E-2</v>
      </c>
      <c r="M21" s="253">
        <f>E21*TableUS9!$D21</f>
        <v>4.4041450777202049E-2</v>
      </c>
      <c r="N21" s="253">
        <f>F21*TableUS9!$D21</f>
        <v>2.7633851468048361E-2</v>
      </c>
      <c r="O21" s="371">
        <f>G21*TableUS9!$D21</f>
        <v>3.4542314335060452E-3</v>
      </c>
      <c r="P21" s="38"/>
    </row>
    <row r="22" spans="1:16">
      <c r="A22" s="82">
        <f t="shared" si="1"/>
        <v>1942</v>
      </c>
      <c r="B22" s="252">
        <f>DataUS1!AT86/DataUS1!AQ86</f>
        <v>0.71063257065948859</v>
      </c>
      <c r="C22" s="252">
        <f>DataUS1!BR86/DataUS1!AQ86</f>
        <v>0.28936742934051146</v>
      </c>
      <c r="D22" s="253">
        <f>DataUS1!BS86/DataUS1!$AQ86</f>
        <v>0.1534320323014805</v>
      </c>
      <c r="E22" s="253">
        <f>DataUS1!BT86/DataUS1!$AQ86</f>
        <v>6.5948855989232835E-2</v>
      </c>
      <c r="F22" s="253">
        <f>DataUS1!BU86/DataUS1!$AQ86</f>
        <v>6.4602960969044415E-2</v>
      </c>
      <c r="G22" s="367">
        <f>DataUS1!BV86/DataUS1!$AQ86</f>
        <v>5.3835800807537021E-3</v>
      </c>
      <c r="H22" s="368">
        <f t="shared" si="0"/>
        <v>0.65917602996254676</v>
      </c>
      <c r="I22" s="369">
        <f>DataUS1!AS86/DataUS1!AR86</f>
        <v>0.34082397003745324</v>
      </c>
      <c r="J22" s="370">
        <f>B22*TableUS9!$D22</f>
        <v>0.35317725752508361</v>
      </c>
      <c r="K22" s="252">
        <f>C22*TableUS9!$D22</f>
        <v>0.14381270903010032</v>
      </c>
      <c r="L22" s="253">
        <f>D22*TableUS9!$D22</f>
        <v>7.6254180602006685E-2</v>
      </c>
      <c r="M22" s="253">
        <f>E22*TableUS9!$D22</f>
        <v>3.2775919732441469E-2</v>
      </c>
      <c r="N22" s="253">
        <f>F22*TableUS9!$D22</f>
        <v>3.2107023411371234E-2</v>
      </c>
      <c r="O22" s="371">
        <f>G22*TableUS9!$D22</f>
        <v>2.6755852842809368E-3</v>
      </c>
      <c r="P22" s="38"/>
    </row>
    <row r="23" spans="1:16">
      <c r="A23" s="82">
        <f t="shared" si="1"/>
        <v>1943</v>
      </c>
      <c r="B23" s="252">
        <f>DataUS1!AT87/DataUS1!AQ87</f>
        <v>0.7130144605116796</v>
      </c>
      <c r="C23" s="252">
        <f>DataUS1!BR87/DataUS1!AQ87</f>
        <v>0.2869855394883204</v>
      </c>
      <c r="D23" s="253">
        <f>DataUS1!BS87/DataUS1!$AQ87</f>
        <v>0.15684093437152394</v>
      </c>
      <c r="E23" s="253">
        <f>DataUS1!BT87/DataUS1!$AQ87</f>
        <v>5.561735261401559E-2</v>
      </c>
      <c r="F23" s="253">
        <f>DataUS1!BU87/DataUS1!$AQ87</f>
        <v>6.8965517241379323E-2</v>
      </c>
      <c r="G23" s="367">
        <f>DataUS1!BV87/DataUS1!$AQ87</f>
        <v>5.5617352614015575E-3</v>
      </c>
      <c r="H23" s="368">
        <f t="shared" si="0"/>
        <v>0.66980146290491116</v>
      </c>
      <c r="I23" s="369">
        <f>DataUS1!AS87/DataUS1!AR87</f>
        <v>0.3301985370950889</v>
      </c>
      <c r="J23" s="370">
        <f>B23*TableUS9!$D23</f>
        <v>0.34799131378935938</v>
      </c>
      <c r="K23" s="252">
        <f>C23*TableUS9!$D23</f>
        <v>0.14006514657980457</v>
      </c>
      <c r="L23" s="253">
        <f>D23*TableUS9!$D23</f>
        <v>7.6547231270358312E-2</v>
      </c>
      <c r="M23" s="253">
        <f>E23*TableUS9!$D23</f>
        <v>2.7144408251900117E-2</v>
      </c>
      <c r="N23" s="253">
        <f>F23*TableUS9!$D23</f>
        <v>3.3659066232356143E-2</v>
      </c>
      <c r="O23" s="371">
        <f>G23*TableUS9!$D23</f>
        <v>2.7144408251900108E-3</v>
      </c>
      <c r="P23" s="38"/>
    </row>
    <row r="24" spans="1:16">
      <c r="A24" s="82">
        <f t="shared" si="1"/>
        <v>1944</v>
      </c>
      <c r="B24" s="252">
        <f>DataUS1!AT88/DataUS1!AQ88</f>
        <v>0.72306034482758619</v>
      </c>
      <c r="C24" s="252">
        <f>DataUS1!BR88/DataUS1!AQ88</f>
        <v>0.27693965517241381</v>
      </c>
      <c r="D24" s="253">
        <f>DataUS1!BS88/DataUS1!$AQ88</f>
        <v>0.13900862068965519</v>
      </c>
      <c r="E24" s="253">
        <f>DataUS1!BT88/DataUS1!$AQ88</f>
        <v>5.2801724137931022E-2</v>
      </c>
      <c r="F24" s="253">
        <f>DataUS1!BU88/DataUS1!$AQ88</f>
        <v>7.7586206896551727E-2</v>
      </c>
      <c r="G24" s="367">
        <f>DataUS1!BV88/DataUS1!$AQ88</f>
        <v>7.5431034482758615E-3</v>
      </c>
      <c r="H24" s="368">
        <f t="shared" si="0"/>
        <v>0.67914979757085026</v>
      </c>
      <c r="I24" s="369">
        <f>DataUS1!AS88/DataUS1!AR88</f>
        <v>0.3208502024291498</v>
      </c>
      <c r="J24" s="370">
        <f>B24*TableUS9!$D24</f>
        <v>0.33888888888888885</v>
      </c>
      <c r="K24" s="252">
        <f>C24*TableUS9!$D24</f>
        <v>0.1297979797979798</v>
      </c>
      <c r="L24" s="253">
        <f>D24*TableUS9!$D24</f>
        <v>6.5151515151515155E-2</v>
      </c>
      <c r="M24" s="253">
        <f>E24*TableUS9!$D24</f>
        <v>2.474747474747474E-2</v>
      </c>
      <c r="N24" s="253">
        <f>F24*TableUS9!$D24</f>
        <v>3.6363636363636362E-2</v>
      </c>
      <c r="O24" s="371">
        <f>G24*TableUS9!$D24</f>
        <v>3.5353535353535347E-3</v>
      </c>
      <c r="P24" s="38"/>
    </row>
    <row r="25" spans="1:16">
      <c r="A25" s="82">
        <f t="shared" si="1"/>
        <v>1945</v>
      </c>
      <c r="B25" s="252">
        <f>DataUS1!AT89/DataUS1!AQ89</f>
        <v>0.75146541617819451</v>
      </c>
      <c r="C25" s="252">
        <f>DataUS1!BR89/DataUS1!AQ89</f>
        <v>0.24853458382180535</v>
      </c>
      <c r="D25" s="253">
        <f>DataUS1!BS89/DataUS1!$AQ89</f>
        <v>0.12543962485345839</v>
      </c>
      <c r="E25" s="253">
        <f>DataUS1!BT89/DataUS1!$AQ89</f>
        <v>5.7444314185228558E-2</v>
      </c>
      <c r="F25" s="253">
        <f>DataUS1!BU89/DataUS1!$AQ89</f>
        <v>5.7444314185228613E-2</v>
      </c>
      <c r="G25" s="367">
        <f>DataUS1!BV89/DataUS1!$AQ89</f>
        <v>8.2063305978897997E-3</v>
      </c>
      <c r="H25" s="368">
        <f t="shared" si="0"/>
        <v>0.70131291028446396</v>
      </c>
      <c r="I25" s="369">
        <f>DataUS1!AS89/DataUS1!AR89</f>
        <v>0.29868708971553609</v>
      </c>
      <c r="J25" s="370">
        <f>B25*TableUS9!$D25</f>
        <v>0.32324760463943514</v>
      </c>
      <c r="K25" s="252">
        <f>C25*TableUS9!$D25</f>
        <v>0.1069087241553202</v>
      </c>
      <c r="L25" s="253">
        <f>D25*TableUS9!$D25</f>
        <v>5.3958648512355017E-2</v>
      </c>
      <c r="M25" s="253">
        <f>E25*TableUS9!$D25</f>
        <v>2.4710035300050406E-2</v>
      </c>
      <c r="N25" s="253">
        <f>F25*TableUS9!$D25</f>
        <v>2.4710035300050431E-2</v>
      </c>
      <c r="O25" s="371">
        <f>G25*TableUS9!$D25</f>
        <v>3.5300050428643463E-3</v>
      </c>
      <c r="P25" s="38"/>
    </row>
    <row r="26" spans="1:16">
      <c r="A26" s="82">
        <f t="shared" si="1"/>
        <v>1946</v>
      </c>
      <c r="B26" s="252">
        <f>DataUS1!AT90/DataUS1!AQ90</f>
        <v>0.79612756264236906</v>
      </c>
      <c r="C26" s="252">
        <f>DataUS1!BR90/DataUS1!AQ90</f>
        <v>0.20387243735763097</v>
      </c>
      <c r="D26" s="253">
        <f>DataUS1!BS90/DataUS1!$AQ90</f>
        <v>0.10364464692482915</v>
      </c>
      <c r="E26" s="253">
        <f>DataUS1!BT90/DataUS1!$AQ90</f>
        <v>5.5808656036446462E-2</v>
      </c>
      <c r="F26" s="253">
        <f>DataUS1!BU90/DataUS1!$AQ90</f>
        <v>3.7585421412300681E-2</v>
      </c>
      <c r="G26" s="367">
        <f>DataUS1!BV90/DataUS1!$AQ90</f>
        <v>6.8337129840546698E-3</v>
      </c>
      <c r="H26" s="368">
        <f t="shared" si="0"/>
        <v>0.73812038014783532</v>
      </c>
      <c r="I26" s="369">
        <f>DataUS1!AS90/DataUS1!AR90</f>
        <v>0.26187961985216468</v>
      </c>
      <c r="J26" s="370">
        <f>B26*TableUS9!$D26</f>
        <v>0.35196374622356497</v>
      </c>
      <c r="K26" s="252">
        <f>C26*TableUS9!$D26</f>
        <v>9.0130916414904325E-2</v>
      </c>
      <c r="L26" s="253">
        <f>D26*TableUS9!$D26</f>
        <v>4.5820745216515607E-2</v>
      </c>
      <c r="M26" s="253">
        <f>E26*TableUS9!$D26</f>
        <v>2.4672708962739171E-2</v>
      </c>
      <c r="N26" s="253">
        <f>F26*TableUS9!$D26</f>
        <v>1.6616314199395771E-2</v>
      </c>
      <c r="O26" s="371">
        <f>G26*TableUS9!$D26</f>
        <v>3.0211480362537764E-3</v>
      </c>
      <c r="P26" s="38"/>
    </row>
    <row r="27" spans="1:16">
      <c r="A27" s="82">
        <f t="shared" si="1"/>
        <v>1947</v>
      </c>
      <c r="B27" s="252">
        <f>DataUS1!AT91/DataUS1!AQ91</f>
        <v>0.77746212121212122</v>
      </c>
      <c r="C27" s="252">
        <f>DataUS1!BR91/DataUS1!AQ91</f>
        <v>0.22253787878787876</v>
      </c>
      <c r="D27" s="253">
        <f>DataUS1!BS91/DataUS1!$AQ91</f>
        <v>0.10700757575757577</v>
      </c>
      <c r="E27" s="253">
        <f>DataUS1!BT91/DataUS1!$AQ91</f>
        <v>5.3977272727272693E-2</v>
      </c>
      <c r="F27" s="253">
        <f>DataUS1!BU91/DataUS1!$AQ91</f>
        <v>5.5871212121212127E-2</v>
      </c>
      <c r="G27" s="367">
        <f>DataUS1!BV91/DataUS1!$AQ91</f>
        <v>5.681818181818182E-3</v>
      </c>
      <c r="H27" s="368">
        <f t="shared" si="0"/>
        <v>0.71765734265734271</v>
      </c>
      <c r="I27" s="369">
        <f>DataUS1!AS91/DataUS1!AR91</f>
        <v>0.28234265734265734</v>
      </c>
      <c r="J27" s="370">
        <f>B27*TableUS9!$D27</f>
        <v>0.37956541840036984</v>
      </c>
      <c r="K27" s="252">
        <f>C27*TableUS9!$D27</f>
        <v>0.1086453999075358</v>
      </c>
      <c r="L27" s="253">
        <f>D27*TableUS9!$D27</f>
        <v>5.2242256125751271E-2</v>
      </c>
      <c r="M27" s="253">
        <f>E27*TableUS9!$D27</f>
        <v>2.63522884882108E-2</v>
      </c>
      <c r="N27" s="253">
        <f>F27*TableUS9!$D27</f>
        <v>2.7276930189551549E-2</v>
      </c>
      <c r="O27" s="371">
        <f>G27*TableUS9!$D27</f>
        <v>2.773925104022191E-3</v>
      </c>
      <c r="P27" s="38"/>
    </row>
    <row r="28" spans="1:16">
      <c r="A28" s="82">
        <f t="shared" si="1"/>
        <v>1948</v>
      </c>
      <c r="B28" s="252">
        <f>DataUS1!AT92/DataUS1!AQ92</f>
        <v>0.75103050288540818</v>
      </c>
      <c r="C28" s="252">
        <f>DataUS1!BR92/DataUS1!AQ92</f>
        <v>0.24896949711459199</v>
      </c>
      <c r="D28" s="253">
        <f>DataUS1!BS92/DataUS1!$AQ92</f>
        <v>0.10222588623248147</v>
      </c>
      <c r="E28" s="253">
        <f>DataUS1!BT92/DataUS1!$AQ92</f>
        <v>4.78153338829349E-2</v>
      </c>
      <c r="F28" s="253">
        <f>DataUS1!BU92/DataUS1!$AQ92</f>
        <v>9.3981863149216832E-2</v>
      </c>
      <c r="G28" s="367">
        <f>DataUS1!BV92/DataUS1!$AQ92</f>
        <v>4.9464138499587806E-3</v>
      </c>
      <c r="H28" s="368">
        <f t="shared" si="0"/>
        <v>0.69172361427486706</v>
      </c>
      <c r="I28" s="369">
        <f>DataUS1!AS92/DataUS1!AR92</f>
        <v>0.30827638572513294</v>
      </c>
      <c r="J28" s="370">
        <f>B28*TableUS9!$D28</f>
        <v>0.37551525144270403</v>
      </c>
      <c r="K28" s="252">
        <f>C28*TableUS9!$D28</f>
        <v>0.12448474855729598</v>
      </c>
      <c r="L28" s="253">
        <f>D28*TableUS9!$D28</f>
        <v>5.1112943116240726E-2</v>
      </c>
      <c r="M28" s="253">
        <f>E28*TableUS9!$D28</f>
        <v>2.3907666941467447E-2</v>
      </c>
      <c r="N28" s="253">
        <f>F28*TableUS9!$D28</f>
        <v>4.6990931574608409E-2</v>
      </c>
      <c r="O28" s="371">
        <f>G28*TableUS9!$D28</f>
        <v>2.4732069249793899E-3</v>
      </c>
      <c r="P28" s="38"/>
    </row>
    <row r="29" spans="1:16">
      <c r="A29" s="113">
        <v>1949</v>
      </c>
      <c r="B29" s="256">
        <f>DataUS1!AT93/DataUS1!AQ93</f>
        <v>0.75962360992301114</v>
      </c>
      <c r="C29" s="256">
        <f>DataUS1!BR93/DataUS1!AQ93</f>
        <v>0.24037639007698886</v>
      </c>
      <c r="D29" s="257">
        <f>DataUS1!BS93/DataUS1!$AQ93</f>
        <v>8.7254063301967499E-2</v>
      </c>
      <c r="E29" s="257">
        <f>DataUS1!BT93/DataUS1!$AQ93</f>
        <v>5.1325919589392588E-2</v>
      </c>
      <c r="F29" s="257">
        <f>DataUS1!BU93/DataUS1!$AQ93</f>
        <v>9.6663815226689487E-2</v>
      </c>
      <c r="G29" s="362">
        <f>DataUS1!BV93/DataUS1!$AQ93</f>
        <v>5.1325919589392645E-3</v>
      </c>
      <c r="H29" s="363">
        <f t="shared" si="0"/>
        <v>0.69320843091334894</v>
      </c>
      <c r="I29" s="364">
        <f>DataUS1!AS93/DataUS1!AR93</f>
        <v>0.30679156908665106</v>
      </c>
      <c r="J29" s="365">
        <f>B29*TableUS9!$D29</f>
        <v>0.37389473684210522</v>
      </c>
      <c r="K29" s="256">
        <f>C29*TableUS9!$D29</f>
        <v>0.11831578947368419</v>
      </c>
      <c r="L29" s="257">
        <f>D29*TableUS9!$D29</f>
        <v>4.294736842105263E-2</v>
      </c>
      <c r="M29" s="257">
        <f>E29*TableUS9!$D29</f>
        <v>2.5263157894736814E-2</v>
      </c>
      <c r="N29" s="257">
        <f>F29*TableUS9!$D29</f>
        <v>4.7578947368421054E-2</v>
      </c>
      <c r="O29" s="366">
        <f>G29*TableUS9!$D29</f>
        <v>2.5263157894736842E-3</v>
      </c>
      <c r="P29" s="38"/>
    </row>
    <row r="30" spans="1:16">
      <c r="A30" s="82">
        <f t="shared" ref="A30:A50" si="2">A29+1</f>
        <v>1950</v>
      </c>
      <c r="B30" s="252">
        <f>DataUS1!AT94/DataUS1!AQ94</f>
        <v>0.73766816143497771</v>
      </c>
      <c r="C30" s="252">
        <f>DataUS1!BR94/DataUS1!AQ94</f>
        <v>0.26233183856502246</v>
      </c>
      <c r="D30" s="253">
        <f>DataUS1!BS94/DataUS1!$AQ94</f>
        <v>0.13378176382660689</v>
      </c>
      <c r="E30" s="253">
        <f>DataUS1!BT94/DataUS1!$AQ94</f>
        <v>5.6801195814648764E-2</v>
      </c>
      <c r="F30" s="253">
        <f>DataUS1!BU94/DataUS1!$AQ94</f>
        <v>6.6517189835575502E-2</v>
      </c>
      <c r="G30" s="367">
        <f>DataUS1!BV94/DataUS1!$AQ94</f>
        <v>5.2316890881913304E-3</v>
      </c>
      <c r="H30" s="368">
        <f t="shared" si="0"/>
        <v>0.67741935483870963</v>
      </c>
      <c r="I30" s="369">
        <f>DataUS1!AS94/DataUS1!AR94</f>
        <v>0.32258064516129037</v>
      </c>
      <c r="J30" s="370">
        <f>B30*TableUS9!$D30</f>
        <v>0.37400530503978785</v>
      </c>
      <c r="K30" s="252">
        <f>C30*TableUS9!$D30</f>
        <v>0.13300492610837439</v>
      </c>
      <c r="L30" s="253">
        <f>D30*TableUS9!$D30</f>
        <v>6.7828723001136793E-2</v>
      </c>
      <c r="M30" s="253">
        <f>E30*TableUS9!$D30</f>
        <v>2.8798787419477088E-2</v>
      </c>
      <c r="N30" s="253">
        <f>F30*TableUS9!$D30</f>
        <v>3.3724895793861315E-2</v>
      </c>
      <c r="O30" s="371">
        <f>G30*TableUS9!$D30</f>
        <v>2.6525198938992041E-3</v>
      </c>
      <c r="P30" s="38"/>
    </row>
    <row r="31" spans="1:16">
      <c r="A31" s="82">
        <f t="shared" si="2"/>
        <v>1951</v>
      </c>
      <c r="B31" s="252">
        <f>DataUS1!AT95/DataUS1!AQ95</f>
        <v>0.74174757281553394</v>
      </c>
      <c r="C31" s="252">
        <f>DataUS1!BR95/DataUS1!AQ95</f>
        <v>0.258252427184466</v>
      </c>
      <c r="D31" s="253">
        <f>DataUS1!BS95/DataUS1!$AQ95</f>
        <v>0.14627831715210357</v>
      </c>
      <c r="E31" s="253">
        <f>DataUS1!BT95/DataUS1!$AQ95</f>
        <v>4.2071197411003215E-2</v>
      </c>
      <c r="F31" s="253">
        <f>DataUS1!BU95/DataUS1!$AQ95</f>
        <v>6.2783171521035588E-2</v>
      </c>
      <c r="G31" s="367">
        <f>DataUS1!BV95/DataUS1!$AQ95</f>
        <v>7.119741100323625E-3</v>
      </c>
      <c r="H31" s="368">
        <f t="shared" si="0"/>
        <v>0.68173706127305178</v>
      </c>
      <c r="I31" s="369">
        <f>DataUS1!AS95/DataUS1!AR95</f>
        <v>0.31826293872694827</v>
      </c>
      <c r="J31" s="370">
        <f>B31*TableUS9!$D31</f>
        <v>0.37722185648452927</v>
      </c>
      <c r="K31" s="252">
        <f>C31*TableUS9!$D31</f>
        <v>0.1313364055299539</v>
      </c>
      <c r="L31" s="253">
        <f>D31*TableUS9!$D31</f>
        <v>7.4391046741277153E-2</v>
      </c>
      <c r="M31" s="253">
        <f>E31*TableUS9!$D31</f>
        <v>2.1395655036208019E-2</v>
      </c>
      <c r="N31" s="253">
        <f>F31*TableUS9!$D31</f>
        <v>3.1928900592495056E-2</v>
      </c>
      <c r="O31" s="371">
        <f>G31*TableUS9!$D31</f>
        <v>3.6208031599736668E-3</v>
      </c>
      <c r="P31" s="38"/>
    </row>
    <row r="32" spans="1:16">
      <c r="A32" s="82">
        <f t="shared" si="2"/>
        <v>1952</v>
      </c>
      <c r="B32" s="252">
        <f>DataUS1!AT96/DataUS1!AQ96</f>
        <v>0.764449968924798</v>
      </c>
      <c r="C32" s="252">
        <f>DataUS1!BR96/DataUS1!AQ96</f>
        <v>0.23555003107520198</v>
      </c>
      <c r="D32" s="253">
        <f>DataUS1!BS96/DataUS1!$AQ96</f>
        <v>0.12057178371659415</v>
      </c>
      <c r="E32" s="253">
        <f>DataUS1!BT96/DataUS1!$AQ96</f>
        <v>4.0397762585456791E-2</v>
      </c>
      <c r="F32" s="253">
        <f>DataUS1!BU96/DataUS1!$AQ96</f>
        <v>6.7743940335612179E-2</v>
      </c>
      <c r="G32" s="367">
        <f>DataUS1!BV96/DataUS1!$AQ96</f>
        <v>6.8365444375388445E-3</v>
      </c>
      <c r="H32" s="368">
        <f t="shared" si="0"/>
        <v>0.70165430690245301</v>
      </c>
      <c r="I32" s="369">
        <f>DataUS1!AS96/DataUS1!AR96</f>
        <v>0.29834569309754705</v>
      </c>
      <c r="J32" s="370">
        <f>B32*TableUS9!$D32</f>
        <v>0.38281979458450049</v>
      </c>
      <c r="K32" s="252">
        <f>C32*TableUS9!$D32</f>
        <v>0.11795829442888267</v>
      </c>
      <c r="L32" s="253">
        <f>D32*TableUS9!$D32</f>
        <v>6.0379707438530966E-2</v>
      </c>
      <c r="M32" s="253">
        <f>E32*TableUS9!$D32</f>
        <v>2.0230314347961402E-2</v>
      </c>
      <c r="N32" s="253">
        <f>F32*TableUS9!$D32</f>
        <v>3.3924680983504513E-2</v>
      </c>
      <c r="O32" s="371">
        <f>G32*TableUS9!$D32</f>
        <v>3.4235916588857772E-3</v>
      </c>
      <c r="P32" s="38"/>
    </row>
    <row r="33" spans="1:16">
      <c r="A33" s="82">
        <f t="shared" si="2"/>
        <v>1953</v>
      </c>
      <c r="B33" s="252">
        <f>DataUS1!AT97/DataUS1!AQ97</f>
        <v>0.77771329077190954</v>
      </c>
      <c r="C33" s="252">
        <f>DataUS1!BR97/DataUS1!AQ97</f>
        <v>0.22228670922809055</v>
      </c>
      <c r="D33" s="253">
        <f>DataUS1!BS97/DataUS1!$AQ97</f>
        <v>0.11781775972141616</v>
      </c>
      <c r="E33" s="253">
        <f>DataUS1!BT97/DataUS1!$AQ97</f>
        <v>4.1207196749854888E-2</v>
      </c>
      <c r="F33" s="253">
        <f>DataUS1!BU97/DataUS1!$AQ97</f>
        <v>5.7457922228670931E-2</v>
      </c>
      <c r="G33" s="367">
        <f>DataUS1!BV97/DataUS1!$AQ97</f>
        <v>5.803830528148579E-3</v>
      </c>
      <c r="H33" s="368">
        <f t="shared" si="0"/>
        <v>0.71390516782099089</v>
      </c>
      <c r="I33" s="369">
        <f>DataUS1!AS97/DataUS1!AR97</f>
        <v>0.28609483217900905</v>
      </c>
      <c r="J33" s="370">
        <f>B33*TableUS9!$D33</f>
        <v>0.39574719432959238</v>
      </c>
      <c r="K33" s="252">
        <f>C33*TableUS9!$D33</f>
        <v>0.11311281748375662</v>
      </c>
      <c r="L33" s="253">
        <f>D33*TableUS9!$D33</f>
        <v>5.9952746603662135E-2</v>
      </c>
      <c r="M33" s="253">
        <f>E33*TableUS9!$D33</f>
        <v>2.0968694624926152E-2</v>
      </c>
      <c r="N33" s="253">
        <f>F33*TableUS9!$D33</f>
        <v>2.9238038984051976E-2</v>
      </c>
      <c r="O33" s="371">
        <f>G33*TableUS9!$D33</f>
        <v>2.953337271116361E-3</v>
      </c>
      <c r="P33" s="38"/>
    </row>
    <row r="34" spans="1:16">
      <c r="A34" s="82">
        <f t="shared" si="2"/>
        <v>1954</v>
      </c>
      <c r="B34" s="252">
        <f>DataUS1!AT98/DataUS1!AQ98</f>
        <v>0.77994100294985247</v>
      </c>
      <c r="C34" s="252">
        <f>DataUS1!BR98/DataUS1!AQ98</f>
        <v>0.22005899705014748</v>
      </c>
      <c r="D34" s="253">
        <f>DataUS1!BS98/DataUS1!$AQ98</f>
        <v>0.10383480825958703</v>
      </c>
      <c r="E34" s="253">
        <f>DataUS1!BT98/DataUS1!$AQ98</f>
        <v>4.4247787610619441E-2</v>
      </c>
      <c r="F34" s="253">
        <f>DataUS1!BU98/DataUS1!$AQ98</f>
        <v>6.7256637168141592E-2</v>
      </c>
      <c r="G34" s="367">
        <f>DataUS1!BV98/DataUS1!$AQ98</f>
        <v>4.71976401179941E-3</v>
      </c>
      <c r="H34" s="368">
        <f t="shared" si="0"/>
        <v>0.71190091545503498</v>
      </c>
      <c r="I34" s="369">
        <f>DataUS1!AS98/DataUS1!AR98</f>
        <v>0.28809908454496502</v>
      </c>
      <c r="J34" s="370">
        <f>B34*TableUS9!$D34</f>
        <v>0.390315913788013</v>
      </c>
      <c r="K34" s="252">
        <f>C34*TableUS9!$D34</f>
        <v>0.1101269560082669</v>
      </c>
      <c r="L34" s="253">
        <f>D34*TableUS9!$D34</f>
        <v>5.1963389430174207E-2</v>
      </c>
      <c r="M34" s="253">
        <f>E34*TableUS9!$D34</f>
        <v>2.2143489813994673E-2</v>
      </c>
      <c r="N34" s="253">
        <f>F34*TableUS9!$D34</f>
        <v>3.3658104517271928E-2</v>
      </c>
      <c r="O34" s="371">
        <f>G34*TableUS9!$D34</f>
        <v>2.3619722468260999E-3</v>
      </c>
      <c r="P34" s="38"/>
    </row>
    <row r="35" spans="1:16">
      <c r="A35" s="82">
        <f t="shared" si="2"/>
        <v>1955</v>
      </c>
      <c r="B35" s="252">
        <f>DataUS1!AT99/DataUS1!AQ99</f>
        <v>0.75077881619937692</v>
      </c>
      <c r="C35" s="252">
        <f>DataUS1!BR99/DataUS1!AQ99</f>
        <v>0.24922118380062303</v>
      </c>
      <c r="D35" s="253">
        <f>DataUS1!BS99/DataUS1!$AQ99</f>
        <v>0.11422637590861891</v>
      </c>
      <c r="E35" s="253">
        <f>DataUS1!BT99/DataUS1!$AQ99</f>
        <v>4.3094496365524371E-2</v>
      </c>
      <c r="F35" s="253">
        <f>DataUS1!BU99/DataUS1!$AQ99</f>
        <v>8.566978193146417E-2</v>
      </c>
      <c r="G35" s="367">
        <f>DataUS1!BV99/DataUS1!$AQ99</f>
        <v>6.2305295950155761E-3</v>
      </c>
      <c r="H35" s="368">
        <f t="shared" si="0"/>
        <v>0.68955650929899859</v>
      </c>
      <c r="I35" s="369">
        <f>DataUS1!AS99/DataUS1!AR99</f>
        <v>0.31044349070100141</v>
      </c>
      <c r="J35" s="370">
        <f>B35*TableUS9!$D35</f>
        <v>0.3887096774193548</v>
      </c>
      <c r="K35" s="252">
        <f>C35*TableUS9!$D35</f>
        <v>0.1290322580645161</v>
      </c>
      <c r="L35" s="253">
        <f>D35*TableUS9!$D35</f>
        <v>5.9139784946236562E-2</v>
      </c>
      <c r="M35" s="253">
        <f>E35*TableUS9!$D35</f>
        <v>2.231182795698923E-2</v>
      </c>
      <c r="N35" s="253">
        <f>F35*TableUS9!$D35</f>
        <v>4.4354838709677415E-2</v>
      </c>
      <c r="O35" s="371">
        <f>G35*TableUS9!$D35</f>
        <v>3.2258064516129028E-3</v>
      </c>
      <c r="P35" s="38"/>
    </row>
    <row r="36" spans="1:16">
      <c r="A36" s="82">
        <f t="shared" si="2"/>
        <v>1956</v>
      </c>
      <c r="B36" s="252">
        <f>DataUS1!AT100/DataUS1!AQ100</f>
        <v>0.77208394338701802</v>
      </c>
      <c r="C36" s="252">
        <f>DataUS1!BR100/DataUS1!AQ100</f>
        <v>0.22791605661298195</v>
      </c>
      <c r="D36" s="253">
        <f>DataUS1!BS100/DataUS1!$AQ100</f>
        <v>0.10736944851146901</v>
      </c>
      <c r="E36" s="253">
        <f>DataUS1!BT100/DataUS1!$AQ100</f>
        <v>4.1483650561249405E-2</v>
      </c>
      <c r="F36" s="253">
        <f>DataUS1!BU100/DataUS1!$AQ100</f>
        <v>7.1742313323572462E-2</v>
      </c>
      <c r="G36" s="367">
        <f>DataUS1!BV100/DataUS1!$AQ100</f>
        <v>7.320644216691069E-3</v>
      </c>
      <c r="H36" s="368">
        <f t="shared" si="0"/>
        <v>0.70593485051316374</v>
      </c>
      <c r="I36" s="369">
        <f>DataUS1!AS100/DataUS1!AR100</f>
        <v>0.29406514948683626</v>
      </c>
      <c r="J36" s="370">
        <f>B36*TableUS9!$D36</f>
        <v>0.40060774879716388</v>
      </c>
      <c r="K36" s="252">
        <f>C36*TableUS9!$D36</f>
        <v>0.11825778678146369</v>
      </c>
      <c r="L36" s="253">
        <f>D36*TableUS9!$D36</f>
        <v>5.5710306406685249E-2</v>
      </c>
      <c r="M36" s="253">
        <f>E36*TableUS9!$D36</f>
        <v>2.1524436566219309E-2</v>
      </c>
      <c r="N36" s="253">
        <f>F36*TableUS9!$D36</f>
        <v>3.7224613826285134E-2</v>
      </c>
      <c r="O36" s="371">
        <f>G36*TableUS9!$D36</f>
        <v>3.7984299822739942E-3</v>
      </c>
      <c r="P36" s="38"/>
    </row>
    <row r="37" spans="1:16">
      <c r="A37" s="82">
        <f t="shared" si="2"/>
        <v>1957</v>
      </c>
      <c r="B37" s="252">
        <f>DataUS1!AT101/DataUS1!AQ101</f>
        <v>0.782057303898544</v>
      </c>
      <c r="C37" s="252">
        <f>DataUS1!BR101/DataUS1!AQ101</f>
        <v>0.21794269610145614</v>
      </c>
      <c r="D37" s="253">
        <f>DataUS1!BS101/DataUS1!$AQ101</f>
        <v>0.10051667449506811</v>
      </c>
      <c r="E37" s="253">
        <f>DataUS1!BT101/DataUS1!$AQ101</f>
        <v>4.1333959605448611E-2</v>
      </c>
      <c r="F37" s="253">
        <f>DataUS1!BU101/DataUS1!$AQ101</f>
        <v>6.8107092531705035E-2</v>
      </c>
      <c r="G37" s="367">
        <f>DataUS1!BV101/DataUS1!$AQ101</f>
        <v>7.9849694692343837E-3</v>
      </c>
      <c r="H37" s="368">
        <f t="shared" si="0"/>
        <v>0.71093082835183607</v>
      </c>
      <c r="I37" s="369">
        <f>DataUS1!AS101/DataUS1!AR101</f>
        <v>0.28906917164816398</v>
      </c>
      <c r="J37" s="370">
        <f>B37*TableUS9!$D37</f>
        <v>0.40285506895717399</v>
      </c>
      <c r="K37" s="252">
        <f>C37*TableUS9!$D37</f>
        <v>0.11226711831599324</v>
      </c>
      <c r="L37" s="253">
        <f>D37*TableUS9!$D37</f>
        <v>5.1778369223324461E-2</v>
      </c>
      <c r="M37" s="253">
        <f>E37*TableUS9!$D37</f>
        <v>2.1292039680619428E-2</v>
      </c>
      <c r="N37" s="253">
        <f>F37*TableUS9!$D37</f>
        <v>3.5083474473747885E-2</v>
      </c>
      <c r="O37" s="371">
        <f>G37*TableUS9!$D37</f>
        <v>4.1132349383014768E-3</v>
      </c>
      <c r="P37" s="38"/>
    </row>
    <row r="38" spans="1:16">
      <c r="A38" s="82">
        <f t="shared" si="2"/>
        <v>1958</v>
      </c>
      <c r="B38" s="252">
        <f>DataUS1!AT102/DataUS1!AQ102</f>
        <v>0.79611650485436891</v>
      </c>
      <c r="C38" s="252">
        <f>DataUS1!BR102/DataUS1!AQ102</f>
        <v>0.20388349514563106</v>
      </c>
      <c r="D38" s="253">
        <f>DataUS1!BS102/DataUS1!$AQ102</f>
        <v>9.2233009708737865E-2</v>
      </c>
      <c r="E38" s="253">
        <f>DataUS1!BT102/DataUS1!$AQ102</f>
        <v>4.6601941747572817E-2</v>
      </c>
      <c r="F38" s="253">
        <f>DataUS1!BU102/DataUS1!$AQ102</f>
        <v>5.7766990291262137E-2</v>
      </c>
      <c r="G38" s="367">
        <f>DataUS1!BV102/DataUS1!$AQ102</f>
        <v>7.2815533980582527E-3</v>
      </c>
      <c r="H38" s="368">
        <f t="shared" si="0"/>
        <v>0.71709663314385663</v>
      </c>
      <c r="I38" s="369">
        <f>DataUS1!AS102/DataUS1!AR102</f>
        <v>0.28290336685614342</v>
      </c>
      <c r="J38" s="370">
        <f>B38*TableUS9!$D38</f>
        <v>0.39461020211742054</v>
      </c>
      <c r="K38" s="252">
        <f>C38*TableUS9!$D38</f>
        <v>0.1010587102983638</v>
      </c>
      <c r="L38" s="253">
        <f>D38*TableUS9!$D38</f>
        <v>4.571703561116458E-2</v>
      </c>
      <c r="M38" s="253">
        <f>E38*TableUS9!$D38</f>
        <v>2.3099133782483156E-2</v>
      </c>
      <c r="N38" s="253">
        <f>F38*TableUS9!$D38</f>
        <v>2.8633301251203079E-2</v>
      </c>
      <c r="O38" s="371">
        <f>G38*TableUS9!$D38</f>
        <v>3.609239653512993E-3</v>
      </c>
      <c r="P38" s="38"/>
    </row>
    <row r="39" spans="1:16">
      <c r="A39" s="82">
        <f t="shared" si="2"/>
        <v>1959</v>
      </c>
      <c r="B39" s="252">
        <f>DataUS1!AT103/DataUS1!AQ103</f>
        <v>0.77448453608247436</v>
      </c>
      <c r="C39" s="252">
        <f>DataUS1!BR103/DataUS1!AQ103</f>
        <v>0.22551546391752578</v>
      </c>
      <c r="D39" s="253">
        <f>DataUS1!BS103/DataUS1!$AQ103</f>
        <v>0.10180412371134021</v>
      </c>
      <c r="E39" s="253">
        <f>DataUS1!BT103/DataUS1!$AQ103</f>
        <v>4.2096219931271481E-2</v>
      </c>
      <c r="F39" s="253">
        <f>DataUS1!BU103/DataUS1!$AQ103</f>
        <v>7.5171821305841935E-2</v>
      </c>
      <c r="G39" s="367">
        <f>DataUS1!BV103/DataUS1!$AQ103</f>
        <v>6.4432989690721655E-3</v>
      </c>
      <c r="H39" s="368">
        <f t="shared" si="0"/>
        <v>0.70319812792511693</v>
      </c>
      <c r="I39" s="369">
        <f>DataUS1!AS103/DataUS1!AR103</f>
        <v>0.29680187207488301</v>
      </c>
      <c r="J39" s="370">
        <f>B39*TableUS9!$D39</f>
        <v>0.39757442116868802</v>
      </c>
      <c r="K39" s="252">
        <f>C39*TableUS9!$D39</f>
        <v>0.11576626240352811</v>
      </c>
      <c r="L39" s="253">
        <f>D39*TableUS9!$D39</f>
        <v>5.226019845644983E-2</v>
      </c>
      <c r="M39" s="253">
        <f>E39*TableUS9!$D39</f>
        <v>2.160970231532525E-2</v>
      </c>
      <c r="N39" s="253">
        <f>F39*TableUS9!$D39</f>
        <v>3.8588754134509372E-2</v>
      </c>
      <c r="O39" s="371">
        <f>G39*TableUS9!$D39</f>
        <v>3.3076074972436605E-3</v>
      </c>
      <c r="P39" s="38"/>
    </row>
    <row r="40" spans="1:16">
      <c r="A40" s="111">
        <f t="shared" si="2"/>
        <v>1960</v>
      </c>
      <c r="B40" s="139">
        <f>DataUS1!AT104/DataUS1!AQ104</f>
        <v>0.78400523855537518</v>
      </c>
      <c r="C40" s="139">
        <f>DataUS1!BR104/DataUS1!AQ104</f>
        <v>0.21599476144462484</v>
      </c>
      <c r="D40" s="132">
        <f>DataUS1!BS104/DataUS1!$AQ104</f>
        <v>9.3121698312184545E-2</v>
      </c>
      <c r="E40" s="132">
        <f>DataUS1!BT104/DataUS1!$AQ104</f>
        <v>4.7039088059723462E-2</v>
      </c>
      <c r="F40" s="132">
        <f>DataUS1!BU104/DataUS1!$AQ104</f>
        <v>6.927842333217249E-2</v>
      </c>
      <c r="G40" s="157">
        <f>DataUS1!BV104/DataUS1!$AQ104</f>
        <v>6.5555517405443573E-3</v>
      </c>
      <c r="H40" s="173">
        <f t="shared" si="0"/>
        <v>0.71332514654767809</v>
      </c>
      <c r="I40" s="174">
        <f>DataUS1!AS104/DataUS1!AR104</f>
        <v>0.28667485345232191</v>
      </c>
      <c r="J40" s="169">
        <f>B40*TableUS9!$D40</f>
        <v>0.40471977895026701</v>
      </c>
      <c r="K40" s="139">
        <f>C40*TableUS9!$D40</f>
        <v>0.11150097959467886</v>
      </c>
      <c r="L40" s="132">
        <f>D40*TableUS9!$D40</f>
        <v>4.8071353739709513E-2</v>
      </c>
      <c r="M40" s="132">
        <f>E40*TableUS9!$D40</f>
        <v>2.428255371945295E-2</v>
      </c>
      <c r="N40" s="132">
        <f>F40*TableUS9!$D40</f>
        <v>3.5762960243331962E-2</v>
      </c>
      <c r="O40" s="141">
        <f>G40*TableUS9!$D40</f>
        <v>3.3841118921844483E-3</v>
      </c>
      <c r="P40" s="38"/>
    </row>
    <row r="41" spans="1:16">
      <c r="A41" s="82">
        <f t="shared" si="2"/>
        <v>1961</v>
      </c>
      <c r="B41" s="137">
        <f>DataUS1!AT105/DataUS1!AQ105</f>
        <v>0.78279210474191174</v>
      </c>
      <c r="C41" s="137">
        <f>DataUS1!BR105/DataUS1!AQ105</f>
        <v>0.21720789525808817</v>
      </c>
      <c r="D41" s="131">
        <f>DataUS1!BS105/DataUS1!$AQ105</f>
        <v>9.1042224659914142E-2</v>
      </c>
      <c r="E41" s="131">
        <f>DataUS1!BT105/DataUS1!$AQ105</f>
        <v>4.9971402638911998E-2</v>
      </c>
      <c r="F41" s="131">
        <f>DataUS1!BU105/DataUS1!$AQ105</f>
        <v>6.919288621750376E-2</v>
      </c>
      <c r="G41" s="22">
        <f>DataUS1!BV105/DataUS1!$AQ105</f>
        <v>7.001381741758273E-3</v>
      </c>
      <c r="H41" s="171">
        <f t="shared" ref="H41:H88" si="3">1-I41</f>
        <v>0.71229671001010475</v>
      </c>
      <c r="I41" s="172">
        <f>DataUS1!AS105/DataUS1!AR105</f>
        <v>0.28770328998989519</v>
      </c>
      <c r="J41" s="168">
        <f>B41*TableUS9!$D41</f>
        <v>0.40109561458659193</v>
      </c>
      <c r="K41" s="137">
        <f>C41*TableUS9!$D41</f>
        <v>0.11129536656520952</v>
      </c>
      <c r="L41" s="131">
        <f>D41*TableUS9!$D41</f>
        <v>4.6649214819736141E-2</v>
      </c>
      <c r="M41" s="131">
        <f>E41*TableUS9!$D41</f>
        <v>2.560489602768384E-2</v>
      </c>
      <c r="N41" s="131">
        <f>F41*TableUS9!$D41</f>
        <v>3.5453810857711716E-2</v>
      </c>
      <c r="O41" s="136">
        <f>G41*TableUS9!$D41</f>
        <v>3.5874448600778301E-3</v>
      </c>
      <c r="P41" s="38"/>
    </row>
    <row r="42" spans="1:16">
      <c r="A42" s="82">
        <f t="shared" si="2"/>
        <v>1962</v>
      </c>
      <c r="B42" s="137">
        <f>DataUS1!AT106/DataUS1!AQ106</f>
        <v>0.77186543541761221</v>
      </c>
      <c r="C42" s="137">
        <f>DataUS1!BR106/DataUS1!AQ106</f>
        <v>0.22813456458238779</v>
      </c>
      <c r="D42" s="131">
        <f>DataUS1!BS106/DataUS1!$AQ106</f>
        <v>8.7626848910146757E-2</v>
      </c>
      <c r="E42" s="131">
        <f>DataUS1!BT106/DataUS1!$AQ106</f>
        <v>4.8928475834700717E-2</v>
      </c>
      <c r="F42" s="131">
        <f>DataUS1!BU106/DataUS1!$AQ106</f>
        <v>8.4459262879819419E-2</v>
      </c>
      <c r="G42" s="22">
        <f>DataUS1!BV106/DataUS1!$AQ106</f>
        <v>7.1199769577209087E-3</v>
      </c>
      <c r="H42" s="171">
        <f t="shared" si="3"/>
        <v>0.70567668050476828</v>
      </c>
      <c r="I42" s="172">
        <f>DataUS1!AS106/DataUS1!AR106</f>
        <v>0.29432331949523177</v>
      </c>
      <c r="J42" s="168">
        <f>B42*TableUS9!$D42</f>
        <v>0.40130881712012961</v>
      </c>
      <c r="K42" s="137">
        <f>C42*TableUS9!$D42</f>
        <v>0.11861188240310319</v>
      </c>
      <c r="L42" s="131">
        <f>D42*TableUS9!$D42</f>
        <v>4.5559012582380133E-2</v>
      </c>
      <c r="M42" s="131">
        <f>E42*TableUS9!$D42</f>
        <v>2.5438927382583191E-2</v>
      </c>
      <c r="N42" s="131">
        <f>F42*TableUS9!$D42</f>
        <v>4.3912119037692328E-2</v>
      </c>
      <c r="O42" s="136">
        <f>G42*TableUS9!$D42</f>
        <v>3.7018234004475539E-3</v>
      </c>
      <c r="P42" s="38"/>
    </row>
    <row r="43" spans="1:16">
      <c r="A43" s="82">
        <f t="shared" si="2"/>
        <v>1963</v>
      </c>
      <c r="B43" s="137">
        <f>DataUS1!AT107/DataUS1!AQ107</f>
        <v>0.76503137340241956</v>
      </c>
      <c r="C43" s="137">
        <f>DataUS1!BR107/DataUS1!AQ107</f>
        <v>0.23496862659758044</v>
      </c>
      <c r="D43" s="131">
        <f>DataUS1!BS107/DataUS1!$AQ107</f>
        <v>9.0090705635938725E-2</v>
      </c>
      <c r="E43" s="131">
        <f>DataUS1!BT107/DataUS1!$AQ107</f>
        <v>4.8757140451106032E-2</v>
      </c>
      <c r="F43" s="131">
        <f>DataUS1!BU107/DataUS1!$AQ107</f>
        <v>8.7894037943249501E-2</v>
      </c>
      <c r="G43" s="22">
        <f>DataUS1!BV107/DataUS1!$AQ107</f>
        <v>8.2267425672861872E-3</v>
      </c>
      <c r="H43" s="171">
        <f t="shared" si="3"/>
        <v>0.7005165573313572</v>
      </c>
      <c r="I43" s="172">
        <f>DataUS1!AS107/DataUS1!AR107</f>
        <v>0.29948344266864285</v>
      </c>
      <c r="J43" s="168">
        <f>B43*TableUS9!$D43</f>
        <v>0.40008268319472989</v>
      </c>
      <c r="K43" s="137">
        <f>C43*TableUS9!$D43</f>
        <v>0.12287976920168912</v>
      </c>
      <c r="L43" s="131">
        <f>D43*TableUS9!$D43</f>
        <v>4.7114056357494404E-2</v>
      </c>
      <c r="M43" s="131">
        <f>E43*TableUS9!$D43</f>
        <v>2.5498153742147055E-2</v>
      </c>
      <c r="N43" s="131">
        <f>F43*TableUS9!$D43</f>
        <v>4.5965281633825662E-2</v>
      </c>
      <c r="O43" s="136">
        <f>G43*TableUS9!$D43</f>
        <v>4.3022774682219969E-3</v>
      </c>
      <c r="P43" s="38"/>
    </row>
    <row r="44" spans="1:16">
      <c r="A44" s="82">
        <f t="shared" si="2"/>
        <v>1964</v>
      </c>
      <c r="B44" s="137">
        <f>DataUS1!AT108/DataUS1!AQ108</f>
        <v>0.75828887894884334</v>
      </c>
      <c r="C44" s="137">
        <f>DataUS1!BR108/DataUS1!AQ108</f>
        <v>0.24171112105115672</v>
      </c>
      <c r="D44" s="131">
        <f>DataUS1!BS108/DataUS1!$AQ108</f>
        <v>8.8751157264024536E-2</v>
      </c>
      <c r="E44" s="131">
        <f>DataUS1!BT108/DataUS1!$AQ108</f>
        <v>5.1957963064009585E-2</v>
      </c>
      <c r="F44" s="131">
        <f>DataUS1!BU108/DataUS1!$AQ108</f>
        <v>9.1967697163588075E-2</v>
      </c>
      <c r="G44" s="22">
        <f>DataUS1!BV108/DataUS1!$AQ108</f>
        <v>9.0343035595345164E-3</v>
      </c>
      <c r="H44" s="171">
        <f t="shared" si="3"/>
        <v>0.6958593424343853</v>
      </c>
      <c r="I44" s="172">
        <f>DataUS1!AS108/DataUS1!AR108</f>
        <v>0.3041406575656147</v>
      </c>
      <c r="J44" s="168">
        <f>B44*TableUS9!$D44</f>
        <v>0.39998117782581605</v>
      </c>
      <c r="K44" s="137">
        <f>C44*TableUS9!$D44</f>
        <v>0.12749745060966719</v>
      </c>
      <c r="L44" s="131">
        <f>D44*TableUS9!$D44</f>
        <v>4.6814338705689532E-2</v>
      </c>
      <c r="M44" s="131">
        <f>E44*TableUS9!$D44</f>
        <v>2.7406715093305271E-2</v>
      </c>
      <c r="N44" s="131">
        <f>F44*TableUS9!$D44</f>
        <v>4.851099476021932E-2</v>
      </c>
      <c r="O44" s="136">
        <f>G44*TableUS9!$D44</f>
        <v>4.7654020504530707E-3</v>
      </c>
      <c r="P44" s="38"/>
    </row>
    <row r="45" spans="1:16">
      <c r="A45" s="82">
        <f t="shared" si="2"/>
        <v>1965</v>
      </c>
      <c r="B45" s="137">
        <f>DataUS1!AT109/DataUS1!AQ109</f>
        <v>0.74676526854956493</v>
      </c>
      <c r="C45" s="137">
        <f>DataUS1!BR109/DataUS1!AQ109</f>
        <v>0.25323473145043512</v>
      </c>
      <c r="D45" s="131">
        <f>DataUS1!BS109/DataUS1!$AQ109</f>
        <v>8.8753694142170478E-2</v>
      </c>
      <c r="E45" s="131">
        <f>DataUS1!BT109/DataUS1!$AQ109</f>
        <v>5.4392172189880614E-2</v>
      </c>
      <c r="F45" s="131">
        <f>DataUS1!BU109/DataUS1!$AQ109</f>
        <v>0.10073608568352777</v>
      </c>
      <c r="G45" s="22">
        <f>DataUS1!BV109/DataUS1!$AQ109</f>
        <v>9.3527794348562451E-3</v>
      </c>
      <c r="H45" s="171">
        <f t="shared" si="3"/>
        <v>0.68654938134435262</v>
      </c>
      <c r="I45" s="172">
        <f>DataUS1!AS109/DataUS1!AR109</f>
        <v>0.31345061865564733</v>
      </c>
      <c r="J45" s="168">
        <f>B45*TableUS9!$D45</f>
        <v>0.40077844041437899</v>
      </c>
      <c r="K45" s="137">
        <f>C45*TableUS9!$D45</f>
        <v>0.13590752677422255</v>
      </c>
      <c r="L45" s="131">
        <f>D45*TableUS9!$D45</f>
        <v>4.763286218225208E-2</v>
      </c>
      <c r="M45" s="131">
        <f>E45*TableUS9!$D45</f>
        <v>2.9191515539215031E-2</v>
      </c>
      <c r="N45" s="131">
        <f>F45*TableUS9!$D45</f>
        <v>5.4063643575857932E-2</v>
      </c>
      <c r="O45" s="136">
        <f>G45*TableUS9!$D45</f>
        <v>5.0195054768974855E-3</v>
      </c>
      <c r="P45" s="38"/>
    </row>
    <row r="46" spans="1:16">
      <c r="A46" s="82">
        <f t="shared" si="2"/>
        <v>1966</v>
      </c>
      <c r="B46" s="137">
        <f>DataUS1!AT110/DataUS1!AQ110</f>
        <v>0.75168747860058016</v>
      </c>
      <c r="C46" s="137">
        <f>DataUS1!BR110/DataUS1!AQ110</f>
        <v>0.2483125213994197</v>
      </c>
      <c r="D46" s="131">
        <f>DataUS1!BS110/DataUS1!$AQ110</f>
        <v>8.7749923208133671E-2</v>
      </c>
      <c r="E46" s="131">
        <f>DataUS1!BT110/DataUS1!$AQ110</f>
        <v>5.444323177468726E-2</v>
      </c>
      <c r="F46" s="131">
        <f>DataUS1!BU110/DataUS1!$AQ110</f>
        <v>9.8405733516425106E-2</v>
      </c>
      <c r="G46" s="22">
        <f>DataUS1!BV110/DataUS1!$AQ110</f>
        <v>7.713632900173681E-3</v>
      </c>
      <c r="H46" s="171">
        <f t="shared" si="3"/>
        <v>0.69132130733003105</v>
      </c>
      <c r="I46" s="172">
        <f>DataUS1!AS110/DataUS1!AR110</f>
        <v>0.308678692669969</v>
      </c>
      <c r="J46" s="168">
        <f>B46*TableUS9!$D46</f>
        <v>0.40870116245502613</v>
      </c>
      <c r="K46" s="137">
        <f>C46*TableUS9!$D46</f>
        <v>0.13501038534926454</v>
      </c>
      <c r="L46" s="131">
        <f>D46*TableUS9!$D46</f>
        <v>4.7710646567202017E-2</v>
      </c>
      <c r="M46" s="131">
        <f>E46*TableUS9!$D46</f>
        <v>2.9601413815682955E-2</v>
      </c>
      <c r="N46" s="131">
        <f>F46*TableUS9!$D46</f>
        <v>5.350433368303207E-2</v>
      </c>
      <c r="O46" s="136">
        <f>G46*TableUS9!$D46</f>
        <v>4.1939912833475323E-3</v>
      </c>
      <c r="P46" s="38"/>
    </row>
    <row r="47" spans="1:16">
      <c r="A47" s="82">
        <f t="shared" si="2"/>
        <v>1967</v>
      </c>
      <c r="B47" s="137">
        <f>DataUS1!AT111/DataUS1!AQ111</f>
        <v>0.76475980660328546</v>
      </c>
      <c r="C47" s="137">
        <f>DataUS1!BR111/DataUS1!AQ111</f>
        <v>0.23524019339671465</v>
      </c>
      <c r="D47" s="131">
        <f>DataUS1!BS111/DataUS1!$AQ111</f>
        <v>8.1072356196925571E-2</v>
      </c>
      <c r="E47" s="131">
        <f>DataUS1!BT111/DataUS1!$AQ111</f>
        <v>5.8003982276896369E-2</v>
      </c>
      <c r="F47" s="131">
        <f>DataUS1!BU111/DataUS1!$AQ111</f>
        <v>8.8137694123677335E-2</v>
      </c>
      <c r="G47" s="22">
        <f>DataUS1!BV111/DataUS1!$AQ111</f>
        <v>8.0261607992153719E-3</v>
      </c>
      <c r="H47" s="171">
        <f t="shared" si="3"/>
        <v>0.70065112162699128</v>
      </c>
      <c r="I47" s="172">
        <f>DataUS1!AS111/DataUS1!AR111</f>
        <v>0.29934887837300872</v>
      </c>
      <c r="J47" s="168">
        <f>B47*TableUS9!$D47</f>
        <v>0.4135659129085929</v>
      </c>
      <c r="K47" s="137">
        <f>C47*TableUS9!$D47</f>
        <v>0.12721291638875767</v>
      </c>
      <c r="L47" s="131">
        <f>D47*TableUS9!$D47</f>
        <v>4.3842213872551217E-2</v>
      </c>
      <c r="M47" s="131">
        <f>E47*TableUS9!$D47</f>
        <v>3.1367325630284291E-2</v>
      </c>
      <c r="N47" s="131">
        <f>F47*TableUS9!$D47</f>
        <v>4.7662999045170205E-2</v>
      </c>
      <c r="O47" s="136">
        <f>G47*TableUS9!$D47</f>
        <v>4.3403778407519761E-3</v>
      </c>
      <c r="P47" s="38"/>
    </row>
    <row r="48" spans="1:16">
      <c r="A48" s="82">
        <f t="shared" si="2"/>
        <v>1968</v>
      </c>
      <c r="B48" s="137">
        <f>DataUS1!AT112/DataUS1!AQ112</f>
        <v>0.77040220415318772</v>
      </c>
      <c r="C48" s="137">
        <f>DataUS1!BR112/DataUS1!AQ112</f>
        <v>0.22959779584681225</v>
      </c>
      <c r="D48" s="131">
        <f>DataUS1!BS112/DataUS1!$AQ112</f>
        <v>8.8838672217402312E-2</v>
      </c>
      <c r="E48" s="131">
        <f>DataUS1!BT112/DataUS1!$AQ112</f>
        <v>5.5744988981475875E-2</v>
      </c>
      <c r="F48" s="131">
        <f>DataUS1!BU112/DataUS1!$AQ112</f>
        <v>7.642013419508728E-2</v>
      </c>
      <c r="G48" s="22">
        <f>DataUS1!BV112/DataUS1!$AQ112</f>
        <v>8.5940004528467697E-3</v>
      </c>
      <c r="H48" s="171">
        <f t="shared" si="3"/>
        <v>0.7055518029347092</v>
      </c>
      <c r="I48" s="172">
        <f>DataUS1!AS112/DataUS1!AR112</f>
        <v>0.2944481970652908</v>
      </c>
      <c r="J48" s="168">
        <f>B48*TableUS9!$D48</f>
        <v>0.41847989159131249</v>
      </c>
      <c r="K48" s="137">
        <f>C48*TableUS9!$D48</f>
        <v>0.1247167521037793</v>
      </c>
      <c r="L48" s="131">
        <f>D48*TableUS9!$D48</f>
        <v>4.8256868578821333E-2</v>
      </c>
      <c r="M48" s="131">
        <f>E48*TableUS9!$D48</f>
        <v>3.0280490917557568E-2</v>
      </c>
      <c r="N48" s="131">
        <f>F48*TableUS9!$D48</f>
        <v>4.1511160405499924E-2</v>
      </c>
      <c r="O48" s="136">
        <f>G48*TableUS9!$D48</f>
        <v>4.6682322019004647E-3</v>
      </c>
      <c r="P48" s="38"/>
    </row>
    <row r="49" spans="1:17">
      <c r="A49" s="113">
        <f t="shared" si="2"/>
        <v>1969</v>
      </c>
      <c r="B49" s="142">
        <f>DataUS1!AT113/DataUS1!AQ113</f>
        <v>0.78744319961908515</v>
      </c>
      <c r="C49" s="142">
        <f>DataUS1!BR113/DataUS1!AQ113</f>
        <v>0.21255680038091487</v>
      </c>
      <c r="D49" s="134">
        <f>DataUS1!BS113/DataUS1!$AQ113</f>
        <v>8.2616293535936872E-2</v>
      </c>
      <c r="E49" s="134">
        <f>DataUS1!BT113/DataUS1!$AQ113</f>
        <v>5.831519551234627E-2</v>
      </c>
      <c r="F49" s="134">
        <f>DataUS1!BU113/DataUS1!$AQ113</f>
        <v>6.2524850812461341E-2</v>
      </c>
      <c r="G49" s="158">
        <f>DataUS1!BV113/DataUS1!$AQ113</f>
        <v>9.1004605201703871E-3</v>
      </c>
      <c r="H49" s="175">
        <f t="shared" si="3"/>
        <v>0.71970120521251402</v>
      </c>
      <c r="I49" s="176">
        <f>DataUS1!AS113/DataUS1!AR113</f>
        <v>0.28029879478748604</v>
      </c>
      <c r="J49" s="170">
        <f>B49*TableUS9!$D49</f>
        <v>0.42885835374730791</v>
      </c>
      <c r="K49" s="142">
        <f>C49*TableUS9!$D49</f>
        <v>0.11576296491385046</v>
      </c>
      <c r="L49" s="134">
        <f>D49*TableUS9!$D49</f>
        <v>4.4994594728439273E-2</v>
      </c>
      <c r="M49" s="134">
        <f>E49*TableUS9!$D49</f>
        <v>3.1759698677917288E-2</v>
      </c>
      <c r="N49" s="134">
        <f>F49*TableUS9!$D49</f>
        <v>3.4052366698574893E-2</v>
      </c>
      <c r="O49" s="144">
        <f>G49*TableUS9!$D49</f>
        <v>4.9563048089190072E-3</v>
      </c>
      <c r="P49" s="38"/>
    </row>
    <row r="50" spans="1:17">
      <c r="A50" s="82">
        <f t="shared" si="2"/>
        <v>1970</v>
      </c>
      <c r="B50" s="137">
        <f>DataUS1!AT114/DataUS1!AQ114</f>
        <v>0.81176591109099894</v>
      </c>
      <c r="C50" s="137">
        <f>DataUS1!BR114/DataUS1!AQ114</f>
        <v>0.18823408890900101</v>
      </c>
      <c r="D50" s="131">
        <f>DataUS1!BS114/DataUS1!$AQ114</f>
        <v>7.0090593256364159E-2</v>
      </c>
      <c r="E50" s="131">
        <f>DataUS1!BT114/DataUS1!$AQ114</f>
        <v>6.3050680114897173E-2</v>
      </c>
      <c r="F50" s="131">
        <f>DataUS1!BU114/DataUS1!$AQ114</f>
        <v>4.7272885666648112E-2</v>
      </c>
      <c r="G50" s="22">
        <f>DataUS1!BV114/DataUS1!$AQ114</f>
        <v>7.8199298710915476E-3</v>
      </c>
      <c r="H50" s="171">
        <f t="shared" si="3"/>
        <v>0.73675837588982451</v>
      </c>
      <c r="I50" s="172">
        <f>DataUS1!AS114/DataUS1!AR114</f>
        <v>0.26324162411017549</v>
      </c>
      <c r="J50" s="168">
        <f>B50*TableUS9!$D50</f>
        <v>0.43306210292411379</v>
      </c>
      <c r="K50" s="137">
        <f>C50*TableUS9!$D50</f>
        <v>0.10041940573160939</v>
      </c>
      <c r="L50" s="131">
        <f>D50*TableUS9!$D50</f>
        <v>3.7392035432979809E-2</v>
      </c>
      <c r="M50" s="131">
        <f>E50*TableUS9!$D50</f>
        <v>3.3636371949464748E-2</v>
      </c>
      <c r="N50" s="131">
        <f>F50*TableUS9!$D50</f>
        <v>2.5219210363952946E-2</v>
      </c>
      <c r="O50" s="136">
        <f>G50*TableUS9!$D50</f>
        <v>4.1717879852118736E-3</v>
      </c>
      <c r="P50" s="38"/>
      <c r="Q50" s="1272"/>
    </row>
    <row r="51" spans="1:17">
      <c r="A51" s="82">
        <v>1971</v>
      </c>
      <c r="B51" s="137">
        <f>DataUS1!AT115/DataUS1!AQ115</f>
        <v>0.80079120341110555</v>
      </c>
      <c r="C51" s="137">
        <f>DataUS1!BR115/DataUS1!AQ115</f>
        <v>0.19920879658889445</v>
      </c>
      <c r="D51" s="131">
        <f>DataUS1!BS115/DataUS1!$AQ115</f>
        <v>7.1426526125564341E-2</v>
      </c>
      <c r="E51" s="131">
        <f>DataUS1!BT115/DataUS1!$AQ115</f>
        <v>5.9604140024812603E-2</v>
      </c>
      <c r="F51" s="131">
        <f>DataUS1!BU115/DataUS1!$AQ115</f>
        <v>6.153929076538206E-2</v>
      </c>
      <c r="G51" s="22">
        <f>DataUS1!BV115/DataUS1!$AQ115</f>
        <v>6.638839673135449E-3</v>
      </c>
      <c r="H51" s="171">
        <f t="shared" si="3"/>
        <v>0.72558907913678095</v>
      </c>
      <c r="I51" s="172">
        <f>DataUS1!AS115/DataUS1!AR115</f>
        <v>0.27441092086321911</v>
      </c>
      <c r="J51" s="168">
        <f>B51*TableUS9!$D51</f>
        <v>0.42549118639392375</v>
      </c>
      <c r="K51" s="137">
        <f>C51*TableUS9!$D51</f>
        <v>0.10584730056930973</v>
      </c>
      <c r="L51" s="131">
        <f>D51*TableUS9!$D51</f>
        <v>3.7951662320597226E-2</v>
      </c>
      <c r="M51" s="131">
        <f>E51*TableUS9!$D51</f>
        <v>3.1669973577528633E-2</v>
      </c>
      <c r="N51" s="131">
        <f>F51*TableUS9!$D51</f>
        <v>3.2698193644068591E-2</v>
      </c>
      <c r="O51" s="136">
        <f>G51*TableUS9!$D51</f>
        <v>3.5274710271152769E-3</v>
      </c>
      <c r="P51" s="38"/>
      <c r="Q51" s="1272"/>
    </row>
    <row r="52" spans="1:17">
      <c r="A52" s="82">
        <v>1972</v>
      </c>
      <c r="B52" s="137">
        <f>DataUS1!AT116/DataUS1!AQ116</f>
        <v>0.79753917635472071</v>
      </c>
      <c r="C52" s="137">
        <f>DataUS1!BR116/DataUS1!AQ116</f>
        <v>0.20246082364527918</v>
      </c>
      <c r="D52" s="131">
        <f>DataUS1!BS116/DataUS1!$AQ116</f>
        <v>7.1052163037537433E-2</v>
      </c>
      <c r="E52" s="131">
        <f>DataUS1!BT116/DataUS1!$AQ116</f>
        <v>5.3821665296503188E-2</v>
      </c>
      <c r="F52" s="131">
        <f>DataUS1!BU116/DataUS1!$AQ116</f>
        <v>7.0894757853604107E-2</v>
      </c>
      <c r="G52" s="22">
        <f>DataUS1!BV116/DataUS1!$AQ116</f>
        <v>6.6922374576344271E-3</v>
      </c>
      <c r="H52" s="171">
        <f t="shared" si="3"/>
        <v>0.72424721430777783</v>
      </c>
      <c r="I52" s="172">
        <f>DataUS1!AS116/DataUS1!AR116</f>
        <v>0.27575278569222211</v>
      </c>
      <c r="J52" s="168">
        <f>B52*TableUS9!$D52</f>
        <v>0.4280357494261891</v>
      </c>
      <c r="K52" s="137">
        <f>C52*TableUS9!$D52</f>
        <v>0.10865982881812276</v>
      </c>
      <c r="L52" s="131">
        <f>D52*TableUS9!$D52</f>
        <v>3.813338172694028E-2</v>
      </c>
      <c r="M52" s="131">
        <f>E52*TableUS9!$D52</f>
        <v>2.8885849778378592E-2</v>
      </c>
      <c r="N52" s="131">
        <f>F52*TableUS9!$D52</f>
        <v>3.8048903060730527E-2</v>
      </c>
      <c r="O52" s="136">
        <f>G52*TableUS9!$D52</f>
        <v>3.5916942520733525E-3</v>
      </c>
      <c r="P52" s="38"/>
      <c r="Q52" s="1272"/>
    </row>
    <row r="53" spans="1:17">
      <c r="A53" s="82">
        <v>1973</v>
      </c>
      <c r="B53" s="137">
        <f>DataUS1!AT117/DataUS1!AQ117</f>
        <v>0.8044729318634033</v>
      </c>
      <c r="C53" s="137">
        <f>DataUS1!BR117/DataUS1!AQ117</f>
        <v>0.19552706813659668</v>
      </c>
      <c r="D53" s="131">
        <f>DataUS1!BS117/DataUS1!$AQ117</f>
        <v>7.4914143231980201E-2</v>
      </c>
      <c r="E53" s="131">
        <f>DataUS1!BT117/DataUS1!$AQ117</f>
        <v>4.6307113358217293E-2</v>
      </c>
      <c r="F53" s="131">
        <f>DataUS1!BU117/DataUS1!$AQ117</f>
        <v>6.6897147122274778E-2</v>
      </c>
      <c r="G53" s="22">
        <f>DataUS1!BV117/DataUS1!$AQ117</f>
        <v>7.4086644241244141E-3</v>
      </c>
      <c r="H53" s="171">
        <f t="shared" si="3"/>
        <v>0.73044712527323363</v>
      </c>
      <c r="I53" s="172">
        <f>DataUS1!AS117/DataUS1!AR117</f>
        <v>0.26955287472676631</v>
      </c>
      <c r="J53" s="168">
        <f>B53*TableUS9!$D53</f>
        <v>0.43066055322996211</v>
      </c>
      <c r="K53" s="137">
        <f>C53*TableUS9!$D53</f>
        <v>0.10467200573186851</v>
      </c>
      <c r="L53" s="131">
        <f>D53*TableUS9!$D53</f>
        <v>4.0103979998809068E-2</v>
      </c>
      <c r="M53" s="131">
        <f>E53*TableUS9!$D53</f>
        <v>2.4789705492190034E-2</v>
      </c>
      <c r="N53" s="131">
        <f>F53*TableUS9!$D53</f>
        <v>3.581222095621342E-2</v>
      </c>
      <c r="O53" s="136">
        <f>G53*TableUS9!$D53</f>
        <v>3.966099284656E-3</v>
      </c>
      <c r="P53" s="38"/>
      <c r="Q53" s="1272"/>
    </row>
    <row r="54" spans="1:17">
      <c r="A54" s="82">
        <v>1974</v>
      </c>
      <c r="B54" s="137">
        <f>DataUS1!AT118/DataUS1!AQ118</f>
        <v>0.82239007389495056</v>
      </c>
      <c r="C54" s="137">
        <f>DataUS1!BR118/DataUS1!AQ118</f>
        <v>0.17760992610504941</v>
      </c>
      <c r="D54" s="131">
        <f>DataUS1!BS118/DataUS1!$AQ118</f>
        <v>7.3535527125811975E-2</v>
      </c>
      <c r="E54" s="131">
        <f>DataUS1!BT118/DataUS1!$AQ118</f>
        <v>5.4424648757627821E-2</v>
      </c>
      <c r="F54" s="131">
        <f>DataUS1!BU118/DataUS1!$AQ118</f>
        <v>4.0569989842805174E-2</v>
      </c>
      <c r="G54" s="22">
        <f>DataUS1!BV118/DataUS1!$AQ118</f>
        <v>9.0797603788044367E-3</v>
      </c>
      <c r="H54" s="171">
        <f t="shared" si="3"/>
        <v>0.74031291474672734</v>
      </c>
      <c r="I54" s="172">
        <f>DataUS1!AS118/DataUS1!AR118</f>
        <v>0.25968708525327272</v>
      </c>
      <c r="J54" s="168">
        <f>B54*TableUS9!$D54</f>
        <v>0.44005737574403303</v>
      </c>
      <c r="K54" s="137">
        <f>C54*TableUS9!$D54</f>
        <v>9.503830416837375E-2</v>
      </c>
      <c r="L54" s="131">
        <f>D54*TableUS9!$D54</f>
        <v>3.9348542885103595E-2</v>
      </c>
      <c r="M54" s="131">
        <f>E54*TableUS9!$D54</f>
        <v>2.9122394430956784E-2</v>
      </c>
      <c r="N54" s="131">
        <f>F54*TableUS9!$D54</f>
        <v>2.1708826298975272E-2</v>
      </c>
      <c r="O54" s="136">
        <f>G54*TableUS9!$D54</f>
        <v>4.8585405533380921E-3</v>
      </c>
      <c r="P54" s="38"/>
      <c r="Q54" s="1272"/>
    </row>
    <row r="55" spans="1:17">
      <c r="A55" s="82">
        <v>1975</v>
      </c>
      <c r="B55" s="137">
        <f>DataUS1!AT119/DataUS1!AQ119</f>
        <v>0.8010649458645176</v>
      </c>
      <c r="C55" s="137">
        <f>DataUS1!BR119/DataUS1!AQ119</f>
        <v>0.19893505413548235</v>
      </c>
      <c r="D55" s="131">
        <f>DataUS1!BS119/DataUS1!$AQ119</f>
        <v>6.6916724400038305E-2</v>
      </c>
      <c r="E55" s="131">
        <f>DataUS1!BT119/DataUS1!$AQ119</f>
        <v>5.7849551001295553E-2</v>
      </c>
      <c r="F55" s="131">
        <f>DataUS1!BU119/DataUS1!$AQ119</f>
        <v>6.3103665726823119E-2</v>
      </c>
      <c r="G55" s="22">
        <f>DataUS1!BV119/DataUS1!$AQ119</f>
        <v>1.106511300732539E-2</v>
      </c>
      <c r="H55" s="171">
        <f t="shared" si="3"/>
        <v>0.71305256245227389</v>
      </c>
      <c r="I55" s="172">
        <f>DataUS1!AS119/DataUS1!AR119</f>
        <v>0.28694743754772606</v>
      </c>
      <c r="J55" s="168">
        <f>B55*TableUS9!$D55</f>
        <v>0.42815102438092034</v>
      </c>
      <c r="K55" s="137">
        <f>C55*TableUS9!$D55</f>
        <v>0.10632626936566257</v>
      </c>
      <c r="L55" s="131">
        <f>D55*TableUS9!$D55</f>
        <v>3.5765469763718409E-2</v>
      </c>
      <c r="M55" s="131">
        <f>E55*TableUS9!$D55</f>
        <v>3.0919271463627374E-2</v>
      </c>
      <c r="N55" s="131">
        <f>F55*TableUS9!$D55</f>
        <v>3.372747648316142E-2</v>
      </c>
      <c r="O55" s="136">
        <f>G55*TableUS9!$D55</f>
        <v>5.9140516551553883E-3</v>
      </c>
      <c r="P55" s="38"/>
      <c r="Q55" s="1272"/>
    </row>
    <row r="56" spans="1:17">
      <c r="A56" s="82">
        <v>1976</v>
      </c>
      <c r="B56" s="137">
        <f>DataUS1!AT120/DataUS1!AQ120</f>
        <v>0.79983195875026647</v>
      </c>
      <c r="C56" s="137">
        <f>DataUS1!BR120/DataUS1!AQ120</f>
        <v>0.20016804124973356</v>
      </c>
      <c r="D56" s="131">
        <f>DataUS1!BS120/DataUS1!$AQ120</f>
        <v>7.4694152455103482E-2</v>
      </c>
      <c r="E56" s="131">
        <f>DataUS1!BT120/DataUS1!$AQ120</f>
        <v>5.0939791968868442E-2</v>
      </c>
      <c r="F56" s="131">
        <f>DataUS1!BU120/DataUS1!$AQ120</f>
        <v>6.5559998494401639E-2</v>
      </c>
      <c r="G56" s="22">
        <f>DataUS1!BV120/DataUS1!$AQ120</f>
        <v>8.97409833136E-3</v>
      </c>
      <c r="H56" s="171">
        <f t="shared" si="3"/>
        <v>0.71374381812871124</v>
      </c>
      <c r="I56" s="172">
        <f>DataUS1!AS120/DataUS1!AR120</f>
        <v>0.28625618187128882</v>
      </c>
      <c r="J56" s="168">
        <f>B56*TableUS9!$D56</f>
        <v>0.43428659461376784</v>
      </c>
      <c r="K56" s="137">
        <f>C56*TableUS9!$D56</f>
        <v>0.10868570083231378</v>
      </c>
      <c r="L56" s="131">
        <f>D56*TableUS9!$D56</f>
        <v>4.0556855414947107E-2</v>
      </c>
      <c r="M56" s="131">
        <f>E56*TableUS9!$D56</f>
        <v>2.7658895774882369E-2</v>
      </c>
      <c r="N56" s="131">
        <f>F56*TableUS9!$D56</f>
        <v>3.5597262871946915E-2</v>
      </c>
      <c r="O56" s="136">
        <f>G56*TableUS9!$D56</f>
        <v>4.8726867705373902E-3</v>
      </c>
      <c r="P56" s="38"/>
      <c r="Q56" s="1272"/>
    </row>
    <row r="57" spans="1:17">
      <c r="A57" s="82">
        <v>1977</v>
      </c>
      <c r="B57" s="137">
        <f>DataUS1!AT121/DataUS1!AQ121</f>
        <v>0.79130925351603032</v>
      </c>
      <c r="C57" s="137">
        <f>DataUS1!BR121/DataUS1!AQ121</f>
        <v>0.20869074648396979</v>
      </c>
      <c r="D57" s="131">
        <f>DataUS1!BS121/DataUS1!$AQ121</f>
        <v>7.4699774960417895E-2</v>
      </c>
      <c r="E57" s="131">
        <f>DataUS1!BT121/DataUS1!$AQ121</f>
        <v>5.4769733310132983E-2</v>
      </c>
      <c r="F57" s="131">
        <f>DataUS1!BU121/DataUS1!$AQ121</f>
        <v>7.2885088523663683E-2</v>
      </c>
      <c r="G57" s="22">
        <f>DataUS1!BV121/DataUS1!$AQ121</f>
        <v>6.3361496897552513E-3</v>
      </c>
      <c r="H57" s="171">
        <f t="shared" si="3"/>
        <v>0.70693230566103094</v>
      </c>
      <c r="I57" s="172">
        <f>DataUS1!AS121/DataUS1!AR121</f>
        <v>0.29306769433896906</v>
      </c>
      <c r="J57" s="168">
        <f>B57*TableUS9!$D57</f>
        <v>0.43871928826451162</v>
      </c>
      <c r="K57" s="137">
        <f>C57*TableUS9!$D57</f>
        <v>0.11570274877745014</v>
      </c>
      <c r="L57" s="131">
        <f>D57*TableUS9!$D57</f>
        <v>4.141520140013101E-2</v>
      </c>
      <c r="M57" s="131">
        <f>E57*TableUS9!$D57</f>
        <v>3.0365547110048911E-2</v>
      </c>
      <c r="N57" s="131">
        <f>F57*TableUS9!$D57</f>
        <v>4.0409099249273321E-2</v>
      </c>
      <c r="O57" s="136">
        <f>G57*TableUS9!$D57</f>
        <v>3.5129010179969001E-3</v>
      </c>
      <c r="P57" s="38"/>
      <c r="Q57" s="1272"/>
    </row>
    <row r="58" spans="1:17">
      <c r="A58" s="82">
        <v>1978</v>
      </c>
      <c r="B58" s="137">
        <f>DataUS1!AT122/DataUS1!AQ122</f>
        <v>0.79274133121504609</v>
      </c>
      <c r="C58" s="137">
        <f>DataUS1!BR122/DataUS1!AQ122</f>
        <v>0.20725866878495383</v>
      </c>
      <c r="D58" s="131">
        <f>DataUS1!BS122/DataUS1!$AQ122</f>
        <v>7.4253806472308906E-2</v>
      </c>
      <c r="E58" s="131">
        <f>DataUS1!BT122/DataUS1!$AQ122</f>
        <v>5.3388572607119912E-2</v>
      </c>
      <c r="F58" s="131">
        <f>DataUS1!BU122/DataUS1!$AQ122</f>
        <v>7.2432243992243336E-2</v>
      </c>
      <c r="G58" s="22">
        <f>DataUS1!BV122/DataUS1!$AQ122</f>
        <v>7.1840457132816725E-3</v>
      </c>
      <c r="H58" s="171">
        <f t="shared" si="3"/>
        <v>0.70884992028152671</v>
      </c>
      <c r="I58" s="172">
        <f>DataUS1!AS122/DataUS1!AR122</f>
        <v>0.29115007971847329</v>
      </c>
      <c r="J58" s="168">
        <f>B58*TableUS9!$D58</f>
        <v>0.44675019884131817</v>
      </c>
      <c r="K58" s="137">
        <f>C58*TableUS9!$D58</f>
        <v>0.1168008376065704</v>
      </c>
      <c r="L58" s="131">
        <f>D58*TableUS9!$D58</f>
        <v>4.1845809597670626E-2</v>
      </c>
      <c r="M58" s="131">
        <f>E58*TableUS9!$D58</f>
        <v>3.0087185427215783E-2</v>
      </c>
      <c r="N58" s="131">
        <f>F58*TableUS9!$D58</f>
        <v>4.0819266174075088E-2</v>
      </c>
      <c r="O58" s="136">
        <f>G58*TableUS9!$D58</f>
        <v>4.0485764076088979E-3</v>
      </c>
      <c r="P58" s="38"/>
      <c r="Q58" s="1272"/>
    </row>
    <row r="59" spans="1:17" ht="12.75" customHeight="1">
      <c r="A59" s="82">
        <v>1979</v>
      </c>
      <c r="B59" s="137">
        <f>DataUS1!AT123/DataUS1!AQ123</f>
        <v>0.81003064029560767</v>
      </c>
      <c r="C59" s="137">
        <f>DataUS1!BR123/DataUS1!AQ123</f>
        <v>0.18996935970439235</v>
      </c>
      <c r="D59" s="131">
        <f>DataUS1!BS123/DataUS1!$AQ123</f>
        <v>7.0972076821028726E-2</v>
      </c>
      <c r="E59" s="131">
        <f>DataUS1!BT123/DataUS1!$AQ123</f>
        <v>4.8832724737682562E-2</v>
      </c>
      <c r="F59" s="131">
        <f>DataUS1!BU123/DataUS1!$AQ123</f>
        <v>6.1354467899437548E-2</v>
      </c>
      <c r="G59" s="22">
        <f>DataUS1!BV123/DataUS1!$AQ123</f>
        <v>8.8100902462435234E-3</v>
      </c>
      <c r="H59" s="171">
        <f t="shared" si="3"/>
        <v>0.72117061189008513</v>
      </c>
      <c r="I59" s="172">
        <f>DataUS1!AS123/DataUS1!AR123</f>
        <v>0.27882938810991481</v>
      </c>
      <c r="J59" s="168">
        <f>B59*TableUS9!$D59</f>
        <v>0.45696445062575058</v>
      </c>
      <c r="K59" s="137">
        <f>C59*TableUS9!$D59</f>
        <v>0.1071678523930448</v>
      </c>
      <c r="L59" s="131">
        <f>D59*TableUS9!$D59</f>
        <v>4.0037641147073796E-2</v>
      </c>
      <c r="M59" s="131">
        <f>E59*TableUS9!$D59</f>
        <v>2.7548117468951763E-2</v>
      </c>
      <c r="N59" s="131">
        <f>F59*TableUS9!$D59</f>
        <v>3.4612037276602454E-2</v>
      </c>
      <c r="O59" s="136">
        <f>G59*TableUS9!$D59</f>
        <v>4.9700565004167849E-3</v>
      </c>
      <c r="P59" s="38"/>
      <c r="Q59" s="1272"/>
    </row>
    <row r="60" spans="1:17">
      <c r="A60" s="111">
        <v>1980</v>
      </c>
      <c r="B60" s="139">
        <f>DataUS1!AT124/DataUS1!AQ124</f>
        <v>0.82577697870572164</v>
      </c>
      <c r="C60" s="139">
        <f>DataUS1!BR124/DataUS1!AQ124</f>
        <v>0.17422302129427827</v>
      </c>
      <c r="D60" s="132">
        <f>DataUS1!BS124/DataUS1!$AQ124</f>
        <v>6.3910615737257939E-2</v>
      </c>
      <c r="E60" s="132">
        <f>DataUS1!BT124/DataUS1!$AQ124</f>
        <v>6.4466892446548088E-2</v>
      </c>
      <c r="F60" s="132">
        <f>DataUS1!BU124/DataUS1!$AQ124</f>
        <v>3.6769091509754319E-2</v>
      </c>
      <c r="G60" s="157">
        <f>DataUS1!BV124/DataUS1!$AQ124</f>
        <v>9.0764216007179314E-3</v>
      </c>
      <c r="H60" s="173">
        <f t="shared" si="3"/>
        <v>0.72895011210555594</v>
      </c>
      <c r="I60" s="174">
        <f>DataUS1!AS124/DataUS1!AR124</f>
        <v>0.27104988789444406</v>
      </c>
      <c r="J60" s="169">
        <f>B60*TableUS9!$D60</f>
        <v>0.46304491648577534</v>
      </c>
      <c r="K60" s="139">
        <f>C60*TableUS9!$D60</f>
        <v>9.7693549742148528E-2</v>
      </c>
      <c r="L60" s="132">
        <f>D60*TableUS9!$D60</f>
        <v>3.5837140644192231E-2</v>
      </c>
      <c r="M60" s="132">
        <f>E60*TableUS9!$D60</f>
        <v>3.614906639295791E-2</v>
      </c>
      <c r="N60" s="132">
        <f>F60*TableUS9!$D60</f>
        <v>2.0617843977773814E-2</v>
      </c>
      <c r="O60" s="141">
        <f>G60*TableUS9!$D60</f>
        <v>5.089498727224571E-3</v>
      </c>
      <c r="P60" s="38"/>
      <c r="Q60" s="1272"/>
    </row>
    <row r="61" spans="1:17">
      <c r="A61" s="82">
        <v>1981</v>
      </c>
      <c r="B61" s="137">
        <f>DataUS1!AT125/DataUS1!AQ125</f>
        <v>0.80945650356086307</v>
      </c>
      <c r="C61" s="137">
        <f>DataUS1!BR125/DataUS1!AQ125</f>
        <v>0.19054349643913709</v>
      </c>
      <c r="D61" s="131">
        <f>DataUS1!BS125/DataUS1!$AQ125</f>
        <v>5.4754889434583169E-2</v>
      </c>
      <c r="E61" s="131">
        <f>DataUS1!BT125/DataUS1!$AQ125</f>
        <v>8.4101040524032764E-2</v>
      </c>
      <c r="F61" s="131">
        <f>DataUS1!BU125/DataUS1!$AQ125</f>
        <v>4.2311735474006074E-2</v>
      </c>
      <c r="G61" s="22">
        <f>DataUS1!BV125/DataUS1!$AQ125</f>
        <v>9.37583100651509E-3</v>
      </c>
      <c r="H61" s="171">
        <f t="shared" si="3"/>
        <v>0.7124291845768228</v>
      </c>
      <c r="I61" s="172">
        <f>DataUS1!AS125/DataUS1!AR125</f>
        <v>0.2875708154231772</v>
      </c>
      <c r="J61" s="168">
        <f>B61*TableUS9!$D61</f>
        <v>0.45673105717999074</v>
      </c>
      <c r="K61" s="137">
        <f>C61*TableUS9!$D61</f>
        <v>0.10751304385668613</v>
      </c>
      <c r="L61" s="131">
        <f>D61*TableUS9!$D61</f>
        <v>3.089512336637901E-2</v>
      </c>
      <c r="M61" s="131">
        <f>E61*TableUS9!$D61</f>
        <v>4.7453516006731991E-2</v>
      </c>
      <c r="N61" s="131">
        <f>F61*TableUS9!$D61</f>
        <v>2.3874147145832223E-2</v>
      </c>
      <c r="O61" s="136">
        <f>G61*TableUS9!$D61</f>
        <v>5.290257337742907E-3</v>
      </c>
      <c r="P61" s="38"/>
      <c r="Q61" s="1272"/>
    </row>
    <row r="62" spans="1:17">
      <c r="A62" s="82">
        <v>1982</v>
      </c>
      <c r="B62" s="137">
        <f>DataUS1!AT126/DataUS1!AQ126</f>
        <v>0.8196737561024301</v>
      </c>
      <c r="C62" s="137">
        <f>DataUS1!BR126/DataUS1!AQ126</f>
        <v>0.18032624389756996</v>
      </c>
      <c r="D62" s="131">
        <f>DataUS1!BS126/DataUS1!$AQ126</f>
        <v>4.190419825256235E-2</v>
      </c>
      <c r="E62" s="131">
        <f>DataUS1!BT126/DataUS1!$AQ126</f>
        <v>8.8411626151209122E-2</v>
      </c>
      <c r="F62" s="131">
        <f>DataUS1!BU126/DataUS1!$AQ126</f>
        <v>3.8756294940171548E-2</v>
      </c>
      <c r="G62" s="22">
        <f>DataUS1!BV126/DataUS1!$AQ126</f>
        <v>1.1254124553626933E-2</v>
      </c>
      <c r="H62" s="171">
        <f t="shared" si="3"/>
        <v>0.7146195516111713</v>
      </c>
      <c r="I62" s="172">
        <f>DataUS1!AS126/DataUS1!AR126</f>
        <v>0.2853804483888287</v>
      </c>
      <c r="J62" s="168">
        <f>B62*TableUS9!$D62</f>
        <v>0.45618262787974506</v>
      </c>
      <c r="K62" s="137">
        <f>C62*TableUS9!$D62</f>
        <v>0.10035907482024778</v>
      </c>
      <c r="L62" s="131">
        <f>D62*TableUS9!$D62</f>
        <v>2.3321433845759115E-2</v>
      </c>
      <c r="M62" s="131">
        <f>E62*TableUS9!$D62</f>
        <v>4.9204756956669135E-2</v>
      </c>
      <c r="N62" s="131">
        <f>F62*TableUS9!$D62</f>
        <v>2.1569494376346188E-2</v>
      </c>
      <c r="O62" s="136">
        <f>G62*TableUS9!$D62</f>
        <v>6.2633896414733296E-3</v>
      </c>
      <c r="P62" s="38"/>
      <c r="Q62" s="1272"/>
    </row>
    <row r="63" spans="1:17">
      <c r="A63" s="82">
        <v>1983</v>
      </c>
      <c r="B63" s="137">
        <f>DataUS1!AT127/DataUS1!AQ127</f>
        <v>0.80197400004467645</v>
      </c>
      <c r="C63" s="137">
        <f>DataUS1!BR127/DataUS1!AQ127</f>
        <v>0.1980259999553235</v>
      </c>
      <c r="D63" s="131">
        <f>DataUS1!BS127/DataUS1!$AQ127</f>
        <v>4.7037439756026811E-2</v>
      </c>
      <c r="E63" s="131">
        <f>DataUS1!BT127/DataUS1!$AQ127</f>
        <v>8.3216047881043462E-2</v>
      </c>
      <c r="F63" s="131">
        <f>DataUS1!BU127/DataUS1!$AQ127</f>
        <v>5.5827389253536093E-2</v>
      </c>
      <c r="G63" s="22">
        <f>DataUS1!BV127/DataUS1!$AQ127</f>
        <v>1.1945123064717129E-2</v>
      </c>
      <c r="H63" s="171">
        <f t="shared" si="3"/>
        <v>0.70259087012508104</v>
      </c>
      <c r="I63" s="172">
        <f>DataUS1!AS127/DataUS1!AR127</f>
        <v>0.29740912987491896</v>
      </c>
      <c r="J63" s="168">
        <f>B63*TableUS9!$D63</f>
        <v>0.4477602443328374</v>
      </c>
      <c r="K63" s="137">
        <f>C63*TableUS9!$D63</f>
        <v>0.11056239992731755</v>
      </c>
      <c r="L63" s="131">
        <f>D63*TableUS9!$D63</f>
        <v>2.626206774381263E-2</v>
      </c>
      <c r="M63" s="131">
        <f>E63*TableUS9!$D63</f>
        <v>4.6461403897823855E-2</v>
      </c>
      <c r="N63" s="131">
        <f>F63*TableUS9!$D63</f>
        <v>3.1169695590175232E-2</v>
      </c>
      <c r="O63" s="136">
        <f>G63*TableUS9!$D63</f>
        <v>6.6692326955058341E-3</v>
      </c>
      <c r="P63" s="38"/>
      <c r="Q63" s="1272"/>
    </row>
    <row r="64" spans="1:17">
      <c r="A64" s="82">
        <v>1984</v>
      </c>
      <c r="B64" s="137">
        <f>DataUS1!AT128/DataUS1!AQ128</f>
        <v>0.78463186032659737</v>
      </c>
      <c r="C64" s="137">
        <f>DataUS1!BR128/DataUS1!AQ128</f>
        <v>0.21536813967340285</v>
      </c>
      <c r="D64" s="131">
        <f>DataUS1!BS128/DataUS1!$AQ128</f>
        <v>5.0266142917347351E-2</v>
      </c>
      <c r="E64" s="131">
        <f>DataUS1!BT128/DataUS1!$AQ128</f>
        <v>8.3512219629199136E-2</v>
      </c>
      <c r="F64" s="131">
        <f>DataUS1!BU128/DataUS1!$AQ128</f>
        <v>6.7138705558817707E-2</v>
      </c>
      <c r="G64" s="22">
        <f>DataUS1!BV128/DataUS1!$AQ128</f>
        <v>1.4451071568038648E-2</v>
      </c>
      <c r="H64" s="171">
        <f t="shared" si="3"/>
        <v>0.69344694989517086</v>
      </c>
      <c r="I64" s="172">
        <f>DataUS1!AS128/DataUS1!AR128</f>
        <v>0.30655305010482914</v>
      </c>
      <c r="J64" s="168">
        <f>B64*TableUS9!$D64</f>
        <v>0.43983910321781433</v>
      </c>
      <c r="K64" s="137">
        <f>C64*TableUS9!$D64</f>
        <v>0.12072837493013464</v>
      </c>
      <c r="L64" s="131">
        <f>D64*TableUS9!$D64</f>
        <v>2.8177564971401784E-2</v>
      </c>
      <c r="M64" s="131">
        <f>E64*TableUS9!$D64</f>
        <v>4.6814234352077787E-2</v>
      </c>
      <c r="N64" s="131">
        <f>F64*TableUS9!$D64</f>
        <v>3.7635774861224117E-2</v>
      </c>
      <c r="O64" s="136">
        <f>G64*TableUS9!$D64</f>
        <v>8.1008007454309496E-3</v>
      </c>
      <c r="P64" s="38"/>
      <c r="Q64" s="1272"/>
    </row>
    <row r="65" spans="1:17">
      <c r="A65" s="82">
        <v>1985</v>
      </c>
      <c r="B65" s="137">
        <f>DataUS1!AT129/DataUS1!AQ129</f>
        <v>0.79100930647649748</v>
      </c>
      <c r="C65" s="137">
        <f>DataUS1!BR129/DataUS1!AQ129</f>
        <v>0.20899069352350233</v>
      </c>
      <c r="D65" s="131">
        <f>DataUS1!BS129/DataUS1!$AQ129</f>
        <v>4.8177792270092633E-2</v>
      </c>
      <c r="E65" s="131">
        <f>DataUS1!BT129/DataUS1!$AQ129</f>
        <v>7.9562226974658951E-2</v>
      </c>
      <c r="F65" s="131">
        <f>DataUS1!BU129/DataUS1!$AQ129</f>
        <v>6.5713159371919724E-2</v>
      </c>
      <c r="G65" s="22">
        <f>DataUS1!BV129/DataUS1!$AQ129</f>
        <v>1.5537514906831031E-2</v>
      </c>
      <c r="H65" s="171">
        <f t="shared" si="3"/>
        <v>0.69824463200229925</v>
      </c>
      <c r="I65" s="172">
        <f>DataUS1!AS129/DataUS1!AR129</f>
        <v>0.30175536799770075</v>
      </c>
      <c r="J65" s="168">
        <f>B65*TableUS9!$D65</f>
        <v>0.44155688856038722</v>
      </c>
      <c r="K65" s="137">
        <f>C65*TableUS9!$D65</f>
        <v>0.11666269867465462</v>
      </c>
      <c r="L65" s="131">
        <f>D65*TableUS9!$D65</f>
        <v>2.6893787314906704E-2</v>
      </c>
      <c r="M65" s="131">
        <f>E65*TableUS9!$D65</f>
        <v>4.4413193501294843E-2</v>
      </c>
      <c r="N65" s="131">
        <f>F65*TableUS9!$D65</f>
        <v>3.6682372700503556E-2</v>
      </c>
      <c r="O65" s="136">
        <f>G65*TableUS9!$D65</f>
        <v>8.6733451579495292E-3</v>
      </c>
      <c r="P65" s="38"/>
      <c r="Q65" s="1272"/>
    </row>
    <row r="66" spans="1:17">
      <c r="A66" s="82">
        <v>1986</v>
      </c>
      <c r="B66" s="137">
        <f>DataUS1!AT130/DataUS1!AQ130</f>
        <v>0.80487351868648105</v>
      </c>
      <c r="C66" s="137">
        <f>DataUS1!BR130/DataUS1!AQ130</f>
        <v>0.1951264813135187</v>
      </c>
      <c r="D66" s="131">
        <f>DataUS1!BS130/DataUS1!$AQ130</f>
        <v>5.1002404774429612E-2</v>
      </c>
      <c r="E66" s="131">
        <f>DataUS1!BT130/DataUS1!$AQ130</f>
        <v>8.4443752683235632E-2</v>
      </c>
      <c r="F66" s="131">
        <f>DataUS1!BU130/DataUS1!$AQ130</f>
        <v>4.5699084742256875E-2</v>
      </c>
      <c r="G66" s="22">
        <f>DataUS1!BV130/DataUS1!$AQ130</f>
        <v>1.3981239113596569E-2</v>
      </c>
      <c r="H66" s="171">
        <f t="shared" si="3"/>
        <v>0.70854352038739377</v>
      </c>
      <c r="I66" s="172">
        <f>DataUS1!AS130/DataUS1!AR130</f>
        <v>0.29145647961260623</v>
      </c>
      <c r="J66" s="168">
        <f>B66*TableUS9!$D66</f>
        <v>0.4470655424017061</v>
      </c>
      <c r="K66" s="137">
        <f>C66*TableUS9!$D66</f>
        <v>0.10838265165901753</v>
      </c>
      <c r="L66" s="131">
        <f>D66*TableUS9!$D66</f>
        <v>2.8329193624710963E-2</v>
      </c>
      <c r="M66" s="131">
        <f>E66*TableUS9!$D66</f>
        <v>4.6904129927613628E-2</v>
      </c>
      <c r="N66" s="131">
        <f>F66*TableUS9!$D66</f>
        <v>2.5383474090314558E-2</v>
      </c>
      <c r="O66" s="136">
        <f>G66*TableUS9!$D66</f>
        <v>7.7658540163783683E-3</v>
      </c>
      <c r="P66" s="38"/>
      <c r="Q66" s="1272"/>
    </row>
    <row r="67" spans="1:17">
      <c r="A67" s="82">
        <v>1987</v>
      </c>
      <c r="B67" s="137">
        <f>DataUS1!AT131/DataUS1!AQ131</f>
        <v>0.79807349433119112</v>
      </c>
      <c r="C67" s="137">
        <f>DataUS1!BR131/DataUS1!AQ131</f>
        <v>0.20192650566880882</v>
      </c>
      <c r="D67" s="131">
        <f>DataUS1!BS131/DataUS1!$AQ131</f>
        <v>5.6203270868977202E-2</v>
      </c>
      <c r="E67" s="131">
        <f>DataUS1!BT131/DataUS1!$AQ131</f>
        <v>8.0781150010797609E-2</v>
      </c>
      <c r="F67" s="131">
        <f>DataUS1!BU131/DataUS1!$AQ131</f>
        <v>5.3897416992104263E-2</v>
      </c>
      <c r="G67" s="22">
        <f>DataUS1!BV131/DataUS1!$AQ131</f>
        <v>1.1044667796929744E-2</v>
      </c>
      <c r="H67" s="171">
        <f t="shared" si="3"/>
        <v>0.70424650655989796</v>
      </c>
      <c r="I67" s="172">
        <f>DataUS1!AS131/DataUS1!AR131</f>
        <v>0.29575349344010199</v>
      </c>
      <c r="J67" s="168">
        <f>B67*TableUS9!$D67</f>
        <v>0.4463156027413494</v>
      </c>
      <c r="K67" s="137">
        <f>C67*TableUS9!$D67</f>
        <v>0.11292562743554663</v>
      </c>
      <c r="L67" s="131">
        <f>D67*TableUS9!$D67</f>
        <v>3.1431186340732116E-2</v>
      </c>
      <c r="M67" s="131">
        <f>E67*TableUS9!$D67</f>
        <v>4.5176149707142836E-2</v>
      </c>
      <c r="N67" s="131">
        <f>F67*TableUS9!$D67</f>
        <v>3.014165778202153E-2</v>
      </c>
      <c r="O67" s="136">
        <f>G67*TableUS9!$D67</f>
        <v>6.1766336056501385E-3</v>
      </c>
      <c r="P67" s="38"/>
      <c r="Q67" s="1272"/>
    </row>
    <row r="68" spans="1:17">
      <c r="A68" s="82">
        <v>1988</v>
      </c>
      <c r="B68" s="137">
        <f>DataUS1!AT132/DataUS1!AQ132</f>
        <v>0.79225458368185564</v>
      </c>
      <c r="C68" s="137">
        <f>DataUS1!BR132/DataUS1!AQ132</f>
        <v>0.2077454163181443</v>
      </c>
      <c r="D68" s="131">
        <f>DataUS1!BS132/DataUS1!$AQ132</f>
        <v>5.6294794828773427E-2</v>
      </c>
      <c r="E68" s="131">
        <f>DataUS1!BT132/DataUS1!$AQ132</f>
        <v>7.899685658134499E-2</v>
      </c>
      <c r="F68" s="131">
        <f>DataUS1!BU132/DataUS1!$AQ132</f>
        <v>6.1636984830155082E-2</v>
      </c>
      <c r="G68" s="22">
        <f>DataUS1!BV132/DataUS1!$AQ132</f>
        <v>1.0816780077870798E-2</v>
      </c>
      <c r="H68" s="171">
        <f t="shared" si="3"/>
        <v>0.69994784457852965</v>
      </c>
      <c r="I68" s="172">
        <f>DataUS1!AS132/DataUS1!AR132</f>
        <v>0.30005215542147035</v>
      </c>
      <c r="J68" s="168">
        <f>B68*TableUS9!$D68</f>
        <v>0.4407494345300334</v>
      </c>
      <c r="K68" s="137">
        <f>C68*TableUS9!$D68</f>
        <v>0.11557355003602926</v>
      </c>
      <c r="L68" s="131">
        <f>D68*TableUS9!$D68</f>
        <v>3.1318088274677386E-2</v>
      </c>
      <c r="M68" s="131">
        <f>E68*TableUS9!$D68</f>
        <v>4.3947767024671056E-2</v>
      </c>
      <c r="N68" s="131">
        <f>F68*TableUS9!$D68</f>
        <v>3.4290071360365007E-2</v>
      </c>
      <c r="O68" s="136">
        <f>G68*TableUS9!$D68</f>
        <v>6.0176233763158098E-3</v>
      </c>
      <c r="P68" s="38"/>
      <c r="Q68" s="1272"/>
    </row>
    <row r="69" spans="1:17">
      <c r="A69" s="113">
        <v>1989</v>
      </c>
      <c r="B69" s="142">
        <f>DataUS1!AT133/DataUS1!AQ133</f>
        <v>0.79359461944315746</v>
      </c>
      <c r="C69" s="142">
        <f>DataUS1!BR133/DataUS1!AQ133</f>
        <v>0.2064053805568426</v>
      </c>
      <c r="D69" s="134">
        <f>DataUS1!BS133/DataUS1!$AQ133</f>
        <v>5.5183454725751056E-2</v>
      </c>
      <c r="E69" s="134">
        <f>DataUS1!BT133/DataUS1!$AQ133</f>
        <v>9.2140252746478885E-2</v>
      </c>
      <c r="F69" s="134">
        <f>DataUS1!BU133/DataUS1!$AQ133</f>
        <v>4.5909507717704717E-2</v>
      </c>
      <c r="G69" s="158">
        <f>DataUS1!BV133/DataUS1!$AQ133</f>
        <v>1.3172165366907939E-2</v>
      </c>
      <c r="H69" s="175">
        <f t="shared" si="3"/>
        <v>0.69998555114484851</v>
      </c>
      <c r="I69" s="176">
        <f>DataUS1!AS133/DataUS1!AR133</f>
        <v>0.30001444885515149</v>
      </c>
      <c r="J69" s="170">
        <f>B69*TableUS9!$D69</f>
        <v>0.43757979615928549</v>
      </c>
      <c r="K69" s="142">
        <f>C69*TableUS9!$D69</f>
        <v>0.11380977408039517</v>
      </c>
      <c r="L69" s="134">
        <f>D69*TableUS9!$D69</f>
        <v>3.0427581385572746E-2</v>
      </c>
      <c r="M69" s="134">
        <f>E69*TableUS9!$D69</f>
        <v>5.0805174363656544E-2</v>
      </c>
      <c r="N69" s="134">
        <f>F69*TableUS9!$D69</f>
        <v>2.5314023730380504E-2</v>
      </c>
      <c r="O69" s="144">
        <f>G69*TableUS9!$D69</f>
        <v>7.2629946007853738E-3</v>
      </c>
      <c r="P69" s="38"/>
      <c r="Q69" s="1272"/>
    </row>
    <row r="70" spans="1:17">
      <c r="A70" s="82">
        <v>1990</v>
      </c>
      <c r="B70" s="137">
        <f>DataUS1!AT134/DataUS1!AQ134</f>
        <v>0.80394816610295972</v>
      </c>
      <c r="C70" s="137">
        <f>DataUS1!BR134/DataUS1!AQ134</f>
        <v>0.19605183389704031</v>
      </c>
      <c r="D70" s="131">
        <f>DataUS1!BS134/DataUS1!$AQ134</f>
        <v>5.282616763887947E-2</v>
      </c>
      <c r="E70" s="131">
        <f>DataUS1!BT134/DataUS1!$AQ134</f>
        <v>8.6869411326277027E-2</v>
      </c>
      <c r="F70" s="131">
        <f>DataUS1!BU134/DataUS1!$AQ134</f>
        <v>4.3577229227839749E-2</v>
      </c>
      <c r="G70" s="22">
        <f>DataUS1!BV134/DataUS1!$AQ134</f>
        <v>1.2779025704044069E-2</v>
      </c>
      <c r="H70" s="171">
        <f t="shared" si="3"/>
        <v>0.70727869586752712</v>
      </c>
      <c r="I70" s="172">
        <f>DataUS1!AS134/DataUS1!AR134</f>
        <v>0.29272130413247288</v>
      </c>
      <c r="J70" s="168">
        <f>B70*TableUS9!$D70</f>
        <v>0.43742474994058261</v>
      </c>
      <c r="K70" s="137">
        <f>C70*TableUS9!$D70</f>
        <v>0.10667096217596532</v>
      </c>
      <c r="L70" s="131">
        <f>D70*TableUS9!$D70</f>
        <v>2.8742491299864267E-2</v>
      </c>
      <c r="M70" s="131">
        <f>E70*TableUS9!$D70</f>
        <v>4.7265274216716016E-2</v>
      </c>
      <c r="N70" s="131">
        <f>F70*TableUS9!$D70</f>
        <v>2.3710183568787516E-2</v>
      </c>
      <c r="O70" s="136">
        <f>G70*TableUS9!$D70</f>
        <v>6.9530130905975278E-3</v>
      </c>
      <c r="P70" s="38"/>
      <c r="Q70" s="1272"/>
    </row>
    <row r="71" spans="1:17">
      <c r="A71" s="82">
        <v>1991</v>
      </c>
      <c r="B71" s="137">
        <f>DataUS1!AT135/DataUS1!AQ135</f>
        <v>0.80794483329582623</v>
      </c>
      <c r="C71" s="137">
        <f>DataUS1!BR135/DataUS1!AQ135</f>
        <v>0.19205516670417386</v>
      </c>
      <c r="D71" s="131">
        <f>DataUS1!BS135/DataUS1!$AQ135</f>
        <v>4.9490496886145686E-2</v>
      </c>
      <c r="E71" s="131">
        <f>DataUS1!BT135/DataUS1!$AQ135</f>
        <v>8.0789376835614976E-2</v>
      </c>
      <c r="F71" s="131">
        <f>DataUS1!BU135/DataUS1!$AQ135</f>
        <v>4.9280095050778946E-2</v>
      </c>
      <c r="G71" s="22">
        <f>DataUS1!BV135/DataUS1!$AQ135</f>
        <v>1.2495197931634259E-2</v>
      </c>
      <c r="H71" s="171">
        <f t="shared" si="3"/>
        <v>0.70800072648420442</v>
      </c>
      <c r="I71" s="172">
        <f>DataUS1!AS135/DataUS1!AR135</f>
        <v>0.29199927351579558</v>
      </c>
      <c r="J71" s="168">
        <f>B71*TableUS9!$D71</f>
        <v>0.43360948248806686</v>
      </c>
      <c r="K71" s="137">
        <f>C71*TableUS9!$D71</f>
        <v>0.10307255893208327</v>
      </c>
      <c r="L71" s="131">
        <f>D71*TableUS9!$D71</f>
        <v>2.6560660899754247E-2</v>
      </c>
      <c r="M71" s="131">
        <f>E71*TableUS9!$D71</f>
        <v>4.3358207685199629E-2</v>
      </c>
      <c r="N71" s="131">
        <f>F71*TableUS9!$D71</f>
        <v>2.6447742013231079E-2</v>
      </c>
      <c r="O71" s="136">
        <f>G71*TableUS9!$D71</f>
        <v>6.7059483338983107E-3</v>
      </c>
      <c r="P71" s="38"/>
      <c r="Q71" s="1272"/>
    </row>
    <row r="72" spans="1:17">
      <c r="A72" s="82">
        <v>1992</v>
      </c>
      <c r="B72" s="137">
        <f>DataUS1!AT136/DataUS1!AQ136</f>
        <v>0.8112341221867081</v>
      </c>
      <c r="C72" s="137">
        <f>DataUS1!BR136/DataUS1!AQ136</f>
        <v>0.18876587781329182</v>
      </c>
      <c r="D72" s="131">
        <f>DataUS1!BS136/DataUS1!$AQ136</f>
        <v>5.0459356028716144E-2</v>
      </c>
      <c r="E72" s="131">
        <f>DataUS1!BT136/DataUS1!$AQ136</f>
        <v>7.2197167371231136E-2</v>
      </c>
      <c r="F72" s="131">
        <f>DataUS1!BU136/DataUS1!$AQ136</f>
        <v>5.4132765356007549E-2</v>
      </c>
      <c r="G72" s="22">
        <f>DataUS1!BV136/DataUS1!$AQ136</f>
        <v>1.1976589057337004E-2</v>
      </c>
      <c r="H72" s="171">
        <f t="shared" si="3"/>
        <v>0.71317432916368007</v>
      </c>
      <c r="I72" s="172">
        <f>DataUS1!AS136/DataUS1!AR136</f>
        <v>0.28682567083631999</v>
      </c>
      <c r="J72" s="168">
        <f>B72*TableUS9!$D72</f>
        <v>0.43328107521960169</v>
      </c>
      <c r="K72" s="137">
        <f>C72*TableUS9!$D72</f>
        <v>0.10082007187179327</v>
      </c>
      <c r="L72" s="131">
        <f>D72*TableUS9!$D72</f>
        <v>2.6950399936430391E-2</v>
      </c>
      <c r="M72" s="131">
        <f>E72*TableUS9!$D72</f>
        <v>3.8560589909723983E-2</v>
      </c>
      <c r="N72" s="131">
        <f>F72*TableUS9!$D72</f>
        <v>2.8912372071872961E-2</v>
      </c>
      <c r="O72" s="136">
        <f>G72*TableUS9!$D72</f>
        <v>6.3967099537659434E-3</v>
      </c>
      <c r="P72" s="38"/>
      <c r="Q72" s="1272"/>
    </row>
    <row r="73" spans="1:17">
      <c r="A73" s="82">
        <v>1993</v>
      </c>
      <c r="B73" s="137">
        <f>DataUS1!AT137/DataUS1!AQ137</f>
        <v>0.80690734030388578</v>
      </c>
      <c r="C73" s="137">
        <f>DataUS1!BR137/DataUS1!AQ137</f>
        <v>0.1930926596961143</v>
      </c>
      <c r="D73" s="131">
        <f>DataUS1!BS137/DataUS1!$AQ137</f>
        <v>5.5100393724505488E-2</v>
      </c>
      <c r="E73" s="131">
        <f>DataUS1!BT137/DataUS1!$AQ137</f>
        <v>7.2694931387350073E-2</v>
      </c>
      <c r="F73" s="131">
        <f>DataUS1!BU137/DataUS1!$AQ137</f>
        <v>5.4683196648402974E-2</v>
      </c>
      <c r="G73" s="22">
        <f>DataUS1!BV137/DataUS1!$AQ137</f>
        <v>1.0614137935855774E-2</v>
      </c>
      <c r="H73" s="171">
        <f t="shared" si="3"/>
        <v>0.71008376488134717</v>
      </c>
      <c r="I73" s="172">
        <f>DataUS1!AS137/DataUS1!AR137</f>
        <v>0.28991623511865278</v>
      </c>
      <c r="J73" s="168">
        <f>B73*TableUS9!$D73</f>
        <v>0.4329818816688063</v>
      </c>
      <c r="K73" s="137">
        <f>C73*TableUS9!$D73</f>
        <v>0.10361242109926984</v>
      </c>
      <c r="L73" s="131">
        <f>D73*TableUS9!$D73</f>
        <v>2.9566557352847498E-2</v>
      </c>
      <c r="M73" s="131">
        <f>E73*TableUS9!$D73</f>
        <v>3.9007686022568239E-2</v>
      </c>
      <c r="N73" s="131">
        <f>F73*TableUS9!$D73</f>
        <v>2.9342691778679389E-2</v>
      </c>
      <c r="O73" s="136">
        <f>G73*TableUS9!$D73</f>
        <v>5.6954859451747155E-3</v>
      </c>
      <c r="P73" s="38"/>
      <c r="Q73" s="1272"/>
    </row>
    <row r="74" spans="1:17">
      <c r="A74" s="82">
        <v>1994</v>
      </c>
      <c r="B74" s="137">
        <f>DataUS1!AT138/DataUS1!AQ138</f>
        <v>0.7931247979849142</v>
      </c>
      <c r="C74" s="137">
        <f>DataUS1!BR138/DataUS1!AQ138</f>
        <v>0.2068752020150858</v>
      </c>
      <c r="D74" s="131">
        <f>DataUS1!BS138/DataUS1!$AQ138</f>
        <v>5.7766197897454949E-2</v>
      </c>
      <c r="E74" s="131">
        <f>DataUS1!BT138/DataUS1!$AQ138</f>
        <v>7.9468962512131383E-2</v>
      </c>
      <c r="F74" s="131">
        <f>DataUS1!BU138/DataUS1!$AQ138</f>
        <v>5.9626643371319565E-2</v>
      </c>
      <c r="G74" s="22">
        <f>DataUS1!BV138/DataUS1!$AQ138</f>
        <v>1.0013398234179911E-2</v>
      </c>
      <c r="H74" s="171">
        <f t="shared" si="3"/>
        <v>0.69936493344237372</v>
      </c>
      <c r="I74" s="172">
        <f>DataUS1!AS138/DataUS1!AR138</f>
        <v>0.30063506655762623</v>
      </c>
      <c r="J74" s="168">
        <f>B74*TableUS9!$D74</f>
        <v>0.42900859104986466</v>
      </c>
      <c r="K74" s="137">
        <f>C74*TableUS9!$D74</f>
        <v>0.1119007237765578</v>
      </c>
      <c r="L74" s="131">
        <f>D74*TableUS9!$D74</f>
        <v>3.1246274524839881E-2</v>
      </c>
      <c r="M74" s="131">
        <f>E74*TableUS9!$D74</f>
        <v>4.298550206240364E-2</v>
      </c>
      <c r="N74" s="131">
        <f>F74*TableUS9!$D74</f>
        <v>3.2252606811379911E-2</v>
      </c>
      <c r="O74" s="136">
        <f>G74*TableUS9!$D74</f>
        <v>5.4163403779343647E-3</v>
      </c>
      <c r="P74" s="38"/>
      <c r="Q74" s="1272"/>
    </row>
    <row r="75" spans="1:17">
      <c r="A75" s="82">
        <v>1995</v>
      </c>
      <c r="B75" s="137">
        <f>DataUS1!AT139/DataUS1!AQ139</f>
        <v>0.7854322144102035</v>
      </c>
      <c r="C75" s="137">
        <f>DataUS1!BR139/DataUS1!AQ139</f>
        <v>0.21456778558979656</v>
      </c>
      <c r="D75" s="131">
        <f>DataUS1!BS139/DataUS1!$AQ139</f>
        <v>6.1233169336596067E-2</v>
      </c>
      <c r="E75" s="131">
        <f>DataUS1!BT139/DataUS1!$AQ139</f>
        <v>7.4075691934847296E-2</v>
      </c>
      <c r="F75" s="131">
        <f>DataUS1!BU139/DataUS1!$AQ139</f>
        <v>6.8571532817702924E-2</v>
      </c>
      <c r="G75" s="22">
        <f>DataUS1!BV139/DataUS1!$AQ139</f>
        <v>1.0687391500650258E-2</v>
      </c>
      <c r="H75" s="171">
        <f t="shared" si="3"/>
        <v>0.6919884520280053</v>
      </c>
      <c r="I75" s="172">
        <f>DataUS1!AS139/DataUS1!AR139</f>
        <v>0.30801154797199476</v>
      </c>
      <c r="J75" s="168">
        <f>B75*TableUS9!$D75</f>
        <v>0.42840294349069447</v>
      </c>
      <c r="K75" s="137">
        <f>C75*TableUS9!$D75</f>
        <v>0.11703297781588282</v>
      </c>
      <c r="L75" s="131">
        <f>D75*TableUS9!$D75</f>
        <v>3.3398770131627932E-2</v>
      </c>
      <c r="M75" s="131">
        <f>E75*TableUS9!$D75</f>
        <v>4.040354327690563E-2</v>
      </c>
      <c r="N75" s="131">
        <f>F75*TableUS9!$D75</f>
        <v>3.7401377177827995E-2</v>
      </c>
      <c r="O75" s="136">
        <f>G75*TableUS9!$D75</f>
        <v>5.8292872295212569E-3</v>
      </c>
      <c r="P75" s="38"/>
      <c r="Q75" s="1272"/>
    </row>
    <row r="76" spans="1:17">
      <c r="A76" s="82">
        <v>1996</v>
      </c>
      <c r="B76" s="137">
        <f>DataUS1!AT140/DataUS1!AQ140</f>
        <v>0.77218196135414496</v>
      </c>
      <c r="C76" s="137">
        <f>DataUS1!BR140/DataUS1!AQ140</f>
        <v>0.22781803864585501</v>
      </c>
      <c r="D76" s="131">
        <f>DataUS1!BS140/DataUS1!$AQ140</f>
        <v>6.0904654825032635E-2</v>
      </c>
      <c r="E76" s="131">
        <f>DataUS1!BT140/DataUS1!$AQ140</f>
        <v>8.3351771668082428E-2</v>
      </c>
      <c r="F76" s="131">
        <f>DataUS1!BU140/DataUS1!$AQ140</f>
        <v>7.1651145180435E-2</v>
      </c>
      <c r="G76" s="22">
        <f>DataUS1!BV140/DataUS1!$AQ140</f>
        <v>1.1910466972304926E-2</v>
      </c>
      <c r="H76" s="171">
        <f t="shared" si="3"/>
        <v>0.6808609260168762</v>
      </c>
      <c r="I76" s="172">
        <f>DataUS1!AS140/DataUS1!AR140</f>
        <v>0.3191390739831238</v>
      </c>
      <c r="J76" s="168">
        <f>B76*TableUS9!$D76</f>
        <v>0.42337195668442928</v>
      </c>
      <c r="K76" s="137">
        <f>C76*TableUS9!$D76</f>
        <v>0.12490808334911231</v>
      </c>
      <c r="L76" s="131">
        <f>D76*TableUS9!$D76</f>
        <v>3.3392806585697925E-2</v>
      </c>
      <c r="M76" s="131">
        <f>E76*TableUS9!$D76</f>
        <v>4.5700112707042849E-2</v>
      </c>
      <c r="N76" s="131">
        <f>F76*TableUS9!$D76</f>
        <v>3.9284892747978001E-2</v>
      </c>
      <c r="O76" s="136">
        <f>G76*TableUS9!$D76</f>
        <v>6.5302713083935197E-3</v>
      </c>
      <c r="P76" s="38"/>
      <c r="Q76" s="1272"/>
    </row>
    <row r="77" spans="1:17">
      <c r="A77" s="82">
        <v>1997</v>
      </c>
      <c r="B77" s="137">
        <f>DataUS1!AT141/DataUS1!AQ141</f>
        <v>0.76454470640222294</v>
      </c>
      <c r="C77" s="137">
        <f>DataUS1!BR141/DataUS1!AQ141</f>
        <v>0.23545529359777725</v>
      </c>
      <c r="D77" s="131">
        <f>DataUS1!BS141/DataUS1!$AQ141</f>
        <v>5.965951231147322E-2</v>
      </c>
      <c r="E77" s="131">
        <f>DataUS1!BT141/DataUS1!$AQ141</f>
        <v>9.2115554189496643E-2</v>
      </c>
      <c r="F77" s="131">
        <f>DataUS1!BU141/DataUS1!$AQ141</f>
        <v>7.4922124839748944E-2</v>
      </c>
      <c r="G77" s="22">
        <f>DataUS1!BV141/DataUS1!$AQ141</f>
        <v>8.7581022570584529E-3</v>
      </c>
      <c r="H77" s="171">
        <f t="shared" si="3"/>
        <v>0.67512468559472938</v>
      </c>
      <c r="I77" s="172">
        <f>DataUS1!AS141/DataUS1!AR141</f>
        <v>0.32487531440527062</v>
      </c>
      <c r="J77" s="168">
        <f>B77*TableUS9!$D77</f>
        <v>0.42467129265809528</v>
      </c>
      <c r="K77" s="137">
        <f>C77*TableUS9!$D77</f>
        <v>0.13078516280087174</v>
      </c>
      <c r="L77" s="131">
        <f>D77*TableUS9!$D77</f>
        <v>3.3138261242941516E-2</v>
      </c>
      <c r="M77" s="131">
        <f>E77*TableUS9!$D77</f>
        <v>5.1166179222736197E-2</v>
      </c>
      <c r="N77" s="131">
        <f>F77*TableUS9!$D77</f>
        <v>4.161597789894117E-2</v>
      </c>
      <c r="O77" s="136">
        <f>G77*TableUS9!$D77</f>
        <v>4.8647444362528661E-3</v>
      </c>
      <c r="P77" s="38"/>
      <c r="Q77" s="1272"/>
    </row>
    <row r="78" spans="1:17">
      <c r="A78" s="82">
        <v>1998</v>
      </c>
      <c r="B78" s="137">
        <f>DataUS1!AT142/DataUS1!AQ142</f>
        <v>0.77843442089009562</v>
      </c>
      <c r="C78" s="137">
        <f>DataUS1!BR142/DataUS1!AQ142</f>
        <v>0.22156557910990457</v>
      </c>
      <c r="D78" s="131">
        <f>DataUS1!BS142/DataUS1!$AQ142</f>
        <v>5.652761541502424E-2</v>
      </c>
      <c r="E78" s="131">
        <f>DataUS1!BT142/DataUS1!$AQ142</f>
        <v>0.10425233030238749</v>
      </c>
      <c r="F78" s="131">
        <f>DataUS1!BU142/DataUS1!$AQ142</f>
        <v>4.8388800455669435E-2</v>
      </c>
      <c r="G78" s="22">
        <f>DataUS1!BV142/DataUS1!$AQ142</f>
        <v>1.2396832936823407E-2</v>
      </c>
      <c r="H78" s="171">
        <f t="shared" si="3"/>
        <v>0.68730139473792251</v>
      </c>
      <c r="I78" s="172">
        <f>DataUS1!AS142/DataUS1!AR142</f>
        <v>0.31269860526207754</v>
      </c>
      <c r="J78" s="168">
        <f>B78*TableUS9!$D78</f>
        <v>0.43428082902534676</v>
      </c>
      <c r="K78" s="137">
        <f>C78*TableUS9!$D78</f>
        <v>0.12360923514829465</v>
      </c>
      <c r="L78" s="131">
        <f>D78*TableUS9!$D78</f>
        <v>3.1536194991470791E-2</v>
      </c>
      <c r="M78" s="131">
        <f>E78*TableUS9!$D78</f>
        <v>5.8161339242650607E-2</v>
      </c>
      <c r="N78" s="131">
        <f>F78*TableUS9!$D78</f>
        <v>2.6995630991498945E-2</v>
      </c>
      <c r="O78" s="136">
        <f>G78*TableUS9!$D78</f>
        <v>6.9160699226743201E-3</v>
      </c>
      <c r="P78" s="38"/>
      <c r="Q78" s="1272"/>
    </row>
    <row r="79" spans="1:17">
      <c r="A79" s="84">
        <f t="shared" ref="A79:A87" si="4">A78+1</f>
        <v>1999</v>
      </c>
      <c r="B79" s="137">
        <f>DataUS1!AT143/DataUS1!AQ143</f>
        <v>0.78584011445242785</v>
      </c>
      <c r="C79" s="137">
        <f>DataUS1!BR143/DataUS1!AQ143</f>
        <v>0.2141598855475722</v>
      </c>
      <c r="D79" s="131">
        <f>DataUS1!BS143/DataUS1!$AQ143</f>
        <v>5.565634489011767E-2</v>
      </c>
      <c r="E79" s="131">
        <f>DataUS1!BT143/DataUS1!$AQ143</f>
        <v>9.0566348407988648E-2</v>
      </c>
      <c r="F79" s="131">
        <f>DataUS1!BU143/DataUS1!$AQ143</f>
        <v>5.5937568102698017E-2</v>
      </c>
      <c r="G79" s="22">
        <f>DataUS1!BV143/DataUS1!$AQ143</f>
        <v>1.1999624146767892E-2</v>
      </c>
      <c r="H79" s="171">
        <f t="shared" si="3"/>
        <v>0.69199761730351417</v>
      </c>
      <c r="I79" s="172">
        <f>DataUS1!AS143/DataUS1!AR143</f>
        <v>0.30800238269648583</v>
      </c>
      <c r="J79" s="168">
        <f>B79*TableUS9!$D79</f>
        <v>0.43717699381146141</v>
      </c>
      <c r="K79" s="137">
        <f>C79*TableUS9!$D79</f>
        <v>0.11914099730570836</v>
      </c>
      <c r="L79" s="131">
        <f>D79*TableUS9!$D79</f>
        <v>3.0962625982194618E-2</v>
      </c>
      <c r="M79" s="131">
        <f>E79*TableUS9!$D79</f>
        <v>5.0383689009149926E-2</v>
      </c>
      <c r="N79" s="131">
        <f>F79*TableUS9!$D79</f>
        <v>3.1119075514872831E-2</v>
      </c>
      <c r="O79" s="136">
        <f>G79*TableUS9!$D79</f>
        <v>6.6756067994909957E-3</v>
      </c>
      <c r="P79" s="38"/>
      <c r="Q79" s="1272"/>
    </row>
    <row r="80" spans="1:17">
      <c r="A80" s="114">
        <f t="shared" si="4"/>
        <v>2000</v>
      </c>
      <c r="B80" s="139">
        <f>DataUS1!AT144/DataUS1!AQ144</f>
        <v>0.80149027501017045</v>
      </c>
      <c r="C80" s="139">
        <f>DataUS1!BR144/DataUS1!AQ144</f>
        <v>0.19850972498982955</v>
      </c>
      <c r="D80" s="132">
        <f>DataUS1!BS144/DataUS1!$AQ144</f>
        <v>5.3396173364312759E-2</v>
      </c>
      <c r="E80" s="132">
        <f>DataUS1!BT144/DataUS1!$AQ144</f>
        <v>9.4545908813739185E-2</v>
      </c>
      <c r="F80" s="132">
        <f>DataUS1!BU144/DataUS1!$AQ144</f>
        <v>3.5504014571244844E-2</v>
      </c>
      <c r="G80" s="157">
        <f>DataUS1!BV144/DataUS1!$AQ144</f>
        <v>1.506362824053278E-2</v>
      </c>
      <c r="H80" s="173">
        <f t="shared" si="3"/>
        <v>0.70363786797416816</v>
      </c>
      <c r="I80" s="174">
        <f>DataUS1!AS144/DataUS1!AR144</f>
        <v>0.29636213202583189</v>
      </c>
      <c r="J80" s="169">
        <f>B80*TableUS9!$D80</f>
        <v>0.44514474630651335</v>
      </c>
      <c r="K80" s="139">
        <f>C80*TableUS9!$D80</f>
        <v>0.11025157001293884</v>
      </c>
      <c r="L80" s="132">
        <f>D80*TableUS9!$D80</f>
        <v>2.9656037992094157E-2</v>
      </c>
      <c r="M80" s="132">
        <f>E80*TableUS9!$D80</f>
        <v>5.2510449478225571E-2</v>
      </c>
      <c r="N80" s="132">
        <f>F80*TableUS9!$D80</f>
        <v>1.971879890742154E-2</v>
      </c>
      <c r="O80" s="141">
        <f>G80*TableUS9!$D80</f>
        <v>8.3662836351975772E-3</v>
      </c>
      <c r="P80" s="38"/>
      <c r="Q80" s="1272"/>
    </row>
    <row r="81" spans="1:17">
      <c r="A81" s="84">
        <f t="shared" si="4"/>
        <v>2001</v>
      </c>
      <c r="B81" s="137">
        <f>DataUS1!AT145/DataUS1!AQ145</f>
        <v>0.81286712462255117</v>
      </c>
      <c r="C81" s="137">
        <f>DataUS1!BR145/DataUS1!AQ145</f>
        <v>0.1871328753774488</v>
      </c>
      <c r="D81" s="131">
        <f>DataUS1!BS145/DataUS1!$AQ145</f>
        <v>4.1295718093791331E-2</v>
      </c>
      <c r="E81" s="131">
        <f>DataUS1!BT145/DataUS1!$AQ145</f>
        <v>8.5317724872045461E-2</v>
      </c>
      <c r="F81" s="131">
        <f>DataUS1!BU145/DataUS1!$AQ145</f>
        <v>4.2647761300022034E-2</v>
      </c>
      <c r="G81" s="22">
        <f>DataUS1!BV145/DataUS1!$AQ145</f>
        <v>1.7871671111589958E-2</v>
      </c>
      <c r="H81" s="171">
        <f t="shared" si="3"/>
        <v>0.70715336734279499</v>
      </c>
      <c r="I81" s="172">
        <f>DataUS1!AS145/DataUS1!AR145</f>
        <v>0.29284663265720501</v>
      </c>
      <c r="J81" s="168">
        <f>B81*TableUS9!$D81</f>
        <v>0.43566554275841274</v>
      </c>
      <c r="K81" s="137">
        <f>C81*TableUS9!$D81</f>
        <v>0.10029603024862797</v>
      </c>
      <c r="L81" s="131">
        <f>D81*TableUS9!$D81</f>
        <v>2.2132918028003715E-2</v>
      </c>
      <c r="M81" s="131">
        <f>E81*TableUS9!$D81</f>
        <v>4.5727022027803405E-2</v>
      </c>
      <c r="N81" s="131">
        <f>F81*TableUS9!$D81</f>
        <v>2.2857561231588604E-2</v>
      </c>
      <c r="O81" s="136">
        <f>G81*TableUS9!$D81</f>
        <v>9.5785289612322425E-3</v>
      </c>
      <c r="P81" s="38"/>
      <c r="Q81" s="1272"/>
    </row>
    <row r="82" spans="1:17">
      <c r="A82" s="84">
        <f t="shared" si="4"/>
        <v>2002</v>
      </c>
      <c r="B82" s="137">
        <f>DataUS1!AT146/DataUS1!AQ146</f>
        <v>0.80971723988764888</v>
      </c>
      <c r="C82" s="137">
        <f>DataUS1!BR146/DataUS1!AQ146</f>
        <v>0.19028276011235121</v>
      </c>
      <c r="D82" s="131">
        <f>DataUS1!BS146/DataUS1!$AQ146</f>
        <v>3.9017588050711642E-2</v>
      </c>
      <c r="E82" s="131">
        <f>DataUS1!BT146/DataUS1!$AQ146</f>
        <v>8.1278667625200765E-2</v>
      </c>
      <c r="F82" s="131">
        <f>DataUS1!BU146/DataUS1!$AQ146</f>
        <v>5.6923076423725558E-2</v>
      </c>
      <c r="G82" s="22">
        <f>DataUS1!BV146/DataUS1!$AQ146</f>
        <v>1.3063428012713253E-2</v>
      </c>
      <c r="H82" s="171">
        <f t="shared" si="3"/>
        <v>0.70131531026646154</v>
      </c>
      <c r="I82" s="172">
        <f>DataUS1!AS146/DataUS1!AR146</f>
        <v>0.29868468973353846</v>
      </c>
      <c r="J82" s="168">
        <f>B82*TableUS9!$D82</f>
        <v>0.42424058741703113</v>
      </c>
      <c r="K82" s="137">
        <f>C82*TableUS9!$D82</f>
        <v>9.9696123472187481E-2</v>
      </c>
      <c r="L82" s="131">
        <f>D82*TableUS9!$D82</f>
        <v>2.0442746750120335E-2</v>
      </c>
      <c r="M82" s="131">
        <f>E82*TableUS9!$D82</f>
        <v>4.2584877781005705E-2</v>
      </c>
      <c r="N82" s="131">
        <f>F82*TableUS9!$D82</f>
        <v>2.9824089435142389E-2</v>
      </c>
      <c r="O82" s="136">
        <f>G82*TableUS9!$D82</f>
        <v>6.8444095059190619E-3</v>
      </c>
      <c r="P82" s="38"/>
      <c r="Q82" s="1272"/>
    </row>
    <row r="83" spans="1:17">
      <c r="A83" s="84">
        <f t="shared" si="4"/>
        <v>2003</v>
      </c>
      <c r="B83" s="137">
        <f>DataUS1!AT147/DataUS1!AQ147</f>
        <v>0.80443163639154136</v>
      </c>
      <c r="C83" s="137">
        <f>DataUS1!BR147/DataUS1!AQ147</f>
        <v>0.19556836360845867</v>
      </c>
      <c r="D83" s="131">
        <f>DataUS1!BS147/DataUS1!$AQ147</f>
        <v>4.7610912345968676E-2</v>
      </c>
      <c r="E83" s="131">
        <f>DataUS1!BT147/DataUS1!$AQ147</f>
        <v>7.7415423240586007E-2</v>
      </c>
      <c r="F83" s="131">
        <f>DataUS1!BU147/DataUS1!$AQ147</f>
        <v>6.0382209415037406E-2</v>
      </c>
      <c r="G83" s="22">
        <f>DataUS1!BV147/DataUS1!$AQ147</f>
        <v>1.0159818606866563E-2</v>
      </c>
      <c r="H83" s="171">
        <f t="shared" si="3"/>
        <v>0.69784390220446113</v>
      </c>
      <c r="I83" s="172">
        <f>DataUS1!AS147/DataUS1!AR147</f>
        <v>0.30215609779553887</v>
      </c>
      <c r="J83" s="168">
        <f>B83*TableUS9!$D83</f>
        <v>0.41855642811230492</v>
      </c>
      <c r="K83" s="137">
        <f>C83*TableUS9!$D83</f>
        <v>0.10175680818684626</v>
      </c>
      <c r="L83" s="131">
        <f>D83*TableUS9!$D83</f>
        <v>2.4772587885886172E-2</v>
      </c>
      <c r="M83" s="131">
        <f>E83*TableUS9!$D83</f>
        <v>4.0280269405777828E-2</v>
      </c>
      <c r="N83" s="131">
        <f>F83*TableUS9!$D83</f>
        <v>3.1417662795631185E-2</v>
      </c>
      <c r="O83" s="136">
        <f>G83*TableUS9!$D83</f>
        <v>5.2862880995510749E-3</v>
      </c>
      <c r="P83" s="38"/>
      <c r="Q83" s="1272"/>
    </row>
    <row r="84" spans="1:17">
      <c r="A84" s="84">
        <f t="shared" si="4"/>
        <v>2004</v>
      </c>
      <c r="B84" s="137">
        <f>DataUS1!AT148/DataUS1!AQ148</f>
        <v>0.78393279574053953</v>
      </c>
      <c r="C84" s="137">
        <f>DataUS1!BR148/DataUS1!AQ148</f>
        <v>0.2160672042594606</v>
      </c>
      <c r="D84" s="131">
        <f>DataUS1!BS148/DataUS1!$AQ148</f>
        <v>5.6011076400985071E-2</v>
      </c>
      <c r="E84" s="131">
        <f>DataUS1!BT148/DataUS1!$AQ148</f>
        <v>7.8356124136527247E-2</v>
      </c>
      <c r="F84" s="131">
        <f>DataUS1!BU148/DataUS1!$AQ148</f>
        <v>7.1456814109616823E-2</v>
      </c>
      <c r="G84" s="22">
        <f>DataUS1!BV148/DataUS1!$AQ148</f>
        <v>1.0243189612331454E-2</v>
      </c>
      <c r="H84" s="171">
        <f t="shared" si="3"/>
        <v>0.68208030282395449</v>
      </c>
      <c r="I84" s="172">
        <f>DataUS1!AS148/DataUS1!AR148</f>
        <v>0.31791969717604551</v>
      </c>
      <c r="J84" s="168">
        <f>B84*TableUS9!$D84</f>
        <v>0.40669040649926458</v>
      </c>
      <c r="K84" s="137">
        <f>C84*TableUS9!$D84</f>
        <v>0.1120918267597559</v>
      </c>
      <c r="L84" s="131">
        <f>D84*TableUS9!$D84</f>
        <v>2.905755130254465E-2</v>
      </c>
      <c r="M84" s="131">
        <f>E84*TableUS9!$D84</f>
        <v>4.0649765069068637E-2</v>
      </c>
      <c r="N84" s="131">
        <f>F84*TableUS9!$D84</f>
        <v>3.7070525605361691E-2</v>
      </c>
      <c r="O84" s="136">
        <f>G84*TableUS9!$D84</f>
        <v>5.3139847827809112E-3</v>
      </c>
      <c r="P84" s="38"/>
      <c r="Q84" s="1272"/>
    </row>
    <row r="85" spans="1:17">
      <c r="A85" s="84">
        <f t="shared" si="4"/>
        <v>2005</v>
      </c>
      <c r="B85" s="137">
        <f>DataUS1!AT149/DataUS1!AQ149</f>
        <v>0.76399379399786926</v>
      </c>
      <c r="C85" s="137">
        <f>DataUS1!BR149/DataUS1!AQ149</f>
        <v>0.23600620600213065</v>
      </c>
      <c r="D85" s="131">
        <f>DataUS1!BS149/DataUS1!$AQ149</f>
        <v>6.973235064361831E-2</v>
      </c>
      <c r="E85" s="131">
        <f>DataUS1!BT149/DataUS1!$AQ149</f>
        <v>7.341654932436012E-2</v>
      </c>
      <c r="F85" s="131">
        <f>DataUS1!BU149/DataUS1!$AQ149</f>
        <v>8.2244712993031072E-2</v>
      </c>
      <c r="G85" s="22">
        <f>DataUS1!BV149/DataUS1!$AQ149</f>
        <v>1.0612593041121131E-2</v>
      </c>
      <c r="H85" s="171">
        <f t="shared" si="3"/>
        <v>0.66599078372532516</v>
      </c>
      <c r="I85" s="172">
        <f>DataUS1!AS149/DataUS1!AR149</f>
        <v>0.33400921627467478</v>
      </c>
      <c r="J85" s="168">
        <f>B85*TableUS9!$D85</f>
        <v>0.40076225935988291</v>
      </c>
      <c r="K85" s="137">
        <f>C85*TableUS9!$D85</f>
        <v>0.12379993277881474</v>
      </c>
      <c r="L85" s="131">
        <f>D85*TableUS9!$D85</f>
        <v>3.6578954716600748E-2</v>
      </c>
      <c r="M85" s="131">
        <f>E85*TableUS9!$D85</f>
        <v>3.8511546052845173E-2</v>
      </c>
      <c r="N85" s="131">
        <f>F85*TableUS9!$D85</f>
        <v>4.314246693944241E-2</v>
      </c>
      <c r="O85" s="136">
        <f>G85*TableUS9!$D85</f>
        <v>5.5669650699263886E-3</v>
      </c>
      <c r="P85" s="38"/>
      <c r="Q85" s="1272"/>
    </row>
    <row r="86" spans="1:17">
      <c r="A86" s="84">
        <f t="shared" si="4"/>
        <v>2006</v>
      </c>
      <c r="B86" s="137">
        <f>DataUS1!AT150/DataUS1!AQ150</f>
        <v>0.75040151361198093</v>
      </c>
      <c r="C86" s="137">
        <f>DataUS1!BR150/DataUS1!AQ150</f>
        <v>0.2495984863880191</v>
      </c>
      <c r="D86" s="131">
        <f>DataUS1!BS150/DataUS1!$AQ150</f>
        <v>7.4503587714468231E-2</v>
      </c>
      <c r="E86" s="131">
        <f>DataUS1!BT150/DataUS1!$AQ150</f>
        <v>9.9516326063512933E-2</v>
      </c>
      <c r="F86" s="131">
        <f>DataUS1!BU150/DataUS1!$AQ150</f>
        <v>6.773406058141096E-2</v>
      </c>
      <c r="G86" s="22">
        <f>DataUS1!BV150/DataUS1!$AQ150</f>
        <v>7.8445120286269703E-3</v>
      </c>
      <c r="H86" s="171">
        <f t="shared" si="3"/>
        <v>0.65423478517084455</v>
      </c>
      <c r="I86" s="172">
        <f>DataUS1!AS150/DataUS1!AR150</f>
        <v>0.34576521482915545</v>
      </c>
      <c r="J86" s="168">
        <f>B86*TableUS9!$D86</f>
        <v>0.39619866608310755</v>
      </c>
      <c r="K86" s="137">
        <f>C86*TableUS9!$D86</f>
        <v>0.13178356595697166</v>
      </c>
      <c r="L86" s="131">
        <f>D86*TableUS9!$D86</f>
        <v>3.9336570536478759E-2</v>
      </c>
      <c r="M86" s="131">
        <f>E86*TableUS9!$D86</f>
        <v>5.2542851959441868E-2</v>
      </c>
      <c r="N86" s="131">
        <f>F86*TableUS9!$D86</f>
        <v>3.5762380490911301E-2</v>
      </c>
      <c r="O86" s="136">
        <f>G86*TableUS9!$D86</f>
        <v>4.1417629701397179E-3</v>
      </c>
      <c r="P86" s="38"/>
      <c r="Q86" s="1272"/>
    </row>
    <row r="87" spans="1:17">
      <c r="A87" s="84">
        <f t="shared" si="4"/>
        <v>2007</v>
      </c>
      <c r="B87" s="137">
        <f>DataUS1!AT151/DataUS1!AQ151</f>
        <v>0.773973424379369</v>
      </c>
      <c r="C87" s="137">
        <f>DataUS1!BR151/DataUS1!AQ151</f>
        <v>0.22602657562063103</v>
      </c>
      <c r="D87" s="131">
        <f>DataUS1!BS151/DataUS1!$AQ151</f>
        <v>6.9354632972459251E-2</v>
      </c>
      <c r="E87" s="131">
        <f>DataUS1!BT151/DataUS1!$AQ151</f>
        <v>0.10305987362212324</v>
      </c>
      <c r="F87" s="131">
        <f>DataUS1!BU151/DataUS1!$AQ151</f>
        <v>4.2142083261903884E-2</v>
      </c>
      <c r="G87" s="22">
        <f>DataUS1!BV151/DataUS1!$AQ151</f>
        <v>1.1469985764144647E-2</v>
      </c>
      <c r="H87" s="171">
        <f t="shared" si="3"/>
        <v>0.67145907035321328</v>
      </c>
      <c r="I87" s="172">
        <f>DataUS1!AS151/DataUS1!AR151</f>
        <v>0.32854092964678666</v>
      </c>
      <c r="J87" s="168">
        <f>B87*TableUS9!$D87</f>
        <v>0.40102190777306551</v>
      </c>
      <c r="K87" s="137">
        <f>C87*TableUS9!$D87</f>
        <v>0.11711204249097037</v>
      </c>
      <c r="L87" s="131">
        <f>D87*TableUS9!$D87</f>
        <v>3.5934989951132666E-2</v>
      </c>
      <c r="M87" s="131">
        <f>E87*TableUS9!$D87</f>
        <v>5.3398819433543021E-2</v>
      </c>
      <c r="N87" s="131">
        <f>F87*TableUS9!$D87</f>
        <v>2.1835244072846167E-2</v>
      </c>
      <c r="O87" s="136">
        <f>G87*TableUS9!$D87</f>
        <v>5.9429890334485218E-3</v>
      </c>
      <c r="P87" s="38"/>
      <c r="Q87" s="1272"/>
    </row>
    <row r="88" spans="1:17">
      <c r="A88" s="207">
        <v>2008</v>
      </c>
      <c r="B88" s="137">
        <f>DataUS1!AT152/DataUS1!AQ152</f>
        <v>0.8065057274651164</v>
      </c>
      <c r="C88" s="137">
        <f>DataUS1!BR152/DataUS1!AQ152</f>
        <v>0.1934942725348836</v>
      </c>
      <c r="D88" s="131">
        <f>DataUS1!BS152/DataUS1!$AQ152</f>
        <v>4.9301385570336628E-2</v>
      </c>
      <c r="E88" s="131">
        <f>DataUS1!BT152/DataUS1!$AQ152</f>
        <v>0.10387834859168343</v>
      </c>
      <c r="F88" s="131">
        <f>DataUS1!BU152/DataUS1!$AQ152</f>
        <v>2.5059492520430937E-2</v>
      </c>
      <c r="G88" s="22">
        <f>DataUS1!BV152/DataUS1!$AQ152</f>
        <v>1.5255045852432586E-2</v>
      </c>
      <c r="H88" s="171">
        <f t="shared" si="3"/>
        <v>0.69283161684281513</v>
      </c>
      <c r="I88" s="172">
        <f>DataUS1!AS152/DataUS1!AR152</f>
        <v>0.30716838315718487</v>
      </c>
      <c r="J88" s="168">
        <f>B88*TableUS9!$D88</f>
        <v>0.40169547976248227</v>
      </c>
      <c r="K88" s="137">
        <f>C88*TableUS9!$D88</f>
        <v>9.6373493690476514E-2</v>
      </c>
      <c r="L88" s="131">
        <f>D88*TableUS9!$D88</f>
        <v>2.4555490500826081E-2</v>
      </c>
      <c r="M88" s="131">
        <f>E88*TableUS9!$D88</f>
        <v>5.1738582447048376E-2</v>
      </c>
      <c r="N88" s="131">
        <f>F88*TableUS9!$D88</f>
        <v>1.2481355714903136E-2</v>
      </c>
      <c r="O88" s="136">
        <f>G88*TableUS9!$D88</f>
        <v>7.5980650276989154E-3</v>
      </c>
      <c r="P88" s="38"/>
      <c r="Q88" s="1272"/>
    </row>
    <row r="89" spans="1:17">
      <c r="A89" s="383">
        <v>2009</v>
      </c>
      <c r="B89" s="142">
        <f>DataUS1!AT153/DataUS1!AQ153</f>
        <v>0.77938000196183377</v>
      </c>
      <c r="C89" s="142">
        <f>DataUS1!BR153/DataUS1!AQ153</f>
        <v>0.22061999803816637</v>
      </c>
      <c r="D89" s="134">
        <f>DataUS1!BS153/DataUS1!$AQ153</f>
        <v>4.1716676157483097E-2</v>
      </c>
      <c r="E89" s="134">
        <f>DataUS1!BT153/DataUS1!$AQ153</f>
        <v>0.11674224702104824</v>
      </c>
      <c r="F89" s="134">
        <f>DataUS1!BU153/DataUS1!$AQ153</f>
        <v>4.6517374495635179E-2</v>
      </c>
      <c r="G89" s="158">
        <f>DataUS1!BV153/DataUS1!$AQ153</f>
        <v>1.5643700363999858E-2</v>
      </c>
      <c r="H89" s="175">
        <f>1-I89</f>
        <v>0.66717418801185135</v>
      </c>
      <c r="I89" s="176">
        <f>DataUS1!AS153/DataUS1!AR153</f>
        <v>0.33282581198814859</v>
      </c>
      <c r="J89" s="170">
        <f>B89*TableUS9!$D89</f>
        <v>0.38950281033546441</v>
      </c>
      <c r="K89" s="142">
        <f>C89*TableUS9!$D89</f>
        <v>0.1102570107467019</v>
      </c>
      <c r="L89" s="134">
        <f>D89*TableUS9!$D89</f>
        <v>2.0848318612606425E-2</v>
      </c>
      <c r="M89" s="134">
        <f>E89*TableUS9!$D89</f>
        <v>5.8343084483969125E-2</v>
      </c>
      <c r="N89" s="134">
        <f>F89*TableUS9!$D89</f>
        <v>2.3247514755150762E-2</v>
      </c>
      <c r="O89" s="144">
        <f>G89*TableUS9!$D89</f>
        <v>7.8180928949755889E-3</v>
      </c>
      <c r="P89" s="4"/>
      <c r="Q89" s="1272"/>
    </row>
    <row r="90" spans="1:17" ht="13" thickBot="1">
      <c r="A90" s="384">
        <v>2010</v>
      </c>
      <c r="B90" s="263">
        <f>DataUS1!AT154/DataUS1!AQ154</f>
        <v>0.74254673854042086</v>
      </c>
      <c r="C90" s="263">
        <f>DataUS1!BR154/DataUS1!AQ154</f>
        <v>0.25745326145957914</v>
      </c>
      <c r="D90" s="264">
        <f>DataUS1!BS154/DataUS1!$AQ154</f>
        <v>6.3614221933748244E-2</v>
      </c>
      <c r="E90" s="264">
        <f>DataUS1!BT154/DataUS1!$AQ154</f>
        <v>0.10712845795014912</v>
      </c>
      <c r="F90" s="264">
        <f>DataUS1!BU154/DataUS1!$AQ154</f>
        <v>7.2614139502433117E-2</v>
      </c>
      <c r="G90" s="378">
        <f>DataUS1!BV154/DataUS1!$AQ154</f>
        <v>1.409644207324867E-2</v>
      </c>
      <c r="H90" s="379">
        <f>1-I90</f>
        <v>0.64198190422005896</v>
      </c>
      <c r="I90" s="380">
        <f>DataUS1!AS154/DataUS1!AR154</f>
        <v>0.35801809577994109</v>
      </c>
      <c r="J90" s="381">
        <f>B90*TableUS9!$D90</f>
        <v>0.3792463113081303</v>
      </c>
      <c r="K90" s="263">
        <f>C90*TableUS9!$D90</f>
        <v>0.1314909818804329</v>
      </c>
      <c r="L90" s="264">
        <f>D90*TableUS9!$D90</f>
        <v>3.2490155518739107E-2</v>
      </c>
      <c r="M90" s="264">
        <f>E90*TableUS9!$D90</f>
        <v>5.4714498636923979E-2</v>
      </c>
      <c r="N90" s="264">
        <f>F90*TableUS9!$D90</f>
        <v>3.7086749056689412E-2</v>
      </c>
      <c r="O90" s="382">
        <f>G90*TableUS9!$D90</f>
        <v>7.1995786680804034E-3</v>
      </c>
      <c r="P90" s="4"/>
      <c r="Q90" s="1272"/>
    </row>
    <row r="91" spans="1:17" ht="13" thickTop="1">
      <c r="B91" s="2"/>
      <c r="C91" s="2"/>
      <c r="D91" s="2"/>
      <c r="E91" s="2"/>
      <c r="F91" s="18"/>
      <c r="G91" s="2"/>
      <c r="H91" s="2"/>
      <c r="I91" s="37"/>
      <c r="J91" s="2"/>
      <c r="K91" s="2"/>
      <c r="L91" s="2"/>
      <c r="M91" s="2"/>
      <c r="N91" s="18"/>
      <c r="O91" s="4"/>
      <c r="P91" s="4"/>
      <c r="Q91" s="4"/>
    </row>
    <row r="92" spans="1:17">
      <c r="B92" s="2"/>
      <c r="C92" s="2"/>
      <c r="D92" s="2"/>
      <c r="E92" s="2"/>
      <c r="F92" s="2"/>
      <c r="G92" s="2"/>
      <c r="H92" s="2"/>
      <c r="I92" s="37"/>
      <c r="J92" s="2"/>
      <c r="K92" s="2"/>
      <c r="L92" s="2"/>
      <c r="M92" s="2"/>
      <c r="N92" s="2"/>
      <c r="O92" s="4"/>
      <c r="P92" s="4"/>
      <c r="Q92" s="4"/>
    </row>
    <row r="93" spans="1:17">
      <c r="B93" s="2"/>
      <c r="C93" s="2"/>
      <c r="D93" s="2"/>
      <c r="E93" s="2"/>
      <c r="F93" s="2"/>
      <c r="G93" s="2"/>
      <c r="H93" s="2"/>
      <c r="I93" s="37"/>
      <c r="J93" s="2"/>
      <c r="K93" s="2"/>
      <c r="L93" s="2"/>
      <c r="M93" s="2"/>
      <c r="N93" s="2"/>
      <c r="O93" s="4"/>
      <c r="P93" s="4"/>
      <c r="Q93" s="4"/>
    </row>
    <row r="94" spans="1:17">
      <c r="B94" s="2"/>
      <c r="C94" s="2"/>
      <c r="D94" s="2"/>
      <c r="E94" s="2"/>
      <c r="F94" s="2"/>
      <c r="G94" s="2"/>
      <c r="H94" s="2"/>
      <c r="I94" s="37"/>
      <c r="J94" s="2"/>
      <c r="K94" s="2"/>
      <c r="L94" s="2"/>
      <c r="M94" s="2"/>
      <c r="N94" s="2"/>
      <c r="O94" s="4"/>
      <c r="P94" s="4"/>
      <c r="Q94" s="4"/>
    </row>
    <row r="95" spans="1:17">
      <c r="B95" s="2"/>
      <c r="C95" s="2"/>
      <c r="D95" s="2"/>
      <c r="E95" s="2"/>
      <c r="F95" s="2"/>
      <c r="G95" s="2"/>
      <c r="H95" s="2"/>
      <c r="I95" s="37"/>
      <c r="J95" s="2"/>
      <c r="K95" s="2"/>
      <c r="L95" s="2"/>
      <c r="M95" s="2"/>
      <c r="N95" s="2"/>
      <c r="O95" s="4"/>
      <c r="P95" s="4"/>
      <c r="Q95" s="4"/>
    </row>
    <row r="96" spans="1:17">
      <c r="B96" s="2"/>
      <c r="C96" s="2"/>
      <c r="D96" s="2"/>
      <c r="E96" s="2"/>
      <c r="F96" s="2"/>
      <c r="G96" s="2"/>
      <c r="H96" s="2"/>
      <c r="I96" s="37"/>
      <c r="J96" s="2"/>
      <c r="K96" s="2"/>
      <c r="L96" s="2"/>
      <c r="M96" s="2"/>
      <c r="N96" s="2"/>
      <c r="O96" s="4"/>
      <c r="P96" s="4"/>
      <c r="Q96" s="4"/>
    </row>
    <row r="97" spans="2:17">
      <c r="B97" s="2"/>
      <c r="C97" s="2"/>
      <c r="D97" s="2"/>
      <c r="E97" s="2"/>
      <c r="F97" s="2"/>
      <c r="G97" s="2"/>
      <c r="H97" s="2"/>
      <c r="I97" s="37"/>
      <c r="J97" s="2"/>
      <c r="K97" s="2"/>
      <c r="L97" s="2"/>
      <c r="M97" s="2"/>
      <c r="N97" s="2"/>
      <c r="O97" s="4"/>
      <c r="P97" s="4"/>
      <c r="Q97" s="4"/>
    </row>
    <row r="98" spans="2:17">
      <c r="B98" s="2"/>
      <c r="C98" s="2"/>
      <c r="D98" s="2"/>
      <c r="E98" s="2"/>
      <c r="F98" s="2"/>
      <c r="G98" s="2"/>
      <c r="H98" s="2"/>
      <c r="I98" s="37"/>
      <c r="J98" s="2"/>
      <c r="K98" s="2"/>
      <c r="L98" s="2"/>
      <c r="M98" s="2"/>
      <c r="N98" s="2"/>
      <c r="O98" s="4"/>
      <c r="P98" s="4"/>
      <c r="Q98" s="4"/>
    </row>
    <row r="99" spans="2:17">
      <c r="B99" s="2"/>
      <c r="C99" s="2"/>
      <c r="D99" s="2"/>
      <c r="E99" s="2"/>
      <c r="F99" s="2"/>
      <c r="G99" s="2"/>
      <c r="H99" s="2"/>
      <c r="I99" s="37"/>
      <c r="J99" s="2"/>
      <c r="K99" s="2"/>
      <c r="L99" s="2"/>
      <c r="M99" s="2"/>
      <c r="N99" s="2"/>
      <c r="O99" s="4"/>
      <c r="P99" s="4"/>
      <c r="Q99" s="4"/>
    </row>
    <row r="100" spans="2:17">
      <c r="B100" s="2"/>
      <c r="C100" s="2"/>
      <c r="D100" s="2"/>
      <c r="E100" s="2"/>
      <c r="F100" s="2"/>
      <c r="G100" s="2"/>
      <c r="H100" s="2"/>
      <c r="I100" s="37"/>
      <c r="J100" s="2"/>
      <c r="K100" s="2"/>
      <c r="L100" s="2"/>
      <c r="M100" s="2"/>
      <c r="N100" s="2"/>
      <c r="O100" s="4"/>
      <c r="P100" s="4"/>
      <c r="Q100" s="4"/>
    </row>
    <row r="101" spans="2:17">
      <c r="B101" s="2"/>
      <c r="C101" s="2"/>
      <c r="D101" s="2"/>
      <c r="E101" s="2"/>
      <c r="F101" s="2"/>
      <c r="G101" s="2"/>
      <c r="H101" s="2"/>
      <c r="I101" s="37"/>
      <c r="J101" s="2"/>
      <c r="K101" s="2"/>
      <c r="L101" s="2"/>
      <c r="M101" s="2"/>
      <c r="N101" s="2"/>
      <c r="O101" s="4"/>
      <c r="P101" s="4"/>
      <c r="Q101" s="4"/>
    </row>
    <row r="102" spans="2:17">
      <c r="B102" s="2"/>
      <c r="C102" s="2"/>
      <c r="D102" s="2"/>
      <c r="E102" s="2"/>
      <c r="F102" s="2"/>
      <c r="G102" s="2"/>
      <c r="H102" s="2"/>
      <c r="I102" s="37"/>
      <c r="J102" s="2"/>
      <c r="K102" s="2"/>
      <c r="L102" s="2"/>
      <c r="M102" s="2"/>
      <c r="N102" s="2"/>
      <c r="O102" s="2"/>
      <c r="P102" s="2"/>
      <c r="Q102" s="2"/>
    </row>
    <row r="103" spans="2:17">
      <c r="B103" s="2"/>
      <c r="C103" s="2"/>
      <c r="D103" s="2"/>
      <c r="E103" s="2"/>
      <c r="F103" s="2"/>
      <c r="G103" s="2"/>
      <c r="H103" s="2"/>
      <c r="I103" s="37"/>
      <c r="J103" s="2"/>
      <c r="K103" s="2"/>
      <c r="L103" s="2"/>
      <c r="M103" s="2"/>
      <c r="N103" s="2"/>
      <c r="O103" s="2"/>
      <c r="P103" s="2"/>
      <c r="Q103" s="2"/>
    </row>
    <row r="104" spans="2:17">
      <c r="B104" s="2"/>
      <c r="C104" s="2"/>
      <c r="D104" s="2"/>
      <c r="E104" s="2"/>
      <c r="F104" s="2"/>
      <c r="G104" s="2"/>
      <c r="H104" s="2"/>
      <c r="I104" s="37"/>
      <c r="J104" s="2"/>
      <c r="K104" s="2"/>
      <c r="L104" s="2"/>
      <c r="M104" s="2"/>
      <c r="N104" s="2"/>
      <c r="O104" s="2"/>
      <c r="P104" s="2"/>
      <c r="Q104" s="2"/>
    </row>
    <row r="105" spans="2:17">
      <c r="B105" s="2"/>
      <c r="C105" s="2"/>
      <c r="D105" s="2"/>
      <c r="E105" s="2"/>
      <c r="F105" s="2"/>
      <c r="G105" s="2"/>
      <c r="H105" s="2"/>
      <c r="I105" s="37"/>
      <c r="J105" s="2"/>
      <c r="K105" s="2"/>
      <c r="L105" s="2"/>
      <c r="M105" s="2"/>
      <c r="N105" s="2"/>
      <c r="O105" s="2"/>
      <c r="P105" s="2"/>
      <c r="Q105" s="2"/>
    </row>
    <row r="106" spans="2:17">
      <c r="B106" s="2"/>
      <c r="C106" s="2"/>
      <c r="D106" s="2"/>
      <c r="E106" s="2"/>
      <c r="F106" s="2"/>
      <c r="G106" s="2"/>
      <c r="H106" s="2"/>
      <c r="I106" s="37"/>
      <c r="J106" s="2"/>
      <c r="K106" s="2"/>
      <c r="L106" s="2"/>
      <c r="M106" s="2"/>
      <c r="N106" s="2"/>
      <c r="O106" s="2"/>
      <c r="P106" s="2"/>
      <c r="Q106" s="2"/>
    </row>
    <row r="107" spans="2:17">
      <c r="B107" s="2"/>
      <c r="C107" s="2"/>
      <c r="D107" s="2"/>
      <c r="E107" s="2"/>
      <c r="F107" s="2"/>
      <c r="G107" s="2"/>
      <c r="H107" s="2"/>
      <c r="I107" s="37"/>
      <c r="J107" s="2"/>
      <c r="K107" s="2"/>
      <c r="L107" s="2"/>
      <c r="M107" s="2"/>
      <c r="N107" s="2"/>
      <c r="O107" s="2"/>
      <c r="P107" s="2"/>
      <c r="Q107" s="2"/>
    </row>
    <row r="108" spans="2:17">
      <c r="B108" s="2"/>
      <c r="C108" s="2"/>
      <c r="D108" s="2"/>
      <c r="E108" s="2"/>
      <c r="F108" s="2"/>
      <c r="G108" s="2"/>
      <c r="H108" s="2"/>
      <c r="I108" s="37"/>
      <c r="J108" s="2"/>
      <c r="K108" s="2"/>
      <c r="L108" s="2"/>
      <c r="M108" s="2"/>
      <c r="N108" s="2"/>
      <c r="O108" s="2"/>
      <c r="P108" s="2"/>
      <c r="Q108" s="2"/>
    </row>
    <row r="109" spans="2:17">
      <c r="B109" s="2"/>
      <c r="C109" s="2"/>
      <c r="D109" s="2"/>
      <c r="E109" s="2"/>
      <c r="F109" s="2"/>
      <c r="G109" s="2"/>
      <c r="H109" s="2"/>
      <c r="I109" s="37"/>
      <c r="J109" s="2"/>
      <c r="K109" s="2"/>
      <c r="L109" s="2"/>
      <c r="M109" s="2"/>
      <c r="N109" s="2"/>
      <c r="O109" s="2"/>
      <c r="P109" s="2"/>
      <c r="Q109" s="2"/>
    </row>
    <row r="110" spans="2:17">
      <c r="B110" s="2"/>
      <c r="C110" s="2"/>
      <c r="D110" s="2"/>
      <c r="E110" s="2"/>
      <c r="F110" s="2"/>
      <c r="G110" s="2"/>
      <c r="H110" s="2"/>
      <c r="I110" s="37"/>
      <c r="J110" s="2"/>
      <c r="K110" s="2"/>
      <c r="L110" s="2"/>
      <c r="M110" s="2"/>
      <c r="N110" s="2"/>
      <c r="O110" s="2"/>
      <c r="P110" s="2"/>
      <c r="Q110" s="2"/>
    </row>
    <row r="111" spans="2:17">
      <c r="B111" s="2"/>
      <c r="C111" s="2"/>
      <c r="D111" s="2"/>
      <c r="E111" s="2"/>
      <c r="F111" s="2"/>
      <c r="G111" s="2"/>
      <c r="H111" s="2"/>
      <c r="I111" s="37"/>
      <c r="J111" s="2"/>
      <c r="K111" s="2"/>
      <c r="L111" s="2"/>
      <c r="M111" s="2"/>
      <c r="N111" s="2"/>
      <c r="O111" s="2"/>
      <c r="P111" s="2"/>
      <c r="Q111" s="2"/>
    </row>
    <row r="112" spans="2:17">
      <c r="B112" s="2"/>
      <c r="C112" s="2"/>
      <c r="D112" s="2"/>
      <c r="E112" s="2"/>
      <c r="F112" s="2"/>
      <c r="G112" s="2"/>
      <c r="H112" s="2"/>
      <c r="I112" s="37"/>
      <c r="J112" s="2"/>
      <c r="K112" s="2"/>
      <c r="L112" s="2"/>
      <c r="M112" s="2"/>
      <c r="N112" s="2"/>
      <c r="O112" s="2"/>
      <c r="P112" s="2"/>
      <c r="Q112" s="2"/>
    </row>
    <row r="113" spans="2:17">
      <c r="B113" s="2"/>
      <c r="C113" s="2"/>
      <c r="D113" s="2"/>
      <c r="E113" s="2"/>
      <c r="F113" s="2"/>
      <c r="G113" s="2"/>
      <c r="H113" s="2"/>
      <c r="I113" s="37"/>
      <c r="J113" s="2"/>
      <c r="K113" s="2"/>
      <c r="L113" s="2"/>
      <c r="M113" s="2"/>
      <c r="N113" s="2"/>
      <c r="O113" s="2"/>
      <c r="P113" s="2"/>
      <c r="Q113" s="2"/>
    </row>
    <row r="114" spans="2:17">
      <c r="B114" s="2"/>
      <c r="C114" s="2"/>
      <c r="D114" s="2"/>
      <c r="E114" s="2"/>
      <c r="F114" s="2"/>
      <c r="G114" s="2"/>
      <c r="H114" s="2"/>
      <c r="I114" s="37"/>
      <c r="J114" s="2"/>
      <c r="K114" s="2"/>
      <c r="L114" s="2"/>
      <c r="M114" s="2"/>
      <c r="N114" s="2"/>
      <c r="O114" s="2"/>
      <c r="P114" s="2"/>
      <c r="Q114" s="2"/>
    </row>
    <row r="115" spans="2:17">
      <c r="B115" s="2"/>
      <c r="C115" s="2"/>
      <c r="D115" s="2"/>
      <c r="E115" s="2"/>
      <c r="F115" s="2"/>
      <c r="G115" s="2"/>
      <c r="H115" s="2"/>
      <c r="I115" s="37"/>
      <c r="J115" s="2"/>
      <c r="K115" s="2"/>
      <c r="L115" s="2"/>
      <c r="M115" s="2"/>
      <c r="N115" s="2"/>
      <c r="O115" s="2"/>
      <c r="P115" s="2"/>
      <c r="Q115" s="2"/>
    </row>
    <row r="116" spans="2:17">
      <c r="B116" s="2"/>
      <c r="C116" s="2"/>
      <c r="D116" s="2"/>
      <c r="E116" s="2"/>
      <c r="F116" s="2"/>
      <c r="G116" s="2"/>
      <c r="H116" s="2"/>
      <c r="I116" s="37"/>
      <c r="J116" s="2"/>
      <c r="K116" s="2"/>
      <c r="L116" s="2"/>
      <c r="M116" s="2"/>
      <c r="N116" s="2"/>
      <c r="O116" s="2"/>
      <c r="P116" s="2"/>
      <c r="Q116" s="2"/>
    </row>
    <row r="117" spans="2:17">
      <c r="B117" s="2"/>
      <c r="C117" s="2"/>
      <c r="D117" s="2"/>
      <c r="E117" s="2"/>
      <c r="F117" s="2"/>
      <c r="G117" s="2"/>
      <c r="H117" s="2"/>
      <c r="I117" s="37"/>
      <c r="J117" s="2"/>
      <c r="K117" s="2"/>
      <c r="L117" s="2"/>
      <c r="M117" s="2"/>
      <c r="N117" s="2"/>
      <c r="O117" s="2"/>
      <c r="P117" s="2"/>
      <c r="Q117" s="2"/>
    </row>
    <row r="118" spans="2:17">
      <c r="B118" s="2"/>
      <c r="C118" s="2"/>
      <c r="D118" s="2"/>
      <c r="E118" s="2"/>
      <c r="F118" s="2"/>
      <c r="G118" s="2"/>
      <c r="H118" s="2"/>
      <c r="I118" s="37"/>
      <c r="J118" s="2"/>
      <c r="K118" s="2"/>
      <c r="L118" s="2"/>
      <c r="M118" s="2"/>
      <c r="N118" s="2"/>
      <c r="O118" s="2"/>
      <c r="P118" s="2"/>
      <c r="Q118" s="2"/>
    </row>
    <row r="119" spans="2:17">
      <c r="B119" s="2"/>
      <c r="C119" s="2"/>
      <c r="D119" s="2"/>
      <c r="E119" s="2"/>
      <c r="F119" s="2"/>
      <c r="G119" s="2"/>
      <c r="H119" s="2"/>
      <c r="I119" s="37"/>
      <c r="J119" s="2"/>
      <c r="K119" s="2"/>
      <c r="L119" s="2"/>
      <c r="M119" s="2"/>
      <c r="N119" s="2"/>
      <c r="O119" s="2"/>
      <c r="P119" s="2"/>
      <c r="Q119" s="2"/>
    </row>
    <row r="120" spans="2:17">
      <c r="B120" s="2"/>
      <c r="C120" s="2"/>
      <c r="D120" s="2"/>
      <c r="E120" s="2"/>
      <c r="F120" s="2"/>
      <c r="G120" s="2"/>
      <c r="H120" s="2"/>
      <c r="I120" s="37"/>
      <c r="J120" s="2"/>
      <c r="K120" s="2"/>
      <c r="L120" s="2"/>
      <c r="M120" s="2"/>
      <c r="N120" s="2"/>
      <c r="O120" s="2"/>
      <c r="P120" s="2"/>
      <c r="Q120" s="2"/>
    </row>
    <row r="121" spans="2:17">
      <c r="B121" s="2"/>
      <c r="C121" s="2"/>
      <c r="D121" s="2"/>
      <c r="E121" s="2"/>
      <c r="F121" s="2"/>
      <c r="G121" s="2"/>
      <c r="H121" s="2"/>
      <c r="I121" s="37"/>
      <c r="J121" s="2"/>
      <c r="K121" s="2"/>
      <c r="L121" s="2"/>
      <c r="M121" s="2"/>
      <c r="N121" s="2"/>
      <c r="O121" s="2"/>
      <c r="P121" s="2"/>
      <c r="Q121" s="2"/>
    </row>
    <row r="122" spans="2:17">
      <c r="B122" s="2"/>
      <c r="C122" s="2"/>
      <c r="D122" s="2"/>
      <c r="E122" s="2"/>
      <c r="F122" s="2"/>
      <c r="G122" s="2"/>
      <c r="H122" s="2"/>
      <c r="I122" s="37"/>
      <c r="J122" s="2"/>
      <c r="K122" s="2"/>
      <c r="L122" s="2"/>
      <c r="M122" s="2"/>
      <c r="N122" s="2"/>
      <c r="O122" s="2"/>
      <c r="P122" s="2"/>
      <c r="Q122" s="2"/>
    </row>
    <row r="123" spans="2:17">
      <c r="B123" s="2"/>
      <c r="C123" s="2"/>
      <c r="D123" s="2"/>
      <c r="E123" s="2"/>
      <c r="F123" s="2"/>
      <c r="G123" s="2"/>
      <c r="H123" s="2"/>
      <c r="I123" s="37"/>
      <c r="J123" s="2"/>
      <c r="K123" s="2"/>
      <c r="L123" s="2"/>
      <c r="M123" s="2"/>
      <c r="N123" s="2"/>
      <c r="O123" s="2"/>
      <c r="P123" s="2"/>
      <c r="Q123" s="2"/>
    </row>
    <row r="124" spans="2:17">
      <c r="B124" s="2"/>
      <c r="C124" s="2"/>
      <c r="D124" s="2"/>
      <c r="E124" s="2"/>
      <c r="F124" s="2"/>
      <c r="G124" s="2"/>
      <c r="H124" s="2"/>
      <c r="I124" s="37"/>
      <c r="J124" s="2"/>
      <c r="K124" s="2"/>
      <c r="L124" s="2"/>
      <c r="M124" s="2"/>
      <c r="N124" s="2"/>
      <c r="O124" s="2"/>
      <c r="P124" s="2"/>
      <c r="Q124" s="2"/>
    </row>
    <row r="125" spans="2:17">
      <c r="B125" s="2"/>
      <c r="C125" s="2"/>
      <c r="D125" s="2"/>
      <c r="E125" s="2"/>
      <c r="F125" s="2"/>
      <c r="G125" s="2"/>
      <c r="H125" s="2"/>
      <c r="I125" s="37"/>
      <c r="J125" s="2"/>
      <c r="K125" s="2"/>
      <c r="L125" s="2"/>
      <c r="M125" s="2"/>
      <c r="N125" s="2"/>
      <c r="O125" s="2"/>
      <c r="P125" s="2"/>
      <c r="Q125" s="2"/>
    </row>
    <row r="126" spans="2:17">
      <c r="B126" s="2"/>
      <c r="C126" s="2"/>
      <c r="D126" s="2"/>
      <c r="E126" s="2"/>
      <c r="F126" s="2"/>
      <c r="G126" s="2"/>
      <c r="H126" s="2"/>
      <c r="I126" s="37"/>
      <c r="J126" s="2"/>
      <c r="K126" s="2"/>
      <c r="L126" s="2"/>
      <c r="M126" s="2"/>
      <c r="N126" s="2"/>
      <c r="O126" s="2"/>
      <c r="P126" s="2"/>
      <c r="Q126" s="2"/>
    </row>
    <row r="127" spans="2:17">
      <c r="B127" s="2"/>
      <c r="C127" s="2"/>
      <c r="D127" s="2"/>
      <c r="E127" s="2"/>
      <c r="F127" s="2"/>
      <c r="G127" s="2"/>
      <c r="H127" s="2"/>
      <c r="I127" s="2"/>
      <c r="J127" s="2"/>
      <c r="K127" s="2"/>
      <c r="L127" s="2"/>
      <c r="M127" s="2"/>
      <c r="N127" s="2"/>
      <c r="O127" s="2"/>
      <c r="P127" s="2"/>
      <c r="Q127" s="2"/>
    </row>
    <row r="128" spans="2:17">
      <c r="B128" s="2"/>
      <c r="C128" s="2"/>
      <c r="D128" s="2"/>
      <c r="E128" s="2"/>
      <c r="F128" s="2"/>
      <c r="G128" s="2"/>
      <c r="H128" s="2"/>
      <c r="I128" s="2"/>
      <c r="J128" s="2"/>
      <c r="K128" s="2"/>
      <c r="L128" s="2"/>
      <c r="M128" s="2"/>
      <c r="N128" s="2"/>
      <c r="O128" s="2"/>
      <c r="P128" s="2"/>
      <c r="Q128" s="2"/>
    </row>
    <row r="129" spans="2:17">
      <c r="B129" s="2"/>
      <c r="C129" s="2"/>
      <c r="D129" s="2"/>
      <c r="E129" s="2"/>
      <c r="F129" s="2"/>
      <c r="G129" s="2"/>
      <c r="H129" s="2"/>
      <c r="I129" s="2"/>
      <c r="J129" s="2"/>
      <c r="K129" s="2"/>
      <c r="L129" s="2"/>
      <c r="M129" s="2"/>
      <c r="N129" s="2"/>
      <c r="O129" s="2"/>
      <c r="P129" s="2"/>
      <c r="Q129" s="2"/>
    </row>
    <row r="130" spans="2:17">
      <c r="B130" s="2"/>
      <c r="C130" s="2"/>
      <c r="D130" s="2"/>
      <c r="E130" s="2"/>
      <c r="F130" s="2"/>
      <c r="G130" s="2"/>
      <c r="H130" s="2"/>
      <c r="I130" s="2"/>
      <c r="J130" s="2"/>
      <c r="K130" s="2"/>
      <c r="L130" s="2"/>
      <c r="M130" s="2"/>
      <c r="N130" s="2"/>
      <c r="O130" s="2"/>
      <c r="P130" s="2"/>
      <c r="Q130" s="2"/>
    </row>
    <row r="131" spans="2:17">
      <c r="B131" s="2"/>
      <c r="C131" s="2"/>
      <c r="D131" s="2"/>
      <c r="E131" s="2"/>
      <c r="F131" s="2"/>
      <c r="G131" s="2"/>
      <c r="H131" s="2"/>
      <c r="I131" s="2"/>
      <c r="J131" s="2"/>
      <c r="K131" s="2"/>
      <c r="L131" s="2"/>
      <c r="M131" s="2"/>
      <c r="N131" s="2"/>
      <c r="O131" s="2"/>
      <c r="P131" s="2"/>
      <c r="Q131" s="2"/>
    </row>
    <row r="132" spans="2:17">
      <c r="B132" s="2"/>
      <c r="C132" s="2"/>
      <c r="D132" s="2"/>
      <c r="E132" s="2"/>
      <c r="F132" s="2"/>
      <c r="G132" s="2"/>
      <c r="H132" s="2"/>
      <c r="I132" s="2"/>
      <c r="J132" s="2"/>
      <c r="K132" s="2"/>
      <c r="L132" s="2"/>
      <c r="M132" s="2"/>
      <c r="N132" s="2"/>
      <c r="O132" s="2"/>
      <c r="P132" s="2"/>
      <c r="Q132" s="2"/>
    </row>
    <row r="133" spans="2:17">
      <c r="B133" s="2"/>
      <c r="C133" s="2"/>
      <c r="D133" s="2"/>
      <c r="E133" s="2"/>
      <c r="F133" s="2"/>
      <c r="G133" s="2"/>
      <c r="H133" s="2"/>
      <c r="I133" s="2"/>
      <c r="J133" s="2"/>
      <c r="K133" s="2"/>
      <c r="L133" s="2"/>
      <c r="M133" s="2"/>
      <c r="N133" s="2"/>
      <c r="O133" s="2"/>
      <c r="P133" s="2"/>
      <c r="Q133" s="2"/>
    </row>
    <row r="134" spans="2:17">
      <c r="B134" s="2"/>
      <c r="C134" s="2"/>
      <c r="D134" s="2"/>
      <c r="E134" s="2"/>
      <c r="F134" s="2"/>
      <c r="G134" s="2"/>
      <c r="H134" s="2"/>
      <c r="I134" s="2"/>
      <c r="J134" s="2"/>
      <c r="K134" s="2"/>
      <c r="L134" s="2"/>
      <c r="M134" s="2"/>
      <c r="N134" s="2"/>
      <c r="O134" s="2"/>
      <c r="P134" s="2"/>
      <c r="Q134" s="2"/>
    </row>
    <row r="135" spans="2:17">
      <c r="B135" s="2"/>
      <c r="C135" s="2"/>
      <c r="D135" s="2"/>
      <c r="E135" s="2"/>
      <c r="F135" s="2"/>
      <c r="G135" s="2"/>
      <c r="H135" s="2"/>
      <c r="I135" s="2"/>
      <c r="J135" s="2"/>
      <c r="K135" s="2"/>
      <c r="L135" s="2"/>
      <c r="M135" s="2"/>
      <c r="N135" s="2"/>
      <c r="O135" s="2"/>
      <c r="P135" s="2"/>
      <c r="Q135" s="2"/>
    </row>
    <row r="136" spans="2:17">
      <c r="B136" s="2"/>
      <c r="C136" s="2"/>
      <c r="D136" s="2"/>
      <c r="E136" s="2"/>
      <c r="F136" s="2"/>
      <c r="G136" s="2"/>
      <c r="H136" s="2"/>
      <c r="I136" s="2"/>
      <c r="J136" s="2"/>
      <c r="K136" s="2"/>
      <c r="L136" s="2"/>
      <c r="M136" s="2"/>
      <c r="N136" s="2"/>
      <c r="O136" s="2"/>
      <c r="P136" s="2"/>
      <c r="Q136" s="2"/>
    </row>
    <row r="137" spans="2:17">
      <c r="B137" s="2"/>
      <c r="C137" s="2"/>
      <c r="D137" s="2"/>
      <c r="E137" s="2"/>
      <c r="F137" s="2"/>
      <c r="G137" s="2"/>
      <c r="H137" s="2"/>
      <c r="I137" s="2"/>
      <c r="J137" s="2"/>
      <c r="K137" s="2"/>
      <c r="L137" s="2"/>
      <c r="M137" s="2"/>
      <c r="N137" s="2"/>
      <c r="O137" s="2"/>
      <c r="P137" s="2"/>
      <c r="Q137" s="2"/>
    </row>
    <row r="138" spans="2:17">
      <c r="B138" s="2"/>
      <c r="C138" s="2"/>
      <c r="D138" s="2"/>
      <c r="E138" s="2"/>
      <c r="F138" s="2"/>
      <c r="G138" s="2"/>
      <c r="H138" s="2"/>
      <c r="I138" s="2"/>
      <c r="J138" s="2"/>
      <c r="K138" s="2"/>
      <c r="L138" s="2"/>
      <c r="M138" s="2"/>
      <c r="N138" s="2"/>
      <c r="O138" s="2"/>
      <c r="P138" s="2"/>
      <c r="Q138" s="2"/>
    </row>
    <row r="139" spans="2:17">
      <c r="B139" s="2"/>
      <c r="C139" s="2"/>
      <c r="D139" s="2"/>
      <c r="E139" s="2"/>
      <c r="F139" s="2"/>
      <c r="G139" s="2"/>
      <c r="H139" s="2"/>
      <c r="I139" s="2"/>
      <c r="J139" s="2"/>
      <c r="K139" s="2"/>
      <c r="L139" s="2"/>
      <c r="M139" s="2"/>
      <c r="N139" s="2"/>
      <c r="O139" s="2"/>
      <c r="P139" s="2"/>
      <c r="Q139" s="2"/>
    </row>
    <row r="140" spans="2:17">
      <c r="B140" s="2"/>
      <c r="C140" s="2"/>
      <c r="D140" s="2"/>
      <c r="E140" s="2"/>
      <c r="F140" s="2"/>
      <c r="G140" s="2"/>
      <c r="H140" s="2"/>
      <c r="I140" s="2"/>
      <c r="J140" s="2"/>
      <c r="K140" s="2"/>
      <c r="L140" s="2"/>
      <c r="M140" s="2"/>
      <c r="N140" s="2"/>
      <c r="O140" s="2"/>
      <c r="P140" s="2"/>
      <c r="Q140" s="2"/>
    </row>
    <row r="141" spans="2:17">
      <c r="B141" s="2"/>
      <c r="C141" s="2"/>
      <c r="D141" s="2"/>
      <c r="E141" s="2"/>
      <c r="F141" s="2"/>
      <c r="G141" s="2"/>
      <c r="H141" s="2"/>
      <c r="I141" s="2"/>
      <c r="J141" s="2"/>
      <c r="K141" s="2"/>
      <c r="L141" s="2"/>
      <c r="M141" s="2"/>
      <c r="N141" s="2"/>
      <c r="O141" s="2"/>
      <c r="P141" s="2"/>
      <c r="Q141" s="2"/>
    </row>
    <row r="142" spans="2:17">
      <c r="B142" s="2"/>
      <c r="C142" s="2"/>
      <c r="D142" s="2"/>
      <c r="E142" s="2"/>
      <c r="F142" s="2"/>
      <c r="G142" s="2"/>
      <c r="H142" s="2"/>
      <c r="I142" s="2"/>
      <c r="J142" s="2"/>
      <c r="K142" s="2"/>
      <c r="L142" s="2"/>
      <c r="M142" s="2"/>
      <c r="N142" s="2"/>
      <c r="O142" s="2"/>
      <c r="P142" s="2"/>
      <c r="Q142" s="2"/>
    </row>
    <row r="143" spans="2:17">
      <c r="B143" s="2"/>
      <c r="C143" s="2"/>
      <c r="D143" s="2"/>
      <c r="E143" s="2"/>
      <c r="F143" s="2"/>
      <c r="G143" s="2"/>
      <c r="H143" s="2"/>
      <c r="I143" s="2"/>
      <c r="J143" s="2"/>
      <c r="K143" s="2"/>
      <c r="L143" s="2"/>
      <c r="M143" s="2"/>
      <c r="N143" s="2"/>
      <c r="O143" s="2"/>
      <c r="P143" s="2"/>
      <c r="Q143" s="2"/>
    </row>
    <row r="144" spans="2:17">
      <c r="B144" s="2"/>
      <c r="C144" s="2"/>
      <c r="D144" s="2"/>
      <c r="E144" s="2"/>
      <c r="F144" s="2"/>
      <c r="G144" s="2"/>
      <c r="H144" s="2"/>
      <c r="I144" s="2"/>
      <c r="J144" s="2"/>
      <c r="K144" s="2"/>
      <c r="L144" s="2"/>
      <c r="M144" s="2"/>
      <c r="N144" s="2"/>
      <c r="O144" s="2"/>
      <c r="P144" s="2"/>
      <c r="Q144" s="2"/>
    </row>
    <row r="145" spans="2:17">
      <c r="B145" s="2"/>
      <c r="C145" s="2"/>
      <c r="D145" s="2"/>
      <c r="E145" s="2"/>
      <c r="F145" s="2"/>
      <c r="G145" s="2"/>
      <c r="H145" s="2"/>
      <c r="I145" s="2"/>
      <c r="J145" s="2"/>
      <c r="K145" s="2"/>
      <c r="L145" s="2"/>
      <c r="M145" s="2"/>
      <c r="N145" s="2"/>
      <c r="O145" s="2"/>
      <c r="P145" s="2"/>
      <c r="Q145" s="2"/>
    </row>
    <row r="146" spans="2:17">
      <c r="B146" s="2"/>
      <c r="C146" s="2"/>
      <c r="D146" s="2"/>
      <c r="E146" s="2"/>
      <c r="F146" s="2"/>
      <c r="G146" s="2"/>
      <c r="H146" s="2"/>
      <c r="I146" s="2"/>
      <c r="J146" s="2"/>
      <c r="K146" s="2"/>
      <c r="L146" s="2"/>
      <c r="M146" s="2"/>
      <c r="N146" s="2"/>
      <c r="O146" s="2"/>
      <c r="P146" s="2"/>
      <c r="Q146" s="2"/>
    </row>
    <row r="147" spans="2:17">
      <c r="B147" s="2"/>
      <c r="C147" s="2"/>
      <c r="D147" s="2"/>
      <c r="E147" s="2"/>
      <c r="F147" s="2"/>
      <c r="G147" s="2"/>
      <c r="H147" s="2"/>
      <c r="I147" s="2"/>
      <c r="J147" s="2"/>
      <c r="K147" s="2"/>
      <c r="L147" s="2"/>
      <c r="M147" s="2"/>
      <c r="N147" s="2"/>
      <c r="O147" s="2"/>
      <c r="P147" s="2"/>
      <c r="Q147" s="2"/>
    </row>
    <row r="148" spans="2:17">
      <c r="B148" s="2"/>
      <c r="C148" s="2"/>
      <c r="D148" s="2"/>
      <c r="E148" s="2"/>
      <c r="F148" s="2"/>
      <c r="G148" s="2"/>
      <c r="H148" s="2"/>
      <c r="I148" s="2"/>
      <c r="J148" s="2"/>
      <c r="K148" s="2"/>
      <c r="L148" s="2"/>
      <c r="M148" s="2"/>
      <c r="N148" s="2"/>
      <c r="O148" s="2"/>
      <c r="P148" s="2"/>
      <c r="Q148" s="2"/>
    </row>
    <row r="149" spans="2:17">
      <c r="B149" s="2"/>
      <c r="C149" s="2"/>
      <c r="D149" s="2"/>
      <c r="E149" s="2"/>
      <c r="F149" s="2"/>
      <c r="G149" s="2"/>
      <c r="H149" s="2"/>
      <c r="I149" s="2"/>
      <c r="J149" s="2"/>
      <c r="K149" s="2"/>
      <c r="L149" s="2"/>
      <c r="M149" s="2"/>
      <c r="N149" s="2"/>
      <c r="O149" s="2"/>
      <c r="P149" s="2"/>
      <c r="Q149" s="2"/>
    </row>
    <row r="150" spans="2:17">
      <c r="B150" s="2"/>
      <c r="C150" s="2"/>
      <c r="D150" s="2"/>
      <c r="E150" s="2"/>
      <c r="F150" s="2"/>
      <c r="G150" s="2"/>
      <c r="H150" s="2"/>
      <c r="I150" s="2"/>
      <c r="J150" s="2"/>
      <c r="K150" s="2"/>
      <c r="L150" s="2"/>
      <c r="M150" s="2"/>
      <c r="N150" s="2"/>
      <c r="O150" s="2"/>
      <c r="P150" s="2"/>
      <c r="Q150" s="2"/>
    </row>
    <row r="151" spans="2:17">
      <c r="B151" s="2"/>
      <c r="C151" s="2"/>
      <c r="D151" s="2"/>
      <c r="E151" s="2"/>
      <c r="F151" s="2"/>
      <c r="G151" s="2"/>
      <c r="H151" s="2"/>
      <c r="I151" s="2"/>
      <c r="J151" s="2"/>
      <c r="K151" s="2"/>
      <c r="L151" s="2"/>
      <c r="M151" s="2"/>
      <c r="N151" s="2"/>
      <c r="O151" s="2"/>
      <c r="P151" s="2"/>
      <c r="Q151" s="2"/>
    </row>
    <row r="152" spans="2:17">
      <c r="B152" s="2"/>
      <c r="C152" s="2"/>
      <c r="D152" s="2"/>
      <c r="E152" s="2"/>
      <c r="F152" s="2"/>
      <c r="G152" s="2"/>
      <c r="H152" s="2"/>
      <c r="I152" s="2"/>
      <c r="J152" s="2"/>
      <c r="K152" s="2"/>
      <c r="L152" s="2"/>
      <c r="M152" s="2"/>
      <c r="N152" s="2"/>
      <c r="O152" s="2"/>
      <c r="P152" s="2"/>
      <c r="Q152" s="2"/>
    </row>
    <row r="153" spans="2:17">
      <c r="B153" s="2"/>
      <c r="C153" s="2"/>
      <c r="D153" s="2"/>
      <c r="E153" s="2"/>
      <c r="F153" s="2"/>
      <c r="G153" s="2"/>
      <c r="H153" s="2"/>
      <c r="I153" s="2"/>
      <c r="J153" s="2"/>
      <c r="K153" s="2"/>
      <c r="L153" s="2"/>
      <c r="M153" s="2"/>
      <c r="N153" s="2"/>
      <c r="O153" s="2"/>
      <c r="P153" s="2"/>
      <c r="Q153" s="2"/>
    </row>
    <row r="154" spans="2:17">
      <c r="B154" s="2"/>
      <c r="C154" s="2"/>
      <c r="D154" s="2"/>
      <c r="E154" s="2"/>
      <c r="F154" s="2"/>
      <c r="G154" s="2"/>
      <c r="H154" s="2"/>
      <c r="I154" s="2"/>
      <c r="J154" s="2"/>
      <c r="K154" s="2"/>
      <c r="L154" s="2"/>
      <c r="M154" s="2"/>
      <c r="N154" s="2"/>
      <c r="O154" s="2"/>
      <c r="P154" s="2"/>
      <c r="Q154" s="2"/>
    </row>
    <row r="155" spans="2:17">
      <c r="B155" s="2"/>
      <c r="C155" s="2"/>
      <c r="D155" s="2"/>
      <c r="E155" s="2"/>
      <c r="F155" s="2"/>
      <c r="G155" s="2"/>
      <c r="H155" s="2"/>
      <c r="I155" s="2"/>
      <c r="J155" s="2"/>
      <c r="K155" s="2"/>
      <c r="L155" s="2"/>
      <c r="M155" s="2"/>
      <c r="N155" s="2"/>
      <c r="O155" s="2"/>
      <c r="P155" s="2"/>
      <c r="Q155" s="2"/>
    </row>
    <row r="156" spans="2:17">
      <c r="B156" s="2"/>
      <c r="C156" s="2"/>
      <c r="D156" s="2"/>
      <c r="E156" s="2"/>
      <c r="F156" s="2"/>
      <c r="G156" s="2"/>
      <c r="H156" s="2"/>
      <c r="I156" s="2"/>
      <c r="J156" s="2"/>
      <c r="K156" s="2"/>
      <c r="L156" s="2"/>
      <c r="M156" s="2"/>
      <c r="N156" s="2"/>
      <c r="O156" s="2"/>
      <c r="P156" s="2"/>
      <c r="Q156" s="2"/>
    </row>
    <row r="157" spans="2:17">
      <c r="B157" s="2"/>
      <c r="C157" s="2"/>
      <c r="D157" s="2"/>
      <c r="E157" s="2"/>
      <c r="F157" s="2"/>
      <c r="G157" s="2"/>
      <c r="H157" s="2"/>
      <c r="I157" s="2"/>
      <c r="J157" s="2"/>
      <c r="K157" s="2"/>
      <c r="L157" s="2"/>
      <c r="M157" s="2"/>
      <c r="N157" s="2"/>
      <c r="O157" s="2"/>
      <c r="P157" s="2"/>
      <c r="Q157" s="2"/>
    </row>
    <row r="158" spans="2:17">
      <c r="B158" s="2"/>
      <c r="C158" s="2"/>
      <c r="D158" s="2"/>
      <c r="E158" s="2"/>
      <c r="F158" s="2"/>
      <c r="G158" s="2"/>
      <c r="H158" s="2"/>
      <c r="I158" s="2"/>
      <c r="J158" s="2"/>
      <c r="K158" s="2"/>
      <c r="L158" s="2"/>
      <c r="M158" s="2"/>
      <c r="N158" s="2"/>
      <c r="O158" s="2"/>
      <c r="P158" s="2"/>
      <c r="Q158" s="2"/>
    </row>
    <row r="159" spans="2:17">
      <c r="B159" s="2"/>
      <c r="C159" s="2"/>
      <c r="D159" s="2"/>
      <c r="E159" s="2"/>
      <c r="F159" s="2"/>
      <c r="G159" s="2"/>
      <c r="H159" s="2"/>
      <c r="I159" s="2"/>
      <c r="J159" s="2"/>
      <c r="K159" s="2"/>
      <c r="L159" s="2"/>
      <c r="M159" s="2"/>
      <c r="N159" s="2"/>
      <c r="O159" s="2"/>
      <c r="P159" s="2"/>
      <c r="Q159" s="2"/>
    </row>
    <row r="160" spans="2:17">
      <c r="B160" s="2"/>
      <c r="C160" s="2"/>
      <c r="D160" s="2"/>
      <c r="E160" s="2"/>
      <c r="F160" s="2"/>
      <c r="G160" s="2"/>
      <c r="H160" s="2"/>
      <c r="I160" s="2"/>
      <c r="J160" s="2"/>
      <c r="K160" s="2"/>
      <c r="L160" s="2"/>
      <c r="M160" s="2"/>
      <c r="N160" s="2"/>
      <c r="O160" s="2"/>
      <c r="P160" s="2"/>
      <c r="Q160" s="2"/>
    </row>
    <row r="161" spans="2:17">
      <c r="B161" s="2"/>
      <c r="C161" s="2"/>
      <c r="D161" s="2"/>
      <c r="E161" s="2"/>
      <c r="F161" s="2"/>
      <c r="G161" s="2"/>
      <c r="H161" s="2"/>
      <c r="I161" s="2"/>
      <c r="J161" s="2"/>
      <c r="K161" s="2"/>
      <c r="L161" s="2"/>
      <c r="M161" s="2"/>
      <c r="N161" s="2"/>
      <c r="O161" s="2"/>
      <c r="P161" s="2"/>
      <c r="Q161" s="2"/>
    </row>
    <row r="162" spans="2:17">
      <c r="B162" s="2"/>
      <c r="C162" s="2"/>
      <c r="D162" s="2"/>
      <c r="E162" s="2"/>
      <c r="F162" s="2"/>
      <c r="G162" s="2"/>
      <c r="H162" s="2"/>
      <c r="I162" s="2"/>
      <c r="J162" s="2"/>
      <c r="K162" s="2"/>
      <c r="L162" s="2"/>
      <c r="M162" s="2"/>
      <c r="N162" s="2"/>
      <c r="O162" s="2"/>
      <c r="P162" s="2"/>
      <c r="Q162" s="2"/>
    </row>
    <row r="163" spans="2:17">
      <c r="B163" s="2"/>
      <c r="C163" s="2"/>
      <c r="D163" s="2"/>
      <c r="E163" s="2"/>
      <c r="F163" s="2"/>
      <c r="G163" s="2"/>
      <c r="H163" s="2"/>
      <c r="I163" s="2"/>
      <c r="J163" s="2"/>
      <c r="K163" s="2"/>
      <c r="L163" s="2"/>
      <c r="M163" s="2"/>
      <c r="N163" s="2"/>
      <c r="O163" s="2"/>
      <c r="P163" s="2"/>
      <c r="Q163" s="2"/>
    </row>
    <row r="164" spans="2:17">
      <c r="B164" s="2"/>
      <c r="C164" s="2"/>
      <c r="D164" s="2"/>
      <c r="E164" s="2"/>
      <c r="F164" s="2"/>
      <c r="G164" s="2"/>
      <c r="H164" s="2"/>
      <c r="I164" s="2"/>
      <c r="J164" s="2"/>
      <c r="K164" s="2"/>
      <c r="L164" s="2"/>
      <c r="M164" s="2"/>
      <c r="N164" s="2"/>
      <c r="O164" s="2"/>
      <c r="P164" s="2"/>
      <c r="Q164" s="2"/>
    </row>
    <row r="165" spans="2:17">
      <c r="B165" s="2"/>
      <c r="C165" s="2"/>
      <c r="D165" s="2"/>
      <c r="E165" s="2"/>
      <c r="F165" s="2"/>
      <c r="G165" s="2"/>
      <c r="H165" s="2"/>
      <c r="I165" s="2"/>
      <c r="J165" s="2"/>
      <c r="K165" s="2"/>
      <c r="L165" s="2"/>
      <c r="M165" s="2"/>
      <c r="N165" s="2"/>
      <c r="O165" s="2"/>
      <c r="P165" s="2"/>
      <c r="Q165" s="2"/>
    </row>
    <row r="166" spans="2:17">
      <c r="B166" s="2"/>
      <c r="C166" s="2"/>
      <c r="D166" s="2"/>
      <c r="E166" s="2"/>
      <c r="F166" s="2"/>
      <c r="G166" s="2"/>
      <c r="H166" s="2"/>
      <c r="I166" s="2"/>
      <c r="J166" s="2"/>
      <c r="K166" s="2"/>
      <c r="L166" s="2"/>
      <c r="M166" s="2"/>
      <c r="N166" s="2"/>
      <c r="O166" s="2"/>
      <c r="P166" s="2"/>
      <c r="Q166" s="2"/>
    </row>
    <row r="167" spans="2:17">
      <c r="B167" s="2"/>
      <c r="C167" s="2"/>
      <c r="D167" s="2"/>
      <c r="E167" s="2"/>
      <c r="F167" s="2"/>
      <c r="G167" s="2"/>
      <c r="H167" s="2"/>
      <c r="I167" s="2"/>
      <c r="J167" s="2"/>
      <c r="K167" s="2"/>
      <c r="L167" s="2"/>
      <c r="M167" s="2"/>
      <c r="N167" s="2"/>
      <c r="O167" s="2"/>
      <c r="P167" s="2"/>
      <c r="Q167" s="2"/>
    </row>
    <row r="168" spans="2:17">
      <c r="B168" s="2"/>
      <c r="C168" s="2"/>
      <c r="D168" s="2"/>
      <c r="E168" s="2"/>
      <c r="F168" s="2"/>
      <c r="G168" s="2"/>
      <c r="H168" s="2"/>
      <c r="I168" s="2"/>
      <c r="J168" s="2"/>
      <c r="K168" s="2"/>
      <c r="L168" s="2"/>
      <c r="M168" s="2"/>
      <c r="N168" s="2"/>
      <c r="O168" s="2"/>
      <c r="P168" s="2"/>
      <c r="Q168" s="2"/>
    </row>
    <row r="169" spans="2:17">
      <c r="B169" s="2"/>
      <c r="C169" s="2"/>
      <c r="D169" s="2"/>
      <c r="E169" s="2"/>
      <c r="F169" s="2"/>
      <c r="G169" s="2"/>
      <c r="H169" s="2"/>
      <c r="I169" s="2"/>
      <c r="J169" s="2"/>
      <c r="K169" s="2"/>
      <c r="L169" s="2"/>
      <c r="M169" s="2"/>
      <c r="N169" s="2"/>
      <c r="O169" s="2"/>
      <c r="P169" s="2"/>
      <c r="Q169" s="2"/>
    </row>
    <row r="170" spans="2:17">
      <c r="B170" s="2"/>
      <c r="C170" s="2"/>
      <c r="D170" s="2"/>
      <c r="E170" s="2"/>
      <c r="F170" s="2"/>
      <c r="G170" s="2"/>
      <c r="H170" s="2"/>
      <c r="I170" s="2"/>
      <c r="J170" s="2"/>
      <c r="K170" s="2"/>
      <c r="L170" s="2"/>
      <c r="M170" s="2"/>
      <c r="N170" s="2"/>
      <c r="O170" s="2"/>
      <c r="P170" s="2"/>
      <c r="Q170" s="2"/>
    </row>
    <row r="171" spans="2:17">
      <c r="B171" s="2"/>
      <c r="C171" s="2"/>
      <c r="D171" s="2"/>
      <c r="E171" s="2"/>
      <c r="F171" s="2"/>
      <c r="G171" s="2"/>
      <c r="H171" s="2"/>
      <c r="I171" s="2"/>
      <c r="J171" s="2"/>
      <c r="K171" s="2"/>
      <c r="L171" s="2"/>
      <c r="M171" s="2"/>
      <c r="N171" s="2"/>
      <c r="O171" s="2"/>
      <c r="P171" s="2"/>
      <c r="Q171" s="2"/>
    </row>
    <row r="172" spans="2:17">
      <c r="B172" s="2"/>
      <c r="C172" s="2"/>
      <c r="D172" s="2"/>
      <c r="E172" s="2"/>
      <c r="F172" s="2"/>
      <c r="G172" s="2"/>
      <c r="H172" s="2"/>
      <c r="I172" s="2"/>
      <c r="J172" s="2"/>
      <c r="K172" s="2"/>
      <c r="L172" s="2"/>
      <c r="M172" s="2"/>
      <c r="N172" s="2"/>
      <c r="O172" s="2"/>
      <c r="P172" s="2"/>
      <c r="Q172" s="2"/>
    </row>
    <row r="173" spans="2:17">
      <c r="B173" s="2"/>
      <c r="C173" s="2"/>
      <c r="D173" s="2"/>
      <c r="E173" s="2"/>
      <c r="F173" s="2"/>
      <c r="G173" s="2"/>
      <c r="H173" s="2"/>
      <c r="I173" s="2"/>
      <c r="J173" s="2"/>
      <c r="K173" s="2"/>
      <c r="L173" s="2"/>
      <c r="M173" s="2"/>
      <c r="N173" s="2"/>
      <c r="O173" s="2"/>
      <c r="P173" s="2"/>
      <c r="Q173" s="2"/>
    </row>
    <row r="174" spans="2:17">
      <c r="B174" s="2"/>
      <c r="C174" s="2"/>
      <c r="D174" s="2"/>
      <c r="E174" s="2"/>
      <c r="F174" s="2"/>
      <c r="G174" s="2"/>
      <c r="H174" s="2"/>
      <c r="I174" s="2"/>
      <c r="J174" s="2"/>
      <c r="K174" s="2"/>
      <c r="L174" s="2"/>
      <c r="M174" s="2"/>
      <c r="N174" s="2"/>
      <c r="O174" s="2"/>
      <c r="P174" s="2"/>
      <c r="Q174" s="2"/>
    </row>
    <row r="175" spans="2:17">
      <c r="B175" s="2"/>
      <c r="C175" s="2"/>
      <c r="D175" s="2"/>
      <c r="E175" s="2"/>
      <c r="F175" s="2"/>
      <c r="G175" s="2"/>
      <c r="H175" s="2"/>
      <c r="I175" s="2"/>
      <c r="J175" s="2"/>
      <c r="K175" s="2"/>
      <c r="L175" s="2"/>
      <c r="M175" s="2"/>
      <c r="N175" s="2"/>
      <c r="O175" s="2"/>
      <c r="P175" s="2"/>
      <c r="Q175" s="2"/>
    </row>
    <row r="176" spans="2:17">
      <c r="B176" s="2"/>
      <c r="C176" s="2"/>
      <c r="D176" s="2"/>
      <c r="E176" s="2"/>
      <c r="F176" s="2"/>
      <c r="G176" s="2"/>
      <c r="H176" s="2"/>
      <c r="I176" s="2"/>
      <c r="J176" s="2"/>
      <c r="K176" s="2"/>
      <c r="L176" s="2"/>
      <c r="M176" s="2"/>
      <c r="N176" s="2"/>
      <c r="O176" s="2"/>
      <c r="P176" s="2"/>
      <c r="Q176" s="2"/>
    </row>
    <row r="177" spans="2:17">
      <c r="B177" s="2"/>
      <c r="C177" s="2"/>
      <c r="D177" s="2"/>
      <c r="E177" s="2"/>
      <c r="F177" s="2"/>
      <c r="G177" s="2"/>
      <c r="H177" s="2"/>
      <c r="I177" s="2"/>
      <c r="J177" s="2"/>
      <c r="K177" s="2"/>
      <c r="L177" s="2"/>
      <c r="M177" s="2"/>
      <c r="N177" s="2"/>
      <c r="O177" s="2"/>
      <c r="P177" s="2"/>
      <c r="Q177" s="2"/>
    </row>
    <row r="178" spans="2:17">
      <c r="B178" s="2"/>
      <c r="C178" s="2"/>
      <c r="D178" s="2"/>
      <c r="E178" s="2"/>
      <c r="F178" s="2"/>
      <c r="G178" s="2"/>
      <c r="H178" s="2"/>
      <c r="I178" s="2"/>
      <c r="J178" s="2"/>
      <c r="K178" s="2"/>
      <c r="L178" s="2"/>
      <c r="M178" s="2"/>
      <c r="N178" s="2"/>
      <c r="O178" s="2"/>
      <c r="P178" s="2"/>
      <c r="Q178" s="2"/>
    </row>
    <row r="179" spans="2:17">
      <c r="B179" s="2"/>
      <c r="C179" s="2"/>
      <c r="D179" s="2"/>
      <c r="E179" s="2"/>
      <c r="F179" s="2"/>
      <c r="G179" s="2"/>
      <c r="H179" s="2"/>
      <c r="I179" s="2"/>
      <c r="J179" s="2"/>
      <c r="K179" s="2"/>
      <c r="L179" s="2"/>
      <c r="M179" s="2"/>
      <c r="N179" s="2"/>
      <c r="O179" s="2"/>
      <c r="P179" s="2"/>
      <c r="Q179" s="2"/>
    </row>
    <row r="180" spans="2:17">
      <c r="B180" s="2"/>
      <c r="C180" s="2"/>
      <c r="D180" s="2"/>
      <c r="E180" s="2"/>
      <c r="F180" s="2"/>
      <c r="G180" s="2"/>
      <c r="H180" s="2"/>
      <c r="I180" s="2"/>
      <c r="J180" s="2"/>
      <c r="K180" s="2"/>
      <c r="L180" s="2"/>
      <c r="M180" s="2"/>
      <c r="N180" s="2"/>
      <c r="O180" s="2"/>
      <c r="P180" s="2"/>
      <c r="Q180" s="2"/>
    </row>
    <row r="181" spans="2:17">
      <c r="B181" s="2"/>
      <c r="C181" s="2"/>
      <c r="D181" s="2"/>
      <c r="E181" s="2"/>
      <c r="F181" s="2"/>
      <c r="G181" s="2"/>
      <c r="H181" s="2"/>
      <c r="I181" s="2"/>
      <c r="J181" s="2"/>
      <c r="K181" s="2"/>
      <c r="L181" s="2"/>
      <c r="M181" s="2"/>
      <c r="N181" s="2"/>
      <c r="O181" s="2"/>
      <c r="P181" s="2"/>
      <c r="Q181" s="2"/>
    </row>
    <row r="182" spans="2:17">
      <c r="B182" s="2"/>
      <c r="C182" s="2"/>
      <c r="D182" s="2"/>
      <c r="E182" s="2"/>
      <c r="F182" s="2"/>
      <c r="G182" s="2"/>
      <c r="H182" s="2"/>
      <c r="I182" s="2"/>
      <c r="J182" s="2"/>
      <c r="K182" s="2"/>
      <c r="L182" s="2"/>
      <c r="M182" s="2"/>
      <c r="N182" s="2"/>
      <c r="O182" s="2"/>
      <c r="P182" s="2"/>
      <c r="Q182" s="2"/>
    </row>
    <row r="183" spans="2:17">
      <c r="B183" s="2"/>
      <c r="C183" s="2"/>
      <c r="D183" s="2"/>
      <c r="E183" s="2"/>
      <c r="F183" s="2"/>
      <c r="G183" s="2"/>
      <c r="H183" s="2"/>
      <c r="I183" s="2"/>
      <c r="J183" s="2"/>
      <c r="K183" s="2"/>
      <c r="L183" s="2"/>
      <c r="M183" s="2"/>
      <c r="N183" s="2"/>
      <c r="O183" s="2"/>
      <c r="P183" s="2"/>
      <c r="Q183" s="2"/>
    </row>
    <row r="184" spans="2:17">
      <c r="B184" s="2"/>
      <c r="C184" s="2"/>
      <c r="D184" s="2"/>
      <c r="E184" s="2"/>
      <c r="F184" s="2"/>
      <c r="G184" s="2"/>
      <c r="H184" s="2"/>
      <c r="I184" s="2"/>
      <c r="J184" s="2"/>
      <c r="K184" s="2"/>
      <c r="L184" s="2"/>
      <c r="M184" s="2"/>
      <c r="N184" s="2"/>
      <c r="O184" s="2"/>
      <c r="P184" s="2"/>
      <c r="Q184" s="2"/>
    </row>
    <row r="185" spans="2:17">
      <c r="B185" s="2"/>
      <c r="C185" s="2"/>
      <c r="D185" s="2"/>
      <c r="E185" s="2"/>
      <c r="F185" s="2"/>
      <c r="G185" s="2"/>
      <c r="H185" s="2"/>
      <c r="I185" s="2"/>
      <c r="J185" s="2"/>
      <c r="K185" s="2"/>
      <c r="L185" s="2"/>
      <c r="M185" s="2"/>
      <c r="N185" s="2"/>
      <c r="O185" s="2"/>
      <c r="P185" s="2"/>
      <c r="Q185" s="2"/>
    </row>
    <row r="186" spans="2:17">
      <c r="B186" s="2"/>
      <c r="C186" s="2"/>
      <c r="D186" s="2"/>
      <c r="E186" s="2"/>
      <c r="F186" s="2"/>
      <c r="G186" s="2"/>
      <c r="H186" s="2"/>
      <c r="I186" s="2"/>
      <c r="J186" s="2"/>
      <c r="K186" s="2"/>
      <c r="L186" s="2"/>
      <c r="M186" s="2"/>
      <c r="N186" s="2"/>
      <c r="O186" s="2"/>
      <c r="P186" s="2"/>
      <c r="Q186" s="2"/>
    </row>
    <row r="187" spans="2:17">
      <c r="B187" s="2"/>
      <c r="C187" s="2"/>
      <c r="D187" s="2"/>
      <c r="E187" s="2"/>
      <c r="F187" s="2"/>
      <c r="G187" s="2"/>
      <c r="H187" s="2"/>
      <c r="I187" s="2"/>
      <c r="J187" s="2"/>
      <c r="K187" s="2"/>
      <c r="L187" s="2"/>
      <c r="M187" s="2"/>
      <c r="N187" s="2"/>
      <c r="O187" s="2"/>
      <c r="P187" s="2"/>
      <c r="Q187" s="2"/>
    </row>
    <row r="188" spans="2:17">
      <c r="B188" s="2"/>
      <c r="C188" s="2"/>
      <c r="D188" s="2"/>
      <c r="E188" s="2"/>
      <c r="F188" s="2"/>
      <c r="G188" s="2"/>
      <c r="H188" s="2"/>
      <c r="I188" s="2"/>
      <c r="J188" s="2"/>
      <c r="K188" s="2"/>
      <c r="L188" s="2"/>
      <c r="M188" s="2"/>
      <c r="N188" s="2"/>
      <c r="O188" s="2"/>
      <c r="P188" s="2"/>
      <c r="Q188" s="2"/>
    </row>
    <row r="189" spans="2:17">
      <c r="B189" s="2"/>
      <c r="C189" s="2"/>
      <c r="D189" s="2"/>
      <c r="E189" s="2"/>
      <c r="F189" s="2"/>
      <c r="G189" s="2"/>
      <c r="H189" s="2"/>
      <c r="I189" s="2"/>
      <c r="J189" s="2"/>
      <c r="K189" s="2"/>
      <c r="L189" s="2"/>
      <c r="M189" s="2"/>
      <c r="N189" s="2"/>
      <c r="O189" s="2"/>
      <c r="P189" s="2"/>
      <c r="Q189" s="2"/>
    </row>
    <row r="190" spans="2:17">
      <c r="B190" s="2"/>
      <c r="C190" s="2"/>
      <c r="D190" s="2"/>
      <c r="E190" s="2"/>
      <c r="F190" s="2"/>
      <c r="G190" s="2"/>
      <c r="H190" s="2"/>
      <c r="I190" s="2"/>
      <c r="J190" s="2"/>
      <c r="K190" s="2"/>
      <c r="L190" s="2"/>
      <c r="M190" s="2"/>
      <c r="N190" s="2"/>
      <c r="O190" s="2"/>
      <c r="P190" s="2"/>
      <c r="Q190" s="2"/>
    </row>
    <row r="191" spans="2:17">
      <c r="B191" s="2"/>
      <c r="C191" s="2"/>
      <c r="D191" s="2"/>
      <c r="E191" s="2"/>
      <c r="F191" s="2"/>
      <c r="G191" s="2"/>
      <c r="H191" s="2"/>
      <c r="I191" s="2"/>
      <c r="J191" s="2"/>
      <c r="K191" s="2"/>
      <c r="L191" s="2"/>
      <c r="M191" s="2"/>
      <c r="N191" s="2"/>
      <c r="O191" s="2"/>
      <c r="P191" s="2"/>
      <c r="Q191" s="2"/>
    </row>
    <row r="192" spans="2:17">
      <c r="B192" s="2"/>
      <c r="C192" s="2"/>
      <c r="D192" s="2"/>
      <c r="E192" s="2"/>
      <c r="F192" s="2"/>
      <c r="G192" s="2"/>
      <c r="H192" s="2"/>
      <c r="I192" s="2"/>
      <c r="J192" s="2"/>
      <c r="K192" s="2"/>
      <c r="L192" s="2"/>
      <c r="M192" s="2"/>
      <c r="N192" s="2"/>
      <c r="O192" s="2"/>
      <c r="P192" s="2"/>
      <c r="Q192" s="2"/>
    </row>
    <row r="193" spans="2:17">
      <c r="B193" s="2"/>
      <c r="C193" s="2"/>
      <c r="D193" s="2"/>
      <c r="E193" s="2"/>
      <c r="F193" s="2"/>
      <c r="G193" s="2"/>
      <c r="H193" s="2"/>
      <c r="I193" s="2"/>
      <c r="J193" s="2"/>
      <c r="K193" s="2"/>
      <c r="L193" s="2"/>
      <c r="M193" s="2"/>
      <c r="N193" s="2"/>
      <c r="O193" s="2"/>
      <c r="P193" s="2"/>
      <c r="Q193" s="2"/>
    </row>
    <row r="194" spans="2:17">
      <c r="B194" s="2"/>
      <c r="C194" s="2"/>
      <c r="D194" s="2"/>
      <c r="E194" s="2"/>
      <c r="F194" s="2"/>
      <c r="G194" s="2"/>
      <c r="H194" s="2"/>
      <c r="I194" s="2"/>
      <c r="J194" s="2"/>
      <c r="K194" s="2"/>
      <c r="L194" s="2"/>
      <c r="M194" s="2"/>
      <c r="N194" s="2"/>
      <c r="O194" s="2"/>
      <c r="P194" s="2"/>
      <c r="Q194" s="2"/>
    </row>
    <row r="195" spans="2:17">
      <c r="B195" s="2"/>
      <c r="C195" s="2"/>
      <c r="D195" s="2"/>
      <c r="E195" s="2"/>
      <c r="F195" s="2"/>
      <c r="G195" s="2"/>
      <c r="H195" s="2"/>
      <c r="I195" s="2"/>
      <c r="J195" s="2"/>
      <c r="K195" s="2"/>
      <c r="L195" s="2"/>
      <c r="M195" s="2"/>
      <c r="N195" s="2"/>
      <c r="O195" s="2"/>
      <c r="P195" s="2"/>
      <c r="Q195" s="2"/>
    </row>
    <row r="196" spans="2:17">
      <c r="B196" s="2"/>
      <c r="C196" s="2"/>
      <c r="D196" s="2"/>
      <c r="E196" s="2"/>
      <c r="F196" s="2"/>
      <c r="G196" s="2"/>
      <c r="H196" s="2"/>
      <c r="I196" s="2"/>
      <c r="J196" s="2"/>
      <c r="K196" s="2"/>
      <c r="L196" s="2"/>
      <c r="M196" s="2"/>
      <c r="N196" s="2"/>
      <c r="O196" s="2"/>
      <c r="P196" s="2"/>
      <c r="Q196" s="2"/>
    </row>
    <row r="197" spans="2:17">
      <c r="B197" s="2"/>
      <c r="C197" s="2"/>
      <c r="D197" s="2"/>
      <c r="E197" s="2"/>
      <c r="F197" s="2"/>
      <c r="G197" s="2"/>
      <c r="H197" s="2"/>
      <c r="I197" s="2"/>
      <c r="J197" s="2"/>
      <c r="K197" s="2"/>
      <c r="L197" s="2"/>
      <c r="M197" s="2"/>
      <c r="N197" s="2"/>
      <c r="O197" s="2"/>
      <c r="P197" s="2"/>
      <c r="Q197" s="2"/>
    </row>
    <row r="198" spans="2:17">
      <c r="B198" s="2"/>
      <c r="C198" s="2"/>
      <c r="D198" s="2"/>
      <c r="E198" s="2"/>
      <c r="F198" s="2"/>
      <c r="G198" s="2"/>
      <c r="H198" s="2"/>
      <c r="I198" s="2"/>
      <c r="J198" s="2"/>
      <c r="K198" s="2"/>
      <c r="L198" s="2"/>
      <c r="M198" s="2"/>
      <c r="N198" s="2"/>
      <c r="O198" s="2"/>
      <c r="P198" s="2"/>
      <c r="Q198" s="2"/>
    </row>
    <row r="199" spans="2:17">
      <c r="B199" s="2"/>
      <c r="C199" s="2"/>
      <c r="D199" s="2"/>
      <c r="E199" s="2"/>
      <c r="F199" s="2"/>
      <c r="G199" s="2"/>
      <c r="H199" s="2"/>
      <c r="I199" s="2"/>
      <c r="J199" s="2"/>
      <c r="K199" s="2"/>
      <c r="L199" s="2"/>
      <c r="M199" s="2"/>
      <c r="N199" s="2"/>
      <c r="O199" s="2"/>
      <c r="P199" s="2"/>
      <c r="Q199" s="2"/>
    </row>
    <row r="200" spans="2:17">
      <c r="B200" s="2"/>
      <c r="C200" s="2"/>
      <c r="D200" s="2"/>
      <c r="E200" s="2"/>
      <c r="F200" s="2"/>
      <c r="G200" s="2"/>
      <c r="H200" s="2"/>
      <c r="I200" s="2"/>
      <c r="J200" s="2"/>
      <c r="K200" s="2"/>
      <c r="L200" s="2"/>
      <c r="M200" s="2"/>
      <c r="N200" s="2"/>
      <c r="O200" s="2"/>
      <c r="P200" s="2"/>
      <c r="Q200" s="2"/>
    </row>
    <row r="201" spans="2:17">
      <c r="B201" s="2"/>
      <c r="C201" s="2"/>
      <c r="D201" s="2"/>
      <c r="E201" s="2"/>
      <c r="F201" s="2"/>
      <c r="G201" s="2"/>
      <c r="H201" s="2"/>
      <c r="I201" s="2"/>
      <c r="J201" s="2"/>
      <c r="K201" s="2"/>
      <c r="L201" s="2"/>
      <c r="M201" s="2"/>
      <c r="N201" s="2"/>
      <c r="O201" s="2"/>
      <c r="P201" s="2"/>
      <c r="Q201" s="2"/>
    </row>
    <row r="202" spans="2:17">
      <c r="B202" s="2"/>
      <c r="C202" s="2"/>
      <c r="D202" s="2"/>
      <c r="E202" s="2"/>
      <c r="F202" s="2"/>
      <c r="G202" s="2"/>
      <c r="H202" s="2"/>
      <c r="I202" s="2"/>
      <c r="J202" s="2"/>
      <c r="K202" s="2"/>
      <c r="L202" s="2"/>
      <c r="M202" s="2"/>
      <c r="N202" s="2"/>
      <c r="O202" s="2"/>
      <c r="P202" s="2"/>
      <c r="Q202" s="2"/>
    </row>
    <row r="203" spans="2:17">
      <c r="B203" s="2"/>
      <c r="C203" s="2"/>
      <c r="D203" s="2"/>
      <c r="E203" s="2"/>
      <c r="F203" s="2"/>
      <c r="G203" s="2"/>
      <c r="H203" s="2"/>
      <c r="I203" s="2"/>
      <c r="J203" s="2"/>
      <c r="K203" s="2"/>
      <c r="L203" s="2"/>
      <c r="M203" s="2"/>
      <c r="N203" s="2"/>
      <c r="O203" s="2"/>
      <c r="P203" s="2"/>
      <c r="Q203" s="2"/>
    </row>
    <row r="204" spans="2:17">
      <c r="B204" s="2"/>
      <c r="C204" s="2"/>
      <c r="D204" s="2"/>
      <c r="E204" s="2"/>
      <c r="F204" s="2"/>
      <c r="G204" s="2"/>
      <c r="H204" s="2"/>
      <c r="I204" s="2"/>
      <c r="J204" s="2"/>
      <c r="K204" s="2"/>
      <c r="L204" s="2"/>
      <c r="M204" s="2"/>
      <c r="N204" s="2"/>
      <c r="O204" s="2"/>
      <c r="P204" s="2"/>
      <c r="Q204" s="2"/>
    </row>
    <row r="205" spans="2:17">
      <c r="B205" s="2"/>
      <c r="C205" s="2"/>
      <c r="D205" s="2"/>
      <c r="E205" s="2"/>
      <c r="F205" s="2"/>
      <c r="G205" s="2"/>
      <c r="H205" s="2"/>
      <c r="I205" s="2"/>
      <c r="J205" s="2"/>
      <c r="K205" s="2"/>
      <c r="L205" s="2"/>
      <c r="M205" s="2"/>
      <c r="N205" s="2"/>
      <c r="O205" s="2"/>
      <c r="P205" s="2"/>
      <c r="Q205" s="2"/>
    </row>
    <row r="206" spans="2:17">
      <c r="B206" s="2"/>
      <c r="C206" s="2"/>
      <c r="D206" s="2"/>
      <c r="E206" s="2"/>
      <c r="F206" s="2"/>
      <c r="G206" s="2"/>
      <c r="H206" s="2"/>
      <c r="I206" s="2"/>
      <c r="J206" s="2"/>
      <c r="K206" s="2"/>
      <c r="L206" s="2"/>
      <c r="M206" s="2"/>
      <c r="N206" s="2"/>
      <c r="O206" s="2"/>
      <c r="P206" s="2"/>
      <c r="Q206" s="2"/>
    </row>
    <row r="207" spans="2:17">
      <c r="B207" s="2"/>
      <c r="C207" s="2"/>
      <c r="D207" s="2"/>
      <c r="E207" s="2"/>
      <c r="F207" s="2"/>
      <c r="G207" s="2"/>
      <c r="H207" s="2"/>
      <c r="I207" s="2"/>
      <c r="J207" s="2"/>
      <c r="K207" s="2"/>
      <c r="L207" s="2"/>
      <c r="M207" s="2"/>
      <c r="N207" s="2"/>
      <c r="O207" s="2"/>
      <c r="P207" s="2"/>
      <c r="Q207" s="2"/>
    </row>
    <row r="208" spans="2:17">
      <c r="B208" s="2"/>
      <c r="C208" s="2"/>
      <c r="D208" s="2"/>
      <c r="E208" s="2"/>
      <c r="F208" s="2"/>
      <c r="G208" s="2"/>
      <c r="H208" s="2"/>
      <c r="I208" s="2"/>
      <c r="J208" s="2"/>
      <c r="K208" s="2"/>
      <c r="L208" s="2"/>
      <c r="M208" s="2"/>
      <c r="N208" s="2"/>
      <c r="O208" s="2"/>
      <c r="P208" s="2"/>
      <c r="Q208" s="2"/>
    </row>
    <row r="209" spans="2:17">
      <c r="B209" s="2"/>
      <c r="C209" s="2"/>
      <c r="D209" s="2"/>
      <c r="E209" s="2"/>
      <c r="F209" s="2"/>
      <c r="G209" s="2"/>
      <c r="H209" s="2"/>
      <c r="I209" s="2"/>
      <c r="J209" s="2"/>
      <c r="K209" s="2"/>
      <c r="L209" s="2"/>
      <c r="M209" s="2"/>
      <c r="N209" s="2"/>
      <c r="O209" s="2"/>
      <c r="P209" s="2"/>
      <c r="Q209" s="2"/>
    </row>
    <row r="210" spans="2:17">
      <c r="B210" s="2"/>
      <c r="C210" s="2"/>
      <c r="D210" s="2"/>
      <c r="E210" s="2"/>
      <c r="F210" s="2"/>
      <c r="G210" s="2"/>
      <c r="H210" s="2"/>
      <c r="I210" s="2"/>
      <c r="J210" s="2"/>
      <c r="K210" s="2"/>
      <c r="L210" s="2"/>
      <c r="M210" s="2"/>
      <c r="N210" s="2"/>
      <c r="O210" s="2"/>
      <c r="P210" s="2"/>
      <c r="Q210" s="2"/>
    </row>
    <row r="211" spans="2:17">
      <c r="B211" s="2"/>
      <c r="C211" s="2"/>
      <c r="D211" s="2"/>
      <c r="E211" s="2"/>
      <c r="F211" s="2"/>
      <c r="G211" s="2"/>
      <c r="H211" s="2"/>
      <c r="I211" s="2"/>
      <c r="J211" s="2"/>
      <c r="K211" s="2"/>
      <c r="L211" s="2"/>
      <c r="M211" s="2"/>
      <c r="N211" s="2"/>
      <c r="O211" s="2"/>
      <c r="P211" s="2"/>
      <c r="Q211" s="2"/>
    </row>
    <row r="212" spans="2:17">
      <c r="B212" s="2"/>
      <c r="C212" s="2"/>
      <c r="D212" s="2"/>
      <c r="E212" s="2"/>
      <c r="F212" s="2"/>
      <c r="G212" s="2"/>
      <c r="H212" s="2"/>
      <c r="I212" s="2"/>
      <c r="J212" s="2"/>
      <c r="K212" s="2"/>
      <c r="L212" s="2"/>
      <c r="M212" s="2"/>
      <c r="N212" s="2"/>
      <c r="O212" s="2"/>
      <c r="P212" s="2"/>
      <c r="Q212" s="2"/>
    </row>
    <row r="213" spans="2:17">
      <c r="B213" s="2"/>
      <c r="C213" s="2"/>
      <c r="D213" s="2"/>
      <c r="E213" s="2"/>
      <c r="F213" s="2"/>
      <c r="G213" s="2"/>
      <c r="H213" s="2"/>
      <c r="I213" s="2"/>
      <c r="J213" s="2"/>
      <c r="K213" s="2"/>
      <c r="L213" s="2"/>
      <c r="M213" s="2"/>
      <c r="N213" s="2"/>
      <c r="O213" s="2"/>
      <c r="P213" s="2"/>
      <c r="Q213" s="2"/>
    </row>
    <row r="214" spans="2:17">
      <c r="B214" s="2"/>
      <c r="C214" s="2"/>
      <c r="D214" s="2"/>
      <c r="E214" s="2"/>
      <c r="F214" s="2"/>
      <c r="G214" s="2"/>
      <c r="H214" s="2"/>
      <c r="I214" s="2"/>
      <c r="J214" s="2"/>
      <c r="K214" s="2"/>
      <c r="L214" s="2"/>
      <c r="M214" s="2"/>
      <c r="N214" s="2"/>
      <c r="O214" s="2"/>
      <c r="P214" s="2"/>
      <c r="Q214" s="2"/>
    </row>
    <row r="215" spans="2:17">
      <c r="B215" s="2"/>
      <c r="C215" s="2"/>
      <c r="D215" s="2"/>
      <c r="E215" s="2"/>
      <c r="F215" s="2"/>
      <c r="G215" s="2"/>
      <c r="H215" s="2"/>
      <c r="I215" s="2"/>
      <c r="J215" s="2"/>
      <c r="K215" s="2"/>
      <c r="L215" s="2"/>
      <c r="M215" s="2"/>
      <c r="N215" s="2"/>
      <c r="O215" s="2"/>
      <c r="P215" s="2"/>
      <c r="Q215" s="2"/>
    </row>
    <row r="216" spans="2:17">
      <c r="B216" s="2"/>
      <c r="C216" s="2"/>
      <c r="D216" s="2"/>
      <c r="E216" s="2"/>
      <c r="F216" s="2"/>
      <c r="G216" s="2"/>
      <c r="H216" s="2"/>
      <c r="I216" s="2"/>
      <c r="J216" s="2"/>
      <c r="K216" s="2"/>
      <c r="L216" s="2"/>
      <c r="M216" s="2"/>
      <c r="N216" s="2"/>
      <c r="O216" s="2"/>
      <c r="P216" s="2"/>
      <c r="Q216" s="2"/>
    </row>
    <row r="217" spans="2:17">
      <c r="B217" s="2"/>
      <c r="C217" s="2"/>
      <c r="D217" s="2"/>
      <c r="E217" s="2"/>
      <c r="F217" s="2"/>
      <c r="G217" s="2"/>
      <c r="H217" s="2"/>
      <c r="I217" s="2"/>
      <c r="J217" s="2"/>
      <c r="K217" s="2"/>
      <c r="L217" s="2"/>
      <c r="M217" s="2"/>
      <c r="N217" s="2"/>
      <c r="O217" s="2"/>
      <c r="P217" s="2"/>
      <c r="Q217" s="2"/>
    </row>
    <row r="218" spans="2:17">
      <c r="B218" s="2"/>
      <c r="C218" s="2"/>
      <c r="D218" s="2"/>
      <c r="E218" s="2"/>
      <c r="F218" s="2"/>
      <c r="G218" s="2"/>
      <c r="H218" s="2"/>
      <c r="I218" s="2"/>
      <c r="J218" s="2"/>
      <c r="K218" s="2"/>
      <c r="L218" s="2"/>
      <c r="M218" s="2"/>
      <c r="N218" s="2"/>
      <c r="O218" s="2"/>
      <c r="P218" s="2"/>
      <c r="Q218" s="2"/>
    </row>
    <row r="219" spans="2:17">
      <c r="B219" s="2"/>
      <c r="C219" s="2"/>
      <c r="D219" s="2"/>
      <c r="E219" s="2"/>
      <c r="F219" s="2"/>
      <c r="G219" s="2"/>
      <c r="H219" s="2"/>
      <c r="I219" s="2"/>
      <c r="J219" s="2"/>
      <c r="K219" s="2"/>
      <c r="L219" s="2"/>
      <c r="M219" s="2"/>
      <c r="N219" s="2"/>
      <c r="O219" s="2"/>
      <c r="P219" s="2"/>
      <c r="Q219" s="2"/>
    </row>
    <row r="220" spans="2:17">
      <c r="B220" s="2"/>
      <c r="C220" s="2"/>
      <c r="D220" s="2"/>
      <c r="E220" s="2"/>
      <c r="F220" s="2"/>
      <c r="G220" s="2"/>
      <c r="H220" s="2"/>
      <c r="I220" s="2"/>
      <c r="J220" s="2"/>
      <c r="K220" s="2"/>
      <c r="L220" s="2"/>
      <c r="M220" s="2"/>
      <c r="N220" s="2"/>
      <c r="O220" s="2"/>
      <c r="P220" s="2"/>
      <c r="Q220" s="2"/>
    </row>
    <row r="221" spans="2:17">
      <c r="B221" s="2"/>
      <c r="C221" s="2"/>
      <c r="D221" s="2"/>
      <c r="E221" s="2"/>
      <c r="F221" s="2"/>
      <c r="G221" s="2"/>
      <c r="H221" s="2"/>
      <c r="I221" s="2"/>
      <c r="J221" s="2"/>
      <c r="K221" s="2"/>
      <c r="L221" s="2"/>
      <c r="M221" s="2"/>
      <c r="N221" s="2"/>
      <c r="O221" s="2"/>
      <c r="P221" s="2"/>
      <c r="Q221" s="2"/>
    </row>
    <row r="222" spans="2:17">
      <c r="B222" s="2"/>
      <c r="C222" s="2"/>
      <c r="D222" s="2"/>
      <c r="E222" s="2"/>
      <c r="F222" s="2"/>
      <c r="G222" s="2"/>
      <c r="H222" s="2"/>
      <c r="I222" s="2"/>
      <c r="J222" s="2"/>
      <c r="K222" s="2"/>
      <c r="L222" s="2"/>
      <c r="M222" s="2"/>
      <c r="N222" s="2"/>
      <c r="O222" s="2"/>
      <c r="P222" s="2"/>
      <c r="Q222" s="2"/>
    </row>
    <row r="223" spans="2:17">
      <c r="B223" s="2"/>
      <c r="C223" s="2"/>
      <c r="D223" s="2"/>
      <c r="E223" s="2"/>
      <c r="F223" s="2"/>
      <c r="G223" s="2"/>
      <c r="H223" s="2"/>
      <c r="I223" s="2"/>
      <c r="J223" s="2"/>
      <c r="K223" s="2"/>
      <c r="L223" s="2"/>
      <c r="M223" s="2"/>
      <c r="N223" s="2"/>
      <c r="O223" s="2"/>
      <c r="P223" s="2"/>
      <c r="Q223" s="2"/>
    </row>
    <row r="224" spans="2:17">
      <c r="B224" s="2"/>
      <c r="C224" s="2"/>
      <c r="D224" s="2"/>
      <c r="E224" s="2"/>
      <c r="F224" s="2"/>
      <c r="G224" s="2"/>
      <c r="H224" s="2"/>
      <c r="I224" s="2"/>
      <c r="J224" s="2"/>
      <c r="K224" s="2"/>
      <c r="L224" s="2"/>
      <c r="M224" s="2"/>
      <c r="N224" s="2"/>
      <c r="O224" s="2"/>
      <c r="P224" s="2"/>
      <c r="Q224" s="2"/>
    </row>
    <row r="225" spans="2:17">
      <c r="B225" s="2"/>
      <c r="C225" s="2"/>
      <c r="D225" s="2"/>
      <c r="E225" s="2"/>
      <c r="F225" s="2"/>
      <c r="G225" s="2"/>
      <c r="H225" s="2"/>
      <c r="I225" s="2"/>
      <c r="J225" s="2"/>
      <c r="K225" s="2"/>
      <c r="L225" s="2"/>
      <c r="M225" s="2"/>
      <c r="N225" s="2"/>
      <c r="O225" s="2"/>
      <c r="P225" s="2"/>
      <c r="Q225" s="2"/>
    </row>
    <row r="226" spans="2:17">
      <c r="B226" s="2"/>
      <c r="C226" s="2"/>
      <c r="D226" s="2"/>
      <c r="E226" s="2"/>
      <c r="F226" s="2"/>
      <c r="G226" s="2"/>
      <c r="H226" s="2"/>
      <c r="I226" s="2"/>
      <c r="J226" s="2"/>
      <c r="K226" s="2"/>
      <c r="L226" s="2"/>
      <c r="M226" s="2"/>
      <c r="N226" s="2"/>
      <c r="O226" s="2"/>
      <c r="P226" s="2"/>
      <c r="Q226" s="2"/>
    </row>
    <row r="227" spans="2:17">
      <c r="B227" s="2"/>
      <c r="C227" s="2"/>
      <c r="D227" s="2"/>
      <c r="E227" s="2"/>
      <c r="F227" s="2"/>
      <c r="G227" s="2"/>
      <c r="H227" s="2"/>
      <c r="I227" s="2"/>
      <c r="J227" s="2"/>
      <c r="K227" s="2"/>
      <c r="L227" s="2"/>
      <c r="M227" s="2"/>
      <c r="N227" s="2"/>
      <c r="O227" s="2"/>
      <c r="P227" s="2"/>
      <c r="Q227" s="2"/>
    </row>
    <row r="228" spans="2:17">
      <c r="B228" s="2"/>
      <c r="C228" s="2"/>
      <c r="D228" s="2"/>
      <c r="E228" s="2"/>
      <c r="F228" s="2"/>
      <c r="G228" s="2"/>
      <c r="H228" s="2"/>
      <c r="I228" s="2"/>
      <c r="J228" s="2"/>
      <c r="K228" s="2"/>
      <c r="L228" s="2"/>
      <c r="M228" s="2"/>
      <c r="N228" s="2"/>
      <c r="O228" s="2"/>
      <c r="P228" s="2"/>
      <c r="Q228" s="2"/>
    </row>
    <row r="229" spans="2:17">
      <c r="B229" s="2"/>
      <c r="C229" s="2"/>
      <c r="D229" s="2"/>
      <c r="E229" s="2"/>
      <c r="F229" s="2"/>
      <c r="G229" s="2"/>
      <c r="H229" s="2"/>
      <c r="I229" s="2"/>
      <c r="J229" s="2"/>
      <c r="K229" s="2"/>
      <c r="L229" s="2"/>
      <c r="M229" s="2"/>
      <c r="N229" s="2"/>
      <c r="O229" s="2"/>
      <c r="P229" s="2"/>
      <c r="Q229" s="2"/>
    </row>
    <row r="230" spans="2:17">
      <c r="B230" s="2"/>
      <c r="C230" s="2"/>
      <c r="D230" s="2"/>
      <c r="E230" s="2"/>
      <c r="F230" s="2"/>
      <c r="G230" s="2"/>
      <c r="H230" s="2"/>
      <c r="I230" s="2"/>
      <c r="J230" s="2"/>
      <c r="K230" s="2"/>
      <c r="L230" s="2"/>
      <c r="M230" s="2"/>
      <c r="N230" s="2"/>
      <c r="O230" s="2"/>
      <c r="P230" s="2"/>
      <c r="Q230" s="2"/>
    </row>
    <row r="231" spans="2:17">
      <c r="B231" s="2"/>
      <c r="C231" s="2"/>
      <c r="D231" s="2"/>
      <c r="E231" s="2"/>
      <c r="F231" s="2"/>
      <c r="G231" s="2"/>
      <c r="H231" s="2"/>
      <c r="I231" s="2"/>
      <c r="J231" s="2"/>
      <c r="K231" s="2"/>
      <c r="L231" s="2"/>
      <c r="M231" s="2"/>
      <c r="N231" s="2"/>
      <c r="O231" s="2"/>
      <c r="P231" s="2"/>
      <c r="Q231" s="2"/>
    </row>
    <row r="232" spans="2:17">
      <c r="B232" s="2"/>
      <c r="C232" s="2"/>
      <c r="D232" s="2"/>
      <c r="E232" s="2"/>
      <c r="F232" s="2"/>
      <c r="G232" s="2"/>
      <c r="H232" s="2"/>
      <c r="I232" s="2"/>
      <c r="J232" s="2"/>
      <c r="K232" s="2"/>
      <c r="L232" s="2"/>
      <c r="M232" s="2"/>
      <c r="N232" s="2"/>
      <c r="O232" s="2"/>
      <c r="P232" s="2"/>
      <c r="Q232" s="2"/>
    </row>
    <row r="233" spans="2:17">
      <c r="B233" s="2"/>
      <c r="C233" s="2"/>
      <c r="D233" s="2"/>
      <c r="E233" s="2"/>
      <c r="F233" s="2"/>
      <c r="G233" s="2"/>
      <c r="H233" s="2"/>
      <c r="I233" s="2"/>
      <c r="J233" s="2"/>
      <c r="K233" s="2"/>
      <c r="L233" s="2"/>
      <c r="M233" s="2"/>
      <c r="N233" s="2"/>
      <c r="O233" s="2"/>
      <c r="P233" s="2"/>
      <c r="Q233" s="2"/>
    </row>
    <row r="234" spans="2:17">
      <c r="B234" s="2"/>
      <c r="C234" s="2"/>
      <c r="D234" s="2"/>
      <c r="E234" s="2"/>
      <c r="F234" s="2"/>
      <c r="G234" s="2"/>
      <c r="H234" s="2"/>
      <c r="I234" s="2"/>
      <c r="J234" s="2"/>
      <c r="K234" s="2"/>
      <c r="L234" s="2"/>
      <c r="M234" s="2"/>
      <c r="N234" s="2"/>
      <c r="O234" s="2"/>
      <c r="P234" s="2"/>
      <c r="Q234" s="2"/>
    </row>
    <row r="235" spans="2:17">
      <c r="B235" s="2"/>
      <c r="C235" s="2"/>
      <c r="D235" s="2"/>
      <c r="E235" s="2"/>
      <c r="F235" s="2"/>
      <c r="G235" s="2"/>
      <c r="H235" s="2"/>
      <c r="I235" s="2"/>
      <c r="J235" s="2"/>
      <c r="K235" s="2"/>
      <c r="L235" s="2"/>
      <c r="M235" s="2"/>
      <c r="N235" s="2"/>
      <c r="O235" s="2"/>
      <c r="P235" s="2"/>
      <c r="Q235" s="2"/>
    </row>
    <row r="236" spans="2:17">
      <c r="B236" s="2"/>
      <c r="C236" s="2"/>
      <c r="D236" s="2"/>
      <c r="E236" s="2"/>
      <c r="F236" s="2"/>
      <c r="G236" s="2"/>
      <c r="H236" s="2"/>
      <c r="I236" s="2"/>
      <c r="J236" s="2"/>
      <c r="K236" s="2"/>
      <c r="L236" s="2"/>
      <c r="M236" s="2"/>
      <c r="N236" s="2"/>
      <c r="O236" s="2"/>
      <c r="P236" s="2"/>
      <c r="Q236" s="2"/>
    </row>
    <row r="237" spans="2:17">
      <c r="B237" s="2"/>
      <c r="C237" s="2"/>
      <c r="D237" s="2"/>
      <c r="E237" s="2"/>
      <c r="F237" s="2"/>
      <c r="G237" s="2"/>
      <c r="H237" s="2"/>
      <c r="I237" s="2"/>
      <c r="J237" s="2"/>
      <c r="K237" s="2"/>
      <c r="L237" s="2"/>
      <c r="M237" s="2"/>
      <c r="N237" s="2"/>
      <c r="O237" s="2"/>
      <c r="P237" s="2"/>
      <c r="Q237" s="2"/>
    </row>
    <row r="238" spans="2:17">
      <c r="B238" s="2"/>
      <c r="C238" s="2"/>
      <c r="D238" s="2"/>
      <c r="E238" s="2"/>
      <c r="F238" s="2"/>
      <c r="G238" s="2"/>
      <c r="H238" s="2"/>
      <c r="I238" s="2"/>
      <c r="J238" s="2"/>
      <c r="K238" s="2"/>
      <c r="L238" s="2"/>
      <c r="M238" s="2"/>
      <c r="N238" s="2"/>
      <c r="O238" s="2"/>
      <c r="P238" s="2"/>
      <c r="Q238" s="2"/>
    </row>
    <row r="239" spans="2:17">
      <c r="B239" s="2"/>
      <c r="C239" s="2"/>
      <c r="D239" s="2"/>
      <c r="E239" s="2"/>
      <c r="F239" s="2"/>
      <c r="G239" s="2"/>
      <c r="H239" s="2"/>
      <c r="I239" s="2"/>
      <c r="J239" s="2"/>
      <c r="K239" s="2"/>
      <c r="L239" s="2"/>
      <c r="M239" s="2"/>
      <c r="N239" s="2"/>
      <c r="O239" s="2"/>
      <c r="P239" s="2"/>
      <c r="Q239" s="2"/>
    </row>
    <row r="240" spans="2:17">
      <c r="B240" s="2"/>
      <c r="C240" s="2"/>
      <c r="D240" s="2"/>
      <c r="E240" s="2"/>
      <c r="F240" s="2"/>
      <c r="G240" s="2"/>
      <c r="H240" s="2"/>
      <c r="I240" s="2"/>
      <c r="J240" s="2"/>
      <c r="K240" s="2"/>
      <c r="L240" s="2"/>
      <c r="M240" s="2"/>
      <c r="N240" s="2"/>
      <c r="O240" s="2"/>
      <c r="P240" s="2"/>
      <c r="Q240" s="2"/>
    </row>
    <row r="241" spans="2:17">
      <c r="B241" s="2"/>
      <c r="C241" s="2"/>
      <c r="D241" s="2"/>
      <c r="E241" s="2"/>
      <c r="F241" s="2"/>
      <c r="G241" s="2"/>
      <c r="H241" s="2"/>
      <c r="I241" s="2"/>
      <c r="J241" s="2"/>
      <c r="K241" s="2"/>
      <c r="L241" s="2"/>
      <c r="M241" s="2"/>
      <c r="N241" s="2"/>
      <c r="O241" s="2"/>
      <c r="P241" s="2"/>
      <c r="Q241" s="2"/>
    </row>
    <row r="242" spans="2:17">
      <c r="B242" s="2"/>
      <c r="C242" s="2"/>
      <c r="D242" s="2"/>
      <c r="E242" s="2"/>
      <c r="F242" s="2"/>
      <c r="G242" s="2"/>
      <c r="H242" s="2"/>
      <c r="I242" s="2"/>
      <c r="J242" s="2"/>
      <c r="K242" s="2"/>
      <c r="L242" s="2"/>
      <c r="M242" s="2"/>
      <c r="N242" s="2"/>
      <c r="O242" s="2"/>
      <c r="P242" s="2"/>
      <c r="Q242" s="2"/>
    </row>
    <row r="243" spans="2:17">
      <c r="B243" s="2"/>
      <c r="C243" s="2"/>
      <c r="D243" s="2"/>
      <c r="E243" s="2"/>
      <c r="F243" s="2"/>
      <c r="G243" s="2"/>
      <c r="H243" s="2"/>
      <c r="I243" s="2"/>
      <c r="J243" s="2"/>
      <c r="K243" s="2"/>
      <c r="L243" s="2"/>
      <c r="M243" s="2"/>
      <c r="N243" s="2"/>
      <c r="O243" s="2"/>
      <c r="P243" s="2"/>
      <c r="Q243" s="2"/>
    </row>
    <row r="244" spans="2:17">
      <c r="B244" s="2"/>
      <c r="C244" s="2"/>
      <c r="D244" s="2"/>
      <c r="E244" s="2"/>
      <c r="F244" s="2"/>
      <c r="G244" s="2"/>
      <c r="H244" s="2"/>
      <c r="I244" s="2"/>
      <c r="J244" s="2"/>
      <c r="K244" s="2"/>
      <c r="L244" s="2"/>
      <c r="M244" s="2"/>
      <c r="N244" s="2"/>
      <c r="O244" s="2"/>
      <c r="P244" s="2"/>
      <c r="Q244" s="2"/>
    </row>
    <row r="245" spans="2:17">
      <c r="B245" s="2"/>
      <c r="C245" s="2"/>
      <c r="D245" s="2"/>
      <c r="E245" s="2"/>
      <c r="F245" s="2"/>
      <c r="G245" s="2"/>
      <c r="H245" s="2"/>
      <c r="I245" s="2"/>
      <c r="J245" s="2"/>
      <c r="K245" s="2"/>
      <c r="L245" s="2"/>
      <c r="M245" s="2"/>
      <c r="N245" s="2"/>
      <c r="O245" s="2"/>
      <c r="P245" s="2"/>
      <c r="Q245" s="2"/>
    </row>
    <row r="246" spans="2:17">
      <c r="B246" s="2"/>
      <c r="C246" s="2"/>
      <c r="D246" s="2"/>
      <c r="E246" s="2"/>
      <c r="F246" s="2"/>
      <c r="G246" s="2"/>
      <c r="H246" s="2"/>
      <c r="I246" s="2"/>
      <c r="J246" s="2"/>
      <c r="K246" s="2"/>
      <c r="L246" s="2"/>
      <c r="M246" s="2"/>
      <c r="N246" s="2"/>
      <c r="O246" s="2"/>
      <c r="P246" s="2"/>
      <c r="Q246" s="2"/>
    </row>
    <row r="247" spans="2:17">
      <c r="B247" s="2"/>
      <c r="C247" s="2"/>
      <c r="D247" s="2"/>
      <c r="E247" s="2"/>
      <c r="F247" s="2"/>
      <c r="G247" s="2"/>
      <c r="H247" s="2"/>
      <c r="I247" s="2"/>
      <c r="J247" s="2"/>
      <c r="K247" s="2"/>
      <c r="L247" s="2"/>
      <c r="M247" s="2"/>
      <c r="N247" s="2"/>
      <c r="O247" s="2"/>
      <c r="P247" s="2"/>
      <c r="Q247" s="2"/>
    </row>
    <row r="248" spans="2:17">
      <c r="B248" s="2"/>
      <c r="C248" s="2"/>
      <c r="D248" s="2"/>
      <c r="E248" s="2"/>
      <c r="F248" s="2"/>
      <c r="G248" s="2"/>
      <c r="H248" s="2"/>
      <c r="I248" s="2"/>
      <c r="J248" s="2"/>
      <c r="K248" s="2"/>
      <c r="L248" s="2"/>
      <c r="M248" s="2"/>
      <c r="N248" s="2"/>
      <c r="O248" s="2"/>
      <c r="P248" s="2"/>
      <c r="Q248" s="2"/>
    </row>
    <row r="249" spans="2:17">
      <c r="B249" s="2"/>
      <c r="C249" s="2"/>
      <c r="D249" s="2"/>
      <c r="E249" s="2"/>
      <c r="F249" s="2"/>
      <c r="G249" s="2"/>
      <c r="H249" s="2"/>
      <c r="I249" s="2"/>
      <c r="J249" s="2"/>
      <c r="K249" s="2"/>
      <c r="L249" s="2"/>
      <c r="M249" s="2"/>
      <c r="N249" s="2"/>
      <c r="O249" s="2"/>
      <c r="P249" s="2"/>
      <c r="Q249" s="2"/>
    </row>
    <row r="250" spans="2:17">
      <c r="B250" s="2"/>
      <c r="C250" s="2"/>
      <c r="D250" s="2"/>
      <c r="E250" s="2"/>
      <c r="F250" s="2"/>
      <c r="G250" s="2"/>
      <c r="H250" s="2"/>
      <c r="I250" s="2"/>
      <c r="J250" s="2"/>
      <c r="K250" s="2"/>
      <c r="L250" s="2"/>
      <c r="M250" s="2"/>
      <c r="N250" s="2"/>
      <c r="O250" s="2"/>
      <c r="P250" s="2"/>
      <c r="Q250" s="2"/>
    </row>
    <row r="251" spans="2:17">
      <c r="B251" s="2"/>
      <c r="C251" s="2"/>
      <c r="D251" s="2"/>
      <c r="E251" s="2"/>
      <c r="F251" s="2"/>
      <c r="G251" s="2"/>
      <c r="H251" s="2"/>
      <c r="I251" s="2"/>
      <c r="J251" s="2"/>
      <c r="K251" s="2"/>
      <c r="L251" s="2"/>
      <c r="M251" s="2"/>
      <c r="N251" s="2"/>
      <c r="O251" s="2"/>
      <c r="P251" s="2"/>
      <c r="Q251" s="2"/>
    </row>
    <row r="252" spans="2:17">
      <c r="B252" s="2"/>
      <c r="C252" s="2"/>
      <c r="D252" s="2"/>
      <c r="E252" s="2"/>
      <c r="F252" s="2"/>
      <c r="G252" s="2"/>
      <c r="H252" s="2"/>
      <c r="I252" s="2"/>
      <c r="J252" s="2"/>
      <c r="K252" s="2"/>
      <c r="L252" s="2"/>
      <c r="M252" s="2"/>
      <c r="N252" s="2"/>
      <c r="O252" s="2"/>
      <c r="P252" s="2"/>
      <c r="Q252" s="2"/>
    </row>
    <row r="253" spans="2:17">
      <c r="B253" s="2"/>
      <c r="C253" s="2"/>
      <c r="D253" s="2"/>
      <c r="E253" s="2"/>
      <c r="F253" s="2"/>
      <c r="G253" s="2"/>
      <c r="H253" s="2"/>
      <c r="I253" s="2"/>
      <c r="J253" s="2"/>
      <c r="K253" s="2"/>
      <c r="L253" s="2"/>
      <c r="M253" s="2"/>
      <c r="N253" s="2"/>
      <c r="O253" s="2"/>
      <c r="P253" s="2"/>
      <c r="Q253" s="2"/>
    </row>
    <row r="254" spans="2:17">
      <c r="B254" s="2"/>
      <c r="C254" s="2"/>
      <c r="D254" s="2"/>
      <c r="E254" s="2"/>
      <c r="F254" s="2"/>
      <c r="G254" s="2"/>
      <c r="H254" s="2"/>
      <c r="I254" s="2"/>
      <c r="J254" s="2"/>
      <c r="K254" s="2"/>
      <c r="L254" s="2"/>
      <c r="M254" s="2"/>
      <c r="N254" s="2"/>
      <c r="O254" s="2"/>
      <c r="P254" s="2"/>
      <c r="Q254" s="2"/>
    </row>
    <row r="255" spans="2:17">
      <c r="B255" s="2"/>
      <c r="C255" s="2"/>
      <c r="D255" s="2"/>
      <c r="E255" s="2"/>
      <c r="F255" s="2"/>
      <c r="G255" s="2"/>
      <c r="H255" s="2"/>
      <c r="I255" s="2"/>
      <c r="J255" s="2"/>
      <c r="K255" s="2"/>
      <c r="L255" s="2"/>
      <c r="M255" s="2"/>
      <c r="N255" s="2"/>
      <c r="O255" s="2"/>
      <c r="P255" s="2"/>
      <c r="Q255" s="2"/>
    </row>
    <row r="256" spans="2:17">
      <c r="B256" s="2"/>
      <c r="C256" s="2"/>
      <c r="D256" s="2"/>
      <c r="E256" s="2"/>
      <c r="F256" s="2"/>
      <c r="G256" s="2"/>
      <c r="H256" s="2"/>
      <c r="I256" s="2"/>
      <c r="J256" s="2"/>
      <c r="K256" s="2"/>
      <c r="L256" s="2"/>
      <c r="M256" s="2"/>
      <c r="N256" s="2"/>
      <c r="O256" s="2"/>
      <c r="P256" s="2"/>
      <c r="Q256" s="2"/>
    </row>
    <row r="257" spans="2:17">
      <c r="B257" s="2"/>
      <c r="C257" s="2"/>
      <c r="D257" s="2"/>
      <c r="E257" s="2"/>
      <c r="F257" s="2"/>
      <c r="G257" s="2"/>
      <c r="H257" s="2"/>
      <c r="I257" s="2"/>
      <c r="J257" s="2"/>
      <c r="K257" s="2"/>
      <c r="L257" s="2"/>
      <c r="M257" s="2"/>
      <c r="N257" s="2"/>
      <c r="O257" s="2"/>
      <c r="P257" s="2"/>
      <c r="Q257" s="2"/>
    </row>
    <row r="258" spans="2:17">
      <c r="B258" s="2"/>
      <c r="C258" s="2"/>
      <c r="D258" s="2"/>
      <c r="E258" s="2"/>
      <c r="F258" s="2"/>
      <c r="G258" s="2"/>
      <c r="H258" s="2"/>
      <c r="I258" s="2"/>
      <c r="J258" s="2"/>
      <c r="K258" s="2"/>
      <c r="L258" s="2"/>
      <c r="M258" s="2"/>
      <c r="N258" s="2"/>
      <c r="O258" s="2"/>
      <c r="P258" s="2"/>
      <c r="Q258" s="2"/>
    </row>
    <row r="259" spans="2:17">
      <c r="B259" s="2"/>
      <c r="C259" s="2"/>
      <c r="D259" s="2"/>
      <c r="E259" s="2"/>
      <c r="F259" s="2"/>
      <c r="G259" s="2"/>
      <c r="H259" s="2"/>
      <c r="I259" s="2"/>
      <c r="J259" s="2"/>
      <c r="K259" s="2"/>
      <c r="L259" s="2"/>
      <c r="M259" s="2"/>
      <c r="N259" s="2"/>
      <c r="O259" s="2"/>
      <c r="P259" s="2"/>
      <c r="Q259" s="2"/>
    </row>
    <row r="260" spans="2:17">
      <c r="B260" s="2"/>
      <c r="C260" s="2"/>
      <c r="D260" s="2"/>
      <c r="E260" s="2"/>
      <c r="F260" s="2"/>
      <c r="G260" s="2"/>
      <c r="H260" s="2"/>
      <c r="I260" s="2"/>
      <c r="J260" s="2"/>
      <c r="K260" s="2"/>
      <c r="L260" s="2"/>
      <c r="M260" s="2"/>
      <c r="N260" s="2"/>
      <c r="O260" s="2"/>
      <c r="P260" s="2"/>
      <c r="Q260" s="2"/>
    </row>
    <row r="261" spans="2:17">
      <c r="B261" s="2"/>
      <c r="C261" s="2"/>
      <c r="D261" s="2"/>
      <c r="E261" s="2"/>
      <c r="F261" s="2"/>
      <c r="G261" s="2"/>
      <c r="H261" s="2"/>
      <c r="I261" s="2"/>
      <c r="J261" s="2"/>
      <c r="K261" s="2"/>
      <c r="L261" s="2"/>
      <c r="M261" s="2"/>
      <c r="N261" s="2"/>
      <c r="O261" s="2"/>
      <c r="P261" s="2"/>
      <c r="Q261" s="2"/>
    </row>
    <row r="262" spans="2:17">
      <c r="B262" s="2"/>
      <c r="C262" s="2"/>
      <c r="D262" s="2"/>
      <c r="E262" s="2"/>
      <c r="F262" s="2"/>
      <c r="G262" s="2"/>
      <c r="H262" s="2"/>
      <c r="I262" s="2"/>
      <c r="J262" s="2"/>
      <c r="K262" s="2"/>
      <c r="L262" s="2"/>
      <c r="M262" s="2"/>
      <c r="N262" s="2"/>
      <c r="O262" s="2"/>
      <c r="P262" s="2"/>
      <c r="Q262" s="2"/>
    </row>
    <row r="263" spans="2:17">
      <c r="B263" s="2"/>
      <c r="C263" s="2"/>
      <c r="D263" s="2"/>
      <c r="E263" s="2"/>
      <c r="F263" s="2"/>
      <c r="G263" s="2"/>
      <c r="H263" s="2"/>
      <c r="I263" s="2"/>
      <c r="J263" s="2"/>
      <c r="K263" s="2"/>
      <c r="L263" s="2"/>
      <c r="M263" s="2"/>
      <c r="N263" s="2"/>
      <c r="O263" s="2"/>
      <c r="P263" s="2"/>
      <c r="Q263" s="2"/>
    </row>
    <row r="264" spans="2:17">
      <c r="B264" s="2"/>
      <c r="C264" s="2"/>
      <c r="D264" s="2"/>
      <c r="E264" s="2"/>
      <c r="F264" s="2"/>
      <c r="G264" s="2"/>
      <c r="H264" s="2"/>
      <c r="I264" s="2"/>
      <c r="J264" s="2"/>
      <c r="K264" s="2"/>
      <c r="L264" s="2"/>
      <c r="M264" s="2"/>
      <c r="N264" s="2"/>
      <c r="O264" s="2"/>
      <c r="P264" s="2"/>
      <c r="Q264" s="2"/>
    </row>
    <row r="265" spans="2:17">
      <c r="B265" s="2"/>
      <c r="C265" s="2"/>
      <c r="D265" s="2"/>
      <c r="E265" s="2"/>
      <c r="F265" s="2"/>
      <c r="G265" s="2"/>
      <c r="H265" s="2"/>
      <c r="I265" s="2"/>
      <c r="J265" s="2"/>
      <c r="K265" s="2"/>
      <c r="L265" s="2"/>
      <c r="M265" s="2"/>
      <c r="N265" s="2"/>
      <c r="O265" s="2"/>
      <c r="P265" s="2"/>
      <c r="Q265" s="2"/>
    </row>
    <row r="266" spans="2:17">
      <c r="B266" s="2"/>
      <c r="C266" s="2"/>
      <c r="D266" s="2"/>
      <c r="E266" s="2"/>
      <c r="F266" s="2"/>
      <c r="G266" s="2"/>
      <c r="H266" s="2"/>
      <c r="I266" s="2"/>
      <c r="J266" s="2"/>
      <c r="K266" s="2"/>
      <c r="L266" s="2"/>
      <c r="M266" s="2"/>
      <c r="N266" s="2"/>
      <c r="O266" s="2"/>
      <c r="P266" s="2"/>
      <c r="Q266" s="2"/>
    </row>
    <row r="267" spans="2:17">
      <c r="B267" s="2"/>
      <c r="C267" s="2"/>
      <c r="D267" s="2"/>
      <c r="E267" s="2"/>
      <c r="F267" s="2"/>
      <c r="G267" s="2"/>
      <c r="H267" s="2"/>
      <c r="I267" s="2"/>
      <c r="J267" s="2"/>
      <c r="K267" s="2"/>
      <c r="L267" s="2"/>
      <c r="M267" s="2"/>
      <c r="N267" s="2"/>
      <c r="O267" s="2"/>
      <c r="P267" s="2"/>
      <c r="Q267" s="2"/>
    </row>
    <row r="268" spans="2:17">
      <c r="B268" s="2"/>
      <c r="C268" s="2"/>
      <c r="D268" s="2"/>
      <c r="E268" s="2"/>
      <c r="F268" s="2"/>
      <c r="G268" s="2"/>
      <c r="H268" s="2"/>
      <c r="I268" s="2"/>
      <c r="J268" s="2"/>
      <c r="K268" s="2"/>
      <c r="L268" s="2"/>
      <c r="M268" s="2"/>
      <c r="N268" s="2"/>
      <c r="O268" s="2"/>
      <c r="P268" s="2"/>
      <c r="Q268" s="2"/>
    </row>
    <row r="269" spans="2:17">
      <c r="B269" s="2"/>
      <c r="C269" s="2"/>
      <c r="D269" s="2"/>
      <c r="E269" s="2"/>
      <c r="F269" s="2"/>
      <c r="G269" s="2"/>
      <c r="H269" s="2"/>
      <c r="I269" s="2"/>
      <c r="J269" s="2"/>
      <c r="K269" s="2"/>
      <c r="L269" s="2"/>
      <c r="M269" s="2"/>
      <c r="N269" s="2"/>
      <c r="O269" s="2"/>
      <c r="P269" s="2"/>
      <c r="Q269" s="2"/>
    </row>
    <row r="270" spans="2:17">
      <c r="B270" s="2"/>
      <c r="C270" s="2"/>
      <c r="D270" s="2"/>
      <c r="E270" s="2"/>
      <c r="F270" s="2"/>
      <c r="G270" s="2"/>
      <c r="H270" s="2"/>
      <c r="I270" s="2"/>
      <c r="J270" s="2"/>
      <c r="K270" s="2"/>
      <c r="L270" s="2"/>
      <c r="M270" s="2"/>
      <c r="N270" s="2"/>
      <c r="O270" s="2"/>
      <c r="P270" s="2"/>
      <c r="Q270" s="2"/>
    </row>
    <row r="271" spans="2:17">
      <c r="B271" s="2"/>
      <c r="C271" s="2"/>
      <c r="D271" s="2"/>
      <c r="E271" s="2"/>
      <c r="F271" s="2"/>
      <c r="G271" s="2"/>
      <c r="H271" s="2"/>
      <c r="I271" s="2"/>
      <c r="J271" s="2"/>
      <c r="K271" s="2"/>
      <c r="L271" s="2"/>
      <c r="M271" s="2"/>
      <c r="N271" s="2"/>
      <c r="O271" s="2"/>
      <c r="P271" s="2"/>
      <c r="Q271" s="2"/>
    </row>
    <row r="272" spans="2:17">
      <c r="B272" s="2"/>
      <c r="C272" s="2"/>
      <c r="D272" s="2"/>
      <c r="E272" s="2"/>
      <c r="F272" s="2"/>
      <c r="G272" s="2"/>
      <c r="H272" s="2"/>
      <c r="I272" s="2"/>
      <c r="J272" s="2"/>
      <c r="K272" s="2"/>
      <c r="L272" s="2"/>
      <c r="M272" s="2"/>
      <c r="N272" s="2"/>
      <c r="O272" s="2"/>
      <c r="P272" s="2"/>
      <c r="Q272" s="2"/>
    </row>
    <row r="273" spans="2:17">
      <c r="B273" s="2"/>
      <c r="C273" s="2"/>
      <c r="D273" s="2"/>
      <c r="E273" s="2"/>
      <c r="F273" s="2"/>
      <c r="G273" s="2"/>
      <c r="H273" s="2"/>
      <c r="I273" s="2"/>
      <c r="J273" s="2"/>
      <c r="K273" s="2"/>
      <c r="L273" s="2"/>
      <c r="M273" s="2"/>
      <c r="N273" s="2"/>
      <c r="O273" s="2"/>
      <c r="P273" s="2"/>
      <c r="Q273" s="2"/>
    </row>
    <row r="274" spans="2:17">
      <c r="B274" s="2"/>
      <c r="C274" s="2"/>
      <c r="D274" s="2"/>
      <c r="E274" s="2"/>
      <c r="F274" s="2"/>
      <c r="G274" s="2"/>
      <c r="H274" s="2"/>
      <c r="I274" s="2"/>
      <c r="J274" s="2"/>
      <c r="K274" s="2"/>
      <c r="L274" s="2"/>
      <c r="M274" s="2"/>
      <c r="N274" s="2"/>
      <c r="O274" s="2"/>
      <c r="P274" s="2"/>
      <c r="Q274" s="2"/>
    </row>
    <row r="275" spans="2:17">
      <c r="B275" s="2"/>
      <c r="C275" s="2"/>
      <c r="D275" s="2"/>
      <c r="E275" s="2"/>
      <c r="F275" s="2"/>
      <c r="G275" s="2"/>
      <c r="H275" s="2"/>
      <c r="I275" s="2"/>
      <c r="J275" s="2"/>
      <c r="K275" s="2"/>
      <c r="L275" s="2"/>
      <c r="M275" s="2"/>
      <c r="N275" s="2"/>
      <c r="O275" s="2"/>
      <c r="P275" s="2"/>
      <c r="Q275" s="2"/>
    </row>
    <row r="276" spans="2:17">
      <c r="B276" s="2"/>
      <c r="C276" s="2"/>
      <c r="D276" s="2"/>
      <c r="E276" s="2"/>
      <c r="F276" s="2"/>
      <c r="G276" s="2"/>
      <c r="H276" s="2"/>
      <c r="I276" s="2"/>
      <c r="J276" s="2"/>
      <c r="K276" s="2"/>
      <c r="L276" s="2"/>
      <c r="M276" s="2"/>
      <c r="N276" s="2"/>
      <c r="O276" s="2"/>
      <c r="P276" s="2"/>
      <c r="Q276" s="2"/>
    </row>
    <row r="277" spans="2:17">
      <c r="B277" s="2"/>
      <c r="C277" s="2"/>
      <c r="D277" s="2"/>
      <c r="E277" s="2"/>
      <c r="F277" s="2"/>
      <c r="G277" s="2"/>
      <c r="H277" s="2"/>
      <c r="I277" s="2"/>
      <c r="J277" s="2"/>
      <c r="K277" s="2"/>
      <c r="L277" s="2"/>
      <c r="M277" s="2"/>
      <c r="N277" s="2"/>
      <c r="O277" s="2"/>
      <c r="P277" s="2"/>
      <c r="Q277" s="2"/>
    </row>
    <row r="278" spans="2:17">
      <c r="B278" s="2"/>
      <c r="C278" s="2"/>
      <c r="D278" s="2"/>
      <c r="E278" s="2"/>
      <c r="F278" s="2"/>
      <c r="G278" s="2"/>
      <c r="H278" s="2"/>
      <c r="I278" s="2"/>
      <c r="J278" s="2"/>
      <c r="K278" s="2"/>
      <c r="L278" s="2"/>
      <c r="M278" s="2"/>
      <c r="N278" s="2"/>
      <c r="O278" s="2"/>
      <c r="P278" s="2"/>
      <c r="Q278" s="2"/>
    </row>
    <row r="279" spans="2:17">
      <c r="B279" s="2"/>
      <c r="C279" s="2"/>
      <c r="D279" s="2"/>
      <c r="E279" s="2"/>
      <c r="F279" s="2"/>
      <c r="G279" s="2"/>
      <c r="H279" s="2"/>
      <c r="I279" s="2"/>
      <c r="J279" s="2"/>
      <c r="K279" s="2"/>
      <c r="L279" s="2"/>
      <c r="M279" s="2"/>
      <c r="N279" s="2"/>
      <c r="O279" s="2"/>
      <c r="P279" s="2"/>
      <c r="Q279" s="2"/>
    </row>
    <row r="280" spans="2:17">
      <c r="B280" s="2"/>
      <c r="C280" s="2"/>
      <c r="D280" s="2"/>
      <c r="E280" s="2"/>
      <c r="F280" s="2"/>
      <c r="G280" s="2"/>
      <c r="H280" s="2"/>
      <c r="I280" s="2"/>
      <c r="J280" s="2"/>
      <c r="K280" s="2"/>
      <c r="L280" s="2"/>
      <c r="M280" s="2"/>
      <c r="N280" s="2"/>
      <c r="O280" s="2"/>
      <c r="P280" s="2"/>
      <c r="Q280" s="2"/>
    </row>
    <row r="281" spans="2:17">
      <c r="B281" s="2"/>
      <c r="C281" s="2"/>
      <c r="D281" s="2"/>
      <c r="E281" s="2"/>
      <c r="F281" s="2"/>
      <c r="G281" s="2"/>
      <c r="H281" s="2"/>
      <c r="I281" s="2"/>
      <c r="J281" s="2"/>
      <c r="K281" s="2"/>
      <c r="L281" s="2"/>
      <c r="M281" s="2"/>
      <c r="N281" s="2"/>
      <c r="O281" s="2"/>
      <c r="P281" s="2"/>
      <c r="Q281" s="2"/>
    </row>
    <row r="282" spans="2:17">
      <c r="B282" s="2"/>
      <c r="C282" s="2"/>
      <c r="D282" s="2"/>
      <c r="E282" s="2"/>
      <c r="F282" s="2"/>
      <c r="G282" s="2"/>
      <c r="H282" s="2"/>
      <c r="I282" s="2"/>
      <c r="J282" s="2"/>
      <c r="K282" s="2"/>
      <c r="L282" s="2"/>
      <c r="M282" s="2"/>
      <c r="N282" s="2"/>
      <c r="O282" s="2"/>
      <c r="P282" s="2"/>
      <c r="Q282" s="2"/>
    </row>
    <row r="283" spans="2:17">
      <c r="B283" s="2"/>
      <c r="C283" s="2"/>
      <c r="D283" s="2"/>
      <c r="E283" s="2"/>
      <c r="F283" s="2"/>
      <c r="G283" s="2"/>
      <c r="H283" s="2"/>
      <c r="I283" s="2"/>
      <c r="J283" s="2"/>
      <c r="K283" s="2"/>
      <c r="L283" s="2"/>
      <c r="M283" s="2"/>
      <c r="N283" s="2"/>
      <c r="O283" s="2"/>
      <c r="P283" s="2"/>
      <c r="Q283" s="2"/>
    </row>
    <row r="284" spans="2:17">
      <c r="B284" s="2"/>
      <c r="C284" s="2"/>
      <c r="D284" s="2"/>
      <c r="E284" s="2"/>
      <c r="F284" s="2"/>
      <c r="G284" s="2"/>
      <c r="H284" s="2"/>
      <c r="I284" s="2"/>
      <c r="J284" s="2"/>
      <c r="K284" s="2"/>
      <c r="L284" s="2"/>
      <c r="M284" s="2"/>
      <c r="N284" s="2"/>
      <c r="O284" s="2"/>
      <c r="P284" s="2"/>
      <c r="Q284" s="2"/>
    </row>
    <row r="285" spans="2:17">
      <c r="B285" s="2"/>
      <c r="C285" s="2"/>
      <c r="D285" s="2"/>
      <c r="E285" s="2"/>
      <c r="F285" s="2"/>
      <c r="G285" s="2"/>
      <c r="H285" s="2"/>
      <c r="I285" s="2"/>
      <c r="J285" s="2"/>
      <c r="K285" s="2"/>
      <c r="L285" s="2"/>
      <c r="M285" s="2"/>
      <c r="N285" s="2"/>
      <c r="O285" s="2"/>
      <c r="P285" s="2"/>
      <c r="Q285" s="2"/>
    </row>
    <row r="286" spans="2:17">
      <c r="B286" s="2"/>
      <c r="C286" s="2"/>
      <c r="D286" s="2"/>
      <c r="E286" s="2"/>
      <c r="F286" s="2"/>
      <c r="G286" s="2"/>
      <c r="H286" s="2"/>
      <c r="I286" s="2"/>
      <c r="J286" s="2"/>
      <c r="K286" s="2"/>
      <c r="L286" s="2"/>
      <c r="M286" s="2"/>
      <c r="N286" s="2"/>
      <c r="O286" s="2"/>
      <c r="P286" s="2"/>
      <c r="Q286" s="2"/>
    </row>
    <row r="287" spans="2:17">
      <c r="B287" s="2"/>
      <c r="C287" s="2"/>
      <c r="D287" s="2"/>
      <c r="E287" s="2"/>
      <c r="F287" s="2"/>
      <c r="G287" s="2"/>
      <c r="H287" s="2"/>
      <c r="I287" s="2"/>
      <c r="J287" s="2"/>
      <c r="K287" s="2"/>
      <c r="L287" s="2"/>
      <c r="M287" s="2"/>
      <c r="N287" s="2"/>
      <c r="O287" s="2"/>
      <c r="P287" s="2"/>
      <c r="Q287" s="2"/>
    </row>
    <row r="288" spans="2:17">
      <c r="B288" s="2"/>
      <c r="C288" s="2"/>
      <c r="D288" s="2"/>
      <c r="E288" s="2"/>
      <c r="F288" s="2"/>
      <c r="G288" s="2"/>
      <c r="H288" s="2"/>
      <c r="I288" s="2"/>
      <c r="J288" s="2"/>
      <c r="K288" s="2"/>
      <c r="L288" s="2"/>
      <c r="M288" s="2"/>
      <c r="N288" s="2"/>
      <c r="O288" s="2"/>
      <c r="P288" s="2"/>
      <c r="Q288" s="2"/>
    </row>
    <row r="289" spans="2:17">
      <c r="B289" s="2"/>
      <c r="C289" s="2"/>
      <c r="D289" s="2"/>
      <c r="E289" s="2"/>
      <c r="F289" s="2"/>
      <c r="G289" s="2"/>
      <c r="H289" s="2"/>
      <c r="I289" s="2"/>
      <c r="J289" s="2"/>
      <c r="K289" s="2"/>
      <c r="L289" s="2"/>
      <c r="M289" s="2"/>
      <c r="N289" s="2"/>
      <c r="O289" s="2"/>
      <c r="P289" s="2"/>
      <c r="Q289" s="2"/>
    </row>
    <row r="290" spans="2:17">
      <c r="B290" s="2"/>
      <c r="C290" s="2"/>
      <c r="D290" s="2"/>
      <c r="E290" s="2"/>
      <c r="F290" s="2"/>
      <c r="G290" s="2"/>
      <c r="H290" s="2"/>
      <c r="I290" s="2"/>
      <c r="J290" s="2"/>
      <c r="K290" s="2"/>
      <c r="L290" s="2"/>
      <c r="M290" s="2"/>
      <c r="N290" s="2"/>
      <c r="O290" s="2"/>
      <c r="P290" s="2"/>
      <c r="Q290" s="2"/>
    </row>
    <row r="291" spans="2:17">
      <c r="B291" s="2"/>
      <c r="C291" s="2"/>
      <c r="D291" s="2"/>
      <c r="E291" s="2"/>
      <c r="F291" s="2"/>
      <c r="G291" s="2"/>
      <c r="H291" s="2"/>
      <c r="I291" s="2"/>
      <c r="J291" s="2"/>
      <c r="K291" s="2"/>
      <c r="L291" s="2"/>
      <c r="M291" s="2"/>
      <c r="N291" s="2"/>
      <c r="O291" s="2"/>
      <c r="P291" s="2"/>
      <c r="Q291" s="2"/>
    </row>
    <row r="292" spans="2:17">
      <c r="B292" s="2"/>
      <c r="C292" s="2"/>
      <c r="D292" s="2"/>
      <c r="E292" s="2"/>
      <c r="F292" s="2"/>
      <c r="G292" s="2"/>
      <c r="H292" s="2"/>
      <c r="I292" s="2"/>
      <c r="J292" s="2"/>
      <c r="K292" s="2"/>
      <c r="L292" s="2"/>
      <c r="M292" s="2"/>
      <c r="N292" s="2"/>
      <c r="O292" s="2"/>
      <c r="P292" s="2"/>
      <c r="Q292" s="2"/>
    </row>
    <row r="293" spans="2:17">
      <c r="B293" s="2"/>
      <c r="C293" s="2"/>
      <c r="D293" s="2"/>
      <c r="E293" s="2"/>
      <c r="F293" s="2"/>
      <c r="G293" s="2"/>
      <c r="H293" s="2"/>
      <c r="I293" s="2"/>
      <c r="J293" s="2"/>
      <c r="K293" s="2"/>
      <c r="L293" s="2"/>
      <c r="M293" s="2"/>
      <c r="N293" s="2"/>
      <c r="O293" s="2"/>
      <c r="P293" s="2"/>
      <c r="Q293" s="2"/>
    </row>
    <row r="294" spans="2:17">
      <c r="B294" s="2"/>
      <c r="C294" s="2"/>
      <c r="D294" s="2"/>
      <c r="E294" s="2"/>
      <c r="F294" s="2"/>
      <c r="G294" s="2"/>
      <c r="H294" s="2"/>
      <c r="I294" s="2"/>
      <c r="J294" s="2"/>
      <c r="K294" s="2"/>
      <c r="L294" s="2"/>
      <c r="M294" s="2"/>
      <c r="N294" s="2"/>
      <c r="O294" s="2"/>
      <c r="P294" s="2"/>
      <c r="Q294" s="2"/>
    </row>
    <row r="295" spans="2:17">
      <c r="B295" s="2"/>
      <c r="C295" s="2"/>
      <c r="D295" s="2"/>
      <c r="E295" s="2"/>
      <c r="F295" s="2"/>
      <c r="G295" s="2"/>
      <c r="H295" s="2"/>
      <c r="I295" s="2"/>
      <c r="J295" s="2"/>
      <c r="K295" s="2"/>
      <c r="L295" s="2"/>
      <c r="M295" s="2"/>
      <c r="N295" s="2"/>
      <c r="O295" s="2"/>
      <c r="P295" s="2"/>
      <c r="Q295" s="2"/>
    </row>
    <row r="296" spans="2:17">
      <c r="O296" s="2"/>
      <c r="P296" s="2"/>
      <c r="Q296" s="2"/>
    </row>
    <row r="297" spans="2:17">
      <c r="O297" s="2"/>
      <c r="P297" s="2"/>
      <c r="Q297" s="2"/>
    </row>
    <row r="298" spans="2:17">
      <c r="O298" s="2"/>
      <c r="P298" s="2"/>
      <c r="Q298" s="2"/>
    </row>
    <row r="299" spans="2:17">
      <c r="O299" s="2"/>
      <c r="P299" s="2"/>
      <c r="Q299" s="2"/>
    </row>
    <row r="300" spans="2:17">
      <c r="O300" s="2"/>
      <c r="P300" s="2"/>
      <c r="Q300" s="2"/>
    </row>
    <row r="301" spans="2:17">
      <c r="O301" s="2"/>
      <c r="P301" s="2"/>
      <c r="Q301" s="2"/>
    </row>
    <row r="302" spans="2:17">
      <c r="O302" s="2"/>
      <c r="P302" s="2"/>
      <c r="Q302" s="2"/>
    </row>
    <row r="303" spans="2:17">
      <c r="O303" s="2"/>
      <c r="P303" s="2"/>
      <c r="Q303" s="2"/>
    </row>
    <row r="304" spans="2:17">
      <c r="O304" s="2"/>
      <c r="P304" s="2"/>
      <c r="Q304" s="2"/>
    </row>
    <row r="305" spans="15:17">
      <c r="O305" s="2"/>
      <c r="P305" s="2"/>
      <c r="Q305" s="2"/>
    </row>
    <row r="306" spans="15:17">
      <c r="O306" s="2"/>
      <c r="P306" s="2"/>
      <c r="Q306" s="2"/>
    </row>
    <row r="307" spans="15:17">
      <c r="O307" s="2"/>
      <c r="P307" s="2"/>
      <c r="Q307" s="2"/>
    </row>
  </sheetData>
  <mergeCells count="15">
    <mergeCell ref="B6:G6"/>
    <mergeCell ref="J6:O6"/>
    <mergeCell ref="M7:M8"/>
    <mergeCell ref="O7:O8"/>
    <mergeCell ref="H6:I6"/>
    <mergeCell ref="N7:N8"/>
    <mergeCell ref="I7:I8"/>
    <mergeCell ref="L7:L8"/>
    <mergeCell ref="A7:A8"/>
    <mergeCell ref="H7:H8"/>
    <mergeCell ref="A3:O3"/>
    <mergeCell ref="D7:D8"/>
    <mergeCell ref="E7:E8"/>
    <mergeCell ref="F7:F8"/>
    <mergeCell ref="G7:G8"/>
  </mergeCells>
  <phoneticPr fontId="3" type="noConversion"/>
  <hyperlinks>
    <hyperlink ref="B1" location="Index!A1" display="Back to index"/>
  </hyperlinks>
  <printOptions horizontalCentered="1"/>
  <pageMargins left="0.75000000000000011" right="0.75000000000000011" top="1" bottom="1" header="0.49" footer="0.49"/>
  <pageSetup paperSize="9" scale="59" orientation="portrait" horizontalDpi="4294967292" verticalDpi="4294967292"/>
  <extLst>
    <ext xmlns:mx="http://schemas.microsoft.com/office/mac/excel/2008/main" uri="{64002731-A6B0-56B0-2670-7721B7C09600}">
      <mx:PLV Mode="0" OnePage="0" WScale="0"/>
    </ext>
  </extLst>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Feuil27" enableFormatConditionsCalculation="0">
    <tabColor theme="6" tint="0.39997558519241921"/>
    <pageSetUpPr fitToPage="1"/>
  </sheetPr>
  <dimension ref="A1:AD310"/>
  <sheetViews>
    <sheetView workbookViewId="0">
      <pane xSplit="1" ySplit="11" topLeftCell="B61" activePane="bottomRight" state="frozen"/>
      <selection activeCell="M99" sqref="M99"/>
      <selection pane="topRight" activeCell="M99" sqref="M99"/>
      <selection pane="bottomLeft" activeCell="M99" sqref="M99"/>
      <selection pane="bottomRight" activeCell="A3" sqref="A3:Q3"/>
    </sheetView>
  </sheetViews>
  <sheetFormatPr baseColWidth="10" defaultRowHeight="12" x14ac:dyDescent="0"/>
  <cols>
    <col min="1" max="7" width="7.6640625" customWidth="1"/>
    <col min="8" max="8" width="7.6640625" style="184" hidden="1" customWidth="1"/>
    <col min="9" max="17" width="7.6640625" customWidth="1"/>
  </cols>
  <sheetData>
    <row r="1" spans="1:30">
      <c r="B1" s="2431" t="s">
        <v>1597</v>
      </c>
      <c r="C1" s="1"/>
      <c r="D1" s="1"/>
      <c r="E1" s="1"/>
      <c r="F1" s="1"/>
      <c r="G1" s="1"/>
      <c r="H1" s="183"/>
      <c r="I1" s="1"/>
      <c r="J1" s="1"/>
      <c r="K1" s="1"/>
      <c r="L1" s="1"/>
      <c r="M1" s="1"/>
      <c r="N1" s="1"/>
      <c r="O1" s="1"/>
    </row>
    <row r="2" spans="1:30" ht="13" thickBot="1"/>
    <row r="3" spans="1:30" ht="19.75" customHeight="1" thickTop="1">
      <c r="A3" s="2995" t="s">
        <v>1503</v>
      </c>
      <c r="B3" s="2996"/>
      <c r="C3" s="2996"/>
      <c r="D3" s="2996"/>
      <c r="E3" s="2996"/>
      <c r="F3" s="2996"/>
      <c r="G3" s="2996"/>
      <c r="H3" s="2996"/>
      <c r="I3" s="2996"/>
      <c r="J3" s="2996"/>
      <c r="K3" s="2996"/>
      <c r="L3" s="2996"/>
      <c r="M3" s="2996"/>
      <c r="N3" s="2996"/>
      <c r="O3" s="2996"/>
      <c r="P3" s="2996"/>
      <c r="Q3" s="2997"/>
    </row>
    <row r="4" spans="1:30">
      <c r="A4" s="79"/>
      <c r="B4" s="27"/>
      <c r="C4" s="27"/>
      <c r="D4" s="27"/>
      <c r="E4" s="27"/>
      <c r="F4" s="27"/>
      <c r="G4" s="27"/>
      <c r="H4" s="186"/>
      <c r="I4" s="27"/>
      <c r="J4" s="27"/>
      <c r="K4" s="27"/>
      <c r="L4" s="27"/>
      <c r="M4" s="27"/>
      <c r="N4" s="27"/>
      <c r="O4" s="27"/>
      <c r="P4" s="27"/>
      <c r="Q4" s="80"/>
    </row>
    <row r="5" spans="1:30">
      <c r="A5" s="79"/>
      <c r="B5" s="9" t="s">
        <v>1483</v>
      </c>
      <c r="C5" s="9" t="s">
        <v>1484</v>
      </c>
      <c r="D5" s="9" t="s">
        <v>1485</v>
      </c>
      <c r="E5" s="9" t="s">
        <v>1486</v>
      </c>
      <c r="F5" s="9" t="s">
        <v>1487</v>
      </c>
      <c r="G5" s="385" t="s">
        <v>1488</v>
      </c>
      <c r="H5" s="386" t="s">
        <v>1489</v>
      </c>
      <c r="I5" s="385" t="s">
        <v>1490</v>
      </c>
      <c r="J5" s="9" t="s">
        <v>1491</v>
      </c>
      <c r="K5" s="9" t="s">
        <v>1492</v>
      </c>
      <c r="L5" s="9" t="s">
        <v>1493</v>
      </c>
      <c r="M5" s="9" t="s">
        <v>1494</v>
      </c>
      <c r="N5" s="9" t="s">
        <v>763</v>
      </c>
      <c r="O5" s="9" t="s">
        <v>854</v>
      </c>
      <c r="P5" s="9" t="s">
        <v>864</v>
      </c>
      <c r="Q5" s="81" t="s">
        <v>865</v>
      </c>
    </row>
    <row r="6" spans="1:30" ht="12" customHeight="1">
      <c r="A6" s="79"/>
      <c r="B6" s="3314" t="s">
        <v>794</v>
      </c>
      <c r="C6" s="3037"/>
      <c r="D6" s="3037"/>
      <c r="E6" s="3037"/>
      <c r="F6" s="3037"/>
      <c r="G6" s="3037"/>
      <c r="H6" s="3037"/>
      <c r="I6" s="3037"/>
      <c r="J6" s="3037"/>
      <c r="K6" s="3037"/>
      <c r="L6" s="3037"/>
      <c r="M6" s="3322"/>
      <c r="N6" s="3314" t="s">
        <v>442</v>
      </c>
      <c r="O6" s="3037"/>
      <c r="P6" s="3037"/>
      <c r="Q6" s="3315"/>
      <c r="W6" s="3225"/>
      <c r="X6" s="3225"/>
      <c r="Y6" s="3225"/>
      <c r="Z6" s="3225"/>
      <c r="AA6" s="3225"/>
    </row>
    <row r="7" spans="1:30">
      <c r="A7" s="79"/>
      <c r="B7" s="3046"/>
      <c r="C7" s="3038"/>
      <c r="D7" s="3038"/>
      <c r="E7" s="3038"/>
      <c r="F7" s="3038"/>
      <c r="G7" s="3038"/>
      <c r="H7" s="3038"/>
      <c r="I7" s="3038"/>
      <c r="J7" s="3038"/>
      <c r="K7" s="3038"/>
      <c r="L7" s="3038"/>
      <c r="M7" s="3049"/>
      <c r="N7" s="3046"/>
      <c r="O7" s="3038"/>
      <c r="P7" s="3038"/>
      <c r="Q7" s="3316"/>
    </row>
    <row r="8" spans="1:30">
      <c r="A8" s="79"/>
      <c r="B8" s="3046"/>
      <c r="C8" s="3038"/>
      <c r="D8" s="3038"/>
      <c r="E8" s="3038"/>
      <c r="F8" s="3038"/>
      <c r="G8" s="3038"/>
      <c r="H8" s="3038"/>
      <c r="I8" s="3038"/>
      <c r="J8" s="3038"/>
      <c r="K8" s="3038"/>
      <c r="L8" s="3038"/>
      <c r="M8" s="3049"/>
      <c r="N8" s="3046"/>
      <c r="O8" s="3038"/>
      <c r="P8" s="3038"/>
      <c r="Q8" s="3316"/>
      <c r="W8" s="3324" t="s">
        <v>1578</v>
      </c>
      <c r="X8" s="3324"/>
      <c r="Y8" s="3324"/>
      <c r="Z8" s="3324"/>
      <c r="AA8" s="3324"/>
      <c r="AB8" s="3324"/>
      <c r="AC8" s="3324"/>
      <c r="AD8" s="3324"/>
    </row>
    <row r="9" spans="1:30">
      <c r="A9" s="79"/>
      <c r="B9" s="3317"/>
      <c r="C9" s="3318"/>
      <c r="D9" s="3318"/>
      <c r="E9" s="3318"/>
      <c r="F9" s="3318"/>
      <c r="G9" s="3318"/>
      <c r="H9" s="3318"/>
      <c r="I9" s="3318"/>
      <c r="J9" s="3318"/>
      <c r="K9" s="3318"/>
      <c r="L9" s="3318"/>
      <c r="M9" s="3323"/>
      <c r="N9" s="3317"/>
      <c r="O9" s="3318"/>
      <c r="P9" s="3318"/>
      <c r="Q9" s="3319"/>
    </row>
    <row r="10" spans="1:30" ht="79.75" customHeight="1">
      <c r="A10" s="2990"/>
      <c r="B10" s="108" t="s">
        <v>777</v>
      </c>
      <c r="C10" s="130" t="s">
        <v>804</v>
      </c>
      <c r="D10" s="130" t="s">
        <v>805</v>
      </c>
      <c r="E10" s="130" t="s">
        <v>882</v>
      </c>
      <c r="F10" s="130" t="s">
        <v>806</v>
      </c>
      <c r="G10" s="130" t="s">
        <v>244</v>
      </c>
      <c r="H10" s="3320" t="s">
        <v>458</v>
      </c>
      <c r="I10" s="108" t="s">
        <v>242</v>
      </c>
      <c r="J10" s="145" t="s">
        <v>880</v>
      </c>
      <c r="K10" s="145" t="s">
        <v>879</v>
      </c>
      <c r="L10" s="130" t="s">
        <v>881</v>
      </c>
      <c r="M10" s="178" t="s">
        <v>243</v>
      </c>
      <c r="N10" s="177" t="s">
        <v>759</v>
      </c>
      <c r="O10" s="108" t="s">
        <v>802</v>
      </c>
      <c r="P10" s="108" t="s">
        <v>863</v>
      </c>
      <c r="Q10" s="112" t="s">
        <v>802</v>
      </c>
      <c r="W10" s="972" t="s">
        <v>1576</v>
      </c>
      <c r="X10" s="948" t="s">
        <v>1575</v>
      </c>
      <c r="Y10" s="948" t="s">
        <v>1572</v>
      </c>
      <c r="Z10" s="13" t="s">
        <v>1577</v>
      </c>
      <c r="AA10" s="182" t="s">
        <v>1570</v>
      </c>
      <c r="AB10" s="182" t="s">
        <v>1571</v>
      </c>
      <c r="AC10" s="182" t="s">
        <v>1572</v>
      </c>
      <c r="AD10" s="182" t="s">
        <v>1573</v>
      </c>
    </row>
    <row r="11" spans="1:30" ht="30" customHeight="1">
      <c r="A11" s="2990"/>
      <c r="B11" s="146" t="s">
        <v>934</v>
      </c>
      <c r="C11" s="109" t="s">
        <v>760</v>
      </c>
      <c r="D11" s="109" t="s">
        <v>754</v>
      </c>
      <c r="E11" s="109" t="s">
        <v>784</v>
      </c>
      <c r="F11" s="109" t="s">
        <v>247</v>
      </c>
      <c r="G11" s="109" t="s">
        <v>785</v>
      </c>
      <c r="H11" s="3321"/>
      <c r="I11" s="146" t="s">
        <v>786</v>
      </c>
      <c r="J11" s="109" t="s">
        <v>761</v>
      </c>
      <c r="K11" s="109" t="s">
        <v>757</v>
      </c>
      <c r="L11" s="109" t="s">
        <v>787</v>
      </c>
      <c r="M11" s="163" t="s">
        <v>245</v>
      </c>
      <c r="N11" s="2874" t="s">
        <v>935</v>
      </c>
      <c r="O11" s="146" t="s">
        <v>786</v>
      </c>
      <c r="P11" s="146" t="s">
        <v>936</v>
      </c>
      <c r="Q11" s="2958" t="s">
        <v>786</v>
      </c>
      <c r="AD11" s="245" t="s">
        <v>1632</v>
      </c>
    </row>
    <row r="12" spans="1:30">
      <c r="A12" s="82">
        <v>1929</v>
      </c>
      <c r="B12" s="252">
        <f>DataUS1!CQ73/DataUS1!$B73</f>
        <v>0.29010222724101203</v>
      </c>
      <c r="C12" s="253">
        <f>DataUS1!CR73/DataUS1!$B73</f>
        <v>0.12992545260915866</v>
      </c>
      <c r="D12" s="253">
        <f>DataUS1!CS73/DataUS1!$B73</f>
        <v>6.6027689030883907E-2</v>
      </c>
      <c r="E12" s="253">
        <f>DataUS1!CT73/DataUS1!$B73</f>
        <v>8.0304570159009908E-2</v>
      </c>
      <c r="F12" s="253">
        <f>DataUS1!CU73/DataUS1!$B73</f>
        <v>7.4547390841320556E-3</v>
      </c>
      <c r="G12" s="253">
        <f>DataUS1!CV73/DataUS1!$B73</f>
        <v>6.3897763578274758E-3</v>
      </c>
      <c r="H12" s="242">
        <f>DataUS1!CY73/DataUS1!$B73</f>
        <v>0</v>
      </c>
      <c r="I12" s="252">
        <f>DataUS1!CZ73/DataUS1!$B73</f>
        <v>0.64387008372810395</v>
      </c>
      <c r="J12" s="253">
        <f>DataUS1!DA73/DataUS1!$B73</f>
        <v>0.36421725239616615</v>
      </c>
      <c r="K12" s="253">
        <f>DataUS1!DB73/DataUS1!$B73</f>
        <v>5.4536741214057508E-2</v>
      </c>
      <c r="L12" s="253">
        <f>DataUS1!DC73/DataUS1!$B73</f>
        <v>0.22511609011788028</v>
      </c>
      <c r="M12" s="317">
        <f>DataUS1!DD73/DataUS1!$B73</f>
        <v>0</v>
      </c>
      <c r="N12" s="370">
        <f>B12/(1-TableUS9!$G9)</f>
        <v>0.31275085118175694</v>
      </c>
      <c r="O12" s="252">
        <f>I12/(1-TableUS9!$G9)</f>
        <v>0.69413778257254832</v>
      </c>
      <c r="P12" s="252">
        <f>(B12-G12)/(1-TableUS9!$G9)</f>
        <v>0.30586221742745151</v>
      </c>
      <c r="Q12" s="300">
        <f>$I12/(1-TableUS9!$G9)</f>
        <v>0.69413778257254832</v>
      </c>
    </row>
    <row r="13" spans="1:30">
      <c r="A13" s="111">
        <f t="shared" ref="A13:A31" si="0">A12+1</f>
        <v>1930</v>
      </c>
      <c r="B13" s="247">
        <f>DataUS1!CQ74/DataUS1!$B74</f>
        <v>0.26186739466277265</v>
      </c>
      <c r="C13" s="248">
        <f>DataUS1!CR74/DataUS1!$B74</f>
        <v>0.10977080820265377</v>
      </c>
      <c r="D13" s="248">
        <f>DataUS1!CS74/DataUS1!$B74</f>
        <v>6.9963811821471655E-2</v>
      </c>
      <c r="E13" s="248">
        <f>DataUS1!CT74/DataUS1!$B74</f>
        <v>6.6451230609696696E-2</v>
      </c>
      <c r="F13" s="248">
        <f>DataUS1!CU74/DataUS1!$B74</f>
        <v>8.4439083232810599E-3</v>
      </c>
      <c r="G13" s="248">
        <f>DataUS1!CV74/DataUS1!$B74</f>
        <v>7.2376357056694804E-3</v>
      </c>
      <c r="H13" s="249">
        <f>DataUS1!CY74/DataUS1!$B74</f>
        <v>0</v>
      </c>
      <c r="I13" s="247">
        <f>DataUS1!CZ74/DataUS1!$B74</f>
        <v>0.66093115781008605</v>
      </c>
      <c r="J13" s="248">
        <f>DataUS1!DA74/DataUS1!$B74</f>
        <v>0.37153196622436668</v>
      </c>
      <c r="K13" s="248">
        <f>DataUS1!DB74/DataUS1!$B74</f>
        <v>6.4487334137515076E-2</v>
      </c>
      <c r="L13" s="248">
        <f>DataUS1!DC74/DataUS1!$B74</f>
        <v>0.22491185744820424</v>
      </c>
      <c r="M13" s="324">
        <f>DataUS1!DD74/DataUS1!$B74</f>
        <v>0</v>
      </c>
      <c r="N13" s="375">
        <f>B13/(1-TableUS9!$G10)</f>
        <v>0.28601853778055142</v>
      </c>
      <c r="O13" s="247">
        <f>I13/(1-TableUS9!$G10)</f>
        <v>0.72188660055936926</v>
      </c>
      <c r="P13" s="247">
        <f>(B13-G13)/(1-TableUS9!$G10)</f>
        <v>0.27811339944063046</v>
      </c>
      <c r="Q13" s="316">
        <f>$I13/(1-TableUS9!$G10)</f>
        <v>0.72188660055936926</v>
      </c>
    </row>
    <row r="14" spans="1:30">
      <c r="A14" s="82">
        <f t="shared" si="0"/>
        <v>1931</v>
      </c>
      <c r="B14" s="252">
        <f>DataUS1!CQ75/DataUS1!$B75</f>
        <v>0.2147534733821998</v>
      </c>
      <c r="C14" s="253">
        <f>DataUS1!CR75/DataUS1!$B75</f>
        <v>7.1216617210682495E-2</v>
      </c>
      <c r="D14" s="253">
        <f>DataUS1!CS75/DataUS1!$B75</f>
        <v>7.8635014836795261E-2</v>
      </c>
      <c r="E14" s="253">
        <f>DataUS1!CT75/DataUS1!$B75</f>
        <v>4.5614007506828855E-2</v>
      </c>
      <c r="F14" s="253">
        <f>DataUS1!CU75/DataUS1!$B75</f>
        <v>7.418397626112759E-3</v>
      </c>
      <c r="G14" s="253">
        <f>DataUS1!CV75/DataUS1!$B75</f>
        <v>1.1869436201780416E-2</v>
      </c>
      <c r="H14" s="242">
        <f>DataUS1!CY75/DataUS1!$B75</f>
        <v>0</v>
      </c>
      <c r="I14" s="252">
        <f>DataUS1!CZ75/DataUS1!$B75</f>
        <v>0.69919311415489216</v>
      </c>
      <c r="J14" s="253">
        <f>DataUS1!DA75/DataUS1!$B75</f>
        <v>0.37685459940652816</v>
      </c>
      <c r="K14" s="253">
        <f>DataUS1!DB75/DataUS1!$B75</f>
        <v>8.0964391691394633E-2</v>
      </c>
      <c r="L14" s="253">
        <f>DataUS1!DC75/DataUS1!$B75</f>
        <v>0.24137412305696931</v>
      </c>
      <c r="M14" s="317">
        <f>DataUS1!DD75/DataUS1!$B75</f>
        <v>0</v>
      </c>
      <c r="N14" s="370">
        <f>B14/(1-TableUS9!$G11)</f>
        <v>0.23806552805855699</v>
      </c>
      <c r="O14" s="252">
        <f>I14/(1-TableUS9!$G11)</f>
        <v>0.77509236667828496</v>
      </c>
      <c r="P14" s="252">
        <f>(B14-G14)/(1-TableUS9!$G11)</f>
        <v>0.2249076333217149</v>
      </c>
      <c r="Q14" s="300">
        <f>$I14/(1-TableUS9!$G11)</f>
        <v>0.77509236667828496</v>
      </c>
    </row>
    <row r="15" spans="1:30">
      <c r="A15" s="82">
        <f t="shared" si="0"/>
        <v>1932</v>
      </c>
      <c r="B15" s="252">
        <f>DataUS1!CQ76/DataUS1!$B76</f>
        <v>0.16566488704804966</v>
      </c>
      <c r="C15" s="253">
        <f>DataUS1!CR76/DataUS1!$B76</f>
        <v>3.1311154598825823E-2</v>
      </c>
      <c r="D15" s="253">
        <f>DataUS1!CS76/DataUS1!$B76</f>
        <v>9.1976516634050876E-2</v>
      </c>
      <c r="E15" s="253">
        <f>DataUS1!CT76/DataUS1!$B76</f>
        <v>2.0850797028480215E-2</v>
      </c>
      <c r="F15" s="253">
        <f>DataUS1!CU76/DataUS1!$B76</f>
        <v>5.8708414872798431E-3</v>
      </c>
      <c r="G15" s="253">
        <f>DataUS1!CV76/DataUS1!$B76</f>
        <v>1.5655577299412915E-2</v>
      </c>
      <c r="H15" s="242">
        <f>DataUS1!CY76/DataUS1!$B76</f>
        <v>0</v>
      </c>
      <c r="I15" s="252">
        <f>DataUS1!CZ76/DataUS1!$B76</f>
        <v>0.72083217753120654</v>
      </c>
      <c r="J15" s="253">
        <f>DataUS1!DA76/DataUS1!$B76</f>
        <v>0.37181996086105673</v>
      </c>
      <c r="K15" s="253">
        <f>DataUS1!DB76/DataUS1!$B76</f>
        <v>0.10140900195694717</v>
      </c>
      <c r="L15" s="253">
        <f>DataUS1!DC76/DataUS1!$B76</f>
        <v>0.24760321471320268</v>
      </c>
      <c r="M15" s="317">
        <f>DataUS1!DD76/DataUS1!$B76</f>
        <v>0</v>
      </c>
      <c r="N15" s="370">
        <f>B15/(1-TableUS9!$G12)</f>
        <v>0.18980887282859499</v>
      </c>
      <c r="O15" s="252">
        <f>I15/(1-TableUS9!$G12)</f>
        <v>0.82588619443597877</v>
      </c>
      <c r="P15" s="252">
        <f>(B15-G15)/(1-TableUS9!$G12)</f>
        <v>0.17187165309765329</v>
      </c>
      <c r="Q15" s="300">
        <f>$I15/(1-TableUS9!$G12)</f>
        <v>0.82588619443597877</v>
      </c>
    </row>
    <row r="16" spans="1:30">
      <c r="A16" s="82">
        <f t="shared" si="0"/>
        <v>1933</v>
      </c>
      <c r="B16" s="252">
        <f>DataUS1!CQ77/DataUS1!$B77</f>
        <v>0.1511996729805487</v>
      </c>
      <c r="C16" s="253">
        <f>DataUS1!CR77/DataUS1!$B77</f>
        <v>2.663934426229507E-2</v>
      </c>
      <c r="D16" s="253">
        <f>DataUS1!CS77/DataUS1!$B77</f>
        <v>8.1967213114754106E-2</v>
      </c>
      <c r="E16" s="253">
        <f>DataUS1!CT77/DataUS1!$B77</f>
        <v>1.8002951669073296E-2</v>
      </c>
      <c r="F16" s="253">
        <f>DataUS1!CU77/DataUS1!$B77</f>
        <v>6.147540983606559E-3</v>
      </c>
      <c r="G16" s="253">
        <f>DataUS1!CV77/DataUS1!$B77</f>
        <v>1.8442622950819675E-2</v>
      </c>
      <c r="H16" s="242">
        <f>DataUS1!CY77/DataUS1!$B77</f>
        <v>0</v>
      </c>
      <c r="I16" s="252">
        <f>DataUS1!CZ77/DataUS1!$B77</f>
        <v>0.72789868767518906</v>
      </c>
      <c r="J16" s="253">
        <f>DataUS1!DA77/DataUS1!$B77</f>
        <v>0.36885245901639346</v>
      </c>
      <c r="K16" s="253">
        <f>DataUS1!DB77/DataUS1!$B77</f>
        <v>0.10977459016393441</v>
      </c>
      <c r="L16" s="253">
        <f>DataUS1!DC77/DataUS1!$B77</f>
        <v>0.24927163849486114</v>
      </c>
      <c r="M16" s="317">
        <f>DataUS1!DD77/DataUS1!$B77</f>
        <v>0</v>
      </c>
      <c r="N16" s="370">
        <f>B16/(1-TableUS9!$G13)</f>
        <v>0.17567962003454232</v>
      </c>
      <c r="O16" s="252">
        <f>I16/(1-TableUS9!$G13)</f>
        <v>0.84574895139402928</v>
      </c>
      <c r="P16" s="252">
        <f>(B16-G16)/(1-TableUS9!$G13)</f>
        <v>0.15425104860597089</v>
      </c>
      <c r="Q16" s="300">
        <f>$I16/(1-TableUS9!$G13)</f>
        <v>0.84574895139402928</v>
      </c>
    </row>
    <row r="17" spans="1:30">
      <c r="A17" s="82">
        <f t="shared" si="0"/>
        <v>1934</v>
      </c>
      <c r="B17" s="252">
        <f>DataUS1!CQ78/DataUS1!$B78</f>
        <v>0.19558626080874433</v>
      </c>
      <c r="C17" s="253">
        <f>DataUS1!CR78/DataUS1!$B78</f>
        <v>7.0567986230636828E-2</v>
      </c>
      <c r="D17" s="253">
        <f>DataUS1!CS78/DataUS1!$B78</f>
        <v>6.0240963855421686E-2</v>
      </c>
      <c r="E17" s="253">
        <f>DataUS1!CT78/DataUS1!$B78</f>
        <v>4.4123265972255542E-2</v>
      </c>
      <c r="F17" s="253">
        <f>DataUS1!CU78/DataUS1!$B78</f>
        <v>3.4423407917383822E-3</v>
      </c>
      <c r="G17" s="253">
        <f>DataUS1!CV78/DataUS1!$B78</f>
        <v>1.7211703958691909E-2</v>
      </c>
      <c r="H17" s="242">
        <f>DataUS1!CY78/DataUS1!$B78</f>
        <v>0</v>
      </c>
      <c r="I17" s="252">
        <f>DataUS1!CZ78/DataUS1!$B78</f>
        <v>0.69598000425149653</v>
      </c>
      <c r="J17" s="253">
        <f>DataUS1!DA78/DataUS1!$B78</f>
        <v>0.36144578313253012</v>
      </c>
      <c r="K17" s="253">
        <f>DataUS1!DB78/DataUS1!$B78</f>
        <v>0.10853700516351118</v>
      </c>
      <c r="L17" s="253">
        <f>DataUS1!DC78/DataUS1!$B78</f>
        <v>0.22599721595545524</v>
      </c>
      <c r="M17" s="317">
        <f>DataUS1!DD78/DataUS1!$B78</f>
        <v>0</v>
      </c>
      <c r="N17" s="370">
        <f>B17/(1-TableUS9!$G14)</f>
        <v>0.22325268669917575</v>
      </c>
      <c r="O17" s="252">
        <f>I17/(1-TableUS9!$G14)</f>
        <v>0.79442904218098132</v>
      </c>
      <c r="P17" s="252">
        <f>(B17-G17)/(1-TableUS9!$G14)</f>
        <v>0.20360632127677891</v>
      </c>
      <c r="Q17" s="300">
        <f>$I17/(1-TableUS9!$G14)</f>
        <v>0.79442904218098132</v>
      </c>
    </row>
    <row r="18" spans="1:30">
      <c r="A18" s="82">
        <f t="shared" si="0"/>
        <v>1935</v>
      </c>
      <c r="B18" s="252">
        <f>DataUS1!CQ79/DataUS1!$B79</f>
        <v>0.20966783216783219</v>
      </c>
      <c r="C18" s="253">
        <f>DataUS1!CR79/DataUS1!$B79</f>
        <v>8.3333333333333329E-2</v>
      </c>
      <c r="D18" s="253">
        <f>DataUS1!CS79/DataUS1!$B79</f>
        <v>5.1515151515151521E-2</v>
      </c>
      <c r="E18" s="253">
        <f>DataUS1!CT79/DataUS1!$B79</f>
        <v>5.6637529137529147E-2</v>
      </c>
      <c r="F18" s="253">
        <f>DataUS1!CU79/DataUS1!$B79</f>
        <v>4.5454545454545452E-3</v>
      </c>
      <c r="G18" s="253">
        <f>DataUS1!CV79/DataUS1!$B79</f>
        <v>1.3636363636363637E-2</v>
      </c>
      <c r="H18" s="242">
        <f>DataUS1!CY79/DataUS1!$B79</f>
        <v>0</v>
      </c>
      <c r="I18" s="252">
        <f>DataUS1!CZ79/DataUS1!$B79</f>
        <v>0.69033216783216789</v>
      </c>
      <c r="J18" s="253">
        <f>DataUS1!DA79/DataUS1!$B79</f>
        <v>0.35000000000000003</v>
      </c>
      <c r="K18" s="253">
        <f>DataUS1!DB79/DataUS1!$B79</f>
        <v>0.10245454545454545</v>
      </c>
      <c r="L18" s="253">
        <f>DataUS1!DC79/DataUS1!$B79</f>
        <v>0.23787762237762242</v>
      </c>
      <c r="M18" s="317">
        <f>DataUS1!DD79/DataUS1!$B79</f>
        <v>0</v>
      </c>
      <c r="N18" s="370">
        <f>B18/(1-TableUS9!$G15)</f>
        <v>0.23654832347140042</v>
      </c>
      <c r="O18" s="252">
        <f>I18/(1-TableUS9!$G15)</f>
        <v>0.77883629191321502</v>
      </c>
      <c r="P18" s="252">
        <f>(B18-G18)/(1-TableUS9!$G15)</f>
        <v>0.22116370808678504</v>
      </c>
      <c r="Q18" s="300">
        <f>$I18/(1-TableUS9!$G15)</f>
        <v>0.77883629191321502</v>
      </c>
    </row>
    <row r="19" spans="1:30">
      <c r="A19" s="82">
        <f t="shared" si="0"/>
        <v>1936</v>
      </c>
      <c r="B19" s="252">
        <f>DataUS1!CQ80/DataUS1!$B80</f>
        <v>0.22696078431372546</v>
      </c>
      <c r="C19" s="253">
        <f>DataUS1!CR80/DataUS1!$B80</f>
        <v>0.10307898259705488</v>
      </c>
      <c r="D19" s="253">
        <f>DataUS1!CS80/DataUS1!$B80</f>
        <v>4.6854082998661312E-2</v>
      </c>
      <c r="E19" s="253">
        <f>DataUS1!CT80/DataUS1!$B80</f>
        <v>6.2302149775572885E-2</v>
      </c>
      <c r="F19" s="253">
        <f>DataUS1!CU80/DataUS1!$B80</f>
        <v>4.0160642570281121E-3</v>
      </c>
      <c r="G19" s="253">
        <f>DataUS1!CV80/DataUS1!$B80</f>
        <v>1.0709504685408299E-2</v>
      </c>
      <c r="H19" s="242">
        <f>DataUS1!CY80/DataUS1!$B80</f>
        <v>0</v>
      </c>
      <c r="I19" s="252">
        <f>DataUS1!CZ80/DataUS1!$B80</f>
        <v>0.67397629734624775</v>
      </c>
      <c r="J19" s="253">
        <f>DataUS1!DA80/DataUS1!$B80</f>
        <v>0.35207496653279785</v>
      </c>
      <c r="K19" s="253">
        <f>DataUS1!DB80/DataUS1!$B80</f>
        <v>0.10910307898259705</v>
      </c>
      <c r="L19" s="253">
        <f>DataUS1!DC80/DataUS1!$B80</f>
        <v>0.21279825183085288</v>
      </c>
      <c r="M19" s="317">
        <f>DataUS1!DD80/DataUS1!$B80</f>
        <v>0</v>
      </c>
      <c r="N19" s="370">
        <f>B19/(1-TableUS9!$G16)</f>
        <v>0.25533088235294116</v>
      </c>
      <c r="O19" s="252">
        <f>I19/(1-TableUS9!$G16)</f>
        <v>0.75822333451452872</v>
      </c>
      <c r="P19" s="252">
        <f>(B19-G19)/(1-TableUS9!$G16)</f>
        <v>0.24328268958185684</v>
      </c>
      <c r="Q19" s="300">
        <f>$I19/(1-TableUS9!$G16)</f>
        <v>0.75822333451452872</v>
      </c>
    </row>
    <row r="20" spans="1:30">
      <c r="A20" s="82">
        <f t="shared" si="0"/>
        <v>1937</v>
      </c>
      <c r="B20" s="252">
        <f>DataUS1!CQ81/DataUS1!$B81</f>
        <v>0.22041647666818664</v>
      </c>
      <c r="C20" s="253">
        <f>DataUS1!CR81/DataUS1!$B81</f>
        <v>9.8439375750300109E-2</v>
      </c>
      <c r="D20" s="253">
        <f>DataUS1!CS81/DataUS1!$B81</f>
        <v>4.561824729891957E-2</v>
      </c>
      <c r="E20" s="253">
        <f>DataUS1!CT81/DataUS1!$B81</f>
        <v>6.0752611121968149E-2</v>
      </c>
      <c r="F20" s="253">
        <f>DataUS1!CU81/DataUS1!$B81</f>
        <v>3.6014405762304917E-3</v>
      </c>
      <c r="G20" s="253">
        <f>DataUS1!CV81/DataUS1!$B81</f>
        <v>1.2004801920768308E-2</v>
      </c>
      <c r="H20" s="242">
        <f>DataUS1!CY81/DataUS1!$B81</f>
        <v>0</v>
      </c>
      <c r="I20" s="252">
        <f>DataUS1!CZ81/DataUS1!$B81</f>
        <v>0.68594606834982053</v>
      </c>
      <c r="J20" s="253">
        <f>DataUS1!DA81/DataUS1!$B81</f>
        <v>0.36614645858343337</v>
      </c>
      <c r="K20" s="253">
        <f>DataUS1!DB81/DataUS1!$B81</f>
        <v>9.3829531812725089E-2</v>
      </c>
      <c r="L20" s="253">
        <f>DataUS1!DC81/DataUS1!$B81</f>
        <v>0.22597007795366203</v>
      </c>
      <c r="M20" s="317">
        <f>DataUS1!DD81/DataUS1!$B81</f>
        <v>0</v>
      </c>
      <c r="N20" s="370">
        <f>B20/(1-TableUS9!$G17)</f>
        <v>0.24612188346461053</v>
      </c>
      <c r="O20" s="252">
        <f>I20/(1-TableUS9!$G17)</f>
        <v>0.76594245969892827</v>
      </c>
      <c r="P20" s="252">
        <f>(B20-G20)/(1-TableUS9!$G17)</f>
        <v>0.23271705772734513</v>
      </c>
      <c r="Q20" s="300">
        <f>$I20/(1-TableUS9!$G17)</f>
        <v>0.76594245969892827</v>
      </c>
    </row>
    <row r="21" spans="1:30">
      <c r="A21" s="82">
        <f t="shared" si="0"/>
        <v>1938</v>
      </c>
      <c r="B21" s="252">
        <f>DataUS1!CQ82/DataUS1!$B82</f>
        <v>0.20169982489329435</v>
      </c>
      <c r="C21" s="253">
        <f>DataUS1!CR82/DataUS1!$B82</f>
        <v>7.963446475195822E-2</v>
      </c>
      <c r="D21" s="253">
        <f>DataUS1!CS82/DataUS1!$B82</f>
        <v>5.3524804177545689E-2</v>
      </c>
      <c r="E21" s="253">
        <f>DataUS1!CT82/DataUS1!$B82</f>
        <v>5.1569276590422285E-2</v>
      </c>
      <c r="F21" s="253">
        <f>DataUS1!CU82/DataUS1!$B82</f>
        <v>3.9164490861618804E-3</v>
      </c>
      <c r="G21" s="253">
        <f>DataUS1!CV82/DataUS1!$B82</f>
        <v>1.3054830287206267E-2</v>
      </c>
      <c r="H21" s="242">
        <f>DataUS1!CY82/DataUS1!$B82</f>
        <v>0</v>
      </c>
      <c r="I21" s="252">
        <f>DataUS1!CZ82/DataUS1!$B82</f>
        <v>0.69908346492393802</v>
      </c>
      <c r="J21" s="253">
        <f>DataUS1!DA82/DataUS1!$B82</f>
        <v>0.35639686684073113</v>
      </c>
      <c r="K21" s="253">
        <f>DataUS1!DB82/DataUS1!$B82</f>
        <v>0.11189295039164492</v>
      </c>
      <c r="L21" s="253">
        <f>DataUS1!DC82/DataUS1!$B82</f>
        <v>0.23079364769156205</v>
      </c>
      <c r="M21" s="317">
        <f>DataUS1!DD82/DataUS1!$B82</f>
        <v>0</v>
      </c>
      <c r="N21" s="370">
        <f>B21/(1-TableUS9!$G18)</f>
        <v>0.22687528027645151</v>
      </c>
      <c r="O21" s="252">
        <f>I21/(1-TableUS9!$G18)</f>
        <v>0.78634057875438557</v>
      </c>
      <c r="P21" s="252">
        <f>(B21-G21)/(1-TableUS9!$G18)</f>
        <v>0.21219099246441039</v>
      </c>
      <c r="Q21" s="300">
        <f>$I21/(1-TableUS9!$G18)</f>
        <v>0.78634057875438557</v>
      </c>
    </row>
    <row r="22" spans="1:30">
      <c r="A22" s="82">
        <f t="shared" si="0"/>
        <v>1939</v>
      </c>
      <c r="B22" s="252">
        <f>DataUS1!CQ83/DataUS1!$B83</f>
        <v>0.22057492682926827</v>
      </c>
      <c r="C22" s="253">
        <f>DataUS1!CR83/DataUS1!$B83</f>
        <v>9.390243902439023E-2</v>
      </c>
      <c r="D22" s="253">
        <f>DataUS1!CS83/DataUS1!$B83</f>
        <v>5.24390243902439E-2</v>
      </c>
      <c r="E22" s="253">
        <f>DataUS1!CT83/DataUS1!$B83</f>
        <v>5.7160292682926828E-2</v>
      </c>
      <c r="F22" s="253">
        <f>DataUS1!CU83/DataUS1!$B83</f>
        <v>4.8780487804878049E-3</v>
      </c>
      <c r="G22" s="253">
        <f>DataUS1!CV83/DataUS1!$B83</f>
        <v>1.2195121951219513E-2</v>
      </c>
      <c r="H22" s="242">
        <f>DataUS1!CY83/DataUS1!$B83</f>
        <v>0</v>
      </c>
      <c r="I22" s="252">
        <f>DataUS1!CZ83/DataUS1!$B83</f>
        <v>0.68918117073170737</v>
      </c>
      <c r="J22" s="253">
        <f>DataUS1!DA83/DataUS1!$B83</f>
        <v>0.36341463414634145</v>
      </c>
      <c r="K22" s="253">
        <f>DataUS1!DB83/DataUS1!$B83</f>
        <v>0.10454878048780489</v>
      </c>
      <c r="L22" s="253">
        <f>DataUS1!DC83/DataUS1!$B83</f>
        <v>0.221217756097561</v>
      </c>
      <c r="M22" s="317">
        <f>DataUS1!DD83/DataUS1!$B83</f>
        <v>0</v>
      </c>
      <c r="N22" s="370">
        <f>B22/(1-TableUS9!$G19)</f>
        <v>0.24574923913043475</v>
      </c>
      <c r="O22" s="252">
        <f>I22/(1-TableUS9!$G19)</f>
        <v>0.76783771739130435</v>
      </c>
      <c r="P22" s="252">
        <f>(B22-G22)/(1-TableUS9!$G19)</f>
        <v>0.23216228260869562</v>
      </c>
      <c r="Q22" s="300">
        <f>$I22/(1-TableUS9!$G19)</f>
        <v>0.76783771739130435</v>
      </c>
    </row>
    <row r="23" spans="1:30">
      <c r="A23" s="111">
        <f t="shared" si="0"/>
        <v>1940</v>
      </c>
      <c r="B23" s="247">
        <f>DataUS1!CQ84/DataUS1!$B84</f>
        <v>0.24973202125704561</v>
      </c>
      <c r="C23" s="248">
        <f>DataUS1!CR84/DataUS1!$B84</f>
        <v>0.11881188118811881</v>
      </c>
      <c r="D23" s="248">
        <f>DataUS1!CS84/DataUS1!$B84</f>
        <v>4.7304730473047313E-2</v>
      </c>
      <c r="E23" s="248">
        <f>DataUS1!CT84/DataUS1!$B84</f>
        <v>6.7113759430862993E-2</v>
      </c>
      <c r="F23" s="248">
        <f>DataUS1!CU84/DataUS1!$B84</f>
        <v>3.3003300330032999E-3</v>
      </c>
      <c r="G23" s="248">
        <f>DataUS1!CV84/DataUS1!$B84</f>
        <v>1.32013201320132E-2</v>
      </c>
      <c r="H23" s="249">
        <f>DataUS1!CY84/DataUS1!$B84</f>
        <v>0</v>
      </c>
      <c r="I23" s="247">
        <f>DataUS1!CZ84/DataUS1!$B84</f>
        <v>0.66335928787386744</v>
      </c>
      <c r="J23" s="248">
        <f>DataUS1!DA84/DataUS1!$B84</f>
        <v>0.36193619361936191</v>
      </c>
      <c r="K23" s="248">
        <f>DataUS1!DB84/DataUS1!$B84</f>
        <v>9.6974697469746976E-2</v>
      </c>
      <c r="L23" s="248">
        <f>DataUS1!DC84/DataUS1!$B84</f>
        <v>0.20444839678475857</v>
      </c>
      <c r="M23" s="324">
        <f>DataUS1!DD84/DataUS1!$B84</f>
        <v>0</v>
      </c>
      <c r="N23" s="375">
        <f>B23/(1-TableUS9!$G20)</f>
        <v>0.27785361973397121</v>
      </c>
      <c r="O23" s="247">
        <f>I23/(1-TableUS9!$G20)</f>
        <v>0.73805825297104721</v>
      </c>
      <c r="P23" s="247">
        <f>(B23-G23)/(1-TableUS9!$G20)</f>
        <v>0.26316573723703118</v>
      </c>
      <c r="Q23" s="316">
        <f>$I23/(1-TableUS9!$G20)</f>
        <v>0.73805825297104721</v>
      </c>
    </row>
    <row r="24" spans="1:30">
      <c r="A24" s="82">
        <f t="shared" si="0"/>
        <v>1941</v>
      </c>
      <c r="B24" s="252">
        <f>DataUS1!CQ85/DataUS1!$B85</f>
        <v>0.27099644733191941</v>
      </c>
      <c r="C24" s="253">
        <f>DataUS1!CR85/DataUS1!$B85</f>
        <v>0.14075993091537131</v>
      </c>
      <c r="D24" s="253">
        <f>DataUS1!CS85/DataUS1!$B85</f>
        <v>3.9723661485319514E-2</v>
      </c>
      <c r="E24" s="253">
        <f>DataUS1!CT85/DataUS1!$B85</f>
        <v>7.6695929197204415E-2</v>
      </c>
      <c r="F24" s="253">
        <f>DataUS1!CU85/DataUS1!$B85</f>
        <v>3.4542314335060447E-3</v>
      </c>
      <c r="G24" s="253">
        <f>DataUS1!CV85/DataUS1!$B85</f>
        <v>1.0362694300518135E-2</v>
      </c>
      <c r="H24" s="242">
        <f>DataUS1!CY85/DataUS1!$B85</f>
        <v>0</v>
      </c>
      <c r="I24" s="252">
        <f>DataUS1!CZ85/DataUS1!$B85</f>
        <v>0.64610199826393555</v>
      </c>
      <c r="J24" s="253">
        <f>DataUS1!DA85/DataUS1!$B85</f>
        <v>0.35924006908462869</v>
      </c>
      <c r="K24" s="253">
        <f>DataUS1!DB85/DataUS1!$B85</f>
        <v>9.1122625215889458E-2</v>
      </c>
      <c r="L24" s="253">
        <f>DataUS1!DC85/DataUS1!$B85</f>
        <v>0.19573930396341743</v>
      </c>
      <c r="M24" s="317">
        <f>DataUS1!DD85/DataUS1!$B85</f>
        <v>0</v>
      </c>
      <c r="N24" s="370">
        <f>B24/(1-TableUS9!$G21)</f>
        <v>0.29887036762891683</v>
      </c>
      <c r="O24" s="252">
        <f>I24/(1-TableUS9!$G21)</f>
        <v>0.71255820379965462</v>
      </c>
      <c r="P24" s="252">
        <f>(B24-G24)/(1-TableUS9!$G21)</f>
        <v>0.28744179620034543</v>
      </c>
      <c r="Q24" s="300">
        <f>$I24/(1-TableUS9!$G21)</f>
        <v>0.71255820379965462</v>
      </c>
    </row>
    <row r="25" spans="1:30">
      <c r="A25" s="82">
        <f t="shared" si="0"/>
        <v>1942</v>
      </c>
      <c r="B25" s="252">
        <f>DataUS1!CQ86/DataUS1!$B86</f>
        <v>0.27215964385547153</v>
      </c>
      <c r="C25" s="253">
        <f>DataUS1!CR86/DataUS1!$B86</f>
        <v>0.14381270903010032</v>
      </c>
      <c r="D25" s="253">
        <f>DataUS1!CS86/DataUS1!$B86</f>
        <v>3.4782608695652174E-2</v>
      </c>
      <c r="E25" s="253">
        <f>DataUS1!CT86/DataUS1!$B86</f>
        <v>8.1524192350454827E-2</v>
      </c>
      <c r="F25" s="253">
        <f>DataUS1!CU86/DataUS1!$B86</f>
        <v>2.6755852842809363E-3</v>
      </c>
      <c r="G25" s="253">
        <f>DataUS1!CV86/DataUS1!$B86</f>
        <v>9.3645484949832769E-3</v>
      </c>
      <c r="H25" s="242">
        <f>DataUS1!CY86/DataUS1!$B86</f>
        <v>0</v>
      </c>
      <c r="I25" s="252">
        <f>DataUS1!CZ86/DataUS1!$B86</f>
        <v>0.66295741300071565</v>
      </c>
      <c r="J25" s="253">
        <f>DataUS1!DA86/DataUS1!$B86</f>
        <v>0.35317725752508361</v>
      </c>
      <c r="K25" s="253">
        <f>DataUS1!DB86/DataUS1!$B86</f>
        <v>0.10957190635451505</v>
      </c>
      <c r="L25" s="253">
        <f>DataUS1!DC86/DataUS1!$B86</f>
        <v>0.20020824912111698</v>
      </c>
      <c r="M25" s="317">
        <f>DataUS1!DD86/DataUS1!$B86</f>
        <v>0</v>
      </c>
      <c r="N25" s="370">
        <f>B25/(1-TableUS9!$G22)</f>
        <v>0.29398747656353319</v>
      </c>
      <c r="O25" s="252">
        <f>I25/(1-TableUS9!$G22)</f>
        <v>0.71612813037288281</v>
      </c>
      <c r="P25" s="252">
        <f>(B25-G25)/(1-TableUS9!$G22)</f>
        <v>0.28387186962711702</v>
      </c>
      <c r="Q25" s="300">
        <f>$I25/(1-TableUS9!$G22)</f>
        <v>0.71612813037288281</v>
      </c>
    </row>
    <row r="26" spans="1:30">
      <c r="A26" s="82">
        <f t="shared" si="0"/>
        <v>1943</v>
      </c>
      <c r="B26" s="252">
        <f>DataUS1!CQ87/DataUS1!$B87</f>
        <v>0.2588472775275702</v>
      </c>
      <c r="C26" s="253">
        <f>DataUS1!CR87/DataUS1!$B87</f>
        <v>0.14006514657980457</v>
      </c>
      <c r="D26" s="253">
        <f>DataUS1!CS87/DataUS1!$B87</f>
        <v>2.9858849077090122E-2</v>
      </c>
      <c r="E26" s="253">
        <f>DataUS1!CT87/DataUS1!$B87</f>
        <v>7.6979742239839458E-2</v>
      </c>
      <c r="F26" s="253">
        <f>DataUS1!CU87/DataUS1!$B87</f>
        <v>1.6286644951140062E-3</v>
      </c>
      <c r="G26" s="253">
        <f>DataUS1!CV87/DataUS1!$B87</f>
        <v>1.0314875135722041E-2</v>
      </c>
      <c r="H26" s="242">
        <f>DataUS1!CY87/DataUS1!$B87</f>
        <v>0</v>
      </c>
      <c r="I26" s="252">
        <f>DataUS1!CZ87/DataUS1!$B87</f>
        <v>0.68632101780359167</v>
      </c>
      <c r="J26" s="253">
        <f>DataUS1!DA87/DataUS1!$B87</f>
        <v>0.34799131378935938</v>
      </c>
      <c r="K26" s="253">
        <f>DataUS1!DB87/DataUS1!$B87</f>
        <v>0.14707383279044517</v>
      </c>
      <c r="L26" s="253">
        <f>DataUS1!DC87/DataUS1!$B87</f>
        <v>0.19125587122378718</v>
      </c>
      <c r="M26" s="317">
        <f>DataUS1!DD87/DataUS1!$B87</f>
        <v>0</v>
      </c>
      <c r="N26" s="370">
        <f>B26/(1-TableUS9!$G23)</f>
        <v>0.2768854153343695</v>
      </c>
      <c r="O26" s="252">
        <f>I26/(1-TableUS9!$G23)</f>
        <v>0.73414826643101971</v>
      </c>
      <c r="P26" s="252">
        <f>(B26-G26)/(1-TableUS9!$G23)</f>
        <v>0.26585173356898045</v>
      </c>
      <c r="Q26" s="300">
        <f>$I26/(1-TableUS9!$G23)</f>
        <v>0.73414826643101971</v>
      </c>
    </row>
    <row r="27" spans="1:30">
      <c r="A27" s="82">
        <f t="shared" si="0"/>
        <v>1944</v>
      </c>
      <c r="B27" s="252">
        <f>DataUS1!CQ88/DataUS1!$B88</f>
        <v>0.24742163009404389</v>
      </c>
      <c r="C27" s="253">
        <f>DataUS1!CR88/DataUS1!$B88</f>
        <v>0.1297979797979798</v>
      </c>
      <c r="D27" s="253">
        <f>DataUS1!CS88/DataUS1!$B88</f>
        <v>2.9797979797979799E-2</v>
      </c>
      <c r="E27" s="253">
        <f>DataUS1!CT88/DataUS1!$B88</f>
        <v>7.3179205851619633E-2</v>
      </c>
      <c r="F27" s="253">
        <f>DataUS1!CU88/DataUS1!$B88</f>
        <v>2.0202020202020202E-3</v>
      </c>
      <c r="G27" s="253">
        <f>DataUS1!CV88/DataUS1!$B88</f>
        <v>1.2626262626262626E-2</v>
      </c>
      <c r="H27" s="242">
        <f>DataUS1!CY88/DataUS1!$B88</f>
        <v>0</v>
      </c>
      <c r="I27" s="252">
        <f>DataUS1!CZ88/DataUS1!$B88</f>
        <v>0.70055816788575409</v>
      </c>
      <c r="J27" s="253">
        <f>DataUS1!DA88/DataUS1!$B88</f>
        <v>0.33888888888888885</v>
      </c>
      <c r="K27" s="253">
        <f>DataUS1!DB88/DataUS1!$B88</f>
        <v>0.17060606060606062</v>
      </c>
      <c r="L27" s="253">
        <f>DataUS1!DC88/DataUS1!$B88</f>
        <v>0.19106321839080456</v>
      </c>
      <c r="M27" s="317">
        <f>DataUS1!DD88/DataUS1!$B88</f>
        <v>0</v>
      </c>
      <c r="N27" s="370">
        <f>B27/(1-TableUS9!$G24)</f>
        <v>0.26452204513294109</v>
      </c>
      <c r="O27" s="252">
        <f>I27/(1-TableUS9!$G24)</f>
        <v>0.748976874953452</v>
      </c>
      <c r="P27" s="252">
        <f>(B27-G27)/(1-TableUS9!$G24)</f>
        <v>0.251023125046548</v>
      </c>
      <c r="Q27" s="300">
        <f>$I27/(1-TableUS9!$G24)</f>
        <v>0.748976874953452</v>
      </c>
    </row>
    <row r="28" spans="1:30">
      <c r="A28" s="82">
        <f t="shared" si="0"/>
        <v>1945</v>
      </c>
      <c r="B28" s="252">
        <f>DataUS1!CQ89/DataUS1!$B89</f>
        <v>0.22469263061934996</v>
      </c>
      <c r="C28" s="253">
        <f>DataUS1!CR89/DataUS1!$B89</f>
        <v>0.1069087241553202</v>
      </c>
      <c r="D28" s="253">
        <f>DataUS1!CS89/DataUS1!$B89</f>
        <v>3.0257186081694396E-2</v>
      </c>
      <c r="E28" s="253">
        <f>DataUS1!CT89/DataUS1!$B89</f>
        <v>6.9876695168013661E-2</v>
      </c>
      <c r="F28" s="253">
        <f>DataUS1!CU89/DataUS1!$B89</f>
        <v>1.5128593040847202E-3</v>
      </c>
      <c r="G28" s="253">
        <f>DataUS1!CV89/DataUS1!$B89</f>
        <v>1.6137165910237013E-2</v>
      </c>
      <c r="H28" s="242">
        <f>DataUS1!CY89/DataUS1!$B89</f>
        <v>0</v>
      </c>
      <c r="I28" s="252">
        <f>DataUS1!CZ89/DataUS1!$B89</f>
        <v>0.72084443443359991</v>
      </c>
      <c r="J28" s="253">
        <f>DataUS1!DA89/DataUS1!$B89</f>
        <v>0.32324760463943514</v>
      </c>
      <c r="K28" s="253">
        <f>DataUS1!DB89/DataUS1!$B89</f>
        <v>0.18631870902672718</v>
      </c>
      <c r="L28" s="253">
        <f>DataUS1!DC89/DataUS1!$B89</f>
        <v>0.21127812076743757</v>
      </c>
      <c r="M28" s="317">
        <f>DataUS1!DD89/DataUS1!$B89</f>
        <v>0</v>
      </c>
      <c r="N28" s="370">
        <f>B28/(1-TableUS9!$G25)</f>
        <v>0.24189222938011454</v>
      </c>
      <c r="O28" s="252">
        <f>I28/(1-TableUS9!$G25)</f>
        <v>0.77602308006613929</v>
      </c>
      <c r="P28" s="252">
        <f>(B28-G28)/(1-TableUS9!$G25)</f>
        <v>0.22451980809889849</v>
      </c>
      <c r="Q28" s="300">
        <f>$I28/(1-TableUS9!$G25)</f>
        <v>0.77602308006613929</v>
      </c>
    </row>
    <row r="29" spans="1:30">
      <c r="A29" s="82">
        <f t="shared" si="0"/>
        <v>1946</v>
      </c>
      <c r="B29" s="252">
        <f>DataUS1!CQ90/DataUS1!$B90</f>
        <v>0.21132806066153281</v>
      </c>
      <c r="C29" s="253">
        <f>DataUS1!CR90/DataUS1!$B90</f>
        <v>9.0130916414904325E-2</v>
      </c>
      <c r="D29" s="253">
        <f>DataUS1!CS90/DataUS1!$B90</f>
        <v>3.1722054380664659E-2</v>
      </c>
      <c r="E29" s="253">
        <f>DataUS1!CT90/DataUS1!$B90</f>
        <v>6.530590557593359E-2</v>
      </c>
      <c r="F29" s="253">
        <f>DataUS1!CU90/DataUS1!$B90</f>
        <v>3.5246727089627396E-3</v>
      </c>
      <c r="G29" s="253">
        <f>DataUS1!CV90/DataUS1!$B90</f>
        <v>2.0644511581067476E-2</v>
      </c>
      <c r="H29" s="242">
        <f>DataUS1!CY90/DataUS1!$B90</f>
        <v>0</v>
      </c>
      <c r="I29" s="252">
        <f>DataUS1!CZ90/DataUS1!$B90</f>
        <v>0.72924595746535559</v>
      </c>
      <c r="J29" s="253">
        <f>DataUS1!DA90/DataUS1!$B90</f>
        <v>0.35196374622356497</v>
      </c>
      <c r="K29" s="253">
        <f>DataUS1!DB90/DataUS1!$B90</f>
        <v>0.12226082578046323</v>
      </c>
      <c r="L29" s="253">
        <f>DataUS1!DC90/DataUS1!$B90</f>
        <v>0.25502138546132735</v>
      </c>
      <c r="M29" s="317">
        <f>DataUS1!DD90/DataUS1!$B90</f>
        <v>0</v>
      </c>
      <c r="N29" s="370">
        <f>B29/(1-TableUS9!$G26)</f>
        <v>0.22984782334626019</v>
      </c>
      <c r="O29" s="252">
        <f>I29/(1-TableUS9!$G26)</f>
        <v>0.79315352387550586</v>
      </c>
      <c r="P29" s="252">
        <f>(B29-G29)/(1-TableUS9!$G26)</f>
        <v>0.20739412724882209</v>
      </c>
      <c r="Q29" s="300">
        <f>$I29/(1-TableUS9!$G26)</f>
        <v>0.79315352387550586</v>
      </c>
    </row>
    <row r="30" spans="1:30">
      <c r="A30" s="82">
        <f t="shared" si="0"/>
        <v>1947</v>
      </c>
      <c r="B30" s="252">
        <f>DataUS1!CQ91/DataUS1!$B91</f>
        <v>0.23028470821249947</v>
      </c>
      <c r="C30" s="253">
        <f>DataUS1!CR91/DataUS1!$B91</f>
        <v>0.10864539990753581</v>
      </c>
      <c r="D30" s="253">
        <f>DataUS1!CS91/DataUS1!$B91</f>
        <v>3.0050855293573736E-2</v>
      </c>
      <c r="E30" s="253">
        <f>DataUS1!CT91/DataUS1!$B91</f>
        <v>6.7085447925860534E-2</v>
      </c>
      <c r="F30" s="253">
        <f>DataUS1!CU91/DataUS1!$B91</f>
        <v>5.0855293573740176E-3</v>
      </c>
      <c r="G30" s="253">
        <f>DataUS1!CV91/DataUS1!$B91</f>
        <v>1.9417475728155338E-2</v>
      </c>
      <c r="H30" s="242">
        <f>DataUS1!CY91/DataUS1!$B91</f>
        <v>0</v>
      </c>
      <c r="I30" s="252">
        <f>DataUS1!CZ91/DataUS1!$B91</f>
        <v>0.70458815355356619</v>
      </c>
      <c r="J30" s="253">
        <f>DataUS1!DA91/DataUS1!$B91</f>
        <v>0.37956541840036984</v>
      </c>
      <c r="K30" s="253">
        <f>DataUS1!DB91/DataUS1!$B91</f>
        <v>9.0651872399445194E-2</v>
      </c>
      <c r="L30" s="253">
        <f>DataUS1!DC91/DataUS1!$B91</f>
        <v>0.23437086275375107</v>
      </c>
      <c r="M30" s="317">
        <f>DataUS1!DD91/DataUS1!$B91</f>
        <v>0</v>
      </c>
      <c r="N30" s="370">
        <f>B30/(1-TableUS9!$G27)</f>
        <v>0.25155208186514844</v>
      </c>
      <c r="O30" s="252">
        <f>I30/(1-TableUS9!$G27)</f>
        <v>0.76965864672337858</v>
      </c>
      <c r="P30" s="252">
        <f>(B30-G30)/(1-TableUS9!$G27)</f>
        <v>0.23034135327662142</v>
      </c>
      <c r="Q30" s="300">
        <f>$I30/(1-TableUS9!$G27)</f>
        <v>0.76965864672337858</v>
      </c>
    </row>
    <row r="31" spans="1:30">
      <c r="A31" s="82">
        <f t="shared" si="0"/>
        <v>1948</v>
      </c>
      <c r="B31" s="252">
        <f>DataUS1!CQ92/DataUS1!$B92</f>
        <v>0.25197496345240389</v>
      </c>
      <c r="C31" s="253">
        <f>DataUS1!CR92/DataUS1!$B92</f>
        <v>0.12448474855729598</v>
      </c>
      <c r="D31" s="253">
        <f>DataUS1!CS92/DataUS1!$B92</f>
        <v>3.0090684253915909E-2</v>
      </c>
      <c r="E31" s="253">
        <f>DataUS1!CT92/DataUS1!$B92</f>
        <v>7.4316266008051038E-2</v>
      </c>
      <c r="F31" s="253">
        <f>DataUS1!CU92/DataUS1!$B92</f>
        <v>5.7708161582852432E-3</v>
      </c>
      <c r="G31" s="253">
        <f>DataUS1!CV92/DataUS1!$B92</f>
        <v>1.7312448474855732E-2</v>
      </c>
      <c r="H31" s="242">
        <f>DataUS1!CY92/DataUS1!$B92</f>
        <v>0</v>
      </c>
      <c r="I31" s="252">
        <f>DataUS1!CZ92/DataUS1!$B92</f>
        <v>0.68396485517908834</v>
      </c>
      <c r="J31" s="253">
        <f>DataUS1!DA92/DataUS1!$B92</f>
        <v>0.37551525144270403</v>
      </c>
      <c r="K31" s="253">
        <f>DataUS1!DB92/DataUS1!$B92</f>
        <v>8.3858202802967852E-2</v>
      </c>
      <c r="L31" s="253">
        <f>DataUS1!DC92/DataUS1!$B92</f>
        <v>0.22417919977925324</v>
      </c>
      <c r="M31" s="317">
        <f>DataUS1!DD92/DataUS1!$B92</f>
        <v>4.1220115416323167E-4</v>
      </c>
      <c r="N31" s="370">
        <f>B31/(1-TableUS9!$G28)</f>
        <v>0.27429507506339518</v>
      </c>
      <c r="O31" s="252">
        <f>I31/(1-TableUS9!$G28)</f>
        <v>0.74455092173278548</v>
      </c>
      <c r="P31" s="252">
        <f>(B31-G31)/(1-TableUS9!$G28)</f>
        <v>0.25544907826721458</v>
      </c>
      <c r="Q31" s="300">
        <f>$I31/(1-TableUS9!$G28)</f>
        <v>0.74455092173278548</v>
      </c>
      <c r="W31" s="3">
        <v>290.8</v>
      </c>
      <c r="X31" s="3">
        <v>116.9</v>
      </c>
      <c r="Y31" s="1272">
        <f>X31/W31</f>
        <v>0.40199449793672626</v>
      </c>
      <c r="Z31" s="3">
        <v>262.5</v>
      </c>
      <c r="AA31" s="3">
        <v>89.2</v>
      </c>
      <c r="AB31" s="3">
        <f>Z31-AA31</f>
        <v>173.3</v>
      </c>
      <c r="AC31" s="1273">
        <f>AA31/Z31</f>
        <v>0.33980952380952384</v>
      </c>
      <c r="AD31" s="5">
        <f>AC31-P31</f>
        <v>8.4360445542309259E-2</v>
      </c>
    </row>
    <row r="32" spans="1:30">
      <c r="A32" s="82">
        <v>1949</v>
      </c>
      <c r="B32" s="252">
        <f>DataUS1!CQ93/DataUS1!$B93</f>
        <v>0.24438834811579843</v>
      </c>
      <c r="C32" s="253">
        <f>DataUS1!CR93/DataUS1!$B93</f>
        <v>0.11831578947368418</v>
      </c>
      <c r="D32" s="253">
        <f>DataUS1!CS93/DataUS1!$B93</f>
        <v>3.4105263157894743E-2</v>
      </c>
      <c r="E32" s="253">
        <f>DataUS1!CT93/DataUS1!$B93</f>
        <v>6.8388348115798483E-2</v>
      </c>
      <c r="F32" s="253">
        <f>DataUS1!CU93/DataUS1!$B93</f>
        <v>5.4736842105263146E-3</v>
      </c>
      <c r="G32" s="253">
        <f>DataUS1!CV93/DataUS1!$B93</f>
        <v>1.8105263157894735E-2</v>
      </c>
      <c r="H32" s="242">
        <f>DataUS1!CY93/DataUS1!$B93</f>
        <v>0</v>
      </c>
      <c r="I32" s="252">
        <f>DataUS1!CZ93/DataUS1!$B93</f>
        <v>0.68530849398946481</v>
      </c>
      <c r="J32" s="253">
        <f>DataUS1!DA93/DataUS1!$B93</f>
        <v>0.37389473684210522</v>
      </c>
      <c r="K32" s="253">
        <f>DataUS1!DB93/DataUS1!$B93</f>
        <v>9.5296842105263152E-2</v>
      </c>
      <c r="L32" s="253">
        <f>DataUS1!DC93/DataUS1!$B93</f>
        <v>0.21611691504209635</v>
      </c>
      <c r="M32" s="317">
        <f>DataUS1!DD93/DataUS1!$B93</f>
        <v>0</v>
      </c>
      <c r="N32" s="370">
        <f>B32/(1-TableUS9!$G29)</f>
        <v>0.26808973860640328</v>
      </c>
      <c r="O32" s="252">
        <f>I32/(1-TableUS9!$G29)</f>
        <v>0.75177141805193415</v>
      </c>
      <c r="P32" s="252">
        <f>(B32-G32)/(1-TableUS9!$G29)</f>
        <v>0.24822858194806596</v>
      </c>
      <c r="Q32" s="300">
        <f>$I32/(1-TableUS9!$G29)</f>
        <v>0.75177141805193415</v>
      </c>
      <c r="W32" s="3">
        <v>285.60000000000002</v>
      </c>
      <c r="X32" s="3">
        <v>111.2</v>
      </c>
      <c r="Y32" s="1272">
        <f t="shared" ref="Y32:Y85" si="1">X32/W32</f>
        <v>0.38935574229691877</v>
      </c>
      <c r="Z32" s="3">
        <v>252.2</v>
      </c>
      <c r="AA32" s="3">
        <v>78.5</v>
      </c>
      <c r="AB32" s="3">
        <f t="shared" ref="AB32:AB85" si="2">Z32-AA32</f>
        <v>173.7</v>
      </c>
      <c r="AC32" s="1273">
        <f t="shared" ref="AC32:AC85" si="3">AA32/Z32</f>
        <v>0.3112609040444092</v>
      </c>
      <c r="AD32" s="5">
        <f t="shared" ref="AD32:AD85" si="4">AC32-P32</f>
        <v>6.3032322096343241E-2</v>
      </c>
    </row>
    <row r="33" spans="1:30">
      <c r="A33" s="111">
        <f t="shared" ref="A33:A53" si="5">A32+1</f>
        <v>1950</v>
      </c>
      <c r="B33" s="247">
        <f>DataUS1!CQ94/DataUS1!$B94</f>
        <v>0.26313809586115144</v>
      </c>
      <c r="C33" s="248">
        <f>DataUS1!CR94/DataUS1!$B94</f>
        <v>0.13300492610837439</v>
      </c>
      <c r="D33" s="248">
        <f>DataUS1!CS94/DataUS1!$B94</f>
        <v>3.5240621447518002E-2</v>
      </c>
      <c r="E33" s="248">
        <f>DataUS1!CT94/DataUS1!$B94</f>
        <v>7.2156663500408696E-2</v>
      </c>
      <c r="F33" s="248">
        <f>DataUS1!CU94/DataUS1!$B94</f>
        <v>5.6839712012125817E-3</v>
      </c>
      <c r="G33" s="248">
        <f>DataUS1!CV94/DataUS1!$B94</f>
        <v>1.7051913603637742E-2</v>
      </c>
      <c r="H33" s="249">
        <f>DataUS1!CY94/DataUS1!$B94</f>
        <v>0</v>
      </c>
      <c r="I33" s="247">
        <f>DataUS1!CZ94/DataUS1!$B94</f>
        <v>0.66777512884517698</v>
      </c>
      <c r="J33" s="248">
        <f>DataUS1!DA94/DataUS1!$B94</f>
        <v>0.37400530503978785</v>
      </c>
      <c r="K33" s="248">
        <f>DataUS1!DB94/DataUS1!$B94</f>
        <v>9.04888215233043E-2</v>
      </c>
      <c r="L33" s="248">
        <f>DataUS1!DC94/DataUS1!$B94</f>
        <v>0.2029020708686706</v>
      </c>
      <c r="M33" s="324">
        <f>DataUS1!DD94/DataUS1!$B94</f>
        <v>3.7893141341417209E-4</v>
      </c>
      <c r="N33" s="375">
        <f>B33/(1-TableUS9!$G30)</f>
        <v>0.28806039581262494</v>
      </c>
      <c r="O33" s="247">
        <f>I33/(1-TableUS9!$G30)</f>
        <v>0.73102135705378646</v>
      </c>
      <c r="P33" s="247">
        <f>(B33-G33)/(1-TableUS9!$G30)</f>
        <v>0.26939346366070099</v>
      </c>
      <c r="Q33" s="316">
        <f>$I33/(1-TableUS9!$G30)</f>
        <v>0.73102135705378646</v>
      </c>
      <c r="W33" s="3">
        <v>319.89999999999998</v>
      </c>
      <c r="X33" s="3">
        <v>132</v>
      </c>
      <c r="Y33" s="1272">
        <f t="shared" si="1"/>
        <v>0.41262894654579557</v>
      </c>
      <c r="Z33" s="3">
        <v>285.60000000000002</v>
      </c>
      <c r="AA33" s="3">
        <v>98.5</v>
      </c>
      <c r="AB33" s="3">
        <f t="shared" si="2"/>
        <v>187.10000000000002</v>
      </c>
      <c r="AC33" s="1273">
        <f t="shared" si="3"/>
        <v>0.34488795518207283</v>
      </c>
      <c r="AD33" s="5">
        <f t="shared" si="4"/>
        <v>7.5494491521371831E-2</v>
      </c>
    </row>
    <row r="34" spans="1:30">
      <c r="A34" s="82">
        <f t="shared" si="5"/>
        <v>1951</v>
      </c>
      <c r="B34" s="252">
        <f>DataUS1!CQ95/DataUS1!$B95</f>
        <v>0.25661080680314718</v>
      </c>
      <c r="C34" s="253">
        <f>DataUS1!CR95/DataUS1!$B95</f>
        <v>0.1313364055299539</v>
      </c>
      <c r="D34" s="253">
        <f>DataUS1!CS95/DataUS1!$B95</f>
        <v>3.390388413429888E-2</v>
      </c>
      <c r="E34" s="253">
        <f>DataUS1!CT95/DataUS1!$B95</f>
        <v>6.9645698179052376E-2</v>
      </c>
      <c r="F34" s="253">
        <f>DataUS1!CU95/DataUS1!$B95</f>
        <v>6.5832784726793936E-3</v>
      </c>
      <c r="G34" s="253">
        <f>DataUS1!CV95/DataUS1!$B95</f>
        <v>1.5141540487162606E-2</v>
      </c>
      <c r="H34" s="242">
        <f>DataUS1!CY95/DataUS1!$B95</f>
        <v>0</v>
      </c>
      <c r="I34" s="252">
        <f>DataUS1!CZ95/DataUS1!$B95</f>
        <v>0.6782641109058718</v>
      </c>
      <c r="J34" s="253">
        <f>DataUS1!DA95/DataUS1!$B95</f>
        <v>0.37722185648452927</v>
      </c>
      <c r="K34" s="253">
        <f>DataUS1!DB95/DataUS1!$B95</f>
        <v>0.10100724160631995</v>
      </c>
      <c r="L34" s="253">
        <f>DataUS1!DC95/DataUS1!$B95</f>
        <v>0.20003501281502259</v>
      </c>
      <c r="M34" s="317">
        <f>DataUS1!DD95/DataUS1!$B95</f>
        <v>0</v>
      </c>
      <c r="N34" s="370">
        <f>B34/(1-TableUS9!$G31)</f>
        <v>0.2791055371419226</v>
      </c>
      <c r="O34" s="252">
        <f>I34/(1-TableUS9!$G31)</f>
        <v>0.73772134290390368</v>
      </c>
      <c r="P34" s="252">
        <f>(B34-G34)/(1-TableUS9!$G31)</f>
        <v>0.26263667582047551</v>
      </c>
      <c r="Q34" s="300">
        <f>$I34/(1-TableUS9!$G31)</f>
        <v>0.73772134290390368</v>
      </c>
      <c r="W34" s="3">
        <v>366.3</v>
      </c>
      <c r="X34" s="3">
        <v>152.1</v>
      </c>
      <c r="Y34" s="1272">
        <f t="shared" si="1"/>
        <v>0.41523341523341523</v>
      </c>
      <c r="Z34" s="3">
        <v>327.2</v>
      </c>
      <c r="AA34" s="3">
        <v>113.6</v>
      </c>
      <c r="AB34" s="3">
        <f t="shared" si="2"/>
        <v>213.6</v>
      </c>
      <c r="AC34" s="1273">
        <f t="shared" si="3"/>
        <v>0.3471882640586797</v>
      </c>
      <c r="AD34" s="5">
        <f t="shared" si="4"/>
        <v>8.4551588238204189E-2</v>
      </c>
    </row>
    <row r="35" spans="1:30">
      <c r="A35" s="82">
        <f t="shared" si="5"/>
        <v>1952</v>
      </c>
      <c r="B35" s="252">
        <f>DataUS1!CQ96/DataUS1!$B96</f>
        <v>0.2382949569579921</v>
      </c>
      <c r="C35" s="253">
        <f>DataUS1!CR96/DataUS1!$B96</f>
        <v>0.11795829442888266</v>
      </c>
      <c r="D35" s="253">
        <f>DataUS1!CS96/DataUS1!$B96</f>
        <v>3.7037037037037035E-2</v>
      </c>
      <c r="E35" s="253">
        <f>DataUS1!CT96/DataUS1!$B96</f>
        <v>6.1824368722697962E-2</v>
      </c>
      <c r="F35" s="253">
        <f>DataUS1!CU96/DataUS1!$B96</f>
        <v>6.8471833177715536E-3</v>
      </c>
      <c r="G35" s="253">
        <f>DataUS1!CV96/DataUS1!$B96</f>
        <v>1.4628073451602863E-2</v>
      </c>
      <c r="H35" s="242">
        <f>DataUS1!CY96/DataUS1!$B96</f>
        <v>0</v>
      </c>
      <c r="I35" s="252">
        <f>DataUS1!CZ96/DataUS1!$B96</f>
        <v>0.69226837948769715</v>
      </c>
      <c r="J35" s="253">
        <f>DataUS1!DA96/DataUS1!$B96</f>
        <v>0.38281979458450044</v>
      </c>
      <c r="K35" s="253">
        <f>DataUS1!DB96/DataUS1!$B96</f>
        <v>0.10880485527544349</v>
      </c>
      <c r="L35" s="253">
        <f>DataUS1!DC96/DataUS1!$B96</f>
        <v>0.20064372962775326</v>
      </c>
      <c r="M35" s="317">
        <f>DataUS1!DD96/DataUS1!$B96</f>
        <v>0</v>
      </c>
      <c r="N35" s="370">
        <f>B35/(1-TableUS9!$G32)</f>
        <v>0.26034264908906413</v>
      </c>
      <c r="O35" s="252">
        <f>I35/(1-TableUS9!$G32)</f>
        <v>0.75631891709815735</v>
      </c>
      <c r="P35" s="252">
        <f>(B35-G35)/(1-TableUS9!$G32)</f>
        <v>0.24436114682785157</v>
      </c>
      <c r="Q35" s="300">
        <f>$I35/(1-TableUS9!$G32)</f>
        <v>0.75631891709815735</v>
      </c>
      <c r="W35" s="3">
        <v>387.1</v>
      </c>
      <c r="X35" s="3">
        <v>158</v>
      </c>
      <c r="Y35" s="1272">
        <f t="shared" si="1"/>
        <v>0.4081632653061224</v>
      </c>
      <c r="Z35" s="3">
        <v>347</v>
      </c>
      <c r="AA35" s="3">
        <v>118.3</v>
      </c>
      <c r="AB35" s="3">
        <f t="shared" si="2"/>
        <v>228.7</v>
      </c>
      <c r="AC35" s="1273">
        <f t="shared" si="3"/>
        <v>0.34092219020172909</v>
      </c>
      <c r="AD35" s="5">
        <f t="shared" si="4"/>
        <v>9.6561043373877525E-2</v>
      </c>
    </row>
    <row r="36" spans="1:30">
      <c r="A36" s="82">
        <f t="shared" si="5"/>
        <v>1953</v>
      </c>
      <c r="B36" s="252">
        <f>DataUS1!CQ97/DataUS1!$B97</f>
        <v>0.22934878827468538</v>
      </c>
      <c r="C36" s="253">
        <f>DataUS1!CR97/DataUS1!$B97</f>
        <v>0.11311281748375662</v>
      </c>
      <c r="D36" s="253">
        <f>DataUS1!CS97/DataUS1!$B97</f>
        <v>4.0460720614294156E-2</v>
      </c>
      <c r="E36" s="253">
        <f>DataUS1!CT97/DataUS1!$B97</f>
        <v>5.5987890460154968E-2</v>
      </c>
      <c r="F36" s="253">
        <f>DataUS1!CU97/DataUS1!$B97</f>
        <v>5.906674542232722E-3</v>
      </c>
      <c r="G36" s="253">
        <f>DataUS1!CV97/DataUS1!$B97</f>
        <v>1.3880685174246898E-2</v>
      </c>
      <c r="H36" s="242">
        <f>DataUS1!CY97/DataUS1!$B97</f>
        <v>0</v>
      </c>
      <c r="I36" s="252">
        <f>DataUS1!CZ97/DataUS1!$B97</f>
        <v>0.69753839424155795</v>
      </c>
      <c r="J36" s="253">
        <f>DataUS1!DA97/DataUS1!$B97</f>
        <v>0.39574719432959243</v>
      </c>
      <c r="K36" s="253">
        <f>DataUS1!DB97/DataUS1!$B97</f>
        <v>0.10590667454223271</v>
      </c>
      <c r="L36" s="253">
        <f>DataUS1!DC97/DataUS1!$B97</f>
        <v>0.1958845253697328</v>
      </c>
      <c r="M36" s="317">
        <f>DataUS1!DD97/DataUS1!$B97</f>
        <v>0</v>
      </c>
      <c r="N36" s="370">
        <f>B36/(1-TableUS9!$G33)</f>
        <v>0.25128298789107206</v>
      </c>
      <c r="O36" s="252">
        <f>I36/(1-TableUS9!$G33)</f>
        <v>0.76424878104797866</v>
      </c>
      <c r="P36" s="252">
        <f>(B36-G36)/(1-TableUS9!$G33)</f>
        <v>0.23607479747158486</v>
      </c>
      <c r="Q36" s="300">
        <f>$I36/(1-TableUS9!$G33)</f>
        <v>0.76424878104797866</v>
      </c>
      <c r="W36" s="3">
        <v>409.6</v>
      </c>
      <c r="X36" s="3">
        <v>165</v>
      </c>
      <c r="Y36" s="1272">
        <f t="shared" si="1"/>
        <v>0.40283203125</v>
      </c>
      <c r="Z36" s="3">
        <v>367.1</v>
      </c>
      <c r="AA36" s="3">
        <v>122.7</v>
      </c>
      <c r="AB36" s="3">
        <f t="shared" si="2"/>
        <v>244.40000000000003</v>
      </c>
      <c r="AC36" s="1273">
        <f t="shared" si="3"/>
        <v>0.33424135113048214</v>
      </c>
      <c r="AD36" s="5">
        <f t="shared" si="4"/>
        <v>9.8166553658897288E-2</v>
      </c>
    </row>
    <row r="37" spans="1:30">
      <c r="A37" s="82">
        <f t="shared" si="5"/>
        <v>1954</v>
      </c>
      <c r="B37" s="252">
        <f>DataUS1!CQ98/DataUS1!$B98</f>
        <v>0.23186881996319436</v>
      </c>
      <c r="C37" s="253">
        <f>DataUS1!CR98/DataUS1!$B98</f>
        <v>0.1101269560082669</v>
      </c>
      <c r="D37" s="253">
        <f>DataUS1!CS98/DataUS1!$B98</f>
        <v>4.5172719220549162E-2</v>
      </c>
      <c r="E37" s="253">
        <f>DataUS1!CT98/DataUS1!$B98</f>
        <v>5.5606641043796659E-2</v>
      </c>
      <c r="F37" s="253">
        <f>DataUS1!CU98/DataUS1!$B98</f>
        <v>6.4954236787717751E-3</v>
      </c>
      <c r="G37" s="253">
        <f>DataUS1!CV98/DataUS1!$B98</f>
        <v>1.4467080011809862E-2</v>
      </c>
      <c r="H37" s="242">
        <f>DataUS1!CY98/DataUS1!$B98</f>
        <v>0</v>
      </c>
      <c r="I37" s="252">
        <f>DataUS1!CZ98/DataUS1!$B98</f>
        <v>0.69499270941383551</v>
      </c>
      <c r="J37" s="253">
        <f>DataUS1!DA98/DataUS1!$B98</f>
        <v>0.39031591378801295</v>
      </c>
      <c r="K37" s="253">
        <f>DataUS1!DB98/DataUS1!$B98</f>
        <v>0.10788898730439918</v>
      </c>
      <c r="L37" s="253">
        <f>DataUS1!DC98/DataUS1!$B98</f>
        <v>0.19708305485227665</v>
      </c>
      <c r="M37" s="317">
        <f>DataUS1!DD98/DataUS1!$B98</f>
        <v>-2.9524653085326248E-4</v>
      </c>
      <c r="N37" s="370">
        <f>B37/(1-TableUS9!$G34)</f>
        <v>0.25413221236112565</v>
      </c>
      <c r="O37" s="252">
        <f>I37/(1-TableUS9!$G34)</f>
        <v>0.76172395601196685</v>
      </c>
      <c r="P37" s="252">
        <f>(B37-G37)/(1-TableUS9!$G34)</f>
        <v>0.23827604398803323</v>
      </c>
      <c r="Q37" s="300">
        <f>$I37/(1-TableUS9!$G34)</f>
        <v>0.76172395601196685</v>
      </c>
      <c r="W37" s="3">
        <v>415.5</v>
      </c>
      <c r="X37" s="3">
        <v>171.2</v>
      </c>
      <c r="Y37" s="1272">
        <f t="shared" si="1"/>
        <v>0.41203369434416365</v>
      </c>
      <c r="Z37" s="3">
        <v>369.7</v>
      </c>
      <c r="AA37" s="3">
        <v>125.2</v>
      </c>
      <c r="AB37" s="3">
        <f t="shared" si="2"/>
        <v>244.5</v>
      </c>
      <c r="AC37" s="1273">
        <f t="shared" si="3"/>
        <v>0.33865296186096838</v>
      </c>
      <c r="AD37" s="5">
        <f t="shared" si="4"/>
        <v>0.10037691787293515</v>
      </c>
    </row>
    <row r="38" spans="1:30">
      <c r="A38" s="82">
        <f t="shared" si="5"/>
        <v>1955</v>
      </c>
      <c r="B38" s="252">
        <f>DataUS1!CQ99/DataUS1!$B99</f>
        <v>0.25311392489867013</v>
      </c>
      <c r="C38" s="253">
        <f>DataUS1!CR99/DataUS1!$B99</f>
        <v>0.1290322580645161</v>
      </c>
      <c r="D38" s="253">
        <f>DataUS1!CS99/DataUS1!$B99</f>
        <v>4.354838709677418E-2</v>
      </c>
      <c r="E38" s="253">
        <f>DataUS1!CT99/DataUS1!$B99</f>
        <v>6.0103172210498143E-2</v>
      </c>
      <c r="F38" s="253">
        <f>DataUS1!CU99/DataUS1!$B99</f>
        <v>6.9892473118279572E-3</v>
      </c>
      <c r="G38" s="253">
        <f>DataUS1!CV99/DataUS1!$B99</f>
        <v>1.3440860215053764E-2</v>
      </c>
      <c r="H38" s="242">
        <f>DataUS1!CY99/DataUS1!$B99</f>
        <v>0</v>
      </c>
      <c r="I38" s="252">
        <f>DataUS1!CZ99/DataUS1!$B99</f>
        <v>0.67312532241315792</v>
      </c>
      <c r="J38" s="253">
        <f>DataUS1!DA99/DataUS1!$B99</f>
        <v>0.3887096774193548</v>
      </c>
      <c r="K38" s="253">
        <f>DataUS1!DB99/DataUS1!$B99</f>
        <v>0.1036236559139785</v>
      </c>
      <c r="L38" s="253">
        <f>DataUS1!DC99/DataUS1!$B99</f>
        <v>0.18106080628412563</v>
      </c>
      <c r="M38" s="317">
        <f>DataUS1!DD99/DataUS1!$B99</f>
        <v>-2.6881720430107527E-4</v>
      </c>
      <c r="N38" s="370">
        <f>B38/(1-TableUS9!$G35)</f>
        <v>0.27737613470267658</v>
      </c>
      <c r="O38" s="252">
        <f>I38/(1-TableUS9!$G35)</f>
        <v>0.73764768246630608</v>
      </c>
      <c r="P38" s="252">
        <f>(B38-G38)/(1-TableUS9!$G35)</f>
        <v>0.26264690218406617</v>
      </c>
      <c r="Q38" s="300">
        <f>$I38/(1-TableUS9!$G35)</f>
        <v>0.73764768246630608</v>
      </c>
      <c r="W38" s="3">
        <v>448</v>
      </c>
      <c r="X38" s="3">
        <v>185.4</v>
      </c>
      <c r="Y38" s="1272">
        <f t="shared" si="1"/>
        <v>0.41383928571428574</v>
      </c>
      <c r="Z38" s="3">
        <v>400.3</v>
      </c>
      <c r="AA38" s="3">
        <v>137.6</v>
      </c>
      <c r="AB38" s="3">
        <f t="shared" si="2"/>
        <v>262.70000000000005</v>
      </c>
      <c r="AC38" s="1273">
        <f t="shared" si="3"/>
        <v>0.34374219335498374</v>
      </c>
      <c r="AD38" s="5">
        <f t="shared" si="4"/>
        <v>8.1095291170917572E-2</v>
      </c>
    </row>
    <row r="39" spans="1:30">
      <c r="A39" s="82">
        <f t="shared" si="5"/>
        <v>1956</v>
      </c>
      <c r="B39" s="252">
        <f>DataUS1!CQ100/DataUS1!$B100</f>
        <v>0.23768938667868919</v>
      </c>
      <c r="C39" s="253">
        <f>DataUS1!CR100/DataUS1!$B100</f>
        <v>0.11825778678146368</v>
      </c>
      <c r="D39" s="253">
        <f>DataUS1!CS100/DataUS1!$B100</f>
        <v>4.3555330463408447E-2</v>
      </c>
      <c r="E39" s="253">
        <f>DataUS1!CT100/DataUS1!$B100</f>
        <v>5.4351832867597774E-2</v>
      </c>
      <c r="F39" s="253">
        <f>DataUS1!CU100/DataUS1!$B100</f>
        <v>7.5968599645479876E-3</v>
      </c>
      <c r="G39" s="253">
        <f>DataUS1!CV100/DataUS1!$B100</f>
        <v>1.3927576601671311E-2</v>
      </c>
      <c r="H39" s="242">
        <f>DataUS1!CY100/DataUS1!$B100</f>
        <v>0</v>
      </c>
      <c r="I39" s="252">
        <f>DataUS1!CZ100/DataUS1!$B100</f>
        <v>0.68869957255149572</v>
      </c>
      <c r="J39" s="253">
        <f>DataUS1!DA100/DataUS1!$B100</f>
        <v>0.40060774879716382</v>
      </c>
      <c r="K39" s="253">
        <f>DataUS1!DB100/DataUS1!$B100</f>
        <v>0.10422385414028869</v>
      </c>
      <c r="L39" s="253">
        <f>DataUS1!DC100/DataUS1!$B100</f>
        <v>0.18412119827952816</v>
      </c>
      <c r="M39" s="317">
        <f>DataUS1!DD100/DataUS1!$B100</f>
        <v>-2.5322866548493293E-4</v>
      </c>
      <c r="N39" s="370">
        <f>B39/(1-TableUS9!$G36)</f>
        <v>0.26056485643771454</v>
      </c>
      <c r="O39" s="252">
        <f>I39/(1-TableUS9!$G36)</f>
        <v>0.75498072403703631</v>
      </c>
      <c r="P39" s="252">
        <f>(B39-G39)/(1-TableUS9!$G36)</f>
        <v>0.24529687561429847</v>
      </c>
      <c r="Q39" s="300">
        <f>$I39/(1-TableUS9!$G36)</f>
        <v>0.75498072403703631</v>
      </c>
      <c r="W39" s="3">
        <v>475.7</v>
      </c>
      <c r="X39" s="3">
        <v>192.6</v>
      </c>
      <c r="Y39" s="1272">
        <f t="shared" si="1"/>
        <v>0.40487702333403403</v>
      </c>
      <c r="Z39" s="3">
        <v>423.1</v>
      </c>
      <c r="AA39" s="3">
        <v>139.6</v>
      </c>
      <c r="AB39" s="3">
        <f t="shared" si="2"/>
        <v>283.5</v>
      </c>
      <c r="AC39" s="1273">
        <f t="shared" si="3"/>
        <v>0.32994563932876386</v>
      </c>
      <c r="AD39" s="5">
        <f t="shared" si="4"/>
        <v>8.4648763714465391E-2</v>
      </c>
    </row>
    <row r="40" spans="1:30">
      <c r="A40" s="82">
        <f t="shared" si="5"/>
        <v>1957</v>
      </c>
      <c r="B40" s="252">
        <f>DataUS1!CQ101/DataUS1!$B101</f>
        <v>0.23186823465020573</v>
      </c>
      <c r="C40" s="253">
        <f>DataUS1!CR101/DataUS1!$B101</f>
        <v>0.11226711831599323</v>
      </c>
      <c r="D40" s="253">
        <f>DataUS1!CS101/DataUS1!$B101</f>
        <v>4.5487539317686905E-2</v>
      </c>
      <c r="E40" s="253">
        <f>DataUS1!CT101/DataUS1!$B101</f>
        <v>5.1611762354052827E-2</v>
      </c>
      <c r="F40" s="253">
        <f>DataUS1!CU101/DataUS1!$B101</f>
        <v>7.9845148802322758E-3</v>
      </c>
      <c r="G40" s="253">
        <f>DataUS1!CV101/DataUS1!$B101</f>
        <v>1.4517299782240502E-2</v>
      </c>
      <c r="H40" s="242">
        <f>DataUS1!CY101/DataUS1!$B101</f>
        <v>0</v>
      </c>
      <c r="I40" s="252">
        <f>DataUS1!CZ101/DataUS1!$B101</f>
        <v>0.69416128385935161</v>
      </c>
      <c r="J40" s="253">
        <f>DataUS1!DA101/DataUS1!$B101</f>
        <v>0.40285506895717393</v>
      </c>
      <c r="K40" s="253">
        <f>DataUS1!DB101/DataUS1!$B101</f>
        <v>0.10634647955480281</v>
      </c>
      <c r="L40" s="253">
        <f>DataUS1!DC101/DataUS1!$B101</f>
        <v>0.18520169034374559</v>
      </c>
      <c r="M40" s="317">
        <f>DataUS1!DD101/DataUS1!$B101</f>
        <v>-2.4195499637067507E-4</v>
      </c>
      <c r="N40" s="370">
        <f>B40/(1-TableUS9!$G37)</f>
        <v>0.25451265611303814</v>
      </c>
      <c r="O40" s="252">
        <f>I40/(1-TableUS9!$G37)</f>
        <v>0.76195358278552994</v>
      </c>
      <c r="P40" s="252">
        <f>(B40-G40)/(1-TableUS9!$G37)</f>
        <v>0.23857758621119818</v>
      </c>
      <c r="Q40" s="300">
        <f>$I40/(1-TableUS9!$G37)</f>
        <v>0.76195358278552994</v>
      </c>
      <c r="W40" s="3">
        <v>493.5</v>
      </c>
      <c r="X40" s="3">
        <v>195.3</v>
      </c>
      <c r="Y40" s="1272">
        <f t="shared" si="1"/>
        <v>0.39574468085106385</v>
      </c>
      <c r="Z40" s="3">
        <v>435</v>
      </c>
      <c r="AA40" s="3">
        <v>137.6</v>
      </c>
      <c r="AB40" s="3">
        <f t="shared" si="2"/>
        <v>297.39999999999998</v>
      </c>
      <c r="AC40" s="1273">
        <f t="shared" si="3"/>
        <v>0.31632183908045974</v>
      </c>
      <c r="AD40" s="5">
        <f t="shared" si="4"/>
        <v>7.7744252869261565E-2</v>
      </c>
    </row>
    <row r="41" spans="1:30">
      <c r="A41" s="82">
        <f t="shared" si="5"/>
        <v>1958</v>
      </c>
      <c r="B41" s="252">
        <f>DataUS1!CQ102/DataUS1!$B102</f>
        <v>0.22077627853518603</v>
      </c>
      <c r="C41" s="253">
        <f>DataUS1!CR102/DataUS1!$B102</f>
        <v>0.1010587102983638</v>
      </c>
      <c r="D41" s="253">
        <f>DataUS1!CS102/DataUS1!$B102</f>
        <v>4.9326275264677574E-2</v>
      </c>
      <c r="E41" s="253">
        <f>DataUS1!CT102/DataUS1!$B102</f>
        <v>4.9698318958670128E-2</v>
      </c>
      <c r="F41" s="253">
        <f>DataUS1!CU102/DataUS1!$B102</f>
        <v>6.9778633301251199E-3</v>
      </c>
      <c r="G41" s="253">
        <f>DataUS1!CV102/DataUS1!$B102</f>
        <v>1.3715110683349373E-2</v>
      </c>
      <c r="H41" s="242">
        <f>DataUS1!CY102/DataUS1!$B102</f>
        <v>0</v>
      </c>
      <c r="I41" s="252">
        <f>DataUS1!CZ102/DataUS1!$B102</f>
        <v>0.7027992748815608</v>
      </c>
      <c r="J41" s="253">
        <f>DataUS1!DA102/DataUS1!$B102</f>
        <v>0.39461020211742059</v>
      </c>
      <c r="K41" s="253">
        <f>DataUS1!DB102/DataUS1!$B102</f>
        <v>0.11436958614051972</v>
      </c>
      <c r="L41" s="253">
        <f>DataUS1!DC102/DataUS1!$B102</f>
        <v>0.19406010260052139</v>
      </c>
      <c r="M41" s="317">
        <f>DataUS1!DD102/DataUS1!$B102</f>
        <v>-2.4061597690086623E-4</v>
      </c>
      <c r="N41" s="370">
        <f>B41/(1-TableUS9!$G38)</f>
        <v>0.24277691409496616</v>
      </c>
      <c r="O41" s="252">
        <f>I41/(1-TableUS9!$G38)</f>
        <v>0.77283411205217967</v>
      </c>
      <c r="P41" s="252">
        <f>(B41-G41)/(1-TableUS9!$G38)</f>
        <v>0.2276950752748422</v>
      </c>
      <c r="Q41" s="300">
        <f>$I41/(1-TableUS9!$G38)</f>
        <v>0.77283411205217967</v>
      </c>
      <c r="W41" s="3">
        <v>512.70000000000005</v>
      </c>
      <c r="X41" s="3">
        <v>213.7</v>
      </c>
      <c r="Y41" s="1272">
        <f t="shared" si="1"/>
        <v>0.41681295104349514</v>
      </c>
      <c r="Z41" s="3">
        <v>452.5</v>
      </c>
      <c r="AA41" s="3">
        <v>153.30000000000001</v>
      </c>
      <c r="AB41" s="3">
        <f t="shared" si="2"/>
        <v>299.2</v>
      </c>
      <c r="AC41" s="1273">
        <f t="shared" si="3"/>
        <v>0.33878453038674033</v>
      </c>
      <c r="AD41" s="5">
        <f t="shared" si="4"/>
        <v>0.11108945511189813</v>
      </c>
    </row>
    <row r="42" spans="1:30">
      <c r="A42" s="82">
        <f t="shared" si="5"/>
        <v>1959</v>
      </c>
      <c r="B42" s="252">
        <f>DataUS1!CQ103/DataUS1!$B103</f>
        <v>0.23993680310073995</v>
      </c>
      <c r="C42" s="253">
        <f>DataUS1!CR103/DataUS1!$B103</f>
        <v>0.11576626240352811</v>
      </c>
      <c r="D42" s="253">
        <f>DataUS1!CS103/DataUS1!$B103</f>
        <v>5.0275633958103638E-2</v>
      </c>
      <c r="E42" s="253">
        <f>DataUS1!CT103/DataUS1!$B103</f>
        <v>5.184419009081713E-2</v>
      </c>
      <c r="F42" s="253">
        <f>DataUS1!CU103/DataUS1!$B103</f>
        <v>6.615214994487321E-3</v>
      </c>
      <c r="G42" s="253">
        <f>DataUS1!CV103/DataUS1!$B103</f>
        <v>1.5435501653803748E-2</v>
      </c>
      <c r="H42" s="242">
        <f>DataUS1!CY103/DataUS1!$B103</f>
        <v>0</v>
      </c>
      <c r="I42" s="252">
        <f>DataUS1!CZ103/DataUS1!$B103</f>
        <v>0.68558690141965706</v>
      </c>
      <c r="J42" s="253">
        <f>DataUS1!DA103/DataUS1!$B103</f>
        <v>0.39757442116868802</v>
      </c>
      <c r="K42" s="253">
        <f>DataUS1!DB103/DataUS1!$B103</f>
        <v>0.10996471885336274</v>
      </c>
      <c r="L42" s="253">
        <f>DataUS1!DC103/DataUS1!$B103</f>
        <v>0.17804776139760628</v>
      </c>
      <c r="M42" s="317">
        <f>DataUS1!DD103/DataUS1!$B103</f>
        <v>0</v>
      </c>
      <c r="N42" s="370">
        <f>B42/(1-TableUS9!$G39)</f>
        <v>0.26376908116159159</v>
      </c>
      <c r="O42" s="252">
        <f>I42/(1-TableUS9!$G39)</f>
        <v>0.75368440650582258</v>
      </c>
      <c r="P42" s="252">
        <f>(B42-G42)/(1-TableUS9!$G39)</f>
        <v>0.24680041259605009</v>
      </c>
      <c r="Q42" s="300">
        <f>$I42/(1-TableUS9!$G39)</f>
        <v>0.75368440650582258</v>
      </c>
      <c r="W42" s="3">
        <v>542.1</v>
      </c>
      <c r="X42" s="3">
        <v>218.7</v>
      </c>
      <c r="Y42" s="1272">
        <f t="shared" si="1"/>
        <v>0.40343110127282783</v>
      </c>
      <c r="Z42" s="3">
        <v>478</v>
      </c>
      <c r="AA42" s="3">
        <v>154.6</v>
      </c>
      <c r="AB42" s="3">
        <f t="shared" si="2"/>
        <v>323.39999999999998</v>
      </c>
      <c r="AC42" s="1273">
        <f t="shared" si="3"/>
        <v>0.32343096234309621</v>
      </c>
      <c r="AD42" s="5">
        <f t="shared" si="4"/>
        <v>7.6630549747046112E-2</v>
      </c>
    </row>
    <row r="43" spans="1:30">
      <c r="A43" s="111">
        <f t="shared" si="5"/>
        <v>1960</v>
      </c>
      <c r="B43" s="139">
        <f>DataUS1!CQ104/DataUS1!$B104</f>
        <v>0.23389243994317943</v>
      </c>
      <c r="C43" s="132">
        <f>DataUS1!CR104/DataUS1!$B104</f>
        <v>0.11150097959467886</v>
      </c>
      <c r="D43" s="132">
        <f>DataUS1!CS104/DataUS1!$B104</f>
        <v>5.2118446026285008E-2</v>
      </c>
      <c r="E43" s="132">
        <f>DataUS1!CT104/DataUS1!$B104</f>
        <v>4.721703763414236E-2</v>
      </c>
      <c r="F43" s="132">
        <f>DataUS1!CU104/DataUS1!$B104</f>
        <v>6.7789850829411257E-3</v>
      </c>
      <c r="G43" s="132">
        <f>DataUS1!CV104/DataUS1!$B104</f>
        <v>1.6276991605132084E-2</v>
      </c>
      <c r="H43" s="283">
        <f>DataUS1!CY104/DataUS1!$B104</f>
        <v>0</v>
      </c>
      <c r="I43" s="139">
        <f>DataUS1!CZ104/DataUS1!$B104</f>
        <v>0.68885430766533284</v>
      </c>
      <c r="J43" s="132">
        <f>DataUS1!DA104/DataUS1!$B104</f>
        <v>0.40471977895026701</v>
      </c>
      <c r="K43" s="132">
        <f>DataUS1!DB104/DataUS1!$B104</f>
        <v>0.1129598740717061</v>
      </c>
      <c r="L43" s="132">
        <f>DataUS1!DC104/DataUS1!$B104</f>
        <v>0.17138566049771728</v>
      </c>
      <c r="M43" s="165">
        <f>DataUS1!DD104/DataUS1!$B104</f>
        <v>-2.110058543574291E-4</v>
      </c>
      <c r="N43" s="169">
        <f>B43/(1-TableUS9!$G40)</f>
        <v>0.25802750306766209</v>
      </c>
      <c r="O43" s="139">
        <f>I43/(1-TableUS9!$G40)</f>
        <v>0.7599363067376993</v>
      </c>
      <c r="P43" s="139">
        <f>(B43-G43)/(1-TableUS9!$G40)</f>
        <v>0.24007090941997589</v>
      </c>
      <c r="Q43" s="121">
        <f>$I43/(1-TableUS9!$G40)</f>
        <v>0.7599363067376993</v>
      </c>
      <c r="W43" s="3">
        <v>576.9</v>
      </c>
      <c r="X43" s="3">
        <v>237.2</v>
      </c>
      <c r="Y43" s="1272">
        <f t="shared" si="1"/>
        <v>0.41116311319119431</v>
      </c>
      <c r="Z43" s="3">
        <v>512.1</v>
      </c>
      <c r="AA43" s="3">
        <v>172.7</v>
      </c>
      <c r="AB43" s="3">
        <f t="shared" si="2"/>
        <v>339.40000000000003</v>
      </c>
      <c r="AC43" s="1273">
        <f t="shared" si="3"/>
        <v>0.33723882054286269</v>
      </c>
      <c r="AD43" s="5">
        <f t="shared" si="4"/>
        <v>9.7167911122886808E-2</v>
      </c>
    </row>
    <row r="44" spans="1:30">
      <c r="A44" s="82">
        <f t="shared" si="5"/>
        <v>1961</v>
      </c>
      <c r="B44" s="137">
        <f>DataUS1!CQ105/DataUS1!$B105</f>
        <v>0.23446943547931531</v>
      </c>
      <c r="C44" s="131">
        <f>DataUS1!CR105/DataUS1!$B105</f>
        <v>0.11129536656520954</v>
      </c>
      <c r="D44" s="131">
        <f>DataUS1!CS105/DataUS1!$B105</f>
        <v>5.4006299376278197E-2</v>
      </c>
      <c r="E44" s="131">
        <f>DataUS1!CT105/DataUS1!$B105</f>
        <v>4.6988910864161189E-2</v>
      </c>
      <c r="F44" s="131">
        <f>DataUS1!CU105/DataUS1!$B105</f>
        <v>7.3750187238820946E-3</v>
      </c>
      <c r="G44" s="131">
        <f>DataUS1!CV105/DataUS1!$B105</f>
        <v>1.4803839949784332E-2</v>
      </c>
      <c r="H44" s="356">
        <f>DataUS1!CY105/DataUS1!$B105</f>
        <v>0</v>
      </c>
      <c r="I44" s="137">
        <f>DataUS1!CZ105/DataUS1!$B105</f>
        <v>0.68701844825836877</v>
      </c>
      <c r="J44" s="131">
        <f>DataUS1!DA105/DataUS1!$B105</f>
        <v>0.40109561458659193</v>
      </c>
      <c r="K44" s="131">
        <f>DataUS1!DB105/DataUS1!$B105</f>
        <v>0.11678403696068852</v>
      </c>
      <c r="L44" s="131">
        <f>DataUS1!DC105/DataUS1!$B105</f>
        <v>0.16934259406722529</v>
      </c>
      <c r="M44" s="164">
        <f>DataUS1!DD105/DataUS1!$B105</f>
        <v>-2.0379735613689881E-4</v>
      </c>
      <c r="N44" s="168">
        <f>B44/(1-TableUS9!$G41)</f>
        <v>0.25860127118679738</v>
      </c>
      <c r="O44" s="137">
        <f>I44/(1-TableUS9!$G41)</f>
        <v>0.75772709430209928</v>
      </c>
      <c r="P44" s="137">
        <f>(B44-G44)/(1-TableUS9!$G41)</f>
        <v>0.24227380478746</v>
      </c>
      <c r="Q44" s="120">
        <f>$I44/(1-TableUS9!$G41)</f>
        <v>0.75772709430209928</v>
      </c>
      <c r="W44" s="3">
        <v>588.79999999999995</v>
      </c>
      <c r="X44" s="3">
        <v>239.8</v>
      </c>
      <c r="Y44" s="1272">
        <f t="shared" si="1"/>
        <v>0.40726902173913049</v>
      </c>
      <c r="Z44" s="3">
        <v>521.29999999999995</v>
      </c>
      <c r="AA44" s="3">
        <v>172.7</v>
      </c>
      <c r="AB44" s="3">
        <f t="shared" si="2"/>
        <v>348.59999999999997</v>
      </c>
      <c r="AC44" s="1273">
        <f t="shared" si="3"/>
        <v>0.331287166698638</v>
      </c>
      <c r="AD44" s="5">
        <f t="shared" si="4"/>
        <v>8.9013361911178007E-2</v>
      </c>
    </row>
    <row r="45" spans="1:30">
      <c r="A45" s="82">
        <f t="shared" si="5"/>
        <v>1962</v>
      </c>
      <c r="B45" s="137">
        <f>DataUS1!CQ106/DataUS1!$B106</f>
        <v>0.24336439464652507</v>
      </c>
      <c r="C45" s="131">
        <f>DataUS1!CR106/DataUS1!$B106</f>
        <v>0.11861188240310319</v>
      </c>
      <c r="D45" s="131">
        <f>DataUS1!CS106/DataUS1!$B106</f>
        <v>5.4266182241722749E-2</v>
      </c>
      <c r="E45" s="131">
        <f>DataUS1!CT106/DataUS1!$B106</f>
        <v>4.7680352402098426E-2</v>
      </c>
      <c r="F45" s="131">
        <f>DataUS1!CU106/DataUS1!$B106</f>
        <v>7.929102272845448E-3</v>
      </c>
      <c r="G45" s="131">
        <f>DataUS1!CV106/DataUS1!$B106</f>
        <v>1.4876875326755213E-2</v>
      </c>
      <c r="H45" s="356">
        <f>DataUS1!CY106/DataUS1!$B106</f>
        <v>0</v>
      </c>
      <c r="I45" s="137">
        <f>DataUS1!CZ106/DataUS1!$B106</f>
        <v>0.678847963861968</v>
      </c>
      <c r="J45" s="131">
        <f>DataUS1!DA106/DataUS1!$B106</f>
        <v>0.40130881712012961</v>
      </c>
      <c r="K45" s="131">
        <f>DataUS1!DB106/DataUS1!$B106</f>
        <v>0.11640757873559796</v>
      </c>
      <c r="L45" s="131">
        <f>DataUS1!DC106/DataUS1!$B106</f>
        <v>0.16132064878060179</v>
      </c>
      <c r="M45" s="164">
        <f>DataUS1!DD106/DataUS1!$B106</f>
        <v>-1.8908077436140329E-4</v>
      </c>
      <c r="N45" s="168">
        <f>B45/(1-TableUS9!$G42)</f>
        <v>0.26821774998412823</v>
      </c>
      <c r="O45" s="137">
        <f>I45/(1-TableUS9!$G42)</f>
        <v>0.74817466093519891</v>
      </c>
      <c r="P45" s="137">
        <f>(B45-G45)/(1-TableUS9!$G42)</f>
        <v>0.25182158803639421</v>
      </c>
      <c r="Q45" s="120">
        <f>$I45/(1-TableUS9!$G42)</f>
        <v>0.74817466093519891</v>
      </c>
      <c r="W45" s="3">
        <v>626.4</v>
      </c>
      <c r="X45" s="3">
        <v>255.2</v>
      </c>
      <c r="Y45" s="1272">
        <f t="shared" si="1"/>
        <v>0.40740740740740738</v>
      </c>
      <c r="Z45" s="3">
        <v>558.4</v>
      </c>
      <c r="AA45" s="3">
        <v>187.2</v>
      </c>
      <c r="AB45" s="3">
        <f t="shared" si="2"/>
        <v>371.2</v>
      </c>
      <c r="AC45" s="1273">
        <f t="shared" si="3"/>
        <v>0.33524355300859598</v>
      </c>
      <c r="AD45" s="5">
        <f t="shared" si="4"/>
        <v>8.3421964972201779E-2</v>
      </c>
    </row>
    <row r="46" spans="1:30">
      <c r="A46" s="82">
        <f t="shared" si="5"/>
        <v>1963</v>
      </c>
      <c r="B46" s="137">
        <f>DataUS1!CQ107/DataUS1!$B107</f>
        <v>0.24808290380889142</v>
      </c>
      <c r="C46" s="131">
        <f>DataUS1!CR107/DataUS1!$B107</f>
        <v>0.12287976920168912</v>
      </c>
      <c r="D46" s="131">
        <f>DataUS1!CS107/DataUS1!$B107</f>
        <v>5.4133552297299319E-2</v>
      </c>
      <c r="E46" s="131">
        <f>DataUS1!CT107/DataUS1!$B107</f>
        <v>4.7776611524870005E-2</v>
      </c>
      <c r="F46" s="131">
        <f>DataUS1!CU107/DataUS1!$B107</f>
        <v>7.9980090286904254E-3</v>
      </c>
      <c r="G46" s="131">
        <f>DataUS1!CV107/DataUS1!$B107</f>
        <v>1.5294961756342557E-2</v>
      </c>
      <c r="H46" s="356">
        <f>DataUS1!CY107/DataUS1!$B107</f>
        <v>0</v>
      </c>
      <c r="I46" s="137">
        <f>DataUS1!CZ107/DataUS1!$B107</f>
        <v>0.67341326182048344</v>
      </c>
      <c r="J46" s="131">
        <f>DataUS1!DA107/DataUS1!$B107</f>
        <v>0.40008268319472995</v>
      </c>
      <c r="K46" s="131">
        <f>DataUS1!DB107/DataUS1!$B107</f>
        <v>0.11777531467137181</v>
      </c>
      <c r="L46" s="131">
        <f>DataUS1!DC107/DataUS1!$B107</f>
        <v>0.15555526395438166</v>
      </c>
      <c r="M46" s="164">
        <f>DataUS1!DD107/DataUS1!$B107</f>
        <v>0</v>
      </c>
      <c r="N46" s="168">
        <f>B46/(1-TableUS9!$G43)</f>
        <v>0.27376376769256183</v>
      </c>
      <c r="O46" s="137">
        <f>I46/(1-TableUS9!$G43)</f>
        <v>0.74312316140950352</v>
      </c>
      <c r="P46" s="137">
        <f>(B46-G46)/(1-TableUS9!$G43)</f>
        <v>0.25688551331532528</v>
      </c>
      <c r="Q46" s="120">
        <f>$I46/(1-TableUS9!$G43)</f>
        <v>0.74312316140950352</v>
      </c>
      <c r="W46" s="3">
        <v>658.4</v>
      </c>
      <c r="X46" s="3">
        <v>269.3</v>
      </c>
      <c r="Y46" s="1272">
        <f t="shared" si="1"/>
        <v>0.40902187120291617</v>
      </c>
      <c r="Z46" s="3">
        <v>588</v>
      </c>
      <c r="AA46" s="3">
        <v>199.1</v>
      </c>
      <c r="AB46" s="3">
        <f t="shared" si="2"/>
        <v>388.9</v>
      </c>
      <c r="AC46" s="1273">
        <f t="shared" si="3"/>
        <v>0.33860544217687072</v>
      </c>
      <c r="AD46" s="5">
        <f t="shared" si="4"/>
        <v>8.1719928861545443E-2</v>
      </c>
    </row>
    <row r="47" spans="1:30">
      <c r="A47" s="82">
        <f t="shared" si="5"/>
        <v>1964</v>
      </c>
      <c r="B47" s="137">
        <f>DataUS1!CQ108/DataUS1!$B108</f>
        <v>0.25197995508106885</v>
      </c>
      <c r="C47" s="131">
        <f>DataUS1!CR108/DataUS1!$B108</f>
        <v>0.12749745060966719</v>
      </c>
      <c r="D47" s="131">
        <f>DataUS1!CS108/DataUS1!$B108</f>
        <v>5.2708738659931031E-2</v>
      </c>
      <c r="E47" s="131">
        <f>DataUS1!CT108/DataUS1!$B108</f>
        <v>4.829626271587141E-2</v>
      </c>
      <c r="F47" s="131">
        <f>DataUS1!CU108/DataUS1!$B108</f>
        <v>8.1803297305718826E-3</v>
      </c>
      <c r="G47" s="131">
        <f>DataUS1!CV108/DataUS1!$B108</f>
        <v>1.5297173365027301E-2</v>
      </c>
      <c r="H47" s="356">
        <f>DataUS1!CY108/DataUS1!$B108</f>
        <v>0</v>
      </c>
      <c r="I47" s="137">
        <f>DataUS1!CZ108/DataUS1!$B108</f>
        <v>0.67039038183751187</v>
      </c>
      <c r="J47" s="131">
        <f>DataUS1!DA108/DataUS1!$B108</f>
        <v>0.39998117782581605</v>
      </c>
      <c r="K47" s="131">
        <f>DataUS1!DB108/DataUS1!$B108</f>
        <v>0.11889561724343937</v>
      </c>
      <c r="L47" s="131">
        <f>DataUS1!DC108/DataUS1!$B108</f>
        <v>0.15151358676825638</v>
      </c>
      <c r="M47" s="164">
        <f>DataUS1!DD108/DataUS1!$B108</f>
        <v>0</v>
      </c>
      <c r="N47" s="168">
        <f>B47/(1-TableUS9!$G44)</f>
        <v>0.27779513217428653</v>
      </c>
      <c r="O47" s="137">
        <f>I47/(1-TableUS9!$G44)</f>
        <v>0.73907142602278164</v>
      </c>
      <c r="P47" s="137">
        <f>(B47-G47)/(1-TableUS9!$G44)</f>
        <v>0.26093077367615297</v>
      </c>
      <c r="Q47" s="120">
        <f>$I47/(1-TableUS9!$G44)</f>
        <v>0.73907142602278164</v>
      </c>
      <c r="W47" s="3">
        <v>713.4</v>
      </c>
      <c r="X47" s="3">
        <v>297</v>
      </c>
      <c r="Y47" s="1272">
        <f t="shared" si="1"/>
        <v>0.41631623212783853</v>
      </c>
      <c r="Z47" s="3">
        <v>640.5</v>
      </c>
      <c r="AA47" s="3">
        <v>224.3</v>
      </c>
      <c r="AB47" s="3">
        <f t="shared" si="2"/>
        <v>416.2</v>
      </c>
      <c r="AC47" s="1273">
        <f t="shared" si="3"/>
        <v>0.35019516003122564</v>
      </c>
      <c r="AD47" s="5">
        <f t="shared" si="4"/>
        <v>8.9264386355072667E-2</v>
      </c>
    </row>
    <row r="48" spans="1:30">
      <c r="A48" s="82">
        <f t="shared" si="5"/>
        <v>1965</v>
      </c>
      <c r="B48" s="137">
        <f>DataUS1!CQ109/DataUS1!$B109</f>
        <v>0.25934909269824252</v>
      </c>
      <c r="C48" s="131">
        <f>DataUS1!CR109/DataUS1!$B109</f>
        <v>0.13590752677422252</v>
      </c>
      <c r="D48" s="131">
        <f>DataUS1!CS109/DataUS1!$B109</f>
        <v>5.1059852266827431E-2</v>
      </c>
      <c r="E48" s="131">
        <f>DataUS1!CT109/DataUS1!$B109</f>
        <v>4.9558113026810381E-2</v>
      </c>
      <c r="F48" s="131">
        <f>DataUS1!CU109/DataUS1!$B109</f>
        <v>8.0944432467442047E-3</v>
      </c>
      <c r="G48" s="131">
        <f>DataUS1!CV109/DataUS1!$B109</f>
        <v>1.4729157383637968E-2</v>
      </c>
      <c r="H48" s="356">
        <f>DataUS1!CY109/DataUS1!$B109</f>
        <v>0</v>
      </c>
      <c r="I48" s="137">
        <f>DataUS1!CZ109/DataUS1!$B109</f>
        <v>0.66483668665756901</v>
      </c>
      <c r="J48" s="131">
        <f>DataUS1!DA109/DataUS1!$B109</f>
        <v>0.40077844041437899</v>
      </c>
      <c r="K48" s="131">
        <f>DataUS1!DB109/DataUS1!$B109</f>
        <v>0.11791605882953642</v>
      </c>
      <c r="L48" s="131">
        <f>DataUS1!DC109/DataUS1!$B109</f>
        <v>0.14614218741365365</v>
      </c>
      <c r="M48" s="164">
        <f>DataUS1!DD109/DataUS1!$B109</f>
        <v>0</v>
      </c>
      <c r="N48" s="168">
        <f>B48/(1-TableUS9!$G45)</f>
        <v>0.28516827322303523</v>
      </c>
      <c r="O48" s="137">
        <f>I48/(1-TableUS9!$G45)</f>
        <v>0.73102368678827412</v>
      </c>
      <c r="P48" s="137">
        <f>(B48-G48)/(1-TableUS9!$G45)</f>
        <v>0.26897277265882286</v>
      </c>
      <c r="Q48" s="120">
        <f>$I48/(1-TableUS9!$G45)</f>
        <v>0.73102368678827412</v>
      </c>
      <c r="W48" s="3">
        <v>779.9</v>
      </c>
      <c r="X48" s="3">
        <v>333.2</v>
      </c>
      <c r="Y48" s="1272">
        <f t="shared" si="1"/>
        <v>0.42723426080266702</v>
      </c>
      <c r="Z48" s="3">
        <v>702.9</v>
      </c>
      <c r="AA48" s="3">
        <v>256.2</v>
      </c>
      <c r="AB48" s="3">
        <f t="shared" si="2"/>
        <v>446.7</v>
      </c>
      <c r="AC48" s="1273">
        <f t="shared" si="3"/>
        <v>0.36448997012377293</v>
      </c>
      <c r="AD48" s="5">
        <f t="shared" si="4"/>
        <v>9.5517197464950077E-2</v>
      </c>
    </row>
    <row r="49" spans="1:30">
      <c r="A49" s="82">
        <f t="shared" si="5"/>
        <v>1966</v>
      </c>
      <c r="B49" s="137">
        <f>DataUS1!CQ110/DataUS1!$B110</f>
        <v>0.25401000776047761</v>
      </c>
      <c r="C49" s="131">
        <f>DataUS1!CR110/DataUS1!$B110</f>
        <v>0.13501038534926457</v>
      </c>
      <c r="D49" s="131">
        <f>DataUS1!CS110/DataUS1!$B110</f>
        <v>4.942722158462827E-2</v>
      </c>
      <c r="E49" s="131">
        <f>DataUS1!CT110/DataUS1!$B110</f>
        <v>4.7872301549686712E-2</v>
      </c>
      <c r="F49" s="131">
        <f>DataUS1!CU110/DataUS1!$B110</f>
        <v>7.1394875622240849E-3</v>
      </c>
      <c r="G49" s="131">
        <f>DataUS1!CV110/DataUS1!$B110</f>
        <v>1.456061171467397E-2</v>
      </c>
      <c r="H49" s="356">
        <f>DataUS1!CY110/DataUS1!$B110</f>
        <v>0</v>
      </c>
      <c r="I49" s="137">
        <f>DataUS1!CZ110/DataUS1!$B110</f>
        <v>0.6757018075985739</v>
      </c>
      <c r="J49" s="131">
        <f>DataUS1!DA110/DataUS1!$B110</f>
        <v>0.40870116245502619</v>
      </c>
      <c r="K49" s="131">
        <f>DataUS1!DB110/DataUS1!$B110</f>
        <v>0.12208242094812957</v>
      </c>
      <c r="L49" s="131">
        <f>DataUS1!DC110/DataUS1!$B110</f>
        <v>0.14491822419541808</v>
      </c>
      <c r="M49" s="164">
        <f>DataUS1!DD110/DataUS1!$B110</f>
        <v>0</v>
      </c>
      <c r="N49" s="168">
        <f>B49/(1-TableUS9!$G46)</f>
        <v>0.27756065627551318</v>
      </c>
      <c r="O49" s="137">
        <f>I49/(1-TableUS9!$G46)</f>
        <v>0.73834979502249376</v>
      </c>
      <c r="P49" s="137">
        <f>(B49-G49)/(1-TableUS9!$G46)</f>
        <v>0.26165005110318162</v>
      </c>
      <c r="Q49" s="120">
        <f>$I49/(1-TableUS9!$G46)</f>
        <v>0.73834979502249376</v>
      </c>
      <c r="W49" s="3">
        <v>864.4</v>
      </c>
      <c r="X49" s="3">
        <v>374.1</v>
      </c>
      <c r="Y49" s="1272">
        <f t="shared" si="1"/>
        <v>0.43278574733919484</v>
      </c>
      <c r="Z49" s="3">
        <v>778.6</v>
      </c>
      <c r="AA49" s="3">
        <v>288.3</v>
      </c>
      <c r="AB49" s="3">
        <f t="shared" si="2"/>
        <v>490.3</v>
      </c>
      <c r="AC49" s="1273">
        <f t="shared" si="3"/>
        <v>0.3702799897251477</v>
      </c>
      <c r="AD49" s="5">
        <f t="shared" si="4"/>
        <v>0.10862993862196607</v>
      </c>
    </row>
    <row r="50" spans="1:30">
      <c r="A50" s="82">
        <f t="shared" si="5"/>
        <v>1967</v>
      </c>
      <c r="B50" s="137">
        <f>DataUS1!CQ111/DataUS1!$B111</f>
        <v>0.24204210692265962</v>
      </c>
      <c r="C50" s="131">
        <f>DataUS1!CR111/DataUS1!$B111</f>
        <v>0.12721291638875767</v>
      </c>
      <c r="D50" s="131">
        <f>DataUS1!CS111/DataUS1!$B111</f>
        <v>4.8907542755786779E-2</v>
      </c>
      <c r="E50" s="131">
        <f>DataUS1!CT111/DataUS1!$B111</f>
        <v>4.4273730113363732E-2</v>
      </c>
      <c r="F50" s="131">
        <f>DataUS1!CU111/DataUS1!$B111</f>
        <v>7.1875431022707364E-3</v>
      </c>
      <c r="G50" s="131">
        <f>DataUS1!CV111/DataUS1!$B111</f>
        <v>1.446037456248072E-2</v>
      </c>
      <c r="H50" s="356">
        <f>DataUS1!CY111/DataUS1!$B111</f>
        <v>0</v>
      </c>
      <c r="I50" s="137">
        <f>DataUS1!CZ111/DataUS1!$B111</f>
        <v>0.68575103682620353</v>
      </c>
      <c r="J50" s="131">
        <f>DataUS1!DA111/DataUS1!$B111</f>
        <v>0.4135659129085929</v>
      </c>
      <c r="K50" s="131">
        <f>DataUS1!DB111/DataUS1!$B111</f>
        <v>0.12825236825114225</v>
      </c>
      <c r="L50" s="131">
        <f>DataUS1!DC111/DataUS1!$B111</f>
        <v>0.14393275566646838</v>
      </c>
      <c r="M50" s="164">
        <f>DataUS1!DD111/DataUS1!$B111</f>
        <v>0</v>
      </c>
      <c r="N50" s="168">
        <f>B50/(1-TableUS9!$G47)</f>
        <v>0.26501181918768085</v>
      </c>
      <c r="O50" s="137">
        <f>I50/(1-TableUS9!$G47)</f>
        <v>0.7508285731342601</v>
      </c>
      <c r="P50" s="137">
        <f>(B50-G50)/(1-TableUS9!$G47)</f>
        <v>0.24917916007864913</v>
      </c>
      <c r="Q50" s="120">
        <f>$I50/(1-TableUS9!$G47)</f>
        <v>0.7508285731342601</v>
      </c>
      <c r="W50" s="3">
        <v>900.4</v>
      </c>
      <c r="X50" s="3">
        <v>377.9</v>
      </c>
      <c r="Y50" s="1272">
        <f t="shared" si="1"/>
        <v>0.41970235450910703</v>
      </c>
      <c r="Z50" s="3">
        <v>805.8</v>
      </c>
      <c r="AA50" s="3">
        <v>283.2</v>
      </c>
      <c r="AB50" s="3">
        <f t="shared" si="2"/>
        <v>522.59999999999991</v>
      </c>
      <c r="AC50" s="1273">
        <f t="shared" si="3"/>
        <v>0.35145197319434102</v>
      </c>
      <c r="AD50" s="5">
        <f t="shared" si="4"/>
        <v>0.10227281311569189</v>
      </c>
    </row>
    <row r="51" spans="1:30">
      <c r="A51" s="82">
        <f t="shared" si="5"/>
        <v>1968</v>
      </c>
      <c r="B51" s="137">
        <f>DataUS1!CQ112/DataUS1!$B112</f>
        <v>0.23515788874764451</v>
      </c>
      <c r="C51" s="131">
        <f>DataUS1!CR112/DataUS1!$B112</f>
        <v>0.12471675210377929</v>
      </c>
      <c r="D51" s="131">
        <f>DataUS1!CS112/DataUS1!$B112</f>
        <v>4.6030827502761842E-2</v>
      </c>
      <c r="E51" s="131">
        <f>DataUS1!CT112/DataUS1!$B112</f>
        <v>4.196236537957132E-2</v>
      </c>
      <c r="F51" s="131">
        <f>DataUS1!CU112/DataUS1!$B112</f>
        <v>7.4099890305371931E-3</v>
      </c>
      <c r="G51" s="131">
        <f>DataUS1!CV112/DataUS1!$B112</f>
        <v>1.503795473099487E-2</v>
      </c>
      <c r="H51" s="356">
        <f>DataUS1!CY112/DataUS1!$B112</f>
        <v>0</v>
      </c>
      <c r="I51" s="137">
        <f>DataUS1!CZ112/DataUS1!$B112</f>
        <v>0.69049319173470003</v>
      </c>
      <c r="J51" s="131">
        <f>DataUS1!DA112/DataUS1!$B112</f>
        <v>0.41847989159131249</v>
      </c>
      <c r="K51" s="131">
        <f>DataUS1!DB112/DataUS1!$B112</f>
        <v>0.13121099557129859</v>
      </c>
      <c r="L51" s="131">
        <f>DataUS1!DC112/DataUS1!$B112</f>
        <v>0.14080230457208898</v>
      </c>
      <c r="M51" s="164">
        <f>DataUS1!DD112/DataUS1!$B112</f>
        <v>0</v>
      </c>
      <c r="N51" s="168">
        <f>B51/(1-TableUS9!$G48)</f>
        <v>0.25824144121572368</v>
      </c>
      <c r="O51" s="137">
        <f>I51/(1-TableUS9!$G48)</f>
        <v>0.75827333683272014</v>
      </c>
      <c r="P51" s="137">
        <f>(B51-G51)/(1-TableUS9!$G48)</f>
        <v>0.2417273318088462</v>
      </c>
      <c r="Q51" s="120">
        <f>$I51/(1-TableUS9!$G48)</f>
        <v>0.75827333683272014</v>
      </c>
      <c r="W51" s="3">
        <v>980.9</v>
      </c>
      <c r="X51" s="3">
        <v>405.7</v>
      </c>
      <c r="Y51" s="1272">
        <f t="shared" si="1"/>
        <v>0.41359975532674076</v>
      </c>
      <c r="Z51" s="3">
        <v>879.4</v>
      </c>
      <c r="AA51" s="3">
        <v>304.10000000000002</v>
      </c>
      <c r="AB51" s="3">
        <f t="shared" si="2"/>
        <v>575.29999999999995</v>
      </c>
      <c r="AC51" s="1273">
        <f t="shared" si="3"/>
        <v>0.34580395724357521</v>
      </c>
      <c r="AD51" s="5">
        <f t="shared" si="4"/>
        <v>0.10407662543472901</v>
      </c>
    </row>
    <row r="52" spans="1:30">
      <c r="A52" s="82">
        <f t="shared" si="5"/>
        <v>1969</v>
      </c>
      <c r="B52" s="137">
        <f>DataUS1!CQ113/DataUS1!$B113</f>
        <v>0.22080915938094081</v>
      </c>
      <c r="C52" s="131">
        <f>DataUS1!CR113/DataUS1!$B113</f>
        <v>0.11576296491385046</v>
      </c>
      <c r="D52" s="131">
        <f>DataUS1!CS113/DataUS1!$B113</f>
        <v>4.5133032709068079E-2</v>
      </c>
      <c r="E52" s="131">
        <f>DataUS1!CT113/DataUS1!$B113</f>
        <v>3.8182900847449262E-2</v>
      </c>
      <c r="F52" s="131">
        <f>DataUS1!CU113/DataUS1!$B113</f>
        <v>6.8825061101234755E-3</v>
      </c>
      <c r="G52" s="131">
        <f>DataUS1!CV113/DataUS1!$B113</f>
        <v>1.4847754800449529E-2</v>
      </c>
      <c r="H52" s="356">
        <f>DataUS1!CY113/DataUS1!$B113</f>
        <v>0</v>
      </c>
      <c r="I52" s="137">
        <f>DataUS1!CZ113/DataUS1!$B113</f>
        <v>0.70361394535527011</v>
      </c>
      <c r="J52" s="131">
        <f>DataUS1!DA113/DataUS1!$B113</f>
        <v>0.42885835374730791</v>
      </c>
      <c r="K52" s="131">
        <f>DataUS1!DB113/DataUS1!$B113</f>
        <v>0.13330226920109464</v>
      </c>
      <c r="L52" s="131">
        <f>DataUS1!DC113/DataUS1!$B113</f>
        <v>0.1414533224068675</v>
      </c>
      <c r="M52" s="164">
        <f>DataUS1!DD113/DataUS1!$B113</f>
        <v>0</v>
      </c>
      <c r="N52" s="168">
        <f>B52/(1-TableUS9!$G49)</f>
        <v>0.24276137266076889</v>
      </c>
      <c r="O52" s="137">
        <f>I52/(1-TableUS9!$G49)</f>
        <v>0.77356522563007468</v>
      </c>
      <c r="P52" s="137">
        <f>(B52-G52)/(1-TableUS9!$G49)</f>
        <v>0.22643749666580068</v>
      </c>
      <c r="Q52" s="120">
        <f>$I52/(1-TableUS9!$G49)</f>
        <v>0.77356522563007468</v>
      </c>
      <c r="W52" s="3">
        <v>1063</v>
      </c>
      <c r="X52" s="3">
        <v>431.1</v>
      </c>
      <c r="Y52" s="1272">
        <f t="shared" si="1"/>
        <v>0.40555032925682033</v>
      </c>
      <c r="Z52" s="3">
        <v>951.2</v>
      </c>
      <c r="AA52" s="3">
        <v>319.10000000000002</v>
      </c>
      <c r="AB52" s="3">
        <f t="shared" si="2"/>
        <v>632.1</v>
      </c>
      <c r="AC52" s="1273">
        <f t="shared" si="3"/>
        <v>0.33547098402018505</v>
      </c>
      <c r="AD52" s="5">
        <f t="shared" si="4"/>
        <v>0.10903348735438437</v>
      </c>
    </row>
    <row r="53" spans="1:30">
      <c r="A53" s="111">
        <f t="shared" si="5"/>
        <v>1970</v>
      </c>
      <c r="B53" s="139">
        <f>DataUS1!CQ114/DataUS1!$B114</f>
        <v>0.20223338126416404</v>
      </c>
      <c r="C53" s="132">
        <f>DataUS1!CR114/DataUS1!$B114</f>
        <v>0.10041940573160937</v>
      </c>
      <c r="D53" s="132">
        <f>DataUS1!CS114/DataUS1!$B114</f>
        <v>4.539931223269407E-2</v>
      </c>
      <c r="E53" s="132">
        <f>DataUS1!CT114/DataUS1!$B114</f>
        <v>3.3663368155381602E-2</v>
      </c>
      <c r="F53" s="132">
        <f>DataUS1!CU114/DataUS1!$B114</f>
        <v>6.7700917507190457E-3</v>
      </c>
      <c r="G53" s="132">
        <f>DataUS1!CV114/DataUS1!$B114</f>
        <v>1.5981203393759962E-2</v>
      </c>
      <c r="H53" s="283">
        <f>DataUS1!CY114/DataUS1!$B114</f>
        <v>0</v>
      </c>
      <c r="I53" s="139">
        <f>DataUS1!CZ114/DataUS1!$B114</f>
        <v>0.72057842836640718</v>
      </c>
      <c r="J53" s="132">
        <f>DataUS1!DA114/DataUS1!$B114</f>
        <v>0.43306210292411373</v>
      </c>
      <c r="K53" s="132">
        <f>DataUS1!DB114/DataUS1!$B114</f>
        <v>0.1422343239240928</v>
      </c>
      <c r="L53" s="132">
        <f>DataUS1!DC114/DataUS1!$B114</f>
        <v>0.14517442020959231</v>
      </c>
      <c r="M53" s="165">
        <f>DataUS1!DD114/DataUS1!$B114</f>
        <v>1.0758130860827976E-4</v>
      </c>
      <c r="N53" s="169">
        <f>B53/(1-TableUS9!$G50)</f>
        <v>0.22301127889687494</v>
      </c>
      <c r="O53" s="139">
        <f>I53/(1-TableUS9!$G50)</f>
        <v>0.79461222401055875</v>
      </c>
      <c r="P53" s="139">
        <f>(B53-G53)/(1-TableUS9!$G50)</f>
        <v>0.20538813189278027</v>
      </c>
      <c r="Q53" s="121">
        <f>$I53/(1-TableUS9!$G50)</f>
        <v>0.79461222401055875</v>
      </c>
      <c r="W53" s="3">
        <v>1096.3</v>
      </c>
      <c r="X53" s="3">
        <v>422.9</v>
      </c>
      <c r="Y53" s="1272">
        <f t="shared" si="1"/>
        <v>0.38575207516190824</v>
      </c>
      <c r="Z53" s="3">
        <v>970.2</v>
      </c>
      <c r="AA53" s="3">
        <v>297.10000000000002</v>
      </c>
      <c r="AB53" s="3">
        <f t="shared" si="2"/>
        <v>673.1</v>
      </c>
      <c r="AC53" s="1273">
        <f t="shared" si="3"/>
        <v>0.30622552051123481</v>
      </c>
      <c r="AD53" s="5">
        <f t="shared" si="4"/>
        <v>0.10083738861845454</v>
      </c>
    </row>
    <row r="54" spans="1:30">
      <c r="A54" s="82">
        <v>1971</v>
      </c>
      <c r="B54" s="137">
        <f>DataUS1!CQ115/DataUS1!$B115</f>
        <v>0.20981610869283157</v>
      </c>
      <c r="C54" s="131">
        <f>DataUS1!CR115/DataUS1!$B115</f>
        <v>0.10584730056930974</v>
      </c>
      <c r="D54" s="131">
        <f>DataUS1!CS115/DataUS1!$B115</f>
        <v>4.6041188666150965E-2</v>
      </c>
      <c r="E54" s="131">
        <f>DataUS1!CT115/DataUS1!$B115</f>
        <v>3.5040077198669708E-2</v>
      </c>
      <c r="F54" s="131">
        <f>DataUS1!CU115/DataUS1!$B115</f>
        <v>7.4523083391332288E-3</v>
      </c>
      <c r="G54" s="131">
        <f>DataUS1!CV115/DataUS1!$B115</f>
        <v>1.5435233919567934E-2</v>
      </c>
      <c r="H54" s="356">
        <f>DataUS1!CY115/DataUS1!$B115</f>
        <v>0</v>
      </c>
      <c r="I54" s="137">
        <f>DataUS1!CZ115/DataUS1!$B115</f>
        <v>0.71057559343201393</v>
      </c>
      <c r="J54" s="131">
        <f>DataUS1!DA115/DataUS1!$B115</f>
        <v>0.4254911863939238</v>
      </c>
      <c r="K54" s="131">
        <f>DataUS1!DB115/DataUS1!$B115</f>
        <v>0.14412880872750009</v>
      </c>
      <c r="L54" s="131">
        <f>DataUS1!DC115/DataUS1!$B115</f>
        <v>0.14085615729835216</v>
      </c>
      <c r="M54" s="164">
        <f>DataUS1!DD115/DataUS1!$B115</f>
        <v>9.944101223790703E-5</v>
      </c>
      <c r="N54" s="168">
        <f>B54/(1-TableUS9!$G51)</f>
        <v>0.23185220745499319</v>
      </c>
      <c r="O54" s="137">
        <f>I54/(1-TableUS9!$G51)</f>
        <v>0.78520434359043501</v>
      </c>
      <c r="P54" s="137">
        <f>(B54-G54)/(1-TableUS9!$G51)</f>
        <v>0.21479587617932749</v>
      </c>
      <c r="Q54" s="120">
        <f>$I54/(1-TableUS9!$G51)</f>
        <v>0.78520434359043501</v>
      </c>
      <c r="W54" s="3">
        <v>1197.5999999999999</v>
      </c>
      <c r="X54" s="3">
        <v>478.5</v>
      </c>
      <c r="Y54" s="1272">
        <f t="shared" si="1"/>
        <v>0.39954909819639284</v>
      </c>
      <c r="Z54" s="3">
        <v>1061.5</v>
      </c>
      <c r="AA54" s="3">
        <v>342.5</v>
      </c>
      <c r="AB54" s="3">
        <f t="shared" si="2"/>
        <v>719</v>
      </c>
      <c r="AC54" s="1273">
        <f t="shared" si="3"/>
        <v>0.32265661799340556</v>
      </c>
      <c r="AD54" s="5">
        <f t="shared" si="4"/>
        <v>0.10786074181407806</v>
      </c>
    </row>
    <row r="55" spans="1:30">
      <c r="A55" s="82">
        <v>1972</v>
      </c>
      <c r="B55" s="137">
        <f>DataUS1!CQ116/DataUS1!$B116</f>
        <v>0.21245783749597241</v>
      </c>
      <c r="C55" s="131">
        <f>DataUS1!CR116/DataUS1!$B116</f>
        <v>0.10865982881812275</v>
      </c>
      <c r="D55" s="131">
        <f>DataUS1!CS116/DataUS1!$B116</f>
        <v>4.5391522142551891E-2</v>
      </c>
      <c r="E55" s="131">
        <f>DataUS1!CT116/DataUS1!$B116</f>
        <v>3.5631290300272365E-2</v>
      </c>
      <c r="F55" s="131">
        <f>DataUS1!CU116/DataUS1!$B116</f>
        <v>7.7077326349283236E-3</v>
      </c>
      <c r="G55" s="131">
        <f>DataUS1!CV116/DataUS1!$B116</f>
        <v>1.5067463600097088E-2</v>
      </c>
      <c r="H55" s="356">
        <f>DataUS1!CY116/DataUS1!$B116</f>
        <v>0</v>
      </c>
      <c r="I55" s="137">
        <f>DataUS1!CZ116/DataUS1!$B116</f>
        <v>0.71095189439233741</v>
      </c>
      <c r="J55" s="131">
        <f>DataUS1!DA116/DataUS1!$B116</f>
        <v>0.42803574942618905</v>
      </c>
      <c r="K55" s="131">
        <f>DataUS1!DB116/DataUS1!$B116</f>
        <v>0.14255639829079303</v>
      </c>
      <c r="L55" s="131">
        <f>DataUS1!DC116/DataUS1!$B116</f>
        <v>0.14035974667535531</v>
      </c>
      <c r="M55" s="164">
        <f>DataUS1!DD116/DataUS1!$B116</f>
        <v>0</v>
      </c>
      <c r="N55" s="168">
        <f>B55/(1-TableUS9!$G52)</f>
        <v>0.23389574892973189</v>
      </c>
      <c r="O55" s="137">
        <f>I55/(1-TableUS9!$G52)</f>
        <v>0.78269000452882687</v>
      </c>
      <c r="P55" s="137">
        <f>(B55-G55)/(1-TableUS9!$G52)</f>
        <v>0.21730791331607516</v>
      </c>
      <c r="Q55" s="120">
        <f>$I55/(1-TableUS9!$G52)</f>
        <v>0.78269000452882687</v>
      </c>
      <c r="W55" s="3">
        <v>1350.5</v>
      </c>
      <c r="X55" s="3">
        <v>561.1</v>
      </c>
      <c r="Y55" s="1272">
        <f t="shared" si="1"/>
        <v>0.41547574972232509</v>
      </c>
      <c r="Z55" s="3">
        <v>1198.8</v>
      </c>
      <c r="AA55" s="3">
        <v>409.6</v>
      </c>
      <c r="AB55" s="3">
        <f t="shared" si="2"/>
        <v>789.19999999999993</v>
      </c>
      <c r="AC55" s="1273">
        <f t="shared" si="3"/>
        <v>0.34167500834167502</v>
      </c>
      <c r="AD55" s="5">
        <f t="shared" si="4"/>
        <v>0.12436709502559987</v>
      </c>
    </row>
    <row r="56" spans="1:30">
      <c r="A56" s="82">
        <v>1973</v>
      </c>
      <c r="B56" s="137">
        <f>DataUS1!CQ117/DataUS1!$B117</f>
        <v>0.20943882915822692</v>
      </c>
      <c r="C56" s="131">
        <f>DataUS1!CR117/DataUS1!$B117</f>
        <v>0.10467200573186852</v>
      </c>
      <c r="D56" s="131">
        <f>DataUS1!CS117/DataUS1!$B117</f>
        <v>4.2854191902355364E-2</v>
      </c>
      <c r="E56" s="131">
        <f>DataUS1!CT117/DataUS1!$B117</f>
        <v>3.5962813301212912E-2</v>
      </c>
      <c r="F56" s="131">
        <f>DataUS1!CU117/DataUS1!$B117</f>
        <v>1.0126670250154523E-2</v>
      </c>
      <c r="G56" s="131">
        <f>DataUS1!CV117/DataUS1!$B117</f>
        <v>1.5823147972635589E-2</v>
      </c>
      <c r="H56" s="356">
        <f>DataUS1!CY117/DataUS1!$B117</f>
        <v>0</v>
      </c>
      <c r="I56" s="137">
        <f>DataUS1!CZ117/DataUS1!$B117</f>
        <v>0.7168059767772873</v>
      </c>
      <c r="J56" s="131">
        <f>DataUS1!DA117/DataUS1!$B117</f>
        <v>0.43066055322996216</v>
      </c>
      <c r="K56" s="131">
        <f>DataUS1!DB117/DataUS1!$B117</f>
        <v>0.13818069349638684</v>
      </c>
      <c r="L56" s="131">
        <f>DataUS1!DC117/DataUS1!$B117</f>
        <v>0.1479647300509383</v>
      </c>
      <c r="M56" s="164">
        <f>DataUS1!DD117/DataUS1!$B117</f>
        <v>0</v>
      </c>
      <c r="N56" s="168">
        <f>B56/(1-TableUS9!$G53)</f>
        <v>0.23004631005001008</v>
      </c>
      <c r="O56" s="137">
        <f>I56/(1-TableUS9!$G53)</f>
        <v>0.78733523598353639</v>
      </c>
      <c r="P56" s="137">
        <f>(B56-G56)/(1-TableUS9!$G53)</f>
        <v>0.21266626252439044</v>
      </c>
      <c r="Q56" s="120">
        <f>$I56/(1-TableUS9!$G53)</f>
        <v>0.78733523598353639</v>
      </c>
      <c r="W56" s="3">
        <v>1525.7</v>
      </c>
      <c r="X56" s="3">
        <v>644.9</v>
      </c>
      <c r="Y56" s="1272">
        <f t="shared" si="1"/>
        <v>0.42269122370059642</v>
      </c>
      <c r="Z56" s="3">
        <v>1368.7</v>
      </c>
      <c r="AA56" s="3">
        <v>487.8</v>
      </c>
      <c r="AB56" s="3">
        <f t="shared" si="2"/>
        <v>880.90000000000009</v>
      </c>
      <c r="AC56" s="1273">
        <f t="shared" si="3"/>
        <v>0.35639658069701174</v>
      </c>
      <c r="AD56" s="5">
        <f t="shared" si="4"/>
        <v>0.1437303181726213</v>
      </c>
    </row>
    <row r="57" spans="1:30">
      <c r="A57" s="82">
        <v>1974</v>
      </c>
      <c r="B57" s="137">
        <f>DataUS1!CQ118/DataUS1!$B118</f>
        <v>0.19721112054915382</v>
      </c>
      <c r="C57" s="131">
        <f>DataUS1!CR118/DataUS1!$B118</f>
        <v>9.5038304168373736E-2</v>
      </c>
      <c r="D57" s="131">
        <f>DataUS1!CS118/DataUS1!$B118</f>
        <v>4.2788791543145709E-2</v>
      </c>
      <c r="E57" s="131">
        <f>DataUS1!CT118/DataUS1!$B118</f>
        <v>3.1911980678408759E-2</v>
      </c>
      <c r="F57" s="131">
        <f>DataUS1!CU118/DataUS1!$B118</f>
        <v>1.1643918534911778E-2</v>
      </c>
      <c r="G57" s="131">
        <f>DataUS1!CV118/DataUS1!$B118</f>
        <v>1.5828125624313814E-2</v>
      </c>
      <c r="H57" s="356">
        <f>DataUS1!CY118/DataUS1!$B118</f>
        <v>0</v>
      </c>
      <c r="I57" s="137">
        <f>DataUS1!CZ118/DataUS1!$B118</f>
        <v>0.72866512532031136</v>
      </c>
      <c r="J57" s="131">
        <f>DataUS1!DA118/DataUS1!$B118</f>
        <v>0.44005737574403303</v>
      </c>
      <c r="K57" s="131">
        <f>DataUS1!DB118/DataUS1!$B118</f>
        <v>0.14091974134697327</v>
      </c>
      <c r="L57" s="131">
        <f>DataUS1!DC118/DataUS1!$B118</f>
        <v>0.14776255316230719</v>
      </c>
      <c r="M57" s="164">
        <f>DataUS1!DD118/DataUS1!$B118</f>
        <v>-7.4544933001996039E-5</v>
      </c>
      <c r="N57" s="168">
        <f>B57/(1-TableUS9!$G54)</f>
        <v>0.21670405790852962</v>
      </c>
      <c r="O57" s="137">
        <f>I57/(1-TableUS9!$G54)</f>
        <v>0.80068856702217173</v>
      </c>
      <c r="P57" s="137">
        <f>(B57-G57)/(1-TableUS9!$G54)</f>
        <v>0.19931143297782816</v>
      </c>
      <c r="Q57" s="120">
        <f>$I57/(1-TableUS9!$G54)</f>
        <v>0.80068856702217173</v>
      </c>
      <c r="W57" s="3">
        <v>1652.2</v>
      </c>
      <c r="X57" s="3">
        <v>686</v>
      </c>
      <c r="Y57" s="1272">
        <f t="shared" si="1"/>
        <v>0.41520397046362423</v>
      </c>
      <c r="Z57" s="3">
        <v>1470.3</v>
      </c>
      <c r="AA57" s="3">
        <v>504.2</v>
      </c>
      <c r="AB57" s="3">
        <f t="shared" si="2"/>
        <v>966.09999999999991</v>
      </c>
      <c r="AC57" s="1273">
        <f t="shared" si="3"/>
        <v>0.34292321294973815</v>
      </c>
      <c r="AD57" s="5">
        <f t="shared" si="4"/>
        <v>0.14361177997190999</v>
      </c>
    </row>
    <row r="58" spans="1:30">
      <c r="A58" s="82">
        <v>1975</v>
      </c>
      <c r="B58" s="137">
        <f>DataUS1!CQ119/DataUS1!$B119</f>
        <v>0.21055972570413242</v>
      </c>
      <c r="C58" s="131">
        <f>DataUS1!CR119/DataUS1!$B119</f>
        <v>0.10632626936566257</v>
      </c>
      <c r="D58" s="131">
        <f>DataUS1!CS119/DataUS1!$B119</f>
        <v>4.3212742773032345E-2</v>
      </c>
      <c r="E58" s="131">
        <f>DataUS1!CT119/DataUS1!$B119</f>
        <v>3.546633181755824E-2</v>
      </c>
      <c r="F58" s="131">
        <f>DataUS1!CU119/DataUS1!$B119</f>
        <v>9.0054247919953961E-3</v>
      </c>
      <c r="G58" s="131">
        <f>DataUS1!CV119/DataUS1!$B119</f>
        <v>1.6548956955883876E-2</v>
      </c>
      <c r="H58" s="356">
        <f>DataUS1!CY119/DataUS1!$B119</f>
        <v>0</v>
      </c>
      <c r="I58" s="137">
        <f>DataUS1!CZ119/DataUS1!$B119</f>
        <v>0.7176549058951166</v>
      </c>
      <c r="J58" s="131">
        <f>DataUS1!DA119/DataUS1!$B119</f>
        <v>0.42815102438092029</v>
      </c>
      <c r="K58" s="131">
        <f>DataUS1!DB119/DataUS1!$B119</f>
        <v>0.14668925640495603</v>
      </c>
      <c r="L58" s="131">
        <f>DataUS1!DC119/DataUS1!$B119</f>
        <v>0.14281462510924017</v>
      </c>
      <c r="M58" s="164">
        <f>DataUS1!DD119/DataUS1!$B119</f>
        <v>0</v>
      </c>
      <c r="N58" s="168">
        <f>B58/(1-TableUS9!$G55)</f>
        <v>0.23096150658894074</v>
      </c>
      <c r="O58" s="137">
        <f>I58/(1-TableUS9!$G55)</f>
        <v>0.78719070193596674</v>
      </c>
      <c r="P58" s="137">
        <f>(B58-G58)/(1-TableUS9!$G55)</f>
        <v>0.21280907018057846</v>
      </c>
      <c r="Q58" s="120">
        <f>$I58/(1-TableUS9!$G55)</f>
        <v>0.78719070193596674</v>
      </c>
      <c r="W58" s="3">
        <v>1789.6</v>
      </c>
      <c r="X58" s="3">
        <v>760</v>
      </c>
      <c r="Y58" s="1272">
        <f t="shared" si="1"/>
        <v>0.42467590523021909</v>
      </c>
      <c r="Z58" s="3">
        <v>1569.5</v>
      </c>
      <c r="AA58" s="3">
        <v>540</v>
      </c>
      <c r="AB58" s="3">
        <f t="shared" si="2"/>
        <v>1029.5</v>
      </c>
      <c r="AC58" s="1273">
        <f t="shared" si="3"/>
        <v>0.34405861739407456</v>
      </c>
      <c r="AD58" s="5">
        <f t="shared" si="4"/>
        <v>0.1312495472134961</v>
      </c>
    </row>
    <row r="59" spans="1:30">
      <c r="A59" s="82">
        <v>1976</v>
      </c>
      <c r="B59" s="137">
        <f>DataUS1!CQ120/DataUS1!$B120</f>
        <v>0.21431997137338205</v>
      </c>
      <c r="C59" s="131">
        <f>DataUS1!CR120/DataUS1!$B120</f>
        <v>0.10868570083231377</v>
      </c>
      <c r="D59" s="131">
        <f>DataUS1!CS120/DataUS1!$B120</f>
        <v>4.1433988729582344E-2</v>
      </c>
      <c r="E59" s="131">
        <f>DataUS1!CT120/DataUS1!$B120</f>
        <v>3.510349617584848E-2</v>
      </c>
      <c r="F59" s="131">
        <f>DataUS1!CU120/DataUS1!$B120</f>
        <v>1.0465157090414618E-2</v>
      </c>
      <c r="G59" s="131">
        <f>DataUS1!CV120/DataUS1!$B120</f>
        <v>1.8631628545222836E-2</v>
      </c>
      <c r="H59" s="356">
        <f>DataUS1!CY120/DataUS1!$B120</f>
        <v>0</v>
      </c>
      <c r="I59" s="137">
        <f>DataUS1!CZ120/DataUS1!$B120</f>
        <v>0.71767815633213483</v>
      </c>
      <c r="J59" s="131">
        <f>DataUS1!DA120/DataUS1!$B120</f>
        <v>0.43428659461376778</v>
      </c>
      <c r="K59" s="131">
        <f>DataUS1!DB120/DataUS1!$B120</f>
        <v>0.14312492409721894</v>
      </c>
      <c r="L59" s="131">
        <f>DataUS1!DC120/DataUS1!$B120</f>
        <v>0.14026663762114797</v>
      </c>
      <c r="M59" s="164">
        <f>DataUS1!DD120/DataUS1!$B120</f>
        <v>0</v>
      </c>
      <c r="N59" s="168">
        <f>B59/(1-TableUS9!$G56)</f>
        <v>0.23464844602445076</v>
      </c>
      <c r="O59" s="137">
        <f>I59/(1-TableUS9!$G56)</f>
        <v>0.78575068412846638</v>
      </c>
      <c r="P59" s="137">
        <f>(B59-G59)/(1-TableUS9!$G56)</f>
        <v>0.21424958791978646</v>
      </c>
      <c r="Q59" s="120">
        <f>$I59/(1-TableUS9!$G56)</f>
        <v>0.78575068412846638</v>
      </c>
      <c r="W59" s="3">
        <v>2012.7</v>
      </c>
      <c r="X59" s="3">
        <v>865.3</v>
      </c>
      <c r="Y59" s="1272">
        <f t="shared" si="1"/>
        <v>0.42992000794952051</v>
      </c>
      <c r="Z59" s="3">
        <v>1778.7</v>
      </c>
      <c r="AA59" s="3">
        <v>631.29999999999995</v>
      </c>
      <c r="AB59" s="3">
        <f t="shared" si="2"/>
        <v>1147.4000000000001</v>
      </c>
      <c r="AC59" s="1273">
        <f t="shared" si="3"/>
        <v>0.35492213414291335</v>
      </c>
      <c r="AD59" s="5">
        <f t="shared" si="4"/>
        <v>0.14067254622312689</v>
      </c>
    </row>
    <row r="60" spans="1:30">
      <c r="A60" s="82">
        <v>1977</v>
      </c>
      <c r="B60" s="137">
        <f>DataUS1!CQ121/DataUS1!$B121</f>
        <v>0.22168739803470697</v>
      </c>
      <c r="C60" s="131">
        <f>DataUS1!CR121/DataUS1!$B121</f>
        <v>0.11570274877745014</v>
      </c>
      <c r="D60" s="131">
        <f>DataUS1!CS121/DataUS1!$B121</f>
        <v>4.1058581471630808E-2</v>
      </c>
      <c r="E60" s="131">
        <f>DataUS1!CT121/DataUS1!$B121</f>
        <v>3.5527455832727456E-2</v>
      </c>
      <c r="F60" s="131">
        <f>DataUS1!CU121/DataUS1!$B121</f>
        <v>1.1345075790914571E-2</v>
      </c>
      <c r="G60" s="131">
        <f>DataUS1!CV121/DataUS1!$B121</f>
        <v>1.8053536161984005E-2</v>
      </c>
      <c r="H60" s="356">
        <f>DataUS1!CY121/DataUS1!$B121</f>
        <v>0</v>
      </c>
      <c r="I60" s="137">
        <f>DataUS1!CZ121/DataUS1!$B121</f>
        <v>0.71298177828675346</v>
      </c>
      <c r="J60" s="131">
        <f>DataUS1!DA121/DataUS1!$B121</f>
        <v>0.43871928826451162</v>
      </c>
      <c r="K60" s="131">
        <f>DataUS1!DB121/DataUS1!$B121</f>
        <v>0.13960585319565394</v>
      </c>
      <c r="L60" s="131">
        <f>DataUS1!DC121/DataUS1!$B121</f>
        <v>0.13471227176083134</v>
      </c>
      <c r="M60" s="164">
        <f>DataUS1!DD121/DataUS1!$B121</f>
        <v>-5.5634934243402152E-5</v>
      </c>
      <c r="N60" s="168">
        <f>B60/(1-TableUS9!$G57)</f>
        <v>0.24185417266379064</v>
      </c>
      <c r="O60" s="137">
        <f>I60/(1-TableUS9!$G57)</f>
        <v>0.77784131908528453</v>
      </c>
      <c r="P60" s="137">
        <f>(B60-G60)/(1-TableUS9!$G57)</f>
        <v>0.22215831673864292</v>
      </c>
      <c r="Q60" s="120">
        <f>$I60/(1-TableUS9!$G57)</f>
        <v>0.77784131908528453</v>
      </c>
      <c r="W60" s="3">
        <v>2265.3000000000002</v>
      </c>
      <c r="X60" s="3">
        <v>986</v>
      </c>
      <c r="Y60" s="1272">
        <f t="shared" si="1"/>
        <v>0.43526243764622785</v>
      </c>
      <c r="Z60" s="3">
        <v>2006.2</v>
      </c>
      <c r="AA60" s="3">
        <v>726.8</v>
      </c>
      <c r="AB60" s="3">
        <f t="shared" si="2"/>
        <v>1279.4000000000001</v>
      </c>
      <c r="AC60" s="1273">
        <f t="shared" si="3"/>
        <v>0.3622769414814076</v>
      </c>
      <c r="AD60" s="5">
        <f t="shared" si="4"/>
        <v>0.14011862474276468</v>
      </c>
    </row>
    <row r="61" spans="1:30">
      <c r="A61" s="82">
        <v>1978</v>
      </c>
      <c r="B61" s="137">
        <f>DataUS1!CQ122/DataUS1!$B122</f>
        <v>0.22242765494065861</v>
      </c>
      <c r="C61" s="131">
        <f>DataUS1!CR122/DataUS1!$B122</f>
        <v>0.1168008376065704</v>
      </c>
      <c r="D61" s="131">
        <f>DataUS1!CS122/DataUS1!$B122</f>
        <v>4.1176142513440067E-2</v>
      </c>
      <c r="E61" s="131">
        <f>DataUS1!CT122/DataUS1!$B122</f>
        <v>3.5487425489439964E-2</v>
      </c>
      <c r="F61" s="131">
        <f>DataUS1!CU122/DataUS1!$B122</f>
        <v>1.0691397731801097E-2</v>
      </c>
      <c r="G61" s="131">
        <f>DataUS1!CV122/DataUS1!$B122</f>
        <v>1.8271851599407123E-2</v>
      </c>
      <c r="H61" s="356">
        <f>DataUS1!CY122/DataUS1!$B122</f>
        <v>0</v>
      </c>
      <c r="I61" s="137">
        <f>DataUS1!CZ122/DataUS1!$B122</f>
        <v>0.71706259822259388</v>
      </c>
      <c r="J61" s="131">
        <f>DataUS1!DA122/DataUS1!$B122</f>
        <v>0.44675019884131817</v>
      </c>
      <c r="K61" s="131">
        <f>DataUS1!DB122/DataUS1!$B122</f>
        <v>0.13462626092073898</v>
      </c>
      <c r="L61" s="131">
        <f>DataUS1!DC122/DataUS1!$B122</f>
        <v>0.13573545120606165</v>
      </c>
      <c r="M61" s="164">
        <f>DataUS1!DD122/DataUS1!$B122</f>
        <v>-4.9312745525077916E-5</v>
      </c>
      <c r="N61" s="168">
        <f>B61/(1-TableUS9!$G58)</f>
        <v>0.24144968521471818</v>
      </c>
      <c r="O61" s="137">
        <f>I61/(1-TableUS9!$G58)</f>
        <v>0.77838584714784564</v>
      </c>
      <c r="P61" s="137">
        <f>(B61-G61)/(1-TableUS9!$G58)</f>
        <v>0.22161522345166135</v>
      </c>
      <c r="Q61" s="120">
        <f>$I61/(1-TableUS9!$G58)</f>
        <v>0.77838584714784564</v>
      </c>
      <c r="W61" s="3">
        <v>2558.3000000000002</v>
      </c>
      <c r="X61" s="3">
        <v>1109.5</v>
      </c>
      <c r="Y61" s="1272">
        <f t="shared" si="1"/>
        <v>0.43368643239651328</v>
      </c>
      <c r="Z61" s="3">
        <v>2264.5</v>
      </c>
      <c r="AA61" s="3">
        <v>816</v>
      </c>
      <c r="AB61" s="3">
        <f t="shared" si="2"/>
        <v>1448.5</v>
      </c>
      <c r="AC61" s="1273">
        <f t="shared" si="3"/>
        <v>0.36034444689776995</v>
      </c>
      <c r="AD61" s="5">
        <f t="shared" si="4"/>
        <v>0.13872922344610861</v>
      </c>
    </row>
    <row r="62" spans="1:30" ht="12.75" customHeight="1">
      <c r="A62" s="82">
        <v>1979</v>
      </c>
      <c r="B62" s="137">
        <f>DataUS1!CQ123/DataUS1!$B123</f>
        <v>0.21524632409456881</v>
      </c>
      <c r="C62" s="131">
        <f>DataUS1!CR123/DataUS1!$B123</f>
        <v>0.10716785239304479</v>
      </c>
      <c r="D62" s="131">
        <f>DataUS1!CS123/DataUS1!$B123</f>
        <v>4.2432356085927388E-2</v>
      </c>
      <c r="E62" s="131">
        <f>DataUS1!CT123/DataUS1!$B123</f>
        <v>3.2653090667639668E-2</v>
      </c>
      <c r="F62" s="131">
        <f>DataUS1!CU123/DataUS1!$B123</f>
        <v>1.4246730273391134E-2</v>
      </c>
      <c r="G62" s="131">
        <f>DataUS1!CV123/DataUS1!$B123</f>
        <v>1.8746294674565848E-2</v>
      </c>
      <c r="H62" s="356">
        <f>DataUS1!CY123/DataUS1!$B123</f>
        <v>0</v>
      </c>
      <c r="I62" s="137">
        <f>DataUS1!CZ123/DataUS1!$B123</f>
        <v>0.72846986873744979</v>
      </c>
      <c r="J62" s="131">
        <f>DataUS1!DA123/DataUS1!$B123</f>
        <v>0.45696445062575053</v>
      </c>
      <c r="K62" s="131">
        <f>DataUS1!DB123/DataUS1!$B123</f>
        <v>0.13231689604379659</v>
      </c>
      <c r="L62" s="131">
        <f>DataUS1!DC123/DataUS1!$B123</f>
        <v>0.13923300042857981</v>
      </c>
      <c r="M62" s="164">
        <f>DataUS1!DD123/DataUS1!$B123</f>
        <v>-4.4478360677072732E-5</v>
      </c>
      <c r="N62" s="168">
        <f>B62/(1-TableUS9!$G59)</f>
        <v>0.23270618970351639</v>
      </c>
      <c r="O62" s="137">
        <f>I62/(1-TableUS9!$G59)</f>
        <v>0.78756024373839728</v>
      </c>
      <c r="P62" s="137">
        <f>(B62-G62)/(1-TableUS9!$G59)</f>
        <v>0.21243927539904298</v>
      </c>
      <c r="Q62" s="120">
        <f>$I62/(1-TableUS9!$G59)</f>
        <v>0.78756024373839728</v>
      </c>
      <c r="W62" s="3">
        <v>2803.2</v>
      </c>
      <c r="X62" s="3">
        <v>1174.9000000000001</v>
      </c>
      <c r="Y62" s="1272">
        <f t="shared" si="1"/>
        <v>0.41912813926940645</v>
      </c>
      <c r="Z62" s="3">
        <v>2469.1</v>
      </c>
      <c r="AA62" s="3">
        <v>840.7</v>
      </c>
      <c r="AB62" s="3">
        <f t="shared" si="2"/>
        <v>1628.3999999999999</v>
      </c>
      <c r="AC62" s="1273">
        <f t="shared" si="3"/>
        <v>0.34048843708233772</v>
      </c>
      <c r="AD62" s="5">
        <f t="shared" si="4"/>
        <v>0.12804916168329475</v>
      </c>
    </row>
    <row r="63" spans="1:30">
      <c r="A63" s="111">
        <v>1980</v>
      </c>
      <c r="B63" s="139">
        <f>DataUS1!CQ124/DataUS1!$B124</f>
        <v>0.20779002927482748</v>
      </c>
      <c r="C63" s="132">
        <f>DataUS1!CR124/DataUS1!$B124</f>
        <v>9.7693549742148528E-2</v>
      </c>
      <c r="D63" s="132">
        <f>DataUS1!CS124/DataUS1!$B124</f>
        <v>4.6897783547451929E-2</v>
      </c>
      <c r="E63" s="132">
        <f>DataUS1!CT124/DataUS1!$B124</f>
        <v>2.8908236844006414E-2</v>
      </c>
      <c r="F63" s="132">
        <f>DataUS1!CU124/DataUS1!$B124</f>
        <v>1.4091941357794827E-2</v>
      </c>
      <c r="G63" s="132">
        <f>DataUS1!CV124/DataUS1!$B124</f>
        <v>2.0198517783425792E-2</v>
      </c>
      <c r="H63" s="283">
        <f>DataUS1!CY124/DataUS1!$B124</f>
        <v>0</v>
      </c>
      <c r="I63" s="139">
        <f>DataUS1!CZ124/DataUS1!$B124</f>
        <v>0.73618853371132109</v>
      </c>
      <c r="J63" s="132">
        <f>DataUS1!DA124/DataUS1!$B124</f>
        <v>0.46304491648577534</v>
      </c>
      <c r="K63" s="132">
        <f>DataUS1!DB124/DataUS1!$B124</f>
        <v>0.13616633760123717</v>
      </c>
      <c r="L63" s="132">
        <f>DataUS1!DC124/DataUS1!$B124</f>
        <v>0.13701838197623442</v>
      </c>
      <c r="M63" s="165">
        <f>DataUS1!DD124/DataUS1!$B124</f>
        <v>-4.1102351925900023E-5</v>
      </c>
      <c r="N63" s="169">
        <f>B63/(1-TableUS9!$G60)</f>
        <v>0.2249341886230137</v>
      </c>
      <c r="O63" s="139">
        <f>I63/(1-TableUS9!$G60)</f>
        <v>0.79692933814886813</v>
      </c>
      <c r="P63" s="139">
        <f>(B63-G63)/(1-TableUS9!$G60)</f>
        <v>0.20306914906910287</v>
      </c>
      <c r="Q63" s="121">
        <f>$I63/(1-TableUS9!$G60)</f>
        <v>0.79692933814886813</v>
      </c>
      <c r="W63" s="3">
        <v>3000.7</v>
      </c>
      <c r="X63" s="3">
        <v>1207.8</v>
      </c>
      <c r="Y63" s="1272">
        <f t="shared" si="1"/>
        <v>0.40250608191422005</v>
      </c>
      <c r="Z63" s="3">
        <v>2611</v>
      </c>
      <c r="AA63" s="3">
        <v>818.5</v>
      </c>
      <c r="AB63" s="3">
        <f t="shared" si="2"/>
        <v>1792.5</v>
      </c>
      <c r="AC63" s="1273">
        <f t="shared" si="3"/>
        <v>0.31348142474147839</v>
      </c>
      <c r="AD63" s="5">
        <f t="shared" si="4"/>
        <v>0.11041227567237552</v>
      </c>
    </row>
    <row r="64" spans="1:30">
      <c r="A64" s="82">
        <v>1981</v>
      </c>
      <c r="B64" s="137">
        <f>DataUS1!CQ125/DataUS1!$B125</f>
        <v>0.22413059954473669</v>
      </c>
      <c r="C64" s="131">
        <f>DataUS1!CR125/DataUS1!$B125</f>
        <v>0.10751304385668611</v>
      </c>
      <c r="D64" s="131">
        <f>DataUS1!CS125/DataUS1!$B125</f>
        <v>4.9636457820751441E-2</v>
      </c>
      <c r="E64" s="131">
        <f>DataUS1!CT125/DataUS1!$B125</f>
        <v>3.0482476313859724E-2</v>
      </c>
      <c r="F64" s="131">
        <f>DataUS1!CU125/DataUS1!$B125</f>
        <v>1.2137927224747254E-2</v>
      </c>
      <c r="G64" s="131">
        <f>DataUS1!CV125/DataUS1!$B125</f>
        <v>2.436069432869219E-2</v>
      </c>
      <c r="H64" s="356">
        <f>DataUS1!CY125/DataUS1!$B125</f>
        <v>0</v>
      </c>
      <c r="I64" s="137">
        <f>DataUS1!CZ125/DataUS1!$B125</f>
        <v>0.72015374035796065</v>
      </c>
      <c r="J64" s="131">
        <f>DataUS1!DA125/DataUS1!$B125</f>
        <v>0.45673105717999068</v>
      </c>
      <c r="K64" s="131">
        <f>DataUS1!DB125/DataUS1!$B125</f>
        <v>0.13400195168354231</v>
      </c>
      <c r="L64" s="131">
        <f>DataUS1!DC125/DataUS1!$B125</f>
        <v>0.12949399563881256</v>
      </c>
      <c r="M64" s="164">
        <f>DataUS1!DD125/DataUS1!$B125</f>
        <v>-7.3264144384872949E-5</v>
      </c>
      <c r="N64" s="168">
        <f>B64/(1-TableUS9!$G61)</f>
        <v>0.24364022413389302</v>
      </c>
      <c r="O64" s="137">
        <f>I64/(1-TableUS9!$G61)</f>
        <v>0.78284008996573118</v>
      </c>
      <c r="P64" s="137">
        <f>(B64-G64)/(1-TableUS9!$G61)</f>
        <v>0.21715903397799402</v>
      </c>
      <c r="Q64" s="120">
        <f>$I64/(1-TableUS9!$G61)</f>
        <v>0.78284008996573118</v>
      </c>
      <c r="W64" s="3">
        <v>3338.3</v>
      </c>
      <c r="X64" s="3">
        <v>1358.1</v>
      </c>
      <c r="Y64" s="1272">
        <f t="shared" si="1"/>
        <v>0.40682383248959048</v>
      </c>
      <c r="Z64" s="3">
        <v>2903.1</v>
      </c>
      <c r="AA64" s="3">
        <v>922.8</v>
      </c>
      <c r="AB64" s="3">
        <f t="shared" si="2"/>
        <v>1980.3</v>
      </c>
      <c r="AC64" s="1273">
        <f t="shared" si="3"/>
        <v>0.31786710757466158</v>
      </c>
      <c r="AD64" s="5">
        <f t="shared" si="4"/>
        <v>0.10070807359666756</v>
      </c>
    </row>
    <row r="65" spans="1:30">
      <c r="A65" s="82">
        <v>1982</v>
      </c>
      <c r="B65" s="137">
        <f>DataUS1!CQ126/DataUS1!$B126</f>
        <v>0.22506988488079713</v>
      </c>
      <c r="C65" s="131">
        <f>DataUS1!CR126/DataUS1!$B126</f>
        <v>0.10035907482024778</v>
      </c>
      <c r="D65" s="131">
        <f>DataUS1!CS126/DataUS1!$B126</f>
        <v>5.506045374793879E-2</v>
      </c>
      <c r="E65" s="131">
        <f>DataUS1!CT126/DataUS1!$B126</f>
        <v>2.8713435006308609E-2</v>
      </c>
      <c r="F65" s="131">
        <f>DataUS1!CU126/DataUS1!$B126</f>
        <v>1.2874326478260084E-2</v>
      </c>
      <c r="G65" s="131">
        <f>DataUS1!CV126/DataUS1!$B126</f>
        <v>2.8062594828041822E-2</v>
      </c>
      <c r="H65" s="356">
        <f>DataUS1!CY126/DataUS1!$B126</f>
        <v>0</v>
      </c>
      <c r="I65" s="137">
        <f>DataUS1!CZ126/DataUS1!$B126</f>
        <v>0.7253383918907792</v>
      </c>
      <c r="J65" s="131">
        <f>DataUS1!DA126/DataUS1!$B126</f>
        <v>0.45618262787974506</v>
      </c>
      <c r="K65" s="131">
        <f>DataUS1!DB126/DataUS1!$B126</f>
        <v>0.13870885620745069</v>
      </c>
      <c r="L65" s="131">
        <f>DataUS1!DC126/DataUS1!$B126</f>
        <v>0.13051704850899484</v>
      </c>
      <c r="M65" s="164">
        <f>DataUS1!DD126/DataUS1!$B126</f>
        <v>-7.014070541138698E-5</v>
      </c>
      <c r="N65" s="168">
        <f>B65/(1-TableUS9!$G62)</f>
        <v>0.24401999859801174</v>
      </c>
      <c r="O65" s="137">
        <f>I65/(1-TableUS9!$G62)</f>
        <v>0.78640940108897417</v>
      </c>
      <c r="P65" s="137">
        <f>(B65-G65)/(1-TableUS9!$G62)</f>
        <v>0.21359462936559698</v>
      </c>
      <c r="Q65" s="120">
        <f>$I65/(1-TableUS9!$G62)</f>
        <v>0.78640940108897417</v>
      </c>
      <c r="W65" s="3">
        <v>3489.8</v>
      </c>
      <c r="X65" s="3">
        <v>1399.4</v>
      </c>
      <c r="Y65" s="1272">
        <f t="shared" si="1"/>
        <v>0.4009971918161499</v>
      </c>
      <c r="Z65" s="3">
        <v>2999.8</v>
      </c>
      <c r="AA65" s="3">
        <v>909.7</v>
      </c>
      <c r="AB65" s="3">
        <f t="shared" si="2"/>
        <v>2090.1000000000004</v>
      </c>
      <c r="AC65" s="1273">
        <f t="shared" si="3"/>
        <v>0.30325355023668243</v>
      </c>
      <c r="AD65" s="5">
        <f t="shared" si="4"/>
        <v>8.9658920871085457E-2</v>
      </c>
    </row>
    <row r="66" spans="1:30">
      <c r="A66" s="82">
        <v>1983</v>
      </c>
      <c r="B66" s="137">
        <f>DataUS1!CQ127/DataUS1!$B127</f>
        <v>0.24057842756160666</v>
      </c>
      <c r="C66" s="131">
        <f>DataUS1!CR127/DataUS1!$B127</f>
        <v>0.11056239992731755</v>
      </c>
      <c r="D66" s="131">
        <f>DataUS1!CS127/DataUS1!$B127</f>
        <v>5.6823861984119928E-2</v>
      </c>
      <c r="E66" s="131">
        <f>DataUS1!CT127/DataUS1!$B127</f>
        <v>3.1256220633524186E-2</v>
      </c>
      <c r="F66" s="131">
        <f>DataUS1!CU127/DataUS1!$B127</f>
        <v>1.2108790504911766E-2</v>
      </c>
      <c r="G66" s="131">
        <f>DataUS1!CV127/DataUS1!$B127</f>
        <v>2.9827154511733234E-2</v>
      </c>
      <c r="H66" s="356">
        <f>DataUS1!CY127/DataUS1!$B127</f>
        <v>0</v>
      </c>
      <c r="I66" s="137">
        <f>DataUS1!CZ127/DataUS1!$B127</f>
        <v>0.71148681860620189</v>
      </c>
      <c r="J66" s="131">
        <f>DataUS1!DA127/DataUS1!$B127</f>
        <v>0.44776024433283745</v>
      </c>
      <c r="K66" s="131">
        <f>DataUS1!DB127/DataUS1!$B127</f>
        <v>0.13717638484961867</v>
      </c>
      <c r="L66" s="131">
        <f>DataUS1!DC127/DataUS1!$B127</f>
        <v>0.12658275324150173</v>
      </c>
      <c r="M66" s="164">
        <f>DataUS1!DD127/DataUS1!$B127</f>
        <v>-3.2563817755942646E-5</v>
      </c>
      <c r="N66" s="168">
        <f>B66/(1-TableUS9!$G63)</f>
        <v>0.26086354740444712</v>
      </c>
      <c r="O66" s="137">
        <f>I66/(1-TableUS9!$G63)</f>
        <v>0.77147804694828681</v>
      </c>
      <c r="P66" s="137">
        <f>(B66-G66)/(1-TableUS9!$G63)</f>
        <v>0.22852142340865034</v>
      </c>
      <c r="Q66" s="120">
        <f>$I66/(1-TableUS9!$G63)</f>
        <v>0.77147804694828681</v>
      </c>
      <c r="W66" s="3">
        <v>3845.2</v>
      </c>
      <c r="X66" s="3">
        <v>1626.1</v>
      </c>
      <c r="Y66" s="1272">
        <f t="shared" si="1"/>
        <v>0.42289087693748051</v>
      </c>
      <c r="Z66" s="3">
        <v>3341.3</v>
      </c>
      <c r="AA66" s="3">
        <v>1122.2</v>
      </c>
      <c r="AB66" s="3">
        <f t="shared" si="2"/>
        <v>2219.1000000000004</v>
      </c>
      <c r="AC66" s="1273">
        <f t="shared" si="3"/>
        <v>0.33585730105048933</v>
      </c>
      <c r="AD66" s="5">
        <f t="shared" si="4"/>
        <v>0.10733587764183899</v>
      </c>
    </row>
    <row r="67" spans="1:30">
      <c r="A67" s="82">
        <v>1984</v>
      </c>
      <c r="B67" s="137">
        <f>DataUS1!CQ128/DataUS1!$B128</f>
        <v>0.25436051492136286</v>
      </c>
      <c r="C67" s="131">
        <f>DataUS1!CR128/DataUS1!$B128</f>
        <v>0.12072837493013465</v>
      </c>
      <c r="D67" s="131">
        <f>DataUS1!CS128/DataUS1!$B128</f>
        <v>5.515269148312435E-2</v>
      </c>
      <c r="E67" s="131">
        <f>DataUS1!CT128/DataUS1!$B128</f>
        <v>3.5298618000443149E-2</v>
      </c>
      <c r="F67" s="131">
        <f>DataUS1!CU128/DataUS1!$B128</f>
        <v>1.0542224629025201E-2</v>
      </c>
      <c r="G67" s="131">
        <f>DataUS1!CV128/DataUS1!$B128</f>
        <v>3.2638605878635533E-2</v>
      </c>
      <c r="H67" s="356">
        <f>DataUS1!CY128/DataUS1!$B128</f>
        <v>0</v>
      </c>
      <c r="I67" s="137">
        <f>DataUS1!CZ128/DataUS1!$B128</f>
        <v>0.70119768318675835</v>
      </c>
      <c r="J67" s="131">
        <f>DataUS1!DA128/DataUS1!$B128</f>
        <v>0.43983910321781433</v>
      </c>
      <c r="K67" s="131">
        <f>DataUS1!DB128/DataUS1!$B128</f>
        <v>0.13281600166503926</v>
      </c>
      <c r="L67" s="131">
        <f>DataUS1!DC128/DataUS1!$B128</f>
        <v>0.12860036006554235</v>
      </c>
      <c r="M67" s="164">
        <f>DataUS1!DD128/DataUS1!$B128</f>
        <v>-5.7781761637636844E-5</v>
      </c>
      <c r="N67" s="168">
        <f>B67/(1-TableUS9!$G64)</f>
        <v>0.27560400052916212</v>
      </c>
      <c r="O67" s="137">
        <f>I67/(1-TableUS9!$G64)</f>
        <v>0.75975977131433281</v>
      </c>
      <c r="P67" s="137">
        <f>(B67-G67)/(1-TableUS9!$G64)</f>
        <v>0.24023950869902272</v>
      </c>
      <c r="Q67" s="120">
        <f>$I67/(1-TableUS9!$G64)</f>
        <v>0.75975977131433281</v>
      </c>
      <c r="W67" s="3">
        <v>4308.3999999999996</v>
      </c>
      <c r="X67" s="3">
        <v>1860.6</v>
      </c>
      <c r="Y67" s="1272">
        <f t="shared" si="1"/>
        <v>0.43185405254850989</v>
      </c>
      <c r="Z67" s="3">
        <v>3786.1</v>
      </c>
      <c r="AA67" s="3">
        <v>1338.4</v>
      </c>
      <c r="AB67" s="3">
        <f t="shared" si="2"/>
        <v>2447.6999999999998</v>
      </c>
      <c r="AC67" s="1273">
        <f t="shared" si="3"/>
        <v>0.35350360529304564</v>
      </c>
      <c r="AD67" s="5">
        <f t="shared" si="4"/>
        <v>0.11326409659402292</v>
      </c>
    </row>
    <row r="68" spans="1:30">
      <c r="A68" s="82">
        <v>1985</v>
      </c>
      <c r="B68" s="137">
        <f>DataUS1!CQ129/DataUS1!$B129</f>
        <v>0.25053719710374101</v>
      </c>
      <c r="C68" s="131">
        <f>DataUS1!CR129/DataUS1!$B129</f>
        <v>0.11666269867465462</v>
      </c>
      <c r="D68" s="131">
        <f>DataUS1!CS129/DataUS1!$B129</f>
        <v>5.8627081978354229E-2</v>
      </c>
      <c r="E68" s="131">
        <f>DataUS1!CT129/DataUS1!$B129</f>
        <v>3.4219740788627592E-2</v>
      </c>
      <c r="F68" s="131">
        <f>DataUS1!CU129/DataUS1!$B129</f>
        <v>7.2631298150230379E-3</v>
      </c>
      <c r="G68" s="131">
        <f>DataUS1!CV129/DataUS1!$B129</f>
        <v>3.3764545847081523E-2</v>
      </c>
      <c r="H68" s="356">
        <f>DataUS1!CY129/DataUS1!$B129</f>
        <v>0</v>
      </c>
      <c r="I68" s="137">
        <f>DataUS1!CZ129/DataUS1!$B129</f>
        <v>0.70549008356279508</v>
      </c>
      <c r="J68" s="131">
        <f>DataUS1!DA129/DataUS1!$B129</f>
        <v>0.44155688856038722</v>
      </c>
      <c r="K68" s="131">
        <f>DataUS1!DB129/DataUS1!$B129</f>
        <v>0.1344959910655249</v>
      </c>
      <c r="L68" s="131">
        <f>DataUS1!DC129/DataUS1!$B129</f>
        <v>0.12951836740985712</v>
      </c>
      <c r="M68" s="164">
        <f>DataUS1!DD129/DataUS1!$B129</f>
        <v>-8.1163472974186775E-5</v>
      </c>
      <c r="N68" s="168">
        <f>B68/(1-TableUS9!$G65)</f>
        <v>0.27165492255496843</v>
      </c>
      <c r="O68" s="137">
        <f>I68/(1-TableUS9!$G65)</f>
        <v>0.76495568813357495</v>
      </c>
      <c r="P68" s="137">
        <f>(B68-G68)/(1-TableUS9!$G65)</f>
        <v>0.23504437053624128</v>
      </c>
      <c r="Q68" s="120">
        <f>$I68/(1-TableUS9!$G65)</f>
        <v>0.76495568813357495</v>
      </c>
      <c r="W68" s="3">
        <v>4575.2</v>
      </c>
      <c r="X68" s="3">
        <v>1949.2</v>
      </c>
      <c r="Y68" s="1272">
        <f t="shared" si="1"/>
        <v>0.42603602028326631</v>
      </c>
      <c r="Z68" s="3">
        <v>4005.2</v>
      </c>
      <c r="AA68" s="3">
        <v>1379.4</v>
      </c>
      <c r="AB68" s="3">
        <f t="shared" si="2"/>
        <v>2625.7999999999997</v>
      </c>
      <c r="AC68" s="1273">
        <f t="shared" si="3"/>
        <v>0.34440227703984821</v>
      </c>
      <c r="AD68" s="5">
        <f t="shared" si="4"/>
        <v>0.10935790650360694</v>
      </c>
    </row>
    <row r="69" spans="1:30">
      <c r="A69" s="82">
        <v>1986</v>
      </c>
      <c r="B69" s="137">
        <f>DataUS1!CQ130/DataUS1!$B130</f>
        <v>0.23903549702821916</v>
      </c>
      <c r="C69" s="131">
        <f>DataUS1!CR130/DataUS1!$B130</f>
        <v>0.1083826516590175</v>
      </c>
      <c r="D69" s="131">
        <f>DataUS1!CS130/DataUS1!$B130</f>
        <v>6.0468331229038851E-2</v>
      </c>
      <c r="E69" s="131">
        <f>DataUS1!CT130/DataUS1!$B130</f>
        <v>3.2447729350595679E-2</v>
      </c>
      <c r="F69" s="131">
        <f>DataUS1!CU130/DataUS1!$B130</f>
        <v>5.0141445784626301E-3</v>
      </c>
      <c r="G69" s="131">
        <f>DataUS1!CV130/DataUS1!$B130</f>
        <v>3.2722640211104478E-2</v>
      </c>
      <c r="H69" s="356">
        <f>DataUS1!CY130/DataUS1!$B130</f>
        <v>0</v>
      </c>
      <c r="I69" s="137">
        <f>DataUS1!CZ130/DataUS1!$B130</f>
        <v>0.71636253492261681</v>
      </c>
      <c r="J69" s="131">
        <f>DataUS1!DA130/DataUS1!$B130</f>
        <v>0.4470655424017061</v>
      </c>
      <c r="K69" s="131">
        <f>DataUS1!DB130/DataUS1!$B130</f>
        <v>0.135918911993652</v>
      </c>
      <c r="L69" s="131">
        <f>DataUS1!DC130/DataUS1!$B130</f>
        <v>0.1338430228434154</v>
      </c>
      <c r="M69" s="164">
        <f>DataUS1!DD130/DataUS1!$B130</f>
        <v>-4.6494231615664224E-4</v>
      </c>
      <c r="N69" s="168">
        <f>B69/(1-TableUS9!$G66)</f>
        <v>0.25906779977517502</v>
      </c>
      <c r="O69" s="137">
        <f>I69/(1-TableUS9!$G66)</f>
        <v>0.77639709612610408</v>
      </c>
      <c r="P69" s="137">
        <f>(B69-G69)/(1-TableUS9!$G66)</f>
        <v>0.22360284788426524</v>
      </c>
      <c r="Q69" s="120">
        <f>$I69/(1-TableUS9!$G66)</f>
        <v>0.77639709612610408</v>
      </c>
      <c r="W69" s="3">
        <v>4814.6000000000004</v>
      </c>
      <c r="X69" s="3">
        <v>2030</v>
      </c>
      <c r="Y69" s="1272">
        <f t="shared" si="1"/>
        <v>0.42163419598720553</v>
      </c>
      <c r="Z69" s="3">
        <v>4178.8999999999996</v>
      </c>
      <c r="AA69" s="3">
        <v>1395.7</v>
      </c>
      <c r="AB69" s="3">
        <f t="shared" si="2"/>
        <v>2783.2</v>
      </c>
      <c r="AC69" s="1273">
        <f t="shared" si="3"/>
        <v>0.3339874129555625</v>
      </c>
      <c r="AD69" s="5">
        <f t="shared" si="4"/>
        <v>0.11038456507129726</v>
      </c>
    </row>
    <row r="70" spans="1:30">
      <c r="A70" s="82">
        <v>1987</v>
      </c>
      <c r="B70" s="137">
        <f>DataUS1!CQ131/DataUS1!$B131</f>
        <v>0.24576709542363775</v>
      </c>
      <c r="C70" s="131">
        <f>DataUS1!CR131/DataUS1!$B131</f>
        <v>0.11292562743554663</v>
      </c>
      <c r="D70" s="131">
        <f>DataUS1!CS131/DataUS1!$B131</f>
        <v>5.9830693835086754E-2</v>
      </c>
      <c r="E70" s="131">
        <f>DataUS1!CT131/DataUS1!$B131</f>
        <v>3.3444203795361428E-2</v>
      </c>
      <c r="F70" s="131">
        <f>DataUS1!CU131/DataUS1!$B131</f>
        <v>4.591276843873315E-3</v>
      </c>
      <c r="G70" s="131">
        <f>DataUS1!CV131/DataUS1!$B131</f>
        <v>3.4975293513769663E-2</v>
      </c>
      <c r="H70" s="356">
        <f>DataUS1!CY131/DataUS1!$B131</f>
        <v>0</v>
      </c>
      <c r="I70" s="137">
        <f>DataUS1!CZ131/DataUS1!$B131</f>
        <v>0.71272187281327604</v>
      </c>
      <c r="J70" s="131">
        <f>DataUS1!DA131/DataUS1!$B131</f>
        <v>0.4463156027413494</v>
      </c>
      <c r="K70" s="131">
        <f>DataUS1!DB131/DataUS1!$B131</f>
        <v>0.13456219425925098</v>
      </c>
      <c r="L70" s="131">
        <f>DataUS1!DC131/DataUS1!$B131</f>
        <v>0.13218142164984473</v>
      </c>
      <c r="M70" s="164">
        <f>DataUS1!DD131/DataUS1!$B131</f>
        <v>-3.3734583716923662E-4</v>
      </c>
      <c r="N70" s="168">
        <f>B70/(1-TableUS9!$G67)</f>
        <v>0.26612166767295109</v>
      </c>
      <c r="O70" s="137">
        <f>I70/(1-TableUS9!$G67)</f>
        <v>0.77174990839646607</v>
      </c>
      <c r="P70" s="137">
        <f>(B70-G70)/(1-TableUS9!$G67)</f>
        <v>0.22824970022673405</v>
      </c>
      <c r="Q70" s="120">
        <f>$I70/(1-TableUS9!$G67)</f>
        <v>0.77174990839646607</v>
      </c>
      <c r="W70" s="3">
        <v>5105.7</v>
      </c>
      <c r="X70" s="3">
        <v>2126.6999999999998</v>
      </c>
      <c r="Y70" s="1272">
        <f t="shared" si="1"/>
        <v>0.41653446148422352</v>
      </c>
      <c r="Z70" s="3">
        <v>4413.2</v>
      </c>
      <c r="AA70" s="3">
        <v>1435.8</v>
      </c>
      <c r="AB70" s="3">
        <f t="shared" si="2"/>
        <v>2977.3999999999996</v>
      </c>
      <c r="AC70" s="1273">
        <f t="shared" si="3"/>
        <v>0.32534215535212546</v>
      </c>
      <c r="AD70" s="5">
        <f t="shared" si="4"/>
        <v>9.7092455125391414E-2</v>
      </c>
    </row>
    <row r="71" spans="1:30">
      <c r="A71" s="82">
        <v>1988</v>
      </c>
      <c r="B71" s="137">
        <f>DataUS1!CQ132/DataUS1!$B132</f>
        <v>0.25043898334856685</v>
      </c>
      <c r="C71" s="131">
        <f>DataUS1!CR132/DataUS1!$B132</f>
        <v>0.11557355003602925</v>
      </c>
      <c r="D71" s="131">
        <f>DataUS1!CS132/DataUS1!$B132</f>
        <v>5.9151312883843649E-2</v>
      </c>
      <c r="E71" s="131">
        <f>DataUS1!CT132/DataUS1!$B132</f>
        <v>3.5450540409472334E-2</v>
      </c>
      <c r="F71" s="131">
        <f>DataUS1!CU132/DataUS1!$B132</f>
        <v>5.364968796963793E-3</v>
      </c>
      <c r="G71" s="131">
        <f>DataUS1!CV132/DataUS1!$B132</f>
        <v>3.489861122225784E-2</v>
      </c>
      <c r="H71" s="356">
        <f>DataUS1!CY132/DataUS1!$B132</f>
        <v>0</v>
      </c>
      <c r="I71" s="137">
        <f>DataUS1!CZ132/DataUS1!$B132</f>
        <v>0.70761077287836927</v>
      </c>
      <c r="J71" s="131">
        <f>DataUS1!DA132/DataUS1!$B132</f>
        <v>0.44074943453003329</v>
      </c>
      <c r="K71" s="131">
        <f>DataUS1!DB132/DataUS1!$B132</f>
        <v>0.13186674047276339</v>
      </c>
      <c r="L71" s="131">
        <f>DataUS1!DC132/DataUS1!$B132</f>
        <v>0.13519361163854621</v>
      </c>
      <c r="M71" s="164">
        <f>DataUS1!DD132/DataUS1!$B132</f>
        <v>-1.9901376297367954E-4</v>
      </c>
      <c r="N71" s="168">
        <f>B71/(1-TableUS9!$G68)</f>
        <v>0.27128717619860426</v>
      </c>
      <c r="O71" s="137">
        <f>I71/(1-TableUS9!$G68)</f>
        <v>0.7665169609585194</v>
      </c>
      <c r="P71" s="137">
        <f>(B71-G71)/(1-TableUS9!$G68)</f>
        <v>0.23348337438967381</v>
      </c>
      <c r="Q71" s="120">
        <f>$I71/(1-TableUS9!$G68)</f>
        <v>0.7665169609585194</v>
      </c>
      <c r="W71" s="3">
        <v>5546.9</v>
      </c>
      <c r="X71" s="3">
        <v>2332.6999999999998</v>
      </c>
      <c r="Y71" s="1272">
        <f t="shared" si="1"/>
        <v>0.42054120319457716</v>
      </c>
      <c r="Z71" s="3">
        <v>4814.2</v>
      </c>
      <c r="AA71" s="3">
        <v>1601</v>
      </c>
      <c r="AB71" s="3">
        <f t="shared" si="2"/>
        <v>3213.2</v>
      </c>
      <c r="AC71" s="1273">
        <f t="shared" si="3"/>
        <v>0.33255784969465335</v>
      </c>
      <c r="AD71" s="5">
        <f t="shared" si="4"/>
        <v>9.9074475304979537E-2</v>
      </c>
    </row>
    <row r="72" spans="1:30">
      <c r="A72" s="82">
        <v>1989</v>
      </c>
      <c r="B72" s="137">
        <f>DataUS1!CQ133/DataUS1!$B133</f>
        <v>0.25199348493779766</v>
      </c>
      <c r="C72" s="131">
        <f>DataUS1!CR133/DataUS1!$B133</f>
        <v>0.11380977408039518</v>
      </c>
      <c r="D72" s="131">
        <f>DataUS1!CS133/DataUS1!$B133</f>
        <v>5.9514472724060963E-2</v>
      </c>
      <c r="E72" s="131">
        <f>DataUS1!CT133/DataUS1!$B133</f>
        <v>3.5739034632174052E-2</v>
      </c>
      <c r="F72" s="131">
        <f>DataUS1!CU133/DataUS1!$B133</f>
        <v>5.6710605720680304E-3</v>
      </c>
      <c r="G72" s="131">
        <f>DataUS1!CV133/DataUS1!$B133</f>
        <v>3.7259142929099452E-2</v>
      </c>
      <c r="H72" s="356">
        <f>DataUS1!CY133/DataUS1!$B133</f>
        <v>0</v>
      </c>
      <c r="I72" s="137">
        <f>DataUS1!CZ133/DataUS1!$B133</f>
        <v>0.70686472459105898</v>
      </c>
      <c r="J72" s="131">
        <f>DataUS1!DA133/DataUS1!$B133</f>
        <v>0.43757979615928549</v>
      </c>
      <c r="K72" s="131">
        <f>DataUS1!DB133/DataUS1!$B133</f>
        <v>0.13214504366512497</v>
      </c>
      <c r="L72" s="131">
        <f>DataUS1!DC133/DataUS1!$B133</f>
        <v>0.13741068915776256</v>
      </c>
      <c r="M72" s="164">
        <f>DataUS1!DD133/DataUS1!$B133</f>
        <v>-2.7080439111403301E-4</v>
      </c>
      <c r="N72" s="168">
        <f>B72/(1-TableUS9!$G69)</f>
        <v>0.27343097339489897</v>
      </c>
      <c r="O72" s="137">
        <f>I72/(1-TableUS9!$G69)</f>
        <v>0.76699883630388122</v>
      </c>
      <c r="P72" s="137">
        <f>(B72-G72)/(1-TableUS9!$G69)</f>
        <v>0.23300213563554933</v>
      </c>
      <c r="Q72" s="120">
        <f>$I72/(1-TableUS9!$G69)</f>
        <v>0.76699883630388122</v>
      </c>
      <c r="W72" s="3">
        <v>5939.4</v>
      </c>
      <c r="X72" s="3">
        <v>2537.1</v>
      </c>
      <c r="Y72" s="1272">
        <f t="shared" si="1"/>
        <v>0.42716436003636732</v>
      </c>
      <c r="Z72" s="3">
        <v>5159.3</v>
      </c>
      <c r="AA72" s="3">
        <v>1758.1</v>
      </c>
      <c r="AB72" s="3">
        <f t="shared" si="2"/>
        <v>3401.2000000000003</v>
      </c>
      <c r="AC72" s="1273">
        <f t="shared" si="3"/>
        <v>0.34076328184055976</v>
      </c>
      <c r="AD72" s="5">
        <f t="shared" si="4"/>
        <v>0.10776114620501043</v>
      </c>
    </row>
    <row r="73" spans="1:30">
      <c r="A73" s="111">
        <v>1990</v>
      </c>
      <c r="B73" s="139">
        <f>DataUS1!CQ134/DataUS1!$B134</f>
        <v>0.24837156223545911</v>
      </c>
      <c r="C73" s="132">
        <f>DataUS1!CR134/DataUS1!$B134</f>
        <v>0.10667096217596533</v>
      </c>
      <c r="D73" s="132">
        <f>DataUS1!CS134/DataUS1!$B134</f>
        <v>6.1665593612867546E-2</v>
      </c>
      <c r="E73" s="132">
        <f>DataUS1!CT134/DataUS1!$B134</f>
        <v>3.4000454937820349E-2</v>
      </c>
      <c r="F73" s="132">
        <f>DataUS1!CU134/DataUS1!$B134</f>
        <v>7.2581589559145392E-3</v>
      </c>
      <c r="G73" s="132">
        <f>DataUS1!CV134/DataUS1!$B134</f>
        <v>3.8776392552891344E-2</v>
      </c>
      <c r="H73" s="283">
        <f>DataUS1!CY134/DataUS1!$B134</f>
        <v>0</v>
      </c>
      <c r="I73" s="139">
        <f>DataUS1!CZ134/DataUS1!$B134</f>
        <v>0.71143292620940679</v>
      </c>
      <c r="J73" s="132">
        <f>DataUS1!DA134/DataUS1!$B134</f>
        <v>0.43742474994058267</v>
      </c>
      <c r="K73" s="132">
        <f>DataUS1!DB134/DataUS1!$B134</f>
        <v>0.13503737241324448</v>
      </c>
      <c r="L73" s="132">
        <f>DataUS1!DC134/DataUS1!$B134</f>
        <v>0.13942538996234122</v>
      </c>
      <c r="M73" s="165">
        <f>DataUS1!DD134/DataUS1!$B134</f>
        <v>-4.5458610676152365E-4</v>
      </c>
      <c r="N73" s="169">
        <f>B73/(1-TableUS9!$G70)</f>
        <v>0.2696677889764465</v>
      </c>
      <c r="O73" s="139">
        <f>I73/(1-TableUS9!$G70)</f>
        <v>0.77243361715484005</v>
      </c>
      <c r="P73" s="139">
        <f>(B73-G73)/(1-TableUS9!$G70)</f>
        <v>0.22756657597884963</v>
      </c>
      <c r="Q73" s="121">
        <f>$I73/(1-TableUS9!$G70)</f>
        <v>0.77243361715484005</v>
      </c>
      <c r="W73" s="3">
        <v>6245.4</v>
      </c>
      <c r="X73" s="3">
        <v>2635.2</v>
      </c>
      <c r="Y73" s="1272">
        <f t="shared" si="1"/>
        <v>0.4219425497165914</v>
      </c>
      <c r="Z73" s="3">
        <v>5423.5</v>
      </c>
      <c r="AA73" s="3">
        <v>1815.4</v>
      </c>
      <c r="AB73" s="3">
        <f t="shared" si="2"/>
        <v>3608.1</v>
      </c>
      <c r="AC73" s="1273">
        <f t="shared" si="3"/>
        <v>0.33472849635844015</v>
      </c>
      <c r="AD73" s="5">
        <f t="shared" si="4"/>
        <v>0.10716192037959052</v>
      </c>
    </row>
    <row r="74" spans="1:30">
      <c r="A74" s="82">
        <v>1991</v>
      </c>
      <c r="B74" s="137">
        <f>DataUS1!CQ135/DataUS1!$B135</f>
        <v>0.24746591273194787</v>
      </c>
      <c r="C74" s="131">
        <f>DataUS1!CR135/DataUS1!$B135</f>
        <v>0.10307255893208327</v>
      </c>
      <c r="D74" s="131">
        <f>DataUS1!CS135/DataUS1!$B135</f>
        <v>6.4125355449183352E-2</v>
      </c>
      <c r="E74" s="131">
        <f>DataUS1!CT135/DataUS1!$B135</f>
        <v>3.2869950766524512E-2</v>
      </c>
      <c r="F74" s="131">
        <f>DataUS1!CU135/DataUS1!$B135</f>
        <v>6.2497307348344053E-3</v>
      </c>
      <c r="G74" s="131">
        <f>DataUS1!CV135/DataUS1!$B135</f>
        <v>4.1148316849322353E-2</v>
      </c>
      <c r="H74" s="356">
        <f>DataUS1!CY135/DataUS1!$B135</f>
        <v>0</v>
      </c>
      <c r="I74" s="137">
        <f>DataUS1!CZ135/DataUS1!$B135</f>
        <v>0.71026328922666193</v>
      </c>
      <c r="J74" s="131">
        <f>DataUS1!DA135/DataUS1!$B135</f>
        <v>0.4336094824880668</v>
      </c>
      <c r="K74" s="131">
        <f>DataUS1!DB135/DataUS1!$B135</f>
        <v>0.13889272184498269</v>
      </c>
      <c r="L74" s="131">
        <f>DataUS1!DC135/DataUS1!$B135</f>
        <v>0.13827853396627476</v>
      </c>
      <c r="M74" s="164">
        <f>DataUS1!DD135/DataUS1!$B135</f>
        <v>-5.1744907266226858E-4</v>
      </c>
      <c r="N74" s="168">
        <f>B74/(1-TableUS9!$G71)</f>
        <v>0.26998830514898359</v>
      </c>
      <c r="O74" s="137">
        <f>I74/(1-TableUS9!$G71)</f>
        <v>0.77490584279202901</v>
      </c>
      <c r="P74" s="137">
        <f>(B74-G74)/(1-TableUS9!$G71)</f>
        <v>0.22509499356826637</v>
      </c>
      <c r="Q74" s="120">
        <f>$I74/(1-TableUS9!$G71)</f>
        <v>0.77490584279202901</v>
      </c>
      <c r="W74" s="3">
        <v>6427.8</v>
      </c>
      <c r="X74" s="3">
        <v>2693.6</v>
      </c>
      <c r="Y74" s="1272">
        <f t="shared" si="1"/>
        <v>0.41905473101216589</v>
      </c>
      <c r="Z74" s="3">
        <v>5609.3</v>
      </c>
      <c r="AA74" s="3">
        <v>1878.2</v>
      </c>
      <c r="AB74" s="3">
        <f t="shared" si="2"/>
        <v>3731.1000000000004</v>
      </c>
      <c r="AC74" s="1273">
        <f t="shared" si="3"/>
        <v>0.33483678890414131</v>
      </c>
      <c r="AD74" s="5">
        <f t="shared" si="4"/>
        <v>0.10974179533587494</v>
      </c>
    </row>
    <row r="75" spans="1:30">
      <c r="A75" s="82">
        <v>1992</v>
      </c>
      <c r="B75" s="137">
        <f>DataUS1!CQ136/DataUS1!$B136</f>
        <v>0.24519103480061036</v>
      </c>
      <c r="C75" s="131">
        <f>DataUS1!CR136/DataUS1!$B136</f>
        <v>0.10082007187179327</v>
      </c>
      <c r="D75" s="131">
        <f>DataUS1!CS136/DataUS1!$B136</f>
        <v>6.5324152619406092E-2</v>
      </c>
      <c r="E75" s="131">
        <f>DataUS1!CT136/DataUS1!$B136</f>
        <v>3.2856580504334709E-2</v>
      </c>
      <c r="F75" s="131">
        <f>DataUS1!CU136/DataUS1!$B136</f>
        <v>5.8255586293513711E-3</v>
      </c>
      <c r="G75" s="131">
        <f>DataUS1!CV136/DataUS1!$B136</f>
        <v>4.0364671175724912E-2</v>
      </c>
      <c r="H75" s="356">
        <f>DataUS1!CY136/DataUS1!$B136</f>
        <v>0</v>
      </c>
      <c r="I75" s="137">
        <f>DataUS1!CZ136/DataUS1!$B136</f>
        <v>0.71152071193569233</v>
      </c>
      <c r="J75" s="131">
        <f>DataUS1!DA136/DataUS1!$B136</f>
        <v>0.43328107521960169</v>
      </c>
      <c r="K75" s="131">
        <f>DataUS1!DB136/DataUS1!$B136</f>
        <v>0.13758002435264108</v>
      </c>
      <c r="L75" s="131">
        <f>DataUS1!DC136/DataUS1!$B136</f>
        <v>0.14120337611999295</v>
      </c>
      <c r="M75" s="164">
        <f>DataUS1!DD136/DataUS1!$B136</f>
        <v>-5.4376375654333596E-4</v>
      </c>
      <c r="N75" s="168">
        <f>B75/(1-TableUS9!$G72)</f>
        <v>0.26757432733900383</v>
      </c>
      <c r="O75" s="137">
        <f>I75/(1-TableUS9!$G72)</f>
        <v>0.77647486597045856</v>
      </c>
      <c r="P75" s="137">
        <f>(B75-G75)/(1-TableUS9!$G72)</f>
        <v>0.22352479776755069</v>
      </c>
      <c r="Q75" s="120">
        <f>$I75/(1-TableUS9!$G72)</f>
        <v>0.77647486597045856</v>
      </c>
      <c r="W75" s="3">
        <v>6790.5</v>
      </c>
      <c r="X75" s="3">
        <v>2858.8</v>
      </c>
      <c r="Y75" s="1272">
        <f t="shared" si="1"/>
        <v>0.42099992636771966</v>
      </c>
      <c r="Z75" s="3">
        <v>5915.5</v>
      </c>
      <c r="AA75" s="3">
        <v>1987</v>
      </c>
      <c r="AB75" s="3">
        <f t="shared" si="2"/>
        <v>3928.5</v>
      </c>
      <c r="AC75" s="1273">
        <f t="shared" si="3"/>
        <v>0.33589721916997717</v>
      </c>
      <c r="AD75" s="5">
        <f t="shared" si="4"/>
        <v>0.11237242140242648</v>
      </c>
    </row>
    <row r="76" spans="1:30">
      <c r="A76" s="82">
        <v>1993</v>
      </c>
      <c r="B76" s="137">
        <f>DataUS1!CQ137/DataUS1!$B137</f>
        <v>0.24815292402490813</v>
      </c>
      <c r="C76" s="131">
        <f>DataUS1!CR137/DataUS1!$B137</f>
        <v>0.10361242109926985</v>
      </c>
      <c r="D76" s="131">
        <f>DataUS1!CS137/DataUS1!$B137</f>
        <v>6.5811292730341475E-2</v>
      </c>
      <c r="E76" s="131">
        <f>DataUS1!CT137/DataUS1!$B137</f>
        <v>3.3712557276050832E-2</v>
      </c>
      <c r="F76" s="131">
        <f>DataUS1!CU137/DataUS1!$B137</f>
        <v>5.960840119960828E-3</v>
      </c>
      <c r="G76" s="131">
        <f>DataUS1!CV137/DataUS1!$B137</f>
        <v>3.9055812799285154E-2</v>
      </c>
      <c r="H76" s="356">
        <f>DataUS1!CY137/DataUS1!$B137</f>
        <v>0</v>
      </c>
      <c r="I76" s="137">
        <f>DataUS1!CZ137/DataUS1!$B137</f>
        <v>0.70876785427012301</v>
      </c>
      <c r="J76" s="131">
        <f>DataUS1!DA137/DataUS1!$B137</f>
        <v>0.4329818816688063</v>
      </c>
      <c r="K76" s="131">
        <f>DataUS1!DB137/DataUS1!$B137</f>
        <v>0.1354763578505897</v>
      </c>
      <c r="L76" s="131">
        <f>DataUS1!DC137/DataUS1!$B137</f>
        <v>0.14088008300922483</v>
      </c>
      <c r="M76" s="164">
        <f>DataUS1!DD137/DataUS1!$B137</f>
        <v>-5.704682584978378E-4</v>
      </c>
      <c r="N76" s="168">
        <f>B76/(1-TableUS9!$G73)</f>
        <v>0.27035869522865291</v>
      </c>
      <c r="O76" s="137">
        <f>I76/(1-TableUS9!$G73)</f>
        <v>0.77219139388923186</v>
      </c>
      <c r="P76" s="137">
        <f>(B76-G76)/(1-TableUS9!$G73)</f>
        <v>0.22780800342842492</v>
      </c>
      <c r="Q76" s="120">
        <f>$I76/(1-TableUS9!$G73)</f>
        <v>0.77219139388923186</v>
      </c>
      <c r="W76" s="3">
        <v>7087</v>
      </c>
      <c r="X76" s="3">
        <v>2968.7</v>
      </c>
      <c r="Y76" s="1272">
        <f t="shared" si="1"/>
        <v>0.41889374911810356</v>
      </c>
      <c r="Z76" s="3">
        <v>6171.5</v>
      </c>
      <c r="AA76" s="3">
        <v>2056.5</v>
      </c>
      <c r="AB76" s="3">
        <f t="shared" si="2"/>
        <v>4115</v>
      </c>
      <c r="AC76" s="1273">
        <f t="shared" si="3"/>
        <v>0.33322530989224664</v>
      </c>
      <c r="AD76" s="5">
        <f t="shared" si="4"/>
        <v>0.10541730646382172</v>
      </c>
    </row>
    <row r="77" spans="1:30">
      <c r="A77" s="82">
        <v>1994</v>
      </c>
      <c r="B77" s="137">
        <f>DataUS1!CQ138/DataUS1!$B138</f>
        <v>0.25705252133879974</v>
      </c>
      <c r="C77" s="131">
        <f>DataUS1!CR138/DataUS1!$B138</f>
        <v>0.11190072377655781</v>
      </c>
      <c r="D77" s="131">
        <f>DataUS1!CS138/DataUS1!$B138</f>
        <v>6.6507491961386181E-2</v>
      </c>
      <c r="E77" s="131">
        <f>DataUS1!CT138/DataUS1!$B138</f>
        <v>3.5790734600710736E-2</v>
      </c>
      <c r="F77" s="131">
        <f>DataUS1!CU138/DataUS1!$B138</f>
        <v>4.5582950462272351E-3</v>
      </c>
      <c r="G77" s="131">
        <f>DataUS1!CV138/DataUS1!$B138</f>
        <v>3.8295275953917796E-2</v>
      </c>
      <c r="H77" s="356">
        <f>DataUS1!CY138/DataUS1!$B138</f>
        <v>0</v>
      </c>
      <c r="I77" s="137">
        <f>DataUS1!CZ138/DataUS1!$B138</f>
        <v>0.69674137030964045</v>
      </c>
      <c r="J77" s="131">
        <f>DataUS1!DA138/DataUS1!$B138</f>
        <v>0.42900859104986472</v>
      </c>
      <c r="K77" s="131">
        <f>DataUS1!DB138/DataUS1!$B138</f>
        <v>0.13118040606132228</v>
      </c>
      <c r="L77" s="131">
        <f>DataUS1!DC138/DataUS1!$B138</f>
        <v>0.13721566854518585</v>
      </c>
      <c r="M77" s="164">
        <f>DataUS1!DD138/DataUS1!$B138</f>
        <v>-6.6329534673238461E-4</v>
      </c>
      <c r="N77" s="168">
        <f>B77/(1-TableUS9!$G74)</f>
        <v>0.28077867141769436</v>
      </c>
      <c r="O77" s="137">
        <f>I77/(1-TableUS9!$G74)</f>
        <v>0.7610511472845688</v>
      </c>
      <c r="P77" s="137">
        <f>(B77-G77)/(1-TableUS9!$G74)</f>
        <v>0.23894871134605966</v>
      </c>
      <c r="Q77" s="120">
        <f>$I77/(1-TableUS9!$G74)</f>
        <v>0.7610511472845688</v>
      </c>
      <c r="W77" s="3">
        <v>7501</v>
      </c>
      <c r="X77" s="3">
        <v>3168.3</v>
      </c>
      <c r="Y77" s="1272">
        <f t="shared" si="1"/>
        <v>0.42238368217570993</v>
      </c>
      <c r="Z77" s="3">
        <v>6548.1</v>
      </c>
      <c r="AA77" s="3">
        <v>2219.5</v>
      </c>
      <c r="AB77" s="3">
        <f t="shared" si="2"/>
        <v>4328.6000000000004</v>
      </c>
      <c r="AC77" s="1273">
        <f t="shared" si="3"/>
        <v>0.33895328415876358</v>
      </c>
      <c r="AD77" s="5">
        <f t="shared" si="4"/>
        <v>0.10000457281270392</v>
      </c>
    </row>
    <row r="78" spans="1:30">
      <c r="A78" s="82">
        <v>1995</v>
      </c>
      <c r="B78" s="137">
        <f>DataUS1!CQ139/DataUS1!$B139</f>
        <v>0.26749545023679205</v>
      </c>
      <c r="C78" s="131">
        <f>DataUS1!CR139/DataUS1!$B139</f>
        <v>0.11703297781588282</v>
      </c>
      <c r="D78" s="131">
        <f>DataUS1!CS139/DataUS1!$B139</f>
        <v>6.8211882758354228E-2</v>
      </c>
      <c r="E78" s="131">
        <f>DataUS1!CT139/DataUS1!$B139</f>
        <v>3.6894716510592639E-2</v>
      </c>
      <c r="F78" s="131">
        <f>DataUS1!CU139/DataUS1!$B139</f>
        <v>5.1754098692429291E-3</v>
      </c>
      <c r="G78" s="131">
        <f>DataUS1!CV139/DataUS1!$B139</f>
        <v>4.0180463282719472E-2</v>
      </c>
      <c r="H78" s="356">
        <f>DataUS1!CY139/DataUS1!$B139</f>
        <v>0</v>
      </c>
      <c r="I78" s="137">
        <f>DataUS1!CZ139/DataUS1!$B139</f>
        <v>0.69047161794320022</v>
      </c>
      <c r="J78" s="131">
        <f>DataUS1!DA139/DataUS1!$B139</f>
        <v>0.42840294349069447</v>
      </c>
      <c r="K78" s="131">
        <f>DataUS1!DB139/DataUS1!$B139</f>
        <v>0.12764299964245873</v>
      </c>
      <c r="L78" s="131">
        <f>DataUS1!DC139/DataUS1!$B139</f>
        <v>0.13505428510294273</v>
      </c>
      <c r="M78" s="164">
        <f>DataUS1!DD139/DataUS1!$B139</f>
        <v>-6.2861029289559974E-4</v>
      </c>
      <c r="N78" s="168">
        <f>B78/(1-TableUS9!$G75)</f>
        <v>0.29145706716305103</v>
      </c>
      <c r="O78" s="137">
        <f>I78/(1-TableUS9!$G75)</f>
        <v>0.75232245089367999</v>
      </c>
      <c r="P78" s="137">
        <f>(B78-G78)/(1-TableUS9!$G75)</f>
        <v>0.24767733193664856</v>
      </c>
      <c r="Q78" s="120">
        <f>$I78/(1-TableUS9!$G75)</f>
        <v>0.75232245089367999</v>
      </c>
      <c r="W78" s="3">
        <v>7859.4</v>
      </c>
      <c r="X78" s="3">
        <v>3323.9</v>
      </c>
      <c r="Y78" s="1272">
        <f t="shared" si="1"/>
        <v>0.42292032470672064</v>
      </c>
      <c r="Z78" s="3">
        <v>6848.3</v>
      </c>
      <c r="AA78" s="3">
        <v>2316.9</v>
      </c>
      <c r="AB78" s="3">
        <f t="shared" si="2"/>
        <v>4531.3999999999996</v>
      </c>
      <c r="AC78" s="1273">
        <f t="shared" si="3"/>
        <v>0.33831753865922931</v>
      </c>
      <c r="AD78" s="5">
        <f t="shared" si="4"/>
        <v>9.0640206722580746E-2</v>
      </c>
    </row>
    <row r="79" spans="1:30">
      <c r="A79" s="82">
        <v>1996</v>
      </c>
      <c r="B79" s="137">
        <f>DataUS1!CQ140/DataUS1!$B140</f>
        <v>0.27548048184818769</v>
      </c>
      <c r="C79" s="131">
        <f>DataUS1!CR140/DataUS1!$B140</f>
        <v>0.12490808334911233</v>
      </c>
      <c r="D79" s="131">
        <f>DataUS1!CS140/DataUS1!$B140</f>
        <v>6.7314055920726368E-2</v>
      </c>
      <c r="E79" s="131">
        <f>DataUS1!CT140/DataUS1!$B140</f>
        <v>3.9919256677549211E-2</v>
      </c>
      <c r="F79" s="131">
        <f>DataUS1!CU140/DataUS1!$B140</f>
        <v>5.1603595805494711E-3</v>
      </c>
      <c r="G79" s="131">
        <f>DataUS1!CV140/DataUS1!$B140</f>
        <v>3.8178726320250295E-2</v>
      </c>
      <c r="H79" s="356">
        <f>DataUS1!CY140/DataUS1!$B140</f>
        <v>0</v>
      </c>
      <c r="I79" s="137">
        <f>DataUS1!CZ140/DataUS1!$B140</f>
        <v>0.68192779716035101</v>
      </c>
      <c r="J79" s="131">
        <f>DataUS1!DA140/DataUS1!$B140</f>
        <v>0.42337195668442928</v>
      </c>
      <c r="K79" s="131">
        <f>DataUS1!DB140/DataUS1!$B140</f>
        <v>0.12384228227253467</v>
      </c>
      <c r="L79" s="131">
        <f>DataUS1!DC140/DataUS1!$B140</f>
        <v>0.1353050447641993</v>
      </c>
      <c r="M79" s="164">
        <f>DataUS1!DD140/DataUS1!$B140</f>
        <v>-5.91486560812212E-4</v>
      </c>
      <c r="N79" s="168">
        <f>B79/(1-TableUS9!$G76)</f>
        <v>0.2996862341204431</v>
      </c>
      <c r="O79" s="137">
        <f>I79/(1-TableUS9!$G76)</f>
        <v>0.7418470161732057</v>
      </c>
      <c r="P79" s="137">
        <f>(B79-G79)/(1-TableUS9!$G76)</f>
        <v>0.25815284257970905</v>
      </c>
      <c r="Q79" s="120">
        <f>$I79/(1-TableUS9!$G76)</f>
        <v>0.7418470161732057</v>
      </c>
      <c r="W79" s="3">
        <v>8340</v>
      </c>
      <c r="X79" s="3">
        <v>3591.2</v>
      </c>
      <c r="Y79" s="1272">
        <f t="shared" si="1"/>
        <v>0.43059952038369304</v>
      </c>
      <c r="Z79" s="3">
        <v>7279.1</v>
      </c>
      <c r="AA79" s="3">
        <v>2534.1999999999998</v>
      </c>
      <c r="AB79" s="3">
        <f t="shared" si="2"/>
        <v>4744.9000000000005</v>
      </c>
      <c r="AC79" s="1273">
        <f t="shared" si="3"/>
        <v>0.34814743580937202</v>
      </c>
      <c r="AD79" s="5">
        <f t="shared" si="4"/>
        <v>8.9994593229662967E-2</v>
      </c>
    </row>
    <row r="80" spans="1:30">
      <c r="A80" s="82">
        <v>1997</v>
      </c>
      <c r="B80" s="137">
        <f>DataUS1!CQ141/DataUS1!$B141</f>
        <v>0.27831895983835853</v>
      </c>
      <c r="C80" s="131">
        <f>DataUS1!CR141/DataUS1!$B141</f>
        <v>0.13078516280087174</v>
      </c>
      <c r="D80" s="131">
        <f>DataUS1!CS141/DataUS1!$B141</f>
        <v>6.6459806804771288E-2</v>
      </c>
      <c r="E80" s="131">
        <f>DataUS1!CT141/DataUS1!$B141</f>
        <v>4.1259178418478884E-2</v>
      </c>
      <c r="F80" s="131">
        <f>DataUS1!CU141/DataUS1!$B141</f>
        <v>3.7604341356579393E-3</v>
      </c>
      <c r="G80" s="131">
        <f>DataUS1!CV141/DataUS1!$B141</f>
        <v>3.6054377678578657E-2</v>
      </c>
      <c r="H80" s="356">
        <f>DataUS1!CY141/DataUS1!$B141</f>
        <v>0</v>
      </c>
      <c r="I80" s="137">
        <f>DataUS1!CZ141/DataUS1!$B141</f>
        <v>0.67781201810109049</v>
      </c>
      <c r="J80" s="131">
        <f>DataUS1!DA141/DataUS1!$B141</f>
        <v>0.42467129265809528</v>
      </c>
      <c r="K80" s="131">
        <f>DataUS1!DB141/DataUS1!$B141</f>
        <v>0.11976254324208273</v>
      </c>
      <c r="L80" s="131">
        <f>DataUS1!DC141/DataUS1!$B141</f>
        <v>0.13397229668677391</v>
      </c>
      <c r="M80" s="164">
        <f>DataUS1!DD141/DataUS1!$B141</f>
        <v>-5.9411448586142561E-4</v>
      </c>
      <c r="N80" s="168">
        <f>B80/(1-TableUS9!$G77)</f>
        <v>0.30249529810255538</v>
      </c>
      <c r="O80" s="137">
        <f>I80/(1-TableUS9!$G77)</f>
        <v>0.73669055314112908</v>
      </c>
      <c r="P80" s="137">
        <f>(B80-G80)/(1-TableUS9!$G77)</f>
        <v>0.26330903594449795</v>
      </c>
      <c r="Q80" s="120">
        <f>$I80/(1-TableUS9!$G77)</f>
        <v>0.73669055314112908</v>
      </c>
      <c r="W80" s="3">
        <v>8908</v>
      </c>
      <c r="X80" s="3">
        <v>3872.7</v>
      </c>
      <c r="Y80" s="1272">
        <f t="shared" si="1"/>
        <v>0.43474405029187246</v>
      </c>
      <c r="Z80" s="3">
        <v>7796.5</v>
      </c>
      <c r="AA80" s="3">
        <v>2765.7</v>
      </c>
      <c r="AB80" s="3">
        <f t="shared" si="2"/>
        <v>5030.8</v>
      </c>
      <c r="AC80" s="1273">
        <f t="shared" si="3"/>
        <v>0.35473609953184121</v>
      </c>
      <c r="AD80" s="5">
        <f t="shared" si="4"/>
        <v>9.142706358734326E-2</v>
      </c>
    </row>
    <row r="81" spans="1:30">
      <c r="A81" s="82">
        <v>1998</v>
      </c>
      <c r="B81" s="137">
        <f>DataUS1!CQ142/DataUS1!$B142</f>
        <v>0.26588368691939612</v>
      </c>
      <c r="C81" s="131">
        <f>DataUS1!CR142/DataUS1!$B142</f>
        <v>0.12360923514829467</v>
      </c>
      <c r="D81" s="131">
        <f>DataUS1!CS142/DataUS1!$B142</f>
        <v>6.5595123054660504E-2</v>
      </c>
      <c r="E81" s="131">
        <f>DataUS1!CT142/DataUS1!$B142</f>
        <v>3.9748360218924146E-2</v>
      </c>
      <c r="F81" s="131">
        <f>DataUS1!CU142/DataUS1!$B142</f>
        <v>2.7829042043921726E-3</v>
      </c>
      <c r="G81" s="131">
        <f>DataUS1!CV142/DataUS1!$B142</f>
        <v>3.4148064293124614E-2</v>
      </c>
      <c r="H81" s="356">
        <f>DataUS1!CY142/DataUS1!$B142</f>
        <v>0</v>
      </c>
      <c r="I81" s="137">
        <f>DataUS1!CZ142/DataUS1!$B142</f>
        <v>0.68999737106670533</v>
      </c>
      <c r="J81" s="131">
        <f>DataUS1!DA142/DataUS1!$B142</f>
        <v>0.43428082902534676</v>
      </c>
      <c r="K81" s="131">
        <f>DataUS1!DB142/DataUS1!$B142</f>
        <v>0.11665126357906978</v>
      </c>
      <c r="L81" s="131">
        <f>DataUS1!DC142/DataUS1!$B142</f>
        <v>0.13964936202026682</v>
      </c>
      <c r="M81" s="164">
        <f>DataUS1!DD142/DataUS1!$B142</f>
        <v>-5.8408355797800679E-4</v>
      </c>
      <c r="N81" s="168">
        <f>B81/(1-TableUS9!$G78)</f>
        <v>0.28846064142375721</v>
      </c>
      <c r="O81" s="137">
        <f>I81/(1-TableUS9!$G78)</f>
        <v>0.74858704776027529</v>
      </c>
      <c r="P81" s="137">
        <f>(B81-G81)/(1-TableUS9!$G78)</f>
        <v>0.25141296601537233</v>
      </c>
      <c r="Q81" s="120">
        <f>$I81/(1-TableUS9!$G78)</f>
        <v>0.74858704776027529</v>
      </c>
      <c r="W81" s="3">
        <v>9366.2999999999993</v>
      </c>
      <c r="X81" s="3">
        <v>3956.9</v>
      </c>
      <c r="Y81" s="1272">
        <f t="shared" si="1"/>
        <v>0.42246137749164564</v>
      </c>
      <c r="Z81" s="3">
        <v>8184.8</v>
      </c>
      <c r="AA81" s="3">
        <v>2780.3</v>
      </c>
      <c r="AB81" s="3">
        <f t="shared" si="2"/>
        <v>5404.5</v>
      </c>
      <c r="AC81" s="1273">
        <f t="shared" si="3"/>
        <v>0.33969064607565247</v>
      </c>
      <c r="AD81" s="5">
        <f t="shared" si="4"/>
        <v>8.8277680060280139E-2</v>
      </c>
    </row>
    <row r="82" spans="1:30">
      <c r="A82" s="84">
        <f t="shared" ref="A82:A90" si="6">A81+1</f>
        <v>1999</v>
      </c>
      <c r="B82" s="137">
        <f>DataUS1!CQ143/DataUS1!$B143</f>
        <v>0.25852161261987783</v>
      </c>
      <c r="C82" s="131">
        <f>DataUS1!CR143/DataUS1!$B143</f>
        <v>0.11914099730570836</v>
      </c>
      <c r="D82" s="131">
        <f>DataUS1!CS143/DataUS1!$B143</f>
        <v>6.6427638836756328E-2</v>
      </c>
      <c r="E82" s="131">
        <f>DataUS1!CT143/DataUS1!$B143</f>
        <v>3.8899479160338403E-2</v>
      </c>
      <c r="F82" s="131">
        <f>DataUS1!CU143/DataUS1!$B143</f>
        <v>3.9605326022591975E-3</v>
      </c>
      <c r="G82" s="131">
        <f>DataUS1!CV143/DataUS1!$B143</f>
        <v>3.0092964714815568E-2</v>
      </c>
      <c r="H82" s="356">
        <f>DataUS1!CY143/DataUS1!$B143</f>
        <v>0</v>
      </c>
      <c r="I82" s="137">
        <f>DataUS1!CZ143/DataUS1!$B143</f>
        <v>0.6947017239456611</v>
      </c>
      <c r="J82" s="131">
        <f>DataUS1!DA143/DataUS1!$B143</f>
        <v>0.43717699381146141</v>
      </c>
      <c r="K82" s="131">
        <f>DataUS1!DB143/DataUS1!$B143</f>
        <v>0.11542077434430584</v>
      </c>
      <c r="L82" s="131">
        <f>DataUS1!DC143/DataUS1!$B143</f>
        <v>0.14273808130472596</v>
      </c>
      <c r="M82" s="164">
        <f>DataUS1!DD143/DataUS1!$B143</f>
        <v>-6.3412551483214786E-4</v>
      </c>
      <c r="N82" s="168">
        <f>B82/(1-TableUS9!$G79)</f>
        <v>0.28004879937958094</v>
      </c>
      <c r="O82" s="137">
        <f>I82/(1-TableUS9!$G79)</f>
        <v>0.75254978392838789</v>
      </c>
      <c r="P82" s="137">
        <f>(B82-G82)/(1-TableUS9!$G79)</f>
        <v>0.2474499827748442</v>
      </c>
      <c r="Q82" s="120">
        <f>$I82/(1-TableUS9!$G79)</f>
        <v>0.75254978392838789</v>
      </c>
      <c r="W82" s="3">
        <v>9943</v>
      </c>
      <c r="X82" s="3">
        <v>4180</v>
      </c>
      <c r="Y82" s="1272">
        <f t="shared" si="1"/>
        <v>0.42039625867444436</v>
      </c>
      <c r="Z82" s="3">
        <v>8695.5</v>
      </c>
      <c r="AA82" s="3">
        <v>2937.6</v>
      </c>
      <c r="AB82" s="3">
        <f t="shared" si="2"/>
        <v>5757.9</v>
      </c>
      <c r="AC82" s="1273">
        <f t="shared" si="3"/>
        <v>0.33782991202346041</v>
      </c>
      <c r="AD82" s="5">
        <f t="shared" si="4"/>
        <v>9.0379929248616209E-2</v>
      </c>
    </row>
    <row r="83" spans="1:30">
      <c r="A83" s="114">
        <f t="shared" si="6"/>
        <v>2000</v>
      </c>
      <c r="B83" s="139">
        <f>DataUS1!CQ144/DataUS1!$B144</f>
        <v>0.24496446537658279</v>
      </c>
      <c r="C83" s="132">
        <f>DataUS1!CR144/DataUS1!$B144</f>
        <v>0.11025157001293885</v>
      </c>
      <c r="D83" s="132">
        <f>DataUS1!CS144/DataUS1!$B144</f>
        <v>6.6014898290574359E-2</v>
      </c>
      <c r="E83" s="132">
        <f>DataUS1!CT144/DataUS1!$B144</f>
        <v>3.6737881392951664E-2</v>
      </c>
      <c r="F83" s="132">
        <f>DataUS1!CU144/DataUS1!$B144</f>
        <v>4.748351733508605E-3</v>
      </c>
      <c r="G83" s="132">
        <f>DataUS1!CV144/DataUS1!$B144</f>
        <v>2.7211763946609346E-2</v>
      </c>
      <c r="H83" s="283">
        <f>DataUS1!CY144/DataUS1!$B144</f>
        <v>0</v>
      </c>
      <c r="I83" s="139">
        <f>DataUS1!CZ144/DataUS1!$B144</f>
        <v>0.70708590802934501</v>
      </c>
      <c r="J83" s="132">
        <f>DataUS1!DA144/DataUS1!$B144</f>
        <v>0.44514474630651335</v>
      </c>
      <c r="K83" s="132">
        <f>DataUS1!DB144/DataUS1!$B144</f>
        <v>0.1141364142105632</v>
      </c>
      <c r="L83" s="132">
        <f>DataUS1!DC144/DataUS1!$B144</f>
        <v>0.14833053978809568</v>
      </c>
      <c r="M83" s="165">
        <f>DataUS1!DD144/DataUS1!$B144</f>
        <v>-5.2579227582731647E-4</v>
      </c>
      <c r="N83" s="169">
        <f>B83/(1-TableUS9!$G80)</f>
        <v>0.26487270469897106</v>
      </c>
      <c r="O83" s="139">
        <f>I83/(1-TableUS9!$G80)</f>
        <v>0.76455071402435404</v>
      </c>
      <c r="P83" s="139">
        <f>(B83-G83)/(1-TableUS9!$G80)</f>
        <v>0.23544944322678948</v>
      </c>
      <c r="Q83" s="121">
        <f>$I83/(1-TableUS9!$G80)</f>
        <v>0.76455071402435404</v>
      </c>
      <c r="W83" s="3">
        <v>10525.6</v>
      </c>
      <c r="X83" s="3">
        <v>4321.6000000000004</v>
      </c>
      <c r="Y83" s="1272">
        <f t="shared" si="1"/>
        <v>0.41057991943452155</v>
      </c>
      <c r="Z83" s="3">
        <v>9174.5</v>
      </c>
      <c r="AA83" s="3">
        <v>2974.8</v>
      </c>
      <c r="AB83" s="3">
        <f t="shared" si="2"/>
        <v>6199.7</v>
      </c>
      <c r="AC83" s="1273">
        <f t="shared" si="3"/>
        <v>0.32424655294566462</v>
      </c>
      <c r="AD83" s="5">
        <f t="shared" si="4"/>
        <v>8.8797109718875139E-2</v>
      </c>
    </row>
    <row r="84" spans="1:30">
      <c r="A84" s="84">
        <f t="shared" si="6"/>
        <v>2001</v>
      </c>
      <c r="B84" s="137">
        <f>DataUS1!CQ145/DataUS1!$B145</f>
        <v>0.23679831131889803</v>
      </c>
      <c r="C84" s="131">
        <f>DataUS1!CR145/DataUS1!$B145</f>
        <v>0.10029603024862797</v>
      </c>
      <c r="D84" s="131">
        <f>DataUS1!CS145/DataUS1!$B145</f>
        <v>6.8272799424291888E-2</v>
      </c>
      <c r="E84" s="131">
        <f>DataUS1!CT145/DataUS1!$B145</f>
        <v>3.7302589392017693E-2</v>
      </c>
      <c r="F84" s="131">
        <f>DataUS1!CU145/DataUS1!$B145</f>
        <v>6.2174952995086713E-3</v>
      </c>
      <c r="G84" s="131">
        <f>DataUS1!CV145/DataUS1!$B145</f>
        <v>2.470939695445178E-2</v>
      </c>
      <c r="H84" s="356">
        <f>DataUS1!CY145/DataUS1!$B145</f>
        <v>0</v>
      </c>
      <c r="I84" s="137">
        <f>DataUS1!CZ145/DataUS1!$B145</f>
        <v>0.71463871625042286</v>
      </c>
      <c r="J84" s="131">
        <f>DataUS1!DA145/DataUS1!$B145</f>
        <v>0.43566554275841279</v>
      </c>
      <c r="K84" s="131">
        <f>DataUS1!DB145/DataUS1!$B145</f>
        <v>0.11750444464525035</v>
      </c>
      <c r="L84" s="131">
        <f>DataUS1!DC145/DataUS1!$B145</f>
        <v>0.16203485634956039</v>
      </c>
      <c r="M84" s="164">
        <f>DataUS1!DD145/DataUS1!$B145</f>
        <v>-5.6612750280069803E-4</v>
      </c>
      <c r="N84" s="168">
        <f>B84/(1-TableUS9!$G81)</f>
        <v>0.25552076159985121</v>
      </c>
      <c r="O84" s="137">
        <f>I84/(1-TableUS9!$G81)</f>
        <v>0.77114160159331746</v>
      </c>
      <c r="P84" s="137">
        <f>(B84-G84)/(1-TableUS9!$G81)</f>
        <v>0.2288577170312108</v>
      </c>
      <c r="Q84" s="120">
        <f>$I84/(1-TableUS9!$G81)</f>
        <v>0.77114160159331746</v>
      </c>
      <c r="W84" s="3">
        <v>10958.6</v>
      </c>
      <c r="X84" s="3">
        <v>4590.7</v>
      </c>
      <c r="Y84" s="1272">
        <f t="shared" si="1"/>
        <v>0.41891299983574543</v>
      </c>
      <c r="Z84" s="3">
        <v>9492.4</v>
      </c>
      <c r="AA84" s="3">
        <v>3129.7</v>
      </c>
      <c r="AB84" s="3">
        <f t="shared" si="2"/>
        <v>6362.7</v>
      </c>
      <c r="AC84" s="1273">
        <f t="shared" si="3"/>
        <v>0.32970586995912521</v>
      </c>
      <c r="AD84" s="5">
        <f t="shared" si="4"/>
        <v>0.10084815292791441</v>
      </c>
    </row>
    <row r="85" spans="1:30">
      <c r="A85" s="84">
        <f t="shared" si="6"/>
        <v>2002</v>
      </c>
      <c r="B85" s="137">
        <f>DataUS1!CQ146/DataUS1!$B146</f>
        <v>0.23481079358993417</v>
      </c>
      <c r="C85" s="131">
        <f>DataUS1!CR146/DataUS1!$B146</f>
        <v>9.9696123472187495E-2</v>
      </c>
      <c r="D85" s="131">
        <f>DataUS1!CS146/DataUS1!$B146</f>
        <v>6.8034041424111374E-2</v>
      </c>
      <c r="E85" s="131">
        <f>DataUS1!CT146/DataUS1!$B146</f>
        <v>3.8662519428413943E-2</v>
      </c>
      <c r="F85" s="131">
        <f>DataUS1!CU146/DataUS1!$B146</f>
        <v>5.8148857823659096E-3</v>
      </c>
      <c r="G85" s="131">
        <f>DataUS1!CV146/DataUS1!$B146</f>
        <v>2.260322348285549E-2</v>
      </c>
      <c r="H85" s="356">
        <f>DataUS1!CY146/DataUS1!$B146</f>
        <v>0</v>
      </c>
      <c r="I85" s="137">
        <f>DataUS1!CZ146/DataUS1!$B146</f>
        <v>0.71044195499968787</v>
      </c>
      <c r="J85" s="131">
        <f>DataUS1!DA146/DataUS1!$B146</f>
        <v>0.42424058741703113</v>
      </c>
      <c r="K85" s="131">
        <f>DataUS1!DB146/DataUS1!$B146</f>
        <v>0.12227452903804166</v>
      </c>
      <c r="L85" s="131">
        <f>DataUS1!DC146/DataUS1!$B146</f>
        <v>0.1645220434063164</v>
      </c>
      <c r="M85" s="164">
        <f>DataUS1!DD146/DataUS1!$B146</f>
        <v>-5.9520486170133377E-4</v>
      </c>
      <c r="N85" s="168">
        <f>B85/(1-TableUS9!$G82)</f>
        <v>0.25449595767338329</v>
      </c>
      <c r="O85" s="137">
        <f>I85/(1-TableUS9!$G82)</f>
        <v>0.77000125481772974</v>
      </c>
      <c r="P85" s="137">
        <f>(B85-G85)/(1-TableUS9!$G82)</f>
        <v>0.22999781208634243</v>
      </c>
      <c r="Q85" s="120">
        <f>$I85/(1-TableUS9!$G82)</f>
        <v>0.77000125481772974</v>
      </c>
      <c r="W85" s="3">
        <v>11303.1</v>
      </c>
      <c r="X85" s="3">
        <v>4809.3999999999996</v>
      </c>
      <c r="Y85" s="1272">
        <f t="shared" si="1"/>
        <v>0.42549389105643581</v>
      </c>
      <c r="Z85" s="3">
        <v>9763.5</v>
      </c>
      <c r="AA85" s="3">
        <v>3275.4</v>
      </c>
      <c r="AB85" s="3">
        <f t="shared" si="2"/>
        <v>6488.1</v>
      </c>
      <c r="AC85" s="1273">
        <f t="shared" si="3"/>
        <v>0.33547395913350747</v>
      </c>
      <c r="AD85" s="5">
        <f t="shared" si="4"/>
        <v>0.10547614704716504</v>
      </c>
    </row>
    <row r="86" spans="1:30">
      <c r="A86" s="84">
        <f t="shared" si="6"/>
        <v>2003</v>
      </c>
      <c r="B86" s="137">
        <f>DataUS1!CQ147/DataUS1!$B147</f>
        <v>0.23380999347094136</v>
      </c>
      <c r="C86" s="131">
        <f>DataUS1!CR147/DataUS1!$B147</f>
        <v>0.10175680818684628</v>
      </c>
      <c r="D86" s="131">
        <f>DataUS1!CS147/DataUS1!$B147</f>
        <v>6.3596429941540689E-2</v>
      </c>
      <c r="E86" s="131">
        <f>DataUS1!CT147/DataUS1!$B147</f>
        <v>4.0446125450301483E-2</v>
      </c>
      <c r="F86" s="131">
        <f>DataUS1!CU147/DataUS1!$B147</f>
        <v>7.559906200855164E-3</v>
      </c>
      <c r="G86" s="131">
        <f>DataUS1!CV147/DataUS1!$B147</f>
        <v>2.0450723691397769E-2</v>
      </c>
      <c r="H86" s="356">
        <f>DataUS1!CY147/DataUS1!$B147</f>
        <v>0</v>
      </c>
      <c r="I86" s="137">
        <f>DataUS1!CZ147/DataUS1!$B147</f>
        <v>0.70892732573323958</v>
      </c>
      <c r="J86" s="131">
        <f>DataUS1!DA147/DataUS1!$B147</f>
        <v>0.41855642811230492</v>
      </c>
      <c r="K86" s="131">
        <f>DataUS1!DB147/DataUS1!$B147</f>
        <v>0.12458304857383125</v>
      </c>
      <c r="L86" s="131">
        <f>DataUS1!DC147/DataUS1!$B147</f>
        <v>0.16636710703794191</v>
      </c>
      <c r="M86" s="164">
        <f>DataUS1!DD147/DataUS1!$B147</f>
        <v>-5.7925799083857765E-4</v>
      </c>
      <c r="N86" s="168">
        <f>B86/(1-TableUS9!$G83)</f>
        <v>0.25351125759510218</v>
      </c>
      <c r="O86" s="137">
        <f>I86/(1-TableUS9!$G83)</f>
        <v>0.76866285834143577</v>
      </c>
      <c r="P86" s="137">
        <f>(B86-G86)/(1-TableUS9!$G83)</f>
        <v>0.23133731795816984</v>
      </c>
      <c r="Q86" s="120">
        <f>$I86/(1-TableUS9!$G83)</f>
        <v>0.76866285834143577</v>
      </c>
    </row>
    <row r="87" spans="1:30">
      <c r="A87" s="84">
        <f t="shared" si="6"/>
        <v>2004</v>
      </c>
      <c r="B87" s="137">
        <f>DataUS1!CQ148/DataUS1!$B148</f>
        <v>0.24791157846384146</v>
      </c>
      <c r="C87" s="131">
        <f>DataUS1!CR148/DataUS1!$B148</f>
        <v>0.11209182675975587</v>
      </c>
      <c r="D87" s="131">
        <f>DataUS1!CS148/DataUS1!$B148</f>
        <v>6.1429344363971572E-2</v>
      </c>
      <c r="E87" s="131">
        <f>DataUS1!CT148/DataUS1!$B148</f>
        <v>4.5565302170484906E-2</v>
      </c>
      <c r="F87" s="131">
        <f>DataUS1!CU148/DataUS1!$B148</f>
        <v>9.2470766357888728E-3</v>
      </c>
      <c r="G87" s="131">
        <f>DataUS1!CV148/DataUS1!$B148</f>
        <v>1.9578028533840271E-2</v>
      </c>
      <c r="H87" s="356">
        <f>DataUS1!CY148/DataUS1!$B148</f>
        <v>0</v>
      </c>
      <c r="I87" s="137">
        <f>DataUS1!CZ148/DataUS1!$B148</f>
        <v>0.69398912481244246</v>
      </c>
      <c r="J87" s="131">
        <f>DataUS1!DA148/DataUS1!$B148</f>
        <v>0.40669040649926452</v>
      </c>
      <c r="K87" s="131">
        <f>DataUS1!DB148/DataUS1!$B148</f>
        <v>0.12256772760837031</v>
      </c>
      <c r="L87" s="131">
        <f>DataUS1!DC148/DataUS1!$B148</f>
        <v>0.16531955805924531</v>
      </c>
      <c r="M87" s="164">
        <f>DataUS1!DD148/DataUS1!$B148</f>
        <v>-5.8856735443768159E-4</v>
      </c>
      <c r="N87" s="168">
        <f>B87/(1-TableUS9!$G84)</f>
        <v>0.2687905585907106</v>
      </c>
      <c r="O87" s="137">
        <f>I87/(1-TableUS9!$G84)</f>
        <v>0.75243651655996291</v>
      </c>
      <c r="P87" s="137">
        <f>(B87-G87)/(1-TableUS9!$G84)</f>
        <v>0.24756367899789911</v>
      </c>
      <c r="Q87" s="120">
        <f>$I87/(1-TableUS9!$G84)</f>
        <v>0.75243651655996291</v>
      </c>
    </row>
    <row r="88" spans="1:30">
      <c r="A88" s="84">
        <f t="shared" si="6"/>
        <v>2005</v>
      </c>
      <c r="B88" s="137">
        <f>DataUS1!CQ149/DataUS1!$B149</f>
        <v>0.26327707470084105</v>
      </c>
      <c r="C88" s="131">
        <f>DataUS1!CR149/DataUS1!$B149</f>
        <v>0.12379993277881474</v>
      </c>
      <c r="D88" s="131">
        <f>DataUS1!CS149/DataUS1!$B149</f>
        <v>6.0414268560521067E-2</v>
      </c>
      <c r="E88" s="131">
        <f>DataUS1!CT149/DataUS1!$B149</f>
        <v>4.9406998215365906E-2</v>
      </c>
      <c r="F88" s="131">
        <f>DataUS1!CU149/DataUS1!$B149</f>
        <v>9.1848315427375607E-3</v>
      </c>
      <c r="G88" s="131">
        <f>DataUS1!CV149/DataUS1!$B149</f>
        <v>2.0471043603401819E-2</v>
      </c>
      <c r="H88" s="356">
        <f>DataUS1!CY149/DataUS1!$B149</f>
        <v>0</v>
      </c>
      <c r="I88" s="137">
        <f>DataUS1!CZ149/DataUS1!$B149</f>
        <v>0.68039904244511329</v>
      </c>
      <c r="J88" s="131">
        <f>DataUS1!DA149/DataUS1!$B149</f>
        <v>0.40076225935988297</v>
      </c>
      <c r="K88" s="131">
        <f>DataUS1!DB149/DataUS1!$B149</f>
        <v>0.12026528560825503</v>
      </c>
      <c r="L88" s="131">
        <f>DataUS1!DC149/DataUS1!$B149</f>
        <v>0.15993918404104415</v>
      </c>
      <c r="M88" s="164">
        <f>DataUS1!DD149/DataUS1!$B149</f>
        <v>-5.6768656406891048E-4</v>
      </c>
      <c r="N88" s="168">
        <f>B88/(1-TableUS9!$G85)</f>
        <v>0.28517722068372892</v>
      </c>
      <c r="O88" s="137">
        <f>I88/(1-TableUS9!$G85)</f>
        <v>0.73699659607980317</v>
      </c>
      <c r="P88" s="137">
        <f>(B88-G88)/(1-TableUS9!$G85)</f>
        <v>0.26300333666459402</v>
      </c>
      <c r="Q88" s="120">
        <f>$I88/(1-TableUS9!$G85)</f>
        <v>0.73699659607980317</v>
      </c>
    </row>
    <row r="89" spans="1:30">
      <c r="A89" s="84">
        <f t="shared" si="6"/>
        <v>2006</v>
      </c>
      <c r="B89" s="137">
        <f>DataUS1!CQ150/DataUS1!$B150</f>
        <v>0.27124878236956484</v>
      </c>
      <c r="C89" s="131">
        <f>DataUS1!CR150/DataUS1!$B150</f>
        <v>0.13178356595697166</v>
      </c>
      <c r="D89" s="131">
        <f>DataUS1!CS150/DataUS1!$B150</f>
        <v>6.0243220532751378E-2</v>
      </c>
      <c r="E89" s="131">
        <f>DataUS1!CT150/DataUS1!$B150</f>
        <v>5.2492125474994628E-2</v>
      </c>
      <c r="F89" s="131">
        <f>DataUS1!CU150/DataUS1!$B150</f>
        <v>6.5675084423833605E-3</v>
      </c>
      <c r="G89" s="131">
        <f>DataUS1!CV150/DataUS1!$B150</f>
        <v>2.01623619624638E-2</v>
      </c>
      <c r="H89" s="356">
        <f>DataUS1!CY150/DataUS1!$B150</f>
        <v>0</v>
      </c>
      <c r="I89" s="137">
        <f>DataUS1!CZ150/DataUS1!$B150</f>
        <v>0.67151177161638564</v>
      </c>
      <c r="J89" s="131">
        <f>DataUS1!DA150/DataUS1!$B150</f>
        <v>0.39619866608310761</v>
      </c>
      <c r="K89" s="131">
        <f>DataUS1!DB150/DataUS1!$B150</f>
        <v>0.1180475381680241</v>
      </c>
      <c r="L89" s="131">
        <f>DataUS1!DC150/DataUS1!$B150</f>
        <v>0.15781413973765487</v>
      </c>
      <c r="M89" s="164">
        <f>DataUS1!DD150/DataUS1!$B150</f>
        <v>-5.4857237240088172E-4</v>
      </c>
      <c r="N89" s="168">
        <f>B89/(1-TableUS9!$G86)</f>
        <v>0.29400541092822452</v>
      </c>
      <c r="O89" s="137">
        <f>I89/(1-TableUS9!$G86)</f>
        <v>0.72784877643516266</v>
      </c>
      <c r="P89" s="137">
        <f>(B89-G89)/(1-TableUS9!$G86)</f>
        <v>0.27215151185345798</v>
      </c>
      <c r="Q89" s="120">
        <f>$I89/(1-TableUS9!$G86)</f>
        <v>0.72784877643516266</v>
      </c>
    </row>
    <row r="90" spans="1:30">
      <c r="A90" s="84">
        <f t="shared" si="6"/>
        <v>2007</v>
      </c>
      <c r="B90" s="137">
        <f>DataUS1!CQ151/DataUS1!$B151</f>
        <v>0.25992595032677629</v>
      </c>
      <c r="C90" s="131">
        <f>DataUS1!CR151/DataUS1!$B151</f>
        <v>0.11711204249097039</v>
      </c>
      <c r="D90" s="131">
        <f>DataUS1!CS151/DataUS1!$B151</f>
        <v>6.2921381669646281E-2</v>
      </c>
      <c r="E90" s="131">
        <f>DataUS1!CT151/DataUS1!$B151</f>
        <v>4.7593504722714036E-2</v>
      </c>
      <c r="F90" s="131">
        <f>DataUS1!CU151/DataUS1!$B151</f>
        <v>1.0516849135984562E-2</v>
      </c>
      <c r="G90" s="131">
        <f>DataUS1!CV151/DataUS1!$B151</f>
        <v>2.1782172307460976E-2</v>
      </c>
      <c r="H90" s="356">
        <f>DataUS1!CY151/DataUS1!$B151</f>
        <v>0</v>
      </c>
      <c r="I90" s="137">
        <f>DataUS1!CZ151/DataUS1!$B151</f>
        <v>0.68434659863936897</v>
      </c>
      <c r="J90" s="131">
        <f>DataUS1!DA151/DataUS1!$B151</f>
        <v>0.40102190777306551</v>
      </c>
      <c r="K90" s="131">
        <f>DataUS1!DB151/DataUS1!$B151</f>
        <v>0.12092497335118149</v>
      </c>
      <c r="L90" s="131">
        <f>DataUS1!DC151/DataUS1!$B151</f>
        <v>0.16297246342519184</v>
      </c>
      <c r="M90" s="164">
        <f>DataUS1!DD151/DataUS1!$B151</f>
        <v>-5.7274591006985719E-4</v>
      </c>
      <c r="N90" s="168">
        <f>B90/(1-TableUS9!$G87)</f>
        <v>0.28176536636982658</v>
      </c>
      <c r="O90" s="137">
        <f>I90/(1-TableUS9!$G87)</f>
        <v>0.74184655224747131</v>
      </c>
      <c r="P90" s="137">
        <f>(B90-G90)/(1-TableUS9!$G87)</f>
        <v>0.25815301926548212</v>
      </c>
      <c r="Q90" s="120">
        <f>$I90/(1-TableUS9!$G87)</f>
        <v>0.74184655224747131</v>
      </c>
    </row>
    <row r="91" spans="1:30">
      <c r="A91" s="243">
        <v>2008</v>
      </c>
      <c r="B91" s="137">
        <f>DataUS1!CQ152/DataUS1!$B152</f>
        <v>0.24214617021261084</v>
      </c>
      <c r="C91" s="198">
        <f>DataUS1!CR152/DataUS1!$B152</f>
        <v>9.6373493690476514E-2</v>
      </c>
      <c r="D91" s="198">
        <f>DataUS1!CS152/DataUS1!$B152</f>
        <v>6.9255747572077198E-2</v>
      </c>
      <c r="E91" s="198">
        <f>DataUS1!CT152/DataUS1!$B152</f>
        <v>4.1655471302510946E-2</v>
      </c>
      <c r="F91" s="198">
        <f>DataUS1!CU152/DataUS1!$B152</f>
        <v>1.4751569790972585E-2</v>
      </c>
      <c r="G91" s="198">
        <f>DataUS1!CV152/DataUS1!$B152</f>
        <v>2.0109887856573631E-2</v>
      </c>
      <c r="H91" s="356">
        <f>DataUS1!CY152/DataUS1!$B152</f>
        <v>0</v>
      </c>
      <c r="I91" s="137">
        <f>DataUS1!CZ152/DataUS1!$B152</f>
        <v>0.70027137457677402</v>
      </c>
      <c r="J91" s="198">
        <f>DataUS1!DA152/DataUS1!$B152</f>
        <v>0.40169547976248227</v>
      </c>
      <c r="K91" s="198">
        <f>DataUS1!DB152/DataUS1!$B152</f>
        <v>0.12580330037839027</v>
      </c>
      <c r="L91" s="198">
        <f>DataUS1!DC152/DataUS1!$B152</f>
        <v>0.17362465434049071</v>
      </c>
      <c r="M91" s="244">
        <f>DataUS1!DD152/DataUS1!$B152</f>
        <v>-8.5205990458919853E-4</v>
      </c>
      <c r="N91" s="168">
        <f>B91/(1-TableUS9!$G88)</f>
        <v>0.26254365562807502</v>
      </c>
      <c r="O91" s="137">
        <f>I91/(1-TableUS9!$G88)</f>
        <v>0.75925960939896953</v>
      </c>
      <c r="P91" s="137">
        <f>(B91-G91)/(1-TableUS9!$G88)</f>
        <v>0.2407397862234929</v>
      </c>
      <c r="Q91" s="120">
        <f>$I91/(1-TableUS9!$G88)</f>
        <v>0.75925960939896953</v>
      </c>
    </row>
    <row r="92" spans="1:30">
      <c r="A92" s="3">
        <v>2009</v>
      </c>
      <c r="B92" s="137">
        <f>DataUS1!CQ153/DataUS1!$B153</f>
        <v>0.25754085906952195</v>
      </c>
      <c r="C92" s="198">
        <f>DataUS1!CR153/DataUS1!$B153</f>
        <v>0.1102570107467019</v>
      </c>
      <c r="D92" s="198">
        <f>DataUS1!CS153/DataUS1!$B153</f>
        <v>7.3341195330605111E-2</v>
      </c>
      <c r="E92" s="198">
        <f>DataUS1!CT153/DataUS1!$B153</f>
        <v>4.4904603014026753E-2</v>
      </c>
      <c r="F92" s="198">
        <f>DataUS1!CU153/DataUS1!$B153</f>
        <v>1.2699985840552182E-2</v>
      </c>
      <c r="G92" s="198">
        <f>DataUS1!CV153/DataUS1!$B153</f>
        <v>1.6338064137636051E-2</v>
      </c>
      <c r="H92" s="356">
        <f>DataUS1!CY153/DataUS1!$B153</f>
        <v>0</v>
      </c>
      <c r="I92" s="137">
        <f>DataUS1!CZ153/DataUS1!$B153</f>
        <v>0.68099524380054333</v>
      </c>
      <c r="J92" s="198">
        <f>DataUS1!DA153/DataUS1!$B153</f>
        <v>0.38950281033546441</v>
      </c>
      <c r="K92" s="198">
        <f>DataUS1!DB153/DataUS1!$B153</f>
        <v>0.13359500363720306</v>
      </c>
      <c r="L92" s="198">
        <f>DataUS1!DC153/DataUS1!$B153</f>
        <v>0.15863362295521857</v>
      </c>
      <c r="M92" s="244">
        <f>DataUS1!DD153/DataUS1!$B153</f>
        <v>-7.3619312734267905E-4</v>
      </c>
      <c r="N92" s="168">
        <f>B92/(1-TableUS9!$G89)</f>
        <v>0.27926841896919435</v>
      </c>
      <c r="O92" s="137">
        <f>I92/(1-TableUS9!$G89)</f>
        <v>0.7384477389289924</v>
      </c>
      <c r="P92" s="137">
        <f>(B92-G92)/(1-TableUS9!$G89)</f>
        <v>0.26155198610017438</v>
      </c>
      <c r="Q92" s="120">
        <f>$I92/(1-TableUS9!$G89)</f>
        <v>0.7384477389289924</v>
      </c>
    </row>
    <row r="93" spans="1:30" ht="13" thickBot="1">
      <c r="A93" s="387">
        <v>2010</v>
      </c>
      <c r="B93" s="388">
        <f>DataUS1!CQ154/DataUS1!$B154</f>
        <v>0.28558203149776618</v>
      </c>
      <c r="C93" s="389">
        <f>DataUS1!CR154/DataUS1!$B154</f>
        <v>0.1314909818804329</v>
      </c>
      <c r="D93" s="389">
        <f>DataUS1!CS154/DataUS1!$B154</f>
        <v>6.8907020703529678E-2</v>
      </c>
      <c r="E93" s="389">
        <f>DataUS1!CT154/DataUS1!$B154</f>
        <v>5.1229300881001083E-2</v>
      </c>
      <c r="F93" s="389">
        <f>DataUS1!CU154/DataUS1!$B154</f>
        <v>1.5399841703375945E-2</v>
      </c>
      <c r="G93" s="389">
        <f>DataUS1!CV154/DataUS1!$B154</f>
        <v>1.8554886329426579E-2</v>
      </c>
      <c r="H93" s="390">
        <f>DataUS1!CY154/DataUS1!$B154</f>
        <v>0</v>
      </c>
      <c r="I93" s="388">
        <f>DataUS1!CZ154/DataUS1!$B154</f>
        <v>0.65605485286821175</v>
      </c>
      <c r="J93" s="389">
        <f>DataUS1!DA154/DataUS1!$B154</f>
        <v>0.3792463113081303</v>
      </c>
      <c r="K93" s="389">
        <f>DataUS1!DB154/DataUS1!$B154</f>
        <v>0.12977052137064088</v>
      </c>
      <c r="L93" s="389">
        <f>DataUS1!DC154/DataUS1!$B154</f>
        <v>0.14775555792625167</v>
      </c>
      <c r="M93" s="391">
        <f>DataUS1!DD154/DataUS1!$B154</f>
        <v>-7.1753773681094849E-4</v>
      </c>
      <c r="N93" s="392">
        <f>B93/(1-TableUS9!$G90)</f>
        <v>0.30937897696768119</v>
      </c>
      <c r="O93" s="388">
        <f>I93/(1-TableUS9!$G90)</f>
        <v>0.71072251342479009</v>
      </c>
      <c r="P93" s="388">
        <f>(B93-G93)/(1-TableUS9!$G90)</f>
        <v>0.28927795128254624</v>
      </c>
      <c r="Q93" s="393">
        <f>$I93/(1-TableUS9!$G90)</f>
        <v>0.71072251342479009</v>
      </c>
    </row>
    <row r="94" spans="1:30" ht="13" thickTop="1">
      <c r="B94" s="2"/>
      <c r="C94" s="2"/>
      <c r="D94" s="2"/>
      <c r="E94" s="2"/>
      <c r="F94" s="2"/>
      <c r="G94" s="2"/>
      <c r="H94" s="196"/>
      <c r="I94" s="2"/>
      <c r="J94" s="2"/>
      <c r="K94" s="2"/>
      <c r="L94" s="2"/>
      <c r="M94" s="2"/>
      <c r="N94" s="2"/>
      <c r="O94" s="2"/>
      <c r="P94" s="4"/>
      <c r="Q94" s="4"/>
    </row>
    <row r="95" spans="1:30">
      <c r="B95" s="2"/>
      <c r="C95" s="2"/>
      <c r="D95" s="2"/>
      <c r="E95" s="2"/>
      <c r="F95" s="2"/>
      <c r="G95" s="2"/>
      <c r="H95" s="196"/>
      <c r="I95" s="2"/>
      <c r="J95" s="2"/>
      <c r="K95" s="2"/>
      <c r="L95" s="2"/>
      <c r="M95" s="2"/>
      <c r="N95" s="2"/>
      <c r="O95" s="2"/>
      <c r="P95" s="4"/>
      <c r="Q95" s="4"/>
    </row>
    <row r="96" spans="1:30">
      <c r="B96" s="2"/>
      <c r="C96" s="2"/>
      <c r="D96" s="2"/>
      <c r="E96" s="2"/>
      <c r="F96" s="2"/>
      <c r="G96" s="2"/>
      <c r="H96" s="196"/>
      <c r="I96" s="2"/>
      <c r="J96" s="2"/>
      <c r="K96" s="2"/>
      <c r="L96" s="2"/>
      <c r="M96" s="2"/>
      <c r="N96" s="2"/>
      <c r="O96" s="2"/>
      <c r="P96" s="4"/>
      <c r="Q96" s="4"/>
    </row>
    <row r="97" spans="2:17">
      <c r="B97" s="2"/>
      <c r="C97" s="2"/>
      <c r="D97" s="2"/>
      <c r="E97" s="2"/>
      <c r="F97" s="2"/>
      <c r="G97" s="2"/>
      <c r="H97" s="196"/>
      <c r="I97" s="2"/>
      <c r="J97" s="2"/>
      <c r="K97" s="2"/>
      <c r="L97" s="2"/>
      <c r="M97" s="2"/>
      <c r="N97" s="2"/>
      <c r="O97" s="2"/>
      <c r="P97" s="4"/>
      <c r="Q97" s="4"/>
    </row>
    <row r="98" spans="2:17">
      <c r="B98" s="2"/>
      <c r="C98" s="2"/>
      <c r="D98" s="2"/>
      <c r="E98" s="2"/>
      <c r="F98" s="2"/>
      <c r="G98" s="2"/>
      <c r="H98" s="196"/>
      <c r="I98" s="2"/>
      <c r="J98" s="2"/>
      <c r="K98" s="2"/>
      <c r="L98" s="2"/>
      <c r="M98" s="2"/>
      <c r="N98" s="2"/>
      <c r="O98" s="2"/>
      <c r="P98" s="4"/>
      <c r="Q98" s="4"/>
    </row>
    <row r="99" spans="2:17">
      <c r="B99" s="2"/>
      <c r="C99" s="2"/>
      <c r="D99" s="2"/>
      <c r="E99" s="2"/>
      <c r="F99" s="2"/>
      <c r="G99" s="2"/>
      <c r="H99" s="196"/>
      <c r="I99" s="2"/>
      <c r="J99" s="2"/>
      <c r="K99" s="2"/>
      <c r="L99" s="2"/>
      <c r="M99" s="2"/>
      <c r="N99" s="2"/>
      <c r="O99" s="2"/>
      <c r="P99" s="4"/>
      <c r="Q99" s="4"/>
    </row>
    <row r="100" spans="2:17">
      <c r="B100" s="2"/>
      <c r="C100" s="2"/>
      <c r="D100" s="2"/>
      <c r="E100" s="2"/>
      <c r="F100" s="2"/>
      <c r="G100" s="2"/>
      <c r="H100" s="196"/>
      <c r="I100" s="2"/>
      <c r="J100" s="2"/>
      <c r="K100" s="2"/>
      <c r="L100" s="2"/>
      <c r="M100" s="2"/>
      <c r="N100" s="2"/>
      <c r="O100" s="2"/>
      <c r="P100" s="4"/>
      <c r="Q100" s="4"/>
    </row>
    <row r="101" spans="2:17">
      <c r="B101" s="2"/>
      <c r="C101" s="2"/>
      <c r="D101" s="2"/>
      <c r="E101" s="2"/>
      <c r="F101" s="2"/>
      <c r="G101" s="2"/>
      <c r="H101" s="196"/>
      <c r="I101" s="2"/>
      <c r="J101" s="2"/>
      <c r="K101" s="2"/>
      <c r="L101" s="2"/>
      <c r="M101" s="2"/>
      <c r="N101" s="2"/>
      <c r="O101" s="2"/>
      <c r="P101" s="4"/>
      <c r="Q101" s="4"/>
    </row>
    <row r="102" spans="2:17">
      <c r="B102" s="2"/>
      <c r="C102" s="2"/>
      <c r="D102" s="2"/>
      <c r="E102" s="2"/>
      <c r="F102" s="2"/>
      <c r="G102" s="2"/>
      <c r="H102" s="196"/>
      <c r="I102" s="2"/>
      <c r="J102" s="2"/>
      <c r="K102" s="2"/>
      <c r="L102" s="2"/>
      <c r="M102" s="2"/>
      <c r="N102" s="2"/>
      <c r="O102" s="2"/>
      <c r="P102" s="4"/>
      <c r="Q102" s="4"/>
    </row>
    <row r="103" spans="2:17">
      <c r="B103" s="2"/>
      <c r="C103" s="2"/>
      <c r="D103" s="2"/>
      <c r="E103" s="2"/>
      <c r="F103" s="2"/>
      <c r="G103" s="2"/>
      <c r="H103" s="196"/>
      <c r="I103" s="2"/>
      <c r="J103" s="2"/>
      <c r="K103" s="2"/>
      <c r="L103" s="2"/>
      <c r="M103" s="2"/>
      <c r="N103" s="2"/>
      <c r="O103" s="2"/>
      <c r="P103" s="4"/>
      <c r="Q103" s="4"/>
    </row>
    <row r="104" spans="2:17">
      <c r="B104" s="2"/>
      <c r="C104" s="2"/>
      <c r="D104" s="2"/>
      <c r="E104" s="2"/>
      <c r="F104" s="2"/>
      <c r="G104" s="2"/>
      <c r="H104" s="196"/>
      <c r="I104" s="2"/>
      <c r="J104" s="2"/>
      <c r="K104" s="2"/>
      <c r="L104" s="2"/>
      <c r="M104" s="2"/>
      <c r="N104" s="2"/>
      <c r="O104" s="2"/>
      <c r="P104" s="4"/>
      <c r="Q104" s="4"/>
    </row>
    <row r="105" spans="2:17">
      <c r="B105" s="2"/>
      <c r="C105" s="2"/>
      <c r="D105" s="2"/>
      <c r="E105" s="2"/>
      <c r="F105" s="2"/>
      <c r="G105" s="2"/>
      <c r="H105" s="196"/>
      <c r="I105" s="2"/>
      <c r="J105" s="2"/>
      <c r="K105" s="2"/>
      <c r="L105" s="2"/>
      <c r="M105" s="2"/>
      <c r="N105" s="2"/>
      <c r="O105" s="2"/>
      <c r="P105" s="2"/>
      <c r="Q105" s="2"/>
    </row>
    <row r="106" spans="2:17">
      <c r="B106" s="2"/>
      <c r="C106" s="2"/>
      <c r="D106" s="2"/>
      <c r="E106" s="2"/>
      <c r="F106" s="2"/>
      <c r="G106" s="2"/>
      <c r="H106" s="196"/>
      <c r="I106" s="2"/>
      <c r="J106" s="2"/>
      <c r="K106" s="2"/>
      <c r="L106" s="2"/>
      <c r="M106" s="2"/>
      <c r="N106" s="2"/>
      <c r="O106" s="2"/>
      <c r="P106" s="2"/>
      <c r="Q106" s="2"/>
    </row>
    <row r="107" spans="2:17">
      <c r="B107" s="2"/>
      <c r="C107" s="2"/>
      <c r="D107" s="2"/>
      <c r="E107" s="2"/>
      <c r="F107" s="2"/>
      <c r="G107" s="2"/>
      <c r="H107" s="196"/>
      <c r="I107" s="2"/>
      <c r="J107" s="2"/>
      <c r="K107" s="2"/>
      <c r="L107" s="2"/>
      <c r="M107" s="2"/>
      <c r="N107" s="2"/>
      <c r="O107" s="2"/>
      <c r="P107" s="2"/>
      <c r="Q107" s="2"/>
    </row>
    <row r="108" spans="2:17">
      <c r="B108" s="2"/>
      <c r="C108" s="2"/>
      <c r="D108" s="2"/>
      <c r="E108" s="2"/>
      <c r="F108" s="2"/>
      <c r="G108" s="2"/>
      <c r="H108" s="196"/>
      <c r="I108" s="2"/>
      <c r="J108" s="2"/>
      <c r="K108" s="2"/>
      <c r="L108" s="2"/>
      <c r="M108" s="2"/>
      <c r="N108" s="2"/>
      <c r="O108" s="2"/>
      <c r="P108" s="2"/>
      <c r="Q108" s="2"/>
    </row>
    <row r="109" spans="2:17">
      <c r="B109" s="2"/>
      <c r="C109" s="2"/>
      <c r="D109" s="2"/>
      <c r="E109" s="2"/>
      <c r="F109" s="2"/>
      <c r="G109" s="2"/>
      <c r="H109" s="196"/>
      <c r="I109" s="2"/>
      <c r="J109" s="2"/>
      <c r="K109" s="2"/>
      <c r="L109" s="2"/>
      <c r="M109" s="2"/>
      <c r="N109" s="2"/>
      <c r="O109" s="2"/>
      <c r="P109" s="2"/>
      <c r="Q109" s="2"/>
    </row>
    <row r="110" spans="2:17">
      <c r="B110" s="2"/>
      <c r="C110" s="2"/>
      <c r="D110" s="2"/>
      <c r="E110" s="2"/>
      <c r="F110" s="2"/>
      <c r="G110" s="2"/>
      <c r="H110" s="196"/>
      <c r="I110" s="2"/>
      <c r="J110" s="2"/>
      <c r="K110" s="2"/>
      <c r="L110" s="2"/>
      <c r="M110" s="2"/>
      <c r="N110" s="2"/>
      <c r="O110" s="2"/>
      <c r="P110" s="2"/>
      <c r="Q110" s="2"/>
    </row>
    <row r="111" spans="2:17">
      <c r="B111" s="2"/>
      <c r="C111" s="2"/>
      <c r="D111" s="2"/>
      <c r="E111" s="2"/>
      <c r="F111" s="2"/>
      <c r="G111" s="2"/>
      <c r="H111" s="196"/>
      <c r="I111" s="2"/>
      <c r="J111" s="2"/>
      <c r="K111" s="2"/>
      <c r="L111" s="2"/>
      <c r="M111" s="2"/>
      <c r="N111" s="2"/>
      <c r="O111" s="2"/>
      <c r="P111" s="2"/>
      <c r="Q111" s="2"/>
    </row>
    <row r="112" spans="2:17">
      <c r="B112" s="2"/>
      <c r="C112" s="2"/>
      <c r="D112" s="2"/>
      <c r="E112" s="2"/>
      <c r="F112" s="2"/>
      <c r="G112" s="2"/>
      <c r="H112" s="196"/>
      <c r="I112" s="2"/>
      <c r="J112" s="2"/>
      <c r="K112" s="2"/>
      <c r="L112" s="2"/>
      <c r="M112" s="2"/>
      <c r="N112" s="2"/>
      <c r="O112" s="2"/>
      <c r="P112" s="2"/>
      <c r="Q112" s="2"/>
    </row>
    <row r="113" spans="2:17">
      <c r="B113" s="2"/>
      <c r="C113" s="2"/>
      <c r="D113" s="2"/>
      <c r="E113" s="2"/>
      <c r="F113" s="2"/>
      <c r="G113" s="2"/>
      <c r="H113" s="196"/>
      <c r="I113" s="2"/>
      <c r="J113" s="2"/>
      <c r="K113" s="2"/>
      <c r="L113" s="2"/>
      <c r="M113" s="2"/>
      <c r="N113" s="2"/>
      <c r="O113" s="2"/>
      <c r="P113" s="2"/>
      <c r="Q113" s="2"/>
    </row>
    <row r="114" spans="2:17">
      <c r="B114" s="2"/>
      <c r="C114" s="2"/>
      <c r="D114" s="2"/>
      <c r="E114" s="2"/>
      <c r="F114" s="2"/>
      <c r="G114" s="2"/>
      <c r="H114" s="196"/>
      <c r="I114" s="2"/>
      <c r="J114" s="2"/>
      <c r="K114" s="2"/>
      <c r="L114" s="2"/>
      <c r="M114" s="2"/>
      <c r="N114" s="2"/>
      <c r="O114" s="2"/>
      <c r="P114" s="2"/>
      <c r="Q114" s="2"/>
    </row>
    <row r="115" spans="2:17">
      <c r="B115" s="2"/>
      <c r="C115" s="2"/>
      <c r="D115" s="2"/>
      <c r="E115" s="2"/>
      <c r="F115" s="2"/>
      <c r="G115" s="2"/>
      <c r="H115" s="196"/>
      <c r="I115" s="2"/>
      <c r="J115" s="2"/>
      <c r="K115" s="2"/>
      <c r="L115" s="2"/>
      <c r="M115" s="2"/>
      <c r="N115" s="2"/>
      <c r="O115" s="2"/>
      <c r="P115" s="2"/>
      <c r="Q115" s="2"/>
    </row>
    <row r="116" spans="2:17">
      <c r="B116" s="2"/>
      <c r="C116" s="2"/>
      <c r="D116" s="2"/>
      <c r="E116" s="2"/>
      <c r="F116" s="2"/>
      <c r="G116" s="2"/>
      <c r="H116" s="196"/>
      <c r="I116" s="2"/>
      <c r="J116" s="2"/>
      <c r="K116" s="2"/>
      <c r="L116" s="2"/>
      <c r="M116" s="2"/>
      <c r="N116" s="2"/>
      <c r="O116" s="2"/>
      <c r="P116" s="2"/>
      <c r="Q116" s="2"/>
    </row>
    <row r="117" spans="2:17">
      <c r="B117" s="2"/>
      <c r="C117" s="2"/>
      <c r="D117" s="2"/>
      <c r="E117" s="2"/>
      <c r="F117" s="2"/>
      <c r="G117" s="2"/>
      <c r="H117" s="196"/>
      <c r="I117" s="2"/>
      <c r="J117" s="2"/>
      <c r="K117" s="2"/>
      <c r="L117" s="2"/>
      <c r="M117" s="2"/>
      <c r="N117" s="2"/>
      <c r="O117" s="2"/>
      <c r="P117" s="2"/>
      <c r="Q117" s="2"/>
    </row>
    <row r="118" spans="2:17">
      <c r="B118" s="2"/>
      <c r="C118" s="2"/>
      <c r="D118" s="2"/>
      <c r="E118" s="2"/>
      <c r="F118" s="2"/>
      <c r="G118" s="2"/>
      <c r="H118" s="196"/>
      <c r="I118" s="2"/>
      <c r="J118" s="2"/>
      <c r="K118" s="2"/>
      <c r="L118" s="2"/>
      <c r="M118" s="2"/>
      <c r="N118" s="2"/>
      <c r="O118" s="2"/>
      <c r="P118" s="2"/>
      <c r="Q118" s="2"/>
    </row>
    <row r="119" spans="2:17">
      <c r="B119" s="2"/>
      <c r="C119" s="2"/>
      <c r="D119" s="2"/>
      <c r="E119" s="2"/>
      <c r="F119" s="2"/>
      <c r="G119" s="2"/>
      <c r="H119" s="196"/>
      <c r="I119" s="2"/>
      <c r="J119" s="2"/>
      <c r="K119" s="2"/>
      <c r="L119" s="2"/>
      <c r="M119" s="2"/>
      <c r="N119" s="2"/>
      <c r="O119" s="2"/>
      <c r="P119" s="2"/>
      <c r="Q119" s="2"/>
    </row>
    <row r="120" spans="2:17">
      <c r="B120" s="2"/>
      <c r="C120" s="2"/>
      <c r="D120" s="2"/>
      <c r="E120" s="2"/>
      <c r="F120" s="2"/>
      <c r="G120" s="2"/>
      <c r="H120" s="196"/>
      <c r="I120" s="2"/>
      <c r="J120" s="2"/>
      <c r="K120" s="2"/>
      <c r="L120" s="2"/>
      <c r="M120" s="2"/>
      <c r="N120" s="2"/>
      <c r="O120" s="2"/>
      <c r="P120" s="2"/>
      <c r="Q120" s="2"/>
    </row>
    <row r="121" spans="2:17">
      <c r="B121" s="2"/>
      <c r="C121" s="2"/>
      <c r="D121" s="2"/>
      <c r="E121" s="2"/>
      <c r="F121" s="2"/>
      <c r="G121" s="2"/>
      <c r="H121" s="196"/>
      <c r="I121" s="2"/>
      <c r="J121" s="2"/>
      <c r="K121" s="2"/>
      <c r="L121" s="2"/>
      <c r="M121" s="2"/>
      <c r="N121" s="2"/>
      <c r="O121" s="2"/>
      <c r="P121" s="2"/>
      <c r="Q121" s="2"/>
    </row>
    <row r="122" spans="2:17">
      <c r="B122" s="2"/>
      <c r="C122" s="2"/>
      <c r="D122" s="2"/>
      <c r="E122" s="2"/>
      <c r="F122" s="2"/>
      <c r="G122" s="2"/>
      <c r="H122" s="196"/>
      <c r="I122" s="2"/>
      <c r="J122" s="2"/>
      <c r="K122" s="2"/>
      <c r="L122" s="2"/>
      <c r="M122" s="2"/>
      <c r="N122" s="2"/>
      <c r="O122" s="2"/>
      <c r="P122" s="2"/>
      <c r="Q122" s="2"/>
    </row>
    <row r="123" spans="2:17">
      <c r="B123" s="2"/>
      <c r="C123" s="2"/>
      <c r="D123" s="2"/>
      <c r="E123" s="2"/>
      <c r="F123" s="2"/>
      <c r="G123" s="2"/>
      <c r="H123" s="196"/>
      <c r="I123" s="2"/>
      <c r="J123" s="2"/>
      <c r="K123" s="2"/>
      <c r="L123" s="2"/>
      <c r="M123" s="2"/>
      <c r="N123" s="2"/>
      <c r="O123" s="2"/>
      <c r="P123" s="2"/>
      <c r="Q123" s="2"/>
    </row>
    <row r="124" spans="2:17">
      <c r="B124" s="2"/>
      <c r="C124" s="2"/>
      <c r="D124" s="2"/>
      <c r="E124" s="2"/>
      <c r="F124" s="2"/>
      <c r="G124" s="2"/>
      <c r="H124" s="196"/>
      <c r="I124" s="2"/>
      <c r="J124" s="2"/>
      <c r="K124" s="2"/>
      <c r="L124" s="2"/>
      <c r="M124" s="2"/>
      <c r="N124" s="2"/>
      <c r="O124" s="2"/>
      <c r="P124" s="2"/>
      <c r="Q124" s="2"/>
    </row>
    <row r="125" spans="2:17">
      <c r="B125" s="2"/>
      <c r="C125" s="2"/>
      <c r="D125" s="2"/>
      <c r="E125" s="2"/>
      <c r="F125" s="2"/>
      <c r="G125" s="2"/>
      <c r="H125" s="196"/>
      <c r="I125" s="2"/>
      <c r="J125" s="2"/>
      <c r="K125" s="2"/>
      <c r="L125" s="2"/>
      <c r="M125" s="2"/>
      <c r="N125" s="2"/>
      <c r="O125" s="2"/>
      <c r="P125" s="2"/>
      <c r="Q125" s="2"/>
    </row>
    <row r="126" spans="2:17">
      <c r="B126" s="2"/>
      <c r="C126" s="2"/>
      <c r="D126" s="2"/>
      <c r="E126" s="2"/>
      <c r="F126" s="2"/>
      <c r="G126" s="2"/>
      <c r="H126" s="196"/>
      <c r="I126" s="2"/>
      <c r="J126" s="2"/>
      <c r="K126" s="2"/>
      <c r="L126" s="2"/>
      <c r="M126" s="2"/>
      <c r="N126" s="2"/>
      <c r="O126" s="2"/>
      <c r="P126" s="2"/>
      <c r="Q126" s="2"/>
    </row>
    <row r="127" spans="2:17">
      <c r="B127" s="2"/>
      <c r="C127" s="2"/>
      <c r="D127" s="2"/>
      <c r="E127" s="2"/>
      <c r="F127" s="2"/>
      <c r="G127" s="2"/>
      <c r="H127" s="196"/>
      <c r="I127" s="2"/>
      <c r="J127" s="2"/>
      <c r="K127" s="2"/>
      <c r="L127" s="2"/>
      <c r="M127" s="2"/>
      <c r="N127" s="2"/>
      <c r="O127" s="2"/>
      <c r="P127" s="2"/>
      <c r="Q127" s="2"/>
    </row>
    <row r="128" spans="2:17">
      <c r="B128" s="2"/>
      <c r="C128" s="2"/>
      <c r="D128" s="2"/>
      <c r="E128" s="2"/>
      <c r="F128" s="2"/>
      <c r="G128" s="2"/>
      <c r="H128" s="196"/>
      <c r="I128" s="2"/>
      <c r="J128" s="2"/>
      <c r="K128" s="2"/>
      <c r="L128" s="2"/>
      <c r="M128" s="2"/>
      <c r="N128" s="2"/>
      <c r="O128" s="2"/>
      <c r="P128" s="2"/>
      <c r="Q128" s="2"/>
    </row>
    <row r="129" spans="2:17">
      <c r="B129" s="2"/>
      <c r="C129" s="2"/>
      <c r="D129" s="2"/>
      <c r="E129" s="2"/>
      <c r="F129" s="2"/>
      <c r="G129" s="2"/>
      <c r="H129" s="196"/>
      <c r="I129" s="2"/>
      <c r="J129" s="2"/>
      <c r="K129" s="2"/>
      <c r="L129" s="2"/>
      <c r="M129" s="2"/>
      <c r="N129" s="2"/>
      <c r="O129" s="2"/>
      <c r="P129" s="2"/>
      <c r="Q129" s="2"/>
    </row>
    <row r="130" spans="2:17">
      <c r="B130" s="2"/>
      <c r="C130" s="2"/>
      <c r="D130" s="2"/>
      <c r="E130" s="2"/>
      <c r="F130" s="2"/>
      <c r="G130" s="2"/>
      <c r="H130" s="196"/>
      <c r="I130" s="2"/>
      <c r="J130" s="2"/>
      <c r="K130" s="2"/>
      <c r="L130" s="2"/>
      <c r="M130" s="2"/>
      <c r="N130" s="2"/>
      <c r="O130" s="2"/>
      <c r="P130" s="2"/>
      <c r="Q130" s="2"/>
    </row>
    <row r="131" spans="2:17">
      <c r="B131" s="2"/>
      <c r="C131" s="2"/>
      <c r="D131" s="2"/>
      <c r="E131" s="2"/>
      <c r="F131" s="2"/>
      <c r="G131" s="2"/>
      <c r="H131" s="196"/>
      <c r="I131" s="2"/>
      <c r="J131" s="2"/>
      <c r="K131" s="2"/>
      <c r="L131" s="2"/>
      <c r="M131" s="2"/>
      <c r="N131" s="2"/>
      <c r="O131" s="2"/>
      <c r="P131" s="2"/>
      <c r="Q131" s="2"/>
    </row>
    <row r="132" spans="2:17">
      <c r="B132" s="2"/>
      <c r="C132" s="2"/>
      <c r="D132" s="2"/>
      <c r="E132" s="2"/>
      <c r="F132" s="2"/>
      <c r="G132" s="2"/>
      <c r="H132" s="196"/>
      <c r="I132" s="2"/>
      <c r="J132" s="2"/>
      <c r="K132" s="2"/>
      <c r="L132" s="2"/>
      <c r="M132" s="2"/>
      <c r="N132" s="2"/>
      <c r="O132" s="2"/>
      <c r="P132" s="2"/>
      <c r="Q132" s="2"/>
    </row>
    <row r="133" spans="2:17">
      <c r="B133" s="2"/>
      <c r="C133" s="2"/>
      <c r="D133" s="2"/>
      <c r="E133" s="2"/>
      <c r="F133" s="2"/>
      <c r="G133" s="2"/>
      <c r="H133" s="196"/>
      <c r="I133" s="2"/>
      <c r="J133" s="2"/>
      <c r="K133" s="2"/>
      <c r="L133" s="2"/>
      <c r="M133" s="2"/>
      <c r="N133" s="2"/>
      <c r="O133" s="2"/>
      <c r="P133" s="2"/>
      <c r="Q133" s="2"/>
    </row>
    <row r="134" spans="2:17">
      <c r="B134" s="2"/>
      <c r="C134" s="2"/>
      <c r="D134" s="2"/>
      <c r="E134" s="2"/>
      <c r="F134" s="2"/>
      <c r="G134" s="2"/>
      <c r="H134" s="196"/>
      <c r="I134" s="2"/>
      <c r="J134" s="2"/>
      <c r="K134" s="2"/>
      <c r="L134" s="2"/>
      <c r="M134" s="2"/>
      <c r="N134" s="2"/>
      <c r="O134" s="2"/>
      <c r="P134" s="2"/>
      <c r="Q134" s="2"/>
    </row>
    <row r="135" spans="2:17">
      <c r="B135" s="2"/>
      <c r="C135" s="2"/>
      <c r="D135" s="2"/>
      <c r="E135" s="2"/>
      <c r="F135" s="2"/>
      <c r="G135" s="2"/>
      <c r="H135" s="196"/>
      <c r="I135" s="2"/>
      <c r="J135" s="2"/>
      <c r="K135" s="2"/>
      <c r="L135" s="2"/>
      <c r="M135" s="2"/>
      <c r="N135" s="2"/>
      <c r="O135" s="2"/>
      <c r="P135" s="2"/>
      <c r="Q135" s="2"/>
    </row>
    <row r="136" spans="2:17">
      <c r="B136" s="2"/>
      <c r="C136" s="2"/>
      <c r="D136" s="2"/>
      <c r="E136" s="2"/>
      <c r="F136" s="2"/>
      <c r="G136" s="2"/>
      <c r="H136" s="196"/>
      <c r="I136" s="2"/>
      <c r="J136" s="2"/>
      <c r="K136" s="2"/>
      <c r="L136" s="2"/>
      <c r="M136" s="2"/>
      <c r="N136" s="2"/>
      <c r="O136" s="2"/>
      <c r="P136" s="2"/>
      <c r="Q136" s="2"/>
    </row>
    <row r="137" spans="2:17">
      <c r="B137" s="2"/>
      <c r="C137" s="2"/>
      <c r="D137" s="2"/>
      <c r="E137" s="2"/>
      <c r="F137" s="2"/>
      <c r="G137" s="2"/>
      <c r="H137" s="196"/>
      <c r="I137" s="2"/>
      <c r="J137" s="2"/>
      <c r="K137" s="2"/>
      <c r="L137" s="2"/>
      <c r="M137" s="2"/>
      <c r="N137" s="2"/>
      <c r="O137" s="2"/>
      <c r="P137" s="2"/>
      <c r="Q137" s="2"/>
    </row>
    <row r="138" spans="2:17">
      <c r="B138" s="2"/>
      <c r="C138" s="2"/>
      <c r="D138" s="2"/>
      <c r="E138" s="2"/>
      <c r="F138" s="2"/>
      <c r="G138" s="2"/>
      <c r="H138" s="196"/>
      <c r="I138" s="2"/>
      <c r="J138" s="2"/>
      <c r="K138" s="2"/>
      <c r="L138" s="2"/>
      <c r="M138" s="2"/>
      <c r="N138" s="2"/>
      <c r="O138" s="2"/>
      <c r="P138" s="2"/>
      <c r="Q138" s="2"/>
    </row>
    <row r="139" spans="2:17">
      <c r="B139" s="2"/>
      <c r="C139" s="2"/>
      <c r="D139" s="2"/>
      <c r="E139" s="2"/>
      <c r="F139" s="2"/>
      <c r="G139" s="2"/>
      <c r="H139" s="196"/>
      <c r="I139" s="2"/>
      <c r="J139" s="2"/>
      <c r="K139" s="2"/>
      <c r="L139" s="2"/>
      <c r="M139" s="2"/>
      <c r="N139" s="2"/>
      <c r="O139" s="2"/>
      <c r="P139" s="2"/>
      <c r="Q139" s="2"/>
    </row>
    <row r="140" spans="2:17">
      <c r="B140" s="2"/>
      <c r="C140" s="2"/>
      <c r="D140" s="2"/>
      <c r="E140" s="2"/>
      <c r="F140" s="2"/>
      <c r="G140" s="2"/>
      <c r="H140" s="196"/>
      <c r="I140" s="2"/>
      <c r="J140" s="2"/>
      <c r="K140" s="2"/>
      <c r="L140" s="2"/>
      <c r="M140" s="2"/>
      <c r="N140" s="2"/>
      <c r="O140" s="2"/>
      <c r="P140" s="2"/>
      <c r="Q140" s="2"/>
    </row>
    <row r="141" spans="2:17">
      <c r="B141" s="2"/>
      <c r="C141" s="2"/>
      <c r="D141" s="2"/>
      <c r="E141" s="2"/>
      <c r="F141" s="2"/>
      <c r="G141" s="2"/>
      <c r="H141" s="196"/>
      <c r="I141" s="2"/>
      <c r="J141" s="2"/>
      <c r="K141" s="2"/>
      <c r="L141" s="2"/>
      <c r="M141" s="2"/>
      <c r="N141" s="2"/>
      <c r="O141" s="2"/>
      <c r="P141" s="2"/>
      <c r="Q141" s="2"/>
    </row>
    <row r="142" spans="2:17">
      <c r="B142" s="2"/>
      <c r="C142" s="2"/>
      <c r="D142" s="2"/>
      <c r="E142" s="2"/>
      <c r="F142" s="2"/>
      <c r="G142" s="2"/>
      <c r="H142" s="196"/>
      <c r="I142" s="2"/>
      <c r="J142" s="2"/>
      <c r="K142" s="2"/>
      <c r="L142" s="2"/>
      <c r="M142" s="2"/>
      <c r="N142" s="2"/>
      <c r="O142" s="2"/>
      <c r="P142" s="2"/>
      <c r="Q142" s="2"/>
    </row>
    <row r="143" spans="2:17">
      <c r="B143" s="2"/>
      <c r="C143" s="2"/>
      <c r="D143" s="2"/>
      <c r="E143" s="2"/>
      <c r="F143" s="2"/>
      <c r="G143" s="2"/>
      <c r="H143" s="196"/>
      <c r="I143" s="2"/>
      <c r="J143" s="2"/>
      <c r="K143" s="2"/>
      <c r="L143" s="2"/>
      <c r="M143" s="2"/>
      <c r="N143" s="2"/>
      <c r="O143" s="2"/>
      <c r="P143" s="2"/>
      <c r="Q143" s="2"/>
    </row>
    <row r="144" spans="2:17">
      <c r="B144" s="2"/>
      <c r="C144" s="2"/>
      <c r="D144" s="2"/>
      <c r="E144" s="2"/>
      <c r="F144" s="2"/>
      <c r="G144" s="2"/>
      <c r="H144" s="196"/>
      <c r="I144" s="2"/>
      <c r="J144" s="2"/>
      <c r="K144" s="2"/>
      <c r="L144" s="2"/>
      <c r="M144" s="2"/>
      <c r="N144" s="2"/>
      <c r="O144" s="2"/>
      <c r="P144" s="2"/>
      <c r="Q144" s="2"/>
    </row>
    <row r="145" spans="2:17">
      <c r="B145" s="2"/>
      <c r="C145" s="2"/>
      <c r="D145" s="2"/>
      <c r="E145" s="2"/>
      <c r="F145" s="2"/>
      <c r="G145" s="2"/>
      <c r="H145" s="196"/>
      <c r="I145" s="2"/>
      <c r="J145" s="2"/>
      <c r="K145" s="2"/>
      <c r="L145" s="2"/>
      <c r="M145" s="2"/>
      <c r="N145" s="2"/>
      <c r="O145" s="2"/>
      <c r="P145" s="2"/>
      <c r="Q145" s="2"/>
    </row>
    <row r="146" spans="2:17">
      <c r="B146" s="2"/>
      <c r="C146" s="2"/>
      <c r="D146" s="2"/>
      <c r="E146" s="2"/>
      <c r="F146" s="2"/>
      <c r="G146" s="2"/>
      <c r="H146" s="196"/>
      <c r="I146" s="2"/>
      <c r="J146" s="2"/>
      <c r="K146" s="2"/>
      <c r="L146" s="2"/>
      <c r="M146" s="2"/>
      <c r="N146" s="2"/>
      <c r="O146" s="2"/>
      <c r="P146" s="2"/>
      <c r="Q146" s="2"/>
    </row>
    <row r="147" spans="2:17">
      <c r="B147" s="2"/>
      <c r="C147" s="2"/>
      <c r="D147" s="2"/>
      <c r="E147" s="2"/>
      <c r="F147" s="2"/>
      <c r="G147" s="2"/>
      <c r="H147" s="196"/>
      <c r="I147" s="2"/>
      <c r="J147" s="2"/>
      <c r="K147" s="2"/>
      <c r="L147" s="2"/>
      <c r="M147" s="2"/>
      <c r="N147" s="2"/>
      <c r="O147" s="2"/>
      <c r="P147" s="2"/>
      <c r="Q147" s="2"/>
    </row>
    <row r="148" spans="2:17">
      <c r="B148" s="2"/>
      <c r="C148" s="2"/>
      <c r="D148" s="2"/>
      <c r="E148" s="2"/>
      <c r="F148" s="2"/>
      <c r="G148" s="2"/>
      <c r="H148" s="196"/>
      <c r="I148" s="2"/>
      <c r="J148" s="2"/>
      <c r="K148" s="2"/>
      <c r="L148" s="2"/>
      <c r="M148" s="2"/>
      <c r="N148" s="2"/>
      <c r="O148" s="2"/>
      <c r="P148" s="2"/>
      <c r="Q148" s="2"/>
    </row>
    <row r="149" spans="2:17">
      <c r="B149" s="2"/>
      <c r="C149" s="2"/>
      <c r="D149" s="2"/>
      <c r="E149" s="2"/>
      <c r="F149" s="2"/>
      <c r="G149" s="2"/>
      <c r="H149" s="196"/>
      <c r="I149" s="2"/>
      <c r="J149" s="2"/>
      <c r="K149" s="2"/>
      <c r="L149" s="2"/>
      <c r="M149" s="2"/>
      <c r="N149" s="2"/>
      <c r="O149" s="2"/>
      <c r="P149" s="2"/>
      <c r="Q149" s="2"/>
    </row>
    <row r="150" spans="2:17">
      <c r="B150" s="2"/>
      <c r="C150" s="2"/>
      <c r="D150" s="2"/>
      <c r="E150" s="2"/>
      <c r="F150" s="2"/>
      <c r="G150" s="2"/>
      <c r="H150" s="196"/>
      <c r="I150" s="2"/>
      <c r="J150" s="2"/>
      <c r="K150" s="2"/>
      <c r="L150" s="2"/>
      <c r="M150" s="2"/>
      <c r="N150" s="2"/>
      <c r="O150" s="2"/>
      <c r="P150" s="2"/>
      <c r="Q150" s="2"/>
    </row>
    <row r="151" spans="2:17">
      <c r="B151" s="2"/>
      <c r="C151" s="2"/>
      <c r="D151" s="2"/>
      <c r="E151" s="2"/>
      <c r="F151" s="2"/>
      <c r="G151" s="2"/>
      <c r="H151" s="196"/>
      <c r="I151" s="2"/>
      <c r="J151" s="2"/>
      <c r="K151" s="2"/>
      <c r="L151" s="2"/>
      <c r="M151" s="2"/>
      <c r="N151" s="2"/>
      <c r="O151" s="2"/>
      <c r="P151" s="2"/>
      <c r="Q151" s="2"/>
    </row>
    <row r="152" spans="2:17">
      <c r="B152" s="2"/>
      <c r="C152" s="2"/>
      <c r="D152" s="2"/>
      <c r="E152" s="2"/>
      <c r="F152" s="2"/>
      <c r="G152" s="2"/>
      <c r="H152" s="196"/>
      <c r="I152" s="2"/>
      <c r="J152" s="2"/>
      <c r="K152" s="2"/>
      <c r="L152" s="2"/>
      <c r="M152" s="2"/>
      <c r="N152" s="2"/>
      <c r="O152" s="2"/>
      <c r="P152" s="2"/>
      <c r="Q152" s="2"/>
    </row>
    <row r="153" spans="2:17">
      <c r="B153" s="2"/>
      <c r="C153" s="2"/>
      <c r="D153" s="2"/>
      <c r="E153" s="2"/>
      <c r="F153" s="2"/>
      <c r="G153" s="2"/>
      <c r="H153" s="196"/>
      <c r="I153" s="2"/>
      <c r="J153" s="2"/>
      <c r="K153" s="2"/>
      <c r="L153" s="2"/>
      <c r="M153" s="2"/>
      <c r="N153" s="2"/>
      <c r="O153" s="2"/>
      <c r="P153" s="2"/>
      <c r="Q153" s="2"/>
    </row>
    <row r="154" spans="2:17">
      <c r="B154" s="2"/>
      <c r="C154" s="2"/>
      <c r="D154" s="2"/>
      <c r="E154" s="2"/>
      <c r="F154" s="2"/>
      <c r="G154" s="2"/>
      <c r="H154" s="196"/>
      <c r="I154" s="2"/>
      <c r="J154" s="2"/>
      <c r="K154" s="2"/>
      <c r="L154" s="2"/>
      <c r="M154" s="2"/>
      <c r="N154" s="2"/>
      <c r="O154" s="2"/>
      <c r="P154" s="2"/>
      <c r="Q154" s="2"/>
    </row>
    <row r="155" spans="2:17">
      <c r="B155" s="2"/>
      <c r="C155" s="2"/>
      <c r="D155" s="2"/>
      <c r="E155" s="2"/>
      <c r="F155" s="2"/>
      <c r="G155" s="2"/>
      <c r="H155" s="196"/>
      <c r="I155" s="2"/>
      <c r="J155" s="2"/>
      <c r="K155" s="2"/>
      <c r="L155" s="2"/>
      <c r="M155" s="2"/>
      <c r="N155" s="2"/>
      <c r="O155" s="2"/>
      <c r="P155" s="2"/>
      <c r="Q155" s="2"/>
    </row>
    <row r="156" spans="2:17">
      <c r="B156" s="2"/>
      <c r="C156" s="2"/>
      <c r="D156" s="2"/>
      <c r="E156" s="2"/>
      <c r="F156" s="2"/>
      <c r="G156" s="2"/>
      <c r="H156" s="196"/>
      <c r="I156" s="2"/>
      <c r="J156" s="2"/>
      <c r="K156" s="2"/>
      <c r="L156" s="2"/>
      <c r="M156" s="2"/>
      <c r="N156" s="2"/>
      <c r="O156" s="2"/>
      <c r="P156" s="2"/>
      <c r="Q156" s="2"/>
    </row>
    <row r="157" spans="2:17">
      <c r="B157" s="2"/>
      <c r="C157" s="2"/>
      <c r="D157" s="2"/>
      <c r="E157" s="2"/>
      <c r="F157" s="2"/>
      <c r="G157" s="2"/>
      <c r="H157" s="196"/>
      <c r="I157" s="2"/>
      <c r="J157" s="2"/>
      <c r="K157" s="2"/>
      <c r="L157" s="2"/>
      <c r="M157" s="2"/>
      <c r="N157" s="2"/>
      <c r="O157" s="2"/>
      <c r="P157" s="2"/>
      <c r="Q157" s="2"/>
    </row>
    <row r="158" spans="2:17">
      <c r="B158" s="2"/>
      <c r="C158" s="2"/>
      <c r="D158" s="2"/>
      <c r="E158" s="2"/>
      <c r="F158" s="2"/>
      <c r="G158" s="2"/>
      <c r="H158" s="196"/>
      <c r="I158" s="2"/>
      <c r="J158" s="2"/>
      <c r="K158" s="2"/>
      <c r="L158" s="2"/>
      <c r="M158" s="2"/>
      <c r="N158" s="2"/>
      <c r="O158" s="2"/>
      <c r="P158" s="2"/>
      <c r="Q158" s="2"/>
    </row>
    <row r="159" spans="2:17">
      <c r="B159" s="2"/>
      <c r="C159" s="2"/>
      <c r="D159" s="2"/>
      <c r="E159" s="2"/>
      <c r="F159" s="2"/>
      <c r="G159" s="2"/>
      <c r="H159" s="196"/>
      <c r="I159" s="2"/>
      <c r="J159" s="2"/>
      <c r="K159" s="2"/>
      <c r="L159" s="2"/>
      <c r="M159" s="2"/>
      <c r="N159" s="2"/>
      <c r="O159" s="2"/>
      <c r="P159" s="2"/>
      <c r="Q159" s="2"/>
    </row>
    <row r="160" spans="2:17">
      <c r="B160" s="2"/>
      <c r="C160" s="2"/>
      <c r="D160" s="2"/>
      <c r="E160" s="2"/>
      <c r="F160" s="2"/>
      <c r="G160" s="2"/>
      <c r="H160" s="196"/>
      <c r="I160" s="2"/>
      <c r="J160" s="2"/>
      <c r="K160" s="2"/>
      <c r="L160" s="2"/>
      <c r="M160" s="2"/>
      <c r="N160" s="2"/>
      <c r="O160" s="2"/>
      <c r="P160" s="2"/>
      <c r="Q160" s="2"/>
    </row>
    <row r="161" spans="2:17">
      <c r="B161" s="2"/>
      <c r="C161" s="2"/>
      <c r="D161" s="2"/>
      <c r="E161" s="2"/>
      <c r="F161" s="2"/>
      <c r="G161" s="2"/>
      <c r="H161" s="196"/>
      <c r="I161" s="2"/>
      <c r="J161" s="2"/>
      <c r="K161" s="2"/>
      <c r="L161" s="2"/>
      <c r="M161" s="2"/>
      <c r="N161" s="2"/>
      <c r="O161" s="2"/>
      <c r="P161" s="2"/>
      <c r="Q161" s="2"/>
    </row>
    <row r="162" spans="2:17">
      <c r="B162" s="2"/>
      <c r="C162" s="2"/>
      <c r="D162" s="2"/>
      <c r="E162" s="2"/>
      <c r="F162" s="2"/>
      <c r="G162" s="2"/>
      <c r="H162" s="196"/>
      <c r="I162" s="2"/>
      <c r="J162" s="2"/>
      <c r="K162" s="2"/>
      <c r="L162" s="2"/>
      <c r="M162" s="2"/>
      <c r="N162" s="2"/>
      <c r="O162" s="2"/>
      <c r="P162" s="2"/>
      <c r="Q162" s="2"/>
    </row>
    <row r="163" spans="2:17">
      <c r="B163" s="2"/>
      <c r="C163" s="2"/>
      <c r="D163" s="2"/>
      <c r="E163" s="2"/>
      <c r="F163" s="2"/>
      <c r="G163" s="2"/>
      <c r="H163" s="196"/>
      <c r="I163" s="2"/>
      <c r="J163" s="2"/>
      <c r="K163" s="2"/>
      <c r="L163" s="2"/>
      <c r="M163" s="2"/>
      <c r="N163" s="2"/>
      <c r="O163" s="2"/>
      <c r="P163" s="2"/>
      <c r="Q163" s="2"/>
    </row>
    <row r="164" spans="2:17">
      <c r="B164" s="2"/>
      <c r="C164" s="2"/>
      <c r="D164" s="2"/>
      <c r="E164" s="2"/>
      <c r="F164" s="2"/>
      <c r="G164" s="2"/>
      <c r="H164" s="196"/>
      <c r="I164" s="2"/>
      <c r="J164" s="2"/>
      <c r="K164" s="2"/>
      <c r="L164" s="2"/>
      <c r="M164" s="2"/>
      <c r="N164" s="2"/>
      <c r="O164" s="2"/>
      <c r="P164" s="2"/>
      <c r="Q164" s="2"/>
    </row>
    <row r="165" spans="2:17">
      <c r="B165" s="2"/>
      <c r="C165" s="2"/>
      <c r="D165" s="2"/>
      <c r="E165" s="2"/>
      <c r="F165" s="2"/>
      <c r="G165" s="2"/>
      <c r="H165" s="196"/>
      <c r="I165" s="2"/>
      <c r="J165" s="2"/>
      <c r="K165" s="2"/>
      <c r="L165" s="2"/>
      <c r="M165" s="2"/>
      <c r="N165" s="2"/>
      <c r="O165" s="2"/>
      <c r="P165" s="2"/>
      <c r="Q165" s="2"/>
    </row>
    <row r="166" spans="2:17">
      <c r="B166" s="2"/>
      <c r="C166" s="2"/>
      <c r="D166" s="2"/>
      <c r="E166" s="2"/>
      <c r="F166" s="2"/>
      <c r="G166" s="2"/>
      <c r="H166" s="196"/>
      <c r="I166" s="2"/>
      <c r="J166" s="2"/>
      <c r="K166" s="2"/>
      <c r="L166" s="2"/>
      <c r="M166" s="2"/>
      <c r="N166" s="2"/>
      <c r="O166" s="2"/>
      <c r="P166" s="2"/>
      <c r="Q166" s="2"/>
    </row>
    <row r="167" spans="2:17">
      <c r="B167" s="2"/>
      <c r="C167" s="2"/>
      <c r="D167" s="2"/>
      <c r="E167" s="2"/>
      <c r="F167" s="2"/>
      <c r="G167" s="2"/>
      <c r="H167" s="196"/>
      <c r="I167" s="2"/>
      <c r="J167" s="2"/>
      <c r="K167" s="2"/>
      <c r="L167" s="2"/>
      <c r="M167" s="2"/>
      <c r="N167" s="2"/>
      <c r="O167" s="2"/>
      <c r="P167" s="2"/>
      <c r="Q167" s="2"/>
    </row>
    <row r="168" spans="2:17">
      <c r="B168" s="2"/>
      <c r="C168" s="2"/>
      <c r="D168" s="2"/>
      <c r="E168" s="2"/>
      <c r="F168" s="2"/>
      <c r="G168" s="2"/>
      <c r="H168" s="196"/>
      <c r="I168" s="2"/>
      <c r="J168" s="2"/>
      <c r="K168" s="2"/>
      <c r="L168" s="2"/>
      <c r="M168" s="2"/>
      <c r="N168" s="2"/>
      <c r="O168" s="2"/>
      <c r="P168" s="2"/>
      <c r="Q168" s="2"/>
    </row>
    <row r="169" spans="2:17">
      <c r="B169" s="2"/>
      <c r="C169" s="2"/>
      <c r="D169" s="2"/>
      <c r="E169" s="2"/>
      <c r="F169" s="2"/>
      <c r="G169" s="2"/>
      <c r="H169" s="196"/>
      <c r="I169" s="2"/>
      <c r="J169" s="2"/>
      <c r="K169" s="2"/>
      <c r="L169" s="2"/>
      <c r="M169" s="2"/>
      <c r="N169" s="2"/>
      <c r="O169" s="2"/>
      <c r="P169" s="2"/>
      <c r="Q169" s="2"/>
    </row>
    <row r="170" spans="2:17">
      <c r="B170" s="2"/>
      <c r="C170" s="2"/>
      <c r="D170" s="2"/>
      <c r="E170" s="2"/>
      <c r="F170" s="2"/>
      <c r="G170" s="2"/>
      <c r="H170" s="196"/>
      <c r="I170" s="2"/>
      <c r="J170" s="2"/>
      <c r="K170" s="2"/>
      <c r="L170" s="2"/>
      <c r="M170" s="2"/>
      <c r="N170" s="2"/>
      <c r="O170" s="2"/>
      <c r="P170" s="2"/>
      <c r="Q170" s="2"/>
    </row>
    <row r="171" spans="2:17">
      <c r="B171" s="2"/>
      <c r="C171" s="2"/>
      <c r="D171" s="2"/>
      <c r="E171" s="2"/>
      <c r="F171" s="2"/>
      <c r="G171" s="2"/>
      <c r="H171" s="196"/>
      <c r="I171" s="2"/>
      <c r="J171" s="2"/>
      <c r="K171" s="2"/>
      <c r="L171" s="2"/>
      <c r="M171" s="2"/>
      <c r="N171" s="2"/>
      <c r="O171" s="2"/>
      <c r="P171" s="2"/>
      <c r="Q171" s="2"/>
    </row>
    <row r="172" spans="2:17">
      <c r="B172" s="2"/>
      <c r="C172" s="2"/>
      <c r="D172" s="2"/>
      <c r="E172" s="2"/>
      <c r="F172" s="2"/>
      <c r="G172" s="2"/>
      <c r="H172" s="196"/>
      <c r="I172" s="2"/>
      <c r="J172" s="2"/>
      <c r="K172" s="2"/>
      <c r="L172" s="2"/>
      <c r="M172" s="2"/>
      <c r="N172" s="2"/>
      <c r="O172" s="2"/>
      <c r="P172" s="2"/>
      <c r="Q172" s="2"/>
    </row>
    <row r="173" spans="2:17">
      <c r="B173" s="2"/>
      <c r="C173" s="2"/>
      <c r="D173" s="2"/>
      <c r="E173" s="2"/>
      <c r="F173" s="2"/>
      <c r="G173" s="2"/>
      <c r="H173" s="196"/>
      <c r="I173" s="2"/>
      <c r="J173" s="2"/>
      <c r="K173" s="2"/>
      <c r="L173" s="2"/>
      <c r="M173" s="2"/>
      <c r="N173" s="2"/>
      <c r="O173" s="2"/>
      <c r="P173" s="2"/>
      <c r="Q173" s="2"/>
    </row>
    <row r="174" spans="2:17">
      <c r="B174" s="2"/>
      <c r="C174" s="2"/>
      <c r="D174" s="2"/>
      <c r="E174" s="2"/>
      <c r="F174" s="2"/>
      <c r="G174" s="2"/>
      <c r="H174" s="196"/>
      <c r="I174" s="2"/>
      <c r="J174" s="2"/>
      <c r="K174" s="2"/>
      <c r="L174" s="2"/>
      <c r="M174" s="2"/>
      <c r="N174" s="2"/>
      <c r="O174" s="2"/>
      <c r="P174" s="2"/>
      <c r="Q174" s="2"/>
    </row>
    <row r="175" spans="2:17">
      <c r="B175" s="2"/>
      <c r="C175" s="2"/>
      <c r="D175" s="2"/>
      <c r="E175" s="2"/>
      <c r="F175" s="2"/>
      <c r="G175" s="2"/>
      <c r="H175" s="196"/>
      <c r="I175" s="2"/>
      <c r="J175" s="2"/>
      <c r="K175" s="2"/>
      <c r="L175" s="2"/>
      <c r="M175" s="2"/>
      <c r="N175" s="2"/>
      <c r="O175" s="2"/>
      <c r="P175" s="2"/>
      <c r="Q175" s="2"/>
    </row>
    <row r="176" spans="2:17">
      <c r="B176" s="2"/>
      <c r="C176" s="2"/>
      <c r="D176" s="2"/>
      <c r="E176" s="2"/>
      <c r="F176" s="2"/>
      <c r="G176" s="2"/>
      <c r="H176" s="196"/>
      <c r="I176" s="2"/>
      <c r="J176" s="2"/>
      <c r="K176" s="2"/>
      <c r="L176" s="2"/>
      <c r="M176" s="2"/>
      <c r="N176" s="2"/>
      <c r="O176" s="2"/>
      <c r="P176" s="2"/>
      <c r="Q176" s="2"/>
    </row>
    <row r="177" spans="2:17">
      <c r="B177" s="2"/>
      <c r="C177" s="2"/>
      <c r="D177" s="2"/>
      <c r="E177" s="2"/>
      <c r="F177" s="2"/>
      <c r="G177" s="2"/>
      <c r="H177" s="196"/>
      <c r="I177" s="2"/>
      <c r="J177" s="2"/>
      <c r="K177" s="2"/>
      <c r="L177" s="2"/>
      <c r="M177" s="2"/>
      <c r="N177" s="2"/>
      <c r="O177" s="2"/>
      <c r="P177" s="2"/>
      <c r="Q177" s="2"/>
    </row>
    <row r="178" spans="2:17">
      <c r="B178" s="2"/>
      <c r="C178" s="2"/>
      <c r="D178" s="2"/>
      <c r="E178" s="2"/>
      <c r="F178" s="2"/>
      <c r="G178" s="2"/>
      <c r="H178" s="196"/>
      <c r="I178" s="2"/>
      <c r="J178" s="2"/>
      <c r="K178" s="2"/>
      <c r="L178" s="2"/>
      <c r="M178" s="2"/>
      <c r="N178" s="2"/>
      <c r="O178" s="2"/>
      <c r="P178" s="2"/>
      <c r="Q178" s="2"/>
    </row>
    <row r="179" spans="2:17">
      <c r="B179" s="2"/>
      <c r="C179" s="2"/>
      <c r="D179" s="2"/>
      <c r="E179" s="2"/>
      <c r="F179" s="2"/>
      <c r="G179" s="2"/>
      <c r="H179" s="196"/>
      <c r="I179" s="2"/>
      <c r="J179" s="2"/>
      <c r="K179" s="2"/>
      <c r="L179" s="2"/>
      <c r="M179" s="2"/>
      <c r="N179" s="2"/>
      <c r="O179" s="2"/>
      <c r="P179" s="2"/>
      <c r="Q179" s="2"/>
    </row>
    <row r="180" spans="2:17">
      <c r="B180" s="2"/>
      <c r="C180" s="2"/>
      <c r="D180" s="2"/>
      <c r="E180" s="2"/>
      <c r="F180" s="2"/>
      <c r="G180" s="2"/>
      <c r="H180" s="196"/>
      <c r="I180" s="2"/>
      <c r="J180" s="2"/>
      <c r="K180" s="2"/>
      <c r="L180" s="2"/>
      <c r="M180" s="2"/>
      <c r="N180" s="2"/>
      <c r="O180" s="2"/>
      <c r="P180" s="2"/>
      <c r="Q180" s="2"/>
    </row>
    <row r="181" spans="2:17">
      <c r="B181" s="2"/>
      <c r="C181" s="2"/>
      <c r="D181" s="2"/>
      <c r="E181" s="2"/>
      <c r="F181" s="2"/>
      <c r="G181" s="2"/>
      <c r="H181" s="196"/>
      <c r="I181" s="2"/>
      <c r="J181" s="2"/>
      <c r="K181" s="2"/>
      <c r="L181" s="2"/>
      <c r="M181" s="2"/>
      <c r="N181" s="2"/>
      <c r="O181" s="2"/>
      <c r="P181" s="2"/>
      <c r="Q181" s="2"/>
    </row>
    <row r="182" spans="2:17">
      <c r="B182" s="2"/>
      <c r="C182" s="2"/>
      <c r="D182" s="2"/>
      <c r="E182" s="2"/>
      <c r="F182" s="2"/>
      <c r="G182" s="2"/>
      <c r="H182" s="196"/>
      <c r="I182" s="2"/>
      <c r="J182" s="2"/>
      <c r="K182" s="2"/>
      <c r="L182" s="2"/>
      <c r="M182" s="2"/>
      <c r="N182" s="2"/>
      <c r="O182" s="2"/>
      <c r="P182" s="2"/>
      <c r="Q182" s="2"/>
    </row>
    <row r="183" spans="2:17">
      <c r="B183" s="2"/>
      <c r="C183" s="2"/>
      <c r="D183" s="2"/>
      <c r="E183" s="2"/>
      <c r="F183" s="2"/>
      <c r="G183" s="2"/>
      <c r="H183" s="196"/>
      <c r="I183" s="2"/>
      <c r="J183" s="2"/>
      <c r="K183" s="2"/>
      <c r="L183" s="2"/>
      <c r="M183" s="2"/>
      <c r="N183" s="2"/>
      <c r="O183" s="2"/>
      <c r="P183" s="2"/>
      <c r="Q183" s="2"/>
    </row>
    <row r="184" spans="2:17">
      <c r="B184" s="2"/>
      <c r="C184" s="2"/>
      <c r="D184" s="2"/>
      <c r="E184" s="2"/>
      <c r="F184" s="2"/>
      <c r="G184" s="2"/>
      <c r="H184" s="196"/>
      <c r="I184" s="2"/>
      <c r="J184" s="2"/>
      <c r="K184" s="2"/>
      <c r="L184" s="2"/>
      <c r="M184" s="2"/>
      <c r="N184" s="2"/>
      <c r="O184" s="2"/>
      <c r="P184" s="2"/>
      <c r="Q184" s="2"/>
    </row>
    <row r="185" spans="2:17">
      <c r="B185" s="2"/>
      <c r="C185" s="2"/>
      <c r="D185" s="2"/>
      <c r="E185" s="2"/>
      <c r="F185" s="2"/>
      <c r="G185" s="2"/>
      <c r="H185" s="196"/>
      <c r="I185" s="2"/>
      <c r="J185" s="2"/>
      <c r="K185" s="2"/>
      <c r="L185" s="2"/>
      <c r="M185" s="2"/>
      <c r="N185" s="2"/>
      <c r="O185" s="2"/>
      <c r="P185" s="2"/>
      <c r="Q185" s="2"/>
    </row>
    <row r="186" spans="2:17">
      <c r="B186" s="2"/>
      <c r="C186" s="2"/>
      <c r="D186" s="2"/>
      <c r="E186" s="2"/>
      <c r="F186" s="2"/>
      <c r="G186" s="2"/>
      <c r="H186" s="196"/>
      <c r="I186" s="2"/>
      <c r="J186" s="2"/>
      <c r="K186" s="2"/>
      <c r="L186" s="2"/>
      <c r="M186" s="2"/>
      <c r="N186" s="2"/>
      <c r="O186" s="2"/>
      <c r="P186" s="2"/>
      <c r="Q186" s="2"/>
    </row>
    <row r="187" spans="2:17">
      <c r="B187" s="2"/>
      <c r="C187" s="2"/>
      <c r="D187" s="2"/>
      <c r="E187" s="2"/>
      <c r="F187" s="2"/>
      <c r="G187" s="2"/>
      <c r="H187" s="196"/>
      <c r="I187" s="2"/>
      <c r="J187" s="2"/>
      <c r="K187" s="2"/>
      <c r="L187" s="2"/>
      <c r="M187" s="2"/>
      <c r="N187" s="2"/>
      <c r="O187" s="2"/>
      <c r="P187" s="2"/>
      <c r="Q187" s="2"/>
    </row>
    <row r="188" spans="2:17">
      <c r="B188" s="2"/>
      <c r="C188" s="2"/>
      <c r="D188" s="2"/>
      <c r="E188" s="2"/>
      <c r="F188" s="2"/>
      <c r="G188" s="2"/>
      <c r="H188" s="196"/>
      <c r="I188" s="2"/>
      <c r="J188" s="2"/>
      <c r="K188" s="2"/>
      <c r="L188" s="2"/>
      <c r="M188" s="2"/>
      <c r="N188" s="2"/>
      <c r="O188" s="2"/>
      <c r="P188" s="2"/>
      <c r="Q188" s="2"/>
    </row>
    <row r="189" spans="2:17">
      <c r="B189" s="2"/>
      <c r="C189" s="2"/>
      <c r="D189" s="2"/>
      <c r="E189" s="2"/>
      <c r="F189" s="2"/>
      <c r="G189" s="2"/>
      <c r="H189" s="196"/>
      <c r="I189" s="2"/>
      <c r="J189" s="2"/>
      <c r="K189" s="2"/>
      <c r="L189" s="2"/>
      <c r="M189" s="2"/>
      <c r="N189" s="2"/>
      <c r="O189" s="2"/>
      <c r="P189" s="2"/>
      <c r="Q189" s="2"/>
    </row>
    <row r="190" spans="2:17">
      <c r="B190" s="2"/>
      <c r="C190" s="2"/>
      <c r="D190" s="2"/>
      <c r="E190" s="2"/>
      <c r="F190" s="2"/>
      <c r="G190" s="2"/>
      <c r="H190" s="196"/>
      <c r="I190" s="2"/>
      <c r="J190" s="2"/>
      <c r="K190" s="2"/>
      <c r="L190" s="2"/>
      <c r="M190" s="2"/>
      <c r="N190" s="2"/>
      <c r="O190" s="2"/>
      <c r="P190" s="2"/>
      <c r="Q190" s="2"/>
    </row>
    <row r="191" spans="2:17">
      <c r="B191" s="2"/>
      <c r="C191" s="2"/>
      <c r="D191" s="2"/>
      <c r="E191" s="2"/>
      <c r="F191" s="2"/>
      <c r="G191" s="2"/>
      <c r="H191" s="196"/>
      <c r="I191" s="2"/>
      <c r="J191" s="2"/>
      <c r="K191" s="2"/>
      <c r="L191" s="2"/>
      <c r="M191" s="2"/>
      <c r="N191" s="2"/>
      <c r="O191" s="2"/>
      <c r="P191" s="2"/>
      <c r="Q191" s="2"/>
    </row>
    <row r="192" spans="2:17">
      <c r="B192" s="2"/>
      <c r="C192" s="2"/>
      <c r="D192" s="2"/>
      <c r="E192" s="2"/>
      <c r="F192" s="2"/>
      <c r="G192" s="2"/>
      <c r="H192" s="196"/>
      <c r="I192" s="2"/>
      <c r="J192" s="2"/>
      <c r="K192" s="2"/>
      <c r="L192" s="2"/>
      <c r="M192" s="2"/>
      <c r="N192" s="2"/>
      <c r="O192" s="2"/>
      <c r="P192" s="2"/>
      <c r="Q192" s="2"/>
    </row>
    <row r="193" spans="2:17">
      <c r="B193" s="2"/>
      <c r="C193" s="2"/>
      <c r="D193" s="2"/>
      <c r="E193" s="2"/>
      <c r="F193" s="2"/>
      <c r="G193" s="2"/>
      <c r="H193" s="196"/>
      <c r="I193" s="2"/>
      <c r="J193" s="2"/>
      <c r="K193" s="2"/>
      <c r="L193" s="2"/>
      <c r="M193" s="2"/>
      <c r="N193" s="2"/>
      <c r="O193" s="2"/>
      <c r="P193" s="2"/>
      <c r="Q193" s="2"/>
    </row>
    <row r="194" spans="2:17">
      <c r="B194" s="2"/>
      <c r="C194" s="2"/>
      <c r="D194" s="2"/>
      <c r="E194" s="2"/>
      <c r="F194" s="2"/>
      <c r="G194" s="2"/>
      <c r="H194" s="196"/>
      <c r="I194" s="2"/>
      <c r="J194" s="2"/>
      <c r="K194" s="2"/>
      <c r="L194" s="2"/>
      <c r="M194" s="2"/>
      <c r="N194" s="2"/>
      <c r="O194" s="2"/>
      <c r="P194" s="2"/>
      <c r="Q194" s="2"/>
    </row>
    <row r="195" spans="2:17">
      <c r="B195" s="2"/>
      <c r="C195" s="2"/>
      <c r="D195" s="2"/>
      <c r="E195" s="2"/>
      <c r="F195" s="2"/>
      <c r="G195" s="2"/>
      <c r="H195" s="196"/>
      <c r="I195" s="2"/>
      <c r="J195" s="2"/>
      <c r="K195" s="2"/>
      <c r="L195" s="2"/>
      <c r="M195" s="2"/>
      <c r="N195" s="2"/>
      <c r="O195" s="2"/>
      <c r="P195" s="2"/>
      <c r="Q195" s="2"/>
    </row>
    <row r="196" spans="2:17">
      <c r="B196" s="2"/>
      <c r="C196" s="2"/>
      <c r="D196" s="2"/>
      <c r="E196" s="2"/>
      <c r="F196" s="2"/>
      <c r="G196" s="2"/>
      <c r="H196" s="196"/>
      <c r="I196" s="2"/>
      <c r="J196" s="2"/>
      <c r="K196" s="2"/>
      <c r="L196" s="2"/>
      <c r="M196" s="2"/>
      <c r="N196" s="2"/>
      <c r="O196" s="2"/>
      <c r="P196" s="2"/>
      <c r="Q196" s="2"/>
    </row>
    <row r="197" spans="2:17">
      <c r="B197" s="2"/>
      <c r="C197" s="2"/>
      <c r="D197" s="2"/>
      <c r="E197" s="2"/>
      <c r="F197" s="2"/>
      <c r="G197" s="2"/>
      <c r="H197" s="196"/>
      <c r="I197" s="2"/>
      <c r="J197" s="2"/>
      <c r="K197" s="2"/>
      <c r="L197" s="2"/>
      <c r="M197" s="2"/>
      <c r="N197" s="2"/>
      <c r="O197" s="2"/>
      <c r="P197" s="2"/>
      <c r="Q197" s="2"/>
    </row>
    <row r="198" spans="2:17">
      <c r="B198" s="2"/>
      <c r="C198" s="2"/>
      <c r="D198" s="2"/>
      <c r="E198" s="2"/>
      <c r="F198" s="2"/>
      <c r="G198" s="2"/>
      <c r="H198" s="196"/>
      <c r="I198" s="2"/>
      <c r="J198" s="2"/>
      <c r="K198" s="2"/>
      <c r="L198" s="2"/>
      <c r="M198" s="2"/>
      <c r="N198" s="2"/>
      <c r="O198" s="2"/>
      <c r="P198" s="2"/>
      <c r="Q198" s="2"/>
    </row>
    <row r="199" spans="2:17">
      <c r="B199" s="2"/>
      <c r="C199" s="2"/>
      <c r="D199" s="2"/>
      <c r="E199" s="2"/>
      <c r="F199" s="2"/>
      <c r="G199" s="2"/>
      <c r="H199" s="196"/>
      <c r="I199" s="2"/>
      <c r="J199" s="2"/>
      <c r="K199" s="2"/>
      <c r="L199" s="2"/>
      <c r="M199" s="2"/>
      <c r="N199" s="2"/>
      <c r="O199" s="2"/>
      <c r="P199" s="2"/>
      <c r="Q199" s="2"/>
    </row>
    <row r="200" spans="2:17">
      <c r="B200" s="2"/>
      <c r="C200" s="2"/>
      <c r="D200" s="2"/>
      <c r="E200" s="2"/>
      <c r="F200" s="2"/>
      <c r="G200" s="2"/>
      <c r="H200" s="196"/>
      <c r="I200" s="2"/>
      <c r="J200" s="2"/>
      <c r="K200" s="2"/>
      <c r="L200" s="2"/>
      <c r="M200" s="2"/>
      <c r="N200" s="2"/>
      <c r="O200" s="2"/>
      <c r="P200" s="2"/>
      <c r="Q200" s="2"/>
    </row>
    <row r="201" spans="2:17">
      <c r="B201" s="2"/>
      <c r="C201" s="2"/>
      <c r="D201" s="2"/>
      <c r="E201" s="2"/>
      <c r="F201" s="2"/>
      <c r="G201" s="2"/>
      <c r="H201" s="196"/>
      <c r="I201" s="2"/>
      <c r="J201" s="2"/>
      <c r="K201" s="2"/>
      <c r="L201" s="2"/>
      <c r="M201" s="2"/>
      <c r="N201" s="2"/>
      <c r="O201" s="2"/>
      <c r="P201" s="2"/>
      <c r="Q201" s="2"/>
    </row>
    <row r="202" spans="2:17">
      <c r="B202" s="2"/>
      <c r="C202" s="2"/>
      <c r="D202" s="2"/>
      <c r="E202" s="2"/>
      <c r="F202" s="2"/>
      <c r="G202" s="2"/>
      <c r="H202" s="196"/>
      <c r="I202" s="2"/>
      <c r="J202" s="2"/>
      <c r="K202" s="2"/>
      <c r="L202" s="2"/>
      <c r="M202" s="2"/>
      <c r="N202" s="2"/>
      <c r="O202" s="2"/>
      <c r="P202" s="2"/>
      <c r="Q202" s="2"/>
    </row>
    <row r="203" spans="2:17">
      <c r="B203" s="2"/>
      <c r="C203" s="2"/>
      <c r="D203" s="2"/>
      <c r="E203" s="2"/>
      <c r="F203" s="2"/>
      <c r="G203" s="2"/>
      <c r="H203" s="196"/>
      <c r="I203" s="2"/>
      <c r="J203" s="2"/>
      <c r="K203" s="2"/>
      <c r="L203" s="2"/>
      <c r="M203" s="2"/>
      <c r="N203" s="2"/>
      <c r="O203" s="2"/>
      <c r="P203" s="2"/>
      <c r="Q203" s="2"/>
    </row>
    <row r="204" spans="2:17">
      <c r="B204" s="2"/>
      <c r="C204" s="2"/>
      <c r="D204" s="2"/>
      <c r="E204" s="2"/>
      <c r="F204" s="2"/>
      <c r="G204" s="2"/>
      <c r="H204" s="196"/>
      <c r="I204" s="2"/>
      <c r="J204" s="2"/>
      <c r="K204" s="2"/>
      <c r="L204" s="2"/>
      <c r="M204" s="2"/>
      <c r="N204" s="2"/>
      <c r="O204" s="2"/>
      <c r="P204" s="2"/>
      <c r="Q204" s="2"/>
    </row>
    <row r="205" spans="2:17">
      <c r="B205" s="2"/>
      <c r="C205" s="2"/>
      <c r="D205" s="2"/>
      <c r="E205" s="2"/>
      <c r="F205" s="2"/>
      <c r="G205" s="2"/>
      <c r="H205" s="196"/>
      <c r="I205" s="2"/>
      <c r="J205" s="2"/>
      <c r="K205" s="2"/>
      <c r="L205" s="2"/>
      <c r="M205" s="2"/>
      <c r="N205" s="2"/>
      <c r="O205" s="2"/>
      <c r="P205" s="2"/>
      <c r="Q205" s="2"/>
    </row>
    <row r="206" spans="2:17">
      <c r="B206" s="2"/>
      <c r="C206" s="2"/>
      <c r="D206" s="2"/>
      <c r="E206" s="2"/>
      <c r="F206" s="2"/>
      <c r="G206" s="2"/>
      <c r="H206" s="196"/>
      <c r="I206" s="2"/>
      <c r="J206" s="2"/>
      <c r="K206" s="2"/>
      <c r="L206" s="2"/>
      <c r="M206" s="2"/>
      <c r="N206" s="2"/>
      <c r="O206" s="2"/>
      <c r="P206" s="2"/>
      <c r="Q206" s="2"/>
    </row>
    <row r="207" spans="2:17">
      <c r="B207" s="2"/>
      <c r="C207" s="2"/>
      <c r="D207" s="2"/>
      <c r="E207" s="2"/>
      <c r="F207" s="2"/>
      <c r="G207" s="2"/>
      <c r="H207" s="196"/>
      <c r="I207" s="2"/>
      <c r="J207" s="2"/>
      <c r="K207" s="2"/>
      <c r="L207" s="2"/>
      <c r="M207" s="2"/>
      <c r="N207" s="2"/>
      <c r="O207" s="2"/>
      <c r="P207" s="2"/>
      <c r="Q207" s="2"/>
    </row>
    <row r="208" spans="2:17">
      <c r="B208" s="2"/>
      <c r="C208" s="2"/>
      <c r="D208" s="2"/>
      <c r="E208" s="2"/>
      <c r="F208" s="2"/>
      <c r="G208" s="2"/>
      <c r="H208" s="196"/>
      <c r="I208" s="2"/>
      <c r="J208" s="2"/>
      <c r="K208" s="2"/>
      <c r="L208" s="2"/>
      <c r="M208" s="2"/>
      <c r="N208" s="2"/>
      <c r="O208" s="2"/>
      <c r="P208" s="2"/>
      <c r="Q208" s="2"/>
    </row>
    <row r="209" spans="2:17">
      <c r="B209" s="2"/>
      <c r="C209" s="2"/>
      <c r="D209" s="2"/>
      <c r="E209" s="2"/>
      <c r="F209" s="2"/>
      <c r="G209" s="2"/>
      <c r="H209" s="196"/>
      <c r="I209" s="2"/>
      <c r="J209" s="2"/>
      <c r="K209" s="2"/>
      <c r="L209" s="2"/>
      <c r="M209" s="2"/>
      <c r="N209" s="2"/>
      <c r="O209" s="2"/>
      <c r="P209" s="2"/>
      <c r="Q209" s="2"/>
    </row>
    <row r="210" spans="2:17">
      <c r="B210" s="2"/>
      <c r="C210" s="2"/>
      <c r="D210" s="2"/>
      <c r="E210" s="2"/>
      <c r="F210" s="2"/>
      <c r="G210" s="2"/>
      <c r="H210" s="196"/>
      <c r="I210" s="2"/>
      <c r="J210" s="2"/>
      <c r="K210" s="2"/>
      <c r="L210" s="2"/>
      <c r="M210" s="2"/>
      <c r="N210" s="2"/>
      <c r="O210" s="2"/>
      <c r="P210" s="2"/>
      <c r="Q210" s="2"/>
    </row>
    <row r="211" spans="2:17">
      <c r="B211" s="2"/>
      <c r="C211" s="2"/>
      <c r="D211" s="2"/>
      <c r="E211" s="2"/>
      <c r="F211" s="2"/>
      <c r="G211" s="2"/>
      <c r="H211" s="196"/>
      <c r="I211" s="2"/>
      <c r="J211" s="2"/>
      <c r="K211" s="2"/>
      <c r="L211" s="2"/>
      <c r="M211" s="2"/>
      <c r="N211" s="2"/>
      <c r="O211" s="2"/>
      <c r="P211" s="2"/>
      <c r="Q211" s="2"/>
    </row>
    <row r="212" spans="2:17">
      <c r="B212" s="2"/>
      <c r="C212" s="2"/>
      <c r="D212" s="2"/>
      <c r="E212" s="2"/>
      <c r="F212" s="2"/>
      <c r="G212" s="2"/>
      <c r="H212" s="196"/>
      <c r="I212" s="2"/>
      <c r="J212" s="2"/>
      <c r="K212" s="2"/>
      <c r="L212" s="2"/>
      <c r="M212" s="2"/>
      <c r="N212" s="2"/>
      <c r="O212" s="2"/>
      <c r="P212" s="2"/>
      <c r="Q212" s="2"/>
    </row>
    <row r="213" spans="2:17">
      <c r="B213" s="2"/>
      <c r="C213" s="2"/>
      <c r="D213" s="2"/>
      <c r="E213" s="2"/>
      <c r="F213" s="2"/>
      <c r="G213" s="2"/>
      <c r="H213" s="196"/>
      <c r="I213" s="2"/>
      <c r="J213" s="2"/>
      <c r="K213" s="2"/>
      <c r="L213" s="2"/>
      <c r="M213" s="2"/>
      <c r="N213" s="2"/>
      <c r="O213" s="2"/>
      <c r="P213" s="2"/>
      <c r="Q213" s="2"/>
    </row>
    <row r="214" spans="2:17">
      <c r="B214" s="2"/>
      <c r="C214" s="2"/>
      <c r="D214" s="2"/>
      <c r="E214" s="2"/>
      <c r="F214" s="2"/>
      <c r="G214" s="2"/>
      <c r="H214" s="196"/>
      <c r="I214" s="2"/>
      <c r="J214" s="2"/>
      <c r="K214" s="2"/>
      <c r="L214" s="2"/>
      <c r="M214" s="2"/>
      <c r="N214" s="2"/>
      <c r="O214" s="2"/>
      <c r="P214" s="2"/>
      <c r="Q214" s="2"/>
    </row>
    <row r="215" spans="2:17">
      <c r="B215" s="2"/>
      <c r="C215" s="2"/>
      <c r="D215" s="2"/>
      <c r="E215" s="2"/>
      <c r="F215" s="2"/>
      <c r="G215" s="2"/>
      <c r="H215" s="196"/>
      <c r="I215" s="2"/>
      <c r="J215" s="2"/>
      <c r="K215" s="2"/>
      <c r="L215" s="2"/>
      <c r="M215" s="2"/>
      <c r="N215" s="2"/>
      <c r="O215" s="2"/>
      <c r="P215" s="2"/>
      <c r="Q215" s="2"/>
    </row>
    <row r="216" spans="2:17">
      <c r="B216" s="2"/>
      <c r="C216" s="2"/>
      <c r="D216" s="2"/>
      <c r="E216" s="2"/>
      <c r="F216" s="2"/>
      <c r="G216" s="2"/>
      <c r="H216" s="196"/>
      <c r="I216" s="2"/>
      <c r="J216" s="2"/>
      <c r="K216" s="2"/>
      <c r="L216" s="2"/>
      <c r="M216" s="2"/>
      <c r="N216" s="2"/>
      <c r="O216" s="2"/>
      <c r="P216" s="2"/>
      <c r="Q216" s="2"/>
    </row>
    <row r="217" spans="2:17">
      <c r="B217" s="2"/>
      <c r="C217" s="2"/>
      <c r="D217" s="2"/>
      <c r="E217" s="2"/>
      <c r="F217" s="2"/>
      <c r="G217" s="2"/>
      <c r="H217" s="196"/>
      <c r="I217" s="2"/>
      <c r="J217" s="2"/>
      <c r="K217" s="2"/>
      <c r="L217" s="2"/>
      <c r="M217" s="2"/>
      <c r="N217" s="2"/>
      <c r="O217" s="2"/>
      <c r="P217" s="2"/>
      <c r="Q217" s="2"/>
    </row>
    <row r="218" spans="2:17">
      <c r="B218" s="2"/>
      <c r="C218" s="2"/>
      <c r="D218" s="2"/>
      <c r="E218" s="2"/>
      <c r="F218" s="2"/>
      <c r="G218" s="2"/>
      <c r="H218" s="196"/>
      <c r="I218" s="2"/>
      <c r="J218" s="2"/>
      <c r="K218" s="2"/>
      <c r="L218" s="2"/>
      <c r="M218" s="2"/>
      <c r="N218" s="2"/>
      <c r="O218" s="2"/>
      <c r="P218" s="2"/>
      <c r="Q218" s="2"/>
    </row>
    <row r="219" spans="2:17">
      <c r="B219" s="2"/>
      <c r="C219" s="2"/>
      <c r="D219" s="2"/>
      <c r="E219" s="2"/>
      <c r="F219" s="2"/>
      <c r="G219" s="2"/>
      <c r="H219" s="196"/>
      <c r="I219" s="2"/>
      <c r="J219" s="2"/>
      <c r="K219" s="2"/>
      <c r="L219" s="2"/>
      <c r="M219" s="2"/>
      <c r="N219" s="2"/>
      <c r="O219" s="2"/>
      <c r="P219" s="2"/>
      <c r="Q219" s="2"/>
    </row>
    <row r="220" spans="2:17">
      <c r="B220" s="2"/>
      <c r="C220" s="2"/>
      <c r="D220" s="2"/>
      <c r="E220" s="2"/>
      <c r="F220" s="2"/>
      <c r="G220" s="2"/>
      <c r="H220" s="196"/>
      <c r="I220" s="2"/>
      <c r="J220" s="2"/>
      <c r="K220" s="2"/>
      <c r="L220" s="2"/>
      <c r="M220" s="2"/>
      <c r="N220" s="2"/>
      <c r="O220" s="2"/>
      <c r="P220" s="2"/>
      <c r="Q220" s="2"/>
    </row>
    <row r="221" spans="2:17">
      <c r="B221" s="2"/>
      <c r="C221" s="2"/>
      <c r="D221" s="2"/>
      <c r="E221" s="2"/>
      <c r="F221" s="2"/>
      <c r="G221" s="2"/>
      <c r="H221" s="196"/>
      <c r="I221" s="2"/>
      <c r="J221" s="2"/>
      <c r="K221" s="2"/>
      <c r="L221" s="2"/>
      <c r="M221" s="2"/>
      <c r="N221" s="2"/>
      <c r="O221" s="2"/>
      <c r="P221" s="2"/>
      <c r="Q221" s="2"/>
    </row>
    <row r="222" spans="2:17">
      <c r="B222" s="2"/>
      <c r="C222" s="2"/>
      <c r="D222" s="2"/>
      <c r="E222" s="2"/>
      <c r="F222" s="2"/>
      <c r="G222" s="2"/>
      <c r="H222" s="196"/>
      <c r="I222" s="2"/>
      <c r="J222" s="2"/>
      <c r="K222" s="2"/>
      <c r="L222" s="2"/>
      <c r="M222" s="2"/>
      <c r="N222" s="2"/>
      <c r="O222" s="2"/>
      <c r="P222" s="2"/>
      <c r="Q222" s="2"/>
    </row>
    <row r="223" spans="2:17">
      <c r="B223" s="2"/>
      <c r="C223" s="2"/>
      <c r="D223" s="2"/>
      <c r="E223" s="2"/>
      <c r="F223" s="2"/>
      <c r="G223" s="2"/>
      <c r="H223" s="196"/>
      <c r="I223" s="2"/>
      <c r="J223" s="2"/>
      <c r="K223" s="2"/>
      <c r="L223" s="2"/>
      <c r="M223" s="2"/>
      <c r="N223" s="2"/>
      <c r="O223" s="2"/>
      <c r="P223" s="2"/>
      <c r="Q223" s="2"/>
    </row>
    <row r="224" spans="2:17">
      <c r="B224" s="2"/>
      <c r="C224" s="2"/>
      <c r="D224" s="2"/>
      <c r="E224" s="2"/>
      <c r="F224" s="2"/>
      <c r="G224" s="2"/>
      <c r="H224" s="196"/>
      <c r="I224" s="2"/>
      <c r="J224" s="2"/>
      <c r="K224" s="2"/>
      <c r="L224" s="2"/>
      <c r="M224" s="2"/>
      <c r="N224" s="2"/>
      <c r="O224" s="2"/>
      <c r="P224" s="2"/>
      <c r="Q224" s="2"/>
    </row>
    <row r="225" spans="2:17">
      <c r="B225" s="2"/>
      <c r="C225" s="2"/>
      <c r="D225" s="2"/>
      <c r="E225" s="2"/>
      <c r="F225" s="2"/>
      <c r="G225" s="2"/>
      <c r="H225" s="196"/>
      <c r="I225" s="2"/>
      <c r="J225" s="2"/>
      <c r="K225" s="2"/>
      <c r="L225" s="2"/>
      <c r="M225" s="2"/>
      <c r="N225" s="2"/>
      <c r="O225" s="2"/>
      <c r="P225" s="2"/>
      <c r="Q225" s="2"/>
    </row>
    <row r="226" spans="2:17">
      <c r="B226" s="2"/>
      <c r="C226" s="2"/>
      <c r="D226" s="2"/>
      <c r="E226" s="2"/>
      <c r="F226" s="2"/>
      <c r="G226" s="2"/>
      <c r="H226" s="196"/>
      <c r="I226" s="2"/>
      <c r="J226" s="2"/>
      <c r="K226" s="2"/>
      <c r="L226" s="2"/>
      <c r="M226" s="2"/>
      <c r="N226" s="2"/>
      <c r="O226" s="2"/>
      <c r="P226" s="2"/>
      <c r="Q226" s="2"/>
    </row>
    <row r="227" spans="2:17">
      <c r="B227" s="2"/>
      <c r="C227" s="2"/>
      <c r="D227" s="2"/>
      <c r="E227" s="2"/>
      <c r="F227" s="2"/>
      <c r="G227" s="2"/>
      <c r="H227" s="196"/>
      <c r="I227" s="2"/>
      <c r="J227" s="2"/>
      <c r="K227" s="2"/>
      <c r="L227" s="2"/>
      <c r="M227" s="2"/>
      <c r="N227" s="2"/>
      <c r="O227" s="2"/>
      <c r="P227" s="2"/>
      <c r="Q227" s="2"/>
    </row>
    <row r="228" spans="2:17">
      <c r="B228" s="2"/>
      <c r="C228" s="2"/>
      <c r="D228" s="2"/>
      <c r="E228" s="2"/>
      <c r="F228" s="2"/>
      <c r="G228" s="2"/>
      <c r="H228" s="196"/>
      <c r="I228" s="2"/>
      <c r="J228" s="2"/>
      <c r="K228" s="2"/>
      <c r="L228" s="2"/>
      <c r="M228" s="2"/>
      <c r="N228" s="2"/>
      <c r="O228" s="2"/>
      <c r="P228" s="2"/>
      <c r="Q228" s="2"/>
    </row>
    <row r="229" spans="2:17">
      <c r="B229" s="2"/>
      <c r="C229" s="2"/>
      <c r="D229" s="2"/>
      <c r="E229" s="2"/>
      <c r="F229" s="2"/>
      <c r="G229" s="2"/>
      <c r="H229" s="196"/>
      <c r="I229" s="2"/>
      <c r="J229" s="2"/>
      <c r="K229" s="2"/>
      <c r="L229" s="2"/>
      <c r="M229" s="2"/>
      <c r="N229" s="2"/>
      <c r="O229" s="2"/>
      <c r="P229" s="2"/>
      <c r="Q229" s="2"/>
    </row>
    <row r="230" spans="2:17">
      <c r="B230" s="2"/>
      <c r="C230" s="2"/>
      <c r="D230" s="2"/>
      <c r="E230" s="2"/>
      <c r="F230" s="2"/>
      <c r="G230" s="2"/>
      <c r="H230" s="196"/>
      <c r="I230" s="2"/>
      <c r="J230" s="2"/>
      <c r="K230" s="2"/>
      <c r="L230" s="2"/>
      <c r="M230" s="2"/>
      <c r="N230" s="2"/>
      <c r="O230" s="2"/>
      <c r="P230" s="2"/>
      <c r="Q230" s="2"/>
    </row>
    <row r="231" spans="2:17">
      <c r="B231" s="2"/>
      <c r="C231" s="2"/>
      <c r="D231" s="2"/>
      <c r="E231" s="2"/>
      <c r="F231" s="2"/>
      <c r="G231" s="2"/>
      <c r="H231" s="196"/>
      <c r="I231" s="2"/>
      <c r="J231" s="2"/>
      <c r="K231" s="2"/>
      <c r="L231" s="2"/>
      <c r="M231" s="2"/>
      <c r="N231" s="2"/>
      <c r="O231" s="2"/>
      <c r="P231" s="2"/>
      <c r="Q231" s="2"/>
    </row>
    <row r="232" spans="2:17">
      <c r="B232" s="2"/>
      <c r="C232" s="2"/>
      <c r="D232" s="2"/>
      <c r="E232" s="2"/>
      <c r="F232" s="2"/>
      <c r="G232" s="2"/>
      <c r="H232" s="196"/>
      <c r="I232" s="2"/>
      <c r="J232" s="2"/>
      <c r="K232" s="2"/>
      <c r="L232" s="2"/>
      <c r="M232" s="2"/>
      <c r="N232" s="2"/>
      <c r="O232" s="2"/>
      <c r="P232" s="2"/>
      <c r="Q232" s="2"/>
    </row>
    <row r="233" spans="2:17">
      <c r="B233" s="2"/>
      <c r="C233" s="2"/>
      <c r="D233" s="2"/>
      <c r="E233" s="2"/>
      <c r="F233" s="2"/>
      <c r="G233" s="2"/>
      <c r="H233" s="196"/>
      <c r="I233" s="2"/>
      <c r="J233" s="2"/>
      <c r="K233" s="2"/>
      <c r="L233" s="2"/>
      <c r="M233" s="2"/>
      <c r="N233" s="2"/>
      <c r="O233" s="2"/>
      <c r="P233" s="2"/>
      <c r="Q233" s="2"/>
    </row>
    <row r="234" spans="2:17">
      <c r="B234" s="2"/>
      <c r="C234" s="2"/>
      <c r="D234" s="2"/>
      <c r="E234" s="2"/>
      <c r="F234" s="2"/>
      <c r="G234" s="2"/>
      <c r="H234" s="196"/>
      <c r="I234" s="2"/>
      <c r="J234" s="2"/>
      <c r="K234" s="2"/>
      <c r="L234" s="2"/>
      <c r="M234" s="2"/>
      <c r="N234" s="2"/>
      <c r="O234" s="2"/>
      <c r="P234" s="2"/>
      <c r="Q234" s="2"/>
    </row>
    <row r="235" spans="2:17">
      <c r="B235" s="2"/>
      <c r="C235" s="2"/>
      <c r="D235" s="2"/>
      <c r="E235" s="2"/>
      <c r="F235" s="2"/>
      <c r="G235" s="2"/>
      <c r="H235" s="196"/>
      <c r="I235" s="2"/>
      <c r="J235" s="2"/>
      <c r="K235" s="2"/>
      <c r="L235" s="2"/>
      <c r="M235" s="2"/>
      <c r="N235" s="2"/>
      <c r="O235" s="2"/>
      <c r="P235" s="2"/>
      <c r="Q235" s="2"/>
    </row>
    <row r="236" spans="2:17">
      <c r="B236" s="2"/>
      <c r="C236" s="2"/>
      <c r="D236" s="2"/>
      <c r="E236" s="2"/>
      <c r="F236" s="2"/>
      <c r="G236" s="2"/>
      <c r="H236" s="196"/>
      <c r="I236" s="2"/>
      <c r="J236" s="2"/>
      <c r="K236" s="2"/>
      <c r="L236" s="2"/>
      <c r="M236" s="2"/>
      <c r="N236" s="2"/>
      <c r="O236" s="2"/>
      <c r="P236" s="2"/>
      <c r="Q236" s="2"/>
    </row>
    <row r="237" spans="2:17">
      <c r="B237" s="2"/>
      <c r="C237" s="2"/>
      <c r="D237" s="2"/>
      <c r="E237" s="2"/>
      <c r="F237" s="2"/>
      <c r="G237" s="2"/>
      <c r="H237" s="196"/>
      <c r="I237" s="2"/>
      <c r="J237" s="2"/>
      <c r="K237" s="2"/>
      <c r="L237" s="2"/>
      <c r="M237" s="2"/>
      <c r="N237" s="2"/>
      <c r="O237" s="2"/>
      <c r="P237" s="2"/>
      <c r="Q237" s="2"/>
    </row>
    <row r="238" spans="2:17">
      <c r="B238" s="2"/>
      <c r="C238" s="2"/>
      <c r="D238" s="2"/>
      <c r="E238" s="2"/>
      <c r="F238" s="2"/>
      <c r="G238" s="2"/>
      <c r="H238" s="196"/>
      <c r="I238" s="2"/>
      <c r="J238" s="2"/>
      <c r="K238" s="2"/>
      <c r="L238" s="2"/>
      <c r="M238" s="2"/>
      <c r="N238" s="2"/>
      <c r="O238" s="2"/>
      <c r="P238" s="2"/>
      <c r="Q238" s="2"/>
    </row>
    <row r="239" spans="2:17">
      <c r="B239" s="2"/>
      <c r="C239" s="2"/>
      <c r="D239" s="2"/>
      <c r="E239" s="2"/>
      <c r="F239" s="2"/>
      <c r="G239" s="2"/>
      <c r="H239" s="196"/>
      <c r="I239" s="2"/>
      <c r="J239" s="2"/>
      <c r="K239" s="2"/>
      <c r="L239" s="2"/>
      <c r="M239" s="2"/>
      <c r="N239" s="2"/>
      <c r="O239" s="2"/>
      <c r="P239" s="2"/>
      <c r="Q239" s="2"/>
    </row>
    <row r="240" spans="2:17">
      <c r="B240" s="2"/>
      <c r="C240" s="2"/>
      <c r="D240" s="2"/>
      <c r="E240" s="2"/>
      <c r="F240" s="2"/>
      <c r="G240" s="2"/>
      <c r="H240" s="196"/>
      <c r="I240" s="2"/>
      <c r="J240" s="2"/>
      <c r="K240" s="2"/>
      <c r="L240" s="2"/>
      <c r="M240" s="2"/>
      <c r="N240" s="2"/>
      <c r="O240" s="2"/>
      <c r="P240" s="2"/>
      <c r="Q240" s="2"/>
    </row>
    <row r="241" spans="2:17">
      <c r="B241" s="2"/>
      <c r="C241" s="2"/>
      <c r="D241" s="2"/>
      <c r="E241" s="2"/>
      <c r="F241" s="2"/>
      <c r="G241" s="2"/>
      <c r="H241" s="196"/>
      <c r="I241" s="2"/>
      <c r="J241" s="2"/>
      <c r="K241" s="2"/>
      <c r="L241" s="2"/>
      <c r="M241" s="2"/>
      <c r="N241" s="2"/>
      <c r="O241" s="2"/>
      <c r="P241" s="2"/>
      <c r="Q241" s="2"/>
    </row>
    <row r="242" spans="2:17">
      <c r="B242" s="2"/>
      <c r="C242" s="2"/>
      <c r="D242" s="2"/>
      <c r="E242" s="2"/>
      <c r="F242" s="2"/>
      <c r="G242" s="2"/>
      <c r="H242" s="196"/>
      <c r="I242" s="2"/>
      <c r="J242" s="2"/>
      <c r="K242" s="2"/>
      <c r="L242" s="2"/>
      <c r="M242" s="2"/>
      <c r="N242" s="2"/>
      <c r="O242" s="2"/>
      <c r="P242" s="2"/>
      <c r="Q242" s="2"/>
    </row>
    <row r="243" spans="2:17">
      <c r="B243" s="2"/>
      <c r="C243" s="2"/>
      <c r="D243" s="2"/>
      <c r="E243" s="2"/>
      <c r="F243" s="2"/>
      <c r="G243" s="2"/>
      <c r="H243" s="196"/>
      <c r="I243" s="2"/>
      <c r="J243" s="2"/>
      <c r="K243" s="2"/>
      <c r="L243" s="2"/>
      <c r="M243" s="2"/>
      <c r="N243" s="2"/>
      <c r="O243" s="2"/>
      <c r="P243" s="2"/>
      <c r="Q243" s="2"/>
    </row>
    <row r="244" spans="2:17">
      <c r="B244" s="2"/>
      <c r="C244" s="2"/>
      <c r="D244" s="2"/>
      <c r="E244" s="2"/>
      <c r="F244" s="2"/>
      <c r="G244" s="2"/>
      <c r="H244" s="196"/>
      <c r="I244" s="2"/>
      <c r="J244" s="2"/>
      <c r="K244" s="2"/>
      <c r="L244" s="2"/>
      <c r="M244" s="2"/>
      <c r="N244" s="2"/>
      <c r="O244" s="2"/>
      <c r="P244" s="2"/>
      <c r="Q244" s="2"/>
    </row>
    <row r="245" spans="2:17">
      <c r="B245" s="2"/>
      <c r="C245" s="2"/>
      <c r="D245" s="2"/>
      <c r="E245" s="2"/>
      <c r="F245" s="2"/>
      <c r="G245" s="2"/>
      <c r="H245" s="196"/>
      <c r="I245" s="2"/>
      <c r="J245" s="2"/>
      <c r="K245" s="2"/>
      <c r="L245" s="2"/>
      <c r="M245" s="2"/>
      <c r="N245" s="2"/>
      <c r="O245" s="2"/>
      <c r="P245" s="2"/>
      <c r="Q245" s="2"/>
    </row>
    <row r="246" spans="2:17">
      <c r="B246" s="2"/>
      <c r="C246" s="2"/>
      <c r="D246" s="2"/>
      <c r="E246" s="2"/>
      <c r="F246" s="2"/>
      <c r="G246" s="2"/>
      <c r="H246" s="196"/>
      <c r="I246" s="2"/>
      <c r="J246" s="2"/>
      <c r="K246" s="2"/>
      <c r="L246" s="2"/>
      <c r="M246" s="2"/>
      <c r="N246" s="2"/>
      <c r="O246" s="2"/>
      <c r="P246" s="2"/>
      <c r="Q246" s="2"/>
    </row>
    <row r="247" spans="2:17">
      <c r="B247" s="2"/>
      <c r="C247" s="2"/>
      <c r="D247" s="2"/>
      <c r="E247" s="2"/>
      <c r="F247" s="2"/>
      <c r="G247" s="2"/>
      <c r="H247" s="196"/>
      <c r="I247" s="2"/>
      <c r="J247" s="2"/>
      <c r="K247" s="2"/>
      <c r="L247" s="2"/>
      <c r="M247" s="2"/>
      <c r="N247" s="2"/>
      <c r="O247" s="2"/>
      <c r="P247" s="2"/>
      <c r="Q247" s="2"/>
    </row>
    <row r="248" spans="2:17">
      <c r="B248" s="2"/>
      <c r="C248" s="2"/>
      <c r="D248" s="2"/>
      <c r="E248" s="2"/>
      <c r="F248" s="2"/>
      <c r="G248" s="2"/>
      <c r="H248" s="196"/>
      <c r="I248" s="2"/>
      <c r="J248" s="2"/>
      <c r="K248" s="2"/>
      <c r="L248" s="2"/>
      <c r="M248" s="2"/>
      <c r="N248" s="2"/>
      <c r="O248" s="2"/>
      <c r="P248" s="2"/>
      <c r="Q248" s="2"/>
    </row>
    <row r="249" spans="2:17">
      <c r="B249" s="2"/>
      <c r="C249" s="2"/>
      <c r="D249" s="2"/>
      <c r="E249" s="2"/>
      <c r="F249" s="2"/>
      <c r="G249" s="2"/>
      <c r="H249" s="196"/>
      <c r="I249" s="2"/>
      <c r="J249" s="2"/>
      <c r="K249" s="2"/>
      <c r="L249" s="2"/>
      <c r="M249" s="2"/>
      <c r="N249" s="2"/>
      <c r="O249" s="2"/>
      <c r="P249" s="2"/>
      <c r="Q249" s="2"/>
    </row>
    <row r="250" spans="2:17">
      <c r="B250" s="2"/>
      <c r="C250" s="2"/>
      <c r="D250" s="2"/>
      <c r="E250" s="2"/>
      <c r="F250" s="2"/>
      <c r="G250" s="2"/>
      <c r="H250" s="196"/>
      <c r="I250" s="2"/>
      <c r="J250" s="2"/>
      <c r="K250" s="2"/>
      <c r="L250" s="2"/>
      <c r="M250" s="2"/>
      <c r="N250" s="2"/>
      <c r="O250" s="2"/>
      <c r="P250" s="2"/>
      <c r="Q250" s="2"/>
    </row>
    <row r="251" spans="2:17">
      <c r="B251" s="2"/>
      <c r="C251" s="2"/>
      <c r="D251" s="2"/>
      <c r="E251" s="2"/>
      <c r="F251" s="2"/>
      <c r="G251" s="2"/>
      <c r="H251" s="196"/>
      <c r="I251" s="2"/>
      <c r="J251" s="2"/>
      <c r="K251" s="2"/>
      <c r="L251" s="2"/>
      <c r="M251" s="2"/>
      <c r="N251" s="2"/>
      <c r="O251" s="2"/>
      <c r="P251" s="2"/>
      <c r="Q251" s="2"/>
    </row>
    <row r="252" spans="2:17">
      <c r="B252" s="2"/>
      <c r="C252" s="2"/>
      <c r="D252" s="2"/>
      <c r="E252" s="2"/>
      <c r="F252" s="2"/>
      <c r="G252" s="2"/>
      <c r="H252" s="196"/>
      <c r="I252" s="2"/>
      <c r="J252" s="2"/>
      <c r="K252" s="2"/>
      <c r="L252" s="2"/>
      <c r="M252" s="2"/>
      <c r="N252" s="2"/>
      <c r="O252" s="2"/>
      <c r="P252" s="2"/>
      <c r="Q252" s="2"/>
    </row>
    <row r="253" spans="2:17">
      <c r="B253" s="2"/>
      <c r="C253" s="2"/>
      <c r="D253" s="2"/>
      <c r="E253" s="2"/>
      <c r="F253" s="2"/>
      <c r="G253" s="2"/>
      <c r="H253" s="196"/>
      <c r="I253" s="2"/>
      <c r="J253" s="2"/>
      <c r="K253" s="2"/>
      <c r="L253" s="2"/>
      <c r="M253" s="2"/>
      <c r="N253" s="2"/>
      <c r="O253" s="2"/>
      <c r="P253" s="2"/>
      <c r="Q253" s="2"/>
    </row>
    <row r="254" spans="2:17">
      <c r="B254" s="2"/>
      <c r="C254" s="2"/>
      <c r="D254" s="2"/>
      <c r="E254" s="2"/>
      <c r="F254" s="2"/>
      <c r="G254" s="2"/>
      <c r="H254" s="196"/>
      <c r="I254" s="2"/>
      <c r="J254" s="2"/>
      <c r="K254" s="2"/>
      <c r="L254" s="2"/>
      <c r="M254" s="2"/>
      <c r="N254" s="2"/>
      <c r="O254" s="2"/>
      <c r="P254" s="2"/>
      <c r="Q254" s="2"/>
    </row>
    <row r="255" spans="2:17">
      <c r="B255" s="2"/>
      <c r="C255" s="2"/>
      <c r="D255" s="2"/>
      <c r="E255" s="2"/>
      <c r="F255" s="2"/>
      <c r="G255" s="2"/>
      <c r="H255" s="196"/>
      <c r="I255" s="2"/>
      <c r="J255" s="2"/>
      <c r="K255" s="2"/>
      <c r="L255" s="2"/>
      <c r="M255" s="2"/>
      <c r="N255" s="2"/>
      <c r="O255" s="2"/>
      <c r="P255" s="2"/>
      <c r="Q255" s="2"/>
    </row>
    <row r="256" spans="2:17">
      <c r="B256" s="2"/>
      <c r="C256" s="2"/>
      <c r="D256" s="2"/>
      <c r="E256" s="2"/>
      <c r="F256" s="2"/>
      <c r="G256" s="2"/>
      <c r="H256" s="196"/>
      <c r="I256" s="2"/>
      <c r="J256" s="2"/>
      <c r="K256" s="2"/>
      <c r="L256" s="2"/>
      <c r="M256" s="2"/>
      <c r="N256" s="2"/>
      <c r="O256" s="2"/>
      <c r="P256" s="2"/>
      <c r="Q256" s="2"/>
    </row>
    <row r="257" spans="2:17">
      <c r="B257" s="2"/>
      <c r="C257" s="2"/>
      <c r="D257" s="2"/>
      <c r="E257" s="2"/>
      <c r="F257" s="2"/>
      <c r="G257" s="2"/>
      <c r="H257" s="196"/>
      <c r="I257" s="2"/>
      <c r="J257" s="2"/>
      <c r="K257" s="2"/>
      <c r="L257" s="2"/>
      <c r="M257" s="2"/>
      <c r="N257" s="2"/>
      <c r="O257" s="2"/>
      <c r="P257" s="2"/>
      <c r="Q257" s="2"/>
    </row>
    <row r="258" spans="2:17">
      <c r="B258" s="2"/>
      <c r="C258" s="2"/>
      <c r="D258" s="2"/>
      <c r="E258" s="2"/>
      <c r="F258" s="2"/>
      <c r="G258" s="2"/>
      <c r="H258" s="196"/>
      <c r="I258" s="2"/>
      <c r="J258" s="2"/>
      <c r="K258" s="2"/>
      <c r="L258" s="2"/>
      <c r="M258" s="2"/>
      <c r="N258" s="2"/>
      <c r="O258" s="2"/>
      <c r="P258" s="2"/>
      <c r="Q258" s="2"/>
    </row>
    <row r="259" spans="2:17">
      <c r="B259" s="2"/>
      <c r="C259" s="2"/>
      <c r="D259" s="2"/>
      <c r="E259" s="2"/>
      <c r="F259" s="2"/>
      <c r="G259" s="2"/>
      <c r="H259" s="196"/>
      <c r="I259" s="2"/>
      <c r="J259" s="2"/>
      <c r="K259" s="2"/>
      <c r="L259" s="2"/>
      <c r="M259" s="2"/>
      <c r="N259" s="2"/>
      <c r="O259" s="2"/>
      <c r="P259" s="2"/>
      <c r="Q259" s="2"/>
    </row>
    <row r="260" spans="2:17">
      <c r="B260" s="2"/>
      <c r="C260" s="2"/>
      <c r="D260" s="2"/>
      <c r="E260" s="2"/>
      <c r="F260" s="2"/>
      <c r="G260" s="2"/>
      <c r="H260" s="196"/>
      <c r="I260" s="2"/>
      <c r="J260" s="2"/>
      <c r="K260" s="2"/>
      <c r="L260" s="2"/>
      <c r="M260" s="2"/>
      <c r="N260" s="2"/>
      <c r="O260" s="2"/>
      <c r="P260" s="2"/>
      <c r="Q260" s="2"/>
    </row>
    <row r="261" spans="2:17">
      <c r="B261" s="2"/>
      <c r="C261" s="2"/>
      <c r="D261" s="2"/>
      <c r="E261" s="2"/>
      <c r="F261" s="2"/>
      <c r="G261" s="2"/>
      <c r="H261" s="196"/>
      <c r="I261" s="2"/>
      <c r="J261" s="2"/>
      <c r="K261" s="2"/>
      <c r="L261" s="2"/>
      <c r="M261" s="2"/>
      <c r="N261" s="2"/>
      <c r="O261" s="2"/>
      <c r="P261" s="2"/>
      <c r="Q261" s="2"/>
    </row>
    <row r="262" spans="2:17">
      <c r="B262" s="2"/>
      <c r="C262" s="2"/>
      <c r="D262" s="2"/>
      <c r="E262" s="2"/>
      <c r="F262" s="2"/>
      <c r="G262" s="2"/>
      <c r="H262" s="196"/>
      <c r="I262" s="2"/>
      <c r="J262" s="2"/>
      <c r="K262" s="2"/>
      <c r="L262" s="2"/>
      <c r="M262" s="2"/>
      <c r="N262" s="2"/>
      <c r="O262" s="2"/>
      <c r="P262" s="2"/>
      <c r="Q262" s="2"/>
    </row>
    <row r="263" spans="2:17">
      <c r="B263" s="2"/>
      <c r="C263" s="2"/>
      <c r="D263" s="2"/>
      <c r="E263" s="2"/>
      <c r="F263" s="2"/>
      <c r="G263" s="2"/>
      <c r="H263" s="196"/>
      <c r="I263" s="2"/>
      <c r="J263" s="2"/>
      <c r="K263" s="2"/>
      <c r="L263" s="2"/>
      <c r="M263" s="2"/>
      <c r="N263" s="2"/>
      <c r="O263" s="2"/>
      <c r="P263" s="2"/>
      <c r="Q263" s="2"/>
    </row>
    <row r="264" spans="2:17">
      <c r="B264" s="2"/>
      <c r="C264" s="2"/>
      <c r="D264" s="2"/>
      <c r="E264" s="2"/>
      <c r="F264" s="2"/>
      <c r="G264" s="2"/>
      <c r="H264" s="196"/>
      <c r="I264" s="2"/>
      <c r="J264" s="2"/>
      <c r="K264" s="2"/>
      <c r="L264" s="2"/>
      <c r="M264" s="2"/>
      <c r="N264" s="2"/>
      <c r="O264" s="2"/>
      <c r="P264" s="2"/>
      <c r="Q264" s="2"/>
    </row>
    <row r="265" spans="2:17">
      <c r="B265" s="2"/>
      <c r="C265" s="2"/>
      <c r="D265" s="2"/>
      <c r="E265" s="2"/>
      <c r="F265" s="2"/>
      <c r="G265" s="2"/>
      <c r="H265" s="196"/>
      <c r="I265" s="2"/>
      <c r="J265" s="2"/>
      <c r="K265" s="2"/>
      <c r="L265" s="2"/>
      <c r="M265" s="2"/>
      <c r="N265" s="2"/>
      <c r="O265" s="2"/>
      <c r="P265" s="2"/>
      <c r="Q265" s="2"/>
    </row>
    <row r="266" spans="2:17">
      <c r="B266" s="2"/>
      <c r="C266" s="2"/>
      <c r="D266" s="2"/>
      <c r="E266" s="2"/>
      <c r="F266" s="2"/>
      <c r="G266" s="2"/>
      <c r="H266" s="196"/>
      <c r="I266" s="2"/>
      <c r="J266" s="2"/>
      <c r="K266" s="2"/>
      <c r="L266" s="2"/>
      <c r="M266" s="2"/>
      <c r="N266" s="2"/>
      <c r="O266" s="2"/>
      <c r="P266" s="2"/>
      <c r="Q266" s="2"/>
    </row>
    <row r="267" spans="2:17">
      <c r="B267" s="2"/>
      <c r="C267" s="2"/>
      <c r="D267" s="2"/>
      <c r="E267" s="2"/>
      <c r="F267" s="2"/>
      <c r="G267" s="2"/>
      <c r="H267" s="196"/>
      <c r="I267" s="2"/>
      <c r="J267" s="2"/>
      <c r="K267" s="2"/>
      <c r="L267" s="2"/>
      <c r="M267" s="2"/>
      <c r="N267" s="2"/>
      <c r="O267" s="2"/>
      <c r="P267" s="2"/>
      <c r="Q267" s="2"/>
    </row>
    <row r="268" spans="2:17">
      <c r="B268" s="2"/>
      <c r="C268" s="2"/>
      <c r="D268" s="2"/>
      <c r="E268" s="2"/>
      <c r="F268" s="2"/>
      <c r="G268" s="2"/>
      <c r="H268" s="196"/>
      <c r="I268" s="2"/>
      <c r="J268" s="2"/>
      <c r="K268" s="2"/>
      <c r="L268" s="2"/>
      <c r="M268" s="2"/>
      <c r="N268" s="2"/>
      <c r="O268" s="2"/>
      <c r="P268" s="2"/>
      <c r="Q268" s="2"/>
    </row>
    <row r="269" spans="2:17">
      <c r="B269" s="2"/>
      <c r="C269" s="2"/>
      <c r="D269" s="2"/>
      <c r="E269" s="2"/>
      <c r="F269" s="2"/>
      <c r="G269" s="2"/>
      <c r="H269" s="196"/>
      <c r="I269" s="2"/>
      <c r="J269" s="2"/>
      <c r="K269" s="2"/>
      <c r="L269" s="2"/>
      <c r="M269" s="2"/>
      <c r="N269" s="2"/>
      <c r="O269" s="2"/>
      <c r="P269" s="2"/>
      <c r="Q269" s="2"/>
    </row>
    <row r="270" spans="2:17">
      <c r="B270" s="2"/>
      <c r="C270" s="2"/>
      <c r="D270" s="2"/>
      <c r="E270" s="2"/>
      <c r="F270" s="2"/>
      <c r="G270" s="2"/>
      <c r="H270" s="196"/>
      <c r="I270" s="2"/>
      <c r="J270" s="2"/>
      <c r="K270" s="2"/>
      <c r="L270" s="2"/>
      <c r="M270" s="2"/>
      <c r="N270" s="2"/>
      <c r="O270" s="2"/>
      <c r="P270" s="2"/>
      <c r="Q270" s="2"/>
    </row>
    <row r="271" spans="2:17">
      <c r="B271" s="2"/>
      <c r="C271" s="2"/>
      <c r="D271" s="2"/>
      <c r="E271" s="2"/>
      <c r="F271" s="2"/>
      <c r="G271" s="2"/>
      <c r="H271" s="196"/>
      <c r="I271" s="2"/>
      <c r="J271" s="2"/>
      <c r="K271" s="2"/>
      <c r="L271" s="2"/>
      <c r="M271" s="2"/>
      <c r="N271" s="2"/>
      <c r="O271" s="2"/>
      <c r="P271" s="2"/>
      <c r="Q271" s="2"/>
    </row>
    <row r="272" spans="2:17">
      <c r="B272" s="2"/>
      <c r="C272" s="2"/>
      <c r="D272" s="2"/>
      <c r="E272" s="2"/>
      <c r="F272" s="2"/>
      <c r="G272" s="2"/>
      <c r="H272" s="196"/>
      <c r="I272" s="2"/>
      <c r="J272" s="2"/>
      <c r="K272" s="2"/>
      <c r="L272" s="2"/>
      <c r="M272" s="2"/>
      <c r="N272" s="2"/>
      <c r="O272" s="2"/>
      <c r="P272" s="2"/>
      <c r="Q272" s="2"/>
    </row>
    <row r="273" spans="2:17">
      <c r="B273" s="2"/>
      <c r="C273" s="2"/>
      <c r="D273" s="2"/>
      <c r="E273" s="2"/>
      <c r="F273" s="2"/>
      <c r="G273" s="2"/>
      <c r="H273" s="196"/>
      <c r="I273" s="2"/>
      <c r="J273" s="2"/>
      <c r="K273" s="2"/>
      <c r="L273" s="2"/>
      <c r="M273" s="2"/>
      <c r="N273" s="2"/>
      <c r="O273" s="2"/>
      <c r="P273" s="2"/>
      <c r="Q273" s="2"/>
    </row>
    <row r="274" spans="2:17">
      <c r="B274" s="2"/>
      <c r="C274" s="2"/>
      <c r="D274" s="2"/>
      <c r="E274" s="2"/>
      <c r="F274" s="2"/>
      <c r="G274" s="2"/>
      <c r="H274" s="196"/>
      <c r="I274" s="2"/>
      <c r="J274" s="2"/>
      <c r="K274" s="2"/>
      <c r="L274" s="2"/>
      <c r="M274" s="2"/>
      <c r="N274" s="2"/>
      <c r="O274" s="2"/>
      <c r="P274" s="2"/>
      <c r="Q274" s="2"/>
    </row>
    <row r="275" spans="2:17">
      <c r="B275" s="2"/>
      <c r="C275" s="2"/>
      <c r="D275" s="2"/>
      <c r="E275" s="2"/>
      <c r="F275" s="2"/>
      <c r="G275" s="2"/>
      <c r="H275" s="196"/>
      <c r="I275" s="2"/>
      <c r="J275" s="2"/>
      <c r="K275" s="2"/>
      <c r="L275" s="2"/>
      <c r="M275" s="2"/>
      <c r="N275" s="2"/>
      <c r="O275" s="2"/>
      <c r="P275" s="2"/>
      <c r="Q275" s="2"/>
    </row>
    <row r="276" spans="2:17">
      <c r="B276" s="2"/>
      <c r="C276" s="2"/>
      <c r="D276" s="2"/>
      <c r="E276" s="2"/>
      <c r="F276" s="2"/>
      <c r="G276" s="2"/>
      <c r="H276" s="196"/>
      <c r="I276" s="2"/>
      <c r="J276" s="2"/>
      <c r="K276" s="2"/>
      <c r="L276" s="2"/>
      <c r="M276" s="2"/>
      <c r="N276" s="2"/>
      <c r="O276" s="2"/>
      <c r="P276" s="2"/>
      <c r="Q276" s="2"/>
    </row>
    <row r="277" spans="2:17">
      <c r="B277" s="2"/>
      <c r="C277" s="2"/>
      <c r="D277" s="2"/>
      <c r="E277" s="2"/>
      <c r="F277" s="2"/>
      <c r="G277" s="2"/>
      <c r="H277" s="196"/>
      <c r="I277" s="2"/>
      <c r="J277" s="2"/>
      <c r="K277" s="2"/>
      <c r="L277" s="2"/>
      <c r="M277" s="2"/>
      <c r="N277" s="2"/>
      <c r="O277" s="2"/>
      <c r="P277" s="2"/>
      <c r="Q277" s="2"/>
    </row>
    <row r="278" spans="2:17">
      <c r="B278" s="2"/>
      <c r="C278" s="2"/>
      <c r="D278" s="2"/>
      <c r="E278" s="2"/>
      <c r="F278" s="2"/>
      <c r="G278" s="2"/>
      <c r="H278" s="196"/>
      <c r="I278" s="2"/>
      <c r="J278" s="2"/>
      <c r="K278" s="2"/>
      <c r="L278" s="2"/>
      <c r="M278" s="2"/>
      <c r="N278" s="2"/>
      <c r="O278" s="2"/>
      <c r="P278" s="2"/>
      <c r="Q278" s="2"/>
    </row>
    <row r="279" spans="2:17">
      <c r="B279" s="2"/>
      <c r="C279" s="2"/>
      <c r="D279" s="2"/>
      <c r="E279" s="2"/>
      <c r="F279" s="2"/>
      <c r="G279" s="2"/>
      <c r="H279" s="196"/>
      <c r="I279" s="2"/>
      <c r="J279" s="2"/>
      <c r="K279" s="2"/>
      <c r="L279" s="2"/>
      <c r="M279" s="2"/>
      <c r="N279" s="2"/>
      <c r="O279" s="2"/>
      <c r="P279" s="2"/>
      <c r="Q279" s="2"/>
    </row>
    <row r="280" spans="2:17">
      <c r="B280" s="2"/>
      <c r="C280" s="2"/>
      <c r="D280" s="2"/>
      <c r="E280" s="2"/>
      <c r="F280" s="2"/>
      <c r="G280" s="2"/>
      <c r="H280" s="196"/>
      <c r="I280" s="2"/>
      <c r="J280" s="2"/>
      <c r="K280" s="2"/>
      <c r="L280" s="2"/>
      <c r="M280" s="2"/>
      <c r="N280" s="2"/>
      <c r="O280" s="2"/>
      <c r="P280" s="2"/>
      <c r="Q280" s="2"/>
    </row>
    <row r="281" spans="2:17">
      <c r="B281" s="2"/>
      <c r="C281" s="2"/>
      <c r="D281" s="2"/>
      <c r="E281" s="2"/>
      <c r="F281" s="2"/>
      <c r="G281" s="2"/>
      <c r="H281" s="196"/>
      <c r="I281" s="2"/>
      <c r="J281" s="2"/>
      <c r="K281" s="2"/>
      <c r="L281" s="2"/>
      <c r="M281" s="2"/>
      <c r="N281" s="2"/>
      <c r="O281" s="2"/>
      <c r="P281" s="2"/>
      <c r="Q281" s="2"/>
    </row>
    <row r="282" spans="2:17">
      <c r="B282" s="2"/>
      <c r="C282" s="2"/>
      <c r="D282" s="2"/>
      <c r="E282" s="2"/>
      <c r="F282" s="2"/>
      <c r="G282" s="2"/>
      <c r="H282" s="196"/>
      <c r="I282" s="2"/>
      <c r="J282" s="2"/>
      <c r="K282" s="2"/>
      <c r="L282" s="2"/>
      <c r="M282" s="2"/>
      <c r="N282" s="2"/>
      <c r="O282" s="2"/>
      <c r="P282" s="2"/>
      <c r="Q282" s="2"/>
    </row>
    <row r="283" spans="2:17">
      <c r="B283" s="2"/>
      <c r="C283" s="2"/>
      <c r="D283" s="2"/>
      <c r="E283" s="2"/>
      <c r="F283" s="2"/>
      <c r="G283" s="2"/>
      <c r="H283" s="196"/>
      <c r="I283" s="2"/>
      <c r="J283" s="2"/>
      <c r="K283" s="2"/>
      <c r="L283" s="2"/>
      <c r="M283" s="2"/>
      <c r="N283" s="2"/>
      <c r="O283" s="2"/>
      <c r="P283" s="2"/>
      <c r="Q283" s="2"/>
    </row>
    <row r="284" spans="2:17">
      <c r="B284" s="2"/>
      <c r="C284" s="2"/>
      <c r="D284" s="2"/>
      <c r="E284" s="2"/>
      <c r="F284" s="2"/>
      <c r="G284" s="2"/>
      <c r="H284" s="196"/>
      <c r="I284" s="2"/>
      <c r="J284" s="2"/>
      <c r="K284" s="2"/>
      <c r="L284" s="2"/>
      <c r="M284" s="2"/>
      <c r="N284" s="2"/>
      <c r="O284" s="2"/>
      <c r="P284" s="2"/>
      <c r="Q284" s="2"/>
    </row>
    <row r="285" spans="2:17">
      <c r="B285" s="2"/>
      <c r="C285" s="2"/>
      <c r="D285" s="2"/>
      <c r="E285" s="2"/>
      <c r="F285" s="2"/>
      <c r="G285" s="2"/>
      <c r="H285" s="196"/>
      <c r="I285" s="2"/>
      <c r="J285" s="2"/>
      <c r="K285" s="2"/>
      <c r="L285" s="2"/>
      <c r="M285" s="2"/>
      <c r="N285" s="2"/>
      <c r="O285" s="2"/>
      <c r="P285" s="2"/>
      <c r="Q285" s="2"/>
    </row>
    <row r="286" spans="2:17">
      <c r="B286" s="2"/>
      <c r="C286" s="2"/>
      <c r="D286" s="2"/>
      <c r="E286" s="2"/>
      <c r="F286" s="2"/>
      <c r="G286" s="2"/>
      <c r="H286" s="196"/>
      <c r="I286" s="2"/>
      <c r="J286" s="2"/>
      <c r="K286" s="2"/>
      <c r="L286" s="2"/>
      <c r="M286" s="2"/>
      <c r="N286" s="2"/>
      <c r="O286" s="2"/>
      <c r="P286" s="2"/>
      <c r="Q286" s="2"/>
    </row>
    <row r="287" spans="2:17">
      <c r="B287" s="2"/>
      <c r="C287" s="2"/>
      <c r="D287" s="2"/>
      <c r="E287" s="2"/>
      <c r="F287" s="2"/>
      <c r="G287" s="2"/>
      <c r="H287" s="196"/>
      <c r="I287" s="2"/>
      <c r="J287" s="2"/>
      <c r="K287" s="2"/>
      <c r="L287" s="2"/>
      <c r="M287" s="2"/>
      <c r="N287" s="2"/>
      <c r="O287" s="2"/>
      <c r="P287" s="2"/>
      <c r="Q287" s="2"/>
    </row>
    <row r="288" spans="2:17">
      <c r="B288" s="2"/>
      <c r="C288" s="2"/>
      <c r="D288" s="2"/>
      <c r="E288" s="2"/>
      <c r="F288" s="2"/>
      <c r="G288" s="2"/>
      <c r="H288" s="196"/>
      <c r="I288" s="2"/>
      <c r="J288" s="2"/>
      <c r="K288" s="2"/>
      <c r="L288" s="2"/>
      <c r="M288" s="2"/>
      <c r="N288" s="2"/>
      <c r="O288" s="2"/>
      <c r="P288" s="2"/>
      <c r="Q288" s="2"/>
    </row>
    <row r="289" spans="2:17">
      <c r="B289" s="2"/>
      <c r="C289" s="2"/>
      <c r="D289" s="2"/>
      <c r="E289" s="2"/>
      <c r="F289" s="2"/>
      <c r="G289" s="2"/>
      <c r="H289" s="196"/>
      <c r="I289" s="2"/>
      <c r="J289" s="2"/>
      <c r="K289" s="2"/>
      <c r="L289" s="2"/>
      <c r="M289" s="2"/>
      <c r="N289" s="2"/>
      <c r="O289" s="2"/>
      <c r="P289" s="2"/>
      <c r="Q289" s="2"/>
    </row>
    <row r="290" spans="2:17">
      <c r="B290" s="2"/>
      <c r="C290" s="2"/>
      <c r="D290" s="2"/>
      <c r="E290" s="2"/>
      <c r="F290" s="2"/>
      <c r="G290" s="2"/>
      <c r="H290" s="196"/>
      <c r="I290" s="2"/>
      <c r="J290" s="2"/>
      <c r="K290" s="2"/>
      <c r="L290" s="2"/>
      <c r="M290" s="2"/>
      <c r="N290" s="2"/>
      <c r="O290" s="2"/>
      <c r="P290" s="2"/>
      <c r="Q290" s="2"/>
    </row>
    <row r="291" spans="2:17">
      <c r="B291" s="2"/>
      <c r="C291" s="2"/>
      <c r="D291" s="2"/>
      <c r="E291" s="2"/>
      <c r="F291" s="2"/>
      <c r="G291" s="2"/>
      <c r="H291" s="196"/>
      <c r="I291" s="2"/>
      <c r="J291" s="2"/>
      <c r="K291" s="2"/>
      <c r="L291" s="2"/>
      <c r="M291" s="2"/>
      <c r="N291" s="2"/>
      <c r="O291" s="2"/>
      <c r="P291" s="2"/>
      <c r="Q291" s="2"/>
    </row>
    <row r="292" spans="2:17">
      <c r="B292" s="2"/>
      <c r="C292" s="2"/>
      <c r="D292" s="2"/>
      <c r="E292" s="2"/>
      <c r="F292" s="2"/>
      <c r="G292" s="2"/>
      <c r="H292" s="196"/>
      <c r="I292" s="2"/>
      <c r="J292" s="2"/>
      <c r="K292" s="2"/>
      <c r="L292" s="2"/>
      <c r="M292" s="2"/>
      <c r="N292" s="2"/>
      <c r="O292" s="2"/>
      <c r="P292" s="2"/>
      <c r="Q292" s="2"/>
    </row>
    <row r="293" spans="2:17">
      <c r="B293" s="2"/>
      <c r="C293" s="2"/>
      <c r="D293" s="2"/>
      <c r="E293" s="2"/>
      <c r="F293" s="2"/>
      <c r="G293" s="2"/>
      <c r="H293" s="196"/>
      <c r="I293" s="2"/>
      <c r="J293" s="2"/>
      <c r="K293" s="2"/>
      <c r="L293" s="2"/>
      <c r="M293" s="2"/>
      <c r="N293" s="2"/>
      <c r="O293" s="2"/>
      <c r="P293" s="2"/>
      <c r="Q293" s="2"/>
    </row>
    <row r="294" spans="2:17">
      <c r="B294" s="2"/>
      <c r="C294" s="2"/>
      <c r="D294" s="2"/>
      <c r="E294" s="2"/>
      <c r="F294" s="2"/>
      <c r="G294" s="2"/>
      <c r="H294" s="196"/>
      <c r="I294" s="2"/>
      <c r="J294" s="2"/>
      <c r="K294" s="2"/>
      <c r="L294" s="2"/>
      <c r="M294" s="2"/>
      <c r="N294" s="2"/>
      <c r="O294" s="2"/>
      <c r="P294" s="2"/>
      <c r="Q294" s="2"/>
    </row>
    <row r="295" spans="2:17">
      <c r="B295" s="2"/>
      <c r="C295" s="2"/>
      <c r="D295" s="2"/>
      <c r="E295" s="2"/>
      <c r="F295" s="2"/>
      <c r="G295" s="2"/>
      <c r="H295" s="196"/>
      <c r="I295" s="2"/>
      <c r="J295" s="2"/>
      <c r="K295" s="2"/>
      <c r="L295" s="2"/>
      <c r="M295" s="2"/>
      <c r="N295" s="2"/>
      <c r="O295" s="2"/>
      <c r="P295" s="2"/>
      <c r="Q295" s="2"/>
    </row>
    <row r="296" spans="2:17">
      <c r="B296" s="2"/>
      <c r="C296" s="2"/>
      <c r="D296" s="2"/>
      <c r="E296" s="2"/>
      <c r="F296" s="2"/>
      <c r="G296" s="2"/>
      <c r="H296" s="196"/>
      <c r="I296" s="2"/>
      <c r="J296" s="2"/>
      <c r="K296" s="2"/>
      <c r="L296" s="2"/>
      <c r="M296" s="2"/>
      <c r="N296" s="2"/>
      <c r="O296" s="2"/>
      <c r="P296" s="2"/>
      <c r="Q296" s="2"/>
    </row>
    <row r="297" spans="2:17">
      <c r="B297" s="2"/>
      <c r="C297" s="2"/>
      <c r="D297" s="2"/>
      <c r="E297" s="2"/>
      <c r="F297" s="2"/>
      <c r="G297" s="2"/>
      <c r="H297" s="196"/>
      <c r="I297" s="2"/>
      <c r="J297" s="2"/>
      <c r="K297" s="2"/>
      <c r="L297" s="2"/>
      <c r="M297" s="2"/>
      <c r="N297" s="2"/>
      <c r="O297" s="2"/>
      <c r="P297" s="2"/>
      <c r="Q297" s="2"/>
    </row>
    <row r="298" spans="2:17">
      <c r="B298" s="2"/>
      <c r="C298" s="2"/>
      <c r="D298" s="2"/>
      <c r="E298" s="2"/>
      <c r="F298" s="2"/>
      <c r="G298" s="2"/>
      <c r="H298" s="196"/>
      <c r="I298" s="2"/>
      <c r="J298" s="2"/>
      <c r="K298" s="2"/>
      <c r="L298" s="2"/>
      <c r="M298" s="2"/>
      <c r="N298" s="2"/>
      <c r="O298" s="2"/>
      <c r="P298" s="2"/>
      <c r="Q298" s="2"/>
    </row>
    <row r="299" spans="2:17">
      <c r="P299" s="2"/>
      <c r="Q299" s="2"/>
    </row>
    <row r="300" spans="2:17">
      <c r="P300" s="2"/>
      <c r="Q300" s="2"/>
    </row>
    <row r="301" spans="2:17">
      <c r="P301" s="2"/>
      <c r="Q301" s="2"/>
    </row>
    <row r="302" spans="2:17">
      <c r="P302" s="2"/>
      <c r="Q302" s="2"/>
    </row>
    <row r="303" spans="2:17">
      <c r="P303" s="2"/>
      <c r="Q303" s="2"/>
    </row>
    <row r="304" spans="2:17">
      <c r="P304" s="2"/>
      <c r="Q304" s="2"/>
    </row>
    <row r="305" spans="16:17">
      <c r="P305" s="2"/>
      <c r="Q305" s="2"/>
    </row>
    <row r="306" spans="16:17">
      <c r="P306" s="2"/>
      <c r="Q306" s="2"/>
    </row>
    <row r="307" spans="16:17">
      <c r="P307" s="2"/>
      <c r="Q307" s="2"/>
    </row>
    <row r="308" spans="16:17">
      <c r="P308" s="2"/>
      <c r="Q308" s="2"/>
    </row>
    <row r="309" spans="16:17">
      <c r="P309" s="2"/>
      <c r="Q309" s="2"/>
    </row>
    <row r="310" spans="16:17">
      <c r="P310" s="2"/>
      <c r="Q310" s="2"/>
    </row>
  </sheetData>
  <mergeCells count="7">
    <mergeCell ref="N6:Q9"/>
    <mergeCell ref="A3:Q3"/>
    <mergeCell ref="H10:H11"/>
    <mergeCell ref="B6:M9"/>
    <mergeCell ref="A10:A11"/>
    <mergeCell ref="W6:AA6"/>
    <mergeCell ref="W8:AD8"/>
  </mergeCells>
  <phoneticPr fontId="3" type="noConversion"/>
  <hyperlinks>
    <hyperlink ref="B1" location="Index!A1" display="Back to index"/>
  </hyperlinks>
  <printOptions horizontalCentered="1"/>
  <pageMargins left="0.75000000000000011" right="0.75000000000000011" top="1" bottom="1" header="0.49" footer="0.49"/>
  <pageSetup paperSize="9" scale="58" orientation="portrait" horizontalDpi="4294967292" verticalDpi="4294967292"/>
  <legacyDrawing r:id="rId1"/>
  <extLst>
    <ext xmlns:mx="http://schemas.microsoft.com/office/mac/excel/2008/main" uri="{64002731-A6B0-56B0-2670-7721B7C09600}">
      <mx:PLV Mode="0" OnePage="0" WScale="0"/>
    </ext>
  </extLst>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28" enableFormatConditionsCalculation="0">
    <tabColor theme="6" tint="0.39997558519241921"/>
    <pageSetUpPr fitToPage="1"/>
  </sheetPr>
  <dimension ref="A1:X306"/>
  <sheetViews>
    <sheetView workbookViewId="0">
      <pane xSplit="1" ySplit="8" topLeftCell="B9" activePane="bottomRight" state="frozen"/>
      <selection activeCell="M99" sqref="M99"/>
      <selection pane="topRight" activeCell="M99" sqref="M99"/>
      <selection pane="bottomLeft" activeCell="M99" sqref="M99"/>
      <selection pane="bottomRight" activeCell="A3" sqref="A3:T3"/>
    </sheetView>
  </sheetViews>
  <sheetFormatPr baseColWidth="10" defaultRowHeight="12" x14ac:dyDescent="0"/>
  <cols>
    <col min="1" max="1" width="5.6640625" customWidth="1"/>
    <col min="2" max="2" width="10.6640625" customWidth="1"/>
    <col min="3" max="5" width="6.6640625" customWidth="1"/>
    <col min="6" max="6" width="9.1640625" customWidth="1"/>
    <col min="7" max="8" width="6.6640625" customWidth="1"/>
    <col min="9" max="9" width="8.33203125" customWidth="1"/>
    <col min="10" max="10" width="8.6640625" customWidth="1"/>
    <col min="11" max="12" width="8.6640625" style="184" customWidth="1"/>
    <col min="13" max="13" width="10.33203125" customWidth="1"/>
    <col min="14" max="18" width="6.6640625" customWidth="1"/>
    <col min="19" max="19" width="8.33203125" customWidth="1"/>
    <col min="20" max="20" width="8.6640625" customWidth="1"/>
    <col min="21" max="21" width="9.6640625" customWidth="1"/>
  </cols>
  <sheetData>
    <row r="1" spans="1:24">
      <c r="B1" s="2431" t="s">
        <v>1597</v>
      </c>
      <c r="C1" s="1"/>
      <c r="D1" s="1"/>
      <c r="E1" s="1"/>
      <c r="F1" s="1"/>
      <c r="G1" s="1"/>
      <c r="H1" s="1"/>
      <c r="I1" s="1"/>
      <c r="J1" s="1"/>
      <c r="K1" s="183"/>
      <c r="L1" s="183"/>
      <c r="M1" s="1"/>
      <c r="N1" s="1"/>
      <c r="O1" s="1"/>
      <c r="P1" s="1"/>
      <c r="Q1" s="1"/>
      <c r="R1" s="1"/>
      <c r="S1" s="1"/>
      <c r="T1" s="1"/>
    </row>
    <row r="2" spans="1:24" ht="13" thickBot="1"/>
    <row r="3" spans="1:24" ht="19.75" customHeight="1" thickTop="1">
      <c r="A3" s="2995" t="s">
        <v>1502</v>
      </c>
      <c r="B3" s="2996"/>
      <c r="C3" s="2996"/>
      <c r="D3" s="2996"/>
      <c r="E3" s="2996"/>
      <c r="F3" s="2996"/>
      <c r="G3" s="2996"/>
      <c r="H3" s="2996"/>
      <c r="I3" s="2996"/>
      <c r="J3" s="2996"/>
      <c r="K3" s="2996"/>
      <c r="L3" s="2996"/>
      <c r="M3" s="2996"/>
      <c r="N3" s="2996"/>
      <c r="O3" s="2996"/>
      <c r="P3" s="2996"/>
      <c r="Q3" s="2996"/>
      <c r="R3" s="2996"/>
      <c r="S3" s="2996"/>
      <c r="T3" s="2997"/>
    </row>
    <row r="4" spans="1:24">
      <c r="A4" s="79"/>
      <c r="B4" s="27"/>
      <c r="C4" s="27"/>
      <c r="D4" s="27"/>
      <c r="E4" s="27"/>
      <c r="F4" s="27"/>
      <c r="G4" s="27"/>
      <c r="H4" s="27"/>
      <c r="I4" s="27"/>
      <c r="J4" s="27"/>
      <c r="K4" s="186"/>
      <c r="L4" s="186"/>
      <c r="M4" s="27"/>
      <c r="N4" s="27"/>
      <c r="O4" s="27"/>
      <c r="P4" s="27"/>
      <c r="Q4" s="27"/>
      <c r="R4" s="27"/>
      <c r="S4" s="27"/>
      <c r="T4" s="80"/>
    </row>
    <row r="5" spans="1:24">
      <c r="A5" s="79"/>
      <c r="B5" s="9" t="s">
        <v>1483</v>
      </c>
      <c r="C5" s="9" t="s">
        <v>1484</v>
      </c>
      <c r="D5" s="9" t="s">
        <v>1485</v>
      </c>
      <c r="E5" s="9" t="s">
        <v>1486</v>
      </c>
      <c r="F5" s="9" t="s">
        <v>1487</v>
      </c>
      <c r="G5" s="9" t="s">
        <v>1488</v>
      </c>
      <c r="H5" s="9" t="s">
        <v>1489</v>
      </c>
      <c r="I5" s="9" t="s">
        <v>1490</v>
      </c>
      <c r="J5" s="241" t="s">
        <v>1491</v>
      </c>
      <c r="K5" s="9" t="s">
        <v>1492</v>
      </c>
      <c r="L5" s="9" t="s">
        <v>1493</v>
      </c>
      <c r="M5" s="9" t="s">
        <v>1494</v>
      </c>
      <c r="N5" s="9" t="s">
        <v>763</v>
      </c>
      <c r="O5" s="9" t="s">
        <v>854</v>
      </c>
      <c r="P5" s="9" t="s">
        <v>864</v>
      </c>
      <c r="Q5" s="9" t="s">
        <v>865</v>
      </c>
      <c r="R5" s="462" t="s">
        <v>887</v>
      </c>
      <c r="S5" s="462" t="s">
        <v>895</v>
      </c>
      <c r="T5" s="81" t="s">
        <v>896</v>
      </c>
    </row>
    <row r="6" spans="1:24" ht="15" customHeight="1">
      <c r="A6" s="79"/>
      <c r="B6" s="3150" t="s">
        <v>903</v>
      </c>
      <c r="C6" s="3151"/>
      <c r="D6" s="3151"/>
      <c r="E6" s="3151"/>
      <c r="F6" s="3151"/>
      <c r="G6" s="3151"/>
      <c r="H6" s="3151"/>
      <c r="I6" s="3151"/>
      <c r="J6" s="3151"/>
      <c r="K6" s="3151"/>
      <c r="L6" s="670"/>
      <c r="M6" s="3150" t="s">
        <v>432</v>
      </c>
      <c r="N6" s="3151"/>
      <c r="O6" s="3151"/>
      <c r="P6" s="3151"/>
      <c r="Q6" s="3151"/>
      <c r="R6" s="3151"/>
      <c r="S6" s="3151"/>
      <c r="T6" s="3331"/>
    </row>
    <row r="7" spans="1:24" ht="79.75" customHeight="1">
      <c r="A7" s="2990"/>
      <c r="B7" s="3332" t="s">
        <v>1068</v>
      </c>
      <c r="C7" s="3327" t="s">
        <v>904</v>
      </c>
      <c r="D7" s="3327" t="s">
        <v>905</v>
      </c>
      <c r="E7" s="3327" t="s">
        <v>906</v>
      </c>
      <c r="F7" s="3329" t="s">
        <v>1067</v>
      </c>
      <c r="G7" s="3325" t="s">
        <v>902</v>
      </c>
      <c r="H7" s="3325" t="s">
        <v>907</v>
      </c>
      <c r="I7" s="1759" t="s">
        <v>13</v>
      </c>
      <c r="J7" s="108" t="s">
        <v>14</v>
      </c>
      <c r="K7" s="712" t="s">
        <v>1638</v>
      </c>
      <c r="L7" s="712" t="s">
        <v>1639</v>
      </c>
      <c r="M7" s="3327" t="s">
        <v>856</v>
      </c>
      <c r="N7" s="3327" t="s">
        <v>904</v>
      </c>
      <c r="O7" s="3327" t="s">
        <v>905</v>
      </c>
      <c r="P7" s="3327" t="s">
        <v>906</v>
      </c>
      <c r="Q7" s="3325" t="s">
        <v>902</v>
      </c>
      <c r="R7" s="3325" t="s">
        <v>907</v>
      </c>
      <c r="S7" s="47" t="s">
        <v>855</v>
      </c>
      <c r="T7" s="112" t="s">
        <v>900</v>
      </c>
    </row>
    <row r="8" spans="1:24" ht="30" customHeight="1">
      <c r="A8" s="2990"/>
      <c r="B8" s="3333"/>
      <c r="C8" s="3328"/>
      <c r="D8" s="3328"/>
      <c r="E8" s="3328"/>
      <c r="F8" s="3330"/>
      <c r="G8" s="3326"/>
      <c r="H8" s="3326"/>
      <c r="I8" s="109" t="s">
        <v>901</v>
      </c>
      <c r="J8" s="146" t="s">
        <v>857</v>
      </c>
      <c r="K8" s="2964"/>
      <c r="L8" s="146"/>
      <c r="M8" s="3328"/>
      <c r="N8" s="3328"/>
      <c r="O8" s="3328"/>
      <c r="P8" s="3328"/>
      <c r="Q8" s="3326"/>
      <c r="R8" s="3326"/>
      <c r="S8" s="109" t="s">
        <v>901</v>
      </c>
      <c r="T8" s="2958" t="s">
        <v>857</v>
      </c>
    </row>
    <row r="9" spans="1:24">
      <c r="A9" s="113">
        <v>1929</v>
      </c>
      <c r="B9" s="256">
        <f>DataUS1!DV73/DataUS1!B73</f>
        <v>0.89243876464323735</v>
      </c>
      <c r="C9" s="257">
        <f>DataUS1!DW73/DataUS1!$B73</f>
        <v>0.26440484032561173</v>
      </c>
      <c r="D9" s="257">
        <f>DataUS1!DX73/DataUS1!$B73</f>
        <v>0.62803392431762561</v>
      </c>
      <c r="E9" s="257">
        <f>DataUS1!DY73/DataUS1!$B73</f>
        <v>0</v>
      </c>
      <c r="F9" s="2595">
        <f>DataUS1!DZ73/DataUS1!B73</f>
        <v>0.90415335463258784</v>
      </c>
      <c r="G9" s="258">
        <f>(DataUS1!DW73-DataUS1!BU73)/DataUS1!$B73</f>
        <v>0.22713114490495145</v>
      </c>
      <c r="H9" s="258">
        <f>(DataUS1!BU73-DataUS1!ED73)/DataUS1!$B73</f>
        <v>3.7273695420660273E-2</v>
      </c>
      <c r="I9" s="257">
        <f>(DataUS1!EA73-DataUS1!EB73)/DataUS1!B73</f>
        <v>3.6208732694355691E-2</v>
      </c>
      <c r="J9" s="256">
        <f>DataUS1!EG73/DataUS1!B73</f>
        <v>7.3482428115015971E-2</v>
      </c>
      <c r="K9" s="258"/>
      <c r="L9" s="258"/>
      <c r="M9" s="257">
        <f t="shared" ref="M9:M40" si="0">B9/$B9</f>
        <v>1</v>
      </c>
      <c r="N9" s="257">
        <f t="shared" ref="N9:N40" si="1">C9/$B9</f>
        <v>0.29627224948180125</v>
      </c>
      <c r="O9" s="257">
        <f t="shared" ref="O9:O40" si="2">D9/$B9</f>
        <v>0.70372775051819869</v>
      </c>
      <c r="P9" s="257">
        <f t="shared" ref="P9:P40" si="3">E9/$B9</f>
        <v>0</v>
      </c>
      <c r="Q9" s="258">
        <f t="shared" ref="Q9:Q40" si="4">G9/$B9</f>
        <v>0.25450613969659841</v>
      </c>
      <c r="R9" s="258">
        <f t="shared" ref="R9:R40" si="5">H9/$B9</f>
        <v>4.1766109785202864E-2</v>
      </c>
      <c r="S9" s="257">
        <f t="shared" ref="S9:S40" si="6">I9/$B9</f>
        <v>4.0572792362768499E-2</v>
      </c>
      <c r="T9" s="366">
        <f t="shared" ref="T9:T40" si="7">J9/$B9</f>
        <v>8.2338902147971363E-2</v>
      </c>
      <c r="V9" s="716">
        <f>J9-I9-H9</f>
        <v>0</v>
      </c>
      <c r="X9" s="716">
        <f>TableUS12c!C69-J9</f>
        <v>0</v>
      </c>
    </row>
    <row r="10" spans="1:24">
      <c r="A10" s="82">
        <f t="shared" ref="A10:A28" si="8">A9+1</f>
        <v>1930</v>
      </c>
      <c r="B10" s="252">
        <f>DataUS1!DV74/DataUS1!B74</f>
        <v>0.8841978287092882</v>
      </c>
      <c r="C10" s="253">
        <f>DataUS1!DW74/DataUS1!$B74</f>
        <v>0.24057714994430762</v>
      </c>
      <c r="D10" s="253">
        <f>DataUS1!DX74/DataUS1!$B74</f>
        <v>0.64362067876498052</v>
      </c>
      <c r="E10" s="253">
        <f>DataUS1!DY74/DataUS1!$B74</f>
        <v>0</v>
      </c>
      <c r="F10" s="253">
        <f>DataUS1!DZ74/DataUS1!B74</f>
        <v>0.89867310012062718</v>
      </c>
      <c r="G10" s="242">
        <f>(DataUS1!DW74-DataUS1!BU74)/DataUS1!$B74</f>
        <v>0.22851442376819181</v>
      </c>
      <c r="H10" s="242">
        <f>(DataUS1!BU74-DataUS1!ED74)/DataUS1!$B74</f>
        <v>1.2062726176115802E-2</v>
      </c>
      <c r="I10" s="253">
        <f>(DataUS1!EA74-DataUS1!EB74)/DataUS1!B74</f>
        <v>3.2569360675512658E-2</v>
      </c>
      <c r="J10" s="252">
        <f>DataUS1!EG74/DataUS1!B74</f>
        <v>4.4632086851628464E-2</v>
      </c>
      <c r="K10" s="242"/>
      <c r="L10" s="242"/>
      <c r="M10" s="253">
        <f t="shared" si="0"/>
        <v>1</v>
      </c>
      <c r="N10" s="253">
        <f t="shared" si="1"/>
        <v>0.27208520778148848</v>
      </c>
      <c r="O10" s="253">
        <f t="shared" si="2"/>
        <v>0.72791479221851152</v>
      </c>
      <c r="P10" s="253">
        <f t="shared" si="3"/>
        <v>0</v>
      </c>
      <c r="Q10" s="242">
        <f t="shared" si="4"/>
        <v>0.25844264297930564</v>
      </c>
      <c r="R10" s="242">
        <f t="shared" si="5"/>
        <v>1.3642564802182811E-2</v>
      </c>
      <c r="S10" s="253">
        <f t="shared" si="6"/>
        <v>3.6834924965893585E-2</v>
      </c>
      <c r="T10" s="371">
        <f t="shared" si="7"/>
        <v>5.0477489768076401E-2</v>
      </c>
      <c r="V10" s="716">
        <f t="shared" ref="V10:V73" si="9">J10-I10-H10</f>
        <v>0</v>
      </c>
      <c r="X10" s="716">
        <f>TableUS12c!C70-J10</f>
        <v>0</v>
      </c>
    </row>
    <row r="11" spans="1:24">
      <c r="A11" s="82">
        <f t="shared" si="8"/>
        <v>1931</v>
      </c>
      <c r="B11" s="252">
        <f>DataUS1!DV75/DataUS1!B75</f>
        <v>0.87982195845697331</v>
      </c>
      <c r="C11" s="253">
        <f>DataUS1!DW75/DataUS1!$B75</f>
        <v>0.19497049157771726</v>
      </c>
      <c r="D11" s="253">
        <f>DataUS1!DX75/DataUS1!$B75</f>
        <v>0.68485146687925591</v>
      </c>
      <c r="E11" s="253">
        <f>DataUS1!DY75/DataUS1!$B75</f>
        <v>0</v>
      </c>
      <c r="F11" s="253">
        <f>DataUS1!DZ75/DataUS1!B75</f>
        <v>0.91246290801186936</v>
      </c>
      <c r="G11" s="242">
        <f>(DataUS1!DW75-DataUS1!BU75)/DataUS1!$B75</f>
        <v>0.22019304350650062</v>
      </c>
      <c r="H11" s="242">
        <f>(DataUS1!BU75-DataUS1!ED75)/DataUS1!$B75</f>
        <v>-2.5222551928783379E-2</v>
      </c>
      <c r="I11" s="253">
        <f>(DataUS1!EA75-DataUS1!EB75)/DataUS1!B75</f>
        <v>3.2640949554896138E-2</v>
      </c>
      <c r="J11" s="252">
        <f>DataUS1!EG75/DataUS1!B75</f>
        <v>7.4183976261127556E-3</v>
      </c>
      <c r="K11" s="242"/>
      <c r="L11" s="242"/>
      <c r="M11" s="253">
        <f t="shared" si="0"/>
        <v>1</v>
      </c>
      <c r="N11" s="253">
        <f t="shared" si="1"/>
        <v>0.22160221133791136</v>
      </c>
      <c r="O11" s="253">
        <f t="shared" si="2"/>
        <v>0.77839778866208853</v>
      </c>
      <c r="P11" s="253">
        <f t="shared" si="3"/>
        <v>0</v>
      </c>
      <c r="Q11" s="242">
        <f t="shared" si="4"/>
        <v>0.2502700022316719</v>
      </c>
      <c r="R11" s="242">
        <f t="shared" si="5"/>
        <v>-2.8667790893760536E-2</v>
      </c>
      <c r="S11" s="253">
        <f t="shared" si="6"/>
        <v>3.7099494097807752E-2</v>
      </c>
      <c r="T11" s="371">
        <f t="shared" si="7"/>
        <v>8.4317032040472136E-3</v>
      </c>
      <c r="V11" s="716">
        <f t="shared" si="9"/>
        <v>0</v>
      </c>
      <c r="X11" s="716">
        <f>TableUS12c!C71-J11</f>
        <v>0</v>
      </c>
    </row>
    <row r="12" spans="1:24">
      <c r="A12" s="82">
        <f t="shared" si="8"/>
        <v>1932</v>
      </c>
      <c r="B12" s="252">
        <f>DataUS1!DV76/DataUS1!B76</f>
        <v>0.85518590998043054</v>
      </c>
      <c r="C12" s="253">
        <f>DataUS1!DW76/DataUS1!$B76</f>
        <v>0.14663702000670262</v>
      </c>
      <c r="D12" s="253">
        <f>DataUS1!DX76/DataUS1!$B76</f>
        <v>0.70659194281130122</v>
      </c>
      <c r="E12" s="253">
        <f>DataUS1!DY76/DataUS1!$B76</f>
        <v>0</v>
      </c>
      <c r="F12" s="253">
        <f>DataUS1!DZ76/DataUS1!B76</f>
        <v>0.88649706457925637</v>
      </c>
      <c r="G12" s="242">
        <f>(DataUS1!DW76-DataUS1!BU76)/DataUS1!$B76</f>
        <v>0.20925932920435425</v>
      </c>
      <c r="H12" s="242">
        <f>(DataUS1!BU76-DataUS1!ED76)/DataUS1!$B76</f>
        <v>-6.262230919765166E-2</v>
      </c>
      <c r="I12" s="253">
        <f>(DataUS1!EA76-DataUS1!EB76)/DataUS1!B76</f>
        <v>-1.3698630136986301E-2</v>
      </c>
      <c r="J12" s="252">
        <f>DataUS1!EG76/DataUS1!B76</f>
        <v>-7.6320939334637974E-2</v>
      </c>
      <c r="K12" s="242"/>
      <c r="L12" s="242"/>
      <c r="M12" s="253">
        <f t="shared" si="0"/>
        <v>1</v>
      </c>
      <c r="N12" s="253">
        <f t="shared" si="1"/>
        <v>0.17146800279959962</v>
      </c>
      <c r="O12" s="253">
        <f t="shared" si="2"/>
        <v>0.82624366768094948</v>
      </c>
      <c r="P12" s="253">
        <f t="shared" si="3"/>
        <v>0</v>
      </c>
      <c r="Q12" s="242">
        <f t="shared" si="4"/>
        <v>0.24469454742202523</v>
      </c>
      <c r="R12" s="242">
        <f t="shared" si="5"/>
        <v>-7.3226544622425629E-2</v>
      </c>
      <c r="S12" s="253">
        <f t="shared" si="6"/>
        <v>-1.6018306636155607E-2</v>
      </c>
      <c r="T12" s="371">
        <f t="shared" si="7"/>
        <v>-8.924485125858124E-2</v>
      </c>
      <c r="V12" s="716">
        <f t="shared" si="9"/>
        <v>0</v>
      </c>
      <c r="X12" s="716">
        <f>TableUS12c!C72-J12</f>
        <v>0</v>
      </c>
    </row>
    <row r="13" spans="1:24">
      <c r="A13" s="82">
        <f t="shared" si="8"/>
        <v>1933</v>
      </c>
      <c r="B13" s="252">
        <f>DataUS1!DV77/DataUS1!B77</f>
        <v>0.83811475409836067</v>
      </c>
      <c r="C13" s="253">
        <f>DataUS1!DW77/DataUS1!$B77</f>
        <v>0.12711231393387501</v>
      </c>
      <c r="D13" s="253">
        <f>DataUS1!DX77/DataUS1!$B77</f>
        <v>0.71100244016448577</v>
      </c>
      <c r="E13" s="253">
        <f>DataUS1!DY77/DataUS1!$B77</f>
        <v>0</v>
      </c>
      <c r="F13" s="253">
        <f>DataUS1!DZ77/DataUS1!B77</f>
        <v>0.87090163934426235</v>
      </c>
      <c r="G13" s="242">
        <f>(DataUS1!DW77-DataUS1!BU77)/DataUS1!$B77</f>
        <v>0.18448936311420289</v>
      </c>
      <c r="H13" s="242">
        <f>(DataUS1!BU77-DataUS1!ED77)/DataUS1!$B77</f>
        <v>-5.737704918032787E-2</v>
      </c>
      <c r="I13" s="253">
        <f>(DataUS1!EA77-DataUS1!EB77)/DataUS1!B77</f>
        <v>-2.0491803278688527E-2</v>
      </c>
      <c r="J13" s="252">
        <f>DataUS1!EG77/DataUS1!B77</f>
        <v>-7.7868852459016397E-2</v>
      </c>
      <c r="K13" s="242"/>
      <c r="L13" s="242"/>
      <c r="M13" s="253">
        <f t="shared" si="0"/>
        <v>1</v>
      </c>
      <c r="N13" s="253">
        <f t="shared" si="1"/>
        <v>0.15166457017049145</v>
      </c>
      <c r="O13" s="253">
        <f t="shared" si="2"/>
        <v>0.84833542982950871</v>
      </c>
      <c r="P13" s="253">
        <f t="shared" si="3"/>
        <v>0</v>
      </c>
      <c r="Q13" s="242">
        <f t="shared" si="4"/>
        <v>0.22012422787220295</v>
      </c>
      <c r="R13" s="242">
        <f t="shared" si="5"/>
        <v>-6.8459657701711488E-2</v>
      </c>
      <c r="S13" s="253">
        <f t="shared" si="6"/>
        <v>-2.4449877750611249E-2</v>
      </c>
      <c r="T13" s="371">
        <f t="shared" si="7"/>
        <v>-9.2909535452322736E-2</v>
      </c>
      <c r="V13" s="716">
        <f t="shared" si="9"/>
        <v>0</v>
      </c>
      <c r="X13" s="716">
        <f>TableUS12c!C73-J13</f>
        <v>0</v>
      </c>
    </row>
    <row r="14" spans="1:24">
      <c r="A14" s="82">
        <f t="shared" si="8"/>
        <v>1934</v>
      </c>
      <c r="B14" s="252">
        <f>DataUS1!DV78/DataUS1!B78</f>
        <v>0.85370051635111877</v>
      </c>
      <c r="C14" s="253">
        <f>DataUS1!DW78/DataUS1!$B78</f>
        <v>0.17129845932076745</v>
      </c>
      <c r="D14" s="253">
        <f>DataUS1!DX78/DataUS1!$B78</f>
        <v>0.68068088663448201</v>
      </c>
      <c r="E14" s="253">
        <f>DataUS1!DY78/DataUS1!$B78</f>
        <v>0</v>
      </c>
      <c r="F14" s="253">
        <f>DataUS1!DZ78/DataUS1!B78</f>
        <v>0.8829604130808949</v>
      </c>
      <c r="G14" s="242">
        <f>(DataUS1!DW78-DataUS1!BU78)/DataUS1!$B78</f>
        <v>0.18678899288359019</v>
      </c>
      <c r="H14" s="242">
        <f>(DataUS1!BU78-DataUS1!ED78)/DataUS1!$B78</f>
        <v>-1.549053356282272E-2</v>
      </c>
      <c r="I14" s="253">
        <f>(DataUS1!EA78-DataUS1!EB78)/DataUS1!B78</f>
        <v>5.1635111876075727E-3</v>
      </c>
      <c r="J14" s="252">
        <f>DataUS1!EG78/DataUS1!B78</f>
        <v>-1.0327022375215147E-2</v>
      </c>
      <c r="K14" s="242"/>
      <c r="L14" s="242"/>
      <c r="M14" s="253">
        <f t="shared" si="0"/>
        <v>1</v>
      </c>
      <c r="N14" s="253">
        <f t="shared" si="1"/>
        <v>0.20065404206726994</v>
      </c>
      <c r="O14" s="253">
        <f t="shared" si="2"/>
        <v>0.79732982890047188</v>
      </c>
      <c r="P14" s="253">
        <f t="shared" si="3"/>
        <v>0</v>
      </c>
      <c r="Q14" s="242">
        <f t="shared" si="4"/>
        <v>0.21879920335759254</v>
      </c>
      <c r="R14" s="242">
        <f t="shared" si="5"/>
        <v>-1.8145161290322582E-2</v>
      </c>
      <c r="S14" s="253">
        <f t="shared" si="6"/>
        <v>6.0483870967741934E-3</v>
      </c>
      <c r="T14" s="371">
        <f t="shared" si="7"/>
        <v>-1.2096774193548388E-2</v>
      </c>
      <c r="V14" s="716">
        <f t="shared" si="9"/>
        <v>0</v>
      </c>
      <c r="X14" s="716">
        <f>TableUS12c!C74-J14</f>
        <v>0</v>
      </c>
    </row>
    <row r="15" spans="1:24">
      <c r="A15" s="82">
        <f t="shared" si="8"/>
        <v>1935</v>
      </c>
      <c r="B15" s="252">
        <f>DataUS1!DV79/DataUS1!B79</f>
        <v>0.85606060606060608</v>
      </c>
      <c r="C15" s="253">
        <f>DataUS1!DW79/DataUS1!$B79</f>
        <v>0.1817087445573739</v>
      </c>
      <c r="D15" s="253">
        <f>DataUS1!DX79/DataUS1!$B79</f>
        <v>0.67435186150323223</v>
      </c>
      <c r="E15" s="253">
        <f>DataUS1!DY79/DataUS1!$B79</f>
        <v>0</v>
      </c>
      <c r="F15" s="253">
        <f>DataUS1!DZ79/DataUS1!B79</f>
        <v>0.88484848484848477</v>
      </c>
      <c r="G15" s="242">
        <f>(DataUS1!DW79-DataUS1!BU79)/DataUS1!$B79</f>
        <v>0.18019359304222238</v>
      </c>
      <c r="H15" s="242">
        <f>(DataUS1!BU79-DataUS1!ED79)/DataUS1!$B79</f>
        <v>1.5151515151515152E-3</v>
      </c>
      <c r="I15" s="253">
        <f>(DataUS1!EA79-DataUS1!EB79)/DataUS1!B79</f>
        <v>3.1818181818181822E-2</v>
      </c>
      <c r="J15" s="252">
        <f>DataUS1!EG79/DataUS1!B79</f>
        <v>3.3333333333333333E-2</v>
      </c>
      <c r="K15" s="242"/>
      <c r="L15" s="242"/>
      <c r="M15" s="253">
        <f t="shared" si="0"/>
        <v>1</v>
      </c>
      <c r="N15" s="253">
        <f t="shared" si="1"/>
        <v>0.21226154231480845</v>
      </c>
      <c r="O15" s="253">
        <f t="shared" si="2"/>
        <v>0.78773845768519157</v>
      </c>
      <c r="P15" s="253">
        <f t="shared" si="3"/>
        <v>0</v>
      </c>
      <c r="Q15" s="242">
        <f t="shared" si="4"/>
        <v>0.21049163081038366</v>
      </c>
      <c r="R15" s="242">
        <f t="shared" si="5"/>
        <v>1.7699115044247787E-3</v>
      </c>
      <c r="S15" s="253">
        <f t="shared" si="6"/>
        <v>3.716814159292036E-2</v>
      </c>
      <c r="T15" s="371">
        <f t="shared" si="7"/>
        <v>3.8938053097345132E-2</v>
      </c>
      <c r="V15" s="716">
        <f t="shared" si="9"/>
        <v>-4.1199682554449168E-18</v>
      </c>
      <c r="X15" s="716">
        <f>TableUS12c!C75-J15</f>
        <v>0</v>
      </c>
    </row>
    <row r="16" spans="1:24">
      <c r="A16" s="82">
        <f t="shared" si="8"/>
        <v>1936</v>
      </c>
      <c r="B16" s="252">
        <f>DataUS1!DV80/DataUS1!B80</f>
        <v>0.84738955823293161</v>
      </c>
      <c r="C16" s="253">
        <f>DataUS1!DW80/DataUS1!$B80</f>
        <v>0.19365016356619302</v>
      </c>
      <c r="D16" s="253">
        <f>DataUS1!DX80/DataUS1!$B80</f>
        <v>0.65507808275241475</v>
      </c>
      <c r="E16" s="253">
        <f>DataUS1!DY80/DataUS1!$B80</f>
        <v>0</v>
      </c>
      <c r="F16" s="253">
        <f>DataUS1!DZ80/DataUS1!B80</f>
        <v>0.88755020080321279</v>
      </c>
      <c r="G16" s="242">
        <f>(DataUS1!DW80-DataUS1!BU80)/DataUS1!$B80</f>
        <v>0.192311475480517</v>
      </c>
      <c r="H16" s="242">
        <f>(DataUS1!BU80-DataUS1!ED80)/DataUS1!$B80</f>
        <v>1.3386880856760374E-3</v>
      </c>
      <c r="I16" s="253">
        <f>(DataUS1!EA80-DataUS1!EB80)/DataUS1!B80</f>
        <v>4.9531459170013385E-2</v>
      </c>
      <c r="J16" s="252">
        <f>DataUS1!EG80/DataUS1!B80</f>
        <v>5.0870147255689425E-2</v>
      </c>
      <c r="K16" s="242"/>
      <c r="L16" s="242"/>
      <c r="M16" s="253">
        <f t="shared" si="0"/>
        <v>1</v>
      </c>
      <c r="N16" s="253">
        <f t="shared" si="1"/>
        <v>0.22852554847384868</v>
      </c>
      <c r="O16" s="253">
        <f t="shared" si="2"/>
        <v>0.77305423035711518</v>
      </c>
      <c r="P16" s="253">
        <f t="shared" si="3"/>
        <v>0</v>
      </c>
      <c r="Q16" s="242">
        <f t="shared" si="4"/>
        <v>0.22694576964288501</v>
      </c>
      <c r="R16" s="242">
        <f t="shared" si="5"/>
        <v>1.5797788309636653E-3</v>
      </c>
      <c r="S16" s="253">
        <f t="shared" si="6"/>
        <v>5.8451816745655617E-2</v>
      </c>
      <c r="T16" s="371">
        <f t="shared" si="7"/>
        <v>6.003159557661928E-2</v>
      </c>
      <c r="V16" s="716">
        <f t="shared" si="9"/>
        <v>2.8189256484623115E-18</v>
      </c>
      <c r="X16" s="716">
        <f>TableUS12c!C76-J16</f>
        <v>0</v>
      </c>
    </row>
    <row r="17" spans="1:24">
      <c r="A17" s="82">
        <f t="shared" si="8"/>
        <v>1937</v>
      </c>
      <c r="B17" s="252">
        <f>DataUS1!DV81/DataUS1!B81</f>
        <v>0.84033613445378152</v>
      </c>
      <c r="C17" s="253">
        <f>DataUS1!DW81/DataUS1!$B81</f>
        <v>0.18957997369126642</v>
      </c>
      <c r="D17" s="253">
        <f>DataUS1!DX81/DataUS1!$B81</f>
        <v>0.6483903347673069</v>
      </c>
      <c r="E17" s="253">
        <f>DataUS1!DY81/DataUS1!$B81</f>
        <v>1.1653458031313344E-3</v>
      </c>
      <c r="F17" s="253">
        <f>DataUS1!DZ81/DataUS1!B81</f>
        <v>0.86194477791116442</v>
      </c>
      <c r="G17" s="242">
        <f>(DataUS1!DW81-DataUS1!BU81)/DataUS1!$B81</f>
        <v>0.1811766123467286</v>
      </c>
      <c r="H17" s="242">
        <f>(DataUS1!BU81-DataUS1!ED81)/DataUS1!$B81</f>
        <v>8.4033613445378148E-3</v>
      </c>
      <c r="I17" s="253">
        <f>(DataUS1!EA81-DataUS1!EB81)/DataUS1!B81</f>
        <v>4.561824729891957E-2</v>
      </c>
      <c r="J17" s="252">
        <f>DataUS1!EG81/DataUS1!B81</f>
        <v>5.4021608643457383E-2</v>
      </c>
      <c r="K17" s="242"/>
      <c r="L17" s="242"/>
      <c r="M17" s="253">
        <f t="shared" si="0"/>
        <v>1</v>
      </c>
      <c r="N17" s="253">
        <f t="shared" si="1"/>
        <v>0.22560016869260704</v>
      </c>
      <c r="O17" s="253">
        <f t="shared" si="2"/>
        <v>0.77158449837309517</v>
      </c>
      <c r="P17" s="253">
        <f t="shared" si="3"/>
        <v>1.3867615057262879E-3</v>
      </c>
      <c r="Q17" s="242">
        <f t="shared" si="4"/>
        <v>0.21560016869260704</v>
      </c>
      <c r="R17" s="242">
        <f t="shared" si="5"/>
        <v>0.01</v>
      </c>
      <c r="S17" s="253">
        <f t="shared" si="6"/>
        <v>5.4285714285714291E-2</v>
      </c>
      <c r="T17" s="371">
        <f t="shared" si="7"/>
        <v>6.4285714285714279E-2</v>
      </c>
      <c r="V17" s="716">
        <f t="shared" si="9"/>
        <v>0</v>
      </c>
      <c r="X17" s="716">
        <f>TableUS12c!C77-J17</f>
        <v>0</v>
      </c>
    </row>
    <row r="18" spans="1:24">
      <c r="A18" s="82">
        <f t="shared" si="8"/>
        <v>1938</v>
      </c>
      <c r="B18" s="252">
        <f>DataUS1!DV82/DataUS1!B82</f>
        <v>0.83942558746736295</v>
      </c>
      <c r="C18" s="253">
        <f>DataUS1!DW82/DataUS1!$B82</f>
        <v>0.17501683187086911</v>
      </c>
      <c r="D18" s="253">
        <f>DataUS1!DX82/DataUS1!$B82</f>
        <v>0.65678195813146856</v>
      </c>
      <c r="E18" s="253">
        <f>DataUS1!DY82/DataUS1!$B82</f>
        <v>6.3213144363045634E-3</v>
      </c>
      <c r="F18" s="253">
        <f>DataUS1!DZ82/DataUS1!B82</f>
        <v>0.86422976501305471</v>
      </c>
      <c r="G18" s="242">
        <f>(DataUS1!DW82-DataUS1!BU82)/DataUS1!$B82</f>
        <v>0.16718393369854537</v>
      </c>
      <c r="H18" s="242">
        <f>(DataUS1!BU82-DataUS1!ED82)/DataUS1!$B82</f>
        <v>7.8328981723237608E-3</v>
      </c>
      <c r="I18" s="253">
        <f>(DataUS1!EA82-DataUS1!EB82)/DataUS1!B82</f>
        <v>1.0443864229765015E-2</v>
      </c>
      <c r="J18" s="252">
        <f>DataUS1!EG82/DataUS1!B82</f>
        <v>1.8276762402088774E-2</v>
      </c>
      <c r="K18" s="242"/>
      <c r="L18" s="242"/>
      <c r="M18" s="253">
        <f t="shared" si="0"/>
        <v>1</v>
      </c>
      <c r="N18" s="253">
        <f t="shared" si="1"/>
        <v>0.20849594589904469</v>
      </c>
      <c r="O18" s="253">
        <f t="shared" si="2"/>
        <v>0.78241832026237157</v>
      </c>
      <c r="P18" s="253">
        <f t="shared" si="3"/>
        <v>7.530523885239962E-3</v>
      </c>
      <c r="Q18" s="242">
        <f t="shared" si="4"/>
        <v>0.1991646861789825</v>
      </c>
      <c r="R18" s="242">
        <f t="shared" si="5"/>
        <v>9.3312597200622092E-3</v>
      </c>
      <c r="S18" s="253">
        <f t="shared" si="6"/>
        <v>1.2441679626749613E-2</v>
      </c>
      <c r="T18" s="371">
        <f t="shared" si="7"/>
        <v>2.177293934681182E-2</v>
      </c>
      <c r="V18" s="716">
        <f t="shared" si="9"/>
        <v>0</v>
      </c>
      <c r="X18" s="716">
        <f>TableUS12c!C78-J18</f>
        <v>0</v>
      </c>
    </row>
    <row r="19" spans="1:24">
      <c r="A19" s="82">
        <f t="shared" si="8"/>
        <v>1939</v>
      </c>
      <c r="B19" s="252">
        <f>DataUS1!DV83/DataUS1!B83</f>
        <v>0.85000000000000009</v>
      </c>
      <c r="C19" s="253">
        <f>DataUS1!DW83/DataUS1!$B83</f>
        <v>0.19117511196861933</v>
      </c>
      <c r="D19" s="253">
        <f>DataUS1!DX83/DataUS1!$B83</f>
        <v>0.65167835897096071</v>
      </c>
      <c r="E19" s="253">
        <f>DataUS1!DY83/DataUS1!$B83</f>
        <v>7.1465290604200288E-3</v>
      </c>
      <c r="F19" s="253">
        <f>DataUS1!DZ83/DataUS1!B83</f>
        <v>0.87195121951219512</v>
      </c>
      <c r="G19" s="242">
        <f>(DataUS1!DW83-DataUS1!BU83)/DataUS1!$B83</f>
        <v>0.17654096562715593</v>
      </c>
      <c r="H19" s="242">
        <f>(DataUS1!BU83-DataUS1!ED83)/DataUS1!$B83</f>
        <v>1.4634146341463414E-2</v>
      </c>
      <c r="I19" s="253">
        <f>(DataUS1!EA83-DataUS1!EB83)/DataUS1!B83</f>
        <v>3.2926829268292684E-2</v>
      </c>
      <c r="J19" s="252">
        <f>DataUS1!EG83/DataUS1!B83</f>
        <v>4.7560975609756105E-2</v>
      </c>
      <c r="K19" s="258"/>
      <c r="L19" s="258"/>
      <c r="M19" s="253">
        <f t="shared" si="0"/>
        <v>1</v>
      </c>
      <c r="N19" s="253">
        <f t="shared" si="1"/>
        <v>0.22491189643366977</v>
      </c>
      <c r="O19" s="253">
        <f t="shared" si="2"/>
        <v>0.7666804223187772</v>
      </c>
      <c r="P19" s="253">
        <f t="shared" si="3"/>
        <v>8.4076812475529748E-3</v>
      </c>
      <c r="Q19" s="242">
        <f t="shared" si="4"/>
        <v>0.20769525367900696</v>
      </c>
      <c r="R19" s="242">
        <f t="shared" si="5"/>
        <v>1.7216642754662836E-2</v>
      </c>
      <c r="S19" s="253">
        <f t="shared" si="6"/>
        <v>3.8737446197991389E-2</v>
      </c>
      <c r="T19" s="371">
        <f t="shared" si="7"/>
        <v>5.5954088952654232E-2</v>
      </c>
      <c r="V19" s="716">
        <f t="shared" si="9"/>
        <v>0</v>
      </c>
      <c r="X19" s="716">
        <f>TableUS12c!C79-J19</f>
        <v>0</v>
      </c>
    </row>
    <row r="20" spans="1:24">
      <c r="A20" s="111">
        <f t="shared" si="8"/>
        <v>1940</v>
      </c>
      <c r="B20" s="247">
        <f>DataUS1!DV84/DataUS1!B84</f>
        <v>0.84268426842684274</v>
      </c>
      <c r="C20" s="248">
        <f>DataUS1!DW84/DataUS1!$B84</f>
        <v>0.20821933767573861</v>
      </c>
      <c r="D20" s="248">
        <f>DataUS1!DX84/DataUS1!$B84</f>
        <v>0.62697623103681477</v>
      </c>
      <c r="E20" s="248">
        <f>DataUS1!DY84/DataUS1!$B84</f>
        <v>8.5888097252904885E-3</v>
      </c>
      <c r="F20" s="248">
        <f>DataUS1!DZ84/DataUS1!B84</f>
        <v>0.86468646864686471</v>
      </c>
      <c r="G20" s="249">
        <f>(DataUS1!DW84-DataUS1!BU84)/DataUS1!$B84</f>
        <v>0.1774162573677078</v>
      </c>
      <c r="H20" s="249">
        <f>(DataUS1!BU84-DataUS1!ED84)/DataUS1!$B84</f>
        <v>3.0803080308030799E-2</v>
      </c>
      <c r="I20" s="248">
        <f>(DataUS1!EA84-DataUS1!EB84)/DataUS1!B84</f>
        <v>4.1804180418041799E-2</v>
      </c>
      <c r="J20" s="247">
        <f>DataUS1!EG84/DataUS1!B84</f>
        <v>7.2607260726072598E-2</v>
      </c>
      <c r="K20" s="242"/>
      <c r="L20" s="242"/>
      <c r="M20" s="248">
        <f t="shared" si="0"/>
        <v>1</v>
      </c>
      <c r="N20" s="248">
        <f t="shared" si="1"/>
        <v>0.24709057173269763</v>
      </c>
      <c r="O20" s="248">
        <f t="shared" si="2"/>
        <v>0.74402270758807387</v>
      </c>
      <c r="P20" s="248">
        <f t="shared" si="3"/>
        <v>1.0192203707949156E-2</v>
      </c>
      <c r="Q20" s="249">
        <f t="shared" si="4"/>
        <v>0.21053704692852007</v>
      </c>
      <c r="R20" s="249">
        <f t="shared" si="5"/>
        <v>3.6553524804177541E-2</v>
      </c>
      <c r="S20" s="248">
        <f t="shared" si="6"/>
        <v>4.9608355091383803E-2</v>
      </c>
      <c r="T20" s="376">
        <f t="shared" si="7"/>
        <v>8.6161879895561344E-2</v>
      </c>
      <c r="V20" s="716">
        <f t="shared" si="9"/>
        <v>0</v>
      </c>
      <c r="X20" s="716">
        <f>TableUS12c!C80-J20</f>
        <v>0</v>
      </c>
    </row>
    <row r="21" spans="1:24">
      <c r="A21" s="82">
        <f t="shared" si="8"/>
        <v>1941</v>
      </c>
      <c r="B21" s="252">
        <f>DataUS1!DV85/DataUS1!B85</f>
        <v>0.80915371329879093</v>
      </c>
      <c r="C21" s="253">
        <f>DataUS1!DW85/DataUS1!$B85</f>
        <v>0.19408487104492836</v>
      </c>
      <c r="D21" s="253">
        <f>DataUS1!DX85/DataUS1!$B85</f>
        <v>0.61002168260064282</v>
      </c>
      <c r="E21" s="253">
        <f>DataUS1!DY85/DataUS1!$B85</f>
        <v>5.0471596532199433E-3</v>
      </c>
      <c r="F21" s="253">
        <f>DataUS1!DZ85/DataUS1!B85</f>
        <v>0.82642487046632118</v>
      </c>
      <c r="G21" s="242">
        <f>(DataUS1!DW85-DataUS1!BU85)/DataUS1!$B85</f>
        <v>0.16645101957688002</v>
      </c>
      <c r="H21" s="242">
        <f>(DataUS1!BU85-DataUS1!ED85)/DataUS1!$B85</f>
        <v>2.7633851468048361E-2</v>
      </c>
      <c r="I21" s="253">
        <f>(DataUS1!EA85-DataUS1!EB85)/DataUS1!B85</f>
        <v>9.4127806563039734E-2</v>
      </c>
      <c r="J21" s="252">
        <f>DataUS1!EG85/DataUS1!B85</f>
        <v>0.1217616580310881</v>
      </c>
      <c r="K21" s="242"/>
      <c r="L21" s="242"/>
      <c r="M21" s="253">
        <f t="shared" si="0"/>
        <v>1</v>
      </c>
      <c r="N21" s="253">
        <f t="shared" si="1"/>
        <v>0.23986155887943122</v>
      </c>
      <c r="O21" s="253">
        <f t="shared" si="2"/>
        <v>0.75390086280847857</v>
      </c>
      <c r="P21" s="253">
        <f t="shared" si="3"/>
        <v>6.2375783120903897E-3</v>
      </c>
      <c r="Q21" s="242">
        <f t="shared" si="4"/>
        <v>0.20571001138743553</v>
      </c>
      <c r="R21" s="242">
        <f t="shared" si="5"/>
        <v>3.415154749199574E-2</v>
      </c>
      <c r="S21" s="253">
        <f t="shared" si="6"/>
        <v>0.11632870864461048</v>
      </c>
      <c r="T21" s="371">
        <f t="shared" si="7"/>
        <v>0.15048025613660623</v>
      </c>
      <c r="V21" s="716">
        <f t="shared" si="9"/>
        <v>0</v>
      </c>
      <c r="X21" s="716">
        <f>TableUS12c!C81-J21</f>
        <v>0</v>
      </c>
    </row>
    <row r="22" spans="1:24">
      <c r="A22" s="82">
        <f t="shared" si="8"/>
        <v>1942</v>
      </c>
      <c r="B22" s="252">
        <f>DataUS1!DV86/DataUS1!B86</f>
        <v>0.80468227424749161</v>
      </c>
      <c r="C22" s="253">
        <f>DataUS1!DW86/DataUS1!$B86</f>
        <v>0.18352987634254436</v>
      </c>
      <c r="D22" s="253">
        <f>DataUS1!DX86/DataUS1!$B86</f>
        <v>0.6166657906661972</v>
      </c>
      <c r="E22" s="253">
        <f>DataUS1!DY86/DataUS1!$B86</f>
        <v>4.4866072387499114E-3</v>
      </c>
      <c r="F22" s="253">
        <f>DataUS1!DZ86/DataUS1!B86</f>
        <v>0.81806020066889629</v>
      </c>
      <c r="G22" s="242">
        <f>(DataUS1!DW86-DataUS1!BU86)/DataUS1!$B86</f>
        <v>0.15142285293117314</v>
      </c>
      <c r="H22" s="242">
        <f>(DataUS1!BU86-DataUS1!ED86)/DataUS1!$B86</f>
        <v>3.2107023411371234E-2</v>
      </c>
      <c r="I22" s="253">
        <f>(DataUS1!EA86-DataUS1!EB86)/DataUS1!B86</f>
        <v>0.18729096989966554</v>
      </c>
      <c r="J22" s="252">
        <f>DataUS1!EG86/DataUS1!B86</f>
        <v>0.21939799331103677</v>
      </c>
      <c r="K22" s="242"/>
      <c r="L22" s="242"/>
      <c r="M22" s="253">
        <f t="shared" si="0"/>
        <v>1</v>
      </c>
      <c r="N22" s="253">
        <f t="shared" si="1"/>
        <v>0.22807744400008631</v>
      </c>
      <c r="O22" s="253">
        <f t="shared" si="2"/>
        <v>0.76634693021277211</v>
      </c>
      <c r="P22" s="253">
        <f t="shared" si="3"/>
        <v>5.5756257871414109E-3</v>
      </c>
      <c r="Q22" s="242">
        <f t="shared" si="4"/>
        <v>0.18817719462352772</v>
      </c>
      <c r="R22" s="242">
        <f t="shared" si="5"/>
        <v>3.9900249376558602E-2</v>
      </c>
      <c r="S22" s="253">
        <f t="shared" si="6"/>
        <v>0.23275145469659184</v>
      </c>
      <c r="T22" s="371">
        <f t="shared" si="7"/>
        <v>0.27265170407315042</v>
      </c>
      <c r="V22" s="716">
        <f t="shared" si="9"/>
        <v>0</v>
      </c>
      <c r="X22" s="716">
        <f>TableUS12c!C82-J22</f>
        <v>0</v>
      </c>
    </row>
    <row r="23" spans="1:24">
      <c r="A23" s="82">
        <f t="shared" si="8"/>
        <v>1943</v>
      </c>
      <c r="B23" s="252">
        <f>DataUS1!DV87/DataUS1!B87</f>
        <v>0.75352877307274713</v>
      </c>
      <c r="C23" s="253">
        <f>DataUS1!DW87/DataUS1!$B87</f>
        <v>0.16161104691621953</v>
      </c>
      <c r="D23" s="253">
        <f>DataUS1!DX87/DataUS1!$B87</f>
        <v>0.58999310859441167</v>
      </c>
      <c r="E23" s="253">
        <f>DataUS1!DY87/DataUS1!$B87</f>
        <v>1.9246175621158738E-3</v>
      </c>
      <c r="F23" s="253">
        <f>DataUS1!DZ87/DataUS1!B87</f>
        <v>0.76492942453854518</v>
      </c>
      <c r="G23" s="242">
        <f>(DataUS1!DW87-DataUS1!BU87)/DataUS1!$B87</f>
        <v>0.1279519806838634</v>
      </c>
      <c r="H23" s="242">
        <f>(DataUS1!BU87-DataUS1!ED87)/DataUS1!$B87</f>
        <v>3.3659066232356136E-2</v>
      </c>
      <c r="I23" s="253">
        <f>(DataUS1!EA87-DataUS1!EB87)/DataUS1!B87</f>
        <v>0.18458197611292074</v>
      </c>
      <c r="J23" s="252">
        <f>DataUS1!EG87/DataUS1!B87</f>
        <v>0.21824104234527691</v>
      </c>
      <c r="K23" s="242"/>
      <c r="L23" s="242"/>
      <c r="M23" s="253">
        <f t="shared" si="0"/>
        <v>1</v>
      </c>
      <c r="N23" s="253">
        <f t="shared" si="1"/>
        <v>0.21447229713233165</v>
      </c>
      <c r="O23" s="253">
        <f t="shared" si="2"/>
        <v>0.78297356342284308</v>
      </c>
      <c r="P23" s="253">
        <f t="shared" si="3"/>
        <v>2.5541394448252443E-3</v>
      </c>
      <c r="Q23" s="242">
        <f t="shared" si="4"/>
        <v>0.16980370923607807</v>
      </c>
      <c r="R23" s="242">
        <f t="shared" si="5"/>
        <v>4.4668587896253595E-2</v>
      </c>
      <c r="S23" s="253">
        <f t="shared" si="6"/>
        <v>0.24495677233429392</v>
      </c>
      <c r="T23" s="371">
        <f t="shared" si="7"/>
        <v>0.28962536023054758</v>
      </c>
      <c r="V23" s="716">
        <f t="shared" si="9"/>
        <v>0</v>
      </c>
      <c r="X23" s="716">
        <f>TableUS12c!C83-J23</f>
        <v>0</v>
      </c>
    </row>
    <row r="24" spans="1:24">
      <c r="A24" s="82">
        <f t="shared" si="8"/>
        <v>1944</v>
      </c>
      <c r="B24" s="252">
        <f>DataUS1!DV88/DataUS1!B88</f>
        <v>0.76717171717171717</v>
      </c>
      <c r="C24" s="253">
        <f>DataUS1!DW88/DataUS1!$B88</f>
        <v>0.16146283829262909</v>
      </c>
      <c r="D24" s="253">
        <f>DataUS1!DX88/DataUS1!$B88</f>
        <v>0.60346402469253346</v>
      </c>
      <c r="E24" s="253">
        <f>DataUS1!DY88/DataUS1!$B88</f>
        <v>2.2448541865545046E-3</v>
      </c>
      <c r="F24" s="253">
        <f>DataUS1!DZ88/DataUS1!B88</f>
        <v>0.78131313131313129</v>
      </c>
      <c r="G24" s="242">
        <f>(DataUS1!DW88-DataUS1!BU88)/DataUS1!$B88</f>
        <v>0.12509920192899271</v>
      </c>
      <c r="H24" s="242">
        <f>(DataUS1!BU88-DataUS1!ED88)/DataUS1!$B88</f>
        <v>3.6363636363636362E-2</v>
      </c>
      <c r="I24" s="253">
        <f>(DataUS1!EA88-DataUS1!EB88)/DataUS1!B88</f>
        <v>0.1914141414141414</v>
      </c>
      <c r="J24" s="252">
        <f>DataUS1!EG88/DataUS1!B88</f>
        <v>0.22777777777777777</v>
      </c>
      <c r="K24" s="242"/>
      <c r="L24" s="242"/>
      <c r="M24" s="253">
        <f t="shared" si="0"/>
        <v>1</v>
      </c>
      <c r="N24" s="253">
        <f t="shared" si="1"/>
        <v>0.21046505583897668</v>
      </c>
      <c r="O24" s="253">
        <f t="shared" si="2"/>
        <v>0.78660880111337472</v>
      </c>
      <c r="P24" s="253">
        <f t="shared" si="3"/>
        <v>2.9261430476483995E-3</v>
      </c>
      <c r="Q24" s="242">
        <f t="shared" si="4"/>
        <v>0.16306545083568502</v>
      </c>
      <c r="R24" s="242">
        <f t="shared" si="5"/>
        <v>4.7399605003291635E-2</v>
      </c>
      <c r="S24" s="253">
        <f t="shared" si="6"/>
        <v>0.24950625411454902</v>
      </c>
      <c r="T24" s="371">
        <f t="shared" si="7"/>
        <v>0.29690585911784068</v>
      </c>
      <c r="V24" s="716">
        <f t="shared" si="9"/>
        <v>0</v>
      </c>
      <c r="X24" s="716">
        <f>TableUS12c!C84-J24</f>
        <v>0</v>
      </c>
    </row>
    <row r="25" spans="1:24">
      <c r="A25" s="82">
        <f t="shared" si="8"/>
        <v>1945</v>
      </c>
      <c r="B25" s="252">
        <f>DataUS1!DV89/DataUS1!B89</f>
        <v>0.7650025214321734</v>
      </c>
      <c r="C25" s="253">
        <f>DataUS1!DW89/DataUS1!$B89</f>
        <v>0.14964253083516119</v>
      </c>
      <c r="D25" s="253">
        <f>DataUS1!DX89/DataUS1!$B89</f>
        <v>0.61054146831972278</v>
      </c>
      <c r="E25" s="253">
        <f>DataUS1!DY89/DataUS1!$B89</f>
        <v>5.3228087119841002E-3</v>
      </c>
      <c r="F25" s="253">
        <f>DataUS1!DZ89/DataUS1!B89</f>
        <v>0.788199697428139</v>
      </c>
      <c r="G25" s="242">
        <f>(DataUS1!DW89-DataUS1!BU89)/DataUS1!$B89</f>
        <v>0.12493249553511077</v>
      </c>
      <c r="H25" s="242">
        <f>(DataUS1!BU89-DataUS1!ED89)/DataUS1!$B89</f>
        <v>2.4710035300050431E-2</v>
      </c>
      <c r="I25" s="253">
        <f>(DataUS1!EA89-DataUS1!EB89)/DataUS1!B89</f>
        <v>0.15229450327786181</v>
      </c>
      <c r="J25" s="252">
        <f>DataUS1!EG89/DataUS1!B89</f>
        <v>0.17700453857791226</v>
      </c>
      <c r="K25" s="242"/>
      <c r="L25" s="242"/>
      <c r="M25" s="253">
        <f t="shared" si="0"/>
        <v>1</v>
      </c>
      <c r="N25" s="253">
        <f t="shared" si="1"/>
        <v>0.19561050668828256</v>
      </c>
      <c r="O25" s="253">
        <f t="shared" si="2"/>
        <v>0.7980907921410747</v>
      </c>
      <c r="P25" s="253">
        <f t="shared" si="3"/>
        <v>6.9578969517893685E-3</v>
      </c>
      <c r="Q25" s="242">
        <f t="shared" si="4"/>
        <v>0.16330991341207954</v>
      </c>
      <c r="R25" s="242">
        <f t="shared" si="5"/>
        <v>3.2300593276203035E-2</v>
      </c>
      <c r="S25" s="253">
        <f t="shared" si="6"/>
        <v>0.1990771259063942</v>
      </c>
      <c r="T25" s="371">
        <f t="shared" si="7"/>
        <v>0.23137771918259725</v>
      </c>
      <c r="V25" s="716">
        <f t="shared" si="9"/>
        <v>0</v>
      </c>
      <c r="X25" s="716">
        <f>TableUS12c!C85-J25</f>
        <v>0</v>
      </c>
    </row>
    <row r="26" spans="1:24">
      <c r="A26" s="82">
        <f t="shared" si="8"/>
        <v>1946</v>
      </c>
      <c r="B26" s="252">
        <f>DataUS1!DV90/DataUS1!B90</f>
        <v>0.78498489425981877</v>
      </c>
      <c r="C26" s="253">
        <f>DataUS1!DW90/DataUS1!$B90</f>
        <v>0.14679182355972525</v>
      </c>
      <c r="D26" s="253">
        <f>DataUS1!DX90/DataUS1!$B90</f>
        <v>0.62248467856847356</v>
      </c>
      <c r="E26" s="253">
        <f>DataUS1!DY90/DataUS1!$B90</f>
        <v>1.6211916804329062E-2</v>
      </c>
      <c r="F26" s="253">
        <f>DataUS1!DZ90/DataUS1!B90</f>
        <v>0.82023162134944616</v>
      </c>
      <c r="G26" s="242">
        <f>(DataUS1!DW90-DataUS1!BU90)/DataUS1!$B90</f>
        <v>0.13017550936032948</v>
      </c>
      <c r="H26" s="242">
        <f>(DataUS1!BU90-DataUS1!ED90)/DataUS1!$B90</f>
        <v>1.6616314199395771E-2</v>
      </c>
      <c r="I26" s="253">
        <f>(DataUS1!EA90-DataUS1!EB90)/DataUS1!B90</f>
        <v>7.3514602215508554E-2</v>
      </c>
      <c r="J26" s="252">
        <f>DataUS1!EG90/DataUS1!B90</f>
        <v>9.0130916414904325E-2</v>
      </c>
      <c r="K26" s="242">
        <f>I26-DataUS2!AP90/DataUS1!B90</f>
        <v>8.6106747230614289E-2</v>
      </c>
      <c r="L26" s="242">
        <f>J26-(DataUS2!AP90+DataUS1!EH90)/DataUS1!B90</f>
        <v>0.10272306143001006</v>
      </c>
      <c r="M26" s="253">
        <f t="shared" si="0"/>
        <v>1</v>
      </c>
      <c r="N26" s="253">
        <f t="shared" si="1"/>
        <v>0.18699955200811708</v>
      </c>
      <c r="O26" s="253">
        <f t="shared" si="2"/>
        <v>0.79298937230560262</v>
      </c>
      <c r="P26" s="253">
        <f t="shared" si="3"/>
        <v>2.065252073368325E-2</v>
      </c>
      <c r="Q26" s="242">
        <f t="shared" si="4"/>
        <v>0.16583186544382503</v>
      </c>
      <c r="R26" s="242">
        <f t="shared" si="5"/>
        <v>2.1167686564292038E-2</v>
      </c>
      <c r="S26" s="253">
        <f t="shared" si="6"/>
        <v>9.3650976920807177E-2</v>
      </c>
      <c r="T26" s="371">
        <f t="shared" si="7"/>
        <v>0.11481866348509923</v>
      </c>
      <c r="V26" s="716">
        <f t="shared" si="9"/>
        <v>0</v>
      </c>
      <c r="X26" s="716">
        <f>TableUS12c!C86-J26</f>
        <v>0</v>
      </c>
    </row>
    <row r="27" spans="1:24">
      <c r="A27" s="82">
        <f t="shared" si="8"/>
        <v>1947</v>
      </c>
      <c r="B27" s="252">
        <f>DataUS1!DV91/DataUS1!B91</f>
        <v>0.77028663892741556</v>
      </c>
      <c r="C27" s="253">
        <f>DataUS1!DW91/DataUS1!$B91</f>
        <v>0.15757354185043193</v>
      </c>
      <c r="D27" s="253">
        <f>DataUS1!DX91/DataUS1!$B91</f>
        <v>0.60164755453583785</v>
      </c>
      <c r="E27" s="253">
        <f>DataUS1!DY91/DataUS1!$B91</f>
        <v>1.1065542541145919E-2</v>
      </c>
      <c r="F27" s="253">
        <f>DataUS1!DZ91/DataUS1!B91</f>
        <v>0.80912159038372633</v>
      </c>
      <c r="G27" s="242">
        <f>(DataUS1!DW91-DataUS1!BU91)/DataUS1!$B91</f>
        <v>0.13029661166088038</v>
      </c>
      <c r="H27" s="242">
        <f>(DataUS1!BU91-DataUS1!ED91)/DataUS1!$B91</f>
        <v>2.7276930189551549E-2</v>
      </c>
      <c r="I27" s="253">
        <f>(DataUS1!EA91-DataUS1!EB91)/DataUS1!B91</f>
        <v>2.9126213592233007E-2</v>
      </c>
      <c r="J27" s="252">
        <f>DataUS1!EG91/DataUS1!B91</f>
        <v>5.640314378178455E-2</v>
      </c>
      <c r="K27" s="242">
        <f>I27-DataUS2!AP91/DataUS1!B91</f>
        <v>4.8361072584373554E-2</v>
      </c>
      <c r="L27" s="242">
        <f>J27-(DataUS2!AP91+DataUS1!EH91)/DataUS1!B91</f>
        <v>7.56380027739251E-2</v>
      </c>
      <c r="M27" s="253">
        <f t="shared" si="0"/>
        <v>1</v>
      </c>
      <c r="N27" s="253">
        <f t="shared" si="1"/>
        <v>0.20456481248311015</v>
      </c>
      <c r="O27" s="253">
        <f t="shared" si="2"/>
        <v>0.7810697007202424</v>
      </c>
      <c r="P27" s="253">
        <f t="shared" si="3"/>
        <v>1.4365486796647696E-2</v>
      </c>
      <c r="Q27" s="242">
        <f t="shared" si="4"/>
        <v>0.16915341001151429</v>
      </c>
      <c r="R27" s="242">
        <f t="shared" si="5"/>
        <v>3.5411402471595861E-2</v>
      </c>
      <c r="S27" s="253">
        <f t="shared" si="6"/>
        <v>3.7812175520517605E-2</v>
      </c>
      <c r="T27" s="371">
        <f t="shared" si="7"/>
        <v>7.3223577992113459E-2</v>
      </c>
      <c r="V27" s="716">
        <f t="shared" si="9"/>
        <v>0</v>
      </c>
      <c r="X27" s="716">
        <f>TableUS12c!C87-J27</f>
        <v>0</v>
      </c>
    </row>
    <row r="28" spans="1:24">
      <c r="A28" s="82">
        <f t="shared" si="8"/>
        <v>1948</v>
      </c>
      <c r="B28" s="252">
        <f>DataUS1!DV92/DataUS1!B92</f>
        <v>0.79002061005770818</v>
      </c>
      <c r="C28" s="253">
        <f>DataUS1!DW92/DataUS1!$B92</f>
        <v>0.18141103655118315</v>
      </c>
      <c r="D28" s="253">
        <f>DataUS1!DX92/DataUS1!$B92</f>
        <v>0.59932235440626092</v>
      </c>
      <c r="E28" s="253">
        <f>DataUS1!DY92/DataUS1!$B92</f>
        <v>9.287219100264036E-3</v>
      </c>
      <c r="F28" s="253">
        <f>DataUS1!DZ92/DataUS1!B92</f>
        <v>0.82258450123660343</v>
      </c>
      <c r="G28" s="242">
        <f>(DataUS1!DW92-DataUS1!BU92)/DataUS1!$B92</f>
        <v>0.13442010497657475</v>
      </c>
      <c r="H28" s="242">
        <f>(DataUS1!BU92-DataUS1!ED92)/DataUS1!$B92</f>
        <v>4.6990931574608409E-2</v>
      </c>
      <c r="I28" s="253">
        <f>(DataUS1!EA92-DataUS1!EB92)/DataUS1!B92</f>
        <v>4.9876339653751031E-2</v>
      </c>
      <c r="J28" s="252">
        <f>DataUS1!EG92/DataUS1!B92</f>
        <v>9.6867271228359447E-2</v>
      </c>
      <c r="K28" s="242">
        <f>I28-DataUS2!AP92/DataUS1!B92</f>
        <v>6.3669414674361088E-2</v>
      </c>
      <c r="L28" s="242">
        <f>J28-(DataUS2!AP92+DataUS1!EH92)/DataUS1!B92</f>
        <v>0.1106603462489695</v>
      </c>
      <c r="M28" s="253">
        <f t="shared" si="0"/>
        <v>1</v>
      </c>
      <c r="N28" s="253">
        <f t="shared" si="1"/>
        <v>0.22962823278487851</v>
      </c>
      <c r="O28" s="253">
        <f t="shared" si="2"/>
        <v>0.75861610036032168</v>
      </c>
      <c r="P28" s="253">
        <f t="shared" si="3"/>
        <v>1.1755666854799696E-2</v>
      </c>
      <c r="Q28" s="242">
        <f t="shared" si="4"/>
        <v>0.1701475926897095</v>
      </c>
      <c r="R28" s="242">
        <f t="shared" si="5"/>
        <v>5.948064009516902E-2</v>
      </c>
      <c r="S28" s="253">
        <f t="shared" si="6"/>
        <v>6.3132960101012742E-2</v>
      </c>
      <c r="T28" s="371">
        <f t="shared" si="7"/>
        <v>0.12261360019618177</v>
      </c>
      <c r="V28" s="716">
        <f t="shared" si="9"/>
        <v>0</v>
      </c>
      <c r="X28" s="716">
        <f>TableUS12c!C88-J28</f>
        <v>0</v>
      </c>
    </row>
    <row r="29" spans="1:24">
      <c r="A29" s="113">
        <v>1949</v>
      </c>
      <c r="B29" s="256">
        <f>DataUS1!DV93/DataUS1!B93</f>
        <v>0.80506526315789473</v>
      </c>
      <c r="C29" s="257">
        <f>DataUS1!DW93/DataUS1!$B93</f>
        <v>0.18441775744957073</v>
      </c>
      <c r="D29" s="257">
        <f>DataUS1!DX93/DataUS1!$B93</f>
        <v>0.60643368505632833</v>
      </c>
      <c r="E29" s="257">
        <f>DataUS1!DY93/DataUS1!$B93</f>
        <v>1.4213820651995742E-2</v>
      </c>
      <c r="F29" s="257">
        <f>DataUS1!DZ93/DataUS1!B93</f>
        <v>0.83748631578947363</v>
      </c>
      <c r="G29" s="258">
        <f>(DataUS1!DW93-DataUS1!BU93)/DataUS1!$B93</f>
        <v>0.13683881008114968</v>
      </c>
      <c r="H29" s="258">
        <f>(DataUS1!BU93-DataUS1!ED93)/DataUS1!$B93</f>
        <v>4.7578947368421054E-2</v>
      </c>
      <c r="I29" s="257">
        <f>(DataUS1!EA93-DataUS1!EB93)/DataUS1!B93</f>
        <v>3.5789473684210524E-2</v>
      </c>
      <c r="J29" s="256">
        <f>DataUS1!EG93/DataUS1!B93</f>
        <v>8.3368421052631578E-2</v>
      </c>
      <c r="K29" s="258">
        <f>I29-DataUS2!AP93/DataUS1!B93</f>
        <v>5.49498947368421E-2</v>
      </c>
      <c r="L29" s="258">
        <f>J29-(DataUS2!AP93+DataUS1!EH93)/DataUS1!B93</f>
        <v>0.10252884210526315</v>
      </c>
      <c r="M29" s="257">
        <f t="shared" si="0"/>
        <v>1</v>
      </c>
      <c r="N29" s="257">
        <f t="shared" si="1"/>
        <v>0.22907181055879378</v>
      </c>
      <c r="O29" s="257">
        <f t="shared" si="2"/>
        <v>0.75327270074673502</v>
      </c>
      <c r="P29" s="257">
        <f t="shared" si="3"/>
        <v>1.7655488694471262E-2</v>
      </c>
      <c r="Q29" s="258">
        <f t="shared" si="4"/>
        <v>0.1699723194420226</v>
      </c>
      <c r="R29" s="258">
        <f t="shared" si="5"/>
        <v>5.909949111677118E-2</v>
      </c>
      <c r="S29" s="257">
        <f t="shared" si="6"/>
        <v>4.4455369424119914E-2</v>
      </c>
      <c r="T29" s="366">
        <f t="shared" si="7"/>
        <v>0.10355486054089109</v>
      </c>
      <c r="V29" s="716">
        <f t="shared" si="9"/>
        <v>0</v>
      </c>
      <c r="X29" s="716">
        <f>TableUS12c!C89-J29</f>
        <v>0</v>
      </c>
    </row>
    <row r="30" spans="1:24">
      <c r="A30" s="82">
        <f t="shared" ref="A30:A50" si="10">A29+1</f>
        <v>1950</v>
      </c>
      <c r="B30" s="252">
        <f>DataUS1!DV94/DataUS1!B94</f>
        <v>0.78767715043577102</v>
      </c>
      <c r="C30" s="253">
        <f>DataUS1!DW94/DataUS1!$B94</f>
        <v>0.17787077573988513</v>
      </c>
      <c r="D30" s="253">
        <f>DataUS1!DX94/DataUS1!$B94</f>
        <v>0.5891356109974345</v>
      </c>
      <c r="E30" s="253">
        <f>DataUS1!DY94/DataUS1!$B94</f>
        <v>2.1049695111865808E-2</v>
      </c>
      <c r="F30" s="253">
        <f>DataUS1!DZ94/DataUS1!B94</f>
        <v>0.81837059492231901</v>
      </c>
      <c r="G30" s="242">
        <f>(DataUS1!DW94-DataUS1!BU94)/DataUS1!$B94</f>
        <v>0.14414587994602382</v>
      </c>
      <c r="H30" s="242">
        <f>(DataUS1!BU94-DataUS1!ED94)/DataUS1!$B94</f>
        <v>3.3724895793861315E-2</v>
      </c>
      <c r="I30" s="253">
        <f>(DataUS1!EA94-DataUS1!EB94)/DataUS1!B94</f>
        <v>5.3429329291398257E-2</v>
      </c>
      <c r="J30" s="252">
        <f>DataUS1!EG94/DataUS1!B94</f>
        <v>8.7154225085259579E-2</v>
      </c>
      <c r="K30" s="242">
        <f>I30-DataUS2!AP94/DataUS1!B94</f>
        <v>5.9410382720727552E-2</v>
      </c>
      <c r="L30" s="242">
        <f>J30-(DataUS2!AP94+DataUS1!EH94)/DataUS1!B94</f>
        <v>9.3135278514588873E-2</v>
      </c>
      <c r="M30" s="253">
        <f t="shared" si="0"/>
        <v>1</v>
      </c>
      <c r="N30" s="253">
        <f t="shared" si="1"/>
        <v>0.22581685356935985</v>
      </c>
      <c r="O30" s="253">
        <f t="shared" si="2"/>
        <v>0.74794046097630695</v>
      </c>
      <c r="P30" s="253">
        <f t="shared" si="3"/>
        <v>2.6723759982399349E-2</v>
      </c>
      <c r="Q30" s="242">
        <f t="shared" si="4"/>
        <v>0.18300122057149582</v>
      </c>
      <c r="R30" s="242">
        <f t="shared" si="5"/>
        <v>4.2815632997864041E-2</v>
      </c>
      <c r="S30" s="253">
        <f t="shared" si="6"/>
        <v>6.7831508457290218E-2</v>
      </c>
      <c r="T30" s="371">
        <f t="shared" si="7"/>
        <v>0.11064714145515427</v>
      </c>
      <c r="V30" s="716">
        <f t="shared" si="9"/>
        <v>0</v>
      </c>
      <c r="X30" s="716">
        <f>TableUS12c!C90-J30</f>
        <v>0</v>
      </c>
    </row>
    <row r="31" spans="1:24">
      <c r="A31" s="82">
        <f t="shared" si="10"/>
        <v>1951</v>
      </c>
      <c r="B31" s="252">
        <f>DataUS1!DV95/DataUS1!B95</f>
        <v>0.7564680710994075</v>
      </c>
      <c r="C31" s="253">
        <f>DataUS1!DW95/DataUS1!$B95</f>
        <v>0.16130604820782299</v>
      </c>
      <c r="D31" s="253">
        <f>DataUS1!DX95/DataUS1!$B95</f>
        <v>0.58291800411728256</v>
      </c>
      <c r="E31" s="253">
        <f>DataUS1!DY95/DataUS1!$B95</f>
        <v>1.2573182697935871E-2</v>
      </c>
      <c r="F31" s="253">
        <f>DataUS1!DZ95/DataUS1!B95</f>
        <v>0.78082620144832127</v>
      </c>
      <c r="G31" s="242">
        <f>(DataUS1!DW95-DataUS1!BU95)/DataUS1!$B95</f>
        <v>0.12937714761532795</v>
      </c>
      <c r="H31" s="242">
        <f>(DataUS1!BU95-DataUS1!ED95)/DataUS1!$B95</f>
        <v>3.1928900592495056E-2</v>
      </c>
      <c r="I31" s="253">
        <f>(DataUS1!EA95-DataUS1!EB95)/DataUS1!B95</f>
        <v>6.0566161948650429E-2</v>
      </c>
      <c r="J31" s="252">
        <f>DataUS1!EG95/DataUS1!B95</f>
        <v>9.2495062541145492E-2</v>
      </c>
      <c r="K31" s="242">
        <f>I31-DataUS2!AP95/DataUS1!B95</f>
        <v>8.0973337722185665E-2</v>
      </c>
      <c r="L31" s="242">
        <f>J31-(DataUS2!AP95+DataUS1!EH95)/DataUS1!B95</f>
        <v>0.11290223831468073</v>
      </c>
      <c r="M31" s="253">
        <f t="shared" si="0"/>
        <v>1</v>
      </c>
      <c r="N31" s="253">
        <f t="shared" si="1"/>
        <v>0.21323576548761666</v>
      </c>
      <c r="O31" s="253">
        <f t="shared" si="2"/>
        <v>0.7705784637679457</v>
      </c>
      <c r="P31" s="253">
        <f t="shared" si="3"/>
        <v>1.6620903351099441E-2</v>
      </c>
      <c r="Q31" s="242">
        <f t="shared" si="4"/>
        <v>0.17102790264141432</v>
      </c>
      <c r="R31" s="242">
        <f t="shared" si="5"/>
        <v>4.2207862846202371E-2</v>
      </c>
      <c r="S31" s="253">
        <f t="shared" si="6"/>
        <v>8.0064399625785959E-2</v>
      </c>
      <c r="T31" s="371">
        <f t="shared" si="7"/>
        <v>0.12227226247198834</v>
      </c>
      <c r="V31" s="716">
        <f t="shared" si="9"/>
        <v>0</v>
      </c>
      <c r="X31" s="716">
        <f>TableUS12c!C91-J31</f>
        <v>0</v>
      </c>
    </row>
    <row r="32" spans="1:24">
      <c r="A32" s="82">
        <f t="shared" si="10"/>
        <v>1952</v>
      </c>
      <c r="B32" s="252">
        <f>DataUS1!DV96/DataUS1!B96</f>
        <v>0.75658263305322127</v>
      </c>
      <c r="C32" s="253">
        <f>DataUS1!DW96/DataUS1!$B96</f>
        <v>0.15663035569102643</v>
      </c>
      <c r="D32" s="253">
        <f>DataUS1!DX96/DataUS1!$B96</f>
        <v>0.58775744501649896</v>
      </c>
      <c r="E32" s="253">
        <f>DataUS1!DY96/DataUS1!$B96</f>
        <v>1.2817303556402322E-2</v>
      </c>
      <c r="F32" s="253">
        <f>DataUS1!DZ96/DataUS1!B96</f>
        <v>0.77930283224400865</v>
      </c>
      <c r="G32" s="242">
        <f>(DataUS1!DW96-DataUS1!BU96)/DataUS1!$B96</f>
        <v>0.12270567470752193</v>
      </c>
      <c r="H32" s="242">
        <f>(DataUS1!BU96-DataUS1!ED96)/DataUS1!$B96</f>
        <v>3.3924680983504513E-2</v>
      </c>
      <c r="I32" s="253">
        <f>(DataUS1!EA96-DataUS1!EB96)/DataUS1!B96</f>
        <v>5.9757236227824459E-2</v>
      </c>
      <c r="J32" s="252">
        <f>DataUS1!EG96/DataUS1!B96</f>
        <v>9.3681917211328972E-2</v>
      </c>
      <c r="K32" s="242">
        <f>I32-DataUS2!AP96/DataUS1!B96</f>
        <v>9.7671646436352316E-2</v>
      </c>
      <c r="L32" s="242">
        <f>J32-(DataUS2!AP96+DataUS1!EH96)/DataUS1!B96</f>
        <v>0.13159632741985683</v>
      </c>
      <c r="M32" s="253">
        <f t="shared" si="0"/>
        <v>1</v>
      </c>
      <c r="N32" s="253">
        <f t="shared" si="1"/>
        <v>0.20702346161309307</v>
      </c>
      <c r="O32" s="253">
        <f t="shared" si="2"/>
        <v>0.77685822980707198</v>
      </c>
      <c r="P32" s="253">
        <f t="shared" si="3"/>
        <v>1.6941049128602847E-2</v>
      </c>
      <c r="Q32" s="242">
        <f t="shared" si="4"/>
        <v>0.16218410170524003</v>
      </c>
      <c r="R32" s="242">
        <f t="shared" si="5"/>
        <v>4.4839359907853059E-2</v>
      </c>
      <c r="S32" s="253">
        <f t="shared" si="6"/>
        <v>7.8983092681722822E-2</v>
      </c>
      <c r="T32" s="371">
        <f t="shared" si="7"/>
        <v>0.12382245258957587</v>
      </c>
      <c r="V32" s="716">
        <f t="shared" si="9"/>
        <v>0</v>
      </c>
      <c r="X32" s="716">
        <f>TableUS12c!C92-J32</f>
        <v>0</v>
      </c>
    </row>
    <row r="33" spans="1:24">
      <c r="A33" s="82">
        <f t="shared" si="10"/>
        <v>1953</v>
      </c>
      <c r="B33" s="252">
        <f>DataUS1!DV97/DataUS1!B97</f>
        <v>0.75766095688127588</v>
      </c>
      <c r="C33" s="253">
        <f>DataUS1!DW97/DataUS1!$B97</f>
        <v>0.14926946305185612</v>
      </c>
      <c r="D33" s="253">
        <f>DataUS1!DX97/DataUS1!$B97</f>
        <v>0.59441585481334447</v>
      </c>
      <c r="E33" s="253">
        <f>DataUS1!DY97/DataUS1!$B97</f>
        <v>1.4270972743186871E-2</v>
      </c>
      <c r="F33" s="253">
        <f>DataUS1!DZ97/DataUS1!B97</f>
        <v>0.77862965150620211</v>
      </c>
      <c r="G33" s="242">
        <f>(DataUS1!DW97-DataUS1!BU97)/DataUS1!$B97</f>
        <v>0.12003142406780415</v>
      </c>
      <c r="H33" s="242">
        <f>(DataUS1!BU97-DataUS1!ED97)/DataUS1!$B97</f>
        <v>2.9238038984051976E-2</v>
      </c>
      <c r="I33" s="253">
        <f>(DataUS1!EA97-DataUS1!EB97)/DataUS1!B97</f>
        <v>5.9657412876550499E-2</v>
      </c>
      <c r="J33" s="252">
        <f>DataUS1!EG97/DataUS1!B97</f>
        <v>8.8895451860602478E-2</v>
      </c>
      <c r="K33" s="242">
        <f>I33-DataUS2!AP97/DataUS1!B97</f>
        <v>8.357944477259302E-2</v>
      </c>
      <c r="L33" s="242">
        <f>J33-(DataUS2!AP97+DataUS1!EH97)/DataUS1!B97</f>
        <v>0.11281748375664499</v>
      </c>
      <c r="M33" s="253">
        <f t="shared" si="0"/>
        <v>1</v>
      </c>
      <c r="N33" s="253">
        <f t="shared" si="1"/>
        <v>0.19701353447891387</v>
      </c>
      <c r="O33" s="253">
        <f t="shared" si="2"/>
        <v>0.78454069648792579</v>
      </c>
      <c r="P33" s="253">
        <f t="shared" si="3"/>
        <v>1.8835565715210938E-2</v>
      </c>
      <c r="Q33" s="242">
        <f t="shared" si="4"/>
        <v>0.1584236629559003</v>
      </c>
      <c r="R33" s="242">
        <f t="shared" si="5"/>
        <v>3.8589871523013589E-2</v>
      </c>
      <c r="S33" s="253">
        <f t="shared" si="6"/>
        <v>7.8738929774229749E-2</v>
      </c>
      <c r="T33" s="371">
        <f t="shared" si="7"/>
        <v>0.11732880129724335</v>
      </c>
      <c r="V33" s="716">
        <f t="shared" si="9"/>
        <v>0</v>
      </c>
      <c r="X33" s="716">
        <f>TableUS12c!C93-J33</f>
        <v>0</v>
      </c>
    </row>
    <row r="34" spans="1:24">
      <c r="A34" s="82">
        <f t="shared" si="10"/>
        <v>1954</v>
      </c>
      <c r="B34" s="252">
        <f>DataUS1!DV98/DataUS1!B98</f>
        <v>0.77776203129613208</v>
      </c>
      <c r="C34" s="253">
        <f>DataUS1!DW98/DataUS1!$B98</f>
        <v>0.16122050938661325</v>
      </c>
      <c r="D34" s="253">
        <f>DataUS1!DX98/DataUS1!$B98</f>
        <v>0.59710171234580256</v>
      </c>
      <c r="E34" s="253">
        <f>DataUS1!DY98/DataUS1!$B98</f>
        <v>1.9439809563716597E-2</v>
      </c>
      <c r="F34" s="253">
        <f>DataUS1!DZ98/DataUS1!B98</f>
        <v>0.79813404192500736</v>
      </c>
      <c r="G34" s="242">
        <f>(DataUS1!DW98-DataUS1!BU98)/DataUS1!$B98</f>
        <v>0.12756240486934134</v>
      </c>
      <c r="H34" s="242">
        <f>(DataUS1!BU98-DataUS1!ED98)/DataUS1!$B98</f>
        <v>3.3658104517271921E-2</v>
      </c>
      <c r="I34" s="253">
        <f>(DataUS1!EA98-DataUS1!EB98)/DataUS1!B98</f>
        <v>5.4915854738706825E-2</v>
      </c>
      <c r="J34" s="252">
        <f>DataUS1!EG98/DataUS1!B98</f>
        <v>8.8573959255978746E-2</v>
      </c>
      <c r="K34" s="242">
        <f>I34-DataUS2!AP98/DataUS1!B98</f>
        <v>6.6088573959255964E-2</v>
      </c>
      <c r="L34" s="242">
        <f>J34-(DataUS2!AP98+DataUS1!EH98)/DataUS1!B98</f>
        <v>9.9746678476527878E-2</v>
      </c>
      <c r="M34" s="253">
        <f t="shared" si="0"/>
        <v>1</v>
      </c>
      <c r="N34" s="253">
        <f t="shared" si="1"/>
        <v>0.20728770870691773</v>
      </c>
      <c r="O34" s="253">
        <f t="shared" si="2"/>
        <v>0.76771774439893781</v>
      </c>
      <c r="P34" s="253">
        <f t="shared" si="3"/>
        <v>2.4994546894144938E-2</v>
      </c>
      <c r="Q34" s="242">
        <f t="shared" si="4"/>
        <v>0.16401212676422369</v>
      </c>
      <c r="R34" s="242">
        <f t="shared" si="5"/>
        <v>4.3275581942694027E-2</v>
      </c>
      <c r="S34" s="253">
        <f t="shared" si="6"/>
        <v>7.0607528432816577E-2</v>
      </c>
      <c r="T34" s="371">
        <f t="shared" si="7"/>
        <v>0.1138831103755106</v>
      </c>
      <c r="V34" s="716">
        <f t="shared" si="9"/>
        <v>0</v>
      </c>
      <c r="X34" s="716">
        <f>TableUS12c!C94-J34</f>
        <v>0</v>
      </c>
    </row>
    <row r="35" spans="1:24">
      <c r="A35" s="82">
        <f t="shared" si="10"/>
        <v>1955</v>
      </c>
      <c r="B35" s="252">
        <f>DataUS1!DV99/DataUS1!B99</f>
        <v>0.76871236559139788</v>
      </c>
      <c r="C35" s="253">
        <f>DataUS1!DW99/DataUS1!$B99</f>
        <v>0.17320519564958287</v>
      </c>
      <c r="D35" s="253">
        <f>DataUS1!DX99/DataUS1!$B99</f>
        <v>0.57665782505716545</v>
      </c>
      <c r="E35" s="253">
        <f>DataUS1!DY99/DataUS1!$B99</f>
        <v>1.9118162088950733E-2</v>
      </c>
      <c r="F35" s="253">
        <f>DataUS1!DZ99/DataUS1!B99</f>
        <v>0.78994892473118272</v>
      </c>
      <c r="G35" s="242">
        <f>(DataUS1!DW99-DataUS1!BU99)/DataUS1!$B99</f>
        <v>0.12885035693990546</v>
      </c>
      <c r="H35" s="242">
        <f>(DataUS1!BU99-DataUS1!ED99)/DataUS1!$B99</f>
        <v>4.4354838709677422E-2</v>
      </c>
      <c r="I35" s="253">
        <f>(DataUS1!EA99-DataUS1!EB99)/DataUS1!B99</f>
        <v>4.8924731182795694E-2</v>
      </c>
      <c r="J35" s="252">
        <f>DataUS1!EG99/DataUS1!B99</f>
        <v>9.327956989247313E-2</v>
      </c>
      <c r="K35" s="242">
        <f>I35-DataUS2!AP99/DataUS1!B99</f>
        <v>6.5509139784946227E-2</v>
      </c>
      <c r="L35" s="242">
        <f>J35-(DataUS2!AP99+DataUS1!EH99)/DataUS1!B99</f>
        <v>0.10986397849462366</v>
      </c>
      <c r="M35" s="253">
        <f t="shared" si="0"/>
        <v>1</v>
      </c>
      <c r="N35" s="253">
        <f t="shared" si="1"/>
        <v>0.22531860212282381</v>
      </c>
      <c r="O35" s="253">
        <f t="shared" si="2"/>
        <v>0.75016072443887638</v>
      </c>
      <c r="P35" s="253">
        <f t="shared" si="3"/>
        <v>2.4870371474046016E-2</v>
      </c>
      <c r="Q35" s="242">
        <f t="shared" si="4"/>
        <v>0.16761842622471185</v>
      </c>
      <c r="R35" s="242">
        <f t="shared" si="5"/>
        <v>5.770017589811198E-2</v>
      </c>
      <c r="S35" s="253">
        <f t="shared" si="6"/>
        <v>6.3645042505796237E-2</v>
      </c>
      <c r="T35" s="371">
        <f t="shared" si="7"/>
        <v>0.12134521840390823</v>
      </c>
      <c r="V35" s="716">
        <f t="shared" si="9"/>
        <v>0</v>
      </c>
      <c r="X35" s="716">
        <f>TableUS12c!C95-J35</f>
        <v>0</v>
      </c>
    </row>
    <row r="36" spans="1:24">
      <c r="A36" s="82">
        <f t="shared" si="10"/>
        <v>1956</v>
      </c>
      <c r="B36" s="252">
        <f>DataUS1!DV100/DataUS1!B100</f>
        <v>0.76685489997467704</v>
      </c>
      <c r="C36" s="253">
        <f>DataUS1!DW100/DataUS1!$B100</f>
        <v>0.16043769069673039</v>
      </c>
      <c r="D36" s="253">
        <f>DataUS1!DX100/DataUS1!$B100</f>
        <v>0.5869535198535315</v>
      </c>
      <c r="E36" s="253">
        <f>DataUS1!DY100/DataUS1!$B100</f>
        <v>1.9716918089900282E-2</v>
      </c>
      <c r="F36" s="253">
        <f>DataUS1!DZ100/DataUS1!B100</f>
        <v>0.78787287920992655</v>
      </c>
      <c r="G36" s="242">
        <f>(DataUS1!DW100-DataUS1!BU100)/DataUS1!$B100</f>
        <v>0.12321307687044523</v>
      </c>
      <c r="H36" s="242">
        <f>(DataUS1!BU100-DataUS1!ED100)/DataUS1!$B100</f>
        <v>3.7224613826285134E-2</v>
      </c>
      <c r="I36" s="253">
        <f>(DataUS1!EA100-DataUS1!EB100)/DataUS1!B100</f>
        <v>6.0774879716383901E-2</v>
      </c>
      <c r="J36" s="252">
        <f>DataUS1!EG100/DataUS1!B100</f>
        <v>9.7999493542669042E-2</v>
      </c>
      <c r="K36" s="242">
        <f>I36-DataUS2!AP100/DataUS1!B100</f>
        <v>8.0722461382628508E-2</v>
      </c>
      <c r="L36" s="242">
        <f>J36-(DataUS2!AP100+DataUS1!EH100)/DataUS1!B100</f>
        <v>0.11794707520891365</v>
      </c>
      <c r="M36" s="253">
        <f t="shared" si="0"/>
        <v>1</v>
      </c>
      <c r="N36" s="253">
        <f t="shared" si="1"/>
        <v>0.2092151862132306</v>
      </c>
      <c r="O36" s="253">
        <f t="shared" si="2"/>
        <v>0.76540362443131527</v>
      </c>
      <c r="P36" s="253">
        <f t="shared" si="3"/>
        <v>2.5711406539296249E-2</v>
      </c>
      <c r="Q36" s="242">
        <f t="shared" si="4"/>
        <v>0.1606732601884841</v>
      </c>
      <c r="R36" s="242">
        <f t="shared" si="5"/>
        <v>4.8541926024746482E-2</v>
      </c>
      <c r="S36" s="253">
        <f t="shared" si="6"/>
        <v>7.9252124122035084E-2</v>
      </c>
      <c r="T36" s="371">
        <f t="shared" si="7"/>
        <v>0.12779405014678158</v>
      </c>
      <c r="V36" s="716">
        <f t="shared" si="9"/>
        <v>0</v>
      </c>
      <c r="X36" s="716">
        <f>TableUS12c!C96-J36</f>
        <v>0</v>
      </c>
    </row>
    <row r="37" spans="1:24">
      <c r="A37" s="82">
        <f t="shared" si="10"/>
        <v>1957</v>
      </c>
      <c r="B37" s="252">
        <f>DataUS1!DV101/DataUS1!B101</f>
        <v>0.77021050084684251</v>
      </c>
      <c r="C37" s="253">
        <f>DataUS1!DW101/DataUS1!$B101</f>
        <v>0.15813558665410493</v>
      </c>
      <c r="D37" s="253">
        <f>DataUS1!DX101/DataUS1!$B101</f>
        <v>0.58903972837926855</v>
      </c>
      <c r="E37" s="253">
        <f>DataUS1!DY101/DataUS1!$B101</f>
        <v>2.351909580621056E-2</v>
      </c>
      <c r="F37" s="253">
        <f>DataUS1!DZ101/DataUS1!B101</f>
        <v>0.79174449552383253</v>
      </c>
      <c r="G37" s="242">
        <f>(DataUS1!DW101-DataUS1!BU101)/DataUS1!$B101</f>
        <v>0.12305211218035704</v>
      </c>
      <c r="H37" s="242">
        <f>(DataUS1!BU101-DataUS1!ED101)/DataUS1!$B101</f>
        <v>3.5083474473747885E-2</v>
      </c>
      <c r="I37" s="253">
        <f>(DataUS1!EA101-DataUS1!EB101)/DataUS1!B101</f>
        <v>6.0730704089039432E-2</v>
      </c>
      <c r="J37" s="252">
        <f>DataUS1!EG101/DataUS1!B101</f>
        <v>9.5814178562787303E-2</v>
      </c>
      <c r="K37" s="242">
        <f>I37-DataUS2!AP101/DataUS1!B101</f>
        <v>7.8797725623034109E-2</v>
      </c>
      <c r="L37" s="242">
        <f>J37-(DataUS2!AP101+DataUS1!EH101)/DataUS1!B101</f>
        <v>0.11388120009678197</v>
      </c>
      <c r="M37" s="253">
        <f t="shared" si="0"/>
        <v>1</v>
      </c>
      <c r="N37" s="253">
        <f t="shared" si="1"/>
        <v>0.2053147632760598</v>
      </c>
      <c r="O37" s="253">
        <f t="shared" si="2"/>
        <v>0.76477758707732801</v>
      </c>
      <c r="P37" s="253">
        <f t="shared" si="3"/>
        <v>3.0535932424124879E-2</v>
      </c>
      <c r="Q37" s="242">
        <f t="shared" si="4"/>
        <v>0.15976426190640333</v>
      </c>
      <c r="R37" s="242">
        <f t="shared" si="5"/>
        <v>4.5550501369656458E-2</v>
      </c>
      <c r="S37" s="253">
        <f t="shared" si="6"/>
        <v>7.8849488577819093E-2</v>
      </c>
      <c r="T37" s="371">
        <f t="shared" si="7"/>
        <v>0.12439998994747553</v>
      </c>
      <c r="V37" s="716">
        <f t="shared" si="9"/>
        <v>0</v>
      </c>
      <c r="X37" s="716">
        <f>TableUS12c!C97-J37</f>
        <v>0</v>
      </c>
    </row>
    <row r="38" spans="1:24">
      <c r="A38" s="82">
        <f t="shared" si="10"/>
        <v>1958</v>
      </c>
      <c r="B38" s="252">
        <f>DataUS1!DV102/DataUS1!B102</f>
        <v>0.78474013474494708</v>
      </c>
      <c r="C38" s="253">
        <f>DataUS1!DW102/DataUS1!$B102</f>
        <v>0.15490222490177152</v>
      </c>
      <c r="D38" s="253">
        <f>DataUS1!DX102/DataUS1!$B102</f>
        <v>0.59915362373566017</v>
      </c>
      <c r="E38" s="253">
        <f>DataUS1!DY102/DataUS1!$B102</f>
        <v>3.1165518061317118E-2</v>
      </c>
      <c r="F38" s="253">
        <f>DataUS1!DZ102/DataUS1!B102</f>
        <v>0.8068768046198268</v>
      </c>
      <c r="G38" s="242">
        <f>(DataUS1!DW102-DataUS1!BU102)/DataUS1!$B102</f>
        <v>0.12626892365056844</v>
      </c>
      <c r="H38" s="242">
        <f>(DataUS1!BU102-DataUS1!ED102)/DataUS1!$B102</f>
        <v>2.8633301251203079E-2</v>
      </c>
      <c r="I38" s="253">
        <f>(DataUS1!EA102-DataUS1!EB102)/DataUS1!B102</f>
        <v>6.376323387872955E-2</v>
      </c>
      <c r="J38" s="252">
        <f>DataUS1!EG102/DataUS1!B102</f>
        <v>9.2396535129932622E-2</v>
      </c>
      <c r="K38" s="242">
        <f>I38-DataUS2!AP102/DataUS1!B102</f>
        <v>8.3161453320500484E-2</v>
      </c>
      <c r="L38" s="242">
        <f>J38-(DataUS2!AP102+DataUS1!EH102)/DataUS1!B102</f>
        <v>0.11179475457170356</v>
      </c>
      <c r="M38" s="253">
        <f t="shared" si="0"/>
        <v>1</v>
      </c>
      <c r="N38" s="253">
        <f t="shared" si="1"/>
        <v>0.19739301973145185</v>
      </c>
      <c r="O38" s="253">
        <f t="shared" si="2"/>
        <v>0.76350577370481321</v>
      </c>
      <c r="P38" s="253">
        <f t="shared" si="3"/>
        <v>3.9714443904983146E-2</v>
      </c>
      <c r="Q38" s="242">
        <f t="shared" si="4"/>
        <v>0.16090539792718495</v>
      </c>
      <c r="R38" s="242">
        <f t="shared" si="5"/>
        <v>3.6487621804266901E-2</v>
      </c>
      <c r="S38" s="253">
        <f t="shared" si="6"/>
        <v>8.1253947715384287E-2</v>
      </c>
      <c r="T38" s="371">
        <f t="shared" si="7"/>
        <v>0.11774156951965119</v>
      </c>
      <c r="V38" s="716">
        <f t="shared" si="9"/>
        <v>0</v>
      </c>
      <c r="X38" s="716">
        <f>TableUS12c!C98-J38</f>
        <v>0</v>
      </c>
    </row>
    <row r="39" spans="1:24">
      <c r="A39" s="82">
        <f t="shared" si="10"/>
        <v>1959</v>
      </c>
      <c r="B39" s="252">
        <f>DataUS1!DV103/DataUS1!B103</f>
        <v>0.77469680264608598</v>
      </c>
      <c r="C39" s="253">
        <f>DataUS1!DW103/DataUS1!$B103</f>
        <v>0.16655053496422434</v>
      </c>
      <c r="D39" s="253">
        <f>DataUS1!DX103/DataUS1!$B103</f>
        <v>0.5793295590156009</v>
      </c>
      <c r="E39" s="253">
        <f>DataUS1!DY103/DataUS1!$B103</f>
        <v>2.9257722999226805E-2</v>
      </c>
      <c r="F39" s="253">
        <f>DataUS1!DZ103/DataUS1!B103</f>
        <v>0.79564498346196244</v>
      </c>
      <c r="G39" s="242">
        <f>(DataUS1!DW103-DataUS1!BU103)/DataUS1!$B103</f>
        <v>0.12796178082971499</v>
      </c>
      <c r="H39" s="242">
        <f>(DataUS1!BU103-DataUS1!ED103)/DataUS1!$B103</f>
        <v>3.8588754134509372E-2</v>
      </c>
      <c r="I39" s="253">
        <f>(DataUS1!EA103-DataUS1!EB103)/DataUS1!B103</f>
        <v>5.3583241455347298E-2</v>
      </c>
      <c r="J39" s="252">
        <f>DataUS1!EG103/DataUS1!B103</f>
        <v>9.217199558985667E-2</v>
      </c>
      <c r="K39" s="258">
        <f>I39-DataUS2!AP103/DataUS1!B103</f>
        <v>6.3151708930540229E-2</v>
      </c>
      <c r="L39" s="258">
        <f>J39-(DataUS2!AP103+DataUS1!EH103)/DataUS1!B103</f>
        <v>0.10174046306504961</v>
      </c>
      <c r="M39" s="253">
        <f t="shared" si="0"/>
        <v>1</v>
      </c>
      <c r="N39" s="253">
        <f t="shared" si="1"/>
        <v>0.21498802421198532</v>
      </c>
      <c r="O39" s="253">
        <f t="shared" si="2"/>
        <v>0.74781457343933688</v>
      </c>
      <c r="P39" s="253">
        <f t="shared" si="3"/>
        <v>3.776667581341879E-2</v>
      </c>
      <c r="Q39" s="242">
        <f t="shared" si="4"/>
        <v>0.16517659604718066</v>
      </c>
      <c r="R39" s="242">
        <f t="shared" si="5"/>
        <v>4.9811428164804668E-2</v>
      </c>
      <c r="S39" s="253">
        <f t="shared" si="6"/>
        <v>6.9166725965985915E-2</v>
      </c>
      <c r="T39" s="371">
        <f t="shared" si="7"/>
        <v>0.11897815413079058</v>
      </c>
      <c r="V39" s="716">
        <f t="shared" si="9"/>
        <v>0</v>
      </c>
      <c r="X39" s="716">
        <f>TableUS12c!C99-J39</f>
        <v>0</v>
      </c>
    </row>
    <row r="40" spans="1:24">
      <c r="A40" s="111">
        <f t="shared" si="10"/>
        <v>1960</v>
      </c>
      <c r="B40" s="139">
        <f>DataUS1!DV104/DataUS1!B104</f>
        <v>0.76897222213430316</v>
      </c>
      <c r="C40" s="132">
        <f>DataUS1!DW104/DataUS1!$B104</f>
        <v>0.16359206488858055</v>
      </c>
      <c r="D40" s="132">
        <f>DataUS1!DX104/DataUS1!$B104</f>
        <v>0.57514372664907054</v>
      </c>
      <c r="E40" s="132">
        <f>DataUS1!DY104/DataUS1!$B104</f>
        <v>3.0242971778137107E-2</v>
      </c>
      <c r="F40" s="132">
        <f>DataUS1!DZ104/DataUS1!B104</f>
        <v>0.78923680237508187</v>
      </c>
      <c r="G40" s="140">
        <f>(DataUS1!DW104-DataUS1!BU104)/DataUS1!$B104</f>
        <v>0.1278291046452486</v>
      </c>
      <c r="H40" s="140">
        <f>(DataUS1!BU104-DataUS1!ED104)/DataUS1!$B104</f>
        <v>3.5959195687884367E-2</v>
      </c>
      <c r="I40" s="132">
        <f>(DataUS1!EA104-DataUS1!EB104)/DataUS1!B104</f>
        <v>5.0831943332267752E-2</v>
      </c>
      <c r="J40" s="139">
        <f>DataUS1!EG104/DataUS1!B104</f>
        <v>8.6791139020152133E-2</v>
      </c>
      <c r="K40" s="242">
        <f>I40-DataUS2!AP104/DataUS1!B104</f>
        <v>6.7879528317513177E-2</v>
      </c>
      <c r="L40" s="242">
        <f>J40-(DataUS2!AP104+DataUS1!EH104)/DataUS1!B104</f>
        <v>8.5468976336748478E-2</v>
      </c>
      <c r="M40" s="132">
        <f t="shared" si="0"/>
        <v>1</v>
      </c>
      <c r="N40" s="132">
        <f t="shared" si="1"/>
        <v>0.21274118905690295</v>
      </c>
      <c r="O40" s="132">
        <f t="shared" si="2"/>
        <v>0.74793823508051249</v>
      </c>
      <c r="P40" s="132">
        <f t="shared" si="3"/>
        <v>3.9329082257609935E-2</v>
      </c>
      <c r="Q40" s="140">
        <f t="shared" si="4"/>
        <v>0.16623370905447726</v>
      </c>
      <c r="R40" s="140">
        <f t="shared" si="5"/>
        <v>4.6762671853189504E-2</v>
      </c>
      <c r="S40" s="132">
        <f t="shared" si="6"/>
        <v>6.610374454253018E-2</v>
      </c>
      <c r="T40" s="141">
        <f t="shared" si="7"/>
        <v>0.1128664163957197</v>
      </c>
      <c r="V40" s="716">
        <f t="shared" si="9"/>
        <v>0</v>
      </c>
      <c r="X40" s="716">
        <f>TableUS12c!C100-J40</f>
        <v>-2.53207025248392E-6</v>
      </c>
    </row>
    <row r="41" spans="1:24">
      <c r="A41" s="82">
        <f t="shared" si="10"/>
        <v>1961</v>
      </c>
      <c r="B41" s="137">
        <f>DataUS1!DV105/DataUS1!B105</f>
        <v>0.77482165183871077</v>
      </c>
      <c r="C41" s="131">
        <f>DataUS1!DW105/DataUS1!$B105</f>
        <v>0.16516919884762962</v>
      </c>
      <c r="D41" s="131">
        <f>DataUS1!DX105/DataUS1!$B105</f>
        <v>0.57464168778192581</v>
      </c>
      <c r="E41" s="131">
        <f>DataUS1!DY105/DataUS1!$B105</f>
        <v>3.5011580398579566E-2</v>
      </c>
      <c r="F41" s="131">
        <f>DataUS1!DZ105/DataUS1!B105</f>
        <v>0.79573187197042494</v>
      </c>
      <c r="G41" s="44">
        <f>(DataUS1!DW105-DataUS1!BU105)/DataUS1!$B105</f>
        <v>0.12971538798991791</v>
      </c>
      <c r="H41" s="44">
        <f>(DataUS1!BU105-DataUS1!ED105)/DataUS1!$B105</f>
        <v>3.5704481605760105E-2</v>
      </c>
      <c r="I41" s="131">
        <f>(DataUS1!EA105-DataUS1!EB105)/DataUS1!B105</f>
        <v>5.9855894889475604E-2</v>
      </c>
      <c r="J41" s="137">
        <f>DataUS1!EG105/DataUS1!B105</f>
        <v>9.5560376495235702E-2</v>
      </c>
      <c r="K41" s="242">
        <f>I41-DataUS2!AP105/DataUS1!B105</f>
        <v>6.663786330699932E-2</v>
      </c>
      <c r="L41" s="242">
        <f>J41-(DataUS2!AP105+DataUS1!EH105)/DataUS1!B105</f>
        <v>9.3031251305576781E-2</v>
      </c>
      <c r="M41" s="131">
        <f t="shared" ref="M41:M84" si="11">B41/$B41</f>
        <v>1</v>
      </c>
      <c r="N41" s="131">
        <f t="shared" ref="N41:N84" si="12">C41/$B41</f>
        <v>0.21317060313901984</v>
      </c>
      <c r="O41" s="131">
        <f t="shared" ref="O41:O84" si="13">D41/$B41</f>
        <v>0.74164381753950392</v>
      </c>
      <c r="P41" s="131">
        <f t="shared" ref="P41:P72" si="14">E41/$B41</f>
        <v>4.5186631420913989E-2</v>
      </c>
      <c r="Q41" s="44">
        <f t="shared" ref="Q41:Q84" si="15">G41/$B41</f>
        <v>0.16741322042575013</v>
      </c>
      <c r="R41" s="44">
        <f t="shared" ref="R41:R84" si="16">H41/$B41</f>
        <v>4.6080903290493566E-2</v>
      </c>
      <c r="S41" s="131">
        <f t="shared" ref="S41:S84" si="17">I41/$B41</f>
        <v>7.7251190319001808E-2</v>
      </c>
      <c r="T41" s="136">
        <f t="shared" ref="T41:T72" si="18">J41/$B41</f>
        <v>0.12333209360949536</v>
      </c>
      <c r="V41" s="716">
        <f t="shared" si="9"/>
        <v>0</v>
      </c>
      <c r="X41" s="716">
        <f>TableUS12c!C101-J41</f>
        <v>-4.6873391911089746E-6</v>
      </c>
    </row>
    <row r="42" spans="1:24">
      <c r="A42" s="82">
        <f t="shared" si="10"/>
        <v>1962</v>
      </c>
      <c r="B42" s="137">
        <f>DataUS1!DV106/DataUS1!B106</f>
        <v>0.77167002757743097</v>
      </c>
      <c r="C42" s="131">
        <f>DataUS1!DW106/DataUS1!$B106</f>
        <v>0.17432023737025154</v>
      </c>
      <c r="D42" s="131">
        <f>DataUS1!DX106/DataUS1!$B106</f>
        <v>0.56446048891203504</v>
      </c>
      <c r="E42" s="131">
        <f>DataUS1!DY106/DataUS1!$B106</f>
        <v>3.2885897841205866E-2</v>
      </c>
      <c r="F42" s="131">
        <f>DataUS1!DZ106/DataUS1!B106</f>
        <v>0.79238912067040479</v>
      </c>
      <c r="G42" s="44">
        <f>(DataUS1!DW106-DataUS1!BU106)/DataUS1!$B106</f>
        <v>0.13040811833255922</v>
      </c>
      <c r="H42" s="44">
        <f>(DataUS1!BU106-DataUS1!ED106)/DataUS1!$B106</f>
        <v>4.4150360813387697E-2</v>
      </c>
      <c r="I42" s="131">
        <f>(DataUS1!EA106-DataUS1!EB106)/DataUS1!B106</f>
        <v>5.8287552150841089E-2</v>
      </c>
      <c r="J42" s="137">
        <f>DataUS1!EG106/DataUS1!B106</f>
        <v>0.10243791296422877</v>
      </c>
      <c r="K42" s="242">
        <f>I42-DataUS2!AP106/DataUS1!B106</f>
        <v>6.5367681746803838E-2</v>
      </c>
      <c r="L42" s="242">
        <f>J42-(DataUS2!AP106+DataUS1!EH106)/DataUS1!B106</f>
        <v>9.7189030667956214E-2</v>
      </c>
      <c r="M42" s="131">
        <f t="shared" si="11"/>
        <v>1</v>
      </c>
      <c r="N42" s="131">
        <f t="shared" si="12"/>
        <v>0.2258999716724904</v>
      </c>
      <c r="O42" s="131">
        <f t="shared" si="13"/>
        <v>0.73147908916987958</v>
      </c>
      <c r="P42" s="131">
        <f t="shared" si="14"/>
        <v>4.2616528653377075E-2</v>
      </c>
      <c r="Q42" s="44">
        <f t="shared" si="15"/>
        <v>0.16899466568885727</v>
      </c>
      <c r="R42" s="44">
        <f t="shared" si="16"/>
        <v>5.7214041281339723E-2</v>
      </c>
      <c r="S42" s="131">
        <f t="shared" si="17"/>
        <v>7.5534295836042945E-2</v>
      </c>
      <c r="T42" s="136">
        <f t="shared" si="18"/>
        <v>0.13274833711738265</v>
      </c>
      <c r="V42" s="716">
        <f t="shared" si="9"/>
        <v>0</v>
      </c>
      <c r="X42" s="716">
        <f>TableUS12c!C102-J42</f>
        <v>-1.3424734979672337E-5</v>
      </c>
    </row>
    <row r="43" spans="1:24">
      <c r="A43" s="82">
        <f t="shared" si="10"/>
        <v>1963</v>
      </c>
      <c r="B43" s="137">
        <f>DataUS1!DV107/DataUS1!B107</f>
        <v>0.76596403817004999</v>
      </c>
      <c r="C43" s="131">
        <f>DataUS1!DW107/DataUS1!$B107</f>
        <v>0.17632399011382177</v>
      </c>
      <c r="D43" s="131">
        <f>DataUS1!DX107/DataUS1!$B107</f>
        <v>0.5568803241091872</v>
      </c>
      <c r="E43" s="131">
        <f>DataUS1!DY107/DataUS1!$B107</f>
        <v>3.2767584924932355E-2</v>
      </c>
      <c r="F43" s="131">
        <f>DataUS1!DZ107/DataUS1!B107</f>
        <v>0.78706022295162559</v>
      </c>
      <c r="G43" s="44">
        <f>(DataUS1!DW107-DataUS1!BU107)/DataUS1!$B107</f>
        <v>0.13035870847999612</v>
      </c>
      <c r="H43" s="44">
        <f>(DataUS1!BU107-DataUS1!ED107)/DataUS1!$B107</f>
        <v>4.6122501191652808E-2</v>
      </c>
      <c r="I43" s="131">
        <f>(DataUS1!EA107-DataUS1!EB107)/DataUS1!B107</f>
        <v>5.401563762892897E-2</v>
      </c>
      <c r="J43" s="137">
        <f>DataUS1!EG107/DataUS1!B107</f>
        <v>0.10013813882058178</v>
      </c>
      <c r="K43" s="242">
        <f>I43-DataUS2!AP107/DataUS1!B107</f>
        <v>6.5177332941713712E-2</v>
      </c>
      <c r="L43" s="242">
        <f>J43-(DataUS2!AP107+DataUS1!EH107)/DataUS1!B107</f>
        <v>9.0523805542275293E-2</v>
      </c>
      <c r="M43" s="131">
        <f t="shared" si="11"/>
        <v>1</v>
      </c>
      <c r="N43" s="131">
        <f t="shared" si="12"/>
        <v>0.23019878392081441</v>
      </c>
      <c r="O43" s="131">
        <f t="shared" si="13"/>
        <v>0.7270319445278649</v>
      </c>
      <c r="P43" s="131">
        <f t="shared" si="14"/>
        <v>4.2779534406362944E-2</v>
      </c>
      <c r="Q43" s="44">
        <f t="shared" si="15"/>
        <v>0.17018907152799706</v>
      </c>
      <c r="R43" s="44">
        <f t="shared" si="16"/>
        <v>6.0214969493663423E-2</v>
      </c>
      <c r="S43" s="131">
        <f t="shared" si="17"/>
        <v>7.0519808942958589E-2</v>
      </c>
      <c r="T43" s="136">
        <f t="shared" si="18"/>
        <v>0.13073477843662204</v>
      </c>
      <c r="V43" s="716">
        <f t="shared" si="9"/>
        <v>0</v>
      </c>
      <c r="X43" s="716">
        <f>TableUS12c!C103-J43</f>
        <v>3.3945131803631012E-6</v>
      </c>
    </row>
    <row r="44" spans="1:24">
      <c r="A44" s="82">
        <f t="shared" si="10"/>
        <v>1964</v>
      </c>
      <c r="B44" s="137">
        <f>DataUS1!DV108/DataUS1!B108</f>
        <v>0.77661454598238855</v>
      </c>
      <c r="C44" s="131">
        <f>DataUS1!DW108/DataUS1!$B108</f>
        <v>0.18117186215384709</v>
      </c>
      <c r="D44" s="131">
        <f>DataUS1!DX108/DataUS1!$B108</f>
        <v>0.56403695017496669</v>
      </c>
      <c r="E44" s="131">
        <f>DataUS1!DY108/DataUS1!$B108</f>
        <v>3.1407728937057323E-2</v>
      </c>
      <c r="F44" s="131">
        <f>DataUS1!DZ108/DataUS1!B108</f>
        <v>0.79817358400966509</v>
      </c>
      <c r="G44" s="44">
        <f>(DataUS1!DW108-DataUS1!BU108)/DataUS1!$B108</f>
        <v>0.13266086739362778</v>
      </c>
      <c r="H44" s="44">
        <f>(DataUS1!BU108-DataUS1!ED108)/DataUS1!$B108</f>
        <v>4.8645676395280966E-2</v>
      </c>
      <c r="I44" s="131">
        <f>(DataUS1!EA108-DataUS1!EB108)/DataUS1!B108</f>
        <v>6.1923290328877591E-2</v>
      </c>
      <c r="J44" s="137">
        <f>DataUS1!EG108/DataUS1!B108</f>
        <v>0.11056896672415856</v>
      </c>
      <c r="K44" s="242">
        <f>I44-DataUS2!AP108/DataUS1!B108</f>
        <v>7.9884499690149102E-2</v>
      </c>
      <c r="L44" s="242">
        <f>J44-(DataUS2!AP108+DataUS1!EH108)/DataUS1!B108</f>
        <v>0.10613644446801837</v>
      </c>
      <c r="M44" s="131">
        <f t="shared" si="11"/>
        <v>1</v>
      </c>
      <c r="N44" s="131">
        <f t="shared" si="12"/>
        <v>0.23328414731747191</v>
      </c>
      <c r="O44" s="131">
        <f t="shared" si="13"/>
        <v>0.7262765719401777</v>
      </c>
      <c r="P44" s="131">
        <f t="shared" si="14"/>
        <v>4.0441849949292043E-2</v>
      </c>
      <c r="Q44" s="44">
        <f t="shared" si="15"/>
        <v>0.17081944715034497</v>
      </c>
      <c r="R44" s="44">
        <f t="shared" si="16"/>
        <v>6.2638121635677058E-2</v>
      </c>
      <c r="S44" s="131">
        <f t="shared" si="17"/>
        <v>7.9734909227777762E-2</v>
      </c>
      <c r="T44" s="136">
        <f t="shared" si="18"/>
        <v>0.14237303086345482</v>
      </c>
      <c r="V44" s="716">
        <f t="shared" si="9"/>
        <v>0</v>
      </c>
      <c r="X44" s="716">
        <f>TableUS12c!C104-J44</f>
        <v>-2.3278307295926393E-6</v>
      </c>
    </row>
    <row r="45" spans="1:24">
      <c r="A45" s="82">
        <f t="shared" si="10"/>
        <v>1965</v>
      </c>
      <c r="B45" s="137">
        <f>DataUS1!DV109/DataUS1!B109</f>
        <v>0.77681983906793239</v>
      </c>
      <c r="C45" s="131">
        <f>DataUS1!DW109/DataUS1!$B109</f>
        <v>0.18671959045853079</v>
      </c>
      <c r="D45" s="131">
        <f>DataUS1!DX109/DataUS1!$B109</f>
        <v>0.55875892525458815</v>
      </c>
      <c r="E45" s="131">
        <f>DataUS1!DY109/DataUS1!$B109</f>
        <v>3.1338103364129705E-2</v>
      </c>
      <c r="F45" s="131">
        <f>DataUS1!DZ109/DataUS1!B109</f>
        <v>0.79839929663136844</v>
      </c>
      <c r="G45" s="44">
        <f>(DataUS1!DW109-DataUS1!BU109)/DataUS1!$B109</f>
        <v>0.13265594688267285</v>
      </c>
      <c r="H45" s="44">
        <f>(DataUS1!BU109-DataUS1!ED109)/DataUS1!$B109</f>
        <v>5.4187843216506978E-2</v>
      </c>
      <c r="I45" s="131">
        <f>(DataUS1!EA109-DataUS1!EB109)/DataUS1!B109</f>
        <v>5.9946259888821379E-2</v>
      </c>
      <c r="J45" s="137">
        <f>DataUS1!EG109/DataUS1!B109</f>
        <v>0.11413410310532836</v>
      </c>
      <c r="K45" s="242">
        <f>I45-DataUS2!AP109/DataUS1!B109</f>
        <v>7.5639881148610533E-2</v>
      </c>
      <c r="L45" s="242">
        <f>J45-(DataUS2!AP109+DataUS1!EH109)/DataUS1!B109</f>
        <v>0.11759160643495206</v>
      </c>
      <c r="M45" s="131">
        <f t="shared" si="11"/>
        <v>1</v>
      </c>
      <c r="N45" s="131">
        <f t="shared" si="12"/>
        <v>0.24036408581244059</v>
      </c>
      <c r="O45" s="131">
        <f t="shared" si="13"/>
        <v>0.71929023584801244</v>
      </c>
      <c r="P45" s="131">
        <f t="shared" si="14"/>
        <v>4.0341533246281071E-2</v>
      </c>
      <c r="Q45" s="44">
        <f t="shared" si="15"/>
        <v>0.17076796988326165</v>
      </c>
      <c r="R45" s="44">
        <f t="shared" si="16"/>
        <v>6.9755998097994362E-2</v>
      </c>
      <c r="S45" s="131">
        <f t="shared" si="17"/>
        <v>7.7168806554616221E-2</v>
      </c>
      <c r="T45" s="136">
        <f t="shared" si="18"/>
        <v>0.1469248046526106</v>
      </c>
      <c r="V45" s="716">
        <f t="shared" si="9"/>
        <v>0</v>
      </c>
      <c r="X45" s="716">
        <f>TableUS12c!C105-J45</f>
        <v>-7.6666444844136761E-6</v>
      </c>
    </row>
    <row r="46" spans="1:24">
      <c r="A46" s="82">
        <f t="shared" si="10"/>
        <v>1966</v>
      </c>
      <c r="B46" s="137">
        <f>DataUS1!DV110/DataUS1!B110</f>
        <v>0.77035591824089789</v>
      </c>
      <c r="C46" s="131">
        <f>DataUS1!DW110/DataUS1!$B110</f>
        <v>0.18168547670794016</v>
      </c>
      <c r="D46" s="131">
        <f>DataUS1!DX110/DataUS1!$B110</f>
        <v>0.55711210553445234</v>
      </c>
      <c r="E46" s="131">
        <f>DataUS1!DY110/DataUS1!$B110</f>
        <v>3.1558195180210233E-2</v>
      </c>
      <c r="F46" s="131">
        <f>DataUS1!DZ110/DataUS1!B110</f>
        <v>0.79158892323290642</v>
      </c>
      <c r="G46" s="44">
        <f>(DataUS1!DW110-DataUS1!BU110)/DataUS1!$B110</f>
        <v>0.12818114302490807</v>
      </c>
      <c r="H46" s="44">
        <f>(DataUS1!BU110-DataUS1!ED110)/DataUS1!$B110</f>
        <v>5.3621212867975776E-2</v>
      </c>
      <c r="I46" s="131">
        <f>(DataUS1!EA110-DataUS1!EB110)/DataUS1!B110</f>
        <v>5.6866652115442833E-2</v>
      </c>
      <c r="J46" s="137">
        <f>DataUS1!EG110/DataUS1!B110</f>
        <v>0.1104878649834186</v>
      </c>
      <c r="K46" s="242">
        <f>I46-DataUS2!AP110/DataUS1!B110</f>
        <v>8.3506516366606345E-2</v>
      </c>
      <c r="L46" s="242">
        <f>J46-(DataUS2!AP110+DataUS1!EH110)/DataUS1!B110</f>
        <v>0.11959993522358421</v>
      </c>
      <c r="M46" s="131">
        <f t="shared" si="11"/>
        <v>1</v>
      </c>
      <c r="N46" s="131">
        <f t="shared" si="12"/>
        <v>0.23584614904084547</v>
      </c>
      <c r="O46" s="131">
        <f t="shared" si="13"/>
        <v>0.72318793474919196</v>
      </c>
      <c r="P46" s="131">
        <f t="shared" si="14"/>
        <v>4.0965733413554015E-2</v>
      </c>
      <c r="Q46" s="44">
        <f t="shared" si="15"/>
        <v>0.16639210524611633</v>
      </c>
      <c r="R46" s="44">
        <f t="shared" si="16"/>
        <v>6.9605764813775201E-2</v>
      </c>
      <c r="S46" s="131">
        <f t="shared" si="17"/>
        <v>7.3818673640227775E-2</v>
      </c>
      <c r="T46" s="136">
        <f t="shared" si="18"/>
        <v>0.14342443845400296</v>
      </c>
      <c r="V46" s="716">
        <f t="shared" si="9"/>
        <v>0</v>
      </c>
      <c r="X46" s="716">
        <f>TableUS12c!C106-J46</f>
        <v>1.4081829530221412E-7</v>
      </c>
    </row>
    <row r="47" spans="1:24">
      <c r="A47" s="82">
        <f t="shared" si="10"/>
        <v>1967</v>
      </c>
      <c r="B47" s="137">
        <f>DataUS1!DV111/DataUS1!B111</f>
        <v>0.77190294984444885</v>
      </c>
      <c r="C47" s="131">
        <f>DataUS1!DW111/DataUS1!$B111</f>
        <v>0.1738791153120573</v>
      </c>
      <c r="D47" s="131">
        <f>DataUS1!DX111/DataUS1!$B111</f>
        <v>0.56161311619517418</v>
      </c>
      <c r="E47" s="131">
        <f>DataUS1!DY111/DataUS1!$B111</f>
        <v>3.6417781279359185E-2</v>
      </c>
      <c r="F47" s="131">
        <f>DataUS1!DZ111/DataUS1!B111</f>
        <v>0.79583299739937152</v>
      </c>
      <c r="G47" s="44">
        <f>(DataUS1!DW111-DataUS1!BU111)/DataUS1!$B111</f>
        <v>0.12621611626688709</v>
      </c>
      <c r="H47" s="44">
        <f>(DataUS1!BU111-DataUS1!ED111)/DataUS1!$B111</f>
        <v>4.7776272645558268E-2</v>
      </c>
      <c r="I47" s="131">
        <f>(DataUS1!EA111-DataUS1!EB111)/DataUS1!B111</f>
        <v>6.6892725236225428E-2</v>
      </c>
      <c r="J47" s="137">
        <f>DataUS1!EG111/DataUS1!B111</f>
        <v>0.1146689978817837</v>
      </c>
      <c r="K47" s="242">
        <f>I47-DataUS2!AP111/DataUS1!B111</f>
        <v>8.0782200852750313E-2</v>
      </c>
      <c r="L47" s="242">
        <f>J47-(DataUS2!AP111+DataUS1!EH111)/DataUS1!B111</f>
        <v>0.11874818012634673</v>
      </c>
      <c r="M47" s="131">
        <f t="shared" si="11"/>
        <v>1</v>
      </c>
      <c r="N47" s="131">
        <f t="shared" si="12"/>
        <v>0.22526033272330001</v>
      </c>
      <c r="O47" s="131">
        <f t="shared" si="13"/>
        <v>0.72756959447861735</v>
      </c>
      <c r="P47" s="131">
        <f t="shared" si="14"/>
        <v>4.717922283714289E-2</v>
      </c>
      <c r="Q47" s="44">
        <f t="shared" si="15"/>
        <v>0.16351293422615074</v>
      </c>
      <c r="R47" s="44">
        <f t="shared" si="16"/>
        <v>6.1894144406607038E-2</v>
      </c>
      <c r="S47" s="131">
        <f t="shared" si="17"/>
        <v>8.6659502013440179E-2</v>
      </c>
      <c r="T47" s="136">
        <f t="shared" si="18"/>
        <v>0.14855364642004723</v>
      </c>
      <c r="V47" s="716">
        <f t="shared" si="9"/>
        <v>0</v>
      </c>
      <c r="X47" s="716">
        <f>TableUS12c!C107-J47</f>
        <v>8.2623096753359215E-6</v>
      </c>
    </row>
    <row r="48" spans="1:24">
      <c r="A48" s="82">
        <f t="shared" si="10"/>
        <v>1968</v>
      </c>
      <c r="B48" s="137">
        <f>DataUS1!DV112/DataUS1!B112</f>
        <v>0.75824012699637411</v>
      </c>
      <c r="C48" s="131">
        <f>DataUS1!DW112/DataUS1!$B112</f>
        <v>0.1617729435282908</v>
      </c>
      <c r="D48" s="131">
        <f>DataUS1!DX112/DataUS1!$B112</f>
        <v>0.55850694366634612</v>
      </c>
      <c r="E48" s="131">
        <f>DataUS1!DY112/DataUS1!$B112</f>
        <v>3.7960848675116697E-2</v>
      </c>
      <c r="F48" s="131">
        <f>DataUS1!DZ112/DataUS1!B112</f>
        <v>0.78397537813472362</v>
      </c>
      <c r="G48" s="44">
        <f>(DataUS1!DW112-DataUS1!BU112)/DataUS1!$B112</f>
        <v>0.12026178312279087</v>
      </c>
      <c r="H48" s="44">
        <f>(DataUS1!BU112-DataUS1!ED112)/DataUS1!$B112</f>
        <v>4.1647548042545147E-2</v>
      </c>
      <c r="I48" s="131">
        <f>(DataUS1!EA112-DataUS1!EB112)/DataUS1!B112</f>
        <v>5.8913735793766304E-2</v>
      </c>
      <c r="J48" s="137">
        <f>DataUS1!EG112/DataUS1!B112</f>
        <v>0.10056128383631144</v>
      </c>
      <c r="K48" s="242">
        <f>I48-DataUS2!AP112/DataUS1!B112</f>
        <v>6.8826559738759216E-2</v>
      </c>
      <c r="L48" s="242">
        <f>J48-(DataUS2!AP112+DataUS1!EH112)/DataUS1!B112</f>
        <v>0.10177172411508777</v>
      </c>
      <c r="M48" s="131">
        <f t="shared" si="11"/>
        <v>1</v>
      </c>
      <c r="N48" s="131">
        <f t="shared" si="12"/>
        <v>0.2133531816221913</v>
      </c>
      <c r="O48" s="131">
        <f t="shared" si="13"/>
        <v>0.73658320600726646</v>
      </c>
      <c r="P48" s="131">
        <f t="shared" si="14"/>
        <v>5.006441537919059E-2</v>
      </c>
      <c r="Q48" s="44">
        <f t="shared" si="15"/>
        <v>0.15860646098906073</v>
      </c>
      <c r="R48" s="44">
        <f t="shared" si="16"/>
        <v>5.4926594570408833E-2</v>
      </c>
      <c r="S48" s="131">
        <f t="shared" si="17"/>
        <v>7.769799262292014E-2</v>
      </c>
      <c r="T48" s="136">
        <f t="shared" si="18"/>
        <v>0.13262458719332895</v>
      </c>
      <c r="V48" s="716">
        <f t="shared" si="9"/>
        <v>0</v>
      </c>
      <c r="X48" s="716">
        <f>TableUS12c!C108-J48</f>
        <v>-3.6532402780536932E-6</v>
      </c>
    </row>
    <row r="49" spans="1:24">
      <c r="A49" s="113">
        <f t="shared" si="10"/>
        <v>1969</v>
      </c>
      <c r="B49" s="142">
        <f>DataUS1!DV113/DataUS1!B113</f>
        <v>0.74551868940876287</v>
      </c>
      <c r="C49" s="134">
        <f>DataUS1!DW113/DataUS1!$B113</f>
        <v>0.14957879715234171</v>
      </c>
      <c r="D49" s="134">
        <f>DataUS1!DX113/DataUS1!$B113</f>
        <v>0.55853429852497583</v>
      </c>
      <c r="E49" s="134">
        <f>DataUS1!DY113/DataUS1!$B113</f>
        <v>3.740806985792812E-2</v>
      </c>
      <c r="F49" s="134">
        <f>DataUS1!DZ113/DataUS1!B113</f>
        <v>0.77309778617409752</v>
      </c>
      <c r="G49" s="143">
        <f>(DataUS1!DW113-DataUS1!BU113)/DataUS1!$B113</f>
        <v>0.11552643045376683</v>
      </c>
      <c r="H49" s="143">
        <f>(DataUS1!BU113-DataUS1!ED113)/DataUS1!$B113</f>
        <v>3.4139031125472605E-2</v>
      </c>
      <c r="I49" s="134">
        <f>(DataUS1!EA113-DataUS1!EB113)/DataUS1!B113</f>
        <v>5.3839993832194032E-2</v>
      </c>
      <c r="J49" s="142">
        <f>DataUS1!EG113/DataUS1!B113</f>
        <v>8.7979024957666629E-2</v>
      </c>
      <c r="K49" s="258">
        <f>I49-DataUS2!AP113/DataUS1!B113</f>
        <v>6.5985506781491399E-2</v>
      </c>
      <c r="L49" s="258">
        <f>J49-(DataUS2!AP113+DataUS1!EH113)/DataUS1!B113</f>
        <v>8.6008591033383208E-2</v>
      </c>
      <c r="M49" s="134">
        <f t="shared" si="11"/>
        <v>1</v>
      </c>
      <c r="N49" s="134">
        <f t="shared" si="12"/>
        <v>0.20063721980057386</v>
      </c>
      <c r="O49" s="134">
        <f t="shared" si="13"/>
        <v>0.74918886200951462</v>
      </c>
      <c r="P49" s="134">
        <f t="shared" si="14"/>
        <v>5.0177239537207E-2</v>
      </c>
      <c r="Q49" s="143">
        <f t="shared" si="15"/>
        <v>0.15496114597125071</v>
      </c>
      <c r="R49" s="143">
        <f t="shared" si="16"/>
        <v>4.5792320984664681E-2</v>
      </c>
      <c r="S49" s="134">
        <f t="shared" si="17"/>
        <v>7.2218167830094368E-2</v>
      </c>
      <c r="T49" s="144">
        <f t="shared" si="18"/>
        <v>0.11801048881475903</v>
      </c>
      <c r="V49" s="716">
        <f t="shared" si="9"/>
        <v>0</v>
      </c>
      <c r="X49" s="716">
        <f>TableUS12c!C109-J49</f>
        <v>-9.0040962996695839E-7</v>
      </c>
    </row>
    <row r="50" spans="1:24">
      <c r="A50" s="82">
        <f t="shared" si="10"/>
        <v>1970</v>
      </c>
      <c r="B50" s="137">
        <f>DataUS1!DV114/DataUS1!B114</f>
        <v>0.76524596583540383</v>
      </c>
      <c r="C50" s="131">
        <f>DataUS1!DW114/DataUS1!$B114</f>
        <v>0.14189926746299833</v>
      </c>
      <c r="D50" s="131">
        <f>DataUS1!DX114/DataUS1!$B114</f>
        <v>0.57997927694771367</v>
      </c>
      <c r="E50" s="131">
        <f>DataUS1!DY114/DataUS1!$B114</f>
        <v>4.3367744168617793E-2</v>
      </c>
      <c r="F50" s="131">
        <f>DataUS1!DZ114/DataUS1!B114</f>
        <v>0.79642066228129393</v>
      </c>
      <c r="G50" s="44">
        <f>(DataUS1!DW114-DataUS1!BU114)/DataUS1!$B114</f>
        <v>0.11668005709904539</v>
      </c>
      <c r="H50" s="44">
        <f>(DataUS1!BU114-DataUS1!ED114)/DataUS1!$B114</f>
        <v>2.5353686999713295E-2</v>
      </c>
      <c r="I50" s="131">
        <f>(DataUS1!EA114-DataUS1!EB114)/DataUS1!B114</f>
        <v>6.9563687865742838E-2</v>
      </c>
      <c r="J50" s="137">
        <f>DataUS1!EG114/DataUS1!B114</f>
        <v>9.4917374865456122E-2</v>
      </c>
      <c r="K50" s="242">
        <f>I50-DataUS2!AP114/DataUS1!B114</f>
        <v>8.3938271996746749E-2</v>
      </c>
      <c r="L50" s="242">
        <f>J50-(DataUS2!AP114+DataUS1!EH114)/DataUS1!B114</f>
        <v>9.3134107093965274E-2</v>
      </c>
      <c r="M50" s="131">
        <f t="shared" si="11"/>
        <v>1</v>
      </c>
      <c r="N50" s="131">
        <f t="shared" si="12"/>
        <v>0.18542961844704364</v>
      </c>
      <c r="O50" s="131">
        <f t="shared" si="13"/>
        <v>0.75789916293718951</v>
      </c>
      <c r="P50" s="131">
        <f t="shared" si="14"/>
        <v>5.6671640367648442E-2</v>
      </c>
      <c r="Q50" s="44">
        <f t="shared" si="15"/>
        <v>0.15247392643444788</v>
      </c>
      <c r="R50" s="44">
        <f t="shared" si="16"/>
        <v>3.3131421963179093E-2</v>
      </c>
      <c r="S50" s="131">
        <f t="shared" si="17"/>
        <v>9.0903697597153013E-2</v>
      </c>
      <c r="T50" s="136">
        <f t="shared" si="18"/>
        <v>0.1240351195603321</v>
      </c>
      <c r="V50" s="716">
        <f t="shared" si="9"/>
        <v>0</v>
      </c>
      <c r="X50" s="716">
        <f>TableUS12c!C110-J50</f>
        <v>-2.9046953323452751E-6</v>
      </c>
    </row>
    <row r="51" spans="1:24">
      <c r="A51" s="82">
        <v>1971</v>
      </c>
      <c r="B51" s="137">
        <f>DataUS1!DV115/DataUS1!B115</f>
        <v>0.77548775070695108</v>
      </c>
      <c r="C51" s="131">
        <f>DataUS1!DW115/DataUS1!$B115</f>
        <v>0.14961688737572013</v>
      </c>
      <c r="D51" s="131">
        <f>DataUS1!DX115/DataUS1!$B115</f>
        <v>0.57793269621064047</v>
      </c>
      <c r="E51" s="131">
        <f>DataUS1!DY115/DataUS1!$B115</f>
        <v>4.7938366002614849E-2</v>
      </c>
      <c r="F51" s="131">
        <f>DataUS1!DZ115/DataUS1!B115</f>
        <v>0.80924528945439</v>
      </c>
      <c r="G51" s="44">
        <f>(DataUS1!DW115-DataUS1!BU115)/DataUS1!$B115</f>
        <v>0.11691869373165152</v>
      </c>
      <c r="H51" s="44">
        <f>(DataUS1!BU115-DataUS1!ED115)/DataUS1!$B115</f>
        <v>3.2836416651079288E-2</v>
      </c>
      <c r="I51" s="131">
        <f>(DataUS1!EA115-DataUS1!EB115)/DataUS1!B115</f>
        <v>7.4782922756309961E-2</v>
      </c>
      <c r="J51" s="137">
        <f>DataUS1!EG115/DataUS1!B115</f>
        <v>0.10761933940738926</v>
      </c>
      <c r="K51" s="242">
        <f>I51-DataUS2!AP115/DataUS1!B115</f>
        <v>8.2074037214605544E-2</v>
      </c>
      <c r="L51" s="242">
        <f>J51-(DataUS2!AP115+DataUS1!EH115)/DataUS1!B115</f>
        <v>0.10505863390125091</v>
      </c>
      <c r="M51" s="131">
        <f t="shared" si="11"/>
        <v>1</v>
      </c>
      <c r="N51" s="131">
        <f t="shared" si="12"/>
        <v>0.19293262496967387</v>
      </c>
      <c r="O51" s="131">
        <f t="shared" si="13"/>
        <v>0.74525058027516844</v>
      </c>
      <c r="P51" s="131">
        <f t="shared" si="14"/>
        <v>6.1817051215719676E-2</v>
      </c>
      <c r="Q51" s="44">
        <f t="shared" si="15"/>
        <v>0.15076794394890952</v>
      </c>
      <c r="R51" s="44">
        <f t="shared" si="16"/>
        <v>4.2342921111448779E-2</v>
      </c>
      <c r="S51" s="131">
        <f t="shared" si="17"/>
        <v>9.6433402962375958E-2</v>
      </c>
      <c r="T51" s="136">
        <f t="shared" si="18"/>
        <v>0.13877632407382473</v>
      </c>
      <c r="V51" s="716">
        <f t="shared" si="9"/>
        <v>0</v>
      </c>
      <c r="X51" s="716">
        <f>TableUS12c!C111-J51</f>
        <v>-1.6984524890259478E-4</v>
      </c>
    </row>
    <row r="52" spans="1:24">
      <c r="A52" s="82">
        <v>1972</v>
      </c>
      <c r="B52" s="137">
        <f>DataUS1!DV116/DataUS1!B116</f>
        <v>0.76485561398112911</v>
      </c>
      <c r="C52" s="131">
        <f>DataUS1!DW116/DataUS1!$B116</f>
        <v>0.15014110747191586</v>
      </c>
      <c r="D52" s="131">
        <f>DataUS1!DX116/DataUS1!$B116</f>
        <v>0.56779927031218169</v>
      </c>
      <c r="E52" s="131">
        <f>DataUS1!DY116/DataUS1!$B116</f>
        <v>4.6913344883609057E-2</v>
      </c>
      <c r="F52" s="131">
        <f>DataUS1!DZ116/DataUS1!B116</f>
        <v>0.79951888589030651</v>
      </c>
      <c r="G52" s="44">
        <f>(DataUS1!DW116-DataUS1!BU116)/DataUS1!$B116</f>
        <v>0.11209220441118532</v>
      </c>
      <c r="H52" s="44">
        <f>(DataUS1!BU116-DataUS1!ED116)/DataUS1!$B116</f>
        <v>3.8223624395961782E-2</v>
      </c>
      <c r="I52" s="131">
        <f>(DataUS1!EA116-DataUS1!EB116)/DataUS1!B116</f>
        <v>6.3633690416309605E-2</v>
      </c>
      <c r="J52" s="137">
        <f>DataUS1!EG116/DataUS1!B116</f>
        <v>0.10185731481227139</v>
      </c>
      <c r="K52" s="242">
        <f>I52-DataUS2!AP116/DataUS1!B116</f>
        <v>8.764958825656477E-2</v>
      </c>
      <c r="L52" s="242">
        <f>J52-(DataUS2!AP116+DataUS1!EH116)/DataUS1!B116</f>
        <v>0.12362155899164176</v>
      </c>
      <c r="M52" s="131">
        <f t="shared" si="11"/>
        <v>1</v>
      </c>
      <c r="N52" s="131">
        <f t="shared" si="12"/>
        <v>0.19629993521315806</v>
      </c>
      <c r="O52" s="131">
        <f t="shared" si="13"/>
        <v>0.74236138159036991</v>
      </c>
      <c r="P52" s="131">
        <f t="shared" si="14"/>
        <v>6.1336210424633851E-2</v>
      </c>
      <c r="Q52" s="44">
        <f t="shared" si="15"/>
        <v>0.14655341787679016</v>
      </c>
      <c r="R52" s="44">
        <f t="shared" si="16"/>
        <v>4.9974954353809387E-2</v>
      </c>
      <c r="S52" s="131">
        <f t="shared" si="17"/>
        <v>8.3196997254281257E-2</v>
      </c>
      <c r="T52" s="136">
        <f t="shared" si="18"/>
        <v>0.13317195160809064</v>
      </c>
      <c r="V52" s="716">
        <f t="shared" si="9"/>
        <v>0</v>
      </c>
      <c r="X52" s="716">
        <f>TableUS12c!C112-J52</f>
        <v>1.321217519508755E-4</v>
      </c>
    </row>
    <row r="53" spans="1:24">
      <c r="A53" s="82">
        <v>1973</v>
      </c>
      <c r="B53" s="137">
        <f>DataUS1!DV117/DataUS1!B117</f>
        <v>0.76625357579710807</v>
      </c>
      <c r="C53" s="131">
        <f>DataUS1!DW117/DataUS1!$B117</f>
        <v>0.14645433166690003</v>
      </c>
      <c r="D53" s="131">
        <f>DataUS1!DX117/DataUS1!$B117</f>
        <v>0.57051055459948075</v>
      </c>
      <c r="E53" s="131">
        <f>DataUS1!DY117/DataUS1!$B117</f>
        <v>4.9290053802754114E-2</v>
      </c>
      <c r="F53" s="131">
        <f>DataUS1!DZ117/DataUS1!B117</f>
        <v>0.80079541874243332</v>
      </c>
      <c r="G53" s="44">
        <f>(DataUS1!DW117-DataUS1!BU117)/DataUS1!$B117</f>
        <v>0.11064211071068659</v>
      </c>
      <c r="H53" s="44">
        <f>(DataUS1!BU117-DataUS1!ED117)/DataUS1!$B117</f>
        <v>3.5938215490458177E-2</v>
      </c>
      <c r="I53" s="131">
        <f>(DataUS1!EA117-DataUS1!EB117)/DataUS1!B117</f>
        <v>7.7262737445527419E-2</v>
      </c>
      <c r="J53" s="137">
        <f>DataUS1!EG117/DataUS1!B117</f>
        <v>0.11320095293598562</v>
      </c>
      <c r="K53" s="242">
        <f>I53-DataUS2!AP117/DataUS1!B117</f>
        <v>0.10061249393902089</v>
      </c>
      <c r="L53" s="242">
        <f>J53-(DataUS2!AP117+DataUS1!EH117)/DataUS1!B117</f>
        <v>0.11637890424559849</v>
      </c>
      <c r="M53" s="131">
        <f t="shared" si="11"/>
        <v>1</v>
      </c>
      <c r="N53" s="131">
        <f t="shared" si="12"/>
        <v>0.19113037288543608</v>
      </c>
      <c r="O53" s="131">
        <f t="shared" si="13"/>
        <v>0.74454537325453607</v>
      </c>
      <c r="P53" s="131">
        <f t="shared" si="14"/>
        <v>6.4326034304609037E-2</v>
      </c>
      <c r="Q53" s="44">
        <f t="shared" si="15"/>
        <v>0.14439359789687023</v>
      </c>
      <c r="R53" s="44">
        <f t="shared" si="16"/>
        <v>4.6901204282241489E-2</v>
      </c>
      <c r="S53" s="131">
        <f t="shared" si="17"/>
        <v>0.10083181323513377</v>
      </c>
      <c r="T53" s="136">
        <f t="shared" si="18"/>
        <v>0.14773301751737528</v>
      </c>
      <c r="V53" s="716">
        <f t="shared" si="9"/>
        <v>0</v>
      </c>
      <c r="X53" s="716">
        <f>TableUS12c!C113-J53</f>
        <v>1.773553634891456E-5</v>
      </c>
    </row>
    <row r="54" spans="1:24">
      <c r="A54" s="82">
        <v>1974</v>
      </c>
      <c r="B54" s="137">
        <f>DataUS1!DV118/DataUS1!B118</f>
        <v>0.76232570649214804</v>
      </c>
      <c r="C54" s="131">
        <f>DataUS1!DW118/DataUS1!$B118</f>
        <v>0.13485479522885524</v>
      </c>
      <c r="D54" s="131">
        <f>DataUS1!DX118/DataUS1!$B118</f>
        <v>0.5740408864472637</v>
      </c>
      <c r="E54" s="131">
        <f>DataUS1!DY118/DataUS1!$B118</f>
        <v>5.3430024816029112E-2</v>
      </c>
      <c r="F54" s="131">
        <f>DataUS1!DZ118/DataUS1!B118</f>
        <v>0.80125128142739832</v>
      </c>
      <c r="G54" s="44">
        <f>(DataUS1!DW118-DataUS1!BU118)/DataUS1!$B118</f>
        <v>0.11314596892987999</v>
      </c>
      <c r="H54" s="44">
        <f>(DataUS1!BU118-DataUS1!ED118)/DataUS1!$B118</f>
        <v>2.187506149956972E-2</v>
      </c>
      <c r="I54" s="131">
        <f>(DataUS1!EA118-DataUS1!EB118)/DataUS1!B118</f>
        <v>8.0068712537443923E-2</v>
      </c>
      <c r="J54" s="137">
        <f>DataUS1!EG118/DataUS1!B118</f>
        <v>0.10194377403701364</v>
      </c>
      <c r="K54" s="242">
        <f>I54-DataUS2!AP118/DataUS1!B118</f>
        <v>7.4812698401339181E-2</v>
      </c>
      <c r="L54" s="242">
        <f>J54-(DataUS2!AP118+DataUS1!EH118)/DataUS1!B118</f>
        <v>9.0390054871034284E-2</v>
      </c>
      <c r="M54" s="131">
        <f t="shared" si="11"/>
        <v>1</v>
      </c>
      <c r="N54" s="131">
        <f t="shared" si="12"/>
        <v>0.17689918374836314</v>
      </c>
      <c r="O54" s="131">
        <f t="shared" si="13"/>
        <v>0.75301263168563548</v>
      </c>
      <c r="P54" s="131">
        <f t="shared" si="14"/>
        <v>7.0088184566001438E-2</v>
      </c>
      <c r="Q54" s="44">
        <f t="shared" si="15"/>
        <v>0.14842208253808295</v>
      </c>
      <c r="R54" s="44">
        <f t="shared" si="16"/>
        <v>2.8695164433360263E-2</v>
      </c>
      <c r="S54" s="131">
        <f t="shared" si="17"/>
        <v>0.10503215601357742</v>
      </c>
      <c r="T54" s="136">
        <f t="shared" si="18"/>
        <v>0.13372732044693769</v>
      </c>
      <c r="V54" s="716">
        <f t="shared" si="9"/>
        <v>0</v>
      </c>
      <c r="X54" s="716">
        <f>TableUS12c!C114-J54</f>
        <v>-1.4908986601391838E-6</v>
      </c>
    </row>
    <row r="55" spans="1:24">
      <c r="A55" s="82">
        <v>1975</v>
      </c>
      <c r="B55" s="137">
        <f>DataUS1!DV119/DataUS1!B119</f>
        <v>0.79100191583418078</v>
      </c>
      <c r="C55" s="131">
        <f>DataUS1!DW119/DataUS1!$B119</f>
        <v>0.15151254625012059</v>
      </c>
      <c r="D55" s="131">
        <f>DataUS1!DX119/DataUS1!$B119</f>
        <v>0.57507904250102049</v>
      </c>
      <c r="E55" s="131">
        <f>DataUS1!DY119/DataUS1!$B119</f>
        <v>6.4410119329468815E-2</v>
      </c>
      <c r="F55" s="131">
        <f>DataUS1!DZ119/DataUS1!B119</f>
        <v>0.8365968995549572</v>
      </c>
      <c r="G55" s="44">
        <f>(DataUS1!DW119-DataUS1!BU119)/DataUS1!$B119</f>
        <v>0.11778506976695917</v>
      </c>
      <c r="H55" s="44">
        <f>(DataUS1!BU119-DataUS1!ED119)/DataUS1!$B119</f>
        <v>3.3894371851884181E-2</v>
      </c>
      <c r="I55" s="131">
        <f>(DataUS1!EA119-DataUS1!EB119)/DataUS1!B119</f>
        <v>8.2822900122124482E-2</v>
      </c>
      <c r="J55" s="137">
        <f>DataUS1!EG119/DataUS1!B119</f>
        <v>0.11671727197400866</v>
      </c>
      <c r="K55" s="242">
        <f>I55-DataUS2!AP119/DataUS1!B119</f>
        <v>9.7546326449418769E-2</v>
      </c>
      <c r="L55" s="242">
        <f>J55-(DataUS2!AP119+DataUS1!EH119)/DataUS1!B119</f>
        <v>9.2256228019239384E-2</v>
      </c>
      <c r="M55" s="131">
        <f t="shared" si="11"/>
        <v>1</v>
      </c>
      <c r="N55" s="131">
        <f t="shared" si="12"/>
        <v>0.19154510655051618</v>
      </c>
      <c r="O55" s="131">
        <f t="shared" si="13"/>
        <v>0.72702610573900983</v>
      </c>
      <c r="P55" s="131">
        <f t="shared" si="14"/>
        <v>8.1428525064370677E-2</v>
      </c>
      <c r="Q55" s="44">
        <f t="shared" si="15"/>
        <v>0.1489061750789118</v>
      </c>
      <c r="R55" s="44">
        <f t="shared" si="16"/>
        <v>4.2849923841384883E-2</v>
      </c>
      <c r="S55" s="131">
        <f t="shared" si="17"/>
        <v>0.10470632050844085</v>
      </c>
      <c r="T55" s="136">
        <f t="shared" si="18"/>
        <v>0.14755624434982573</v>
      </c>
      <c r="V55" s="716">
        <f t="shared" si="9"/>
        <v>0</v>
      </c>
      <c r="X55" s="716">
        <f>TableUS12c!C115-J55</f>
        <v>-4.155071421374501E-7</v>
      </c>
    </row>
    <row r="56" spans="1:24">
      <c r="A56" s="82">
        <v>1976</v>
      </c>
      <c r="B56" s="137">
        <f>DataUS1!DV120/DataUS1!B120</f>
        <v>0.78412202340740811</v>
      </c>
      <c r="C56" s="131">
        <f>DataUS1!DW120/DataUS1!$B120</f>
        <v>0.15064101081361178</v>
      </c>
      <c r="D56" s="131">
        <f>DataUS1!DX120/DataUS1!$B120</f>
        <v>0.57034635121878807</v>
      </c>
      <c r="E56" s="131">
        <f>DataUS1!DY120/DataUS1!$B120</f>
        <v>6.3134909854701035E-2</v>
      </c>
      <c r="F56" s="131">
        <f>DataUS1!DZ120/DataUS1!B120</f>
        <v>0.82663938359642652</v>
      </c>
      <c r="G56" s="44">
        <f>(DataUS1!DW120-DataUS1!BU120)/DataUS1!$B120</f>
        <v>0.11504374794166487</v>
      </c>
      <c r="H56" s="44">
        <f>(DataUS1!BU120-DataUS1!ED120)/DataUS1!$B120</f>
        <v>3.5720260319749869E-2</v>
      </c>
      <c r="I56" s="131">
        <f>(DataUS1!EA120-DataUS1!EB120)/DataUS1!B120</f>
        <v>7.1848400054789763E-2</v>
      </c>
      <c r="J56" s="137">
        <f>DataUS1!EG120/DataUS1!B120</f>
        <v>0.10756866037453963</v>
      </c>
      <c r="K56" s="242">
        <f>I56-DataUS2!AP120/DataUS1!B120</f>
        <v>8.4790216360586257E-2</v>
      </c>
      <c r="L56" s="242">
        <f>J56-(DataUS2!AP120+DataUS1!EH120)/DataUS1!B120</f>
        <v>0.103763256003347</v>
      </c>
      <c r="M56" s="131">
        <f t="shared" si="11"/>
        <v>1</v>
      </c>
      <c r="N56" s="131">
        <f t="shared" si="12"/>
        <v>0.19211424538109534</v>
      </c>
      <c r="O56" s="131">
        <f t="shared" si="13"/>
        <v>0.72736938154133679</v>
      </c>
      <c r="P56" s="131">
        <f t="shared" si="14"/>
        <v>8.0516689966630209E-2</v>
      </c>
      <c r="Q56" s="44">
        <f t="shared" si="15"/>
        <v>0.14671663912938118</v>
      </c>
      <c r="R56" s="44">
        <f t="shared" si="16"/>
        <v>4.5554466337429489E-2</v>
      </c>
      <c r="S56" s="131">
        <f t="shared" si="17"/>
        <v>9.162910607021596E-2</v>
      </c>
      <c r="T56" s="136">
        <f t="shared" si="18"/>
        <v>0.13718357240764545</v>
      </c>
      <c r="V56" s="716">
        <f t="shared" si="9"/>
        <v>0</v>
      </c>
      <c r="X56" s="716">
        <f>TableUS12c!C116-J56</f>
        <v>-4.6589942348795876E-6</v>
      </c>
    </row>
    <row r="57" spans="1:24">
      <c r="A57" s="82">
        <v>1977</v>
      </c>
      <c r="B57" s="137">
        <f>DataUS1!DV121/DataUS1!B121</f>
        <v>0.7814491209068406</v>
      </c>
      <c r="C57" s="131">
        <f>DataUS1!DW121/DataUS1!$B121</f>
        <v>0.15693352733729563</v>
      </c>
      <c r="D57" s="131">
        <f>DataUS1!DX121/DataUS1!$B121</f>
        <v>0.56368975972400803</v>
      </c>
      <c r="E57" s="131">
        <f>DataUS1!DY121/DataUS1!$B121</f>
        <v>6.0825500035931394E-2</v>
      </c>
      <c r="F57" s="131">
        <f>DataUS1!DZ121/DataUS1!B121</f>
        <v>0.82006766543242426</v>
      </c>
      <c r="G57" s="44">
        <f>(DataUS1!DW121-DataUS1!BU121)/DataUS1!$B121</f>
        <v>0.1165244280880223</v>
      </c>
      <c r="H57" s="44">
        <f>(DataUS1!BU121-DataUS1!ED121)/DataUS1!$B121</f>
        <v>4.0498671493405199E-2</v>
      </c>
      <c r="I57" s="131">
        <f>(DataUS1!EA121-DataUS1!EB121)/DataUS1!B121</f>
        <v>6.4607068818967148E-2</v>
      </c>
      <c r="J57" s="137">
        <f>DataUS1!EG121/DataUS1!B121</f>
        <v>0.10510574031237235</v>
      </c>
      <c r="K57" s="242">
        <f>I57-DataUS2!AP121/DataUS1!B121</f>
        <v>8.852975673402462E-2</v>
      </c>
      <c r="L57" s="242">
        <f>J57-(DataUS2!AP121+DataUS1!EH121)/DataUS1!B121</f>
        <v>0.11824927098763914</v>
      </c>
      <c r="M57" s="131">
        <f t="shared" si="11"/>
        <v>1</v>
      </c>
      <c r="N57" s="131">
        <f t="shared" si="12"/>
        <v>0.2008237300915772</v>
      </c>
      <c r="O57" s="131">
        <f t="shared" si="13"/>
        <v>0.72133904133114701</v>
      </c>
      <c r="P57" s="131">
        <f t="shared" si="14"/>
        <v>7.7836801409854842E-2</v>
      </c>
      <c r="Q57" s="44">
        <f t="shared" si="15"/>
        <v>0.14911326274550074</v>
      </c>
      <c r="R57" s="44">
        <f t="shared" si="16"/>
        <v>5.1825090603989807E-2</v>
      </c>
      <c r="S57" s="131">
        <f t="shared" si="17"/>
        <v>8.2675976068657189E-2</v>
      </c>
      <c r="T57" s="136">
        <f t="shared" si="18"/>
        <v>0.134501066672647</v>
      </c>
      <c r="V57" s="716">
        <f t="shared" si="9"/>
        <v>0</v>
      </c>
      <c r="X57" s="716">
        <f>TableUS12c!C117-J57</f>
        <v>-1.2239685534543021E-6</v>
      </c>
    </row>
    <row r="58" spans="1:24">
      <c r="A58" s="82">
        <v>1978</v>
      </c>
      <c r="B58" s="137">
        <f>DataUS1!DV122/DataUS1!B122</f>
        <v>0.77809900648132202</v>
      </c>
      <c r="C58" s="131">
        <f>DataUS1!DW122/DataUS1!$B122</f>
        <v>0.15782057982431291</v>
      </c>
      <c r="D58" s="131">
        <f>DataUS1!DX122/DataUS1!$B122</f>
        <v>0.56299941284351529</v>
      </c>
      <c r="E58" s="131">
        <f>DataUS1!DY122/DataUS1!$B122</f>
        <v>5.7280000068404571E-2</v>
      </c>
      <c r="F58" s="131">
        <f>DataUS1!DZ122/DataUS1!B122</f>
        <v>0.81597612631913441</v>
      </c>
      <c r="G58" s="44">
        <f>(DataUS1!DW122-DataUS1!BU122)/DataUS1!$B122</f>
        <v>0.11700131365023783</v>
      </c>
      <c r="H58" s="44">
        <f>(DataUS1!BU122-DataUS1!ED122)/DataUS1!$B122</f>
        <v>4.0900139076736217E-2</v>
      </c>
      <c r="I58" s="131">
        <f>(DataUS1!EA122-DataUS1!EB122)/DataUS1!B122</f>
        <v>6.6797220516686129E-2</v>
      </c>
      <c r="J58" s="137">
        <f>DataUS1!EG122/DataUS1!B122</f>
        <v>0.10769735959342233</v>
      </c>
      <c r="K58" s="242">
        <f>I58-DataUS2!AP122/DataUS1!B122</f>
        <v>8.1959558321518411E-2</v>
      </c>
      <c r="L58" s="242">
        <f>J58-(DataUS2!AP122+DataUS1!EH122)/DataUS1!B122</f>
        <v>0.10928621625424034</v>
      </c>
      <c r="M58" s="131">
        <f t="shared" si="11"/>
        <v>1</v>
      </c>
      <c r="N58" s="131">
        <f t="shared" si="12"/>
        <v>0.2028284042386852</v>
      </c>
      <c r="O58" s="131">
        <f t="shared" si="13"/>
        <v>0.7235575526429231</v>
      </c>
      <c r="P58" s="131">
        <f t="shared" si="14"/>
        <v>7.3615310636924142E-2</v>
      </c>
      <c r="Q58" s="44">
        <f t="shared" si="15"/>
        <v>0.15036815710552692</v>
      </c>
      <c r="R58" s="44">
        <f t="shared" si="16"/>
        <v>5.2564183652788164E-2</v>
      </c>
      <c r="S58" s="131">
        <f t="shared" si="17"/>
        <v>8.5846685267923648E-2</v>
      </c>
      <c r="T58" s="136">
        <f t="shared" si="18"/>
        <v>0.13841086892071178</v>
      </c>
      <c r="V58" s="716">
        <f t="shared" si="9"/>
        <v>0</v>
      </c>
      <c r="X58" s="716">
        <f>TableUS12c!C118-J58</f>
        <v>-8.7036995851760834E-5</v>
      </c>
    </row>
    <row r="59" spans="1:24" ht="12.75" customHeight="1">
      <c r="A59" s="82">
        <v>1979</v>
      </c>
      <c r="B59" s="137">
        <f>DataUS1!DV123/DataUS1!B123</f>
        <v>0.77475442051523469</v>
      </c>
      <c r="C59" s="131">
        <f>DataUS1!DW123/DataUS1!$B123</f>
        <v>0.15148221570740347</v>
      </c>
      <c r="D59" s="131">
        <f>DataUS1!DX123/DataUS1!$B123</f>
        <v>0.56564502628633717</v>
      </c>
      <c r="E59" s="131">
        <f>DataUS1!DY123/DataUS1!$B123</f>
        <v>5.7626733737887292E-2</v>
      </c>
      <c r="F59" s="131">
        <f>DataUS1!DZ123/DataUS1!B123</f>
        <v>0.81339459604819553</v>
      </c>
      <c r="G59" s="44">
        <f>(DataUS1!DW123-DataUS1!BU123)/DataUS1!$B123</f>
        <v>0.11687017843080102</v>
      </c>
      <c r="H59" s="44">
        <f>(DataUS1!BU123-DataUS1!ED123)/DataUS1!$B123</f>
        <v>3.4720119693047738E-2</v>
      </c>
      <c r="I59" s="131">
        <f>(DataUS1!EA123-DataUS1!EB123)/DataUS1!B123</f>
        <v>6.6597894225387783E-2</v>
      </c>
      <c r="J59" s="137">
        <f>DataUS1!EG123/DataUS1!B123</f>
        <v>0.10131801391843552</v>
      </c>
      <c r="K59" s="258">
        <f>I59-DataUS2!AP123/DataUS1!B123</f>
        <v>7.7155055523894386E-2</v>
      </c>
      <c r="L59" s="258">
        <f>J59-(DataUS2!AP123+DataUS1!EH123)/DataUS1!B123</f>
        <v>9.4097129975955471E-2</v>
      </c>
      <c r="M59" s="131">
        <f t="shared" si="11"/>
        <v>1</v>
      </c>
      <c r="N59" s="131">
        <f t="shared" si="12"/>
        <v>0.195522880149123</v>
      </c>
      <c r="O59" s="131">
        <f t="shared" si="13"/>
        <v>0.73009590046632644</v>
      </c>
      <c r="P59" s="131">
        <f t="shared" si="14"/>
        <v>7.4380645288301558E-2</v>
      </c>
      <c r="Q59" s="44">
        <f t="shared" si="15"/>
        <v>0.15084803046761436</v>
      </c>
      <c r="R59" s="44">
        <f t="shared" si="16"/>
        <v>4.4814355070033451E-2</v>
      </c>
      <c r="S59" s="131">
        <f t="shared" si="17"/>
        <v>8.5960005469989068E-2</v>
      </c>
      <c r="T59" s="136">
        <f t="shared" si="18"/>
        <v>0.13077436054002253</v>
      </c>
      <c r="V59" s="716">
        <f t="shared" si="9"/>
        <v>0</v>
      </c>
      <c r="X59" s="716">
        <f>TableUS12c!C119-J59</f>
        <v>5.8622479372189007E-5</v>
      </c>
    </row>
    <row r="60" spans="1:24">
      <c r="A60" s="111">
        <v>1980</v>
      </c>
      <c r="B60" s="139">
        <f>DataUS1!DV124/DataUS1!B124</f>
        <v>0.7822387119377836</v>
      </c>
      <c r="C60" s="132">
        <f>DataUS1!DW124/DataUS1!$B124</f>
        <v>0.14816509575346101</v>
      </c>
      <c r="D60" s="132">
        <f>DataUS1!DX124/DataUS1!$B124</f>
        <v>0.57051770360797338</v>
      </c>
      <c r="E60" s="132">
        <f>DataUS1!DY124/DataUS1!$B124</f>
        <v>6.355451509638381E-2</v>
      </c>
      <c r="F60" s="132">
        <f>DataUS1!DZ124/DataUS1!B124</f>
        <v>0.82427922504639228</v>
      </c>
      <c r="G60" s="140">
        <f>(DataUS1!DW124-DataUS1!BU124)/DataUS1!$B124</f>
        <v>0.12754725177568721</v>
      </c>
      <c r="H60" s="140">
        <f>(DataUS1!BU124-DataUS1!ED124)/DataUS1!$B124</f>
        <v>2.07312864690893E-2</v>
      </c>
      <c r="I60" s="132">
        <f>(DataUS1!EA124-DataUS1!EB124)/DataUS1!B124</f>
        <v>7.7062922932925743E-2</v>
      </c>
      <c r="J60" s="139">
        <f>DataUS1!EG124/DataUS1!B124</f>
        <v>9.7794209402015039E-2</v>
      </c>
      <c r="K60" s="242">
        <f>I60-DataUS2!AP124/DataUS1!B124</f>
        <v>8.416914965974652E-2</v>
      </c>
      <c r="L60" s="242">
        <f>J60-(DataUS2!AP124+DataUS1!EH124)/DataUS1!B124</f>
        <v>9.4133428427734755E-2</v>
      </c>
      <c r="M60" s="132">
        <f t="shared" si="11"/>
        <v>1</v>
      </c>
      <c r="N60" s="132">
        <f t="shared" si="12"/>
        <v>0.18941161245577107</v>
      </c>
      <c r="O60" s="132">
        <f t="shared" si="13"/>
        <v>0.72933964389805128</v>
      </c>
      <c r="P60" s="132">
        <f t="shared" si="14"/>
        <v>8.1246957132746336E-2</v>
      </c>
      <c r="Q60" s="140">
        <f t="shared" si="15"/>
        <v>0.1630541289112675</v>
      </c>
      <c r="R60" s="140">
        <f t="shared" si="16"/>
        <v>2.6502506399527552E-2</v>
      </c>
      <c r="S60" s="132">
        <f t="shared" si="17"/>
        <v>9.8515864475721637E-2</v>
      </c>
      <c r="T60" s="141">
        <f t="shared" si="18"/>
        <v>0.12501837087524917</v>
      </c>
      <c r="V60" s="716">
        <f t="shared" si="9"/>
        <v>0</v>
      </c>
      <c r="X60" s="716">
        <f>TableUS12c!C120-J60</f>
        <v>1.5742200787885463E-5</v>
      </c>
    </row>
    <row r="61" spans="1:24">
      <c r="A61" s="82">
        <v>1981</v>
      </c>
      <c r="B61" s="137">
        <f>DataUS1!DV125/DataUS1!B125</f>
        <v>0.78278291141672596</v>
      </c>
      <c r="C61" s="131">
        <f>DataUS1!DW125/DataUS1!$B125</f>
        <v>0.16761791523635214</v>
      </c>
      <c r="D61" s="131">
        <f>DataUS1!DX125/DataUS1!$B125</f>
        <v>0.55011027701046966</v>
      </c>
      <c r="E61" s="131">
        <f>DataUS1!DY125/DataUS1!$B125</f>
        <v>6.5053913264316102E-2</v>
      </c>
      <c r="F61" s="131">
        <f>DataUS1!DZ125/DataUS1!B125</f>
        <v>0.82397259950305657</v>
      </c>
      <c r="G61" s="44">
        <f>(DataUS1!DW125-DataUS1!BU125)/DataUS1!$B125</f>
        <v>0.14374376809051992</v>
      </c>
      <c r="H61" s="44">
        <f>(DataUS1!BU125-DataUS1!ED125)/DataUS1!$B125</f>
        <v>2.3948143931660944E-2</v>
      </c>
      <c r="I61" s="131">
        <f>(DataUS1!EA125-DataUS1!EB125)/DataUS1!B125</f>
        <v>8.3354265509918632E-2</v>
      </c>
      <c r="J61" s="137">
        <f>DataUS1!EG125/DataUS1!B125</f>
        <v>0.10730240944157957</v>
      </c>
      <c r="K61" s="242">
        <f>I61-DataUS2!AP125/DataUS1!B125</f>
        <v>0.10445481530970055</v>
      </c>
      <c r="L61" s="242">
        <f>J61-(DataUS2!AP125+DataUS1!EH125)/DataUS1!B125</f>
        <v>0.12807246468604133</v>
      </c>
      <c r="M61" s="131">
        <f t="shared" si="11"/>
        <v>1</v>
      </c>
      <c r="N61" s="131">
        <f t="shared" si="12"/>
        <v>0.21413077980073364</v>
      </c>
      <c r="O61" s="131">
        <f t="shared" si="13"/>
        <v>0.70276224606749293</v>
      </c>
      <c r="P61" s="131">
        <f t="shared" si="14"/>
        <v>8.3105944592706746E-2</v>
      </c>
      <c r="Q61" s="44">
        <f t="shared" si="15"/>
        <v>0.18363171448181476</v>
      </c>
      <c r="R61" s="44">
        <f t="shared" si="16"/>
        <v>3.0593595724155761E-2</v>
      </c>
      <c r="S61" s="131">
        <f t="shared" si="17"/>
        <v>0.10648452373475967</v>
      </c>
      <c r="T61" s="136">
        <f t="shared" si="18"/>
        <v>0.1370781194589154</v>
      </c>
      <c r="V61" s="716">
        <f t="shared" si="9"/>
        <v>0</v>
      </c>
      <c r="X61" s="716">
        <f>TableUS12c!C121-J61</f>
        <v>-5.1284901067538691E-7</v>
      </c>
    </row>
    <row r="62" spans="1:24">
      <c r="A62" s="82">
        <v>1982</v>
      </c>
      <c r="B62" s="137">
        <f>DataUS1!DV126/DataUS1!B126</f>
        <v>0.804351445194876</v>
      </c>
      <c r="C62" s="131">
        <f>DataUS1!DW126/DataUS1!$B126</f>
        <v>0.17548346804910026</v>
      </c>
      <c r="D62" s="131">
        <f>DataUS1!DX126/DataUS1!$B126</f>
        <v>0.55635398417811988</v>
      </c>
      <c r="E62" s="131">
        <f>DataUS1!DY126/DataUS1!$B126</f>
        <v>7.2517710425042625E-2</v>
      </c>
      <c r="F62" s="131">
        <f>DataUS1!DZ126/DataUS1!B126</f>
        <v>0.84582546895286559</v>
      </c>
      <c r="G62" s="44">
        <f>(DataUS1!DW126-DataUS1!BU126)/DataUS1!$B126</f>
        <v>0.15391397367275408</v>
      </c>
      <c r="H62" s="44">
        <f>(DataUS1!BU126-DataUS1!ED126)/DataUS1!$B126</f>
        <v>2.1639284378230518E-2</v>
      </c>
      <c r="I62" s="131">
        <f>(DataUS1!EA126-DataUS1!EB126)/DataUS1!B126</f>
        <v>8.901146600632466E-2</v>
      </c>
      <c r="J62" s="137">
        <f>DataUS1!EG126/DataUS1!B126</f>
        <v>0.11065075038455519</v>
      </c>
      <c r="K62" s="242">
        <f>I62-DataUS2!AP126/DataUS1!B126</f>
        <v>0.10545441129450529</v>
      </c>
      <c r="L62" s="242">
        <f>J62-(DataUS2!AP126+DataUS1!EH126)/DataUS1!B126</f>
        <v>0.10880117505320962</v>
      </c>
      <c r="M62" s="131">
        <f t="shared" si="11"/>
        <v>1</v>
      </c>
      <c r="N62" s="131">
        <f t="shared" si="12"/>
        <v>0.21816765432252641</v>
      </c>
      <c r="O62" s="131">
        <f t="shared" si="13"/>
        <v>0.69168021951316072</v>
      </c>
      <c r="P62" s="131">
        <f t="shared" si="14"/>
        <v>9.0156747847296076E-2</v>
      </c>
      <c r="Q62" s="44">
        <f t="shared" si="15"/>
        <v>0.19135164683574882</v>
      </c>
      <c r="R62" s="44">
        <f t="shared" si="16"/>
        <v>2.6902773044670557E-2</v>
      </c>
      <c r="S62" s="131">
        <f t="shared" si="17"/>
        <v>0.110662405765628</v>
      </c>
      <c r="T62" s="136">
        <f t="shared" si="18"/>
        <v>0.13756517881029856</v>
      </c>
      <c r="U62" s="4"/>
      <c r="V62" s="716">
        <f t="shared" si="9"/>
        <v>0</v>
      </c>
      <c r="X62" s="716">
        <f>TableUS12c!C122-J62</f>
        <v>3.366753859979088E-6</v>
      </c>
    </row>
    <row r="63" spans="1:24">
      <c r="A63" s="82">
        <v>1983</v>
      </c>
      <c r="B63" s="137">
        <f>DataUS1!DV127/DataUS1!B127</f>
        <v>0.81293633480554339</v>
      </c>
      <c r="C63" s="131">
        <f>DataUS1!DW127/DataUS1!$B127</f>
        <v>0.18857663991047499</v>
      </c>
      <c r="D63" s="131">
        <f>DataUS1!DX127/DataUS1!$B127</f>
        <v>0.55073777662254297</v>
      </c>
      <c r="E63" s="131">
        <f>DataUS1!DY127/DataUS1!$B127</f>
        <v>7.3621429815259237E-2</v>
      </c>
      <c r="F63" s="131">
        <f>DataUS1!DZ127/DataUS1!B127</f>
        <v>0.85487218213073524</v>
      </c>
      <c r="G63" s="44">
        <f>(DataUS1!DW127-DataUS1!BU127)/DataUS1!$B127</f>
        <v>0.15740694432029975</v>
      </c>
      <c r="H63" s="44">
        <f>(DataUS1!BU127-DataUS1!ED127)/DataUS1!$B127</f>
        <v>3.1182069840922488E-2</v>
      </c>
      <c r="I63" s="131">
        <f>(DataUS1!EA127-DataUS1!EB127)/DataUS1!B127</f>
        <v>7.1051808057135166E-2</v>
      </c>
      <c r="J63" s="137">
        <f>DataUS1!EG127/DataUS1!B127</f>
        <v>0.10223387789805766</v>
      </c>
      <c r="K63" s="242">
        <f>I63-DataUS2!AP127/DataUS1!B127</f>
        <v>9.4090285789833764E-2</v>
      </c>
      <c r="L63" s="242">
        <f>J63-(DataUS2!AP127+DataUS1!EH127)/DataUS1!B127</f>
        <v>0.12298621280520031</v>
      </c>
      <c r="M63" s="131">
        <f t="shared" si="11"/>
        <v>1</v>
      </c>
      <c r="N63" s="131">
        <f t="shared" si="12"/>
        <v>0.2319697519186211</v>
      </c>
      <c r="O63" s="131">
        <f t="shared" si="13"/>
        <v>0.67746729115543958</v>
      </c>
      <c r="P63" s="131">
        <f t="shared" si="14"/>
        <v>9.0562356070441469E-2</v>
      </c>
      <c r="Q63" s="44">
        <f t="shared" si="15"/>
        <v>0.19362764042026973</v>
      </c>
      <c r="R63" s="44">
        <f t="shared" si="16"/>
        <v>3.8357333170968823E-2</v>
      </c>
      <c r="S63" s="131">
        <f t="shared" si="17"/>
        <v>8.7401442173366442E-2</v>
      </c>
      <c r="T63" s="136">
        <f t="shared" si="18"/>
        <v>0.12575877534433527</v>
      </c>
      <c r="U63" s="4"/>
      <c r="V63" s="716">
        <f t="shared" si="9"/>
        <v>0</v>
      </c>
      <c r="X63" s="716">
        <f>TableUS12c!C123-J63</f>
        <v>-1.3025527101501178E-6</v>
      </c>
    </row>
    <row r="64" spans="1:24">
      <c r="A64" s="82">
        <v>1984</v>
      </c>
      <c r="B64" s="137">
        <f>DataUS1!DV128/DataUS1!B128</f>
        <v>0.81031045042674443</v>
      </c>
      <c r="C64" s="131">
        <f>DataUS1!DW128/DataUS1!$B128</f>
        <v>0.19897642696066714</v>
      </c>
      <c r="D64" s="131">
        <f>DataUS1!DX128/DataUS1!$B128</f>
        <v>0.54421756630403384</v>
      </c>
      <c r="E64" s="131">
        <f>DataUS1!DY128/DataUS1!$B128</f>
        <v>6.711579267178451E-2</v>
      </c>
      <c r="F64" s="131">
        <f>DataUS1!DZ128/DataUS1!B128</f>
        <v>0.85102905561662134</v>
      </c>
      <c r="G64" s="44">
        <f>(DataUS1!DW128-DataUS1!BU128)/DataUS1!$B128</f>
        <v>0.16134065209944304</v>
      </c>
      <c r="H64" s="44">
        <f>(DataUS1!BU128-DataUS1!ED128)/DataUS1!$B128</f>
        <v>3.7638086131689626E-2</v>
      </c>
      <c r="I64" s="131">
        <f>(DataUS1!EA128-DataUS1!EB128)/DataUS1!B128</f>
        <v>8.3241070305438439E-2</v>
      </c>
      <c r="J64" s="137">
        <f>DataUS1!EG128/DataUS1!B128</f>
        <v>0.12087915643712807</v>
      </c>
      <c r="K64" s="242">
        <f>I64-DataUS2!AP128/DataUS1!B128</f>
        <v>0.10230604699425344</v>
      </c>
      <c r="L64" s="242">
        <f>J64-(DataUS2!AP128+DataUS1!EH128)/DataUS1!B128</f>
        <v>0.14241126989346606</v>
      </c>
      <c r="M64" s="131">
        <f t="shared" si="11"/>
        <v>1</v>
      </c>
      <c r="N64" s="131">
        <f t="shared" si="12"/>
        <v>0.24555579513491105</v>
      </c>
      <c r="O64" s="131">
        <f t="shared" si="13"/>
        <v>0.67161612690225747</v>
      </c>
      <c r="P64" s="131">
        <f t="shared" si="14"/>
        <v>8.2827257918787103E-2</v>
      </c>
      <c r="Q64" s="44">
        <f t="shared" si="15"/>
        <v>0.19910967705584209</v>
      </c>
      <c r="R64" s="44">
        <f t="shared" si="16"/>
        <v>4.6448970406179242E-2</v>
      </c>
      <c r="S64" s="131">
        <f t="shared" si="17"/>
        <v>0.10272738092122606</v>
      </c>
      <c r="T64" s="136">
        <f t="shared" si="18"/>
        <v>0.14917635132740531</v>
      </c>
      <c r="U64" s="4"/>
      <c r="V64" s="716">
        <f t="shared" si="9"/>
        <v>0</v>
      </c>
      <c r="X64" s="716">
        <f>TableUS12c!C124-J64</f>
        <v>-1.0111808286528134E-6</v>
      </c>
    </row>
    <row r="65" spans="1:24">
      <c r="A65" s="82">
        <v>1985</v>
      </c>
      <c r="B65" s="137">
        <f>DataUS1!DV129/DataUS1!B129</f>
        <v>0.80532483786243558</v>
      </c>
      <c r="C65" s="131">
        <f>DataUS1!DW129/DataUS1!$B129</f>
        <v>0.1955315892632952</v>
      </c>
      <c r="D65" s="131">
        <f>DataUS1!DX129/DataUS1!$B129</f>
        <v>0.54351570347906963</v>
      </c>
      <c r="E65" s="131">
        <f>DataUS1!DY129/DataUS1!$B129</f>
        <v>6.6277599229052658E-2</v>
      </c>
      <c r="F65" s="131">
        <f>DataUS1!DZ129/DataUS1!B129</f>
        <v>0.84622008179113717</v>
      </c>
      <c r="G65" s="44">
        <f>(DataUS1!DW129-DataUS1!BU129)/DataUS1!$B129</f>
        <v>0.15884921656279163</v>
      </c>
      <c r="H65" s="44">
        <f>(DataUS1!BU129-DataUS1!ED129)/DataUS1!$B129</f>
        <v>3.6683454880143213E-2</v>
      </c>
      <c r="I65" s="131">
        <f>(DataUS1!EA129-DataUS1!EB129)/DataUS1!B129</f>
        <v>6.6122204053628494E-2</v>
      </c>
      <c r="J65" s="137">
        <f>DataUS1!EG129/DataUS1!B129</f>
        <v>0.10280565893377169</v>
      </c>
      <c r="K65" s="242">
        <f>I65-DataUS2!AP129/DataUS1!B129</f>
        <v>7.9062367094812999E-2</v>
      </c>
      <c r="L65" s="242">
        <f>J65-(DataUS2!AP129+DataUS1!EH129)/DataUS1!B129</f>
        <v>7.7380227062931989E-2</v>
      </c>
      <c r="M65" s="131">
        <f t="shared" si="11"/>
        <v>1</v>
      </c>
      <c r="N65" s="131">
        <f t="shared" si="12"/>
        <v>0.24279840887845014</v>
      </c>
      <c r="O65" s="131">
        <f t="shared" si="13"/>
        <v>0.67490244672164479</v>
      </c>
      <c r="P65" s="131">
        <f t="shared" si="14"/>
        <v>8.229921158891923E-2</v>
      </c>
      <c r="Q65" s="44">
        <f t="shared" si="15"/>
        <v>0.19724862452327097</v>
      </c>
      <c r="R65" s="44">
        <f t="shared" si="16"/>
        <v>4.5551128135463553E-2</v>
      </c>
      <c r="S65" s="131">
        <f t="shared" si="17"/>
        <v>8.2106251968008206E-2</v>
      </c>
      <c r="T65" s="136">
        <f t="shared" si="18"/>
        <v>0.12765738010347175</v>
      </c>
      <c r="U65" s="4"/>
      <c r="V65" s="716">
        <f t="shared" si="9"/>
        <v>0</v>
      </c>
      <c r="X65" s="716">
        <f>TableUS12c!C125-J65</f>
        <v>-2.7054490800426656E-8</v>
      </c>
    </row>
    <row r="66" spans="1:24">
      <c r="A66" s="82">
        <v>1986</v>
      </c>
      <c r="B66" s="137">
        <f>DataUS1!DV130/DataUS1!B130</f>
        <v>0.80280243981063415</v>
      </c>
      <c r="C66" s="131">
        <f>DataUS1!DW130/DataUS1!$B130</f>
        <v>0.18418584796342996</v>
      </c>
      <c r="D66" s="131">
        <f>DataUS1!DX130/DataUS1!$B130</f>
        <v>0.55136226610633299</v>
      </c>
      <c r="E66" s="131">
        <f>DataUS1!DY130/DataUS1!$B130</f>
        <v>6.725427408061381E-2</v>
      </c>
      <c r="F66" s="131">
        <f>DataUS1!DZ130/DataUS1!B130</f>
        <v>0.84337255724473115</v>
      </c>
      <c r="G66" s="44">
        <f>(DataUS1!DW130-DataUS1!BU130)/DataUS1!$B130</f>
        <v>0.15880237387311538</v>
      </c>
      <c r="H66" s="44">
        <f>(DataUS1!BU130-DataUS1!ED130)/DataUS1!$B130</f>
        <v>2.5383474090314554E-2</v>
      </c>
      <c r="I66" s="131">
        <f>(DataUS1!EA130-DataUS1!EB130)/DataUS1!B130</f>
        <v>6.1069010871384562E-2</v>
      </c>
      <c r="J66" s="137">
        <f>DataUS1!EG130/DataUS1!B130</f>
        <v>8.6452484961699105E-2</v>
      </c>
      <c r="K66" s="242">
        <f>I66-DataUS2!AP130/DataUS1!B130</f>
        <v>0.10354877554858027</v>
      </c>
      <c r="L66" s="242">
        <f>J66-(DataUS2!AP130+DataUS1!EH130)/DataUS1!B130</f>
        <v>0.1243057894617208</v>
      </c>
      <c r="M66" s="131">
        <f t="shared" si="11"/>
        <v>1</v>
      </c>
      <c r="N66" s="131">
        <f t="shared" si="12"/>
        <v>0.22942861011592827</v>
      </c>
      <c r="O66" s="131">
        <f t="shared" si="13"/>
        <v>0.68679694874418773</v>
      </c>
      <c r="P66" s="131">
        <f t="shared" si="14"/>
        <v>8.3774376789983118E-2</v>
      </c>
      <c r="Q66" s="44">
        <f t="shared" si="15"/>
        <v>0.19781002896624711</v>
      </c>
      <c r="R66" s="44">
        <f t="shared" si="16"/>
        <v>3.1618581149681149E-2</v>
      </c>
      <c r="S66" s="131">
        <f t="shared" si="17"/>
        <v>7.6069787338700137E-2</v>
      </c>
      <c r="T66" s="136">
        <f t="shared" si="18"/>
        <v>0.10768836848838129</v>
      </c>
      <c r="U66" s="4"/>
      <c r="V66" s="716">
        <f t="shared" si="9"/>
        <v>0</v>
      </c>
      <c r="X66" s="716">
        <f>TableUS12c!C126-J66</f>
        <v>-5.682628308745219E-7</v>
      </c>
    </row>
    <row r="67" spans="1:24">
      <c r="A67" s="82">
        <v>1987</v>
      </c>
      <c r="B67" s="137">
        <f>DataUS1!DV131/DataUS1!B131</f>
        <v>0.79797389126350904</v>
      </c>
      <c r="C67" s="131">
        <f>DataUS1!DW131/DataUS1!$B131</f>
        <v>0.18822848351009838</v>
      </c>
      <c r="D67" s="131">
        <f>DataUS1!DX131/DataUS1!$B131</f>
        <v>0.54474450032293953</v>
      </c>
      <c r="E67" s="131">
        <f>DataUS1!DY131/DataUS1!$B131</f>
        <v>6.5000545988503022E-2</v>
      </c>
      <c r="F67" s="131">
        <f>DataUS1!DZ131/DataUS1!B131</f>
        <v>0.83619837940023667</v>
      </c>
      <c r="G67" s="44">
        <f>(DataUS1!DW131-DataUS1!BU131)/DataUS1!$B131</f>
        <v>0.15808682572807684</v>
      </c>
      <c r="H67" s="44">
        <f>(DataUS1!BU131-DataUS1!ED131)/DataUS1!$B131</f>
        <v>3.014165778202153E-2</v>
      </c>
      <c r="I67" s="131">
        <f>(DataUS1!EA131-DataUS1!EB131)/DataUS1!B131</f>
        <v>5.1291820100790267E-2</v>
      </c>
      <c r="J67" s="137">
        <f>DataUS1!EG131/DataUS1!B131</f>
        <v>8.1433477882811786E-2</v>
      </c>
      <c r="K67" s="242">
        <f>I67-DataUS2!AP131/DataUS1!B131</f>
        <v>8.180889560731866E-2</v>
      </c>
      <c r="L67" s="242">
        <f>J67-(DataUS2!AP131+DataUS1!EH131)/DataUS1!B131</f>
        <v>0.10571375174401779</v>
      </c>
      <c r="M67" s="131">
        <f t="shared" si="11"/>
        <v>1</v>
      </c>
      <c r="N67" s="131">
        <f t="shared" si="12"/>
        <v>0.23588301017224769</v>
      </c>
      <c r="O67" s="131">
        <f t="shared" si="13"/>
        <v>0.68265955351044505</v>
      </c>
      <c r="P67" s="131">
        <f t="shared" si="14"/>
        <v>8.1456983367690625E-2</v>
      </c>
      <c r="Q67" s="44">
        <f t="shared" si="15"/>
        <v>0.1981102733546366</v>
      </c>
      <c r="R67" s="44">
        <f t="shared" si="16"/>
        <v>3.7772736817611084E-2</v>
      </c>
      <c r="S67" s="131">
        <f t="shared" si="17"/>
        <v>6.4277566800556574E-2</v>
      </c>
      <c r="T67" s="136">
        <f t="shared" si="18"/>
        <v>0.10205030361816764</v>
      </c>
      <c r="U67" s="4"/>
      <c r="V67" s="716">
        <f t="shared" si="9"/>
        <v>0</v>
      </c>
      <c r="X67" s="716">
        <f>TableUS12c!C127-J67</f>
        <v>-2.4096131222284267E-7</v>
      </c>
    </row>
    <row r="68" spans="1:24">
      <c r="A68" s="82">
        <v>1988</v>
      </c>
      <c r="B68" s="137">
        <f>DataUS1!DV132/DataUS1!B132</f>
        <v>0.79973371074008515</v>
      </c>
      <c r="C68" s="131">
        <f>DataUS1!DW132/DataUS1!$B132</f>
        <v>0.1937182820652113</v>
      </c>
      <c r="D68" s="131">
        <f>DataUS1!DX132/DataUS1!$B132</f>
        <v>0.54250687777440754</v>
      </c>
      <c r="E68" s="131">
        <f>DataUS1!DY132/DataUS1!$B132</f>
        <v>6.3508860477430817E-2</v>
      </c>
      <c r="F68" s="131">
        <f>DataUS1!DZ132/DataUS1!B132</f>
        <v>0.83752719827119837</v>
      </c>
      <c r="G68" s="44">
        <f>(DataUS1!DW132-DataUS1!BU132)/DataUS1!$B132</f>
        <v>0.15942821070484628</v>
      </c>
      <c r="H68" s="44">
        <f>(DataUS1!BU132-DataUS1!ED132)/DataUS1!$B132</f>
        <v>3.4290071360365E-2</v>
      </c>
      <c r="I68" s="131">
        <f>(DataUS1!EA132-DataUS1!EB132)/DataUS1!B132</f>
        <v>5.4286200321548753E-2</v>
      </c>
      <c r="J68" s="137">
        <f>DataUS1!EG132/DataUS1!B132</f>
        <v>8.857627168191376E-2</v>
      </c>
      <c r="K68" s="242">
        <f>I68-DataUS2!AP132/DataUS1!B132</f>
        <v>7.6331043296704565E-2</v>
      </c>
      <c r="L68" s="242">
        <f>J68-(DataUS2!AP132+DataUS1!EH132)/DataUS1!B132</f>
        <v>8.816716572316087E-2</v>
      </c>
      <c r="M68" s="131">
        <f t="shared" si="11"/>
        <v>1</v>
      </c>
      <c r="N68" s="131">
        <f t="shared" si="12"/>
        <v>0.24222848113522888</v>
      </c>
      <c r="O68" s="131">
        <f t="shared" si="13"/>
        <v>0.67835939699523706</v>
      </c>
      <c r="P68" s="131">
        <f t="shared" si="14"/>
        <v>7.9412508969590387E-2</v>
      </c>
      <c r="Q68" s="44">
        <f t="shared" si="15"/>
        <v>0.19935161987520708</v>
      </c>
      <c r="R68" s="44">
        <f t="shared" si="16"/>
        <v>4.2876861260021756E-2</v>
      </c>
      <c r="S68" s="131">
        <f t="shared" si="17"/>
        <v>6.7880345160530389E-2</v>
      </c>
      <c r="T68" s="136">
        <f t="shared" si="18"/>
        <v>0.11075720642055216</v>
      </c>
      <c r="U68" s="4"/>
      <c r="V68" s="716">
        <f t="shared" si="9"/>
        <v>0</v>
      </c>
      <c r="X68" s="716">
        <f>TableUS12c!C128-J68</f>
        <v>-2.6535168384800301E-7</v>
      </c>
    </row>
    <row r="69" spans="1:24">
      <c r="A69" s="113">
        <v>1989</v>
      </c>
      <c r="B69" s="142">
        <f>DataUS1!DV133/DataUS1!B133</f>
        <v>0.79495793470406173</v>
      </c>
      <c r="C69" s="134">
        <f>DataUS1!DW133/DataUS1!$B133</f>
        <v>0.19375001635076083</v>
      </c>
      <c r="D69" s="134">
        <f>DataUS1!DX133/DataUS1!$B133</f>
        <v>0.53697939881838264</v>
      </c>
      <c r="E69" s="134">
        <f>DataUS1!DY133/DataUS1!$B133</f>
        <v>6.4229415272519838E-2</v>
      </c>
      <c r="F69" s="134">
        <f>DataUS1!DZ133/DataUS1!B133</f>
        <v>0.83550903830486445</v>
      </c>
      <c r="G69" s="143">
        <f>(DataUS1!DW133-DataUS1!BU133)/DataUS1!$B133</f>
        <v>0.16843599262038034</v>
      </c>
      <c r="H69" s="143">
        <f>(DataUS1!BU133-DataUS1!ED133)/DataUS1!$B133</f>
        <v>2.4970747917982952E-2</v>
      </c>
      <c r="I69" s="134">
        <f>(DataUS1!EA133-DataUS1!EB133)/DataUS1!B133</f>
        <v>5.295048675006192E-2</v>
      </c>
      <c r="J69" s="142">
        <f>DataUS1!EG133/DataUS1!B133</f>
        <v>7.7921234668044875E-2</v>
      </c>
      <c r="K69" s="258">
        <f>I69-DataUS2!AP133/DataUS1!B133</f>
        <v>5.2004004572011368E-2</v>
      </c>
      <c r="L69" s="258">
        <f>J69-(DataUS2!AP133+DataUS1!EH133)/DataUS1!B133</f>
        <v>5.8410007430455893E-2</v>
      </c>
      <c r="M69" s="134">
        <f t="shared" si="11"/>
        <v>1</v>
      </c>
      <c r="N69" s="134">
        <f t="shared" si="12"/>
        <v>0.24372360837292351</v>
      </c>
      <c r="O69" s="134">
        <f t="shared" si="13"/>
        <v>0.67548152597317423</v>
      </c>
      <c r="P69" s="134">
        <f t="shared" si="14"/>
        <v>8.0795992427486696E-2</v>
      </c>
      <c r="Q69" s="143">
        <f t="shared" si="15"/>
        <v>0.21188038419049662</v>
      </c>
      <c r="R69" s="143">
        <f t="shared" si="16"/>
        <v>3.1411407859308668E-2</v>
      </c>
      <c r="S69" s="134">
        <f t="shared" si="17"/>
        <v>6.6607910228323908E-2</v>
      </c>
      <c r="T69" s="144">
        <f t="shared" si="18"/>
        <v>9.8019318087632576E-2</v>
      </c>
      <c r="U69" s="4"/>
      <c r="V69" s="716">
        <f t="shared" si="9"/>
        <v>0</v>
      </c>
      <c r="X69" s="716">
        <f>TableUS12c!C129-J69</f>
        <v>9.3739981543716766E-7</v>
      </c>
    </row>
    <row r="70" spans="1:24">
      <c r="A70" s="82">
        <v>1990</v>
      </c>
      <c r="B70" s="137">
        <f>DataUS1!DV134/DataUS1!B134</f>
        <v>0.79978187772720788</v>
      </c>
      <c r="C70" s="131">
        <f>DataUS1!DW134/DataUS1!$B134</f>
        <v>0.19206724156571126</v>
      </c>
      <c r="D70" s="131">
        <f>DataUS1!DX134/DataUS1!$B134</f>
        <v>0.54123718656957287</v>
      </c>
      <c r="E70" s="131">
        <f>DataUS1!DY134/DataUS1!$B134</f>
        <v>6.6477627473443754E-2</v>
      </c>
      <c r="F70" s="131">
        <f>DataUS1!DZ134/DataUS1!B134</f>
        <v>0.84252860557194109</v>
      </c>
      <c r="G70" s="44">
        <f>(DataUS1!DW134-DataUS1!BU134)/DataUS1!$B134</f>
        <v>0.16835705799692374</v>
      </c>
      <c r="H70" s="44">
        <f>(DataUS1!BU134-DataUS1!ED134)/DataUS1!$B134</f>
        <v>2.371018356878752E-2</v>
      </c>
      <c r="I70" s="131">
        <f>(DataUS1!EA134-DataUS1!EB134)/DataUS1!B134</f>
        <v>5.1583861995563834E-2</v>
      </c>
      <c r="J70" s="137">
        <f>DataUS1!EG134/DataUS1!B134</f>
        <v>7.5294045564351347E-2</v>
      </c>
      <c r="K70" s="242">
        <f>I70-DataUS2!AP134/DataUS1!B134</f>
        <v>8.6342148186176734E-2</v>
      </c>
      <c r="L70" s="242">
        <f>J70-(DataUS2!AP134+DataUS1!EH134)/DataUS1!B134</f>
        <v>0.10681172575215471</v>
      </c>
      <c r="M70" s="131">
        <f t="shared" si="11"/>
        <v>1</v>
      </c>
      <c r="N70" s="131">
        <f t="shared" si="12"/>
        <v>0.24014952940859477</v>
      </c>
      <c r="O70" s="131">
        <f t="shared" si="13"/>
        <v>0.67673099584056806</v>
      </c>
      <c r="P70" s="131">
        <f t="shared" si="14"/>
        <v>8.3119697163378525E-2</v>
      </c>
      <c r="Q70" s="44">
        <f t="shared" si="15"/>
        <v>0.21050371693261535</v>
      </c>
      <c r="R70" s="44">
        <f t="shared" si="16"/>
        <v>2.9645812475979437E-2</v>
      </c>
      <c r="S70" s="131">
        <f t="shared" si="17"/>
        <v>6.4497412897317766E-2</v>
      </c>
      <c r="T70" s="136">
        <f t="shared" si="18"/>
        <v>9.4143225373297196E-2</v>
      </c>
      <c r="U70" s="4"/>
      <c r="V70" s="716">
        <f t="shared" si="9"/>
        <v>0</v>
      </c>
      <c r="X70" s="716">
        <f>TableUS12c!C130-J70</f>
        <v>-1.1858767998140785E-7</v>
      </c>
    </row>
    <row r="71" spans="1:24">
      <c r="A71" s="82">
        <v>1991</v>
      </c>
      <c r="B71" s="137">
        <f>DataUS1!DV135/DataUS1!B135</f>
        <v>0.80898367482672362</v>
      </c>
      <c r="C71" s="131">
        <f>DataUS1!DW135/DataUS1!$B135</f>
        <v>0.19452929705151839</v>
      </c>
      <c r="D71" s="131">
        <f>DataUS1!DX135/DataUS1!$B135</f>
        <v>0.54284133496121967</v>
      </c>
      <c r="E71" s="131">
        <f>DataUS1!DY135/DataUS1!$B135</f>
        <v>7.1613809405204273E-2</v>
      </c>
      <c r="F71" s="131">
        <f>DataUS1!DZ135/DataUS1!B135</f>
        <v>0.85712387853454131</v>
      </c>
      <c r="G71" s="44">
        <f>(DataUS1!DW135-DataUS1!BU135)/DataUS1!$B135</f>
        <v>0.16808155503828731</v>
      </c>
      <c r="H71" s="44">
        <f>(DataUS1!BU135-DataUS1!ED135)/DataUS1!$B135</f>
        <v>2.6228305276861336E-2</v>
      </c>
      <c r="I71" s="131">
        <f>(DataUS1!EA135-DataUS1!EB135)/DataUS1!B135</f>
        <v>5.7242669509800177E-2</v>
      </c>
      <c r="J71" s="137">
        <f>DataUS1!EG135/DataUS1!B135</f>
        <v>8.3470974786661517E-2</v>
      </c>
      <c r="K71" s="242">
        <f>I71-DataUS2!AP135/DataUS1!B135</f>
        <v>6.6693474361586666E-2</v>
      </c>
      <c r="L71" s="242">
        <f>J71-(DataUS2!AP135+DataUS1!EH135)/DataUS1!B135</f>
        <v>9.5161912497905315E-2</v>
      </c>
      <c r="M71" s="131">
        <f t="shared" si="11"/>
        <v>1</v>
      </c>
      <c r="N71" s="131">
        <f t="shared" si="12"/>
        <v>0.24046133822562571</v>
      </c>
      <c r="O71" s="131">
        <f t="shared" si="13"/>
        <v>0.67101642697238728</v>
      </c>
      <c r="P71" s="131">
        <f t="shared" si="14"/>
        <v>8.852318239987135E-2</v>
      </c>
      <c r="Q71" s="44">
        <f t="shared" si="15"/>
        <v>0.20776878479567432</v>
      </c>
      <c r="R71" s="44">
        <f t="shared" si="16"/>
        <v>3.2421303535549319E-2</v>
      </c>
      <c r="S71" s="131">
        <f t="shared" si="17"/>
        <v>7.0758744942610863E-2</v>
      </c>
      <c r="T71" s="136">
        <f t="shared" si="18"/>
        <v>0.10318004847816019</v>
      </c>
      <c r="U71" s="4"/>
      <c r="V71" s="716">
        <f t="shared" si="9"/>
        <v>0</v>
      </c>
      <c r="X71" s="716">
        <f>TableUS12c!C131-J71</f>
        <v>-9.5823902312996978E-8</v>
      </c>
    </row>
    <row r="72" spans="1:24">
      <c r="A72" s="82">
        <v>1992</v>
      </c>
      <c r="B72" s="137">
        <f>DataUS1!DV136/DataUS1!B136</f>
        <v>0.81381213592977397</v>
      </c>
      <c r="C72" s="131">
        <f>DataUS1!DW136/DataUS1!$B136</f>
        <v>0.19279343522122674</v>
      </c>
      <c r="D72" s="131">
        <f>DataUS1!DX136/DataUS1!$B136</f>
        <v>0.54566132736333928</v>
      </c>
      <c r="E72" s="131">
        <f>DataUS1!DY136/DataUS1!$B136</f>
        <v>7.5357065212412436E-2</v>
      </c>
      <c r="F72" s="131">
        <f>DataUS1!DZ136/DataUS1!B136</f>
        <v>0.86561311955490838</v>
      </c>
      <c r="G72" s="44">
        <f>(DataUS1!DW136-DataUS1!BU136)/DataUS1!$B136</f>
        <v>0.16388106314935377</v>
      </c>
      <c r="H72" s="44">
        <f>(DataUS1!BU136-DataUS1!ED136)/DataUS1!$B136</f>
        <v>2.7357207728159017E-2</v>
      </c>
      <c r="I72" s="131">
        <f>(DataUS1!EA136-DataUS1!EB136)/DataUS1!B136</f>
        <v>5.920323964295892E-2</v>
      </c>
      <c r="J72" s="137">
        <f>DataUS1!EG136/DataUS1!B136</f>
        <v>8.6560447371117941E-2</v>
      </c>
      <c r="K72" s="242">
        <f>I72-DataUS2!AP136/DataUS1!B136</f>
        <v>6.9533554737017902E-2</v>
      </c>
      <c r="L72" s="242">
        <f>J72-(DataUS2!AP136+DataUS1!EH136)/DataUS1!B136</f>
        <v>8.7936459682509405E-2</v>
      </c>
      <c r="M72" s="131">
        <f t="shared" si="11"/>
        <v>1</v>
      </c>
      <c r="N72" s="131">
        <f t="shared" si="12"/>
        <v>0.23690164684133366</v>
      </c>
      <c r="O72" s="131">
        <f t="shared" si="13"/>
        <v>0.67050035662091167</v>
      </c>
      <c r="P72" s="131">
        <f t="shared" si="14"/>
        <v>9.2597617908852611E-2</v>
      </c>
      <c r="Q72" s="44">
        <f t="shared" si="15"/>
        <v>0.20137456289235714</v>
      </c>
      <c r="R72" s="44">
        <f t="shared" si="16"/>
        <v>3.3616121608832511E-2</v>
      </c>
      <c r="S72" s="131">
        <f t="shared" si="17"/>
        <v>7.2748042243582028E-2</v>
      </c>
      <c r="T72" s="136">
        <f t="shared" si="18"/>
        <v>0.10636416385241455</v>
      </c>
      <c r="U72" s="4"/>
      <c r="V72" s="716">
        <f t="shared" si="9"/>
        <v>0</v>
      </c>
      <c r="X72" s="716">
        <f>TableUS12c!C132-J72</f>
        <v>-1.8125458546569551E-7</v>
      </c>
    </row>
    <row r="73" spans="1:24">
      <c r="A73" s="82">
        <v>1993</v>
      </c>
      <c r="B73" s="137">
        <f>DataUS1!DV137/DataUS1!B137</f>
        <v>0.81115854929230391</v>
      </c>
      <c r="C73" s="131">
        <f>DataUS1!DW137/DataUS1!$B137</f>
        <v>0.19327703591674439</v>
      </c>
      <c r="D73" s="131">
        <f>DataUS1!DX137/DataUS1!$B137</f>
        <v>0.5422968761689666</v>
      </c>
      <c r="E73" s="131">
        <f>DataUS1!DY137/DataUS1!$B137</f>
        <v>7.5584084025251311E-2</v>
      </c>
      <c r="F73" s="131">
        <f>DataUS1!DZ137/DataUS1!B137</f>
        <v>0.86389173618816395</v>
      </c>
      <c r="G73" s="44">
        <f>(DataUS1!DW137-DataUS1!BU137)/DataUS1!$B137</f>
        <v>0.16393434413806499</v>
      </c>
      <c r="H73" s="44">
        <f>(DataUS1!BU137-DataUS1!ED137)/DataUS1!$B137</f>
        <v>2.91555781898921E-2</v>
      </c>
      <c r="I73" s="131">
        <f>(DataUS1!EA137-DataUS1!EB137)/DataUS1!B137</f>
        <v>4.758782250796343E-2</v>
      </c>
      <c r="J73" s="137">
        <f>DataUS1!EG137/DataUS1!B137</f>
        <v>7.6743400697855527E-2</v>
      </c>
      <c r="K73" s="242">
        <f>I73-DataUS2!AP137/DataUS1!B137</f>
        <v>5.6266753723580296E-2</v>
      </c>
      <c r="L73" s="242">
        <f>J73-(DataUS2!AP137+DataUS1!EH137)/DataUS1!B137</f>
        <v>0.10659316961067182</v>
      </c>
      <c r="M73" s="131">
        <f t="shared" si="11"/>
        <v>1</v>
      </c>
      <c r="N73" s="131">
        <f t="shared" si="12"/>
        <v>0.23827282112155401</v>
      </c>
      <c r="O73" s="131">
        <f t="shared" si="13"/>
        <v>0.66854608959258832</v>
      </c>
      <c r="P73" s="131">
        <f t="shared" ref="P73:P84" si="19">E73/$B73</f>
        <v>9.3180407321348857E-2</v>
      </c>
      <c r="Q73" s="44">
        <f t="shared" si="15"/>
        <v>0.20209901539112135</v>
      </c>
      <c r="R73" s="44">
        <f t="shared" si="16"/>
        <v>3.594313123535333E-2</v>
      </c>
      <c r="S73" s="131">
        <f t="shared" si="17"/>
        <v>5.8666487025848986E-2</v>
      </c>
      <c r="T73" s="136">
        <f t="shared" ref="T73:T84" si="20">J73/$B73</f>
        <v>9.4609618261202302E-2</v>
      </c>
      <c r="U73" s="4"/>
      <c r="V73" s="716">
        <f t="shared" si="9"/>
        <v>0</v>
      </c>
      <c r="X73" s="716">
        <f>TableUS12c!C133-J73</f>
        <v>-3.28451421602316E-7</v>
      </c>
    </row>
    <row r="74" spans="1:24">
      <c r="A74" s="82">
        <v>1994</v>
      </c>
      <c r="B74" s="137">
        <f>DataUS1!DV138/DataUS1!B138</f>
        <v>0.80448460455099868</v>
      </c>
      <c r="C74" s="131">
        <f>DataUS1!DW138/DataUS1!$B138</f>
        <v>0.19976903785912561</v>
      </c>
      <c r="D74" s="131">
        <f>DataUS1!DX138/DataUS1!$B138</f>
        <v>0.53123164362085806</v>
      </c>
      <c r="E74" s="131">
        <f>DataUS1!DY138/DataUS1!$B138</f>
        <v>7.3483793647532825E-2</v>
      </c>
      <c r="F74" s="131">
        <f>DataUS1!DZ138/DataUS1!B138</f>
        <v>0.85652575442363388</v>
      </c>
      <c r="G74" s="44">
        <f>(DataUS1!DW138-DataUS1!BU138)/DataUS1!$B138</f>
        <v>0.16751643104774572</v>
      </c>
      <c r="H74" s="44">
        <f>(DataUS1!BU138-DataUS1!ED138)/DataUS1!$B138</f>
        <v>3.148221353305318E-2</v>
      </c>
      <c r="I74" s="131">
        <f>(DataUS1!EA138-DataUS1!EB138)/DataUS1!B138</f>
        <v>4.4138584399924387E-2</v>
      </c>
      <c r="J74" s="137">
        <f>DataUS1!EG138/DataUS1!B138</f>
        <v>7.562079793297756E-2</v>
      </c>
      <c r="K74" s="242">
        <f>I74-DataUS2!AP138/DataUS1!B138</f>
        <v>5.2885913119472355E-2</v>
      </c>
      <c r="L74" s="242">
        <f>J74-(DataUS2!AP138+DataUS1!EH138)/DataUS1!B138</f>
        <v>8.7996756647533828E-2</v>
      </c>
      <c r="M74" s="131">
        <f t="shared" si="11"/>
        <v>1</v>
      </c>
      <c r="N74" s="131">
        <f t="shared" si="12"/>
        <v>0.2483192801068223</v>
      </c>
      <c r="O74" s="131">
        <f t="shared" si="13"/>
        <v>0.66033786180078691</v>
      </c>
      <c r="P74" s="131">
        <f t="shared" si="19"/>
        <v>9.1342697214878116E-2</v>
      </c>
      <c r="Q74" s="44">
        <f t="shared" si="15"/>
        <v>0.20822826204516429</v>
      </c>
      <c r="R74" s="44">
        <f t="shared" si="16"/>
        <v>3.913339466654446E-2</v>
      </c>
      <c r="S74" s="131">
        <f t="shared" si="17"/>
        <v>5.4865666975142606E-2</v>
      </c>
      <c r="T74" s="136">
        <f t="shared" si="20"/>
        <v>9.3999061641687059E-2</v>
      </c>
      <c r="U74" s="4"/>
      <c r="V74" s="716">
        <f t="shared" ref="V74:V90" si="21">J74-I74-H74</f>
        <v>0</v>
      </c>
      <c r="X74" s="716">
        <f>TableUS12c!C134-J74</f>
        <v>-4.8533805738215641E-8</v>
      </c>
    </row>
    <row r="75" spans="1:24">
      <c r="A75" s="82">
        <v>1995</v>
      </c>
      <c r="B75" s="137">
        <f>DataUS1!DV139/DataUS1!B139</f>
        <v>0.80455598341940693</v>
      </c>
      <c r="C75" s="131">
        <f>DataUS1!DW139/DataUS1!$B139</f>
        <v>0.20675308505970602</v>
      </c>
      <c r="D75" s="131">
        <f>DataUS1!DX139/DataUS1!$B139</f>
        <v>0.52448302883146147</v>
      </c>
      <c r="E75" s="131">
        <f>DataUS1!DY139/DataUS1!$B139</f>
        <v>7.3319670212780727E-2</v>
      </c>
      <c r="F75" s="131">
        <f>DataUS1!DZ139/DataUS1!B139</f>
        <v>0.85720907149046854</v>
      </c>
      <c r="G75" s="44">
        <f>(DataUS1!DW139-DataUS1!BU139)/DataUS1!$B139</f>
        <v>0.16935170788187803</v>
      </c>
      <c r="H75" s="44">
        <f>(DataUS1!BU139-DataUS1!ED139)/DataUS1!$B139</f>
        <v>3.7227865405030439E-2</v>
      </c>
      <c r="I75" s="131">
        <f>(DataUS1!EA139-DataUS1!EB139)/DataUS1!B139</f>
        <v>4.3499218990040965E-2</v>
      </c>
      <c r="J75" s="137">
        <f>DataUS1!EG139/DataUS1!B139</f>
        <v>8.0727084395071397E-2</v>
      </c>
      <c r="K75" s="242">
        <f>I75-DataUS2!AP139/DataUS1!B139</f>
        <v>4.8483010043659278E-2</v>
      </c>
      <c r="L75" s="242">
        <f>J75-(DataUS2!AP139+DataUS1!EH139)/DataUS1!B139</f>
        <v>0.10653559988740205</v>
      </c>
      <c r="M75" s="131">
        <f t="shared" si="11"/>
        <v>1</v>
      </c>
      <c r="N75" s="131">
        <f t="shared" si="12"/>
        <v>0.25697787266585737</v>
      </c>
      <c r="O75" s="131">
        <f t="shared" si="13"/>
        <v>0.65189127871795804</v>
      </c>
      <c r="P75" s="131">
        <f t="shared" si="19"/>
        <v>9.1130600882698198E-2</v>
      </c>
      <c r="Q75" s="44">
        <f t="shared" si="15"/>
        <v>0.21049089357601197</v>
      </c>
      <c r="R75" s="44">
        <f t="shared" si="16"/>
        <v>4.6271317561781065E-2</v>
      </c>
      <c r="S75" s="131">
        <f t="shared" si="17"/>
        <v>5.4066118314311587E-2</v>
      </c>
      <c r="T75" s="136">
        <f t="shared" si="20"/>
        <v>0.10033743587609265</v>
      </c>
      <c r="U75" s="4"/>
      <c r="V75" s="716">
        <f t="shared" si="21"/>
        <v>0</v>
      </c>
      <c r="X75" s="716">
        <f>TableUS12c!C135-J75</f>
        <v>-9.1991750184039489E-7</v>
      </c>
    </row>
    <row r="76" spans="1:24">
      <c r="A76" s="82">
        <v>1996</v>
      </c>
      <c r="B76" s="137">
        <f>DataUS1!DV140/DataUS1!B140</f>
        <v>0.79787073494008487</v>
      </c>
      <c r="C76" s="131">
        <f>DataUS1!DW140/DataUS1!$B140</f>
        <v>0.21214611326951704</v>
      </c>
      <c r="D76" s="131">
        <f>DataUS1!DX140/DataUS1!$B140</f>
        <v>0.51377895134005191</v>
      </c>
      <c r="E76" s="131">
        <f>DataUS1!DY140/DataUS1!$B140</f>
        <v>7.1945540492002608E-2</v>
      </c>
      <c r="F76" s="131">
        <f>DataUS1!DZ140/DataUS1!B140</f>
        <v>0.85021957495920009</v>
      </c>
      <c r="G76" s="44">
        <f>(DataUS1!DW140-DataUS1!BU140)/DataUS1!$B140</f>
        <v>0.17286122052153902</v>
      </c>
      <c r="H76" s="44">
        <f>(DataUS1!BU140-DataUS1!ED140)/DataUS1!$B140</f>
        <v>3.9284892747978008E-2</v>
      </c>
      <c r="I76" s="131">
        <f>(DataUS1!EA140-DataUS1!EB140)/DataUS1!B140</f>
        <v>3.7751095963284548E-2</v>
      </c>
      <c r="J76" s="137">
        <f>DataUS1!EG140/DataUS1!B140</f>
        <v>7.7035988711262549E-2</v>
      </c>
      <c r="K76" s="242">
        <f>I76-DataUS2!AP140/DataUS1!B140</f>
        <v>4.8282384340032632E-2</v>
      </c>
      <c r="L76" s="242">
        <f>J76-(DataUS2!AP140+DataUS1!EH140)/DataUS1!B140</f>
        <v>9.701184596103038E-2</v>
      </c>
      <c r="M76" s="131">
        <f t="shared" si="11"/>
        <v>1</v>
      </c>
      <c r="N76" s="131">
        <f t="shared" si="12"/>
        <v>0.265890330324558</v>
      </c>
      <c r="O76" s="131">
        <f t="shared" si="13"/>
        <v>0.64393758141615953</v>
      </c>
      <c r="P76" s="131">
        <f t="shared" si="19"/>
        <v>9.0171925528018351E-2</v>
      </c>
      <c r="Q76" s="44">
        <f t="shared" si="15"/>
        <v>0.2166531656716546</v>
      </c>
      <c r="R76" s="44">
        <f t="shared" si="16"/>
        <v>4.9237164652903405E-2</v>
      </c>
      <c r="S76" s="131">
        <f t="shared" si="17"/>
        <v>4.7314802147893568E-2</v>
      </c>
      <c r="T76" s="136">
        <f t="shared" si="20"/>
        <v>9.6551966800796959E-2</v>
      </c>
      <c r="U76" s="4"/>
      <c r="V76" s="716">
        <f t="shared" si="21"/>
        <v>0</v>
      </c>
      <c r="X76" s="716">
        <f>TableUS12c!C136-J76</f>
        <v>-8.655900879395162E-8</v>
      </c>
    </row>
    <row r="77" spans="1:24">
      <c r="A77" s="82">
        <v>1997</v>
      </c>
      <c r="B77" s="137">
        <f>DataUS1!DV141/DataUS1!B141</f>
        <v>0.79178720439428674</v>
      </c>
      <c r="C77" s="131">
        <f>DataUS1!DW141/DataUS1!$B141</f>
        <v>0.21543374917157718</v>
      </c>
      <c r="D77" s="131">
        <f>DataUS1!DX141/DataUS1!$B141</f>
        <v>0.50682192734819487</v>
      </c>
      <c r="E77" s="131">
        <f>DataUS1!DY141/DataUS1!$B141</f>
        <v>6.9531149801660169E-2</v>
      </c>
      <c r="F77" s="131">
        <f>DataUS1!DZ141/DataUS1!B141</f>
        <v>0.84013032711403479</v>
      </c>
      <c r="G77" s="44">
        <f>(DataUS1!DW141-DataUS1!BU141)/DataUS1!$B141</f>
        <v>0.17381777127263601</v>
      </c>
      <c r="H77" s="44">
        <f>(DataUS1!BU141-DataUS1!ED141)/DataUS1!$B141</f>
        <v>4.161597789894117E-2</v>
      </c>
      <c r="I77" s="131">
        <f>(DataUS1!EA141-DataUS1!EB141)/DataUS1!B141</f>
        <v>3.3826245817569052E-2</v>
      </c>
      <c r="J77" s="137">
        <f>DataUS1!EG141/DataUS1!B141</f>
        <v>7.5442223716510215E-2</v>
      </c>
      <c r="K77" s="242">
        <f>I77-DataUS2!AP141/DataUS1!B141</f>
        <v>4.297286787163887E-2</v>
      </c>
      <c r="L77" s="242">
        <f>J77-(DataUS2!AP141+DataUS1!EH141)/DataUS1!B141</f>
        <v>8.9054939386819881E-2</v>
      </c>
      <c r="M77" s="131">
        <f t="shared" si="11"/>
        <v>1</v>
      </c>
      <c r="N77" s="131">
        <f t="shared" si="12"/>
        <v>0.2720854138283062</v>
      </c>
      <c r="O77" s="131">
        <f t="shared" si="13"/>
        <v>0.64009865849740666</v>
      </c>
      <c r="P77" s="131">
        <f t="shared" si="19"/>
        <v>8.7815450181278384E-2</v>
      </c>
      <c r="Q77" s="44">
        <f t="shared" si="15"/>
        <v>0.21952586541936572</v>
      </c>
      <c r="R77" s="44">
        <f t="shared" si="16"/>
        <v>5.255954840894049E-2</v>
      </c>
      <c r="S77" s="131">
        <f t="shared" si="17"/>
        <v>4.2721384773382338E-2</v>
      </c>
      <c r="T77" s="136">
        <f t="shared" si="20"/>
        <v>9.5280933182322822E-2</v>
      </c>
      <c r="U77" s="4"/>
      <c r="V77" s="716">
        <f t="shared" si="21"/>
        <v>0</v>
      </c>
      <c r="X77" s="716">
        <f>TableUS12c!C137-J77</f>
        <v>1.3502601925452495E-8</v>
      </c>
    </row>
    <row r="78" spans="1:24">
      <c r="A78" s="82">
        <v>1998</v>
      </c>
      <c r="B78" s="137">
        <f>DataUS1!DV142/DataUS1!B142</f>
        <v>0.78178515108495739</v>
      </c>
      <c r="C78" s="131">
        <f>DataUS1!DW142/DataUS1!$B142</f>
        <v>0.20223335769854092</v>
      </c>
      <c r="D78" s="131">
        <f>DataUS1!DX142/DataUS1!$B142</f>
        <v>0.51349503176635181</v>
      </c>
      <c r="E78" s="131">
        <f>DataUS1!DY142/DataUS1!$B142</f>
        <v>6.6056774317533332E-2</v>
      </c>
      <c r="F78" s="131">
        <f>DataUS1!DZ142/DataUS1!B142</f>
        <v>0.83107267389834061</v>
      </c>
      <c r="G78" s="44">
        <f>(DataUS1!DW142-DataUS1!BU142)/DataUS1!$B142</f>
        <v>0.17523772670704199</v>
      </c>
      <c r="H78" s="44">
        <f>(DataUS1!BU142-DataUS1!ED142)/DataUS1!$B142</f>
        <v>2.6995630991498945E-2</v>
      </c>
      <c r="I78" s="131">
        <f>(DataUS1!EA142-DataUS1!EB142)/DataUS1!B142</f>
        <v>3.915661889519198E-2</v>
      </c>
      <c r="J78" s="137">
        <f>DataUS1!EG142/DataUS1!B142</f>
        <v>6.6152249886690925E-2</v>
      </c>
      <c r="K78" s="242">
        <f>I78-DataUS2!AP142/DataUS1!B142</f>
        <v>3.9827223004562644E-2</v>
      </c>
      <c r="L78" s="242">
        <f>J78-(DataUS2!AP142+DataUS1!EH142)/DataUS1!B142</f>
        <v>7.9854329560640244E-2</v>
      </c>
      <c r="M78" s="131">
        <f t="shared" si="11"/>
        <v>1</v>
      </c>
      <c r="N78" s="131">
        <f t="shared" si="12"/>
        <v>0.25868150273496821</v>
      </c>
      <c r="O78" s="131">
        <f t="shared" si="13"/>
        <v>0.65682372075464224</v>
      </c>
      <c r="P78" s="131">
        <f t="shared" si="19"/>
        <v>8.4494792752024109E-2</v>
      </c>
      <c r="Q78" s="44">
        <f t="shared" si="15"/>
        <v>0.22415074840427449</v>
      </c>
      <c r="R78" s="44">
        <f t="shared" si="16"/>
        <v>3.4530754330693733E-2</v>
      </c>
      <c r="S78" s="131">
        <f t="shared" si="17"/>
        <v>5.008616349498405E-2</v>
      </c>
      <c r="T78" s="136">
        <f t="shared" si="20"/>
        <v>8.4616917825677776E-2</v>
      </c>
      <c r="U78" s="4"/>
      <c r="V78" s="716">
        <f t="shared" si="21"/>
        <v>0</v>
      </c>
      <c r="X78" s="716">
        <f>TableUS12c!C138-J78</f>
        <v>3.3013418478111678E-7</v>
      </c>
    </row>
    <row r="79" spans="1:24">
      <c r="A79" s="84">
        <f t="shared" ref="A79:A87" si="22">A78+1</f>
        <v>1999</v>
      </c>
      <c r="B79" s="137">
        <f>DataUS1!DV143/DataUS1!B143</f>
        <v>0.77496391825820599</v>
      </c>
      <c r="C79" s="131">
        <f>DataUS1!DW143/DataUS1!$B143</f>
        <v>0.1956095254439375</v>
      </c>
      <c r="D79" s="131">
        <f>DataUS1!DX143/DataUS1!$B143</f>
        <v>0.51580315616730432</v>
      </c>
      <c r="E79" s="131">
        <f>DataUS1!DY143/DataUS1!$B143</f>
        <v>6.3551021283581907E-2</v>
      </c>
      <c r="F79" s="131">
        <f>DataUS1!DZ143/DataUS1!B143</f>
        <v>0.82401825286025299</v>
      </c>
      <c r="G79" s="44">
        <f>(DataUS1!DW143-DataUS1!BU143)/DataUS1!$B143</f>
        <v>0.16449044992906467</v>
      </c>
      <c r="H79" s="44">
        <f>(DataUS1!BU143-DataUS1!ED143)/DataUS1!$B143</f>
        <v>3.1066730248318294E-2</v>
      </c>
      <c r="I79" s="131">
        <f>(DataUS1!EA143-DataUS1!EB143)/DataUS1!B143</f>
        <v>2.1136934882296968E-2</v>
      </c>
      <c r="J79" s="137">
        <f>DataUS1!EG143/DataUS1!B143</f>
        <v>5.2203665130615258E-2</v>
      </c>
      <c r="K79" s="258">
        <f>I79-DataUS2!AP143/DataUS1!B143</f>
        <v>4.4851697664077782E-3</v>
      </c>
      <c r="L79" s="258">
        <f>J79-(DataUS2!AP143+DataUS1!EH143)/DataUS1!B143</f>
        <v>6.1131518253937062E-2</v>
      </c>
      <c r="M79" s="131">
        <f t="shared" si="11"/>
        <v>1</v>
      </c>
      <c r="N79" s="131">
        <f t="shared" si="12"/>
        <v>0.25241113919675862</v>
      </c>
      <c r="O79" s="131">
        <f t="shared" si="13"/>
        <v>0.66558344719663021</v>
      </c>
      <c r="P79" s="131">
        <f t="shared" si="19"/>
        <v>8.2005135705437701E-2</v>
      </c>
      <c r="Q79" s="44">
        <f t="shared" si="15"/>
        <v>0.2122556238473273</v>
      </c>
      <c r="R79" s="44">
        <f t="shared" si="16"/>
        <v>4.0087969925287979E-2</v>
      </c>
      <c r="S79" s="131">
        <f t="shared" si="17"/>
        <v>2.7274734196404828E-2</v>
      </c>
      <c r="T79" s="136">
        <f t="shared" si="20"/>
        <v>6.7362704121692804E-2</v>
      </c>
      <c r="U79" s="4"/>
      <c r="V79" s="716">
        <f t="shared" si="21"/>
        <v>0</v>
      </c>
      <c r="X79" s="716">
        <f>TableUS12c!C139-J79</f>
        <v>-1.6750485297423179E-7</v>
      </c>
    </row>
    <row r="80" spans="1:24">
      <c r="A80" s="114">
        <f t="shared" si="22"/>
        <v>2000</v>
      </c>
      <c r="B80" s="139">
        <f>DataUS1!DV144/DataUS1!B144</f>
        <v>0.76736631756558005</v>
      </c>
      <c r="C80" s="132">
        <f>DataUS1!DW144/DataUS1!$B144</f>
        <v>0.18248258830270658</v>
      </c>
      <c r="D80" s="132">
        <f>DataUS1!DX144/DataUS1!$B144</f>
        <v>0.52280344114726796</v>
      </c>
      <c r="E80" s="132">
        <f>DataUS1!DY144/DataUS1!$B144</f>
        <v>6.2080433547511499E-2</v>
      </c>
      <c r="F80" s="132">
        <f>DataUS1!DZ144/DataUS1!B144</f>
        <v>0.81760580308208919</v>
      </c>
      <c r="G80" s="140">
        <f>(DataUS1!DW144-DataUS1!BU144)/DataUS1!$B144</f>
        <v>0.16276378939528502</v>
      </c>
      <c r="H80" s="140">
        <f>(DataUS1!BU144-DataUS1!ED144)/DataUS1!$B144</f>
        <v>1.9718798907421543E-2</v>
      </c>
      <c r="I80" s="132">
        <f>(DataUS1!EA144-DataUS1!EB144)/DataUS1!B144</f>
        <v>1.985235014548169E-2</v>
      </c>
      <c r="J80" s="139">
        <f>DataUS1!EG144/DataUS1!B144</f>
        <v>3.957114905290323E-2</v>
      </c>
      <c r="K80" s="242">
        <f>I80-DataUS2!AP144/DataUS1!B144</f>
        <v>-2.3982224730711283E-2</v>
      </c>
      <c r="L80" s="242">
        <f>J80-(DataUS2!AP144+DataUS1!EH144)/DataUS1!B144</f>
        <v>1.969541793175178E-2</v>
      </c>
      <c r="M80" s="132">
        <f t="shared" si="11"/>
        <v>1</v>
      </c>
      <c r="N80" s="132">
        <f t="shared" si="12"/>
        <v>0.23780375047164015</v>
      </c>
      <c r="O80" s="132">
        <f t="shared" si="13"/>
        <v>0.6812957894813888</v>
      </c>
      <c r="P80" s="132">
        <f t="shared" si="19"/>
        <v>8.0900649567807015E-2</v>
      </c>
      <c r="Q80" s="140">
        <f t="shared" si="15"/>
        <v>0.21210702850711849</v>
      </c>
      <c r="R80" s="140">
        <f t="shared" si="16"/>
        <v>2.5696721964521659E-2</v>
      </c>
      <c r="S80" s="132">
        <f t="shared" si="17"/>
        <v>2.5870760406140818E-2</v>
      </c>
      <c r="T80" s="141">
        <f t="shared" si="20"/>
        <v>5.1567482370662471E-2</v>
      </c>
      <c r="U80" s="4"/>
      <c r="V80" s="716">
        <f t="shared" si="21"/>
        <v>0</v>
      </c>
      <c r="X80" s="716">
        <f>TableUS12c!C140-J80</f>
        <v>1.0068362726184388E-7</v>
      </c>
    </row>
    <row r="81" spans="1:24">
      <c r="A81" s="84">
        <f t="shared" si="22"/>
        <v>2001</v>
      </c>
      <c r="B81" s="137">
        <f>DataUS1!DV145/DataUS1!B145</f>
        <v>0.78025493156933812</v>
      </c>
      <c r="C81" s="131">
        <f>DataUS1!DW145/DataUS1!$B145</f>
        <v>0.18206669518173244</v>
      </c>
      <c r="D81" s="131">
        <f>DataUS1!DX145/DataUS1!$B145</f>
        <v>0.53188420673245107</v>
      </c>
      <c r="E81" s="131">
        <f>DataUS1!DY145/DataUS1!$B145</f>
        <v>6.6303398205247888E-2</v>
      </c>
      <c r="F81" s="131">
        <f>DataUS1!DZ145/DataUS1!B145</f>
        <v>0.83502567714837217</v>
      </c>
      <c r="G81" s="44">
        <f>(DataUS1!DW145-DataUS1!BU145)/DataUS1!$B145</f>
        <v>0.15920913395014383</v>
      </c>
      <c r="H81" s="44">
        <f>(DataUS1!BU145-DataUS1!ED145)/DataUS1!$B145</f>
        <v>2.3522902579255125E-2</v>
      </c>
      <c r="I81" s="131">
        <f>(DataUS1!EA145-DataUS1!EB145)/DataUS1!B145</f>
        <v>1.9005988975755592E-2</v>
      </c>
      <c r="J81" s="137">
        <f>DataUS1!EG145/DataUS1!B145</f>
        <v>4.2528891555010724E-2</v>
      </c>
      <c r="K81" s="242">
        <f>I81-DataUS2!AP145/DataUS1!B145</f>
        <v>1.0683609846699206E-2</v>
      </c>
      <c r="L81" s="242">
        <f>J81-(DataUS2!AP145+DataUS1!EH145)/DataUS1!B145</f>
        <v>5.2242670554075527E-2</v>
      </c>
      <c r="M81" s="131">
        <f t="shared" si="11"/>
        <v>1</v>
      </c>
      <c r="N81" s="131">
        <f t="shared" si="12"/>
        <v>0.2333425753753828</v>
      </c>
      <c r="O81" s="131">
        <f t="shared" si="13"/>
        <v>0.68168003201551652</v>
      </c>
      <c r="P81" s="131">
        <f t="shared" si="19"/>
        <v>8.4976583322441679E-2</v>
      </c>
      <c r="Q81" s="44">
        <f t="shared" si="15"/>
        <v>0.20404758433237222</v>
      </c>
      <c r="R81" s="44">
        <f t="shared" si="16"/>
        <v>3.0147714070762961E-2</v>
      </c>
      <c r="S81" s="131">
        <f t="shared" si="17"/>
        <v>2.435869125175354E-2</v>
      </c>
      <c r="T81" s="136">
        <f t="shared" si="20"/>
        <v>5.4506405322516507E-2</v>
      </c>
      <c r="U81" s="4"/>
      <c r="V81" s="716">
        <f t="shared" si="21"/>
        <v>0</v>
      </c>
      <c r="X81" s="716">
        <f>TableUS12c!C141-J81</f>
        <v>-3.7016029020425778E-7</v>
      </c>
    </row>
    <row r="82" spans="1:24">
      <c r="A82" s="84">
        <f t="shared" si="22"/>
        <v>2002</v>
      </c>
      <c r="B82" s="137">
        <f>DataUS1!DV146/DataUS1!B146</f>
        <v>0.80644323717766919</v>
      </c>
      <c r="C82" s="131">
        <f>DataUS1!DW146/DataUS1!$B146</f>
        <v>0.18828844704541461</v>
      </c>
      <c r="D82" s="131">
        <f>DataUS1!DX146/DataUS1!$B146</f>
        <v>0.54555451546782985</v>
      </c>
      <c r="E82" s="131">
        <f>DataUS1!DY146/DataUS1!$B146</f>
        <v>7.2599413743106675E-2</v>
      </c>
      <c r="F82" s="131">
        <f>DataUS1!DZ146/DataUS1!B146</f>
        <v>0.86204130205187424</v>
      </c>
      <c r="G82" s="44">
        <f>(DataUS1!DW146-DataUS1!BU146)/DataUS1!$B146</f>
        <v>0.15846435761027222</v>
      </c>
      <c r="H82" s="44">
        <f>(DataUS1!BU146-DataUS1!ED146)/DataUS1!$B146</f>
        <v>2.9825046014384415E-2</v>
      </c>
      <c r="I82" s="131">
        <f>(DataUS1!EA146-DataUS1!EB146)/DataUS1!B146</f>
        <v>2.690658651893086E-2</v>
      </c>
      <c r="J82" s="137">
        <f>DataUS1!EG146/DataUS1!B146</f>
        <v>5.6731632533315278E-2</v>
      </c>
      <c r="K82" s="242">
        <f>I82-DataUS2!AP146/DataUS1!B146</f>
        <v>-5.8166395109763083E-4</v>
      </c>
      <c r="L82" s="242">
        <f>J82-(DataUS2!AP146+DataUS1!EH146)/DataUS1!B146</f>
        <v>2.9017172329865542E-2</v>
      </c>
      <c r="M82" s="131">
        <f t="shared" si="11"/>
        <v>1</v>
      </c>
      <c r="N82" s="131">
        <f t="shared" si="12"/>
        <v>0.23348009923720445</v>
      </c>
      <c r="O82" s="131">
        <f t="shared" si="13"/>
        <v>0.67649462518542713</v>
      </c>
      <c r="P82" s="131">
        <f t="shared" si="19"/>
        <v>9.0024208023846503E-2</v>
      </c>
      <c r="Q82" s="44">
        <f t="shared" si="15"/>
        <v>0.1964978442436372</v>
      </c>
      <c r="R82" s="44">
        <f t="shared" si="16"/>
        <v>3.6983441164146806E-2</v>
      </c>
      <c r="S82" s="131">
        <f t="shared" si="17"/>
        <v>3.3364513803967849E-2</v>
      </c>
      <c r="T82" s="136">
        <f t="shared" si="20"/>
        <v>7.0347954968114648E-2</v>
      </c>
      <c r="U82" s="4"/>
      <c r="V82" s="716">
        <f t="shared" si="21"/>
        <v>0</v>
      </c>
      <c r="X82" s="716">
        <f>TableUS12c!C142-J82</f>
        <v>-7.1212010247651003E-7</v>
      </c>
    </row>
    <row r="83" spans="1:24">
      <c r="A83" s="84">
        <f t="shared" si="22"/>
        <v>2003</v>
      </c>
      <c r="B83" s="137">
        <f>DataUS1!DV147/DataUS1!B147</f>
        <v>0.81255292715830763</v>
      </c>
      <c r="C83" s="131">
        <f>DataUS1!DW147/DataUS1!$B147</f>
        <v>0.18659381544987688</v>
      </c>
      <c r="D83" s="131">
        <f>DataUS1!DX147/DataUS1!$B147</f>
        <v>0.55230528685371716</v>
      </c>
      <c r="E83" s="131">
        <f>DataUS1!DY147/DataUS1!$B147</f>
        <v>7.365398745344795E-2</v>
      </c>
      <c r="F83" s="131">
        <f>DataUS1!DZ147/DataUS1!B147</f>
        <v>0.8676452400490845</v>
      </c>
      <c r="G83" s="44">
        <f>(DataUS1!DW147-DataUS1!BU147)/DataUS1!$B147</f>
        <v>0.1551761526542457</v>
      </c>
      <c r="H83" s="44">
        <f>(DataUS1!BU147-DataUS1!ED147)/DataUS1!$B147</f>
        <v>3.1426707350224986E-2</v>
      </c>
      <c r="I83" s="131">
        <f>(DataUS1!EA147-DataUS1!EB147)/DataUS1!B147</f>
        <v>2.9637206655369449E-2</v>
      </c>
      <c r="J83" s="137">
        <f>DataUS1!EG147/DataUS1!B147</f>
        <v>6.1063914005594438E-2</v>
      </c>
      <c r="K83" s="242">
        <f>I83-DataUS2!AP147/DataUS1!B147</f>
        <v>2.1821156635933821E-2</v>
      </c>
      <c r="L83" s="242">
        <f>J83-(DataUS2!AP147+DataUS1!EH147)/DataUS1!B147</f>
        <v>7.1171691560363542E-2</v>
      </c>
      <c r="M83" s="131">
        <f t="shared" si="11"/>
        <v>1</v>
      </c>
      <c r="N83" s="131">
        <f t="shared" si="12"/>
        <v>0.22963896776846301</v>
      </c>
      <c r="O83" s="131">
        <f t="shared" si="13"/>
        <v>0.67971607558569891</v>
      </c>
      <c r="P83" s="131">
        <f t="shared" si="19"/>
        <v>9.0645156754321957E-2</v>
      </c>
      <c r="Q83" s="44">
        <f t="shared" si="15"/>
        <v>0.19097359380260176</v>
      </c>
      <c r="R83" s="44">
        <f t="shared" si="16"/>
        <v>3.8676505000273295E-2</v>
      </c>
      <c r="S83" s="131">
        <f t="shared" si="17"/>
        <v>3.6474186068122187E-2</v>
      </c>
      <c r="T83" s="136">
        <f t="shared" si="20"/>
        <v>7.5150691068395489E-2</v>
      </c>
      <c r="U83" s="4"/>
      <c r="V83" s="716">
        <f t="shared" si="21"/>
        <v>0</v>
      </c>
      <c r="X83" s="716">
        <f>TableUS12c!C143-J83</f>
        <v>2.8454778477210452E-7</v>
      </c>
    </row>
    <row r="84" spans="1:24">
      <c r="A84" s="84">
        <f t="shared" si="22"/>
        <v>2004</v>
      </c>
      <c r="B84" s="137">
        <f>DataUS1!DV148/DataUS1!B148</f>
        <v>0.80792165143266081</v>
      </c>
      <c r="C84" s="131">
        <f>DataUS1!DW148/DataUS1!$B148</f>
        <v>0.1956440495983045</v>
      </c>
      <c r="D84" s="131">
        <f>DataUS1!DX148/DataUS1!$B148</f>
        <v>0.54049119930609257</v>
      </c>
      <c r="E84" s="131">
        <f>DataUS1!DY148/DataUS1!$B148</f>
        <v>7.1786582895678602E-2</v>
      </c>
      <c r="F84" s="131">
        <f>DataUS1!DZ148/DataUS1!B148</f>
        <v>0.86430809374567941</v>
      </c>
      <c r="G84" s="44">
        <f>(DataUS1!DW148-DataUS1!BU148)/DataUS1!$B148</f>
        <v>0.15857352399294281</v>
      </c>
      <c r="H84" s="44">
        <f>(DataUS1!BU148-DataUS1!ED148)/DataUS1!$B148</f>
        <v>3.664362441295746E-2</v>
      </c>
      <c r="I84" s="131">
        <f>(DataUS1!EA148-DataUS1!EB148)/DataUS1!B148</f>
        <v>2.7281454380310485E-2</v>
      </c>
      <c r="J84" s="137">
        <f>DataUS1!EG148/DataUS1!B148</f>
        <v>6.3925078793267948E-2</v>
      </c>
      <c r="K84" s="242">
        <f>I84-DataUS2!AP148/DataUS1!B148</f>
        <v>3.598884323114554E-2</v>
      </c>
      <c r="L84" s="242">
        <f>J84-(DataUS2!AP148+DataUS1!EH148)/DataUS1!B148</f>
        <v>7.70743664820005E-2</v>
      </c>
      <c r="M84" s="131">
        <f t="shared" si="11"/>
        <v>1</v>
      </c>
      <c r="N84" s="131">
        <f t="shared" si="12"/>
        <v>0.24215720577778224</v>
      </c>
      <c r="O84" s="131">
        <f t="shared" si="13"/>
        <v>0.66898962089660219</v>
      </c>
      <c r="P84" s="131">
        <f t="shared" si="19"/>
        <v>8.8853396574261653E-2</v>
      </c>
      <c r="Q84" s="44">
        <f t="shared" si="15"/>
        <v>0.19627339323280865</v>
      </c>
      <c r="R84" s="44">
        <f t="shared" si="16"/>
        <v>4.5355418248760299E-2</v>
      </c>
      <c r="S84" s="131">
        <f t="shared" si="17"/>
        <v>3.3767450509505692E-2</v>
      </c>
      <c r="T84" s="136">
        <f t="shared" si="20"/>
        <v>7.9122868758265991E-2</v>
      </c>
      <c r="U84" s="4"/>
      <c r="V84" s="716">
        <f t="shared" si="21"/>
        <v>0</v>
      </c>
      <c r="X84" s="716">
        <f>TableUS12c!C144-J84</f>
        <v>1.8036741504523501E-7</v>
      </c>
    </row>
    <row r="85" spans="1:24">
      <c r="A85" s="84">
        <f t="shared" si="22"/>
        <v>2005</v>
      </c>
      <c r="B85" s="137">
        <f>DataUS1!DV149/DataUS1!B149</f>
        <v>0.79465865131083979</v>
      </c>
      <c r="C85" s="131">
        <f>DataUS1!DW149/DataUS1!$B149</f>
        <v>0.20113061301662424</v>
      </c>
      <c r="D85" s="131">
        <f>DataUS1!DX149/DataUS1!$B149</f>
        <v>0.52331891088583349</v>
      </c>
      <c r="E85" s="131">
        <f>DataUS1!DY149/DataUS1!$B149</f>
        <v>7.0209065317664146E-2</v>
      </c>
      <c r="F85" s="131">
        <f>DataUS1!DZ149/DataUS1!B149</f>
        <v>0.85091825253160713</v>
      </c>
      <c r="G85" s="44">
        <f>(DataUS1!DW149-DataUS1!BU149)/DataUS1!$B149</f>
        <v>0.15798814607718181</v>
      </c>
      <c r="H85" s="44">
        <f>(DataUS1!BU149-DataUS1!ED149)/DataUS1!$B149</f>
        <v>4.321882078230968E-2</v>
      </c>
      <c r="I85" s="131">
        <f>(DataUS1!EA149-DataUS1!EB149)/DataUS1!B149</f>
        <v>1.3715333998212568E-2</v>
      </c>
      <c r="J85" s="137">
        <f>DataUS1!EG149/DataUS1!B149</f>
        <v>5.6934154780522252E-2</v>
      </c>
      <c r="K85" s="242">
        <f>I85-DataUS2!AP149/DataUS1!B149</f>
        <v>7.7061056144662439E-3</v>
      </c>
      <c r="L85" s="242">
        <f>J85-(DataUS2!AP149+DataUS1!EH149)/DataUS1!B149</f>
        <v>5.241413678627739E-2</v>
      </c>
      <c r="M85" s="131">
        <f t="shared" ref="M85:M90" si="23">B85/$B85</f>
        <v>1</v>
      </c>
      <c r="N85" s="131">
        <f t="shared" ref="N85:N90" si="24">C85/$B85</f>
        <v>0.2531031565375228</v>
      </c>
      <c r="O85" s="131">
        <f t="shared" ref="O85:O90" si="25">D85/$B85</f>
        <v>0.65854554030536983</v>
      </c>
      <c r="P85" s="131">
        <f t="shared" ref="P85:P90" si="26">E85/$B85</f>
        <v>8.8351225022026553E-2</v>
      </c>
      <c r="Q85" s="44">
        <f t="shared" ref="Q85:Q90" si="27">G85/$B85</f>
        <v>0.1988125918173424</v>
      </c>
      <c r="R85" s="44">
        <f t="shared" ref="R85:R90" si="28">H85/$B85</f>
        <v>5.4386648545281045E-2</v>
      </c>
      <c r="S85" s="131">
        <f t="shared" ref="S85:S90" si="29">I85/$B85</f>
        <v>1.7259403110490592E-2</v>
      </c>
      <c r="T85" s="136">
        <f t="shared" ref="T85:T90" si="30">J85/$B85</f>
        <v>7.1646051655771634E-2</v>
      </c>
      <c r="U85" s="4"/>
      <c r="V85" s="716">
        <f t="shared" si="21"/>
        <v>0</v>
      </c>
      <c r="X85" s="716">
        <f>TableUS12c!C145-J85</f>
        <v>7.983092315672069E-8</v>
      </c>
    </row>
    <row r="86" spans="1:24">
      <c r="A86" s="84">
        <f t="shared" si="22"/>
        <v>2006</v>
      </c>
      <c r="B86" s="137">
        <f>DataUS1!DV150/DataUS1!B150</f>
        <v>0.79098678636272024</v>
      </c>
      <c r="C86" s="131">
        <f>DataUS1!DW150/DataUS1!$B150</f>
        <v>0.20628977241938523</v>
      </c>
      <c r="D86" s="131">
        <f>DataUS1!DX150/DataUS1!$B150</f>
        <v>0.51241336598438636</v>
      </c>
      <c r="E86" s="131">
        <f>DataUS1!DY150/DataUS1!$B150</f>
        <v>7.2283913933432198E-2</v>
      </c>
      <c r="F86" s="131">
        <f>DataUS1!DZ150/DataUS1!B150</f>
        <v>0.84288759254218526</v>
      </c>
      <c r="G86" s="44">
        <f>(DataUS1!DW150-DataUS1!BU150)/DataUS1!$B150</f>
        <v>0.17052739192847396</v>
      </c>
      <c r="H86" s="44">
        <f>(DataUS1!BU150-DataUS1!ED150)/DataUS1!$B150</f>
        <v>3.5764125948459853E-2</v>
      </c>
      <c r="I86" s="131">
        <f>(DataUS1!EA150-DataUS1!EB150)/DataUS1!B150</f>
        <v>1.8240031382329318E-2</v>
      </c>
      <c r="J86" s="137">
        <f>DataUS1!EG150/DataUS1!B150</f>
        <v>5.4004157330789164E-2</v>
      </c>
      <c r="K86" s="242">
        <f>I86-DataUS2!AP150/DataUS1!B150</f>
        <v>-3.8910986427629635E-3</v>
      </c>
      <c r="L86" s="242">
        <f>J86-(DataUS2!AP150+DataUS1!EH150)/DataUS1!B150</f>
        <v>3.9924640119692538E-2</v>
      </c>
      <c r="M86" s="131">
        <f t="shared" si="23"/>
        <v>1</v>
      </c>
      <c r="N86" s="131">
        <f t="shared" si="24"/>
        <v>0.2608005291314533</v>
      </c>
      <c r="O86" s="131">
        <f t="shared" si="25"/>
        <v>0.64781532993828117</v>
      </c>
      <c r="P86" s="131">
        <f t="shared" si="26"/>
        <v>9.1384477186810045E-2</v>
      </c>
      <c r="Q86" s="44">
        <f t="shared" si="27"/>
        <v>0.21558816767676794</v>
      </c>
      <c r="R86" s="44">
        <f t="shared" si="28"/>
        <v>4.5214568138259158E-2</v>
      </c>
      <c r="S86" s="131">
        <f t="shared" si="29"/>
        <v>2.3059843346061974E-2</v>
      </c>
      <c r="T86" s="136">
        <f t="shared" si="30"/>
        <v>6.8274411484321118E-2</v>
      </c>
      <c r="U86" s="4"/>
      <c r="V86" s="716">
        <f t="shared" si="21"/>
        <v>0</v>
      </c>
      <c r="X86" s="716">
        <f>TableUS12c!C146-J86</f>
        <v>3.5740321224081439E-7</v>
      </c>
    </row>
    <row r="87" spans="1:24">
      <c r="A87" s="84">
        <f t="shared" si="22"/>
        <v>2007</v>
      </c>
      <c r="B87" s="137">
        <f>DataUS1!DV151/DataUS1!B151</f>
        <v>0.78845967005640827</v>
      </c>
      <c r="C87" s="131">
        <f>DataUS1!DW151/DataUS1!$B151</f>
        <v>0.19652608424079915</v>
      </c>
      <c r="D87" s="131">
        <f>DataUS1!DX151/DataUS1!$B151</f>
        <v>0.51806071148549493</v>
      </c>
      <c r="E87" s="131">
        <f>DataUS1!DY151/DataUS1!$B151</f>
        <v>7.3872479054767751E-2</v>
      </c>
      <c r="F87" s="131">
        <f>DataUS1!DZ151/DataUS1!B151</f>
        <v>0.84407021638985846</v>
      </c>
      <c r="G87" s="44">
        <f>(DataUS1!DW151-DataUS1!BU151)/DataUS1!$B151</f>
        <v>0.17469084016795297</v>
      </c>
      <c r="H87" s="44">
        <f>(DataUS1!BU151-DataUS1!ED151)/DataUS1!$B151</f>
        <v>2.1838067468177499E-2</v>
      </c>
      <c r="I87" s="131">
        <f>(DataUS1!EA151-DataUS1!EB151)/DataUS1!B151</f>
        <v>1.6569724715728457E-2</v>
      </c>
      <c r="J87" s="137">
        <f>DataUS1!EG151/DataUS1!B151</f>
        <v>3.8407792183905949E-2</v>
      </c>
      <c r="K87" s="242">
        <f>I87-DataUS2!AP151/DataUS1!B151</f>
        <v>3.7517156160059732E-2</v>
      </c>
      <c r="L87" s="242">
        <f>J87-(DataUS2!AP151+DataUS1!EH151)/DataUS1!B151</f>
        <v>5.7302486152859253E-2</v>
      </c>
      <c r="M87" s="131">
        <f t="shared" si="23"/>
        <v>1</v>
      </c>
      <c r="N87" s="131">
        <f t="shared" si="24"/>
        <v>0.2492531852982908</v>
      </c>
      <c r="O87" s="131">
        <f t="shared" si="25"/>
        <v>0.65705416670003125</v>
      </c>
      <c r="P87" s="131">
        <f t="shared" si="26"/>
        <v>9.3692146675660323E-2</v>
      </c>
      <c r="Q87" s="44">
        <f t="shared" si="27"/>
        <v>0.22155963938581053</v>
      </c>
      <c r="R87" s="44">
        <f t="shared" si="28"/>
        <v>2.7697126812605586E-2</v>
      </c>
      <c r="S87" s="131">
        <f t="shared" si="29"/>
        <v>2.1015310414726755E-2</v>
      </c>
      <c r="T87" s="136">
        <f t="shared" si="30"/>
        <v>4.8712437227332331E-2</v>
      </c>
      <c r="U87" s="4"/>
      <c r="V87" s="716">
        <f t="shared" si="21"/>
        <v>0</v>
      </c>
      <c r="X87" s="716">
        <f>TableUS12c!C147-J87</f>
        <v>-5.3241169091500229E-7</v>
      </c>
    </row>
    <row r="88" spans="1:24">
      <c r="A88" s="207">
        <v>2008</v>
      </c>
      <c r="B88" s="137">
        <f>DataUS1!DV152/DataUS1!B152</f>
        <v>0.80600347075055523</v>
      </c>
      <c r="C88" s="131">
        <f>DataUS1!DW152/DataUS1!$B152</f>
        <v>0.19067240545975661</v>
      </c>
      <c r="D88" s="131">
        <f>DataUS1!DX152/DataUS1!$B152</f>
        <v>0.53598813967303061</v>
      </c>
      <c r="E88" s="131">
        <f>DataUS1!DY152/DataUS1!$B152</f>
        <v>7.9342368195400526E-2</v>
      </c>
      <c r="F88" s="131">
        <f>DataUS1!DZ152/DataUS1!B152</f>
        <v>0.86836430179563662</v>
      </c>
      <c r="G88" s="44">
        <f>(DataUS1!DW152-DataUS1!BU152)/DataUS1!$B152</f>
        <v>0.1781910497448535</v>
      </c>
      <c r="H88" s="44">
        <f>(DataUS1!BU152-DataUS1!ED152)/DataUS1!$B152</f>
        <v>1.7848138637313327E-2</v>
      </c>
      <c r="I88" s="131">
        <f>(DataUS1!EA152-DataUS1!EB152)/DataUS1!B152</f>
        <v>3.5963441852187111E-2</v>
      </c>
      <c r="J88" s="137">
        <f>DataUS1!EG152/DataUS1!B152</f>
        <v>5.3811580489500438E-2</v>
      </c>
      <c r="K88" s="242">
        <f>I88-DataUS2!AP152/DataUS1!B152</f>
        <v>5.2413071474885831E-2</v>
      </c>
      <c r="L88" s="242">
        <f>J88-(DataUS2!AP152+DataUS1!EH152)/DataUS1!B152</f>
        <v>-1.9389124809057967E-2</v>
      </c>
      <c r="M88" s="131">
        <f t="shared" si="23"/>
        <v>1</v>
      </c>
      <c r="N88" s="131">
        <f t="shared" si="24"/>
        <v>0.23656524119207742</v>
      </c>
      <c r="O88" s="131">
        <f t="shared" si="25"/>
        <v>0.66499482833977785</v>
      </c>
      <c r="P88" s="131">
        <f t="shared" si="26"/>
        <v>9.8439238880096189E-2</v>
      </c>
      <c r="Q88" s="44">
        <f t="shared" si="27"/>
        <v>0.22107975487862469</v>
      </c>
      <c r="R88" s="44">
        <f t="shared" si="28"/>
        <v>2.2143997246926287E-2</v>
      </c>
      <c r="S88" s="131">
        <f t="shared" si="29"/>
        <v>4.4619462765709605E-2</v>
      </c>
      <c r="T88" s="136">
        <f t="shared" si="30"/>
        <v>6.6763460012635889E-2</v>
      </c>
      <c r="U88" s="4"/>
      <c r="V88" s="716">
        <f t="shared" si="21"/>
        <v>0</v>
      </c>
      <c r="X88" s="716">
        <f>TableUS12c!C148-J88</f>
        <v>-5.1760648415999366E-7</v>
      </c>
    </row>
    <row r="89" spans="1:24">
      <c r="A89" s="147">
        <v>2009</v>
      </c>
      <c r="B89" s="142">
        <f>DataUS1!DV153/DataUS1!B153</f>
        <v>0.84331775903139228</v>
      </c>
      <c r="C89" s="134">
        <f>DataUS1!DW153/DataUS1!$B153</f>
        <v>0.21248443412478013</v>
      </c>
      <c r="D89" s="134">
        <f>DataUS1!DX153/DataUS1!$B153</f>
        <v>0.53437154601942582</v>
      </c>
      <c r="E89" s="134">
        <f>DataUS1!DY153/DataUS1!$B153</f>
        <v>9.6461525309553778E-2</v>
      </c>
      <c r="F89" s="134">
        <f>DataUS1!DZ153/DataUS1!B153</f>
        <v>0.91436666164146685</v>
      </c>
      <c r="G89" s="143">
        <f>(DataUS1!DW153-DataUS1!BU153)/DataUS1!$B153</f>
        <v>0.18923691936962939</v>
      </c>
      <c r="H89" s="143">
        <f>(DataUS1!BU153-DataUS1!ED153)/DataUS1!$B153</f>
        <v>3.3874544347578701E-2</v>
      </c>
      <c r="I89" s="134">
        <f>(DataUS1!EA153-DataUS1!EB153)/DataUS1!B153</f>
        <v>5.4500647154658556E-2</v>
      </c>
      <c r="J89" s="142">
        <f>DataUS1!EG153/DataUS1!B153</f>
        <v>8.8375191502237271E-2</v>
      </c>
      <c r="K89" s="258">
        <f>I89-DataUS2!AP153/DataUS1!B153</f>
        <v>3.7790805487714449E-2</v>
      </c>
      <c r="L89" s="258">
        <f>J89-(DataUS2!AP153+DataUS1!EH153)/DataUS1!B153</f>
        <v>9.6461945809151114E-2</v>
      </c>
      <c r="M89" s="134">
        <f t="shared" si="23"/>
        <v>1</v>
      </c>
      <c r="N89" s="134">
        <f t="shared" si="24"/>
        <v>0.25196248015556194</v>
      </c>
      <c r="O89" s="134">
        <f t="shared" si="25"/>
        <v>0.63365385146541664</v>
      </c>
      <c r="P89" s="134">
        <f t="shared" si="26"/>
        <v>0.11438336768852869</v>
      </c>
      <c r="Q89" s="143">
        <f t="shared" si="27"/>
        <v>0.22439574803568804</v>
      </c>
      <c r="R89" s="143">
        <f t="shared" si="28"/>
        <v>4.0168185698455962E-2</v>
      </c>
      <c r="S89" s="134">
        <f t="shared" si="29"/>
        <v>6.4626466798536591E-2</v>
      </c>
      <c r="T89" s="144">
        <f t="shared" si="30"/>
        <v>0.10479465249699257</v>
      </c>
      <c r="U89" s="4"/>
      <c r="V89" s="716">
        <f t="shared" si="21"/>
        <v>0</v>
      </c>
      <c r="X89" s="716">
        <f>TableUS12c!C149-J89</f>
        <v>-8.179923682849477E-9</v>
      </c>
    </row>
    <row r="90" spans="1:24" ht="13" thickBot="1">
      <c r="A90" s="262">
        <v>2010</v>
      </c>
      <c r="B90" s="263">
        <f>DataUS1!DV154/DataUS1!B154</f>
        <v>0.83893522453818714</v>
      </c>
      <c r="C90" s="264">
        <f>DataUS1!DW154/DataUS1!$B154</f>
        <v>0.22870474682546149</v>
      </c>
      <c r="D90" s="264">
        <f>DataUS1!DX154/DataUS1!$B154</f>
        <v>0.51397579728866227</v>
      </c>
      <c r="E90" s="264">
        <f>DataUS1!DY154/DataUS1!$B154</f>
        <v>9.6255109386840579E-2</v>
      </c>
      <c r="F90" s="264">
        <f>DataUS1!DZ154/DataUS1!B154</f>
        <v>0.91292820731549529</v>
      </c>
      <c r="G90" s="265">
        <f>(DataUS1!DW154-DataUS1!BU154)/DataUS1!$B154</f>
        <v>0.19161799776877209</v>
      </c>
      <c r="H90" s="265">
        <f>(DataUS1!BU154-DataUS1!ED154)/DataUS1!$B154</f>
        <v>4.1216646691429992E-2</v>
      </c>
      <c r="I90" s="264">
        <f>(DataUS1!EA154-DataUS1!EB154)/DataUS1!B154</f>
        <v>5.2339121156504229E-2</v>
      </c>
      <c r="J90" s="263">
        <f>DataUS1!EG154/DataUS1!B154</f>
        <v>9.3555767847934221E-2</v>
      </c>
      <c r="K90" s="265">
        <f>I90-DataUS2!AP154/DataUS1!B154</f>
        <v>6.858657770945778E-2</v>
      </c>
      <c r="L90" s="265">
        <f>J90-(DataUS2!AP154+DataUS1!EH154)/DataUS1!B154</f>
        <v>8.3296756457233237E-2</v>
      </c>
      <c r="M90" s="264">
        <f t="shared" si="23"/>
        <v>1</v>
      </c>
      <c r="N90" s="264">
        <f t="shared" si="24"/>
        <v>0.27261311736118571</v>
      </c>
      <c r="O90" s="264">
        <f t="shared" si="25"/>
        <v>0.61265254128719304</v>
      </c>
      <c r="P90" s="264">
        <f t="shared" si="26"/>
        <v>0.11473485266973575</v>
      </c>
      <c r="Q90" s="265">
        <f t="shared" si="27"/>
        <v>0.22840618937445736</v>
      </c>
      <c r="R90" s="265">
        <f t="shared" si="28"/>
        <v>4.912971286206122E-2</v>
      </c>
      <c r="S90" s="264">
        <f t="shared" si="29"/>
        <v>6.2387559403427849E-2</v>
      </c>
      <c r="T90" s="382">
        <f t="shared" si="30"/>
        <v>0.11151727226548906</v>
      </c>
      <c r="U90" s="4"/>
      <c r="V90" s="716">
        <f t="shared" si="21"/>
        <v>0</v>
      </c>
      <c r="X90" s="716">
        <f>TableUS12c!C150-J90</f>
        <v>4.1336413088288726E-7</v>
      </c>
    </row>
    <row r="91" spans="1:24" ht="13" thickTop="1">
      <c r="B91" s="2"/>
      <c r="C91" s="2"/>
      <c r="D91" s="2"/>
      <c r="E91" s="2"/>
      <c r="F91" s="2"/>
      <c r="G91" s="2"/>
      <c r="H91" s="2"/>
      <c r="I91" s="2"/>
      <c r="J91" s="2"/>
      <c r="M91" s="2"/>
      <c r="N91" s="2"/>
      <c r="O91" s="2"/>
      <c r="P91" s="2"/>
      <c r="Q91" s="2"/>
      <c r="R91" s="2"/>
      <c r="S91" s="2"/>
      <c r="T91" s="2"/>
      <c r="U91" s="4"/>
    </row>
    <row r="92" spans="1:24">
      <c r="B92" s="18"/>
      <c r="C92" s="18"/>
      <c r="D92" s="18"/>
      <c r="E92" s="18"/>
      <c r="F92" s="18"/>
      <c r="G92" s="2"/>
      <c r="H92" s="2"/>
      <c r="I92" s="2"/>
      <c r="J92" s="2"/>
      <c r="M92" s="2"/>
      <c r="N92" s="2"/>
      <c r="O92" s="2"/>
      <c r="P92" s="2"/>
      <c r="Q92" s="2"/>
      <c r="R92" s="2"/>
      <c r="S92" s="2"/>
      <c r="T92" s="2"/>
      <c r="U92" s="4"/>
    </row>
    <row r="93" spans="1:24">
      <c r="B93" s="2"/>
      <c r="C93" s="2"/>
      <c r="D93" s="2"/>
      <c r="E93" s="2"/>
      <c r="F93" s="2"/>
      <c r="G93" s="2"/>
      <c r="H93" s="2"/>
      <c r="I93" s="2"/>
      <c r="J93" s="2"/>
      <c r="M93" s="2"/>
      <c r="N93" s="2"/>
      <c r="O93" s="2"/>
      <c r="P93" s="2"/>
      <c r="Q93" s="2"/>
      <c r="R93" s="2"/>
      <c r="S93" s="2"/>
      <c r="T93" s="2"/>
      <c r="U93" s="4"/>
    </row>
    <row r="94" spans="1:24">
      <c r="B94" s="2"/>
      <c r="C94" s="2"/>
      <c r="D94" s="2"/>
      <c r="E94" s="2"/>
      <c r="F94" s="2"/>
      <c r="G94" s="2"/>
      <c r="H94" s="2"/>
      <c r="I94" s="2"/>
      <c r="J94" s="2"/>
      <c r="M94" s="2"/>
      <c r="N94" s="2"/>
      <c r="O94" s="2"/>
      <c r="P94" s="2"/>
      <c r="Q94" s="2"/>
      <c r="R94" s="2"/>
      <c r="S94" s="2"/>
      <c r="T94" s="2"/>
      <c r="U94" s="4"/>
    </row>
    <row r="95" spans="1:24">
      <c r="B95" s="2"/>
      <c r="C95" s="2"/>
      <c r="D95" s="2"/>
      <c r="E95" s="2"/>
      <c r="F95" s="2"/>
      <c r="G95" s="2"/>
      <c r="H95" s="2"/>
      <c r="I95" s="2"/>
      <c r="J95" s="2"/>
      <c r="M95" s="2"/>
      <c r="N95" s="2"/>
      <c r="O95" s="2"/>
      <c r="P95" s="2"/>
      <c r="Q95" s="2"/>
      <c r="R95" s="2"/>
      <c r="S95" s="2"/>
      <c r="T95" s="2"/>
      <c r="U95" s="4"/>
    </row>
    <row r="96" spans="1:24">
      <c r="B96" s="2"/>
      <c r="C96" s="2"/>
      <c r="D96" s="2"/>
      <c r="E96" s="2"/>
      <c r="F96" s="2"/>
      <c r="G96" s="2"/>
      <c r="H96" s="2"/>
      <c r="I96" s="2"/>
      <c r="J96" s="2"/>
      <c r="M96" s="2"/>
      <c r="N96" s="2"/>
      <c r="O96" s="2"/>
      <c r="P96" s="2"/>
      <c r="Q96" s="2"/>
      <c r="R96" s="2"/>
      <c r="S96" s="2"/>
      <c r="T96" s="2"/>
      <c r="U96" s="4"/>
    </row>
    <row r="97" spans="2:21">
      <c r="B97" s="2"/>
      <c r="C97" s="2"/>
      <c r="D97" s="2"/>
      <c r="E97" s="2"/>
      <c r="F97" s="2"/>
      <c r="G97" s="2"/>
      <c r="H97" s="2"/>
      <c r="I97" s="2"/>
      <c r="J97" s="2"/>
      <c r="M97" s="2"/>
      <c r="N97" s="2"/>
      <c r="O97" s="2"/>
      <c r="P97" s="2"/>
      <c r="Q97" s="2"/>
      <c r="R97" s="2"/>
      <c r="S97" s="2"/>
      <c r="T97" s="2"/>
      <c r="U97" s="4"/>
    </row>
    <row r="98" spans="2:21">
      <c r="B98" s="2"/>
      <c r="C98" s="2"/>
      <c r="D98" s="2"/>
      <c r="E98" s="2"/>
      <c r="F98" s="2"/>
      <c r="G98" s="2"/>
      <c r="H98" s="2"/>
      <c r="I98" s="2"/>
      <c r="J98" s="2"/>
      <c r="M98" s="2"/>
      <c r="N98" s="2"/>
      <c r="O98" s="2"/>
      <c r="P98" s="2"/>
      <c r="Q98" s="2"/>
      <c r="R98" s="2"/>
      <c r="S98" s="2"/>
      <c r="T98" s="2"/>
      <c r="U98" s="4"/>
    </row>
    <row r="99" spans="2:21">
      <c r="B99" s="2"/>
      <c r="C99" s="2"/>
      <c r="D99" s="2"/>
      <c r="E99" s="2"/>
      <c r="F99" s="2"/>
      <c r="G99" s="2"/>
      <c r="H99" s="2"/>
      <c r="I99" s="2"/>
      <c r="J99" s="2"/>
      <c r="M99" s="2"/>
      <c r="N99" s="2"/>
      <c r="O99" s="2"/>
      <c r="P99" s="2"/>
      <c r="Q99" s="2"/>
      <c r="R99" s="2"/>
      <c r="S99" s="2"/>
      <c r="T99" s="2"/>
      <c r="U99" s="4"/>
    </row>
    <row r="100" spans="2:21">
      <c r="B100" s="2"/>
      <c r="C100" s="2"/>
      <c r="D100" s="2"/>
      <c r="E100" s="2"/>
      <c r="F100" s="2"/>
      <c r="G100" s="2"/>
      <c r="H100" s="2"/>
      <c r="I100" s="2"/>
      <c r="J100" s="2"/>
      <c r="M100" s="2"/>
      <c r="N100" s="2"/>
      <c r="O100" s="2"/>
      <c r="P100" s="2"/>
      <c r="Q100" s="2"/>
      <c r="R100" s="2"/>
      <c r="S100" s="2"/>
      <c r="T100" s="2"/>
      <c r="U100" s="4"/>
    </row>
    <row r="101" spans="2:21">
      <c r="B101" s="2"/>
      <c r="C101" s="2"/>
      <c r="D101" s="2"/>
      <c r="E101" s="2"/>
      <c r="F101" s="2"/>
      <c r="G101" s="2"/>
      <c r="H101" s="2"/>
      <c r="I101" s="2"/>
      <c r="J101" s="2"/>
      <c r="K101" s="196"/>
      <c r="L101" s="196"/>
      <c r="M101" s="2"/>
      <c r="N101" s="2"/>
      <c r="O101" s="2"/>
      <c r="P101" s="2"/>
      <c r="Q101" s="2"/>
      <c r="R101" s="2"/>
      <c r="S101" s="2"/>
      <c r="T101" s="2"/>
      <c r="U101" s="2"/>
    </row>
    <row r="102" spans="2:21">
      <c r="B102" s="2"/>
      <c r="C102" s="2"/>
      <c r="D102" s="2"/>
      <c r="E102" s="2"/>
      <c r="F102" s="2"/>
      <c r="G102" s="2"/>
      <c r="H102" s="2"/>
      <c r="I102" s="2"/>
      <c r="J102" s="2"/>
      <c r="K102" s="196"/>
      <c r="L102" s="196"/>
      <c r="M102" s="2"/>
      <c r="N102" s="2"/>
      <c r="O102" s="2"/>
      <c r="P102" s="2"/>
      <c r="Q102" s="2"/>
      <c r="R102" s="2"/>
      <c r="S102" s="2"/>
      <c r="T102" s="2"/>
      <c r="U102" s="2"/>
    </row>
    <row r="103" spans="2:21">
      <c r="B103" s="2"/>
      <c r="C103" s="2"/>
      <c r="D103" s="2"/>
      <c r="E103" s="2"/>
      <c r="F103" s="2"/>
      <c r="G103" s="2"/>
      <c r="H103" s="2"/>
      <c r="I103" s="2"/>
      <c r="J103" s="2"/>
      <c r="K103" s="196"/>
      <c r="L103" s="196"/>
      <c r="M103" s="2"/>
      <c r="N103" s="2"/>
      <c r="O103" s="2"/>
      <c r="P103" s="2"/>
      <c r="Q103" s="2"/>
      <c r="R103" s="2"/>
      <c r="S103" s="2"/>
      <c r="T103" s="2"/>
      <c r="U103" s="2"/>
    </row>
    <row r="104" spans="2:21">
      <c r="B104" s="2"/>
      <c r="C104" s="2"/>
      <c r="D104" s="2"/>
      <c r="E104" s="2"/>
      <c r="F104" s="2"/>
      <c r="G104" s="2"/>
      <c r="H104" s="2"/>
      <c r="I104" s="2"/>
      <c r="J104" s="2"/>
      <c r="K104" s="196"/>
      <c r="L104" s="196"/>
      <c r="M104" s="2"/>
      <c r="N104" s="2"/>
      <c r="O104" s="2"/>
      <c r="P104" s="2"/>
      <c r="Q104" s="2"/>
      <c r="R104" s="2"/>
      <c r="S104" s="2"/>
      <c r="T104" s="2"/>
      <c r="U104" s="2"/>
    </row>
    <row r="105" spans="2:21">
      <c r="B105" s="2"/>
      <c r="C105" s="2"/>
      <c r="D105" s="2"/>
      <c r="E105" s="2"/>
      <c r="F105" s="2"/>
      <c r="G105" s="2"/>
      <c r="H105" s="2"/>
      <c r="I105" s="2"/>
      <c r="J105" s="2"/>
      <c r="K105" s="196"/>
      <c r="L105" s="196"/>
      <c r="M105" s="2"/>
      <c r="N105" s="2"/>
      <c r="O105" s="2"/>
      <c r="P105" s="2"/>
      <c r="Q105" s="2"/>
      <c r="R105" s="2"/>
      <c r="S105" s="2"/>
      <c r="T105" s="2"/>
      <c r="U105" s="2"/>
    </row>
    <row r="106" spans="2:21">
      <c r="B106" s="2"/>
      <c r="C106" s="2"/>
      <c r="D106" s="2"/>
      <c r="E106" s="2"/>
      <c r="F106" s="2"/>
      <c r="G106" s="2"/>
      <c r="H106" s="2"/>
      <c r="I106" s="2"/>
      <c r="J106" s="2"/>
      <c r="K106" s="196"/>
      <c r="L106" s="196"/>
      <c r="M106" s="2"/>
      <c r="N106" s="2"/>
      <c r="O106" s="2"/>
      <c r="P106" s="2"/>
      <c r="Q106" s="2"/>
      <c r="R106" s="2"/>
      <c r="S106" s="2"/>
      <c r="T106" s="2"/>
      <c r="U106" s="2"/>
    </row>
    <row r="107" spans="2:21">
      <c r="B107" s="2"/>
      <c r="C107" s="2"/>
      <c r="D107" s="2"/>
      <c r="E107" s="2"/>
      <c r="F107" s="2"/>
      <c r="G107" s="2"/>
      <c r="H107" s="2"/>
      <c r="I107" s="2"/>
      <c r="J107" s="2"/>
      <c r="K107" s="196"/>
      <c r="L107" s="196"/>
      <c r="M107" s="2"/>
      <c r="N107" s="2"/>
      <c r="O107" s="2"/>
      <c r="P107" s="2"/>
      <c r="Q107" s="2"/>
      <c r="R107" s="2"/>
      <c r="S107" s="2"/>
      <c r="T107" s="2"/>
      <c r="U107" s="2"/>
    </row>
    <row r="108" spans="2:21">
      <c r="B108" s="2"/>
      <c r="C108" s="2"/>
      <c r="D108" s="2"/>
      <c r="E108" s="2"/>
      <c r="F108" s="2"/>
      <c r="G108" s="2"/>
      <c r="H108" s="2"/>
      <c r="I108" s="2"/>
      <c r="J108" s="2"/>
      <c r="K108" s="196"/>
      <c r="L108" s="196"/>
      <c r="M108" s="2"/>
      <c r="N108" s="2"/>
      <c r="O108" s="2"/>
      <c r="P108" s="2"/>
      <c r="Q108" s="2"/>
      <c r="R108" s="2"/>
      <c r="S108" s="2"/>
      <c r="T108" s="2"/>
      <c r="U108" s="2"/>
    </row>
    <row r="109" spans="2:21">
      <c r="B109" s="2"/>
      <c r="C109" s="2"/>
      <c r="D109" s="2"/>
      <c r="E109" s="2"/>
      <c r="F109" s="2"/>
      <c r="G109" s="2"/>
      <c r="H109" s="2"/>
      <c r="I109" s="2"/>
      <c r="J109" s="2"/>
      <c r="K109" s="196"/>
      <c r="L109" s="196"/>
      <c r="M109" s="2"/>
      <c r="N109" s="2"/>
      <c r="O109" s="2"/>
      <c r="P109" s="2"/>
      <c r="Q109" s="2"/>
      <c r="R109" s="2"/>
      <c r="S109" s="2"/>
      <c r="T109" s="2"/>
      <c r="U109" s="2"/>
    </row>
    <row r="110" spans="2:21">
      <c r="B110" s="2"/>
      <c r="C110" s="2"/>
      <c r="D110" s="2"/>
      <c r="E110" s="2"/>
      <c r="F110" s="2"/>
      <c r="G110" s="2"/>
      <c r="H110" s="2"/>
      <c r="I110" s="2"/>
      <c r="J110" s="2"/>
      <c r="K110" s="196"/>
      <c r="L110" s="196"/>
      <c r="M110" s="2"/>
      <c r="N110" s="2"/>
      <c r="O110" s="2"/>
      <c r="P110" s="2"/>
      <c r="Q110" s="2"/>
      <c r="R110" s="2"/>
      <c r="S110" s="2"/>
      <c r="T110" s="2"/>
      <c r="U110" s="2"/>
    </row>
    <row r="111" spans="2:21">
      <c r="B111" s="2"/>
      <c r="C111" s="2"/>
      <c r="D111" s="2"/>
      <c r="E111" s="2"/>
      <c r="F111" s="2"/>
      <c r="G111" s="2"/>
      <c r="H111" s="2"/>
      <c r="I111" s="2"/>
      <c r="J111" s="2"/>
      <c r="K111" s="196"/>
      <c r="L111" s="196"/>
      <c r="M111" s="2"/>
      <c r="N111" s="2"/>
      <c r="O111" s="2"/>
      <c r="P111" s="2"/>
      <c r="Q111" s="2"/>
      <c r="R111" s="2"/>
      <c r="S111" s="2"/>
      <c r="T111" s="2"/>
      <c r="U111" s="2"/>
    </row>
    <row r="112" spans="2:21">
      <c r="B112" s="2"/>
      <c r="C112" s="2"/>
      <c r="D112" s="2"/>
      <c r="E112" s="2"/>
      <c r="F112" s="2"/>
      <c r="G112" s="2"/>
      <c r="H112" s="2"/>
      <c r="I112" s="2"/>
      <c r="J112" s="2"/>
      <c r="K112" s="196"/>
      <c r="L112" s="196"/>
      <c r="M112" s="2"/>
      <c r="N112" s="2"/>
      <c r="O112" s="2"/>
      <c r="P112" s="2"/>
      <c r="Q112" s="2"/>
      <c r="R112" s="2"/>
      <c r="S112" s="2"/>
      <c r="T112" s="2"/>
      <c r="U112" s="2"/>
    </row>
    <row r="113" spans="2:21">
      <c r="B113" s="2"/>
      <c r="C113" s="2"/>
      <c r="D113" s="2"/>
      <c r="E113" s="2"/>
      <c r="F113" s="2"/>
      <c r="G113" s="2"/>
      <c r="H113" s="2"/>
      <c r="I113" s="2"/>
      <c r="J113" s="2"/>
      <c r="K113" s="196"/>
      <c r="L113" s="196"/>
      <c r="M113" s="2"/>
      <c r="N113" s="2"/>
      <c r="O113" s="2"/>
      <c r="P113" s="2"/>
      <c r="Q113" s="2"/>
      <c r="R113" s="2"/>
      <c r="S113" s="2"/>
      <c r="T113" s="2"/>
      <c r="U113" s="2"/>
    </row>
    <row r="114" spans="2:21">
      <c r="B114" s="2"/>
      <c r="C114" s="2"/>
      <c r="D114" s="2"/>
      <c r="E114" s="2"/>
      <c r="F114" s="2"/>
      <c r="G114" s="2"/>
      <c r="H114" s="2"/>
      <c r="I114" s="2"/>
      <c r="J114" s="2"/>
      <c r="K114" s="196"/>
      <c r="L114" s="196"/>
      <c r="M114" s="2"/>
      <c r="N114" s="2"/>
      <c r="O114" s="2"/>
      <c r="P114" s="2"/>
      <c r="Q114" s="2"/>
      <c r="R114" s="2"/>
      <c r="S114" s="2"/>
      <c r="T114" s="2"/>
      <c r="U114" s="2"/>
    </row>
    <row r="115" spans="2:21">
      <c r="B115" s="2"/>
      <c r="C115" s="2"/>
      <c r="D115" s="2"/>
      <c r="E115" s="2"/>
      <c r="F115" s="2"/>
      <c r="G115" s="2"/>
      <c r="H115" s="2"/>
      <c r="I115" s="2"/>
      <c r="J115" s="2"/>
      <c r="K115" s="196"/>
      <c r="L115" s="196"/>
      <c r="M115" s="2"/>
      <c r="N115" s="2"/>
      <c r="O115" s="2"/>
      <c r="P115" s="2"/>
      <c r="Q115" s="2"/>
      <c r="R115" s="2"/>
      <c r="S115" s="2"/>
      <c r="T115" s="2"/>
      <c r="U115" s="2"/>
    </row>
    <row r="116" spans="2:21">
      <c r="B116" s="2"/>
      <c r="C116" s="2"/>
      <c r="D116" s="2"/>
      <c r="E116" s="2"/>
      <c r="F116" s="2"/>
      <c r="G116" s="2"/>
      <c r="H116" s="2"/>
      <c r="I116" s="2"/>
      <c r="J116" s="2"/>
      <c r="K116" s="196"/>
      <c r="L116" s="196"/>
      <c r="M116" s="2"/>
      <c r="N116" s="2"/>
      <c r="O116" s="2"/>
      <c r="P116" s="2"/>
      <c r="Q116" s="2"/>
      <c r="R116" s="2"/>
      <c r="S116" s="2"/>
      <c r="T116" s="2"/>
      <c r="U116" s="2"/>
    </row>
    <row r="117" spans="2:21">
      <c r="B117" s="2"/>
      <c r="C117" s="2"/>
      <c r="D117" s="2"/>
      <c r="E117" s="2"/>
      <c r="F117" s="2"/>
      <c r="G117" s="2"/>
      <c r="H117" s="2"/>
      <c r="I117" s="2"/>
      <c r="J117" s="2"/>
      <c r="K117" s="196"/>
      <c r="L117" s="196"/>
      <c r="M117" s="2"/>
      <c r="N117" s="2"/>
      <c r="O117" s="2"/>
      <c r="P117" s="2"/>
      <c r="Q117" s="2"/>
      <c r="R117" s="2"/>
      <c r="S117" s="2"/>
      <c r="T117" s="2"/>
      <c r="U117" s="2"/>
    </row>
    <row r="118" spans="2:21">
      <c r="B118" s="2"/>
      <c r="C118" s="2"/>
      <c r="D118" s="2"/>
      <c r="E118" s="2"/>
      <c r="F118" s="2"/>
      <c r="G118" s="2"/>
      <c r="H118" s="2"/>
      <c r="I118" s="2"/>
      <c r="J118" s="2"/>
      <c r="K118" s="196"/>
      <c r="L118" s="196"/>
      <c r="M118" s="2"/>
      <c r="N118" s="2"/>
      <c r="O118" s="2"/>
      <c r="P118" s="2"/>
      <c r="Q118" s="2"/>
      <c r="R118" s="2"/>
      <c r="S118" s="2"/>
      <c r="T118" s="2"/>
      <c r="U118" s="2"/>
    </row>
    <row r="119" spans="2:21">
      <c r="B119" s="2"/>
      <c r="C119" s="2"/>
      <c r="D119" s="2"/>
      <c r="E119" s="2"/>
      <c r="F119" s="2"/>
      <c r="G119" s="2"/>
      <c r="H119" s="2"/>
      <c r="I119" s="2"/>
      <c r="J119" s="2"/>
      <c r="K119" s="196"/>
      <c r="L119" s="196"/>
      <c r="M119" s="2"/>
      <c r="N119" s="2"/>
      <c r="O119" s="2"/>
      <c r="P119" s="2"/>
      <c r="Q119" s="2"/>
      <c r="R119" s="2"/>
      <c r="S119" s="2"/>
      <c r="T119" s="2"/>
      <c r="U119" s="2"/>
    </row>
    <row r="120" spans="2:21">
      <c r="B120" s="2"/>
      <c r="C120" s="2"/>
      <c r="D120" s="2"/>
      <c r="E120" s="2"/>
      <c r="F120" s="2"/>
      <c r="G120" s="2"/>
      <c r="H120" s="2"/>
      <c r="I120" s="2"/>
      <c r="J120" s="2"/>
      <c r="K120" s="196"/>
      <c r="L120" s="196"/>
      <c r="M120" s="2"/>
      <c r="N120" s="2"/>
      <c r="O120" s="2"/>
      <c r="P120" s="2"/>
      <c r="Q120" s="2"/>
      <c r="R120" s="2"/>
      <c r="S120" s="2"/>
      <c r="T120" s="2"/>
      <c r="U120" s="2"/>
    </row>
    <row r="121" spans="2:21">
      <c r="B121" s="2"/>
      <c r="C121" s="2"/>
      <c r="D121" s="2"/>
      <c r="E121" s="2"/>
      <c r="F121" s="2"/>
      <c r="G121" s="2"/>
      <c r="H121" s="2"/>
      <c r="I121" s="2"/>
      <c r="J121" s="2"/>
      <c r="K121" s="196"/>
      <c r="L121" s="196"/>
      <c r="M121" s="2"/>
      <c r="N121" s="2"/>
      <c r="O121" s="2"/>
      <c r="P121" s="2"/>
      <c r="Q121" s="2"/>
      <c r="R121" s="2"/>
      <c r="S121" s="2"/>
      <c r="T121" s="2"/>
      <c r="U121" s="2"/>
    </row>
    <row r="122" spans="2:21">
      <c r="B122" s="2"/>
      <c r="C122" s="2"/>
      <c r="D122" s="2"/>
      <c r="E122" s="2"/>
      <c r="F122" s="2"/>
      <c r="G122" s="2"/>
      <c r="H122" s="2"/>
      <c r="I122" s="2"/>
      <c r="J122" s="2"/>
      <c r="K122" s="196"/>
      <c r="L122" s="196"/>
      <c r="M122" s="2"/>
      <c r="N122" s="2"/>
      <c r="O122" s="2"/>
      <c r="P122" s="2"/>
      <c r="Q122" s="2"/>
      <c r="R122" s="2"/>
      <c r="S122" s="2"/>
      <c r="T122" s="2"/>
      <c r="U122" s="2"/>
    </row>
    <row r="123" spans="2:21">
      <c r="B123" s="2"/>
      <c r="C123" s="2"/>
      <c r="D123" s="2"/>
      <c r="E123" s="2"/>
      <c r="F123" s="2"/>
      <c r="G123" s="2"/>
      <c r="H123" s="2"/>
      <c r="I123" s="2"/>
      <c r="J123" s="2"/>
      <c r="K123" s="196"/>
      <c r="L123" s="196"/>
      <c r="M123" s="2"/>
      <c r="N123" s="2"/>
      <c r="O123" s="2"/>
      <c r="P123" s="2"/>
      <c r="Q123" s="2"/>
      <c r="R123" s="2"/>
      <c r="S123" s="2"/>
      <c r="T123" s="2"/>
      <c r="U123" s="2"/>
    </row>
    <row r="124" spans="2:21">
      <c r="B124" s="2"/>
      <c r="C124" s="2"/>
      <c r="D124" s="2"/>
      <c r="E124" s="2"/>
      <c r="F124" s="2"/>
      <c r="G124" s="2"/>
      <c r="H124" s="2"/>
      <c r="I124" s="2"/>
      <c r="J124" s="2"/>
      <c r="K124" s="196"/>
      <c r="L124" s="196"/>
      <c r="M124" s="2"/>
      <c r="N124" s="2"/>
      <c r="O124" s="2"/>
      <c r="P124" s="2"/>
      <c r="Q124" s="2"/>
      <c r="R124" s="2"/>
      <c r="S124" s="2"/>
      <c r="T124" s="2"/>
      <c r="U124" s="2"/>
    </row>
    <row r="125" spans="2:21">
      <c r="B125" s="2"/>
      <c r="C125" s="2"/>
      <c r="D125" s="2"/>
      <c r="E125" s="2"/>
      <c r="F125" s="2"/>
      <c r="G125" s="2"/>
      <c r="H125" s="2"/>
      <c r="I125" s="2"/>
      <c r="J125" s="2"/>
      <c r="K125" s="196"/>
      <c r="L125" s="196"/>
      <c r="M125" s="2"/>
      <c r="N125" s="2"/>
      <c r="O125" s="2"/>
      <c r="P125" s="2"/>
      <c r="Q125" s="2"/>
      <c r="R125" s="2"/>
      <c r="S125" s="2"/>
      <c r="T125" s="2"/>
      <c r="U125" s="2"/>
    </row>
    <row r="126" spans="2:21">
      <c r="B126" s="2"/>
      <c r="C126" s="2"/>
      <c r="D126" s="2"/>
      <c r="E126" s="2"/>
      <c r="F126" s="2"/>
      <c r="G126" s="2"/>
      <c r="H126" s="2"/>
      <c r="I126" s="2"/>
      <c r="J126" s="2"/>
      <c r="K126" s="196"/>
      <c r="L126" s="196"/>
      <c r="M126" s="2"/>
      <c r="N126" s="2"/>
      <c r="O126" s="2"/>
      <c r="P126" s="2"/>
      <c r="Q126" s="2"/>
      <c r="R126" s="2"/>
      <c r="S126" s="2"/>
      <c r="T126" s="2"/>
      <c r="U126" s="2"/>
    </row>
    <row r="127" spans="2:21">
      <c r="B127" s="2"/>
      <c r="C127" s="2"/>
      <c r="D127" s="2"/>
      <c r="E127" s="2"/>
      <c r="F127" s="2"/>
      <c r="G127" s="2"/>
      <c r="H127" s="2"/>
      <c r="I127" s="2"/>
      <c r="J127" s="2"/>
      <c r="K127" s="196"/>
      <c r="L127" s="196"/>
      <c r="M127" s="2"/>
      <c r="N127" s="2"/>
      <c r="O127" s="2"/>
      <c r="P127" s="2"/>
      <c r="Q127" s="2"/>
      <c r="R127" s="2"/>
      <c r="S127" s="2"/>
      <c r="T127" s="2"/>
      <c r="U127" s="2"/>
    </row>
    <row r="128" spans="2:21">
      <c r="B128" s="2"/>
      <c r="C128" s="2"/>
      <c r="D128" s="2"/>
      <c r="E128" s="2"/>
      <c r="F128" s="2"/>
      <c r="G128" s="2"/>
      <c r="H128" s="2"/>
      <c r="I128" s="2"/>
      <c r="J128" s="2"/>
      <c r="K128" s="196"/>
      <c r="L128" s="196"/>
      <c r="M128" s="2"/>
      <c r="N128" s="2"/>
      <c r="O128" s="2"/>
      <c r="P128" s="2"/>
      <c r="Q128" s="2"/>
      <c r="R128" s="2"/>
      <c r="S128" s="2"/>
      <c r="T128" s="2"/>
      <c r="U128" s="2"/>
    </row>
    <row r="129" spans="2:21">
      <c r="B129" s="2"/>
      <c r="C129" s="2"/>
      <c r="D129" s="2"/>
      <c r="E129" s="2"/>
      <c r="F129" s="2"/>
      <c r="G129" s="2"/>
      <c r="H129" s="2"/>
      <c r="I129" s="2"/>
      <c r="J129" s="2"/>
      <c r="K129" s="196"/>
      <c r="L129" s="196"/>
      <c r="M129" s="2"/>
      <c r="N129" s="2"/>
      <c r="O129" s="2"/>
      <c r="P129" s="2"/>
      <c r="Q129" s="2"/>
      <c r="R129" s="2"/>
      <c r="S129" s="2"/>
      <c r="T129" s="2"/>
      <c r="U129" s="2"/>
    </row>
    <row r="130" spans="2:21">
      <c r="B130" s="2"/>
      <c r="C130" s="2"/>
      <c r="D130" s="2"/>
      <c r="E130" s="2"/>
      <c r="F130" s="2"/>
      <c r="G130" s="2"/>
      <c r="H130" s="2"/>
      <c r="I130" s="2"/>
      <c r="J130" s="2"/>
      <c r="K130" s="196"/>
      <c r="L130" s="196"/>
      <c r="M130" s="2"/>
      <c r="N130" s="2"/>
      <c r="O130" s="2"/>
      <c r="P130" s="2"/>
      <c r="Q130" s="2"/>
      <c r="R130" s="2"/>
      <c r="S130" s="2"/>
      <c r="T130" s="2"/>
      <c r="U130" s="2"/>
    </row>
    <row r="131" spans="2:21">
      <c r="B131" s="2"/>
      <c r="C131" s="2"/>
      <c r="D131" s="2"/>
      <c r="E131" s="2"/>
      <c r="F131" s="2"/>
      <c r="G131" s="2"/>
      <c r="H131" s="2"/>
      <c r="I131" s="2"/>
      <c r="J131" s="2"/>
      <c r="K131" s="196"/>
      <c r="L131" s="196"/>
      <c r="M131" s="2"/>
      <c r="N131" s="2"/>
      <c r="O131" s="2"/>
      <c r="P131" s="2"/>
      <c r="Q131" s="2"/>
      <c r="R131" s="2"/>
      <c r="S131" s="2"/>
      <c r="T131" s="2"/>
      <c r="U131" s="2"/>
    </row>
    <row r="132" spans="2:21">
      <c r="B132" s="2"/>
      <c r="C132" s="2"/>
      <c r="D132" s="2"/>
      <c r="E132" s="2"/>
      <c r="F132" s="2"/>
      <c r="G132" s="2"/>
      <c r="H132" s="2"/>
      <c r="I132" s="2"/>
      <c r="J132" s="2"/>
      <c r="K132" s="196"/>
      <c r="L132" s="196"/>
      <c r="M132" s="2"/>
      <c r="N132" s="2"/>
      <c r="O132" s="2"/>
      <c r="P132" s="2"/>
      <c r="Q132" s="2"/>
      <c r="R132" s="2"/>
      <c r="S132" s="2"/>
      <c r="T132" s="2"/>
      <c r="U132" s="2"/>
    </row>
    <row r="133" spans="2:21">
      <c r="B133" s="2"/>
      <c r="C133" s="2"/>
      <c r="D133" s="2"/>
      <c r="E133" s="2"/>
      <c r="F133" s="2"/>
      <c r="G133" s="2"/>
      <c r="H133" s="2"/>
      <c r="I133" s="2"/>
      <c r="J133" s="2"/>
      <c r="K133" s="196"/>
      <c r="L133" s="196"/>
      <c r="M133" s="2"/>
      <c r="N133" s="2"/>
      <c r="O133" s="2"/>
      <c r="P133" s="2"/>
      <c r="Q133" s="2"/>
      <c r="R133" s="2"/>
      <c r="S133" s="2"/>
      <c r="T133" s="2"/>
      <c r="U133" s="2"/>
    </row>
    <row r="134" spans="2:21">
      <c r="B134" s="2"/>
      <c r="C134" s="2"/>
      <c r="D134" s="2"/>
      <c r="E134" s="2"/>
      <c r="F134" s="2"/>
      <c r="G134" s="2"/>
      <c r="H134" s="2"/>
      <c r="I134" s="2"/>
      <c r="J134" s="2"/>
      <c r="K134" s="196"/>
      <c r="L134" s="196"/>
      <c r="M134" s="2"/>
      <c r="N134" s="2"/>
      <c r="O134" s="2"/>
      <c r="P134" s="2"/>
      <c r="Q134" s="2"/>
      <c r="R134" s="2"/>
      <c r="S134" s="2"/>
      <c r="T134" s="2"/>
      <c r="U134" s="2"/>
    </row>
    <row r="135" spans="2:21">
      <c r="B135" s="2"/>
      <c r="C135" s="2"/>
      <c r="D135" s="2"/>
      <c r="E135" s="2"/>
      <c r="F135" s="2"/>
      <c r="G135" s="2"/>
      <c r="H135" s="2"/>
      <c r="I135" s="2"/>
      <c r="J135" s="2"/>
      <c r="K135" s="196"/>
      <c r="L135" s="196"/>
      <c r="M135" s="2"/>
      <c r="N135" s="2"/>
      <c r="O135" s="2"/>
      <c r="P135" s="2"/>
      <c r="Q135" s="2"/>
      <c r="R135" s="2"/>
      <c r="S135" s="2"/>
      <c r="T135" s="2"/>
      <c r="U135" s="2"/>
    </row>
    <row r="136" spans="2:21">
      <c r="B136" s="2"/>
      <c r="C136" s="2"/>
      <c r="D136" s="2"/>
      <c r="E136" s="2"/>
      <c r="F136" s="2"/>
      <c r="G136" s="2"/>
      <c r="H136" s="2"/>
      <c r="I136" s="2"/>
      <c r="J136" s="2"/>
      <c r="K136" s="196"/>
      <c r="L136" s="196"/>
      <c r="M136" s="2"/>
      <c r="N136" s="2"/>
      <c r="O136" s="2"/>
      <c r="P136" s="2"/>
      <c r="Q136" s="2"/>
      <c r="R136" s="2"/>
      <c r="S136" s="2"/>
      <c r="T136" s="2"/>
      <c r="U136" s="2"/>
    </row>
    <row r="137" spans="2:21">
      <c r="B137" s="2"/>
      <c r="C137" s="2"/>
      <c r="D137" s="2"/>
      <c r="E137" s="2"/>
      <c r="F137" s="2"/>
      <c r="G137" s="2"/>
      <c r="H137" s="2"/>
      <c r="I137" s="2"/>
      <c r="J137" s="2"/>
      <c r="K137" s="196"/>
      <c r="L137" s="196"/>
      <c r="M137" s="2"/>
      <c r="N137" s="2"/>
      <c r="O137" s="2"/>
      <c r="P137" s="2"/>
      <c r="Q137" s="2"/>
      <c r="R137" s="2"/>
      <c r="S137" s="2"/>
      <c r="T137" s="2"/>
      <c r="U137" s="2"/>
    </row>
    <row r="138" spans="2:21">
      <c r="B138" s="2"/>
      <c r="C138" s="2"/>
      <c r="D138" s="2"/>
      <c r="E138" s="2"/>
      <c r="F138" s="2"/>
      <c r="G138" s="2"/>
      <c r="H138" s="2"/>
      <c r="I138" s="2"/>
      <c r="J138" s="2"/>
      <c r="K138" s="196"/>
      <c r="L138" s="196"/>
      <c r="M138" s="2"/>
      <c r="N138" s="2"/>
      <c r="O138" s="2"/>
      <c r="P138" s="2"/>
      <c r="Q138" s="2"/>
      <c r="R138" s="2"/>
      <c r="S138" s="2"/>
      <c r="T138" s="2"/>
      <c r="U138" s="2"/>
    </row>
    <row r="139" spans="2:21">
      <c r="B139" s="2"/>
      <c r="C139" s="2"/>
      <c r="D139" s="2"/>
      <c r="E139" s="2"/>
      <c r="F139" s="2"/>
      <c r="G139" s="2"/>
      <c r="H139" s="2"/>
      <c r="I139" s="2"/>
      <c r="J139" s="2"/>
      <c r="K139" s="196"/>
      <c r="L139" s="196"/>
      <c r="M139" s="2"/>
      <c r="N139" s="2"/>
      <c r="O139" s="2"/>
      <c r="P139" s="2"/>
      <c r="Q139" s="2"/>
      <c r="R139" s="2"/>
      <c r="S139" s="2"/>
      <c r="T139" s="2"/>
      <c r="U139" s="2"/>
    </row>
    <row r="140" spans="2:21">
      <c r="B140" s="2"/>
      <c r="C140" s="2"/>
      <c r="D140" s="2"/>
      <c r="E140" s="2"/>
      <c r="F140" s="2"/>
      <c r="G140" s="2"/>
      <c r="H140" s="2"/>
      <c r="I140" s="2"/>
      <c r="J140" s="2"/>
      <c r="K140" s="196"/>
      <c r="L140" s="196"/>
      <c r="M140" s="2"/>
      <c r="N140" s="2"/>
      <c r="O140" s="2"/>
      <c r="P140" s="2"/>
      <c r="Q140" s="2"/>
      <c r="R140" s="2"/>
      <c r="S140" s="2"/>
      <c r="T140" s="2"/>
      <c r="U140" s="2"/>
    </row>
    <row r="141" spans="2:21">
      <c r="B141" s="2"/>
      <c r="C141" s="2"/>
      <c r="D141" s="2"/>
      <c r="E141" s="2"/>
      <c r="F141" s="2"/>
      <c r="G141" s="2"/>
      <c r="H141" s="2"/>
      <c r="I141" s="2"/>
      <c r="J141" s="2"/>
      <c r="K141" s="196"/>
      <c r="L141" s="196"/>
      <c r="M141" s="2"/>
      <c r="N141" s="2"/>
      <c r="O141" s="2"/>
      <c r="P141" s="2"/>
      <c r="Q141" s="2"/>
      <c r="R141" s="2"/>
      <c r="S141" s="2"/>
      <c r="T141" s="2"/>
      <c r="U141" s="2"/>
    </row>
    <row r="142" spans="2:21">
      <c r="B142" s="2"/>
      <c r="C142" s="2"/>
      <c r="D142" s="2"/>
      <c r="E142" s="2"/>
      <c r="F142" s="2"/>
      <c r="G142" s="2"/>
      <c r="H142" s="2"/>
      <c r="I142" s="2"/>
      <c r="J142" s="2"/>
      <c r="K142" s="196"/>
      <c r="L142" s="196"/>
      <c r="M142" s="2"/>
      <c r="N142" s="2"/>
      <c r="O142" s="2"/>
      <c r="P142" s="2"/>
      <c r="Q142" s="2"/>
      <c r="R142" s="2"/>
      <c r="S142" s="2"/>
      <c r="T142" s="2"/>
      <c r="U142" s="2"/>
    </row>
    <row r="143" spans="2:21">
      <c r="B143" s="2"/>
      <c r="C143" s="2"/>
      <c r="D143" s="2"/>
      <c r="E143" s="2"/>
      <c r="F143" s="2"/>
      <c r="G143" s="2"/>
      <c r="H143" s="2"/>
      <c r="I143" s="2"/>
      <c r="J143" s="2"/>
      <c r="K143" s="196"/>
      <c r="L143" s="196"/>
      <c r="M143" s="2"/>
      <c r="N143" s="2"/>
      <c r="O143" s="2"/>
      <c r="P143" s="2"/>
      <c r="Q143" s="2"/>
      <c r="R143" s="2"/>
      <c r="S143" s="2"/>
      <c r="T143" s="2"/>
      <c r="U143" s="2"/>
    </row>
    <row r="144" spans="2:21">
      <c r="B144" s="2"/>
      <c r="C144" s="2"/>
      <c r="D144" s="2"/>
      <c r="E144" s="2"/>
      <c r="F144" s="2"/>
      <c r="G144" s="2"/>
      <c r="H144" s="2"/>
      <c r="I144" s="2"/>
      <c r="J144" s="2"/>
      <c r="K144" s="196"/>
      <c r="L144" s="196"/>
      <c r="M144" s="2"/>
      <c r="N144" s="2"/>
      <c r="O144" s="2"/>
      <c r="P144" s="2"/>
      <c r="Q144" s="2"/>
      <c r="R144" s="2"/>
      <c r="S144" s="2"/>
      <c r="T144" s="2"/>
      <c r="U144" s="2"/>
    </row>
    <row r="145" spans="2:21">
      <c r="B145" s="2"/>
      <c r="C145" s="2"/>
      <c r="D145" s="2"/>
      <c r="E145" s="2"/>
      <c r="F145" s="2"/>
      <c r="G145" s="2"/>
      <c r="H145" s="2"/>
      <c r="I145" s="2"/>
      <c r="J145" s="2"/>
      <c r="K145" s="196"/>
      <c r="L145" s="196"/>
      <c r="M145" s="2"/>
      <c r="N145" s="2"/>
      <c r="O145" s="2"/>
      <c r="P145" s="2"/>
      <c r="Q145" s="2"/>
      <c r="R145" s="2"/>
      <c r="S145" s="2"/>
      <c r="T145" s="2"/>
      <c r="U145" s="2"/>
    </row>
    <row r="146" spans="2:21">
      <c r="B146" s="2"/>
      <c r="C146" s="2"/>
      <c r="D146" s="2"/>
      <c r="E146" s="2"/>
      <c r="F146" s="2"/>
      <c r="G146" s="2"/>
      <c r="H146" s="2"/>
      <c r="I146" s="2"/>
      <c r="J146" s="2"/>
      <c r="K146" s="196"/>
      <c r="L146" s="196"/>
      <c r="M146" s="2"/>
      <c r="N146" s="2"/>
      <c r="O146" s="2"/>
      <c r="P146" s="2"/>
      <c r="Q146" s="2"/>
      <c r="R146" s="2"/>
      <c r="S146" s="2"/>
      <c r="T146" s="2"/>
      <c r="U146" s="2"/>
    </row>
    <row r="147" spans="2:21">
      <c r="B147" s="2"/>
      <c r="C147" s="2"/>
      <c r="D147" s="2"/>
      <c r="E147" s="2"/>
      <c r="F147" s="2"/>
      <c r="G147" s="2"/>
      <c r="H147" s="2"/>
      <c r="I147" s="2"/>
      <c r="J147" s="2"/>
      <c r="K147" s="196"/>
      <c r="L147" s="196"/>
      <c r="M147" s="2"/>
      <c r="N147" s="2"/>
      <c r="O147" s="2"/>
      <c r="P147" s="2"/>
      <c r="Q147" s="2"/>
      <c r="R147" s="2"/>
      <c r="S147" s="2"/>
      <c r="T147" s="2"/>
      <c r="U147" s="2"/>
    </row>
    <row r="148" spans="2:21">
      <c r="B148" s="2"/>
      <c r="C148" s="2"/>
      <c r="D148" s="2"/>
      <c r="E148" s="2"/>
      <c r="F148" s="2"/>
      <c r="G148" s="2"/>
      <c r="H148" s="2"/>
      <c r="I148" s="2"/>
      <c r="J148" s="2"/>
      <c r="K148" s="196"/>
      <c r="L148" s="196"/>
      <c r="M148" s="2"/>
      <c r="N148" s="2"/>
      <c r="O148" s="2"/>
      <c r="P148" s="2"/>
      <c r="Q148" s="2"/>
      <c r="R148" s="2"/>
      <c r="S148" s="2"/>
      <c r="T148" s="2"/>
      <c r="U148" s="2"/>
    </row>
    <row r="149" spans="2:21">
      <c r="B149" s="2"/>
      <c r="C149" s="2"/>
      <c r="D149" s="2"/>
      <c r="E149" s="2"/>
      <c r="F149" s="2"/>
      <c r="G149" s="2"/>
      <c r="H149" s="2"/>
      <c r="I149" s="2"/>
      <c r="J149" s="2"/>
      <c r="K149" s="196"/>
      <c r="L149" s="196"/>
      <c r="M149" s="2"/>
      <c r="N149" s="2"/>
      <c r="O149" s="2"/>
      <c r="P149" s="2"/>
      <c r="Q149" s="2"/>
      <c r="R149" s="2"/>
      <c r="S149" s="2"/>
      <c r="T149" s="2"/>
      <c r="U149" s="2"/>
    </row>
    <row r="150" spans="2:21">
      <c r="B150" s="2"/>
      <c r="C150" s="2"/>
      <c r="D150" s="2"/>
      <c r="E150" s="2"/>
      <c r="F150" s="2"/>
      <c r="G150" s="2"/>
      <c r="H150" s="2"/>
      <c r="I150" s="2"/>
      <c r="J150" s="2"/>
      <c r="K150" s="196"/>
      <c r="L150" s="196"/>
      <c r="M150" s="2"/>
      <c r="N150" s="2"/>
      <c r="O150" s="2"/>
      <c r="P150" s="2"/>
      <c r="Q150" s="2"/>
      <c r="R150" s="2"/>
      <c r="S150" s="2"/>
      <c r="T150" s="2"/>
      <c r="U150" s="2"/>
    </row>
    <row r="151" spans="2:21">
      <c r="B151" s="2"/>
      <c r="C151" s="2"/>
      <c r="D151" s="2"/>
      <c r="E151" s="2"/>
      <c r="F151" s="2"/>
      <c r="G151" s="2"/>
      <c r="H151" s="2"/>
      <c r="I151" s="2"/>
      <c r="J151" s="2"/>
      <c r="K151" s="196"/>
      <c r="L151" s="196"/>
      <c r="M151" s="2"/>
      <c r="N151" s="2"/>
      <c r="O151" s="2"/>
      <c r="P151" s="2"/>
      <c r="Q151" s="2"/>
      <c r="R151" s="2"/>
      <c r="S151" s="2"/>
      <c r="T151" s="2"/>
      <c r="U151" s="2"/>
    </row>
    <row r="152" spans="2:21">
      <c r="B152" s="2"/>
      <c r="C152" s="2"/>
      <c r="D152" s="2"/>
      <c r="E152" s="2"/>
      <c r="F152" s="2"/>
      <c r="G152" s="2"/>
      <c r="H152" s="2"/>
      <c r="I152" s="2"/>
      <c r="J152" s="2"/>
      <c r="K152" s="196"/>
      <c r="L152" s="196"/>
      <c r="M152" s="2"/>
      <c r="N152" s="2"/>
      <c r="O152" s="2"/>
      <c r="P152" s="2"/>
      <c r="Q152" s="2"/>
      <c r="R152" s="2"/>
      <c r="S152" s="2"/>
      <c r="T152" s="2"/>
      <c r="U152" s="2"/>
    </row>
    <row r="153" spans="2:21">
      <c r="B153" s="2"/>
      <c r="C153" s="2"/>
      <c r="D153" s="2"/>
      <c r="E153" s="2"/>
      <c r="F153" s="2"/>
      <c r="G153" s="2"/>
      <c r="H153" s="2"/>
      <c r="I153" s="2"/>
      <c r="J153" s="2"/>
      <c r="K153" s="196"/>
      <c r="L153" s="196"/>
      <c r="M153" s="2"/>
      <c r="N153" s="2"/>
      <c r="O153" s="2"/>
      <c r="P153" s="2"/>
      <c r="Q153" s="2"/>
      <c r="R153" s="2"/>
      <c r="S153" s="2"/>
      <c r="T153" s="2"/>
      <c r="U153" s="2"/>
    </row>
    <row r="154" spans="2:21">
      <c r="B154" s="2"/>
      <c r="C154" s="2"/>
      <c r="D154" s="2"/>
      <c r="E154" s="2"/>
      <c r="F154" s="2"/>
      <c r="G154" s="2"/>
      <c r="H154" s="2"/>
      <c r="I154" s="2"/>
      <c r="J154" s="2"/>
      <c r="K154" s="196"/>
      <c r="L154" s="196"/>
      <c r="M154" s="2"/>
      <c r="N154" s="2"/>
      <c r="O154" s="2"/>
      <c r="P154" s="2"/>
      <c r="Q154" s="2"/>
      <c r="R154" s="2"/>
      <c r="S154" s="2"/>
      <c r="T154" s="2"/>
      <c r="U154" s="2"/>
    </row>
    <row r="155" spans="2:21">
      <c r="B155" s="2"/>
      <c r="C155" s="2"/>
      <c r="D155" s="2"/>
      <c r="E155" s="2"/>
      <c r="F155" s="2"/>
      <c r="G155" s="2"/>
      <c r="H155" s="2"/>
      <c r="I155" s="2"/>
      <c r="J155" s="2"/>
      <c r="K155" s="196"/>
      <c r="L155" s="196"/>
      <c r="M155" s="2"/>
      <c r="N155" s="2"/>
      <c r="O155" s="2"/>
      <c r="P155" s="2"/>
      <c r="Q155" s="2"/>
      <c r="R155" s="2"/>
      <c r="S155" s="2"/>
      <c r="T155" s="2"/>
      <c r="U155" s="2"/>
    </row>
    <row r="156" spans="2:21">
      <c r="B156" s="2"/>
      <c r="C156" s="2"/>
      <c r="D156" s="2"/>
      <c r="E156" s="2"/>
      <c r="F156" s="2"/>
      <c r="G156" s="2"/>
      <c r="H156" s="2"/>
      <c r="I156" s="2"/>
      <c r="J156" s="2"/>
      <c r="K156" s="196"/>
      <c r="L156" s="196"/>
      <c r="M156" s="2"/>
      <c r="N156" s="2"/>
      <c r="O156" s="2"/>
      <c r="P156" s="2"/>
      <c r="Q156" s="2"/>
      <c r="R156" s="2"/>
      <c r="S156" s="2"/>
      <c r="T156" s="2"/>
      <c r="U156" s="2"/>
    </row>
    <row r="157" spans="2:21">
      <c r="B157" s="2"/>
      <c r="C157" s="2"/>
      <c r="D157" s="2"/>
      <c r="E157" s="2"/>
      <c r="F157" s="2"/>
      <c r="G157" s="2"/>
      <c r="H157" s="2"/>
      <c r="I157" s="2"/>
      <c r="J157" s="2"/>
      <c r="K157" s="196"/>
      <c r="L157" s="196"/>
      <c r="M157" s="2"/>
      <c r="N157" s="2"/>
      <c r="O157" s="2"/>
      <c r="P157" s="2"/>
      <c r="Q157" s="2"/>
      <c r="R157" s="2"/>
      <c r="S157" s="2"/>
      <c r="T157" s="2"/>
      <c r="U157" s="2"/>
    </row>
    <row r="158" spans="2:21">
      <c r="B158" s="2"/>
      <c r="C158" s="2"/>
      <c r="D158" s="2"/>
      <c r="E158" s="2"/>
      <c r="F158" s="2"/>
      <c r="G158" s="2"/>
      <c r="H158" s="2"/>
      <c r="I158" s="2"/>
      <c r="J158" s="2"/>
      <c r="K158" s="196"/>
      <c r="L158" s="196"/>
      <c r="M158" s="2"/>
      <c r="N158" s="2"/>
      <c r="O158" s="2"/>
      <c r="P158" s="2"/>
      <c r="Q158" s="2"/>
      <c r="R158" s="2"/>
      <c r="S158" s="2"/>
      <c r="T158" s="2"/>
      <c r="U158" s="2"/>
    </row>
    <row r="159" spans="2:21">
      <c r="B159" s="2"/>
      <c r="C159" s="2"/>
      <c r="D159" s="2"/>
      <c r="E159" s="2"/>
      <c r="F159" s="2"/>
      <c r="G159" s="2"/>
      <c r="H159" s="2"/>
      <c r="I159" s="2"/>
      <c r="J159" s="2"/>
      <c r="K159" s="196"/>
      <c r="L159" s="196"/>
      <c r="M159" s="2"/>
      <c r="N159" s="2"/>
      <c r="O159" s="2"/>
      <c r="P159" s="2"/>
      <c r="Q159" s="2"/>
      <c r="R159" s="2"/>
      <c r="S159" s="2"/>
      <c r="T159" s="2"/>
      <c r="U159" s="2"/>
    </row>
    <row r="160" spans="2:21">
      <c r="B160" s="2"/>
      <c r="C160" s="2"/>
      <c r="D160" s="2"/>
      <c r="E160" s="2"/>
      <c r="F160" s="2"/>
      <c r="G160" s="2"/>
      <c r="H160" s="2"/>
      <c r="I160" s="2"/>
      <c r="J160" s="2"/>
      <c r="K160" s="196"/>
      <c r="L160" s="196"/>
      <c r="M160" s="2"/>
      <c r="N160" s="2"/>
      <c r="O160" s="2"/>
      <c r="P160" s="2"/>
      <c r="Q160" s="2"/>
      <c r="R160" s="2"/>
      <c r="S160" s="2"/>
      <c r="T160" s="2"/>
      <c r="U160" s="2"/>
    </row>
    <row r="161" spans="2:21">
      <c r="B161" s="2"/>
      <c r="C161" s="2"/>
      <c r="D161" s="2"/>
      <c r="E161" s="2"/>
      <c r="F161" s="2"/>
      <c r="G161" s="2"/>
      <c r="H161" s="2"/>
      <c r="I161" s="2"/>
      <c r="J161" s="2"/>
      <c r="K161" s="196"/>
      <c r="L161" s="196"/>
      <c r="M161" s="2"/>
      <c r="N161" s="2"/>
      <c r="O161" s="2"/>
      <c r="P161" s="2"/>
      <c r="Q161" s="2"/>
      <c r="R161" s="2"/>
      <c r="S161" s="2"/>
      <c r="T161" s="2"/>
      <c r="U161" s="2"/>
    </row>
    <row r="162" spans="2:21">
      <c r="B162" s="2"/>
      <c r="C162" s="2"/>
      <c r="D162" s="2"/>
      <c r="E162" s="2"/>
      <c r="F162" s="2"/>
      <c r="G162" s="2"/>
      <c r="H162" s="2"/>
      <c r="I162" s="2"/>
      <c r="J162" s="2"/>
      <c r="K162" s="196"/>
      <c r="L162" s="196"/>
      <c r="M162" s="2"/>
      <c r="N162" s="2"/>
      <c r="O162" s="2"/>
      <c r="P162" s="2"/>
      <c r="Q162" s="2"/>
      <c r="R162" s="2"/>
      <c r="S162" s="2"/>
      <c r="T162" s="2"/>
      <c r="U162" s="2"/>
    </row>
    <row r="163" spans="2:21">
      <c r="B163" s="2"/>
      <c r="C163" s="2"/>
      <c r="D163" s="2"/>
      <c r="E163" s="2"/>
      <c r="F163" s="2"/>
      <c r="G163" s="2"/>
      <c r="H163" s="2"/>
      <c r="I163" s="2"/>
      <c r="J163" s="2"/>
      <c r="K163" s="196"/>
      <c r="L163" s="196"/>
      <c r="M163" s="2"/>
      <c r="N163" s="2"/>
      <c r="O163" s="2"/>
      <c r="P163" s="2"/>
      <c r="Q163" s="2"/>
      <c r="R163" s="2"/>
      <c r="S163" s="2"/>
      <c r="T163" s="2"/>
      <c r="U163" s="2"/>
    </row>
    <row r="164" spans="2:21">
      <c r="B164" s="2"/>
      <c r="C164" s="2"/>
      <c r="D164" s="2"/>
      <c r="E164" s="2"/>
      <c r="F164" s="2"/>
      <c r="G164" s="2"/>
      <c r="H164" s="2"/>
      <c r="I164" s="2"/>
      <c r="J164" s="2"/>
      <c r="K164" s="196"/>
      <c r="L164" s="196"/>
      <c r="M164" s="2"/>
      <c r="N164" s="2"/>
      <c r="O164" s="2"/>
      <c r="P164" s="2"/>
      <c r="Q164" s="2"/>
      <c r="R164" s="2"/>
      <c r="S164" s="2"/>
      <c r="T164" s="2"/>
      <c r="U164" s="2"/>
    </row>
    <row r="165" spans="2:21">
      <c r="B165" s="2"/>
      <c r="C165" s="2"/>
      <c r="D165" s="2"/>
      <c r="E165" s="2"/>
      <c r="F165" s="2"/>
      <c r="G165" s="2"/>
      <c r="H165" s="2"/>
      <c r="I165" s="2"/>
      <c r="J165" s="2"/>
      <c r="K165" s="196"/>
      <c r="L165" s="196"/>
      <c r="M165" s="2"/>
      <c r="N165" s="2"/>
      <c r="O165" s="2"/>
      <c r="P165" s="2"/>
      <c r="Q165" s="2"/>
      <c r="R165" s="2"/>
      <c r="S165" s="2"/>
      <c r="T165" s="2"/>
      <c r="U165" s="2"/>
    </row>
    <row r="166" spans="2:21">
      <c r="B166" s="2"/>
      <c r="C166" s="2"/>
      <c r="D166" s="2"/>
      <c r="E166" s="2"/>
      <c r="F166" s="2"/>
      <c r="G166" s="2"/>
      <c r="H166" s="2"/>
      <c r="I166" s="2"/>
      <c r="J166" s="2"/>
      <c r="K166" s="196"/>
      <c r="L166" s="196"/>
      <c r="M166" s="2"/>
      <c r="N166" s="2"/>
      <c r="O166" s="2"/>
      <c r="P166" s="2"/>
      <c r="Q166" s="2"/>
      <c r="R166" s="2"/>
      <c r="S166" s="2"/>
      <c r="T166" s="2"/>
      <c r="U166" s="2"/>
    </row>
    <row r="167" spans="2:21">
      <c r="B167" s="2"/>
      <c r="C167" s="2"/>
      <c r="D167" s="2"/>
      <c r="E167" s="2"/>
      <c r="F167" s="2"/>
      <c r="G167" s="2"/>
      <c r="H167" s="2"/>
      <c r="I167" s="2"/>
      <c r="J167" s="2"/>
      <c r="K167" s="196"/>
      <c r="L167" s="196"/>
      <c r="M167" s="2"/>
      <c r="N167" s="2"/>
      <c r="O167" s="2"/>
      <c r="P167" s="2"/>
      <c r="Q167" s="2"/>
      <c r="R167" s="2"/>
      <c r="S167" s="2"/>
      <c r="T167" s="2"/>
      <c r="U167" s="2"/>
    </row>
    <row r="168" spans="2:21">
      <c r="B168" s="2"/>
      <c r="C168" s="2"/>
      <c r="D168" s="2"/>
      <c r="E168" s="2"/>
      <c r="F168" s="2"/>
      <c r="G168" s="2"/>
      <c r="H168" s="2"/>
      <c r="I168" s="2"/>
      <c r="J168" s="2"/>
      <c r="K168" s="196"/>
      <c r="L168" s="196"/>
      <c r="M168" s="2"/>
      <c r="N168" s="2"/>
      <c r="O168" s="2"/>
      <c r="P168" s="2"/>
      <c r="Q168" s="2"/>
      <c r="R168" s="2"/>
      <c r="S168" s="2"/>
      <c r="T168" s="2"/>
      <c r="U168" s="2"/>
    </row>
    <row r="169" spans="2:21">
      <c r="B169" s="2"/>
      <c r="C169" s="2"/>
      <c r="D169" s="2"/>
      <c r="E169" s="2"/>
      <c r="F169" s="2"/>
      <c r="G169" s="2"/>
      <c r="H169" s="2"/>
      <c r="I169" s="2"/>
      <c r="J169" s="2"/>
      <c r="K169" s="196"/>
      <c r="L169" s="196"/>
      <c r="M169" s="2"/>
      <c r="N169" s="2"/>
      <c r="O169" s="2"/>
      <c r="P169" s="2"/>
      <c r="Q169" s="2"/>
      <c r="R169" s="2"/>
      <c r="S169" s="2"/>
      <c r="T169" s="2"/>
      <c r="U169" s="2"/>
    </row>
    <row r="170" spans="2:21">
      <c r="B170" s="2"/>
      <c r="C170" s="2"/>
      <c r="D170" s="2"/>
      <c r="E170" s="2"/>
      <c r="F170" s="2"/>
      <c r="G170" s="2"/>
      <c r="H170" s="2"/>
      <c r="I170" s="2"/>
      <c r="J170" s="2"/>
      <c r="K170" s="196"/>
      <c r="L170" s="196"/>
      <c r="M170" s="2"/>
      <c r="N170" s="2"/>
      <c r="O170" s="2"/>
      <c r="P170" s="2"/>
      <c r="Q170" s="2"/>
      <c r="R170" s="2"/>
      <c r="S170" s="2"/>
      <c r="T170" s="2"/>
      <c r="U170" s="2"/>
    </row>
    <row r="171" spans="2:21">
      <c r="B171" s="2"/>
      <c r="C171" s="2"/>
      <c r="D171" s="2"/>
      <c r="E171" s="2"/>
      <c r="F171" s="2"/>
      <c r="G171" s="2"/>
      <c r="H171" s="2"/>
      <c r="I171" s="2"/>
      <c r="J171" s="2"/>
      <c r="K171" s="196"/>
      <c r="L171" s="196"/>
      <c r="M171" s="2"/>
      <c r="N171" s="2"/>
      <c r="O171" s="2"/>
      <c r="P171" s="2"/>
      <c r="Q171" s="2"/>
      <c r="R171" s="2"/>
      <c r="S171" s="2"/>
      <c r="T171" s="2"/>
      <c r="U171" s="2"/>
    </row>
    <row r="172" spans="2:21">
      <c r="B172" s="2"/>
      <c r="C172" s="2"/>
      <c r="D172" s="2"/>
      <c r="E172" s="2"/>
      <c r="F172" s="2"/>
      <c r="G172" s="2"/>
      <c r="H172" s="2"/>
      <c r="I172" s="2"/>
      <c r="J172" s="2"/>
      <c r="K172" s="196"/>
      <c r="L172" s="196"/>
      <c r="M172" s="2"/>
      <c r="N172" s="2"/>
      <c r="O172" s="2"/>
      <c r="P172" s="2"/>
      <c r="Q172" s="2"/>
      <c r="R172" s="2"/>
      <c r="S172" s="2"/>
      <c r="T172" s="2"/>
      <c r="U172" s="2"/>
    </row>
    <row r="173" spans="2:21">
      <c r="B173" s="2"/>
      <c r="C173" s="2"/>
      <c r="D173" s="2"/>
      <c r="E173" s="2"/>
      <c r="F173" s="2"/>
      <c r="G173" s="2"/>
      <c r="H173" s="2"/>
      <c r="I173" s="2"/>
      <c r="J173" s="2"/>
      <c r="K173" s="196"/>
      <c r="L173" s="196"/>
      <c r="M173" s="2"/>
      <c r="N173" s="2"/>
      <c r="O173" s="2"/>
      <c r="P173" s="2"/>
      <c r="Q173" s="2"/>
      <c r="R173" s="2"/>
      <c r="S173" s="2"/>
      <c r="T173" s="2"/>
      <c r="U173" s="2"/>
    </row>
    <row r="174" spans="2:21">
      <c r="B174" s="2"/>
      <c r="C174" s="2"/>
      <c r="D174" s="2"/>
      <c r="E174" s="2"/>
      <c r="F174" s="2"/>
      <c r="G174" s="2"/>
      <c r="H174" s="2"/>
      <c r="I174" s="2"/>
      <c r="J174" s="2"/>
      <c r="K174" s="196"/>
      <c r="L174" s="196"/>
      <c r="M174" s="2"/>
      <c r="N174" s="2"/>
      <c r="O174" s="2"/>
      <c r="P174" s="2"/>
      <c r="Q174" s="2"/>
      <c r="R174" s="2"/>
      <c r="S174" s="2"/>
      <c r="T174" s="2"/>
      <c r="U174" s="2"/>
    </row>
    <row r="175" spans="2:21">
      <c r="B175" s="2"/>
      <c r="C175" s="2"/>
      <c r="D175" s="2"/>
      <c r="E175" s="2"/>
      <c r="F175" s="2"/>
      <c r="G175" s="2"/>
      <c r="H175" s="2"/>
      <c r="I175" s="2"/>
      <c r="J175" s="2"/>
      <c r="K175" s="196"/>
      <c r="L175" s="196"/>
      <c r="M175" s="2"/>
      <c r="N175" s="2"/>
      <c r="O175" s="2"/>
      <c r="P175" s="2"/>
      <c r="Q175" s="2"/>
      <c r="R175" s="2"/>
      <c r="S175" s="2"/>
      <c r="T175" s="2"/>
      <c r="U175" s="2"/>
    </row>
    <row r="176" spans="2:21">
      <c r="B176" s="2"/>
      <c r="C176" s="2"/>
      <c r="D176" s="2"/>
      <c r="E176" s="2"/>
      <c r="F176" s="2"/>
      <c r="G176" s="2"/>
      <c r="H176" s="2"/>
      <c r="I176" s="2"/>
      <c r="J176" s="2"/>
      <c r="K176" s="196"/>
      <c r="L176" s="196"/>
      <c r="M176" s="2"/>
      <c r="N176" s="2"/>
      <c r="O176" s="2"/>
      <c r="P176" s="2"/>
      <c r="Q176" s="2"/>
      <c r="R176" s="2"/>
      <c r="S176" s="2"/>
      <c r="T176" s="2"/>
      <c r="U176" s="2"/>
    </row>
    <row r="177" spans="2:21">
      <c r="B177" s="2"/>
      <c r="C177" s="2"/>
      <c r="D177" s="2"/>
      <c r="E177" s="2"/>
      <c r="F177" s="2"/>
      <c r="G177" s="2"/>
      <c r="H177" s="2"/>
      <c r="I177" s="2"/>
      <c r="J177" s="2"/>
      <c r="K177" s="196"/>
      <c r="L177" s="196"/>
      <c r="M177" s="2"/>
      <c r="N177" s="2"/>
      <c r="O177" s="2"/>
      <c r="P177" s="2"/>
      <c r="Q177" s="2"/>
      <c r="R177" s="2"/>
      <c r="S177" s="2"/>
      <c r="T177" s="2"/>
      <c r="U177" s="2"/>
    </row>
    <row r="178" spans="2:21">
      <c r="B178" s="2"/>
      <c r="C178" s="2"/>
      <c r="D178" s="2"/>
      <c r="E178" s="2"/>
      <c r="F178" s="2"/>
      <c r="G178" s="2"/>
      <c r="H178" s="2"/>
      <c r="I178" s="2"/>
      <c r="J178" s="2"/>
      <c r="K178" s="196"/>
      <c r="L178" s="196"/>
      <c r="M178" s="2"/>
      <c r="N178" s="2"/>
      <c r="O178" s="2"/>
      <c r="P178" s="2"/>
      <c r="Q178" s="2"/>
      <c r="R178" s="2"/>
      <c r="S178" s="2"/>
      <c r="T178" s="2"/>
      <c r="U178" s="2"/>
    </row>
    <row r="179" spans="2:21">
      <c r="B179" s="2"/>
      <c r="C179" s="2"/>
      <c r="D179" s="2"/>
      <c r="E179" s="2"/>
      <c r="F179" s="2"/>
      <c r="G179" s="2"/>
      <c r="H179" s="2"/>
      <c r="I179" s="2"/>
      <c r="J179" s="2"/>
      <c r="K179" s="196"/>
      <c r="L179" s="196"/>
      <c r="M179" s="2"/>
      <c r="N179" s="2"/>
      <c r="O179" s="2"/>
      <c r="P179" s="2"/>
      <c r="Q179" s="2"/>
      <c r="R179" s="2"/>
      <c r="S179" s="2"/>
      <c r="T179" s="2"/>
      <c r="U179" s="2"/>
    </row>
    <row r="180" spans="2:21">
      <c r="B180" s="2"/>
      <c r="C180" s="2"/>
      <c r="D180" s="2"/>
      <c r="E180" s="2"/>
      <c r="F180" s="2"/>
      <c r="G180" s="2"/>
      <c r="H180" s="2"/>
      <c r="I180" s="2"/>
      <c r="J180" s="2"/>
      <c r="K180" s="196"/>
      <c r="L180" s="196"/>
      <c r="M180" s="2"/>
      <c r="N180" s="2"/>
      <c r="O180" s="2"/>
      <c r="P180" s="2"/>
      <c r="Q180" s="2"/>
      <c r="R180" s="2"/>
      <c r="S180" s="2"/>
      <c r="T180" s="2"/>
      <c r="U180" s="2"/>
    </row>
    <row r="181" spans="2:21">
      <c r="B181" s="2"/>
      <c r="C181" s="2"/>
      <c r="D181" s="2"/>
      <c r="E181" s="2"/>
      <c r="F181" s="2"/>
      <c r="G181" s="2"/>
      <c r="H181" s="2"/>
      <c r="I181" s="2"/>
      <c r="J181" s="2"/>
      <c r="K181" s="196"/>
      <c r="L181" s="196"/>
      <c r="M181" s="2"/>
      <c r="N181" s="2"/>
      <c r="O181" s="2"/>
      <c r="P181" s="2"/>
      <c r="Q181" s="2"/>
      <c r="R181" s="2"/>
      <c r="S181" s="2"/>
      <c r="T181" s="2"/>
      <c r="U181" s="2"/>
    </row>
    <row r="182" spans="2:21">
      <c r="B182" s="2"/>
      <c r="C182" s="2"/>
      <c r="D182" s="2"/>
      <c r="E182" s="2"/>
      <c r="F182" s="2"/>
      <c r="G182" s="2"/>
      <c r="H182" s="2"/>
      <c r="I182" s="2"/>
      <c r="J182" s="2"/>
      <c r="K182" s="196"/>
      <c r="L182" s="196"/>
      <c r="M182" s="2"/>
      <c r="N182" s="2"/>
      <c r="O182" s="2"/>
      <c r="P182" s="2"/>
      <c r="Q182" s="2"/>
      <c r="R182" s="2"/>
      <c r="S182" s="2"/>
      <c r="T182" s="2"/>
      <c r="U182" s="2"/>
    </row>
    <row r="183" spans="2:21">
      <c r="B183" s="2"/>
      <c r="C183" s="2"/>
      <c r="D183" s="2"/>
      <c r="E183" s="2"/>
      <c r="F183" s="2"/>
      <c r="G183" s="2"/>
      <c r="H183" s="2"/>
      <c r="I183" s="2"/>
      <c r="J183" s="2"/>
      <c r="K183" s="196"/>
      <c r="L183" s="196"/>
      <c r="M183" s="2"/>
      <c r="N183" s="2"/>
      <c r="O183" s="2"/>
      <c r="P183" s="2"/>
      <c r="Q183" s="2"/>
      <c r="R183" s="2"/>
      <c r="S183" s="2"/>
      <c r="T183" s="2"/>
      <c r="U183" s="2"/>
    </row>
    <row r="184" spans="2:21">
      <c r="B184" s="2"/>
      <c r="C184" s="2"/>
      <c r="D184" s="2"/>
      <c r="E184" s="2"/>
      <c r="F184" s="2"/>
      <c r="G184" s="2"/>
      <c r="H184" s="2"/>
      <c r="I184" s="2"/>
      <c r="J184" s="2"/>
      <c r="K184" s="196"/>
      <c r="L184" s="196"/>
      <c r="M184" s="2"/>
      <c r="N184" s="2"/>
      <c r="O184" s="2"/>
      <c r="P184" s="2"/>
      <c r="Q184" s="2"/>
      <c r="R184" s="2"/>
      <c r="S184" s="2"/>
      <c r="T184" s="2"/>
      <c r="U184" s="2"/>
    </row>
    <row r="185" spans="2:21">
      <c r="B185" s="2"/>
      <c r="C185" s="2"/>
      <c r="D185" s="2"/>
      <c r="E185" s="2"/>
      <c r="F185" s="2"/>
      <c r="G185" s="2"/>
      <c r="H185" s="2"/>
      <c r="I185" s="2"/>
      <c r="J185" s="2"/>
      <c r="K185" s="196"/>
      <c r="L185" s="196"/>
      <c r="M185" s="2"/>
      <c r="N185" s="2"/>
      <c r="O185" s="2"/>
      <c r="P185" s="2"/>
      <c r="Q185" s="2"/>
      <c r="R185" s="2"/>
      <c r="S185" s="2"/>
      <c r="T185" s="2"/>
      <c r="U185" s="2"/>
    </row>
    <row r="186" spans="2:21">
      <c r="B186" s="2"/>
      <c r="C186" s="2"/>
      <c r="D186" s="2"/>
      <c r="E186" s="2"/>
      <c r="F186" s="2"/>
      <c r="G186" s="2"/>
      <c r="H186" s="2"/>
      <c r="I186" s="2"/>
      <c r="J186" s="2"/>
      <c r="K186" s="196"/>
      <c r="L186" s="196"/>
      <c r="M186" s="2"/>
      <c r="N186" s="2"/>
      <c r="O186" s="2"/>
      <c r="P186" s="2"/>
      <c r="Q186" s="2"/>
      <c r="R186" s="2"/>
      <c r="S186" s="2"/>
      <c r="T186" s="2"/>
      <c r="U186" s="2"/>
    </row>
    <row r="187" spans="2:21">
      <c r="B187" s="2"/>
      <c r="C187" s="2"/>
      <c r="D187" s="2"/>
      <c r="E187" s="2"/>
      <c r="F187" s="2"/>
      <c r="G187" s="2"/>
      <c r="H187" s="2"/>
      <c r="I187" s="2"/>
      <c r="J187" s="2"/>
      <c r="K187" s="196"/>
      <c r="L187" s="196"/>
      <c r="M187" s="2"/>
      <c r="N187" s="2"/>
      <c r="O187" s="2"/>
      <c r="P187" s="2"/>
      <c r="Q187" s="2"/>
      <c r="R187" s="2"/>
      <c r="S187" s="2"/>
      <c r="T187" s="2"/>
      <c r="U187" s="2"/>
    </row>
    <row r="188" spans="2:21">
      <c r="B188" s="2"/>
      <c r="C188" s="2"/>
      <c r="D188" s="2"/>
      <c r="E188" s="2"/>
      <c r="F188" s="2"/>
      <c r="G188" s="2"/>
      <c r="H188" s="2"/>
      <c r="I188" s="2"/>
      <c r="J188" s="2"/>
      <c r="K188" s="196"/>
      <c r="L188" s="196"/>
      <c r="M188" s="2"/>
      <c r="N188" s="2"/>
      <c r="O188" s="2"/>
      <c r="P188" s="2"/>
      <c r="Q188" s="2"/>
      <c r="R188" s="2"/>
      <c r="S188" s="2"/>
      <c r="T188" s="2"/>
      <c r="U188" s="2"/>
    </row>
    <row r="189" spans="2:21">
      <c r="B189" s="2"/>
      <c r="C189" s="2"/>
      <c r="D189" s="2"/>
      <c r="E189" s="2"/>
      <c r="F189" s="2"/>
      <c r="G189" s="2"/>
      <c r="H189" s="2"/>
      <c r="I189" s="2"/>
      <c r="J189" s="2"/>
      <c r="K189" s="196"/>
      <c r="L189" s="196"/>
      <c r="M189" s="2"/>
      <c r="N189" s="2"/>
      <c r="O189" s="2"/>
      <c r="P189" s="2"/>
      <c r="Q189" s="2"/>
      <c r="R189" s="2"/>
      <c r="S189" s="2"/>
      <c r="T189" s="2"/>
      <c r="U189" s="2"/>
    </row>
    <row r="190" spans="2:21">
      <c r="B190" s="2"/>
      <c r="C190" s="2"/>
      <c r="D190" s="2"/>
      <c r="E190" s="2"/>
      <c r="F190" s="2"/>
      <c r="G190" s="2"/>
      <c r="H190" s="2"/>
      <c r="I190" s="2"/>
      <c r="J190" s="2"/>
      <c r="K190" s="196"/>
      <c r="L190" s="196"/>
      <c r="M190" s="2"/>
      <c r="N190" s="2"/>
      <c r="O190" s="2"/>
      <c r="P190" s="2"/>
      <c r="Q190" s="2"/>
      <c r="R190" s="2"/>
      <c r="S190" s="2"/>
      <c r="T190" s="2"/>
      <c r="U190" s="2"/>
    </row>
    <row r="191" spans="2:21">
      <c r="B191" s="2"/>
      <c r="C191" s="2"/>
      <c r="D191" s="2"/>
      <c r="E191" s="2"/>
      <c r="F191" s="2"/>
      <c r="G191" s="2"/>
      <c r="H191" s="2"/>
      <c r="I191" s="2"/>
      <c r="J191" s="2"/>
      <c r="K191" s="196"/>
      <c r="L191" s="196"/>
      <c r="M191" s="2"/>
      <c r="N191" s="2"/>
      <c r="O191" s="2"/>
      <c r="P191" s="2"/>
      <c r="Q191" s="2"/>
      <c r="R191" s="2"/>
      <c r="S191" s="2"/>
      <c r="T191" s="2"/>
      <c r="U191" s="2"/>
    </row>
    <row r="192" spans="2:21">
      <c r="B192" s="2"/>
      <c r="C192" s="2"/>
      <c r="D192" s="2"/>
      <c r="E192" s="2"/>
      <c r="F192" s="2"/>
      <c r="G192" s="2"/>
      <c r="H192" s="2"/>
      <c r="I192" s="2"/>
      <c r="J192" s="2"/>
      <c r="K192" s="196"/>
      <c r="L192" s="196"/>
      <c r="M192" s="2"/>
      <c r="N192" s="2"/>
      <c r="O192" s="2"/>
      <c r="P192" s="2"/>
      <c r="Q192" s="2"/>
      <c r="R192" s="2"/>
      <c r="S192" s="2"/>
      <c r="T192" s="2"/>
      <c r="U192" s="2"/>
    </row>
    <row r="193" spans="2:21">
      <c r="B193" s="2"/>
      <c r="C193" s="2"/>
      <c r="D193" s="2"/>
      <c r="E193" s="2"/>
      <c r="F193" s="2"/>
      <c r="G193" s="2"/>
      <c r="H193" s="2"/>
      <c r="I193" s="2"/>
      <c r="J193" s="2"/>
      <c r="K193" s="196"/>
      <c r="L193" s="196"/>
      <c r="M193" s="2"/>
      <c r="N193" s="2"/>
      <c r="O193" s="2"/>
      <c r="P193" s="2"/>
      <c r="Q193" s="2"/>
      <c r="R193" s="2"/>
      <c r="S193" s="2"/>
      <c r="T193" s="2"/>
      <c r="U193" s="2"/>
    </row>
    <row r="194" spans="2:21">
      <c r="B194" s="2"/>
      <c r="C194" s="2"/>
      <c r="D194" s="2"/>
      <c r="E194" s="2"/>
      <c r="F194" s="2"/>
      <c r="G194" s="2"/>
      <c r="H194" s="2"/>
      <c r="I194" s="2"/>
      <c r="J194" s="2"/>
      <c r="K194" s="196"/>
      <c r="L194" s="196"/>
      <c r="M194" s="2"/>
      <c r="N194" s="2"/>
      <c r="O194" s="2"/>
      <c r="P194" s="2"/>
      <c r="Q194" s="2"/>
      <c r="R194" s="2"/>
      <c r="S194" s="2"/>
      <c r="T194" s="2"/>
      <c r="U194" s="2"/>
    </row>
    <row r="195" spans="2:21">
      <c r="B195" s="2"/>
      <c r="C195" s="2"/>
      <c r="D195" s="2"/>
      <c r="E195" s="2"/>
      <c r="F195" s="2"/>
      <c r="G195" s="2"/>
      <c r="H195" s="2"/>
      <c r="I195" s="2"/>
      <c r="J195" s="2"/>
      <c r="K195" s="196"/>
      <c r="L195" s="196"/>
      <c r="M195" s="2"/>
      <c r="N195" s="2"/>
      <c r="O195" s="2"/>
      <c r="P195" s="2"/>
      <c r="Q195" s="2"/>
      <c r="R195" s="2"/>
      <c r="S195" s="2"/>
      <c r="T195" s="2"/>
      <c r="U195" s="2"/>
    </row>
    <row r="196" spans="2:21">
      <c r="B196" s="2"/>
      <c r="C196" s="2"/>
      <c r="D196" s="2"/>
      <c r="E196" s="2"/>
      <c r="F196" s="2"/>
      <c r="G196" s="2"/>
      <c r="H196" s="2"/>
      <c r="I196" s="2"/>
      <c r="J196" s="2"/>
      <c r="K196" s="196"/>
      <c r="L196" s="196"/>
      <c r="M196" s="2"/>
      <c r="N196" s="2"/>
      <c r="O196" s="2"/>
      <c r="P196" s="2"/>
      <c r="Q196" s="2"/>
      <c r="R196" s="2"/>
      <c r="S196" s="2"/>
      <c r="T196" s="2"/>
      <c r="U196" s="2"/>
    </row>
    <row r="197" spans="2:21">
      <c r="B197" s="2"/>
      <c r="C197" s="2"/>
      <c r="D197" s="2"/>
      <c r="E197" s="2"/>
      <c r="F197" s="2"/>
      <c r="G197" s="2"/>
      <c r="H197" s="2"/>
      <c r="I197" s="2"/>
      <c r="J197" s="2"/>
      <c r="K197" s="196"/>
      <c r="L197" s="196"/>
      <c r="M197" s="2"/>
      <c r="N197" s="2"/>
      <c r="O197" s="2"/>
      <c r="P197" s="2"/>
      <c r="Q197" s="2"/>
      <c r="R197" s="2"/>
      <c r="S197" s="2"/>
      <c r="T197" s="2"/>
      <c r="U197" s="2"/>
    </row>
    <row r="198" spans="2:21">
      <c r="B198" s="2"/>
      <c r="C198" s="2"/>
      <c r="D198" s="2"/>
      <c r="E198" s="2"/>
      <c r="F198" s="2"/>
      <c r="G198" s="2"/>
      <c r="H198" s="2"/>
      <c r="I198" s="2"/>
      <c r="J198" s="2"/>
      <c r="K198" s="196"/>
      <c r="L198" s="196"/>
      <c r="M198" s="2"/>
      <c r="N198" s="2"/>
      <c r="O198" s="2"/>
      <c r="P198" s="2"/>
      <c r="Q198" s="2"/>
      <c r="R198" s="2"/>
      <c r="S198" s="2"/>
      <c r="T198" s="2"/>
      <c r="U198" s="2"/>
    </row>
    <row r="199" spans="2:21">
      <c r="B199" s="2"/>
      <c r="C199" s="2"/>
      <c r="D199" s="2"/>
      <c r="E199" s="2"/>
      <c r="F199" s="2"/>
      <c r="G199" s="2"/>
      <c r="H199" s="2"/>
      <c r="I199" s="2"/>
      <c r="J199" s="2"/>
      <c r="K199" s="196"/>
      <c r="L199" s="196"/>
      <c r="M199" s="2"/>
      <c r="N199" s="2"/>
      <c r="O199" s="2"/>
      <c r="P199" s="2"/>
      <c r="Q199" s="2"/>
      <c r="R199" s="2"/>
      <c r="S199" s="2"/>
      <c r="T199" s="2"/>
      <c r="U199" s="2"/>
    </row>
    <row r="200" spans="2:21">
      <c r="B200" s="2"/>
      <c r="C200" s="2"/>
      <c r="D200" s="2"/>
      <c r="E200" s="2"/>
      <c r="F200" s="2"/>
      <c r="G200" s="2"/>
      <c r="H200" s="2"/>
      <c r="I200" s="2"/>
      <c r="J200" s="2"/>
      <c r="K200" s="196"/>
      <c r="L200" s="196"/>
      <c r="M200" s="2"/>
      <c r="N200" s="2"/>
      <c r="O200" s="2"/>
      <c r="P200" s="2"/>
      <c r="Q200" s="2"/>
      <c r="R200" s="2"/>
      <c r="S200" s="2"/>
      <c r="T200" s="2"/>
      <c r="U200" s="2"/>
    </row>
    <row r="201" spans="2:21">
      <c r="B201" s="2"/>
      <c r="C201" s="2"/>
      <c r="D201" s="2"/>
      <c r="E201" s="2"/>
      <c r="F201" s="2"/>
      <c r="G201" s="2"/>
      <c r="H201" s="2"/>
      <c r="I201" s="2"/>
      <c r="J201" s="2"/>
      <c r="K201" s="196"/>
      <c r="L201" s="196"/>
      <c r="M201" s="2"/>
      <c r="N201" s="2"/>
      <c r="O201" s="2"/>
      <c r="P201" s="2"/>
      <c r="Q201" s="2"/>
      <c r="R201" s="2"/>
      <c r="S201" s="2"/>
      <c r="T201" s="2"/>
      <c r="U201" s="2"/>
    </row>
    <row r="202" spans="2:21">
      <c r="B202" s="2"/>
      <c r="C202" s="2"/>
      <c r="D202" s="2"/>
      <c r="E202" s="2"/>
      <c r="F202" s="2"/>
      <c r="G202" s="2"/>
      <c r="H202" s="2"/>
      <c r="I202" s="2"/>
      <c r="J202" s="2"/>
      <c r="K202" s="196"/>
      <c r="L202" s="196"/>
      <c r="M202" s="2"/>
      <c r="N202" s="2"/>
      <c r="O202" s="2"/>
      <c r="P202" s="2"/>
      <c r="Q202" s="2"/>
      <c r="R202" s="2"/>
      <c r="S202" s="2"/>
      <c r="T202" s="2"/>
      <c r="U202" s="2"/>
    </row>
    <row r="203" spans="2:21">
      <c r="B203" s="2"/>
      <c r="C203" s="2"/>
      <c r="D203" s="2"/>
      <c r="E203" s="2"/>
      <c r="F203" s="2"/>
      <c r="G203" s="2"/>
      <c r="H203" s="2"/>
      <c r="I203" s="2"/>
      <c r="J203" s="2"/>
      <c r="K203" s="196"/>
      <c r="L203" s="196"/>
      <c r="M203" s="2"/>
      <c r="N203" s="2"/>
      <c r="O203" s="2"/>
      <c r="P203" s="2"/>
      <c r="Q203" s="2"/>
      <c r="R203" s="2"/>
      <c r="S203" s="2"/>
      <c r="T203" s="2"/>
      <c r="U203" s="2"/>
    </row>
    <row r="204" spans="2:21">
      <c r="B204" s="2"/>
      <c r="C204" s="2"/>
      <c r="D204" s="2"/>
      <c r="E204" s="2"/>
      <c r="F204" s="2"/>
      <c r="G204" s="2"/>
      <c r="H204" s="2"/>
      <c r="I204" s="2"/>
      <c r="J204" s="2"/>
      <c r="K204" s="196"/>
      <c r="L204" s="196"/>
      <c r="M204" s="2"/>
      <c r="N204" s="2"/>
      <c r="O204" s="2"/>
      <c r="P204" s="2"/>
      <c r="Q204" s="2"/>
      <c r="R204" s="2"/>
      <c r="S204" s="2"/>
      <c r="T204" s="2"/>
      <c r="U204" s="2"/>
    </row>
    <row r="205" spans="2:21">
      <c r="B205" s="2"/>
      <c r="C205" s="2"/>
      <c r="D205" s="2"/>
      <c r="E205" s="2"/>
      <c r="F205" s="2"/>
      <c r="G205" s="2"/>
      <c r="H205" s="2"/>
      <c r="I205" s="2"/>
      <c r="J205" s="2"/>
      <c r="K205" s="196"/>
      <c r="L205" s="196"/>
      <c r="M205" s="2"/>
      <c r="N205" s="2"/>
      <c r="O205" s="2"/>
      <c r="P205" s="2"/>
      <c r="Q205" s="2"/>
      <c r="R205" s="2"/>
      <c r="S205" s="2"/>
      <c r="T205" s="2"/>
      <c r="U205" s="2"/>
    </row>
    <row r="206" spans="2:21">
      <c r="B206" s="2"/>
      <c r="C206" s="2"/>
      <c r="D206" s="2"/>
      <c r="E206" s="2"/>
      <c r="F206" s="2"/>
      <c r="G206" s="2"/>
      <c r="H206" s="2"/>
      <c r="I206" s="2"/>
      <c r="J206" s="2"/>
      <c r="K206" s="196"/>
      <c r="L206" s="196"/>
      <c r="M206" s="2"/>
      <c r="N206" s="2"/>
      <c r="O206" s="2"/>
      <c r="P206" s="2"/>
      <c r="Q206" s="2"/>
      <c r="R206" s="2"/>
      <c r="S206" s="2"/>
      <c r="T206" s="2"/>
      <c r="U206" s="2"/>
    </row>
    <row r="207" spans="2:21">
      <c r="B207" s="2"/>
      <c r="C207" s="2"/>
      <c r="D207" s="2"/>
      <c r="E207" s="2"/>
      <c r="F207" s="2"/>
      <c r="G207" s="2"/>
      <c r="H207" s="2"/>
      <c r="I207" s="2"/>
      <c r="J207" s="2"/>
      <c r="K207" s="196"/>
      <c r="L207" s="196"/>
      <c r="M207" s="2"/>
      <c r="N207" s="2"/>
      <c r="O207" s="2"/>
      <c r="P207" s="2"/>
      <c r="Q207" s="2"/>
      <c r="R207" s="2"/>
      <c r="S207" s="2"/>
      <c r="T207" s="2"/>
      <c r="U207" s="2"/>
    </row>
    <row r="208" spans="2:21">
      <c r="B208" s="2"/>
      <c r="C208" s="2"/>
      <c r="D208" s="2"/>
      <c r="E208" s="2"/>
      <c r="F208" s="2"/>
      <c r="G208" s="2"/>
      <c r="H208" s="2"/>
      <c r="I208" s="2"/>
      <c r="J208" s="2"/>
      <c r="K208" s="196"/>
      <c r="L208" s="196"/>
      <c r="M208" s="2"/>
      <c r="N208" s="2"/>
      <c r="O208" s="2"/>
      <c r="P208" s="2"/>
      <c r="Q208" s="2"/>
      <c r="R208" s="2"/>
      <c r="S208" s="2"/>
      <c r="T208" s="2"/>
      <c r="U208" s="2"/>
    </row>
    <row r="209" spans="2:21">
      <c r="B209" s="2"/>
      <c r="C209" s="2"/>
      <c r="D209" s="2"/>
      <c r="E209" s="2"/>
      <c r="F209" s="2"/>
      <c r="G209" s="2"/>
      <c r="H209" s="2"/>
      <c r="I209" s="2"/>
      <c r="J209" s="2"/>
      <c r="K209" s="196"/>
      <c r="L209" s="196"/>
      <c r="M209" s="2"/>
      <c r="N209" s="2"/>
      <c r="O209" s="2"/>
      <c r="P209" s="2"/>
      <c r="Q209" s="2"/>
      <c r="R209" s="2"/>
      <c r="S209" s="2"/>
      <c r="T209" s="2"/>
      <c r="U209" s="2"/>
    </row>
    <row r="210" spans="2:21">
      <c r="B210" s="2"/>
      <c r="C210" s="2"/>
      <c r="D210" s="2"/>
      <c r="E210" s="2"/>
      <c r="F210" s="2"/>
      <c r="G210" s="2"/>
      <c r="H210" s="2"/>
      <c r="I210" s="2"/>
      <c r="J210" s="2"/>
      <c r="K210" s="196"/>
      <c r="L210" s="196"/>
      <c r="M210" s="2"/>
      <c r="N210" s="2"/>
      <c r="O210" s="2"/>
      <c r="P210" s="2"/>
      <c r="Q210" s="2"/>
      <c r="R210" s="2"/>
      <c r="S210" s="2"/>
      <c r="T210" s="2"/>
      <c r="U210" s="2"/>
    </row>
    <row r="211" spans="2:21">
      <c r="B211" s="2"/>
      <c r="C211" s="2"/>
      <c r="D211" s="2"/>
      <c r="E211" s="2"/>
      <c r="F211" s="2"/>
      <c r="G211" s="2"/>
      <c r="H211" s="2"/>
      <c r="I211" s="2"/>
      <c r="J211" s="2"/>
      <c r="K211" s="196"/>
      <c r="L211" s="196"/>
      <c r="M211" s="2"/>
      <c r="N211" s="2"/>
      <c r="O211" s="2"/>
      <c r="P211" s="2"/>
      <c r="Q211" s="2"/>
      <c r="R211" s="2"/>
      <c r="S211" s="2"/>
      <c r="T211" s="2"/>
      <c r="U211" s="2"/>
    </row>
    <row r="212" spans="2:21">
      <c r="B212" s="2"/>
      <c r="C212" s="2"/>
      <c r="D212" s="2"/>
      <c r="E212" s="2"/>
      <c r="F212" s="2"/>
      <c r="G212" s="2"/>
      <c r="H212" s="2"/>
      <c r="I212" s="2"/>
      <c r="J212" s="2"/>
      <c r="K212" s="196"/>
      <c r="L212" s="196"/>
      <c r="M212" s="2"/>
      <c r="N212" s="2"/>
      <c r="O212" s="2"/>
      <c r="P212" s="2"/>
      <c r="Q212" s="2"/>
      <c r="R212" s="2"/>
      <c r="S212" s="2"/>
      <c r="T212" s="2"/>
      <c r="U212" s="2"/>
    </row>
    <row r="213" spans="2:21">
      <c r="B213" s="2"/>
      <c r="C213" s="2"/>
      <c r="D213" s="2"/>
      <c r="E213" s="2"/>
      <c r="F213" s="2"/>
      <c r="G213" s="2"/>
      <c r="H213" s="2"/>
      <c r="I213" s="2"/>
      <c r="J213" s="2"/>
      <c r="K213" s="196"/>
      <c r="L213" s="196"/>
      <c r="M213" s="2"/>
      <c r="N213" s="2"/>
      <c r="O213" s="2"/>
      <c r="P213" s="2"/>
      <c r="Q213" s="2"/>
      <c r="R213" s="2"/>
      <c r="S213" s="2"/>
      <c r="T213" s="2"/>
      <c r="U213" s="2"/>
    </row>
    <row r="214" spans="2:21">
      <c r="B214" s="2"/>
      <c r="C214" s="2"/>
      <c r="D214" s="2"/>
      <c r="E214" s="2"/>
      <c r="F214" s="2"/>
      <c r="G214" s="2"/>
      <c r="H214" s="2"/>
      <c r="I214" s="2"/>
      <c r="J214" s="2"/>
      <c r="K214" s="196"/>
      <c r="L214" s="196"/>
      <c r="M214" s="2"/>
      <c r="N214" s="2"/>
      <c r="O214" s="2"/>
      <c r="P214" s="2"/>
      <c r="Q214" s="2"/>
      <c r="R214" s="2"/>
      <c r="S214" s="2"/>
      <c r="T214" s="2"/>
      <c r="U214" s="2"/>
    </row>
    <row r="215" spans="2:21">
      <c r="B215" s="2"/>
      <c r="C215" s="2"/>
      <c r="D215" s="2"/>
      <c r="E215" s="2"/>
      <c r="F215" s="2"/>
      <c r="G215" s="2"/>
      <c r="H215" s="2"/>
      <c r="I215" s="2"/>
      <c r="J215" s="2"/>
      <c r="K215" s="196"/>
      <c r="L215" s="196"/>
      <c r="M215" s="2"/>
      <c r="N215" s="2"/>
      <c r="O215" s="2"/>
      <c r="P215" s="2"/>
      <c r="Q215" s="2"/>
      <c r="R215" s="2"/>
      <c r="S215" s="2"/>
      <c r="T215" s="2"/>
      <c r="U215" s="2"/>
    </row>
    <row r="216" spans="2:21">
      <c r="B216" s="2"/>
      <c r="C216" s="2"/>
      <c r="D216" s="2"/>
      <c r="E216" s="2"/>
      <c r="F216" s="2"/>
      <c r="G216" s="2"/>
      <c r="H216" s="2"/>
      <c r="I216" s="2"/>
      <c r="J216" s="2"/>
      <c r="K216" s="196"/>
      <c r="L216" s="196"/>
      <c r="M216" s="2"/>
      <c r="N216" s="2"/>
      <c r="O216" s="2"/>
      <c r="P216" s="2"/>
      <c r="Q216" s="2"/>
      <c r="R216" s="2"/>
      <c r="S216" s="2"/>
      <c r="T216" s="2"/>
      <c r="U216" s="2"/>
    </row>
    <row r="217" spans="2:21">
      <c r="B217" s="2"/>
      <c r="C217" s="2"/>
      <c r="D217" s="2"/>
      <c r="E217" s="2"/>
      <c r="F217" s="2"/>
      <c r="G217" s="2"/>
      <c r="H217" s="2"/>
      <c r="I217" s="2"/>
      <c r="J217" s="2"/>
      <c r="K217" s="196"/>
      <c r="L217" s="196"/>
      <c r="M217" s="2"/>
      <c r="N217" s="2"/>
      <c r="O217" s="2"/>
      <c r="P217" s="2"/>
      <c r="Q217" s="2"/>
      <c r="R217" s="2"/>
      <c r="S217" s="2"/>
      <c r="T217" s="2"/>
      <c r="U217" s="2"/>
    </row>
    <row r="218" spans="2:21">
      <c r="B218" s="2"/>
      <c r="C218" s="2"/>
      <c r="D218" s="2"/>
      <c r="E218" s="2"/>
      <c r="F218" s="2"/>
      <c r="G218" s="2"/>
      <c r="H218" s="2"/>
      <c r="I218" s="2"/>
      <c r="J218" s="2"/>
      <c r="K218" s="196"/>
      <c r="L218" s="196"/>
      <c r="M218" s="2"/>
      <c r="N218" s="2"/>
      <c r="O218" s="2"/>
      <c r="P218" s="2"/>
      <c r="Q218" s="2"/>
      <c r="R218" s="2"/>
      <c r="S218" s="2"/>
      <c r="T218" s="2"/>
      <c r="U218" s="2"/>
    </row>
    <row r="219" spans="2:21">
      <c r="B219" s="2"/>
      <c r="C219" s="2"/>
      <c r="D219" s="2"/>
      <c r="E219" s="2"/>
      <c r="F219" s="2"/>
      <c r="G219" s="2"/>
      <c r="H219" s="2"/>
      <c r="I219" s="2"/>
      <c r="J219" s="2"/>
      <c r="K219" s="196"/>
      <c r="L219" s="196"/>
      <c r="M219" s="2"/>
      <c r="N219" s="2"/>
      <c r="O219" s="2"/>
      <c r="P219" s="2"/>
      <c r="Q219" s="2"/>
      <c r="R219" s="2"/>
      <c r="S219" s="2"/>
      <c r="T219" s="2"/>
      <c r="U219" s="2"/>
    </row>
    <row r="220" spans="2:21">
      <c r="B220" s="2"/>
      <c r="C220" s="2"/>
      <c r="D220" s="2"/>
      <c r="E220" s="2"/>
      <c r="F220" s="2"/>
      <c r="G220" s="2"/>
      <c r="H220" s="2"/>
      <c r="I220" s="2"/>
      <c r="J220" s="2"/>
      <c r="K220" s="196"/>
      <c r="L220" s="196"/>
      <c r="M220" s="2"/>
      <c r="N220" s="2"/>
      <c r="O220" s="2"/>
      <c r="P220" s="2"/>
      <c r="Q220" s="2"/>
      <c r="R220" s="2"/>
      <c r="S220" s="2"/>
      <c r="T220" s="2"/>
      <c r="U220" s="2"/>
    </row>
    <row r="221" spans="2:21">
      <c r="B221" s="2"/>
      <c r="C221" s="2"/>
      <c r="D221" s="2"/>
      <c r="E221" s="2"/>
      <c r="F221" s="2"/>
      <c r="G221" s="2"/>
      <c r="H221" s="2"/>
      <c r="I221" s="2"/>
      <c r="J221" s="2"/>
      <c r="K221" s="196"/>
      <c r="L221" s="196"/>
      <c r="M221" s="2"/>
      <c r="N221" s="2"/>
      <c r="O221" s="2"/>
      <c r="P221" s="2"/>
      <c r="Q221" s="2"/>
      <c r="R221" s="2"/>
      <c r="S221" s="2"/>
      <c r="T221" s="2"/>
      <c r="U221" s="2"/>
    </row>
    <row r="222" spans="2:21">
      <c r="B222" s="2"/>
      <c r="C222" s="2"/>
      <c r="D222" s="2"/>
      <c r="E222" s="2"/>
      <c r="F222" s="2"/>
      <c r="G222" s="2"/>
      <c r="H222" s="2"/>
      <c r="I222" s="2"/>
      <c r="J222" s="2"/>
      <c r="K222" s="196"/>
      <c r="L222" s="196"/>
      <c r="M222" s="2"/>
      <c r="N222" s="2"/>
      <c r="O222" s="2"/>
      <c r="P222" s="2"/>
      <c r="Q222" s="2"/>
      <c r="R222" s="2"/>
      <c r="S222" s="2"/>
      <c r="T222" s="2"/>
      <c r="U222" s="2"/>
    </row>
    <row r="223" spans="2:21">
      <c r="B223" s="2"/>
      <c r="C223" s="2"/>
      <c r="D223" s="2"/>
      <c r="E223" s="2"/>
      <c r="F223" s="2"/>
      <c r="G223" s="2"/>
      <c r="H223" s="2"/>
      <c r="I223" s="2"/>
      <c r="J223" s="2"/>
      <c r="K223" s="196"/>
      <c r="L223" s="196"/>
      <c r="M223" s="2"/>
      <c r="N223" s="2"/>
      <c r="O223" s="2"/>
      <c r="P223" s="2"/>
      <c r="Q223" s="2"/>
      <c r="R223" s="2"/>
      <c r="S223" s="2"/>
      <c r="T223" s="2"/>
      <c r="U223" s="2"/>
    </row>
    <row r="224" spans="2:21">
      <c r="B224" s="2"/>
      <c r="C224" s="2"/>
      <c r="D224" s="2"/>
      <c r="E224" s="2"/>
      <c r="F224" s="2"/>
      <c r="G224" s="2"/>
      <c r="H224" s="2"/>
      <c r="I224" s="2"/>
      <c r="J224" s="2"/>
      <c r="K224" s="196"/>
      <c r="L224" s="196"/>
      <c r="M224" s="2"/>
      <c r="N224" s="2"/>
      <c r="O224" s="2"/>
      <c r="P224" s="2"/>
      <c r="Q224" s="2"/>
      <c r="R224" s="2"/>
      <c r="S224" s="2"/>
      <c r="T224" s="2"/>
      <c r="U224" s="2"/>
    </row>
    <row r="225" spans="2:21">
      <c r="B225" s="2"/>
      <c r="C225" s="2"/>
      <c r="D225" s="2"/>
      <c r="E225" s="2"/>
      <c r="F225" s="2"/>
      <c r="G225" s="2"/>
      <c r="H225" s="2"/>
      <c r="I225" s="2"/>
      <c r="J225" s="2"/>
      <c r="K225" s="196"/>
      <c r="L225" s="196"/>
      <c r="M225" s="2"/>
      <c r="N225" s="2"/>
      <c r="O225" s="2"/>
      <c r="P225" s="2"/>
      <c r="Q225" s="2"/>
      <c r="R225" s="2"/>
      <c r="S225" s="2"/>
      <c r="T225" s="2"/>
      <c r="U225" s="2"/>
    </row>
    <row r="226" spans="2:21">
      <c r="B226" s="2"/>
      <c r="C226" s="2"/>
      <c r="D226" s="2"/>
      <c r="E226" s="2"/>
      <c r="F226" s="2"/>
      <c r="G226" s="2"/>
      <c r="H226" s="2"/>
      <c r="I226" s="2"/>
      <c r="J226" s="2"/>
      <c r="K226" s="196"/>
      <c r="L226" s="196"/>
      <c r="M226" s="2"/>
      <c r="N226" s="2"/>
      <c r="O226" s="2"/>
      <c r="P226" s="2"/>
      <c r="Q226" s="2"/>
      <c r="R226" s="2"/>
      <c r="S226" s="2"/>
      <c r="T226" s="2"/>
      <c r="U226" s="2"/>
    </row>
    <row r="227" spans="2:21">
      <c r="B227" s="2"/>
      <c r="C227" s="2"/>
      <c r="D227" s="2"/>
      <c r="E227" s="2"/>
      <c r="F227" s="2"/>
      <c r="G227" s="2"/>
      <c r="H227" s="2"/>
      <c r="I227" s="2"/>
      <c r="J227" s="2"/>
      <c r="K227" s="196"/>
      <c r="L227" s="196"/>
      <c r="M227" s="2"/>
      <c r="N227" s="2"/>
      <c r="O227" s="2"/>
      <c r="P227" s="2"/>
      <c r="Q227" s="2"/>
      <c r="R227" s="2"/>
      <c r="S227" s="2"/>
      <c r="T227" s="2"/>
      <c r="U227" s="2"/>
    </row>
    <row r="228" spans="2:21">
      <c r="B228" s="2"/>
      <c r="C228" s="2"/>
      <c r="D228" s="2"/>
      <c r="E228" s="2"/>
      <c r="F228" s="2"/>
      <c r="G228" s="2"/>
      <c r="H228" s="2"/>
      <c r="I228" s="2"/>
      <c r="J228" s="2"/>
      <c r="K228" s="196"/>
      <c r="L228" s="196"/>
      <c r="M228" s="2"/>
      <c r="N228" s="2"/>
      <c r="O228" s="2"/>
      <c r="P228" s="2"/>
      <c r="Q228" s="2"/>
      <c r="R228" s="2"/>
      <c r="S228" s="2"/>
      <c r="T228" s="2"/>
      <c r="U228" s="2"/>
    </row>
    <row r="229" spans="2:21">
      <c r="B229" s="2"/>
      <c r="C229" s="2"/>
      <c r="D229" s="2"/>
      <c r="E229" s="2"/>
      <c r="F229" s="2"/>
      <c r="G229" s="2"/>
      <c r="H229" s="2"/>
      <c r="I229" s="2"/>
      <c r="J229" s="2"/>
      <c r="K229" s="196"/>
      <c r="L229" s="196"/>
      <c r="M229" s="2"/>
      <c r="N229" s="2"/>
      <c r="O229" s="2"/>
      <c r="P229" s="2"/>
      <c r="Q229" s="2"/>
      <c r="R229" s="2"/>
      <c r="S229" s="2"/>
      <c r="T229" s="2"/>
      <c r="U229" s="2"/>
    </row>
    <row r="230" spans="2:21">
      <c r="B230" s="2"/>
      <c r="C230" s="2"/>
      <c r="D230" s="2"/>
      <c r="E230" s="2"/>
      <c r="F230" s="2"/>
      <c r="G230" s="2"/>
      <c r="H230" s="2"/>
      <c r="I230" s="2"/>
      <c r="J230" s="2"/>
      <c r="K230" s="196"/>
      <c r="L230" s="196"/>
      <c r="M230" s="2"/>
      <c r="N230" s="2"/>
      <c r="O230" s="2"/>
      <c r="P230" s="2"/>
      <c r="Q230" s="2"/>
      <c r="R230" s="2"/>
      <c r="S230" s="2"/>
      <c r="T230" s="2"/>
      <c r="U230" s="2"/>
    </row>
    <row r="231" spans="2:21">
      <c r="B231" s="2"/>
      <c r="C231" s="2"/>
      <c r="D231" s="2"/>
      <c r="E231" s="2"/>
      <c r="F231" s="2"/>
      <c r="G231" s="2"/>
      <c r="H231" s="2"/>
      <c r="I231" s="2"/>
      <c r="J231" s="2"/>
      <c r="K231" s="196"/>
      <c r="L231" s="196"/>
      <c r="M231" s="2"/>
      <c r="N231" s="2"/>
      <c r="O231" s="2"/>
      <c r="P231" s="2"/>
      <c r="Q231" s="2"/>
      <c r="R231" s="2"/>
      <c r="S231" s="2"/>
      <c r="T231" s="2"/>
      <c r="U231" s="2"/>
    </row>
    <row r="232" spans="2:21">
      <c r="B232" s="2"/>
      <c r="C232" s="2"/>
      <c r="D232" s="2"/>
      <c r="E232" s="2"/>
      <c r="F232" s="2"/>
      <c r="G232" s="2"/>
      <c r="H232" s="2"/>
      <c r="I232" s="2"/>
      <c r="J232" s="2"/>
      <c r="K232" s="196"/>
      <c r="L232" s="196"/>
      <c r="M232" s="2"/>
      <c r="N232" s="2"/>
      <c r="O232" s="2"/>
      <c r="P232" s="2"/>
      <c r="Q232" s="2"/>
      <c r="R232" s="2"/>
      <c r="S232" s="2"/>
      <c r="T232" s="2"/>
      <c r="U232" s="2"/>
    </row>
    <row r="233" spans="2:21">
      <c r="B233" s="2"/>
      <c r="C233" s="2"/>
      <c r="D233" s="2"/>
      <c r="E233" s="2"/>
      <c r="F233" s="2"/>
      <c r="G233" s="2"/>
      <c r="H233" s="2"/>
      <c r="I233" s="2"/>
      <c r="J233" s="2"/>
      <c r="K233" s="196"/>
      <c r="L233" s="196"/>
      <c r="M233" s="2"/>
      <c r="N233" s="2"/>
      <c r="O233" s="2"/>
      <c r="P233" s="2"/>
      <c r="Q233" s="2"/>
      <c r="R233" s="2"/>
      <c r="S233" s="2"/>
      <c r="T233" s="2"/>
      <c r="U233" s="2"/>
    </row>
    <row r="234" spans="2:21">
      <c r="B234" s="2"/>
      <c r="C234" s="2"/>
      <c r="D234" s="2"/>
      <c r="E234" s="2"/>
      <c r="F234" s="2"/>
      <c r="G234" s="2"/>
      <c r="H234" s="2"/>
      <c r="I234" s="2"/>
      <c r="J234" s="2"/>
      <c r="K234" s="196"/>
      <c r="L234" s="196"/>
      <c r="M234" s="2"/>
      <c r="N234" s="2"/>
      <c r="O234" s="2"/>
      <c r="P234" s="2"/>
      <c r="Q234" s="2"/>
      <c r="R234" s="2"/>
      <c r="S234" s="2"/>
      <c r="T234" s="2"/>
      <c r="U234" s="2"/>
    </row>
    <row r="235" spans="2:21">
      <c r="B235" s="2"/>
      <c r="C235" s="2"/>
      <c r="D235" s="2"/>
      <c r="E235" s="2"/>
      <c r="F235" s="2"/>
      <c r="G235" s="2"/>
      <c r="H235" s="2"/>
      <c r="I235" s="2"/>
      <c r="J235" s="2"/>
      <c r="K235" s="196"/>
      <c r="L235" s="196"/>
      <c r="M235" s="2"/>
      <c r="N235" s="2"/>
      <c r="O235" s="2"/>
      <c r="P235" s="2"/>
      <c r="Q235" s="2"/>
      <c r="R235" s="2"/>
      <c r="S235" s="2"/>
      <c r="T235" s="2"/>
      <c r="U235" s="2"/>
    </row>
    <row r="236" spans="2:21">
      <c r="B236" s="2"/>
      <c r="C236" s="2"/>
      <c r="D236" s="2"/>
      <c r="E236" s="2"/>
      <c r="F236" s="2"/>
      <c r="G236" s="2"/>
      <c r="H236" s="2"/>
      <c r="I236" s="2"/>
      <c r="J236" s="2"/>
      <c r="K236" s="196"/>
      <c r="L236" s="196"/>
      <c r="M236" s="2"/>
      <c r="N236" s="2"/>
      <c r="O236" s="2"/>
      <c r="P236" s="2"/>
      <c r="Q236" s="2"/>
      <c r="R236" s="2"/>
      <c r="S236" s="2"/>
      <c r="T236" s="2"/>
      <c r="U236" s="2"/>
    </row>
    <row r="237" spans="2:21">
      <c r="B237" s="2"/>
      <c r="C237" s="2"/>
      <c r="D237" s="2"/>
      <c r="E237" s="2"/>
      <c r="F237" s="2"/>
      <c r="G237" s="2"/>
      <c r="H237" s="2"/>
      <c r="I237" s="2"/>
      <c r="J237" s="2"/>
      <c r="K237" s="196"/>
      <c r="L237" s="196"/>
      <c r="M237" s="2"/>
      <c r="N237" s="2"/>
      <c r="O237" s="2"/>
      <c r="P237" s="2"/>
      <c r="Q237" s="2"/>
      <c r="R237" s="2"/>
      <c r="S237" s="2"/>
      <c r="T237" s="2"/>
      <c r="U237" s="2"/>
    </row>
    <row r="238" spans="2:21">
      <c r="B238" s="2"/>
      <c r="C238" s="2"/>
      <c r="D238" s="2"/>
      <c r="E238" s="2"/>
      <c r="F238" s="2"/>
      <c r="G238" s="2"/>
      <c r="H238" s="2"/>
      <c r="I238" s="2"/>
      <c r="J238" s="2"/>
      <c r="K238" s="196"/>
      <c r="L238" s="196"/>
      <c r="M238" s="2"/>
      <c r="N238" s="2"/>
      <c r="O238" s="2"/>
      <c r="P238" s="2"/>
      <c r="Q238" s="2"/>
      <c r="R238" s="2"/>
      <c r="S238" s="2"/>
      <c r="T238" s="2"/>
      <c r="U238" s="2"/>
    </row>
    <row r="239" spans="2:21">
      <c r="B239" s="2"/>
      <c r="C239" s="2"/>
      <c r="D239" s="2"/>
      <c r="E239" s="2"/>
      <c r="F239" s="2"/>
      <c r="G239" s="2"/>
      <c r="H239" s="2"/>
      <c r="I239" s="2"/>
      <c r="J239" s="2"/>
      <c r="K239" s="196"/>
      <c r="L239" s="196"/>
      <c r="M239" s="2"/>
      <c r="N239" s="2"/>
      <c r="O239" s="2"/>
      <c r="P239" s="2"/>
      <c r="Q239" s="2"/>
      <c r="R239" s="2"/>
      <c r="S239" s="2"/>
      <c r="T239" s="2"/>
      <c r="U239" s="2"/>
    </row>
    <row r="240" spans="2:21">
      <c r="B240" s="2"/>
      <c r="C240" s="2"/>
      <c r="D240" s="2"/>
      <c r="E240" s="2"/>
      <c r="F240" s="2"/>
      <c r="G240" s="2"/>
      <c r="H240" s="2"/>
      <c r="I240" s="2"/>
      <c r="J240" s="2"/>
      <c r="K240" s="196"/>
      <c r="L240" s="196"/>
      <c r="M240" s="2"/>
      <c r="N240" s="2"/>
      <c r="O240" s="2"/>
      <c r="P240" s="2"/>
      <c r="Q240" s="2"/>
      <c r="R240" s="2"/>
      <c r="S240" s="2"/>
      <c r="T240" s="2"/>
      <c r="U240" s="2"/>
    </row>
    <row r="241" spans="2:21">
      <c r="B241" s="2"/>
      <c r="C241" s="2"/>
      <c r="D241" s="2"/>
      <c r="E241" s="2"/>
      <c r="F241" s="2"/>
      <c r="G241" s="2"/>
      <c r="H241" s="2"/>
      <c r="I241" s="2"/>
      <c r="J241" s="2"/>
      <c r="K241" s="196"/>
      <c r="L241" s="196"/>
      <c r="M241" s="2"/>
      <c r="N241" s="2"/>
      <c r="O241" s="2"/>
      <c r="P241" s="2"/>
      <c r="Q241" s="2"/>
      <c r="R241" s="2"/>
      <c r="S241" s="2"/>
      <c r="T241" s="2"/>
      <c r="U241" s="2"/>
    </row>
    <row r="242" spans="2:21">
      <c r="B242" s="2"/>
      <c r="C242" s="2"/>
      <c r="D242" s="2"/>
      <c r="E242" s="2"/>
      <c r="F242" s="2"/>
      <c r="G242" s="2"/>
      <c r="H242" s="2"/>
      <c r="I242" s="2"/>
      <c r="J242" s="2"/>
      <c r="K242" s="196"/>
      <c r="L242" s="196"/>
      <c r="M242" s="2"/>
      <c r="N242" s="2"/>
      <c r="O242" s="2"/>
      <c r="P242" s="2"/>
      <c r="Q242" s="2"/>
      <c r="R242" s="2"/>
      <c r="S242" s="2"/>
      <c r="T242" s="2"/>
      <c r="U242" s="2"/>
    </row>
    <row r="243" spans="2:21">
      <c r="B243" s="2"/>
      <c r="C243" s="2"/>
      <c r="D243" s="2"/>
      <c r="E243" s="2"/>
      <c r="F243" s="2"/>
      <c r="G243" s="2"/>
      <c r="H243" s="2"/>
      <c r="I243" s="2"/>
      <c r="J243" s="2"/>
      <c r="K243" s="196"/>
      <c r="L243" s="196"/>
      <c r="M243" s="2"/>
      <c r="N243" s="2"/>
      <c r="O243" s="2"/>
      <c r="P243" s="2"/>
      <c r="Q243" s="2"/>
      <c r="R243" s="2"/>
      <c r="S243" s="2"/>
      <c r="T243" s="2"/>
      <c r="U243" s="2"/>
    </row>
    <row r="244" spans="2:21">
      <c r="B244" s="2"/>
      <c r="C244" s="2"/>
      <c r="D244" s="2"/>
      <c r="E244" s="2"/>
      <c r="F244" s="2"/>
      <c r="G244" s="2"/>
      <c r="H244" s="2"/>
      <c r="I244" s="2"/>
      <c r="J244" s="2"/>
      <c r="K244" s="196"/>
      <c r="L244" s="196"/>
      <c r="M244" s="2"/>
      <c r="N244" s="2"/>
      <c r="O244" s="2"/>
      <c r="P244" s="2"/>
      <c r="Q244" s="2"/>
      <c r="R244" s="2"/>
      <c r="S244" s="2"/>
      <c r="T244" s="2"/>
      <c r="U244" s="2"/>
    </row>
    <row r="245" spans="2:21">
      <c r="B245" s="2"/>
      <c r="C245" s="2"/>
      <c r="D245" s="2"/>
      <c r="E245" s="2"/>
      <c r="F245" s="2"/>
      <c r="G245" s="2"/>
      <c r="H245" s="2"/>
      <c r="I245" s="2"/>
      <c r="J245" s="2"/>
      <c r="K245" s="196"/>
      <c r="L245" s="196"/>
      <c r="M245" s="2"/>
      <c r="N245" s="2"/>
      <c r="O245" s="2"/>
      <c r="P245" s="2"/>
      <c r="Q245" s="2"/>
      <c r="R245" s="2"/>
      <c r="S245" s="2"/>
      <c r="T245" s="2"/>
      <c r="U245" s="2"/>
    </row>
    <row r="246" spans="2:21">
      <c r="B246" s="2"/>
      <c r="C246" s="2"/>
      <c r="D246" s="2"/>
      <c r="E246" s="2"/>
      <c r="F246" s="2"/>
      <c r="G246" s="2"/>
      <c r="H246" s="2"/>
      <c r="I246" s="2"/>
      <c r="J246" s="2"/>
      <c r="K246" s="196"/>
      <c r="L246" s="196"/>
      <c r="M246" s="2"/>
      <c r="N246" s="2"/>
      <c r="O246" s="2"/>
      <c r="P246" s="2"/>
      <c r="Q246" s="2"/>
      <c r="R246" s="2"/>
      <c r="S246" s="2"/>
      <c r="T246" s="2"/>
      <c r="U246" s="2"/>
    </row>
    <row r="247" spans="2:21">
      <c r="B247" s="2"/>
      <c r="C247" s="2"/>
      <c r="D247" s="2"/>
      <c r="E247" s="2"/>
      <c r="F247" s="2"/>
      <c r="G247" s="2"/>
      <c r="H247" s="2"/>
      <c r="I247" s="2"/>
      <c r="J247" s="2"/>
      <c r="K247" s="196"/>
      <c r="L247" s="196"/>
      <c r="M247" s="2"/>
      <c r="N247" s="2"/>
      <c r="O247" s="2"/>
      <c r="P247" s="2"/>
      <c r="Q247" s="2"/>
      <c r="R247" s="2"/>
      <c r="S247" s="2"/>
      <c r="T247" s="2"/>
      <c r="U247" s="2"/>
    </row>
    <row r="248" spans="2:21">
      <c r="B248" s="2"/>
      <c r="C248" s="2"/>
      <c r="D248" s="2"/>
      <c r="E248" s="2"/>
      <c r="F248" s="2"/>
      <c r="G248" s="2"/>
      <c r="H248" s="2"/>
      <c r="I248" s="2"/>
      <c r="J248" s="2"/>
      <c r="K248" s="196"/>
      <c r="L248" s="196"/>
      <c r="M248" s="2"/>
      <c r="N248" s="2"/>
      <c r="O248" s="2"/>
      <c r="P248" s="2"/>
      <c r="Q248" s="2"/>
      <c r="R248" s="2"/>
      <c r="S248" s="2"/>
      <c r="T248" s="2"/>
      <c r="U248" s="2"/>
    </row>
    <row r="249" spans="2:21">
      <c r="B249" s="2"/>
      <c r="C249" s="2"/>
      <c r="D249" s="2"/>
      <c r="E249" s="2"/>
      <c r="F249" s="2"/>
      <c r="G249" s="2"/>
      <c r="H249" s="2"/>
      <c r="I249" s="2"/>
      <c r="J249" s="2"/>
      <c r="K249" s="196"/>
      <c r="L249" s="196"/>
      <c r="M249" s="2"/>
      <c r="N249" s="2"/>
      <c r="O249" s="2"/>
      <c r="P249" s="2"/>
      <c r="Q249" s="2"/>
      <c r="R249" s="2"/>
      <c r="S249" s="2"/>
      <c r="T249" s="2"/>
      <c r="U249" s="2"/>
    </row>
    <row r="250" spans="2:21">
      <c r="B250" s="2"/>
      <c r="C250" s="2"/>
      <c r="D250" s="2"/>
      <c r="E250" s="2"/>
      <c r="F250" s="2"/>
      <c r="G250" s="2"/>
      <c r="H250" s="2"/>
      <c r="I250" s="2"/>
      <c r="J250" s="2"/>
      <c r="K250" s="196"/>
      <c r="L250" s="196"/>
      <c r="M250" s="2"/>
      <c r="N250" s="2"/>
      <c r="O250" s="2"/>
      <c r="P250" s="2"/>
      <c r="Q250" s="2"/>
      <c r="R250" s="2"/>
      <c r="S250" s="2"/>
      <c r="T250" s="2"/>
      <c r="U250" s="2"/>
    </row>
    <row r="251" spans="2:21">
      <c r="B251" s="2"/>
      <c r="C251" s="2"/>
      <c r="D251" s="2"/>
      <c r="E251" s="2"/>
      <c r="F251" s="2"/>
      <c r="G251" s="2"/>
      <c r="H251" s="2"/>
      <c r="I251" s="2"/>
      <c r="J251" s="2"/>
      <c r="K251" s="196"/>
      <c r="L251" s="196"/>
      <c r="M251" s="2"/>
      <c r="N251" s="2"/>
      <c r="O251" s="2"/>
      <c r="P251" s="2"/>
      <c r="Q251" s="2"/>
      <c r="R251" s="2"/>
      <c r="S251" s="2"/>
      <c r="T251" s="2"/>
      <c r="U251" s="2"/>
    </row>
    <row r="252" spans="2:21">
      <c r="B252" s="2"/>
      <c r="C252" s="2"/>
      <c r="D252" s="2"/>
      <c r="E252" s="2"/>
      <c r="F252" s="2"/>
      <c r="G252" s="2"/>
      <c r="H252" s="2"/>
      <c r="I252" s="2"/>
      <c r="J252" s="2"/>
      <c r="K252" s="196"/>
      <c r="L252" s="196"/>
      <c r="M252" s="2"/>
      <c r="N252" s="2"/>
      <c r="O252" s="2"/>
      <c r="P252" s="2"/>
      <c r="Q252" s="2"/>
      <c r="R252" s="2"/>
      <c r="S252" s="2"/>
      <c r="T252" s="2"/>
      <c r="U252" s="2"/>
    </row>
    <row r="253" spans="2:21">
      <c r="B253" s="2"/>
      <c r="C253" s="2"/>
      <c r="D253" s="2"/>
      <c r="E253" s="2"/>
      <c r="F253" s="2"/>
      <c r="G253" s="2"/>
      <c r="H253" s="2"/>
      <c r="I253" s="2"/>
      <c r="J253" s="2"/>
      <c r="K253" s="196"/>
      <c r="L253" s="196"/>
      <c r="M253" s="2"/>
      <c r="N253" s="2"/>
      <c r="O253" s="2"/>
      <c r="P253" s="2"/>
      <c r="Q253" s="2"/>
      <c r="R253" s="2"/>
      <c r="S253" s="2"/>
      <c r="T253" s="2"/>
      <c r="U253" s="2"/>
    </row>
    <row r="254" spans="2:21">
      <c r="B254" s="2"/>
      <c r="C254" s="2"/>
      <c r="D254" s="2"/>
      <c r="E254" s="2"/>
      <c r="F254" s="2"/>
      <c r="G254" s="2"/>
      <c r="H254" s="2"/>
      <c r="I254" s="2"/>
      <c r="J254" s="2"/>
      <c r="K254" s="196"/>
      <c r="L254" s="196"/>
      <c r="M254" s="2"/>
      <c r="N254" s="2"/>
      <c r="O254" s="2"/>
      <c r="P254" s="2"/>
      <c r="Q254" s="2"/>
      <c r="R254" s="2"/>
      <c r="S254" s="2"/>
      <c r="T254" s="2"/>
      <c r="U254" s="2"/>
    </row>
    <row r="255" spans="2:21">
      <c r="B255" s="2"/>
      <c r="C255" s="2"/>
      <c r="D255" s="2"/>
      <c r="E255" s="2"/>
      <c r="F255" s="2"/>
      <c r="G255" s="2"/>
      <c r="H255" s="2"/>
      <c r="I255" s="2"/>
      <c r="J255" s="2"/>
      <c r="K255" s="196"/>
      <c r="L255" s="196"/>
      <c r="M255" s="2"/>
      <c r="N255" s="2"/>
      <c r="O255" s="2"/>
      <c r="P255" s="2"/>
      <c r="Q255" s="2"/>
      <c r="R255" s="2"/>
      <c r="S255" s="2"/>
      <c r="T255" s="2"/>
      <c r="U255" s="2"/>
    </row>
    <row r="256" spans="2:21">
      <c r="B256" s="2"/>
      <c r="C256" s="2"/>
      <c r="D256" s="2"/>
      <c r="E256" s="2"/>
      <c r="F256" s="2"/>
      <c r="G256" s="2"/>
      <c r="H256" s="2"/>
      <c r="I256" s="2"/>
      <c r="J256" s="2"/>
      <c r="K256" s="196"/>
      <c r="L256" s="196"/>
      <c r="M256" s="2"/>
      <c r="N256" s="2"/>
      <c r="O256" s="2"/>
      <c r="P256" s="2"/>
      <c r="Q256" s="2"/>
      <c r="R256" s="2"/>
      <c r="S256" s="2"/>
      <c r="T256" s="2"/>
      <c r="U256" s="2"/>
    </row>
    <row r="257" spans="2:21">
      <c r="B257" s="2"/>
      <c r="C257" s="2"/>
      <c r="D257" s="2"/>
      <c r="E257" s="2"/>
      <c r="F257" s="2"/>
      <c r="G257" s="2"/>
      <c r="H257" s="2"/>
      <c r="I257" s="2"/>
      <c r="J257" s="2"/>
      <c r="K257" s="196"/>
      <c r="L257" s="196"/>
      <c r="M257" s="2"/>
      <c r="N257" s="2"/>
      <c r="O257" s="2"/>
      <c r="P257" s="2"/>
      <c r="Q257" s="2"/>
      <c r="R257" s="2"/>
      <c r="S257" s="2"/>
      <c r="T257" s="2"/>
      <c r="U257" s="2"/>
    </row>
    <row r="258" spans="2:21">
      <c r="B258" s="2"/>
      <c r="C258" s="2"/>
      <c r="D258" s="2"/>
      <c r="E258" s="2"/>
      <c r="F258" s="2"/>
      <c r="G258" s="2"/>
      <c r="H258" s="2"/>
      <c r="I258" s="2"/>
      <c r="J258" s="2"/>
      <c r="K258" s="196"/>
      <c r="L258" s="196"/>
      <c r="M258" s="2"/>
      <c r="N258" s="2"/>
      <c r="O258" s="2"/>
      <c r="P258" s="2"/>
      <c r="Q258" s="2"/>
      <c r="R258" s="2"/>
      <c r="S258" s="2"/>
      <c r="T258" s="2"/>
      <c r="U258" s="2"/>
    </row>
    <row r="259" spans="2:21">
      <c r="B259" s="2"/>
      <c r="C259" s="2"/>
      <c r="D259" s="2"/>
      <c r="E259" s="2"/>
      <c r="F259" s="2"/>
      <c r="G259" s="2"/>
      <c r="H259" s="2"/>
      <c r="I259" s="2"/>
      <c r="J259" s="2"/>
      <c r="K259" s="196"/>
      <c r="L259" s="196"/>
      <c r="M259" s="2"/>
      <c r="N259" s="2"/>
      <c r="O259" s="2"/>
      <c r="P259" s="2"/>
      <c r="Q259" s="2"/>
      <c r="R259" s="2"/>
      <c r="S259" s="2"/>
      <c r="T259" s="2"/>
      <c r="U259" s="2"/>
    </row>
    <row r="260" spans="2:21">
      <c r="B260" s="2"/>
      <c r="C260" s="2"/>
      <c r="D260" s="2"/>
      <c r="E260" s="2"/>
      <c r="F260" s="2"/>
      <c r="G260" s="2"/>
      <c r="H260" s="2"/>
      <c r="I260" s="2"/>
      <c r="J260" s="2"/>
      <c r="K260" s="196"/>
      <c r="L260" s="196"/>
      <c r="M260" s="2"/>
      <c r="N260" s="2"/>
      <c r="O260" s="2"/>
      <c r="P260" s="2"/>
      <c r="Q260" s="2"/>
      <c r="R260" s="2"/>
      <c r="S260" s="2"/>
      <c r="T260" s="2"/>
      <c r="U260" s="2"/>
    </row>
    <row r="261" spans="2:21">
      <c r="B261" s="2"/>
      <c r="C261" s="2"/>
      <c r="D261" s="2"/>
      <c r="E261" s="2"/>
      <c r="F261" s="2"/>
      <c r="G261" s="2"/>
      <c r="H261" s="2"/>
      <c r="I261" s="2"/>
      <c r="J261" s="2"/>
      <c r="K261" s="196"/>
      <c r="L261" s="196"/>
      <c r="M261" s="2"/>
      <c r="N261" s="2"/>
      <c r="O261" s="2"/>
      <c r="P261" s="2"/>
      <c r="Q261" s="2"/>
      <c r="R261" s="2"/>
      <c r="S261" s="2"/>
      <c r="T261" s="2"/>
      <c r="U261" s="2"/>
    </row>
    <row r="262" spans="2:21">
      <c r="B262" s="2"/>
      <c r="C262" s="2"/>
      <c r="D262" s="2"/>
      <c r="E262" s="2"/>
      <c r="F262" s="2"/>
      <c r="G262" s="2"/>
      <c r="H262" s="2"/>
      <c r="I262" s="2"/>
      <c r="J262" s="2"/>
      <c r="K262" s="196"/>
      <c r="L262" s="196"/>
      <c r="M262" s="2"/>
      <c r="N262" s="2"/>
      <c r="O262" s="2"/>
      <c r="P262" s="2"/>
      <c r="Q262" s="2"/>
      <c r="R262" s="2"/>
      <c r="S262" s="2"/>
      <c r="T262" s="2"/>
      <c r="U262" s="2"/>
    </row>
    <row r="263" spans="2:21">
      <c r="B263" s="2"/>
      <c r="C263" s="2"/>
      <c r="D263" s="2"/>
      <c r="E263" s="2"/>
      <c r="F263" s="2"/>
      <c r="G263" s="2"/>
      <c r="H263" s="2"/>
      <c r="I263" s="2"/>
      <c r="J263" s="2"/>
      <c r="K263" s="196"/>
      <c r="L263" s="196"/>
      <c r="M263" s="2"/>
      <c r="N263" s="2"/>
      <c r="O263" s="2"/>
      <c r="P263" s="2"/>
      <c r="Q263" s="2"/>
      <c r="R263" s="2"/>
      <c r="S263" s="2"/>
      <c r="T263" s="2"/>
      <c r="U263" s="2"/>
    </row>
    <row r="264" spans="2:21">
      <c r="B264" s="2"/>
      <c r="C264" s="2"/>
      <c r="D264" s="2"/>
      <c r="E264" s="2"/>
      <c r="F264" s="2"/>
      <c r="G264" s="2"/>
      <c r="H264" s="2"/>
      <c r="I264" s="2"/>
      <c r="J264" s="2"/>
      <c r="K264" s="196"/>
      <c r="L264" s="196"/>
      <c r="M264" s="2"/>
      <c r="N264" s="2"/>
      <c r="O264" s="2"/>
      <c r="P264" s="2"/>
      <c r="Q264" s="2"/>
      <c r="R264" s="2"/>
      <c r="S264" s="2"/>
      <c r="T264" s="2"/>
      <c r="U264" s="2"/>
    </row>
    <row r="265" spans="2:21">
      <c r="B265" s="2"/>
      <c r="C265" s="2"/>
      <c r="D265" s="2"/>
      <c r="E265" s="2"/>
      <c r="F265" s="2"/>
      <c r="G265" s="2"/>
      <c r="H265" s="2"/>
      <c r="I265" s="2"/>
      <c r="J265" s="2"/>
      <c r="K265" s="196"/>
      <c r="L265" s="196"/>
      <c r="M265" s="2"/>
      <c r="N265" s="2"/>
      <c r="O265" s="2"/>
      <c r="P265" s="2"/>
      <c r="Q265" s="2"/>
      <c r="R265" s="2"/>
      <c r="S265" s="2"/>
      <c r="T265" s="2"/>
      <c r="U265" s="2"/>
    </row>
    <row r="266" spans="2:21">
      <c r="B266" s="2"/>
      <c r="C266" s="2"/>
      <c r="D266" s="2"/>
      <c r="E266" s="2"/>
      <c r="F266" s="2"/>
      <c r="G266" s="2"/>
      <c r="H266" s="2"/>
      <c r="I266" s="2"/>
      <c r="J266" s="2"/>
      <c r="K266" s="196"/>
      <c r="L266" s="196"/>
      <c r="M266" s="2"/>
      <c r="N266" s="2"/>
      <c r="O266" s="2"/>
      <c r="P266" s="2"/>
      <c r="Q266" s="2"/>
      <c r="R266" s="2"/>
      <c r="S266" s="2"/>
      <c r="T266" s="2"/>
      <c r="U266" s="2"/>
    </row>
    <row r="267" spans="2:21">
      <c r="B267" s="2"/>
      <c r="C267" s="2"/>
      <c r="D267" s="2"/>
      <c r="E267" s="2"/>
      <c r="F267" s="2"/>
      <c r="G267" s="2"/>
      <c r="H267" s="2"/>
      <c r="I267" s="2"/>
      <c r="J267" s="2"/>
      <c r="K267" s="196"/>
      <c r="L267" s="196"/>
      <c r="M267" s="2"/>
      <c r="N267" s="2"/>
      <c r="O267" s="2"/>
      <c r="P267" s="2"/>
      <c r="Q267" s="2"/>
      <c r="R267" s="2"/>
      <c r="S267" s="2"/>
      <c r="T267" s="2"/>
      <c r="U267" s="2"/>
    </row>
    <row r="268" spans="2:21">
      <c r="B268" s="2"/>
      <c r="C268" s="2"/>
      <c r="D268" s="2"/>
      <c r="E268" s="2"/>
      <c r="F268" s="2"/>
      <c r="G268" s="2"/>
      <c r="H268" s="2"/>
      <c r="I268" s="2"/>
      <c r="J268" s="2"/>
      <c r="K268" s="196"/>
      <c r="L268" s="196"/>
      <c r="M268" s="2"/>
      <c r="N268" s="2"/>
      <c r="O268" s="2"/>
      <c r="P268" s="2"/>
      <c r="Q268" s="2"/>
      <c r="R268" s="2"/>
      <c r="S268" s="2"/>
      <c r="T268" s="2"/>
      <c r="U268" s="2"/>
    </row>
    <row r="269" spans="2:21">
      <c r="B269" s="2"/>
      <c r="C269" s="2"/>
      <c r="D269" s="2"/>
      <c r="E269" s="2"/>
      <c r="F269" s="2"/>
      <c r="G269" s="2"/>
      <c r="H269" s="2"/>
      <c r="I269" s="2"/>
      <c r="J269" s="2"/>
      <c r="K269" s="196"/>
      <c r="L269" s="196"/>
      <c r="M269" s="2"/>
      <c r="N269" s="2"/>
      <c r="O269" s="2"/>
      <c r="P269" s="2"/>
      <c r="Q269" s="2"/>
      <c r="R269" s="2"/>
      <c r="S269" s="2"/>
      <c r="T269" s="2"/>
      <c r="U269" s="2"/>
    </row>
    <row r="270" spans="2:21">
      <c r="B270" s="2"/>
      <c r="C270" s="2"/>
      <c r="D270" s="2"/>
      <c r="E270" s="2"/>
      <c r="F270" s="2"/>
      <c r="G270" s="2"/>
      <c r="H270" s="2"/>
      <c r="I270" s="2"/>
      <c r="J270" s="2"/>
      <c r="K270" s="196"/>
      <c r="L270" s="196"/>
      <c r="M270" s="2"/>
      <c r="N270" s="2"/>
      <c r="O270" s="2"/>
      <c r="P270" s="2"/>
      <c r="Q270" s="2"/>
      <c r="R270" s="2"/>
      <c r="S270" s="2"/>
      <c r="T270" s="2"/>
      <c r="U270" s="2"/>
    </row>
    <row r="271" spans="2:21">
      <c r="B271" s="2"/>
      <c r="C271" s="2"/>
      <c r="D271" s="2"/>
      <c r="E271" s="2"/>
      <c r="F271" s="2"/>
      <c r="G271" s="2"/>
      <c r="H271" s="2"/>
      <c r="I271" s="2"/>
      <c r="J271" s="2"/>
      <c r="K271" s="196"/>
      <c r="L271" s="196"/>
      <c r="M271" s="2"/>
      <c r="N271" s="2"/>
      <c r="O271" s="2"/>
      <c r="P271" s="2"/>
      <c r="Q271" s="2"/>
      <c r="R271" s="2"/>
      <c r="S271" s="2"/>
      <c r="T271" s="2"/>
      <c r="U271" s="2"/>
    </row>
    <row r="272" spans="2:21">
      <c r="B272" s="2"/>
      <c r="C272" s="2"/>
      <c r="D272" s="2"/>
      <c r="E272" s="2"/>
      <c r="F272" s="2"/>
      <c r="G272" s="2"/>
      <c r="H272" s="2"/>
      <c r="I272" s="2"/>
      <c r="J272" s="2"/>
      <c r="K272" s="196"/>
      <c r="L272" s="196"/>
      <c r="M272" s="2"/>
      <c r="N272" s="2"/>
      <c r="O272" s="2"/>
      <c r="P272" s="2"/>
      <c r="Q272" s="2"/>
      <c r="R272" s="2"/>
      <c r="S272" s="2"/>
      <c r="T272" s="2"/>
      <c r="U272" s="2"/>
    </row>
    <row r="273" spans="2:21">
      <c r="B273" s="2"/>
      <c r="C273" s="2"/>
      <c r="D273" s="2"/>
      <c r="E273" s="2"/>
      <c r="F273" s="2"/>
      <c r="G273" s="2"/>
      <c r="H273" s="2"/>
      <c r="I273" s="2"/>
      <c r="J273" s="2"/>
      <c r="K273" s="196"/>
      <c r="L273" s="196"/>
      <c r="M273" s="2"/>
      <c r="N273" s="2"/>
      <c r="O273" s="2"/>
      <c r="P273" s="2"/>
      <c r="Q273" s="2"/>
      <c r="R273" s="2"/>
      <c r="S273" s="2"/>
      <c r="T273" s="2"/>
      <c r="U273" s="2"/>
    </row>
    <row r="274" spans="2:21">
      <c r="B274" s="2"/>
      <c r="C274" s="2"/>
      <c r="D274" s="2"/>
      <c r="E274" s="2"/>
      <c r="F274" s="2"/>
      <c r="G274" s="2"/>
      <c r="H274" s="2"/>
      <c r="I274" s="2"/>
      <c r="J274" s="2"/>
      <c r="K274" s="196"/>
      <c r="L274" s="196"/>
      <c r="M274" s="2"/>
      <c r="N274" s="2"/>
      <c r="O274" s="2"/>
      <c r="P274" s="2"/>
      <c r="Q274" s="2"/>
      <c r="R274" s="2"/>
      <c r="S274" s="2"/>
      <c r="T274" s="2"/>
      <c r="U274" s="2"/>
    </row>
    <row r="275" spans="2:21">
      <c r="B275" s="2"/>
      <c r="C275" s="2"/>
      <c r="D275" s="2"/>
      <c r="E275" s="2"/>
      <c r="F275" s="2"/>
      <c r="G275" s="2"/>
      <c r="H275" s="2"/>
      <c r="I275" s="2"/>
      <c r="J275" s="2"/>
      <c r="K275" s="196"/>
      <c r="L275" s="196"/>
      <c r="M275" s="2"/>
      <c r="N275" s="2"/>
      <c r="O275" s="2"/>
      <c r="P275" s="2"/>
      <c r="Q275" s="2"/>
      <c r="R275" s="2"/>
      <c r="S275" s="2"/>
      <c r="T275" s="2"/>
      <c r="U275" s="2"/>
    </row>
    <row r="276" spans="2:21">
      <c r="B276" s="2"/>
      <c r="C276" s="2"/>
      <c r="D276" s="2"/>
      <c r="E276" s="2"/>
      <c r="F276" s="2"/>
      <c r="G276" s="2"/>
      <c r="H276" s="2"/>
      <c r="I276" s="2"/>
      <c r="J276" s="2"/>
      <c r="K276" s="196"/>
      <c r="L276" s="196"/>
      <c r="M276" s="2"/>
      <c r="N276" s="2"/>
      <c r="O276" s="2"/>
      <c r="P276" s="2"/>
      <c r="Q276" s="2"/>
      <c r="R276" s="2"/>
      <c r="S276" s="2"/>
      <c r="T276" s="2"/>
      <c r="U276" s="2"/>
    </row>
    <row r="277" spans="2:21">
      <c r="B277" s="2"/>
      <c r="C277" s="2"/>
      <c r="D277" s="2"/>
      <c r="E277" s="2"/>
      <c r="F277" s="2"/>
      <c r="G277" s="2"/>
      <c r="H277" s="2"/>
      <c r="I277" s="2"/>
      <c r="J277" s="2"/>
      <c r="K277" s="196"/>
      <c r="L277" s="196"/>
      <c r="M277" s="2"/>
      <c r="N277" s="2"/>
      <c r="O277" s="2"/>
      <c r="P277" s="2"/>
      <c r="Q277" s="2"/>
      <c r="R277" s="2"/>
      <c r="S277" s="2"/>
      <c r="T277" s="2"/>
      <c r="U277" s="2"/>
    </row>
    <row r="278" spans="2:21">
      <c r="B278" s="2"/>
      <c r="C278" s="2"/>
      <c r="D278" s="2"/>
      <c r="E278" s="2"/>
      <c r="F278" s="2"/>
      <c r="G278" s="2"/>
      <c r="H278" s="2"/>
      <c r="I278" s="2"/>
      <c r="J278" s="2"/>
      <c r="K278" s="196"/>
      <c r="L278" s="196"/>
      <c r="M278" s="2"/>
      <c r="N278" s="2"/>
      <c r="O278" s="2"/>
      <c r="P278" s="2"/>
      <c r="Q278" s="2"/>
      <c r="R278" s="2"/>
      <c r="S278" s="2"/>
      <c r="T278" s="2"/>
      <c r="U278" s="2"/>
    </row>
    <row r="279" spans="2:21">
      <c r="B279" s="2"/>
      <c r="C279" s="2"/>
      <c r="D279" s="2"/>
      <c r="E279" s="2"/>
      <c r="F279" s="2"/>
      <c r="G279" s="2"/>
      <c r="H279" s="2"/>
      <c r="I279" s="2"/>
      <c r="J279" s="2"/>
      <c r="K279" s="196"/>
      <c r="L279" s="196"/>
      <c r="M279" s="2"/>
      <c r="N279" s="2"/>
      <c r="O279" s="2"/>
      <c r="P279" s="2"/>
      <c r="Q279" s="2"/>
      <c r="R279" s="2"/>
      <c r="S279" s="2"/>
      <c r="T279" s="2"/>
      <c r="U279" s="2"/>
    </row>
    <row r="280" spans="2:21">
      <c r="B280" s="2"/>
      <c r="C280" s="2"/>
      <c r="D280" s="2"/>
      <c r="E280" s="2"/>
      <c r="F280" s="2"/>
      <c r="G280" s="2"/>
      <c r="H280" s="2"/>
      <c r="I280" s="2"/>
      <c r="J280" s="2"/>
      <c r="K280" s="196"/>
      <c r="L280" s="196"/>
      <c r="M280" s="2"/>
      <c r="N280" s="2"/>
      <c r="O280" s="2"/>
      <c r="P280" s="2"/>
      <c r="Q280" s="2"/>
      <c r="R280" s="2"/>
      <c r="S280" s="2"/>
      <c r="T280" s="2"/>
      <c r="U280" s="2"/>
    </row>
    <row r="281" spans="2:21">
      <c r="B281" s="2"/>
      <c r="C281" s="2"/>
      <c r="D281" s="2"/>
      <c r="E281" s="2"/>
      <c r="F281" s="2"/>
      <c r="G281" s="2"/>
      <c r="H281" s="2"/>
      <c r="I281" s="2"/>
      <c r="J281" s="2"/>
      <c r="K281" s="196"/>
      <c r="L281" s="196"/>
      <c r="M281" s="2"/>
      <c r="N281" s="2"/>
      <c r="O281" s="2"/>
      <c r="P281" s="2"/>
      <c r="Q281" s="2"/>
      <c r="R281" s="2"/>
      <c r="S281" s="2"/>
      <c r="T281" s="2"/>
      <c r="U281" s="2"/>
    </row>
    <row r="282" spans="2:21">
      <c r="B282" s="2"/>
      <c r="C282" s="2"/>
      <c r="D282" s="2"/>
      <c r="E282" s="2"/>
      <c r="F282" s="2"/>
      <c r="G282" s="2"/>
      <c r="H282" s="2"/>
      <c r="I282" s="2"/>
      <c r="J282" s="2"/>
      <c r="K282" s="196"/>
      <c r="L282" s="196"/>
      <c r="M282" s="2"/>
      <c r="N282" s="2"/>
      <c r="O282" s="2"/>
      <c r="P282" s="2"/>
      <c r="Q282" s="2"/>
      <c r="R282" s="2"/>
      <c r="S282" s="2"/>
      <c r="T282" s="2"/>
      <c r="U282" s="2"/>
    </row>
    <row r="283" spans="2:21">
      <c r="B283" s="2"/>
      <c r="C283" s="2"/>
      <c r="D283" s="2"/>
      <c r="E283" s="2"/>
      <c r="F283" s="2"/>
      <c r="G283" s="2"/>
      <c r="H283" s="2"/>
      <c r="I283" s="2"/>
      <c r="J283" s="2"/>
      <c r="K283" s="196"/>
      <c r="L283" s="196"/>
      <c r="M283" s="2"/>
      <c r="N283" s="2"/>
      <c r="O283" s="2"/>
      <c r="P283" s="2"/>
      <c r="Q283" s="2"/>
      <c r="R283" s="2"/>
      <c r="S283" s="2"/>
      <c r="T283" s="2"/>
      <c r="U283" s="2"/>
    </row>
    <row r="284" spans="2:21">
      <c r="B284" s="2"/>
      <c r="C284" s="2"/>
      <c r="D284" s="2"/>
      <c r="E284" s="2"/>
      <c r="F284" s="2"/>
      <c r="G284" s="2"/>
      <c r="H284" s="2"/>
      <c r="I284" s="2"/>
      <c r="J284" s="2"/>
      <c r="K284" s="196"/>
      <c r="L284" s="196"/>
      <c r="M284" s="2"/>
      <c r="N284" s="2"/>
      <c r="O284" s="2"/>
      <c r="P284" s="2"/>
      <c r="Q284" s="2"/>
      <c r="R284" s="2"/>
      <c r="S284" s="2"/>
      <c r="T284" s="2"/>
      <c r="U284" s="2"/>
    </row>
    <row r="285" spans="2:21">
      <c r="B285" s="2"/>
      <c r="C285" s="2"/>
      <c r="D285" s="2"/>
      <c r="E285" s="2"/>
      <c r="F285" s="2"/>
      <c r="G285" s="2"/>
      <c r="H285" s="2"/>
      <c r="I285" s="2"/>
      <c r="J285" s="2"/>
      <c r="K285" s="196"/>
      <c r="L285" s="196"/>
      <c r="M285" s="2"/>
      <c r="N285" s="2"/>
      <c r="O285" s="2"/>
      <c r="P285" s="2"/>
      <c r="Q285" s="2"/>
      <c r="R285" s="2"/>
      <c r="S285" s="2"/>
      <c r="T285" s="2"/>
      <c r="U285" s="2"/>
    </row>
    <row r="286" spans="2:21">
      <c r="B286" s="2"/>
      <c r="C286" s="2"/>
      <c r="D286" s="2"/>
      <c r="E286" s="2"/>
      <c r="F286" s="2"/>
      <c r="G286" s="2"/>
      <c r="H286" s="2"/>
      <c r="I286" s="2"/>
      <c r="J286" s="2"/>
      <c r="K286" s="196"/>
      <c r="L286" s="196"/>
      <c r="M286" s="2"/>
      <c r="N286" s="2"/>
      <c r="O286" s="2"/>
      <c r="P286" s="2"/>
      <c r="Q286" s="2"/>
      <c r="R286" s="2"/>
      <c r="S286" s="2"/>
      <c r="T286" s="2"/>
      <c r="U286" s="2"/>
    </row>
    <row r="287" spans="2:21">
      <c r="B287" s="2"/>
      <c r="C287" s="2"/>
      <c r="D287" s="2"/>
      <c r="E287" s="2"/>
      <c r="F287" s="2"/>
      <c r="G287" s="2"/>
      <c r="H287" s="2"/>
      <c r="I287" s="2"/>
      <c r="J287" s="2"/>
      <c r="K287" s="196"/>
      <c r="L287" s="196"/>
      <c r="M287" s="2"/>
      <c r="N287" s="2"/>
      <c r="O287" s="2"/>
      <c r="P287" s="2"/>
      <c r="Q287" s="2"/>
      <c r="R287" s="2"/>
      <c r="S287" s="2"/>
      <c r="T287" s="2"/>
      <c r="U287" s="2"/>
    </row>
    <row r="288" spans="2:21">
      <c r="B288" s="2"/>
      <c r="C288" s="2"/>
      <c r="D288" s="2"/>
      <c r="E288" s="2"/>
      <c r="F288" s="2"/>
      <c r="G288" s="2"/>
      <c r="H288" s="2"/>
      <c r="I288" s="2"/>
      <c r="J288" s="2"/>
      <c r="K288" s="196"/>
      <c r="L288" s="196"/>
      <c r="M288" s="2"/>
      <c r="N288" s="2"/>
      <c r="O288" s="2"/>
      <c r="P288" s="2"/>
      <c r="Q288" s="2"/>
      <c r="R288" s="2"/>
      <c r="S288" s="2"/>
      <c r="T288" s="2"/>
      <c r="U288" s="2"/>
    </row>
    <row r="289" spans="2:21">
      <c r="B289" s="2"/>
      <c r="C289" s="2"/>
      <c r="D289" s="2"/>
      <c r="E289" s="2"/>
      <c r="F289" s="2"/>
      <c r="G289" s="2"/>
      <c r="H289" s="2"/>
      <c r="I289" s="2"/>
      <c r="J289" s="2"/>
      <c r="K289" s="196"/>
      <c r="L289" s="196"/>
      <c r="M289" s="2"/>
      <c r="N289" s="2"/>
      <c r="O289" s="2"/>
      <c r="P289" s="2"/>
      <c r="Q289" s="2"/>
      <c r="R289" s="2"/>
      <c r="S289" s="2"/>
      <c r="T289" s="2"/>
      <c r="U289" s="2"/>
    </row>
    <row r="290" spans="2:21">
      <c r="B290" s="2"/>
      <c r="C290" s="2"/>
      <c r="D290" s="2"/>
      <c r="E290" s="2"/>
      <c r="F290" s="2"/>
      <c r="G290" s="2"/>
      <c r="H290" s="2"/>
      <c r="I290" s="2"/>
      <c r="J290" s="2"/>
      <c r="K290" s="196"/>
      <c r="L290" s="196"/>
      <c r="M290" s="2"/>
      <c r="N290" s="2"/>
      <c r="O290" s="2"/>
      <c r="P290" s="2"/>
      <c r="Q290" s="2"/>
      <c r="R290" s="2"/>
      <c r="S290" s="2"/>
      <c r="T290" s="2"/>
      <c r="U290" s="2"/>
    </row>
    <row r="291" spans="2:21">
      <c r="B291" s="2"/>
      <c r="C291" s="2"/>
      <c r="D291" s="2"/>
      <c r="E291" s="2"/>
      <c r="F291" s="2"/>
      <c r="G291" s="2"/>
      <c r="H291" s="2"/>
      <c r="I291" s="2"/>
      <c r="J291" s="2"/>
      <c r="K291" s="196"/>
      <c r="L291" s="196"/>
      <c r="M291" s="2"/>
      <c r="N291" s="2"/>
      <c r="O291" s="2"/>
      <c r="P291" s="2"/>
      <c r="Q291" s="2"/>
      <c r="R291" s="2"/>
      <c r="S291" s="2"/>
      <c r="T291" s="2"/>
      <c r="U291" s="2"/>
    </row>
    <row r="292" spans="2:21">
      <c r="B292" s="2"/>
      <c r="C292" s="2"/>
      <c r="D292" s="2"/>
      <c r="E292" s="2"/>
      <c r="F292" s="2"/>
      <c r="G292" s="2"/>
      <c r="H292" s="2"/>
      <c r="I292" s="2"/>
      <c r="J292" s="2"/>
      <c r="K292" s="196"/>
      <c r="L292" s="196"/>
      <c r="M292" s="2"/>
      <c r="N292" s="2"/>
      <c r="O292" s="2"/>
      <c r="P292" s="2"/>
      <c r="Q292" s="2"/>
      <c r="R292" s="2"/>
      <c r="S292" s="2"/>
      <c r="T292" s="2"/>
      <c r="U292" s="2"/>
    </row>
    <row r="293" spans="2:21">
      <c r="B293" s="2"/>
      <c r="C293" s="2"/>
      <c r="D293" s="2"/>
      <c r="E293" s="2"/>
      <c r="F293" s="2"/>
      <c r="G293" s="2"/>
      <c r="H293" s="2"/>
      <c r="I293" s="2"/>
      <c r="J293" s="2"/>
      <c r="K293" s="196"/>
      <c r="L293" s="196"/>
      <c r="M293" s="2"/>
      <c r="N293" s="2"/>
      <c r="O293" s="2"/>
      <c r="P293" s="2"/>
      <c r="Q293" s="2"/>
      <c r="R293" s="2"/>
      <c r="S293" s="2"/>
      <c r="T293" s="2"/>
      <c r="U293" s="2"/>
    </row>
    <row r="294" spans="2:21">
      <c r="B294" s="2"/>
      <c r="C294" s="2"/>
      <c r="D294" s="2"/>
      <c r="E294" s="2"/>
      <c r="F294" s="2"/>
      <c r="G294" s="2"/>
      <c r="H294" s="2"/>
      <c r="I294" s="2"/>
      <c r="J294" s="2"/>
      <c r="K294" s="196"/>
      <c r="L294" s="196"/>
      <c r="M294" s="2"/>
      <c r="N294" s="2"/>
      <c r="O294" s="2"/>
      <c r="P294" s="2"/>
      <c r="Q294" s="2"/>
      <c r="R294" s="2"/>
      <c r="S294" s="2"/>
      <c r="T294" s="2"/>
      <c r="U294" s="2"/>
    </row>
    <row r="295" spans="2:21">
      <c r="U295" s="2"/>
    </row>
    <row r="296" spans="2:21">
      <c r="U296" s="2"/>
    </row>
    <row r="297" spans="2:21">
      <c r="U297" s="2"/>
    </row>
    <row r="298" spans="2:21">
      <c r="U298" s="2"/>
    </row>
    <row r="299" spans="2:21">
      <c r="U299" s="2"/>
    </row>
    <row r="300" spans="2:21">
      <c r="U300" s="2"/>
    </row>
    <row r="301" spans="2:21">
      <c r="U301" s="2"/>
    </row>
    <row r="302" spans="2:21">
      <c r="U302" s="2"/>
    </row>
    <row r="303" spans="2:21">
      <c r="U303" s="2"/>
    </row>
    <row r="304" spans="2:21">
      <c r="U304" s="2"/>
    </row>
    <row r="305" spans="21:21">
      <c r="U305" s="2"/>
    </row>
    <row r="306" spans="21:21">
      <c r="U306" s="2"/>
    </row>
  </sheetData>
  <mergeCells count="17">
    <mergeCell ref="A3:T3"/>
    <mergeCell ref="M6:T6"/>
    <mergeCell ref="D7:D8"/>
    <mergeCell ref="R7:R8"/>
    <mergeCell ref="G7:G8"/>
    <mergeCell ref="E7:E8"/>
    <mergeCell ref="M7:M8"/>
    <mergeCell ref="A7:A8"/>
    <mergeCell ref="B6:K6"/>
    <mergeCell ref="B7:B8"/>
    <mergeCell ref="Q7:Q8"/>
    <mergeCell ref="C7:C8"/>
    <mergeCell ref="N7:N8"/>
    <mergeCell ref="O7:O8"/>
    <mergeCell ref="P7:P8"/>
    <mergeCell ref="H7:H8"/>
    <mergeCell ref="F7:F8"/>
  </mergeCells>
  <phoneticPr fontId="3" type="noConversion"/>
  <hyperlinks>
    <hyperlink ref="B1" location="Index!A1" display="Back to index"/>
  </hyperlinks>
  <printOptions horizontalCentered="1"/>
  <pageMargins left="0.75000000000000011" right="0.75000000000000011" top="1" bottom="1" header="0.49" footer="0.49"/>
  <pageSetup paperSize="9" scale="62" fitToHeight="2" orientation="landscape" horizontalDpi="4294967292" verticalDpi="4294967292"/>
  <extLst>
    <ext xmlns:mx="http://schemas.microsoft.com/office/mac/excel/2008/main" uri="{64002731-A6B0-56B0-2670-7721B7C09600}">
      <mx:PLV Mode="0" OnePage="0" WScale="0"/>
    </ext>
  </extLst>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29" enableFormatConditionsCalculation="0">
    <tabColor theme="6" tint="0.39997558519241921"/>
    <pageSetUpPr fitToPage="1"/>
  </sheetPr>
  <dimension ref="A1:X370"/>
  <sheetViews>
    <sheetView workbookViewId="0">
      <pane xSplit="1" ySplit="9" topLeftCell="B10" activePane="bottomRight" state="frozen"/>
      <selection activeCell="M99" sqref="M99"/>
      <selection pane="topRight" activeCell="M99" sqref="M99"/>
      <selection pane="bottomLeft" activeCell="M99" sqref="M99"/>
      <selection pane="bottomRight" activeCell="A3" sqref="A3:P3"/>
    </sheetView>
  </sheetViews>
  <sheetFormatPr baseColWidth="10" defaultColWidth="10.33203125" defaultRowHeight="12" x14ac:dyDescent="0"/>
  <cols>
    <col min="1" max="1" width="8.6640625" style="1439" customWidth="1"/>
    <col min="2" max="2" width="9.6640625" style="1439" customWidth="1"/>
    <col min="3" max="4" width="9.1640625" style="1439" customWidth="1"/>
    <col min="5" max="5" width="9.1640625" style="1474" customWidth="1"/>
    <col min="6" max="12" width="9.1640625" style="1439" customWidth="1"/>
    <col min="13" max="13" width="9.1640625" style="1442" customWidth="1"/>
    <col min="14" max="16" width="8.6640625" style="1439" customWidth="1"/>
    <col min="17" max="19" width="8.83203125" style="1442" customWidth="1"/>
    <col min="20" max="20" width="10.33203125" style="1439"/>
    <col min="22" max="22" width="10.33203125" style="1439"/>
    <col min="23" max="23" width="8.83203125" style="1439" customWidth="1"/>
    <col min="24" max="29" width="10.33203125" style="1439"/>
    <col min="30" max="31" width="10.6640625" style="1439" bestFit="1" customWidth="1"/>
    <col min="32" max="16384" width="10.33203125" style="1439"/>
  </cols>
  <sheetData>
    <row r="1" spans="1:24">
      <c r="B1" s="2431" t="s">
        <v>1597</v>
      </c>
      <c r="C1" s="1440"/>
      <c r="D1" s="1440"/>
      <c r="E1" s="1440"/>
      <c r="F1" s="1440"/>
      <c r="G1" s="1440"/>
      <c r="H1" s="1440"/>
      <c r="I1" s="1440"/>
      <c r="J1" s="1440"/>
      <c r="K1" s="1440"/>
      <c r="L1" s="1440"/>
      <c r="M1" s="1441"/>
      <c r="Q1" s="1441"/>
      <c r="R1" s="1441"/>
      <c r="S1" s="1441"/>
    </row>
    <row r="2" spans="1:24" ht="13" thickBot="1"/>
    <row r="3" spans="1:24" ht="19.75" customHeight="1" thickTop="1">
      <c r="A3" s="3334" t="s">
        <v>124</v>
      </c>
      <c r="B3" s="3335"/>
      <c r="C3" s="3335"/>
      <c r="D3" s="3335"/>
      <c r="E3" s="3335"/>
      <c r="F3" s="3335"/>
      <c r="G3" s="3335"/>
      <c r="H3" s="3335"/>
      <c r="I3" s="3335"/>
      <c r="J3" s="3335"/>
      <c r="K3" s="3335"/>
      <c r="L3" s="3335"/>
      <c r="M3" s="3335"/>
      <c r="N3" s="3335"/>
      <c r="O3" s="3335"/>
      <c r="P3" s="3336"/>
      <c r="Q3" s="1606"/>
      <c r="R3" s="1606"/>
      <c r="S3" s="1606"/>
    </row>
    <row r="4" spans="1:24">
      <c r="A4" s="1443"/>
      <c r="B4" s="1444"/>
      <c r="C4" s="1444"/>
      <c r="D4" s="1444"/>
      <c r="E4" s="2351"/>
      <c r="F4" s="1444"/>
      <c r="G4" s="1444"/>
      <c r="H4" s="1444"/>
      <c r="I4" s="1444"/>
      <c r="J4" s="1444"/>
      <c r="K4" s="1444"/>
      <c r="L4" s="1444"/>
      <c r="M4" s="1465"/>
      <c r="N4" s="1444"/>
      <c r="O4" s="1444"/>
      <c r="P4" s="1615"/>
      <c r="Q4" s="1465"/>
      <c r="R4" s="1465"/>
      <c r="S4" s="1465"/>
    </row>
    <row r="5" spans="1:24">
      <c r="A5" s="1443"/>
      <c r="B5" s="1445" t="s">
        <v>1483</v>
      </c>
      <c r="C5" s="1445" t="s">
        <v>1484</v>
      </c>
      <c r="D5" s="1445" t="s">
        <v>1485</v>
      </c>
      <c r="E5" s="2352" t="s">
        <v>1486</v>
      </c>
      <c r="F5" s="1445" t="s">
        <v>1487</v>
      </c>
      <c r="G5" s="1445" t="s">
        <v>1488</v>
      </c>
      <c r="H5" s="1445" t="s">
        <v>1489</v>
      </c>
      <c r="I5" s="1445" t="s">
        <v>1490</v>
      </c>
      <c r="J5" s="1445" t="s">
        <v>1491</v>
      </c>
      <c r="K5" s="1445" t="s">
        <v>1492</v>
      </c>
      <c r="L5" s="1466" t="s">
        <v>1493</v>
      </c>
      <c r="M5" s="1617" t="s">
        <v>1494</v>
      </c>
      <c r="N5" s="1619" t="s">
        <v>763</v>
      </c>
      <c r="O5" s="1619" t="s">
        <v>854</v>
      </c>
      <c r="P5" s="1620" t="s">
        <v>864</v>
      </c>
      <c r="Q5" s="1607"/>
      <c r="R5" s="1607"/>
      <c r="S5" s="1607"/>
    </row>
    <row r="6" spans="1:24" ht="15">
      <c r="A6" s="1443"/>
      <c r="B6" s="3337" t="s">
        <v>171</v>
      </c>
      <c r="C6" s="3338"/>
      <c r="D6" s="3338"/>
      <c r="E6" s="3338"/>
      <c r="F6" s="3338"/>
      <c r="G6" s="3338"/>
      <c r="H6" s="3338"/>
      <c r="I6" s="3338"/>
      <c r="J6" s="3338"/>
      <c r="K6" s="3338"/>
      <c r="L6" s="3338"/>
      <c r="M6" s="3338"/>
      <c r="N6" s="3338"/>
      <c r="O6" s="3338"/>
      <c r="P6" s="3339"/>
      <c r="Q6" s="1608"/>
      <c r="R6" s="1608"/>
      <c r="S6" s="1608"/>
    </row>
    <row r="7" spans="1:24" ht="19.75" customHeight="1">
      <c r="A7" s="3340"/>
      <c r="B7" s="3344" t="s">
        <v>172</v>
      </c>
      <c r="C7" s="3342"/>
      <c r="D7" s="3342"/>
      <c r="E7" s="3342"/>
      <c r="F7" s="3342"/>
      <c r="G7" s="3342"/>
      <c r="H7" s="3343"/>
      <c r="I7" s="3341" t="s">
        <v>173</v>
      </c>
      <c r="J7" s="3342"/>
      <c r="K7" s="3342"/>
      <c r="L7" s="3342"/>
      <c r="M7" s="3343"/>
      <c r="N7" s="3345" t="s">
        <v>1004</v>
      </c>
      <c r="O7" s="3346"/>
      <c r="P7" s="3347"/>
      <c r="Q7" s="1609"/>
      <c r="R7" s="1609"/>
      <c r="S7" s="1609"/>
    </row>
    <row r="8" spans="1:24" ht="70" customHeight="1">
      <c r="A8" s="3340"/>
      <c r="B8" s="2353" t="s">
        <v>174</v>
      </c>
      <c r="C8" s="1723" t="s">
        <v>175</v>
      </c>
      <c r="D8" s="2354" t="s">
        <v>176</v>
      </c>
      <c r="E8" s="1712" t="s">
        <v>177</v>
      </c>
      <c r="F8" s="1723" t="s">
        <v>178</v>
      </c>
      <c r="G8" s="1723" t="s">
        <v>22</v>
      </c>
      <c r="H8" s="2322" t="s">
        <v>179</v>
      </c>
      <c r="I8" s="2331" t="s">
        <v>180</v>
      </c>
      <c r="J8" s="1708" t="s">
        <v>181</v>
      </c>
      <c r="K8" s="2333" t="s">
        <v>1539</v>
      </c>
      <c r="L8" s="1446" t="s">
        <v>182</v>
      </c>
      <c r="M8" s="1614" t="s">
        <v>5</v>
      </c>
      <c r="N8" s="2358" t="s">
        <v>1002</v>
      </c>
      <c r="O8" s="1616" t="s">
        <v>1081</v>
      </c>
      <c r="P8" s="1694" t="s">
        <v>1003</v>
      </c>
      <c r="Q8" s="1610"/>
      <c r="R8" s="1610"/>
      <c r="S8" s="1610"/>
      <c r="V8" s="1447" t="s">
        <v>126</v>
      </c>
      <c r="X8" s="1447" t="s">
        <v>183</v>
      </c>
    </row>
    <row r="9" spans="1:24" ht="30" customHeight="1">
      <c r="A9" s="3340"/>
      <c r="B9" s="2308" t="s">
        <v>184</v>
      </c>
      <c r="C9" s="2312"/>
      <c r="D9" s="2309"/>
      <c r="E9" s="2308" t="s">
        <v>185</v>
      </c>
      <c r="F9" s="2328" t="s">
        <v>186</v>
      </c>
      <c r="G9" s="2328" t="s">
        <v>187</v>
      </c>
      <c r="H9" s="2323"/>
      <c r="I9" s="2331" t="s">
        <v>188</v>
      </c>
      <c r="J9" s="1700" t="s">
        <v>189</v>
      </c>
      <c r="K9" s="2334" t="s">
        <v>190</v>
      </c>
      <c r="L9" s="1446" t="s">
        <v>191</v>
      </c>
      <c r="M9" s="1618" t="s">
        <v>192</v>
      </c>
      <c r="N9" s="2359"/>
      <c r="O9" s="1610"/>
      <c r="P9" s="1695"/>
      <c r="Q9" s="1611"/>
      <c r="R9" s="1611"/>
      <c r="S9" s="1611"/>
    </row>
    <row r="10" spans="1:24" ht="12" customHeight="1">
      <c r="A10" s="1813">
        <v>1870</v>
      </c>
      <c r="B10" s="1845">
        <f t="shared" ref="B10:B67" si="0">1+M10-E10</f>
        <v>0.85170706915730121</v>
      </c>
      <c r="C10" s="2313"/>
      <c r="D10" s="2310"/>
      <c r="E10" s="1845">
        <f t="shared" ref="E10:E71" si="1">F10+G10-H10</f>
        <v>0.14842161788960914</v>
      </c>
      <c r="F10" s="2316">
        <f>(DataUS1!FZ14-DataUS1!GC14)/DataUS1!FW14</f>
        <v>0.16129032258064516</v>
      </c>
      <c r="G10" s="2329">
        <f t="shared" ref="G10:G68" si="2">I10+L10+M10</f>
        <v>-1.2868704691036018E-2</v>
      </c>
      <c r="H10" s="2349">
        <v>0</v>
      </c>
      <c r="I10" s="2356">
        <f>DataUS1!GE14/DataUS1!B14</f>
        <v>-2.7024279851175642E-3</v>
      </c>
      <c r="J10" s="2342"/>
      <c r="K10" s="2335"/>
      <c r="L10" s="1841">
        <f>DataUS1!C14/DataUS1!B14</f>
        <v>-1.0294963752828814E-2</v>
      </c>
      <c r="M10" s="2304">
        <f>(DataUS1!CM14+DataUS1!CP14)/DataUS1!B14</f>
        <v>1.2868704691036017E-4</v>
      </c>
      <c r="N10" s="2360"/>
      <c r="O10" s="1832"/>
      <c r="P10" s="1833"/>
      <c r="Q10" s="1611"/>
      <c r="R10" s="1611"/>
      <c r="S10" s="1980"/>
      <c r="V10" s="1451">
        <f>G10-I10-L10-M10</f>
        <v>-2.9815559743351372E-19</v>
      </c>
      <c r="W10" s="1451">
        <f>-DataUS1!GD14/DataUS1!B14-G10</f>
        <v>0</v>
      </c>
    </row>
    <row r="11" spans="1:24" ht="12" customHeight="1">
      <c r="A11" s="1813">
        <v>1871</v>
      </c>
      <c r="B11" s="1845">
        <f t="shared" si="0"/>
        <v>0.85128828093099229</v>
      </c>
      <c r="C11" s="2313"/>
      <c r="D11" s="2310"/>
      <c r="E11" s="1845">
        <f t="shared" si="1"/>
        <v>0.14871171906900776</v>
      </c>
      <c r="F11" s="2317">
        <f>(DataUS1!FZ15-DataUS1!GC15)/DataUS1!FW15</f>
        <v>0.16129032258064516</v>
      </c>
      <c r="G11" s="2319">
        <f t="shared" si="2"/>
        <v>-1.2578603511637405E-2</v>
      </c>
      <c r="H11" s="2349">
        <v>0</v>
      </c>
      <c r="I11" s="2355">
        <f>DataUS1!GE15/DataUS1!B15</f>
        <v>-2.1171906900775829E-3</v>
      </c>
      <c r="J11" s="2343"/>
      <c r="K11" s="2336"/>
      <c r="L11" s="1839">
        <f>DataUS1!C15/DataUS1!B15</f>
        <v>-1.0461412821559822E-2</v>
      </c>
      <c r="M11" s="2305">
        <f>(DataUS1!CM15+DataUS1!CP15)/DataUS1!B15</f>
        <v>0</v>
      </c>
      <c r="N11" s="2361"/>
      <c r="O11" s="1610"/>
      <c r="P11" s="1695"/>
      <c r="Q11" s="1611"/>
      <c r="R11" s="1611"/>
      <c r="S11" s="1980"/>
      <c r="V11" s="1451">
        <f t="shared" ref="V11:V74" si="3">G11-I11-L11-M11</f>
        <v>0</v>
      </c>
      <c r="W11" s="1451">
        <f>-DataUS1!GD15/DataUS1!B15-G11</f>
        <v>0</v>
      </c>
    </row>
    <row r="12" spans="1:24" ht="12" customHeight="1">
      <c r="A12" s="1813">
        <v>1872</v>
      </c>
      <c r="B12" s="1845">
        <f t="shared" si="0"/>
        <v>0.87431485503205097</v>
      </c>
      <c r="C12" s="2313"/>
      <c r="D12" s="2310"/>
      <c r="E12" s="1845">
        <f t="shared" si="1"/>
        <v>0.12617919731256522</v>
      </c>
      <c r="F12" s="2317">
        <f>(DataUS1!FZ16-DataUS1!GC16)/DataUS1!FW16</f>
        <v>0.15606936416184972</v>
      </c>
      <c r="G12" s="2319">
        <f t="shared" si="2"/>
        <v>-2.989016684928451E-2</v>
      </c>
      <c r="H12" s="2349">
        <v>0</v>
      </c>
      <c r="I12" s="2355">
        <f>DataUS1!GE16/DataUS1!B16</f>
        <v>-1.9762093784650915E-2</v>
      </c>
      <c r="J12" s="2343"/>
      <c r="K12" s="2336"/>
      <c r="L12" s="1839">
        <f>DataUS1!C16/DataUS1!B16</f>
        <v>-1.0622125409249866E-2</v>
      </c>
      <c r="M12" s="2305">
        <f>(DataUS1!CM16+DataUS1!CP16)/DataUS1!B16</f>
        <v>4.9405234461627283E-4</v>
      </c>
      <c r="N12" s="2361"/>
      <c r="O12" s="1610"/>
      <c r="P12" s="1695"/>
      <c r="Q12" s="1611"/>
      <c r="R12" s="1611"/>
      <c r="S12" s="1980"/>
      <c r="V12" s="1451">
        <f t="shared" si="3"/>
        <v>-1.5178830414797062E-18</v>
      </c>
      <c r="W12" s="1451">
        <f>-DataUS1!GD16/DataUS1!B16-G12</f>
        <v>0</v>
      </c>
    </row>
    <row r="13" spans="1:24" ht="12" customHeight="1">
      <c r="A13" s="1813">
        <v>1873</v>
      </c>
      <c r="B13" s="1845">
        <f t="shared" si="0"/>
        <v>0.86540884764972481</v>
      </c>
      <c r="C13" s="2313"/>
      <c r="D13" s="2310"/>
      <c r="E13" s="1845">
        <f t="shared" si="1"/>
        <v>0.13625245050144666</v>
      </c>
      <c r="F13" s="2317">
        <f>(DataUS1!FZ17-DataUS1!GC17)/DataUS1!FW17</f>
        <v>0.15606936416184972</v>
      </c>
      <c r="G13" s="2319">
        <f t="shared" si="2"/>
        <v>-1.981691366040305E-2</v>
      </c>
      <c r="H13" s="2349">
        <v>0</v>
      </c>
      <c r="I13" s="2355">
        <f>DataUS1!GE17/DataUS1!B17</f>
        <v>-9.7304605997188612E-3</v>
      </c>
      <c r="J13" s="2343"/>
      <c r="K13" s="2336"/>
      <c r="L13" s="1839">
        <f>DataUS1!C17/DataUS1!B17</f>
        <v>-1.1747751211855699E-2</v>
      </c>
      <c r="M13" s="2305">
        <f>(DataUS1!CM17+DataUS1!CP17)/DataUS1!B17</f>
        <v>1.6612981511715131E-3</v>
      </c>
      <c r="N13" s="2361"/>
      <c r="O13" s="1610"/>
      <c r="P13" s="1695"/>
      <c r="Q13" s="1611"/>
      <c r="R13" s="1611"/>
      <c r="S13" s="1980"/>
      <c r="V13" s="1451">
        <f t="shared" si="3"/>
        <v>-3.4694469519536142E-18</v>
      </c>
      <c r="W13" s="1451">
        <f>-DataUS1!GD17/DataUS1!B17-G13</f>
        <v>0</v>
      </c>
    </row>
    <row r="14" spans="1:24" ht="12" customHeight="1">
      <c r="A14" s="1813">
        <v>1874</v>
      </c>
      <c r="B14" s="1845">
        <f t="shared" si="0"/>
        <v>0.85143088076810036</v>
      </c>
      <c r="C14" s="2313"/>
      <c r="D14" s="2310"/>
      <c r="E14" s="1845">
        <f t="shared" si="1"/>
        <v>0.14721661604781033</v>
      </c>
      <c r="F14" s="2317">
        <f>(DataUS1!FZ18-DataUS1!GC18)/DataUS1!FW18</f>
        <v>0.15606936416184972</v>
      </c>
      <c r="G14" s="2319">
        <f t="shared" si="2"/>
        <v>-8.8527481140393844E-3</v>
      </c>
      <c r="H14" s="2349">
        <v>0</v>
      </c>
      <c r="I14" s="2355">
        <f>DataUS1!GE18/DataUS1!B18</f>
        <v>5.0411482316057602E-3</v>
      </c>
      <c r="J14" s="2343"/>
      <c r="K14" s="2336"/>
      <c r="L14" s="1839">
        <f>DataUS1!C18/DataUS1!B18</f>
        <v>-1.2541393161555794E-2</v>
      </c>
      <c r="M14" s="2305">
        <f>(DataUS1!CM18+DataUS1!CP18)/DataUS1!B18</f>
        <v>-1.3525031840893504E-3</v>
      </c>
      <c r="N14" s="2361"/>
      <c r="O14" s="1610"/>
      <c r="P14" s="1695"/>
      <c r="Q14" s="1611"/>
      <c r="R14" s="1611"/>
      <c r="S14" s="1980"/>
      <c r="V14" s="1451">
        <f t="shared" si="3"/>
        <v>0</v>
      </c>
      <c r="W14" s="1451">
        <f>-DataUS1!GD18/DataUS1!B18-G14</f>
        <v>0</v>
      </c>
    </row>
    <row r="15" spans="1:24" ht="12" customHeight="1">
      <c r="A15" s="1813">
        <v>1875</v>
      </c>
      <c r="B15" s="1845">
        <f t="shared" si="0"/>
        <v>0.85600764016693009</v>
      </c>
      <c r="C15" s="2313"/>
      <c r="D15" s="2310"/>
      <c r="E15" s="1845">
        <f t="shared" si="1"/>
        <v>0.14228450063506054</v>
      </c>
      <c r="F15" s="2317">
        <f>(DataUS1!FZ19-DataUS1!GC19)/DataUS1!FW19</f>
        <v>0.15606936416184972</v>
      </c>
      <c r="G15" s="2319">
        <f t="shared" si="2"/>
        <v>-1.3784863526789187E-2</v>
      </c>
      <c r="H15" s="2349">
        <v>0</v>
      </c>
      <c r="I15" s="2355">
        <f>DataUS1!GE19/DataUS1!B19</f>
        <v>0</v>
      </c>
      <c r="J15" s="2343"/>
      <c r="K15" s="2336"/>
      <c r="L15" s="1839">
        <f>DataUS1!C19/DataUS1!B19</f>
        <v>-1.2077004328779907E-2</v>
      </c>
      <c r="M15" s="2305">
        <f>(DataUS1!CM19+DataUS1!CP19)/DataUS1!B19</f>
        <v>-1.7078591980092797E-3</v>
      </c>
      <c r="N15" s="2361"/>
      <c r="O15" s="1610"/>
      <c r="P15" s="1695"/>
      <c r="Q15" s="1611"/>
      <c r="R15" s="1611"/>
      <c r="S15" s="1980"/>
      <c r="V15" s="1451">
        <f t="shared" si="3"/>
        <v>0</v>
      </c>
      <c r="W15" s="1451">
        <f>-DataUS1!GD19/DataUS1!B19-G15</f>
        <v>0</v>
      </c>
    </row>
    <row r="16" spans="1:24" ht="12" customHeight="1">
      <c r="A16" s="1813">
        <v>1876</v>
      </c>
      <c r="B16" s="1845">
        <f t="shared" si="0"/>
        <v>0.84142337710769555</v>
      </c>
      <c r="C16" s="2313"/>
      <c r="D16" s="2310"/>
      <c r="E16" s="1845">
        <f t="shared" si="1"/>
        <v>0.15719763059055433</v>
      </c>
      <c r="F16" s="2317">
        <f>(DataUS1!FZ20-DataUS1!GC20)/DataUS1!FW20</f>
        <v>0.15606936416184972</v>
      </c>
      <c r="G16" s="2319">
        <f t="shared" si="2"/>
        <v>1.1282664287046171E-3</v>
      </c>
      <c r="H16" s="2349">
        <v>0</v>
      </c>
      <c r="I16" s="2355">
        <f>DataUS1!GE20/DataUS1!B20</f>
        <v>1.4542100636637278E-2</v>
      </c>
      <c r="J16" s="2343"/>
      <c r="K16" s="2336"/>
      <c r="L16" s="1839">
        <f>DataUS1!C20/DataUS1!B20</f>
        <v>-1.2034841906182574E-2</v>
      </c>
      <c r="M16" s="2305">
        <f>(DataUS1!CM20+DataUS1!CP20)/DataUS1!B20</f>
        <v>-1.3789923017500866E-3</v>
      </c>
      <c r="N16" s="2361"/>
      <c r="O16" s="1610"/>
      <c r="P16" s="1695"/>
      <c r="Q16" s="1611"/>
      <c r="R16" s="1611"/>
      <c r="S16" s="1980"/>
      <c r="V16" s="1451">
        <f t="shared" si="3"/>
        <v>0</v>
      </c>
      <c r="W16" s="1451">
        <f>-DataUS1!GD20/DataUS1!B20-G16</f>
        <v>0</v>
      </c>
    </row>
    <row r="17" spans="1:23" ht="12" customHeight="1">
      <c r="A17" s="1813">
        <v>1877</v>
      </c>
      <c r="B17" s="1845">
        <f t="shared" si="0"/>
        <v>0.85776376588371206</v>
      </c>
      <c r="C17" s="2313"/>
      <c r="D17" s="2310"/>
      <c r="E17" s="1845">
        <f t="shared" si="1"/>
        <v>0.14064064304967266</v>
      </c>
      <c r="F17" s="2317">
        <f>(DataUS1!FZ21-DataUS1!GC21)/DataUS1!FW21</f>
        <v>0.12971698113207544</v>
      </c>
      <c r="G17" s="2319">
        <f t="shared" si="2"/>
        <v>1.0923661917597229E-2</v>
      </c>
      <c r="H17" s="2349">
        <v>0</v>
      </c>
      <c r="I17" s="2355">
        <f>DataUS1!GE21/DataUS1!B21</f>
        <v>2.3074701578744704E-2</v>
      </c>
      <c r="J17" s="2343"/>
      <c r="K17" s="2336"/>
      <c r="L17" s="1839">
        <f>DataUS1!C21/DataUS1!B21</f>
        <v>-1.0555448594532151E-2</v>
      </c>
      <c r="M17" s="2305">
        <f>(DataUS1!CM21+DataUS1!CP21)/DataUS1!B21</f>
        <v>-1.5955910666153252E-3</v>
      </c>
      <c r="N17" s="2361"/>
      <c r="O17" s="1610"/>
      <c r="P17" s="1695"/>
      <c r="Q17" s="1611"/>
      <c r="R17" s="1611"/>
      <c r="S17" s="1980"/>
      <c r="V17" s="1451">
        <f t="shared" si="3"/>
        <v>0</v>
      </c>
      <c r="W17" s="1451">
        <f>-DataUS1!GD21/DataUS1!B21-G17</f>
        <v>0</v>
      </c>
    </row>
    <row r="18" spans="1:23" ht="12" customHeight="1">
      <c r="A18" s="1813">
        <v>1878</v>
      </c>
      <c r="B18" s="1845">
        <f t="shared" si="0"/>
        <v>0.84293709963051233</v>
      </c>
      <c r="C18" s="2313"/>
      <c r="D18" s="2310"/>
      <c r="E18" s="1845">
        <f t="shared" si="1"/>
        <v>0.15568306040796692</v>
      </c>
      <c r="F18" s="2317">
        <f>(DataUS1!FZ22-DataUS1!GC22)/DataUS1!FW22</f>
        <v>0.12971698113207544</v>
      </c>
      <c r="G18" s="2319">
        <f t="shared" si="2"/>
        <v>2.5966079275891469E-2</v>
      </c>
      <c r="H18" s="2349">
        <v>0</v>
      </c>
      <c r="I18" s="2355">
        <f>DataUS1!GE22/DataUS1!B22</f>
        <v>3.6879358971555996E-2</v>
      </c>
      <c r="J18" s="2343"/>
      <c r="K18" s="2336"/>
      <c r="L18" s="1839">
        <f>DataUS1!C22/DataUS1!B22</f>
        <v>-9.5334397341437262E-3</v>
      </c>
      <c r="M18" s="2305">
        <f>(DataUS1!CM22+DataUS1!CP22)/DataUS1!B22</f>
        <v>-1.3798399615208025E-3</v>
      </c>
      <c r="N18" s="2361"/>
      <c r="O18" s="1610"/>
      <c r="P18" s="1695"/>
      <c r="Q18" s="1611"/>
      <c r="R18" s="1611"/>
      <c r="S18" s="1980"/>
      <c r="V18" s="1451">
        <f t="shared" si="3"/>
        <v>0</v>
      </c>
      <c r="W18" s="1451">
        <f>-DataUS1!GD22/DataUS1!B22-G18</f>
        <v>0</v>
      </c>
    </row>
    <row r="19" spans="1:23" ht="12" customHeight="1">
      <c r="A19" s="1825">
        <v>1879</v>
      </c>
      <c r="B19" s="1849">
        <f t="shared" si="0"/>
        <v>0.84704449301225115</v>
      </c>
      <c r="C19" s="2314"/>
      <c r="D19" s="2311"/>
      <c r="E19" s="1849">
        <f t="shared" si="1"/>
        <v>0.15203516933009842</v>
      </c>
      <c r="F19" s="2318">
        <f>(DataUS1!FZ23-DataUS1!GC23)/DataUS1!FW23</f>
        <v>0.12971698113207544</v>
      </c>
      <c r="G19" s="2320">
        <f t="shared" si="2"/>
        <v>2.2318188198022976E-2</v>
      </c>
      <c r="H19" s="2350">
        <v>0</v>
      </c>
      <c r="I19" s="2357">
        <f>DataUS1!GE23/DataUS1!B23</f>
        <v>3.2211818017765119E-2</v>
      </c>
      <c r="J19" s="2344"/>
      <c r="K19" s="2337"/>
      <c r="L19" s="1840">
        <f>DataUS1!C23/DataUS1!B23</f>
        <v>-8.9732921620917123E-3</v>
      </c>
      <c r="M19" s="2306">
        <f>(DataUS1!CM23+DataUS1!CP23)/DataUS1!B23</f>
        <v>-9.2033765765043196E-4</v>
      </c>
      <c r="N19" s="2362"/>
      <c r="O19" s="1854"/>
      <c r="P19" s="1857"/>
      <c r="Q19" s="1611"/>
      <c r="R19" s="1611"/>
      <c r="S19" s="1980"/>
      <c r="V19" s="1451">
        <f t="shared" si="3"/>
        <v>1.0842021724855044E-18</v>
      </c>
      <c r="W19" s="1451">
        <f>-DataUS1!GD23/DataUS1!B23-G19</f>
        <v>0</v>
      </c>
    </row>
    <row r="20" spans="1:23" ht="12" customHeight="1">
      <c r="A20" s="1813">
        <v>1880</v>
      </c>
      <c r="B20" s="1845">
        <f t="shared" si="0"/>
        <v>0.85912475690061085</v>
      </c>
      <c r="C20" s="2313"/>
      <c r="D20" s="2310"/>
      <c r="E20" s="1845">
        <f t="shared" si="1"/>
        <v>0.14048372513562385</v>
      </c>
      <c r="F20" s="2317">
        <f>(DataUS1!FZ24-DataUS1!GC24)/DataUS1!FW24</f>
        <v>0.12971698113207544</v>
      </c>
      <c r="G20" s="2319">
        <f t="shared" si="2"/>
        <v>1.0766744003548398E-2</v>
      </c>
      <c r="H20" s="2349">
        <v>0</v>
      </c>
      <c r="I20" s="2355">
        <f>DataUS1!GE24/DataUS1!B24</f>
        <v>1.889074175168037E-2</v>
      </c>
      <c r="J20" s="2343"/>
      <c r="K20" s="2336"/>
      <c r="L20" s="1839">
        <f>DataUS1!C24/DataUS1!B24</f>
        <v>-7.7324797843665765E-3</v>
      </c>
      <c r="M20" s="2305">
        <f>(DataUS1!CM24+DataUS1!CP24)/DataUS1!B24</f>
        <v>-3.9151796376539624E-4</v>
      </c>
      <c r="N20" s="2361"/>
      <c r="O20" s="1610"/>
      <c r="P20" s="1695"/>
      <c r="Q20" s="1611"/>
      <c r="R20" s="1611"/>
      <c r="S20" s="1980"/>
      <c r="V20" s="1451">
        <f t="shared" si="3"/>
        <v>5.4210108624275222E-19</v>
      </c>
      <c r="W20" s="1451">
        <f>-DataUS1!GD24/DataUS1!B24-G20</f>
        <v>0</v>
      </c>
    </row>
    <row r="21" spans="1:23" ht="12" customHeight="1">
      <c r="A21" s="1813">
        <v>1881</v>
      </c>
      <c r="B21" s="1845">
        <f t="shared" si="0"/>
        <v>0.85726203886229235</v>
      </c>
      <c r="C21" s="2313"/>
      <c r="D21" s="2310"/>
      <c r="E21" s="1845">
        <f t="shared" si="1"/>
        <v>0.14226274288932692</v>
      </c>
      <c r="F21" s="2317">
        <f>(DataUS1!FZ25-DataUS1!GC25)/DataUS1!FW25</f>
        <v>0.12971698113207544</v>
      </c>
      <c r="G21" s="2319">
        <f t="shared" si="2"/>
        <v>1.2545761757251478E-2</v>
      </c>
      <c r="H21" s="2349">
        <v>0</v>
      </c>
      <c r="I21" s="2355">
        <f>DataUS1!GE25/DataUS1!B25</f>
        <v>2.1384821177133199E-2</v>
      </c>
      <c r="J21" s="2343"/>
      <c r="K21" s="2336"/>
      <c r="L21" s="1839">
        <f>DataUS1!C25/DataUS1!B25</f>
        <v>-8.3638411715009839E-3</v>
      </c>
      <c r="M21" s="2305">
        <f>(DataUS1!CM25+DataUS1!CP25)/DataUS1!B25</f>
        <v>-4.7521824838073771E-4</v>
      </c>
      <c r="N21" s="2361"/>
      <c r="O21" s="1610"/>
      <c r="P21" s="1695"/>
      <c r="Q21" s="1611"/>
      <c r="R21" s="1611"/>
      <c r="S21" s="1980"/>
      <c r="V21" s="1451">
        <f t="shared" si="3"/>
        <v>0</v>
      </c>
      <c r="W21" s="1451">
        <f>-DataUS1!GD25/DataUS1!B25-G21</f>
        <v>0</v>
      </c>
    </row>
    <row r="22" spans="1:23" ht="12" customHeight="1">
      <c r="A22" s="1813">
        <v>1882</v>
      </c>
      <c r="B22" s="1845">
        <f t="shared" si="0"/>
        <v>0.87963519633312659</v>
      </c>
      <c r="C22" s="2313"/>
      <c r="D22" s="2310"/>
      <c r="E22" s="1845">
        <f t="shared" si="1"/>
        <v>0.11921184199166475</v>
      </c>
      <c r="F22" s="2317">
        <f>(DataUS1!FZ26-DataUS1!GC26)/DataUS1!FW26</f>
        <v>0.12524271844660192</v>
      </c>
      <c r="G22" s="2319">
        <f t="shared" si="2"/>
        <v>-6.0308764549371723E-3</v>
      </c>
      <c r="H22" s="2349">
        <v>0</v>
      </c>
      <c r="I22" s="2355">
        <f>DataUS1!GE26/DataUS1!B26</f>
        <v>2.5719914293114415E-3</v>
      </c>
      <c r="J22" s="2343"/>
      <c r="K22" s="2336"/>
      <c r="L22" s="1839">
        <f>DataUS1!C26/DataUS1!B26</f>
        <v>-7.4499062090400371E-3</v>
      </c>
      <c r="M22" s="2305">
        <f>(DataUS1!CM26+DataUS1!CP26)/DataUS1!B26</f>
        <v>-1.1529616752085771E-3</v>
      </c>
      <c r="N22" s="2361"/>
      <c r="O22" s="1610"/>
      <c r="P22" s="1695"/>
      <c r="Q22" s="1611"/>
      <c r="R22" s="1611"/>
      <c r="S22" s="1980"/>
      <c r="V22" s="1451">
        <f t="shared" si="3"/>
        <v>0</v>
      </c>
      <c r="W22" s="1451">
        <f>-DataUS1!GD26/DataUS1!B26-G22</f>
        <v>0</v>
      </c>
    </row>
    <row r="23" spans="1:23" ht="12" customHeight="1">
      <c r="A23" s="1813">
        <v>1883</v>
      </c>
      <c r="B23" s="1845">
        <f t="shared" si="0"/>
        <v>0.87583285741481065</v>
      </c>
      <c r="C23" s="2313"/>
      <c r="D23" s="2310"/>
      <c r="E23" s="1845">
        <f t="shared" si="1"/>
        <v>0.1221952535059331</v>
      </c>
      <c r="F23" s="2317">
        <f>(DataUS1!FZ27-DataUS1!GC27)/DataUS1!FW27</f>
        <v>0.12524271844660192</v>
      </c>
      <c r="G23" s="2319">
        <f t="shared" si="2"/>
        <v>-3.0474649406688229E-3</v>
      </c>
      <c r="H23" s="2349">
        <v>0</v>
      </c>
      <c r="I23" s="2355">
        <f>DataUS1!GE27/DataUS1!B27</f>
        <v>6.9016117773970428E-3</v>
      </c>
      <c r="J23" s="2343"/>
      <c r="K23" s="2336"/>
      <c r="L23" s="1839">
        <f>DataUS1!C27/DataUS1!B27</f>
        <v>-7.9771876388095679E-3</v>
      </c>
      <c r="M23" s="2305">
        <f>(DataUS1!CM27+DataUS1!CP27)/DataUS1!B27</f>
        <v>-1.9718890792562978E-3</v>
      </c>
      <c r="N23" s="2361"/>
      <c r="O23" s="1610"/>
      <c r="P23" s="1695"/>
      <c r="Q23" s="1611"/>
      <c r="R23" s="1611"/>
      <c r="S23" s="1980"/>
      <c r="V23" s="1451">
        <f t="shared" si="3"/>
        <v>0</v>
      </c>
      <c r="W23" s="1451">
        <f>-DataUS1!GD27/DataUS1!B27-G23</f>
        <v>0</v>
      </c>
    </row>
    <row r="24" spans="1:23" ht="12" customHeight="1">
      <c r="A24" s="1813">
        <v>1884</v>
      </c>
      <c r="B24" s="1845">
        <f t="shared" si="0"/>
        <v>0.88018749592754286</v>
      </c>
      <c r="C24" s="2313"/>
      <c r="D24" s="2310"/>
      <c r="E24" s="1845">
        <f t="shared" si="1"/>
        <v>0.11760360331009316</v>
      </c>
      <c r="F24" s="2317">
        <f>(DataUS1!FZ28-DataUS1!GC28)/DataUS1!FW28</f>
        <v>0.12524271844660192</v>
      </c>
      <c r="G24" s="2319">
        <f t="shared" si="2"/>
        <v>-7.6391151365087636E-3</v>
      </c>
      <c r="H24" s="2349">
        <v>0</v>
      </c>
      <c r="I24" s="2355">
        <f>DataUS1!GE28/DataUS1!B28</f>
        <v>2.8531634847201409E-3</v>
      </c>
      <c r="J24" s="2343"/>
      <c r="K24" s="2336"/>
      <c r="L24" s="1839">
        <f>DataUS1!C28/DataUS1!B28</f>
        <v>-8.2833778588649251E-3</v>
      </c>
      <c r="M24" s="2305">
        <f>(DataUS1!CM28+DataUS1!CP28)/DataUS1!B28</f>
        <v>-2.2089007623639799E-3</v>
      </c>
      <c r="N24" s="2361"/>
      <c r="O24" s="1610"/>
      <c r="P24" s="1695"/>
      <c r="Q24" s="1611"/>
      <c r="R24" s="1611"/>
      <c r="S24" s="1980"/>
      <c r="V24" s="1451">
        <f t="shared" si="3"/>
        <v>0</v>
      </c>
      <c r="W24" s="1451">
        <f>-DataUS1!GD28/DataUS1!B28-G24</f>
        <v>0</v>
      </c>
    </row>
    <row r="25" spans="1:23" ht="12" customHeight="1">
      <c r="A25" s="1813">
        <v>1885</v>
      </c>
      <c r="B25" s="1845">
        <f t="shared" si="0"/>
        <v>0.87363302463250225</v>
      </c>
      <c r="C25" s="2313"/>
      <c r="D25" s="2310"/>
      <c r="E25" s="1845">
        <f t="shared" si="1"/>
        <v>0.12383739729548222</v>
      </c>
      <c r="F25" s="2317">
        <f>(DataUS1!FZ29-DataUS1!GC29)/DataUS1!FW29</f>
        <v>0.12524271844660192</v>
      </c>
      <c r="G25" s="2319">
        <f t="shared" si="2"/>
        <v>-1.4053211511196964E-3</v>
      </c>
      <c r="H25" s="2349">
        <v>0</v>
      </c>
      <c r="I25" s="2355">
        <f>DataUS1!GE29/DataUS1!B29</f>
        <v>9.1814315206486842E-3</v>
      </c>
      <c r="J25" s="2343"/>
      <c r="K25" s="2336"/>
      <c r="L25" s="1839">
        <f>DataUS1!C29/DataUS1!B29</f>
        <v>-8.0571745997529264E-3</v>
      </c>
      <c r="M25" s="2305">
        <f>(DataUS1!CM29+DataUS1!CP29)/DataUS1!B29</f>
        <v>-2.5295780720154541E-3</v>
      </c>
      <c r="N25" s="2361"/>
      <c r="O25" s="1610"/>
      <c r="P25" s="1695"/>
      <c r="Q25" s="1611"/>
      <c r="R25" s="1611"/>
      <c r="S25" s="1980"/>
      <c r="V25" s="1451">
        <f t="shared" si="3"/>
        <v>0</v>
      </c>
      <c r="W25" s="1451">
        <f>-DataUS1!GD29/DataUS1!B29-G25</f>
        <v>0</v>
      </c>
    </row>
    <row r="26" spans="1:23" ht="12" customHeight="1">
      <c r="A26" s="1813">
        <v>1886</v>
      </c>
      <c r="B26" s="1845">
        <f t="shared" si="0"/>
        <v>0.88176190246180097</v>
      </c>
      <c r="C26" s="2313"/>
      <c r="D26" s="2310"/>
      <c r="E26" s="1845">
        <f t="shared" si="1"/>
        <v>0.11569096266241606</v>
      </c>
      <c r="F26" s="2317">
        <f>(DataUS1!FZ30-DataUS1!GC30)/DataUS1!FW30</f>
        <v>0.12524271844660192</v>
      </c>
      <c r="G26" s="2319">
        <f t="shared" si="2"/>
        <v>-9.5517557841858659E-3</v>
      </c>
      <c r="H26" s="2349">
        <v>0</v>
      </c>
      <c r="I26" s="2355">
        <f>DataUS1!GE30/DataUS1!B30</f>
        <v>1.4555056433045129E-3</v>
      </c>
      <c r="J26" s="2343"/>
      <c r="K26" s="2336"/>
      <c r="L26" s="1839">
        <f>DataUS1!C30/DataUS1!B30</f>
        <v>-8.4601265517074819E-3</v>
      </c>
      <c r="M26" s="2305">
        <f>(DataUS1!CM30+DataUS1!CP30)/DataUS1!B30</f>
        <v>-2.5471348757828975E-3</v>
      </c>
      <c r="N26" s="2361"/>
      <c r="O26" s="1610"/>
      <c r="P26" s="1695"/>
      <c r="Q26" s="1611"/>
      <c r="R26" s="1611"/>
      <c r="S26" s="1980"/>
      <c r="V26" s="1451">
        <f t="shared" si="3"/>
        <v>0</v>
      </c>
      <c r="W26" s="1451">
        <f>-DataUS1!GD30/DataUS1!B30-G26</f>
        <v>0</v>
      </c>
    </row>
    <row r="27" spans="1:23" ht="12" customHeight="1">
      <c r="A27" s="1813">
        <v>1887</v>
      </c>
      <c r="B27" s="1845">
        <f t="shared" si="0"/>
        <v>0.87392185134453171</v>
      </c>
      <c r="C27" s="2313"/>
      <c r="D27" s="2310"/>
      <c r="E27" s="1845">
        <f t="shared" si="1"/>
        <v>0.12359527070867278</v>
      </c>
      <c r="F27" s="2317">
        <f>(DataUS1!FZ31-DataUS1!GC31)/DataUS1!FW31</f>
        <v>0.14000000000000001</v>
      </c>
      <c r="G27" s="2319">
        <f t="shared" si="2"/>
        <v>-1.6404729291327233E-2</v>
      </c>
      <c r="H27" s="2349">
        <v>0</v>
      </c>
      <c r="I27" s="2355">
        <f>DataUS1!GE31/DataUS1!B31</f>
        <v>-5.2317785307476033E-3</v>
      </c>
      <c r="J27" s="2343"/>
      <c r="K27" s="2336"/>
      <c r="L27" s="1839">
        <f>DataUS1!C31/DataUS1!B31</f>
        <v>-8.6900728137841565E-3</v>
      </c>
      <c r="M27" s="2305">
        <f>(DataUS1!CM31+DataUS1!CP31)/DataUS1!B31</f>
        <v>-2.4828779467954728E-3</v>
      </c>
      <c r="N27" s="2361"/>
      <c r="O27" s="1610"/>
      <c r="P27" s="1695"/>
      <c r="Q27" s="1611"/>
      <c r="R27" s="1611"/>
      <c r="S27" s="1980"/>
      <c r="V27" s="1451">
        <f t="shared" si="3"/>
        <v>0</v>
      </c>
      <c r="W27" s="1451">
        <f>-DataUS1!GD31/DataUS1!B31-G27</f>
        <v>0</v>
      </c>
    </row>
    <row r="28" spans="1:23" ht="12" customHeight="1">
      <c r="A28" s="1813">
        <v>1888</v>
      </c>
      <c r="B28" s="1845">
        <f t="shared" si="0"/>
        <v>0.87982032085561501</v>
      </c>
      <c r="C28" s="2313"/>
      <c r="D28" s="2310"/>
      <c r="E28" s="1845">
        <f t="shared" si="1"/>
        <v>0.11754866310160429</v>
      </c>
      <c r="F28" s="2317">
        <f>(DataUS1!FZ32-DataUS1!GC32)/DataUS1!FW32</f>
        <v>0.14000000000000001</v>
      </c>
      <c r="G28" s="2319">
        <f t="shared" si="2"/>
        <v>-2.2451336898395725E-2</v>
      </c>
      <c r="H28" s="2349">
        <v>0</v>
      </c>
      <c r="I28" s="2355">
        <f>DataUS1!GE32/DataUS1!B32</f>
        <v>-1.0436363636363638E-2</v>
      </c>
      <c r="J28" s="2343"/>
      <c r="K28" s="2336"/>
      <c r="L28" s="1839">
        <f>DataUS1!C32/DataUS1!B32</f>
        <v>-9.3839572192513376E-3</v>
      </c>
      <c r="M28" s="2305">
        <f>(DataUS1!CM32+DataUS1!CP32)/DataUS1!B32</f>
        <v>-2.6310160427807485E-3</v>
      </c>
      <c r="N28" s="2361"/>
      <c r="O28" s="1610"/>
      <c r="P28" s="1695"/>
      <c r="Q28" s="1611"/>
      <c r="R28" s="1611"/>
      <c r="S28" s="1980"/>
      <c r="V28" s="1451">
        <f t="shared" si="3"/>
        <v>0</v>
      </c>
      <c r="W28" s="1451">
        <f>-DataUS1!GD32/DataUS1!B32-G28</f>
        <v>0</v>
      </c>
    </row>
    <row r="29" spans="1:23" ht="12" customHeight="1">
      <c r="A29" s="1825">
        <v>1889</v>
      </c>
      <c r="B29" s="1849">
        <f t="shared" si="0"/>
        <v>0.87367856903597507</v>
      </c>
      <c r="C29" s="2314"/>
      <c r="D29" s="2311"/>
      <c r="E29" s="1849">
        <f t="shared" si="1"/>
        <v>0.12269578615930865</v>
      </c>
      <c r="F29" s="2318">
        <f>(DataUS1!FZ33-DataUS1!GC33)/DataUS1!FW33</f>
        <v>0.14000000000000001</v>
      </c>
      <c r="G29" s="2320">
        <f t="shared" si="2"/>
        <v>-1.730421384069137E-2</v>
      </c>
      <c r="H29" s="2350">
        <v>0</v>
      </c>
      <c r="I29" s="2357">
        <f>DataUS1!GE33/DataUS1!B33</f>
        <v>-3.9552488778723137E-3</v>
      </c>
      <c r="J29" s="2344"/>
      <c r="K29" s="2337"/>
      <c r="L29" s="1840">
        <f>DataUS1!C33/DataUS1!B33</f>
        <v>-9.7233201581027676E-3</v>
      </c>
      <c r="M29" s="2306">
        <f>(DataUS1!CM33+DataUS1!CP33)/DataUS1!B33</f>
        <v>-3.6256448047162861E-3</v>
      </c>
      <c r="N29" s="2362"/>
      <c r="O29" s="1854"/>
      <c r="P29" s="1857"/>
      <c r="Q29" s="1611"/>
      <c r="R29" s="1611"/>
      <c r="S29" s="1980"/>
      <c r="V29" s="1451">
        <f t="shared" si="3"/>
        <v>0</v>
      </c>
      <c r="W29" s="1451">
        <f>-DataUS1!GD33/DataUS1!B33-G29</f>
        <v>0</v>
      </c>
    </row>
    <row r="30" spans="1:23" ht="12" customHeight="1">
      <c r="A30" s="1813">
        <v>1890</v>
      </c>
      <c r="B30" s="1845">
        <f t="shared" si="0"/>
        <v>0.87247970779220774</v>
      </c>
      <c r="C30" s="2313"/>
      <c r="D30" s="2310"/>
      <c r="E30" s="1845">
        <f t="shared" si="1"/>
        <v>0.12377637987012988</v>
      </c>
      <c r="F30" s="2317">
        <f>(DataUS1!FZ34-DataUS1!GC34)/DataUS1!FW34</f>
        <v>0.14000000000000001</v>
      </c>
      <c r="G30" s="2319">
        <f t="shared" si="2"/>
        <v>-1.6223620129870133E-2</v>
      </c>
      <c r="H30" s="2349">
        <v>0</v>
      </c>
      <c r="I30" s="2355">
        <f>DataUS1!GE34/DataUS1!B34</f>
        <v>-2.0799512987012985E-3</v>
      </c>
      <c r="J30" s="2343"/>
      <c r="K30" s="2336"/>
      <c r="L30" s="1839">
        <f>DataUS1!C34/DataUS1!B34</f>
        <v>-1.0399756493506496E-2</v>
      </c>
      <c r="M30" s="2305">
        <f>(DataUS1!CM34+DataUS1!CP34)/DataUS1!B34</f>
        <v>-3.743912337662338E-3</v>
      </c>
      <c r="N30" s="2361"/>
      <c r="O30" s="1610"/>
      <c r="P30" s="1695"/>
      <c r="Q30" s="1611"/>
      <c r="R30" s="1611"/>
      <c r="S30" s="1980"/>
      <c r="V30" s="1451">
        <f t="shared" si="3"/>
        <v>0</v>
      </c>
      <c r="W30" s="1451">
        <f>-DataUS1!GD34/DataUS1!B34-G30</f>
        <v>0</v>
      </c>
    </row>
    <row r="31" spans="1:23" ht="12" customHeight="1">
      <c r="A31" s="1813">
        <v>1891</v>
      </c>
      <c r="B31" s="1845">
        <f t="shared" si="0"/>
        <v>0.86726092089728446</v>
      </c>
      <c r="C31" s="2313"/>
      <c r="D31" s="2310"/>
      <c r="E31" s="1845">
        <f t="shared" si="1"/>
        <v>0.12870523415977964</v>
      </c>
      <c r="F31" s="2317">
        <f>(DataUS1!FZ35-DataUS1!GC35)/DataUS1!FW35</f>
        <v>0.14000000000000001</v>
      </c>
      <c r="G31" s="2319">
        <f t="shared" si="2"/>
        <v>-1.1294765840220386E-2</v>
      </c>
      <c r="H31" s="2349">
        <v>0</v>
      </c>
      <c r="I31" s="2355">
        <f>DataUS1!GE35/DataUS1!B35</f>
        <v>3.5497835497835506E-3</v>
      </c>
      <c r="J31" s="2343"/>
      <c r="K31" s="2336"/>
      <c r="L31" s="1839">
        <f>DataUS1!C35/DataUS1!B35</f>
        <v>-1.0810704447068085E-2</v>
      </c>
      <c r="M31" s="2305">
        <f>(DataUS1!CM35+DataUS1!CP35)/DataUS1!B35</f>
        <v>-4.0338449429358526E-3</v>
      </c>
      <c r="N31" s="2361"/>
      <c r="O31" s="1610"/>
      <c r="P31" s="1695"/>
      <c r="Q31" s="1611"/>
      <c r="R31" s="1611"/>
      <c r="S31" s="1980"/>
      <c r="V31" s="1451">
        <f t="shared" si="3"/>
        <v>0</v>
      </c>
      <c r="W31" s="1451">
        <f>-DataUS1!GD35/DataUS1!B35-G31</f>
        <v>0</v>
      </c>
    </row>
    <row r="32" spans="1:23" ht="12" customHeight="1">
      <c r="A32" s="1813">
        <v>1892</v>
      </c>
      <c r="B32" s="1845">
        <f t="shared" si="0"/>
        <v>0.86087146794090863</v>
      </c>
      <c r="C32" s="2313"/>
      <c r="D32" s="2310"/>
      <c r="E32" s="1845">
        <f t="shared" si="1"/>
        <v>0.13494506014406185</v>
      </c>
      <c r="F32" s="2317">
        <f>(DataUS1!FZ36-DataUS1!GC36)/DataUS1!FW36</f>
        <v>0.14067796610169489</v>
      </c>
      <c r="G32" s="2319">
        <f t="shared" si="2"/>
        <v>-5.7329059576330336E-3</v>
      </c>
      <c r="H32" s="2349">
        <v>0</v>
      </c>
      <c r="I32" s="2355">
        <f>DataUS1!GE36/DataUS1!B36</f>
        <v>9.5290193620116599E-3</v>
      </c>
      <c r="J32" s="2343"/>
      <c r="K32" s="2336"/>
      <c r="L32" s="1839">
        <f>DataUS1!C36/DataUS1!B36</f>
        <v>-1.1078453404615184E-2</v>
      </c>
      <c r="M32" s="2305">
        <f>(DataUS1!CM36+DataUS1!CP36)/DataUS1!B36</f>
        <v>-4.1834719150295099E-3</v>
      </c>
      <c r="N32" s="2361"/>
      <c r="O32" s="1610"/>
      <c r="P32" s="1695"/>
      <c r="Q32" s="1611"/>
      <c r="R32" s="1611"/>
      <c r="S32" s="1980"/>
      <c r="V32" s="1451">
        <f t="shared" si="3"/>
        <v>0</v>
      </c>
      <c r="W32" s="1451">
        <f>-DataUS1!GD36/DataUS1!B36-G32</f>
        <v>0</v>
      </c>
    </row>
    <row r="33" spans="1:23" ht="12" customHeight="1">
      <c r="A33" s="1813">
        <v>1893</v>
      </c>
      <c r="B33" s="1845">
        <f t="shared" si="0"/>
        <v>0.86851550428741608</v>
      </c>
      <c r="C33" s="2313"/>
      <c r="D33" s="2310"/>
      <c r="E33" s="1845">
        <f t="shared" si="1"/>
        <v>0.12808522935022348</v>
      </c>
      <c r="F33" s="2317">
        <f>(DataUS1!FZ37-DataUS1!GC37)/DataUS1!FW37</f>
        <v>0.14067796610169489</v>
      </c>
      <c r="G33" s="2319">
        <f t="shared" si="2"/>
        <v>-1.2592736751471403E-2</v>
      </c>
      <c r="H33" s="2349">
        <v>0</v>
      </c>
      <c r="I33" s="2355">
        <f>DataUS1!GE37/DataUS1!B37</f>
        <v>1.5451210738001734E-3</v>
      </c>
      <c r="J33" s="2343"/>
      <c r="K33" s="2336"/>
      <c r="L33" s="1839">
        <f>DataUS1!C37/DataUS1!B37</f>
        <v>-1.0738591462911198E-2</v>
      </c>
      <c r="M33" s="2305">
        <f>(DataUS1!CM37+DataUS1!CP37)/DataUS1!B37</f>
        <v>-3.3992663623603784E-3</v>
      </c>
      <c r="N33" s="2361"/>
      <c r="O33" s="1610"/>
      <c r="P33" s="1695"/>
      <c r="Q33" s="1611"/>
      <c r="R33" s="1611"/>
      <c r="S33" s="1980"/>
      <c r="V33" s="1451">
        <f t="shared" si="3"/>
        <v>0</v>
      </c>
      <c r="W33" s="1451">
        <f>-DataUS1!GD37/DataUS1!B37-G33</f>
        <v>0</v>
      </c>
    </row>
    <row r="34" spans="1:23" ht="12" customHeight="1">
      <c r="A34" s="1813">
        <v>1894</v>
      </c>
      <c r="B34" s="1845">
        <f t="shared" si="0"/>
        <v>0.85108610580069033</v>
      </c>
      <c r="C34" s="2313"/>
      <c r="D34" s="2310"/>
      <c r="E34" s="1845">
        <f t="shared" si="1"/>
        <v>0.14437572973735868</v>
      </c>
      <c r="F34" s="2317">
        <f>(DataUS1!FZ38-DataUS1!GC38)/DataUS1!FW38</f>
        <v>0.14067796610169489</v>
      </c>
      <c r="G34" s="2319">
        <f t="shared" si="2"/>
        <v>3.6977636356637896E-3</v>
      </c>
      <c r="H34" s="2349">
        <v>0</v>
      </c>
      <c r="I34" s="2355">
        <f>DataUS1!GE38/DataUS1!B38</f>
        <v>1.773245743466044E-2</v>
      </c>
      <c r="J34" s="2343"/>
      <c r="K34" s="2336"/>
      <c r="L34" s="1839">
        <f>DataUS1!C38/DataUS1!B38</f>
        <v>-9.496529337045638E-3</v>
      </c>
      <c r="M34" s="2305">
        <f>(DataUS1!CM38+DataUS1!CP38)/DataUS1!B38</f>
        <v>-4.5381644619510121E-3</v>
      </c>
      <c r="N34" s="2361"/>
      <c r="O34" s="1610"/>
      <c r="P34" s="1695"/>
      <c r="Q34" s="1611"/>
      <c r="R34" s="1611"/>
      <c r="S34" s="1980"/>
      <c r="V34" s="1451">
        <f t="shared" si="3"/>
        <v>0</v>
      </c>
      <c r="W34" s="1451">
        <f>-DataUS1!GD38/DataUS1!B38-G34</f>
        <v>0</v>
      </c>
    </row>
    <row r="35" spans="1:23" ht="12" customHeight="1">
      <c r="A35" s="1813">
        <v>1895</v>
      </c>
      <c r="B35" s="1845">
        <f t="shared" si="0"/>
        <v>0.86902551121583627</v>
      </c>
      <c r="C35" s="2313"/>
      <c r="D35" s="2310"/>
      <c r="E35" s="1845">
        <f t="shared" si="1"/>
        <v>0.12677219545767376</v>
      </c>
      <c r="F35" s="2319">
        <f>(DataUS1!FZ39-DataUS1!GC39)/DataUS1!FW39</f>
        <v>0.14067796610169489</v>
      </c>
      <c r="G35" s="2319">
        <f t="shared" si="2"/>
        <v>-1.3905770644021138E-2</v>
      </c>
      <c r="H35" s="2349">
        <v>0</v>
      </c>
      <c r="I35" s="2355">
        <f>DataUS1!GE39/DataUS1!B39</f>
        <v>-7.6405333208907417E-5</v>
      </c>
      <c r="J35" s="2343"/>
      <c r="K35" s="2336"/>
      <c r="L35" s="1839">
        <f>DataUS1!C39/DataUS1!B39</f>
        <v>-9.627071984322326E-3</v>
      </c>
      <c r="M35" s="2305">
        <f>(DataUS1!CM39+DataUS1!CP39)/DataUS1!B39</f>
        <v>-4.2022933264899039E-3</v>
      </c>
      <c r="N35" s="2361"/>
      <c r="O35" s="1610"/>
      <c r="P35" s="1695"/>
      <c r="Q35" s="1611"/>
      <c r="R35" s="1611"/>
      <c r="S35" s="1980"/>
      <c r="V35" s="1451">
        <f t="shared" si="3"/>
        <v>0</v>
      </c>
      <c r="W35" s="1451">
        <f>-DataUS1!GD39/DataUS1!B39-G35</f>
        <v>0</v>
      </c>
    </row>
    <row r="36" spans="1:23" ht="12" customHeight="1">
      <c r="A36" s="1813">
        <v>1896</v>
      </c>
      <c r="B36" s="1845">
        <f t="shared" si="0"/>
        <v>0.85667320844484096</v>
      </c>
      <c r="C36" s="2313"/>
      <c r="D36" s="2310"/>
      <c r="E36" s="1845">
        <f t="shared" si="1"/>
        <v>0.13950936663693128</v>
      </c>
      <c r="F36" s="2319">
        <f>(DataUS1!FZ40-DataUS1!GC40)/DataUS1!FW40</f>
        <v>0.14067796610169489</v>
      </c>
      <c r="G36" s="2319">
        <f t="shared" si="2"/>
        <v>-1.1685994647636032E-3</v>
      </c>
      <c r="H36" s="2349">
        <v>0</v>
      </c>
      <c r="I36" s="2355">
        <f>DataUS1!GE40/DataUS1!B40</f>
        <v>1.215343443354148E-2</v>
      </c>
      <c r="J36" s="2343"/>
      <c r="K36" s="2336"/>
      <c r="L36" s="1839">
        <f>DataUS1!C40/DataUS1!B40</f>
        <v>-9.5046089800773104E-3</v>
      </c>
      <c r="M36" s="2305">
        <f>(DataUS1!CM40+DataUS1!CP40)/DataUS1!B40</f>
        <v>-3.8174249182277727E-3</v>
      </c>
      <c r="N36" s="2361"/>
      <c r="O36" s="1610"/>
      <c r="P36" s="1695"/>
      <c r="Q36" s="1611"/>
      <c r="R36" s="1611"/>
      <c r="S36" s="1980"/>
      <c r="V36" s="1451">
        <f t="shared" si="3"/>
        <v>0</v>
      </c>
      <c r="W36" s="1451">
        <f>-DataUS1!GD40/DataUS1!B40-G36</f>
        <v>0</v>
      </c>
    </row>
    <row r="37" spans="1:23" ht="12" customHeight="1">
      <c r="A37" s="1813">
        <v>1897</v>
      </c>
      <c r="B37" s="1845">
        <f t="shared" si="0"/>
        <v>0.86892753623188401</v>
      </c>
      <c r="C37" s="2313"/>
      <c r="D37" s="2310"/>
      <c r="E37" s="1845">
        <f t="shared" si="1"/>
        <v>0.1280474308300395</v>
      </c>
      <c r="F37" s="2319">
        <f>(DataUS1!FZ41-DataUS1!GC41)/DataUS1!FW41</f>
        <v>0.12133333333333332</v>
      </c>
      <c r="G37" s="2319">
        <f t="shared" si="2"/>
        <v>6.7140974967061923E-3</v>
      </c>
      <c r="H37" s="2349">
        <v>0</v>
      </c>
      <c r="I37" s="2355">
        <f>DataUS1!GE41/DataUS1!B41</f>
        <v>1.9109354413702241E-2</v>
      </c>
      <c r="J37" s="2343"/>
      <c r="K37" s="2336"/>
      <c r="L37" s="1839">
        <f>DataUS1!C41/DataUS1!B41</f>
        <v>-9.3702239789196316E-3</v>
      </c>
      <c r="M37" s="2305">
        <f>(DataUS1!CM41+DataUS1!CP41)/DataUS1!B41</f>
        <v>-3.0250329380764169E-3</v>
      </c>
      <c r="N37" s="2361"/>
      <c r="O37" s="1610"/>
      <c r="P37" s="1695"/>
      <c r="Q37" s="1611"/>
      <c r="R37" s="1611"/>
      <c r="S37" s="1980"/>
      <c r="V37" s="1451">
        <f t="shared" si="3"/>
        <v>0</v>
      </c>
      <c r="W37" s="1451">
        <f>-DataUS1!GD41/DataUS1!B41-G37</f>
        <v>0</v>
      </c>
    </row>
    <row r="38" spans="1:23" ht="12" customHeight="1">
      <c r="A38" s="1813">
        <v>1898</v>
      </c>
      <c r="B38" s="1845">
        <f t="shared" si="0"/>
        <v>0.84707327403642529</v>
      </c>
      <c r="C38" s="2313"/>
      <c r="D38" s="2310"/>
      <c r="E38" s="1845">
        <f t="shared" si="1"/>
        <v>0.14979584921643369</v>
      </c>
      <c r="F38" s="2319">
        <f>(DataUS1!FZ42-DataUS1!GC42)/DataUS1!FW42</f>
        <v>0.12133333333333332</v>
      </c>
      <c r="G38" s="2319">
        <f t="shared" si="2"/>
        <v>2.8462515883100378E-2</v>
      </c>
      <c r="H38" s="2349">
        <v>0</v>
      </c>
      <c r="I38" s="2355">
        <f>DataUS1!GE42/DataUS1!B42</f>
        <v>4.1057179161372297E-2</v>
      </c>
      <c r="J38" s="2343"/>
      <c r="K38" s="2336"/>
      <c r="L38" s="1839">
        <f>DataUS1!C42/DataUS1!B42</f>
        <v>-9.4637865311308772E-3</v>
      </c>
      <c r="M38" s="2305">
        <f>(DataUS1!CM42+DataUS1!CP42)/DataUS1!B42</f>
        <v>-3.1308767471410416E-3</v>
      </c>
      <c r="N38" s="2361"/>
      <c r="O38" s="1610"/>
      <c r="P38" s="1695"/>
      <c r="Q38" s="1611"/>
      <c r="R38" s="1611"/>
      <c r="S38" s="1980"/>
      <c r="V38" s="1451">
        <f t="shared" si="3"/>
        <v>0</v>
      </c>
      <c r="W38" s="1451">
        <f>-DataUS1!GD42/DataUS1!B42-G38</f>
        <v>0</v>
      </c>
    </row>
    <row r="39" spans="1:23" ht="12" customHeight="1">
      <c r="A39" s="1825">
        <v>1899</v>
      </c>
      <c r="B39" s="1849">
        <f t="shared" si="0"/>
        <v>0.85187450980392154</v>
      </c>
      <c r="C39" s="2314"/>
      <c r="D39" s="2311"/>
      <c r="E39" s="1849">
        <f t="shared" si="1"/>
        <v>0.14385882352941176</v>
      </c>
      <c r="F39" s="2320">
        <f>(DataUS1!FZ43-DataUS1!GC43)/DataUS1!FW43</f>
        <v>0.12133333333333332</v>
      </c>
      <c r="G39" s="2320">
        <f t="shared" si="2"/>
        <v>2.2525490196078427E-2</v>
      </c>
      <c r="H39" s="2350">
        <v>0</v>
      </c>
      <c r="I39" s="2357">
        <f>DataUS1!GE43/DataUS1!B43</f>
        <v>3.4572549019607837E-2</v>
      </c>
      <c r="J39" s="2344"/>
      <c r="K39" s="2337"/>
      <c r="L39" s="1840">
        <f>DataUS1!C43/DataUS1!B43</f>
        <v>-7.7803921568627447E-3</v>
      </c>
      <c r="M39" s="2306">
        <f>(DataUS1!CM43+DataUS1!CP43)/DataUS1!B43</f>
        <v>-4.2666666666666669E-3</v>
      </c>
      <c r="N39" s="2362"/>
      <c r="O39" s="1854"/>
      <c r="P39" s="1857"/>
      <c r="Q39" s="1611"/>
      <c r="R39" s="1611"/>
      <c r="S39" s="1980"/>
      <c r="V39" s="1451">
        <f t="shared" si="3"/>
        <v>0</v>
      </c>
      <c r="W39" s="1451">
        <f>-DataUS1!GD43/DataUS1!B43-G39</f>
        <v>0</v>
      </c>
    </row>
    <row r="40" spans="1:23" ht="12" customHeight="1">
      <c r="A40" s="1813">
        <v>1900</v>
      </c>
      <c r="B40" s="1845">
        <f t="shared" si="0"/>
        <v>0.84810477215644064</v>
      </c>
      <c r="C40" s="2313"/>
      <c r="D40" s="2310"/>
      <c r="E40" s="1845">
        <f t="shared" si="1"/>
        <v>0.14616864011481878</v>
      </c>
      <c r="F40" s="2319">
        <f>(DataUS1!FZ44-DataUS1!GC44)/DataUS1!FW44</f>
        <v>0.12133333333333332</v>
      </c>
      <c r="G40" s="2319">
        <f t="shared" si="2"/>
        <v>2.4835306781485468E-2</v>
      </c>
      <c r="H40" s="2349">
        <v>0</v>
      </c>
      <c r="I40" s="2355">
        <f>DataUS1!GE44/DataUS1!B44</f>
        <v>3.6529601722282028E-2</v>
      </c>
      <c r="J40" s="2343"/>
      <c r="K40" s="2336"/>
      <c r="L40" s="1839">
        <f>DataUS1!C44/DataUS1!B44</f>
        <v>-5.9677072120559753E-3</v>
      </c>
      <c r="M40" s="2305">
        <f>(DataUS1!CM44+DataUS1!CP44)/DataUS1!B44</f>
        <v>-5.7265877287405826E-3</v>
      </c>
      <c r="N40" s="2361"/>
      <c r="O40" s="1610"/>
      <c r="P40" s="1695"/>
      <c r="Q40" s="1611"/>
      <c r="R40" s="1611"/>
      <c r="S40" s="1980"/>
      <c r="V40" s="1451">
        <f t="shared" si="3"/>
        <v>0</v>
      </c>
      <c r="W40" s="1451">
        <f>-DataUS1!GD44/DataUS1!B44-G40</f>
        <v>0</v>
      </c>
    </row>
    <row r="41" spans="1:23" ht="12" customHeight="1">
      <c r="A41" s="1813">
        <v>1901</v>
      </c>
      <c r="B41" s="1845">
        <f t="shared" si="0"/>
        <v>0.85527324749642353</v>
      </c>
      <c r="C41" s="2313"/>
      <c r="D41" s="2310"/>
      <c r="E41" s="1845">
        <f t="shared" si="1"/>
        <v>0.13917215069146399</v>
      </c>
      <c r="F41" s="2319">
        <f>(DataUS1!FZ45-DataUS1!GC45)/DataUS1!FW45</f>
        <v>0.12133333333333332</v>
      </c>
      <c r="G41" s="2319">
        <f t="shared" si="2"/>
        <v>1.7838817358130664E-2</v>
      </c>
      <c r="H41" s="2349">
        <v>0</v>
      </c>
      <c r="I41" s="2355">
        <f>DataUS1!GE45/DataUS1!B45</f>
        <v>2.8093466857415358E-2</v>
      </c>
      <c r="J41" s="2343"/>
      <c r="K41" s="2336"/>
      <c r="L41" s="1839">
        <f>DataUS1!C45/DataUS1!B45</f>
        <v>-4.7000476871721514E-3</v>
      </c>
      <c r="M41" s="2305">
        <f>(DataUS1!CM45+DataUS1!CP45)/DataUS1!B45</f>
        <v>-5.5546018121125414E-3</v>
      </c>
      <c r="N41" s="2361"/>
      <c r="O41" s="1610"/>
      <c r="P41" s="1695"/>
      <c r="Q41" s="1611"/>
      <c r="R41" s="1611"/>
      <c r="S41" s="1980"/>
      <c r="V41" s="1451">
        <f t="shared" si="3"/>
        <v>0</v>
      </c>
      <c r="W41" s="1451">
        <f>-DataUS1!GD45/DataUS1!B45-G41</f>
        <v>0</v>
      </c>
    </row>
    <row r="42" spans="1:23" ht="12" customHeight="1">
      <c r="A42" s="1813">
        <v>1902</v>
      </c>
      <c r="B42" s="1845">
        <f t="shared" si="0"/>
        <v>0.85518650050111111</v>
      </c>
      <c r="C42" s="2313"/>
      <c r="D42" s="2310"/>
      <c r="E42" s="1845">
        <f t="shared" si="1"/>
        <v>0.13943744825482593</v>
      </c>
      <c r="F42" s="2319">
        <f>(DataUS1!FZ46-DataUS1!GC46)/DataUS1!FW46</f>
        <v>0.13160377358490566</v>
      </c>
      <c r="G42" s="2319">
        <f t="shared" si="2"/>
        <v>7.8336746699202604E-3</v>
      </c>
      <c r="H42" s="2349">
        <v>0</v>
      </c>
      <c r="I42" s="2355">
        <f>DataUS1!GE46/DataUS1!B46</f>
        <v>1.7305764957078744E-2</v>
      </c>
      <c r="J42" s="2343"/>
      <c r="K42" s="2336"/>
      <c r="L42" s="1839">
        <f>DataUS1!C46/DataUS1!B46</f>
        <v>-4.0960390430955611E-3</v>
      </c>
      <c r="M42" s="2305">
        <f>(DataUS1!CM46+DataUS1!CP46)/DataUS1!B46</f>
        <v>-5.3760512440629224E-3</v>
      </c>
      <c r="N42" s="2361"/>
      <c r="O42" s="1610"/>
      <c r="P42" s="1695"/>
      <c r="Q42" s="1611"/>
      <c r="R42" s="1611"/>
      <c r="S42" s="1980"/>
      <c r="V42" s="1451">
        <f t="shared" si="3"/>
        <v>0</v>
      </c>
      <c r="W42" s="1451">
        <f>-DataUS1!GD46/DataUS1!B46-G42</f>
        <v>0</v>
      </c>
    </row>
    <row r="43" spans="1:23" ht="12" customHeight="1">
      <c r="A43" s="1813">
        <v>1903</v>
      </c>
      <c r="B43" s="1845">
        <f t="shared" si="0"/>
        <v>0.85190227488543002</v>
      </c>
      <c r="C43" s="2313"/>
      <c r="D43" s="2310"/>
      <c r="E43" s="1845">
        <f t="shared" si="1"/>
        <v>0.14251888856777176</v>
      </c>
      <c r="F43" s="2319">
        <f>(DataUS1!FZ47-DataUS1!GC47)/DataUS1!FW47</f>
        <v>0.13160377358490566</v>
      </c>
      <c r="G43" s="2319">
        <f t="shared" si="2"/>
        <v>1.0915114982866108E-2</v>
      </c>
      <c r="H43" s="2349">
        <v>0</v>
      </c>
      <c r="I43" s="2355">
        <f>DataUS1!GE47/DataUS1!B47</f>
        <v>1.9986788324181496E-2</v>
      </c>
      <c r="J43" s="2343"/>
      <c r="K43" s="2336"/>
      <c r="L43" s="1839">
        <f>DataUS1!C47/DataUS1!B47</f>
        <v>-3.4928367945171548E-3</v>
      </c>
      <c r="M43" s="2305">
        <f>(DataUS1!CM47+DataUS1!CP47)/DataUS1!B47</f>
        <v>-5.5788365467982328E-3</v>
      </c>
      <c r="N43" s="2361"/>
      <c r="O43" s="1610"/>
      <c r="P43" s="1695"/>
      <c r="Q43" s="1611"/>
      <c r="R43" s="1611"/>
      <c r="S43" s="1980"/>
      <c r="V43" s="1451">
        <f t="shared" si="3"/>
        <v>0</v>
      </c>
      <c r="W43" s="1451">
        <f>-DataUS1!GD47/DataUS1!B47-G43</f>
        <v>0</v>
      </c>
    </row>
    <row r="44" spans="1:23" ht="12" customHeight="1">
      <c r="A44" s="1813">
        <v>1904</v>
      </c>
      <c r="B44" s="1845">
        <f t="shared" si="0"/>
        <v>0.85547232888377267</v>
      </c>
      <c r="C44" s="2313"/>
      <c r="D44" s="2310"/>
      <c r="E44" s="1845">
        <f t="shared" si="1"/>
        <v>0.13818152788400129</v>
      </c>
      <c r="F44" s="2319">
        <f>(DataUS1!FZ48-DataUS1!GC48)/DataUS1!FW48</f>
        <v>0.13160377358490566</v>
      </c>
      <c r="G44" s="2319">
        <f t="shared" si="2"/>
        <v>6.5777542990956318E-3</v>
      </c>
      <c r="H44" s="2349">
        <v>0</v>
      </c>
      <c r="I44" s="2355">
        <f>DataUS1!GE48/DataUS1!B48</f>
        <v>1.6212774680869516E-2</v>
      </c>
      <c r="J44" s="2343"/>
      <c r="K44" s="2336"/>
      <c r="L44" s="1839">
        <f>DataUS1!C48/DataUS1!B48</f>
        <v>-3.2888771495478155E-3</v>
      </c>
      <c r="M44" s="2305">
        <f>(DataUS1!CM48+DataUS1!CP48)/DataUS1!B48</f>
        <v>-6.3461432322260685E-3</v>
      </c>
      <c r="N44" s="2361"/>
      <c r="O44" s="1610"/>
      <c r="P44" s="1695"/>
      <c r="Q44" s="1611"/>
      <c r="R44" s="1611"/>
      <c r="S44" s="1980"/>
      <c r="V44" s="1451">
        <f t="shared" si="3"/>
        <v>0</v>
      </c>
      <c r="W44" s="1451">
        <f>-DataUS1!GD48/DataUS1!B48-G44</f>
        <v>0</v>
      </c>
    </row>
    <row r="45" spans="1:23" ht="12" customHeight="1">
      <c r="A45" s="1813">
        <v>1905</v>
      </c>
      <c r="B45" s="1845">
        <f t="shared" si="0"/>
        <v>0.85574958825738978</v>
      </c>
      <c r="C45" s="2313"/>
      <c r="D45" s="2310"/>
      <c r="E45" s="1845">
        <f t="shared" si="1"/>
        <v>0.1386061067930307</v>
      </c>
      <c r="F45" s="2319">
        <f>(DataUS1!FZ49-DataUS1!GC49)/DataUS1!FW49</f>
        <v>0.13160377358490566</v>
      </c>
      <c r="G45" s="2319">
        <f t="shared" si="2"/>
        <v>7.002333208125054E-3</v>
      </c>
      <c r="H45" s="2349">
        <v>0</v>
      </c>
      <c r="I45" s="2355">
        <f>DataUS1!GE49/DataUS1!B49</f>
        <v>1.5574886590193302E-2</v>
      </c>
      <c r="J45" s="2343"/>
      <c r="K45" s="2336"/>
      <c r="L45" s="1839">
        <f>DataUS1!C49/DataUS1!B49</f>
        <v>-2.9282484324886587E-3</v>
      </c>
      <c r="M45" s="2305">
        <f>(DataUS1!CM49+DataUS1!CP49)/DataUS1!B49</f>
        <v>-5.6443049495795887E-3</v>
      </c>
      <c r="N45" s="2361"/>
      <c r="O45" s="1610"/>
      <c r="P45" s="1695"/>
      <c r="Q45" s="1611"/>
      <c r="R45" s="1611"/>
      <c r="S45" s="1980"/>
      <c r="V45" s="1451">
        <f t="shared" si="3"/>
        <v>0</v>
      </c>
      <c r="W45" s="1451">
        <f>-DataUS1!GD49/DataUS1!B49-G45</f>
        <v>0</v>
      </c>
    </row>
    <row r="46" spans="1:23" ht="12" customHeight="1">
      <c r="A46" s="1813">
        <v>1906</v>
      </c>
      <c r="B46" s="1845">
        <f t="shared" si="0"/>
        <v>0.85671959981199219</v>
      </c>
      <c r="C46" s="2313"/>
      <c r="D46" s="2310"/>
      <c r="E46" s="1845">
        <f t="shared" si="1"/>
        <v>0.13748153494930504</v>
      </c>
      <c r="F46" s="2319">
        <f>(DataUS1!FZ50-DataUS1!GC50)/DataUS1!FW50</f>
        <v>0.13160377358490566</v>
      </c>
      <c r="G46" s="2319">
        <f t="shared" si="2"/>
        <v>5.8777613643993818E-3</v>
      </c>
      <c r="H46" s="2349">
        <v>0</v>
      </c>
      <c r="I46" s="2355">
        <f>DataUS1!GE50/DataUS1!B50</f>
        <v>1.4122406499697844E-2</v>
      </c>
      <c r="J46" s="2343"/>
      <c r="K46" s="2336"/>
      <c r="L46" s="1839">
        <f>DataUS1!C50/DataUS1!B50</f>
        <v>-2.4457798965957164E-3</v>
      </c>
      <c r="M46" s="2305">
        <f>(DataUS1!CM50+DataUS1!CP50)/DataUS1!B50</f>
        <v>-5.7988652387027462E-3</v>
      </c>
      <c r="N46" s="2361"/>
      <c r="O46" s="1610"/>
      <c r="P46" s="1695"/>
      <c r="Q46" s="1611"/>
      <c r="R46" s="1611"/>
      <c r="S46" s="1980"/>
      <c r="V46" s="1451">
        <f t="shared" si="3"/>
        <v>0</v>
      </c>
      <c r="W46" s="1451">
        <f>-DataUS1!GD50/DataUS1!B50-G46</f>
        <v>0</v>
      </c>
    </row>
    <row r="47" spans="1:23" ht="12" customHeight="1">
      <c r="A47" s="1813">
        <v>1907</v>
      </c>
      <c r="B47" s="1845">
        <f t="shared" si="0"/>
        <v>0.87347136222910216</v>
      </c>
      <c r="C47" s="2313"/>
      <c r="D47" s="2310"/>
      <c r="E47" s="1845">
        <f t="shared" si="1"/>
        <v>0.11967879256965944</v>
      </c>
      <c r="F47" s="2319">
        <f>(DataUS1!FZ51-DataUS1!GC51)/DataUS1!FW51</f>
        <v>0.1150735294117647</v>
      </c>
      <c r="G47" s="2319">
        <f t="shared" si="2"/>
        <v>4.6052631578947364E-3</v>
      </c>
      <c r="H47" s="2349">
        <v>0</v>
      </c>
      <c r="I47" s="2355">
        <f>DataUS1!GE51/DataUS1!B51</f>
        <v>1.4009287925696595E-2</v>
      </c>
      <c r="J47" s="2343"/>
      <c r="K47" s="2336"/>
      <c r="L47" s="1839">
        <f>DataUS1!C51/DataUS1!B51</f>
        <v>-2.5541795665634678E-3</v>
      </c>
      <c r="M47" s="2305">
        <f>(DataUS1!CM51+DataUS1!CP51)/DataUS1!B51</f>
        <v>-6.8498452012383899E-3</v>
      </c>
      <c r="N47" s="2361"/>
      <c r="O47" s="1610"/>
      <c r="P47" s="1695"/>
      <c r="Q47" s="1611"/>
      <c r="R47" s="1611"/>
      <c r="S47" s="1980"/>
      <c r="V47" s="1451">
        <f t="shared" si="3"/>
        <v>0</v>
      </c>
      <c r="W47" s="1451">
        <f>-DataUS1!GD51/DataUS1!B51-G47</f>
        <v>0</v>
      </c>
    </row>
    <row r="48" spans="1:23" ht="12" customHeight="1">
      <c r="A48" s="1813">
        <v>1908</v>
      </c>
      <c r="B48" s="1845">
        <f t="shared" si="0"/>
        <v>0.86706586826347309</v>
      </c>
      <c r="C48" s="2313"/>
      <c r="D48" s="2310"/>
      <c r="E48" s="1845">
        <f t="shared" si="1"/>
        <v>0.12490313490665726</v>
      </c>
      <c r="F48" s="2319">
        <f>(DataUS1!FZ52-DataUS1!GC52)/DataUS1!FW52</f>
        <v>0.1150735294117647</v>
      </c>
      <c r="G48" s="2319">
        <f t="shared" si="2"/>
        <v>9.8296054948925678E-3</v>
      </c>
      <c r="H48" s="2349">
        <v>0</v>
      </c>
      <c r="I48" s="2355">
        <f>DataUS1!GE52/DataUS1!B52</f>
        <v>2.0830398027474464E-2</v>
      </c>
      <c r="J48" s="2343"/>
      <c r="K48" s="2336"/>
      <c r="L48" s="1839">
        <f>DataUS1!C52/DataUS1!B52</f>
        <v>-2.9697957027122229E-3</v>
      </c>
      <c r="M48" s="2305">
        <f>(DataUS1!CM52+DataUS1!CP52)/DataUS1!B52</f>
        <v>-8.0309968298696733E-3</v>
      </c>
      <c r="N48" s="2361"/>
      <c r="O48" s="1610"/>
      <c r="P48" s="1695"/>
      <c r="Q48" s="1611"/>
      <c r="R48" s="1611"/>
      <c r="S48" s="1980"/>
      <c r="V48" s="1451">
        <f t="shared" si="3"/>
        <v>0</v>
      </c>
      <c r="W48" s="1451">
        <f>-DataUS1!GD52/DataUS1!B52-G48</f>
        <v>0</v>
      </c>
    </row>
    <row r="49" spans="1:23" ht="12" customHeight="1">
      <c r="A49" s="1825">
        <v>1909</v>
      </c>
      <c r="B49" s="1849">
        <f t="shared" si="0"/>
        <v>0.88395395306717073</v>
      </c>
      <c r="C49" s="2314"/>
      <c r="D49" s="2311"/>
      <c r="E49" s="1849">
        <f t="shared" si="1"/>
        <v>0.10905140168517205</v>
      </c>
      <c r="F49" s="2320">
        <f>(DataUS1!FZ53-DataUS1!GC53)/DataUS1!FW53</f>
        <v>0.1150735294117647</v>
      </c>
      <c r="G49" s="2320">
        <f t="shared" si="2"/>
        <v>-6.0221277265926449E-3</v>
      </c>
      <c r="H49" s="2350">
        <v>0</v>
      </c>
      <c r="I49" s="2357">
        <f>DataUS1!GE53/DataUS1!B53</f>
        <v>3.3664068036853294E-3</v>
      </c>
      <c r="J49" s="2344"/>
      <c r="K49" s="2337"/>
      <c r="L49" s="1840">
        <f>DataUS1!C53/DataUS1!B53</f>
        <v>-2.3938892826206788E-3</v>
      </c>
      <c r="M49" s="2306">
        <f>(DataUS1!CM53+DataUS1!CP53)/DataUS1!B53</f>
        <v>-6.9946452476572956E-3</v>
      </c>
      <c r="N49" s="2362"/>
      <c r="O49" s="1854"/>
      <c r="P49" s="1857"/>
      <c r="Q49" s="1611"/>
      <c r="R49" s="1611"/>
      <c r="S49" s="1611"/>
      <c r="V49" s="1451">
        <f t="shared" si="3"/>
        <v>0</v>
      </c>
      <c r="W49" s="1451">
        <f>-DataUS1!GD53/DataUS1!B53-G49</f>
        <v>0</v>
      </c>
    </row>
    <row r="50" spans="1:23" ht="12" customHeight="1">
      <c r="A50" s="1813">
        <v>1910</v>
      </c>
      <c r="B50" s="1845">
        <f t="shared" si="0"/>
        <v>0.88328076749265638</v>
      </c>
      <c r="C50" s="2313"/>
      <c r="D50" s="2310"/>
      <c r="E50" s="1845">
        <f t="shared" si="1"/>
        <v>0.10942089703999397</v>
      </c>
      <c r="F50" s="2319">
        <f>(DataUS1!FZ54-DataUS1!GC54)/DataUS1!FW54</f>
        <v>0.1150735294117647</v>
      </c>
      <c r="G50" s="2319">
        <f t="shared" si="2"/>
        <v>-5.6526323717707308E-3</v>
      </c>
      <c r="H50" s="2349">
        <v>0</v>
      </c>
      <c r="I50" s="2355">
        <f>DataUS1!GE54/DataUS1!B54</f>
        <v>3.9353769676884831E-3</v>
      </c>
      <c r="J50" s="2343"/>
      <c r="K50" s="2336"/>
      <c r="L50" s="1839">
        <f>DataUS1!C54/DataUS1!B54</f>
        <v>-2.289673872109663E-3</v>
      </c>
      <c r="M50" s="2305">
        <f>(DataUS1!CM54+DataUS1!CP54)/DataUS1!B54</f>
        <v>-7.298335467349551E-3</v>
      </c>
      <c r="N50" s="2361"/>
      <c r="O50" s="1610"/>
      <c r="P50" s="1695"/>
      <c r="Q50" s="1611"/>
      <c r="R50" s="1611"/>
      <c r="S50" s="1611"/>
      <c r="V50" s="1451">
        <f t="shared" si="3"/>
        <v>0</v>
      </c>
      <c r="W50" s="1451">
        <f>-DataUS1!GD54/DataUS1!B54-G50</f>
        <v>0</v>
      </c>
    </row>
    <row r="51" spans="1:23" ht="12" customHeight="1">
      <c r="A51" s="1813">
        <v>1911</v>
      </c>
      <c r="B51" s="1845">
        <f t="shared" si="0"/>
        <v>0.87540422885572144</v>
      </c>
      <c r="C51" s="2313"/>
      <c r="D51" s="2310"/>
      <c r="E51" s="1845">
        <f t="shared" si="1"/>
        <v>0.11681116476441322</v>
      </c>
      <c r="F51" s="2319">
        <f>(DataUS1!FZ55-DataUS1!GC55)/DataUS1!FW55</f>
        <v>0.1150735294117647</v>
      </c>
      <c r="G51" s="2319">
        <f t="shared" si="2"/>
        <v>1.7376353526485236E-3</v>
      </c>
      <c r="H51" s="2349">
        <v>0</v>
      </c>
      <c r="I51" s="2355">
        <f>DataUS1!GE55/DataUS1!B55</f>
        <v>1.2163447468539656E-2</v>
      </c>
      <c r="J51" s="2343"/>
      <c r="K51" s="2336"/>
      <c r="L51" s="1839">
        <f>DataUS1!C55/DataUS1!B55</f>
        <v>-2.6412057360257536E-3</v>
      </c>
      <c r="M51" s="2305">
        <f>(DataUS1!CM55+DataUS1!CP55)/DataUS1!B55</f>
        <v>-7.7846063798653791E-3</v>
      </c>
      <c r="N51" s="2361"/>
      <c r="O51" s="1610"/>
      <c r="P51" s="1695"/>
      <c r="Q51" s="1611"/>
      <c r="R51" s="1611"/>
      <c r="S51" s="1611"/>
      <c r="V51" s="1451">
        <f t="shared" si="3"/>
        <v>0</v>
      </c>
      <c r="W51" s="1451">
        <f>-DataUS1!GD55/DataUS1!B55-G51</f>
        <v>0</v>
      </c>
    </row>
    <row r="52" spans="1:23" ht="12" customHeight="1">
      <c r="A52" s="1813">
        <v>1912</v>
      </c>
      <c r="B52" s="1845">
        <f t="shared" si="0"/>
        <v>0.90876108176246673</v>
      </c>
      <c r="C52" s="2313"/>
      <c r="D52" s="2310"/>
      <c r="E52" s="1845">
        <f t="shared" si="1"/>
        <v>8.4399698128229145E-2</v>
      </c>
      <c r="F52" s="2319">
        <f>(DataUS1!FZ56-DataUS1!GC56)/DataUS1!FW56</f>
        <v>8.2947976878612703E-2</v>
      </c>
      <c r="G52" s="2319">
        <f t="shared" si="2"/>
        <v>1.4517212496164391E-3</v>
      </c>
      <c r="H52" s="2349">
        <v>0</v>
      </c>
      <c r="I52" s="2355">
        <f>DataUS1!GE56/DataUS1!B56</f>
        <v>1.067821630273426E-2</v>
      </c>
      <c r="J52" s="2343"/>
      <c r="K52" s="2336"/>
      <c r="L52" s="1839">
        <f>DataUS1!C56/DataUS1!B56</f>
        <v>-2.3872749438137021E-3</v>
      </c>
      <c r="M52" s="2305">
        <f>(DataUS1!CM56+DataUS1!CP56)/DataUS1!B56</f>
        <v>-6.8392201093041187E-3</v>
      </c>
      <c r="N52" s="2361"/>
      <c r="O52" s="1610"/>
      <c r="P52" s="1695"/>
      <c r="Q52" s="1611"/>
      <c r="R52" s="1611"/>
      <c r="S52" s="1611"/>
      <c r="V52" s="1451">
        <f t="shared" si="3"/>
        <v>0</v>
      </c>
      <c r="W52" s="1451">
        <f>-DataUS1!GD56/DataUS1!B56-G52</f>
        <v>0</v>
      </c>
    </row>
    <row r="53" spans="1:23" ht="12" customHeight="1">
      <c r="A53" s="1813">
        <v>1913</v>
      </c>
      <c r="B53" s="1845">
        <f t="shared" si="0"/>
        <v>0.90555093535371423</v>
      </c>
      <c r="C53" s="2313"/>
      <c r="D53" s="2310"/>
      <c r="E53" s="1845">
        <f t="shared" si="1"/>
        <v>8.8083489331022863E-2</v>
      </c>
      <c r="F53" s="2319">
        <f>(DataUS1!FZ57-DataUS1!GC57)/DataUS1!FW57</f>
        <v>8.2947976878612703E-2</v>
      </c>
      <c r="G53" s="2319">
        <f t="shared" si="2"/>
        <v>5.1355124524101623E-3</v>
      </c>
      <c r="H53" s="2349">
        <v>0</v>
      </c>
      <c r="I53" s="2355">
        <f>DataUS1!GE57/DataUS1!B57</f>
        <v>1.3745952492379298E-2</v>
      </c>
      <c r="J53" s="2343"/>
      <c r="K53" s="2336"/>
      <c r="L53" s="1839">
        <f>DataUS1!C57/DataUS1!B57</f>
        <v>-2.2448647247062387E-3</v>
      </c>
      <c r="M53" s="2305">
        <f>(DataUS1!CM57+DataUS1!CP57)/DataUS1!B57</f>
        <v>-6.3655753152628966E-3</v>
      </c>
      <c r="N53" s="2361"/>
      <c r="O53" s="1610"/>
      <c r="P53" s="1695"/>
      <c r="Q53" s="1611"/>
      <c r="R53" s="1611"/>
      <c r="S53" s="1611"/>
      <c r="V53" s="1451">
        <f t="shared" si="3"/>
        <v>0</v>
      </c>
      <c r="W53" s="1451">
        <f>-DataUS1!GD57/DataUS1!B57-G53</f>
        <v>0</v>
      </c>
    </row>
    <row r="54" spans="1:23" ht="12" customHeight="1">
      <c r="A54" s="1813">
        <v>1914</v>
      </c>
      <c r="B54" s="1845">
        <f t="shared" si="0"/>
        <v>0.91521378844774481</v>
      </c>
      <c r="C54" s="2313"/>
      <c r="D54" s="2310"/>
      <c r="E54" s="1845">
        <f t="shared" si="1"/>
        <v>7.9205856292983406E-2</v>
      </c>
      <c r="F54" s="2319">
        <f>(DataUS1!FZ58-DataUS1!GC58)/DataUS1!FW58</f>
        <v>8.2947976878612703E-2</v>
      </c>
      <c r="G54" s="2319">
        <f t="shared" si="2"/>
        <v>-3.7421205856292988E-3</v>
      </c>
      <c r="H54" s="2349">
        <v>0</v>
      </c>
      <c r="I54" s="2355">
        <f>DataUS1!GE58/DataUS1!B58</f>
        <v>3.6436437281127379E-3</v>
      </c>
      <c r="J54" s="2343"/>
      <c r="K54" s="2336"/>
      <c r="L54" s="1839">
        <f>DataUS1!C58/DataUS1!B58</f>
        <v>-1.805409054470276E-3</v>
      </c>
      <c r="M54" s="2305">
        <f>(DataUS1!CM58+DataUS1!CP58)/DataUS1!B58</f>
        <v>-5.5803552592717607E-3</v>
      </c>
      <c r="N54" s="2361"/>
      <c r="O54" s="1610"/>
      <c r="P54" s="1695"/>
      <c r="Q54" s="1611"/>
      <c r="R54" s="1611"/>
      <c r="S54" s="1611"/>
      <c r="V54" s="1451">
        <f t="shared" si="3"/>
        <v>0</v>
      </c>
      <c r="W54" s="1451">
        <f>-DataUS1!GD58/DataUS1!B58-G54</f>
        <v>0</v>
      </c>
    </row>
    <row r="55" spans="1:23" ht="12" customHeight="1">
      <c r="A55" s="1813">
        <v>1915</v>
      </c>
      <c r="B55" s="1845">
        <f t="shared" si="0"/>
        <v>0.86300260083811842</v>
      </c>
      <c r="C55" s="2313"/>
      <c r="D55" s="2310"/>
      <c r="E55" s="1845">
        <f t="shared" si="1"/>
        <v>0.13235929084237902</v>
      </c>
      <c r="F55" s="2319">
        <f>(DataUS1!FZ59-DataUS1!GC59)/DataUS1!FW59</f>
        <v>8.2947976878612703E-2</v>
      </c>
      <c r="G55" s="2319">
        <f t="shared" si="2"/>
        <v>4.9411313963766322E-2</v>
      </c>
      <c r="H55" s="2349">
        <v>0</v>
      </c>
      <c r="I55" s="2355">
        <f>DataUS1!GE59/DataUS1!B59</f>
        <v>5.2070496066947733E-2</v>
      </c>
      <c r="J55" s="2343"/>
      <c r="K55" s="2336"/>
      <c r="L55" s="1839">
        <f>DataUS1!C59/DataUS1!B59</f>
        <v>1.9789262163210542E-3</v>
      </c>
      <c r="M55" s="2305">
        <f>(DataUS1!CM59+DataUS1!CP59)/DataUS1!B59</f>
        <v>-4.6381083195024698E-3</v>
      </c>
      <c r="N55" s="2361"/>
      <c r="O55" s="1610"/>
      <c r="P55" s="1695"/>
      <c r="Q55" s="1611"/>
      <c r="R55" s="1611"/>
      <c r="S55" s="1611"/>
      <c r="V55" s="1451">
        <f t="shared" si="3"/>
        <v>0</v>
      </c>
      <c r="W55" s="1451">
        <f>-DataUS1!GD59/DataUS1!B59-G55</f>
        <v>0</v>
      </c>
    </row>
    <row r="56" spans="1:23" ht="12" customHeight="1">
      <c r="A56" s="1813">
        <v>1916</v>
      </c>
      <c r="B56" s="1845">
        <f t="shared" si="0"/>
        <v>0.8412695661348546</v>
      </c>
      <c r="C56" s="2313"/>
      <c r="D56" s="2310"/>
      <c r="E56" s="1845">
        <f t="shared" si="1"/>
        <v>0.15506590499732459</v>
      </c>
      <c r="F56" s="2319">
        <f>(DataUS1!FZ60-DataUS1!GC60)/DataUS1!FW60</f>
        <v>8.2947976878612703E-2</v>
      </c>
      <c r="G56" s="2319">
        <f t="shared" si="2"/>
        <v>7.2117928118711871E-2</v>
      </c>
      <c r="H56" s="2349">
        <v>0</v>
      </c>
      <c r="I56" s="2355">
        <f>DataUS1!GE60/DataUS1!B60</f>
        <v>7.2557671582850355E-2</v>
      </c>
      <c r="J56" s="2343"/>
      <c r="K56" s="2336"/>
      <c r="L56" s="1839">
        <f>DataUS1!C60/DataUS1!B60</f>
        <v>3.2247854036822387E-3</v>
      </c>
      <c r="M56" s="2305">
        <f>(DataUS1!CM60+DataUS1!CP60)/DataUS1!B60</f>
        <v>-3.6645288678207252E-3</v>
      </c>
      <c r="N56" s="2361"/>
      <c r="O56" s="1610"/>
      <c r="P56" s="1695"/>
      <c r="Q56" s="1611"/>
      <c r="R56" s="1611"/>
      <c r="S56" s="1611"/>
      <c r="V56" s="1451">
        <f t="shared" si="3"/>
        <v>0</v>
      </c>
      <c r="W56" s="1451">
        <f>-DataUS1!GD60/DataUS1!B60-G56</f>
        <v>0</v>
      </c>
    </row>
    <row r="57" spans="1:23" ht="12" customHeight="1">
      <c r="A57" s="1813">
        <v>1917</v>
      </c>
      <c r="B57" s="1845">
        <f t="shared" si="0"/>
        <v>0.8507248921737447</v>
      </c>
      <c r="C57" s="2313"/>
      <c r="D57" s="2310"/>
      <c r="E57" s="1845">
        <f t="shared" si="1"/>
        <v>0.14511486943365492</v>
      </c>
      <c r="F57" s="2319">
        <f>(DataUS1!FZ61-DataUS1!GC61)/DataUS1!FW61</f>
        <v>7.875399361022363E-2</v>
      </c>
      <c r="G57" s="2319">
        <f t="shared" si="2"/>
        <v>6.6360875823431295E-2</v>
      </c>
      <c r="H57" s="2349">
        <v>0</v>
      </c>
      <c r="I57" s="2355">
        <f>DataUS1!GE61/DataUS1!B61</f>
        <v>6.5447652761640954E-2</v>
      </c>
      <c r="J57" s="2343"/>
      <c r="K57" s="2336"/>
      <c r="L57" s="1839">
        <f>DataUS1!C61/DataUS1!B61</f>
        <v>5.0734614543907711E-3</v>
      </c>
      <c r="M57" s="2305">
        <f>(DataUS1!CM61+DataUS1!CP61)/DataUS1!B61</f>
        <v>-4.1602383926004323E-3</v>
      </c>
      <c r="N57" s="2361"/>
      <c r="O57" s="1610"/>
      <c r="P57" s="1695"/>
      <c r="Q57" s="1611"/>
      <c r="R57" s="1611"/>
      <c r="S57" s="1611"/>
      <c r="V57" s="1451">
        <f t="shared" si="3"/>
        <v>0</v>
      </c>
      <c r="W57" s="1451">
        <f>-DataUS1!GD61/DataUS1!B61-G57</f>
        <v>0</v>
      </c>
    </row>
    <row r="58" spans="1:23" ht="12" customHeight="1">
      <c r="A58" s="1813">
        <v>1918</v>
      </c>
      <c r="B58" s="1845">
        <f t="shared" si="0"/>
        <v>0.88181253087502298</v>
      </c>
      <c r="C58" s="2313"/>
      <c r="D58" s="2310"/>
      <c r="E58" s="1845">
        <f t="shared" si="1"/>
        <v>0.11388796894680212</v>
      </c>
      <c r="F58" s="2319">
        <f>(DataUS1!FZ62-DataUS1!GC62)/DataUS1!FW62</f>
        <v>7.875399361022363E-2</v>
      </c>
      <c r="G58" s="2319">
        <f t="shared" si="2"/>
        <v>3.5133975336578478E-2</v>
      </c>
      <c r="H58" s="2349">
        <v>0</v>
      </c>
      <c r="I58" s="2355">
        <f>DataUS1!GE62/DataUS1!B62</f>
        <v>3.3818456625345862E-2</v>
      </c>
      <c r="J58" s="2343"/>
      <c r="K58" s="2336"/>
      <c r="L58" s="1839">
        <f>DataUS1!C62/DataUS1!B62</f>
        <v>5.6150188894075193E-3</v>
      </c>
      <c r="M58" s="2305">
        <f>(DataUS1!CM62+DataUS1!CP62)/DataUS1!B62</f>
        <v>-4.2995001781749014E-3</v>
      </c>
      <c r="N58" s="2361"/>
      <c r="O58" s="1610"/>
      <c r="P58" s="1695"/>
      <c r="Q58" s="1611"/>
      <c r="R58" s="1611"/>
      <c r="S58" s="1611"/>
      <c r="V58" s="1451">
        <f t="shared" si="3"/>
        <v>0</v>
      </c>
      <c r="W58" s="1451">
        <f>-DataUS1!GD62/DataUS1!B62-G58</f>
        <v>0</v>
      </c>
    </row>
    <row r="59" spans="1:23" ht="12" customHeight="1">
      <c r="A59" s="1825">
        <v>1919</v>
      </c>
      <c r="B59" s="1849">
        <f t="shared" si="0"/>
        <v>0.85075451036104899</v>
      </c>
      <c r="C59" s="2314"/>
      <c r="D59" s="2311"/>
      <c r="E59" s="1849">
        <f t="shared" si="1"/>
        <v>0.13412775712991418</v>
      </c>
      <c r="F59" s="2320">
        <f>(DataUS1!FZ63-DataUS1!GC63)/DataUS1!FW63</f>
        <v>7.875399361022363E-2</v>
      </c>
      <c r="G59" s="2320">
        <f t="shared" si="2"/>
        <v>5.5373763519690554E-2</v>
      </c>
      <c r="H59" s="2350">
        <v>0</v>
      </c>
      <c r="I59" s="2357">
        <f>DataUS1!GE63/DataUS1!B63</f>
        <v>6.1962430465678835E-2</v>
      </c>
      <c r="J59" s="2344"/>
      <c r="K59" s="2337"/>
      <c r="L59" s="1840">
        <f>DataUS1!C63/DataUS1!B63</f>
        <v>8.5290655630485719E-3</v>
      </c>
      <c r="M59" s="2306">
        <f>(DataUS1!CM63+DataUS1!CP63)/DataUS1!B63</f>
        <v>-1.5117732509036856E-2</v>
      </c>
      <c r="N59" s="2362"/>
      <c r="O59" s="1854"/>
      <c r="P59" s="1857"/>
      <c r="Q59" s="1611"/>
      <c r="R59" s="1611"/>
      <c r="S59" s="1611"/>
      <c r="V59" s="1451">
        <f t="shared" si="3"/>
        <v>0</v>
      </c>
      <c r="W59" s="1451">
        <f>-DataUS1!GD63/DataUS1!B63-G59</f>
        <v>0</v>
      </c>
    </row>
    <row r="60" spans="1:23" ht="12" customHeight="1">
      <c r="A60" s="1813">
        <v>1920</v>
      </c>
      <c r="B60" s="1845">
        <f t="shared" si="0"/>
        <v>0.87609026869237105</v>
      </c>
      <c r="C60" s="2313"/>
      <c r="D60" s="2310"/>
      <c r="E60" s="1845">
        <f t="shared" si="1"/>
        <v>0.11520670948062406</v>
      </c>
      <c r="F60" s="2319">
        <f>(DataUS1!FZ64-DataUS1!GC64)/DataUS1!FW64</f>
        <v>7.875399361022363E-2</v>
      </c>
      <c r="G60" s="2319">
        <f t="shared" si="2"/>
        <v>3.6452715870400429E-2</v>
      </c>
      <c r="H60" s="2349">
        <v>0</v>
      </c>
      <c r="I60" s="2355">
        <f>DataUS1!GE64/DataUS1!B64</f>
        <v>3.9054650231051376E-2</v>
      </c>
      <c r="J60" s="2343"/>
      <c r="K60" s="2336"/>
      <c r="L60" s="1839">
        <f>DataUS1!C64/DataUS1!B64</f>
        <v>6.1010874663539388E-3</v>
      </c>
      <c r="M60" s="2305">
        <f>(DataUS1!CM64+DataUS1!CP64)/DataUS1!B64</f>
        <v>-8.7030218270048847E-3</v>
      </c>
      <c r="N60" s="2361"/>
      <c r="O60" s="1610"/>
      <c r="P60" s="1695"/>
      <c r="Q60" s="1611"/>
      <c r="R60" s="1611"/>
      <c r="S60" s="1611"/>
      <c r="V60" s="1451">
        <f t="shared" si="3"/>
        <v>0</v>
      </c>
      <c r="W60" s="1451">
        <f>-DataUS1!GD64/DataUS1!B64-G60</f>
        <v>0</v>
      </c>
    </row>
    <row r="61" spans="1:23" ht="12" customHeight="1">
      <c r="A61" s="1813">
        <v>1921</v>
      </c>
      <c r="B61" s="1845">
        <f t="shared" si="0"/>
        <v>0.88886165946128892</v>
      </c>
      <c r="C61" s="2313"/>
      <c r="D61" s="2310"/>
      <c r="E61" s="1845">
        <f t="shared" si="1"/>
        <v>0.10337037042249989</v>
      </c>
      <c r="F61" s="2319">
        <f>(DataUS1!FZ65-DataUS1!GC65)/DataUS1!FW65</f>
        <v>7.875399361022363E-2</v>
      </c>
      <c r="G61" s="2319">
        <f t="shared" si="2"/>
        <v>2.4616376812276262E-2</v>
      </c>
      <c r="H61" s="2349">
        <v>0</v>
      </c>
      <c r="I61" s="2355">
        <f>DataUS1!GE65/DataUS1!B65</f>
        <v>2.7653363164193794E-2</v>
      </c>
      <c r="J61" s="2343"/>
      <c r="K61" s="2336"/>
      <c r="L61" s="1839">
        <f>DataUS1!C65/DataUS1!B65</f>
        <v>4.7309837642936408E-3</v>
      </c>
      <c r="M61" s="2305">
        <f>(DataUS1!CM65+DataUS1!CP65)/DataUS1!B65</f>
        <v>-7.7679701162111717E-3</v>
      </c>
      <c r="N61" s="2361"/>
      <c r="O61" s="1610"/>
      <c r="P61" s="1695"/>
      <c r="Q61" s="1611"/>
      <c r="R61" s="1611"/>
      <c r="S61" s="1611"/>
      <c r="V61" s="1451">
        <f t="shared" si="3"/>
        <v>0</v>
      </c>
      <c r="W61" s="1451">
        <f>-DataUS1!GD65/DataUS1!B65-G61</f>
        <v>0</v>
      </c>
    </row>
    <row r="62" spans="1:23" ht="12" customHeight="1">
      <c r="A62" s="1813">
        <v>1922</v>
      </c>
      <c r="B62" s="1845">
        <f t="shared" si="0"/>
        <v>0.8830527732058675</v>
      </c>
      <c r="C62" s="2313"/>
      <c r="D62" s="2310"/>
      <c r="E62" s="1845">
        <f t="shared" si="1"/>
        <v>0.11162201908380778</v>
      </c>
      <c r="F62" s="2319">
        <f>(DataUS1!FZ66-DataUS1!GC66)/DataUS1!FW66</f>
        <v>0.1018641810918775</v>
      </c>
      <c r="G62" s="2319">
        <f t="shared" si="2"/>
        <v>9.7578379919302828E-3</v>
      </c>
      <c r="H62" s="2349">
        <v>0</v>
      </c>
      <c r="I62" s="2355">
        <f>DataUS1!GE66/DataUS1!B66</f>
        <v>6.5354821899440019E-3</v>
      </c>
      <c r="J62" s="2343"/>
      <c r="K62" s="2336"/>
      <c r="L62" s="1839">
        <f>DataUS1!C66/DataUS1!B66</f>
        <v>8.5475635123110228E-3</v>
      </c>
      <c r="M62" s="2305">
        <f>(DataUS1!CM66+DataUS1!CP66)/DataUS1!B66</f>
        <v>-5.3252077103247428E-3</v>
      </c>
      <c r="N62" s="2361"/>
      <c r="O62" s="1610"/>
      <c r="P62" s="1695"/>
      <c r="Q62" s="1611"/>
      <c r="R62" s="1611"/>
      <c r="S62" s="1611"/>
      <c r="V62" s="1451">
        <f t="shared" si="3"/>
        <v>0</v>
      </c>
      <c r="W62" s="1451">
        <f>-DataUS1!GD66/DataUS1!B66-G62</f>
        <v>0</v>
      </c>
    </row>
    <row r="63" spans="1:23" ht="12" customHeight="1">
      <c r="A63" s="1813">
        <v>1923</v>
      </c>
      <c r="B63" s="1845">
        <f t="shared" si="0"/>
        <v>0.8872767117116207</v>
      </c>
      <c r="C63" s="2313"/>
      <c r="D63" s="2310"/>
      <c r="E63" s="1845">
        <f t="shared" si="1"/>
        <v>0.10801595559630907</v>
      </c>
      <c r="F63" s="2317">
        <f>(DataUS1!FZ67-DataUS1!GC67)/DataUS1!FW67</f>
        <v>0.1018641810918775</v>
      </c>
      <c r="G63" s="2319">
        <f t="shared" si="2"/>
        <v>6.1517745044315664E-3</v>
      </c>
      <c r="H63" s="2349">
        <v>0</v>
      </c>
      <c r="I63" s="2355">
        <f>DataUS1!GE67/DataUS1!B67</f>
        <v>1.7023778502829477E-3</v>
      </c>
      <c r="J63" s="2343"/>
      <c r="K63" s="2336"/>
      <c r="L63" s="1839">
        <f>DataUS1!C67/DataUS1!B67</f>
        <v>9.1567293462188944E-3</v>
      </c>
      <c r="M63" s="2305">
        <f>(DataUS1!CM67+DataUS1!CP67)/DataUS1!B67</f>
        <v>-4.7073326920702759E-3</v>
      </c>
      <c r="N63" s="2361"/>
      <c r="O63" s="1610"/>
      <c r="P63" s="1695"/>
      <c r="Q63" s="1611"/>
      <c r="R63" s="1611"/>
      <c r="S63" s="1611"/>
      <c r="V63" s="1451">
        <f t="shared" si="3"/>
        <v>0</v>
      </c>
      <c r="W63" s="1451">
        <f>-DataUS1!GD67/DataUS1!B67-G63</f>
        <v>0</v>
      </c>
    </row>
    <row r="64" spans="1:23" ht="12" customHeight="1">
      <c r="A64" s="1813">
        <v>1924</v>
      </c>
      <c r="B64" s="1845">
        <f t="shared" si="0"/>
        <v>0.88116611278889967</v>
      </c>
      <c r="C64" s="2313"/>
      <c r="D64" s="2310"/>
      <c r="E64" s="1845">
        <f t="shared" si="1"/>
        <v>0.11426173841213877</v>
      </c>
      <c r="F64" s="2317">
        <f>(DataUS1!FZ68-DataUS1!GC68)/DataUS1!FW68</f>
        <v>0.1018641810918775</v>
      </c>
      <c r="G64" s="2319">
        <f t="shared" si="2"/>
        <v>1.2397557320261267E-2</v>
      </c>
      <c r="H64" s="2349">
        <v>0</v>
      </c>
      <c r="I64" s="2355">
        <f>DataUS1!GE68/DataUS1!B68</f>
        <v>9.1568584462719989E-3</v>
      </c>
      <c r="J64" s="2343"/>
      <c r="K64" s="2336"/>
      <c r="L64" s="1839">
        <f>DataUS1!C68/DataUS1!B68</f>
        <v>7.8128476729508699E-3</v>
      </c>
      <c r="M64" s="2305">
        <f>(DataUS1!CM68+DataUS1!CP68)/DataUS1!B68</f>
        <v>-4.5721487989616016E-3</v>
      </c>
      <c r="N64" s="2361"/>
      <c r="O64" s="1610"/>
      <c r="P64" s="1695"/>
      <c r="Q64" s="1611"/>
      <c r="R64" s="1611"/>
      <c r="S64" s="1611"/>
      <c r="V64" s="1451">
        <f t="shared" si="3"/>
        <v>0</v>
      </c>
      <c r="W64" s="1451">
        <f>-DataUS1!GD68/DataUS1!B68-G64</f>
        <v>0</v>
      </c>
    </row>
    <row r="65" spans="1:23" ht="12" customHeight="1">
      <c r="A65" s="1813">
        <v>1925</v>
      </c>
      <c r="B65" s="1845">
        <f t="shared" si="0"/>
        <v>0.8850164432183375</v>
      </c>
      <c r="C65" s="2313"/>
      <c r="D65" s="2310"/>
      <c r="E65" s="1845">
        <f t="shared" si="1"/>
        <v>0.11011961160872474</v>
      </c>
      <c r="F65" s="2317">
        <f>(DataUS1!FZ69-DataUS1!GC69)/DataUS1!FW69</f>
        <v>0.1018641810918775</v>
      </c>
      <c r="G65" s="2319">
        <f t="shared" si="2"/>
        <v>8.2554305168472345E-3</v>
      </c>
      <c r="H65" s="2349">
        <v>0</v>
      </c>
      <c r="I65" s="2355">
        <f>DataUS1!GE69/DataUS1!B69</f>
        <v>4.188061972728056E-3</v>
      </c>
      <c r="J65" s="2343"/>
      <c r="K65" s="2336"/>
      <c r="L65" s="1839">
        <f>DataUS1!C69/DataUS1!B69</f>
        <v>8.93131371705695E-3</v>
      </c>
      <c r="M65" s="2305">
        <f>(DataUS1!CM69+DataUS1!CP69)/DataUS1!B69</f>
        <v>-4.8639451729377715E-3</v>
      </c>
      <c r="N65" s="2361"/>
      <c r="O65" s="1610"/>
      <c r="P65" s="1695"/>
      <c r="Q65" s="1611"/>
      <c r="R65" s="1611"/>
      <c r="S65" s="1611"/>
      <c r="V65" s="1451">
        <f t="shared" si="3"/>
        <v>0</v>
      </c>
      <c r="W65" s="1451">
        <f>-DataUS1!GD69/DataUS1!B69-G65</f>
        <v>0</v>
      </c>
    </row>
    <row r="66" spans="1:23" ht="12" customHeight="1">
      <c r="A66" s="1813">
        <v>1926</v>
      </c>
      <c r="B66" s="1845">
        <f t="shared" si="0"/>
        <v>0.88878297670846085</v>
      </c>
      <c r="C66" s="2313"/>
      <c r="D66" s="2310"/>
      <c r="E66" s="1845">
        <f t="shared" si="1"/>
        <v>0.1069029399040439</v>
      </c>
      <c r="F66" s="2317">
        <f>(DataUS1!FZ70-DataUS1!GC70)/DataUS1!FW70</f>
        <v>0.1018641810918775</v>
      </c>
      <c r="G66" s="2319">
        <f t="shared" si="2"/>
        <v>5.0387588121663931E-3</v>
      </c>
      <c r="H66" s="2349">
        <v>0</v>
      </c>
      <c r="I66" s="2355">
        <f>DataUS1!GE70/DataUS1!B70</f>
        <v>8.2658290626549664E-4</v>
      </c>
      <c r="J66" s="2343"/>
      <c r="K66" s="2336"/>
      <c r="L66" s="1839">
        <f>DataUS1!C70/DataUS1!B70</f>
        <v>8.5262592933961698E-3</v>
      </c>
      <c r="M66" s="2305">
        <f>(DataUS1!CM70+DataUS1!CP70)/DataUS1!B70</f>
        <v>-4.3140833874952727E-3</v>
      </c>
      <c r="N66" s="2361"/>
      <c r="O66" s="1610"/>
      <c r="P66" s="1695"/>
      <c r="Q66" s="1611"/>
      <c r="R66" s="1611"/>
      <c r="S66" s="1611"/>
      <c r="V66" s="1451">
        <f t="shared" si="3"/>
        <v>0</v>
      </c>
      <c r="W66" s="1451">
        <f>-DataUS1!GD70/DataUS1!B70-G66</f>
        <v>0</v>
      </c>
    </row>
    <row r="67" spans="1:23" ht="12" customHeight="1">
      <c r="A67" s="1813">
        <v>1927</v>
      </c>
      <c r="B67" s="1845">
        <f t="shared" si="0"/>
        <v>0.9162581610883862</v>
      </c>
      <c r="C67" s="2313"/>
      <c r="D67" s="2310"/>
      <c r="E67" s="1845">
        <f t="shared" si="1"/>
        <v>7.9639080602900231E-2</v>
      </c>
      <c r="F67" s="2317">
        <f>(DataUS1!FZ71-DataUS1!GC71)/DataUS1!FW71</f>
        <v>7.1410579345088154E-2</v>
      </c>
      <c r="G67" s="2319">
        <f t="shared" si="2"/>
        <v>8.2285012578120729E-3</v>
      </c>
      <c r="H67" s="2349">
        <v>0</v>
      </c>
      <c r="I67" s="2355">
        <f>DataUS1!GE71/DataUS1!B71</f>
        <v>3.815450303901687E-3</v>
      </c>
      <c r="J67" s="2343"/>
      <c r="K67" s="2336"/>
      <c r="L67" s="1839">
        <f>DataUS1!C71/DataUS1!B71</f>
        <v>8.5158092626239478E-3</v>
      </c>
      <c r="M67" s="2305">
        <f>(DataUS1!CM71+DataUS1!CP71)/DataUS1!B71</f>
        <v>-4.1027583087135614E-3</v>
      </c>
      <c r="N67" s="2361"/>
      <c r="O67" s="1610"/>
      <c r="P67" s="1695"/>
      <c r="Q67" s="1611"/>
      <c r="R67" s="1611"/>
      <c r="S67" s="1611"/>
      <c r="V67" s="1451">
        <f t="shared" si="3"/>
        <v>0</v>
      </c>
      <c r="W67" s="1451">
        <f>-DataUS1!GD71/DataUS1!B71-G67</f>
        <v>0</v>
      </c>
    </row>
    <row r="68" spans="1:23" ht="12" customHeight="1">
      <c r="A68" s="1813">
        <v>1928</v>
      </c>
      <c r="B68" s="1845">
        <f>1+M68-E68</f>
        <v>0.91292385072733928</v>
      </c>
      <c r="C68" s="2313"/>
      <c r="D68" s="2310"/>
      <c r="E68" s="1845">
        <f t="shared" si="1"/>
        <v>8.292369246542472E-2</v>
      </c>
      <c r="F68" s="2321">
        <f>(DataUS1!FZ72-DataUS1!GC72)/DataUS1!FW72</f>
        <v>7.1410579345088154E-2</v>
      </c>
      <c r="G68" s="2330">
        <f t="shared" si="2"/>
        <v>1.1513113120336567E-2</v>
      </c>
      <c r="H68" s="2349">
        <v>0</v>
      </c>
      <c r="I68" s="2355">
        <f>DataUS1!GE72/DataUS1!B72</f>
        <v>6.5074117636684933E-3</v>
      </c>
      <c r="J68" s="2343"/>
      <c r="K68" s="2336"/>
      <c r="L68" s="1839">
        <f>DataUS1!C72/DataUS1!B72</f>
        <v>9.1581581639040878E-3</v>
      </c>
      <c r="M68" s="2305">
        <f>(DataUS1!CM72+DataUS1!CP72)/DataUS1!B72</f>
        <v>-4.1524568072360147E-3</v>
      </c>
      <c r="N68" s="2361"/>
      <c r="O68" s="1610"/>
      <c r="P68" s="1695"/>
      <c r="Q68" s="1611"/>
      <c r="R68" s="1611"/>
      <c r="S68" s="1611"/>
      <c r="V68" s="1451">
        <f t="shared" si="3"/>
        <v>0</v>
      </c>
      <c r="W68" s="1451">
        <f>-DataUS1!GD72/DataUS1!B72-G68</f>
        <v>0</v>
      </c>
    </row>
    <row r="69" spans="1:23" ht="12" customHeight="1">
      <c r="A69" s="1825">
        <f t="shared" ref="A69:A88" si="4">A70-1</f>
        <v>1929</v>
      </c>
      <c r="B69" s="1716">
        <f t="shared" ref="B69:B88" si="5">C69+D69</f>
        <v>0.89350372736954209</v>
      </c>
      <c r="C69" s="1710">
        <f>DataUS1!J73/DataUS1!$B73</f>
        <v>0.82428115015974446</v>
      </c>
      <c r="D69" s="1818">
        <f>DataUS1!K73/DataUS1!$B73</f>
        <v>6.9222577209797659E-2</v>
      </c>
      <c r="E69" s="2315">
        <f t="shared" si="1"/>
        <v>0.10117145899893509</v>
      </c>
      <c r="F69" s="1710">
        <f>(DataUS1!L73-DataUS1!D73)/DataUS1!B73</f>
        <v>0.1033013844515442</v>
      </c>
      <c r="G69" s="1710">
        <f t="shared" ref="G69:G88" si="6">I69+L69+M69</f>
        <v>6.3897763578274827E-3</v>
      </c>
      <c r="H69" s="2324">
        <f>DataUS1!G73/DataUS1!B73</f>
        <v>8.5197018104366043E-3</v>
      </c>
      <c r="I69" s="2332">
        <f t="shared" ref="I69:I88" si="7">J69-K69</f>
        <v>3.1948881789137448E-3</v>
      </c>
      <c r="J69" s="2345">
        <f>DataUS1!M73/DataUS1!$B73</f>
        <v>6.2832800851970183E-2</v>
      </c>
      <c r="K69" s="2338">
        <f>DataUS1!N73/DataUS1!$B73</f>
        <v>5.9637912673056438E-2</v>
      </c>
      <c r="L69" s="1455">
        <f>DataUS1!C73/DataUS1!B73</f>
        <v>7.4547390841320556E-3</v>
      </c>
      <c r="M69" s="2307">
        <f>(DataUS1!CM73+DataUS1!CP73)/DataUS1!B73</f>
        <v>-4.2598509052183178E-3</v>
      </c>
      <c r="N69" s="2362"/>
      <c r="O69" s="1854"/>
      <c r="P69" s="1857"/>
      <c r="Q69" s="1611"/>
      <c r="R69" s="1611"/>
      <c r="S69" s="1611"/>
      <c r="V69" s="1451">
        <f t="shared" si="3"/>
        <v>0</v>
      </c>
      <c r="W69" s="1451">
        <f>-DataUS1!GD73/DataUS1!B73-G69</f>
        <v>0</v>
      </c>
    </row>
    <row r="70" spans="1:23" ht="12" customHeight="1">
      <c r="A70" s="1813">
        <f t="shared" si="4"/>
        <v>1930</v>
      </c>
      <c r="B70" s="1714">
        <f t="shared" si="5"/>
        <v>0.92762364294330502</v>
      </c>
      <c r="C70" s="1471">
        <f>DataUS1!J74/DataUS1!$B74</f>
        <v>0.8455971049457176</v>
      </c>
      <c r="D70" s="1814">
        <f>DataUS1!K74/DataUS1!$B74</f>
        <v>8.2026537997587454E-2</v>
      </c>
      <c r="E70" s="1714">
        <f t="shared" si="1"/>
        <v>6.7551266586248396E-2</v>
      </c>
      <c r="F70" s="1471">
        <f>(DataUS1!L74-DataUS1!D74)/DataUS1!B74</f>
        <v>5.4282267792521106E-2</v>
      </c>
      <c r="G70" s="1471">
        <f t="shared" si="6"/>
        <v>8.4439083232810703E-3</v>
      </c>
      <c r="H70" s="2325">
        <f>DataUS1!G74/DataUS1!B74</f>
        <v>-4.8250904704462173E-3</v>
      </c>
      <c r="I70" s="1471">
        <f t="shared" si="7"/>
        <v>3.6188178528347506E-3</v>
      </c>
      <c r="J70" s="2346">
        <f>DataUS1!M74/DataUS1!$B74</f>
        <v>5.3075995174909532E-2</v>
      </c>
      <c r="K70" s="2339">
        <f>DataUS1!N74/DataUS1!$B74</f>
        <v>4.9457177322074782E-2</v>
      </c>
      <c r="L70" s="1449">
        <f>DataUS1!C74/DataUS1!B74</f>
        <v>8.4439083232810599E-3</v>
      </c>
      <c r="M70" s="1815">
        <f>(DataUS1!CM74+DataUS1!CP74)/DataUS1!B74</f>
        <v>-3.6188178528347402E-3</v>
      </c>
      <c r="N70" s="2361"/>
      <c r="O70" s="1610"/>
      <c r="P70" s="1695"/>
      <c r="Q70" s="1611"/>
      <c r="R70" s="1611"/>
      <c r="S70" s="1611"/>
      <c r="V70" s="1451">
        <f t="shared" si="3"/>
        <v>0</v>
      </c>
      <c r="W70" s="1451">
        <f>-DataUS1!GD74/DataUS1!B74-G70</f>
        <v>0</v>
      </c>
    </row>
    <row r="71" spans="1:23" ht="12" customHeight="1">
      <c r="A71" s="1813">
        <f t="shared" si="4"/>
        <v>1931</v>
      </c>
      <c r="B71" s="1714">
        <f t="shared" si="5"/>
        <v>1.0029673590504451</v>
      </c>
      <c r="C71" s="1471">
        <f>DataUS1!J75/DataUS1!$B75</f>
        <v>0.90059347181008897</v>
      </c>
      <c r="D71" s="1814">
        <f>DataUS1!K75/DataUS1!$B75</f>
        <v>0.10237388724035608</v>
      </c>
      <c r="E71" s="1714">
        <f t="shared" si="1"/>
        <v>-7.4183976261127218E-3</v>
      </c>
      <c r="F71" s="1471">
        <f>(DataUS1!L75-DataUS1!D75)/DataUS1!B75</f>
        <v>1.4836795252225466E-3</v>
      </c>
      <c r="G71" s="1471">
        <f t="shared" si="6"/>
        <v>2.967359050445104E-3</v>
      </c>
      <c r="H71" s="2325">
        <f>DataUS1!G75/DataUS1!B75</f>
        <v>1.1869436201780372E-2</v>
      </c>
      <c r="I71" s="1471">
        <f t="shared" si="7"/>
        <v>0</v>
      </c>
      <c r="J71" s="2346">
        <f>DataUS1!M75/DataUS1!$B75</f>
        <v>4.3026706231454E-2</v>
      </c>
      <c r="K71" s="2339">
        <f>DataUS1!N75/DataUS1!$B75</f>
        <v>4.3026706231454E-2</v>
      </c>
      <c r="L71" s="1449">
        <f>DataUS1!C75/DataUS1!B75</f>
        <v>7.418397626112759E-3</v>
      </c>
      <c r="M71" s="1815">
        <f>(DataUS1!CM75+DataUS1!CP75)/DataUS1!B75</f>
        <v>-4.4510385756676551E-3</v>
      </c>
      <c r="N71" s="2361"/>
      <c r="O71" s="1610"/>
      <c r="P71" s="1695"/>
      <c r="Q71" s="1611"/>
      <c r="R71" s="1611"/>
      <c r="S71" s="1611"/>
      <c r="V71" s="1451">
        <f t="shared" si="3"/>
        <v>0</v>
      </c>
      <c r="W71" s="1451">
        <f>-DataUS1!GD75/DataUS1!B75-G71</f>
        <v>0</v>
      </c>
    </row>
    <row r="72" spans="1:23" ht="12" customHeight="1">
      <c r="A72" s="1813">
        <f t="shared" si="4"/>
        <v>1932</v>
      </c>
      <c r="B72" s="1714">
        <f t="shared" si="5"/>
        <v>1.0821917808219177</v>
      </c>
      <c r="C72" s="1471">
        <f>DataUS1!J76/DataUS1!$B76</f>
        <v>0.95303326810176126</v>
      </c>
      <c r="D72" s="1814">
        <f>DataUS1!K76/DataUS1!$B76</f>
        <v>0.12915851272015655</v>
      </c>
      <c r="E72" s="1714">
        <f t="shared" ref="E72:E88" si="8">F72+G72-H72</f>
        <v>-8.610567514677113E-2</v>
      </c>
      <c r="F72" s="1471">
        <f>(DataUS1!L76-DataUS1!D76)/DataUS1!B76</f>
        <v>-8.4148727984344432E-2</v>
      </c>
      <c r="G72" s="1471">
        <f t="shared" si="6"/>
        <v>3.9138943248532287E-3</v>
      </c>
      <c r="H72" s="2325">
        <f>DataUS1!G76/DataUS1!B76</f>
        <v>5.8708414872799264E-3</v>
      </c>
      <c r="I72" s="1471">
        <f t="shared" si="7"/>
        <v>1.9569471624266144E-3</v>
      </c>
      <c r="J72" s="2346">
        <f>DataUS1!M76/DataUS1!$B76</f>
        <v>3.9138943248532287E-2</v>
      </c>
      <c r="K72" s="2339">
        <f>DataUS1!N76/DataUS1!$B76</f>
        <v>3.7181996086105673E-2</v>
      </c>
      <c r="L72" s="1449">
        <f>DataUS1!C76/DataUS1!B76</f>
        <v>5.8708414872798431E-3</v>
      </c>
      <c r="M72" s="1815">
        <f>(DataUS1!CM76+DataUS1!CP76)/DataUS1!B76</f>
        <v>-3.9138943248532287E-3</v>
      </c>
      <c r="N72" s="2361"/>
      <c r="O72" s="1610"/>
      <c r="P72" s="1695"/>
      <c r="Q72" s="1611"/>
      <c r="R72" s="1611"/>
      <c r="S72" s="1611"/>
      <c r="V72" s="1451">
        <f t="shared" si="3"/>
        <v>0</v>
      </c>
      <c r="W72" s="1451">
        <f>-DataUS1!GD76/DataUS1!B76-G72</f>
        <v>0</v>
      </c>
    </row>
    <row r="73" spans="1:23" ht="12" customHeight="1">
      <c r="A73" s="1813">
        <f t="shared" si="4"/>
        <v>1933</v>
      </c>
      <c r="B73" s="1714">
        <f t="shared" si="5"/>
        <v>1.0778688524590165</v>
      </c>
      <c r="C73" s="1471">
        <f>DataUS1!J77/DataUS1!$B77</f>
        <v>0.94057377049180335</v>
      </c>
      <c r="D73" s="1814">
        <f>DataUS1!K77/DataUS1!$B77</f>
        <v>0.13729508196721313</v>
      </c>
      <c r="E73" s="1714">
        <f t="shared" si="8"/>
        <v>-8.1967213114754106E-2</v>
      </c>
      <c r="F73" s="1471">
        <f>(DataUS1!L77-DataUS1!D77)/DataUS1!B77</f>
        <v>-7.5819672131147556E-2</v>
      </c>
      <c r="G73" s="1471">
        <f t="shared" si="6"/>
        <v>4.0983606557377086E-3</v>
      </c>
      <c r="H73" s="2325">
        <f>DataUS1!G77/DataUS1!B77</f>
        <v>1.0245901639344263E-2</v>
      </c>
      <c r="I73" s="1471">
        <f t="shared" si="7"/>
        <v>2.0491803278688547E-3</v>
      </c>
      <c r="J73" s="2346">
        <f>DataUS1!M77/DataUS1!$B77</f>
        <v>4.0983606557377053E-2</v>
      </c>
      <c r="K73" s="2339">
        <f>DataUS1!N77/DataUS1!$B77</f>
        <v>3.8934426229508198E-2</v>
      </c>
      <c r="L73" s="1449">
        <f>DataUS1!C77/DataUS1!B77</f>
        <v>6.147540983606559E-3</v>
      </c>
      <c r="M73" s="1815">
        <f>(DataUS1!CM77+DataUS1!CP77)/DataUS1!B77</f>
        <v>-4.0983606557377051E-3</v>
      </c>
      <c r="N73" s="2361"/>
      <c r="O73" s="1610"/>
      <c r="P73" s="1695"/>
      <c r="Q73" s="1611"/>
      <c r="R73" s="1611"/>
      <c r="S73" s="1611"/>
      <c r="V73" s="1451">
        <f t="shared" si="3"/>
        <v>0</v>
      </c>
      <c r="W73" s="1451">
        <f>-DataUS1!GD77/DataUS1!B77-G73</f>
        <v>0</v>
      </c>
    </row>
    <row r="74" spans="1:23" ht="12" customHeight="1">
      <c r="A74" s="1813">
        <f t="shared" si="4"/>
        <v>1934</v>
      </c>
      <c r="B74" s="1714">
        <f t="shared" si="5"/>
        <v>1.0206540447504302</v>
      </c>
      <c r="C74" s="1471">
        <f>DataUS1!J78/DataUS1!$B78</f>
        <v>0.88640275387263334</v>
      </c>
      <c r="D74" s="1814">
        <f>DataUS1!K78/DataUS1!$B78</f>
        <v>0.13425129087779689</v>
      </c>
      <c r="E74" s="1714">
        <f t="shared" si="8"/>
        <v>-2.4096385542168763E-2</v>
      </c>
      <c r="F74" s="1471">
        <f>(DataUS1!L78-DataUS1!D78)/DataUS1!B78</f>
        <v>-2.4096385542168666E-2</v>
      </c>
      <c r="G74" s="1471">
        <f t="shared" si="6"/>
        <v>6.8846815834767636E-3</v>
      </c>
      <c r="H74" s="2325">
        <f>DataUS1!G78/DataUS1!B78</f>
        <v>6.8846815834768616E-3</v>
      </c>
      <c r="I74" s="1471">
        <f t="shared" si="7"/>
        <v>6.8846815834767636E-3</v>
      </c>
      <c r="J74" s="2346">
        <f>DataUS1!M78/DataUS1!$B78</f>
        <v>4.4750430292598967E-2</v>
      </c>
      <c r="K74" s="2339">
        <f>DataUS1!N78/DataUS1!$B78</f>
        <v>3.7865748709122203E-2</v>
      </c>
      <c r="L74" s="1449">
        <f>DataUS1!C78/DataUS1!B78</f>
        <v>3.4423407917383822E-3</v>
      </c>
      <c r="M74" s="1815">
        <f>(DataUS1!CM78+DataUS1!CP78)/DataUS1!B78</f>
        <v>-3.4423407917383822E-3</v>
      </c>
      <c r="N74" s="2361"/>
      <c r="O74" s="1610"/>
      <c r="P74" s="1695"/>
      <c r="Q74" s="1611"/>
      <c r="R74" s="1611"/>
      <c r="S74" s="1611"/>
      <c r="V74" s="1451">
        <f t="shared" si="3"/>
        <v>0</v>
      </c>
      <c r="W74" s="1451">
        <f>-DataUS1!GD78/DataUS1!B78-G74</f>
        <v>0</v>
      </c>
    </row>
    <row r="75" spans="1:23" ht="12" customHeight="1">
      <c r="A75" s="1813">
        <f t="shared" si="4"/>
        <v>1935</v>
      </c>
      <c r="B75" s="1714">
        <f t="shared" si="5"/>
        <v>0.96969696969696961</v>
      </c>
      <c r="C75" s="1471">
        <f>DataUS1!J79/DataUS1!$B79</f>
        <v>0.84696969696969693</v>
      </c>
      <c r="D75" s="1814">
        <f>DataUS1!K79/DataUS1!$B79</f>
        <v>0.12272727272727273</v>
      </c>
      <c r="E75" s="1714">
        <f t="shared" si="8"/>
        <v>2.4242424242424281E-2</v>
      </c>
      <c r="F75" s="1471">
        <f>(DataUS1!L79-DataUS1!D79)/DataUS1!B79</f>
        <v>2.2727272727272728E-2</v>
      </c>
      <c r="G75" s="1471">
        <f t="shared" si="6"/>
        <v>-1.515151515151521E-3</v>
      </c>
      <c r="H75" s="2325">
        <f>DataUS1!G79/DataUS1!B79</f>
        <v>-3.0303030303030732E-3</v>
      </c>
      <c r="I75" s="1471">
        <f t="shared" si="7"/>
        <v>-3.0303030303030359E-3</v>
      </c>
      <c r="J75" s="2346">
        <f>DataUS1!M79/DataUS1!$B79</f>
        <v>4.242424242424242E-2</v>
      </c>
      <c r="K75" s="2339">
        <f>DataUS1!N79/DataUS1!$B79</f>
        <v>4.5454545454545456E-2</v>
      </c>
      <c r="L75" s="1449">
        <f>DataUS1!C79/DataUS1!B79</f>
        <v>4.5454545454545452E-3</v>
      </c>
      <c r="M75" s="1815">
        <f>(DataUS1!CM79+DataUS1!CP79)/DataUS1!B79</f>
        <v>-3.0303030303030303E-3</v>
      </c>
      <c r="N75" s="2361"/>
      <c r="O75" s="1610"/>
      <c r="P75" s="1695"/>
      <c r="Q75" s="1611"/>
      <c r="R75" s="1611"/>
      <c r="S75" s="1611"/>
      <c r="V75" s="1451">
        <f t="shared" ref="V75:V138" si="9">G75-I75-L75-M75</f>
        <v>0</v>
      </c>
      <c r="W75" s="1451">
        <f>-DataUS1!GD79/DataUS1!B79-G75</f>
        <v>4.5536491244391186E-18</v>
      </c>
    </row>
    <row r="76" spans="1:23" ht="12" customHeight="1">
      <c r="A76" s="1813">
        <f t="shared" si="4"/>
        <v>1936</v>
      </c>
      <c r="B76" s="1714">
        <f t="shared" si="5"/>
        <v>0.95314591700133877</v>
      </c>
      <c r="C76" s="1471">
        <f>DataUS1!J80/DataUS1!$B80</f>
        <v>0.83266398929049534</v>
      </c>
      <c r="D76" s="1814">
        <f>DataUS1!K80/DataUS1!$B80</f>
        <v>0.12048192771084337</v>
      </c>
      <c r="E76" s="1714">
        <f t="shared" si="8"/>
        <v>4.5515394912985244E-2</v>
      </c>
      <c r="F76" s="1471">
        <f>(DataUS1!L80-DataUS1!D80)/DataUS1!B80</f>
        <v>6.2918340026773767E-2</v>
      </c>
      <c r="G76" s="1471">
        <f t="shared" si="6"/>
        <v>-1.3386880856760363E-3</v>
      </c>
      <c r="H76" s="2325">
        <f>DataUS1!G80/DataUS1!B80</f>
        <v>1.6064257028112486E-2</v>
      </c>
      <c r="I76" s="1471">
        <f t="shared" si="7"/>
        <v>-2.6773761713520736E-3</v>
      </c>
      <c r="J76" s="2346">
        <f>DataUS1!M80/DataUS1!$B80</f>
        <v>4.0160642570281124E-2</v>
      </c>
      <c r="K76" s="2339">
        <f>DataUS1!N80/DataUS1!$B80</f>
        <v>4.2838018741633198E-2</v>
      </c>
      <c r="L76" s="1449">
        <f>DataUS1!C80/DataUS1!B80</f>
        <v>4.0160642570281121E-3</v>
      </c>
      <c r="M76" s="1815">
        <f>(DataUS1!CM80+DataUS1!CP80)/DataUS1!B80</f>
        <v>-2.6773761713520749E-3</v>
      </c>
      <c r="N76" s="2361"/>
      <c r="O76" s="1610"/>
      <c r="P76" s="1695"/>
      <c r="Q76" s="1611"/>
      <c r="R76" s="1611"/>
      <c r="S76" s="1611"/>
      <c r="V76" s="1451">
        <f t="shared" si="9"/>
        <v>0</v>
      </c>
      <c r="W76" s="1451">
        <f>-DataUS1!GD80/DataUS1!B80-G76</f>
        <v>-2.1684043449710089E-18</v>
      </c>
    </row>
    <row r="77" spans="1:23" ht="12" customHeight="1">
      <c r="A77" s="1813">
        <f t="shared" si="4"/>
        <v>1937</v>
      </c>
      <c r="B77" s="1714">
        <f t="shared" si="5"/>
        <v>0.90996398559423775</v>
      </c>
      <c r="C77" s="1471">
        <f>DataUS1!J81/DataUS1!$B81</f>
        <v>0.80192076830732295</v>
      </c>
      <c r="D77" s="1814">
        <f>DataUS1!K81/DataUS1!$B81</f>
        <v>0.10804321728691477</v>
      </c>
      <c r="E77" s="1714">
        <f t="shared" si="8"/>
        <v>8.403361344537813E-2</v>
      </c>
      <c r="F77" s="1471">
        <f>(DataUS1!L81-DataUS1!D81)/DataUS1!B81</f>
        <v>8.28331332533013E-2</v>
      </c>
      <c r="G77" s="1471">
        <f t="shared" si="6"/>
        <v>1.20048019207683E-3</v>
      </c>
      <c r="H77" s="2325">
        <f>DataUS1!G81/DataUS1!B81</f>
        <v>0</v>
      </c>
      <c r="I77" s="1471">
        <f t="shared" si="7"/>
        <v>0</v>
      </c>
      <c r="J77" s="2346">
        <f>DataUS1!M81/DataUS1!$B81</f>
        <v>4.8019207683073231E-2</v>
      </c>
      <c r="K77" s="2339">
        <f>DataUS1!N81/DataUS1!$B81</f>
        <v>4.8019207683073231E-2</v>
      </c>
      <c r="L77" s="1449">
        <f>DataUS1!C81/DataUS1!B81</f>
        <v>3.6014405762304917E-3</v>
      </c>
      <c r="M77" s="1815">
        <f>(DataUS1!CM81+DataUS1!CP81)/DataUS1!B81</f>
        <v>-2.4009603841536617E-3</v>
      </c>
      <c r="N77" s="2361"/>
      <c r="O77" s="1610"/>
      <c r="P77" s="1695"/>
      <c r="Q77" s="1611"/>
      <c r="R77" s="1611"/>
      <c r="S77" s="1611"/>
      <c r="V77" s="1451">
        <f t="shared" si="9"/>
        <v>0</v>
      </c>
      <c r="W77" s="1451">
        <f>-DataUS1!GD81/DataUS1!B81-G77</f>
        <v>-3.4694469519536142E-18</v>
      </c>
    </row>
    <row r="78" spans="1:23" ht="12" customHeight="1">
      <c r="A78" s="1813">
        <f t="shared" si="4"/>
        <v>1938</v>
      </c>
      <c r="B78" s="1714">
        <f t="shared" si="5"/>
        <v>0.96475195822454318</v>
      </c>
      <c r="C78" s="1471">
        <f>DataUS1!J82/DataUS1!$B82</f>
        <v>0.83942558746736295</v>
      </c>
      <c r="D78" s="1814">
        <f>DataUS1!K82/DataUS1!$B82</f>
        <v>0.12532637075718017</v>
      </c>
      <c r="E78" s="1714">
        <f t="shared" si="8"/>
        <v>3.1331592689295182E-2</v>
      </c>
      <c r="F78" s="1471">
        <f>(DataUS1!L82-DataUS1!D82)/DataUS1!B82</f>
        <v>2.6109660574412535E-2</v>
      </c>
      <c r="G78" s="1471">
        <f t="shared" si="6"/>
        <v>1.4360313315926887E-2</v>
      </c>
      <c r="H78" s="2325">
        <f>DataUS1!G82/DataUS1!B82</f>
        <v>9.1383812010442395E-3</v>
      </c>
      <c r="I78" s="1471">
        <f t="shared" si="7"/>
        <v>1.3054830287206262E-2</v>
      </c>
      <c r="J78" s="2346">
        <f>DataUS1!M82/DataUS1!$B82</f>
        <v>4.960835509138381E-2</v>
      </c>
      <c r="K78" s="2339">
        <f>DataUS1!N82/DataUS1!$B82</f>
        <v>3.6553524804177548E-2</v>
      </c>
      <c r="L78" s="1449">
        <f>DataUS1!C82/DataUS1!B82</f>
        <v>3.9164490861618804E-3</v>
      </c>
      <c r="M78" s="1815">
        <f>(DataUS1!CM82+DataUS1!CP82)/DataUS1!B82</f>
        <v>-2.6109660574412537E-3</v>
      </c>
      <c r="N78" s="2361"/>
      <c r="O78" s="1610"/>
      <c r="P78" s="1695"/>
      <c r="Q78" s="1611"/>
      <c r="R78" s="1611"/>
      <c r="S78" s="1611"/>
      <c r="V78" s="1451">
        <f t="shared" si="9"/>
        <v>0</v>
      </c>
      <c r="W78" s="1451">
        <f>-DataUS1!GD82/DataUS1!B82-G78</f>
        <v>0</v>
      </c>
    </row>
    <row r="79" spans="1:23" ht="12" customHeight="1">
      <c r="A79" s="1825">
        <f t="shared" si="4"/>
        <v>1939</v>
      </c>
      <c r="B79" s="1716">
        <f t="shared" si="5"/>
        <v>0.94512195121951226</v>
      </c>
      <c r="C79" s="1710">
        <f>DataUS1!J83/DataUS1!$B83</f>
        <v>0.81951219512195128</v>
      </c>
      <c r="D79" s="1818">
        <f>DataUS1!K83/DataUS1!$B83</f>
        <v>0.12560975609756098</v>
      </c>
      <c r="E79" s="1716">
        <f t="shared" si="8"/>
        <v>5.3658536585365881E-2</v>
      </c>
      <c r="F79" s="1710">
        <f>(DataUS1!L83-DataUS1!D83)/DataUS1!B83</f>
        <v>5.609756097560975E-2</v>
      </c>
      <c r="G79" s="1710">
        <f t="shared" si="6"/>
        <v>1.3414634146341467E-2</v>
      </c>
      <c r="H79" s="2324">
        <f>DataUS1!G83/DataUS1!B83</f>
        <v>1.5853658536585331E-2</v>
      </c>
      <c r="I79" s="1710">
        <f t="shared" si="7"/>
        <v>1.0975609756097564E-2</v>
      </c>
      <c r="J79" s="2345">
        <f>DataUS1!M83/DataUS1!$B83</f>
        <v>4.878048780487805E-2</v>
      </c>
      <c r="K79" s="2338">
        <f>DataUS1!N83/DataUS1!$B83</f>
        <v>3.7804878048780487E-2</v>
      </c>
      <c r="L79" s="1455">
        <f>DataUS1!C83/DataUS1!B83</f>
        <v>4.8780487804878049E-3</v>
      </c>
      <c r="M79" s="1819">
        <f>(DataUS1!CM83+DataUS1!CP83)/DataUS1!B83</f>
        <v>-2.4390243902439024E-3</v>
      </c>
      <c r="N79" s="2362"/>
      <c r="O79" s="1854"/>
      <c r="P79" s="1857"/>
      <c r="Q79" s="1611"/>
      <c r="R79" s="1611"/>
      <c r="S79" s="1611"/>
      <c r="V79" s="1451">
        <f t="shared" si="9"/>
        <v>0</v>
      </c>
      <c r="W79" s="1451">
        <f>-DataUS1!GD83/DataUS1!B83-G79</f>
        <v>0</v>
      </c>
    </row>
    <row r="80" spans="1:23" ht="12" customHeight="1">
      <c r="A80" s="1813">
        <f t="shared" si="4"/>
        <v>1940</v>
      </c>
      <c r="B80" s="1714">
        <f t="shared" si="5"/>
        <v>0.90209020902090198</v>
      </c>
      <c r="C80" s="1471">
        <f>DataUS1!J84/DataUS1!$B84</f>
        <v>0.78437843784378425</v>
      </c>
      <c r="D80" s="1814">
        <f>DataUS1!K84/DataUS1!$B84</f>
        <v>0.1177117711771177</v>
      </c>
      <c r="E80" s="1714">
        <f t="shared" si="8"/>
        <v>9.7909790979097799E-2</v>
      </c>
      <c r="F80" s="1471">
        <f>(DataUS1!L84-DataUS1!D84)/DataUS1!B84</f>
        <v>9.240924092409239E-2</v>
      </c>
      <c r="G80" s="1471">
        <f t="shared" si="6"/>
        <v>1.7601760176017597E-2</v>
      </c>
      <c r="H80" s="2325">
        <f>DataUS1!G84/DataUS1!B84</f>
        <v>1.2101210121012194E-2</v>
      </c>
      <c r="I80" s="1471">
        <f t="shared" si="7"/>
        <v>1.65016501650165E-2</v>
      </c>
      <c r="J80" s="2346">
        <f>DataUS1!M84/DataUS1!$B84</f>
        <v>5.3905390539053903E-2</v>
      </c>
      <c r="K80" s="2339">
        <f>DataUS1!N84/DataUS1!$B84</f>
        <v>3.7403740374037403E-2</v>
      </c>
      <c r="L80" s="1449">
        <f>DataUS1!C84/DataUS1!B84</f>
        <v>3.3003300330032999E-3</v>
      </c>
      <c r="M80" s="1815">
        <f>(DataUS1!CM84+DataUS1!CP84)/DataUS1!B84</f>
        <v>-2.2002200220022001E-3</v>
      </c>
      <c r="N80" s="2361"/>
      <c r="O80" s="1610"/>
      <c r="P80" s="1695"/>
      <c r="Q80" s="1611"/>
      <c r="R80" s="1611"/>
      <c r="S80" s="1611"/>
      <c r="V80" s="1451">
        <f t="shared" si="9"/>
        <v>0</v>
      </c>
      <c r="W80" s="1451">
        <f>-DataUS1!GD84/DataUS1!B84-G80</f>
        <v>0</v>
      </c>
    </row>
    <row r="81" spans="1:24" ht="12" customHeight="1">
      <c r="A81" s="1813">
        <f t="shared" si="4"/>
        <v>1941</v>
      </c>
      <c r="B81" s="1714">
        <f t="shared" si="5"/>
        <v>0.8359240069084628</v>
      </c>
      <c r="C81" s="1471">
        <f>DataUS1!J85/DataUS1!$B85</f>
        <v>0.70034542314335058</v>
      </c>
      <c r="D81" s="1814">
        <f>DataUS1!K85/DataUS1!$B85</f>
        <v>0.13557858376511225</v>
      </c>
      <c r="E81" s="1714">
        <f t="shared" si="8"/>
        <v>0.16321243523316062</v>
      </c>
      <c r="F81" s="1471">
        <f>(DataUS1!L85-DataUS1!D85)/DataUS1!B85</f>
        <v>0.15457685664939549</v>
      </c>
      <c r="G81" s="1471">
        <f t="shared" si="6"/>
        <v>1.122625215889465E-2</v>
      </c>
      <c r="H81" s="2325">
        <f>DataUS1!G85/DataUS1!B85</f>
        <v>2.5906735751295091E-3</v>
      </c>
      <c r="I81" s="1471">
        <f t="shared" si="7"/>
        <v>9.4991364421416272E-3</v>
      </c>
      <c r="J81" s="2346">
        <f>DataUS1!M85/DataUS1!$B85</f>
        <v>4.7495682210708122E-2</v>
      </c>
      <c r="K81" s="2339">
        <f>DataUS1!N85/DataUS1!$B85</f>
        <v>3.7996545768566495E-2</v>
      </c>
      <c r="L81" s="1449">
        <f>DataUS1!C85/DataUS1!B85</f>
        <v>3.4542314335060447E-3</v>
      </c>
      <c r="M81" s="1815">
        <f>(DataUS1!CM85+DataUS1!CP85)/DataUS1!B85</f>
        <v>-1.7271157167530226E-3</v>
      </c>
      <c r="N81" s="2361"/>
      <c r="O81" s="1610"/>
      <c r="P81" s="1695"/>
      <c r="Q81" s="1611"/>
      <c r="R81" s="1611"/>
      <c r="S81" s="1611"/>
      <c r="V81" s="1451">
        <f t="shared" si="9"/>
        <v>0</v>
      </c>
      <c r="W81" s="1451">
        <f>-DataUS1!GD85/DataUS1!B85-G81</f>
        <v>0</v>
      </c>
    </row>
    <row r="82" spans="1:24" ht="12" customHeight="1">
      <c r="A82" s="1813">
        <f t="shared" si="4"/>
        <v>1942</v>
      </c>
      <c r="B82" s="1714">
        <f t="shared" si="5"/>
        <v>0.82408026755852848</v>
      </c>
      <c r="C82" s="1471">
        <f>DataUS1!J86/DataUS1!$B86</f>
        <v>0.59531772575250841</v>
      </c>
      <c r="D82" s="1814">
        <f>DataUS1!K86/DataUS1!$B86</f>
        <v>0.2287625418060201</v>
      </c>
      <c r="E82" s="1714">
        <f t="shared" si="8"/>
        <v>0.1759197324414716</v>
      </c>
      <c r="F82" s="1471">
        <f>(DataUS1!L86-DataUS1!D86)/DataUS1!B86</f>
        <v>0.16989966555183947</v>
      </c>
      <c r="G82" s="1471">
        <f t="shared" si="6"/>
        <v>4.7704895589362195E-18</v>
      </c>
      <c r="H82" s="2325">
        <f>DataUS1!G86/DataUS1!B86</f>
        <v>-6.020066889632145E-3</v>
      </c>
      <c r="I82" s="1471">
        <f t="shared" si="7"/>
        <v>-1.3377926421404632E-3</v>
      </c>
      <c r="J82" s="2346">
        <f>DataUS1!M86/DataUS1!$B86</f>
        <v>2.9431438127090304E-2</v>
      </c>
      <c r="K82" s="2339">
        <f>DataUS1!N86/DataUS1!$B86</f>
        <v>3.0769230769230767E-2</v>
      </c>
      <c r="L82" s="1449">
        <f>DataUS1!C86/DataUS1!B86</f>
        <v>2.6755852842809363E-3</v>
      </c>
      <c r="M82" s="1815">
        <f>(DataUS1!CM86+DataUS1!CP86)/DataUS1!B86</f>
        <v>-1.3377926421404684E-3</v>
      </c>
      <c r="N82" s="2361"/>
      <c r="O82" s="1610"/>
      <c r="P82" s="1695"/>
      <c r="Q82" s="1611"/>
      <c r="R82" s="1611"/>
      <c r="S82" s="1611"/>
      <c r="V82" s="1451">
        <f t="shared" si="9"/>
        <v>0</v>
      </c>
      <c r="W82" s="1451">
        <f>-DataUS1!GD86/DataUS1!B86-G82</f>
        <v>1.1705032149776615E-18</v>
      </c>
    </row>
    <row r="83" spans="1:24" ht="12" customHeight="1">
      <c r="A83" s="1813">
        <f t="shared" si="4"/>
        <v>1943</v>
      </c>
      <c r="B83" s="1714">
        <f t="shared" si="5"/>
        <v>0.84527687296416942</v>
      </c>
      <c r="C83" s="1471">
        <f>DataUS1!J87/DataUS1!$B87</f>
        <v>0.54234527687296419</v>
      </c>
      <c r="D83" s="1814">
        <f>DataUS1!K87/DataUS1!$B87</f>
        <v>0.30293159609120524</v>
      </c>
      <c r="E83" s="1714">
        <f t="shared" si="8"/>
        <v>0.15418023887079271</v>
      </c>
      <c r="F83" s="1471">
        <f>(DataUS1!L87-DataUS1!D87)/DataUS1!B87</f>
        <v>0.15635179153094467</v>
      </c>
      <c r="G83" s="1471">
        <f t="shared" si="6"/>
        <v>-1.1943539630836048E-2</v>
      </c>
      <c r="H83" s="2325">
        <f>DataUS1!G87/DataUS1!B87</f>
        <v>-9.7719869706841007E-3</v>
      </c>
      <c r="I83" s="1471">
        <f t="shared" si="7"/>
        <v>-1.2486427795874049E-2</v>
      </c>
      <c r="J83" s="2346">
        <f>DataUS1!M87/DataUS1!$B87</f>
        <v>2.171552660152009E-2</v>
      </c>
      <c r="K83" s="2339">
        <f>DataUS1!N87/DataUS1!$B87</f>
        <v>3.4201954397394138E-2</v>
      </c>
      <c r="L83" s="1449">
        <f>DataUS1!C87/DataUS1!B87</f>
        <v>1.6286644951140062E-3</v>
      </c>
      <c r="M83" s="1815">
        <f>(DataUS1!CM87+DataUS1!CP87)/DataUS1!B87</f>
        <v>-1.0857763300760044E-3</v>
      </c>
      <c r="N83" s="2361"/>
      <c r="O83" s="1610"/>
      <c r="P83" s="1695"/>
      <c r="Q83" s="1611"/>
      <c r="R83" s="1611"/>
      <c r="S83" s="1611"/>
      <c r="V83" s="1451">
        <f t="shared" si="9"/>
        <v>0</v>
      </c>
      <c r="W83" s="1451">
        <f>-DataUS1!GD87/DataUS1!B87-G83</f>
        <v>0</v>
      </c>
    </row>
    <row r="84" spans="1:24" ht="12" customHeight="1">
      <c r="A84" s="1813">
        <f t="shared" si="4"/>
        <v>1944</v>
      </c>
      <c r="B84" s="1714">
        <f t="shared" si="5"/>
        <v>0.89595959595959607</v>
      </c>
      <c r="C84" s="1471">
        <f>DataUS1!J88/DataUS1!$B88</f>
        <v>0.54898989898989903</v>
      </c>
      <c r="D84" s="1814">
        <f>DataUS1!K88/DataUS1!$B88</f>
        <v>0.34696969696969698</v>
      </c>
      <c r="E84" s="1714">
        <f t="shared" si="8"/>
        <v>0.10303030303030292</v>
      </c>
      <c r="F84" s="1471">
        <f>(DataUS1!L88-DataUS1!D88)/DataUS1!B88</f>
        <v>0.12575757575757576</v>
      </c>
      <c r="G84" s="1471">
        <f t="shared" si="6"/>
        <v>-9.5959595959595953E-3</v>
      </c>
      <c r="H84" s="2325">
        <f>DataUS1!G88/DataUS1!B88</f>
        <v>1.3131313131313245E-2</v>
      </c>
      <c r="I84" s="1471">
        <f t="shared" si="7"/>
        <v>-1.01010101010101E-2</v>
      </c>
      <c r="J84" s="2346">
        <f>DataUS1!M88/DataUS1!$B88</f>
        <v>2.4747474747474751E-2</v>
      </c>
      <c r="K84" s="2339">
        <f>DataUS1!N88/DataUS1!$B88</f>
        <v>3.4848484848484851E-2</v>
      </c>
      <c r="L84" s="1449">
        <f>DataUS1!C88/DataUS1!B88</f>
        <v>2.0202020202020202E-3</v>
      </c>
      <c r="M84" s="1815">
        <f>(DataUS1!CM88+DataUS1!CP88)/DataUS1!B88</f>
        <v>-1.5151515151515152E-3</v>
      </c>
      <c r="N84" s="2361"/>
      <c r="O84" s="1610"/>
      <c r="P84" s="1695"/>
      <c r="Q84" s="1611"/>
      <c r="R84" s="1611"/>
      <c r="S84" s="1611"/>
      <c r="V84" s="1451">
        <f t="shared" si="9"/>
        <v>0</v>
      </c>
      <c r="W84" s="1451">
        <f>-DataUS1!GD88/DataUS1!B88-G84</f>
        <v>0</v>
      </c>
    </row>
    <row r="85" spans="1:24" ht="12" customHeight="1">
      <c r="A85" s="1813">
        <f t="shared" si="4"/>
        <v>1945</v>
      </c>
      <c r="B85" s="1714">
        <f t="shared" si="5"/>
        <v>0.95259707513867875</v>
      </c>
      <c r="C85" s="1471">
        <f>DataUS1!J89/DataUS1!$B89</f>
        <v>0.60514372163388797</v>
      </c>
      <c r="D85" s="1814">
        <f>DataUS1!K89/DataUS1!$B89</f>
        <v>0.34745335350479073</v>
      </c>
      <c r="E85" s="1714">
        <f t="shared" si="8"/>
        <v>4.4881492687846629E-2</v>
      </c>
      <c r="F85" s="1471">
        <f>(DataUS1!L89-DataUS1!D89)/DataUS1!B89</f>
        <v>7.0095814422592023E-2</v>
      </c>
      <c r="G85" s="1471">
        <f t="shared" si="6"/>
        <v>-6.0514372163388806E-3</v>
      </c>
      <c r="H85" s="2325">
        <f>DataUS1!G89/DataUS1!B89</f>
        <v>1.916288451840651E-2</v>
      </c>
      <c r="I85" s="1471">
        <f t="shared" si="7"/>
        <v>-3.5300050428643467E-3</v>
      </c>
      <c r="J85" s="2346">
        <f>DataUS1!M89/DataUS1!$B89</f>
        <v>3.4291477559253651E-2</v>
      </c>
      <c r="K85" s="2339">
        <f>DataUS1!N89/DataUS1!$B89</f>
        <v>3.7821482602117998E-2</v>
      </c>
      <c r="L85" s="1449">
        <f>DataUS1!C89/DataUS1!B89</f>
        <v>1.5128593040847202E-3</v>
      </c>
      <c r="M85" s="1815">
        <f>(DataUS1!CM89+DataUS1!CP89)/DataUS1!B89</f>
        <v>-4.034291477559254E-3</v>
      </c>
      <c r="N85" s="2361"/>
      <c r="O85" s="1610"/>
      <c r="P85" s="1695"/>
      <c r="Q85" s="1611"/>
      <c r="R85" s="1611"/>
      <c r="S85" s="1611"/>
      <c r="V85" s="1451">
        <f t="shared" si="9"/>
        <v>0</v>
      </c>
      <c r="W85" s="1451">
        <f>-DataUS1!GD89/DataUS1!B89-G85</f>
        <v>0</v>
      </c>
    </row>
    <row r="86" spans="1:24" ht="12" customHeight="1">
      <c r="A86" s="1813">
        <f t="shared" si="4"/>
        <v>1946</v>
      </c>
      <c r="B86" s="1714">
        <f t="shared" si="5"/>
        <v>0.9083937562940585</v>
      </c>
      <c r="C86" s="1471">
        <f>DataUS1!J90/DataUS1!$B90</f>
        <v>0.72663645518630415</v>
      </c>
      <c r="D86" s="1814">
        <f>DataUS1!K90/DataUS1!$B90</f>
        <v>0.18175730110775429</v>
      </c>
      <c r="E86" s="1714">
        <f t="shared" si="8"/>
        <v>7.8011077542799581E-2</v>
      </c>
      <c r="F86" s="1471">
        <f>(DataUS1!L90-DataUS1!D90)/DataUS1!B90</f>
        <v>5.8464249748237614E-2</v>
      </c>
      <c r="G86" s="1471">
        <f t="shared" si="6"/>
        <v>2.5085599194360528E-2</v>
      </c>
      <c r="H86" s="2325">
        <f>DataUS1!G90/DataUS1!B90</f>
        <v>5.5387713997985619E-3</v>
      </c>
      <c r="I86" s="1471">
        <f t="shared" si="7"/>
        <v>3.6163141993957704E-2</v>
      </c>
      <c r="J86" s="2346">
        <f>DataUS1!M90/DataUS1!$B90</f>
        <v>7.127895266868077E-2</v>
      </c>
      <c r="K86" s="2339">
        <f>DataUS1!N90/DataUS1!$B90</f>
        <v>3.5115810674723066E-2</v>
      </c>
      <c r="L86" s="1449">
        <f>DataUS1!C90/DataUS1!B90</f>
        <v>3.5246727089627396E-3</v>
      </c>
      <c r="M86" s="1815">
        <f>(DataUS1!CM90+DataUS1!CP90)/DataUS1!B90</f>
        <v>-1.460221550855992E-2</v>
      </c>
      <c r="N86" s="2361"/>
      <c r="O86" s="1610"/>
      <c r="P86" s="1695"/>
      <c r="Q86" s="1611"/>
      <c r="R86" s="1611"/>
      <c r="S86" s="1611"/>
      <c r="V86" s="1451">
        <f t="shared" si="9"/>
        <v>0</v>
      </c>
      <c r="W86" s="1451">
        <f>-DataUS1!GD90/DataUS1!B90-G86</f>
        <v>0</v>
      </c>
    </row>
    <row r="87" spans="1:24" ht="12" customHeight="1">
      <c r="A87" s="1813">
        <f t="shared" si="4"/>
        <v>1947</v>
      </c>
      <c r="B87" s="1714">
        <f t="shared" si="5"/>
        <v>0.89565880721220525</v>
      </c>
      <c r="C87" s="1471">
        <f>DataUS1!J91/DataUS1!$B91</f>
        <v>0.74891354600092463</v>
      </c>
      <c r="D87" s="1814">
        <f>DataUS1!K91/DataUS1!$B91</f>
        <v>0.14674526121128062</v>
      </c>
      <c r="E87" s="1714">
        <f t="shared" si="8"/>
        <v>9.2320850670365204E-2</v>
      </c>
      <c r="F87" s="1471">
        <f>(DataUS1!L91-DataUS1!D91)/DataUS1!B91</f>
        <v>5.9926028663892655E-2</v>
      </c>
      <c r="G87" s="1471">
        <f t="shared" si="6"/>
        <v>4.302820157189087E-2</v>
      </c>
      <c r="H87" s="2325">
        <f>DataUS1!G91/DataUS1!B91</f>
        <v>1.0633379565418322E-2</v>
      </c>
      <c r="I87" s="1471">
        <f t="shared" si="7"/>
        <v>4.9963014331946352E-2</v>
      </c>
      <c r="J87" s="2346">
        <f>DataUS1!M91/DataUS1!$B91</f>
        <v>8.6638927415626427E-2</v>
      </c>
      <c r="K87" s="2339">
        <f>DataUS1!N91/DataUS1!$B91</f>
        <v>3.6675913083680074E-2</v>
      </c>
      <c r="L87" s="1449">
        <f>DataUS1!C91/DataUS1!B91</f>
        <v>5.0855293573740176E-3</v>
      </c>
      <c r="M87" s="1815">
        <f>(DataUS1!CM91+DataUS1!CP91)/DataUS1!B91</f>
        <v>-1.2020342117429497E-2</v>
      </c>
      <c r="N87" s="2361"/>
      <c r="O87" s="1610"/>
      <c r="P87" s="1695"/>
      <c r="Q87" s="1611"/>
      <c r="R87" s="1611"/>
      <c r="S87" s="1611"/>
      <c r="V87" s="1451">
        <f t="shared" si="9"/>
        <v>0</v>
      </c>
      <c r="W87" s="1451">
        <f>-DataUS1!GD91/DataUS1!B91-G87</f>
        <v>0</v>
      </c>
    </row>
    <row r="88" spans="1:24" ht="12" customHeight="1">
      <c r="A88" s="1813">
        <f t="shared" si="4"/>
        <v>1948</v>
      </c>
      <c r="B88" s="1714">
        <f t="shared" si="5"/>
        <v>0.8594888705688376</v>
      </c>
      <c r="C88" s="1471">
        <f>DataUS1!J92/DataUS1!$B92</f>
        <v>0.72146331409727948</v>
      </c>
      <c r="D88" s="1814">
        <f>DataUS1!K92/DataUS1!$B92</f>
        <v>0.13802555647155812</v>
      </c>
      <c r="E88" s="1714">
        <f t="shared" si="8"/>
        <v>0.12154987633965392</v>
      </c>
      <c r="F88" s="1471">
        <f>(DataUS1!L92-DataUS1!D92)/DataUS1!B92</f>
        <v>0.10964962901896143</v>
      </c>
      <c r="G88" s="1471">
        <f t="shared" si="6"/>
        <v>9.8392415498763409E-3</v>
      </c>
      <c r="H88" s="2325">
        <f>DataUS1!G92/DataUS1!B92</f>
        <v>-2.0610057708161582E-3</v>
      </c>
      <c r="I88" s="1471">
        <f t="shared" si="7"/>
        <v>2.2617477328936521E-2</v>
      </c>
      <c r="J88" s="2346">
        <f>DataUS1!M92/DataUS1!$B92</f>
        <v>6.4084913437757629E-2</v>
      </c>
      <c r="K88" s="2339">
        <f>DataUS1!N92/DataUS1!$B92</f>
        <v>4.1467436108821108E-2</v>
      </c>
      <c r="L88" s="1449">
        <f>DataUS1!C92/DataUS1!B92</f>
        <v>5.7708161582852432E-3</v>
      </c>
      <c r="M88" s="1815">
        <f>(DataUS1!CM92+DataUS1!CP92)/DataUS1!B92</f>
        <v>-1.8549051937345424E-2</v>
      </c>
      <c r="N88" s="2361"/>
      <c r="O88" s="1610"/>
      <c r="P88" s="1695"/>
      <c r="Q88" s="1611"/>
      <c r="R88" s="1611"/>
      <c r="S88" s="1611"/>
      <c r="V88" s="1451">
        <f t="shared" si="9"/>
        <v>0</v>
      </c>
      <c r="W88" s="1451">
        <f>-DataUS1!GD92/DataUS1!B92-G88</f>
        <v>4.1220115416323172E-4</v>
      </c>
    </row>
    <row r="89" spans="1:24" ht="12" customHeight="1">
      <c r="A89" s="1825">
        <f>A90-1</f>
        <v>1949</v>
      </c>
      <c r="B89" s="1716">
        <f t="shared" ref="B89:B94" si="10">C89+D89</f>
        <v>0.90709894736842112</v>
      </c>
      <c r="C89" s="1710">
        <f>DataUS1!J93/DataUS1!$B93</f>
        <v>0.75156631578947375</v>
      </c>
      <c r="D89" s="1818">
        <f>DataUS1!K93/DataUS1!$B93</f>
        <v>0.15553263157894737</v>
      </c>
      <c r="E89" s="1716">
        <f>F89+G89-H89</f>
        <v>6.8901052631578794E-2</v>
      </c>
      <c r="F89" s="1710">
        <f>(DataUS1!L93-DataUS1!D93)/DataUS1!B93</f>
        <v>7.2964210526315687E-2</v>
      </c>
      <c r="G89" s="1710">
        <f t="shared" ref="G89:G94" si="11">I89+L89+M89</f>
        <v>3.5157894736842082E-3</v>
      </c>
      <c r="H89" s="2324">
        <f>DataUS1!G93/DataUS1!B93</f>
        <v>7.5789473684211009E-3</v>
      </c>
      <c r="I89" s="1710">
        <f t="shared" ref="I89:I94" si="12">J89-K89</f>
        <v>2.2042105263157891E-2</v>
      </c>
      <c r="J89" s="2345">
        <f>DataUS1!M93/DataUS1!$B93</f>
        <v>6.0985263157894737E-2</v>
      </c>
      <c r="K89" s="2338">
        <f>DataUS1!N93/DataUS1!$B93</f>
        <v>3.8943157894736846E-2</v>
      </c>
      <c r="L89" s="1455">
        <f>DataUS1!C93/DataUS1!B93</f>
        <v>5.0526315789473685E-3</v>
      </c>
      <c r="M89" s="1819">
        <f>(DataUS1!CM93+DataUS1!CP93)/DataUS1!B93</f>
        <v>-2.357894736842105E-2</v>
      </c>
      <c r="N89" s="2362"/>
      <c r="O89" s="1854"/>
      <c r="P89" s="1857"/>
      <c r="Q89" s="1611"/>
      <c r="R89" s="1611"/>
      <c r="S89" s="1611"/>
      <c r="V89" s="1451">
        <f t="shared" si="9"/>
        <v>0</v>
      </c>
      <c r="W89" s="1451">
        <f>-DataUS1!GD93/DataUS1!B93-G89</f>
        <v>4.2105263157895135E-4</v>
      </c>
    </row>
    <row r="90" spans="1:24" ht="13.75" customHeight="1">
      <c r="A90" s="1448">
        <v>1950</v>
      </c>
      <c r="B90" s="1714">
        <f t="shared" si="10"/>
        <v>0.8682985979537704</v>
      </c>
      <c r="C90" s="1471">
        <f>DataUS1!J94/DataUS1!$B94</f>
        <v>0.72841606669192882</v>
      </c>
      <c r="D90" s="1814">
        <f>DataUS1!K94/DataUS1!$B94</f>
        <v>0.13988253126184161</v>
      </c>
      <c r="E90" s="1714">
        <f>F90+G90-H90</f>
        <v>0.11692307692307684</v>
      </c>
      <c r="F90" s="1471">
        <f>(DataUS1!L94-DataUS1!D94)/DataUS1!B94</f>
        <v>0.12852595680181883</v>
      </c>
      <c r="G90" s="1471">
        <f t="shared" si="11"/>
        <v>-6.6767715043577099E-3</v>
      </c>
      <c r="H90" s="2325">
        <f>DataUS1!G94/DataUS1!B94</f>
        <v>4.9261083743842799E-3</v>
      </c>
      <c r="I90" s="1471">
        <f t="shared" si="12"/>
        <v>2.7965138309965915E-3</v>
      </c>
      <c r="J90" s="2346">
        <f>DataUS1!M94/DataUS1!$B94</f>
        <v>4.6798029556650252E-2</v>
      </c>
      <c r="K90" s="2339">
        <f>DataUS1!N94/DataUS1!$B94</f>
        <v>4.400151572565366E-2</v>
      </c>
      <c r="L90" s="1449">
        <f>DataUS1!C94/DataUS1!B94</f>
        <v>5.6839712012125817E-3</v>
      </c>
      <c r="M90" s="1815">
        <f>(DataUS1!CM94+DataUS1!CP94)/DataUS1!B94</f>
        <v>-1.5157256536566882E-2</v>
      </c>
      <c r="N90" s="2363"/>
      <c r="O90" s="1472"/>
      <c r="P90" s="1696"/>
      <c r="Q90" s="1612"/>
      <c r="R90" s="1612"/>
      <c r="S90" s="1612"/>
      <c r="T90" s="1450"/>
      <c r="V90" s="1451">
        <f t="shared" si="9"/>
        <v>0</v>
      </c>
      <c r="W90" s="1451">
        <f>-DataUS1!GD94/DataUS1!B94-G90</f>
        <v>3.7893141341416737E-4</v>
      </c>
      <c r="X90" s="1451">
        <f t="shared" ref="X90:X121" si="13">B90+E90-M90</f>
        <v>1.0003789314134142</v>
      </c>
    </row>
    <row r="91" spans="1:24">
      <c r="A91" s="1448">
        <f t="shared" ref="A91:A110" si="14">A90+1</f>
        <v>1951</v>
      </c>
      <c r="B91" s="1714">
        <f t="shared" si="10"/>
        <v>0.85240947992100069</v>
      </c>
      <c r="C91" s="1471">
        <f>DataUS1!J95/DataUS1!$B95</f>
        <v>0.68641211323238971</v>
      </c>
      <c r="D91" s="1814">
        <f>DataUS1!K95/DataUS1!$B95</f>
        <v>0.16599736668861093</v>
      </c>
      <c r="E91" s="1714">
        <f t="shared" ref="E91:E150" si="15">F91+G91-H91</f>
        <v>0.13672811059907819</v>
      </c>
      <c r="F91" s="1471">
        <f>(DataUS1!L95-DataUS1!D95)/DataUS1!B95</f>
        <v>0.14557274522712305</v>
      </c>
      <c r="G91" s="1471">
        <f t="shared" si="11"/>
        <v>3.0052666227781463E-3</v>
      </c>
      <c r="H91" s="2325">
        <f>DataUS1!G95/DataUS1!B95</f>
        <v>1.1849901250822983E-2</v>
      </c>
      <c r="I91" s="1471">
        <f t="shared" si="12"/>
        <v>8.2718894009216615E-3</v>
      </c>
      <c r="J91" s="2346">
        <f>DataUS1!M95/DataUS1!$B95</f>
        <v>5.6283739302172481E-2</v>
      </c>
      <c r="K91" s="2339">
        <f>DataUS1!N95/DataUS1!$B95</f>
        <v>4.8011849901250819E-2</v>
      </c>
      <c r="L91" s="1449">
        <f>DataUS1!C95/DataUS1!B95</f>
        <v>6.2541145490454244E-3</v>
      </c>
      <c r="M91" s="1815">
        <f>(DataUS1!CM95+DataUS1!CP95)/DataUS1!B95</f>
        <v>-1.1520737327188941E-2</v>
      </c>
      <c r="N91" s="2363"/>
      <c r="O91" s="1472"/>
      <c r="P91" s="1696"/>
      <c r="Q91" s="1612"/>
      <c r="R91" s="1612"/>
      <c r="S91" s="1612"/>
      <c r="T91" s="1450"/>
      <c r="V91" s="1451">
        <f t="shared" si="9"/>
        <v>0</v>
      </c>
      <c r="W91" s="1451">
        <f>-DataUS1!GD95/DataUS1!B95-G91</f>
        <v>3.2916392363396656E-4</v>
      </c>
      <c r="X91" s="1451">
        <f t="shared" si="13"/>
        <v>1.0006583278472678</v>
      </c>
    </row>
    <row r="92" spans="1:24">
      <c r="A92" s="1448">
        <f t="shared" si="14"/>
        <v>1952</v>
      </c>
      <c r="B92" s="1714">
        <f t="shared" si="10"/>
        <v>0.87396047307812008</v>
      </c>
      <c r="C92" s="1471">
        <f>DataUS1!J96/DataUS1!$B96</f>
        <v>0.68324774354186113</v>
      </c>
      <c r="D92" s="1814">
        <f>DataUS1!K96/DataUS1!$B96</f>
        <v>0.19071272953625895</v>
      </c>
      <c r="E92" s="1714">
        <f t="shared" si="15"/>
        <v>0.11794740118269531</v>
      </c>
      <c r="F92" s="1471">
        <f>(DataUS1!L96-DataUS1!D96)/DataUS1!B96</f>
        <v>0.12459601618425147</v>
      </c>
      <c r="G92" s="1471">
        <f t="shared" si="11"/>
        <v>1.7547463429816376E-3</v>
      </c>
      <c r="H92" s="2325">
        <f>DataUS1!G96/DataUS1!B96</f>
        <v>8.4033613445377801E-3</v>
      </c>
      <c r="I92" s="1471">
        <f t="shared" si="12"/>
        <v>3.6221599751011524E-3</v>
      </c>
      <c r="J92" s="2346">
        <f>DataUS1!M96/DataUS1!$B96</f>
        <v>5.1225645813881109E-2</v>
      </c>
      <c r="K92" s="2339">
        <f>DataUS1!N96/DataUS1!$B96</f>
        <v>4.7603485838779956E-2</v>
      </c>
      <c r="L92" s="1449">
        <f>DataUS1!C96/DataUS1!B96</f>
        <v>6.2247121070650481E-3</v>
      </c>
      <c r="M92" s="1815">
        <f>(DataUS1!CM96+DataUS1!CP96)/DataUS1!B96</f>
        <v>-8.0921257391845629E-3</v>
      </c>
      <c r="N92" s="2363"/>
      <c r="O92" s="1472"/>
      <c r="P92" s="1696"/>
      <c r="Q92" s="1612"/>
      <c r="R92" s="1612"/>
      <c r="S92" s="1612"/>
      <c r="T92" s="1450"/>
      <c r="V92" s="1451">
        <f t="shared" si="9"/>
        <v>0</v>
      </c>
      <c r="W92" s="1451">
        <f>-DataUS1!GD96/DataUS1!B96-G92</f>
        <v>6.2247121070650897E-4</v>
      </c>
      <c r="X92" s="1451">
        <f t="shared" si="13"/>
        <v>1</v>
      </c>
    </row>
    <row r="93" spans="1:24">
      <c r="A93" s="1448">
        <f t="shared" si="14"/>
        <v>1953</v>
      </c>
      <c r="B93" s="1714">
        <f t="shared" si="10"/>
        <v>0.88482368576491421</v>
      </c>
      <c r="C93" s="1471">
        <f>DataUS1!J97/DataUS1!$B97</f>
        <v>0.68835587714116941</v>
      </c>
      <c r="D93" s="1814">
        <f>DataUS1!K97/DataUS1!$B97</f>
        <v>0.19646780862374483</v>
      </c>
      <c r="E93" s="1714">
        <f t="shared" si="15"/>
        <v>0.10808830478440637</v>
      </c>
      <c r="F93" s="1471">
        <f>(DataUS1!L97-DataUS1!D97)/DataUS1!B97</f>
        <v>0.12344920259893688</v>
      </c>
      <c r="G93" s="1471">
        <f t="shared" si="11"/>
        <v>-3.8428824571766123E-3</v>
      </c>
      <c r="H93" s="2325">
        <f>DataUS1!G97/DataUS1!B97</f>
        <v>1.151801535735391E-2</v>
      </c>
      <c r="I93" s="1471">
        <f t="shared" si="12"/>
        <v>-2.0708800945067954E-3</v>
      </c>
      <c r="J93" s="2346">
        <f>DataUS1!M97/DataUS1!$B97</f>
        <v>4.5223862965150616E-2</v>
      </c>
      <c r="K93" s="2339">
        <f>DataUS1!N97/DataUS1!$B97</f>
        <v>4.7294743059657411E-2</v>
      </c>
      <c r="L93" s="1449">
        <f>DataUS1!C97/DataUS1!B97</f>
        <v>5.6113408151210863E-3</v>
      </c>
      <c r="M93" s="1815">
        <f>(DataUS1!CM97+DataUS1!CP97)/DataUS1!B97</f>
        <v>-7.3833431777909032E-3</v>
      </c>
      <c r="N93" s="2363"/>
      <c r="O93" s="1472"/>
      <c r="P93" s="1696"/>
      <c r="Q93" s="1612"/>
      <c r="R93" s="1612"/>
      <c r="S93" s="1612"/>
      <c r="T93" s="1450"/>
      <c r="V93" s="1451">
        <f t="shared" si="9"/>
        <v>0</v>
      </c>
      <c r="W93" s="1451">
        <f>-DataUS1!GD97/DataUS1!B97-G93</f>
        <v>2.9533372711163875E-4</v>
      </c>
      <c r="X93" s="1451">
        <f t="shared" si="13"/>
        <v>1.0002953337271114</v>
      </c>
    </row>
    <row r="94" spans="1:24">
      <c r="A94" s="1448">
        <f t="shared" si="14"/>
        <v>1954</v>
      </c>
      <c r="B94" s="1714">
        <f t="shared" si="10"/>
        <v>0.89643489813994692</v>
      </c>
      <c r="C94" s="1471">
        <f>DataUS1!J98/DataUS1!$B98</f>
        <v>0.70859905521110134</v>
      </c>
      <c r="D94" s="1814">
        <f>DataUS1!K98/DataUS1!$B98</f>
        <v>0.18783584292884559</v>
      </c>
      <c r="E94" s="1714">
        <f t="shared" si="15"/>
        <v>9.6774431650428053E-2</v>
      </c>
      <c r="F94" s="1471">
        <f>(DataUS1!L98-DataUS1!D98)/DataUS1!B98</f>
        <v>0.1056191319751992</v>
      </c>
      <c r="G94" s="1471">
        <f t="shared" si="11"/>
        <v>6.0318866253320901E-4</v>
      </c>
      <c r="H94" s="2325">
        <f>DataUS1!G98/DataUS1!B98</f>
        <v>9.4478889873043665E-3</v>
      </c>
      <c r="I94" s="1471">
        <f t="shared" si="12"/>
        <v>1.1936817242397327E-3</v>
      </c>
      <c r="J94" s="2346">
        <f>DataUS1!M98/DataUS1!$B98</f>
        <v>4.6756126365515203E-2</v>
      </c>
      <c r="K94" s="2339">
        <f>DataUS1!N98/DataUS1!$B98</f>
        <v>4.5562444641275471E-2</v>
      </c>
      <c r="L94" s="1449">
        <f>DataUS1!C98/DataUS1!B98</f>
        <v>6.2001771479185128E-3</v>
      </c>
      <c r="M94" s="1815">
        <f>(DataUS1!CM98+DataUS1!CP98)/DataUS1!B98</f>
        <v>-6.7906702096250365E-3</v>
      </c>
      <c r="N94" s="2363"/>
      <c r="O94" s="1472"/>
      <c r="P94" s="1696"/>
      <c r="Q94" s="1612"/>
      <c r="R94" s="1612"/>
      <c r="S94" s="1612"/>
      <c r="T94" s="1450"/>
      <c r="V94" s="1451">
        <f t="shared" si="9"/>
        <v>0</v>
      </c>
      <c r="W94" s="1451">
        <f>-DataUS1!GD98/DataUS1!B98-G94</f>
        <v>6.0715321659188248E-18</v>
      </c>
      <c r="X94" s="1451">
        <f t="shared" si="13"/>
        <v>1</v>
      </c>
    </row>
    <row r="95" spans="1:24">
      <c r="A95" s="1448">
        <f t="shared" si="14"/>
        <v>1955</v>
      </c>
      <c r="B95" s="1714">
        <f t="shared" ref="B95:B146" si="16">C95+D95</f>
        <v>0.87158736559139793</v>
      </c>
      <c r="C95" s="1471">
        <f>DataUS1!J99/DataUS1!$B99</f>
        <v>0.69560080645161293</v>
      </c>
      <c r="D95" s="1814">
        <f>DataUS1!K99/DataUS1!$B99</f>
        <v>0.17598655913978495</v>
      </c>
      <c r="E95" s="1714">
        <f t="shared" si="15"/>
        <v>0.12115456989247309</v>
      </c>
      <c r="F95" s="1471">
        <f>(DataUS1!L99-DataUS1!D99)/DataUS1!B99</f>
        <v>0.12685806451612894</v>
      </c>
      <c r="G95" s="1471">
        <f t="shared" ref="G95:G146" si="17">I95+L95+M95</f>
        <v>7.4811827956988361E-4</v>
      </c>
      <c r="H95" s="2325">
        <f>DataUS1!G99/DataUS1!B99</f>
        <v>6.4516129032257457E-3</v>
      </c>
      <c r="I95" s="1471">
        <f t="shared" ref="I95:I146" si="18">J95-K95</f>
        <v>1.2857526881720344E-3</v>
      </c>
      <c r="J95" s="2346">
        <f>DataUS1!M99/DataUS1!$B99</f>
        <v>4.7519623655913973E-2</v>
      </c>
      <c r="K95" s="2339">
        <f>DataUS1!N99/DataUS1!$B99</f>
        <v>4.6233870967741938E-2</v>
      </c>
      <c r="L95" s="1449">
        <f>DataUS1!C99/DataUS1!B99</f>
        <v>6.4516129032258064E-3</v>
      </c>
      <c r="M95" s="1815">
        <f>(DataUS1!CM99+DataUS1!CP99)/DataUS1!B99</f>
        <v>-6.9892473118279572E-3</v>
      </c>
      <c r="N95" s="2363"/>
      <c r="O95" s="1472"/>
      <c r="P95" s="1696"/>
      <c r="Q95" s="1612"/>
      <c r="R95" s="1612"/>
      <c r="S95" s="1612"/>
      <c r="T95" s="1450"/>
      <c r="V95" s="1451">
        <f t="shared" si="9"/>
        <v>0</v>
      </c>
      <c r="W95" s="1451">
        <f>-DataUS1!GD99/DataUS1!B99-G95</f>
        <v>2.6881720430107299E-4</v>
      </c>
      <c r="X95" s="1451">
        <f t="shared" si="13"/>
        <v>0.99973118279569895</v>
      </c>
    </row>
    <row r="96" spans="1:24">
      <c r="A96" s="1448">
        <f t="shared" si="14"/>
        <v>1956</v>
      </c>
      <c r="B96" s="1714">
        <f t="shared" si="16"/>
        <v>0.86131375031653579</v>
      </c>
      <c r="C96" s="1471">
        <f>DataUS1!J100/DataUS1!$B100</f>
        <v>0.68794834135224103</v>
      </c>
      <c r="D96" s="1814">
        <f>DataUS1!K100/DataUS1!$B100</f>
        <v>0.17336540896429478</v>
      </c>
      <c r="E96" s="1714">
        <f t="shared" si="15"/>
        <v>0.13235553304634087</v>
      </c>
      <c r="F96" s="1471">
        <f>(DataUS1!L100-DataUS1!D100)/DataUS1!B100</f>
        <v>0.12105824259306153</v>
      </c>
      <c r="G96" s="1471">
        <f t="shared" si="17"/>
        <v>6.7391744745505192E-3</v>
      </c>
      <c r="H96" s="2325">
        <f>DataUS1!G100/DataUS1!B100</f>
        <v>-4.5581159787288208E-3</v>
      </c>
      <c r="I96" s="1471">
        <f t="shared" si="18"/>
        <v>5.9794884780957208E-3</v>
      </c>
      <c r="J96" s="2346">
        <f>DataUS1!M100/DataUS1!$B100</f>
        <v>5.3897948847809574E-2</v>
      </c>
      <c r="K96" s="2339">
        <f>DataUS1!N100/DataUS1!$B100</f>
        <v>4.7918460369713853E-2</v>
      </c>
      <c r="L96" s="1449">
        <f>DataUS1!C100/DataUS1!B100</f>
        <v>7.0904026335781214E-3</v>
      </c>
      <c r="M96" s="1815">
        <f>(DataUS1!CM100+DataUS1!CP100)/DataUS1!B100</f>
        <v>-6.330716637123323E-3</v>
      </c>
      <c r="N96" s="2363"/>
      <c r="O96" s="1472"/>
      <c r="P96" s="1696"/>
      <c r="Q96" s="1612"/>
      <c r="R96" s="1612"/>
      <c r="S96" s="1612"/>
      <c r="T96" s="1450"/>
      <c r="V96" s="1451">
        <f t="shared" si="9"/>
        <v>0</v>
      </c>
      <c r="W96" s="1451">
        <f>-DataUS1!GD100/DataUS1!B100-G96</f>
        <v>2.5322866548492962E-4</v>
      </c>
      <c r="X96" s="1451">
        <f t="shared" si="13"/>
        <v>1</v>
      </c>
    </row>
    <row r="97" spans="1:24">
      <c r="A97" s="1448">
        <f t="shared" si="14"/>
        <v>1957</v>
      </c>
      <c r="B97" s="1714">
        <f t="shared" si="16"/>
        <v>0.87623276070650857</v>
      </c>
      <c r="C97" s="1471">
        <f>DataUS1!J101/DataUS1!$B101</f>
        <v>0.69408178078877325</v>
      </c>
      <c r="D97" s="1814">
        <f>DataUS1!K101/DataUS1!$B101</f>
        <v>0.1821509799177353</v>
      </c>
      <c r="E97" s="1714">
        <f t="shared" si="15"/>
        <v>0.11820227437696602</v>
      </c>
      <c r="F97" s="1471">
        <f>(DataUS1!L101-DataUS1!D101)/DataUS1!B101</f>
        <v>0.10664698766029533</v>
      </c>
      <c r="G97" s="1471">
        <f t="shared" si="17"/>
        <v>1.1555286716670693E-2</v>
      </c>
      <c r="H97" s="2325">
        <f>DataUS1!G101/DataUS1!B101</f>
        <v>0</v>
      </c>
      <c r="I97" s="1471">
        <f t="shared" si="18"/>
        <v>9.8616017420759677E-3</v>
      </c>
      <c r="J97" s="2346">
        <f>DataUS1!M101/DataUS1!$B101</f>
        <v>5.8111057343334133E-2</v>
      </c>
      <c r="K97" s="2339">
        <f>DataUS1!N101/DataUS1!$B101</f>
        <v>4.8249455601258165E-2</v>
      </c>
      <c r="L97" s="1449">
        <f>DataUS1!C101/DataUS1!B101</f>
        <v>7.5006048874909255E-3</v>
      </c>
      <c r="M97" s="1815">
        <f>(DataUS1!CM101+DataUS1!CP101)/DataUS1!B101</f>
        <v>-5.8069199128962011E-3</v>
      </c>
      <c r="N97" s="2363"/>
      <c r="O97" s="1472"/>
      <c r="P97" s="1696"/>
      <c r="Q97" s="1612"/>
      <c r="R97" s="1612"/>
      <c r="S97" s="1612"/>
      <c r="T97" s="1450"/>
      <c r="V97" s="1451">
        <f t="shared" si="9"/>
        <v>0</v>
      </c>
      <c r="W97" s="1451">
        <f>-DataUS1!GD101/DataUS1!B101-G97</f>
        <v>2.4195499637067602E-4</v>
      </c>
      <c r="X97" s="1451">
        <f t="shared" si="13"/>
        <v>1.0002419549963708</v>
      </c>
    </row>
    <row r="98" spans="1:24">
      <c r="A98" s="1448">
        <f t="shared" si="14"/>
        <v>1958</v>
      </c>
      <c r="B98" s="1714">
        <f t="shared" si="16"/>
        <v>0.90390640038498549</v>
      </c>
      <c r="C98" s="1471">
        <f>DataUS1!J102/DataUS1!$B102</f>
        <v>0.71267204042348409</v>
      </c>
      <c r="D98" s="1814">
        <f>DataUS1!K102/DataUS1!$B102</f>
        <v>0.19123435996150145</v>
      </c>
      <c r="E98" s="1714">
        <f t="shared" si="15"/>
        <v>9.0318816169393551E-2</v>
      </c>
      <c r="F98" s="1471">
        <f>(DataUS1!L102-DataUS1!D102)/DataUS1!B102</f>
        <v>9.0712223291626468E-2</v>
      </c>
      <c r="G98" s="1471">
        <f t="shared" si="17"/>
        <v>2.0127526467757471E-3</v>
      </c>
      <c r="H98" s="2325">
        <f>DataUS1!G102/DataUS1!B102</f>
        <v>2.406159769008662E-3</v>
      </c>
      <c r="I98" s="1471">
        <f t="shared" si="18"/>
        <v>1.2909047160731477E-3</v>
      </c>
      <c r="J98" s="2346">
        <f>DataUS1!M102/DataUS1!$B102</f>
        <v>4.9469441770933584E-2</v>
      </c>
      <c r="K98" s="2339">
        <f>DataUS1!N102/DataUS1!$B102</f>
        <v>4.8178537054860436E-2</v>
      </c>
      <c r="L98" s="1449">
        <f>DataUS1!C102/DataUS1!B102</f>
        <v>6.4966313763233884E-3</v>
      </c>
      <c r="M98" s="1815">
        <f>(DataUS1!CM102+DataUS1!CP102)/DataUS1!B102</f>
        <v>-5.7747834456207889E-3</v>
      </c>
      <c r="N98" s="2363"/>
      <c r="O98" s="1472"/>
      <c r="P98" s="1696"/>
      <c r="Q98" s="1612"/>
      <c r="R98" s="1612"/>
      <c r="S98" s="1612"/>
      <c r="T98" s="1450"/>
      <c r="V98" s="1451">
        <f t="shared" si="9"/>
        <v>0</v>
      </c>
      <c r="W98" s="1451">
        <f>-DataUS1!GD102/DataUS1!B102-G98</f>
        <v>2.4061597690086187E-4</v>
      </c>
      <c r="X98" s="1451">
        <f t="shared" si="13"/>
        <v>0.99999999999999978</v>
      </c>
    </row>
    <row r="99" spans="1:24">
      <c r="A99" s="1448">
        <f t="shared" si="14"/>
        <v>1959</v>
      </c>
      <c r="B99" s="1714">
        <f t="shared" si="16"/>
        <v>0.87849018743109153</v>
      </c>
      <c r="C99" s="1471">
        <f>DataUS1!J103/DataUS1!$B103</f>
        <v>0.70055854465270129</v>
      </c>
      <c r="D99" s="1814">
        <f>DataUS1!K103/DataUS1!$B103</f>
        <v>0.17793164277839027</v>
      </c>
      <c r="E99" s="1714">
        <f t="shared" si="15"/>
        <v>0.11202800441014336</v>
      </c>
      <c r="F99" s="1471">
        <f>(DataUS1!L103-DataUS1!D103)/DataUS1!B103</f>
        <v>0.11578257993384788</v>
      </c>
      <c r="G99" s="1471">
        <f t="shared" si="17"/>
        <v>-2.6520396912899707E-3</v>
      </c>
      <c r="H99" s="2325">
        <f>DataUS1!G103/DataUS1!B103</f>
        <v>1.1025358324145535E-3</v>
      </c>
      <c r="I99" s="1471">
        <f t="shared" si="18"/>
        <v>8.7607497243660098E-4</v>
      </c>
      <c r="J99" s="2346">
        <f>DataUS1!M103/DataUS1!$B103</f>
        <v>5.0110915104740902E-2</v>
      </c>
      <c r="K99" s="2339">
        <f>DataUS1!N103/DataUS1!$B103</f>
        <v>4.9234840132304301E-2</v>
      </c>
      <c r="L99" s="1449">
        <f>DataUS1!C103/DataUS1!B103</f>
        <v>6.1742006615214994E-3</v>
      </c>
      <c r="M99" s="1815">
        <f>(DataUS1!CM103+DataUS1!CP103)/DataUS1!B103</f>
        <v>-9.7023153252480711E-3</v>
      </c>
      <c r="N99" s="2364">
        <f>DataUS1!FP103/DataUS1!B103</f>
        <v>3.0626240352811467E-2</v>
      </c>
      <c r="O99" s="1473">
        <f>DataUS1!FQ103/DataUS1!B103</f>
        <v>1.7442116868798235E-2</v>
      </c>
      <c r="P99" s="1696">
        <f>N99-O99</f>
        <v>1.3184123484013231E-2</v>
      </c>
      <c r="Q99" s="1612"/>
      <c r="R99" s="1612"/>
      <c r="S99" s="1612"/>
      <c r="T99" s="1450"/>
      <c r="V99" s="1451">
        <f t="shared" si="9"/>
        <v>0</v>
      </c>
      <c r="W99" s="1451">
        <f>-DataUS1!GD103/DataUS1!B103-G99</f>
        <v>4.4101433296582331E-4</v>
      </c>
      <c r="X99" s="1451">
        <f t="shared" si="13"/>
        <v>1.0002205071664829</v>
      </c>
    </row>
    <row r="100" spans="1:24">
      <c r="A100" s="1452">
        <f t="shared" si="14"/>
        <v>1960</v>
      </c>
      <c r="B100" s="1715">
        <f t="shared" si="16"/>
        <v>0.87583212796239018</v>
      </c>
      <c r="C100" s="1709">
        <f>DataUS1!J104/DataUS1!$B104</f>
        <v>0.70010434239497965</v>
      </c>
      <c r="D100" s="1816">
        <f>DataUS1!K104/DataUS1!$B104</f>
        <v>0.17572778556741059</v>
      </c>
      <c r="E100" s="1715">
        <f t="shared" si="15"/>
        <v>0.11542843156183351</v>
      </c>
      <c r="F100" s="1709">
        <f>(DataUS1!L104-DataUS1!D104)/DataUS1!B104</f>
        <v>0.10671367877101748</v>
      </c>
      <c r="G100" s="1709">
        <f t="shared" si="17"/>
        <v>6.6920506709458611E-3</v>
      </c>
      <c r="H100" s="2326">
        <f>DataUS1!G104/DataUS1!B104</f>
        <v>-2.0227021198701745E-3</v>
      </c>
      <c r="I100" s="1709">
        <f t="shared" si="18"/>
        <v>8.8702641054776016E-3</v>
      </c>
      <c r="J100" s="2347">
        <f>DataUS1!M104/DataUS1!$B104</f>
        <v>5.7066111299257996E-2</v>
      </c>
      <c r="K100" s="2340">
        <f>DataUS1!N104/DataUS1!$B104</f>
        <v>4.8195847193780395E-2</v>
      </c>
      <c r="L100" s="1453">
        <f>DataUS1!C104/DataUS1!B104</f>
        <v>6.5679792285836969E-3</v>
      </c>
      <c r="M100" s="1817">
        <f>(DataUS1!CM104+DataUS1!CP104)/DataUS1!B104</f>
        <v>-8.7461926631154374E-3</v>
      </c>
      <c r="N100" s="2365">
        <f>DataUS1!FP104/DataUS1!B104</f>
        <v>3.2163622379702925E-2</v>
      </c>
      <c r="O100" s="1702">
        <f>DataUS1!FQ104/DataUS1!B104</f>
        <v>1.8682458344806776E-2</v>
      </c>
      <c r="P100" s="1697">
        <f t="shared" ref="P100:P150" si="19">N100-O100</f>
        <v>1.3481164034896149E-2</v>
      </c>
      <c r="Q100" s="1612"/>
      <c r="R100" s="1612"/>
      <c r="S100" s="1612"/>
      <c r="T100" s="1450"/>
      <c r="V100" s="1451">
        <f t="shared" si="9"/>
        <v>0</v>
      </c>
      <c r="W100" s="1451">
        <f>-DataUS1!GD104/DataUS1!B104-G100</f>
        <v>0</v>
      </c>
      <c r="X100" s="1451">
        <f t="shared" si="13"/>
        <v>1.000006752187339</v>
      </c>
    </row>
    <row r="101" spans="1:24">
      <c r="A101" s="1448">
        <f t="shared" si="14"/>
        <v>1961</v>
      </c>
      <c r="B101" s="1714">
        <f t="shared" si="16"/>
        <v>0.87705068542145803</v>
      </c>
      <c r="C101" s="1471">
        <f>DataUS1!J105/DataUS1!$B105</f>
        <v>0.6973645944891157</v>
      </c>
      <c r="D101" s="1814">
        <f>DataUS1!K105/DataUS1!$B105</f>
        <v>0.17968609093234233</v>
      </c>
      <c r="E101" s="1714">
        <f t="shared" si="15"/>
        <v>0.11435191931255077</v>
      </c>
      <c r="F101" s="1471">
        <f>(DataUS1!L105-DataUS1!D105)/DataUS1!B105</f>
        <v>0.10456230951315869</v>
      </c>
      <c r="G101" s="1471">
        <f t="shared" si="17"/>
        <v>8.5870016008282347E-3</v>
      </c>
      <c r="H101" s="2325">
        <f>DataUS1!G105/DataUS1!B105</f>
        <v>-1.2026081985638537E-3</v>
      </c>
      <c r="I101" s="1471">
        <f t="shared" si="18"/>
        <v>1.00139906884988E-2</v>
      </c>
      <c r="J101" s="2346">
        <f>DataUS1!M105/DataUS1!$B105</f>
        <v>5.6252146240906818E-2</v>
      </c>
      <c r="K101" s="2339">
        <f>DataUS1!N105/DataUS1!$B105</f>
        <v>4.6238155552408018E-2</v>
      </c>
      <c r="L101" s="1449">
        <f>DataUS1!C105/DataUS1!B105</f>
        <v>7.1712213677451965E-3</v>
      </c>
      <c r="M101" s="1815">
        <f>(DataUS1!CM105+DataUS1!CP105)/DataUS1!B105</f>
        <v>-8.5982104554157626E-3</v>
      </c>
      <c r="N101" s="2364">
        <f>DataUS1!FP105/DataUS1!B105</f>
        <v>3.2754311078322378E-2</v>
      </c>
      <c r="O101" s="1473">
        <f>DataUS1!FQ105/DataUS1!B105</f>
        <v>2.0021052266888942E-2</v>
      </c>
      <c r="P101" s="1696">
        <f t="shared" si="19"/>
        <v>1.2733258811433435E-2</v>
      </c>
      <c r="Q101" s="1612"/>
      <c r="R101" s="1612"/>
      <c r="S101" s="1612"/>
      <c r="T101" s="1450"/>
      <c r="V101" s="1451">
        <f t="shared" si="9"/>
        <v>0</v>
      </c>
      <c r="W101" s="1451">
        <f>-DataUS1!GD105/DataUS1!B105-G101</f>
        <v>0</v>
      </c>
      <c r="X101" s="1451">
        <f t="shared" si="13"/>
        <v>1.0000008151894246</v>
      </c>
    </row>
    <row r="102" spans="1:24">
      <c r="A102" s="1448">
        <f t="shared" si="14"/>
        <v>1962</v>
      </c>
      <c r="B102" s="1714">
        <f t="shared" si="16"/>
        <v>0.87002303949235582</v>
      </c>
      <c r="C102" s="1471">
        <f>DataUS1!J106/DataUS1!$B106</f>
        <v>0.68699663152600465</v>
      </c>
      <c r="D102" s="1814">
        <f>DataUS1!K106/DataUS1!$B106</f>
        <v>0.1830264079663512</v>
      </c>
      <c r="E102" s="1714">
        <f t="shared" si="15"/>
        <v>0.12166345702052189</v>
      </c>
      <c r="F102" s="1471">
        <f>(DataUS1!L106-DataUS1!D106)/DataUS1!B106</f>
        <v>0.11508401331506814</v>
      </c>
      <c r="G102" s="1471">
        <f t="shared" si="17"/>
        <v>7.1831786179897099E-3</v>
      </c>
      <c r="H102" s="2325">
        <f>DataUS1!G106/DataUS1!B106</f>
        <v>6.0373491253595769E-4</v>
      </c>
      <c r="I102" s="1471">
        <f t="shared" si="18"/>
        <v>7.7532571526893398E-3</v>
      </c>
      <c r="J102" s="2346">
        <f>DataUS1!M106/DataUS1!$B106</f>
        <v>5.4956894310464958E-2</v>
      </c>
      <c r="K102" s="2339">
        <f>DataUS1!N106/DataUS1!$B106</f>
        <v>4.7203637157775619E-2</v>
      </c>
      <c r="L102" s="1449">
        <f>DataUS1!C106/DataUS1!B106</f>
        <v>7.7400214984840445E-3</v>
      </c>
      <c r="M102" s="1815">
        <f>(DataUS1!CM106+DataUS1!CP106)/DataUS1!B106</f>
        <v>-8.3101000331836754E-3</v>
      </c>
      <c r="N102" s="2364">
        <f>DataUS1!FP106/DataUS1!B106</f>
        <v>3.2495421881750773E-2</v>
      </c>
      <c r="O102" s="1473">
        <f>DataUS1!FQ106/DataUS1!B106</f>
        <v>2.0388579899390118E-2</v>
      </c>
      <c r="P102" s="1696">
        <f t="shared" si="19"/>
        <v>1.2106841982360655E-2</v>
      </c>
      <c r="Q102" s="1612"/>
      <c r="R102" s="1612"/>
      <c r="S102" s="1612"/>
      <c r="T102" s="1450"/>
      <c r="V102" s="1451">
        <f t="shared" si="9"/>
        <v>0</v>
      </c>
      <c r="W102" s="1451">
        <f>-DataUS1!GD106/DataUS1!B106-G102</f>
        <v>7.8062556418956319E-18</v>
      </c>
      <c r="X102" s="1451">
        <f t="shared" si="13"/>
        <v>0.99999659654606143</v>
      </c>
    </row>
    <row r="103" spans="1:24">
      <c r="A103" s="1448">
        <f t="shared" si="14"/>
        <v>1963</v>
      </c>
      <c r="B103" s="1714">
        <f t="shared" si="16"/>
        <v>0.86724505598088197</v>
      </c>
      <c r="C103" s="1471">
        <f>DataUS1!J107/DataUS1!$B107</f>
        <v>0.68374303320834373</v>
      </c>
      <c r="D103" s="1814">
        <f>DataUS1!K107/DataUS1!$B107</f>
        <v>0.1835020227725383</v>
      </c>
      <c r="E103" s="1714">
        <f t="shared" si="15"/>
        <v>0.12477855267962874</v>
      </c>
      <c r="F103" s="1471">
        <f>(DataUS1!L107-DataUS1!D107)/DataUS1!B107</f>
        <v>0.1144567313911001</v>
      </c>
      <c r="G103" s="1471">
        <f t="shared" si="17"/>
        <v>8.8371684185927831E-3</v>
      </c>
      <c r="H103" s="2325">
        <f>DataUS1!G107/DataUS1!B107</f>
        <v>-1.4846528699358637E-3</v>
      </c>
      <c r="I103" s="1471">
        <f t="shared" si="18"/>
        <v>8.8234117072829091E-3</v>
      </c>
      <c r="J103" s="2346">
        <f>DataUS1!M107/DataUS1!$B107</f>
        <v>5.5517263064766592E-2</v>
      </c>
      <c r="K103" s="2339">
        <f>DataUS1!N107/DataUS1!$B107</f>
        <v>4.6693851357483683E-2</v>
      </c>
      <c r="L103" s="1449">
        <f>DataUS1!C107/DataUS1!B107</f>
        <v>7.9980090286904254E-3</v>
      </c>
      <c r="M103" s="1815">
        <f>(DataUS1!CM107+DataUS1!CP107)/DataUS1!B107</f>
        <v>-7.9842523173805514E-3</v>
      </c>
      <c r="N103" s="2364">
        <f>DataUS1!FP107/DataUS1!B107</f>
        <v>3.42881562933917E-2</v>
      </c>
      <c r="O103" s="1473">
        <f>DataUS1!FQ107/DataUS1!B107</f>
        <v>2.1092432951218341E-2</v>
      </c>
      <c r="P103" s="1696">
        <f t="shared" si="19"/>
        <v>1.3195723342173359E-2</v>
      </c>
      <c r="Q103" s="1612"/>
      <c r="R103" s="1612"/>
      <c r="S103" s="1612"/>
      <c r="T103" s="1450"/>
      <c r="V103" s="1451">
        <f t="shared" si="9"/>
        <v>0</v>
      </c>
      <c r="W103" s="1451">
        <f>-DataUS1!GD107/DataUS1!B107-G103</f>
        <v>0</v>
      </c>
      <c r="X103" s="1451">
        <f t="shared" si="13"/>
        <v>1.0000078609778913</v>
      </c>
    </row>
    <row r="104" spans="1:24">
      <c r="A104" s="1448">
        <f t="shared" si="14"/>
        <v>1964</v>
      </c>
      <c r="B104" s="1714">
        <f t="shared" si="16"/>
        <v>0.8646873565370391</v>
      </c>
      <c r="C104" s="1471">
        <f>DataUS1!J108/DataUS1!$B108</f>
        <v>0.68413581695136305</v>
      </c>
      <c r="D104" s="1814">
        <f>DataUS1!K108/DataUS1!$B108</f>
        <v>0.18055153958567605</v>
      </c>
      <c r="E104" s="1714">
        <f t="shared" si="15"/>
        <v>0.12805363588038463</v>
      </c>
      <c r="F104" s="1471">
        <f>(DataUS1!L108-DataUS1!D108)/DataUS1!B108</f>
        <v>0.11692194933210379</v>
      </c>
      <c r="G104" s="1471">
        <f t="shared" si="17"/>
        <v>1.2416649110943248E-2</v>
      </c>
      <c r="H104" s="2325">
        <f>DataUS1!G108/DataUS1!B108</f>
        <v>1.2849625626624177E-3</v>
      </c>
      <c r="I104" s="1471">
        <f t="shared" si="18"/>
        <v>1.1497488520053348E-2</v>
      </c>
      <c r="J104" s="2346">
        <f>DataUS1!M108/DataUS1!$B108</f>
        <v>5.8227859045858761E-2</v>
      </c>
      <c r="K104" s="2339">
        <f>DataUS1!N108/DataUS1!$B108</f>
        <v>4.6730370525805413E-2</v>
      </c>
      <c r="L104" s="1449">
        <f>DataUS1!C108/DataUS1!B108</f>
        <v>8.1803297305718826E-3</v>
      </c>
      <c r="M104" s="1815">
        <f>(DataUS1!CM108+DataUS1!CP108)/DataUS1!B108</f>
        <v>-7.2611691396819809E-3</v>
      </c>
      <c r="N104" s="2364">
        <f>DataUS1!FP108/DataUS1!B108</f>
        <v>3.4737885428494604E-2</v>
      </c>
      <c r="O104" s="1473">
        <f>DataUS1!FQ108/DataUS1!B108</f>
        <v>2.1695382398573503E-2</v>
      </c>
      <c r="P104" s="1696">
        <f t="shared" si="19"/>
        <v>1.3042503029921101E-2</v>
      </c>
      <c r="Q104" s="1612"/>
      <c r="R104" s="1612"/>
      <c r="S104" s="1612"/>
      <c r="T104" s="1450"/>
      <c r="V104" s="1451">
        <f t="shared" si="9"/>
        <v>0</v>
      </c>
      <c r="W104" s="1451">
        <f>-DataUS1!GD108/DataUS1!B108-G104</f>
        <v>0</v>
      </c>
      <c r="X104" s="1451">
        <f t="shared" si="13"/>
        <v>1.0000021615571058</v>
      </c>
    </row>
    <row r="105" spans="1:24">
      <c r="A105" s="1448">
        <f t="shared" si="14"/>
        <v>1965</v>
      </c>
      <c r="B105" s="1714">
        <f t="shared" si="16"/>
        <v>0.85820924358125505</v>
      </c>
      <c r="C105" s="1471">
        <f>DataUS1!J109/DataUS1!$B109</f>
        <v>0.68050869106152034</v>
      </c>
      <c r="D105" s="1814">
        <f>DataUS1!K109/DataUS1!$B109</f>
        <v>0.17770055251973468</v>
      </c>
      <c r="E105" s="1714">
        <f t="shared" si="15"/>
        <v>0.13452124411853378</v>
      </c>
      <c r="F105" s="1471">
        <f>(DataUS1!L109-DataUS1!D109)/DataUS1!B109</f>
        <v>0.12738712475991901</v>
      </c>
      <c r="G105" s="1471">
        <f t="shared" si="17"/>
        <v>9.4414726826723677E-3</v>
      </c>
      <c r="H105" s="2325">
        <f>DataUS1!G109/DataUS1!B109</f>
        <v>2.3073533240576109E-3</v>
      </c>
      <c r="I105" s="1471">
        <f t="shared" si="18"/>
        <v>8.6134750783454367E-3</v>
      </c>
      <c r="J105" s="2346">
        <f>DataUS1!M109/DataUS1!$B109</f>
        <v>5.6957035204311467E-2</v>
      </c>
      <c r="K105" s="2339">
        <f>DataUS1!N109/DataUS1!$B109</f>
        <v>4.834356012596603E-2</v>
      </c>
      <c r="L105" s="1449">
        <f>DataUS1!C109/DataUS1!B109</f>
        <v>8.0944432467442047E-3</v>
      </c>
      <c r="M105" s="1815">
        <f>(DataUS1!CM109+DataUS1!CP109)/DataUS1!B109</f>
        <v>-7.2664456424172737E-3</v>
      </c>
      <c r="N105" s="2364">
        <f>DataUS1!FP109/DataUS1!B109</f>
        <v>3.4062901444671813E-2</v>
      </c>
      <c r="O105" s="1473">
        <f>DataUS1!FQ109/DataUS1!B109</f>
        <v>2.2037002906271589E-2</v>
      </c>
      <c r="P105" s="1696">
        <f t="shared" si="19"/>
        <v>1.2025898538400224E-2</v>
      </c>
      <c r="Q105" s="1612"/>
      <c r="R105" s="1612"/>
      <c r="S105" s="1612"/>
      <c r="T105" s="1450"/>
      <c r="V105" s="1451">
        <f t="shared" si="9"/>
        <v>0</v>
      </c>
      <c r="W105" s="1451">
        <f>-DataUS1!GD109/DataUS1!B109-G105</f>
        <v>0</v>
      </c>
      <c r="X105" s="1451">
        <f t="shared" si="13"/>
        <v>0.99999693334220618</v>
      </c>
    </row>
    <row r="106" spans="1:24">
      <c r="A106" s="1448">
        <f t="shared" si="14"/>
        <v>1966</v>
      </c>
      <c r="B106" s="1714">
        <f t="shared" si="16"/>
        <v>0.86284227646855882</v>
      </c>
      <c r="C106" s="1471">
        <f>DataUS1!J110/DataUS1!$B110</f>
        <v>0.67718180345990553</v>
      </c>
      <c r="D106" s="1814">
        <f>DataUS1!K110/DataUS1!$B110</f>
        <v>0.18566047300865327</v>
      </c>
      <c r="E106" s="1714">
        <f t="shared" si="15"/>
        <v>0.12994205327156119</v>
      </c>
      <c r="F106" s="1471">
        <f>(DataUS1!L110-DataUS1!D110)/DataUS1!B110</f>
        <v>0.13326902631189846</v>
      </c>
      <c r="G106" s="1471">
        <f t="shared" si="17"/>
        <v>5.3630647693748415E-3</v>
      </c>
      <c r="H106" s="2325">
        <f>DataUS1!G110/DataUS1!B110</f>
        <v>8.690037809712111E-3</v>
      </c>
      <c r="I106" s="1471">
        <f t="shared" si="18"/>
        <v>5.4391066487358072E-3</v>
      </c>
      <c r="J106" s="2346">
        <f>DataUS1!M110/DataUS1!$B110</f>
        <v>5.7622846360199119E-2</v>
      </c>
      <c r="K106" s="2339">
        <f>DataUS1!N110/DataUS1!$B110</f>
        <v>5.2183739711463312E-2</v>
      </c>
      <c r="L106" s="1449">
        <f>DataUS1!C110/DataUS1!B110</f>
        <v>7.1394875622240849E-3</v>
      </c>
      <c r="M106" s="1815">
        <f>(DataUS1!CM110+DataUS1!CP110)/DataUS1!B110</f>
        <v>-7.2155294415850507E-3</v>
      </c>
      <c r="N106" s="2364">
        <f>DataUS1!FP110/DataUS1!B110</f>
        <v>3.4242784822604157E-2</v>
      </c>
      <c r="O106" s="1473">
        <f>DataUS1!FQ110/DataUS1!B110</f>
        <v>2.2297168848176754E-2</v>
      </c>
      <c r="P106" s="1696">
        <f t="shared" si="19"/>
        <v>1.1945615974427403E-2</v>
      </c>
      <c r="Q106" s="1612"/>
      <c r="R106" s="1612"/>
      <c r="S106" s="1612"/>
      <c r="T106" s="1450"/>
      <c r="V106" s="1451">
        <f t="shared" si="9"/>
        <v>0</v>
      </c>
      <c r="W106" s="1451">
        <f>-DataUS1!GD110/DataUS1!B110-G106</f>
        <v>0</v>
      </c>
      <c r="X106" s="1451">
        <f t="shared" si="13"/>
        <v>0.99999985918170509</v>
      </c>
    </row>
    <row r="107" spans="1:24">
      <c r="A107" s="1448">
        <f t="shared" si="14"/>
        <v>1967</v>
      </c>
      <c r="B107" s="1714">
        <f t="shared" si="16"/>
        <v>0.87595741179151543</v>
      </c>
      <c r="C107" s="1471">
        <f>DataUS1!J111/DataUS1!$B111</f>
        <v>0.67668649398883662</v>
      </c>
      <c r="D107" s="1814">
        <f>DataUS1!K111/DataUS1!$B111</f>
        <v>0.19927091780267875</v>
      </c>
      <c r="E107" s="1714">
        <f t="shared" si="15"/>
        <v>0.11676682496097057</v>
      </c>
      <c r="F107" s="1471">
        <f>(DataUS1!L111-DataUS1!D111)/DataUS1!B111</f>
        <v>0.1181221102738489</v>
      </c>
      <c r="G107" s="1471">
        <f t="shared" si="17"/>
        <v>4.641552354724944E-3</v>
      </c>
      <c r="H107" s="2325">
        <f>DataUS1!G111/DataUS1!B111</f>
        <v>5.9968376676032839E-3</v>
      </c>
      <c r="I107" s="1471">
        <f t="shared" si="18"/>
        <v>4.7368354421101974E-3</v>
      </c>
      <c r="J107" s="2346">
        <f>DataUS1!M111/DataUS1!$B111</f>
        <v>5.7924787661972926E-2</v>
      </c>
      <c r="K107" s="2339">
        <f>DataUS1!N111/DataUS1!$B111</f>
        <v>5.3187952219862729E-2</v>
      </c>
      <c r="L107" s="1449">
        <f>DataUS1!C111/DataUS1!B111</f>
        <v>7.1875431022707355E-3</v>
      </c>
      <c r="M107" s="1815">
        <f>(DataUS1!CM111+DataUS1!CP111)/DataUS1!B111</f>
        <v>-7.282826189655988E-3</v>
      </c>
      <c r="N107" s="2364">
        <f>DataUS1!FP111/DataUS1!B111</f>
        <v>3.4272593585649172E-2</v>
      </c>
      <c r="O107" s="1473">
        <f>DataUS1!FQ111/DataUS1!B111</f>
        <v>2.3362346922389591E-2</v>
      </c>
      <c r="P107" s="1696">
        <f t="shared" si="19"/>
        <v>1.0910246663259581E-2</v>
      </c>
      <c r="Q107" s="1612"/>
      <c r="R107" s="1612"/>
      <c r="S107" s="1612"/>
      <c r="T107" s="1450"/>
      <c r="V107" s="1451">
        <f t="shared" si="9"/>
        <v>0</v>
      </c>
      <c r="W107" s="1451">
        <f>-DataUS1!GD111/DataUS1!B111-G107</f>
        <v>0</v>
      </c>
      <c r="X107" s="1451">
        <f t="shared" si="13"/>
        <v>1.000007062942142</v>
      </c>
    </row>
    <row r="108" spans="1:24">
      <c r="A108" s="1448">
        <f t="shared" si="14"/>
        <v>1968</v>
      </c>
      <c r="B108" s="1714">
        <f t="shared" si="16"/>
        <v>0.88125836592023665</v>
      </c>
      <c r="C108" s="1471">
        <f>DataUS1!J112/DataUS1!$B112</f>
        <v>0.67950817156785381</v>
      </c>
      <c r="D108" s="1814">
        <f>DataUS1!K112/DataUS1!$B112</f>
        <v>0.20175019435238281</v>
      </c>
      <c r="E108" s="1714">
        <f t="shared" si="15"/>
        <v>0.1115551015795636</v>
      </c>
      <c r="F108" s="1471">
        <f>(DataUS1!L112-DataUS1!D112)/DataUS1!B112</f>
        <v>0.11495017954458217</v>
      </c>
      <c r="G108" s="1471">
        <f t="shared" si="17"/>
        <v>1.8655880352971294E-3</v>
      </c>
      <c r="H108" s="2325">
        <f>DataUS1!G112/DataUS1!B112</f>
        <v>5.2606660003157004E-3</v>
      </c>
      <c r="I108" s="1471">
        <f t="shared" si="18"/>
        <v>1.6427403783393149E-3</v>
      </c>
      <c r="J108" s="2346">
        <f>DataUS1!M112/DataUS1!$B112</f>
        <v>5.8337132703222459E-2</v>
      </c>
      <c r="K108" s="2339">
        <f>DataUS1!N112/DataUS1!$B112</f>
        <v>5.6694392324883144E-2</v>
      </c>
      <c r="L108" s="1449">
        <f>DataUS1!C112/DataUS1!B112</f>
        <v>7.4099890305371913E-3</v>
      </c>
      <c r="M108" s="1815">
        <f>(DataUS1!CM112+DataUS1!CP112)/DataUS1!B112</f>
        <v>-7.1871413735793768E-3</v>
      </c>
      <c r="N108" s="2364">
        <f>DataUS1!FP112/DataUS1!B112</f>
        <v>3.3066695502909929E-2</v>
      </c>
      <c r="O108" s="1473">
        <f>DataUS1!FQ112/DataUS1!B112</f>
        <v>2.3414834688441927E-2</v>
      </c>
      <c r="P108" s="1696">
        <f t="shared" si="19"/>
        <v>9.6518608144680017E-3</v>
      </c>
      <c r="Q108" s="1612"/>
      <c r="R108" s="1612"/>
      <c r="S108" s="1612"/>
      <c r="T108" s="1450"/>
      <c r="V108" s="1451">
        <f t="shared" si="9"/>
        <v>0</v>
      </c>
      <c r="W108" s="1451">
        <f>-DataUS1!GD112/DataUS1!B112-G108</f>
        <v>-4.5536491244391186E-18</v>
      </c>
      <c r="X108" s="1451">
        <f t="shared" si="13"/>
        <v>1.0000006088733797</v>
      </c>
    </row>
    <row r="109" spans="1:24">
      <c r="A109" s="1454">
        <f t="shared" si="14"/>
        <v>1969</v>
      </c>
      <c r="B109" s="1716">
        <f t="shared" si="16"/>
        <v>0.88160401222531171</v>
      </c>
      <c r="C109" s="1710">
        <f>DataUS1!J113/DataUS1!$B113</f>
        <v>0.68107828555253358</v>
      </c>
      <c r="D109" s="1818">
        <f>DataUS1!K113/DataUS1!$B113</f>
        <v>0.20052572667277818</v>
      </c>
      <c r="E109" s="1716">
        <f t="shared" si="15"/>
        <v>0.11170842034948283</v>
      </c>
      <c r="F109" s="1710">
        <f>(DataUS1!L113-DataUS1!D113)/DataUS1!B113</f>
        <v>0.11313703277884982</v>
      </c>
      <c r="G109" s="1710">
        <f t="shared" si="17"/>
        <v>1.8030702842874594E-3</v>
      </c>
      <c r="H109" s="2324">
        <f>DataUS1!G113/DataUS1!B113</f>
        <v>3.2316827136544368E-3</v>
      </c>
      <c r="I109" s="1710">
        <f t="shared" si="18"/>
        <v>1.6106077258522811E-3</v>
      </c>
      <c r="J109" s="2345">
        <f>DataUS1!M113/DataUS1!$B113</f>
        <v>5.8438836017960918E-2</v>
      </c>
      <c r="K109" s="2338">
        <f>DataUS1!N113/DataUS1!$B113</f>
        <v>5.6828228292108637E-2</v>
      </c>
      <c r="L109" s="1455">
        <f>DataUS1!C113/DataUS1!B113</f>
        <v>6.8825061101234746E-3</v>
      </c>
      <c r="M109" s="1819">
        <f>(DataUS1!CM113+DataUS1!CP113)/DataUS1!B113</f>
        <v>-6.6900435516882963E-3</v>
      </c>
      <c r="N109" s="2364">
        <f>DataUS1!FP113/DataUS1!B113</f>
        <v>3.1853116177040793E-2</v>
      </c>
      <c r="O109" s="1473">
        <f>DataUS1!FQ113/DataUS1!B113</f>
        <v>2.3475930080941197E-2</v>
      </c>
      <c r="P109" s="1696">
        <f t="shared" si="19"/>
        <v>8.3771860960995953E-3</v>
      </c>
      <c r="Q109" s="1612"/>
      <c r="R109" s="1612"/>
      <c r="S109" s="1612"/>
      <c r="T109" s="1450"/>
      <c r="V109" s="1451">
        <f t="shared" si="9"/>
        <v>0</v>
      </c>
      <c r="W109" s="1451">
        <f>-DataUS1!GD113/DataUS1!B113-G109</f>
        <v>-4.9873299934333204E-18</v>
      </c>
      <c r="X109" s="1451">
        <f t="shared" si="13"/>
        <v>1.0000024761264827</v>
      </c>
    </row>
    <row r="110" spans="1:24">
      <c r="A110" s="1448">
        <f t="shared" si="14"/>
        <v>1970</v>
      </c>
      <c r="B110" s="1714">
        <f t="shared" si="16"/>
        <v>0.90198858669896964</v>
      </c>
      <c r="C110" s="1471">
        <f>DataUS1!J114/DataUS1!$B114</f>
        <v>0.69745500277290817</v>
      </c>
      <c r="D110" s="1814">
        <f>DataUS1!K114/DataUS1!$B114</f>
        <v>0.20453358392606152</v>
      </c>
      <c r="E110" s="1714">
        <f t="shared" si="15"/>
        <v>9.0886625975829777E-2</v>
      </c>
      <c r="F110" s="1471">
        <f>(DataUS1!L114-DataUS1!D114)/DataUS1!B114</f>
        <v>9.4293726019453919E-2</v>
      </c>
      <c r="G110" s="1471">
        <f t="shared" si="17"/>
        <v>4.000088216673062E-3</v>
      </c>
      <c r="H110" s="2325">
        <f>DataUS1!G114/DataUS1!B114</f>
        <v>7.4071882602972155E-3</v>
      </c>
      <c r="I110" s="1471">
        <f t="shared" si="18"/>
        <v>4.247525226472107E-3</v>
      </c>
      <c r="J110" s="2346">
        <f>DataUS1!M114/DataUS1!$B114</f>
        <v>6.423518565037474E-2</v>
      </c>
      <c r="K110" s="2339">
        <f>DataUS1!N114/DataUS1!$B114</f>
        <v>5.9987660423902633E-2</v>
      </c>
      <c r="L110" s="1449">
        <f>DataUS1!C114/DataUS1!B114</f>
        <v>6.877673059327326E-3</v>
      </c>
      <c r="M110" s="1815">
        <f>(DataUS1!CM114+DataUS1!CP114)/DataUS1!B114</f>
        <v>-7.12511006912637E-3</v>
      </c>
      <c r="N110" s="2365">
        <f>DataUS1!FP114/DataUS1!B114</f>
        <v>3.0671431084220567E-2</v>
      </c>
      <c r="O110" s="1702">
        <f>DataUS1!FQ114/DataUS1!B114</f>
        <v>2.4436018437284667E-2</v>
      </c>
      <c r="P110" s="1697">
        <f t="shared" si="19"/>
        <v>6.2354126469358999E-3</v>
      </c>
      <c r="Q110" s="1612"/>
      <c r="R110" s="1612"/>
      <c r="S110" s="1612"/>
      <c r="T110" s="1450"/>
      <c r="V110" s="1451">
        <f t="shared" si="9"/>
        <v>0</v>
      </c>
      <c r="W110" s="1451">
        <f>-DataUS1!GD114/DataUS1!B114-G110</f>
        <v>-7.8062556418956319E-18</v>
      </c>
      <c r="X110" s="1451">
        <f t="shared" si="13"/>
        <v>1.0000003227439258</v>
      </c>
    </row>
    <row r="111" spans="1:24">
      <c r="A111" s="1448">
        <v>1971</v>
      </c>
      <c r="B111" s="1714">
        <f t="shared" si="16"/>
        <v>0.90120406160848021</v>
      </c>
      <c r="C111" s="1471">
        <f>DataUS1!J115/DataUS1!$B115</f>
        <v>0.69769106919274682</v>
      </c>
      <c r="D111" s="1814">
        <f>DataUS1!K115/DataUS1!$B115</f>
        <v>0.20351299241573345</v>
      </c>
      <c r="E111" s="1714">
        <f t="shared" si="15"/>
        <v>9.0920409104301755E-2</v>
      </c>
      <c r="F111" s="1471">
        <f>(DataUS1!L115-DataUS1!D115)/DataUS1!B115</f>
        <v>0.10158247443645038</v>
      </c>
      <c r="G111" s="1471">
        <f t="shared" si="17"/>
        <v>2.9354986812630234E-4</v>
      </c>
      <c r="H111" s="2325">
        <f>DataUS1!G115/DataUS1!B115</f>
        <v>1.0955615200274924E-2</v>
      </c>
      <c r="I111" s="1471">
        <f t="shared" si="18"/>
        <v>6.1752868599740385E-4</v>
      </c>
      <c r="J111" s="2346">
        <f>DataUS1!M115/DataUS1!$B115</f>
        <v>6.2611044535353419E-2</v>
      </c>
      <c r="K111" s="2339">
        <f>DataUS1!N115/DataUS1!$B115</f>
        <v>6.1993515849356015E-2</v>
      </c>
      <c r="L111" s="1449">
        <f>DataUS1!C115/DataUS1!B115</f>
        <v>7.551749351371137E-3</v>
      </c>
      <c r="M111" s="1815">
        <f>(DataUS1!CM115+DataUS1!CP115)/DataUS1!B115</f>
        <v>-7.8757281692422385E-3</v>
      </c>
      <c r="N111" s="2364">
        <f>DataUS1!FP115/DataUS1!B115</f>
        <v>2.9162071248888623E-2</v>
      </c>
      <c r="O111" s="1473">
        <f>DataUS1!FQ115/DataUS1!B115</f>
        <v>2.4348131846451539E-2</v>
      </c>
      <c r="P111" s="1696">
        <f t="shared" si="19"/>
        <v>4.8139394024370834E-3</v>
      </c>
      <c r="Q111" s="1612"/>
      <c r="R111" s="1612"/>
      <c r="S111" s="1612"/>
      <c r="T111" s="1450"/>
      <c r="V111" s="1451">
        <f t="shared" si="9"/>
        <v>0</v>
      </c>
      <c r="W111" s="1451">
        <f>-DataUS1!GD115/DataUS1!B115-G111</f>
        <v>4.87890977618477E-19</v>
      </c>
      <c r="X111" s="1451">
        <f t="shared" si="13"/>
        <v>1.0000001988820242</v>
      </c>
    </row>
    <row r="112" spans="1:24">
      <c r="A112" s="1448">
        <v>1972</v>
      </c>
      <c r="B112" s="1714">
        <f t="shared" si="16"/>
        <v>0.89252926694943291</v>
      </c>
      <c r="C112" s="1471">
        <f>DataUS1!J116/DataUS1!$B116</f>
        <v>0.69369008307819358</v>
      </c>
      <c r="D112" s="1814">
        <f>DataUS1!K116/DataUS1!$B116</f>
        <v>0.19883918387123936</v>
      </c>
      <c r="E112" s="1714">
        <f t="shared" si="15"/>
        <v>9.9131752045208035E-2</v>
      </c>
      <c r="F112" s="1471">
        <f>(DataUS1!L116-DataUS1!D116)/DataUS1!B116</f>
        <v>0.11086681145721645</v>
      </c>
      <c r="G112" s="1471">
        <f t="shared" si="17"/>
        <v>-3.6667163511700743E-3</v>
      </c>
      <c r="H112" s="2325">
        <f>DataUS1!G116/DataUS1!B116</f>
        <v>8.0683430608383348E-3</v>
      </c>
      <c r="I112" s="1471">
        <f t="shared" si="18"/>
        <v>-3.0373592941618371E-3</v>
      </c>
      <c r="J112" s="2346">
        <f>DataUS1!M116/DataUS1!$B116</f>
        <v>6.3803278186536638E-2</v>
      </c>
      <c r="K112" s="2339">
        <f>DataUS1!N116/DataUS1!$B116</f>
        <v>6.6840637480698475E-2</v>
      </c>
      <c r="L112" s="1449">
        <f>DataUS1!C116/DataUS1!B116</f>
        <v>7.7077326349283271E-3</v>
      </c>
      <c r="M112" s="1815">
        <f>(DataUS1!CM116+DataUS1!CP116)/DataUS1!B116</f>
        <v>-8.3370896919365643E-3</v>
      </c>
      <c r="N112" s="2364">
        <f>DataUS1!FP116/DataUS1!B116</f>
        <v>2.8223800017922445E-2</v>
      </c>
      <c r="O112" s="1473">
        <f>DataUS1!FQ116/DataUS1!B116</f>
        <v>2.3249645716467801E-2</v>
      </c>
      <c r="P112" s="1696">
        <f t="shared" si="19"/>
        <v>4.974154301454644E-3</v>
      </c>
      <c r="Q112" s="1612"/>
      <c r="R112" s="1612"/>
      <c r="S112" s="1612"/>
      <c r="T112" s="1450"/>
      <c r="V112" s="1451">
        <f t="shared" si="9"/>
        <v>0</v>
      </c>
      <c r="W112" s="1451">
        <f>-DataUS1!GD116/DataUS1!B116-G112</f>
        <v>0</v>
      </c>
      <c r="X112" s="1451">
        <f t="shared" si="13"/>
        <v>0.99999810868657757</v>
      </c>
    </row>
    <row r="113" spans="1:24">
      <c r="A113" s="1448">
        <v>1973</v>
      </c>
      <c r="B113" s="1714">
        <f t="shared" si="16"/>
        <v>0.87218657013826806</v>
      </c>
      <c r="C113" s="1471">
        <f>DataUS1!J117/DataUS1!$B117</f>
        <v>0.68374850271145049</v>
      </c>
      <c r="D113" s="1814">
        <f>DataUS1!K117/DataUS1!$B117</f>
        <v>0.18843806742681762</v>
      </c>
      <c r="E113" s="1714">
        <f t="shared" si="15"/>
        <v>0.12147092920888734</v>
      </c>
      <c r="F113" s="1471">
        <f>(DataUS1!L117-DataUS1!D117)/DataUS1!B117</f>
        <v>0.1208203319546696</v>
      </c>
      <c r="G113" s="1471">
        <f t="shared" si="17"/>
        <v>7.0815348349206695E-3</v>
      </c>
      <c r="H113" s="2325">
        <f>DataUS1!G117/DataUS1!B117</f>
        <v>6.4309375807029088E-3</v>
      </c>
      <c r="I113" s="1471">
        <f t="shared" si="18"/>
        <v>3.2987295096372909E-3</v>
      </c>
      <c r="J113" s="2346">
        <f>DataUS1!M117/DataUS1!$B117</f>
        <v>7.6455008154334148E-2</v>
      </c>
      <c r="K113" s="2339">
        <f>DataUS1!N117/DataUS1!$B117</f>
        <v>7.3156278644696857E-2</v>
      </c>
      <c r="L113" s="1449">
        <f>DataUS1!C117/DataUS1!B117</f>
        <v>1.0126670250154523E-2</v>
      </c>
      <c r="M113" s="1815">
        <f>(DataUS1!CM117+DataUS1!CP117)/DataUS1!B117</f>
        <v>-6.3438649248711444E-3</v>
      </c>
      <c r="N113" s="2364">
        <f>DataUS1!FP117/DataUS1!B117</f>
        <v>2.7096849992191547E-2</v>
      </c>
      <c r="O113" s="1473">
        <f>DataUS1!FQ117/DataUS1!B117</f>
        <v>2.1968792197134417E-2</v>
      </c>
      <c r="P113" s="1696">
        <f t="shared" si="19"/>
        <v>5.1280577950571296E-3</v>
      </c>
      <c r="Q113" s="1612"/>
      <c r="R113" s="1612"/>
      <c r="S113" s="1612"/>
      <c r="T113" s="1450"/>
      <c r="V113" s="1451">
        <f t="shared" si="9"/>
        <v>0</v>
      </c>
      <c r="W113" s="1451">
        <f>-DataUS1!GD117/DataUS1!B117-G113</f>
        <v>0</v>
      </c>
      <c r="X113" s="1451">
        <f t="shared" si="13"/>
        <v>1.0000013642720265</v>
      </c>
    </row>
    <row r="114" spans="1:24">
      <c r="A114" s="1448">
        <v>1974</v>
      </c>
      <c r="B114" s="1714">
        <f t="shared" si="16"/>
        <v>0.89050333335122422</v>
      </c>
      <c r="C114" s="1471">
        <f>DataUS1!J118/DataUS1!$B118</f>
        <v>0.69544906165820142</v>
      </c>
      <c r="D114" s="1814">
        <f>DataUS1!K118/DataUS1!$B118</f>
        <v>0.19505427169302278</v>
      </c>
      <c r="E114" s="1714">
        <f t="shared" si="15"/>
        <v>0.1029583305751707</v>
      </c>
      <c r="F114" s="1471">
        <f>(DataUS1!L118-DataUS1!D118)/DataUS1!B118</f>
        <v>0.10584471038100809</v>
      </c>
      <c r="G114" s="1471">
        <f t="shared" si="17"/>
        <v>4.4238690490034554E-3</v>
      </c>
      <c r="H114" s="2325">
        <f>DataUS1!G118/DataUS1!B118</f>
        <v>7.3102488548408449E-3</v>
      </c>
      <c r="I114" s="1471">
        <f t="shared" si="18"/>
        <v>-6.0716847930125661E-4</v>
      </c>
      <c r="J114" s="2346">
        <f>DataUS1!M118/DataUS1!$B118</f>
        <v>9.4411157647027955E-2</v>
      </c>
      <c r="K114" s="2339">
        <f>DataUS1!N118/DataUS1!$B118</f>
        <v>9.5018326126329211E-2</v>
      </c>
      <c r="L114" s="1449">
        <f>DataUS1!C118/DataUS1!B118</f>
        <v>1.1569373601909782E-2</v>
      </c>
      <c r="M114" s="1815">
        <f>(DataUS1!CM118+DataUS1!CP118)/DataUS1!B118</f>
        <v>-6.5383360736050696E-3</v>
      </c>
      <c r="N114" s="2364">
        <f>DataUS1!FP118/DataUS1!B118</f>
        <v>2.7155228193967106E-2</v>
      </c>
      <c r="O114" s="1473">
        <f>DataUS1!FQ118/DataUS1!B118</f>
        <v>2.3806669803517446E-2</v>
      </c>
      <c r="P114" s="1696">
        <f t="shared" si="19"/>
        <v>3.3485583904496602E-3</v>
      </c>
      <c r="Q114" s="1612"/>
      <c r="R114" s="1612"/>
      <c r="S114" s="1612"/>
      <c r="T114" s="1450"/>
      <c r="V114" s="1451">
        <f t="shared" si="9"/>
        <v>0</v>
      </c>
      <c r="W114" s="1451">
        <f>-DataUS1!GD118/DataUS1!B118-G114</f>
        <v>0</v>
      </c>
      <c r="X114" s="1451">
        <f t="shared" si="13"/>
        <v>1</v>
      </c>
    </row>
    <row r="115" spans="1:24">
      <c r="A115" s="1448">
        <v>1975</v>
      </c>
      <c r="B115" s="1714">
        <f t="shared" si="16"/>
        <v>0.91993419751893768</v>
      </c>
      <c r="C115" s="1471">
        <f>DataUS1!J119/DataUS1!$B119</f>
        <v>0.71590911058272466</v>
      </c>
      <c r="D115" s="1814">
        <f>DataUS1!K119/DataUS1!$B119</f>
        <v>0.20402508693621307</v>
      </c>
      <c r="E115" s="1714">
        <f t="shared" si="15"/>
        <v>7.369524697917644E-2</v>
      </c>
      <c r="F115" s="1471">
        <f>(DataUS1!L119-DataUS1!D119)/DataUS1!B119</f>
        <v>7.1288075602909506E-2</v>
      </c>
      <c r="G115" s="1471">
        <f t="shared" si="17"/>
        <v>1.3699131970954667E-2</v>
      </c>
      <c r="H115" s="2325">
        <f>DataUS1!G119/DataUS1!B119</f>
        <v>1.1291960594687735E-2</v>
      </c>
      <c r="I115" s="1471">
        <f t="shared" si="18"/>
        <v>1.1064124178464474E-2</v>
      </c>
      <c r="J115" s="2346">
        <f>DataUS1!M119/DataUS1!$B119</f>
        <v>9.6055763828510513E-2</v>
      </c>
      <c r="K115" s="2339">
        <f>DataUS1!N119/DataUS1!$B119</f>
        <v>8.4991639650046039E-2</v>
      </c>
      <c r="L115" s="1449">
        <f>DataUS1!C119/DataUS1!B119</f>
        <v>9.0054247919953943E-3</v>
      </c>
      <c r="M115" s="1815">
        <f>(DataUS1!CM119+DataUS1!CP119)/DataUS1!B119</f>
        <v>-6.3704169995052002E-3</v>
      </c>
      <c r="N115" s="2364">
        <f>DataUS1!FP119/DataUS1!B119</f>
        <v>2.7003809161724731E-2</v>
      </c>
      <c r="O115" s="1473">
        <f>DataUS1!FQ119/DataUS1!B119</f>
        <v>2.5730972283249835E-2</v>
      </c>
      <c r="P115" s="1696">
        <f t="shared" si="19"/>
        <v>1.2728368784748964E-3</v>
      </c>
      <c r="Q115" s="1612"/>
      <c r="R115" s="1612"/>
      <c r="S115" s="1612"/>
      <c r="T115" s="1450"/>
      <c r="V115" s="1451">
        <f t="shared" si="9"/>
        <v>0</v>
      </c>
      <c r="W115" s="1451">
        <f>-DataUS1!GD119/DataUS1!B119-G115</f>
        <v>0</v>
      </c>
      <c r="X115" s="1451">
        <f t="shared" si="13"/>
        <v>0.99999986149761932</v>
      </c>
    </row>
    <row r="116" spans="1:24">
      <c r="A116" s="1448">
        <v>1976</v>
      </c>
      <c r="B116" s="1714">
        <f t="shared" si="16"/>
        <v>0.91183257189837552</v>
      </c>
      <c r="C116" s="1471">
        <f>DataUS1!J120/DataUS1!$B120</f>
        <v>0.71515778926375151</v>
      </c>
      <c r="D116" s="1814">
        <f>DataUS1!K120/DataUS1!$B120</f>
        <v>0.19667478263462396</v>
      </c>
      <c r="E116" s="1714">
        <f t="shared" si="15"/>
        <v>8.3090615263672743E-2</v>
      </c>
      <c r="F116" s="1471">
        <f>(DataUS1!L120-DataUS1!D120)/DataUS1!B120</f>
        <v>9.329468231716008E-2</v>
      </c>
      <c r="G116" s="1471">
        <f t="shared" si="17"/>
        <v>4.3753546659361419E-3</v>
      </c>
      <c r="H116" s="2325">
        <f>DataUS1!G120/DataUS1!B120</f>
        <v>1.4579421719423471E-2</v>
      </c>
      <c r="I116" s="1471">
        <f t="shared" si="18"/>
        <v>-1.0127411068341502E-3</v>
      </c>
      <c r="J116" s="2346">
        <f>DataUS1!M120/DataUS1!$B120</f>
        <v>9.287860307201655E-2</v>
      </c>
      <c r="K116" s="2339">
        <f>DataUS1!N120/DataUS1!$B120</f>
        <v>9.38913441788507E-2</v>
      </c>
      <c r="L116" s="1449">
        <f>DataUS1!C120/DataUS1!B120</f>
        <v>1.0465157090414618E-2</v>
      </c>
      <c r="M116" s="1815">
        <f>(DataUS1!CM120+DataUS1!CP120)/DataUS1!B120</f>
        <v>-5.0770613176443257E-3</v>
      </c>
      <c r="N116" s="2364">
        <f>DataUS1!FP120/DataUS1!B120</f>
        <v>2.6728960525584242E-2</v>
      </c>
      <c r="O116" s="1473">
        <f>DataUS1!FQ120/DataUS1!B120</f>
        <v>2.4610049947524193E-2</v>
      </c>
      <c r="P116" s="1696">
        <f t="shared" si="19"/>
        <v>2.1189105780600494E-3</v>
      </c>
      <c r="Q116" s="1612"/>
      <c r="R116" s="1612"/>
      <c r="S116" s="1612"/>
      <c r="T116" s="1450"/>
      <c r="V116" s="1451">
        <f t="shared" si="9"/>
        <v>0</v>
      </c>
      <c r="W116" s="1451">
        <f>-DataUS1!GD120/DataUS1!B120-G116</f>
        <v>-1.1275702593849246E-17</v>
      </c>
      <c r="X116" s="1451">
        <f t="shared" si="13"/>
        <v>1.0000002484796926</v>
      </c>
    </row>
    <row r="117" spans="1:24">
      <c r="A117" s="1448">
        <v>1977</v>
      </c>
      <c r="B117" s="1714">
        <f t="shared" si="16"/>
        <v>0.90372218851363373</v>
      </c>
      <c r="C117" s="1471">
        <f>DataUS1!J121/DataUS1!$B121</f>
        <v>0.71091598579706894</v>
      </c>
      <c r="D117" s="1814">
        <f>DataUS1!K121/DataUS1!$B121</f>
        <v>0.19280620271656482</v>
      </c>
      <c r="E117" s="1714">
        <f t="shared" si="15"/>
        <v>9.1728765453020153E-2</v>
      </c>
      <c r="F117" s="1471">
        <f>(DataUS1!L121-DataUS1!D121)/DataUS1!B121</f>
        <v>0.10963726134143169</v>
      </c>
      <c r="G117" s="1471">
        <f t="shared" si="17"/>
        <v>-6.1076030812406883E-3</v>
      </c>
      <c r="H117" s="2325">
        <f>DataUS1!G121/DataUS1!B121</f>
        <v>1.1800892807170857E-2</v>
      </c>
      <c r="I117" s="1471">
        <f t="shared" si="18"/>
        <v>-1.2848331714171296E-2</v>
      </c>
      <c r="J117" s="2346">
        <f>DataUS1!M121/DataUS1!$B121</f>
        <v>8.86534331928477E-2</v>
      </c>
      <c r="K117" s="2339">
        <f>DataUS1!N121/DataUS1!$B121</f>
        <v>0.101501764907019</v>
      </c>
      <c r="L117" s="1449">
        <f>DataUS1!C121/DataUS1!B121</f>
        <v>1.1289440856671169E-2</v>
      </c>
      <c r="M117" s="1815">
        <f>(DataUS1!CM121+DataUS1!CP121)/DataUS1!B121</f>
        <v>-4.5487122237405616E-3</v>
      </c>
      <c r="N117" s="2364">
        <f>DataUS1!FP121/DataUS1!B121</f>
        <v>2.6231871495764121E-2</v>
      </c>
      <c r="O117" s="1473">
        <f>DataUS1!FQ121/DataUS1!B121</f>
        <v>2.3674889917937359E-2</v>
      </c>
      <c r="P117" s="1696">
        <f t="shared" si="19"/>
        <v>2.556981577826762E-3</v>
      </c>
      <c r="Q117" s="1612"/>
      <c r="R117" s="1612"/>
      <c r="S117" s="1612"/>
      <c r="T117" s="1450"/>
      <c r="V117" s="1451">
        <f t="shared" si="9"/>
        <v>0</v>
      </c>
      <c r="W117" s="1451">
        <f>-DataUS1!GD121/DataUS1!B121-G117</f>
        <v>9.540979117872439E-18</v>
      </c>
      <c r="X117" s="1451">
        <f t="shared" si="13"/>
        <v>0.99999966619039438</v>
      </c>
    </row>
    <row r="118" spans="1:24">
      <c r="A118" s="1448">
        <v>1978</v>
      </c>
      <c r="B118" s="1714">
        <f t="shared" si="16"/>
        <v>0.88965484184835408</v>
      </c>
      <c r="C118" s="1471">
        <f>DataUS1!J122/DataUS1!$B122</f>
        <v>0.70399925873080926</v>
      </c>
      <c r="D118" s="1814">
        <f>DataUS1!K122/DataUS1!$B122</f>
        <v>0.18565558311754488</v>
      </c>
      <c r="E118" s="1714">
        <f t="shared" si="15"/>
        <v>0.10594305867136769</v>
      </c>
      <c r="F118" s="1471">
        <f>(DataUS1!L122-DataUS1!D122)/DataUS1!B122</f>
        <v>0.1250586513467089</v>
      </c>
      <c r="G118" s="1471">
        <f t="shared" si="17"/>
        <v>-6.2702142190047029E-3</v>
      </c>
      <c r="H118" s="2325">
        <f>DataUS1!G122/DataUS1!B122</f>
        <v>1.2845378456336511E-2</v>
      </c>
      <c r="I118" s="1471">
        <f t="shared" si="18"/>
        <v>-1.2509164157346514E-2</v>
      </c>
      <c r="J118" s="2346">
        <f>DataUS1!M122/DataUS1!$B122</f>
        <v>9.2157138219631382E-2</v>
      </c>
      <c r="K118" s="2339">
        <f>DataUS1!N122/DataUS1!$B122</f>
        <v>0.1046663023769779</v>
      </c>
      <c r="L118" s="1449">
        <f>DataUS1!C122/DataUS1!B122</f>
        <v>1.0642084986276019E-2</v>
      </c>
      <c r="M118" s="1815">
        <f>(DataUS1!CM122+DataUS1!CP122)/DataUS1!B122</f>
        <v>-4.4031350479342077E-3</v>
      </c>
      <c r="N118" s="2364">
        <f>DataUS1!FP122/DataUS1!B122</f>
        <v>2.6177670961987615E-2</v>
      </c>
      <c r="O118" s="1473">
        <f>DataUS1!FQ122/DataUS1!B122</f>
        <v>2.2869771992165389E-2</v>
      </c>
      <c r="P118" s="1696">
        <f t="shared" si="19"/>
        <v>3.3078989698222261E-3</v>
      </c>
      <c r="Q118" s="1612"/>
      <c r="R118" s="1612"/>
      <c r="S118" s="1612"/>
      <c r="T118" s="1450"/>
      <c r="V118" s="1451">
        <f t="shared" si="9"/>
        <v>0</v>
      </c>
      <c r="W118" s="1451">
        <f>-DataUS1!GD122/DataUS1!B122-G118</f>
        <v>0</v>
      </c>
      <c r="X118" s="1451">
        <f t="shared" si="13"/>
        <v>1.0000010355676558</v>
      </c>
    </row>
    <row r="119" spans="1:24" ht="12.75" customHeight="1">
      <c r="A119" s="1448">
        <v>1979</v>
      </c>
      <c r="B119" s="1714">
        <f t="shared" si="16"/>
        <v>0.89108961887070959</v>
      </c>
      <c r="C119" s="1471">
        <f>DataUS1!J123/DataUS1!$B123</f>
        <v>0.70772401871062307</v>
      </c>
      <c r="D119" s="1814">
        <f>DataUS1!K123/DataUS1!$B123</f>
        <v>0.18336560016008652</v>
      </c>
      <c r="E119" s="1714">
        <f t="shared" si="15"/>
        <v>0.10416854309750756</v>
      </c>
      <c r="F119" s="1471">
        <f>(DataUS1!L123-DataUS1!D123)/DataUS1!B123</f>
        <v>0.12562592729042321</v>
      </c>
      <c r="G119" s="1471">
        <f t="shared" si="17"/>
        <v>-5.6625400977980064E-4</v>
      </c>
      <c r="H119" s="2325">
        <f>DataUS1!G123/DataUS1!B123</f>
        <v>2.0891130183135851E-2</v>
      </c>
      <c r="I119" s="1471">
        <f t="shared" si="18"/>
        <v>-1.0027112674317912E-2</v>
      </c>
      <c r="J119" s="2346">
        <f>DataUS1!M123/DataUS1!$B123</f>
        <v>0.10235827381795089</v>
      </c>
      <c r="K119" s="2339">
        <f>DataUS1!N123/DataUS1!$B123</f>
        <v>0.1123853864922688</v>
      </c>
      <c r="L119" s="1449">
        <f>DataUS1!C123/DataUS1!B123</f>
        <v>1.4202251912714065E-2</v>
      </c>
      <c r="M119" s="1815">
        <f>(DataUS1!CM123+DataUS1!CP123)/DataUS1!B123</f>
        <v>-4.7413932481759537E-3</v>
      </c>
      <c r="N119" s="2364">
        <f>DataUS1!FP123/DataUS1!B123</f>
        <v>2.7189621881894565E-2</v>
      </c>
      <c r="O119" s="1473">
        <f>DataUS1!FQ123/DataUS1!B123</f>
        <v>2.3047352152038781E-2</v>
      </c>
      <c r="P119" s="1696">
        <f t="shared" si="19"/>
        <v>4.142269729855784E-3</v>
      </c>
      <c r="Q119" s="1612"/>
      <c r="R119" s="1612"/>
      <c r="S119" s="1612"/>
      <c r="T119" s="1450"/>
      <c r="V119" s="1451">
        <f t="shared" si="9"/>
        <v>0</v>
      </c>
      <c r="W119" s="1451">
        <f>-DataUS1!GD123/DataUS1!B123-G119</f>
        <v>-1.214306433183765E-17</v>
      </c>
      <c r="X119" s="1451">
        <f t="shared" si="13"/>
        <v>0.99999955521639305</v>
      </c>
    </row>
    <row r="120" spans="1:24">
      <c r="A120" s="1452">
        <v>1980</v>
      </c>
      <c r="B120" s="1715">
        <f t="shared" si="16"/>
        <v>0.91316910313188426</v>
      </c>
      <c r="C120" s="1709">
        <f>DataUS1!J124/DataUS1!$B124</f>
        <v>0.72168598723821298</v>
      </c>
      <c r="D120" s="1816">
        <f>DataUS1!K124/DataUS1!$B124</f>
        <v>0.19148311589367123</v>
      </c>
      <c r="E120" s="1715">
        <f t="shared" si="15"/>
        <v>8.1590552509323511E-2</v>
      </c>
      <c r="F120" s="1709">
        <f>(DataUS1!L124-DataUS1!D124)/DataUS1!B124</f>
        <v>9.6763156903953831E-2</v>
      </c>
      <c r="G120" s="1709">
        <f t="shared" si="17"/>
        <v>3.445486854892434E-3</v>
      </c>
      <c r="H120" s="2326">
        <f>DataUS1!G124/DataUS1!B124</f>
        <v>1.8618091249522749E-2</v>
      </c>
      <c r="I120" s="1709">
        <f t="shared" si="18"/>
        <v>-5.3664463745012742E-3</v>
      </c>
      <c r="J120" s="2347">
        <f>DataUS1!M124/DataUS1!$B124</f>
        <v>0.1154036900376284</v>
      </c>
      <c r="K120" s="2340">
        <f>DataUS1!N124/DataUS1!$B124</f>
        <v>0.12077013641212968</v>
      </c>
      <c r="L120" s="1453">
        <f>DataUS1!C124/DataUS1!B124</f>
        <v>1.4050839005868926E-2</v>
      </c>
      <c r="M120" s="1817">
        <f>(DataUS1!CM124+DataUS1!CP124)/DataUS1!B124</f>
        <v>-5.2389057764752178E-3</v>
      </c>
      <c r="N120" s="2365">
        <f>DataUS1!FP124/DataUS1!B124</f>
        <v>2.9021548647839495E-2</v>
      </c>
      <c r="O120" s="1702">
        <f>DataUS1!FQ124/DataUS1!B124</f>
        <v>2.4541392287916387E-2</v>
      </c>
      <c r="P120" s="1697">
        <f t="shared" si="19"/>
        <v>4.4801563599231077E-3</v>
      </c>
      <c r="Q120" s="1612"/>
      <c r="R120" s="1612"/>
      <c r="S120" s="1612"/>
      <c r="T120" s="1450"/>
      <c r="V120" s="1451">
        <f t="shared" si="9"/>
        <v>0</v>
      </c>
      <c r="W120" s="1451">
        <f>-DataUS1!GD124/DataUS1!B124-G120</f>
        <v>1.0842021724855044E-17</v>
      </c>
      <c r="X120" s="1451">
        <f t="shared" si="13"/>
        <v>0.99999856141768295</v>
      </c>
    </row>
    <row r="121" spans="1:24">
      <c r="A121" s="1448">
        <v>1981</v>
      </c>
      <c r="B121" s="1714">
        <f t="shared" si="16"/>
        <v>0.90118242101584922</v>
      </c>
      <c r="C121" s="1471">
        <f>DataUS1!J125/DataUS1!$B125</f>
        <v>0.7104784174270784</v>
      </c>
      <c r="D121" s="1814">
        <f>DataUS1!K125/DataUS1!$B125</f>
        <v>0.19070400358877085</v>
      </c>
      <c r="E121" s="1714">
        <f t="shared" si="15"/>
        <v>9.2530379801690807E-2</v>
      </c>
      <c r="F121" s="1471">
        <f>(DataUS1!L125-DataUS1!D125)/DataUS1!B125</f>
        <v>0.10473981283135772</v>
      </c>
      <c r="G121" s="1471">
        <f t="shared" si="17"/>
        <v>1.1896998085937586E-3</v>
      </c>
      <c r="H121" s="2325">
        <f>DataUS1!G125/DataUS1!B125</f>
        <v>1.3399132838260676E-2</v>
      </c>
      <c r="I121" s="1471">
        <f t="shared" si="18"/>
        <v>-4.5885333628245956E-3</v>
      </c>
      <c r="J121" s="2346">
        <f>DataUS1!M125/DataUS1!$B125</f>
        <v>0.11181273333027333</v>
      </c>
      <c r="K121" s="2339">
        <f>DataUS1!N125/DataUS1!$B125</f>
        <v>0.11640126669309793</v>
      </c>
      <c r="L121" s="1449">
        <f>DataUS1!C125/DataUS1!B125</f>
        <v>1.206466308036238E-2</v>
      </c>
      <c r="M121" s="1815">
        <f>(DataUS1!CM125+DataUS1!CP125)/DataUS1!B125</f>
        <v>-6.2864299089440256E-3</v>
      </c>
      <c r="N121" s="2364">
        <f>DataUS1!FP125/DataUS1!B125</f>
        <v>2.969175979485747E-2</v>
      </c>
      <c r="O121" s="1473">
        <f>DataUS1!FQ125/DataUS1!B125</f>
        <v>2.5233636609037949E-2</v>
      </c>
      <c r="P121" s="1696">
        <f t="shared" si="19"/>
        <v>4.4581231858195208E-3</v>
      </c>
      <c r="Q121" s="1612"/>
      <c r="R121" s="1612"/>
      <c r="S121" s="1612"/>
      <c r="T121" s="1450"/>
      <c r="V121" s="1451">
        <f t="shared" si="9"/>
        <v>0</v>
      </c>
      <c r="W121" s="1451">
        <f>-DataUS1!GD125/DataUS1!B125-G121</f>
        <v>4.3368086899420177E-18</v>
      </c>
      <c r="X121" s="1451">
        <f t="shared" si="13"/>
        <v>0.999999230726484</v>
      </c>
    </row>
    <row r="122" spans="1:24">
      <c r="A122" s="1448">
        <v>1982</v>
      </c>
      <c r="B122" s="1714">
        <f t="shared" si="16"/>
        <v>0.92712889227871131</v>
      </c>
      <c r="C122" s="1471">
        <f>DataUS1!J126/DataUS1!$B126</f>
        <v>0.72788264534127367</v>
      </c>
      <c r="D122" s="1814">
        <f>DataUS1!K126/DataUS1!$B126</f>
        <v>0.19924624693743764</v>
      </c>
      <c r="E122" s="1714">
        <f t="shared" si="15"/>
        <v>6.5878745728475116E-2</v>
      </c>
      <c r="F122" s="1471">
        <f>(DataUS1!L126-DataUS1!D126)/DataUS1!B126</f>
        <v>6.8739925383616216E-2</v>
      </c>
      <c r="G122" s="1471">
        <f t="shared" si="17"/>
        <v>-1.1990553590076449E-3</v>
      </c>
      <c r="H122" s="2325">
        <f>DataUS1!G126/DataUS1!B126</f>
        <v>1.6621242961334544E-3</v>
      </c>
      <c r="I122" s="1471">
        <f t="shared" si="18"/>
        <v>-7.0071266113029551E-3</v>
      </c>
      <c r="J122" s="2346">
        <f>DataUS1!M126/DataUS1!$B126</f>
        <v>9.9320396184163273E-2</v>
      </c>
      <c r="K122" s="2339">
        <f>DataUS1!N126/DataUS1!$B126</f>
        <v>0.10632752279546623</v>
      </c>
      <c r="L122" s="1449">
        <f>DataUS1!C126/DataUS1!B126</f>
        <v>1.2804185772848694E-2</v>
      </c>
      <c r="M122" s="1815">
        <f>(DataUS1!CM126+DataUS1!CP126)/DataUS1!B126</f>
        <v>-6.9961145205533837E-3</v>
      </c>
      <c r="N122" s="2364">
        <f>DataUS1!FP126/DataUS1!B126</f>
        <v>3.1588568089072247E-2</v>
      </c>
      <c r="O122" s="1473">
        <f>DataUS1!FQ126/DataUS1!B126</f>
        <v>2.6685031373762182E-2</v>
      </c>
      <c r="P122" s="1696">
        <f t="shared" si="19"/>
        <v>4.9035367153100647E-3</v>
      </c>
      <c r="Q122" s="1612"/>
      <c r="R122" s="1612"/>
      <c r="S122" s="1612"/>
      <c r="T122" s="1450"/>
      <c r="V122" s="1451">
        <f t="shared" si="9"/>
        <v>0</v>
      </c>
      <c r="W122" s="1451">
        <f>-DataUS1!GD126/DataUS1!B126-G122</f>
        <v>-9.7578195523695399E-18</v>
      </c>
      <c r="X122" s="1451">
        <f t="shared" ref="X122:X150" si="20">B122+E122-M122</f>
        <v>1.0000037525277399</v>
      </c>
    </row>
    <row r="123" spans="1:24">
      <c r="A123" s="1448">
        <v>1983</v>
      </c>
      <c r="B123" s="1714">
        <f t="shared" si="16"/>
        <v>0.94405985490214084</v>
      </c>
      <c r="C123" s="1471">
        <f>DataUS1!J127/DataUS1!$B127</f>
        <v>0.74524797835678414</v>
      </c>
      <c r="D123" s="1814">
        <f>DataUS1!K127/DataUS1!$B127</f>
        <v>0.19881187654535667</v>
      </c>
      <c r="E123" s="1714">
        <f t="shared" si="15"/>
        <v>4.9232682480307932E-2</v>
      </c>
      <c r="F123" s="1471">
        <f>(DataUS1!L127-DataUS1!D127)/DataUS1!B127</f>
        <v>7.6864449526570941E-2</v>
      </c>
      <c r="G123" s="1471">
        <f t="shared" si="17"/>
        <v>-1.1449242940082895E-2</v>
      </c>
      <c r="H123" s="2325">
        <f>DataUS1!G127/DataUS1!B127</f>
        <v>1.618252410618011E-2</v>
      </c>
      <c r="I123" s="1471">
        <f t="shared" si="18"/>
        <v>-1.6818462903135989E-2</v>
      </c>
      <c r="J123" s="2346">
        <f>DataUS1!M127/DataUS1!$B127</f>
        <v>9.019861649363882E-2</v>
      </c>
      <c r="K123" s="2339">
        <f>DataUS1!N127/DataUS1!$B127</f>
        <v>0.10701707939677481</v>
      </c>
      <c r="L123" s="1449">
        <f>DataUS1!C127/DataUS1!B127</f>
        <v>1.2076226687155821E-2</v>
      </c>
      <c r="M123" s="1815">
        <f>(DataUS1!CM127+DataUS1!CP127)/DataUS1!B127</f>
        <v>-6.707006724102728E-3</v>
      </c>
      <c r="N123" s="2364">
        <f>DataUS1!FP127/DataUS1!B127</f>
        <v>3.2486315869683507E-2</v>
      </c>
      <c r="O123" s="1473">
        <f>DataUS1!FQ127/DataUS1!B127</f>
        <v>2.6644041326089836E-2</v>
      </c>
      <c r="P123" s="1696">
        <f t="shared" si="19"/>
        <v>5.8422745435936715E-3</v>
      </c>
      <c r="Q123" s="1612"/>
      <c r="R123" s="1612"/>
      <c r="S123" s="1612"/>
      <c r="T123" s="1450"/>
      <c r="V123" s="1451">
        <f t="shared" si="9"/>
        <v>0</v>
      </c>
      <c r="W123" s="1451">
        <f>-DataUS1!GD127/DataUS1!B127-G123</f>
        <v>0</v>
      </c>
      <c r="X123" s="1451">
        <f t="shared" si="20"/>
        <v>0.99999954410655156</v>
      </c>
    </row>
    <row r="124" spans="1:24">
      <c r="A124" s="1448">
        <v>1984</v>
      </c>
      <c r="B124" s="1714">
        <f t="shared" si="16"/>
        <v>0.91256247147386649</v>
      </c>
      <c r="C124" s="1471">
        <f>DataUS1!J128/DataUS1!$B128</f>
        <v>0.72258557319998684</v>
      </c>
      <c r="D124" s="1814">
        <f>DataUS1!K128/DataUS1!$B128</f>
        <v>0.18997689827387967</v>
      </c>
      <c r="E124" s="1714">
        <f t="shared" si="15"/>
        <v>8.0577966693321429E-2</v>
      </c>
      <c r="F124" s="1471">
        <f>(DataUS1!L128-DataUS1!D128)/DataUS1!B128</f>
        <v>0.11574562249707467</v>
      </c>
      <c r="G124" s="1471">
        <f t="shared" si="17"/>
        <v>-2.6055298648213043E-2</v>
      </c>
      <c r="H124" s="2325">
        <f>DataUS1!G128/DataUS1!B128</f>
        <v>9.1123571555401864E-3</v>
      </c>
      <c r="I124" s="1471">
        <f t="shared" si="18"/>
        <v>-2.9680815282166567E-2</v>
      </c>
      <c r="J124" s="2346">
        <f>DataUS1!M128/DataUS1!$B128</f>
        <v>8.7358165276524152E-2</v>
      </c>
      <c r="K124" s="2339">
        <f>DataUS1!N128/DataUS1!$B128</f>
        <v>0.11703898055869072</v>
      </c>
      <c r="L124" s="1449">
        <f>DataUS1!C128/DataUS1!B128</f>
        <v>1.0484442867387565E-2</v>
      </c>
      <c r="M124" s="1815">
        <f>(DataUS1!CM128+DataUS1!CP128)/DataUS1!B128</f>
        <v>-6.8589262334340408E-3</v>
      </c>
      <c r="N124" s="2364">
        <f>DataUS1!FP128/DataUS1!B128</f>
        <v>3.270765508379251E-2</v>
      </c>
      <c r="O124" s="1473">
        <f>DataUS1!FQ128/DataUS1!B128</f>
        <v>2.5692949220983401E-2</v>
      </c>
      <c r="P124" s="1696">
        <f t="shared" si="19"/>
        <v>7.0147058628091084E-3</v>
      </c>
      <c r="Q124" s="1612"/>
      <c r="R124" s="1612"/>
      <c r="S124" s="1612"/>
      <c r="T124" s="1450"/>
      <c r="V124" s="1451">
        <f t="shared" si="9"/>
        <v>0</v>
      </c>
      <c r="W124" s="1451">
        <f>-DataUS1!GD128/DataUS1!B128-G124</f>
        <v>0</v>
      </c>
      <c r="X124" s="1451">
        <f t="shared" si="20"/>
        <v>0.99999936440062198</v>
      </c>
    </row>
    <row r="125" spans="1:24">
      <c r="A125" s="1448">
        <v>1985</v>
      </c>
      <c r="B125" s="1714">
        <f t="shared" si="16"/>
        <v>0.93005223681120619</v>
      </c>
      <c r="C125" s="1471">
        <f>DataUS1!J129/DataUS1!$B129</f>
        <v>0.73523609372108556</v>
      </c>
      <c r="D125" s="1814">
        <f>DataUS1!K129/DataUS1!$B129</f>
        <v>0.19481614309012066</v>
      </c>
      <c r="E125" s="1714">
        <f t="shared" si="15"/>
        <v>6.2969517163910374E-2</v>
      </c>
      <c r="F125" s="1471">
        <f>(DataUS1!L129-DataUS1!D129)/DataUS1!B129</f>
        <v>0.10538895700608511</v>
      </c>
      <c r="G125" s="1471">
        <f t="shared" si="17"/>
        <v>-3.0965407045638757E-2</v>
      </c>
      <c r="H125" s="2325">
        <f>DataUS1!G129/DataUS1!B129</f>
        <v>1.1454032796535979E-2</v>
      </c>
      <c r="I125" s="1471">
        <f t="shared" si="18"/>
        <v>-3.1169073253821983E-2</v>
      </c>
      <c r="J125" s="2346">
        <f>DataUS1!M129/DataUS1!$B129</f>
        <v>8.1709973692212959E-2</v>
      </c>
      <c r="K125" s="2339">
        <f>DataUS1!N129/DataUS1!$B129</f>
        <v>0.11287904694603494</v>
      </c>
      <c r="L125" s="1449">
        <f>DataUS1!C129/DataUS1!B129</f>
        <v>7.1819663420488481E-3</v>
      </c>
      <c r="M125" s="1815">
        <f>(DataUS1!CM129+DataUS1!CP129)/DataUS1!B129</f>
        <v>-6.9783001338656215E-3</v>
      </c>
      <c r="N125" s="2364">
        <f>DataUS1!FP129/DataUS1!B129</f>
        <v>3.4349463942315493E-2</v>
      </c>
      <c r="O125" s="1473">
        <f>DataUS1!FQ129/DataUS1!B129</f>
        <v>2.5976098980478559E-2</v>
      </c>
      <c r="P125" s="1696">
        <f t="shared" si="19"/>
        <v>8.3733649618369342E-3</v>
      </c>
      <c r="Q125" s="1612"/>
      <c r="R125" s="1612"/>
      <c r="S125" s="1612"/>
      <c r="T125" s="1450"/>
      <c r="V125" s="1451">
        <f t="shared" si="9"/>
        <v>0</v>
      </c>
      <c r="W125" s="1451">
        <f>-DataUS1!GD129/DataUS1!B129-G125</f>
        <v>0</v>
      </c>
      <c r="X125" s="1451">
        <f t="shared" si="20"/>
        <v>1.0000000541089822</v>
      </c>
    </row>
    <row r="126" spans="1:24">
      <c r="A126" s="1448">
        <v>1986</v>
      </c>
      <c r="B126" s="1714">
        <f t="shared" si="16"/>
        <v>0.94870247514625006</v>
      </c>
      <c r="C126" s="1471">
        <f>DataUS1!J130/DataUS1!$B130</f>
        <v>0.74823252178513044</v>
      </c>
      <c r="D126" s="1814">
        <f>DataUS1!K130/DataUS1!$B130</f>
        <v>0.20046995336111967</v>
      </c>
      <c r="E126" s="1714">
        <f t="shared" si="15"/>
        <v>4.409747980600541E-2</v>
      </c>
      <c r="F126" s="1471">
        <f>(DataUS1!L130-DataUS1!D130)/DataUS1!B130</f>
        <v>9.8483074033281617E-2</v>
      </c>
      <c r="G126" s="1471">
        <f t="shared" si="17"/>
        <v>-3.6884519693923305E-2</v>
      </c>
      <c r="H126" s="2325">
        <f>DataUS1!G130/DataUS1!B130</f>
        <v>1.7501074533352898E-2</v>
      </c>
      <c r="I126" s="1471">
        <f t="shared" si="18"/>
        <v>-3.4233702738613564E-2</v>
      </c>
      <c r="J126" s="2346">
        <f>DataUS1!M130/DataUS1!$B130</f>
        <v>8.2742426089669821E-2</v>
      </c>
      <c r="K126" s="2339">
        <f>DataUS1!N130/DataUS1!$B130</f>
        <v>0.11697612882828338</v>
      </c>
      <c r="L126" s="1449">
        <f>DataUS1!C130/DataUS1!B130</f>
        <v>4.5492022623059899E-3</v>
      </c>
      <c r="M126" s="1815">
        <f>(DataUS1!CM130+DataUS1!CP130)/DataUS1!B130</f>
        <v>-7.2000192176157347E-3</v>
      </c>
      <c r="N126" s="2364">
        <f>DataUS1!FP130/DataUS1!B130</f>
        <v>3.464001066267712E-2</v>
      </c>
      <c r="O126" s="1473">
        <f>DataUS1!FQ130/DataUS1!B130</f>
        <v>2.6684072729376708E-2</v>
      </c>
      <c r="P126" s="1696">
        <f t="shared" si="19"/>
        <v>7.9559379333004124E-3</v>
      </c>
      <c r="Q126" s="1612"/>
      <c r="R126" s="1612"/>
      <c r="S126" s="1612"/>
      <c r="T126" s="1450"/>
      <c r="V126" s="1451">
        <f t="shared" si="9"/>
        <v>0</v>
      </c>
      <c r="W126" s="1451">
        <f>-DataUS1!GD130/DataUS1!B130-G126</f>
        <v>0</v>
      </c>
      <c r="X126" s="1451">
        <f t="shared" si="20"/>
        <v>0.99999997416987119</v>
      </c>
    </row>
    <row r="127" spans="1:24">
      <c r="A127" s="1448">
        <v>1987</v>
      </c>
      <c r="B127" s="1714">
        <f t="shared" si="16"/>
        <v>0.94265843652059778</v>
      </c>
      <c r="C127" s="1471">
        <f>DataUS1!J131/DataUS1!$B131</f>
        <v>0.74624773839736347</v>
      </c>
      <c r="D127" s="1814">
        <f>DataUS1!K131/DataUS1!$B131</f>
        <v>0.19641069812323431</v>
      </c>
      <c r="E127" s="1714">
        <f t="shared" si="15"/>
        <v>5.0847776594550718E-2</v>
      </c>
      <c r="F127" s="1471">
        <f>(DataUS1!L131-DataUS1!D131)/DataUS1!B131</f>
        <v>9.5936336864685598E-2</v>
      </c>
      <c r="G127" s="1471">
        <f t="shared" si="17"/>
        <v>-3.7166788456545925E-2</v>
      </c>
      <c r="H127" s="2325">
        <f>DataUS1!G131/DataUS1!B131</f>
        <v>7.9217718135889559E-3</v>
      </c>
      <c r="I127" s="1471">
        <f t="shared" si="18"/>
        <v>-3.492729402036672E-2</v>
      </c>
      <c r="J127" s="2346">
        <f>DataUS1!M131/DataUS1!$B131</f>
        <v>8.7653050794307297E-2</v>
      </c>
      <c r="K127" s="2339">
        <f>DataUS1!N131/DataUS1!$B131</f>
        <v>0.12258034481467402</v>
      </c>
      <c r="L127" s="1449">
        <f>DataUS1!C131/DataUS1!B131</f>
        <v>4.2539310067040747E-3</v>
      </c>
      <c r="M127" s="1815">
        <f>(DataUS1!CM131+DataUS1!CP131)/DataUS1!B131</f>
        <v>-6.4934254428832784E-3</v>
      </c>
      <c r="N127" s="2364">
        <f>DataUS1!FP131/DataUS1!B131</f>
        <v>3.4512888755535549E-2</v>
      </c>
      <c r="O127" s="1473">
        <f>DataUS1!FQ131/DataUS1!B131</f>
        <v>2.6431287303521959E-2</v>
      </c>
      <c r="P127" s="1696">
        <f t="shared" si="19"/>
        <v>8.0816014520135905E-3</v>
      </c>
      <c r="Q127" s="1612"/>
      <c r="R127" s="1612"/>
      <c r="S127" s="1612"/>
      <c r="T127" s="1450"/>
      <c r="V127" s="1451">
        <f t="shared" si="9"/>
        <v>0</v>
      </c>
      <c r="W127" s="1451">
        <f>-DataUS1!GD131/DataUS1!B131-G127</f>
        <v>0</v>
      </c>
      <c r="X127" s="1451">
        <f t="shared" si="20"/>
        <v>0.99999963855803176</v>
      </c>
    </row>
    <row r="128" spans="1:24">
      <c r="A128" s="1448">
        <v>1988</v>
      </c>
      <c r="B128" s="1714">
        <f t="shared" si="16"/>
        <v>0.92935303301286742</v>
      </c>
      <c r="C128" s="1471">
        <f>DataUS1!J132/DataUS1!$B132</f>
        <v>0.74078660808969277</v>
      </c>
      <c r="D128" s="1814">
        <f>DataUS1!K132/DataUS1!$B132</f>
        <v>0.1885664249231746</v>
      </c>
      <c r="E128" s="1714">
        <f t="shared" si="15"/>
        <v>6.4207434433312768E-2</v>
      </c>
      <c r="F128" s="1471">
        <f>(DataUS1!L132-DataUS1!D132)/DataUS1!B132</f>
        <v>8.7722568976677656E-2</v>
      </c>
      <c r="G128" s="1471">
        <f t="shared" si="17"/>
        <v>-2.5622071139327043E-2</v>
      </c>
      <c r="H128" s="2325">
        <f>DataUS1!G132/DataUS1!B132</f>
        <v>-2.1069365959621592E-3</v>
      </c>
      <c r="I128" s="1471">
        <f t="shared" si="18"/>
        <v>-2.4348161929892184E-2</v>
      </c>
      <c r="J128" s="2346">
        <f>DataUS1!M132/DataUS1!$B132</f>
        <v>9.8154428178951328E-2</v>
      </c>
      <c r="K128" s="2339">
        <f>DataUS1!N132/DataUS1!$B132</f>
        <v>0.12250259010884351</v>
      </c>
      <c r="L128" s="1449">
        <f>DataUS1!C132/DataUS1!B132</f>
        <v>5.1659550339901101E-3</v>
      </c>
      <c r="M128" s="1815">
        <f>(DataUS1!CM132+DataUS1!CP132)/DataUS1!B132</f>
        <v>-6.4398642434249668E-3</v>
      </c>
      <c r="N128" s="2364">
        <f>DataUS1!FP132/DataUS1!B132</f>
        <v>3.3510600788718078E-2</v>
      </c>
      <c r="O128" s="1473">
        <f>DataUS1!FQ132/DataUS1!B132</f>
        <v>2.5897882102168226E-2</v>
      </c>
      <c r="P128" s="1696">
        <f t="shared" si="19"/>
        <v>7.6127186865498526E-3</v>
      </c>
      <c r="Q128" s="1612"/>
      <c r="R128" s="1612"/>
      <c r="S128" s="1612"/>
      <c r="T128" s="1450"/>
      <c r="V128" s="1451">
        <f t="shared" si="9"/>
        <v>0</v>
      </c>
      <c r="W128" s="1451">
        <f>-DataUS1!GD132/DataUS1!B132-G128</f>
        <v>0</v>
      </c>
      <c r="X128" s="1451">
        <f t="shared" si="20"/>
        <v>1.0000003316896051</v>
      </c>
    </row>
    <row r="129" spans="1:24">
      <c r="A129" s="1454">
        <v>1989</v>
      </c>
      <c r="B129" s="1716">
        <f t="shared" si="16"/>
        <v>0.93686268530050854</v>
      </c>
      <c r="C129" s="1710">
        <f>DataUS1!J133/DataUS1!$B133</f>
        <v>0.74877278740834574</v>
      </c>
      <c r="D129" s="1818">
        <f>DataUS1!K133/DataUS1!$B133</f>
        <v>0.18808989789216277</v>
      </c>
      <c r="E129" s="1716">
        <f t="shared" si="15"/>
        <v>5.6733186640677849E-2</v>
      </c>
      <c r="F129" s="1710">
        <f>(DataUS1!L133-DataUS1!D133)/DataUS1!B133</f>
        <v>8.7733560975670755E-2</v>
      </c>
      <c r="G129" s="1710">
        <f t="shared" si="17"/>
        <v>-1.931324839657762E-2</v>
      </c>
      <c r="H129" s="2324">
        <f>DataUS1!G133/DataUS1!B133</f>
        <v>1.1687125938415283E-2</v>
      </c>
      <c r="I129" s="1710">
        <f t="shared" si="18"/>
        <v>-1.8308459950009515E-2</v>
      </c>
      <c r="J129" s="2345">
        <f>DataUS1!M133/DataUS1!$B133</f>
        <v>0.10480973595946932</v>
      </c>
      <c r="K129" s="2338">
        <f>DataUS1!N133/DataUS1!$B133</f>
        <v>0.12311819590947884</v>
      </c>
      <c r="L129" s="1455">
        <f>DataUS1!C133/DataUS1!B133</f>
        <v>5.400256180953994E-3</v>
      </c>
      <c r="M129" s="1819">
        <f>(DataUS1!CM133+DataUS1!CP133)/DataUS1!B133</f>
        <v>-6.4050446275220997E-3</v>
      </c>
      <c r="N129" s="2366">
        <f>DataUS1!FP133/DataUS1!B133</f>
        <v>3.3349560765693169E-2</v>
      </c>
      <c r="O129" s="1703">
        <f>DataUS1!FQ133/DataUS1!B133</f>
        <v>2.5890357967992172E-2</v>
      </c>
      <c r="P129" s="1698">
        <f t="shared" si="19"/>
        <v>7.4592027977009971E-3</v>
      </c>
      <c r="Q129" s="1612"/>
      <c r="R129" s="1612"/>
      <c r="S129" s="1612"/>
      <c r="T129" s="1450"/>
      <c r="V129" s="1451">
        <f t="shared" si="9"/>
        <v>0</v>
      </c>
      <c r="W129" s="1451">
        <f>-DataUS1!GD133/DataUS1!B133-G129</f>
        <v>0</v>
      </c>
      <c r="X129" s="1451">
        <f t="shared" si="20"/>
        <v>1.0000009165687085</v>
      </c>
    </row>
    <row r="130" spans="1:24">
      <c r="A130" s="1448">
        <v>1990</v>
      </c>
      <c r="B130" s="1714">
        <f t="shared" si="16"/>
        <v>0.94898041771522068</v>
      </c>
      <c r="C130" s="1471">
        <f>DataUS1!J134/DataUS1!$B134</f>
        <v>0.758061763428449</v>
      </c>
      <c r="D130" s="1814">
        <f>DataUS1!K134/DataUS1!$B134</f>
        <v>0.19091865428677171</v>
      </c>
      <c r="E130" s="1714">
        <f t="shared" si="15"/>
        <v>4.32902744761266E-2</v>
      </c>
      <c r="F130" s="1471">
        <f>(DataUS1!L134-DataUS1!D134)/DataUS1!B134</f>
        <v>7.6195410755606124E-2</v>
      </c>
      <c r="G130" s="1471">
        <f t="shared" si="17"/>
        <v>-1.6264300315393814E-2</v>
      </c>
      <c r="H130" s="2325">
        <f>DataUS1!G134/DataUS1!B134</f>
        <v>1.6640835964085703E-2</v>
      </c>
      <c r="I130" s="1471">
        <f t="shared" si="18"/>
        <v>-1.5338367709760603E-2</v>
      </c>
      <c r="J130" s="2346">
        <f>DataUS1!M134/DataUS1!$B134</f>
        <v>0.10912483774487738</v>
      </c>
      <c r="K130" s="2339">
        <f>DataUS1!N134/DataUS1!$B134</f>
        <v>0.12446320545463799</v>
      </c>
      <c r="L130" s="1449">
        <f>DataUS1!C134/DataUS1!B134</f>
        <v>6.8035728491530126E-3</v>
      </c>
      <c r="M130" s="1815">
        <f>(DataUS1!CM134+DataUS1!CP134)/DataUS1!B134</f>
        <v>-7.7295054547862237E-3</v>
      </c>
      <c r="N130" s="2364">
        <f>DataUS1!FP134/DataUS1!B134</f>
        <v>3.2829220399650368E-2</v>
      </c>
      <c r="O130" s="1473">
        <f>DataUS1!FQ134/DataUS1!B134</f>
        <v>2.5676406832824478E-2</v>
      </c>
      <c r="P130" s="1696">
        <f t="shared" si="19"/>
        <v>7.1528135668258892E-3</v>
      </c>
      <c r="Q130" s="1612"/>
      <c r="R130" s="1612"/>
      <c r="S130" s="1612"/>
      <c r="T130" s="1450"/>
      <c r="V130" s="1451">
        <f t="shared" si="9"/>
        <v>0</v>
      </c>
      <c r="W130" s="1451">
        <f>-DataUS1!GD134/DataUS1!B134-G130</f>
        <v>0</v>
      </c>
      <c r="X130" s="1451">
        <f t="shared" si="20"/>
        <v>1.0000001976461335</v>
      </c>
    </row>
    <row r="131" spans="1:24">
      <c r="A131" s="1448">
        <v>1991</v>
      </c>
      <c r="B131" s="1714">
        <f t="shared" si="16"/>
        <v>0.95744675142405822</v>
      </c>
      <c r="C131" s="1471">
        <f>DataUS1!J135/DataUS1!$B135</f>
        <v>0.76277282789827827</v>
      </c>
      <c r="D131" s="1814">
        <f>DataUS1!K135/DataUS1!$B135</f>
        <v>0.19467392352577992</v>
      </c>
      <c r="E131" s="1714">
        <f t="shared" si="15"/>
        <v>4.2479138369868351E-2</v>
      </c>
      <c r="F131" s="1471">
        <f>(DataUS1!L135-DataUS1!D135)/DataUS1!B135</f>
        <v>5.7270554265382537E-2</v>
      </c>
      <c r="G131" s="1471">
        <f t="shared" si="17"/>
        <v>4.906758743471306E-4</v>
      </c>
      <c r="H131" s="2325">
        <f>DataUS1!G135/DataUS1!B135</f>
        <v>1.528209176986132E-2</v>
      </c>
      <c r="I131" s="1471">
        <f t="shared" si="18"/>
        <v>-5.1667289905327346E-3</v>
      </c>
      <c r="J131" s="2346">
        <f>DataUS1!M135/DataUS1!$B135</f>
        <v>0.11433416723126111</v>
      </c>
      <c r="K131" s="2339">
        <f>DataUS1!N135/DataUS1!$B135</f>
        <v>0.11950089622179384</v>
      </c>
      <c r="L131" s="1449">
        <f>DataUS1!C135/DataUS1!B135</f>
        <v>5.7322816621721423E-3</v>
      </c>
      <c r="M131" s="1815">
        <f>(DataUS1!CM135+DataUS1!CP135)/DataUS1!B135</f>
        <v>-7.4876797292277127E-5</v>
      </c>
      <c r="N131" s="2364">
        <f>DataUS1!FP135/DataUS1!B135</f>
        <v>3.3435642597388897E-2</v>
      </c>
      <c r="O131" s="1473">
        <f>DataUS1!FQ135/DataUS1!B135</f>
        <v>2.6318418074626426E-2</v>
      </c>
      <c r="P131" s="1696">
        <f t="shared" si="19"/>
        <v>7.1172245227624706E-3</v>
      </c>
      <c r="Q131" s="1612"/>
      <c r="R131" s="1612"/>
      <c r="S131" s="1612"/>
      <c r="T131" s="1450"/>
      <c r="V131" s="1451">
        <f t="shared" si="9"/>
        <v>0</v>
      </c>
      <c r="W131" s="1451">
        <f>-DataUS1!GD135/DataUS1!B135-G131</f>
        <v>1.5178830414797062E-18</v>
      </c>
      <c r="X131" s="1451">
        <f t="shared" si="20"/>
        <v>1.0000007665912189</v>
      </c>
    </row>
    <row r="132" spans="1:24">
      <c r="A132" s="1448">
        <v>1992</v>
      </c>
      <c r="B132" s="1714">
        <f t="shared" si="16"/>
        <v>0.95833740098832332</v>
      </c>
      <c r="C132" s="1471">
        <f>DataUS1!J136/DataUS1!$B136</f>
        <v>0.76795574082029816</v>
      </c>
      <c r="D132" s="1814">
        <f>DataUS1!K136/DataUS1!$B136</f>
        <v>0.19038166016802519</v>
      </c>
      <c r="E132" s="1714">
        <f t="shared" si="15"/>
        <v>3.4302575312277234E-2</v>
      </c>
      <c r="F132" s="1471">
        <f>(DataUS1!L136-DataUS1!D136)/DataUS1!B136</f>
        <v>6.2268345311300988E-2</v>
      </c>
      <c r="G132" s="1471">
        <f t="shared" si="17"/>
        <v>-8.0288349944893193E-3</v>
      </c>
      <c r="H132" s="2325">
        <f>DataUS1!G136/DataUS1!B136</f>
        <v>1.9936935004534428E-2</v>
      </c>
      <c r="I132" s="1471">
        <f t="shared" si="18"/>
        <v>-5.9509143006931664E-3</v>
      </c>
      <c r="J132" s="2346">
        <f>DataUS1!M136/DataUS1!$B136</f>
        <v>0.11508923036366667</v>
      </c>
      <c r="K132" s="2339">
        <f>DataUS1!N136/DataUS1!$B136</f>
        <v>0.12104014466435983</v>
      </c>
      <c r="L132" s="1449">
        <f>DataUS1!C136/DataUS1!B136</f>
        <v>5.2817948728080388E-3</v>
      </c>
      <c r="M132" s="1815">
        <f>(DataUS1!CM136+DataUS1!CP136)/DataUS1!B136</f>
        <v>-7.3597155666041917E-3</v>
      </c>
      <c r="N132" s="2364">
        <f>DataUS1!FP136/DataUS1!B136</f>
        <v>3.2307542340436791E-2</v>
      </c>
      <c r="O132" s="1473">
        <f>DataUS1!FQ136/DataUS1!B136</f>
        <v>2.5757182874530247E-2</v>
      </c>
      <c r="P132" s="1696">
        <f t="shared" si="19"/>
        <v>6.5503594659065446E-3</v>
      </c>
      <c r="Q132" s="1612"/>
      <c r="R132" s="1612"/>
      <c r="S132" s="1612"/>
      <c r="T132" s="1450"/>
      <c r="V132" s="1451">
        <f t="shared" si="9"/>
        <v>0</v>
      </c>
      <c r="W132" s="1451">
        <f>-DataUS1!GD136/DataUS1!B136-G132</f>
        <v>0</v>
      </c>
      <c r="X132" s="1451">
        <f t="shared" si="20"/>
        <v>0.99999969186720472</v>
      </c>
    </row>
    <row r="133" spans="1:24">
      <c r="A133" s="1448">
        <v>1993</v>
      </c>
      <c r="B133" s="1714">
        <f t="shared" si="16"/>
        <v>0.96097250317063665</v>
      </c>
      <c r="C133" s="1471">
        <f>DataUS1!J137/DataUS1!$B137</f>
        <v>0.77507435751228471</v>
      </c>
      <c r="D133" s="1814">
        <f>DataUS1!K137/DataUS1!$B137</f>
        <v>0.18589814565835192</v>
      </c>
      <c r="E133" s="1714">
        <f t="shared" si="15"/>
        <v>3.1043378665679869E-2</v>
      </c>
      <c r="F133" s="1471">
        <f>(DataUS1!L137-DataUS1!D137)/DataUS1!B137</f>
        <v>6.8241712241462291E-2</v>
      </c>
      <c r="G133" s="1471">
        <f t="shared" si="17"/>
        <v>-1.3723996911519418E-2</v>
      </c>
      <c r="H133" s="2325">
        <f>DataUS1!G137/DataUS1!B137</f>
        <v>2.3474336664263004E-2</v>
      </c>
      <c r="I133" s="1471">
        <f t="shared" si="18"/>
        <v>-1.1130786503723636E-2</v>
      </c>
      <c r="J133" s="2346">
        <f>DataUS1!M137/DataUS1!$B137</f>
        <v>0.1133303133089467</v>
      </c>
      <c r="K133" s="2339">
        <f>DataUS1!N137/DataUS1!$B137</f>
        <v>0.12446109981267034</v>
      </c>
      <c r="L133" s="1449">
        <f>DataUS1!C137/DataUS1!B137</f>
        <v>5.3903718614629918E-3</v>
      </c>
      <c r="M133" s="1815">
        <f>(DataUS1!CM137+DataUS1!CP137)/DataUS1!B137</f>
        <v>-7.9835822692587727E-3</v>
      </c>
      <c r="N133" s="2364">
        <f>DataUS1!FP137/DataUS1!B137</f>
        <v>3.0976426436432593E-2</v>
      </c>
      <c r="O133" s="1473">
        <f>DataUS1!FQ137/DataUS1!B137</f>
        <v>2.5429919141310434E-2</v>
      </c>
      <c r="P133" s="1696">
        <f t="shared" si="19"/>
        <v>5.5465072951221585E-3</v>
      </c>
      <c r="Q133" s="1612"/>
      <c r="R133" s="1612"/>
      <c r="S133" s="1612"/>
      <c r="T133" s="1450"/>
      <c r="V133" s="1451">
        <f t="shared" si="9"/>
        <v>0</v>
      </c>
      <c r="W133" s="1451">
        <f>-DataUS1!GD137/DataUS1!B137-G133</f>
        <v>1.3877787807814457E-17</v>
      </c>
      <c r="X133" s="1451">
        <f t="shared" si="20"/>
        <v>0.99999946410557528</v>
      </c>
    </row>
    <row r="134" spans="1:24">
      <c r="A134" s="1448">
        <v>1994</v>
      </c>
      <c r="B134" s="1714">
        <f t="shared" si="16"/>
        <v>0.94797572371386829</v>
      </c>
      <c r="C134" s="1471">
        <f>DataUS1!J138/DataUS1!$B138</f>
        <v>0.76858264380950903</v>
      </c>
      <c r="D134" s="1814">
        <f>DataUS1!K138/DataUS1!$B138</f>
        <v>0.17939307990435929</v>
      </c>
      <c r="E134" s="1714">
        <f t="shared" si="15"/>
        <v>4.4368375792729065E-2</v>
      </c>
      <c r="F134" s="1471">
        <f>(DataUS1!L138-DataUS1!D138)/DataUS1!B138</f>
        <v>8.0734012337455238E-2</v>
      </c>
      <c r="G134" s="1471">
        <f t="shared" si="17"/>
        <v>-1.8762004533542806E-2</v>
      </c>
      <c r="H134" s="2325">
        <f>DataUS1!G138/DataUS1!B138</f>
        <v>1.7603632011183368E-2</v>
      </c>
      <c r="I134" s="1471">
        <f t="shared" si="18"/>
        <v>-1.5001233163117189E-2</v>
      </c>
      <c r="J134" s="2346">
        <f>DataUS1!M138/DataUS1!$B138</f>
        <v>0.11659402369274802</v>
      </c>
      <c r="K134" s="2339">
        <f>DataUS1!N138/DataUS1!$B138</f>
        <v>0.13159525685586521</v>
      </c>
      <c r="L134" s="1449">
        <f>DataUS1!C138/DataUS1!B138</f>
        <v>3.8949996994948523E-3</v>
      </c>
      <c r="M134" s="1815">
        <f>(DataUS1!CM138+DataUS1!CP138)/DataUS1!B138</f>
        <v>-7.6557710699204709E-3</v>
      </c>
      <c r="N134" s="2364">
        <f>DataUS1!FP138/DataUS1!B138</f>
        <v>2.9593973460258941E-2</v>
      </c>
      <c r="O134" s="1473">
        <f>DataUS1!FQ138/DataUS1!B138</f>
        <v>2.4499703418001367E-2</v>
      </c>
      <c r="P134" s="1696">
        <f t="shared" si="19"/>
        <v>5.0942700422575739E-3</v>
      </c>
      <c r="Q134" s="1612"/>
      <c r="R134" s="1612"/>
      <c r="S134" s="1612"/>
      <c r="T134" s="1450"/>
      <c r="V134" s="1451">
        <f t="shared" si="9"/>
        <v>0</v>
      </c>
      <c r="W134" s="1451">
        <f>-DataUS1!GD138/DataUS1!B138-G134</f>
        <v>0</v>
      </c>
      <c r="X134" s="1451">
        <f t="shared" si="20"/>
        <v>0.99999987057651774</v>
      </c>
    </row>
    <row r="135" spans="1:24">
      <c r="A135" s="1448">
        <v>1995</v>
      </c>
      <c r="B135" s="1714">
        <f t="shared" si="16"/>
        <v>0.93964988553159901</v>
      </c>
      <c r="C135" s="1471">
        <f>DataUS1!J139/DataUS1!$B139</f>
        <v>0.76464753974196942</v>
      </c>
      <c r="D135" s="1814">
        <f>DataUS1!K139/DataUS1!$B139</f>
        <v>0.17500234578962959</v>
      </c>
      <c r="E135" s="1714">
        <f t="shared" si="15"/>
        <v>5.3497986300588468E-2</v>
      </c>
      <c r="F135" s="1471">
        <f>(DataUS1!L139-DataUS1!D139)/DataUS1!B139</f>
        <v>7.7761439020815296E-2</v>
      </c>
      <c r="G135" s="1471">
        <f t="shared" si="17"/>
        <v>-1.6209988954857202E-2</v>
      </c>
      <c r="H135" s="2325">
        <f>DataUS1!G139/DataUS1!B139</f>
        <v>8.0534637653696221E-3</v>
      </c>
      <c r="I135" s="1471">
        <f t="shared" si="18"/>
        <v>-1.3904859678850676E-2</v>
      </c>
      <c r="J135" s="2346">
        <f>DataUS1!M139/DataUS1!$B139</f>
        <v>0.12447702690022759</v>
      </c>
      <c r="K135" s="2339">
        <f>DataUS1!N139/DataUS1!$B139</f>
        <v>0.13838188657907827</v>
      </c>
      <c r="L135" s="1449">
        <f>DataUS1!C139/DataUS1!B139</f>
        <v>4.5467995763473282E-3</v>
      </c>
      <c r="M135" s="1815">
        <f>(DataUS1!CM139+DataUS1!CP139)/DataUS1!B139</f>
        <v>-6.8519288523538543E-3</v>
      </c>
      <c r="N135" s="2364">
        <f>DataUS1!FP139/DataUS1!B139</f>
        <v>3.0127758142649768E-2</v>
      </c>
      <c r="O135" s="1473">
        <f>DataUS1!FQ139/DataUS1!B139</f>
        <v>2.3512784706800828E-2</v>
      </c>
      <c r="P135" s="1696">
        <f t="shared" si="19"/>
        <v>6.61497343584894E-3</v>
      </c>
      <c r="Q135" s="1612"/>
      <c r="R135" s="1612"/>
      <c r="S135" s="1612"/>
      <c r="T135" s="1450"/>
      <c r="V135" s="1451">
        <f t="shared" si="9"/>
        <v>0</v>
      </c>
      <c r="W135" s="1451">
        <f>-DataUS1!GD139/DataUS1!B139-G135</f>
        <v>0</v>
      </c>
      <c r="X135" s="1451">
        <f t="shared" si="20"/>
        <v>0.99999980068454131</v>
      </c>
    </row>
    <row r="136" spans="1:24">
      <c r="A136" s="1448">
        <v>1996</v>
      </c>
      <c r="B136" s="1714">
        <f t="shared" si="16"/>
        <v>0.93055793412498744</v>
      </c>
      <c r="C136" s="1471">
        <f>DataUS1!J140/DataUS1!$B140</f>
        <v>0.76079681895642282</v>
      </c>
      <c r="D136" s="1814">
        <f>DataUS1!K140/DataUS1!$B140</f>
        <v>0.16976111516856465</v>
      </c>
      <c r="E136" s="1714">
        <f t="shared" si="15"/>
        <v>6.2269945089128788E-2</v>
      </c>
      <c r="F136" s="1471">
        <f>(DataUS1!L140-DataUS1!D140)/DataUS1!B140</f>
        <v>8.2505205262066436E-2</v>
      </c>
      <c r="G136" s="1471">
        <f t="shared" si="17"/>
        <v>-1.6495882135482913E-2</v>
      </c>
      <c r="H136" s="2325">
        <f>DataUS1!G140/DataUS1!B140</f>
        <v>3.7393780374547422E-3</v>
      </c>
      <c r="I136" s="1471">
        <f t="shared" si="18"/>
        <v>-1.389276420784985E-2</v>
      </c>
      <c r="J136" s="2346">
        <f>DataUS1!M140/DataUS1!$B140</f>
        <v>0.12517377622692885</v>
      </c>
      <c r="K136" s="2339">
        <f>DataUS1!N140/DataUS1!$B140</f>
        <v>0.1390665404347787</v>
      </c>
      <c r="L136" s="1449">
        <f>DataUS1!C140/DataUS1!B140</f>
        <v>4.5688730197372572E-3</v>
      </c>
      <c r="M136" s="1815">
        <f>(DataUS1!CM140+DataUS1!CP140)/DataUS1!B140</f>
        <v>-7.171990947370319E-3</v>
      </c>
      <c r="N136" s="2364">
        <f>DataUS1!FP140/DataUS1!B140</f>
        <v>3.0319312577204324E-2</v>
      </c>
      <c r="O136" s="1473">
        <f>DataUS1!FQ140/DataUS1!B140</f>
        <v>2.2196759447104329E-2</v>
      </c>
      <c r="P136" s="1696">
        <f t="shared" si="19"/>
        <v>8.1225531300999944E-3</v>
      </c>
      <c r="Q136" s="1612"/>
      <c r="R136" s="1612"/>
      <c r="S136" s="1612"/>
      <c r="T136" s="1450"/>
      <c r="V136" s="1451">
        <f t="shared" si="9"/>
        <v>0</v>
      </c>
      <c r="W136" s="1451">
        <f>-DataUS1!GD140/DataUS1!B140-G136</f>
        <v>0</v>
      </c>
      <c r="X136" s="1451">
        <f t="shared" si="20"/>
        <v>0.9999998701614865</v>
      </c>
    </row>
    <row r="137" spans="1:24">
      <c r="A137" s="1448">
        <v>1997</v>
      </c>
      <c r="B137" s="1714">
        <f t="shared" si="16"/>
        <v>0.91719063513539068</v>
      </c>
      <c r="C137" s="1471">
        <f>DataUS1!J141/DataUS1!$B141</f>
        <v>0.75217925244194561</v>
      </c>
      <c r="D137" s="1814">
        <f>DataUS1!K141/DataUS1!$B141</f>
        <v>0.16501138269344504</v>
      </c>
      <c r="E137" s="1714">
        <f t="shared" si="15"/>
        <v>7.5810993278404765E-2</v>
      </c>
      <c r="F137" s="1471">
        <f>(DataUS1!L141-DataUS1!D141)/DataUS1!B141</f>
        <v>9.144188885198179E-2</v>
      </c>
      <c r="G137" s="1471">
        <f t="shared" si="17"/>
        <v>-1.751723607139093E-2</v>
      </c>
      <c r="H137" s="2325">
        <f>DataUS1!G141/DataUS1!B141</f>
        <v>-1.8863404978138952E-3</v>
      </c>
      <c r="I137" s="1471">
        <f t="shared" si="18"/>
        <v>-1.3685562207837426E-2</v>
      </c>
      <c r="J137" s="2346">
        <f>DataUS1!M141/DataUS1!$B141</f>
        <v>0.12887139851849452</v>
      </c>
      <c r="K137" s="2339">
        <f>DataUS1!N141/DataUS1!$B141</f>
        <v>0.14255696072633195</v>
      </c>
      <c r="L137" s="1449">
        <f>DataUS1!C141/DataUS1!B141</f>
        <v>3.1663196497965173E-3</v>
      </c>
      <c r="M137" s="1815">
        <f>(DataUS1!CM141+DataUS1!CP141)/DataUS1!B141</f>
        <v>-6.9979935133500223E-3</v>
      </c>
      <c r="N137" s="2364">
        <f>DataUS1!FP141/DataUS1!B141</f>
        <v>3.0450392790690766E-2</v>
      </c>
      <c r="O137" s="1473">
        <f>DataUS1!FQ141/DataUS1!B141</f>
        <v>2.1199895219808858E-2</v>
      </c>
      <c r="P137" s="1696">
        <f t="shared" si="19"/>
        <v>9.2504975708819076E-3</v>
      </c>
      <c r="Q137" s="1612"/>
      <c r="R137" s="1612"/>
      <c r="S137" s="1612"/>
      <c r="T137" s="1450"/>
      <c r="V137" s="1451">
        <f t="shared" si="9"/>
        <v>0</v>
      </c>
      <c r="W137" s="1451">
        <f>-DataUS1!GD141/DataUS1!B141-G137</f>
        <v>0</v>
      </c>
      <c r="X137" s="1451">
        <f t="shared" si="20"/>
        <v>0.99999962192714553</v>
      </c>
    </row>
    <row r="138" spans="1:24">
      <c r="A138" s="1448">
        <v>1998</v>
      </c>
      <c r="B138" s="1714">
        <f t="shared" si="16"/>
        <v>0.91189185870688594</v>
      </c>
      <c r="C138" s="1471">
        <f>DataUS1!J142/DataUS1!$B142</f>
        <v>0.75149781562272411</v>
      </c>
      <c r="D138" s="1814">
        <f>DataUS1!K142/DataUS1!$B142</f>
        <v>0.1603940430841618</v>
      </c>
      <c r="E138" s="1714">
        <f t="shared" si="15"/>
        <v>8.0454373836713278E-2</v>
      </c>
      <c r="F138" s="1471">
        <f>(DataUS1!L142-DataUS1!D142)/DataUS1!B142</f>
        <v>9.5623404761461875E-2</v>
      </c>
      <c r="G138" s="1471">
        <f t="shared" si="17"/>
        <v>-2.6003120656870549E-2</v>
      </c>
      <c r="H138" s="2325">
        <f>DataUS1!G142/DataUS1!B142</f>
        <v>-1.0834089732121948E-2</v>
      </c>
      <c r="I138" s="1471">
        <f t="shared" si="18"/>
        <v>-2.0548161149415517E-2</v>
      </c>
      <c r="J138" s="2346">
        <f>DataUS1!M142/DataUS1!$B142</f>
        <v>0.12111620145575208</v>
      </c>
      <c r="K138" s="2339">
        <f>DataUS1!N142/DataUS1!$B142</f>
        <v>0.1416643626051676</v>
      </c>
      <c r="L138" s="1449">
        <f>DataUS1!C142/DataUS1!B142</f>
        <v>2.198820646414162E-3</v>
      </c>
      <c r="M138" s="1815">
        <f>(DataUS1!CM142+DataUS1!CP142)/DataUS1!B142</f>
        <v>-7.6537801538691949E-3</v>
      </c>
      <c r="N138" s="2364">
        <f>DataUS1!FP142/DataUS1!B142</f>
        <v>3.0354314609370946E-2</v>
      </c>
      <c r="O138" s="1473">
        <f>DataUS1!FQ142/DataUS1!B142</f>
        <v>2.0449654187615636E-2</v>
      </c>
      <c r="P138" s="1696">
        <f t="shared" si="19"/>
        <v>9.9046604217553104E-3</v>
      </c>
      <c r="Q138" s="1612"/>
      <c r="R138" s="1612"/>
      <c r="S138" s="1612"/>
      <c r="T138" s="1450"/>
      <c r="V138" s="1451">
        <f t="shared" si="9"/>
        <v>0</v>
      </c>
      <c r="W138" s="1451">
        <f>-DataUS1!GD142/DataUS1!B142-G138</f>
        <v>0</v>
      </c>
      <c r="X138" s="1451">
        <f t="shared" si="20"/>
        <v>1.0000000126974684</v>
      </c>
    </row>
    <row r="139" spans="1:24">
      <c r="A139" s="1820">
        <f t="shared" ref="A139:A150" si="21">A138+1</f>
        <v>1999</v>
      </c>
      <c r="B139" s="1714">
        <f t="shared" si="16"/>
        <v>0.91968491667136076</v>
      </c>
      <c r="C139" s="1471">
        <f>DataUS1!J143/DataUS1!$B143</f>
        <v>0.7588911456312557</v>
      </c>
      <c r="D139" s="1814">
        <f>DataUS1!K143/DataUS1!$B143</f>
        <v>0.16079377104010512</v>
      </c>
      <c r="E139" s="1714">
        <f t="shared" si="15"/>
        <v>7.2883766420321267E-2</v>
      </c>
      <c r="F139" s="1471">
        <f>(DataUS1!L143-DataUS1!D143)/DataUS1!B143</f>
        <v>9.9842272644586241E-2</v>
      </c>
      <c r="G139" s="1471">
        <f t="shared" si="17"/>
        <v>-3.5461208101472741E-2</v>
      </c>
      <c r="H139" s="2325">
        <f>DataUS1!G143/DataUS1!B143</f>
        <v>-8.5027018772077679E-3</v>
      </c>
      <c r="I139" s="1471">
        <f t="shared" si="18"/>
        <v>-3.13565256085966E-2</v>
      </c>
      <c r="J139" s="2346">
        <f>DataUS1!M143/DataUS1!$B143</f>
        <v>0.11836766329342203</v>
      </c>
      <c r="K139" s="2339">
        <f>DataUS1!N143/DataUS1!$B143</f>
        <v>0.14972418890201863</v>
      </c>
      <c r="L139" s="1449">
        <f>DataUS1!C143/DataUS1!B143</f>
        <v>3.3264070874270521E-3</v>
      </c>
      <c r="M139" s="1815">
        <f>(DataUS1!CM143+DataUS1!CP143)/DataUS1!B143</f>
        <v>-7.431089580303191E-3</v>
      </c>
      <c r="N139" s="2364">
        <f>DataUS1!FP143/DataUS1!B143</f>
        <v>3.0921874444392386E-2</v>
      </c>
      <c r="O139" s="1473">
        <f>DataUS1!FQ143/DataUS1!B143</f>
        <v>2.0229680740057498E-2</v>
      </c>
      <c r="P139" s="1696">
        <f t="shared" si="19"/>
        <v>1.0692193704334888E-2</v>
      </c>
      <c r="Q139" s="1612"/>
      <c r="R139" s="1612"/>
      <c r="S139" s="1612"/>
      <c r="T139" s="1450"/>
      <c r="V139" s="1451">
        <f t="shared" ref="V139:V150" si="22">G139-I139-L139-M139</f>
        <v>0</v>
      </c>
      <c r="W139" s="1451">
        <f>-DataUS1!GD143/DataUS1!B143-G139</f>
        <v>0</v>
      </c>
      <c r="X139" s="1451">
        <f t="shared" si="20"/>
        <v>0.99999977267198514</v>
      </c>
    </row>
    <row r="140" spans="1:24">
      <c r="A140" s="1821">
        <f t="shared" si="21"/>
        <v>2000</v>
      </c>
      <c r="B140" s="1715">
        <f t="shared" si="16"/>
        <v>0.92371598701507862</v>
      </c>
      <c r="C140" s="1709">
        <f>DataUS1!J144/DataUS1!$B144</f>
        <v>0.76411845392951572</v>
      </c>
      <c r="D140" s="1816">
        <f>DataUS1!K144/DataUS1!$B144</f>
        <v>0.15959753308556285</v>
      </c>
      <c r="E140" s="1715">
        <f t="shared" si="15"/>
        <v>6.8852509706656767E-2</v>
      </c>
      <c r="F140" s="1709">
        <f>(DataUS1!L144-DataUS1!D144)/DataUS1!B144</f>
        <v>9.9812221678990523E-2</v>
      </c>
      <c r="G140" s="1709">
        <f t="shared" si="17"/>
        <v>-4.5949579899243205E-2</v>
      </c>
      <c r="H140" s="2326">
        <f>DataUS1!G144/DataUS1!B144</f>
        <v>-1.4989867926909456E-2</v>
      </c>
      <c r="I140" s="1709">
        <f t="shared" si="18"/>
        <v>-4.2740479459684219E-2</v>
      </c>
      <c r="J140" s="2347">
        <f>DataUS1!M144/DataUS1!$B144</f>
        <v>0.12230133059118863</v>
      </c>
      <c r="K140" s="2340">
        <f>DataUS1!N144/DataUS1!$B144</f>
        <v>0.16504181005087284</v>
      </c>
      <c r="L140" s="1453">
        <f>DataUS1!C144/DataUS1!B144</f>
        <v>4.2225594576812894E-3</v>
      </c>
      <c r="M140" s="1817">
        <f>(DataUS1!CM144+DataUS1!CP144)/DataUS1!B144</f>
        <v>-7.4316598972402762E-3</v>
      </c>
      <c r="N140" s="2365">
        <f>DataUS1!FP144/DataUS1!B144</f>
        <v>3.1496411641117057E-2</v>
      </c>
      <c r="O140" s="1702">
        <f>DataUS1!FQ144/DataUS1!B144</f>
        <v>2.0330932987181527E-2</v>
      </c>
      <c r="P140" s="1697">
        <f t="shared" si="19"/>
        <v>1.116547865393553E-2</v>
      </c>
      <c r="Q140" s="1612"/>
      <c r="R140" s="1612"/>
      <c r="S140" s="1612"/>
      <c r="T140" s="1450"/>
      <c r="V140" s="1451">
        <f t="shared" si="22"/>
        <v>0</v>
      </c>
      <c r="W140" s="1451">
        <f>-DataUS1!GD144/DataUS1!B144-G140</f>
        <v>0</v>
      </c>
      <c r="X140" s="1451">
        <f t="shared" si="20"/>
        <v>1.0000001566189758</v>
      </c>
    </row>
    <row r="141" spans="1:24">
      <c r="A141" s="1820">
        <f t="shared" si="21"/>
        <v>2001</v>
      </c>
      <c r="B141" s="1714">
        <f t="shared" si="16"/>
        <v>0.94425634253326818</v>
      </c>
      <c r="C141" s="1471">
        <f>DataUS1!J145/DataUS1!$B145</f>
        <v>0.77829552073387542</v>
      </c>
      <c r="D141" s="1814">
        <f>DataUS1!K145/DataUS1!$B145</f>
        <v>0.16596082179939273</v>
      </c>
      <c r="E141" s="1714">
        <f t="shared" si="15"/>
        <v>4.9248019370270346E-2</v>
      </c>
      <c r="F141" s="1471">
        <f>(DataUS1!L145-DataUS1!D145)/DataUS1!B145</f>
        <v>7.9229620226429237E-2</v>
      </c>
      <c r="G141" s="1471">
        <f t="shared" si="17"/>
        <v>-4.1233352313120752E-2</v>
      </c>
      <c r="H141" s="2325">
        <f>DataUS1!G145/DataUS1!B145</f>
        <v>-1.1251751456961863E-2</v>
      </c>
      <c r="I141" s="1471">
        <f t="shared" si="18"/>
        <v>-4.0389713463274093E-2</v>
      </c>
      <c r="J141" s="2346">
        <f>DataUS1!M145/DataUS1!$B145</f>
        <v>0.11188894973549872</v>
      </c>
      <c r="K141" s="2339">
        <f>DataUS1!N145/DataUS1!$B145</f>
        <v>0.15227866319877281</v>
      </c>
      <c r="L141" s="1449">
        <f>DataUS1!C145/DataUS1!B145</f>
        <v>5.6513677967079687E-3</v>
      </c>
      <c r="M141" s="1815">
        <f>(DataUS1!CM145+DataUS1!CP145)/DataUS1!B145</f>
        <v>-6.4950066465546243E-3</v>
      </c>
      <c r="N141" s="2364">
        <f>DataUS1!FP145/DataUS1!B145</f>
        <v>3.1831389810358178E-2</v>
      </c>
      <c r="O141" s="1473">
        <f>DataUS1!FQ145/DataUS1!B145</f>
        <v>2.0958911119070767E-2</v>
      </c>
      <c r="P141" s="1696">
        <f t="shared" si="19"/>
        <v>1.0872478691287411E-2</v>
      </c>
      <c r="Q141" s="1612"/>
      <c r="R141" s="1612"/>
      <c r="S141" s="1612"/>
      <c r="T141" s="1450"/>
      <c r="V141" s="1451">
        <f t="shared" si="22"/>
        <v>0</v>
      </c>
      <c r="W141" s="1451">
        <f>-DataUS1!GD145/DataUS1!B145-G141</f>
        <v>0</v>
      </c>
      <c r="X141" s="1451">
        <f t="shared" si="20"/>
        <v>0.99999936855009319</v>
      </c>
    </row>
    <row r="142" spans="1:24">
      <c r="A142" s="1820">
        <f t="shared" si="21"/>
        <v>2002</v>
      </c>
      <c r="B142" s="1714">
        <f t="shared" si="16"/>
        <v>0.96498225922823411</v>
      </c>
      <c r="C142" s="1471">
        <f>DataUS1!J146/DataUS1!$B146</f>
        <v>0.79068597498483628</v>
      </c>
      <c r="D142" s="1814">
        <f>DataUS1!K146/DataUS1!$B146</f>
        <v>0.17429628424339783</v>
      </c>
      <c r="E142" s="1714">
        <f t="shared" si="15"/>
        <v>2.7144987323358651E-2</v>
      </c>
      <c r="F142" s="1471">
        <f>(DataUS1!L146-DataUS1!D146)/DataUS1!B146</f>
        <v>7.2853649019788483E-2</v>
      </c>
      <c r="G142" s="1471">
        <f t="shared" si="17"/>
        <v>-4.8055097433813587E-2</v>
      </c>
      <c r="H142" s="2325">
        <f>DataUS1!G146/DataUS1!B146</f>
        <v>-2.3464357373837548E-3</v>
      </c>
      <c r="I142" s="1471">
        <f t="shared" si="18"/>
        <v>-4.540289645604717E-2</v>
      </c>
      <c r="J142" s="2346">
        <f>DataUS1!M146/DataUS1!$B146</f>
        <v>0.10660815250185912</v>
      </c>
      <c r="K142" s="2339">
        <f>DataUS1!N146/DataUS1!$B146</f>
        <v>0.15201104895790629</v>
      </c>
      <c r="L142" s="1449">
        <f>DataUS1!C146/DataUS1!B146</f>
        <v>5.2196809206645801E-3</v>
      </c>
      <c r="M142" s="1815">
        <f>(DataUS1!CM146+DataUS1!CP146)/DataUS1!B146</f>
        <v>-7.87188189843099E-3</v>
      </c>
      <c r="N142" s="2364">
        <f>DataUS1!FP146/DataUS1!B146</f>
        <v>3.103408777568999E-2</v>
      </c>
      <c r="O142" s="1473">
        <f>DataUS1!FQ146/DataUS1!B146</f>
        <v>2.1813514175276754E-2</v>
      </c>
      <c r="P142" s="1696">
        <f t="shared" si="19"/>
        <v>9.2205736004132358E-3</v>
      </c>
      <c r="Q142" s="1612"/>
      <c r="R142" s="1612"/>
      <c r="S142" s="1612"/>
      <c r="T142" s="1450"/>
      <c r="V142" s="1451">
        <f t="shared" si="22"/>
        <v>0</v>
      </c>
      <c r="W142" s="1451">
        <f>-DataUS1!GD146/DataUS1!B146-G142</f>
        <v>0</v>
      </c>
      <c r="X142" s="1451">
        <f t="shared" si="20"/>
        <v>0.99999912845002381</v>
      </c>
    </row>
    <row r="143" spans="1:24">
      <c r="A143" s="1820">
        <f t="shared" si="21"/>
        <v>2003</v>
      </c>
      <c r="B143" s="1714">
        <f t="shared" si="16"/>
        <v>0.97160634846433125</v>
      </c>
      <c r="C143" s="1471">
        <f>DataUS1!J147/DataUS1!$B147</f>
        <v>0.79307659670686759</v>
      </c>
      <c r="D143" s="1814">
        <f>DataUS1!K147/DataUS1!$B147</f>
        <v>0.17852975175746366</v>
      </c>
      <c r="E143" s="1714">
        <f t="shared" si="15"/>
        <v>1.9970844014460948E-2</v>
      </c>
      <c r="F143" s="1471">
        <f>(DataUS1!L147-DataUS1!D147)/DataUS1!B147</f>
        <v>7.4330710581874834E-2</v>
      </c>
      <c r="G143" s="1471">
        <f t="shared" si="17"/>
        <v>-5.2672508364942701E-2</v>
      </c>
      <c r="H143" s="2325">
        <f>DataUS1!G147/DataUS1!B147</f>
        <v>1.6873582024711845E-3</v>
      </c>
      <c r="I143" s="1471">
        <f t="shared" si="18"/>
        <v>-5.1230186455017312E-2</v>
      </c>
      <c r="J143" s="2346">
        <f>DataUS1!M147/DataUS1!$B147</f>
        <v>0.10579390102310174</v>
      </c>
      <c r="K143" s="2339">
        <f>DataUS1!N147/DataUS1!$B147</f>
        <v>0.15702408747811905</v>
      </c>
      <c r="L143" s="1449">
        <f>DataUS1!C147/DataUS1!B147</f>
        <v>6.9806482100165891E-3</v>
      </c>
      <c r="M143" s="1815">
        <f>(DataUS1!CM147+DataUS1!CP147)/DataUS1!B147</f>
        <v>-8.4229701199419731E-3</v>
      </c>
      <c r="N143" s="2364">
        <f>DataUS1!FP147/DataUS1!B147</f>
        <v>3.1101479394421341E-2</v>
      </c>
      <c r="O143" s="1473">
        <f>DataUS1!FQ147/DataUS1!B147</f>
        <v>2.2126842256362311E-2</v>
      </c>
      <c r="P143" s="1696">
        <f t="shared" si="19"/>
        <v>8.9746371380590301E-3</v>
      </c>
      <c r="Q143" s="1612"/>
      <c r="R143" s="1612"/>
      <c r="S143" s="1612"/>
      <c r="T143" s="1450"/>
      <c r="V143" s="1451">
        <f t="shared" si="22"/>
        <v>0</v>
      </c>
      <c r="W143" s="1451">
        <f>-DataUS1!GD147/DataUS1!B147-G143</f>
        <v>0</v>
      </c>
      <c r="X143" s="1451">
        <f t="shared" si="20"/>
        <v>1.000000162598734</v>
      </c>
    </row>
    <row r="144" spans="1:24">
      <c r="A144" s="1820">
        <f t="shared" si="21"/>
        <v>2004</v>
      </c>
      <c r="B144" s="1714">
        <f t="shared" si="16"/>
        <v>0.96311666729241507</v>
      </c>
      <c r="C144" s="1471">
        <f>DataUS1!J148/DataUS1!$B148</f>
        <v>0.78650393222324155</v>
      </c>
      <c r="D144" s="1814">
        <f>DataUS1!K148/DataUS1!$B148</f>
        <v>0.17661273506917352</v>
      </c>
      <c r="E144" s="1714">
        <f t="shared" si="15"/>
        <v>2.7928384833055934E-2</v>
      </c>
      <c r="F144" s="1471">
        <f>(DataUS1!L148-DataUS1!D148)/DataUS1!B148</f>
        <v>8.6211400008553235E-2</v>
      </c>
      <c r="G144" s="1471">
        <f t="shared" si="17"/>
        <v>-5.9029109734443613E-2</v>
      </c>
      <c r="H144" s="2325">
        <f>DataUS1!G148/DataUS1!B148</f>
        <v>-7.4609455894631338E-4</v>
      </c>
      <c r="I144" s="1471">
        <f t="shared" si="18"/>
        <v>-5.8732490773850718E-2</v>
      </c>
      <c r="J144" s="2346">
        <f>DataUS1!M148/DataUS1!$B148</f>
        <v>0.11203899809318417</v>
      </c>
      <c r="K144" s="2339">
        <f>DataUS1!N148/DataUS1!$B148</f>
        <v>0.17077148886703489</v>
      </c>
      <c r="L144" s="1449">
        <f>DataUS1!C148/DataUS1!B148</f>
        <v>8.6585092813511923E-3</v>
      </c>
      <c r="M144" s="1815">
        <f>(DataUS1!CM148+DataUS1!CP148)/DataUS1!B148</f>
        <v>-8.9551282419440912E-3</v>
      </c>
      <c r="N144" s="2364">
        <f>DataUS1!FP148/DataUS1!B148</f>
        <v>3.0515793374316921E-2</v>
      </c>
      <c r="O144" s="1473">
        <f>DataUS1!FQ148/DataUS1!B148</f>
        <v>2.2012513986187747E-2</v>
      </c>
      <c r="P144" s="1696">
        <f t="shared" si="19"/>
        <v>8.5032793881291736E-3</v>
      </c>
      <c r="Q144" s="1612"/>
      <c r="R144" s="1612"/>
      <c r="S144" s="1612"/>
      <c r="T144" s="1450"/>
      <c r="V144" s="1451">
        <f t="shared" si="22"/>
        <v>0</v>
      </c>
      <c r="W144" s="1451">
        <f>-DataUS1!GD148/DataUS1!B148-G144</f>
        <v>0</v>
      </c>
      <c r="X144" s="1451">
        <f t="shared" si="20"/>
        <v>1.000000180367415</v>
      </c>
    </row>
    <row r="145" spans="1:24">
      <c r="A145" s="1820">
        <f t="shared" si="21"/>
        <v>2005</v>
      </c>
      <c r="B145" s="1714">
        <f t="shared" si="16"/>
        <v>0.9576929991509181</v>
      </c>
      <c r="C145" s="1471">
        <f>DataUS1!J149/DataUS1!$B149</f>
        <v>0.78225407897875443</v>
      </c>
      <c r="D145" s="1814">
        <f>DataUS1!K149/DataUS1!$B149</f>
        <v>0.1754389201721637</v>
      </c>
      <c r="E145" s="1714">
        <f t="shared" si="15"/>
        <v>3.3243609880542146E-2</v>
      </c>
      <c r="F145" s="1471">
        <f>(DataUS1!L149-DataUS1!D149)/DataUS1!B149</f>
        <v>9.0729245547749568E-2</v>
      </c>
      <c r="G145" s="1471">
        <f t="shared" si="17"/>
        <v>-6.4553324519762881E-2</v>
      </c>
      <c r="H145" s="2325">
        <f>DataUS1!G149/DataUS1!B149</f>
        <v>-7.0676888525554602E-3</v>
      </c>
      <c r="I145" s="1471">
        <f t="shared" si="18"/>
        <v>-6.4107131750507279E-2</v>
      </c>
      <c r="J145" s="2346">
        <f>DataUS1!M149/DataUS1!$B149</f>
        <v>0.11575996537395802</v>
      </c>
      <c r="K145" s="2339">
        <f>DataUS1!N149/DataUS1!$B149</f>
        <v>0.1798670971244653</v>
      </c>
      <c r="L145" s="1449">
        <f>DataUS1!C149/DataUS1!B149</f>
        <v>8.6171449786686463E-3</v>
      </c>
      <c r="M145" s="1815">
        <f>(DataUS1!CM149+DataUS1!CP149)/DataUS1!B149</f>
        <v>-9.0633377479242445E-3</v>
      </c>
      <c r="N145" s="2364">
        <f>DataUS1!FP149/DataUS1!B149</f>
        <v>3.0629617265363698E-2</v>
      </c>
      <c r="O145" s="1473">
        <f>DataUS1!FQ149/DataUS1!B149</f>
        <v>2.2153702059712323E-2</v>
      </c>
      <c r="P145" s="1696">
        <f t="shared" si="19"/>
        <v>8.4759152056513749E-3</v>
      </c>
      <c r="Q145" s="1612"/>
      <c r="R145" s="1612"/>
      <c r="S145" s="1612"/>
      <c r="T145" s="1450"/>
      <c r="V145" s="1451">
        <f t="shared" si="22"/>
        <v>0</v>
      </c>
      <c r="W145" s="1451">
        <f>-DataUS1!GD149/DataUS1!B149-G145</f>
        <v>0</v>
      </c>
      <c r="X145" s="1451">
        <f t="shared" si="20"/>
        <v>0.99999994677938442</v>
      </c>
    </row>
    <row r="146" spans="1:24">
      <c r="A146" s="1820">
        <f t="shared" si="21"/>
        <v>2006</v>
      </c>
      <c r="B146" s="1714">
        <f t="shared" si="16"/>
        <v>0.94886453539706039</v>
      </c>
      <c r="C146" s="1471">
        <f>DataUS1!J150/DataUS1!$B150</f>
        <v>0.77487225681917637</v>
      </c>
      <c r="D146" s="1814">
        <f>DataUS1!K150/DataUS1!$B150</f>
        <v>0.17399227857788396</v>
      </c>
      <c r="E146" s="1714">
        <f t="shared" si="15"/>
        <v>4.2533949544125087E-2</v>
      </c>
      <c r="F146" s="1471">
        <f>(DataUS1!L150-DataUS1!D150)/DataUS1!B150</f>
        <v>9.0726614278725443E-2</v>
      </c>
      <c r="G146" s="1471">
        <f t="shared" si="17"/>
        <v>-6.6525920173427316E-2</v>
      </c>
      <c r="H146" s="2325">
        <f>DataUS1!G150/DataUS1!B150</f>
        <v>-1.8333255438826961E-2</v>
      </c>
      <c r="I146" s="1471">
        <f t="shared" si="18"/>
        <v>-6.3943075210111708E-2</v>
      </c>
      <c r="J146" s="2346">
        <f>DataUS1!M150/DataUS1!$B150</f>
        <v>0.12226776361082238</v>
      </c>
      <c r="K146" s="2339">
        <f>DataUS1!N150/DataUS1!$B150</f>
        <v>0.18621083882093409</v>
      </c>
      <c r="L146" s="1449">
        <f>DataUS1!C150/DataUS1!B150</f>
        <v>6.0189360699824702E-3</v>
      </c>
      <c r="M146" s="1815">
        <f>(DataUS1!CM150+DataUS1!CP150)/DataUS1!B150</f>
        <v>-8.6017810332980685E-3</v>
      </c>
      <c r="N146" s="2364">
        <f>DataUS1!FP150/DataUS1!B150</f>
        <v>3.0891606396363833E-2</v>
      </c>
      <c r="O146" s="1473">
        <f>DataUS1!FQ150/DataUS1!B150</f>
        <v>2.2267466883039121E-2</v>
      </c>
      <c r="P146" s="1696">
        <f t="shared" si="19"/>
        <v>8.624139513324712E-3</v>
      </c>
      <c r="Q146" s="1612"/>
      <c r="R146" s="1612"/>
      <c r="S146" s="1612"/>
      <c r="T146" s="1450"/>
      <c r="V146" s="1451">
        <f t="shared" si="22"/>
        <v>0</v>
      </c>
      <c r="W146" s="1451">
        <f>-DataUS1!GD150/DataUS1!B150-G146</f>
        <v>0</v>
      </c>
      <c r="X146" s="1451">
        <f t="shared" si="20"/>
        <v>1.0000002659744835</v>
      </c>
    </row>
    <row r="147" spans="1:24">
      <c r="A147" s="1820">
        <f t="shared" si="21"/>
        <v>2007</v>
      </c>
      <c r="B147" s="1714">
        <f>C147+D147</f>
        <v>0.96996528514437474</v>
      </c>
      <c r="C147" s="1471">
        <f>DataUS1!J151/DataUS1!$B151</f>
        <v>0.79106019462712707</v>
      </c>
      <c r="D147" s="1814">
        <f>DataUS1!K151/DataUS1!$B151</f>
        <v>0.17890509051724762</v>
      </c>
      <c r="E147" s="1714">
        <f t="shared" si="15"/>
        <v>1.9820364295439558E-2</v>
      </c>
      <c r="F147" s="1471">
        <f>(DataUS1!L151-DataUS1!D151)/DataUS1!B151</f>
        <v>7.9390722581080236E-2</v>
      </c>
      <c r="G147" s="1471">
        <f>I147+L147+M147</f>
        <v>-5.7864575762264336E-2</v>
      </c>
      <c r="H147" s="2325">
        <f>DataUS1!G151/DataUS1!B151</f>
        <v>1.705782523376343E-3</v>
      </c>
      <c r="I147" s="1471">
        <f>J147-K147</f>
        <v>-5.7594723703339595E-2</v>
      </c>
      <c r="J147" s="2346">
        <f>DataUS1!M151/DataUS1!$B151</f>
        <v>0.13404638047978681</v>
      </c>
      <c r="K147" s="2339">
        <f>DataUS1!N151/DataUS1!$B151</f>
        <v>0.19164110418312641</v>
      </c>
      <c r="L147" s="1449">
        <f>DataUS1!C151/DataUS1!B151</f>
        <v>9.9441032259147081E-3</v>
      </c>
      <c r="M147" s="1815">
        <f>(DataUS1!CM151+DataUS1!CP151)/DataUS1!B151</f>
        <v>-1.0213955284839447E-2</v>
      </c>
      <c r="N147" s="2364">
        <f>DataUS1!FP151/DataUS1!B151</f>
        <v>3.2724361916688545E-2</v>
      </c>
      <c r="O147" s="1473">
        <f>DataUS1!FQ151/DataUS1!B151</f>
        <v>2.3019706815402059E-2</v>
      </c>
      <c r="P147" s="1696">
        <f t="shared" si="19"/>
        <v>9.7046551012864857E-3</v>
      </c>
      <c r="Q147" s="1612"/>
      <c r="R147" s="1612"/>
      <c r="S147" s="1612"/>
      <c r="T147" s="1450"/>
      <c r="V147" s="1451">
        <f t="shared" si="22"/>
        <v>0</v>
      </c>
      <c r="W147" s="1451">
        <f>-DataUS1!GD151/DataUS1!B151-G147</f>
        <v>0</v>
      </c>
      <c r="X147" s="1451">
        <f t="shared" si="20"/>
        <v>0.99999960472465377</v>
      </c>
    </row>
    <row r="148" spans="1:24">
      <c r="A148" s="1820">
        <f t="shared" si="21"/>
        <v>2008</v>
      </c>
      <c r="B148" s="1714">
        <f>C148+D148</f>
        <v>0.99438436780638961</v>
      </c>
      <c r="C148" s="1471">
        <f>DataUS1!J152/DataUS1!$B152</f>
        <v>0.8046377142816189</v>
      </c>
      <c r="D148" s="1814">
        <f>DataUS1!K152/DataUS1!$B152</f>
        <v>0.18974665352477074</v>
      </c>
      <c r="E148" s="1714">
        <f t="shared" si="15"/>
        <v>-4.6658083689404255E-3</v>
      </c>
      <c r="F148" s="1471">
        <f>(DataUS1!L152-DataUS1!D152)/DataUS1!B152</f>
        <v>5.9167254780444239E-2</v>
      </c>
      <c r="G148" s="1471">
        <f>I148+L148+M148</f>
        <v>-5.2955881413169203E-2</v>
      </c>
      <c r="H148" s="2325">
        <f>DataUS1!G152/DataUS1!B152</f>
        <v>1.0877181736215462E-2</v>
      </c>
      <c r="I148" s="1471">
        <f>J148-K148</f>
        <v>-5.657450815936943E-2</v>
      </c>
      <c r="J148" s="2346">
        <f>DataUS1!M152/DataUS1!$B152</f>
        <v>0.14678953582842222</v>
      </c>
      <c r="K148" s="2339">
        <f>DataUS1!N152/DataUS1!$B152</f>
        <v>0.20336404398779165</v>
      </c>
      <c r="L148" s="1449">
        <f>DataUS1!C152/DataUS1!B152</f>
        <v>1.3899509886383389E-2</v>
      </c>
      <c r="M148" s="1815">
        <f>(DataUS1!CM152+DataUS1!CP152)/DataUS1!B152</f>
        <v>-1.0280883140183165E-2</v>
      </c>
      <c r="N148" s="2364">
        <f>DataUS1!FP152/DataUS1!B152</f>
        <v>3.2724361916688545E-2</v>
      </c>
      <c r="O148" s="1473">
        <f>DataUS1!FQ152/DataUS1!B152</f>
        <v>2.3019706815402059E-2</v>
      </c>
      <c r="P148" s="1696">
        <f t="shared" si="19"/>
        <v>9.7046551012864857E-3</v>
      </c>
      <c r="Q148" s="1612"/>
      <c r="R148" s="1612"/>
      <c r="S148" s="1612"/>
      <c r="T148" s="1450"/>
      <c r="V148" s="1451">
        <f t="shared" si="22"/>
        <v>0</v>
      </c>
      <c r="W148" s="1451">
        <f>-DataUS1!GD152/DataUS1!B152-G148</f>
        <v>0</v>
      </c>
      <c r="X148" s="1451">
        <f t="shared" si="20"/>
        <v>0.9999994425776324</v>
      </c>
    </row>
    <row r="149" spans="1:24">
      <c r="A149" s="1820">
        <f t="shared" si="21"/>
        <v>2009</v>
      </c>
      <c r="B149" s="1714">
        <f>C149+D149</f>
        <v>1.0153623873859687</v>
      </c>
      <c r="C149" s="1471">
        <f>DataUS1!J153/DataUS1!$B153</f>
        <v>0.8181013202969345</v>
      </c>
      <c r="D149" s="1814">
        <f>DataUS1!K153/DataUS1!$B153</f>
        <v>0.19726106708903429</v>
      </c>
      <c r="E149" s="1714">
        <f t="shared" si="15"/>
        <v>-2.6823810089003308E-2</v>
      </c>
      <c r="F149" s="1471">
        <f>(DataUS1!L153-DataUS1!D153)/DataUS1!B153</f>
        <v>1.893429828075183E-2</v>
      </c>
      <c r="G149" s="1471">
        <f>I149+L149+M149</f>
        <v>-3.1104347768471853E-2</v>
      </c>
      <c r="H149" s="2325">
        <f>DataUS1!G153/DataUS1!B153</f>
        <v>1.4653760601283285E-2</v>
      </c>
      <c r="I149" s="1471">
        <f>J149-K149</f>
        <v>-3.1606979536203256E-2</v>
      </c>
      <c r="J149" s="2346">
        <f>DataUS1!M153/DataUS1!$B153</f>
        <v>0.12910789016620214</v>
      </c>
      <c r="K149" s="2339">
        <f>DataUS1!N153/DataUS1!$B153</f>
        <v>0.16071486970240539</v>
      </c>
      <c r="L149" s="1449">
        <f>DataUS1!C153/DataUS1!B153</f>
        <v>1.1963792713209511E-2</v>
      </c>
      <c r="M149" s="1815">
        <f>(DataUS1!CM153+DataUS1!CP153)/DataUS1!B153</f>
        <v>-1.146116094547811E-2</v>
      </c>
      <c r="N149" s="2364">
        <f>DataUS1!FP153/DataUS1!B153</f>
        <v>3.2724361916688545E-2</v>
      </c>
      <c r="O149" s="1473">
        <f>DataUS1!FQ153/DataUS1!B153</f>
        <v>2.3019706815402056E-2</v>
      </c>
      <c r="P149" s="1696">
        <f t="shared" si="19"/>
        <v>9.7046551012864891E-3</v>
      </c>
      <c r="Q149" s="1612"/>
      <c r="R149" s="1612"/>
      <c r="S149" s="1612"/>
      <c r="T149" s="1450"/>
      <c r="V149" s="1451">
        <f t="shared" si="22"/>
        <v>0</v>
      </c>
      <c r="W149" s="1451">
        <f>-DataUS1!GD153/DataUS1!B153-G149</f>
        <v>0</v>
      </c>
      <c r="X149" s="1451">
        <f t="shared" si="20"/>
        <v>0.99999973824244359</v>
      </c>
    </row>
    <row r="150" spans="1:24" ht="13" thickBot="1">
      <c r="A150" s="1822">
        <f t="shared" si="21"/>
        <v>2010</v>
      </c>
      <c r="B150" s="1717">
        <f>C150+D150</f>
        <v>1.0014070369066237</v>
      </c>
      <c r="C150" s="1711">
        <f>DataUS1!J154/DataUS1!$B154</f>
        <v>0.80715525979377978</v>
      </c>
      <c r="D150" s="1823">
        <f>DataUS1!K154/DataUS1!$B154</f>
        <v>0.19425177711284386</v>
      </c>
      <c r="E150" s="1717">
        <f t="shared" si="15"/>
        <v>-1.3381002484919087E-2</v>
      </c>
      <c r="F150" s="1711">
        <f>(DataUS1!L154-DataUS1!D154)/DataUS1!B154</f>
        <v>3.6521079741739126E-2</v>
      </c>
      <c r="G150" s="1711">
        <f>I150+L150+M150</f>
        <v>-3.7566766203969496E-2</v>
      </c>
      <c r="H150" s="2327">
        <f>DataUS1!G154/DataUS1!B154</f>
        <v>1.2335316022688718E-2</v>
      </c>
      <c r="I150" s="1711">
        <f>J150-K150</f>
        <v>-4.0274667830138527E-2</v>
      </c>
      <c r="J150" s="2348">
        <f>DataUS1!M154/DataUS1!$B154</f>
        <v>0.14331516145616888</v>
      </c>
      <c r="K150" s="2341">
        <f>DataUS1!N154/DataUS1!$B154</f>
        <v>0.1835898292863074</v>
      </c>
      <c r="L150" s="1460">
        <f>DataUS1!C154/DataUS1!B154</f>
        <v>1.468230396656499E-2</v>
      </c>
      <c r="M150" s="1824">
        <f>(DataUS1!CM154+DataUS1!CP154)/DataUS1!B154</f>
        <v>-1.1974402340395953E-2</v>
      </c>
      <c r="N150" s="2367">
        <f>DataUS1!FP154/DataUS1!B154</f>
        <v>3.2724361916688545E-2</v>
      </c>
      <c r="O150" s="1704">
        <f>DataUS1!FQ154/DataUS1!B154</f>
        <v>2.3019706815402059E-2</v>
      </c>
      <c r="P150" s="1699">
        <f t="shared" si="19"/>
        <v>9.7046551012864857E-3</v>
      </c>
      <c r="Q150" s="1612"/>
      <c r="R150" s="1612"/>
      <c r="S150" s="1612"/>
      <c r="T150" s="1450"/>
      <c r="V150" s="1451">
        <f t="shared" si="22"/>
        <v>0</v>
      </c>
      <c r="W150" s="1451">
        <f>-DataUS1!GD154/DataUS1!B154-G150</f>
        <v>0</v>
      </c>
      <c r="X150" s="1451">
        <f t="shared" si="20"/>
        <v>1.0000004367621005</v>
      </c>
    </row>
    <row r="151" spans="1:24" ht="13" thickTop="1">
      <c r="B151" s="1456"/>
      <c r="C151" s="1456"/>
      <c r="D151" s="1456"/>
      <c r="E151" s="1475"/>
      <c r="F151" s="1456"/>
      <c r="G151" s="1456"/>
      <c r="H151" s="1456"/>
      <c r="I151" s="1456"/>
      <c r="J151" s="1456"/>
      <c r="K151" s="1456"/>
      <c r="L151" s="1456"/>
      <c r="M151" s="1461"/>
      <c r="N151" s="1456"/>
      <c r="O151" s="1456"/>
      <c r="P151" s="1456"/>
      <c r="Q151" s="1461"/>
      <c r="R151" s="1461"/>
      <c r="S151" s="1461"/>
    </row>
    <row r="152" spans="1:24">
      <c r="B152" s="1462"/>
      <c r="C152" s="1462"/>
      <c r="D152" s="1462"/>
      <c r="E152" s="1481"/>
      <c r="F152" s="1462"/>
      <c r="G152" s="1462"/>
      <c r="H152" s="1462"/>
      <c r="I152" s="1462"/>
      <c r="J152" s="1462"/>
      <c r="K152" s="1462"/>
      <c r="L152" s="1462"/>
      <c r="M152" s="1463"/>
      <c r="N152" s="1456"/>
      <c r="O152" s="1456"/>
      <c r="P152" s="1456"/>
      <c r="Q152" s="1463"/>
      <c r="R152" s="1463"/>
      <c r="S152" s="1463"/>
    </row>
    <row r="153" spans="1:24">
      <c r="A153" s="1464"/>
      <c r="B153" s="1462"/>
      <c r="C153" s="1462"/>
      <c r="D153" s="1462"/>
      <c r="E153" s="1481"/>
      <c r="F153" s="1462"/>
      <c r="G153" s="1462"/>
      <c r="H153" s="1462"/>
      <c r="I153" s="1462"/>
      <c r="J153" s="1462"/>
      <c r="K153" s="1462"/>
      <c r="L153" s="1462"/>
      <c r="M153" s="1463"/>
      <c r="N153" s="1456"/>
      <c r="O153" s="1456"/>
      <c r="P153" s="1456"/>
      <c r="Q153" s="1463"/>
      <c r="R153" s="1463"/>
      <c r="S153" s="1463"/>
    </row>
    <row r="154" spans="1:24">
      <c r="B154" s="1462"/>
      <c r="C154" s="1462"/>
      <c r="D154" s="1462"/>
      <c r="E154" s="1481"/>
      <c r="F154" s="1462"/>
      <c r="G154" s="1462"/>
      <c r="H154" s="1462"/>
      <c r="I154" s="1462"/>
      <c r="J154" s="1462"/>
      <c r="K154" s="1462"/>
      <c r="L154" s="1462"/>
      <c r="M154" s="1463"/>
      <c r="N154" s="1456"/>
      <c r="O154" s="1456"/>
      <c r="P154" s="1456"/>
      <c r="Q154" s="1463"/>
      <c r="R154" s="1463"/>
      <c r="S154" s="1463"/>
    </row>
    <row r="155" spans="1:24">
      <c r="B155" s="1462"/>
      <c r="C155" s="1462"/>
      <c r="D155" s="1462"/>
      <c r="E155" s="1481"/>
      <c r="F155" s="1462"/>
      <c r="G155" s="1462"/>
      <c r="H155" s="1462"/>
      <c r="I155" s="1462"/>
      <c r="J155" s="1462"/>
      <c r="K155" s="1462"/>
      <c r="L155" s="1462"/>
      <c r="M155" s="1463"/>
      <c r="N155" s="1456"/>
      <c r="O155" s="1456"/>
      <c r="P155" s="1456"/>
      <c r="Q155" s="1463"/>
      <c r="R155" s="1463"/>
      <c r="S155" s="1463"/>
    </row>
    <row r="156" spans="1:24">
      <c r="B156" s="1462"/>
      <c r="C156" s="1462"/>
      <c r="D156" s="1462"/>
      <c r="E156" s="1481"/>
      <c r="F156" s="1462"/>
      <c r="G156" s="1462"/>
      <c r="H156" s="1462"/>
      <c r="I156" s="1462"/>
      <c r="J156" s="1462"/>
      <c r="K156" s="1462"/>
      <c r="L156" s="1462"/>
      <c r="M156" s="1463"/>
      <c r="N156" s="1456"/>
      <c r="O156" s="1456"/>
      <c r="P156" s="1456"/>
      <c r="Q156" s="1463"/>
      <c r="R156" s="1463"/>
      <c r="S156" s="1463"/>
    </row>
    <row r="157" spans="1:24">
      <c r="B157" s="1462"/>
      <c r="C157" s="1462"/>
      <c r="D157" s="1462"/>
      <c r="E157" s="1481"/>
      <c r="F157" s="1462"/>
      <c r="G157" s="1462"/>
      <c r="H157" s="1462"/>
      <c r="I157" s="1462"/>
      <c r="J157" s="1462"/>
      <c r="K157" s="1462"/>
      <c r="L157" s="1462"/>
      <c r="M157" s="1463"/>
      <c r="N157" s="1456"/>
      <c r="O157" s="1456"/>
      <c r="P157" s="1456"/>
      <c r="Q157" s="1463"/>
      <c r="R157" s="1463"/>
      <c r="S157" s="1463"/>
    </row>
    <row r="158" spans="1:24">
      <c r="B158" s="1462"/>
      <c r="C158" s="1462"/>
      <c r="D158" s="1462"/>
      <c r="E158" s="1481"/>
      <c r="F158" s="1462"/>
      <c r="G158" s="1462"/>
      <c r="H158" s="1462"/>
      <c r="I158" s="1462"/>
      <c r="J158" s="1462"/>
      <c r="K158" s="1462"/>
      <c r="L158" s="1462"/>
      <c r="M158" s="1463"/>
      <c r="N158" s="1456"/>
      <c r="O158" s="1456"/>
      <c r="P158" s="1456"/>
      <c r="Q158" s="1463"/>
      <c r="R158" s="1463"/>
      <c r="S158" s="1463"/>
    </row>
    <row r="159" spans="1:24">
      <c r="B159" s="1462"/>
      <c r="C159" s="1462"/>
      <c r="D159" s="1462"/>
      <c r="E159" s="1481"/>
      <c r="F159" s="1462"/>
      <c r="G159" s="1462"/>
      <c r="H159" s="1462"/>
      <c r="I159" s="1462"/>
      <c r="J159" s="1462"/>
      <c r="K159" s="1462"/>
      <c r="L159" s="1462"/>
      <c r="M159" s="1463"/>
      <c r="N159" s="1456"/>
      <c r="O159" s="1456"/>
      <c r="P159" s="1456"/>
      <c r="Q159" s="1463"/>
      <c r="R159" s="1463"/>
      <c r="S159" s="1463"/>
    </row>
    <row r="160" spans="1:24">
      <c r="B160" s="1462"/>
      <c r="C160" s="1462"/>
      <c r="D160" s="1462"/>
      <c r="E160" s="1481"/>
      <c r="F160" s="1462"/>
      <c r="G160" s="1462"/>
      <c r="H160" s="1462"/>
      <c r="I160" s="1462"/>
      <c r="J160" s="1462"/>
      <c r="K160" s="1462"/>
      <c r="L160" s="1462"/>
      <c r="M160" s="1463"/>
      <c r="N160" s="1456"/>
      <c r="O160" s="1456"/>
      <c r="P160" s="1456"/>
      <c r="Q160" s="1463"/>
      <c r="R160" s="1463"/>
      <c r="S160" s="1463"/>
    </row>
    <row r="161" spans="2:19">
      <c r="B161" s="1462"/>
      <c r="C161" s="1462"/>
      <c r="D161" s="1462"/>
      <c r="E161" s="1481"/>
      <c r="F161" s="1462"/>
      <c r="G161" s="1462"/>
      <c r="H161" s="1462"/>
      <c r="I161" s="1462"/>
      <c r="J161" s="1462"/>
      <c r="K161" s="1462"/>
      <c r="L161" s="1462"/>
      <c r="M161" s="1463"/>
      <c r="N161" s="1456"/>
      <c r="O161" s="1456"/>
      <c r="P161" s="1456"/>
      <c r="Q161" s="1463"/>
      <c r="R161" s="1463"/>
      <c r="S161" s="1463"/>
    </row>
    <row r="162" spans="2:19">
      <c r="B162" s="1462"/>
      <c r="C162" s="1462"/>
      <c r="D162" s="1462"/>
      <c r="E162" s="1481"/>
      <c r="F162" s="1462"/>
      <c r="G162" s="1462"/>
      <c r="H162" s="1462"/>
      <c r="I162" s="1462"/>
      <c r="J162" s="1462"/>
      <c r="K162" s="1462"/>
      <c r="L162" s="1462"/>
      <c r="M162" s="1463"/>
      <c r="N162" s="1456"/>
      <c r="O162" s="1456"/>
      <c r="P162" s="1456"/>
      <c r="Q162" s="1463"/>
      <c r="R162" s="1463"/>
      <c r="S162" s="1463"/>
    </row>
    <row r="163" spans="2:19">
      <c r="B163" s="1462"/>
      <c r="C163" s="1462"/>
      <c r="D163" s="1462"/>
      <c r="E163" s="1481"/>
      <c r="F163" s="1462"/>
      <c r="G163" s="1462"/>
      <c r="H163" s="1462"/>
      <c r="I163" s="1462"/>
      <c r="J163" s="1462"/>
      <c r="K163" s="1462"/>
      <c r="L163" s="1462"/>
      <c r="M163" s="1463"/>
      <c r="N163" s="1456"/>
      <c r="O163" s="1456"/>
      <c r="P163" s="1456"/>
      <c r="Q163" s="1463"/>
      <c r="R163" s="1463"/>
      <c r="S163" s="1463"/>
    </row>
    <row r="164" spans="2:19">
      <c r="B164" s="1462"/>
      <c r="C164" s="1462"/>
      <c r="D164" s="1462"/>
      <c r="E164" s="1481"/>
      <c r="F164" s="1462"/>
      <c r="G164" s="1462"/>
      <c r="H164" s="1462"/>
      <c r="I164" s="1462"/>
      <c r="J164" s="1462"/>
      <c r="K164" s="1462"/>
      <c r="L164" s="1462"/>
      <c r="M164" s="1463"/>
      <c r="N164" s="1456"/>
      <c r="O164" s="1456"/>
      <c r="P164" s="1456"/>
      <c r="Q164" s="1463"/>
      <c r="R164" s="1463"/>
      <c r="S164" s="1463"/>
    </row>
    <row r="165" spans="2:19">
      <c r="B165" s="1462"/>
      <c r="C165" s="1462"/>
      <c r="D165" s="1462"/>
      <c r="E165" s="1481"/>
      <c r="F165" s="1462"/>
      <c r="G165" s="1462"/>
      <c r="H165" s="1462"/>
      <c r="I165" s="1462"/>
      <c r="J165" s="1462"/>
      <c r="K165" s="1462"/>
      <c r="L165" s="1462"/>
      <c r="M165" s="1463"/>
      <c r="N165" s="1462"/>
      <c r="O165" s="1462"/>
      <c r="P165" s="1462"/>
      <c r="Q165" s="1463"/>
      <c r="R165" s="1463"/>
      <c r="S165" s="1463"/>
    </row>
    <row r="166" spans="2:19">
      <c r="B166" s="1462"/>
      <c r="C166" s="1462"/>
      <c r="D166" s="1462"/>
      <c r="E166" s="1481"/>
      <c r="F166" s="1462"/>
      <c r="G166" s="1462"/>
      <c r="H166" s="1462"/>
      <c r="I166" s="1462"/>
      <c r="J166" s="1462"/>
      <c r="K166" s="1462"/>
      <c r="L166" s="1462"/>
      <c r="M166" s="1463"/>
      <c r="N166" s="1462"/>
      <c r="O166" s="1462"/>
      <c r="P166" s="1462"/>
      <c r="Q166" s="1463"/>
      <c r="R166" s="1463"/>
      <c r="S166" s="1463"/>
    </row>
    <row r="167" spans="2:19">
      <c r="B167" s="1462"/>
      <c r="C167" s="1462"/>
      <c r="D167" s="1462"/>
      <c r="E167" s="1481"/>
      <c r="F167" s="1462"/>
      <c r="G167" s="1462"/>
      <c r="H167" s="1462"/>
      <c r="I167" s="1462"/>
      <c r="J167" s="1462"/>
      <c r="K167" s="1462"/>
      <c r="L167" s="1462"/>
      <c r="M167" s="1463"/>
      <c r="N167" s="1462"/>
      <c r="O167" s="1462"/>
      <c r="P167" s="1462"/>
      <c r="Q167" s="1463"/>
      <c r="R167" s="1463"/>
      <c r="S167" s="1463"/>
    </row>
    <row r="168" spans="2:19">
      <c r="B168" s="1462"/>
      <c r="C168" s="1462"/>
      <c r="D168" s="1462"/>
      <c r="E168" s="1481"/>
      <c r="F168" s="1462"/>
      <c r="G168" s="1462"/>
      <c r="H168" s="1462"/>
      <c r="I168" s="1462"/>
      <c r="J168" s="1462"/>
      <c r="K168" s="1462"/>
      <c r="L168" s="1462"/>
      <c r="M168" s="1463"/>
      <c r="N168" s="1462"/>
      <c r="O168" s="1462"/>
      <c r="P168" s="1462"/>
      <c r="Q168" s="1463"/>
      <c r="R168" s="1463"/>
      <c r="S168" s="1463"/>
    </row>
    <row r="169" spans="2:19">
      <c r="B169" s="1462"/>
      <c r="C169" s="1462"/>
      <c r="D169" s="1462"/>
      <c r="E169" s="1481"/>
      <c r="F169" s="1462"/>
      <c r="G169" s="1462"/>
      <c r="H169" s="1462"/>
      <c r="I169" s="1462"/>
      <c r="J169" s="1462"/>
      <c r="K169" s="1462"/>
      <c r="L169" s="1462"/>
      <c r="M169" s="1463"/>
      <c r="N169" s="1462"/>
      <c r="O169" s="1462"/>
      <c r="P169" s="1462"/>
      <c r="Q169" s="1463"/>
      <c r="R169" s="1463"/>
      <c r="S169" s="1463"/>
    </row>
    <row r="170" spans="2:19">
      <c r="B170" s="1462"/>
      <c r="C170" s="1462"/>
      <c r="D170" s="1462"/>
      <c r="E170" s="1481"/>
      <c r="F170" s="1462"/>
      <c r="G170" s="1462"/>
      <c r="H170" s="1462"/>
      <c r="I170" s="1462"/>
      <c r="J170" s="1462"/>
      <c r="K170" s="1462"/>
      <c r="L170" s="1462"/>
      <c r="M170" s="1463"/>
      <c r="N170" s="1462"/>
      <c r="O170" s="1462"/>
      <c r="P170" s="1462"/>
      <c r="Q170" s="1463"/>
      <c r="R170" s="1463"/>
      <c r="S170" s="1463"/>
    </row>
    <row r="171" spans="2:19">
      <c r="B171" s="1462"/>
      <c r="C171" s="1462"/>
      <c r="D171" s="1462"/>
      <c r="E171" s="1481"/>
      <c r="F171" s="1462"/>
      <c r="G171" s="1462"/>
      <c r="H171" s="1462"/>
      <c r="I171" s="1462"/>
      <c r="J171" s="1462"/>
      <c r="K171" s="1462"/>
      <c r="L171" s="1462"/>
      <c r="M171" s="1463"/>
      <c r="N171" s="1462"/>
      <c r="O171" s="1462"/>
      <c r="P171" s="1462"/>
      <c r="Q171" s="1463"/>
      <c r="R171" s="1463"/>
      <c r="S171" s="1463"/>
    </row>
    <row r="172" spans="2:19">
      <c r="B172" s="1462"/>
      <c r="C172" s="1462"/>
      <c r="D172" s="1462"/>
      <c r="E172" s="1481"/>
      <c r="F172" s="1462"/>
      <c r="G172" s="1462"/>
      <c r="H172" s="1462"/>
      <c r="I172" s="1462"/>
      <c r="J172" s="1462"/>
      <c r="K172" s="1462"/>
      <c r="L172" s="1462"/>
      <c r="M172" s="1463"/>
      <c r="N172" s="1462"/>
      <c r="O172" s="1462"/>
      <c r="P172" s="1462"/>
      <c r="Q172" s="1463"/>
      <c r="R172" s="1463"/>
      <c r="S172" s="1463"/>
    </row>
    <row r="173" spans="2:19">
      <c r="B173" s="1462"/>
      <c r="C173" s="1462"/>
      <c r="D173" s="1462"/>
      <c r="E173" s="1481"/>
      <c r="F173" s="1462"/>
      <c r="G173" s="1462"/>
      <c r="H173" s="1462"/>
      <c r="I173" s="1462"/>
      <c r="J173" s="1462"/>
      <c r="K173" s="1462"/>
      <c r="L173" s="1462"/>
      <c r="M173" s="1463"/>
      <c r="N173" s="1462"/>
      <c r="O173" s="1462"/>
      <c r="P173" s="1462"/>
      <c r="Q173" s="1463"/>
      <c r="R173" s="1463"/>
      <c r="S173" s="1463"/>
    </row>
    <row r="174" spans="2:19">
      <c r="B174" s="1462"/>
      <c r="C174" s="1462"/>
      <c r="D174" s="1462"/>
      <c r="E174" s="1481"/>
      <c r="F174" s="1462"/>
      <c r="G174" s="1462"/>
      <c r="H174" s="1462"/>
      <c r="I174" s="1462"/>
      <c r="J174" s="1462"/>
      <c r="K174" s="1462"/>
      <c r="L174" s="1462"/>
      <c r="M174" s="1463"/>
      <c r="N174" s="1462"/>
      <c r="O174" s="1462"/>
      <c r="P174" s="1462"/>
      <c r="Q174" s="1463"/>
      <c r="R174" s="1463"/>
      <c r="S174" s="1463"/>
    </row>
    <row r="175" spans="2:19">
      <c r="B175" s="1462"/>
      <c r="C175" s="1462"/>
      <c r="D175" s="1462"/>
      <c r="E175" s="1481"/>
      <c r="F175" s="1462"/>
      <c r="G175" s="1462"/>
      <c r="H175" s="1462"/>
      <c r="I175" s="1462"/>
      <c r="J175" s="1462"/>
      <c r="K175" s="1462"/>
      <c r="L175" s="1462"/>
      <c r="M175" s="1463"/>
      <c r="N175" s="1462"/>
      <c r="O175" s="1462"/>
      <c r="P175" s="1462"/>
      <c r="Q175" s="1463"/>
      <c r="R175" s="1463"/>
      <c r="S175" s="1463"/>
    </row>
    <row r="176" spans="2:19">
      <c r="B176" s="1462"/>
      <c r="C176" s="1462"/>
      <c r="D176" s="1462"/>
      <c r="E176" s="1481"/>
      <c r="F176" s="1462"/>
      <c r="G176" s="1462"/>
      <c r="H176" s="1462"/>
      <c r="I176" s="1462"/>
      <c r="J176" s="1462"/>
      <c r="K176" s="1462"/>
      <c r="L176" s="1462"/>
      <c r="M176" s="1463"/>
      <c r="N176" s="1462"/>
      <c r="O176" s="1462"/>
      <c r="P176" s="1462"/>
      <c r="Q176" s="1463"/>
      <c r="R176" s="1463"/>
      <c r="S176" s="1463"/>
    </row>
    <row r="177" spans="2:19">
      <c r="B177" s="1462"/>
      <c r="C177" s="1462"/>
      <c r="D177" s="1462"/>
      <c r="E177" s="1481"/>
      <c r="F177" s="1462"/>
      <c r="G177" s="1462"/>
      <c r="H177" s="1462"/>
      <c r="I177" s="1462"/>
      <c r="J177" s="1462"/>
      <c r="K177" s="1462"/>
      <c r="L177" s="1462"/>
      <c r="M177" s="1463"/>
      <c r="N177" s="1462"/>
      <c r="O177" s="1462"/>
      <c r="P177" s="1462"/>
      <c r="Q177" s="1463"/>
      <c r="R177" s="1463"/>
      <c r="S177" s="1463"/>
    </row>
    <row r="178" spans="2:19">
      <c r="B178" s="1462"/>
      <c r="C178" s="1462"/>
      <c r="D178" s="1462"/>
      <c r="E178" s="1481"/>
      <c r="F178" s="1462"/>
      <c r="G178" s="1462"/>
      <c r="H178" s="1462"/>
      <c r="I178" s="1462"/>
      <c r="J178" s="1462"/>
      <c r="K178" s="1462"/>
      <c r="L178" s="1462"/>
      <c r="M178" s="1463"/>
      <c r="N178" s="1462"/>
      <c r="O178" s="1462"/>
      <c r="P178" s="1462"/>
      <c r="Q178" s="1463"/>
      <c r="R178" s="1463"/>
      <c r="S178" s="1463"/>
    </row>
    <row r="179" spans="2:19">
      <c r="B179" s="1462"/>
      <c r="C179" s="1462"/>
      <c r="D179" s="1462"/>
      <c r="E179" s="1481"/>
      <c r="F179" s="1462"/>
      <c r="G179" s="1462"/>
      <c r="H179" s="1462"/>
      <c r="I179" s="1462"/>
      <c r="J179" s="1462"/>
      <c r="K179" s="1462"/>
      <c r="L179" s="1462"/>
      <c r="M179" s="1463"/>
      <c r="N179" s="1462"/>
      <c r="O179" s="1462"/>
      <c r="P179" s="1462"/>
      <c r="Q179" s="1463"/>
      <c r="R179" s="1463"/>
      <c r="S179" s="1463"/>
    </row>
    <row r="180" spans="2:19">
      <c r="B180" s="1462"/>
      <c r="C180" s="1462"/>
      <c r="D180" s="1462"/>
      <c r="E180" s="1481"/>
      <c r="F180" s="1462"/>
      <c r="G180" s="1462"/>
      <c r="H180" s="1462"/>
      <c r="I180" s="1462"/>
      <c r="J180" s="1462"/>
      <c r="K180" s="1462"/>
      <c r="L180" s="1462"/>
      <c r="M180" s="1463"/>
      <c r="N180" s="1462"/>
      <c r="O180" s="1462"/>
      <c r="P180" s="1462"/>
      <c r="Q180" s="1463"/>
      <c r="R180" s="1463"/>
      <c r="S180" s="1463"/>
    </row>
    <row r="181" spans="2:19">
      <c r="B181" s="1462"/>
      <c r="C181" s="1462"/>
      <c r="D181" s="1462"/>
      <c r="E181" s="1481"/>
      <c r="F181" s="1462"/>
      <c r="G181" s="1462"/>
      <c r="H181" s="1462"/>
      <c r="I181" s="1462"/>
      <c r="J181" s="1462"/>
      <c r="K181" s="1462"/>
      <c r="L181" s="1462"/>
      <c r="M181" s="1463"/>
      <c r="N181" s="1462"/>
      <c r="O181" s="1462"/>
      <c r="P181" s="1462"/>
      <c r="Q181" s="1463"/>
      <c r="R181" s="1463"/>
      <c r="S181" s="1463"/>
    </row>
    <row r="182" spans="2:19">
      <c r="B182" s="1462"/>
      <c r="C182" s="1462"/>
      <c r="D182" s="1462"/>
      <c r="E182" s="1481"/>
      <c r="F182" s="1462"/>
      <c r="G182" s="1462"/>
      <c r="H182" s="1462"/>
      <c r="I182" s="1462"/>
      <c r="J182" s="1462"/>
      <c r="K182" s="1462"/>
      <c r="L182" s="1462"/>
      <c r="M182" s="1463"/>
      <c r="N182" s="1462"/>
      <c r="O182" s="1462"/>
      <c r="P182" s="1462"/>
      <c r="Q182" s="1463"/>
      <c r="R182" s="1463"/>
      <c r="S182" s="1463"/>
    </row>
    <row r="183" spans="2:19">
      <c r="B183" s="1462"/>
      <c r="C183" s="1462"/>
      <c r="D183" s="1462"/>
      <c r="E183" s="1481"/>
      <c r="F183" s="1462"/>
      <c r="G183" s="1462"/>
      <c r="H183" s="1462"/>
      <c r="I183" s="1462"/>
      <c r="J183" s="1462"/>
      <c r="K183" s="1462"/>
      <c r="L183" s="1462"/>
      <c r="M183" s="1463"/>
      <c r="N183" s="1462"/>
      <c r="O183" s="1462"/>
      <c r="P183" s="1462"/>
      <c r="Q183" s="1463"/>
      <c r="R183" s="1463"/>
      <c r="S183" s="1463"/>
    </row>
    <row r="184" spans="2:19">
      <c r="B184" s="1462"/>
      <c r="C184" s="1462"/>
      <c r="D184" s="1462"/>
      <c r="E184" s="1481"/>
      <c r="F184" s="1462"/>
      <c r="G184" s="1462"/>
      <c r="H184" s="1462"/>
      <c r="I184" s="1462"/>
      <c r="J184" s="1462"/>
      <c r="K184" s="1462"/>
      <c r="L184" s="1462"/>
      <c r="M184" s="1463"/>
      <c r="N184" s="1462"/>
      <c r="O184" s="1462"/>
      <c r="P184" s="1462"/>
      <c r="Q184" s="1463"/>
      <c r="R184" s="1463"/>
      <c r="S184" s="1463"/>
    </row>
    <row r="185" spans="2:19">
      <c r="B185" s="1462"/>
      <c r="C185" s="1462"/>
      <c r="D185" s="1462"/>
      <c r="E185" s="1481"/>
      <c r="F185" s="1462"/>
      <c r="G185" s="1462"/>
      <c r="H185" s="1462"/>
      <c r="I185" s="1462"/>
      <c r="J185" s="1462"/>
      <c r="K185" s="1462"/>
      <c r="L185" s="1462"/>
      <c r="M185" s="1463"/>
      <c r="N185" s="1462"/>
      <c r="O185" s="1462"/>
      <c r="P185" s="1462"/>
      <c r="Q185" s="1463"/>
      <c r="R185" s="1463"/>
      <c r="S185" s="1463"/>
    </row>
    <row r="186" spans="2:19">
      <c r="B186" s="1462"/>
      <c r="C186" s="1462"/>
      <c r="D186" s="1462"/>
      <c r="E186" s="1481"/>
      <c r="F186" s="1462"/>
      <c r="G186" s="1462"/>
      <c r="H186" s="1462"/>
      <c r="I186" s="1462"/>
      <c r="J186" s="1462"/>
      <c r="K186" s="1462"/>
      <c r="L186" s="1462"/>
      <c r="M186" s="1463"/>
      <c r="N186" s="1462"/>
      <c r="O186" s="1462"/>
      <c r="P186" s="1462"/>
      <c r="Q186" s="1463"/>
      <c r="R186" s="1463"/>
      <c r="S186" s="1463"/>
    </row>
    <row r="187" spans="2:19">
      <c r="B187" s="1462"/>
      <c r="C187" s="1462"/>
      <c r="D187" s="1462"/>
      <c r="E187" s="1481"/>
      <c r="F187" s="1462"/>
      <c r="G187" s="1462"/>
      <c r="H187" s="1462"/>
      <c r="I187" s="1462"/>
      <c r="J187" s="1462"/>
      <c r="K187" s="1462"/>
      <c r="L187" s="1462"/>
      <c r="M187" s="1463"/>
      <c r="N187" s="1462"/>
      <c r="O187" s="1462"/>
      <c r="P187" s="1462"/>
      <c r="Q187" s="1463"/>
      <c r="R187" s="1463"/>
      <c r="S187" s="1463"/>
    </row>
    <row r="188" spans="2:19">
      <c r="B188" s="1462"/>
      <c r="C188" s="1462"/>
      <c r="D188" s="1462"/>
      <c r="E188" s="1481"/>
      <c r="F188" s="1462"/>
      <c r="G188" s="1462"/>
      <c r="H188" s="1462"/>
      <c r="I188" s="1462"/>
      <c r="J188" s="1462"/>
      <c r="K188" s="1462"/>
      <c r="L188" s="1462"/>
      <c r="M188" s="1463"/>
      <c r="N188" s="1462"/>
      <c r="O188" s="1462"/>
      <c r="P188" s="1462"/>
      <c r="Q188" s="1463"/>
      <c r="R188" s="1463"/>
      <c r="S188" s="1463"/>
    </row>
    <row r="189" spans="2:19">
      <c r="B189" s="1462"/>
      <c r="C189" s="1462"/>
      <c r="D189" s="1462"/>
      <c r="E189" s="1481"/>
      <c r="F189" s="1462"/>
      <c r="G189" s="1462"/>
      <c r="H189" s="1462"/>
      <c r="I189" s="1462"/>
      <c r="J189" s="1462"/>
      <c r="K189" s="1462"/>
      <c r="L189" s="1462"/>
      <c r="M189" s="1463"/>
      <c r="N189" s="1462"/>
      <c r="O189" s="1462"/>
      <c r="P189" s="1462"/>
      <c r="Q189" s="1463"/>
      <c r="R189" s="1463"/>
      <c r="S189" s="1463"/>
    </row>
    <row r="190" spans="2:19">
      <c r="B190" s="1462"/>
      <c r="C190" s="1462"/>
      <c r="D190" s="1462"/>
      <c r="E190" s="1481"/>
      <c r="F190" s="1462"/>
      <c r="G190" s="1462"/>
      <c r="H190" s="1462"/>
      <c r="I190" s="1462"/>
      <c r="J190" s="1462"/>
      <c r="K190" s="1462"/>
      <c r="L190" s="1462"/>
      <c r="M190" s="1463"/>
      <c r="N190" s="1462"/>
      <c r="O190" s="1462"/>
      <c r="P190" s="1462"/>
      <c r="Q190" s="1463"/>
      <c r="R190" s="1463"/>
      <c r="S190" s="1463"/>
    </row>
    <row r="191" spans="2:19">
      <c r="B191" s="1462"/>
      <c r="C191" s="1462"/>
      <c r="D191" s="1462"/>
      <c r="E191" s="1481"/>
      <c r="F191" s="1462"/>
      <c r="G191" s="1462"/>
      <c r="H191" s="1462"/>
      <c r="I191" s="1462"/>
      <c r="J191" s="1462"/>
      <c r="K191" s="1462"/>
      <c r="L191" s="1462"/>
      <c r="M191" s="1463"/>
      <c r="N191" s="1462"/>
      <c r="O191" s="1462"/>
      <c r="P191" s="1462"/>
      <c r="Q191" s="1463"/>
      <c r="R191" s="1463"/>
      <c r="S191" s="1463"/>
    </row>
    <row r="192" spans="2:19">
      <c r="B192" s="1462"/>
      <c r="C192" s="1462"/>
      <c r="D192" s="1462"/>
      <c r="E192" s="1481"/>
      <c r="F192" s="1462"/>
      <c r="G192" s="1462"/>
      <c r="H192" s="1462"/>
      <c r="I192" s="1462"/>
      <c r="J192" s="1462"/>
      <c r="K192" s="1462"/>
      <c r="L192" s="1462"/>
      <c r="M192" s="1463"/>
      <c r="N192" s="1462"/>
      <c r="O192" s="1462"/>
      <c r="P192" s="1462"/>
      <c r="Q192" s="1463"/>
      <c r="R192" s="1463"/>
      <c r="S192" s="1463"/>
    </row>
    <row r="193" spans="2:19">
      <c r="B193" s="1462"/>
      <c r="C193" s="1462"/>
      <c r="D193" s="1462"/>
      <c r="E193" s="1481"/>
      <c r="F193" s="1462"/>
      <c r="G193" s="1462"/>
      <c r="H193" s="1462"/>
      <c r="I193" s="1462"/>
      <c r="J193" s="1462"/>
      <c r="K193" s="1462"/>
      <c r="L193" s="1462"/>
      <c r="M193" s="1463"/>
      <c r="N193" s="1462"/>
      <c r="O193" s="1462"/>
      <c r="P193" s="1462"/>
      <c r="Q193" s="1463"/>
      <c r="R193" s="1463"/>
      <c r="S193" s="1463"/>
    </row>
    <row r="194" spans="2:19">
      <c r="B194" s="1462"/>
      <c r="C194" s="1462"/>
      <c r="D194" s="1462"/>
      <c r="E194" s="1481"/>
      <c r="F194" s="1462"/>
      <c r="G194" s="1462"/>
      <c r="H194" s="1462"/>
      <c r="I194" s="1462"/>
      <c r="J194" s="1462"/>
      <c r="K194" s="1462"/>
      <c r="L194" s="1462"/>
      <c r="M194" s="1463"/>
      <c r="N194" s="1462"/>
      <c r="O194" s="1462"/>
      <c r="P194" s="1462"/>
      <c r="Q194" s="1463"/>
      <c r="R194" s="1463"/>
      <c r="S194" s="1463"/>
    </row>
    <row r="195" spans="2:19">
      <c r="B195" s="1462"/>
      <c r="C195" s="1462"/>
      <c r="D195" s="1462"/>
      <c r="E195" s="1481"/>
      <c r="F195" s="1462"/>
      <c r="G195" s="1462"/>
      <c r="H195" s="1462"/>
      <c r="I195" s="1462"/>
      <c r="J195" s="1462"/>
      <c r="K195" s="1462"/>
      <c r="L195" s="1462"/>
      <c r="M195" s="1463"/>
      <c r="N195" s="1462"/>
      <c r="O195" s="1462"/>
      <c r="P195" s="1462"/>
      <c r="Q195" s="1463"/>
      <c r="R195" s="1463"/>
      <c r="S195" s="1463"/>
    </row>
    <row r="196" spans="2:19">
      <c r="B196" s="1462"/>
      <c r="C196" s="1462"/>
      <c r="D196" s="1462"/>
      <c r="E196" s="1481"/>
      <c r="F196" s="1462"/>
      <c r="G196" s="1462"/>
      <c r="H196" s="1462"/>
      <c r="I196" s="1462"/>
      <c r="J196" s="1462"/>
      <c r="K196" s="1462"/>
      <c r="L196" s="1462"/>
      <c r="M196" s="1463"/>
      <c r="N196" s="1462"/>
      <c r="O196" s="1462"/>
      <c r="P196" s="1462"/>
      <c r="Q196" s="1463"/>
      <c r="R196" s="1463"/>
      <c r="S196" s="1463"/>
    </row>
    <row r="197" spans="2:19">
      <c r="B197" s="1462"/>
      <c r="C197" s="1462"/>
      <c r="D197" s="1462"/>
      <c r="E197" s="1481"/>
      <c r="F197" s="1462"/>
      <c r="G197" s="1462"/>
      <c r="H197" s="1462"/>
      <c r="I197" s="1462"/>
      <c r="J197" s="1462"/>
      <c r="K197" s="1462"/>
      <c r="L197" s="1462"/>
      <c r="M197" s="1463"/>
      <c r="N197" s="1462"/>
      <c r="O197" s="1462"/>
      <c r="P197" s="1462"/>
      <c r="Q197" s="1463"/>
      <c r="R197" s="1463"/>
      <c r="S197" s="1463"/>
    </row>
    <row r="198" spans="2:19">
      <c r="B198" s="1462"/>
      <c r="C198" s="1462"/>
      <c r="D198" s="1462"/>
      <c r="E198" s="1481"/>
      <c r="F198" s="1462"/>
      <c r="G198" s="1462"/>
      <c r="H198" s="1462"/>
      <c r="I198" s="1462"/>
      <c r="J198" s="1462"/>
      <c r="K198" s="1462"/>
      <c r="L198" s="1462"/>
      <c r="M198" s="1463"/>
      <c r="N198" s="1462"/>
      <c r="O198" s="1462"/>
      <c r="P198" s="1462"/>
      <c r="Q198" s="1463"/>
      <c r="R198" s="1463"/>
      <c r="S198" s="1463"/>
    </row>
    <row r="199" spans="2:19">
      <c r="B199" s="1462"/>
      <c r="C199" s="1462"/>
      <c r="D199" s="1462"/>
      <c r="E199" s="1481"/>
      <c r="F199" s="1462"/>
      <c r="G199" s="1462"/>
      <c r="H199" s="1462"/>
      <c r="I199" s="1462"/>
      <c r="J199" s="1462"/>
      <c r="K199" s="1462"/>
      <c r="L199" s="1462"/>
      <c r="M199" s="1463"/>
      <c r="N199" s="1462"/>
      <c r="O199" s="1462"/>
      <c r="P199" s="1462"/>
      <c r="Q199" s="1463"/>
      <c r="R199" s="1463"/>
      <c r="S199" s="1463"/>
    </row>
    <row r="200" spans="2:19">
      <c r="B200" s="1462"/>
      <c r="C200" s="1462"/>
      <c r="D200" s="1462"/>
      <c r="E200" s="1481"/>
      <c r="F200" s="1462"/>
      <c r="G200" s="1462"/>
      <c r="H200" s="1462"/>
      <c r="I200" s="1462"/>
      <c r="J200" s="1462"/>
      <c r="K200" s="1462"/>
      <c r="L200" s="1462"/>
      <c r="M200" s="1463"/>
      <c r="N200" s="1462"/>
      <c r="O200" s="1462"/>
      <c r="P200" s="1462"/>
      <c r="Q200" s="1463"/>
      <c r="R200" s="1463"/>
      <c r="S200" s="1463"/>
    </row>
    <row r="201" spans="2:19">
      <c r="B201" s="1462"/>
      <c r="C201" s="1462"/>
      <c r="D201" s="1462"/>
      <c r="E201" s="1481"/>
      <c r="F201" s="1462"/>
      <c r="G201" s="1462"/>
      <c r="H201" s="1462"/>
      <c r="I201" s="1462"/>
      <c r="J201" s="1462"/>
      <c r="K201" s="1462"/>
      <c r="L201" s="1462"/>
      <c r="M201" s="1463"/>
      <c r="N201" s="1462"/>
      <c r="O201" s="1462"/>
      <c r="P201" s="1462"/>
      <c r="Q201" s="1463"/>
      <c r="R201" s="1463"/>
      <c r="S201" s="1463"/>
    </row>
    <row r="202" spans="2:19">
      <c r="B202" s="1462"/>
      <c r="C202" s="1462"/>
      <c r="D202" s="1462"/>
      <c r="E202" s="1481"/>
      <c r="F202" s="1462"/>
      <c r="G202" s="1462"/>
      <c r="H202" s="1462"/>
      <c r="I202" s="1462"/>
      <c r="J202" s="1462"/>
      <c r="K202" s="1462"/>
      <c r="L202" s="1462"/>
      <c r="M202" s="1463"/>
      <c r="N202" s="1462"/>
      <c r="O202" s="1462"/>
      <c r="P202" s="1462"/>
      <c r="Q202" s="1463"/>
      <c r="R202" s="1463"/>
      <c r="S202" s="1463"/>
    </row>
    <row r="203" spans="2:19">
      <c r="B203" s="1462"/>
      <c r="C203" s="1462"/>
      <c r="D203" s="1462"/>
      <c r="E203" s="1481"/>
      <c r="F203" s="1462"/>
      <c r="G203" s="1462"/>
      <c r="H203" s="1462"/>
      <c r="I203" s="1462"/>
      <c r="J203" s="1462"/>
      <c r="K203" s="1462"/>
      <c r="L203" s="1462"/>
      <c r="M203" s="1463"/>
      <c r="N203" s="1462"/>
      <c r="O203" s="1462"/>
      <c r="P203" s="1462"/>
      <c r="Q203" s="1463"/>
      <c r="R203" s="1463"/>
      <c r="S203" s="1463"/>
    </row>
    <row r="204" spans="2:19">
      <c r="B204" s="1462"/>
      <c r="C204" s="1462"/>
      <c r="D204" s="1462"/>
      <c r="E204" s="1481"/>
      <c r="F204" s="1462"/>
      <c r="G204" s="1462"/>
      <c r="H204" s="1462"/>
      <c r="I204" s="1462"/>
      <c r="J204" s="1462"/>
      <c r="K204" s="1462"/>
      <c r="L204" s="1462"/>
      <c r="M204" s="1463"/>
      <c r="N204" s="1462"/>
      <c r="O204" s="1462"/>
      <c r="P204" s="1462"/>
      <c r="Q204" s="1463"/>
      <c r="R204" s="1463"/>
      <c r="S204" s="1463"/>
    </row>
    <row r="205" spans="2:19">
      <c r="B205" s="1462"/>
      <c r="C205" s="1462"/>
      <c r="D205" s="1462"/>
      <c r="E205" s="1481"/>
      <c r="F205" s="1462"/>
      <c r="G205" s="1462"/>
      <c r="H205" s="1462"/>
      <c r="I205" s="1462"/>
      <c r="J205" s="1462"/>
      <c r="K205" s="1462"/>
      <c r="L205" s="1462"/>
      <c r="M205" s="1463"/>
      <c r="N205" s="1462"/>
      <c r="O205" s="1462"/>
      <c r="P205" s="1462"/>
      <c r="Q205" s="1463"/>
      <c r="R205" s="1463"/>
      <c r="S205" s="1463"/>
    </row>
    <row r="206" spans="2:19">
      <c r="B206" s="1462"/>
      <c r="C206" s="1462"/>
      <c r="D206" s="1462"/>
      <c r="E206" s="1481"/>
      <c r="F206" s="1462"/>
      <c r="G206" s="1462"/>
      <c r="H206" s="1462"/>
      <c r="I206" s="1462"/>
      <c r="J206" s="1462"/>
      <c r="K206" s="1462"/>
      <c r="L206" s="1462"/>
      <c r="M206" s="1463"/>
      <c r="N206" s="1462"/>
      <c r="O206" s="1462"/>
      <c r="P206" s="1462"/>
      <c r="Q206" s="1463"/>
      <c r="R206" s="1463"/>
      <c r="S206" s="1463"/>
    </row>
    <row r="207" spans="2:19">
      <c r="B207" s="1462"/>
      <c r="C207" s="1462"/>
      <c r="D207" s="1462"/>
      <c r="E207" s="1481"/>
      <c r="F207" s="1462"/>
      <c r="G207" s="1462"/>
      <c r="H207" s="1462"/>
      <c r="I207" s="1462"/>
      <c r="J207" s="1462"/>
      <c r="K207" s="1462"/>
      <c r="L207" s="1462"/>
      <c r="M207" s="1463"/>
      <c r="N207" s="1462"/>
      <c r="O207" s="1462"/>
      <c r="P207" s="1462"/>
      <c r="Q207" s="1463"/>
      <c r="R207" s="1463"/>
      <c r="S207" s="1463"/>
    </row>
    <row r="208" spans="2:19">
      <c r="B208" s="1462"/>
      <c r="C208" s="1462"/>
      <c r="D208" s="1462"/>
      <c r="E208" s="1481"/>
      <c r="F208" s="1462"/>
      <c r="G208" s="1462"/>
      <c r="H208" s="1462"/>
      <c r="I208" s="1462"/>
      <c r="J208" s="1462"/>
      <c r="K208" s="1462"/>
      <c r="L208" s="1462"/>
      <c r="M208" s="1463"/>
      <c r="N208" s="1462"/>
      <c r="O208" s="1462"/>
      <c r="P208" s="1462"/>
      <c r="Q208" s="1463"/>
      <c r="R208" s="1463"/>
      <c r="S208" s="1463"/>
    </row>
    <row r="209" spans="2:19">
      <c r="B209" s="1462"/>
      <c r="C209" s="1462"/>
      <c r="D209" s="1462"/>
      <c r="E209" s="1481"/>
      <c r="F209" s="1462"/>
      <c r="G209" s="1462"/>
      <c r="H209" s="1462"/>
      <c r="I209" s="1462"/>
      <c r="J209" s="1462"/>
      <c r="K209" s="1462"/>
      <c r="L209" s="1462"/>
      <c r="M209" s="1463"/>
      <c r="N209" s="1462"/>
      <c r="O209" s="1462"/>
      <c r="P209" s="1462"/>
      <c r="Q209" s="1463"/>
      <c r="R209" s="1463"/>
      <c r="S209" s="1463"/>
    </row>
    <row r="210" spans="2:19">
      <c r="B210" s="1462"/>
      <c r="C210" s="1462"/>
      <c r="D210" s="1462"/>
      <c r="E210" s="1481"/>
      <c r="F210" s="1462"/>
      <c r="G210" s="1462"/>
      <c r="H210" s="1462"/>
      <c r="I210" s="1462"/>
      <c r="J210" s="1462"/>
      <c r="K210" s="1462"/>
      <c r="L210" s="1462"/>
      <c r="M210" s="1463"/>
      <c r="N210" s="1462"/>
      <c r="O210" s="1462"/>
      <c r="P210" s="1462"/>
      <c r="Q210" s="1463"/>
      <c r="R210" s="1463"/>
      <c r="S210" s="1463"/>
    </row>
    <row r="211" spans="2:19">
      <c r="B211" s="1462"/>
      <c r="C211" s="1462"/>
      <c r="D211" s="1462"/>
      <c r="E211" s="1481"/>
      <c r="F211" s="1462"/>
      <c r="G211" s="1462"/>
      <c r="H211" s="1462"/>
      <c r="I211" s="1462"/>
      <c r="J211" s="1462"/>
      <c r="K211" s="1462"/>
      <c r="L211" s="1462"/>
      <c r="M211" s="1463"/>
      <c r="N211" s="1462"/>
      <c r="O211" s="1462"/>
      <c r="P211" s="1462"/>
      <c r="Q211" s="1463"/>
      <c r="R211" s="1463"/>
      <c r="S211" s="1463"/>
    </row>
    <row r="212" spans="2:19">
      <c r="B212" s="1462"/>
      <c r="C212" s="1462"/>
      <c r="D212" s="1462"/>
      <c r="E212" s="1481"/>
      <c r="F212" s="1462"/>
      <c r="G212" s="1462"/>
      <c r="H212" s="1462"/>
      <c r="I212" s="1462"/>
      <c r="J212" s="1462"/>
      <c r="K212" s="1462"/>
      <c r="L212" s="1462"/>
      <c r="M212" s="1463"/>
      <c r="N212" s="1462"/>
      <c r="O212" s="1462"/>
      <c r="P212" s="1462"/>
      <c r="Q212" s="1463"/>
      <c r="R212" s="1463"/>
      <c r="S212" s="1463"/>
    </row>
    <row r="213" spans="2:19">
      <c r="B213" s="1462"/>
      <c r="C213" s="1462"/>
      <c r="D213" s="1462"/>
      <c r="E213" s="1481"/>
      <c r="F213" s="1462"/>
      <c r="G213" s="1462"/>
      <c r="H213" s="1462"/>
      <c r="I213" s="1462"/>
      <c r="J213" s="1462"/>
      <c r="K213" s="1462"/>
      <c r="L213" s="1462"/>
      <c r="M213" s="1463"/>
      <c r="N213" s="1462"/>
      <c r="O213" s="1462"/>
      <c r="P213" s="1462"/>
      <c r="Q213" s="1463"/>
      <c r="R213" s="1463"/>
      <c r="S213" s="1463"/>
    </row>
    <row r="214" spans="2:19">
      <c r="B214" s="1462"/>
      <c r="C214" s="1462"/>
      <c r="D214" s="1462"/>
      <c r="E214" s="1481"/>
      <c r="F214" s="1462"/>
      <c r="G214" s="1462"/>
      <c r="H214" s="1462"/>
      <c r="I214" s="1462"/>
      <c r="J214" s="1462"/>
      <c r="K214" s="1462"/>
      <c r="L214" s="1462"/>
      <c r="M214" s="1463"/>
      <c r="N214" s="1462"/>
      <c r="O214" s="1462"/>
      <c r="P214" s="1462"/>
      <c r="Q214" s="1463"/>
      <c r="R214" s="1463"/>
      <c r="S214" s="1463"/>
    </row>
    <row r="215" spans="2:19">
      <c r="B215" s="1462"/>
      <c r="C215" s="1462"/>
      <c r="D215" s="1462"/>
      <c r="E215" s="1481"/>
      <c r="F215" s="1462"/>
      <c r="G215" s="1462"/>
      <c r="H215" s="1462"/>
      <c r="I215" s="1462"/>
      <c r="J215" s="1462"/>
      <c r="K215" s="1462"/>
      <c r="L215" s="1462"/>
      <c r="M215" s="1463"/>
      <c r="N215" s="1462"/>
      <c r="O215" s="1462"/>
      <c r="P215" s="1462"/>
      <c r="Q215" s="1463"/>
      <c r="R215" s="1463"/>
      <c r="S215" s="1463"/>
    </row>
    <row r="216" spans="2:19">
      <c r="B216" s="1462"/>
      <c r="C216" s="1462"/>
      <c r="D216" s="1462"/>
      <c r="E216" s="1481"/>
      <c r="F216" s="1462"/>
      <c r="G216" s="1462"/>
      <c r="H216" s="1462"/>
      <c r="I216" s="1462"/>
      <c r="J216" s="1462"/>
      <c r="K216" s="1462"/>
      <c r="L216" s="1462"/>
      <c r="M216" s="1463"/>
      <c r="N216" s="1462"/>
      <c r="O216" s="1462"/>
      <c r="P216" s="1462"/>
      <c r="Q216" s="1463"/>
      <c r="R216" s="1463"/>
      <c r="S216" s="1463"/>
    </row>
    <row r="217" spans="2:19">
      <c r="B217" s="1462"/>
      <c r="C217" s="1462"/>
      <c r="D217" s="1462"/>
      <c r="E217" s="1481"/>
      <c r="F217" s="1462"/>
      <c r="G217" s="1462"/>
      <c r="H217" s="1462"/>
      <c r="I217" s="1462"/>
      <c r="J217" s="1462"/>
      <c r="K217" s="1462"/>
      <c r="L217" s="1462"/>
      <c r="M217" s="1463"/>
      <c r="N217" s="1462"/>
      <c r="O217" s="1462"/>
      <c r="P217" s="1462"/>
      <c r="Q217" s="1463"/>
      <c r="R217" s="1463"/>
      <c r="S217" s="1463"/>
    </row>
    <row r="218" spans="2:19">
      <c r="B218" s="1462"/>
      <c r="C218" s="1462"/>
      <c r="D218" s="1462"/>
      <c r="E218" s="1481"/>
      <c r="F218" s="1462"/>
      <c r="G218" s="1462"/>
      <c r="H218" s="1462"/>
      <c r="I218" s="1462"/>
      <c r="J218" s="1462"/>
      <c r="K218" s="1462"/>
      <c r="L218" s="1462"/>
      <c r="M218" s="1463"/>
      <c r="N218" s="1462"/>
      <c r="O218" s="1462"/>
      <c r="P218" s="1462"/>
      <c r="Q218" s="1463"/>
      <c r="R218" s="1463"/>
      <c r="S218" s="1463"/>
    </row>
    <row r="219" spans="2:19">
      <c r="B219" s="1462"/>
      <c r="C219" s="1462"/>
      <c r="D219" s="1462"/>
      <c r="E219" s="1481"/>
      <c r="F219" s="1462"/>
      <c r="G219" s="1462"/>
      <c r="H219" s="1462"/>
      <c r="I219" s="1462"/>
      <c r="J219" s="1462"/>
      <c r="K219" s="1462"/>
      <c r="L219" s="1462"/>
      <c r="M219" s="1463"/>
      <c r="N219" s="1462"/>
      <c r="O219" s="1462"/>
      <c r="P219" s="1462"/>
      <c r="Q219" s="1463"/>
      <c r="R219" s="1463"/>
      <c r="S219" s="1463"/>
    </row>
    <row r="220" spans="2:19">
      <c r="B220" s="1462"/>
      <c r="C220" s="1462"/>
      <c r="D220" s="1462"/>
      <c r="E220" s="1481"/>
      <c r="F220" s="1462"/>
      <c r="G220" s="1462"/>
      <c r="H220" s="1462"/>
      <c r="I220" s="1462"/>
      <c r="J220" s="1462"/>
      <c r="K220" s="1462"/>
      <c r="L220" s="1462"/>
      <c r="M220" s="1463"/>
      <c r="N220" s="1462"/>
      <c r="O220" s="1462"/>
      <c r="P220" s="1462"/>
      <c r="Q220" s="1463"/>
      <c r="R220" s="1463"/>
      <c r="S220" s="1463"/>
    </row>
    <row r="221" spans="2:19">
      <c r="B221" s="1462"/>
      <c r="C221" s="1462"/>
      <c r="D221" s="1462"/>
      <c r="E221" s="1481"/>
      <c r="F221" s="1462"/>
      <c r="G221" s="1462"/>
      <c r="H221" s="1462"/>
      <c r="I221" s="1462"/>
      <c r="J221" s="1462"/>
      <c r="K221" s="1462"/>
      <c r="L221" s="1462"/>
      <c r="M221" s="1463"/>
      <c r="N221" s="1462"/>
      <c r="O221" s="1462"/>
      <c r="P221" s="1462"/>
      <c r="Q221" s="1463"/>
      <c r="R221" s="1463"/>
      <c r="S221" s="1463"/>
    </row>
    <row r="222" spans="2:19">
      <c r="B222" s="1462"/>
      <c r="C222" s="1462"/>
      <c r="D222" s="1462"/>
      <c r="E222" s="1481"/>
      <c r="F222" s="1462"/>
      <c r="G222" s="1462"/>
      <c r="H222" s="1462"/>
      <c r="I222" s="1462"/>
      <c r="J222" s="1462"/>
      <c r="K222" s="1462"/>
      <c r="L222" s="1462"/>
      <c r="M222" s="1463"/>
      <c r="N222" s="1462"/>
      <c r="O222" s="1462"/>
      <c r="P222" s="1462"/>
      <c r="Q222" s="1463"/>
      <c r="R222" s="1463"/>
      <c r="S222" s="1463"/>
    </row>
    <row r="223" spans="2:19">
      <c r="B223" s="1462"/>
      <c r="C223" s="1462"/>
      <c r="D223" s="1462"/>
      <c r="E223" s="1481"/>
      <c r="F223" s="1462"/>
      <c r="G223" s="1462"/>
      <c r="H223" s="1462"/>
      <c r="I223" s="1462"/>
      <c r="J223" s="1462"/>
      <c r="K223" s="1462"/>
      <c r="L223" s="1462"/>
      <c r="M223" s="1463"/>
      <c r="N223" s="1462"/>
      <c r="O223" s="1462"/>
      <c r="P223" s="1462"/>
      <c r="Q223" s="1463"/>
      <c r="R223" s="1463"/>
      <c r="S223" s="1463"/>
    </row>
    <row r="224" spans="2:19">
      <c r="B224" s="1462"/>
      <c r="C224" s="1462"/>
      <c r="D224" s="1462"/>
      <c r="E224" s="1481"/>
      <c r="F224" s="1462"/>
      <c r="G224" s="1462"/>
      <c r="H224" s="1462"/>
      <c r="I224" s="1462"/>
      <c r="J224" s="1462"/>
      <c r="K224" s="1462"/>
      <c r="L224" s="1462"/>
      <c r="M224" s="1463"/>
      <c r="N224" s="1462"/>
      <c r="O224" s="1462"/>
      <c r="P224" s="1462"/>
      <c r="Q224" s="1463"/>
      <c r="R224" s="1463"/>
      <c r="S224" s="1463"/>
    </row>
    <row r="225" spans="2:19">
      <c r="B225" s="1462"/>
      <c r="C225" s="1462"/>
      <c r="D225" s="1462"/>
      <c r="E225" s="1481"/>
      <c r="F225" s="1462"/>
      <c r="G225" s="1462"/>
      <c r="H225" s="1462"/>
      <c r="I225" s="1462"/>
      <c r="J225" s="1462"/>
      <c r="K225" s="1462"/>
      <c r="L225" s="1462"/>
      <c r="M225" s="1463"/>
      <c r="N225" s="1462"/>
      <c r="O225" s="1462"/>
      <c r="P225" s="1462"/>
      <c r="Q225" s="1463"/>
      <c r="R225" s="1463"/>
      <c r="S225" s="1463"/>
    </row>
    <row r="226" spans="2:19">
      <c r="B226" s="1462"/>
      <c r="C226" s="1462"/>
      <c r="D226" s="1462"/>
      <c r="E226" s="1481"/>
      <c r="F226" s="1462"/>
      <c r="G226" s="1462"/>
      <c r="H226" s="1462"/>
      <c r="I226" s="1462"/>
      <c r="J226" s="1462"/>
      <c r="K226" s="1462"/>
      <c r="L226" s="1462"/>
      <c r="M226" s="1463"/>
      <c r="N226" s="1462"/>
      <c r="O226" s="1462"/>
      <c r="P226" s="1462"/>
      <c r="Q226" s="1463"/>
      <c r="R226" s="1463"/>
      <c r="S226" s="1463"/>
    </row>
    <row r="227" spans="2:19">
      <c r="B227" s="1462"/>
      <c r="C227" s="1462"/>
      <c r="D227" s="1462"/>
      <c r="E227" s="1481"/>
      <c r="F227" s="1462"/>
      <c r="G227" s="1462"/>
      <c r="H227" s="1462"/>
      <c r="I227" s="1462"/>
      <c r="J227" s="1462"/>
      <c r="K227" s="1462"/>
      <c r="L227" s="1462"/>
      <c r="M227" s="1463"/>
      <c r="N227" s="1462"/>
      <c r="O227" s="1462"/>
      <c r="P227" s="1462"/>
      <c r="Q227" s="1463"/>
      <c r="R227" s="1463"/>
      <c r="S227" s="1463"/>
    </row>
    <row r="228" spans="2:19">
      <c r="B228" s="1462"/>
      <c r="C228" s="1462"/>
      <c r="D228" s="1462"/>
      <c r="E228" s="1481"/>
      <c r="F228" s="1462"/>
      <c r="G228" s="1462"/>
      <c r="H228" s="1462"/>
      <c r="I228" s="1462"/>
      <c r="J228" s="1462"/>
      <c r="K228" s="1462"/>
      <c r="L228" s="1462"/>
      <c r="M228" s="1463"/>
      <c r="N228" s="1462"/>
      <c r="O228" s="1462"/>
      <c r="P228" s="1462"/>
      <c r="Q228" s="1463"/>
      <c r="R228" s="1463"/>
      <c r="S228" s="1463"/>
    </row>
    <row r="229" spans="2:19">
      <c r="B229" s="1462"/>
      <c r="C229" s="1462"/>
      <c r="D229" s="1462"/>
      <c r="E229" s="1481"/>
      <c r="F229" s="1462"/>
      <c r="G229" s="1462"/>
      <c r="H229" s="1462"/>
      <c r="I229" s="1462"/>
      <c r="J229" s="1462"/>
      <c r="K229" s="1462"/>
      <c r="L229" s="1462"/>
      <c r="M229" s="1463"/>
      <c r="N229" s="1462"/>
      <c r="O229" s="1462"/>
      <c r="P229" s="1462"/>
      <c r="Q229" s="1463"/>
      <c r="R229" s="1463"/>
      <c r="S229" s="1463"/>
    </row>
    <row r="230" spans="2:19">
      <c r="B230" s="1462"/>
      <c r="C230" s="1462"/>
      <c r="D230" s="1462"/>
      <c r="E230" s="1481"/>
      <c r="F230" s="1462"/>
      <c r="G230" s="1462"/>
      <c r="H230" s="1462"/>
      <c r="I230" s="1462"/>
      <c r="J230" s="1462"/>
      <c r="K230" s="1462"/>
      <c r="L230" s="1462"/>
      <c r="M230" s="1463"/>
      <c r="N230" s="1462"/>
      <c r="O230" s="1462"/>
      <c r="P230" s="1462"/>
      <c r="Q230" s="1463"/>
      <c r="R230" s="1463"/>
      <c r="S230" s="1463"/>
    </row>
    <row r="231" spans="2:19">
      <c r="B231" s="1462"/>
      <c r="C231" s="1462"/>
      <c r="D231" s="1462"/>
      <c r="E231" s="1481"/>
      <c r="F231" s="1462"/>
      <c r="G231" s="1462"/>
      <c r="H231" s="1462"/>
      <c r="I231" s="1462"/>
      <c r="J231" s="1462"/>
      <c r="K231" s="1462"/>
      <c r="L231" s="1462"/>
      <c r="M231" s="1463"/>
      <c r="N231" s="1462"/>
      <c r="O231" s="1462"/>
      <c r="P231" s="1462"/>
      <c r="Q231" s="1463"/>
      <c r="R231" s="1463"/>
      <c r="S231" s="1463"/>
    </row>
    <row r="232" spans="2:19">
      <c r="B232" s="1462"/>
      <c r="C232" s="1462"/>
      <c r="D232" s="1462"/>
      <c r="E232" s="1481"/>
      <c r="F232" s="1462"/>
      <c r="G232" s="1462"/>
      <c r="H232" s="1462"/>
      <c r="I232" s="1462"/>
      <c r="J232" s="1462"/>
      <c r="K232" s="1462"/>
      <c r="L232" s="1462"/>
      <c r="M232" s="1463"/>
      <c r="N232" s="1462"/>
      <c r="O232" s="1462"/>
      <c r="P232" s="1462"/>
      <c r="Q232" s="1463"/>
      <c r="R232" s="1463"/>
      <c r="S232" s="1463"/>
    </row>
    <row r="233" spans="2:19">
      <c r="B233" s="1462"/>
      <c r="C233" s="1462"/>
      <c r="D233" s="1462"/>
      <c r="E233" s="1481"/>
      <c r="F233" s="1462"/>
      <c r="G233" s="1462"/>
      <c r="H233" s="1462"/>
      <c r="I233" s="1462"/>
      <c r="J233" s="1462"/>
      <c r="K233" s="1462"/>
      <c r="L233" s="1462"/>
      <c r="M233" s="1463"/>
      <c r="N233" s="1462"/>
      <c r="O233" s="1462"/>
      <c r="P233" s="1462"/>
      <c r="Q233" s="1463"/>
      <c r="R233" s="1463"/>
      <c r="S233" s="1463"/>
    </row>
    <row r="234" spans="2:19">
      <c r="B234" s="1462"/>
      <c r="C234" s="1462"/>
      <c r="D234" s="1462"/>
      <c r="E234" s="1481"/>
      <c r="F234" s="1462"/>
      <c r="G234" s="1462"/>
      <c r="H234" s="1462"/>
      <c r="I234" s="1462"/>
      <c r="J234" s="1462"/>
      <c r="K234" s="1462"/>
      <c r="L234" s="1462"/>
      <c r="M234" s="1463"/>
      <c r="N234" s="1462"/>
      <c r="O234" s="1462"/>
      <c r="P234" s="1462"/>
      <c r="Q234" s="1463"/>
      <c r="R234" s="1463"/>
      <c r="S234" s="1463"/>
    </row>
    <row r="235" spans="2:19">
      <c r="B235" s="1462"/>
      <c r="C235" s="1462"/>
      <c r="D235" s="1462"/>
      <c r="E235" s="1481"/>
      <c r="F235" s="1462"/>
      <c r="G235" s="1462"/>
      <c r="H235" s="1462"/>
      <c r="I235" s="1462"/>
      <c r="J235" s="1462"/>
      <c r="K235" s="1462"/>
      <c r="L235" s="1462"/>
      <c r="M235" s="1463"/>
      <c r="N235" s="1462"/>
      <c r="O235" s="1462"/>
      <c r="P235" s="1462"/>
      <c r="Q235" s="1463"/>
      <c r="R235" s="1463"/>
      <c r="S235" s="1463"/>
    </row>
    <row r="236" spans="2:19">
      <c r="B236" s="1462"/>
      <c r="C236" s="1462"/>
      <c r="D236" s="1462"/>
      <c r="E236" s="1481"/>
      <c r="F236" s="1462"/>
      <c r="G236" s="1462"/>
      <c r="H236" s="1462"/>
      <c r="I236" s="1462"/>
      <c r="J236" s="1462"/>
      <c r="K236" s="1462"/>
      <c r="L236" s="1462"/>
      <c r="M236" s="1463"/>
      <c r="N236" s="1462"/>
      <c r="O236" s="1462"/>
      <c r="P236" s="1462"/>
      <c r="Q236" s="1463"/>
      <c r="R236" s="1463"/>
      <c r="S236" s="1463"/>
    </row>
    <row r="237" spans="2:19">
      <c r="B237" s="1462"/>
      <c r="C237" s="1462"/>
      <c r="D237" s="1462"/>
      <c r="E237" s="1481"/>
      <c r="F237" s="1462"/>
      <c r="G237" s="1462"/>
      <c r="H237" s="1462"/>
      <c r="I237" s="1462"/>
      <c r="J237" s="1462"/>
      <c r="K237" s="1462"/>
      <c r="L237" s="1462"/>
      <c r="M237" s="1463"/>
      <c r="N237" s="1462"/>
      <c r="O237" s="1462"/>
      <c r="P237" s="1462"/>
      <c r="Q237" s="1463"/>
      <c r="R237" s="1463"/>
      <c r="S237" s="1463"/>
    </row>
    <row r="238" spans="2:19">
      <c r="B238" s="1462"/>
      <c r="C238" s="1462"/>
      <c r="D238" s="1462"/>
      <c r="E238" s="1481"/>
      <c r="F238" s="1462"/>
      <c r="G238" s="1462"/>
      <c r="H238" s="1462"/>
      <c r="I238" s="1462"/>
      <c r="J238" s="1462"/>
      <c r="K238" s="1462"/>
      <c r="L238" s="1462"/>
      <c r="M238" s="1463"/>
      <c r="N238" s="1462"/>
      <c r="O238" s="1462"/>
      <c r="P238" s="1462"/>
      <c r="Q238" s="1463"/>
      <c r="R238" s="1463"/>
      <c r="S238" s="1463"/>
    </row>
    <row r="239" spans="2:19">
      <c r="B239" s="1462"/>
      <c r="C239" s="1462"/>
      <c r="D239" s="1462"/>
      <c r="E239" s="1481"/>
      <c r="F239" s="1462"/>
      <c r="G239" s="1462"/>
      <c r="H239" s="1462"/>
      <c r="I239" s="1462"/>
      <c r="J239" s="1462"/>
      <c r="K239" s="1462"/>
      <c r="L239" s="1462"/>
      <c r="M239" s="1463"/>
      <c r="N239" s="1462"/>
      <c r="O239" s="1462"/>
      <c r="P239" s="1462"/>
      <c r="Q239" s="1463"/>
      <c r="R239" s="1463"/>
      <c r="S239" s="1463"/>
    </row>
    <row r="240" spans="2:19">
      <c r="B240" s="1462"/>
      <c r="C240" s="1462"/>
      <c r="D240" s="1462"/>
      <c r="E240" s="1481"/>
      <c r="F240" s="1462"/>
      <c r="G240" s="1462"/>
      <c r="H240" s="1462"/>
      <c r="I240" s="1462"/>
      <c r="J240" s="1462"/>
      <c r="K240" s="1462"/>
      <c r="L240" s="1462"/>
      <c r="M240" s="1463"/>
      <c r="N240" s="1462"/>
      <c r="O240" s="1462"/>
      <c r="P240" s="1462"/>
      <c r="Q240" s="1463"/>
      <c r="R240" s="1463"/>
      <c r="S240" s="1463"/>
    </row>
    <row r="241" spans="2:19">
      <c r="B241" s="1462"/>
      <c r="C241" s="1462"/>
      <c r="D241" s="1462"/>
      <c r="E241" s="1481"/>
      <c r="F241" s="1462"/>
      <c r="G241" s="1462"/>
      <c r="H241" s="1462"/>
      <c r="I241" s="1462"/>
      <c r="J241" s="1462"/>
      <c r="K241" s="1462"/>
      <c r="L241" s="1462"/>
      <c r="M241" s="1463"/>
      <c r="N241" s="1462"/>
      <c r="O241" s="1462"/>
      <c r="P241" s="1462"/>
      <c r="Q241" s="1463"/>
      <c r="R241" s="1463"/>
      <c r="S241" s="1463"/>
    </row>
    <row r="242" spans="2:19">
      <c r="B242" s="1462"/>
      <c r="C242" s="1462"/>
      <c r="D242" s="1462"/>
      <c r="E242" s="1481"/>
      <c r="F242" s="1462"/>
      <c r="G242" s="1462"/>
      <c r="H242" s="1462"/>
      <c r="I242" s="1462"/>
      <c r="J242" s="1462"/>
      <c r="K242" s="1462"/>
      <c r="L242" s="1462"/>
      <c r="M242" s="1463"/>
      <c r="N242" s="1462"/>
      <c r="O242" s="1462"/>
      <c r="P242" s="1462"/>
      <c r="Q242" s="1463"/>
      <c r="R242" s="1463"/>
      <c r="S242" s="1463"/>
    </row>
    <row r="243" spans="2:19">
      <c r="B243" s="1462"/>
      <c r="C243" s="1462"/>
      <c r="D243" s="1462"/>
      <c r="E243" s="1481"/>
      <c r="F243" s="1462"/>
      <c r="G243" s="1462"/>
      <c r="H243" s="1462"/>
      <c r="I243" s="1462"/>
      <c r="J243" s="1462"/>
      <c r="K243" s="1462"/>
      <c r="L243" s="1462"/>
      <c r="M243" s="1463"/>
      <c r="N243" s="1462"/>
      <c r="O243" s="1462"/>
      <c r="P243" s="1462"/>
      <c r="Q243" s="1463"/>
      <c r="R243" s="1463"/>
      <c r="S243" s="1463"/>
    </row>
    <row r="244" spans="2:19">
      <c r="B244" s="1462"/>
      <c r="C244" s="1462"/>
      <c r="D244" s="1462"/>
      <c r="E244" s="1481"/>
      <c r="F244" s="1462"/>
      <c r="G244" s="1462"/>
      <c r="H244" s="1462"/>
      <c r="I244" s="1462"/>
      <c r="J244" s="1462"/>
      <c r="K244" s="1462"/>
      <c r="L244" s="1462"/>
      <c r="M244" s="1463"/>
      <c r="N244" s="1462"/>
      <c r="O244" s="1462"/>
      <c r="P244" s="1462"/>
      <c r="Q244" s="1463"/>
      <c r="R244" s="1463"/>
      <c r="S244" s="1463"/>
    </row>
    <row r="245" spans="2:19">
      <c r="B245" s="1462"/>
      <c r="C245" s="1462"/>
      <c r="D245" s="1462"/>
      <c r="E245" s="1481"/>
      <c r="F245" s="1462"/>
      <c r="G245" s="1462"/>
      <c r="H245" s="1462"/>
      <c r="I245" s="1462"/>
      <c r="J245" s="1462"/>
      <c r="K245" s="1462"/>
      <c r="L245" s="1462"/>
      <c r="M245" s="1463"/>
      <c r="N245" s="1462"/>
      <c r="O245" s="1462"/>
      <c r="P245" s="1462"/>
      <c r="Q245" s="1463"/>
      <c r="R245" s="1463"/>
      <c r="S245" s="1463"/>
    </row>
    <row r="246" spans="2:19">
      <c r="B246" s="1462"/>
      <c r="C246" s="1462"/>
      <c r="D246" s="1462"/>
      <c r="E246" s="1481"/>
      <c r="F246" s="1462"/>
      <c r="G246" s="1462"/>
      <c r="H246" s="1462"/>
      <c r="I246" s="1462"/>
      <c r="J246" s="1462"/>
      <c r="K246" s="1462"/>
      <c r="L246" s="1462"/>
      <c r="M246" s="1463"/>
      <c r="N246" s="1462"/>
      <c r="O246" s="1462"/>
      <c r="P246" s="1462"/>
      <c r="Q246" s="1463"/>
      <c r="R246" s="1463"/>
      <c r="S246" s="1463"/>
    </row>
    <row r="247" spans="2:19">
      <c r="B247" s="1462"/>
      <c r="C247" s="1462"/>
      <c r="D247" s="1462"/>
      <c r="E247" s="1481"/>
      <c r="F247" s="1462"/>
      <c r="G247" s="1462"/>
      <c r="H247" s="1462"/>
      <c r="I247" s="1462"/>
      <c r="J247" s="1462"/>
      <c r="K247" s="1462"/>
      <c r="L247" s="1462"/>
      <c r="M247" s="1463"/>
      <c r="N247" s="1462"/>
      <c r="O247" s="1462"/>
      <c r="P247" s="1462"/>
      <c r="Q247" s="1463"/>
      <c r="R247" s="1463"/>
      <c r="S247" s="1463"/>
    </row>
    <row r="248" spans="2:19">
      <c r="B248" s="1462"/>
      <c r="C248" s="1462"/>
      <c r="D248" s="1462"/>
      <c r="E248" s="1481"/>
      <c r="F248" s="1462"/>
      <c r="G248" s="1462"/>
      <c r="H248" s="1462"/>
      <c r="I248" s="1462"/>
      <c r="J248" s="1462"/>
      <c r="K248" s="1462"/>
      <c r="L248" s="1462"/>
      <c r="M248" s="1463"/>
      <c r="N248" s="1462"/>
      <c r="O248" s="1462"/>
      <c r="P248" s="1462"/>
      <c r="Q248" s="1463"/>
      <c r="R248" s="1463"/>
      <c r="S248" s="1463"/>
    </row>
    <row r="249" spans="2:19">
      <c r="B249" s="1462"/>
      <c r="C249" s="1462"/>
      <c r="D249" s="1462"/>
      <c r="E249" s="1481"/>
      <c r="F249" s="1462"/>
      <c r="G249" s="1462"/>
      <c r="H249" s="1462"/>
      <c r="I249" s="1462"/>
      <c r="J249" s="1462"/>
      <c r="K249" s="1462"/>
      <c r="L249" s="1462"/>
      <c r="M249" s="1463"/>
      <c r="N249" s="1462"/>
      <c r="O249" s="1462"/>
      <c r="P249" s="1462"/>
      <c r="Q249" s="1463"/>
      <c r="R249" s="1463"/>
      <c r="S249" s="1463"/>
    </row>
    <row r="250" spans="2:19">
      <c r="B250" s="1462"/>
      <c r="C250" s="1462"/>
      <c r="D250" s="1462"/>
      <c r="E250" s="1481"/>
      <c r="F250" s="1462"/>
      <c r="G250" s="1462"/>
      <c r="H250" s="1462"/>
      <c r="I250" s="1462"/>
      <c r="J250" s="1462"/>
      <c r="K250" s="1462"/>
      <c r="L250" s="1462"/>
      <c r="M250" s="1463"/>
      <c r="N250" s="1462"/>
      <c r="O250" s="1462"/>
      <c r="P250" s="1462"/>
      <c r="Q250" s="1463"/>
      <c r="R250" s="1463"/>
      <c r="S250" s="1463"/>
    </row>
    <row r="251" spans="2:19">
      <c r="B251" s="1462"/>
      <c r="C251" s="1462"/>
      <c r="D251" s="1462"/>
      <c r="E251" s="1481"/>
      <c r="F251" s="1462"/>
      <c r="G251" s="1462"/>
      <c r="H251" s="1462"/>
      <c r="I251" s="1462"/>
      <c r="J251" s="1462"/>
      <c r="K251" s="1462"/>
      <c r="L251" s="1462"/>
      <c r="M251" s="1463"/>
      <c r="N251" s="1462"/>
      <c r="O251" s="1462"/>
      <c r="P251" s="1462"/>
      <c r="Q251" s="1463"/>
      <c r="R251" s="1463"/>
      <c r="S251" s="1463"/>
    </row>
    <row r="252" spans="2:19">
      <c r="B252" s="1462"/>
      <c r="C252" s="1462"/>
      <c r="D252" s="1462"/>
      <c r="E252" s="1481"/>
      <c r="F252" s="1462"/>
      <c r="G252" s="1462"/>
      <c r="H252" s="1462"/>
      <c r="I252" s="1462"/>
      <c r="J252" s="1462"/>
      <c r="K252" s="1462"/>
      <c r="L252" s="1462"/>
      <c r="M252" s="1463"/>
      <c r="N252" s="1462"/>
      <c r="O252" s="1462"/>
      <c r="P252" s="1462"/>
      <c r="Q252" s="1463"/>
      <c r="R252" s="1463"/>
      <c r="S252" s="1463"/>
    </row>
    <row r="253" spans="2:19">
      <c r="B253" s="1462"/>
      <c r="C253" s="1462"/>
      <c r="D253" s="1462"/>
      <c r="E253" s="1481"/>
      <c r="F253" s="1462"/>
      <c r="G253" s="1462"/>
      <c r="H253" s="1462"/>
      <c r="I253" s="1462"/>
      <c r="J253" s="1462"/>
      <c r="K253" s="1462"/>
      <c r="L253" s="1462"/>
      <c r="M253" s="1463"/>
      <c r="N253" s="1462"/>
      <c r="O253" s="1462"/>
      <c r="P253" s="1462"/>
      <c r="Q253" s="1463"/>
      <c r="R253" s="1463"/>
      <c r="S253" s="1463"/>
    </row>
    <row r="254" spans="2:19">
      <c r="B254" s="1462"/>
      <c r="C254" s="1462"/>
      <c r="D254" s="1462"/>
      <c r="E254" s="1481"/>
      <c r="F254" s="1462"/>
      <c r="G254" s="1462"/>
      <c r="H254" s="1462"/>
      <c r="I254" s="1462"/>
      <c r="J254" s="1462"/>
      <c r="K254" s="1462"/>
      <c r="L254" s="1462"/>
      <c r="M254" s="1463"/>
      <c r="N254" s="1462"/>
      <c r="O254" s="1462"/>
      <c r="P254" s="1462"/>
      <c r="Q254" s="1463"/>
      <c r="R254" s="1463"/>
      <c r="S254" s="1463"/>
    </row>
    <row r="255" spans="2:19">
      <c r="B255" s="1462"/>
      <c r="C255" s="1462"/>
      <c r="D255" s="1462"/>
      <c r="E255" s="1481"/>
      <c r="F255" s="1462"/>
      <c r="G255" s="1462"/>
      <c r="H255" s="1462"/>
      <c r="I255" s="1462"/>
      <c r="J255" s="1462"/>
      <c r="K255" s="1462"/>
      <c r="L255" s="1462"/>
      <c r="M255" s="1463"/>
      <c r="N255" s="1462"/>
      <c r="O255" s="1462"/>
      <c r="P255" s="1462"/>
      <c r="Q255" s="1463"/>
      <c r="R255" s="1463"/>
      <c r="S255" s="1463"/>
    </row>
    <row r="256" spans="2:19">
      <c r="B256" s="1462"/>
      <c r="C256" s="1462"/>
      <c r="D256" s="1462"/>
      <c r="E256" s="1481"/>
      <c r="F256" s="1462"/>
      <c r="G256" s="1462"/>
      <c r="H256" s="1462"/>
      <c r="I256" s="1462"/>
      <c r="J256" s="1462"/>
      <c r="K256" s="1462"/>
      <c r="L256" s="1462"/>
      <c r="M256" s="1463"/>
      <c r="N256" s="1462"/>
      <c r="O256" s="1462"/>
      <c r="P256" s="1462"/>
      <c r="Q256" s="1463"/>
      <c r="R256" s="1463"/>
      <c r="S256" s="1463"/>
    </row>
    <row r="257" spans="2:19">
      <c r="B257" s="1462"/>
      <c r="C257" s="1462"/>
      <c r="D257" s="1462"/>
      <c r="E257" s="1481"/>
      <c r="F257" s="1462"/>
      <c r="G257" s="1462"/>
      <c r="H257" s="1462"/>
      <c r="I257" s="1462"/>
      <c r="J257" s="1462"/>
      <c r="K257" s="1462"/>
      <c r="L257" s="1462"/>
      <c r="M257" s="1463"/>
      <c r="N257" s="1462"/>
      <c r="O257" s="1462"/>
      <c r="P257" s="1462"/>
      <c r="Q257" s="1463"/>
      <c r="R257" s="1463"/>
      <c r="S257" s="1463"/>
    </row>
    <row r="258" spans="2:19">
      <c r="B258" s="1462"/>
      <c r="C258" s="1462"/>
      <c r="D258" s="1462"/>
      <c r="E258" s="1481"/>
      <c r="F258" s="1462"/>
      <c r="G258" s="1462"/>
      <c r="H258" s="1462"/>
      <c r="I258" s="1462"/>
      <c r="J258" s="1462"/>
      <c r="K258" s="1462"/>
      <c r="L258" s="1462"/>
      <c r="M258" s="1463"/>
      <c r="N258" s="1462"/>
      <c r="O258" s="1462"/>
      <c r="P258" s="1462"/>
      <c r="Q258" s="1463"/>
      <c r="R258" s="1463"/>
      <c r="S258" s="1463"/>
    </row>
    <row r="259" spans="2:19">
      <c r="B259" s="1462"/>
      <c r="C259" s="1462"/>
      <c r="D259" s="1462"/>
      <c r="E259" s="1481"/>
      <c r="F259" s="1462"/>
      <c r="G259" s="1462"/>
      <c r="H259" s="1462"/>
      <c r="I259" s="1462"/>
      <c r="J259" s="1462"/>
      <c r="K259" s="1462"/>
      <c r="L259" s="1462"/>
      <c r="M259" s="1463"/>
      <c r="N259" s="1462"/>
      <c r="O259" s="1462"/>
      <c r="P259" s="1462"/>
      <c r="Q259" s="1463"/>
      <c r="R259" s="1463"/>
      <c r="S259" s="1463"/>
    </row>
    <row r="260" spans="2:19">
      <c r="B260" s="1462"/>
      <c r="C260" s="1462"/>
      <c r="D260" s="1462"/>
      <c r="E260" s="1481"/>
      <c r="F260" s="1462"/>
      <c r="G260" s="1462"/>
      <c r="H260" s="1462"/>
      <c r="I260" s="1462"/>
      <c r="J260" s="1462"/>
      <c r="K260" s="1462"/>
      <c r="L260" s="1462"/>
      <c r="M260" s="1463"/>
      <c r="N260" s="1462"/>
      <c r="O260" s="1462"/>
      <c r="P260" s="1462"/>
      <c r="Q260" s="1463"/>
      <c r="R260" s="1463"/>
      <c r="S260" s="1463"/>
    </row>
    <row r="261" spans="2:19">
      <c r="B261" s="1462"/>
      <c r="C261" s="1462"/>
      <c r="D261" s="1462"/>
      <c r="E261" s="1481"/>
      <c r="F261" s="1462"/>
      <c r="G261" s="1462"/>
      <c r="H261" s="1462"/>
      <c r="I261" s="1462"/>
      <c r="J261" s="1462"/>
      <c r="K261" s="1462"/>
      <c r="L261" s="1462"/>
      <c r="M261" s="1463"/>
      <c r="N261" s="1462"/>
      <c r="O261" s="1462"/>
      <c r="P261" s="1462"/>
      <c r="Q261" s="1463"/>
      <c r="R261" s="1463"/>
      <c r="S261" s="1463"/>
    </row>
    <row r="262" spans="2:19">
      <c r="B262" s="1462"/>
      <c r="C262" s="1462"/>
      <c r="D262" s="1462"/>
      <c r="E262" s="1481"/>
      <c r="F262" s="1462"/>
      <c r="G262" s="1462"/>
      <c r="H262" s="1462"/>
      <c r="I262" s="1462"/>
      <c r="J262" s="1462"/>
      <c r="K262" s="1462"/>
      <c r="L262" s="1462"/>
      <c r="M262" s="1463"/>
      <c r="N262" s="1462"/>
      <c r="O262" s="1462"/>
      <c r="P262" s="1462"/>
      <c r="Q262" s="1463"/>
      <c r="R262" s="1463"/>
      <c r="S262" s="1463"/>
    </row>
    <row r="263" spans="2:19">
      <c r="B263" s="1462"/>
      <c r="C263" s="1462"/>
      <c r="D263" s="1462"/>
      <c r="E263" s="1481"/>
      <c r="F263" s="1462"/>
      <c r="G263" s="1462"/>
      <c r="H263" s="1462"/>
      <c r="I263" s="1462"/>
      <c r="J263" s="1462"/>
      <c r="K263" s="1462"/>
      <c r="L263" s="1462"/>
      <c r="M263" s="1463"/>
      <c r="N263" s="1462"/>
      <c r="O263" s="1462"/>
      <c r="P263" s="1462"/>
      <c r="Q263" s="1463"/>
      <c r="R263" s="1463"/>
      <c r="S263" s="1463"/>
    </row>
    <row r="264" spans="2:19">
      <c r="B264" s="1462"/>
      <c r="C264" s="1462"/>
      <c r="D264" s="1462"/>
      <c r="E264" s="1481"/>
      <c r="F264" s="1462"/>
      <c r="G264" s="1462"/>
      <c r="H264" s="1462"/>
      <c r="I264" s="1462"/>
      <c r="J264" s="1462"/>
      <c r="K264" s="1462"/>
      <c r="L264" s="1462"/>
      <c r="M264" s="1463"/>
      <c r="N264" s="1462"/>
      <c r="O264" s="1462"/>
      <c r="P264" s="1462"/>
      <c r="Q264" s="1463"/>
      <c r="R264" s="1463"/>
      <c r="S264" s="1463"/>
    </row>
    <row r="265" spans="2:19">
      <c r="B265" s="1462"/>
      <c r="C265" s="1462"/>
      <c r="D265" s="1462"/>
      <c r="E265" s="1481"/>
      <c r="F265" s="1462"/>
      <c r="G265" s="1462"/>
      <c r="H265" s="1462"/>
      <c r="I265" s="1462"/>
      <c r="J265" s="1462"/>
      <c r="K265" s="1462"/>
      <c r="L265" s="1462"/>
      <c r="M265" s="1463"/>
      <c r="N265" s="1462"/>
      <c r="O265" s="1462"/>
      <c r="P265" s="1462"/>
      <c r="Q265" s="1463"/>
      <c r="R265" s="1463"/>
      <c r="S265" s="1463"/>
    </row>
    <row r="266" spans="2:19">
      <c r="B266" s="1462"/>
      <c r="C266" s="1462"/>
      <c r="D266" s="1462"/>
      <c r="E266" s="1481"/>
      <c r="F266" s="1462"/>
      <c r="G266" s="1462"/>
      <c r="H266" s="1462"/>
      <c r="I266" s="1462"/>
      <c r="J266" s="1462"/>
      <c r="K266" s="1462"/>
      <c r="L266" s="1462"/>
      <c r="M266" s="1463"/>
      <c r="N266" s="1462"/>
      <c r="O266" s="1462"/>
      <c r="P266" s="1462"/>
      <c r="Q266" s="1463"/>
      <c r="R266" s="1463"/>
      <c r="S266" s="1463"/>
    </row>
    <row r="267" spans="2:19">
      <c r="B267" s="1462"/>
      <c r="C267" s="1462"/>
      <c r="D267" s="1462"/>
      <c r="E267" s="1481"/>
      <c r="F267" s="1462"/>
      <c r="G267" s="1462"/>
      <c r="H267" s="1462"/>
      <c r="I267" s="1462"/>
      <c r="J267" s="1462"/>
      <c r="K267" s="1462"/>
      <c r="L267" s="1462"/>
      <c r="M267" s="1463"/>
      <c r="N267" s="1462"/>
      <c r="O267" s="1462"/>
      <c r="P267" s="1462"/>
      <c r="Q267" s="1463"/>
      <c r="R267" s="1463"/>
      <c r="S267" s="1463"/>
    </row>
    <row r="268" spans="2:19">
      <c r="B268" s="1462"/>
      <c r="C268" s="1462"/>
      <c r="D268" s="1462"/>
      <c r="E268" s="1481"/>
      <c r="F268" s="1462"/>
      <c r="G268" s="1462"/>
      <c r="H268" s="1462"/>
      <c r="I268" s="1462"/>
      <c r="J268" s="1462"/>
      <c r="K268" s="1462"/>
      <c r="L268" s="1462"/>
      <c r="M268" s="1463"/>
      <c r="N268" s="1462"/>
      <c r="O268" s="1462"/>
      <c r="P268" s="1462"/>
      <c r="Q268" s="1463"/>
      <c r="R268" s="1463"/>
      <c r="S268" s="1463"/>
    </row>
    <row r="269" spans="2:19">
      <c r="B269" s="1462"/>
      <c r="C269" s="1462"/>
      <c r="D269" s="1462"/>
      <c r="E269" s="1481"/>
      <c r="F269" s="1462"/>
      <c r="G269" s="1462"/>
      <c r="H269" s="1462"/>
      <c r="I269" s="1462"/>
      <c r="J269" s="1462"/>
      <c r="K269" s="1462"/>
      <c r="L269" s="1462"/>
      <c r="M269" s="1463"/>
      <c r="N269" s="1462"/>
      <c r="O269" s="1462"/>
      <c r="P269" s="1462"/>
      <c r="Q269" s="1463"/>
      <c r="R269" s="1463"/>
      <c r="S269" s="1463"/>
    </row>
    <row r="270" spans="2:19">
      <c r="B270" s="1462"/>
      <c r="C270" s="1462"/>
      <c r="D270" s="1462"/>
      <c r="E270" s="1481"/>
      <c r="F270" s="1462"/>
      <c r="G270" s="1462"/>
      <c r="H270" s="1462"/>
      <c r="I270" s="1462"/>
      <c r="J270" s="1462"/>
      <c r="K270" s="1462"/>
      <c r="L270" s="1462"/>
      <c r="M270" s="1463"/>
      <c r="N270" s="1462"/>
      <c r="O270" s="1462"/>
      <c r="P270" s="1462"/>
      <c r="Q270" s="1463"/>
      <c r="R270" s="1463"/>
      <c r="S270" s="1463"/>
    </row>
    <row r="271" spans="2:19">
      <c r="B271" s="1462"/>
      <c r="C271" s="1462"/>
      <c r="D271" s="1462"/>
      <c r="E271" s="1481"/>
      <c r="F271" s="1462"/>
      <c r="G271" s="1462"/>
      <c r="H271" s="1462"/>
      <c r="I271" s="1462"/>
      <c r="J271" s="1462"/>
      <c r="K271" s="1462"/>
      <c r="L271" s="1462"/>
      <c r="M271" s="1463"/>
      <c r="N271" s="1462"/>
      <c r="O271" s="1462"/>
      <c r="P271" s="1462"/>
      <c r="Q271" s="1463"/>
      <c r="R271" s="1463"/>
      <c r="S271" s="1463"/>
    </row>
    <row r="272" spans="2:19">
      <c r="B272" s="1462"/>
      <c r="C272" s="1462"/>
      <c r="D272" s="1462"/>
      <c r="E272" s="1481"/>
      <c r="F272" s="1462"/>
      <c r="G272" s="1462"/>
      <c r="H272" s="1462"/>
      <c r="I272" s="1462"/>
      <c r="J272" s="1462"/>
      <c r="K272" s="1462"/>
      <c r="L272" s="1462"/>
      <c r="M272" s="1463"/>
      <c r="N272" s="1462"/>
      <c r="O272" s="1462"/>
      <c r="P272" s="1462"/>
      <c r="Q272" s="1463"/>
      <c r="R272" s="1463"/>
      <c r="S272" s="1463"/>
    </row>
    <row r="273" spans="2:19">
      <c r="B273" s="1462"/>
      <c r="C273" s="1462"/>
      <c r="D273" s="1462"/>
      <c r="E273" s="1481"/>
      <c r="F273" s="1462"/>
      <c r="G273" s="1462"/>
      <c r="H273" s="1462"/>
      <c r="I273" s="1462"/>
      <c r="J273" s="1462"/>
      <c r="K273" s="1462"/>
      <c r="L273" s="1462"/>
      <c r="M273" s="1463"/>
      <c r="N273" s="1462"/>
      <c r="O273" s="1462"/>
      <c r="P273" s="1462"/>
      <c r="Q273" s="1463"/>
      <c r="R273" s="1463"/>
      <c r="S273" s="1463"/>
    </row>
    <row r="274" spans="2:19">
      <c r="B274" s="1462"/>
      <c r="C274" s="1462"/>
      <c r="D274" s="1462"/>
      <c r="E274" s="1481"/>
      <c r="F274" s="1462"/>
      <c r="G274" s="1462"/>
      <c r="H274" s="1462"/>
      <c r="I274" s="1462"/>
      <c r="J274" s="1462"/>
      <c r="K274" s="1462"/>
      <c r="L274" s="1462"/>
      <c r="M274" s="1463"/>
      <c r="N274" s="1462"/>
      <c r="O274" s="1462"/>
      <c r="P274" s="1462"/>
      <c r="Q274" s="1463"/>
      <c r="R274" s="1463"/>
      <c r="S274" s="1463"/>
    </row>
    <row r="275" spans="2:19">
      <c r="B275" s="1462"/>
      <c r="C275" s="1462"/>
      <c r="D275" s="1462"/>
      <c r="E275" s="1481"/>
      <c r="F275" s="1462"/>
      <c r="G275" s="1462"/>
      <c r="H275" s="1462"/>
      <c r="I275" s="1462"/>
      <c r="J275" s="1462"/>
      <c r="K275" s="1462"/>
      <c r="L275" s="1462"/>
      <c r="M275" s="1463"/>
      <c r="N275" s="1462"/>
      <c r="O275" s="1462"/>
      <c r="P275" s="1462"/>
      <c r="Q275" s="1463"/>
      <c r="R275" s="1463"/>
      <c r="S275" s="1463"/>
    </row>
    <row r="276" spans="2:19">
      <c r="B276" s="1462"/>
      <c r="C276" s="1462"/>
      <c r="D276" s="1462"/>
      <c r="E276" s="1481"/>
      <c r="F276" s="1462"/>
      <c r="G276" s="1462"/>
      <c r="H276" s="1462"/>
      <c r="I276" s="1462"/>
      <c r="J276" s="1462"/>
      <c r="K276" s="1462"/>
      <c r="L276" s="1462"/>
      <c r="M276" s="1463"/>
      <c r="N276" s="1462"/>
      <c r="O276" s="1462"/>
      <c r="P276" s="1462"/>
      <c r="Q276" s="1463"/>
      <c r="R276" s="1463"/>
      <c r="S276" s="1463"/>
    </row>
    <row r="277" spans="2:19">
      <c r="B277" s="1462"/>
      <c r="C277" s="1462"/>
      <c r="D277" s="1462"/>
      <c r="E277" s="1481"/>
      <c r="F277" s="1462"/>
      <c r="G277" s="1462"/>
      <c r="H277" s="1462"/>
      <c r="I277" s="1462"/>
      <c r="J277" s="1462"/>
      <c r="K277" s="1462"/>
      <c r="L277" s="1462"/>
      <c r="M277" s="1463"/>
      <c r="N277" s="1462"/>
      <c r="O277" s="1462"/>
      <c r="P277" s="1462"/>
      <c r="Q277" s="1463"/>
      <c r="R277" s="1463"/>
      <c r="S277" s="1463"/>
    </row>
    <row r="278" spans="2:19">
      <c r="B278" s="1462"/>
      <c r="C278" s="1462"/>
      <c r="D278" s="1462"/>
      <c r="E278" s="1481"/>
      <c r="F278" s="1462"/>
      <c r="G278" s="1462"/>
      <c r="H278" s="1462"/>
      <c r="I278" s="1462"/>
      <c r="J278" s="1462"/>
      <c r="K278" s="1462"/>
      <c r="L278" s="1462"/>
      <c r="M278" s="1463"/>
      <c r="N278" s="1462"/>
      <c r="O278" s="1462"/>
      <c r="P278" s="1462"/>
      <c r="Q278" s="1463"/>
      <c r="R278" s="1463"/>
      <c r="S278" s="1463"/>
    </row>
    <row r="279" spans="2:19">
      <c r="B279" s="1462"/>
      <c r="C279" s="1462"/>
      <c r="D279" s="1462"/>
      <c r="E279" s="1481"/>
      <c r="F279" s="1462"/>
      <c r="G279" s="1462"/>
      <c r="H279" s="1462"/>
      <c r="I279" s="1462"/>
      <c r="J279" s="1462"/>
      <c r="K279" s="1462"/>
      <c r="L279" s="1462"/>
      <c r="M279" s="1463"/>
      <c r="N279" s="1462"/>
      <c r="O279" s="1462"/>
      <c r="P279" s="1462"/>
      <c r="Q279" s="1463"/>
      <c r="R279" s="1463"/>
      <c r="S279" s="1463"/>
    </row>
    <row r="280" spans="2:19">
      <c r="B280" s="1462"/>
      <c r="C280" s="1462"/>
      <c r="D280" s="1462"/>
      <c r="E280" s="1481"/>
      <c r="F280" s="1462"/>
      <c r="G280" s="1462"/>
      <c r="H280" s="1462"/>
      <c r="I280" s="1462"/>
      <c r="J280" s="1462"/>
      <c r="K280" s="1462"/>
      <c r="L280" s="1462"/>
      <c r="M280" s="1463"/>
      <c r="N280" s="1462"/>
      <c r="O280" s="1462"/>
      <c r="P280" s="1462"/>
      <c r="Q280" s="1463"/>
      <c r="R280" s="1463"/>
      <c r="S280" s="1463"/>
    </row>
    <row r="281" spans="2:19">
      <c r="B281" s="1462"/>
      <c r="C281" s="1462"/>
      <c r="D281" s="1462"/>
      <c r="E281" s="1481"/>
      <c r="F281" s="1462"/>
      <c r="G281" s="1462"/>
      <c r="H281" s="1462"/>
      <c r="I281" s="1462"/>
      <c r="J281" s="1462"/>
      <c r="K281" s="1462"/>
      <c r="L281" s="1462"/>
      <c r="M281" s="1463"/>
      <c r="N281" s="1462"/>
      <c r="O281" s="1462"/>
      <c r="P281" s="1462"/>
      <c r="Q281" s="1463"/>
      <c r="R281" s="1463"/>
      <c r="S281" s="1463"/>
    </row>
    <row r="282" spans="2:19">
      <c r="B282" s="1462"/>
      <c r="C282" s="1462"/>
      <c r="D282" s="1462"/>
      <c r="E282" s="1481"/>
      <c r="F282" s="1462"/>
      <c r="G282" s="1462"/>
      <c r="H282" s="1462"/>
      <c r="I282" s="1462"/>
      <c r="J282" s="1462"/>
      <c r="K282" s="1462"/>
      <c r="L282" s="1462"/>
      <c r="M282" s="1463"/>
      <c r="N282" s="1462"/>
      <c r="O282" s="1462"/>
      <c r="P282" s="1462"/>
      <c r="Q282" s="1463"/>
      <c r="R282" s="1463"/>
      <c r="S282" s="1463"/>
    </row>
    <row r="283" spans="2:19">
      <c r="B283" s="1462"/>
      <c r="C283" s="1462"/>
      <c r="D283" s="1462"/>
      <c r="E283" s="1481"/>
      <c r="F283" s="1462"/>
      <c r="G283" s="1462"/>
      <c r="H283" s="1462"/>
      <c r="I283" s="1462"/>
      <c r="J283" s="1462"/>
      <c r="K283" s="1462"/>
      <c r="L283" s="1462"/>
      <c r="M283" s="1463"/>
      <c r="N283" s="1462"/>
      <c r="O283" s="1462"/>
      <c r="P283" s="1462"/>
      <c r="Q283" s="1463"/>
      <c r="R283" s="1463"/>
      <c r="S283" s="1463"/>
    </row>
    <row r="284" spans="2:19">
      <c r="B284" s="1462"/>
      <c r="C284" s="1462"/>
      <c r="D284" s="1462"/>
      <c r="E284" s="1481"/>
      <c r="F284" s="1462"/>
      <c r="G284" s="1462"/>
      <c r="H284" s="1462"/>
      <c r="I284" s="1462"/>
      <c r="J284" s="1462"/>
      <c r="K284" s="1462"/>
      <c r="L284" s="1462"/>
      <c r="M284" s="1463"/>
      <c r="N284" s="1462"/>
      <c r="O284" s="1462"/>
      <c r="P284" s="1462"/>
      <c r="Q284" s="1463"/>
      <c r="R284" s="1463"/>
      <c r="S284" s="1463"/>
    </row>
    <row r="285" spans="2:19">
      <c r="B285" s="1462"/>
      <c r="C285" s="1462"/>
      <c r="D285" s="1462"/>
      <c r="E285" s="1481"/>
      <c r="F285" s="1462"/>
      <c r="G285" s="1462"/>
      <c r="H285" s="1462"/>
      <c r="I285" s="1462"/>
      <c r="J285" s="1462"/>
      <c r="K285" s="1462"/>
      <c r="L285" s="1462"/>
      <c r="M285" s="1463"/>
      <c r="N285" s="1462"/>
      <c r="O285" s="1462"/>
      <c r="P285" s="1462"/>
      <c r="Q285" s="1463"/>
      <c r="R285" s="1463"/>
      <c r="S285" s="1463"/>
    </row>
    <row r="286" spans="2:19">
      <c r="B286" s="1462"/>
      <c r="C286" s="1462"/>
      <c r="D286" s="1462"/>
      <c r="E286" s="1481"/>
      <c r="F286" s="1462"/>
      <c r="G286" s="1462"/>
      <c r="H286" s="1462"/>
      <c r="I286" s="1462"/>
      <c r="J286" s="1462"/>
      <c r="K286" s="1462"/>
      <c r="L286" s="1462"/>
      <c r="M286" s="1463"/>
      <c r="N286" s="1462"/>
      <c r="O286" s="1462"/>
      <c r="P286" s="1462"/>
      <c r="Q286" s="1463"/>
      <c r="R286" s="1463"/>
      <c r="S286" s="1463"/>
    </row>
    <row r="287" spans="2:19">
      <c r="B287" s="1462"/>
      <c r="C287" s="1462"/>
      <c r="D287" s="1462"/>
      <c r="E287" s="1481"/>
      <c r="F287" s="1462"/>
      <c r="G287" s="1462"/>
      <c r="H287" s="1462"/>
      <c r="I287" s="1462"/>
      <c r="J287" s="1462"/>
      <c r="K287" s="1462"/>
      <c r="L287" s="1462"/>
      <c r="M287" s="1463"/>
      <c r="N287" s="1462"/>
      <c r="O287" s="1462"/>
      <c r="P287" s="1462"/>
      <c r="Q287" s="1463"/>
      <c r="R287" s="1463"/>
      <c r="S287" s="1463"/>
    </row>
    <row r="288" spans="2:19">
      <c r="B288" s="1462"/>
      <c r="C288" s="1462"/>
      <c r="D288" s="1462"/>
      <c r="E288" s="1481"/>
      <c r="F288" s="1462"/>
      <c r="G288" s="1462"/>
      <c r="H288" s="1462"/>
      <c r="I288" s="1462"/>
      <c r="J288" s="1462"/>
      <c r="K288" s="1462"/>
      <c r="L288" s="1462"/>
      <c r="M288" s="1463"/>
      <c r="N288" s="1462"/>
      <c r="O288" s="1462"/>
      <c r="P288" s="1462"/>
      <c r="Q288" s="1463"/>
      <c r="R288" s="1463"/>
      <c r="S288" s="1463"/>
    </row>
    <row r="289" spans="2:19">
      <c r="B289" s="1462"/>
      <c r="C289" s="1462"/>
      <c r="D289" s="1462"/>
      <c r="E289" s="1481"/>
      <c r="F289" s="1462"/>
      <c r="G289" s="1462"/>
      <c r="H289" s="1462"/>
      <c r="I289" s="1462"/>
      <c r="J289" s="1462"/>
      <c r="K289" s="1462"/>
      <c r="L289" s="1462"/>
      <c r="M289" s="1463"/>
      <c r="N289" s="1462"/>
      <c r="O289" s="1462"/>
      <c r="P289" s="1462"/>
      <c r="Q289" s="1463"/>
      <c r="R289" s="1463"/>
      <c r="S289" s="1463"/>
    </row>
    <row r="290" spans="2:19">
      <c r="B290" s="1462"/>
      <c r="C290" s="1462"/>
      <c r="D290" s="1462"/>
      <c r="E290" s="1481"/>
      <c r="F290" s="1462"/>
      <c r="G290" s="1462"/>
      <c r="H290" s="1462"/>
      <c r="I290" s="1462"/>
      <c r="J290" s="1462"/>
      <c r="K290" s="1462"/>
      <c r="L290" s="1462"/>
      <c r="M290" s="1463"/>
      <c r="N290" s="1462"/>
      <c r="O290" s="1462"/>
      <c r="P290" s="1462"/>
      <c r="Q290" s="1463"/>
      <c r="R290" s="1463"/>
      <c r="S290" s="1463"/>
    </row>
    <row r="291" spans="2:19">
      <c r="B291" s="1462"/>
      <c r="C291" s="1462"/>
      <c r="D291" s="1462"/>
      <c r="E291" s="1481"/>
      <c r="F291" s="1462"/>
      <c r="G291" s="1462"/>
      <c r="H291" s="1462"/>
      <c r="I291" s="1462"/>
      <c r="J291" s="1462"/>
      <c r="K291" s="1462"/>
      <c r="L291" s="1462"/>
      <c r="M291" s="1463"/>
      <c r="N291" s="1462"/>
      <c r="O291" s="1462"/>
      <c r="P291" s="1462"/>
      <c r="Q291" s="1463"/>
      <c r="R291" s="1463"/>
      <c r="S291" s="1463"/>
    </row>
    <row r="292" spans="2:19">
      <c r="B292" s="1462"/>
      <c r="C292" s="1462"/>
      <c r="D292" s="1462"/>
      <c r="E292" s="1481"/>
      <c r="F292" s="1462"/>
      <c r="G292" s="1462"/>
      <c r="H292" s="1462"/>
      <c r="I292" s="1462"/>
      <c r="J292" s="1462"/>
      <c r="K292" s="1462"/>
      <c r="L292" s="1462"/>
      <c r="M292" s="1463"/>
      <c r="N292" s="1462"/>
      <c r="O292" s="1462"/>
      <c r="P292" s="1462"/>
      <c r="Q292" s="1463"/>
      <c r="R292" s="1463"/>
      <c r="S292" s="1463"/>
    </row>
    <row r="293" spans="2:19">
      <c r="B293" s="1462"/>
      <c r="C293" s="1462"/>
      <c r="D293" s="1462"/>
      <c r="E293" s="1481"/>
      <c r="F293" s="1462"/>
      <c r="G293" s="1462"/>
      <c r="H293" s="1462"/>
      <c r="I293" s="1462"/>
      <c r="J293" s="1462"/>
      <c r="K293" s="1462"/>
      <c r="L293" s="1462"/>
      <c r="M293" s="1463"/>
      <c r="N293" s="1462"/>
      <c r="O293" s="1462"/>
      <c r="P293" s="1462"/>
      <c r="Q293" s="1463"/>
      <c r="R293" s="1463"/>
      <c r="S293" s="1463"/>
    </row>
    <row r="294" spans="2:19">
      <c r="B294" s="1462"/>
      <c r="C294" s="1462"/>
      <c r="D294" s="1462"/>
      <c r="E294" s="1481"/>
      <c r="F294" s="1462"/>
      <c r="G294" s="1462"/>
      <c r="H294" s="1462"/>
      <c r="I294" s="1462"/>
      <c r="J294" s="1462"/>
      <c r="K294" s="1462"/>
      <c r="L294" s="1462"/>
      <c r="M294" s="1463"/>
      <c r="N294" s="1462"/>
      <c r="O294" s="1462"/>
      <c r="P294" s="1462"/>
      <c r="Q294" s="1463"/>
      <c r="R294" s="1463"/>
      <c r="S294" s="1463"/>
    </row>
    <row r="295" spans="2:19">
      <c r="B295" s="1462"/>
      <c r="C295" s="1462"/>
      <c r="D295" s="1462"/>
      <c r="E295" s="1481"/>
      <c r="F295" s="1462"/>
      <c r="G295" s="1462"/>
      <c r="H295" s="1462"/>
      <c r="I295" s="1462"/>
      <c r="J295" s="1462"/>
      <c r="K295" s="1462"/>
      <c r="L295" s="1462"/>
      <c r="M295" s="1463"/>
      <c r="N295" s="1462"/>
      <c r="O295" s="1462"/>
      <c r="P295" s="1462"/>
      <c r="Q295" s="1463"/>
      <c r="R295" s="1463"/>
      <c r="S295" s="1463"/>
    </row>
    <row r="296" spans="2:19">
      <c r="B296" s="1462"/>
      <c r="C296" s="1462"/>
      <c r="D296" s="1462"/>
      <c r="E296" s="1481"/>
      <c r="F296" s="1462"/>
      <c r="G296" s="1462"/>
      <c r="H296" s="1462"/>
      <c r="I296" s="1462"/>
      <c r="J296" s="1462"/>
      <c r="K296" s="1462"/>
      <c r="L296" s="1462"/>
      <c r="M296" s="1463"/>
      <c r="N296" s="1462"/>
      <c r="O296" s="1462"/>
      <c r="P296" s="1462"/>
      <c r="Q296" s="1463"/>
      <c r="R296" s="1463"/>
      <c r="S296" s="1463"/>
    </row>
    <row r="297" spans="2:19">
      <c r="B297" s="1462"/>
      <c r="C297" s="1462"/>
      <c r="D297" s="1462"/>
      <c r="E297" s="1481"/>
      <c r="F297" s="1462"/>
      <c r="G297" s="1462"/>
      <c r="H297" s="1462"/>
      <c r="I297" s="1462"/>
      <c r="J297" s="1462"/>
      <c r="K297" s="1462"/>
      <c r="L297" s="1462"/>
      <c r="M297" s="1463"/>
      <c r="N297" s="1462"/>
      <c r="O297" s="1462"/>
      <c r="P297" s="1462"/>
      <c r="Q297" s="1463"/>
      <c r="R297" s="1463"/>
      <c r="S297" s="1463"/>
    </row>
    <row r="298" spans="2:19">
      <c r="B298" s="1462"/>
      <c r="C298" s="1462"/>
      <c r="D298" s="1462"/>
      <c r="E298" s="1481"/>
      <c r="F298" s="1462"/>
      <c r="G298" s="1462"/>
      <c r="H298" s="1462"/>
      <c r="I298" s="1462"/>
      <c r="J298" s="1462"/>
      <c r="K298" s="1462"/>
      <c r="L298" s="1462"/>
      <c r="M298" s="1463"/>
      <c r="N298" s="1462"/>
      <c r="O298" s="1462"/>
      <c r="P298" s="1462"/>
      <c r="Q298" s="1463"/>
      <c r="R298" s="1463"/>
      <c r="S298" s="1463"/>
    </row>
    <row r="299" spans="2:19">
      <c r="B299" s="1462"/>
      <c r="C299" s="1462"/>
      <c r="D299" s="1462"/>
      <c r="E299" s="1481"/>
      <c r="F299" s="1462"/>
      <c r="G299" s="1462"/>
      <c r="H299" s="1462"/>
      <c r="I299" s="1462"/>
      <c r="J299" s="1462"/>
      <c r="K299" s="1462"/>
      <c r="L299" s="1462"/>
      <c r="M299" s="1463"/>
      <c r="N299" s="1462"/>
      <c r="O299" s="1462"/>
      <c r="P299" s="1462"/>
      <c r="Q299" s="1463"/>
      <c r="R299" s="1463"/>
      <c r="S299" s="1463"/>
    </row>
    <row r="300" spans="2:19">
      <c r="B300" s="1462"/>
      <c r="C300" s="1462"/>
      <c r="D300" s="1462"/>
      <c r="E300" s="1481"/>
      <c r="F300" s="1462"/>
      <c r="G300" s="1462"/>
      <c r="H300" s="1462"/>
      <c r="I300" s="1462"/>
      <c r="J300" s="1462"/>
      <c r="K300" s="1462"/>
      <c r="L300" s="1462"/>
      <c r="M300" s="1463"/>
      <c r="N300" s="1462"/>
      <c r="O300" s="1462"/>
      <c r="P300" s="1462"/>
      <c r="Q300" s="1463"/>
      <c r="R300" s="1463"/>
      <c r="S300" s="1463"/>
    </row>
    <row r="301" spans="2:19">
      <c r="B301" s="1462"/>
      <c r="C301" s="1462"/>
      <c r="D301" s="1462"/>
      <c r="E301" s="1481"/>
      <c r="F301" s="1462"/>
      <c r="G301" s="1462"/>
      <c r="H301" s="1462"/>
      <c r="I301" s="1462"/>
      <c r="J301" s="1462"/>
      <c r="K301" s="1462"/>
      <c r="L301" s="1462"/>
      <c r="M301" s="1463"/>
      <c r="N301" s="1462"/>
      <c r="O301" s="1462"/>
      <c r="P301" s="1462"/>
      <c r="Q301" s="1463"/>
      <c r="R301" s="1463"/>
      <c r="S301" s="1463"/>
    </row>
    <row r="302" spans="2:19">
      <c r="B302" s="1462"/>
      <c r="C302" s="1462"/>
      <c r="D302" s="1462"/>
      <c r="E302" s="1481"/>
      <c r="F302" s="1462"/>
      <c r="G302" s="1462"/>
      <c r="H302" s="1462"/>
      <c r="I302" s="1462"/>
      <c r="J302" s="1462"/>
      <c r="K302" s="1462"/>
      <c r="L302" s="1462"/>
      <c r="M302" s="1463"/>
      <c r="N302" s="1462"/>
      <c r="O302" s="1462"/>
      <c r="P302" s="1462"/>
      <c r="Q302" s="1463"/>
      <c r="R302" s="1463"/>
      <c r="S302" s="1463"/>
    </row>
    <row r="303" spans="2:19">
      <c r="B303" s="1462"/>
      <c r="C303" s="1462"/>
      <c r="D303" s="1462"/>
      <c r="E303" s="1481"/>
      <c r="F303" s="1462"/>
      <c r="G303" s="1462"/>
      <c r="H303" s="1462"/>
      <c r="I303" s="1462"/>
      <c r="J303" s="1462"/>
      <c r="K303" s="1462"/>
      <c r="L303" s="1462"/>
      <c r="M303" s="1463"/>
      <c r="N303" s="1462"/>
      <c r="O303" s="1462"/>
      <c r="P303" s="1462"/>
      <c r="Q303" s="1463"/>
      <c r="R303" s="1463"/>
      <c r="S303" s="1463"/>
    </row>
    <row r="304" spans="2:19">
      <c r="B304" s="1462"/>
      <c r="C304" s="1462"/>
      <c r="D304" s="1462"/>
      <c r="E304" s="1481"/>
      <c r="F304" s="1462"/>
      <c r="G304" s="1462"/>
      <c r="H304" s="1462"/>
      <c r="I304" s="1462"/>
      <c r="J304" s="1462"/>
      <c r="K304" s="1462"/>
      <c r="L304" s="1462"/>
      <c r="M304" s="1463"/>
      <c r="N304" s="1462"/>
      <c r="O304" s="1462"/>
      <c r="P304" s="1462"/>
      <c r="Q304" s="1463"/>
      <c r="R304" s="1463"/>
      <c r="S304" s="1463"/>
    </row>
    <row r="305" spans="2:19">
      <c r="B305" s="1462"/>
      <c r="C305" s="1462"/>
      <c r="D305" s="1462"/>
      <c r="E305" s="1481"/>
      <c r="F305" s="1462"/>
      <c r="G305" s="1462"/>
      <c r="H305" s="1462"/>
      <c r="I305" s="1462"/>
      <c r="J305" s="1462"/>
      <c r="K305" s="1462"/>
      <c r="L305" s="1462"/>
      <c r="M305" s="1463"/>
      <c r="N305" s="1462"/>
      <c r="O305" s="1462"/>
      <c r="P305" s="1462"/>
      <c r="Q305" s="1463"/>
      <c r="R305" s="1463"/>
      <c r="S305" s="1463"/>
    </row>
    <row r="306" spans="2:19">
      <c r="B306" s="1462"/>
      <c r="C306" s="1462"/>
      <c r="D306" s="1462"/>
      <c r="E306" s="1481"/>
      <c r="F306" s="1462"/>
      <c r="G306" s="1462"/>
      <c r="H306" s="1462"/>
      <c r="I306" s="1462"/>
      <c r="J306" s="1462"/>
      <c r="K306" s="1462"/>
      <c r="L306" s="1462"/>
      <c r="M306" s="1463"/>
      <c r="N306" s="1462"/>
      <c r="O306" s="1462"/>
      <c r="P306" s="1462"/>
      <c r="Q306" s="1463"/>
      <c r="R306" s="1463"/>
      <c r="S306" s="1463"/>
    </row>
    <row r="307" spans="2:19">
      <c r="B307" s="1462"/>
      <c r="C307" s="1462"/>
      <c r="D307" s="1462"/>
      <c r="E307" s="1481"/>
      <c r="F307" s="1462"/>
      <c r="G307" s="1462"/>
      <c r="H307" s="1462"/>
      <c r="I307" s="1462"/>
      <c r="J307" s="1462"/>
      <c r="K307" s="1462"/>
      <c r="L307" s="1462"/>
      <c r="M307" s="1463"/>
      <c r="N307" s="1462"/>
      <c r="O307" s="1462"/>
      <c r="P307" s="1462"/>
      <c r="Q307" s="1463"/>
      <c r="R307" s="1463"/>
      <c r="S307" s="1463"/>
    </row>
    <row r="308" spans="2:19">
      <c r="B308" s="1462"/>
      <c r="C308" s="1462"/>
      <c r="D308" s="1462"/>
      <c r="E308" s="1481"/>
      <c r="F308" s="1462"/>
      <c r="G308" s="1462"/>
      <c r="H308" s="1462"/>
      <c r="I308" s="1462"/>
      <c r="J308" s="1462"/>
      <c r="K308" s="1462"/>
      <c r="L308" s="1462"/>
      <c r="M308" s="1463"/>
      <c r="N308" s="1462"/>
      <c r="O308" s="1462"/>
      <c r="P308" s="1462"/>
      <c r="Q308" s="1463"/>
      <c r="R308" s="1463"/>
      <c r="S308" s="1463"/>
    </row>
    <row r="309" spans="2:19">
      <c r="B309" s="1462"/>
      <c r="C309" s="1462"/>
      <c r="D309" s="1462"/>
      <c r="E309" s="1481"/>
      <c r="F309" s="1462"/>
      <c r="G309" s="1462"/>
      <c r="H309" s="1462"/>
      <c r="I309" s="1462"/>
      <c r="J309" s="1462"/>
      <c r="K309" s="1462"/>
      <c r="L309" s="1462"/>
      <c r="M309" s="1463"/>
      <c r="N309" s="1462"/>
      <c r="O309" s="1462"/>
      <c r="P309" s="1462"/>
      <c r="Q309" s="1463"/>
      <c r="R309" s="1463"/>
      <c r="S309" s="1463"/>
    </row>
    <row r="310" spans="2:19">
      <c r="B310" s="1462"/>
      <c r="C310" s="1462"/>
      <c r="D310" s="1462"/>
      <c r="E310" s="1481"/>
      <c r="F310" s="1462"/>
      <c r="G310" s="1462"/>
      <c r="H310" s="1462"/>
      <c r="I310" s="1462"/>
      <c r="J310" s="1462"/>
      <c r="K310" s="1462"/>
      <c r="L310" s="1462"/>
      <c r="M310" s="1463"/>
      <c r="N310" s="1462"/>
      <c r="O310" s="1462"/>
      <c r="P310" s="1462"/>
      <c r="Q310" s="1463"/>
      <c r="R310" s="1463"/>
      <c r="S310" s="1463"/>
    </row>
    <row r="311" spans="2:19">
      <c r="B311" s="1462"/>
      <c r="C311" s="1462"/>
      <c r="D311" s="1462"/>
      <c r="E311" s="1481"/>
      <c r="F311" s="1462"/>
      <c r="G311" s="1462"/>
      <c r="H311" s="1462"/>
      <c r="I311" s="1462"/>
      <c r="J311" s="1462"/>
      <c r="K311" s="1462"/>
      <c r="L311" s="1462"/>
      <c r="M311" s="1463"/>
      <c r="N311" s="1462"/>
      <c r="O311" s="1462"/>
      <c r="P311" s="1462"/>
      <c r="Q311" s="1463"/>
      <c r="R311" s="1463"/>
      <c r="S311" s="1463"/>
    </row>
    <row r="312" spans="2:19">
      <c r="B312" s="1462"/>
      <c r="C312" s="1462"/>
      <c r="D312" s="1462"/>
      <c r="E312" s="1481"/>
      <c r="F312" s="1462"/>
      <c r="G312" s="1462"/>
      <c r="H312" s="1462"/>
      <c r="I312" s="1462"/>
      <c r="J312" s="1462"/>
      <c r="K312" s="1462"/>
      <c r="L312" s="1462"/>
      <c r="M312" s="1463"/>
      <c r="N312" s="1462"/>
      <c r="O312" s="1462"/>
      <c r="P312" s="1462"/>
      <c r="Q312" s="1463"/>
      <c r="R312" s="1463"/>
      <c r="S312" s="1463"/>
    </row>
    <row r="313" spans="2:19">
      <c r="B313" s="1462"/>
      <c r="C313" s="1462"/>
      <c r="D313" s="1462"/>
      <c r="E313" s="1481"/>
      <c r="F313" s="1462"/>
      <c r="G313" s="1462"/>
      <c r="H313" s="1462"/>
      <c r="I313" s="1462"/>
      <c r="J313" s="1462"/>
      <c r="K313" s="1462"/>
      <c r="L313" s="1462"/>
      <c r="M313" s="1463"/>
      <c r="N313" s="1462"/>
      <c r="O313" s="1462"/>
      <c r="P313" s="1462"/>
      <c r="Q313" s="1463"/>
      <c r="R313" s="1463"/>
      <c r="S313" s="1463"/>
    </row>
    <row r="314" spans="2:19">
      <c r="B314" s="1462"/>
      <c r="C314" s="1462"/>
      <c r="D314" s="1462"/>
      <c r="E314" s="1481"/>
      <c r="F314" s="1462"/>
      <c r="G314" s="1462"/>
      <c r="H314" s="1462"/>
      <c r="I314" s="1462"/>
      <c r="J314" s="1462"/>
      <c r="K314" s="1462"/>
      <c r="L314" s="1462"/>
      <c r="M314" s="1463"/>
      <c r="N314" s="1462"/>
      <c r="O314" s="1462"/>
      <c r="P314" s="1462"/>
      <c r="Q314" s="1463"/>
      <c r="R314" s="1463"/>
      <c r="S314" s="1463"/>
    </row>
    <row r="315" spans="2:19">
      <c r="B315" s="1462"/>
      <c r="C315" s="1462"/>
      <c r="D315" s="1462"/>
      <c r="E315" s="1481"/>
      <c r="F315" s="1462"/>
      <c r="G315" s="1462"/>
      <c r="H315" s="1462"/>
      <c r="I315" s="1462"/>
      <c r="J315" s="1462"/>
      <c r="K315" s="1462"/>
      <c r="L315" s="1462"/>
      <c r="M315" s="1463"/>
      <c r="N315" s="1462"/>
      <c r="O315" s="1462"/>
      <c r="P315" s="1462"/>
      <c r="Q315" s="1463"/>
      <c r="R315" s="1463"/>
      <c r="S315" s="1463"/>
    </row>
    <row r="316" spans="2:19">
      <c r="B316" s="1462"/>
      <c r="C316" s="1462"/>
      <c r="D316" s="1462"/>
      <c r="E316" s="1481"/>
      <c r="F316" s="1462"/>
      <c r="G316" s="1462"/>
      <c r="H316" s="1462"/>
      <c r="I316" s="1462"/>
      <c r="J316" s="1462"/>
      <c r="K316" s="1462"/>
      <c r="L316" s="1462"/>
      <c r="M316" s="1463"/>
      <c r="N316" s="1462"/>
      <c r="O316" s="1462"/>
      <c r="P316" s="1462"/>
      <c r="Q316" s="1463"/>
      <c r="R316" s="1463"/>
      <c r="S316" s="1463"/>
    </row>
    <row r="317" spans="2:19">
      <c r="B317" s="1462"/>
      <c r="C317" s="1462"/>
      <c r="D317" s="1462"/>
      <c r="E317" s="1481"/>
      <c r="F317" s="1462"/>
      <c r="G317" s="1462"/>
      <c r="H317" s="1462"/>
      <c r="I317" s="1462"/>
      <c r="J317" s="1462"/>
      <c r="K317" s="1462"/>
      <c r="L317" s="1462"/>
      <c r="M317" s="1463"/>
      <c r="N317" s="1462"/>
      <c r="O317" s="1462"/>
      <c r="P317" s="1462"/>
      <c r="Q317" s="1463"/>
      <c r="R317" s="1463"/>
      <c r="S317" s="1463"/>
    </row>
    <row r="318" spans="2:19">
      <c r="B318" s="1462"/>
      <c r="C318" s="1462"/>
      <c r="D318" s="1462"/>
      <c r="E318" s="1481"/>
      <c r="F318" s="1462"/>
      <c r="G318" s="1462"/>
      <c r="H318" s="1462"/>
      <c r="I318" s="1462"/>
      <c r="J318" s="1462"/>
      <c r="K318" s="1462"/>
      <c r="L318" s="1462"/>
      <c r="M318" s="1463"/>
      <c r="N318" s="1462"/>
      <c r="O318" s="1462"/>
      <c r="P318" s="1462"/>
      <c r="Q318" s="1463"/>
      <c r="R318" s="1463"/>
      <c r="S318" s="1463"/>
    </row>
    <row r="319" spans="2:19">
      <c r="B319" s="1462"/>
      <c r="C319" s="1462"/>
      <c r="D319" s="1462"/>
      <c r="E319" s="1481"/>
      <c r="F319" s="1462"/>
      <c r="G319" s="1462"/>
      <c r="H319" s="1462"/>
      <c r="I319" s="1462"/>
      <c r="J319" s="1462"/>
      <c r="K319" s="1462"/>
      <c r="L319" s="1462"/>
      <c r="M319" s="1463"/>
      <c r="N319" s="1462"/>
      <c r="O319" s="1462"/>
      <c r="P319" s="1462"/>
      <c r="Q319" s="1463"/>
      <c r="R319" s="1463"/>
      <c r="S319" s="1463"/>
    </row>
    <row r="320" spans="2:19">
      <c r="B320" s="1462"/>
      <c r="C320" s="1462"/>
      <c r="D320" s="1462"/>
      <c r="E320" s="1481"/>
      <c r="F320" s="1462"/>
      <c r="G320" s="1462"/>
      <c r="H320" s="1462"/>
      <c r="I320" s="1462"/>
      <c r="J320" s="1462"/>
      <c r="K320" s="1462"/>
      <c r="L320" s="1462"/>
      <c r="M320" s="1463"/>
      <c r="N320" s="1462"/>
      <c r="O320" s="1462"/>
      <c r="P320" s="1462"/>
      <c r="Q320" s="1463"/>
      <c r="R320" s="1463"/>
      <c r="S320" s="1463"/>
    </row>
    <row r="321" spans="2:19">
      <c r="B321" s="1462"/>
      <c r="C321" s="1462"/>
      <c r="D321" s="1462"/>
      <c r="E321" s="1481"/>
      <c r="F321" s="1462"/>
      <c r="G321" s="1462"/>
      <c r="H321" s="1462"/>
      <c r="I321" s="1462"/>
      <c r="J321" s="1462"/>
      <c r="K321" s="1462"/>
      <c r="L321" s="1462"/>
      <c r="M321" s="1463"/>
      <c r="N321" s="1462"/>
      <c r="O321" s="1462"/>
      <c r="P321" s="1462"/>
      <c r="Q321" s="1463"/>
      <c r="R321" s="1463"/>
      <c r="S321" s="1463"/>
    </row>
    <row r="322" spans="2:19">
      <c r="B322" s="1462"/>
      <c r="C322" s="1462"/>
      <c r="D322" s="1462"/>
      <c r="E322" s="1481"/>
      <c r="F322" s="1462"/>
      <c r="G322" s="1462"/>
      <c r="H322" s="1462"/>
      <c r="I322" s="1462"/>
      <c r="J322" s="1462"/>
      <c r="K322" s="1462"/>
      <c r="L322" s="1462"/>
      <c r="M322" s="1463"/>
      <c r="N322" s="1462"/>
      <c r="O322" s="1462"/>
      <c r="P322" s="1462"/>
      <c r="Q322" s="1463"/>
      <c r="R322" s="1463"/>
      <c r="S322" s="1463"/>
    </row>
    <row r="323" spans="2:19">
      <c r="B323" s="1462"/>
      <c r="C323" s="1462"/>
      <c r="D323" s="1462"/>
      <c r="E323" s="1481"/>
      <c r="F323" s="1462"/>
      <c r="G323" s="1462"/>
      <c r="H323" s="1462"/>
      <c r="I323" s="1462"/>
      <c r="J323" s="1462"/>
      <c r="K323" s="1462"/>
      <c r="L323" s="1462"/>
      <c r="M323" s="1463"/>
      <c r="N323" s="1462"/>
      <c r="O323" s="1462"/>
      <c r="P323" s="1462"/>
      <c r="Q323" s="1463"/>
      <c r="R323" s="1463"/>
      <c r="S323" s="1463"/>
    </row>
    <row r="324" spans="2:19">
      <c r="B324" s="1462"/>
      <c r="C324" s="1462"/>
      <c r="D324" s="1462"/>
      <c r="E324" s="1481"/>
      <c r="F324" s="1462"/>
      <c r="G324" s="1462"/>
      <c r="H324" s="1462"/>
      <c r="I324" s="1462"/>
      <c r="J324" s="1462"/>
      <c r="K324" s="1462"/>
      <c r="L324" s="1462"/>
      <c r="M324" s="1463"/>
      <c r="N324" s="1462"/>
      <c r="O324" s="1462"/>
      <c r="P324" s="1462"/>
      <c r="Q324" s="1463"/>
      <c r="R324" s="1463"/>
      <c r="S324" s="1463"/>
    </row>
    <row r="325" spans="2:19">
      <c r="B325" s="1462"/>
      <c r="C325" s="1462"/>
      <c r="D325" s="1462"/>
      <c r="E325" s="1481"/>
      <c r="F325" s="1462"/>
      <c r="G325" s="1462"/>
      <c r="H325" s="1462"/>
      <c r="I325" s="1462"/>
      <c r="J325" s="1462"/>
      <c r="K325" s="1462"/>
      <c r="L325" s="1462"/>
      <c r="M325" s="1463"/>
      <c r="N325" s="1462"/>
      <c r="O325" s="1462"/>
      <c r="P325" s="1462"/>
      <c r="Q325" s="1463"/>
      <c r="R325" s="1463"/>
      <c r="S325" s="1463"/>
    </row>
    <row r="326" spans="2:19">
      <c r="B326" s="1462"/>
      <c r="C326" s="1462"/>
      <c r="D326" s="1462"/>
      <c r="E326" s="1481"/>
      <c r="F326" s="1462"/>
      <c r="G326" s="1462"/>
      <c r="H326" s="1462"/>
      <c r="I326" s="1462"/>
      <c r="J326" s="1462"/>
      <c r="K326" s="1462"/>
      <c r="L326" s="1462"/>
      <c r="M326" s="1463"/>
      <c r="N326" s="1462"/>
      <c r="O326" s="1462"/>
      <c r="P326" s="1462"/>
      <c r="Q326" s="1463"/>
      <c r="R326" s="1463"/>
      <c r="S326" s="1463"/>
    </row>
    <row r="327" spans="2:19">
      <c r="B327" s="1462"/>
      <c r="C327" s="1462"/>
      <c r="D327" s="1462"/>
      <c r="E327" s="1481"/>
      <c r="F327" s="1462"/>
      <c r="G327" s="1462"/>
      <c r="H327" s="1462"/>
      <c r="I327" s="1462"/>
      <c r="J327" s="1462"/>
      <c r="K327" s="1462"/>
      <c r="L327" s="1462"/>
      <c r="M327" s="1463"/>
      <c r="N327" s="1462"/>
      <c r="O327" s="1462"/>
      <c r="P327" s="1462"/>
      <c r="Q327" s="1463"/>
      <c r="R327" s="1463"/>
      <c r="S327" s="1463"/>
    </row>
    <row r="328" spans="2:19">
      <c r="B328" s="1462"/>
      <c r="C328" s="1462"/>
      <c r="D328" s="1462"/>
      <c r="E328" s="1481"/>
      <c r="F328" s="1462"/>
      <c r="G328" s="1462"/>
      <c r="H328" s="1462"/>
      <c r="I328" s="1462"/>
      <c r="J328" s="1462"/>
      <c r="K328" s="1462"/>
      <c r="L328" s="1462"/>
      <c r="M328" s="1463"/>
      <c r="N328" s="1462"/>
      <c r="O328" s="1462"/>
      <c r="P328" s="1462"/>
      <c r="Q328" s="1463"/>
      <c r="R328" s="1463"/>
      <c r="S328" s="1463"/>
    </row>
    <row r="329" spans="2:19">
      <c r="B329" s="1462"/>
      <c r="C329" s="1462"/>
      <c r="D329" s="1462"/>
      <c r="E329" s="1481"/>
      <c r="F329" s="1462"/>
      <c r="G329" s="1462"/>
      <c r="H329" s="1462"/>
      <c r="I329" s="1462"/>
      <c r="J329" s="1462"/>
      <c r="K329" s="1462"/>
      <c r="L329" s="1462"/>
      <c r="M329" s="1463"/>
      <c r="N329" s="1462"/>
      <c r="O329" s="1462"/>
      <c r="P329" s="1462"/>
      <c r="Q329" s="1463"/>
      <c r="R329" s="1463"/>
      <c r="S329" s="1463"/>
    </row>
    <row r="330" spans="2:19">
      <c r="B330" s="1462"/>
      <c r="C330" s="1462"/>
      <c r="D330" s="1462"/>
      <c r="E330" s="1481"/>
      <c r="F330" s="1462"/>
      <c r="G330" s="1462"/>
      <c r="H330" s="1462"/>
      <c r="I330" s="1462"/>
      <c r="J330" s="1462"/>
      <c r="K330" s="1462"/>
      <c r="L330" s="1462"/>
      <c r="M330" s="1463"/>
      <c r="N330" s="1462"/>
      <c r="O330" s="1462"/>
      <c r="P330" s="1462"/>
      <c r="Q330" s="1463"/>
      <c r="R330" s="1463"/>
      <c r="S330" s="1463"/>
    </row>
    <row r="331" spans="2:19">
      <c r="B331" s="1462"/>
      <c r="C331" s="1462"/>
      <c r="D331" s="1462"/>
      <c r="E331" s="1481"/>
      <c r="F331" s="1462"/>
      <c r="G331" s="1462"/>
      <c r="H331" s="1462"/>
      <c r="I331" s="1462"/>
      <c r="J331" s="1462"/>
      <c r="K331" s="1462"/>
      <c r="L331" s="1462"/>
      <c r="M331" s="1463"/>
      <c r="N331" s="1462"/>
      <c r="O331" s="1462"/>
      <c r="P331" s="1462"/>
      <c r="Q331" s="1463"/>
      <c r="R331" s="1463"/>
      <c r="S331" s="1463"/>
    </row>
    <row r="332" spans="2:19">
      <c r="B332" s="1462"/>
      <c r="C332" s="1462"/>
      <c r="D332" s="1462"/>
      <c r="E332" s="1481"/>
      <c r="F332" s="1462"/>
      <c r="G332" s="1462"/>
      <c r="H332" s="1462"/>
      <c r="I332" s="1462"/>
      <c r="J332" s="1462"/>
      <c r="K332" s="1462"/>
      <c r="L332" s="1462"/>
      <c r="M332" s="1463"/>
      <c r="N332" s="1462"/>
      <c r="O332" s="1462"/>
      <c r="P332" s="1462"/>
      <c r="Q332" s="1463"/>
      <c r="R332" s="1463"/>
      <c r="S332" s="1463"/>
    </row>
    <row r="333" spans="2:19">
      <c r="B333" s="1462"/>
      <c r="C333" s="1462"/>
      <c r="D333" s="1462"/>
      <c r="E333" s="1481"/>
      <c r="F333" s="1462"/>
      <c r="G333" s="1462"/>
      <c r="H333" s="1462"/>
      <c r="I333" s="1462"/>
      <c r="J333" s="1462"/>
      <c r="K333" s="1462"/>
      <c r="L333" s="1462"/>
      <c r="M333" s="1463"/>
      <c r="N333" s="1462"/>
      <c r="O333" s="1462"/>
      <c r="P333" s="1462"/>
      <c r="Q333" s="1463"/>
      <c r="R333" s="1463"/>
      <c r="S333" s="1463"/>
    </row>
    <row r="334" spans="2:19">
      <c r="B334" s="1462"/>
      <c r="C334" s="1462"/>
      <c r="D334" s="1462"/>
      <c r="E334" s="1481"/>
      <c r="F334" s="1462"/>
      <c r="G334" s="1462"/>
      <c r="H334" s="1462"/>
      <c r="I334" s="1462"/>
      <c r="J334" s="1462"/>
      <c r="K334" s="1462"/>
      <c r="L334" s="1462"/>
      <c r="M334" s="1463"/>
      <c r="N334" s="1462"/>
      <c r="O334" s="1462"/>
      <c r="P334" s="1462"/>
      <c r="Q334" s="1463"/>
      <c r="R334" s="1463"/>
      <c r="S334" s="1463"/>
    </row>
    <row r="335" spans="2:19">
      <c r="B335" s="1462"/>
      <c r="C335" s="1462"/>
      <c r="D335" s="1462"/>
      <c r="E335" s="1481"/>
      <c r="F335" s="1462"/>
      <c r="G335" s="1462"/>
      <c r="H335" s="1462"/>
      <c r="I335" s="1462"/>
      <c r="J335" s="1462"/>
      <c r="K335" s="1462"/>
      <c r="L335" s="1462"/>
      <c r="M335" s="1463"/>
      <c r="N335" s="1462"/>
      <c r="O335" s="1462"/>
      <c r="P335" s="1462"/>
      <c r="Q335" s="1463"/>
      <c r="R335" s="1463"/>
      <c r="S335" s="1463"/>
    </row>
    <row r="336" spans="2:19">
      <c r="B336" s="1462"/>
      <c r="C336" s="1462"/>
      <c r="D336" s="1462"/>
      <c r="E336" s="1481"/>
      <c r="F336" s="1462"/>
      <c r="G336" s="1462"/>
      <c r="H336" s="1462"/>
      <c r="I336" s="1462"/>
      <c r="J336" s="1462"/>
      <c r="K336" s="1462"/>
      <c r="L336" s="1462"/>
      <c r="M336" s="1463"/>
      <c r="N336" s="1462"/>
      <c r="O336" s="1462"/>
      <c r="P336" s="1462"/>
      <c r="Q336" s="1463"/>
      <c r="R336" s="1463"/>
      <c r="S336" s="1463"/>
    </row>
    <row r="337" spans="2:19">
      <c r="B337" s="1462"/>
      <c r="C337" s="1462"/>
      <c r="D337" s="1462"/>
      <c r="E337" s="1481"/>
      <c r="F337" s="1462"/>
      <c r="G337" s="1462"/>
      <c r="H337" s="1462"/>
      <c r="I337" s="1462"/>
      <c r="J337" s="1462"/>
      <c r="K337" s="1462"/>
      <c r="L337" s="1462"/>
      <c r="M337" s="1463"/>
      <c r="N337" s="1462"/>
      <c r="O337" s="1462"/>
      <c r="P337" s="1462"/>
      <c r="Q337" s="1463"/>
      <c r="R337" s="1463"/>
      <c r="S337" s="1463"/>
    </row>
    <row r="338" spans="2:19">
      <c r="B338" s="1462"/>
      <c r="C338" s="1462"/>
      <c r="D338" s="1462"/>
      <c r="E338" s="1481"/>
      <c r="F338" s="1462"/>
      <c r="G338" s="1462"/>
      <c r="H338" s="1462"/>
      <c r="I338" s="1462"/>
      <c r="J338" s="1462"/>
      <c r="K338" s="1462"/>
      <c r="L338" s="1462"/>
      <c r="M338" s="1463"/>
      <c r="N338" s="1462"/>
      <c r="O338" s="1462"/>
      <c r="P338" s="1462"/>
      <c r="Q338" s="1463"/>
      <c r="R338" s="1463"/>
      <c r="S338" s="1463"/>
    </row>
    <row r="339" spans="2:19">
      <c r="B339" s="1462"/>
      <c r="C339" s="1462"/>
      <c r="D339" s="1462"/>
      <c r="E339" s="1481"/>
      <c r="F339" s="1462"/>
      <c r="G339" s="1462"/>
      <c r="H339" s="1462"/>
      <c r="I339" s="1462"/>
      <c r="J339" s="1462"/>
      <c r="K339" s="1462"/>
      <c r="L339" s="1462"/>
      <c r="M339" s="1463"/>
      <c r="N339" s="1462"/>
      <c r="O339" s="1462"/>
      <c r="P339" s="1462"/>
      <c r="Q339" s="1463"/>
      <c r="R339" s="1463"/>
      <c r="S339" s="1463"/>
    </row>
    <row r="340" spans="2:19">
      <c r="B340" s="1462"/>
      <c r="C340" s="1462"/>
      <c r="D340" s="1462"/>
      <c r="E340" s="1481"/>
      <c r="F340" s="1462"/>
      <c r="G340" s="1462"/>
      <c r="H340" s="1462"/>
      <c r="I340" s="1462"/>
      <c r="J340" s="1462"/>
      <c r="K340" s="1462"/>
      <c r="L340" s="1462"/>
      <c r="M340" s="1463"/>
      <c r="N340" s="1462"/>
      <c r="O340" s="1462"/>
      <c r="P340" s="1462"/>
      <c r="Q340" s="1463"/>
      <c r="R340" s="1463"/>
      <c r="S340" s="1463"/>
    </row>
    <row r="341" spans="2:19">
      <c r="B341" s="1462"/>
      <c r="C341" s="1462"/>
      <c r="D341" s="1462"/>
      <c r="E341" s="1481"/>
      <c r="F341" s="1462"/>
      <c r="G341" s="1462"/>
      <c r="H341" s="1462"/>
      <c r="I341" s="1462"/>
      <c r="J341" s="1462"/>
      <c r="K341" s="1462"/>
      <c r="L341" s="1462"/>
      <c r="M341" s="1463"/>
      <c r="N341" s="1462"/>
      <c r="O341" s="1462"/>
      <c r="P341" s="1462"/>
      <c r="Q341" s="1463"/>
      <c r="R341" s="1463"/>
      <c r="S341" s="1463"/>
    </row>
    <row r="342" spans="2:19">
      <c r="B342" s="1462"/>
      <c r="C342" s="1462"/>
      <c r="D342" s="1462"/>
      <c r="E342" s="1481"/>
      <c r="F342" s="1462"/>
      <c r="G342" s="1462"/>
      <c r="H342" s="1462"/>
      <c r="I342" s="1462"/>
      <c r="J342" s="1462"/>
      <c r="K342" s="1462"/>
      <c r="L342" s="1462"/>
      <c r="M342" s="1463"/>
      <c r="N342" s="1462"/>
      <c r="O342" s="1462"/>
      <c r="P342" s="1462"/>
      <c r="Q342" s="1463"/>
      <c r="R342" s="1463"/>
      <c r="S342" s="1463"/>
    </row>
    <row r="343" spans="2:19">
      <c r="B343" s="1462"/>
      <c r="C343" s="1462"/>
      <c r="D343" s="1462"/>
      <c r="E343" s="1481"/>
      <c r="F343" s="1462"/>
      <c r="G343" s="1462"/>
      <c r="H343" s="1462"/>
      <c r="I343" s="1462"/>
      <c r="J343" s="1462"/>
      <c r="K343" s="1462"/>
      <c r="L343" s="1462"/>
      <c r="M343" s="1463"/>
      <c r="N343" s="1462"/>
      <c r="O343" s="1462"/>
      <c r="P343" s="1462"/>
      <c r="Q343" s="1463"/>
      <c r="R343" s="1463"/>
      <c r="S343" s="1463"/>
    </row>
    <row r="344" spans="2:19">
      <c r="B344" s="1462"/>
      <c r="C344" s="1462"/>
      <c r="D344" s="1462"/>
      <c r="E344" s="1481"/>
      <c r="F344" s="1462"/>
      <c r="G344" s="1462"/>
      <c r="H344" s="1462"/>
      <c r="I344" s="1462"/>
      <c r="J344" s="1462"/>
      <c r="K344" s="1462"/>
      <c r="L344" s="1462"/>
      <c r="M344" s="1463"/>
      <c r="N344" s="1462"/>
      <c r="O344" s="1462"/>
      <c r="P344" s="1462"/>
      <c r="Q344" s="1463"/>
      <c r="R344" s="1463"/>
      <c r="S344" s="1463"/>
    </row>
    <row r="345" spans="2:19">
      <c r="B345" s="1462"/>
      <c r="C345" s="1462"/>
      <c r="D345" s="1462"/>
      <c r="E345" s="1481"/>
      <c r="F345" s="1462"/>
      <c r="G345" s="1462"/>
      <c r="H345" s="1462"/>
      <c r="I345" s="1462"/>
      <c r="J345" s="1462"/>
      <c r="K345" s="1462"/>
      <c r="L345" s="1462"/>
      <c r="M345" s="1463"/>
      <c r="N345" s="1462"/>
      <c r="O345" s="1462"/>
      <c r="P345" s="1462"/>
      <c r="Q345" s="1463"/>
      <c r="R345" s="1463"/>
      <c r="S345" s="1463"/>
    </row>
    <row r="346" spans="2:19">
      <c r="B346" s="1462"/>
      <c r="C346" s="1462"/>
      <c r="D346" s="1462"/>
      <c r="E346" s="1481"/>
      <c r="F346" s="1462"/>
      <c r="G346" s="1462"/>
      <c r="H346" s="1462"/>
      <c r="I346" s="1462"/>
      <c r="J346" s="1462"/>
      <c r="K346" s="1462"/>
      <c r="L346" s="1462"/>
      <c r="M346" s="1463"/>
      <c r="N346" s="1462"/>
      <c r="O346" s="1462"/>
      <c r="P346" s="1462"/>
      <c r="Q346" s="1463"/>
      <c r="R346" s="1463"/>
      <c r="S346" s="1463"/>
    </row>
    <row r="347" spans="2:19">
      <c r="B347" s="1462"/>
      <c r="C347" s="1462"/>
      <c r="D347" s="1462"/>
      <c r="E347" s="1481"/>
      <c r="F347" s="1462"/>
      <c r="G347" s="1462"/>
      <c r="H347" s="1462"/>
      <c r="I347" s="1462"/>
      <c r="J347" s="1462"/>
      <c r="K347" s="1462"/>
      <c r="L347" s="1462"/>
      <c r="M347" s="1463"/>
      <c r="N347" s="1462"/>
      <c r="O347" s="1462"/>
      <c r="P347" s="1462"/>
      <c r="Q347" s="1463"/>
      <c r="R347" s="1463"/>
      <c r="S347" s="1463"/>
    </row>
    <row r="348" spans="2:19">
      <c r="B348" s="1462"/>
      <c r="C348" s="1462"/>
      <c r="D348" s="1462"/>
      <c r="E348" s="1481"/>
      <c r="F348" s="1462"/>
      <c r="G348" s="1462"/>
      <c r="H348" s="1462"/>
      <c r="I348" s="1462"/>
      <c r="J348" s="1462"/>
      <c r="K348" s="1462"/>
      <c r="L348" s="1462"/>
      <c r="M348" s="1463"/>
      <c r="N348" s="1462"/>
      <c r="O348" s="1462"/>
      <c r="P348" s="1462"/>
      <c r="Q348" s="1463"/>
      <c r="R348" s="1463"/>
      <c r="S348" s="1463"/>
    </row>
    <row r="349" spans="2:19">
      <c r="B349" s="1462"/>
      <c r="C349" s="1462"/>
      <c r="D349" s="1462"/>
      <c r="E349" s="1481"/>
      <c r="F349" s="1462"/>
      <c r="G349" s="1462"/>
      <c r="H349" s="1462"/>
      <c r="I349" s="1462"/>
      <c r="J349" s="1462"/>
      <c r="K349" s="1462"/>
      <c r="L349" s="1462"/>
      <c r="M349" s="1463"/>
      <c r="N349" s="1462"/>
      <c r="O349" s="1462"/>
      <c r="P349" s="1462"/>
      <c r="Q349" s="1463"/>
      <c r="R349" s="1463"/>
      <c r="S349" s="1463"/>
    </row>
    <row r="350" spans="2:19">
      <c r="B350" s="1462"/>
      <c r="C350" s="1462"/>
      <c r="D350" s="1462"/>
      <c r="E350" s="1481"/>
      <c r="F350" s="1462"/>
      <c r="G350" s="1462"/>
      <c r="H350" s="1462"/>
      <c r="I350" s="1462"/>
      <c r="J350" s="1462"/>
      <c r="K350" s="1462"/>
      <c r="L350" s="1462"/>
      <c r="M350" s="1463"/>
      <c r="N350" s="1462"/>
      <c r="O350" s="1462"/>
      <c r="P350" s="1462"/>
      <c r="Q350" s="1463"/>
      <c r="R350" s="1463"/>
      <c r="S350" s="1463"/>
    </row>
    <row r="351" spans="2:19">
      <c r="B351" s="1462"/>
      <c r="C351" s="1462"/>
      <c r="D351" s="1462"/>
      <c r="E351" s="1481"/>
      <c r="F351" s="1462"/>
      <c r="G351" s="1462"/>
      <c r="H351" s="1462"/>
      <c r="I351" s="1462"/>
      <c r="J351" s="1462"/>
      <c r="K351" s="1462"/>
      <c r="L351" s="1462"/>
      <c r="M351" s="1463"/>
      <c r="N351" s="1462"/>
      <c r="O351" s="1462"/>
      <c r="P351" s="1462"/>
      <c r="Q351" s="1463"/>
      <c r="R351" s="1463"/>
      <c r="S351" s="1463"/>
    </row>
    <row r="352" spans="2:19">
      <c r="B352" s="1462"/>
      <c r="C352" s="1462"/>
      <c r="D352" s="1462"/>
      <c r="E352" s="1481"/>
      <c r="F352" s="1462"/>
      <c r="G352" s="1462"/>
      <c r="H352" s="1462"/>
      <c r="I352" s="1462"/>
      <c r="J352" s="1462"/>
      <c r="K352" s="1462"/>
      <c r="L352" s="1462"/>
      <c r="M352" s="1463"/>
      <c r="N352" s="1462"/>
      <c r="O352" s="1462"/>
      <c r="P352" s="1462"/>
      <c r="Q352" s="1463"/>
      <c r="R352" s="1463"/>
      <c r="S352" s="1463"/>
    </row>
    <row r="353" spans="2:19">
      <c r="B353" s="1462"/>
      <c r="C353" s="1462"/>
      <c r="D353" s="1462"/>
      <c r="E353" s="1481"/>
      <c r="F353" s="1462"/>
      <c r="G353" s="1462"/>
      <c r="H353" s="1462"/>
      <c r="I353" s="1462"/>
      <c r="J353" s="1462"/>
      <c r="K353" s="1462"/>
      <c r="L353" s="1462"/>
      <c r="M353" s="1463"/>
      <c r="N353" s="1462"/>
      <c r="O353" s="1462"/>
      <c r="P353" s="1462"/>
      <c r="Q353" s="1463"/>
      <c r="R353" s="1463"/>
      <c r="S353" s="1463"/>
    </row>
    <row r="354" spans="2:19">
      <c r="B354" s="1462"/>
      <c r="C354" s="1462"/>
      <c r="D354" s="1462"/>
      <c r="E354" s="1481"/>
      <c r="F354" s="1462"/>
      <c r="G354" s="1462"/>
      <c r="H354" s="1462"/>
      <c r="I354" s="1462"/>
      <c r="J354" s="1462"/>
      <c r="K354" s="1462"/>
      <c r="L354" s="1462"/>
      <c r="M354" s="1463"/>
      <c r="N354" s="1462"/>
      <c r="O354" s="1462"/>
      <c r="P354" s="1462"/>
      <c r="Q354" s="1463"/>
      <c r="R354" s="1463"/>
      <c r="S354" s="1463"/>
    </row>
    <row r="355" spans="2:19">
      <c r="B355" s="1462"/>
      <c r="C355" s="1462"/>
      <c r="D355" s="1462"/>
      <c r="E355" s="1481"/>
      <c r="F355" s="1462"/>
      <c r="G355" s="1462"/>
      <c r="H355" s="1462"/>
      <c r="I355" s="1462"/>
      <c r="J355" s="1462"/>
      <c r="K355" s="1462"/>
      <c r="L355" s="1462"/>
      <c r="M355" s="1463"/>
      <c r="N355" s="1462"/>
      <c r="O355" s="1462"/>
      <c r="P355" s="1462"/>
      <c r="Q355" s="1463"/>
      <c r="R355" s="1463"/>
      <c r="S355" s="1463"/>
    </row>
    <row r="356" spans="2:19">
      <c r="B356" s="1462"/>
      <c r="C356" s="1462"/>
      <c r="D356" s="1462"/>
      <c r="E356" s="1481"/>
      <c r="F356" s="1462"/>
      <c r="G356" s="1462"/>
      <c r="H356" s="1462"/>
      <c r="I356" s="1462"/>
      <c r="J356" s="1462"/>
      <c r="K356" s="1462"/>
      <c r="L356" s="1462"/>
      <c r="M356" s="1463"/>
      <c r="N356" s="1462"/>
      <c r="O356" s="1462"/>
      <c r="P356" s="1462"/>
      <c r="Q356" s="1463"/>
      <c r="R356" s="1463"/>
      <c r="S356" s="1463"/>
    </row>
    <row r="357" spans="2:19">
      <c r="B357" s="1462"/>
      <c r="C357" s="1462"/>
      <c r="D357" s="1462"/>
      <c r="E357" s="1481"/>
      <c r="F357" s="1462"/>
      <c r="G357" s="1462"/>
      <c r="H357" s="1462"/>
      <c r="I357" s="1462"/>
      <c r="J357" s="1462"/>
      <c r="K357" s="1462"/>
      <c r="L357" s="1462"/>
      <c r="M357" s="1463"/>
      <c r="N357" s="1462"/>
      <c r="O357" s="1462"/>
      <c r="P357" s="1462"/>
      <c r="Q357" s="1463"/>
      <c r="R357" s="1463"/>
      <c r="S357" s="1463"/>
    </row>
    <row r="358" spans="2:19">
      <c r="N358" s="1462"/>
      <c r="O358" s="1462"/>
      <c r="P358" s="1462"/>
    </row>
    <row r="359" spans="2:19">
      <c r="N359" s="1462"/>
      <c r="O359" s="1462"/>
      <c r="P359" s="1462"/>
    </row>
    <row r="360" spans="2:19">
      <c r="N360" s="1462"/>
      <c r="O360" s="1462"/>
      <c r="P360" s="1462"/>
    </row>
    <row r="361" spans="2:19">
      <c r="N361" s="1462"/>
      <c r="O361" s="1462"/>
      <c r="P361" s="1462"/>
    </row>
    <row r="362" spans="2:19">
      <c r="N362" s="1462"/>
      <c r="O362" s="1462"/>
      <c r="P362" s="1462"/>
    </row>
    <row r="363" spans="2:19">
      <c r="N363" s="1462"/>
      <c r="O363" s="1462"/>
      <c r="P363" s="1462"/>
    </row>
    <row r="364" spans="2:19">
      <c r="N364" s="1462"/>
      <c r="O364" s="1462"/>
      <c r="P364" s="1462"/>
    </row>
    <row r="365" spans="2:19">
      <c r="N365" s="1462"/>
      <c r="O365" s="1462"/>
      <c r="P365" s="1462"/>
    </row>
    <row r="366" spans="2:19">
      <c r="N366" s="1462"/>
      <c r="O366" s="1462"/>
      <c r="P366" s="1462"/>
    </row>
    <row r="367" spans="2:19">
      <c r="N367" s="1462"/>
      <c r="O367" s="1462"/>
      <c r="P367" s="1462"/>
    </row>
    <row r="368" spans="2:19">
      <c r="N368" s="1462"/>
      <c r="O368" s="1462"/>
      <c r="P368" s="1462"/>
    </row>
    <row r="369" spans="14:16">
      <c r="N369" s="1462"/>
      <c r="O369" s="1462"/>
      <c r="P369" s="1462"/>
    </row>
    <row r="370" spans="14:16">
      <c r="N370" s="1462"/>
      <c r="O370" s="1462"/>
      <c r="P370" s="1462"/>
    </row>
  </sheetData>
  <mergeCells count="6">
    <mergeCell ref="A3:P3"/>
    <mergeCell ref="B6:P6"/>
    <mergeCell ref="A7:A9"/>
    <mergeCell ref="I7:M7"/>
    <mergeCell ref="B7:H7"/>
    <mergeCell ref="N7:P7"/>
  </mergeCells>
  <phoneticPr fontId="43" type="noConversion"/>
  <hyperlinks>
    <hyperlink ref="B1" location="Index!A1" display="Back to index"/>
  </hyperlinks>
  <pageMargins left="0.75000000000000011" right="0.75000000000000011" top="1" bottom="1" header="0.49" footer="0.49"/>
  <pageSetup paperSize="9" scale="55" fitToHeight="2" orientation="portrait" horizontalDpi="4294967292" verticalDpi="4294967292"/>
  <extLst>
    <ext xmlns:mx="http://schemas.microsoft.com/office/mac/excel/2008/main" uri="{64002731-A6B0-56B0-2670-7721B7C09600}">
      <mx:PLV Mode="0" OnePage="0" WScale="0"/>
    </ext>
  </extLst>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Feuil30" enableFormatConditionsCalculation="0">
    <tabColor theme="6" tint="0.39997558519241921"/>
    <pageSetUpPr fitToPage="1"/>
  </sheetPr>
  <dimension ref="A1:AF370"/>
  <sheetViews>
    <sheetView workbookViewId="0">
      <pane xSplit="1" ySplit="9" topLeftCell="B10" activePane="bottomRight" state="frozen"/>
      <selection activeCell="M99" sqref="M99"/>
      <selection pane="topRight" activeCell="M99" sqref="M99"/>
      <selection pane="bottomLeft" activeCell="M99" sqref="M99"/>
      <selection pane="bottomRight" activeCell="A3" sqref="A3:U3"/>
    </sheetView>
  </sheetViews>
  <sheetFormatPr baseColWidth="10" defaultColWidth="10.33203125" defaultRowHeight="12" x14ac:dyDescent="0"/>
  <cols>
    <col min="1" max="1" width="8.6640625" style="1439" customWidth="1"/>
    <col min="2" max="5" width="9.1640625" style="1439" customWidth="1"/>
    <col min="6" max="6" width="9.1640625" style="1442" customWidth="1"/>
    <col min="7" max="8" width="9.1640625" style="1439" customWidth="1"/>
    <col min="9" max="11" width="9.1640625" style="1442" customWidth="1"/>
    <col min="12" max="16" width="9.1640625" style="1439" customWidth="1"/>
    <col min="17" max="19" width="10.83203125" customWidth="1"/>
    <col min="20" max="26" width="8.6640625" style="1439" customWidth="1"/>
    <col min="27" max="29" width="10.33203125" style="1439"/>
    <col min="30" max="30" width="18.1640625" style="1439" bestFit="1" customWidth="1"/>
    <col min="31" max="16384" width="10.33203125" style="1439"/>
  </cols>
  <sheetData>
    <row r="1" spans="1:31">
      <c r="B1" s="2431" t="s">
        <v>1597</v>
      </c>
      <c r="C1" s="1862"/>
      <c r="D1" s="1440"/>
      <c r="E1" s="2431"/>
      <c r="F1" s="1441"/>
      <c r="G1" s="1440"/>
      <c r="H1" s="1440"/>
      <c r="I1" s="1441"/>
      <c r="J1" s="1441"/>
      <c r="K1" s="1441"/>
    </row>
    <row r="2" spans="1:31" ht="13" thickBot="1"/>
    <row r="3" spans="1:31" ht="19.75" customHeight="1" thickTop="1">
      <c r="A3" s="3334" t="s">
        <v>114</v>
      </c>
      <c r="B3" s="3335"/>
      <c r="C3" s="3335"/>
      <c r="D3" s="3335"/>
      <c r="E3" s="3335"/>
      <c r="F3" s="3335"/>
      <c r="G3" s="3335"/>
      <c r="H3" s="3335"/>
      <c r="I3" s="3335"/>
      <c r="J3" s="3335"/>
      <c r="K3" s="3335"/>
      <c r="L3" s="3335"/>
      <c r="M3" s="3335"/>
      <c r="N3" s="3335"/>
      <c r="O3" s="3335"/>
      <c r="P3" s="3335"/>
      <c r="Q3" s="3335"/>
      <c r="R3" s="3335"/>
      <c r="S3" s="3335"/>
      <c r="T3" s="3335"/>
      <c r="U3" s="3336"/>
    </row>
    <row r="4" spans="1:31">
      <c r="A4" s="1443"/>
      <c r="B4" s="1444"/>
      <c r="C4" s="1444"/>
      <c r="D4" s="1444"/>
      <c r="E4" s="1444"/>
      <c r="F4" s="1465"/>
      <c r="G4" s="1444"/>
      <c r="H4" s="1444"/>
      <c r="I4" s="1465"/>
      <c r="J4" s="1465"/>
      <c r="K4" s="1465"/>
      <c r="L4" s="1444"/>
      <c r="M4" s="1444"/>
      <c r="N4" s="1444"/>
      <c r="O4" s="1444"/>
      <c r="P4" s="1444"/>
      <c r="Q4" s="27"/>
      <c r="R4" s="27"/>
      <c r="S4" s="27"/>
      <c r="T4" s="1444"/>
      <c r="U4" s="1615"/>
    </row>
    <row r="5" spans="1:31">
      <c r="A5" s="1443"/>
      <c r="B5" s="2604" t="s">
        <v>1483</v>
      </c>
      <c r="C5" s="2604" t="s">
        <v>1484</v>
      </c>
      <c r="D5" s="2604" t="s">
        <v>1485</v>
      </c>
      <c r="E5" s="2604" t="s">
        <v>1486</v>
      </c>
      <c r="F5" s="1727" t="s">
        <v>1487</v>
      </c>
      <c r="G5" s="1607" t="s">
        <v>1488</v>
      </c>
      <c r="H5" s="2604" t="s">
        <v>1489</v>
      </c>
      <c r="I5" s="2604" t="s">
        <v>1490</v>
      </c>
      <c r="J5" s="1607" t="s">
        <v>1491</v>
      </c>
      <c r="K5" s="1607" t="s">
        <v>1492</v>
      </c>
      <c r="L5" s="1607" t="s">
        <v>1493</v>
      </c>
      <c r="M5" s="1619" t="s">
        <v>1494</v>
      </c>
      <c r="N5" s="1619" t="s">
        <v>763</v>
      </c>
      <c r="O5" s="2603" t="s">
        <v>854</v>
      </c>
      <c r="P5" s="2603" t="s">
        <v>864</v>
      </c>
      <c r="Q5" s="2603" t="s">
        <v>865</v>
      </c>
      <c r="R5" s="2603" t="s">
        <v>887</v>
      </c>
      <c r="S5" s="2603" t="s">
        <v>895</v>
      </c>
      <c r="T5" s="1619" t="s">
        <v>896</v>
      </c>
      <c r="U5" s="1620" t="s">
        <v>1234</v>
      </c>
    </row>
    <row r="6" spans="1:31" ht="15" customHeight="1">
      <c r="A6" s="1443"/>
      <c r="B6" s="3349" t="s">
        <v>79</v>
      </c>
      <c r="C6" s="3350"/>
      <c r="D6" s="3350"/>
      <c r="E6" s="3350"/>
      <c r="F6" s="3350"/>
      <c r="G6" s="3350"/>
      <c r="H6" s="3350"/>
      <c r="I6" s="3350"/>
      <c r="J6" s="3350"/>
      <c r="K6" s="3350"/>
      <c r="L6" s="3350"/>
      <c r="M6" s="3350"/>
      <c r="N6" s="3350"/>
      <c r="O6" s="3350"/>
      <c r="P6" s="3350"/>
      <c r="Q6" s="3350"/>
      <c r="R6" s="3350"/>
      <c r="S6" s="3350"/>
      <c r="T6" s="3350"/>
      <c r="U6" s="3351"/>
    </row>
    <row r="7" spans="1:31" ht="19.75" customHeight="1">
      <c r="A7" s="3340"/>
      <c r="B7" s="3344" t="s">
        <v>17</v>
      </c>
      <c r="C7" s="3342"/>
      <c r="D7" s="3342"/>
      <c r="E7" s="3342"/>
      <c r="F7" s="3343"/>
      <c r="G7" s="3341" t="s">
        <v>193</v>
      </c>
      <c r="H7" s="3342"/>
      <c r="I7" s="3342"/>
      <c r="J7" s="3342"/>
      <c r="K7" s="3343"/>
      <c r="L7" s="3341" t="s">
        <v>995</v>
      </c>
      <c r="M7" s="3342"/>
      <c r="N7" s="3342"/>
      <c r="O7" s="3342"/>
      <c r="P7" s="3348"/>
      <c r="Q7" s="3341" t="s">
        <v>1642</v>
      </c>
      <c r="R7" s="3342"/>
      <c r="S7" s="3342"/>
      <c r="T7" s="3342"/>
      <c r="U7" s="3348"/>
      <c r="V7" s="2133"/>
      <c r="W7" s="2133"/>
      <c r="X7" s="2133"/>
      <c r="Y7" s="2133"/>
      <c r="Z7" s="2133"/>
    </row>
    <row r="8" spans="1:31" ht="70" customHeight="1">
      <c r="A8" s="3340"/>
      <c r="B8" s="1712" t="s">
        <v>16</v>
      </c>
      <c r="C8" s="1723" t="s">
        <v>194</v>
      </c>
      <c r="D8" s="1700" t="s">
        <v>195</v>
      </c>
      <c r="E8" s="1724" t="s">
        <v>196</v>
      </c>
      <c r="F8" s="1616" t="s">
        <v>392</v>
      </c>
      <c r="G8" s="1726" t="s">
        <v>197</v>
      </c>
      <c r="H8" s="1723" t="s">
        <v>198</v>
      </c>
      <c r="I8" s="1616" t="s">
        <v>382</v>
      </c>
      <c r="J8" s="1616" t="s">
        <v>199</v>
      </c>
      <c r="K8" s="1826" t="s">
        <v>30</v>
      </c>
      <c r="L8" s="1726" t="s">
        <v>996</v>
      </c>
      <c r="M8" s="1616" t="s">
        <v>997</v>
      </c>
      <c r="N8" s="1616" t="s">
        <v>999</v>
      </c>
      <c r="O8" s="1616" t="s">
        <v>1000</v>
      </c>
      <c r="P8" s="1694" t="s">
        <v>998</v>
      </c>
      <c r="Q8" s="1726" t="s">
        <v>1633</v>
      </c>
      <c r="R8" s="1616" t="s">
        <v>1634</v>
      </c>
      <c r="S8" s="1616" t="s">
        <v>1636</v>
      </c>
      <c r="T8" s="1616" t="s">
        <v>1637</v>
      </c>
      <c r="U8" s="1694" t="s">
        <v>1635</v>
      </c>
      <c r="V8" s="1616"/>
      <c r="W8" s="1616"/>
      <c r="X8" s="1616"/>
      <c r="Y8" s="1616"/>
      <c r="AA8" s="1467" t="s">
        <v>200</v>
      </c>
      <c r="AB8" s="1467" t="s">
        <v>201</v>
      </c>
      <c r="AE8" s="1464" t="s">
        <v>1579</v>
      </c>
    </row>
    <row r="9" spans="1:31" ht="30" customHeight="1">
      <c r="A9" s="3340"/>
      <c r="B9" s="1713" t="s">
        <v>185</v>
      </c>
      <c r="C9" s="1725"/>
      <c r="D9" s="1725"/>
      <c r="E9" s="1708"/>
      <c r="F9" s="1718"/>
      <c r="G9" s="1689" t="s">
        <v>186</v>
      </c>
      <c r="H9" s="1700"/>
      <c r="I9" s="1701"/>
      <c r="J9" s="1610"/>
      <c r="K9" s="1827"/>
      <c r="L9" s="1689" t="s">
        <v>1001</v>
      </c>
      <c r="M9" s="1700"/>
      <c r="N9" s="1701"/>
      <c r="O9" s="1610"/>
      <c r="P9" s="1695"/>
      <c r="Q9" s="1689"/>
      <c r="R9" s="1700"/>
      <c r="S9" s="1701"/>
      <c r="T9" s="1610"/>
      <c r="U9" s="1695"/>
    </row>
    <row r="10" spans="1:31" ht="12" customHeight="1">
      <c r="A10" s="1813">
        <v>1870</v>
      </c>
      <c r="B10" s="1844">
        <f>TableUS12b!E10</f>
        <v>0.14842161788960914</v>
      </c>
      <c r="C10" s="1866">
        <f t="shared" ref="C10:C67" si="0">B10-F10</f>
        <v>0.13032881816174921</v>
      </c>
      <c r="D10" s="1828"/>
      <c r="E10" s="1829"/>
      <c r="F10" s="1842">
        <f>K10+U10</f>
        <v>1.8092799727859921E-2</v>
      </c>
      <c r="G10" s="1847">
        <f>TableUS12b!F10</f>
        <v>0.16129032258064516</v>
      </c>
      <c r="H10" s="1848">
        <f t="shared" ref="H10:H68" si="1">G10-K10</f>
        <v>0.15806451612903225</v>
      </c>
      <c r="I10" s="1831"/>
      <c r="J10" s="1832"/>
      <c r="K10" s="2263">
        <f>DataUS1!GB14/DataUS1!FW14</f>
        <v>3.2258064516129032E-3</v>
      </c>
      <c r="L10" s="1859">
        <f>DataUS1!FX14/DataUS1!FW14</f>
        <v>8.2258064516128993E-2</v>
      </c>
      <c r="M10" s="1830"/>
      <c r="N10" s="1831"/>
      <c r="O10" s="1832"/>
      <c r="P10" s="1833"/>
      <c r="Q10" s="1859">
        <f t="shared" ref="Q10:R73" si="2">B10-G10</f>
        <v>-1.2868704691036015E-2</v>
      </c>
      <c r="R10" s="2602">
        <f t="shared" si="2"/>
        <v>-2.7735697967283035E-2</v>
      </c>
      <c r="S10" s="2596"/>
      <c r="T10" s="2596"/>
      <c r="U10" s="2597">
        <f>(DataUS2!CQ15-DataUS2!CQ14)/DataUS1!B14</f>
        <v>1.4866993276247019E-2</v>
      </c>
      <c r="V10" s="2591"/>
      <c r="W10" s="2137"/>
      <c r="X10" s="2136"/>
      <c r="AA10" s="1760">
        <f t="shared" ref="AA10:AA41" si="3">B10-C10-F10</f>
        <v>0</v>
      </c>
    </row>
    <row r="11" spans="1:31" ht="12" customHeight="1">
      <c r="A11" s="1813">
        <v>1871</v>
      </c>
      <c r="B11" s="1845">
        <f>TableUS12b!E11</f>
        <v>0.14871171906900776</v>
      </c>
      <c r="C11" s="1867">
        <f t="shared" si="0"/>
        <v>0.13577635288408951</v>
      </c>
      <c r="D11" s="1725"/>
      <c r="E11" s="1708"/>
      <c r="F11" s="1863">
        <f t="shared" ref="F11:F68" si="4">K11+U11</f>
        <v>1.2935366184918263E-2</v>
      </c>
      <c r="G11" s="1690">
        <f>TableUS12b!F11</f>
        <v>0.16129032258064516</v>
      </c>
      <c r="H11" s="1471">
        <f t="shared" si="1"/>
        <v>0.15806451612903225</v>
      </c>
      <c r="I11" s="1701"/>
      <c r="J11" s="1610"/>
      <c r="K11" s="2264">
        <f>DataUS1!GB15/DataUS1!FW15</f>
        <v>3.2258064516129032E-3</v>
      </c>
      <c r="L11" s="1860">
        <f>DataUS1!FX15/DataUS1!FW15</f>
        <v>8.2258064516128993E-2</v>
      </c>
      <c r="M11" s="1700"/>
      <c r="N11" s="1701"/>
      <c r="O11" s="1610"/>
      <c r="P11" s="1695"/>
      <c r="Q11" s="1860">
        <f t="shared" si="2"/>
        <v>-1.2578603511637393E-2</v>
      </c>
      <c r="R11" s="2130">
        <f t="shared" si="2"/>
        <v>-2.2288163244942732E-2</v>
      </c>
      <c r="S11" s="2598"/>
      <c r="T11" s="2598"/>
      <c r="U11" s="2599">
        <f>(DataUS2!CQ16-DataUS2!CQ15)/DataUS1!B15</f>
        <v>9.7095597333053604E-3</v>
      </c>
      <c r="V11" s="2591"/>
      <c r="W11" s="2137"/>
      <c r="X11" s="2136"/>
      <c r="AA11" s="1760">
        <f t="shared" si="3"/>
        <v>0</v>
      </c>
    </row>
    <row r="12" spans="1:31" ht="12" customHeight="1">
      <c r="A12" s="1813">
        <v>1872</v>
      </c>
      <c r="B12" s="1845">
        <f>TableUS12b!E12</f>
        <v>0.12617919731256522</v>
      </c>
      <c r="C12" s="1867">
        <f t="shared" si="0"/>
        <v>0.12053254880322965</v>
      </c>
      <c r="D12" s="1725"/>
      <c r="E12" s="1708"/>
      <c r="F12" s="1863">
        <f t="shared" si="4"/>
        <v>5.64664850933557E-3</v>
      </c>
      <c r="G12" s="1690">
        <f>TableUS12b!F12</f>
        <v>0.15606936416184972</v>
      </c>
      <c r="H12" s="1471">
        <f t="shared" si="1"/>
        <v>0.15173410404624277</v>
      </c>
      <c r="I12" s="1701"/>
      <c r="J12" s="1610"/>
      <c r="K12" s="2264">
        <f>DataUS1!GB16/DataUS1!FW16</f>
        <v>4.335260115606936E-3</v>
      </c>
      <c r="L12" s="1860">
        <f>DataUS1!FX16/DataUS1!FW16</f>
        <v>8.8150289017341094E-2</v>
      </c>
      <c r="M12" s="1700"/>
      <c r="N12" s="1701"/>
      <c r="O12" s="1610"/>
      <c r="P12" s="1695"/>
      <c r="Q12" s="1860">
        <f t="shared" si="2"/>
        <v>-2.98901668492845E-2</v>
      </c>
      <c r="R12" s="2130">
        <f t="shared" si="2"/>
        <v>-3.1201555243013115E-2</v>
      </c>
      <c r="S12" s="2598"/>
      <c r="T12" s="2598"/>
      <c r="U12" s="2599">
        <f>(DataUS2!CQ17-DataUS2!CQ16)/DataUS1!B16</f>
        <v>1.3113883937286338E-3</v>
      </c>
      <c r="V12" s="2591"/>
      <c r="W12" s="2137"/>
      <c r="X12" s="2136"/>
      <c r="AA12" s="1760">
        <f t="shared" si="3"/>
        <v>0</v>
      </c>
    </row>
    <row r="13" spans="1:31" ht="12" customHeight="1">
      <c r="A13" s="1813">
        <v>1873</v>
      </c>
      <c r="B13" s="1845">
        <f>TableUS12b!E13</f>
        <v>0.13625245050144666</v>
      </c>
      <c r="C13" s="1867">
        <f t="shared" si="0"/>
        <v>0.13881500352404447</v>
      </c>
      <c r="D13" s="1725"/>
      <c r="E13" s="1708"/>
      <c r="F13" s="1863">
        <f t="shared" si="4"/>
        <v>-2.5625530225978181E-3</v>
      </c>
      <c r="G13" s="1690">
        <f>TableUS12b!F13</f>
        <v>0.15606936416184972</v>
      </c>
      <c r="H13" s="1471">
        <f t="shared" si="1"/>
        <v>0.15173410404624277</v>
      </c>
      <c r="I13" s="1701"/>
      <c r="J13" s="1610"/>
      <c r="K13" s="2264">
        <f>DataUS1!GB17/DataUS1!FW17</f>
        <v>4.335260115606936E-3</v>
      </c>
      <c r="L13" s="1860">
        <f>DataUS1!FX17/DataUS1!FW17</f>
        <v>8.8150289017341094E-2</v>
      </c>
      <c r="M13" s="1700"/>
      <c r="N13" s="1701"/>
      <c r="O13" s="1610"/>
      <c r="P13" s="1695"/>
      <c r="Q13" s="1860">
        <f t="shared" si="2"/>
        <v>-1.9816913660403057E-2</v>
      </c>
      <c r="R13" s="2130">
        <f t="shared" si="2"/>
        <v>-1.2919100522198301E-2</v>
      </c>
      <c r="S13" s="2598"/>
      <c r="T13" s="2598"/>
      <c r="U13" s="2599">
        <f>(DataUS2!CQ18-DataUS2!CQ17)/DataUS1!B17</f>
        <v>-6.8978131382047541E-3</v>
      </c>
      <c r="V13" s="2591"/>
      <c r="W13" s="2137"/>
      <c r="X13" s="2136"/>
      <c r="AA13" s="1760">
        <f t="shared" si="3"/>
        <v>1.0408340855860843E-17</v>
      </c>
    </row>
    <row r="14" spans="1:31" ht="12" customHeight="1">
      <c r="A14" s="1813">
        <v>1874</v>
      </c>
      <c r="B14" s="1845">
        <f>TableUS12b!E14</f>
        <v>0.14721661604781033</v>
      </c>
      <c r="C14" s="1867">
        <f t="shared" si="0"/>
        <v>0.14321587096977478</v>
      </c>
      <c r="D14" s="1725"/>
      <c r="E14" s="1708"/>
      <c r="F14" s="1863">
        <f t="shared" si="4"/>
        <v>4.0007450780355364E-3</v>
      </c>
      <c r="G14" s="1690">
        <f>TableUS12b!F14</f>
        <v>0.15606936416184972</v>
      </c>
      <c r="H14" s="1471">
        <f t="shared" si="1"/>
        <v>0.15173410404624277</v>
      </c>
      <c r="I14" s="1701"/>
      <c r="J14" s="1610"/>
      <c r="K14" s="2264">
        <f>DataUS1!GB18/DataUS1!FW18</f>
        <v>4.335260115606936E-3</v>
      </c>
      <c r="L14" s="1860">
        <f>DataUS1!FX18/DataUS1!FW18</f>
        <v>8.8150289017341094E-2</v>
      </c>
      <c r="M14" s="1700"/>
      <c r="N14" s="1701"/>
      <c r="O14" s="1610"/>
      <c r="P14" s="1695"/>
      <c r="Q14" s="1860">
        <f t="shared" si="2"/>
        <v>-8.8527481140393827E-3</v>
      </c>
      <c r="R14" s="2130">
        <f t="shared" si="2"/>
        <v>-8.5182330764679848E-3</v>
      </c>
      <c r="S14" s="2598"/>
      <c r="T14" s="2598"/>
      <c r="U14" s="2599">
        <f>(DataUS2!CQ19-DataUS2!CQ18)/DataUS1!B18</f>
        <v>-3.3451503757139962E-4</v>
      </c>
      <c r="V14" s="2591"/>
      <c r="W14" s="2137"/>
      <c r="X14" s="2136"/>
      <c r="AA14" s="1760">
        <f t="shared" si="3"/>
        <v>1.3877787807814457E-17</v>
      </c>
    </row>
    <row r="15" spans="1:31" ht="12" customHeight="1">
      <c r="A15" s="1813">
        <v>1875</v>
      </c>
      <c r="B15" s="1845">
        <f>TableUS12b!E15</f>
        <v>0.14228450063506054</v>
      </c>
      <c r="C15" s="1867">
        <f t="shared" si="0"/>
        <v>0.13614093250071227</v>
      </c>
      <c r="D15" s="1725"/>
      <c r="E15" s="1708"/>
      <c r="F15" s="1863">
        <f t="shared" si="4"/>
        <v>6.1435681343482785E-3</v>
      </c>
      <c r="G15" s="1690">
        <f>TableUS12b!F15</f>
        <v>0.15606936416184972</v>
      </c>
      <c r="H15" s="1471">
        <f t="shared" si="1"/>
        <v>0.15173410404624277</v>
      </c>
      <c r="I15" s="1701"/>
      <c r="J15" s="1610"/>
      <c r="K15" s="2264">
        <f>DataUS1!GB19/DataUS1!FW19</f>
        <v>4.335260115606936E-3</v>
      </c>
      <c r="L15" s="1860">
        <f>DataUS1!FX19/DataUS1!FW19</f>
        <v>8.8150289017341094E-2</v>
      </c>
      <c r="M15" s="1700"/>
      <c r="N15" s="1701"/>
      <c r="O15" s="1610"/>
      <c r="P15" s="1695"/>
      <c r="Q15" s="1860">
        <f t="shared" si="2"/>
        <v>-1.3784863526789176E-2</v>
      </c>
      <c r="R15" s="2130">
        <f t="shared" si="2"/>
        <v>-1.5593171545530499E-2</v>
      </c>
      <c r="S15" s="2598"/>
      <c r="T15" s="2598"/>
      <c r="U15" s="2599">
        <f>(DataUS2!CQ20-DataUS2!CQ19)/DataUS1!B19</f>
        <v>1.8083080187413425E-3</v>
      </c>
      <c r="V15" s="2591"/>
      <c r="W15" s="2137"/>
      <c r="X15" s="2136"/>
      <c r="AA15" s="1760">
        <f t="shared" si="3"/>
        <v>-7.8062556418956319E-18</v>
      </c>
    </row>
    <row r="16" spans="1:31" ht="12" customHeight="1">
      <c r="A16" s="1813">
        <v>1876</v>
      </c>
      <c r="B16" s="1845">
        <f>TableUS12b!E16</f>
        <v>0.15719763059055433</v>
      </c>
      <c r="C16" s="1867">
        <f t="shared" si="0"/>
        <v>0.15805984907545315</v>
      </c>
      <c r="D16" s="1725"/>
      <c r="E16" s="1708"/>
      <c r="F16" s="1863">
        <f t="shared" si="4"/>
        <v>-8.6221848489881955E-4</v>
      </c>
      <c r="G16" s="1690">
        <f>TableUS12b!F16</f>
        <v>0.15606936416184972</v>
      </c>
      <c r="H16" s="1471">
        <f t="shared" si="1"/>
        <v>0.15173410404624277</v>
      </c>
      <c r="I16" s="1701"/>
      <c r="J16" s="1610"/>
      <c r="K16" s="2264">
        <f>DataUS1!GB20/DataUS1!FW20</f>
        <v>4.335260115606936E-3</v>
      </c>
      <c r="L16" s="1860">
        <f>DataUS1!FX20/DataUS1!FW20</f>
        <v>8.8150289017341094E-2</v>
      </c>
      <c r="M16" s="1700"/>
      <c r="N16" s="1701"/>
      <c r="O16" s="1610"/>
      <c r="P16" s="1695"/>
      <c r="Q16" s="1860">
        <f t="shared" si="2"/>
        <v>1.1282664287046162E-3</v>
      </c>
      <c r="R16" s="2130">
        <f t="shared" si="2"/>
        <v>6.3257450292103778E-3</v>
      </c>
      <c r="S16" s="2598"/>
      <c r="T16" s="2598"/>
      <c r="U16" s="2599">
        <f>(DataUS2!CQ21-DataUS2!CQ20)/DataUS1!B20</f>
        <v>-5.1974786005057555E-3</v>
      </c>
      <c r="V16" s="2591"/>
      <c r="W16" s="2137"/>
      <c r="X16" s="2136"/>
      <c r="AA16" s="1760">
        <f t="shared" si="3"/>
        <v>6.0715321659188248E-18</v>
      </c>
    </row>
    <row r="17" spans="1:27" ht="12" customHeight="1">
      <c r="A17" s="1813">
        <v>1877</v>
      </c>
      <c r="B17" s="1845">
        <f>TableUS12b!E17</f>
        <v>0.14064064304967266</v>
      </c>
      <c r="C17" s="1867">
        <f t="shared" si="0"/>
        <v>0.14761028505893758</v>
      </c>
      <c r="D17" s="1725"/>
      <c r="E17" s="1708"/>
      <c r="F17" s="1863">
        <f t="shared" si="4"/>
        <v>-6.9696420092649151E-3</v>
      </c>
      <c r="G17" s="1690">
        <f>TableUS12b!F17</f>
        <v>0.12971698113207544</v>
      </c>
      <c r="H17" s="1471">
        <f t="shared" si="1"/>
        <v>0.12617924528301883</v>
      </c>
      <c r="I17" s="1701"/>
      <c r="J17" s="1610"/>
      <c r="K17" s="2264">
        <f>DataUS1!GB21/DataUS1!FW21</f>
        <v>3.5377358490566034E-3</v>
      </c>
      <c r="L17" s="1860">
        <f>DataUS1!FX21/DataUS1!FW21</f>
        <v>8.2547169811320667E-2</v>
      </c>
      <c r="M17" s="1700"/>
      <c r="N17" s="1701"/>
      <c r="O17" s="1610"/>
      <c r="P17" s="1695"/>
      <c r="Q17" s="1860">
        <f t="shared" si="2"/>
        <v>1.0923661917597222E-2</v>
      </c>
      <c r="R17" s="2130">
        <f t="shared" si="2"/>
        <v>2.1431039775918759E-2</v>
      </c>
      <c r="S17" s="2598"/>
      <c r="T17" s="2598"/>
      <c r="U17" s="2599">
        <f>(DataUS2!CQ22-DataUS2!CQ21)/DataUS1!B21</f>
        <v>-1.0507377858321518E-2</v>
      </c>
      <c r="V17" s="2591"/>
      <c r="W17" s="2137"/>
      <c r="X17" s="2136"/>
      <c r="AA17" s="1760">
        <f t="shared" si="3"/>
        <v>0</v>
      </c>
    </row>
    <row r="18" spans="1:27" ht="12" customHeight="1">
      <c r="A18" s="1813">
        <v>1878</v>
      </c>
      <c r="B18" s="1845">
        <f>TableUS12b!E18</f>
        <v>0.15568306040796692</v>
      </c>
      <c r="C18" s="1867">
        <f t="shared" si="0"/>
        <v>0.16231567097860394</v>
      </c>
      <c r="D18" s="1725"/>
      <c r="E18" s="1708"/>
      <c r="F18" s="1863">
        <f t="shared" si="4"/>
        <v>-6.6326105706370347E-3</v>
      </c>
      <c r="G18" s="1690">
        <f>TableUS12b!F18</f>
        <v>0.12971698113207544</v>
      </c>
      <c r="H18" s="1471">
        <f t="shared" si="1"/>
        <v>0.12617924528301883</v>
      </c>
      <c r="I18" s="1701"/>
      <c r="J18" s="1610"/>
      <c r="K18" s="2264">
        <f>DataUS1!GB22/DataUS1!FW22</f>
        <v>3.5377358490566034E-3</v>
      </c>
      <c r="L18" s="1860">
        <f>DataUS1!FX22/DataUS1!FW22</f>
        <v>8.2547169811320667E-2</v>
      </c>
      <c r="M18" s="1700"/>
      <c r="N18" s="1701"/>
      <c r="O18" s="1610"/>
      <c r="P18" s="1695"/>
      <c r="Q18" s="1860">
        <f t="shared" si="2"/>
        <v>2.5966079275891479E-2</v>
      </c>
      <c r="R18" s="2130">
        <f t="shared" si="2"/>
        <v>3.6136425695585117E-2</v>
      </c>
      <c r="S18" s="2598"/>
      <c r="T18" s="2598"/>
      <c r="U18" s="2599">
        <f>(DataUS2!CQ23-DataUS2!CQ22)/DataUS1!B22</f>
        <v>-1.0170346419693638E-2</v>
      </c>
      <c r="V18" s="2591"/>
      <c r="W18" s="2137"/>
      <c r="X18" s="2136"/>
      <c r="AA18" s="1760">
        <f t="shared" si="3"/>
        <v>1.3877787807814457E-17</v>
      </c>
    </row>
    <row r="19" spans="1:27" ht="12" customHeight="1">
      <c r="A19" s="1825">
        <v>1879</v>
      </c>
      <c r="B19" s="1849">
        <f>TableUS12b!E19</f>
        <v>0.15203516933009842</v>
      </c>
      <c r="C19" s="1868">
        <f t="shared" si="0"/>
        <v>0.11587373625904721</v>
      </c>
      <c r="D19" s="1850"/>
      <c r="E19" s="1851"/>
      <c r="F19" s="1864">
        <f t="shared" si="4"/>
        <v>3.616143307105122E-2</v>
      </c>
      <c r="G19" s="1692">
        <f>TableUS12b!F19</f>
        <v>0.12971698113207544</v>
      </c>
      <c r="H19" s="1710">
        <f t="shared" si="1"/>
        <v>0.12617924528301883</v>
      </c>
      <c r="I19" s="1853"/>
      <c r="J19" s="1854"/>
      <c r="K19" s="2265">
        <f>DataUS1!GB23/DataUS1!FW23</f>
        <v>3.5377358490566034E-3</v>
      </c>
      <c r="L19" s="1861">
        <f>DataUS1!FX23/DataUS1!FW23</f>
        <v>8.2547169811320667E-2</v>
      </c>
      <c r="M19" s="1856"/>
      <c r="N19" s="1853"/>
      <c r="O19" s="1854"/>
      <c r="P19" s="1857"/>
      <c r="Q19" s="1861">
        <f t="shared" si="2"/>
        <v>2.2318188198022976E-2</v>
      </c>
      <c r="R19" s="2131">
        <f t="shared" si="2"/>
        <v>-1.0305509023971621E-2</v>
      </c>
      <c r="S19" s="2600"/>
      <c r="T19" s="2600"/>
      <c r="U19" s="2601">
        <f>(DataUS2!CQ24-DataUS2!CQ23)/DataUS1!B23</f>
        <v>3.2623697221994617E-2</v>
      </c>
      <c r="V19" s="2591"/>
      <c r="W19" s="2137"/>
      <c r="X19" s="2136"/>
      <c r="AA19" s="1760">
        <f t="shared" si="3"/>
        <v>0</v>
      </c>
    </row>
    <row r="20" spans="1:27" ht="12" customHeight="1">
      <c r="A20" s="1813">
        <v>1880</v>
      </c>
      <c r="B20" s="1845">
        <f>TableUS12b!E20</f>
        <v>0.14048372513562385</v>
      </c>
      <c r="C20" s="1867">
        <f t="shared" si="0"/>
        <v>0.13044802166583799</v>
      </c>
      <c r="D20" s="1725"/>
      <c r="E20" s="1708"/>
      <c r="F20" s="1863">
        <f t="shared" si="4"/>
        <v>1.0035703469785856E-2</v>
      </c>
      <c r="G20" s="1690">
        <f>TableUS12b!F20</f>
        <v>0.12971698113207544</v>
      </c>
      <c r="H20" s="1471">
        <f t="shared" si="1"/>
        <v>0.12617924528301883</v>
      </c>
      <c r="I20" s="1701"/>
      <c r="J20" s="1610"/>
      <c r="K20" s="2264">
        <f>DataUS1!GB24/DataUS1!FW24</f>
        <v>3.5377358490566034E-3</v>
      </c>
      <c r="L20" s="1860">
        <f>DataUS1!FX24/DataUS1!FW24</f>
        <v>8.2547169811320667E-2</v>
      </c>
      <c r="M20" s="1700"/>
      <c r="N20" s="1701"/>
      <c r="O20" s="1610"/>
      <c r="P20" s="1695"/>
      <c r="Q20" s="1860">
        <f t="shared" si="2"/>
        <v>1.0766744003548406E-2</v>
      </c>
      <c r="R20" s="2130">
        <f t="shared" si="2"/>
        <v>4.2687763828191672E-3</v>
      </c>
      <c r="S20" s="2598"/>
      <c r="T20" s="2598"/>
      <c r="U20" s="2599">
        <f>(DataUS2!CQ25-DataUS2!CQ24)/DataUS1!B24</f>
        <v>6.4979676207292522E-3</v>
      </c>
      <c r="V20" s="2591"/>
      <c r="W20" s="2137"/>
      <c r="X20" s="2136"/>
      <c r="AA20" s="1760">
        <f t="shared" si="3"/>
        <v>0</v>
      </c>
    </row>
    <row r="21" spans="1:27" ht="12" customHeight="1">
      <c r="A21" s="1813">
        <v>1881</v>
      </c>
      <c r="B21" s="1845">
        <f>TableUS12b!E21</f>
        <v>0.14226274288932692</v>
      </c>
      <c r="C21" s="1867">
        <f t="shared" si="0"/>
        <v>0.12073977201368136</v>
      </c>
      <c r="D21" s="1725"/>
      <c r="E21" s="1708"/>
      <c r="F21" s="1863">
        <f t="shared" si="4"/>
        <v>2.1522970875645562E-2</v>
      </c>
      <c r="G21" s="1690">
        <f>TableUS12b!F21</f>
        <v>0.12971698113207544</v>
      </c>
      <c r="H21" s="1471">
        <f t="shared" si="1"/>
        <v>0.12617924528301883</v>
      </c>
      <c r="I21" s="1701"/>
      <c r="J21" s="1610"/>
      <c r="K21" s="2264">
        <f>DataUS1!GB25/DataUS1!FW25</f>
        <v>3.5377358490566034E-3</v>
      </c>
      <c r="L21" s="1860">
        <f>DataUS1!FX25/DataUS1!FW25</f>
        <v>8.2547169811320667E-2</v>
      </c>
      <c r="M21" s="1700"/>
      <c r="N21" s="1701"/>
      <c r="O21" s="1610"/>
      <c r="P21" s="1695"/>
      <c r="Q21" s="1860">
        <f t="shared" si="2"/>
        <v>1.2545761757251472E-2</v>
      </c>
      <c r="R21" s="2130">
        <f t="shared" si="2"/>
        <v>-5.4394732693374692E-3</v>
      </c>
      <c r="S21" s="2598"/>
      <c r="T21" s="2598"/>
      <c r="U21" s="2599">
        <f>(DataUS2!CQ26-DataUS2!CQ25)/DataUS1!B25</f>
        <v>1.7985235026588959E-2</v>
      </c>
      <c r="V21" s="2591"/>
      <c r="W21" s="2137"/>
      <c r="X21" s="2136"/>
      <c r="AA21" s="1760">
        <f t="shared" si="3"/>
        <v>0</v>
      </c>
    </row>
    <row r="22" spans="1:27" ht="12" customHeight="1">
      <c r="A22" s="1813">
        <v>1882</v>
      </c>
      <c r="B22" s="1845">
        <f>TableUS12b!E22</f>
        <v>0.11921184199166475</v>
      </c>
      <c r="C22" s="1867">
        <f t="shared" si="0"/>
        <v>0.11196930275701215</v>
      </c>
      <c r="D22" s="1725"/>
      <c r="E22" s="1708"/>
      <c r="F22" s="1863">
        <f t="shared" si="4"/>
        <v>7.2425392346525969E-3</v>
      </c>
      <c r="G22" s="1690">
        <f>TableUS12b!F22</f>
        <v>0.12524271844660192</v>
      </c>
      <c r="H22" s="1471">
        <f t="shared" si="1"/>
        <v>0.12038834951456309</v>
      </c>
      <c r="I22" s="1701"/>
      <c r="J22" s="1610"/>
      <c r="K22" s="2264">
        <f>DataUS1!GB26/DataUS1!FW26</f>
        <v>4.8543689320388345E-3</v>
      </c>
      <c r="L22" s="1860">
        <f>DataUS1!FX26/DataUS1!FW26</f>
        <v>9.7087378640776698E-2</v>
      </c>
      <c r="M22" s="1700"/>
      <c r="N22" s="1701"/>
      <c r="O22" s="1610"/>
      <c r="P22" s="1695"/>
      <c r="Q22" s="1860">
        <f t="shared" si="2"/>
        <v>-6.0308764549371757E-3</v>
      </c>
      <c r="R22" s="2130">
        <f t="shared" si="2"/>
        <v>-8.4190467575509381E-3</v>
      </c>
      <c r="S22" s="2598"/>
      <c r="T22" s="2598"/>
      <c r="U22" s="2599">
        <f>(DataUS2!CQ27-DataUS2!CQ26)/DataUS1!B26</f>
        <v>2.3881703026137624E-3</v>
      </c>
      <c r="V22" s="2591"/>
      <c r="W22" s="2137"/>
      <c r="X22" s="2136"/>
      <c r="AA22" s="1760">
        <f t="shared" si="3"/>
        <v>0</v>
      </c>
    </row>
    <row r="23" spans="1:27" ht="12" customHeight="1">
      <c r="A23" s="1813">
        <v>1883</v>
      </c>
      <c r="B23" s="1845">
        <f>TableUS12b!E23</f>
        <v>0.1221952535059331</v>
      </c>
      <c r="C23" s="1867">
        <f t="shared" si="0"/>
        <v>0.1139934204047284</v>
      </c>
      <c r="D23" s="1725"/>
      <c r="E23" s="1708"/>
      <c r="F23" s="1863">
        <f t="shared" si="4"/>
        <v>8.2018331012047047E-3</v>
      </c>
      <c r="G23" s="1690">
        <f>TableUS12b!F23</f>
        <v>0.12524271844660192</v>
      </c>
      <c r="H23" s="1471">
        <f t="shared" si="1"/>
        <v>0.12038834951456309</v>
      </c>
      <c r="I23" s="1701"/>
      <c r="J23" s="1610"/>
      <c r="K23" s="2264">
        <f>DataUS1!GB27/DataUS1!FW27</f>
        <v>4.8543689320388345E-3</v>
      </c>
      <c r="L23" s="1860">
        <f>DataUS1!FX27/DataUS1!FW27</f>
        <v>9.7087378640776698E-2</v>
      </c>
      <c r="M23" s="1700"/>
      <c r="N23" s="1701"/>
      <c r="O23" s="1610"/>
      <c r="P23" s="1695"/>
      <c r="Q23" s="1860">
        <f t="shared" si="2"/>
        <v>-3.0474649406688203E-3</v>
      </c>
      <c r="R23" s="2130">
        <f t="shared" si="2"/>
        <v>-6.3949291098346905E-3</v>
      </c>
      <c r="S23" s="2598"/>
      <c r="T23" s="2598"/>
      <c r="U23" s="2599">
        <f>(DataUS2!CQ28-DataUS2!CQ27)/DataUS1!B27</f>
        <v>3.3474641691658698E-3</v>
      </c>
      <c r="V23" s="2591"/>
      <c r="W23" s="2137"/>
      <c r="X23" s="2136"/>
      <c r="AA23" s="1760">
        <f t="shared" si="3"/>
        <v>0</v>
      </c>
    </row>
    <row r="24" spans="1:27" ht="12" customHeight="1">
      <c r="A24" s="1813">
        <v>1884</v>
      </c>
      <c r="B24" s="1845">
        <f>TableUS12b!E24</f>
        <v>0.11760360331009316</v>
      </c>
      <c r="C24" s="1867">
        <f t="shared" si="0"/>
        <v>0.11684249296353855</v>
      </c>
      <c r="D24" s="1725"/>
      <c r="E24" s="1708"/>
      <c r="F24" s="1863">
        <f t="shared" si="4"/>
        <v>7.6111034655461807E-4</v>
      </c>
      <c r="G24" s="1690">
        <f>TableUS12b!F24</f>
        <v>0.12524271844660192</v>
      </c>
      <c r="H24" s="1471">
        <f t="shared" si="1"/>
        <v>0.12038834951456309</v>
      </c>
      <c r="I24" s="1701"/>
      <c r="J24" s="1610"/>
      <c r="K24" s="2264">
        <f>DataUS1!GB28/DataUS1!FW28</f>
        <v>4.8543689320388345E-3</v>
      </c>
      <c r="L24" s="1860">
        <f>DataUS1!FX28/DataUS1!FW28</f>
        <v>9.7087378640776698E-2</v>
      </c>
      <c r="M24" s="1700"/>
      <c r="N24" s="1701"/>
      <c r="O24" s="1610"/>
      <c r="P24" s="1695"/>
      <c r="Q24" s="1860">
        <f t="shared" si="2"/>
        <v>-7.6391151365087645E-3</v>
      </c>
      <c r="R24" s="2130">
        <f t="shared" si="2"/>
        <v>-3.5458565510245454E-3</v>
      </c>
      <c r="S24" s="2598"/>
      <c r="T24" s="2598"/>
      <c r="U24" s="2599">
        <f>(DataUS2!CQ29-DataUS2!CQ28)/DataUS1!B28</f>
        <v>-4.0932585854842165E-3</v>
      </c>
      <c r="V24" s="2591"/>
      <c r="W24" s="2137"/>
      <c r="X24" s="2136"/>
      <c r="AA24" s="1760">
        <f t="shared" si="3"/>
        <v>-4.3368086899420177E-18</v>
      </c>
    </row>
    <row r="25" spans="1:27" ht="12" customHeight="1">
      <c r="A25" s="1813">
        <v>1885</v>
      </c>
      <c r="B25" s="1845">
        <f>TableUS12b!E25</f>
        <v>0.12383739729548222</v>
      </c>
      <c r="C25" s="1867">
        <f t="shared" si="0"/>
        <v>0.10918029437938945</v>
      </c>
      <c r="D25" s="1725"/>
      <c r="E25" s="1708"/>
      <c r="F25" s="1863">
        <f t="shared" si="4"/>
        <v>1.4657102916092771E-2</v>
      </c>
      <c r="G25" s="1690">
        <f>TableUS12b!F25</f>
        <v>0.12524271844660192</v>
      </c>
      <c r="H25" s="1471">
        <f t="shared" si="1"/>
        <v>0.12038834951456309</v>
      </c>
      <c r="I25" s="1701"/>
      <c r="J25" s="1610"/>
      <c r="K25" s="2264">
        <f>DataUS1!GB29/DataUS1!FW29</f>
        <v>4.8543689320388345E-3</v>
      </c>
      <c r="L25" s="1860">
        <f>DataUS1!FX29/DataUS1!FW29</f>
        <v>9.7087378640776698E-2</v>
      </c>
      <c r="M25" s="1700"/>
      <c r="N25" s="1701"/>
      <c r="O25" s="1610"/>
      <c r="P25" s="1695"/>
      <c r="Q25" s="1860">
        <f t="shared" si="2"/>
        <v>-1.4053211511197011E-3</v>
      </c>
      <c r="R25" s="2130">
        <f t="shared" si="2"/>
        <v>-1.1208055135173645E-2</v>
      </c>
      <c r="S25" s="2598"/>
      <c r="T25" s="2598"/>
      <c r="U25" s="2599">
        <f>(DataUS2!CQ30-DataUS2!CQ29)/DataUS1!B29</f>
        <v>9.8027339840539365E-3</v>
      </c>
      <c r="V25" s="2591"/>
      <c r="W25" s="2137"/>
      <c r="X25" s="2136"/>
      <c r="AA25" s="1760">
        <f t="shared" si="3"/>
        <v>0</v>
      </c>
    </row>
    <row r="26" spans="1:27" ht="12" customHeight="1">
      <c r="A26" s="1813">
        <v>1886</v>
      </c>
      <c r="B26" s="1845">
        <f>TableUS12b!E26</f>
        <v>0.11569096266241606</v>
      </c>
      <c r="C26" s="1867">
        <f t="shared" si="0"/>
        <v>9.8885145916966399E-2</v>
      </c>
      <c r="D26" s="1725"/>
      <c r="E26" s="1708"/>
      <c r="F26" s="1863">
        <f t="shared" si="4"/>
        <v>1.6805816745449655E-2</v>
      </c>
      <c r="G26" s="1690">
        <f>TableUS12b!F26</f>
        <v>0.12524271844660192</v>
      </c>
      <c r="H26" s="1471">
        <f t="shared" si="1"/>
        <v>0.12038834951456309</v>
      </c>
      <c r="I26" s="1701"/>
      <c r="J26" s="1610"/>
      <c r="K26" s="2264">
        <f>DataUS1!GB30/DataUS1!FW30</f>
        <v>4.8543689320388345E-3</v>
      </c>
      <c r="L26" s="1860">
        <f>DataUS1!FX30/DataUS1!FW30</f>
        <v>9.7087378640776698E-2</v>
      </c>
      <c r="M26" s="1700"/>
      <c r="N26" s="1701"/>
      <c r="O26" s="1610"/>
      <c r="P26" s="1695"/>
      <c r="Q26" s="1860">
        <f t="shared" si="2"/>
        <v>-9.5517557841858641E-3</v>
      </c>
      <c r="R26" s="2130">
        <f t="shared" si="2"/>
        <v>-2.1503203597596693E-2</v>
      </c>
      <c r="S26" s="2598"/>
      <c r="T26" s="2598"/>
      <c r="U26" s="2599">
        <f>(DataUS2!CQ31-DataUS2!CQ30)/DataUS1!B30</f>
        <v>1.1951447813410818E-2</v>
      </c>
      <c r="V26" s="2591"/>
      <c r="W26" s="2137"/>
      <c r="X26" s="2136"/>
      <c r="AA26" s="1760">
        <f t="shared" si="3"/>
        <v>0</v>
      </c>
    </row>
    <row r="27" spans="1:27" ht="12" customHeight="1">
      <c r="A27" s="1813">
        <v>1887</v>
      </c>
      <c r="B27" s="1845">
        <f>TableUS12b!E27</f>
        <v>0.12359527070867278</v>
      </c>
      <c r="C27" s="1867">
        <f t="shared" si="0"/>
        <v>0.12077352782948178</v>
      </c>
      <c r="D27" s="1725"/>
      <c r="E27" s="1708"/>
      <c r="F27" s="1863">
        <f t="shared" si="4"/>
        <v>2.8217428791910033E-3</v>
      </c>
      <c r="G27" s="1690">
        <f>TableUS12b!F27</f>
        <v>0.14000000000000001</v>
      </c>
      <c r="H27" s="1471">
        <f t="shared" si="1"/>
        <v>0.13454545454545455</v>
      </c>
      <c r="I27" s="1701"/>
      <c r="J27" s="1610"/>
      <c r="K27" s="2264">
        <f>DataUS1!GB31/DataUS1!FW31</f>
        <v>5.4545454545454541E-3</v>
      </c>
      <c r="L27" s="1860">
        <f>DataUS1!FX31/DataUS1!FW31</f>
        <v>0.11818181818181825</v>
      </c>
      <c r="M27" s="1700"/>
      <c r="N27" s="1701"/>
      <c r="O27" s="1610"/>
      <c r="P27" s="1695"/>
      <c r="Q27" s="1860">
        <f t="shared" si="2"/>
        <v>-1.6404729291327233E-2</v>
      </c>
      <c r="R27" s="2130">
        <f t="shared" si="2"/>
        <v>-1.3771926715972771E-2</v>
      </c>
      <c r="S27" s="2598"/>
      <c r="T27" s="2598"/>
      <c r="U27" s="2599">
        <f>(DataUS2!CQ32-DataUS2!CQ31)/DataUS1!B31</f>
        <v>-2.6328025753544508E-3</v>
      </c>
      <c r="V27" s="2591"/>
      <c r="W27" s="2137"/>
      <c r="X27" s="2136"/>
      <c r="AA27" s="1760">
        <f t="shared" si="3"/>
        <v>-3.4694469519536142E-18</v>
      </c>
    </row>
    <row r="28" spans="1:27" ht="12" customHeight="1">
      <c r="A28" s="1813">
        <v>1888</v>
      </c>
      <c r="B28" s="1845">
        <f>TableUS12b!E28</f>
        <v>0.11754866310160429</v>
      </c>
      <c r="C28" s="1867">
        <f t="shared" si="0"/>
        <v>0.10233637629295078</v>
      </c>
      <c r="D28" s="1725"/>
      <c r="E28" s="1708"/>
      <c r="F28" s="1863">
        <f t="shared" si="4"/>
        <v>1.5212286808653518E-2</v>
      </c>
      <c r="G28" s="1690">
        <f>TableUS12b!F28</f>
        <v>0.14000000000000001</v>
      </c>
      <c r="H28" s="1471">
        <f t="shared" si="1"/>
        <v>0.13454545454545455</v>
      </c>
      <c r="I28" s="1701"/>
      <c r="J28" s="1610"/>
      <c r="K28" s="2264">
        <f>DataUS1!GB32/DataUS1!FW32</f>
        <v>5.4545454545454541E-3</v>
      </c>
      <c r="L28" s="1860">
        <f>DataUS1!FX32/DataUS1!FW32</f>
        <v>0.11818181818181825</v>
      </c>
      <c r="M28" s="1700"/>
      <c r="N28" s="1701"/>
      <c r="O28" s="1610"/>
      <c r="P28" s="1695"/>
      <c r="Q28" s="1860">
        <f t="shared" si="2"/>
        <v>-2.2451336898395721E-2</v>
      </c>
      <c r="R28" s="2130">
        <f t="shared" si="2"/>
        <v>-3.220907825250377E-2</v>
      </c>
      <c r="S28" s="2598"/>
      <c r="T28" s="2598"/>
      <c r="U28" s="2599">
        <f>(DataUS2!CQ33-DataUS2!CQ32)/DataUS1!B32</f>
        <v>9.7577413541080626E-3</v>
      </c>
      <c r="V28" s="2591"/>
      <c r="W28" s="2137"/>
      <c r="X28" s="2136"/>
      <c r="AA28" s="1760">
        <f t="shared" si="3"/>
        <v>0</v>
      </c>
    </row>
    <row r="29" spans="1:27" ht="12" customHeight="1">
      <c r="A29" s="1825">
        <v>1889</v>
      </c>
      <c r="B29" s="1849">
        <f>TableUS12b!E29</f>
        <v>0.12269578615930865</v>
      </c>
      <c r="C29" s="1868">
        <f t="shared" si="0"/>
        <v>0.11231233839511749</v>
      </c>
      <c r="D29" s="1850"/>
      <c r="E29" s="1851"/>
      <c r="F29" s="1864">
        <f t="shared" si="4"/>
        <v>1.0383447764191159E-2</v>
      </c>
      <c r="G29" s="1692">
        <f>TableUS12b!F29</f>
        <v>0.14000000000000001</v>
      </c>
      <c r="H29" s="1710">
        <f t="shared" si="1"/>
        <v>0.13454545454545455</v>
      </c>
      <c r="I29" s="1853"/>
      <c r="J29" s="1854"/>
      <c r="K29" s="2265">
        <f>DataUS1!GB33/DataUS1!FW33</f>
        <v>5.4545454545454541E-3</v>
      </c>
      <c r="L29" s="1861">
        <f>DataUS1!FX33/DataUS1!FW33</f>
        <v>0.11818181818181825</v>
      </c>
      <c r="M29" s="1856"/>
      <c r="N29" s="1853"/>
      <c r="O29" s="1854"/>
      <c r="P29" s="1857"/>
      <c r="Q29" s="1861">
        <f t="shared" si="2"/>
        <v>-1.7304213840691363E-2</v>
      </c>
      <c r="R29" s="2131">
        <f t="shared" si="2"/>
        <v>-2.2233116150337059E-2</v>
      </c>
      <c r="S29" s="2600"/>
      <c r="T29" s="2600"/>
      <c r="U29" s="2601">
        <f>(DataUS2!CQ34-DataUS2!CQ33)/DataUS1!B33</f>
        <v>4.9289023096457047E-3</v>
      </c>
      <c r="V29" s="2591"/>
      <c r="W29" s="2137"/>
      <c r="X29" s="2136"/>
      <c r="AA29" s="1760">
        <f t="shared" si="3"/>
        <v>0</v>
      </c>
    </row>
    <row r="30" spans="1:27" ht="12" customHeight="1">
      <c r="A30" s="1813">
        <v>1890</v>
      </c>
      <c r="B30" s="1845">
        <f>TableUS12b!E30</f>
        <v>0.12377637987012988</v>
      </c>
      <c r="C30" s="1867">
        <f t="shared" si="0"/>
        <v>0.12292485681379375</v>
      </c>
      <c r="D30" s="1725"/>
      <c r="E30" s="1708"/>
      <c r="F30" s="1863">
        <f t="shared" si="4"/>
        <v>8.5152305633612573E-4</v>
      </c>
      <c r="G30" s="1690">
        <f>TableUS12b!F30</f>
        <v>0.14000000000000001</v>
      </c>
      <c r="H30" s="1471">
        <f t="shared" si="1"/>
        <v>0.13454545454545455</v>
      </c>
      <c r="I30" s="1701"/>
      <c r="J30" s="1610"/>
      <c r="K30" s="2264">
        <f>DataUS1!GB34/DataUS1!FW34</f>
        <v>5.4545454545454541E-3</v>
      </c>
      <c r="L30" s="1860">
        <f>DataUS1!FX34/DataUS1!FW34</f>
        <v>0.11818181818181825</v>
      </c>
      <c r="M30" s="1700"/>
      <c r="N30" s="1701"/>
      <c r="O30" s="1610"/>
      <c r="P30" s="1695"/>
      <c r="Q30" s="1860">
        <f t="shared" si="2"/>
        <v>-1.6223620129870137E-2</v>
      </c>
      <c r="R30" s="2130">
        <f t="shared" si="2"/>
        <v>-1.1620597731660798E-2</v>
      </c>
      <c r="S30" s="2598"/>
      <c r="T30" s="2598"/>
      <c r="U30" s="2599">
        <f>(DataUS2!CQ35-DataUS2!CQ34)/DataUS1!B34</f>
        <v>-4.6030223982093284E-3</v>
      </c>
      <c r="V30" s="2591"/>
      <c r="W30" s="2137"/>
      <c r="X30" s="2136"/>
      <c r="AA30" s="1760">
        <f t="shared" si="3"/>
        <v>-2.6020852139652106E-18</v>
      </c>
    </row>
    <row r="31" spans="1:27" ht="12" customHeight="1">
      <c r="A31" s="1813">
        <v>1891</v>
      </c>
      <c r="B31" s="1845">
        <f>TableUS12b!E31</f>
        <v>0.12870523415977964</v>
      </c>
      <c r="C31" s="1867">
        <f t="shared" si="0"/>
        <v>0.12977801028204483</v>
      </c>
      <c r="D31" s="1725"/>
      <c r="E31" s="1708"/>
      <c r="F31" s="1863">
        <f t="shared" si="4"/>
        <v>-1.0727761222652085E-3</v>
      </c>
      <c r="G31" s="1690">
        <f>TableUS12b!F31</f>
        <v>0.14000000000000001</v>
      </c>
      <c r="H31" s="1471">
        <f t="shared" si="1"/>
        <v>0.13454545454545455</v>
      </c>
      <c r="I31" s="1701"/>
      <c r="J31" s="1610"/>
      <c r="K31" s="2264">
        <f>DataUS1!GB35/DataUS1!FW35</f>
        <v>5.4545454545454541E-3</v>
      </c>
      <c r="L31" s="1860">
        <f>DataUS1!FX35/DataUS1!FW35</f>
        <v>0.11818181818181825</v>
      </c>
      <c r="M31" s="1700"/>
      <c r="N31" s="1701"/>
      <c r="O31" s="1610"/>
      <c r="P31" s="1695"/>
      <c r="Q31" s="1860">
        <f t="shared" si="2"/>
        <v>-1.1294765840220378E-2</v>
      </c>
      <c r="R31" s="2130">
        <f t="shared" si="2"/>
        <v>-4.7674442634097203E-3</v>
      </c>
      <c r="S31" s="2598"/>
      <c r="T31" s="2598"/>
      <c r="U31" s="2599">
        <f>(DataUS2!CQ36-DataUS2!CQ35)/DataUS1!B35</f>
        <v>-6.5273215768106626E-3</v>
      </c>
      <c r="V31" s="2591"/>
      <c r="W31" s="2137"/>
      <c r="X31" s="2136"/>
      <c r="AA31" s="1760">
        <f t="shared" si="3"/>
        <v>1.3010426069826053E-17</v>
      </c>
    </row>
    <row r="32" spans="1:27" ht="12" customHeight="1">
      <c r="A32" s="1813">
        <v>1892</v>
      </c>
      <c r="B32" s="1845">
        <f>TableUS12b!E32</f>
        <v>0.13494506014406185</v>
      </c>
      <c r="C32" s="1867">
        <f t="shared" si="0"/>
        <v>0.1286999435477075</v>
      </c>
      <c r="D32" s="1725"/>
      <c r="E32" s="1708"/>
      <c r="F32" s="1863">
        <f t="shared" si="4"/>
        <v>6.2451165963543524E-3</v>
      </c>
      <c r="G32" s="1690">
        <f>TableUS12b!F32</f>
        <v>0.14067796610169489</v>
      </c>
      <c r="H32" s="1471">
        <f t="shared" si="1"/>
        <v>0.13474576271186439</v>
      </c>
      <c r="I32" s="1701"/>
      <c r="J32" s="1610"/>
      <c r="K32" s="2264">
        <f>DataUS1!GB36/DataUS1!FW36</f>
        <v>5.9322033898305086E-3</v>
      </c>
      <c r="L32" s="1860">
        <f>DataUS1!FX36/DataUS1!FW36</f>
        <v>0.11016949152542363</v>
      </c>
      <c r="M32" s="1700"/>
      <c r="N32" s="1701"/>
      <c r="O32" s="1610"/>
      <c r="P32" s="1695"/>
      <c r="Q32" s="1860">
        <f t="shared" si="2"/>
        <v>-5.7329059576330388E-3</v>
      </c>
      <c r="R32" s="2130">
        <f t="shared" si="2"/>
        <v>-6.0458191641568904E-3</v>
      </c>
      <c r="S32" s="2598"/>
      <c r="T32" s="2598"/>
      <c r="U32" s="2599">
        <f>(DataUS2!CQ37-DataUS2!CQ36)/DataUS1!B36</f>
        <v>3.129132065238435E-4</v>
      </c>
      <c r="V32" s="2591"/>
      <c r="W32" s="2137"/>
      <c r="X32" s="2136"/>
      <c r="AA32" s="1760">
        <f t="shared" si="3"/>
        <v>0</v>
      </c>
    </row>
    <row r="33" spans="1:27" ht="12" customHeight="1">
      <c r="A33" s="1813">
        <v>1893</v>
      </c>
      <c r="B33" s="1845">
        <f>TableUS12b!E33</f>
        <v>0.12808522935022348</v>
      </c>
      <c r="C33" s="1867">
        <f t="shared" si="0"/>
        <v>0.13178742326180395</v>
      </c>
      <c r="D33" s="1725"/>
      <c r="E33" s="1708"/>
      <c r="F33" s="1863">
        <f t="shared" si="4"/>
        <v>-3.7021939115804633E-3</v>
      </c>
      <c r="G33" s="1690">
        <f>TableUS12b!F33</f>
        <v>0.14067796610169489</v>
      </c>
      <c r="H33" s="1471">
        <f t="shared" si="1"/>
        <v>0.13474576271186439</v>
      </c>
      <c r="I33" s="1701"/>
      <c r="J33" s="1610"/>
      <c r="K33" s="2264">
        <f>DataUS1!GB37/DataUS1!FW37</f>
        <v>5.9322033898305086E-3</v>
      </c>
      <c r="L33" s="1860">
        <f>DataUS1!FX37/DataUS1!FW37</f>
        <v>0.11016949152542363</v>
      </c>
      <c r="M33" s="1700"/>
      <c r="N33" s="1701"/>
      <c r="O33" s="1610"/>
      <c r="P33" s="1695"/>
      <c r="Q33" s="1860">
        <f t="shared" si="2"/>
        <v>-1.2592736751471406E-2</v>
      </c>
      <c r="R33" s="2130">
        <f t="shared" si="2"/>
        <v>-2.9583394500604376E-3</v>
      </c>
      <c r="S33" s="2598"/>
      <c r="T33" s="2598"/>
      <c r="U33" s="2599">
        <f>(DataUS2!CQ38-DataUS2!CQ37)/DataUS1!B37</f>
        <v>-9.634397301410972E-3</v>
      </c>
      <c r="V33" s="2591"/>
      <c r="W33" s="2137"/>
      <c r="X33" s="2136"/>
      <c r="AA33" s="1760">
        <f t="shared" si="3"/>
        <v>-6.9388939039072284E-18</v>
      </c>
    </row>
    <row r="34" spans="1:27" ht="12" customHeight="1">
      <c r="A34" s="1813">
        <v>1894</v>
      </c>
      <c r="B34" s="1845">
        <f>TableUS12b!E34</f>
        <v>0.14437572973735868</v>
      </c>
      <c r="C34" s="1867">
        <f t="shared" si="0"/>
        <v>0.14536059162083848</v>
      </c>
      <c r="D34" s="1725"/>
      <c r="E34" s="1708"/>
      <c r="F34" s="1863">
        <f t="shared" si="4"/>
        <v>-9.8486188347980067E-4</v>
      </c>
      <c r="G34" s="1690">
        <f>TableUS12b!F34</f>
        <v>0.14067796610169489</v>
      </c>
      <c r="H34" s="1471">
        <f t="shared" si="1"/>
        <v>0.13474576271186439</v>
      </c>
      <c r="I34" s="1701"/>
      <c r="J34" s="1610"/>
      <c r="K34" s="2264">
        <f>DataUS1!GB38/DataUS1!FW38</f>
        <v>5.9322033898305086E-3</v>
      </c>
      <c r="L34" s="1860">
        <f>DataUS1!FX38/DataUS1!FW38</f>
        <v>0.11016949152542363</v>
      </c>
      <c r="M34" s="1700"/>
      <c r="N34" s="1701"/>
      <c r="O34" s="1610"/>
      <c r="P34" s="1695"/>
      <c r="Q34" s="1860">
        <f t="shared" si="2"/>
        <v>3.6977636356637922E-3</v>
      </c>
      <c r="R34" s="2130">
        <f t="shared" si="2"/>
        <v>1.0614828908974083E-2</v>
      </c>
      <c r="S34" s="2598"/>
      <c r="T34" s="2598"/>
      <c r="U34" s="2599">
        <f>(DataUS2!CQ39-DataUS2!CQ38)/DataUS1!B38</f>
        <v>-6.9170652733103093E-3</v>
      </c>
      <c r="V34" s="2591"/>
      <c r="W34" s="2137"/>
      <c r="X34" s="2136"/>
      <c r="AA34" s="1760">
        <f t="shared" si="3"/>
        <v>7.8062556418956319E-18</v>
      </c>
    </row>
    <row r="35" spans="1:27" ht="12" customHeight="1">
      <c r="A35" s="1813">
        <v>1895</v>
      </c>
      <c r="B35" s="1845">
        <f>TableUS12b!E35</f>
        <v>0.12677219545767376</v>
      </c>
      <c r="C35" s="1867">
        <f t="shared" si="0"/>
        <v>0.13093762418241081</v>
      </c>
      <c r="D35" s="1725"/>
      <c r="E35" s="1708"/>
      <c r="F35" s="1863">
        <f t="shared" si="4"/>
        <v>-4.1654287247370348E-3</v>
      </c>
      <c r="G35" s="1690">
        <f>TableUS12b!F35</f>
        <v>0.14067796610169489</v>
      </c>
      <c r="H35" s="1471">
        <f t="shared" si="1"/>
        <v>0.13474576271186439</v>
      </c>
      <c r="I35" s="1701"/>
      <c r="J35" s="1610"/>
      <c r="K35" s="2264">
        <f>DataUS1!GB39/DataUS1!FW39</f>
        <v>5.9322033898305086E-3</v>
      </c>
      <c r="L35" s="1860">
        <f>DataUS1!FX39/DataUS1!FW39</f>
        <v>0.11016949152542363</v>
      </c>
      <c r="M35" s="1700"/>
      <c r="N35" s="1701"/>
      <c r="O35" s="1610"/>
      <c r="P35" s="1695"/>
      <c r="Q35" s="1860">
        <f t="shared" si="2"/>
        <v>-1.3905770644021126E-2</v>
      </c>
      <c r="R35" s="2130">
        <f t="shared" si="2"/>
        <v>-3.8081385294535808E-3</v>
      </c>
      <c r="S35" s="2598"/>
      <c r="T35" s="2598"/>
      <c r="U35" s="2599">
        <f>(DataUS2!CQ40-DataUS2!CQ39)/DataUS1!B39</f>
        <v>-1.0097632114567543E-2</v>
      </c>
      <c r="V35" s="2591"/>
      <c r="W35" s="2137"/>
      <c r="X35" s="2136"/>
      <c r="AA35" s="1760">
        <f t="shared" si="3"/>
        <v>-1.214306433183765E-17</v>
      </c>
    </row>
    <row r="36" spans="1:27" ht="12" customHeight="1">
      <c r="A36" s="1813">
        <v>1896</v>
      </c>
      <c r="B36" s="1845">
        <f>TableUS12b!E36</f>
        <v>0.13950936663693128</v>
      </c>
      <c r="C36" s="1867">
        <f t="shared" si="0"/>
        <v>0.14029830358225426</v>
      </c>
      <c r="D36" s="1725"/>
      <c r="E36" s="1708"/>
      <c r="F36" s="1863">
        <f t="shared" si="4"/>
        <v>-7.8893694532298532E-4</v>
      </c>
      <c r="G36" s="1690">
        <f>TableUS12b!F36</f>
        <v>0.14067796610169489</v>
      </c>
      <c r="H36" s="1471">
        <f t="shared" si="1"/>
        <v>0.13474576271186439</v>
      </c>
      <c r="I36" s="1701"/>
      <c r="J36" s="1610"/>
      <c r="K36" s="2264">
        <f>DataUS1!GB40/DataUS1!FW40</f>
        <v>5.9322033898305086E-3</v>
      </c>
      <c r="L36" s="1860">
        <f>DataUS1!FX40/DataUS1!FW40</f>
        <v>0.11016949152542363</v>
      </c>
      <c r="M36" s="1700"/>
      <c r="N36" s="1701"/>
      <c r="O36" s="1610"/>
      <c r="P36" s="1695"/>
      <c r="Q36" s="1860">
        <f t="shared" si="2"/>
        <v>-1.1685994647636089E-3</v>
      </c>
      <c r="R36" s="2130">
        <f t="shared" si="2"/>
        <v>5.552540870389866E-3</v>
      </c>
      <c r="S36" s="2598"/>
      <c r="T36" s="2598"/>
      <c r="U36" s="2599">
        <f>(DataUS2!CQ41-DataUS2!CQ40)/DataUS1!B40</f>
        <v>-6.7211403351534939E-3</v>
      </c>
      <c r="V36" s="2591"/>
      <c r="W36" s="2137"/>
      <c r="X36" s="2136"/>
      <c r="AA36" s="1760">
        <f t="shared" si="3"/>
        <v>8.6736173798840355E-18</v>
      </c>
    </row>
    <row r="37" spans="1:27" ht="12" customHeight="1">
      <c r="A37" s="1813">
        <v>1897</v>
      </c>
      <c r="B37" s="1845">
        <f>TableUS12b!E37</f>
        <v>0.1280474308300395</v>
      </c>
      <c r="C37" s="1867">
        <f t="shared" si="0"/>
        <v>0.12265708635125962</v>
      </c>
      <c r="D37" s="1725"/>
      <c r="E37" s="1708"/>
      <c r="F37" s="1863">
        <f t="shared" si="4"/>
        <v>5.3903444787798882E-3</v>
      </c>
      <c r="G37" s="1690">
        <f>TableUS12b!F37</f>
        <v>0.12133333333333332</v>
      </c>
      <c r="H37" s="1471">
        <f t="shared" si="1"/>
        <v>0.11466666666666665</v>
      </c>
      <c r="I37" s="1701"/>
      <c r="J37" s="1610"/>
      <c r="K37" s="2264">
        <f>DataUS1!GB41/DataUS1!FW41</f>
        <v>6.6666666666666671E-3</v>
      </c>
      <c r="L37" s="1860">
        <f>DataUS1!FX41/DataUS1!FW41</f>
        <v>0.12000000000000005</v>
      </c>
      <c r="M37" s="1700"/>
      <c r="N37" s="1701"/>
      <c r="O37" s="1610"/>
      <c r="P37" s="1695"/>
      <c r="Q37" s="1860">
        <f t="shared" si="2"/>
        <v>6.7140974967061784E-3</v>
      </c>
      <c r="R37" s="2130">
        <f t="shared" si="2"/>
        <v>7.9904196845929643E-3</v>
      </c>
      <c r="S37" s="2598"/>
      <c r="T37" s="2598"/>
      <c r="U37" s="2599">
        <f>(DataUS2!CQ42-DataUS2!CQ41)/DataUS1!B41</f>
        <v>-1.2763221878867791E-3</v>
      </c>
      <c r="V37" s="2591"/>
      <c r="W37" s="2137"/>
      <c r="X37" s="2136"/>
      <c r="AA37" s="1760">
        <f t="shared" si="3"/>
        <v>0</v>
      </c>
    </row>
    <row r="38" spans="1:27" ht="12" customHeight="1">
      <c r="A38" s="1813">
        <v>1898</v>
      </c>
      <c r="B38" s="1845">
        <f>TableUS12b!E38</f>
        <v>0.14979584921643369</v>
      </c>
      <c r="C38" s="1867">
        <f t="shared" si="0"/>
        <v>0.15976799255958407</v>
      </c>
      <c r="D38" s="1725"/>
      <c r="E38" s="1708"/>
      <c r="F38" s="1863">
        <f t="shared" si="4"/>
        <v>-9.9721433431503963E-3</v>
      </c>
      <c r="G38" s="1690">
        <f>TableUS12b!F38</f>
        <v>0.12133333333333332</v>
      </c>
      <c r="H38" s="1471">
        <f t="shared" si="1"/>
        <v>0.11466666666666665</v>
      </c>
      <c r="I38" s="1701"/>
      <c r="J38" s="1610"/>
      <c r="K38" s="2264">
        <f>DataUS1!GB42/DataUS1!FW42</f>
        <v>6.6666666666666671E-3</v>
      </c>
      <c r="L38" s="1860">
        <f>DataUS1!FX42/DataUS1!FW42</f>
        <v>0.12000000000000005</v>
      </c>
      <c r="M38" s="1700"/>
      <c r="N38" s="1701"/>
      <c r="O38" s="1610"/>
      <c r="P38" s="1695"/>
      <c r="Q38" s="1860">
        <f t="shared" si="2"/>
        <v>2.8462515883100364E-2</v>
      </c>
      <c r="R38" s="2130">
        <f t="shared" si="2"/>
        <v>4.5101325892917418E-2</v>
      </c>
      <c r="S38" s="2598"/>
      <c r="T38" s="2598"/>
      <c r="U38" s="2599">
        <f>(DataUS2!CQ43-DataUS2!CQ42)/DataUS1!B42</f>
        <v>-1.6638810009817064E-2</v>
      </c>
      <c r="V38" s="2591"/>
      <c r="W38" s="2137"/>
      <c r="X38" s="2136"/>
      <c r="AA38" s="1760">
        <f t="shared" si="3"/>
        <v>0</v>
      </c>
    </row>
    <row r="39" spans="1:27" ht="12" customHeight="1">
      <c r="A39" s="1825">
        <v>1899</v>
      </c>
      <c r="B39" s="1849">
        <f>TableUS12b!E39</f>
        <v>0.14385882352941176</v>
      </c>
      <c r="C39" s="1868">
        <f t="shared" si="0"/>
        <v>0.14870419944717764</v>
      </c>
      <c r="D39" s="1850"/>
      <c r="E39" s="1851"/>
      <c r="F39" s="1864">
        <f t="shared" si="4"/>
        <v>-4.8453759177658805E-3</v>
      </c>
      <c r="G39" s="1692">
        <f>TableUS12b!F39</f>
        <v>0.12133333333333332</v>
      </c>
      <c r="H39" s="1710">
        <f t="shared" si="1"/>
        <v>0.11466666666666665</v>
      </c>
      <c r="I39" s="1853"/>
      <c r="J39" s="1854"/>
      <c r="K39" s="2265">
        <f>DataUS1!GB43/DataUS1!FW43</f>
        <v>6.6666666666666671E-3</v>
      </c>
      <c r="L39" s="1861">
        <f>DataUS1!FX43/DataUS1!FW43</f>
        <v>0.12000000000000005</v>
      </c>
      <c r="M39" s="1856"/>
      <c r="N39" s="1853"/>
      <c r="O39" s="1854"/>
      <c r="P39" s="1857"/>
      <c r="Q39" s="1861">
        <f t="shared" si="2"/>
        <v>2.252549019607844E-2</v>
      </c>
      <c r="R39" s="2131">
        <f t="shared" si="2"/>
        <v>3.4037532780510985E-2</v>
      </c>
      <c r="S39" s="2600"/>
      <c r="T39" s="2600"/>
      <c r="U39" s="2601">
        <f>(DataUS2!CQ44-DataUS2!CQ43)/DataUS1!B43</f>
        <v>-1.1512042584432548E-2</v>
      </c>
      <c r="V39" s="2591"/>
      <c r="W39" s="2137"/>
      <c r="X39" s="2136"/>
      <c r="AA39" s="1760">
        <f t="shared" si="3"/>
        <v>0</v>
      </c>
    </row>
    <row r="40" spans="1:27" ht="12" customHeight="1">
      <c r="A40" s="1813">
        <v>1900</v>
      </c>
      <c r="B40" s="1845">
        <f>TableUS12b!E40</f>
        <v>0.14616864011481878</v>
      </c>
      <c r="C40" s="1867">
        <f t="shared" si="0"/>
        <v>0.14220282729629646</v>
      </c>
      <c r="D40" s="1725"/>
      <c r="E40" s="1708"/>
      <c r="F40" s="1863">
        <f t="shared" si="4"/>
        <v>3.9658128185223289E-3</v>
      </c>
      <c r="G40" s="1690">
        <f>TableUS12b!F40</f>
        <v>0.12133333333333332</v>
      </c>
      <c r="H40" s="1471">
        <f t="shared" si="1"/>
        <v>0.11466666666666665</v>
      </c>
      <c r="I40" s="1701"/>
      <c r="J40" s="1610"/>
      <c r="K40" s="2264">
        <f>DataUS1!GB44/DataUS1!FW44</f>
        <v>6.6666666666666671E-3</v>
      </c>
      <c r="L40" s="1860">
        <f>DataUS1!FX44/DataUS1!FW44</f>
        <v>0.12000000000000005</v>
      </c>
      <c r="M40" s="1700"/>
      <c r="N40" s="1701"/>
      <c r="O40" s="1610"/>
      <c r="P40" s="1695"/>
      <c r="Q40" s="1860">
        <f t="shared" si="2"/>
        <v>2.4835306781485461E-2</v>
      </c>
      <c r="R40" s="2130">
        <f t="shared" si="2"/>
        <v>2.7536160629629811E-2</v>
      </c>
      <c r="S40" s="2598"/>
      <c r="T40" s="2598"/>
      <c r="U40" s="2599">
        <f>(DataUS2!CQ45-DataUS2!CQ44)/DataUS1!B44</f>
        <v>-2.7008538481443386E-3</v>
      </c>
      <c r="V40" s="2591"/>
      <c r="W40" s="2137"/>
      <c r="X40" s="2136"/>
      <c r="AA40" s="1760">
        <f t="shared" si="3"/>
        <v>-1.0408340855860843E-17</v>
      </c>
    </row>
    <row r="41" spans="1:27" ht="12" customHeight="1">
      <c r="A41" s="1813">
        <v>1901</v>
      </c>
      <c r="B41" s="1845">
        <f>TableUS12b!E41</f>
        <v>0.13917215069146399</v>
      </c>
      <c r="C41" s="1867">
        <f t="shared" si="0"/>
        <v>0.13537480470444069</v>
      </c>
      <c r="D41" s="1725"/>
      <c r="E41" s="1708"/>
      <c r="F41" s="1863">
        <f t="shared" si="4"/>
        <v>3.7973459870232944E-3</v>
      </c>
      <c r="G41" s="1690">
        <f>TableUS12b!F41</f>
        <v>0.12133333333333332</v>
      </c>
      <c r="H41" s="1471">
        <f t="shared" si="1"/>
        <v>0.11466666666666665</v>
      </c>
      <c r="I41" s="1701"/>
      <c r="J41" s="1610"/>
      <c r="K41" s="2264">
        <f>DataUS1!GB45/DataUS1!FW45</f>
        <v>6.6666666666666671E-3</v>
      </c>
      <c r="L41" s="1860">
        <f>DataUS1!FX45/DataUS1!FW45</f>
        <v>0.12000000000000005</v>
      </c>
      <c r="M41" s="1700"/>
      <c r="N41" s="1701"/>
      <c r="O41" s="1610"/>
      <c r="P41" s="1695"/>
      <c r="Q41" s="1860">
        <f t="shared" si="2"/>
        <v>1.7838817358130671E-2</v>
      </c>
      <c r="R41" s="2130">
        <f t="shared" si="2"/>
        <v>2.0708138037774035E-2</v>
      </c>
      <c r="S41" s="2598"/>
      <c r="T41" s="2598"/>
      <c r="U41" s="2599">
        <f>(DataUS2!CQ46-DataUS2!CQ45)/DataUS1!B45</f>
        <v>-2.8693206796433727E-3</v>
      </c>
      <c r="V41" s="2591"/>
      <c r="W41" s="2137"/>
      <c r="X41" s="2136"/>
      <c r="AA41" s="1760">
        <f t="shared" si="3"/>
        <v>9.540979117872439E-18</v>
      </c>
    </row>
    <row r="42" spans="1:27" ht="12" customHeight="1">
      <c r="A42" s="1813">
        <v>1902</v>
      </c>
      <c r="B42" s="1845">
        <f>TableUS12b!E42</f>
        <v>0.13943744825482593</v>
      </c>
      <c r="C42" s="1867">
        <f t="shared" si="0"/>
        <v>0.14174272712536495</v>
      </c>
      <c r="D42" s="1725"/>
      <c r="E42" s="1708"/>
      <c r="F42" s="1863">
        <f t="shared" si="4"/>
        <v>-2.3052788705390289E-3</v>
      </c>
      <c r="G42" s="1690">
        <f>TableUS12b!F42</f>
        <v>0.13160377358490566</v>
      </c>
      <c r="H42" s="1471">
        <f t="shared" si="1"/>
        <v>0.12311320754716981</v>
      </c>
      <c r="I42" s="1701"/>
      <c r="J42" s="1610"/>
      <c r="K42" s="2264">
        <f>DataUS1!GB46/DataUS1!FW46</f>
        <v>8.4905660377358489E-3</v>
      </c>
      <c r="L42" s="1860">
        <f>DataUS1!FX46/DataUS1!FW46</f>
        <v>0.10849056603773588</v>
      </c>
      <c r="M42" s="1700"/>
      <c r="N42" s="1701"/>
      <c r="O42" s="1610"/>
      <c r="P42" s="1695"/>
      <c r="Q42" s="1860">
        <f t="shared" si="2"/>
        <v>7.8336746699202708E-3</v>
      </c>
      <c r="R42" s="2130">
        <f t="shared" si="2"/>
        <v>1.8629519578195142E-2</v>
      </c>
      <c r="S42" s="2598"/>
      <c r="T42" s="2598"/>
      <c r="U42" s="2599">
        <f>(DataUS2!CQ47-DataUS2!CQ46)/DataUS1!B46</f>
        <v>-1.0795844908274878E-2</v>
      </c>
      <c r="V42" s="2591"/>
      <c r="W42" s="2137"/>
      <c r="X42" s="2136"/>
      <c r="AA42" s="1760">
        <f t="shared" ref="AA42:AA73" si="5">B42-C42-F42</f>
        <v>5.2041704279304213E-18</v>
      </c>
    </row>
    <row r="43" spans="1:27" ht="12" customHeight="1">
      <c r="A43" s="1813">
        <v>1903</v>
      </c>
      <c r="B43" s="1845">
        <f>TableUS12b!E43</f>
        <v>0.14251888856777176</v>
      </c>
      <c r="C43" s="1867">
        <f t="shared" si="0"/>
        <v>0.14511511059901533</v>
      </c>
      <c r="D43" s="1725"/>
      <c r="E43" s="1708"/>
      <c r="F43" s="1863">
        <f t="shared" si="4"/>
        <v>-2.5962220312435794E-3</v>
      </c>
      <c r="G43" s="1690">
        <f>TableUS12b!F43</f>
        <v>0.13160377358490566</v>
      </c>
      <c r="H43" s="1471">
        <f t="shared" si="1"/>
        <v>0.12311320754716981</v>
      </c>
      <c r="I43" s="1701"/>
      <c r="J43" s="1610"/>
      <c r="K43" s="2264">
        <f>DataUS1!GB47/DataUS1!FW47</f>
        <v>8.4905660377358489E-3</v>
      </c>
      <c r="L43" s="1860">
        <f>DataUS1!FX47/DataUS1!FW47</f>
        <v>0.10849056603773588</v>
      </c>
      <c r="M43" s="1700"/>
      <c r="N43" s="1701"/>
      <c r="O43" s="1610"/>
      <c r="P43" s="1695"/>
      <c r="Q43" s="1860">
        <f t="shared" si="2"/>
        <v>1.0915114982866098E-2</v>
      </c>
      <c r="R43" s="2130">
        <f t="shared" si="2"/>
        <v>2.2001903051845517E-2</v>
      </c>
      <c r="S43" s="2598"/>
      <c r="T43" s="2598"/>
      <c r="U43" s="2599">
        <f>(DataUS2!CQ48-DataUS2!CQ47)/DataUS1!B47</f>
        <v>-1.1086788068979428E-2</v>
      </c>
      <c r="V43" s="2591"/>
      <c r="W43" s="2137"/>
      <c r="X43" s="2136"/>
      <c r="AA43" s="1760">
        <f t="shared" si="5"/>
        <v>6.9388939039072284E-18</v>
      </c>
    </row>
    <row r="44" spans="1:27" ht="12" customHeight="1">
      <c r="A44" s="1813">
        <v>1904</v>
      </c>
      <c r="B44" s="1845">
        <f>TableUS12b!E44</f>
        <v>0.13818152788400129</v>
      </c>
      <c r="C44" s="1867">
        <f t="shared" si="0"/>
        <v>0.137918318660263</v>
      </c>
      <c r="D44" s="1725"/>
      <c r="E44" s="1708"/>
      <c r="F44" s="1863">
        <f t="shared" si="4"/>
        <v>2.6320922373829041E-4</v>
      </c>
      <c r="G44" s="1690">
        <f>TableUS12b!F44</f>
        <v>0.13160377358490566</v>
      </c>
      <c r="H44" s="1471">
        <f t="shared" si="1"/>
        <v>0.12311320754716981</v>
      </c>
      <c r="I44" s="1701"/>
      <c r="J44" s="1610"/>
      <c r="K44" s="2264">
        <f>DataUS1!GB48/DataUS1!FW48</f>
        <v>8.4905660377358489E-3</v>
      </c>
      <c r="L44" s="1860">
        <f>DataUS1!FX48/DataUS1!FW48</f>
        <v>0.10849056603773588</v>
      </c>
      <c r="M44" s="1700"/>
      <c r="N44" s="1701"/>
      <c r="O44" s="1610"/>
      <c r="P44" s="1695"/>
      <c r="Q44" s="1860">
        <f t="shared" si="2"/>
        <v>6.5777542990956284E-3</v>
      </c>
      <c r="R44" s="2130">
        <f t="shared" si="2"/>
        <v>1.4805111113093183E-2</v>
      </c>
      <c r="S44" s="2598"/>
      <c r="T44" s="2598"/>
      <c r="U44" s="2599">
        <f>(DataUS2!CQ49-DataUS2!CQ48)/DataUS1!B48</f>
        <v>-8.2273568139975585E-3</v>
      </c>
      <c r="V44" s="2591"/>
      <c r="W44" s="2137"/>
      <c r="X44" s="2136"/>
      <c r="AA44" s="1760">
        <f t="shared" si="5"/>
        <v>1.7347234759768071E-18</v>
      </c>
    </row>
    <row r="45" spans="1:27" ht="12" customHeight="1">
      <c r="A45" s="1813">
        <v>1905</v>
      </c>
      <c r="B45" s="1845">
        <f>TableUS12b!E45</f>
        <v>0.1386061067930307</v>
      </c>
      <c r="C45" s="1867">
        <f t="shared" si="0"/>
        <v>0.1398571347359068</v>
      </c>
      <c r="D45" s="1725"/>
      <c r="E45" s="1708"/>
      <c r="F45" s="1863">
        <f t="shared" si="4"/>
        <v>-1.2510279428761019E-3</v>
      </c>
      <c r="G45" s="1690">
        <f>TableUS12b!F45</f>
        <v>0.13160377358490566</v>
      </c>
      <c r="H45" s="1471">
        <f t="shared" si="1"/>
        <v>0.12311320754716981</v>
      </c>
      <c r="I45" s="1701"/>
      <c r="J45" s="1610"/>
      <c r="K45" s="2264">
        <f>DataUS1!GB49/DataUS1!FW49</f>
        <v>8.4905660377358489E-3</v>
      </c>
      <c r="L45" s="1860">
        <f>DataUS1!FX49/DataUS1!FW49</f>
        <v>0.10849056603773588</v>
      </c>
      <c r="M45" s="1700"/>
      <c r="N45" s="1701"/>
      <c r="O45" s="1610"/>
      <c r="P45" s="1695"/>
      <c r="Q45" s="1860">
        <f t="shared" si="2"/>
        <v>7.0023332081250445E-3</v>
      </c>
      <c r="R45" s="2130">
        <f t="shared" si="2"/>
        <v>1.674392718873699E-2</v>
      </c>
      <c r="S45" s="2598"/>
      <c r="T45" s="2598"/>
      <c r="U45" s="2599">
        <f>(DataUS2!CQ50-DataUS2!CQ49)/DataUS1!B49</f>
        <v>-9.7415939806119508E-3</v>
      </c>
      <c r="V45" s="2591"/>
      <c r="W45" s="2137"/>
      <c r="X45" s="2136"/>
      <c r="AA45" s="1760">
        <f t="shared" si="5"/>
        <v>3.4694469519536142E-18</v>
      </c>
    </row>
    <row r="46" spans="1:27" ht="12" customHeight="1">
      <c r="A46" s="1813">
        <v>1906</v>
      </c>
      <c r="B46" s="1845">
        <f>TableUS12b!E46</f>
        <v>0.13748153494930504</v>
      </c>
      <c r="C46" s="1867">
        <f t="shared" si="0"/>
        <v>0.14031359737586455</v>
      </c>
      <c r="D46" s="1725"/>
      <c r="E46" s="1708"/>
      <c r="F46" s="1863">
        <f t="shared" si="4"/>
        <v>-2.8320624265595184E-3</v>
      </c>
      <c r="G46" s="1690">
        <f>TableUS12b!F46</f>
        <v>0.13160377358490566</v>
      </c>
      <c r="H46" s="1471">
        <f t="shared" si="1"/>
        <v>0.12311320754716981</v>
      </c>
      <c r="I46" s="1701"/>
      <c r="J46" s="1610"/>
      <c r="K46" s="2264">
        <f>DataUS1!GB50/DataUS1!FW50</f>
        <v>8.4905660377358489E-3</v>
      </c>
      <c r="L46" s="1860">
        <f>DataUS1!FX50/DataUS1!FW50</f>
        <v>0.10849056603773588</v>
      </c>
      <c r="M46" s="1700"/>
      <c r="N46" s="1701"/>
      <c r="O46" s="1610"/>
      <c r="P46" s="1695"/>
      <c r="Q46" s="1860">
        <f t="shared" si="2"/>
        <v>5.8777613643993809E-3</v>
      </c>
      <c r="R46" s="2130">
        <f t="shared" si="2"/>
        <v>1.7200389828694734E-2</v>
      </c>
      <c r="S46" s="2598"/>
      <c r="T46" s="2598"/>
      <c r="U46" s="2599">
        <f>(DataUS2!CQ51-DataUS2!CQ50)/DataUS1!B50</f>
        <v>-1.1322628464295367E-2</v>
      </c>
      <c r="V46" s="2591"/>
      <c r="W46" s="2137"/>
      <c r="X46" s="2136"/>
      <c r="AA46" s="1760">
        <f t="shared" si="5"/>
        <v>1.214306433183765E-17</v>
      </c>
    </row>
    <row r="47" spans="1:27" ht="12" customHeight="1">
      <c r="A47" s="1813">
        <v>1907</v>
      </c>
      <c r="B47" s="1845">
        <f>TableUS12b!E47</f>
        <v>0.11967879256965944</v>
      </c>
      <c r="C47" s="1867">
        <f t="shared" si="0"/>
        <v>0.12094110719814241</v>
      </c>
      <c r="D47" s="1725"/>
      <c r="E47" s="1708"/>
      <c r="F47" s="1863">
        <f t="shared" si="4"/>
        <v>-1.262314628482978E-3</v>
      </c>
      <c r="G47" s="1690">
        <f>TableUS12b!F47</f>
        <v>0.1150735294117647</v>
      </c>
      <c r="H47" s="1471">
        <f t="shared" si="1"/>
        <v>0.10330882352941176</v>
      </c>
      <c r="I47" s="1701"/>
      <c r="J47" s="1610"/>
      <c r="K47" s="2264">
        <f>DataUS1!GB51/DataUS1!FW51</f>
        <v>1.1764705882352941E-2</v>
      </c>
      <c r="L47" s="1860">
        <f>DataUS1!FX51/DataUS1!FW51</f>
        <v>0.11764705882352938</v>
      </c>
      <c r="M47" s="1700"/>
      <c r="N47" s="1701"/>
      <c r="O47" s="1610"/>
      <c r="P47" s="1695"/>
      <c r="Q47" s="1860">
        <f t="shared" si="2"/>
        <v>4.6052631578947373E-3</v>
      </c>
      <c r="R47" s="2130">
        <f t="shared" si="2"/>
        <v>1.7632283668730653E-2</v>
      </c>
      <c r="S47" s="2598"/>
      <c r="T47" s="2598"/>
      <c r="U47" s="2599">
        <f>(DataUS2!CQ52-DataUS2!CQ51)/DataUS1!B51</f>
        <v>-1.3027020510835919E-2</v>
      </c>
      <c r="V47" s="2591"/>
      <c r="W47" s="2137"/>
      <c r="X47" s="2136"/>
      <c r="AA47" s="1760">
        <f t="shared" si="5"/>
        <v>3.4694469519536142E-18</v>
      </c>
    </row>
    <row r="48" spans="1:27" ht="12" customHeight="1">
      <c r="A48" s="1813">
        <v>1908</v>
      </c>
      <c r="B48" s="1845">
        <f>TableUS12b!E48</f>
        <v>0.12490313490665726</v>
      </c>
      <c r="C48" s="1867">
        <f t="shared" si="0"/>
        <v>0.12065661196834271</v>
      </c>
      <c r="D48" s="1725"/>
      <c r="E48" s="1708"/>
      <c r="F48" s="1843">
        <f t="shared" si="4"/>
        <v>4.2465229383145502E-3</v>
      </c>
      <c r="G48" s="1690">
        <f>TableUS12b!F48</f>
        <v>0.1150735294117647</v>
      </c>
      <c r="H48" s="1471">
        <f t="shared" si="1"/>
        <v>0.10330882352941176</v>
      </c>
      <c r="I48" s="1701"/>
      <c r="J48" s="1610"/>
      <c r="K48" s="2264">
        <f>DataUS1!GB52/DataUS1!FW52</f>
        <v>1.1764705882352941E-2</v>
      </c>
      <c r="L48" s="1860">
        <f>DataUS1!FX52/DataUS1!FW52</f>
        <v>0.11764705882352938</v>
      </c>
      <c r="M48" s="1700"/>
      <c r="N48" s="1701"/>
      <c r="O48" s="1610"/>
      <c r="P48" s="1695"/>
      <c r="Q48" s="1860">
        <f t="shared" si="2"/>
        <v>9.8296054948925626E-3</v>
      </c>
      <c r="R48" s="2130">
        <f t="shared" si="2"/>
        <v>1.734778843893095E-2</v>
      </c>
      <c r="S48" s="2598"/>
      <c r="T48" s="2598"/>
      <c r="U48" s="2599">
        <f>(DataUS2!CQ53-DataUS2!CQ52)/DataUS1!B52</f>
        <v>-7.5181829440383909E-3</v>
      </c>
      <c r="V48" s="2591"/>
      <c r="W48" s="2137"/>
      <c r="X48" s="2136"/>
      <c r="AA48" s="1760">
        <f t="shared" si="5"/>
        <v>0</v>
      </c>
    </row>
    <row r="49" spans="1:27" ht="12" customHeight="1">
      <c r="A49" s="1825">
        <v>1909</v>
      </c>
      <c r="B49" s="1849">
        <f>TableUS12b!E49</f>
        <v>0.10905140168517205</v>
      </c>
      <c r="C49" s="1868">
        <f t="shared" si="0"/>
        <v>0.10402398287857308</v>
      </c>
      <c r="D49" s="1850"/>
      <c r="E49" s="1851"/>
      <c r="F49" s="1852">
        <f t="shared" si="4"/>
        <v>5.0274188065989774E-3</v>
      </c>
      <c r="G49" s="1692">
        <f>TableUS12b!F49</f>
        <v>0.1150735294117647</v>
      </c>
      <c r="H49" s="1710">
        <f t="shared" si="1"/>
        <v>0.10330882352941176</v>
      </c>
      <c r="I49" s="1853"/>
      <c r="J49" s="1854"/>
      <c r="K49" s="2265">
        <f>DataUS1!GB53/DataUS1!FW53</f>
        <v>1.1764705882352941E-2</v>
      </c>
      <c r="L49" s="1861">
        <f>DataUS1!FX53/DataUS1!FW53</f>
        <v>0.11764705882352938</v>
      </c>
      <c r="M49" s="1856"/>
      <c r="N49" s="1853"/>
      <c r="O49" s="1854"/>
      <c r="P49" s="1857"/>
      <c r="Q49" s="1861">
        <f t="shared" si="2"/>
        <v>-6.0221277265926493E-3</v>
      </c>
      <c r="R49" s="2131">
        <f t="shared" si="2"/>
        <v>7.1515934916131785E-4</v>
      </c>
      <c r="S49" s="2600"/>
      <c r="T49" s="2600"/>
      <c r="U49" s="2601">
        <f>(DataUS2!CQ54-DataUS2!CQ53)/DataUS1!B53</f>
        <v>-6.7372870757539637E-3</v>
      </c>
      <c r="V49" s="2591"/>
      <c r="W49" s="2137"/>
      <c r="X49" s="2136"/>
      <c r="AA49" s="1760">
        <f t="shared" si="5"/>
        <v>0</v>
      </c>
    </row>
    <row r="50" spans="1:27" ht="12" customHeight="1">
      <c r="A50" s="1813">
        <v>1910</v>
      </c>
      <c r="B50" s="1845">
        <f>TableUS12b!E50</f>
        <v>0.10942089703999397</v>
      </c>
      <c r="C50" s="1867">
        <f t="shared" si="0"/>
        <v>0.10767118062128117</v>
      </c>
      <c r="D50" s="1725"/>
      <c r="E50" s="1708"/>
      <c r="F50" s="1843">
        <f t="shared" si="4"/>
        <v>1.7497164187127955E-3</v>
      </c>
      <c r="G50" s="1690">
        <f>TableUS12b!F50</f>
        <v>0.1150735294117647</v>
      </c>
      <c r="H50" s="1471">
        <f t="shared" si="1"/>
        <v>0.10330882352941176</v>
      </c>
      <c r="I50" s="1701"/>
      <c r="J50" s="1610"/>
      <c r="K50" s="2264">
        <f>DataUS1!GB54/DataUS1!FW54</f>
        <v>1.1764705882352941E-2</v>
      </c>
      <c r="L50" s="1860">
        <f>DataUS1!FX54/DataUS1!FW54</f>
        <v>0.11764705882352938</v>
      </c>
      <c r="M50" s="1700"/>
      <c r="N50" s="1701"/>
      <c r="O50" s="1610"/>
      <c r="P50" s="1695"/>
      <c r="Q50" s="1860">
        <f t="shared" si="2"/>
        <v>-5.65263237177073E-3</v>
      </c>
      <c r="R50" s="2130">
        <f t="shared" si="2"/>
        <v>4.3623570918694121E-3</v>
      </c>
      <c r="S50" s="2598"/>
      <c r="T50" s="2598"/>
      <c r="U50" s="2599">
        <f>(DataUS2!CQ55-DataUS2!CQ54)/DataUS1!B54</f>
        <v>-1.0014989463640146E-2</v>
      </c>
      <c r="V50" s="2591"/>
      <c r="W50" s="2137"/>
      <c r="X50" s="2136"/>
      <c r="AA50" s="1760">
        <f t="shared" si="5"/>
        <v>3.4694469519536142E-18</v>
      </c>
    </row>
    <row r="51" spans="1:27" ht="12" customHeight="1">
      <c r="A51" s="1813">
        <v>1911</v>
      </c>
      <c r="B51" s="1845">
        <f>TableUS12b!E51</f>
        <v>0.11681116476441322</v>
      </c>
      <c r="C51" s="1867">
        <f t="shared" si="0"/>
        <v>0.11442181021716785</v>
      </c>
      <c r="D51" s="1725"/>
      <c r="E51" s="1708"/>
      <c r="F51" s="1843">
        <f t="shared" si="4"/>
        <v>2.3893545472453686E-3</v>
      </c>
      <c r="G51" s="1690">
        <f>TableUS12b!F51</f>
        <v>0.1150735294117647</v>
      </c>
      <c r="H51" s="1471">
        <f t="shared" si="1"/>
        <v>0.10330882352941176</v>
      </c>
      <c r="I51" s="1701"/>
      <c r="J51" s="1610"/>
      <c r="K51" s="1846">
        <f>DataUS1!GB55/DataUS1!FW55</f>
        <v>1.1764705882352941E-2</v>
      </c>
      <c r="L51" s="1860">
        <f>DataUS1!FX55/DataUS1!FW55</f>
        <v>0.11764705882352938</v>
      </c>
      <c r="M51" s="1700"/>
      <c r="N51" s="1701"/>
      <c r="O51" s="1610"/>
      <c r="P51" s="1695"/>
      <c r="Q51" s="1860">
        <f t="shared" si="2"/>
        <v>1.7376353526485228E-3</v>
      </c>
      <c r="R51" s="2130">
        <f t="shared" si="2"/>
        <v>1.1112986687756093E-2</v>
      </c>
      <c r="S51" s="2598"/>
      <c r="T51" s="2598"/>
      <c r="U51" s="2599">
        <f>(DataUS2!CQ56-DataUS2!CQ55)/DataUS1!B55</f>
        <v>-9.3753513351075724E-3</v>
      </c>
      <c r="V51" s="2591"/>
      <c r="W51" s="2137"/>
      <c r="X51" s="2136"/>
      <c r="AA51" s="1760">
        <f t="shared" si="5"/>
        <v>0</v>
      </c>
    </row>
    <row r="52" spans="1:27" ht="12" customHeight="1">
      <c r="A52" s="1813">
        <v>1912</v>
      </c>
      <c r="B52" s="1845">
        <f>TableUS12b!E52</f>
        <v>8.4399698128229145E-2</v>
      </c>
      <c r="C52" s="1867">
        <f t="shared" si="0"/>
        <v>8.0347589949121265E-2</v>
      </c>
      <c r="D52" s="1725"/>
      <c r="E52" s="1708"/>
      <c r="F52" s="1843">
        <f t="shared" si="4"/>
        <v>4.05210817910788E-3</v>
      </c>
      <c r="G52" s="1690">
        <f>TableUS12b!F52</f>
        <v>8.2947976878612703E-2</v>
      </c>
      <c r="H52" s="1471">
        <f t="shared" si="1"/>
        <v>7.1965317919075136E-2</v>
      </c>
      <c r="I52" s="1701"/>
      <c r="J52" s="1610"/>
      <c r="K52" s="1846">
        <f>DataUS1!GB56/DataUS1!FW56</f>
        <v>1.0982658959537572E-2</v>
      </c>
      <c r="L52" s="1860">
        <f>DataUS1!FX56/DataUS1!FW56</f>
        <v>0.12427745664739875</v>
      </c>
      <c r="M52" s="1700"/>
      <c r="N52" s="1701"/>
      <c r="O52" s="1610"/>
      <c r="P52" s="1695"/>
      <c r="Q52" s="1860">
        <f t="shared" si="2"/>
        <v>1.4517212496164417E-3</v>
      </c>
      <c r="R52" s="2130">
        <f t="shared" si="2"/>
        <v>8.3822720300461284E-3</v>
      </c>
      <c r="S52" s="2598"/>
      <c r="T52" s="2598"/>
      <c r="U52" s="2599">
        <f>(DataUS2!CQ57-DataUS2!CQ56)/DataUS1!B56</f>
        <v>-6.930550780429692E-3</v>
      </c>
      <c r="V52" s="2591"/>
      <c r="W52" s="2137"/>
      <c r="X52" s="2136"/>
      <c r="AA52" s="1760">
        <f t="shared" si="5"/>
        <v>0</v>
      </c>
    </row>
    <row r="53" spans="1:27" ht="12" customHeight="1">
      <c r="A53" s="1813">
        <v>1913</v>
      </c>
      <c r="B53" s="1845">
        <f>TableUS12b!E53</f>
        <v>8.8083489331022863E-2</v>
      </c>
      <c r="C53" s="1867">
        <f t="shared" si="0"/>
        <v>8.2203965517532021E-2</v>
      </c>
      <c r="D53" s="1725"/>
      <c r="E53" s="1708"/>
      <c r="F53" s="1843">
        <f t="shared" si="4"/>
        <v>5.8795238134908435E-3</v>
      </c>
      <c r="G53" s="1690">
        <f>TableUS12b!F53</f>
        <v>8.2947976878612703E-2</v>
      </c>
      <c r="H53" s="1471">
        <f t="shared" si="1"/>
        <v>7.1965317919075136E-2</v>
      </c>
      <c r="I53" s="1701"/>
      <c r="J53" s="1610"/>
      <c r="K53" s="1846">
        <f>DataUS1!GB57/DataUS1!FW57</f>
        <v>1.0982658959537572E-2</v>
      </c>
      <c r="L53" s="1860">
        <f>DataUS1!FX57/DataUS1!FW57</f>
        <v>0.12427745664739875</v>
      </c>
      <c r="M53" s="1700"/>
      <c r="N53" s="1701"/>
      <c r="O53" s="1610"/>
      <c r="P53" s="1695"/>
      <c r="Q53" s="1860">
        <f t="shared" si="2"/>
        <v>5.1355124524101597E-3</v>
      </c>
      <c r="R53" s="2130">
        <f t="shared" si="2"/>
        <v>1.0238647598456885E-2</v>
      </c>
      <c r="S53" s="2598"/>
      <c r="T53" s="2598"/>
      <c r="U53" s="2599">
        <f>(DataUS2!CQ58-DataUS2!CQ57)/DataUS1!B57</f>
        <v>-5.1031351460467285E-3</v>
      </c>
      <c r="V53" s="2591"/>
      <c r="W53" s="2137"/>
      <c r="X53" s="2136"/>
      <c r="AA53" s="1760">
        <f t="shared" si="5"/>
        <v>0</v>
      </c>
    </row>
    <row r="54" spans="1:27" ht="12" customHeight="1">
      <c r="A54" s="1813">
        <v>1914</v>
      </c>
      <c r="B54" s="1845">
        <f>TableUS12b!E54</f>
        <v>7.9205856292983406E-2</v>
      </c>
      <c r="C54" s="1867">
        <f t="shared" si="0"/>
        <v>7.8572799334336585E-2</v>
      </c>
      <c r="D54" s="1725"/>
      <c r="E54" s="1708"/>
      <c r="F54" s="1843">
        <f t="shared" si="4"/>
        <v>6.3305695864682848E-4</v>
      </c>
      <c r="G54" s="1690">
        <f>TableUS12b!F54</f>
        <v>8.2947976878612703E-2</v>
      </c>
      <c r="H54" s="1471">
        <f t="shared" si="1"/>
        <v>7.1965317919075136E-2</v>
      </c>
      <c r="I54" s="1701"/>
      <c r="J54" s="1610"/>
      <c r="K54" s="1846">
        <f>DataUS1!GB58/DataUS1!FW58</f>
        <v>1.0982658959537572E-2</v>
      </c>
      <c r="L54" s="1860">
        <f>DataUS1!FX58/DataUS1!FW58</f>
        <v>0.12427745664739875</v>
      </c>
      <c r="M54" s="1700"/>
      <c r="N54" s="1701"/>
      <c r="O54" s="1610"/>
      <c r="P54" s="1695"/>
      <c r="Q54" s="1860">
        <f t="shared" si="2"/>
        <v>-3.7421205856292966E-3</v>
      </c>
      <c r="R54" s="2130">
        <f t="shared" si="2"/>
        <v>6.6074814152614486E-3</v>
      </c>
      <c r="S54" s="2598"/>
      <c r="T54" s="2598"/>
      <c r="U54" s="2599">
        <f>(DataUS2!CQ59-DataUS2!CQ58)/DataUS1!B58</f>
        <v>-1.0349602000890743E-2</v>
      </c>
      <c r="V54" s="2591"/>
      <c r="W54" s="2137"/>
      <c r="X54" s="2136"/>
      <c r="AA54" s="1760">
        <f t="shared" si="5"/>
        <v>-6.9388939039072284E-18</v>
      </c>
    </row>
    <row r="55" spans="1:27" ht="12" customHeight="1">
      <c r="A55" s="1813">
        <v>1915</v>
      </c>
      <c r="B55" s="1845">
        <f>TableUS12b!E55</f>
        <v>0.13235929084237902</v>
      </c>
      <c r="C55" s="1867">
        <f t="shared" si="0"/>
        <v>0.14366305672216143</v>
      </c>
      <c r="D55" s="1725"/>
      <c r="E55" s="1708"/>
      <c r="F55" s="1843">
        <f t="shared" si="4"/>
        <v>-1.1303765879782419E-2</v>
      </c>
      <c r="G55" s="1690">
        <f>TableUS12b!F55</f>
        <v>8.2947976878612703E-2</v>
      </c>
      <c r="H55" s="1471">
        <f t="shared" si="1"/>
        <v>7.1965317919075136E-2</v>
      </c>
      <c r="I55" s="1701"/>
      <c r="J55" s="1610"/>
      <c r="K55" s="1846">
        <f>DataUS1!GB59/DataUS1!FW59</f>
        <v>1.0982658959537572E-2</v>
      </c>
      <c r="L55" s="1860">
        <f>DataUS1!FX59/DataUS1!FW59</f>
        <v>0.12427745664739875</v>
      </c>
      <c r="M55" s="1700"/>
      <c r="N55" s="1701"/>
      <c r="O55" s="1610"/>
      <c r="P55" s="1695"/>
      <c r="Q55" s="1860">
        <f t="shared" si="2"/>
        <v>4.9411313963766315E-2</v>
      </c>
      <c r="R55" s="2130">
        <f t="shared" si="2"/>
        <v>7.1697738803086289E-2</v>
      </c>
      <c r="S55" s="2598"/>
      <c r="T55" s="2598"/>
      <c r="U55" s="2599">
        <f>(DataUS2!CQ60-DataUS2!CQ59)/DataUS1!B59</f>
        <v>-2.2286424839319991E-2</v>
      </c>
      <c r="V55" s="2591"/>
      <c r="W55" s="2137"/>
      <c r="X55" s="2136"/>
      <c r="AA55" s="1760">
        <f t="shared" si="5"/>
        <v>0</v>
      </c>
    </row>
    <row r="56" spans="1:27" ht="12" customHeight="1">
      <c r="A56" s="1813">
        <v>1916</v>
      </c>
      <c r="B56" s="1845">
        <f>TableUS12b!E56</f>
        <v>0.15506590499732459</v>
      </c>
      <c r="C56" s="1867">
        <f t="shared" si="0"/>
        <v>0.19973959244338324</v>
      </c>
      <c r="D56" s="1725"/>
      <c r="E56" s="1708"/>
      <c r="F56" s="1843">
        <f t="shared" si="4"/>
        <v>-4.4673687446058652E-2</v>
      </c>
      <c r="G56" s="1690">
        <f>TableUS12b!F56</f>
        <v>8.2947976878612703E-2</v>
      </c>
      <c r="H56" s="1471">
        <f t="shared" si="1"/>
        <v>7.1965317919075136E-2</v>
      </c>
      <c r="I56" s="1701"/>
      <c r="J56" s="1610"/>
      <c r="K56" s="1846">
        <f>DataUS1!GB60/DataUS1!FW60</f>
        <v>1.0982658959537572E-2</v>
      </c>
      <c r="L56" s="1860">
        <f>DataUS1!FX60/DataUS1!FW60</f>
        <v>0.12427745664739875</v>
      </c>
      <c r="M56" s="1700"/>
      <c r="N56" s="1701"/>
      <c r="O56" s="1610"/>
      <c r="P56" s="1695"/>
      <c r="Q56" s="1860">
        <f t="shared" si="2"/>
        <v>7.2117928118711885E-2</v>
      </c>
      <c r="R56" s="2130">
        <f t="shared" si="2"/>
        <v>0.12777427452430812</v>
      </c>
      <c r="S56" s="2598"/>
      <c r="T56" s="2598"/>
      <c r="U56" s="2599">
        <f>(DataUS2!CQ61-DataUS2!CQ60)/DataUS1!B60</f>
        <v>-5.5656346405596226E-2</v>
      </c>
      <c r="V56" s="2591"/>
      <c r="W56" s="2137"/>
      <c r="X56" s="2136"/>
      <c r="AA56" s="1760">
        <f t="shared" si="5"/>
        <v>0</v>
      </c>
    </row>
    <row r="57" spans="1:27" ht="12" customHeight="1">
      <c r="A57" s="1813">
        <v>1917</v>
      </c>
      <c r="B57" s="1845">
        <f>TableUS12b!E57</f>
        <v>0.14511486943365492</v>
      </c>
      <c r="C57" s="1867">
        <f t="shared" si="0"/>
        <v>0.31379707212433539</v>
      </c>
      <c r="D57" s="1725"/>
      <c r="E57" s="1708"/>
      <c r="F57" s="1843">
        <f t="shared" si="4"/>
        <v>-0.16868220269068043</v>
      </c>
      <c r="G57" s="1690">
        <f>TableUS12b!F57</f>
        <v>7.875399361022363E-2</v>
      </c>
      <c r="H57" s="1471">
        <f t="shared" si="1"/>
        <v>6.3897763578274744E-2</v>
      </c>
      <c r="I57" s="1701"/>
      <c r="J57" s="1610"/>
      <c r="K57" s="1846">
        <f>DataUS1!GB61/DataUS1!FW61</f>
        <v>1.4856230031948883E-2</v>
      </c>
      <c r="L57" s="1860">
        <f>DataUS1!FX61/DataUS1!FW61</f>
        <v>0.14376996805111811</v>
      </c>
      <c r="M57" s="1700"/>
      <c r="N57" s="1701"/>
      <c r="O57" s="1610"/>
      <c r="P57" s="1695"/>
      <c r="Q57" s="1860">
        <f t="shared" si="2"/>
        <v>6.6360875823431295E-2</v>
      </c>
      <c r="R57" s="2130">
        <f t="shared" si="2"/>
        <v>0.24989930854606063</v>
      </c>
      <c r="S57" s="2598"/>
      <c r="T57" s="2598"/>
      <c r="U57" s="2599">
        <f>(DataUS2!CQ62-DataUS2!CQ61)/DataUS1!B61</f>
        <v>-0.18353843272262932</v>
      </c>
      <c r="V57" s="2591"/>
      <c r="W57" s="2137"/>
      <c r="X57" s="2136"/>
      <c r="AA57" s="1760">
        <f t="shared" si="5"/>
        <v>0</v>
      </c>
    </row>
    <row r="58" spans="1:27" ht="12" customHeight="1">
      <c r="A58" s="1813">
        <v>1918</v>
      </c>
      <c r="B58" s="1845">
        <f>TableUS12b!E58</f>
        <v>0.11388796894680212</v>
      </c>
      <c r="C58" s="1867">
        <f t="shared" si="0"/>
        <v>0.30708361365580972</v>
      </c>
      <c r="D58" s="1725"/>
      <c r="E58" s="1708"/>
      <c r="F58" s="1843">
        <f t="shared" si="4"/>
        <v>-0.1931956447090076</v>
      </c>
      <c r="G58" s="1690">
        <f>TableUS12b!F58</f>
        <v>7.875399361022363E-2</v>
      </c>
      <c r="H58" s="1471">
        <f t="shared" si="1"/>
        <v>6.3897763578274744E-2</v>
      </c>
      <c r="I58" s="1701"/>
      <c r="J58" s="1610"/>
      <c r="K58" s="1846">
        <f>DataUS1!GB62/DataUS1!FW62</f>
        <v>1.4856230031948883E-2</v>
      </c>
      <c r="L58" s="1860">
        <f>DataUS1!FX62/DataUS1!FW62</f>
        <v>0.14376996805111811</v>
      </c>
      <c r="M58" s="1700"/>
      <c r="N58" s="1701"/>
      <c r="O58" s="1610"/>
      <c r="P58" s="1695"/>
      <c r="Q58" s="1860">
        <f t="shared" si="2"/>
        <v>3.5133975336578485E-2</v>
      </c>
      <c r="R58" s="2130">
        <f t="shared" si="2"/>
        <v>0.24318585007753496</v>
      </c>
      <c r="S58" s="2598"/>
      <c r="T58" s="2598"/>
      <c r="U58" s="2599">
        <f>(DataUS2!CQ63-DataUS2!CQ62)/DataUS1!B62</f>
        <v>-0.20805187474095649</v>
      </c>
      <c r="V58" s="2591"/>
      <c r="W58" s="2137"/>
      <c r="X58" s="2136"/>
      <c r="AA58" s="1760">
        <f t="shared" si="5"/>
        <v>0</v>
      </c>
    </row>
    <row r="59" spans="1:27" ht="12" customHeight="1">
      <c r="A59" s="1825">
        <v>1919</v>
      </c>
      <c r="B59" s="1849">
        <f>TableUS12b!E59</f>
        <v>0.13412775712991418</v>
      </c>
      <c r="C59" s="1868">
        <f t="shared" si="0"/>
        <v>0.10089767640970407</v>
      </c>
      <c r="D59" s="1850"/>
      <c r="E59" s="1851"/>
      <c r="F59" s="1852">
        <f t="shared" si="4"/>
        <v>3.3230080720210109E-2</v>
      </c>
      <c r="G59" s="1692">
        <f>TableUS12b!F59</f>
        <v>7.875399361022363E-2</v>
      </c>
      <c r="H59" s="1710">
        <f t="shared" si="1"/>
        <v>6.3897763578274744E-2</v>
      </c>
      <c r="I59" s="1853"/>
      <c r="J59" s="1854"/>
      <c r="K59" s="1855">
        <f>DataUS1!GB63/DataUS1!FW63</f>
        <v>1.4856230031948883E-2</v>
      </c>
      <c r="L59" s="1861">
        <f>DataUS1!FX63/DataUS1!FW63</f>
        <v>0.14376996805111811</v>
      </c>
      <c r="M59" s="1856"/>
      <c r="N59" s="1853"/>
      <c r="O59" s="1854"/>
      <c r="P59" s="1857"/>
      <c r="Q59" s="1861">
        <f t="shared" si="2"/>
        <v>5.5373763519690547E-2</v>
      </c>
      <c r="R59" s="2131">
        <f t="shared" si="2"/>
        <v>3.6999912831429324E-2</v>
      </c>
      <c r="S59" s="2600"/>
      <c r="T59" s="2600"/>
      <c r="U59" s="2601">
        <f>(DataUS2!CQ64-DataUS2!CQ63)/DataUS1!B63</f>
        <v>1.8373850688261226E-2</v>
      </c>
      <c r="V59" s="2591"/>
      <c r="W59" s="2137"/>
      <c r="X59" s="2136"/>
      <c r="AA59" s="1760">
        <f t="shared" si="5"/>
        <v>0</v>
      </c>
    </row>
    <row r="60" spans="1:27" ht="12" customHeight="1">
      <c r="A60" s="1813">
        <v>1920</v>
      </c>
      <c r="B60" s="1845">
        <f>TableUS12b!E60</f>
        <v>0.11520670948062406</v>
      </c>
      <c r="C60" s="1867">
        <f t="shared" si="0"/>
        <v>7.7210527718917774E-2</v>
      </c>
      <c r="D60" s="1725"/>
      <c r="E60" s="1708"/>
      <c r="F60" s="1843">
        <f t="shared" si="4"/>
        <v>3.7996181761706285E-2</v>
      </c>
      <c r="G60" s="1690">
        <f>TableUS12b!F60</f>
        <v>7.875399361022363E-2</v>
      </c>
      <c r="H60" s="1471">
        <f t="shared" si="1"/>
        <v>6.3897763578274744E-2</v>
      </c>
      <c r="I60" s="1701"/>
      <c r="J60" s="1610"/>
      <c r="K60" s="1846">
        <f>DataUS1!GB64/DataUS1!FW64</f>
        <v>1.4856230031948883E-2</v>
      </c>
      <c r="L60" s="1860">
        <f>DataUS1!FX64/DataUS1!FW64</f>
        <v>0.14376996805111811</v>
      </c>
      <c r="M60" s="1700"/>
      <c r="N60" s="1701"/>
      <c r="O60" s="1610"/>
      <c r="P60" s="1695"/>
      <c r="Q60" s="1860">
        <f t="shared" si="2"/>
        <v>3.6452715870400429E-2</v>
      </c>
      <c r="R60" s="2130">
        <f t="shared" si="2"/>
        <v>1.331276414064303E-2</v>
      </c>
      <c r="S60" s="2598"/>
      <c r="T60" s="2598"/>
      <c r="U60" s="2599">
        <f>(DataUS2!CQ65-DataUS2!CQ64)/DataUS1!B64</f>
        <v>2.3139951729757399E-2</v>
      </c>
      <c r="V60" s="2591"/>
      <c r="W60" s="2137"/>
      <c r="X60" s="2136"/>
      <c r="AA60" s="1760">
        <f t="shared" si="5"/>
        <v>0</v>
      </c>
    </row>
    <row r="61" spans="1:27" ht="12" customHeight="1">
      <c r="A61" s="1813">
        <v>1921</v>
      </c>
      <c r="B61" s="1845">
        <f>TableUS12b!E61</f>
        <v>0.10337037042249989</v>
      </c>
      <c r="C61" s="1867">
        <f t="shared" si="0"/>
        <v>7.5627305872182735E-2</v>
      </c>
      <c r="D61" s="1725"/>
      <c r="E61" s="1708"/>
      <c r="F61" s="1843">
        <f t="shared" si="4"/>
        <v>2.7743064550317151E-2</v>
      </c>
      <c r="G61" s="1690">
        <f>TableUS12b!F61</f>
        <v>7.875399361022363E-2</v>
      </c>
      <c r="H61" s="1471">
        <f t="shared" si="1"/>
        <v>6.3897763578274744E-2</v>
      </c>
      <c r="I61" s="1701"/>
      <c r="J61" s="1610"/>
      <c r="K61" s="1846">
        <f>DataUS1!GB65/DataUS1!FW65</f>
        <v>1.4856230031948883E-2</v>
      </c>
      <c r="L61" s="1860">
        <f>DataUS1!FX65/DataUS1!FW65</f>
        <v>0.14376996805111811</v>
      </c>
      <c r="M61" s="1700"/>
      <c r="N61" s="1701"/>
      <c r="O61" s="1610"/>
      <c r="P61" s="1695"/>
      <c r="Q61" s="1860">
        <f t="shared" si="2"/>
        <v>2.4616376812276256E-2</v>
      </c>
      <c r="R61" s="2130">
        <f t="shared" si="2"/>
        <v>1.1729542293907991E-2</v>
      </c>
      <c r="S61" s="2598"/>
      <c r="T61" s="2598"/>
      <c r="U61" s="2599">
        <f>(DataUS2!CQ66-DataUS2!CQ65)/DataUS1!B65</f>
        <v>1.288683451836827E-2</v>
      </c>
      <c r="V61" s="2591"/>
      <c r="W61" s="2137"/>
      <c r="X61" s="2136"/>
      <c r="AA61" s="1760">
        <f t="shared" si="5"/>
        <v>0</v>
      </c>
    </row>
    <row r="62" spans="1:27" ht="12" customHeight="1">
      <c r="A62" s="1813">
        <v>1922</v>
      </c>
      <c r="B62" s="1845">
        <f>TableUS12b!E62</f>
        <v>0.11162201908380778</v>
      </c>
      <c r="C62" s="1867">
        <f t="shared" si="0"/>
        <v>9.7919443557476032E-2</v>
      </c>
      <c r="D62" s="1725"/>
      <c r="E62" s="1708"/>
      <c r="F62" s="1843">
        <f t="shared" si="4"/>
        <v>1.3702575526331747E-2</v>
      </c>
      <c r="G62" s="1690">
        <f>TableUS12b!F62</f>
        <v>0.1018641810918775</v>
      </c>
      <c r="H62" s="1471">
        <f t="shared" si="1"/>
        <v>9.0013315579227704E-2</v>
      </c>
      <c r="I62" s="1701"/>
      <c r="J62" s="1610"/>
      <c r="K62" s="1846">
        <f>DataUS1!GB66/DataUS1!FW66</f>
        <v>1.1850865512649803E-2</v>
      </c>
      <c r="L62" s="1860">
        <f>DataUS1!FX66/DataUS1!FW66</f>
        <v>0.12916111850865516</v>
      </c>
      <c r="M62" s="1700"/>
      <c r="N62" s="1701"/>
      <c r="O62" s="1610"/>
      <c r="P62" s="1695"/>
      <c r="Q62" s="1860">
        <f t="shared" si="2"/>
        <v>9.7578379919302793E-3</v>
      </c>
      <c r="R62" s="2130">
        <f t="shared" si="2"/>
        <v>7.9061279782483285E-3</v>
      </c>
      <c r="S62" s="2598"/>
      <c r="T62" s="2598"/>
      <c r="U62" s="2599">
        <f>(DataUS2!CQ67-DataUS2!CQ66)/DataUS1!B66</f>
        <v>1.8517100136819439E-3</v>
      </c>
      <c r="V62" s="2591"/>
      <c r="W62" s="2137"/>
      <c r="X62" s="2136"/>
      <c r="AA62" s="1760">
        <f t="shared" si="5"/>
        <v>0</v>
      </c>
    </row>
    <row r="63" spans="1:27" ht="12" customHeight="1">
      <c r="A63" s="1813">
        <v>1923</v>
      </c>
      <c r="B63" s="1845">
        <f>TableUS12b!E63</f>
        <v>0.10801595559630907</v>
      </c>
      <c r="C63" s="1867">
        <f t="shared" si="0"/>
        <v>8.8328743364842394E-2</v>
      </c>
      <c r="D63" s="1725"/>
      <c r="E63" s="1708"/>
      <c r="F63" s="1843">
        <f t="shared" si="4"/>
        <v>1.9687212231466682E-2</v>
      </c>
      <c r="G63" s="1690">
        <f>TableUS12b!F63</f>
        <v>0.1018641810918775</v>
      </c>
      <c r="H63" s="1471">
        <f t="shared" si="1"/>
        <v>9.0013315579227704E-2</v>
      </c>
      <c r="I63" s="1701"/>
      <c r="J63" s="1610"/>
      <c r="K63" s="1846">
        <f>DataUS1!GB67/DataUS1!FW67</f>
        <v>1.1850865512649803E-2</v>
      </c>
      <c r="L63" s="1860">
        <f>DataUS1!FX67/DataUS1!FW67</f>
        <v>0.12916111850865516</v>
      </c>
      <c r="M63" s="1700"/>
      <c r="N63" s="1701"/>
      <c r="O63" s="1610"/>
      <c r="P63" s="1695"/>
      <c r="Q63" s="1860">
        <f t="shared" si="2"/>
        <v>6.1517745044315647E-3</v>
      </c>
      <c r="R63" s="2130">
        <f t="shared" si="2"/>
        <v>-1.6845722143853104E-3</v>
      </c>
      <c r="S63" s="2598"/>
      <c r="T63" s="2598"/>
      <c r="U63" s="2599">
        <f>(DataUS2!CQ68-DataUS2!CQ67)/DataUS1!B67</f>
        <v>7.8363467188168803E-3</v>
      </c>
      <c r="V63" s="2591"/>
      <c r="W63" s="2137"/>
      <c r="X63" s="2136"/>
      <c r="AA63" s="1760">
        <f t="shared" si="5"/>
        <v>0</v>
      </c>
    </row>
    <row r="64" spans="1:27" ht="12" customHeight="1">
      <c r="A64" s="1813">
        <v>1924</v>
      </c>
      <c r="B64" s="1845">
        <f>TableUS12b!E64</f>
        <v>0.11426173841213877</v>
      </c>
      <c r="C64" s="1867">
        <f t="shared" si="0"/>
        <v>9.9354264542843046E-2</v>
      </c>
      <c r="D64" s="1725"/>
      <c r="E64" s="1708"/>
      <c r="F64" s="1843">
        <f t="shared" si="4"/>
        <v>1.4907473869295716E-2</v>
      </c>
      <c r="G64" s="1690">
        <f>TableUS12b!F64</f>
        <v>0.1018641810918775</v>
      </c>
      <c r="H64" s="1471">
        <f t="shared" si="1"/>
        <v>9.0013315579227704E-2</v>
      </c>
      <c r="I64" s="1701"/>
      <c r="J64" s="1610"/>
      <c r="K64" s="1846">
        <f>DataUS1!GB68/DataUS1!FW68</f>
        <v>1.1850865512649803E-2</v>
      </c>
      <c r="L64" s="1860">
        <f>DataUS1!FX68/DataUS1!FW68</f>
        <v>0.12916111850865516</v>
      </c>
      <c r="M64" s="1700"/>
      <c r="N64" s="1701"/>
      <c r="O64" s="1610"/>
      <c r="P64" s="1695"/>
      <c r="Q64" s="1860">
        <f t="shared" si="2"/>
        <v>1.2397557320261265E-2</v>
      </c>
      <c r="R64" s="2130">
        <f t="shared" si="2"/>
        <v>9.340948963615342E-3</v>
      </c>
      <c r="S64" s="2598"/>
      <c r="T64" s="2598"/>
      <c r="U64" s="2599">
        <f>(DataUS2!CQ69-DataUS2!CQ68)/DataUS1!B68</f>
        <v>3.0566083566459135E-3</v>
      </c>
      <c r="V64" s="2591"/>
      <c r="W64" s="2137"/>
      <c r="X64" s="2136"/>
      <c r="AA64" s="1760">
        <f t="shared" si="5"/>
        <v>0</v>
      </c>
    </row>
    <row r="65" spans="1:31" ht="12" customHeight="1">
      <c r="A65" s="1813">
        <v>1925</v>
      </c>
      <c r="B65" s="1845">
        <f>TableUS12b!E65</f>
        <v>0.11011961160872474</v>
      </c>
      <c r="C65" s="1867">
        <f t="shared" si="0"/>
        <v>9.3661846875154914E-2</v>
      </c>
      <c r="D65" s="1725"/>
      <c r="E65" s="1708"/>
      <c r="F65" s="1843">
        <f t="shared" si="4"/>
        <v>1.6457764733569833E-2</v>
      </c>
      <c r="G65" s="1690">
        <f>TableUS12b!F65</f>
        <v>0.1018641810918775</v>
      </c>
      <c r="H65" s="1471">
        <f t="shared" si="1"/>
        <v>9.0013315579227704E-2</v>
      </c>
      <c r="I65" s="1701"/>
      <c r="J65" s="1610"/>
      <c r="K65" s="1846">
        <f>DataUS1!GB69/DataUS1!FW69</f>
        <v>1.1850865512649803E-2</v>
      </c>
      <c r="L65" s="1860">
        <f>DataUS1!FX69/DataUS1!FW69</f>
        <v>0.12916111850865516</v>
      </c>
      <c r="M65" s="1700"/>
      <c r="N65" s="1701"/>
      <c r="O65" s="1610"/>
      <c r="P65" s="1695"/>
      <c r="Q65" s="1860">
        <f t="shared" si="2"/>
        <v>8.2554305168472397E-3</v>
      </c>
      <c r="R65" s="2130">
        <f t="shared" si="2"/>
        <v>3.6485312959272098E-3</v>
      </c>
      <c r="S65" s="2598"/>
      <c r="T65" s="2598"/>
      <c r="U65" s="2599">
        <f>(DataUS2!CQ70-DataUS2!CQ69)/DataUS1!B69</f>
        <v>4.6068992209200308E-3</v>
      </c>
      <c r="V65" s="2591"/>
      <c r="W65" s="2137"/>
      <c r="X65" s="2136"/>
      <c r="AA65" s="1760">
        <f t="shared" si="5"/>
        <v>0</v>
      </c>
    </row>
    <row r="66" spans="1:31" ht="12" customHeight="1">
      <c r="A66" s="1813">
        <v>1926</v>
      </c>
      <c r="B66" s="1845">
        <f>TableUS12b!E66</f>
        <v>0.1069029399040439</v>
      </c>
      <c r="C66" s="1867">
        <f t="shared" si="0"/>
        <v>8.7804930820284247E-2</v>
      </c>
      <c r="D66" s="1725"/>
      <c r="E66" s="1708"/>
      <c r="F66" s="1843">
        <f t="shared" si="4"/>
        <v>1.9098009083759648E-2</v>
      </c>
      <c r="G66" s="1690">
        <f>TableUS12b!F66</f>
        <v>0.1018641810918775</v>
      </c>
      <c r="H66" s="1471">
        <f t="shared" si="1"/>
        <v>9.0013315579227704E-2</v>
      </c>
      <c r="I66" s="1701"/>
      <c r="J66" s="1610"/>
      <c r="K66" s="1846">
        <f>DataUS1!GB70/DataUS1!FW70</f>
        <v>1.1850865512649803E-2</v>
      </c>
      <c r="L66" s="1860">
        <f>DataUS1!FX70/DataUS1!FW70</f>
        <v>0.12916111850865516</v>
      </c>
      <c r="M66" s="1700"/>
      <c r="N66" s="1701"/>
      <c r="O66" s="1610"/>
      <c r="P66" s="1695"/>
      <c r="Q66" s="1860">
        <f t="shared" si="2"/>
        <v>5.038758812166394E-3</v>
      </c>
      <c r="R66" s="2130">
        <f t="shared" si="2"/>
        <v>-2.2083847589434574E-3</v>
      </c>
      <c r="S66" s="2598"/>
      <c r="T66" s="2598"/>
      <c r="U66" s="2599">
        <f>(DataUS2!CQ71-DataUS2!CQ70)/DataUS1!B70</f>
        <v>7.2471435711098453E-3</v>
      </c>
      <c r="V66" s="2591"/>
      <c r="W66" s="2137"/>
      <c r="X66" s="2136"/>
      <c r="Z66" s="1451"/>
      <c r="AA66" s="1760">
        <f t="shared" si="5"/>
        <v>0</v>
      </c>
    </row>
    <row r="67" spans="1:31" ht="12" customHeight="1">
      <c r="A67" s="1813">
        <v>1927</v>
      </c>
      <c r="B67" s="1845">
        <f>TableUS12b!E67</f>
        <v>7.9639080602900231E-2</v>
      </c>
      <c r="C67" s="1867">
        <f t="shared" si="0"/>
        <v>5.6318373485920191E-2</v>
      </c>
      <c r="D67" s="1725"/>
      <c r="E67" s="1708"/>
      <c r="F67" s="1843">
        <f t="shared" si="4"/>
        <v>2.332070711698004E-2</v>
      </c>
      <c r="G67" s="1690">
        <f>TableUS12b!F67</f>
        <v>7.1410579345088154E-2</v>
      </c>
      <c r="H67" s="1471">
        <f t="shared" si="1"/>
        <v>5.3904282115869007E-2</v>
      </c>
      <c r="I67" s="1701"/>
      <c r="J67" s="1610"/>
      <c r="K67" s="1846">
        <f>DataUS1!GB71/DataUS1!FW71</f>
        <v>1.7506297229219144E-2</v>
      </c>
      <c r="L67" s="1860">
        <f>DataUS1!FX71/DataUS1!FW71</f>
        <v>0.13224181360201509</v>
      </c>
      <c r="M67" s="1700"/>
      <c r="N67" s="1701"/>
      <c r="O67" s="1610"/>
      <c r="P67" s="1695"/>
      <c r="Q67" s="1860">
        <f t="shared" si="2"/>
        <v>8.2285012578120764E-3</v>
      </c>
      <c r="R67" s="2130">
        <f t="shared" si="2"/>
        <v>2.4140913700511843E-3</v>
      </c>
      <c r="S67" s="2598"/>
      <c r="T67" s="2598"/>
      <c r="U67" s="2599">
        <f>(DataUS2!CQ72-DataUS2!CQ71)/DataUS1!B71</f>
        <v>5.8144098877608973E-3</v>
      </c>
      <c r="V67" s="2591"/>
      <c r="W67" s="2137"/>
      <c r="X67" s="2136"/>
      <c r="Z67" s="1451"/>
      <c r="AA67" s="1760">
        <f t="shared" si="5"/>
        <v>0</v>
      </c>
    </row>
    <row r="68" spans="1:31" ht="12" customHeight="1">
      <c r="A68" s="1813">
        <v>1928</v>
      </c>
      <c r="B68" s="1845">
        <f>TableUS12b!E68</f>
        <v>8.292369246542472E-2</v>
      </c>
      <c r="C68" s="1867">
        <f>B68-F68</f>
        <v>6.2328311885263568E-2</v>
      </c>
      <c r="D68" s="1725"/>
      <c r="E68" s="1708"/>
      <c r="F68" s="1843">
        <f t="shared" si="4"/>
        <v>2.0595380580161152E-2</v>
      </c>
      <c r="G68" s="1690">
        <f>TableUS12b!F68</f>
        <v>7.1410579345088154E-2</v>
      </c>
      <c r="H68" s="1471">
        <f t="shared" si="1"/>
        <v>5.3904282115869007E-2</v>
      </c>
      <c r="I68" s="1701"/>
      <c r="J68" s="1610"/>
      <c r="K68" s="1846">
        <f>DataUS1!GB72/DataUS1!FW72</f>
        <v>1.7506297229219144E-2</v>
      </c>
      <c r="L68" s="1860">
        <f>DataUS1!FX72/DataUS1!FW72</f>
        <v>0.13224181360201509</v>
      </c>
      <c r="M68" s="1700"/>
      <c r="N68" s="1701"/>
      <c r="O68" s="1610"/>
      <c r="P68" s="1695"/>
      <c r="Q68" s="1860">
        <f t="shared" si="2"/>
        <v>1.1513113120336566E-2</v>
      </c>
      <c r="R68" s="2130">
        <f t="shared" si="2"/>
        <v>8.4240297693945615E-3</v>
      </c>
      <c r="S68" s="2598"/>
      <c r="T68" s="2598"/>
      <c r="U68" s="2599">
        <f>(DataUS2!CQ73-DataUS2!CQ72)/DataUS1!B72</f>
        <v>3.0890833509420079E-3</v>
      </c>
      <c r="V68" s="2591"/>
      <c r="W68" s="2137"/>
      <c r="X68" s="2136"/>
      <c r="Z68" s="1451"/>
      <c r="AA68" s="1760">
        <f t="shared" si="5"/>
        <v>0</v>
      </c>
    </row>
    <row r="69" spans="1:31" ht="12" customHeight="1">
      <c r="A69" s="1858">
        <f t="shared" ref="A69:A88" si="6">A70-1</f>
        <v>1929</v>
      </c>
      <c r="B69" s="1716">
        <f>TableUS12b!E69</f>
        <v>0.10117145899893509</v>
      </c>
      <c r="C69" s="1710">
        <f t="shared" ref="C69:C88" si="7">D69+E69</f>
        <v>7.3482428115015958E-2</v>
      </c>
      <c r="D69" s="1710">
        <f>DataUS1!EE73/DataUS1!B73</f>
        <v>3.6208732694355691E-2</v>
      </c>
      <c r="E69" s="1710">
        <f>(DataUS1!BU73-DataUS1!ED73)/DataUS1!B73</f>
        <v>3.7273695420660273E-2</v>
      </c>
      <c r="F69" s="1703">
        <f>(DataUS1!EI73-DataUS1!EJ73)/DataUS1!B73</f>
        <v>2.9818956336528223E-2</v>
      </c>
      <c r="G69" s="1692">
        <f>TableUS12b!F69</f>
        <v>0.1033013844515442</v>
      </c>
      <c r="H69" s="1710">
        <f t="shared" ref="H69:H88" si="8">G69-K69</f>
        <v>8.1709961352766092E-2</v>
      </c>
      <c r="I69" s="1703"/>
      <c r="J69" s="1703"/>
      <c r="K69" s="1721">
        <f>DataUS1!EL73/DataUS1!B73</f>
        <v>2.1591423098778116E-2</v>
      </c>
      <c r="L69" s="1692">
        <f>DataUS1!D73/DataUS1!B73</f>
        <v>0.10223642172523961</v>
      </c>
      <c r="M69" s="1710">
        <f t="shared" ref="M69:M88" si="9">N69+O69</f>
        <v>9.2651757188498399E-2</v>
      </c>
      <c r="N69" s="1703">
        <f>(DataUS1!Y73+DataUS1!AE73)/DataUS1!B73</f>
        <v>3.9403620873269436E-2</v>
      </c>
      <c r="O69" s="1703">
        <f>DataUS1!AU73/DataUS1!B73</f>
        <v>5.3248136315228962E-2</v>
      </c>
      <c r="P69" s="1698">
        <f>DataUS1!BJ73/DataUS1!B73</f>
        <v>9.5846645367412119E-3</v>
      </c>
      <c r="Q69" s="1692">
        <f t="shared" si="2"/>
        <v>-2.1299254526091077E-3</v>
      </c>
      <c r="R69" s="1710">
        <f t="shared" si="2"/>
        <v>-8.2275332377501342E-3</v>
      </c>
      <c r="S69" s="1703"/>
      <c r="T69" s="1703"/>
      <c r="U69" s="1698">
        <f t="shared" ref="U69:U85" si="10">F69-K69</f>
        <v>8.2275332377501065E-3</v>
      </c>
      <c r="V69" s="2591"/>
      <c r="W69" s="2137"/>
      <c r="X69" s="2136"/>
      <c r="Z69" s="1451"/>
      <c r="AA69" s="2605">
        <f t="shared" si="5"/>
        <v>-2.1299254526090869E-3</v>
      </c>
      <c r="AE69" s="193">
        <f>(B69+L69)*(DataUS1!B73/(DataUS1!B73+DataUS1!D73))</f>
        <v>0.18454106280193242</v>
      </c>
    </row>
    <row r="70" spans="1:31" ht="12" customHeight="1">
      <c r="A70" s="1776">
        <f t="shared" si="6"/>
        <v>1930</v>
      </c>
      <c r="B70" s="1714">
        <f>TableUS12b!E70</f>
        <v>6.7551266586248396E-2</v>
      </c>
      <c r="C70" s="1471">
        <f t="shared" si="7"/>
        <v>4.4632086851628464E-2</v>
      </c>
      <c r="D70" s="1471">
        <f>DataUS1!EE74/DataUS1!B74</f>
        <v>3.2569360675512658E-2</v>
      </c>
      <c r="E70" s="1471">
        <f>(DataUS1!BU74-DataUS1!ED74)/DataUS1!B74</f>
        <v>1.2062726176115802E-2</v>
      </c>
      <c r="F70" s="1473">
        <f>(DataUS1!EI74-DataUS1!EJ74)/DataUS1!B74</f>
        <v>2.1712907117008445E-2</v>
      </c>
      <c r="G70" s="1690">
        <f>TableUS12b!F70</f>
        <v>5.4282267792521106E-2</v>
      </c>
      <c r="H70" s="1471">
        <f t="shared" si="8"/>
        <v>2.4781187262102152E-2</v>
      </c>
      <c r="I70" s="1473"/>
      <c r="J70" s="1473"/>
      <c r="K70" s="1719">
        <f>DataUS1!EL74/DataUS1!B74</f>
        <v>2.9501080530418954E-2</v>
      </c>
      <c r="L70" s="1690">
        <f>DataUS1!D74/DataUS1!B74</f>
        <v>0.11338962605548854</v>
      </c>
      <c r="M70" s="1471">
        <f t="shared" si="9"/>
        <v>0.10253317249698432</v>
      </c>
      <c r="N70" s="1473">
        <f>(DataUS1!Y74+DataUS1!AE74)/DataUS1!B74</f>
        <v>4.4632086851628471E-2</v>
      </c>
      <c r="O70" s="1473">
        <f>DataUS1!AU74/DataUS1!B74</f>
        <v>5.7901085645355843E-2</v>
      </c>
      <c r="P70" s="1696">
        <f>DataUS1!BJ74/DataUS1!B74</f>
        <v>1.0856453558504221E-2</v>
      </c>
      <c r="Q70" s="1690">
        <f t="shared" si="2"/>
        <v>1.3268998793727289E-2</v>
      </c>
      <c r="R70" s="1471">
        <f t="shared" si="2"/>
        <v>1.9850899589526311E-2</v>
      </c>
      <c r="S70" s="1473"/>
      <c r="T70" s="1473"/>
      <c r="U70" s="1696">
        <f t="shared" si="10"/>
        <v>-7.7881734134105096E-3</v>
      </c>
      <c r="V70" s="2591"/>
      <c r="W70" s="2137"/>
      <c r="X70" s="2136"/>
      <c r="Z70" s="1451"/>
      <c r="AA70" s="2605">
        <f t="shared" si="5"/>
        <v>1.2062726176114875E-3</v>
      </c>
      <c r="AE70" s="193">
        <f>(B70+L70)*(DataUS1!B74/(DataUS1!B74+DataUS1!D74))</f>
        <v>0.16251354279523283</v>
      </c>
    </row>
    <row r="71" spans="1:31" ht="12" customHeight="1">
      <c r="A71" s="1776">
        <f t="shared" si="6"/>
        <v>1931</v>
      </c>
      <c r="B71" s="1714">
        <f>TableUS12b!E71</f>
        <v>-7.4183976261127218E-3</v>
      </c>
      <c r="C71" s="1471">
        <f t="shared" si="7"/>
        <v>7.418397626112759E-3</v>
      </c>
      <c r="D71" s="1471">
        <f>DataUS1!EE75/DataUS1!B75</f>
        <v>3.2640949554896138E-2</v>
      </c>
      <c r="E71" s="1471">
        <f>(DataUS1!BU75-DataUS1!ED75)/DataUS1!B75</f>
        <v>-2.5222551928783379E-2</v>
      </c>
      <c r="F71" s="1473">
        <f>(DataUS1!EI75-DataUS1!EJ75)/DataUS1!B75</f>
        <v>-1.3353115727002969E-2</v>
      </c>
      <c r="G71" s="1690">
        <f>TableUS12b!F71</f>
        <v>1.4836795252225466E-3</v>
      </c>
      <c r="H71" s="1471">
        <f t="shared" si="8"/>
        <v>-3.1699363538182479E-2</v>
      </c>
      <c r="I71" s="1473"/>
      <c r="J71" s="1473"/>
      <c r="K71" s="1719">
        <f>DataUS1!EL75/DataUS1!B75</f>
        <v>3.3183043063405027E-2</v>
      </c>
      <c r="L71" s="1690">
        <f>DataUS1!D75/DataUS1!B75</f>
        <v>0.13056379821958458</v>
      </c>
      <c r="M71" s="1471">
        <f t="shared" si="9"/>
        <v>0.11721068249258158</v>
      </c>
      <c r="N71" s="1473">
        <f>(DataUS1!Y75+DataUS1!AE75)/DataUS1!B75</f>
        <v>5.0445103857566759E-2</v>
      </c>
      <c r="O71" s="1473">
        <f>DataUS1!AU75/DataUS1!B75</f>
        <v>6.6765578635014824E-2</v>
      </c>
      <c r="P71" s="1696">
        <f>DataUS1!BJ75/DataUS1!B75</f>
        <v>1.3353115727002965E-2</v>
      </c>
      <c r="Q71" s="1690">
        <f t="shared" si="2"/>
        <v>-8.9020771513352685E-3</v>
      </c>
      <c r="R71" s="1471">
        <f t="shared" si="2"/>
        <v>3.9117761164295238E-2</v>
      </c>
      <c r="S71" s="1473"/>
      <c r="T71" s="1473"/>
      <c r="U71" s="1696">
        <f t="shared" si="10"/>
        <v>-4.6536158790407997E-2</v>
      </c>
      <c r="V71" s="2591"/>
      <c r="W71" s="2137"/>
      <c r="X71" s="2136"/>
      <c r="Z71" s="1451"/>
      <c r="AA71" s="2605">
        <f t="shared" si="5"/>
        <v>-1.4836795252225112E-3</v>
      </c>
      <c r="AE71" s="193">
        <f>(B71+L71)*(DataUS1!B75/(DataUS1!B75+DataUS1!D75))</f>
        <v>0.10892388451443574</v>
      </c>
    </row>
    <row r="72" spans="1:31" ht="12" customHeight="1">
      <c r="A72" s="1776">
        <f t="shared" si="6"/>
        <v>1932</v>
      </c>
      <c r="B72" s="1714">
        <f>TableUS12b!E72</f>
        <v>-8.610567514677113E-2</v>
      </c>
      <c r="C72" s="1471">
        <f t="shared" si="7"/>
        <v>-7.6320939334637961E-2</v>
      </c>
      <c r="D72" s="1471">
        <f>DataUS1!EE76/DataUS1!B76</f>
        <v>-1.3698630136986301E-2</v>
      </c>
      <c r="E72" s="1471">
        <f>(DataUS1!BU76-DataUS1!ED76)/DataUS1!B76</f>
        <v>-6.262230919765166E-2</v>
      </c>
      <c r="F72" s="1719">
        <f>(DataUS1!EI76-DataUS1!EJ76)/DataUS1!B76</f>
        <v>-9.7847358121330719E-3</v>
      </c>
      <c r="G72" s="1470">
        <f>TableUS12b!F72</f>
        <v>-8.4148727984344432E-2</v>
      </c>
      <c r="H72" s="1471">
        <f t="shared" si="8"/>
        <v>-0.11145941236265067</v>
      </c>
      <c r="I72" s="1473"/>
      <c r="J72" s="1473"/>
      <c r="K72" s="1473">
        <f>DataUS1!EL76/DataUS1!B76</f>
        <v>2.7310684378306239E-2</v>
      </c>
      <c r="L72" s="1690">
        <f>DataUS1!D76/DataUS1!B76</f>
        <v>0.15068493150684931</v>
      </c>
      <c r="M72" s="1471">
        <f t="shared" si="9"/>
        <v>0.13502935420743639</v>
      </c>
      <c r="N72" s="1473">
        <f>(DataUS1!Y76+DataUS1!AE76)/DataUS1!B76</f>
        <v>5.6751467710371824E-2</v>
      </c>
      <c r="O72" s="1473">
        <f>DataUS1!AU76/DataUS1!B76</f>
        <v>7.8277886497064575E-2</v>
      </c>
      <c r="P72" s="1696">
        <f>DataUS1!BJ76/DataUS1!B76</f>
        <v>1.5655577299412915E-2</v>
      </c>
      <c r="Q72" s="1690">
        <f t="shared" si="2"/>
        <v>-1.9569471624266976E-3</v>
      </c>
      <c r="R72" s="1471">
        <f t="shared" si="2"/>
        <v>3.5138473028012707E-2</v>
      </c>
      <c r="S72" s="1473"/>
      <c r="T72" s="1473"/>
      <c r="U72" s="1696">
        <f t="shared" si="10"/>
        <v>-3.7095420190439307E-2</v>
      </c>
      <c r="V72" s="2591"/>
      <c r="W72" s="2137"/>
      <c r="X72" s="2136"/>
      <c r="Z72" s="1451"/>
      <c r="AA72" s="2605">
        <f t="shared" si="5"/>
        <v>-9.7144514654701197E-17</v>
      </c>
      <c r="AE72" s="193">
        <f>(B72+L72)*(DataUS1!B76/(DataUS1!B76+DataUS1!D76))</f>
        <v>5.6122448979591746E-2</v>
      </c>
    </row>
    <row r="73" spans="1:31" ht="12" customHeight="1">
      <c r="A73" s="1776">
        <f t="shared" si="6"/>
        <v>1933</v>
      </c>
      <c r="B73" s="1714">
        <f>TableUS12b!E73</f>
        <v>-8.1967213114754106E-2</v>
      </c>
      <c r="C73" s="1471">
        <f t="shared" si="7"/>
        <v>-7.7868852459016397E-2</v>
      </c>
      <c r="D73" s="1471">
        <f>DataUS1!EE77/DataUS1!B77</f>
        <v>-2.0491803278688527E-2</v>
      </c>
      <c r="E73" s="1471">
        <f>(DataUS1!BU77-DataUS1!ED77)/DataUS1!B77</f>
        <v>-5.737704918032787E-2</v>
      </c>
      <c r="F73" s="1719">
        <f>(DataUS1!EI77-DataUS1!EJ77)/DataUS1!B77</f>
        <v>-6.1475409836065573E-3</v>
      </c>
      <c r="G73" s="1470">
        <f>TableUS12b!F73</f>
        <v>-7.5819672131147556E-2</v>
      </c>
      <c r="H73" s="1471">
        <f t="shared" si="8"/>
        <v>-9.8083473324451151E-2</v>
      </c>
      <c r="I73" s="1473"/>
      <c r="J73" s="1473"/>
      <c r="K73" s="1473">
        <f>DataUS1!EL77/DataUS1!B77</f>
        <v>2.2263801193303599E-2</v>
      </c>
      <c r="L73" s="1690">
        <f>DataUS1!D77/DataUS1!B77</f>
        <v>0.15163934426229511</v>
      </c>
      <c r="M73" s="1471">
        <f t="shared" si="9"/>
        <v>0.13319672131147542</v>
      </c>
      <c r="N73" s="1473">
        <f>(DataUS1!Y77+DataUS1!AE77)/DataUS1!B77</f>
        <v>5.5327868852459022E-2</v>
      </c>
      <c r="O73" s="1473">
        <f>DataUS1!AU77/DataUS1!B77</f>
        <v>7.7868852459016397E-2</v>
      </c>
      <c r="P73" s="1696">
        <f>DataUS1!BJ77/DataUS1!B77</f>
        <v>1.8442622950819672E-2</v>
      </c>
      <c r="Q73" s="1690">
        <f t="shared" si="2"/>
        <v>-6.1475409836065503E-3</v>
      </c>
      <c r="R73" s="1471">
        <f t="shared" si="2"/>
        <v>2.0214620865434754E-2</v>
      </c>
      <c r="S73" s="1473"/>
      <c r="T73" s="1473"/>
      <c r="U73" s="1696">
        <f t="shared" si="10"/>
        <v>-2.8411342176910156E-2</v>
      </c>
      <c r="V73" s="2591"/>
      <c r="W73" s="2137"/>
      <c r="X73" s="2136"/>
      <c r="Z73" s="1451"/>
      <c r="AA73" s="2605">
        <f t="shared" si="5"/>
        <v>2.0491803278688478E-3</v>
      </c>
      <c r="AE73" s="193">
        <f>(B73+L73)*(DataUS1!B77/(DataUS1!B77+DataUS1!D77))</f>
        <v>6.0498220640569415E-2</v>
      </c>
    </row>
    <row r="74" spans="1:31" ht="12" customHeight="1">
      <c r="A74" s="1776">
        <f t="shared" si="6"/>
        <v>1934</v>
      </c>
      <c r="B74" s="1714">
        <f>TableUS12b!E74</f>
        <v>-2.4096385542168763E-2</v>
      </c>
      <c r="C74" s="1471">
        <f t="shared" si="7"/>
        <v>-1.0327022375215147E-2</v>
      </c>
      <c r="D74" s="1471">
        <f>DataUS1!EE78/DataUS1!B78</f>
        <v>5.1635111876075727E-3</v>
      </c>
      <c r="E74" s="1471">
        <f>(DataUS1!BU78-DataUS1!ED78)/DataUS1!B78</f>
        <v>-1.549053356282272E-2</v>
      </c>
      <c r="F74" s="1719">
        <f>(DataUS1!EI78-DataUS1!EJ78)/DataUS1!B78</f>
        <v>-1.3769363166953529E-2</v>
      </c>
      <c r="G74" s="1470">
        <f>TableUS12b!F74</f>
        <v>-2.4096385542168666E-2</v>
      </c>
      <c r="H74" s="1471">
        <f t="shared" si="8"/>
        <v>-5.375014444451201E-2</v>
      </c>
      <c r="I74" s="1473"/>
      <c r="J74" s="1473"/>
      <c r="K74" s="1473">
        <f>DataUS1!EL78/DataUS1!B78</f>
        <v>2.9653758902343348E-2</v>
      </c>
      <c r="L74" s="1690">
        <f>DataUS1!D78/DataUS1!B78</f>
        <v>0.13425129087779689</v>
      </c>
      <c r="M74" s="1471">
        <f t="shared" si="9"/>
        <v>0.11531841652323579</v>
      </c>
      <c r="N74" s="1473">
        <f>(DataUS1!Y78+DataUS1!AE78)/DataUS1!B78</f>
        <v>4.8192771084337345E-2</v>
      </c>
      <c r="O74" s="1473">
        <f>DataUS1!AU78/DataUS1!B78</f>
        <v>6.7125645438898457E-2</v>
      </c>
      <c r="P74" s="1696">
        <f>DataUS1!BJ78/DataUS1!B78</f>
        <v>1.8932874354561098E-2</v>
      </c>
      <c r="Q74" s="1690">
        <f t="shared" ref="Q74:R85" si="11">B74-G74</f>
        <v>-9.7144514654701197E-17</v>
      </c>
      <c r="R74" s="1471">
        <f t="shared" si="11"/>
        <v>4.3423122069296861E-2</v>
      </c>
      <c r="S74" s="1473"/>
      <c r="T74" s="1473"/>
      <c r="U74" s="1696">
        <f t="shared" si="10"/>
        <v>-4.3423122069296875E-2</v>
      </c>
      <c r="V74" s="2591"/>
      <c r="W74" s="2137"/>
      <c r="X74" s="2136"/>
      <c r="Z74" s="1451"/>
      <c r="AA74" s="2605">
        <f t="shared" ref="AA74:AA105" si="12">B74-C74-F74</f>
        <v>-8.6736173798840355E-17</v>
      </c>
      <c r="AE74" s="193">
        <f>(B74+L74)*(DataUS1!B78/(DataUS1!B78+DataUS1!D78))</f>
        <v>9.7116843702579558E-2</v>
      </c>
    </row>
    <row r="75" spans="1:31" ht="12" customHeight="1">
      <c r="A75" s="1776">
        <f t="shared" si="6"/>
        <v>1935</v>
      </c>
      <c r="B75" s="1714">
        <f>TableUS12b!E75</f>
        <v>2.4242424242424281E-2</v>
      </c>
      <c r="C75" s="1471">
        <f t="shared" si="7"/>
        <v>3.333333333333334E-2</v>
      </c>
      <c r="D75" s="1471">
        <f>DataUS1!EE79/DataUS1!B79</f>
        <v>3.1818181818181822E-2</v>
      </c>
      <c r="E75" s="1471">
        <f>(DataUS1!BU79-DataUS1!ED79)/DataUS1!B79</f>
        <v>1.5151515151515152E-3</v>
      </c>
      <c r="F75" s="1719">
        <f>(DataUS1!EI79-DataUS1!EJ79)/DataUS1!B79</f>
        <v>-6.0606060606060606E-3</v>
      </c>
      <c r="G75" s="1470">
        <f>TableUS12b!F75</f>
        <v>2.2727272727272728E-2</v>
      </c>
      <c r="H75" s="1471">
        <f t="shared" si="8"/>
        <v>-3.4459792268979571E-3</v>
      </c>
      <c r="I75" s="1473"/>
      <c r="J75" s="1473"/>
      <c r="K75" s="1473">
        <f>DataUS1!EL79/DataUS1!B79</f>
        <v>2.6173251954170685E-2</v>
      </c>
      <c r="L75" s="1690">
        <f>DataUS1!D79/DataUS1!B79</f>
        <v>0.12121212121212122</v>
      </c>
      <c r="M75" s="1471">
        <f t="shared" si="9"/>
        <v>0.10303030303030303</v>
      </c>
      <c r="N75" s="1473">
        <f>(DataUS1!Y79+DataUS1!AE79)/DataUS1!B79</f>
        <v>4.242424242424242E-2</v>
      </c>
      <c r="O75" s="1473">
        <f>DataUS1!AU79/DataUS1!B79</f>
        <v>6.0606060606060608E-2</v>
      </c>
      <c r="P75" s="1696">
        <f>DataUS1!BJ79/DataUS1!B79</f>
        <v>1.8181818181818181E-2</v>
      </c>
      <c r="Q75" s="1690">
        <f t="shared" si="11"/>
        <v>1.5151515151515527E-3</v>
      </c>
      <c r="R75" s="1471">
        <f t="shared" si="11"/>
        <v>3.67793125602313E-2</v>
      </c>
      <c r="S75" s="1473"/>
      <c r="T75" s="1473"/>
      <c r="U75" s="1696">
        <f t="shared" si="10"/>
        <v>-3.2233858014776746E-2</v>
      </c>
      <c r="V75" s="2591"/>
      <c r="W75" s="2137"/>
      <c r="X75" s="2136"/>
      <c r="Z75" s="1451"/>
      <c r="AA75" s="2605">
        <f t="shared" si="12"/>
        <v>-3.0303030303029986E-3</v>
      </c>
      <c r="AE75" s="193">
        <f>(B75+L75)*(DataUS1!B79/(DataUS1!B79+DataUS1!D79))</f>
        <v>0.12972972972972976</v>
      </c>
    </row>
    <row r="76" spans="1:31" ht="12" customHeight="1">
      <c r="A76" s="1776">
        <f t="shared" si="6"/>
        <v>1936</v>
      </c>
      <c r="B76" s="1714">
        <f>TableUS12b!E76</f>
        <v>4.5515394912985244E-2</v>
      </c>
      <c r="C76" s="1471">
        <f t="shared" si="7"/>
        <v>5.0870147255689425E-2</v>
      </c>
      <c r="D76" s="1471">
        <f>DataUS1!EE80/DataUS1!B80</f>
        <v>4.9531459170013385E-2</v>
      </c>
      <c r="E76" s="1471">
        <f>(DataUS1!BU80-DataUS1!ED80)/DataUS1!B80</f>
        <v>1.3386880856760374E-3</v>
      </c>
      <c r="F76" s="1719">
        <f>(DataUS1!EI80-DataUS1!EJ80)/DataUS1!B80</f>
        <v>-5.3547523427041497E-3</v>
      </c>
      <c r="G76" s="1470">
        <f>TableUS12b!F76</f>
        <v>6.2918340026773767E-2</v>
      </c>
      <c r="H76" s="1471">
        <f t="shared" si="8"/>
        <v>2.1598384113604013E-2</v>
      </c>
      <c r="I76" s="1473"/>
      <c r="J76" s="1473"/>
      <c r="K76" s="1473">
        <f>DataUS1!EL80/DataUS1!B80</f>
        <v>4.1319955913169754E-2</v>
      </c>
      <c r="L76" s="1690">
        <f>DataUS1!D80/DataUS1!B80</f>
        <v>0.10843373493975902</v>
      </c>
      <c r="M76" s="1471">
        <f t="shared" si="9"/>
        <v>9.2369477911646583E-2</v>
      </c>
      <c r="N76" s="1473">
        <f>(DataUS1!Y80+DataUS1!AE80)/DataUS1!B80</f>
        <v>3.8821954484605084E-2</v>
      </c>
      <c r="O76" s="1473">
        <f>DataUS1!AU80/DataUS1!B80</f>
        <v>5.3547523427041499E-2</v>
      </c>
      <c r="P76" s="1696">
        <f>DataUS1!BJ80/DataUS1!B80</f>
        <v>1.6064257028112448E-2</v>
      </c>
      <c r="Q76" s="1690">
        <f t="shared" si="11"/>
        <v>-1.7402945113788523E-2</v>
      </c>
      <c r="R76" s="1471">
        <f t="shared" si="11"/>
        <v>2.9271763142085412E-2</v>
      </c>
      <c r="S76" s="1473"/>
      <c r="T76" s="1473"/>
      <c r="U76" s="1696">
        <f t="shared" si="10"/>
        <v>-4.6674708255873901E-2</v>
      </c>
      <c r="V76" s="2591"/>
      <c r="W76" s="2137"/>
      <c r="X76" s="2136"/>
      <c r="Z76" s="1451"/>
      <c r="AA76" s="2605">
        <f t="shared" si="12"/>
        <v>-3.2092384305570931E-17</v>
      </c>
      <c r="AE76" s="193">
        <f>(B76+L76)*(DataUS1!B80/(DataUS1!B80+DataUS1!D80))</f>
        <v>0.1388888888888889</v>
      </c>
    </row>
    <row r="77" spans="1:31" ht="12" customHeight="1">
      <c r="A77" s="1776">
        <f t="shared" si="6"/>
        <v>1937</v>
      </c>
      <c r="B77" s="1714">
        <f>TableUS12b!E77</f>
        <v>8.403361344537813E-2</v>
      </c>
      <c r="C77" s="1471">
        <f t="shared" si="7"/>
        <v>5.4021608643457383E-2</v>
      </c>
      <c r="D77" s="1471">
        <f>DataUS1!EE81/DataUS1!B81</f>
        <v>4.561824729891957E-2</v>
      </c>
      <c r="E77" s="1471">
        <f>(DataUS1!BU81-DataUS1!ED81)/DataUS1!B81</f>
        <v>8.4033613445378148E-3</v>
      </c>
      <c r="F77" s="1719">
        <f>(DataUS1!EI81-DataUS1!EJ81)/DataUS1!B81</f>
        <v>3.2412965186074436E-2</v>
      </c>
      <c r="G77" s="1470">
        <f>TableUS12b!F77</f>
        <v>8.28331332533013E-2</v>
      </c>
      <c r="H77" s="1471">
        <f t="shared" si="8"/>
        <v>5.0744934016009213E-2</v>
      </c>
      <c r="I77" s="1473"/>
      <c r="J77" s="1473"/>
      <c r="K77" s="1473">
        <f>DataUS1!EL81/DataUS1!B81</f>
        <v>3.2088199237292087E-2</v>
      </c>
      <c r="L77" s="1690">
        <f>DataUS1!D81/DataUS1!B81</f>
        <v>0.10804321728691479</v>
      </c>
      <c r="M77" s="1471">
        <f t="shared" si="9"/>
        <v>9.2436974789915971E-2</v>
      </c>
      <c r="N77" s="1473">
        <f>(DataUS1!Y81+DataUS1!AE81)/DataUS1!B81</f>
        <v>3.9615846338535418E-2</v>
      </c>
      <c r="O77" s="1473">
        <f>DataUS1!AU81/DataUS1!B81</f>
        <v>5.282112845138056E-2</v>
      </c>
      <c r="P77" s="1696">
        <f>DataUS1!BJ81/DataUS1!B81</f>
        <v>1.5606242496998801E-2</v>
      </c>
      <c r="Q77" s="1690">
        <f t="shared" si="11"/>
        <v>1.2004801920768304E-3</v>
      </c>
      <c r="R77" s="1471">
        <f t="shared" si="11"/>
        <v>3.2766746274481701E-3</v>
      </c>
      <c r="S77" s="1473"/>
      <c r="T77" s="1473"/>
      <c r="U77" s="1696">
        <f t="shared" si="10"/>
        <v>3.2476594878234899E-4</v>
      </c>
      <c r="V77" s="2591"/>
      <c r="W77" s="2137"/>
      <c r="X77" s="2136"/>
      <c r="Z77" s="1451"/>
      <c r="AA77" s="2605">
        <f t="shared" si="12"/>
        <v>-2.4009603841536886E-3</v>
      </c>
      <c r="AB77" s="1468"/>
      <c r="AE77" s="193">
        <f>(B77+L77)*(DataUS1!B81/(DataUS1!B81+DataUS1!D81))</f>
        <v>0.17334777898158182</v>
      </c>
    </row>
    <row r="78" spans="1:31" ht="12" customHeight="1">
      <c r="A78" s="1776">
        <f t="shared" si="6"/>
        <v>1938</v>
      </c>
      <c r="B78" s="1714">
        <f>TableUS12b!E78</f>
        <v>3.1331592689295182E-2</v>
      </c>
      <c r="C78" s="1471">
        <f t="shared" si="7"/>
        <v>1.8276762402088774E-2</v>
      </c>
      <c r="D78" s="1471">
        <f>DataUS1!EE82/DataUS1!B82</f>
        <v>1.0443864229765015E-2</v>
      </c>
      <c r="E78" s="1471">
        <f>(DataUS1!BU82-DataUS1!ED82)/DataUS1!B82</f>
        <v>7.8328981723237608E-3</v>
      </c>
      <c r="F78" s="1719">
        <f>(DataUS1!EI82-DataUS1!EJ82)/DataUS1!B82</f>
        <v>1.4360313315926895E-2</v>
      </c>
      <c r="G78" s="1470">
        <f>TableUS12b!F78</f>
        <v>2.6109660574412535E-2</v>
      </c>
      <c r="H78" s="1471">
        <f t="shared" si="8"/>
        <v>-1.2939320410742795E-2</v>
      </c>
      <c r="I78" s="1473"/>
      <c r="J78" s="1473"/>
      <c r="K78" s="1473">
        <f>DataUS1!EL82/DataUS1!B82</f>
        <v>3.9048980985155329E-2</v>
      </c>
      <c r="L78" s="1690">
        <f>DataUS1!D82/DataUS1!B82</f>
        <v>0.1214099216710183</v>
      </c>
      <c r="M78" s="1471">
        <f t="shared" si="9"/>
        <v>0.10313315926892951</v>
      </c>
      <c r="N78" s="1473">
        <f>(DataUS1!Y82+DataUS1!AE82)/DataUS1!B82</f>
        <v>4.4386422976501305E-2</v>
      </c>
      <c r="O78" s="1473">
        <f>DataUS1!AU82/DataUS1!B82</f>
        <v>5.87467362924282E-2</v>
      </c>
      <c r="P78" s="1696">
        <f>DataUS1!BJ82/DataUS1!B82</f>
        <v>1.8276762402088774E-2</v>
      </c>
      <c r="Q78" s="1690">
        <f t="shared" si="11"/>
        <v>5.2219321148826471E-3</v>
      </c>
      <c r="R78" s="1471">
        <f t="shared" si="11"/>
        <v>3.1216082812831569E-2</v>
      </c>
      <c r="S78" s="1473"/>
      <c r="T78" s="1473"/>
      <c r="U78" s="1696">
        <f t="shared" si="10"/>
        <v>-2.4688667669228434E-2</v>
      </c>
      <c r="V78" s="2591"/>
      <c r="W78" s="2137"/>
      <c r="X78" s="2136"/>
      <c r="Z78" s="1451"/>
      <c r="AA78" s="2605">
        <f t="shared" si="12"/>
        <v>-1.3054830287204874E-3</v>
      </c>
      <c r="AB78" s="1468"/>
      <c r="AE78" s="193">
        <f>(B78+L78)*(DataUS1!B82/(DataUS1!B82+DataUS1!D82))</f>
        <v>0.1362048894062865</v>
      </c>
    </row>
    <row r="79" spans="1:31" ht="12" customHeight="1">
      <c r="A79" s="1858">
        <f t="shared" si="6"/>
        <v>1939</v>
      </c>
      <c r="B79" s="1716">
        <f>TableUS12b!E79</f>
        <v>5.3658536585365881E-2</v>
      </c>
      <c r="C79" s="1710">
        <f t="shared" si="7"/>
        <v>4.7560975609756098E-2</v>
      </c>
      <c r="D79" s="1710">
        <f>DataUS1!EE83/DataUS1!B83</f>
        <v>3.2926829268292684E-2</v>
      </c>
      <c r="E79" s="1710">
        <f>(DataUS1!BU83-DataUS1!ED83)/DataUS1!B83</f>
        <v>1.4634146341463414E-2</v>
      </c>
      <c r="F79" s="1721">
        <f>(DataUS1!EI83-DataUS1!EJ83)/DataUS1!B83</f>
        <v>4.8780487804878049E-3</v>
      </c>
      <c r="G79" s="1706">
        <f>TableUS12b!F79</f>
        <v>5.609756097560975E-2</v>
      </c>
      <c r="H79" s="1710">
        <f t="shared" si="8"/>
        <v>1.5795053003533552E-2</v>
      </c>
      <c r="I79" s="1703"/>
      <c r="J79" s="1703"/>
      <c r="K79" s="1703">
        <f>DataUS1!EL83/DataUS1!B83</f>
        <v>4.0302507972076199E-2</v>
      </c>
      <c r="L79" s="1692">
        <f>DataUS1!D83/DataUS1!B83</f>
        <v>0.11219512195121953</v>
      </c>
      <c r="M79" s="1710">
        <f t="shared" si="9"/>
        <v>9.5121951219512196E-2</v>
      </c>
      <c r="N79" s="1703">
        <f>(DataUS1!Y83+DataUS1!AE83)/DataUS1!B83</f>
        <v>4.0243902439024391E-2</v>
      </c>
      <c r="O79" s="1703">
        <f>DataUS1!AU83/DataUS1!B83</f>
        <v>5.4878048780487805E-2</v>
      </c>
      <c r="P79" s="1698">
        <f>DataUS1!BJ83/DataUS1!B83</f>
        <v>1.7073170731707315E-2</v>
      </c>
      <c r="Q79" s="1692">
        <f t="shared" si="11"/>
        <v>-2.4390243902438699E-3</v>
      </c>
      <c r="R79" s="1710">
        <f t="shared" si="11"/>
        <v>3.1765922606222546E-2</v>
      </c>
      <c r="S79" s="1703"/>
      <c r="T79" s="1703"/>
      <c r="U79" s="1698">
        <f t="shared" si="10"/>
        <v>-3.5424459191588396E-2</v>
      </c>
      <c r="V79" s="2591"/>
      <c r="W79" s="2137"/>
      <c r="X79" s="2136"/>
      <c r="Z79" s="1451"/>
      <c r="AA79" s="2605">
        <f t="shared" si="12"/>
        <v>1.2195121951219775E-3</v>
      </c>
      <c r="AB79" s="1468"/>
      <c r="AE79" s="193">
        <f>(B79+L79)*(DataUS1!B83/(DataUS1!B83+DataUS1!D83))</f>
        <v>0.14912280701754391</v>
      </c>
    </row>
    <row r="80" spans="1:31" ht="12" customHeight="1">
      <c r="A80" s="1776">
        <f t="shared" si="6"/>
        <v>1940</v>
      </c>
      <c r="B80" s="1714">
        <f>TableUS12b!E80</f>
        <v>9.7909790979097799E-2</v>
      </c>
      <c r="C80" s="1471">
        <f t="shared" si="7"/>
        <v>7.2607260726072598E-2</v>
      </c>
      <c r="D80" s="1471">
        <f>DataUS1!EE84/DataUS1!B84</f>
        <v>4.1804180418041799E-2</v>
      </c>
      <c r="E80" s="1471">
        <f>(DataUS1!BU84-DataUS1!ED84)/DataUS1!B84</f>
        <v>3.0803080308030799E-2</v>
      </c>
      <c r="F80" s="1719">
        <f>(DataUS1!EI84-DataUS1!EJ84)/DataUS1!B84</f>
        <v>2.3102310231023101E-2</v>
      </c>
      <c r="G80" s="1470">
        <f>TableUS12b!F80</f>
        <v>9.240924092409239E-2</v>
      </c>
      <c r="H80" s="1471">
        <f t="shared" si="8"/>
        <v>5.8303031716599202E-2</v>
      </c>
      <c r="I80" s="1473"/>
      <c r="J80" s="1473"/>
      <c r="K80" s="1473">
        <f>DataUS1!EL84/DataUS1!B84</f>
        <v>3.4106209207493188E-2</v>
      </c>
      <c r="L80" s="1690">
        <f>DataUS1!D84/DataUS1!B84</f>
        <v>0.10561056105610563</v>
      </c>
      <c r="M80" s="1471">
        <f t="shared" si="9"/>
        <v>8.9108910891089105E-2</v>
      </c>
      <c r="N80" s="1473">
        <f>(DataUS1!Y84+DataUS1!AE84)/DataUS1!B84</f>
        <v>3.85038503850385E-2</v>
      </c>
      <c r="O80" s="1473">
        <f>DataUS1!AU84/DataUS1!B84</f>
        <v>5.0605060506050605E-2</v>
      </c>
      <c r="P80" s="1696">
        <f>DataUS1!BJ84/DataUS1!B84</f>
        <v>1.65016501650165E-2</v>
      </c>
      <c r="Q80" s="1690">
        <f t="shared" si="11"/>
        <v>5.5005500550054098E-3</v>
      </c>
      <c r="R80" s="1471">
        <f t="shared" si="11"/>
        <v>1.4304229009473396E-2</v>
      </c>
      <c r="S80" s="1473"/>
      <c r="T80" s="1473"/>
      <c r="U80" s="1696">
        <f t="shared" si="10"/>
        <v>-1.1003898976470087E-2</v>
      </c>
      <c r="V80" s="2591"/>
      <c r="W80" s="2137"/>
      <c r="X80" s="2136"/>
      <c r="Z80" s="1451"/>
      <c r="AA80" s="2605">
        <f t="shared" si="12"/>
        <v>2.2002200220021008E-3</v>
      </c>
      <c r="AB80" s="1468"/>
      <c r="AE80" s="193">
        <f>(B80+L80)*(DataUS1!B84/(DataUS1!B84+DataUS1!D84))</f>
        <v>0.18407960199004966</v>
      </c>
    </row>
    <row r="81" spans="1:31" ht="12" customHeight="1">
      <c r="A81" s="1776">
        <f t="shared" si="6"/>
        <v>1941</v>
      </c>
      <c r="B81" s="1714">
        <f>TableUS12b!E81</f>
        <v>0.16321243523316062</v>
      </c>
      <c r="C81" s="1471">
        <f t="shared" si="7"/>
        <v>0.1217616580310881</v>
      </c>
      <c r="D81" s="1471">
        <f>DataUS1!EE85/DataUS1!B85</f>
        <v>9.4127806563039734E-2</v>
      </c>
      <c r="E81" s="1471">
        <f>(DataUS1!BU85-DataUS1!ED85)/DataUS1!B85</f>
        <v>2.7633851468048361E-2</v>
      </c>
      <c r="F81" s="1719">
        <f>(DataUS1!EI85-DataUS1!EJ85)/DataUS1!B85</f>
        <v>3.9723661485319514E-2</v>
      </c>
      <c r="G81" s="1470">
        <f>TableUS12b!F81</f>
        <v>0.15457685664939549</v>
      </c>
      <c r="H81" s="1471">
        <f t="shared" si="8"/>
        <v>7.4339088351428356E-2</v>
      </c>
      <c r="I81" s="1473"/>
      <c r="J81" s="1473"/>
      <c r="K81" s="1473">
        <f>DataUS1!EL85/DataUS1!B85</f>
        <v>8.0237768297967138E-2</v>
      </c>
      <c r="L81" s="1690">
        <f>DataUS1!D85/DataUS1!B85</f>
        <v>9.4991364421416244E-2</v>
      </c>
      <c r="M81" s="1471">
        <f t="shared" si="9"/>
        <v>7.7720207253886009E-2</v>
      </c>
      <c r="N81" s="1473">
        <f>(DataUS1!Y85+DataUS1!AE85)/DataUS1!B85</f>
        <v>3.367875647668394E-2</v>
      </c>
      <c r="O81" s="1473">
        <f>DataUS1!AU85/DataUS1!B85</f>
        <v>4.4041450777202076E-2</v>
      </c>
      <c r="P81" s="1696">
        <f>DataUS1!BJ85/DataUS1!B85</f>
        <v>1.7271157167530225E-2</v>
      </c>
      <c r="Q81" s="1690">
        <f t="shared" si="11"/>
        <v>8.6355785837651244E-3</v>
      </c>
      <c r="R81" s="1471">
        <f t="shared" si="11"/>
        <v>4.7422569679659743E-2</v>
      </c>
      <c r="S81" s="1473"/>
      <c r="T81" s="1473"/>
      <c r="U81" s="1696">
        <f t="shared" si="10"/>
        <v>-4.0514106812647624E-2</v>
      </c>
      <c r="V81" s="2591"/>
      <c r="W81" s="2137"/>
      <c r="Z81" s="1451"/>
      <c r="AA81" s="2605">
        <f t="shared" si="12"/>
        <v>1.7271157167530055E-3</v>
      </c>
      <c r="AB81" s="1468"/>
      <c r="AE81" s="193">
        <f>(B81+L81)*(DataUS1!B85/(DataUS1!B85+DataUS1!D85))</f>
        <v>0.23580441640378547</v>
      </c>
    </row>
    <row r="82" spans="1:31" ht="12" customHeight="1">
      <c r="A82" s="1776">
        <f t="shared" si="6"/>
        <v>1942</v>
      </c>
      <c r="B82" s="1714">
        <f>TableUS12b!E82</f>
        <v>0.1759197324414716</v>
      </c>
      <c r="C82" s="1471">
        <f t="shared" si="7"/>
        <v>0.21939799331103677</v>
      </c>
      <c r="D82" s="1471">
        <f>DataUS1!EE86/DataUS1!B86</f>
        <v>0.18729096989966554</v>
      </c>
      <c r="E82" s="1471">
        <f>(DataUS1!BU86-DataUS1!ED86)/DataUS1!B86</f>
        <v>3.2107023411371234E-2</v>
      </c>
      <c r="F82" s="1719">
        <f>(DataUS1!EI86-DataUS1!EJ86)/DataUS1!B86</f>
        <v>-4.4147157190635458E-2</v>
      </c>
      <c r="G82" s="1470">
        <f>TableUS12b!F82</f>
        <v>0.16989966555183947</v>
      </c>
      <c r="H82" s="1471">
        <f t="shared" si="8"/>
        <v>-6.0006854414597632E-3</v>
      </c>
      <c r="I82" s="1473"/>
      <c r="J82" s="1473"/>
      <c r="K82" s="1473">
        <f>DataUS1!EL86/DataUS1!B86</f>
        <v>0.17590035099329923</v>
      </c>
      <c r="L82" s="1690">
        <f>DataUS1!D86/DataUS1!B86</f>
        <v>9.0969899665551843E-2</v>
      </c>
      <c r="M82" s="1471">
        <f t="shared" si="9"/>
        <v>6.755852842809365E-2</v>
      </c>
      <c r="N82" s="1473">
        <f>(DataUS1!Y86+DataUS1!AE86)/DataUS1!B86</f>
        <v>2.8762541806020066E-2</v>
      </c>
      <c r="O82" s="1473">
        <f>DataUS1!AU86/DataUS1!B86</f>
        <v>3.8795986622073578E-2</v>
      </c>
      <c r="P82" s="1696">
        <f>DataUS1!BJ86/DataUS1!B86</f>
        <v>2.3411371237458192E-2</v>
      </c>
      <c r="Q82" s="1690">
        <f t="shared" si="11"/>
        <v>6.0200668896321363E-3</v>
      </c>
      <c r="R82" s="1471">
        <f t="shared" si="11"/>
        <v>0.22539867875249653</v>
      </c>
      <c r="S82" s="1473"/>
      <c r="T82" s="1473"/>
      <c r="U82" s="1696">
        <f t="shared" si="10"/>
        <v>-0.2200475081839347</v>
      </c>
      <c r="V82" s="2591"/>
      <c r="W82" s="2137"/>
      <c r="Z82" s="1451"/>
      <c r="AA82" s="2605">
        <f t="shared" si="12"/>
        <v>6.6889632107029751E-4</v>
      </c>
      <c r="AB82" s="1468"/>
      <c r="AE82" s="193">
        <f>(B82+L82)*(DataUS1!B86/(DataUS1!B86+DataUS1!D86))</f>
        <v>0.24463519313304724</v>
      </c>
    </row>
    <row r="83" spans="1:31" ht="12" customHeight="1">
      <c r="A83" s="1776">
        <f t="shared" si="6"/>
        <v>1943</v>
      </c>
      <c r="B83" s="1714">
        <f>TableUS12b!E83</f>
        <v>0.15418023887079271</v>
      </c>
      <c r="C83" s="1471">
        <f t="shared" si="7"/>
        <v>0.21824104234527686</v>
      </c>
      <c r="D83" s="1471">
        <f>DataUS1!EE87/DataUS1!B87</f>
        <v>0.18458197611292074</v>
      </c>
      <c r="E83" s="1471">
        <f>(DataUS1!BU87-DataUS1!ED87)/DataUS1!B87</f>
        <v>3.3659066232356136E-2</v>
      </c>
      <c r="F83" s="1719">
        <f>(DataUS1!EI87-DataUS1!EJ87)/DataUS1!B87</f>
        <v>-6.5146579804560262E-2</v>
      </c>
      <c r="G83" s="1470">
        <f>TableUS12b!F83</f>
        <v>0.15635179153094467</v>
      </c>
      <c r="H83" s="1471">
        <f t="shared" si="8"/>
        <v>-3.1919291905019492E-2</v>
      </c>
      <c r="I83" s="1473"/>
      <c r="J83" s="1473"/>
      <c r="K83" s="1473">
        <f>DataUS1!EL87/DataUS1!B87</f>
        <v>0.18827108343596416</v>
      </c>
      <c r="L83" s="1690">
        <f>DataUS1!D87/DataUS1!B87</f>
        <v>8.9033659066232354E-2</v>
      </c>
      <c r="M83" s="1471">
        <f t="shared" si="9"/>
        <v>5.5374592833876225E-2</v>
      </c>
      <c r="N83" s="1473">
        <f>(DataUS1!Y87+DataUS1!AE87)/DataUS1!B87</f>
        <v>2.3887079261672099E-2</v>
      </c>
      <c r="O83" s="1473">
        <f>DataUS1!AU87/DataUS1!B87</f>
        <v>3.1487513572204126E-2</v>
      </c>
      <c r="P83" s="1696">
        <f>DataUS1!BJ87/DataUS1!B87</f>
        <v>3.3659066232356136E-2</v>
      </c>
      <c r="Q83" s="1690">
        <f t="shared" si="11"/>
        <v>-2.1715526601519541E-3</v>
      </c>
      <c r="R83" s="1471">
        <f t="shared" si="11"/>
        <v>0.25016033425029638</v>
      </c>
      <c r="S83" s="1473"/>
      <c r="T83" s="1473"/>
      <c r="U83" s="1696">
        <f t="shared" si="10"/>
        <v>-0.25341766324052439</v>
      </c>
      <c r="V83" s="2591"/>
      <c r="W83" s="2137"/>
      <c r="Z83" s="1451"/>
      <c r="AA83" s="2605">
        <f t="shared" si="12"/>
        <v>1.0857763300761158E-3</v>
      </c>
      <c r="AB83" s="1468"/>
      <c r="AE83" s="193">
        <f>(B83+L83)*(DataUS1!B87/(DataUS1!B87+DataUS1!D87))</f>
        <v>0.22333000997008984</v>
      </c>
    </row>
    <row r="84" spans="1:31" ht="12" customHeight="1">
      <c r="A84" s="1776">
        <f t="shared" si="6"/>
        <v>1944</v>
      </c>
      <c r="B84" s="1714">
        <f>TableUS12b!E84</f>
        <v>0.10303030303030292</v>
      </c>
      <c r="C84" s="1471">
        <f t="shared" si="7"/>
        <v>0.22777777777777775</v>
      </c>
      <c r="D84" s="1471">
        <f>DataUS1!EE88/DataUS1!B88</f>
        <v>0.1914141414141414</v>
      </c>
      <c r="E84" s="1471">
        <f>(DataUS1!BU88-DataUS1!ED88)/DataUS1!B88</f>
        <v>3.6363636363636362E-2</v>
      </c>
      <c r="F84" s="1719">
        <f>(DataUS1!EI88-DataUS1!EJ88)/DataUS1!B88</f>
        <v>-0.12424242424242425</v>
      </c>
      <c r="G84" s="1470">
        <f>TableUS12b!F84</f>
        <v>0.12575757575757576</v>
      </c>
      <c r="H84" s="1471">
        <f t="shared" si="8"/>
        <v>-2.3059356819074117E-2</v>
      </c>
      <c r="I84" s="1473"/>
      <c r="J84" s="1473"/>
      <c r="K84" s="1473">
        <f>DataUS1!EL88/DataUS1!B88</f>
        <v>0.14881693257664988</v>
      </c>
      <c r="L84" s="1690">
        <f>DataUS1!D88/DataUS1!B88</f>
        <v>9.8484848484848481E-2</v>
      </c>
      <c r="M84" s="1471">
        <f t="shared" si="9"/>
        <v>5.4040404040404041E-2</v>
      </c>
      <c r="N84" s="1473">
        <f>(DataUS1!Y88+DataUS1!AE88)/DataUS1!B88</f>
        <v>2.3737373737373738E-2</v>
      </c>
      <c r="O84" s="1473">
        <f>DataUS1!AU88/DataUS1!B88</f>
        <v>3.0303030303030304E-2</v>
      </c>
      <c r="P84" s="1696">
        <f>DataUS1!BJ88/DataUS1!B88</f>
        <v>4.4444444444444446E-2</v>
      </c>
      <c r="Q84" s="1690">
        <f t="shared" si="11"/>
        <v>-2.2727272727272846E-2</v>
      </c>
      <c r="R84" s="1471">
        <f t="shared" si="11"/>
        <v>0.25083713459685186</v>
      </c>
      <c r="S84" s="1473"/>
      <c r="T84" s="1473"/>
      <c r="U84" s="1696">
        <f t="shared" si="10"/>
        <v>-0.27305935681907412</v>
      </c>
      <c r="V84" s="2591"/>
      <c r="W84" s="2137"/>
      <c r="Z84" s="1451"/>
      <c r="AA84" s="2605">
        <f t="shared" si="12"/>
        <v>-5.0505050505057769E-4</v>
      </c>
      <c r="AB84" s="1468"/>
      <c r="AE84" s="193">
        <f>(B84+L84)*(DataUS1!B88/(DataUS1!B88+DataUS1!D88))</f>
        <v>0.18344827586206885</v>
      </c>
    </row>
    <row r="85" spans="1:31" ht="12" customHeight="1">
      <c r="A85" s="1776">
        <f t="shared" si="6"/>
        <v>1945</v>
      </c>
      <c r="B85" s="1714">
        <f>TableUS12b!E85</f>
        <v>4.4881492687846629E-2</v>
      </c>
      <c r="C85" s="1471">
        <f t="shared" si="7"/>
        <v>0.17700453857791223</v>
      </c>
      <c r="D85" s="1471">
        <f>DataUS1!EE89/DataUS1!B89</f>
        <v>0.15229450327786181</v>
      </c>
      <c r="E85" s="1471">
        <f>(DataUS1!BU89-DataUS1!ED89)/DataUS1!B89</f>
        <v>2.4710035300050431E-2</v>
      </c>
      <c r="F85" s="1719">
        <f>(DataUS1!EI89-DataUS1!EJ89)/DataUS1!B89</f>
        <v>-0.13363590519415028</v>
      </c>
      <c r="G85" s="1470">
        <f>TableUS12b!F85</f>
        <v>7.0095814422592023E-2</v>
      </c>
      <c r="H85" s="1471">
        <f t="shared" si="8"/>
        <v>-6.0355423930262414E-3</v>
      </c>
      <c r="I85" s="1473"/>
      <c r="J85" s="1473"/>
      <c r="K85" s="1473">
        <f>DataUS1!EL89/DataUS1!B89</f>
        <v>7.6131356815618265E-2</v>
      </c>
      <c r="L85" s="1690">
        <f>DataUS1!D89/DataUS1!B89</f>
        <v>0.10640443772062531</v>
      </c>
      <c r="M85" s="1471">
        <f t="shared" si="9"/>
        <v>5.5471507816439738E-2</v>
      </c>
      <c r="N85" s="1473">
        <f>(DataUS1!Y89+DataUS1!AE89)/DataUS1!B89</f>
        <v>2.4710035300050431E-2</v>
      </c>
      <c r="O85" s="1473">
        <f>DataUS1!AU89/DataUS1!B89</f>
        <v>3.0761472516389311E-2</v>
      </c>
      <c r="P85" s="1696">
        <f>DataUS1!BJ89/DataUS1!B89</f>
        <v>5.0932929904185575E-2</v>
      </c>
      <c r="Q85" s="1690">
        <f t="shared" si="11"/>
        <v>-2.5214321734745394E-2</v>
      </c>
      <c r="R85" s="1471">
        <f t="shared" si="11"/>
        <v>0.18304008097093849</v>
      </c>
      <c r="S85" s="1473"/>
      <c r="T85" s="1473"/>
      <c r="U85" s="1696">
        <f t="shared" si="10"/>
        <v>-0.20976726200976853</v>
      </c>
      <c r="V85" s="2591"/>
      <c r="W85" s="2137"/>
      <c r="Z85" s="1451"/>
      <c r="AA85" s="2605">
        <f t="shared" si="12"/>
        <v>1.5128593040846794E-3</v>
      </c>
      <c r="AB85" s="1468"/>
      <c r="AE85" s="193">
        <f>(B85+L85)*(DataUS1!B89/(DataUS1!B89+DataUS1!D89))</f>
        <v>0.1367365542388331</v>
      </c>
    </row>
    <row r="86" spans="1:31" ht="12" customHeight="1">
      <c r="A86" s="1776">
        <f t="shared" si="6"/>
        <v>1946</v>
      </c>
      <c r="B86" s="1714">
        <f>TableUS12b!E86</f>
        <v>7.8011077542799581E-2</v>
      </c>
      <c r="C86" s="1471">
        <f t="shared" si="7"/>
        <v>9.0130916414904325E-2</v>
      </c>
      <c r="D86" s="1471">
        <f>DataUS1!EE90/DataUS1!B90</f>
        <v>7.3514602215508554E-2</v>
      </c>
      <c r="E86" s="1471">
        <f>(DataUS1!BU90-DataUS1!ED90)/DataUS1!B90</f>
        <v>1.6616314199395771E-2</v>
      </c>
      <c r="F86" s="1719">
        <f>(DataUS1!EI90-DataUS1!EJ90)/DataUS1!B90</f>
        <v>-1.3091641490433032E-2</v>
      </c>
      <c r="G86" s="1470">
        <f>TableUS12b!F86</f>
        <v>5.8464249748237614E-2</v>
      </c>
      <c r="H86" s="1471">
        <f t="shared" si="8"/>
        <v>9.3915945185200939E-2</v>
      </c>
      <c r="I86" s="1473">
        <f>DataUS2!C90/DataUS1!B90</f>
        <v>2.8655589123867061E-2</v>
      </c>
      <c r="J86" s="1473">
        <f>H86-I86</f>
        <v>6.5260356061333874E-2</v>
      </c>
      <c r="K86" s="1473">
        <f>DataUS1!EL90/DataUS1!B90</f>
        <v>-3.5451695436963332E-2</v>
      </c>
      <c r="L86" s="1690">
        <f>DataUS1!D90/DataUS1!B90</f>
        <v>0.11581067472306143</v>
      </c>
      <c r="M86" s="1471">
        <f t="shared" si="9"/>
        <v>6.1933534743202422E-2</v>
      </c>
      <c r="N86" s="1473">
        <f>(DataUS1!Y90+DataUS1!AE90)/DataUS1!B90</f>
        <v>2.719033232628399E-2</v>
      </c>
      <c r="O86" s="1473">
        <f>DataUS1!AU90/DataUS1!B90</f>
        <v>3.4743202416918431E-2</v>
      </c>
      <c r="P86" s="1696">
        <f>DataUS1!BJ90/DataUS1!B90</f>
        <v>5.3877139979859011E-2</v>
      </c>
      <c r="Q86" s="1690">
        <f t="shared" ref="Q86:Q149" si="13">B86-G86</f>
        <v>1.9546827794561968E-2</v>
      </c>
      <c r="R86" s="1471">
        <f t="shared" ref="R86:R149" si="14">C86-H86</f>
        <v>-3.785028770296614E-3</v>
      </c>
      <c r="S86" s="1473">
        <f t="shared" ref="S86:S149" si="15">D86-I86</f>
        <v>4.4859013091641489E-2</v>
      </c>
      <c r="T86" s="1473">
        <f t="shared" ref="T86:T149" si="16">E86-J86</f>
        <v>-4.8644041861938103E-2</v>
      </c>
      <c r="U86" s="1696">
        <f t="shared" ref="U86:U149" si="17">F86-K86</f>
        <v>2.23600539465303E-2</v>
      </c>
      <c r="V86" s="2591"/>
      <c r="W86" s="2137"/>
      <c r="Z86" s="1451"/>
      <c r="AA86" s="2605">
        <f t="shared" si="12"/>
        <v>9.7180261832828865E-4</v>
      </c>
      <c r="AB86" s="1468">
        <f t="shared" ref="AB86:AB94" si="18">H86-I86-J86</f>
        <v>0</v>
      </c>
      <c r="AE86" s="193">
        <f>(B86+L86)*(DataUS1!B90/(DataUS1!B90+DataUS1!D90))</f>
        <v>0.17370487364620937</v>
      </c>
    </row>
    <row r="87" spans="1:31" ht="12" customHeight="1">
      <c r="A87" s="1776">
        <f t="shared" si="6"/>
        <v>1947</v>
      </c>
      <c r="B87" s="1714">
        <f>TableUS12b!E87</f>
        <v>9.2320850670365204E-2</v>
      </c>
      <c r="C87" s="1471">
        <f t="shared" si="7"/>
        <v>5.6403143781784557E-2</v>
      </c>
      <c r="D87" s="1471">
        <f>DataUS1!EE91/DataUS1!B91</f>
        <v>2.9126213592233007E-2</v>
      </c>
      <c r="E87" s="1471">
        <f>(DataUS1!BU91-DataUS1!ED91)/DataUS1!B91</f>
        <v>2.7276930189551549E-2</v>
      </c>
      <c r="F87" s="1719">
        <f>(DataUS1!EI91-DataUS1!EJ91)/DataUS1!B91</f>
        <v>3.5598705501618123E-2</v>
      </c>
      <c r="G87" s="1470">
        <f>TableUS12b!F87</f>
        <v>5.9926028663892655E-2</v>
      </c>
      <c r="H87" s="1471">
        <f t="shared" si="8"/>
        <v>8.6697379147205808E-2</v>
      </c>
      <c r="I87" s="1473">
        <f>DataUS2!C91/DataUS1!B91</f>
        <v>4.3624595469255664E-2</v>
      </c>
      <c r="J87" s="1473">
        <f>H87-I87</f>
        <v>4.3072783677950144E-2</v>
      </c>
      <c r="K87" s="1473">
        <f>DataUS1!EL91/DataUS1!B91</f>
        <v>-2.6771350483313156E-2</v>
      </c>
      <c r="L87" s="1690">
        <f>DataUS1!D91/DataUS1!B91</f>
        <v>0.12297734627831715</v>
      </c>
      <c r="M87" s="1471">
        <f t="shared" si="9"/>
        <v>7.3971336107258423E-2</v>
      </c>
      <c r="N87" s="1473">
        <f>(DataUS1!Y91+DataUS1!AE91)/DataUS1!B91</f>
        <v>3.3287101248266289E-2</v>
      </c>
      <c r="O87" s="1473">
        <f>DataUS1!AU91/DataUS1!B91</f>
        <v>4.0684234858992141E-2</v>
      </c>
      <c r="P87" s="1696">
        <f>DataUS1!BJ91/DataUS1!B91</f>
        <v>4.9006010171058711E-2</v>
      </c>
      <c r="Q87" s="1690">
        <f t="shared" si="13"/>
        <v>3.2394822006472548E-2</v>
      </c>
      <c r="R87" s="1471">
        <f t="shared" si="14"/>
        <v>-3.0294235365421252E-2</v>
      </c>
      <c r="S87" s="1473">
        <f t="shared" si="15"/>
        <v>-1.4498381877022657E-2</v>
      </c>
      <c r="T87" s="1473">
        <f t="shared" si="16"/>
        <v>-1.5795853488398594E-2</v>
      </c>
      <c r="U87" s="1696">
        <f t="shared" si="17"/>
        <v>6.2370055984931283E-2</v>
      </c>
      <c r="V87" s="2591"/>
      <c r="W87" s="2137"/>
      <c r="Z87" s="1451"/>
      <c r="AA87" s="2605">
        <f t="shared" si="12"/>
        <v>3.1900138696252384E-4</v>
      </c>
      <c r="AB87" s="1468">
        <f t="shared" si="18"/>
        <v>0</v>
      </c>
      <c r="AE87" s="193">
        <f>(B87+L87)*(DataUS1!B91/(DataUS1!B91+DataUS1!D91))</f>
        <v>0.19172087278715519</v>
      </c>
    </row>
    <row r="88" spans="1:31" ht="12" customHeight="1">
      <c r="A88" s="1776">
        <f t="shared" si="6"/>
        <v>1948</v>
      </c>
      <c r="B88" s="1714">
        <f>TableUS12b!E88</f>
        <v>0.12154987633965392</v>
      </c>
      <c r="C88" s="1471">
        <f t="shared" si="7"/>
        <v>9.6867271228359447E-2</v>
      </c>
      <c r="D88" s="1471">
        <f>DataUS1!EE92/DataUS1!B92</f>
        <v>4.9876339653751031E-2</v>
      </c>
      <c r="E88" s="1471">
        <f>(DataUS1!BU92-DataUS1!ED92)/DataUS1!B92</f>
        <v>4.6990931574608409E-2</v>
      </c>
      <c r="F88" s="1719">
        <f>(DataUS1!EI92-DataUS1!EJ92)/DataUS1!B92</f>
        <v>2.47320692497939E-2</v>
      </c>
      <c r="G88" s="1470">
        <f>TableUS12b!F88</f>
        <v>0.10964962901896143</v>
      </c>
      <c r="H88" s="1471">
        <f t="shared" si="8"/>
        <v>0.11905364149860627</v>
      </c>
      <c r="I88" s="1473">
        <f>DataUS2!C92/DataUS1!B92</f>
        <v>5.3190436933223409E-2</v>
      </c>
      <c r="J88" s="1473">
        <f>H88-I88</f>
        <v>6.586320456538286E-2</v>
      </c>
      <c r="K88" s="1473">
        <f>DataUS1!EL92/DataUS1!B92</f>
        <v>-9.4040124796448358E-3</v>
      </c>
      <c r="L88" s="1690">
        <f>DataUS1!D92/DataUS1!B92</f>
        <v>0.11747732893652102</v>
      </c>
      <c r="M88" s="1471">
        <f t="shared" si="9"/>
        <v>7.7906018136850774E-2</v>
      </c>
      <c r="N88" s="1473">
        <f>(DataUS1!Y92+DataUS1!AE92)/DataUS1!B92</f>
        <v>3.5037098103874689E-2</v>
      </c>
      <c r="O88" s="1473">
        <f>DataUS1!AU92/DataUS1!B92</f>
        <v>4.2868920032976092E-2</v>
      </c>
      <c r="P88" s="1696">
        <f>DataUS1!BJ92/DataUS1!B92</f>
        <v>3.9571310799670238E-2</v>
      </c>
      <c r="Q88" s="1690">
        <f t="shared" si="13"/>
        <v>1.1900247320692489E-2</v>
      </c>
      <c r="R88" s="1471">
        <f t="shared" si="14"/>
        <v>-2.2186370270246822E-2</v>
      </c>
      <c r="S88" s="1473">
        <f t="shared" si="15"/>
        <v>-3.3140972794723778E-3</v>
      </c>
      <c r="T88" s="1473">
        <f t="shared" si="16"/>
        <v>-1.8872272990774451E-2</v>
      </c>
      <c r="U88" s="1696">
        <f t="shared" si="17"/>
        <v>3.4136081729438737E-2</v>
      </c>
      <c r="V88" s="2591"/>
      <c r="W88" s="2137"/>
      <c r="Z88" s="1451"/>
      <c r="AA88" s="2605">
        <f t="shared" si="12"/>
        <v>-4.9464138499429738E-5</v>
      </c>
      <c r="AB88" s="1468">
        <f t="shared" si="18"/>
        <v>0</v>
      </c>
      <c r="AE88" s="193">
        <f>(B88+L88)*(DataUS1!B92/(DataUS1!B92+DataUS1!D92))</f>
        <v>0.21389893028402815</v>
      </c>
    </row>
    <row r="89" spans="1:31" ht="12" customHeight="1">
      <c r="A89" s="1858">
        <f>A90-1</f>
        <v>1949</v>
      </c>
      <c r="B89" s="1716">
        <f>TableUS12b!E89</f>
        <v>6.8901052631578794E-2</v>
      </c>
      <c r="C89" s="1710">
        <f>D89+E89</f>
        <v>8.3368421052631578E-2</v>
      </c>
      <c r="D89" s="1710">
        <f>DataUS1!EE93/DataUS1!B93</f>
        <v>3.5789473684210524E-2</v>
      </c>
      <c r="E89" s="1710">
        <f>(DataUS1!BU93-DataUS1!ED93)/DataUS1!B93</f>
        <v>4.7578947368421054E-2</v>
      </c>
      <c r="F89" s="1721">
        <f>(DataUS1!EI93-DataUS1!EJ93)/DataUS1!B93</f>
        <v>-1.3473684210526315E-2</v>
      </c>
      <c r="G89" s="1706">
        <f>TableUS12b!F89</f>
        <v>7.2964210526315687E-2</v>
      </c>
      <c r="H89" s="1710">
        <f>G89-K89</f>
        <v>6.6894863306676489E-2</v>
      </c>
      <c r="I89" s="1703">
        <f>DataUS2!C93/DataUS1!B93</f>
        <v>4.9498947368421045E-2</v>
      </c>
      <c r="J89" s="1703">
        <f>H89-I89</f>
        <v>1.7395915938255443E-2</v>
      </c>
      <c r="K89" s="1703">
        <f>DataUS1!EL93/DataUS1!B93</f>
        <v>6.0693472196392036E-3</v>
      </c>
      <c r="L89" s="1692">
        <f>DataUS1!D93/DataUS1!B93</f>
        <v>0.12294736842105262</v>
      </c>
      <c r="M89" s="1710">
        <f>N89+O89</f>
        <v>8.6315789473684207E-2</v>
      </c>
      <c r="N89" s="1703">
        <f>(DataUS1!Y93+DataUS1!AE93)/DataUS1!B93</f>
        <v>3.9157894736842107E-2</v>
      </c>
      <c r="O89" s="1703">
        <f>DataUS1!AU93/DataUS1!B93</f>
        <v>4.7157894736842107E-2</v>
      </c>
      <c r="P89" s="1698">
        <f>DataUS1!BJ93/DataUS1!B93</f>
        <v>3.6631578947368418E-2</v>
      </c>
      <c r="Q89" s="1692">
        <f t="shared" si="13"/>
        <v>-4.0631578947368935E-3</v>
      </c>
      <c r="R89" s="1710">
        <f t="shared" si="14"/>
        <v>1.6473557745955089E-2</v>
      </c>
      <c r="S89" s="1703">
        <f t="shared" si="15"/>
        <v>-1.3709473684210521E-2</v>
      </c>
      <c r="T89" s="1703">
        <f t="shared" si="16"/>
        <v>3.0183031430165611E-2</v>
      </c>
      <c r="U89" s="1698">
        <f t="shared" si="17"/>
        <v>-1.9543031430165517E-2</v>
      </c>
      <c r="V89" s="2591"/>
      <c r="W89" s="2137"/>
      <c r="Z89" s="1451"/>
      <c r="AA89" s="2605">
        <f t="shared" si="12"/>
        <v>-9.9368421052646941E-4</v>
      </c>
      <c r="AB89" s="1468">
        <f t="shared" si="18"/>
        <v>0</v>
      </c>
      <c r="AE89" s="193">
        <f>(B89+L89)*(DataUS1!B93/(DataUS1!B93+DataUS1!D93))</f>
        <v>0.17084364454443179</v>
      </c>
    </row>
    <row r="90" spans="1:31">
      <c r="A90" s="1448">
        <v>1950</v>
      </c>
      <c r="B90" s="1714">
        <f>TableUS12b!E90</f>
        <v>0.11692307692307684</v>
      </c>
      <c r="C90" s="1471">
        <f t="shared" ref="C90:C98" si="19">D90+E90</f>
        <v>8.7154225085259579E-2</v>
      </c>
      <c r="D90" s="1471">
        <f>DataUS1!EE94/DataUS1!B94</f>
        <v>5.3429329291398257E-2</v>
      </c>
      <c r="E90" s="1471">
        <f>(DataUS1!BU94-DataUS1!ED94)/DataUS1!B94</f>
        <v>3.3724895793861315E-2</v>
      </c>
      <c r="F90" s="1719">
        <f>(DataUS1!EI94-DataUS1!EJ94)/DataUS1!B94</f>
        <v>2.9177718832891251E-2</v>
      </c>
      <c r="G90" s="1470">
        <f>TableUS12b!F90</f>
        <v>0.12852595680181883</v>
      </c>
      <c r="H90" s="1471">
        <f t="shared" ref="H90:H99" si="20">G90-K90</f>
        <v>0.11963614550430679</v>
      </c>
      <c r="I90" s="1473">
        <f>DataUS2!C94/DataUS1!B94</f>
        <v>6.7942402425161044E-2</v>
      </c>
      <c r="J90" s="1473">
        <f t="shared" ref="J90:J99" si="21">H90-I90</f>
        <v>5.1693743079145746E-2</v>
      </c>
      <c r="K90" s="1473">
        <f>DataUS1!EL94/DataUS1!B94</f>
        <v>8.8898112975120385E-3</v>
      </c>
      <c r="L90" s="1690">
        <f>DataUS1!D94/DataUS1!B94</f>
        <v>0.11330049261083744</v>
      </c>
      <c r="M90" s="1471">
        <f t="shared" ref="M90:M121" si="22">N90+O90</f>
        <v>8.3364910951117852E-2</v>
      </c>
      <c r="N90" s="1473">
        <f>(DataUS1!Y94+DataUS1!AE94)/DataUS1!B94</f>
        <v>3.8272072754831375E-2</v>
      </c>
      <c r="O90" s="1473">
        <f>DataUS1!AU94/DataUS1!B94</f>
        <v>4.5092838196286476E-2</v>
      </c>
      <c r="P90" s="1696">
        <f>DataUS1!BJ94/DataUS1!B94</f>
        <v>2.9935581659719594E-2</v>
      </c>
      <c r="Q90" s="1690">
        <f t="shared" si="13"/>
        <v>-1.1602879878741992E-2</v>
      </c>
      <c r="R90" s="1471">
        <f t="shared" si="14"/>
        <v>-3.2481920419047211E-2</v>
      </c>
      <c r="S90" s="1473">
        <f t="shared" si="15"/>
        <v>-1.4513073133762787E-2</v>
      </c>
      <c r="T90" s="1473">
        <f t="shared" si="16"/>
        <v>-1.7968847285284431E-2</v>
      </c>
      <c r="U90" s="1696">
        <f t="shared" si="17"/>
        <v>2.0287907535379214E-2</v>
      </c>
      <c r="V90" s="2591"/>
      <c r="W90" s="2137"/>
      <c r="X90" s="1451"/>
      <c r="Z90" s="1451"/>
      <c r="AA90" s="2605">
        <f t="shared" si="12"/>
        <v>5.9113300492600815E-4</v>
      </c>
      <c r="AB90" s="1468">
        <f t="shared" si="18"/>
        <v>0</v>
      </c>
      <c r="AD90" s="1451">
        <f t="shared" ref="AD90:AD121" si="23">L90-M90-P90</f>
        <v>0</v>
      </c>
      <c r="AE90" s="193">
        <f>(B90+L90)*(DataUS1!B94/(DataUS1!B94+DataUS1!D94))</f>
        <v>0.20679373723621503</v>
      </c>
    </row>
    <row r="91" spans="1:31">
      <c r="A91" s="1448">
        <f t="shared" ref="A91:A110" si="24">A90+1</f>
        <v>1951</v>
      </c>
      <c r="B91" s="1714">
        <f>TableUS12b!E91</f>
        <v>0.13672811059907819</v>
      </c>
      <c r="C91" s="1471">
        <f t="shared" si="19"/>
        <v>9.2495062541145479E-2</v>
      </c>
      <c r="D91" s="1471">
        <f>DataUS1!EE95/DataUS1!B95</f>
        <v>6.0566161948650429E-2</v>
      </c>
      <c r="E91" s="1471">
        <f>(DataUS1!BU95-DataUS1!ED95)/DataUS1!B95</f>
        <v>3.1928900592495056E-2</v>
      </c>
      <c r="F91" s="1719">
        <f>(DataUS1!EI95-DataUS1!EJ95)/DataUS1!B95</f>
        <v>4.3120473996050034E-2</v>
      </c>
      <c r="G91" s="1470">
        <f>TableUS12b!F91</f>
        <v>0.14557274522712305</v>
      </c>
      <c r="H91" s="1471">
        <f t="shared" si="20"/>
        <v>0.11298216699195346</v>
      </c>
      <c r="I91" s="1473">
        <f>DataUS2!C95/DataUS1!B95</f>
        <v>5.0181040157998694E-2</v>
      </c>
      <c r="J91" s="1473">
        <f t="shared" si="21"/>
        <v>6.2801126833954765E-2</v>
      </c>
      <c r="K91" s="1473">
        <f>DataUS1!EL95/DataUS1!B95</f>
        <v>3.2590578235169594E-2</v>
      </c>
      <c r="L91" s="1690">
        <f>DataUS1!D95/DataUS1!B95</f>
        <v>0.11059907834101383</v>
      </c>
      <c r="M91" s="1471">
        <f t="shared" si="22"/>
        <v>8.2620144832126402E-2</v>
      </c>
      <c r="N91" s="1473">
        <f>(DataUS1!Y95+DataUS1!AE95)/DataUS1!B95</f>
        <v>3.7853851217906513E-2</v>
      </c>
      <c r="O91" s="1473">
        <f>DataUS1!AU95/DataUS1!B95</f>
        <v>4.4766293614219882E-2</v>
      </c>
      <c r="P91" s="1696">
        <f>DataUS1!BJ95/DataUS1!B95</f>
        <v>2.7978933508887426E-2</v>
      </c>
      <c r="Q91" s="1690">
        <f t="shared" si="13"/>
        <v>-8.8446346280448562E-3</v>
      </c>
      <c r="R91" s="1471">
        <f t="shared" si="14"/>
        <v>-2.048710445080798E-2</v>
      </c>
      <c r="S91" s="1473">
        <f t="shared" si="15"/>
        <v>1.0385121790651736E-2</v>
      </c>
      <c r="T91" s="1473">
        <f t="shared" si="16"/>
        <v>-3.0872226241459709E-2</v>
      </c>
      <c r="U91" s="1696">
        <f t="shared" si="17"/>
        <v>1.0529895760880439E-2</v>
      </c>
      <c r="V91" s="2591"/>
      <c r="W91" s="2137"/>
      <c r="X91" s="1451"/>
      <c r="Z91" s="1451"/>
      <c r="AA91" s="2605">
        <f t="shared" si="12"/>
        <v>1.1125740618826777E-3</v>
      </c>
      <c r="AB91" s="1468">
        <f t="shared" si="18"/>
        <v>0</v>
      </c>
      <c r="AD91" s="1451">
        <f t="shared" si="23"/>
        <v>0</v>
      </c>
      <c r="AE91" s="193">
        <f>(B91+L91)*(DataUS1!B95/(DataUS1!B95+DataUS1!D95))</f>
        <v>0.2226970954356845</v>
      </c>
    </row>
    <row r="92" spans="1:31">
      <c r="A92" s="1448">
        <f t="shared" si="24"/>
        <v>1952</v>
      </c>
      <c r="B92" s="1714">
        <f>TableUS12b!E92</f>
        <v>0.11794740118269531</v>
      </c>
      <c r="C92" s="1471">
        <f t="shared" si="19"/>
        <v>9.3681917211328972E-2</v>
      </c>
      <c r="D92" s="1471">
        <f>DataUS1!EE96/DataUS1!B96</f>
        <v>5.9757236227824459E-2</v>
      </c>
      <c r="E92" s="1471">
        <f>(DataUS1!BU96-DataUS1!ED96)/DataUS1!B96</f>
        <v>3.3924680983504513E-2</v>
      </c>
      <c r="F92" s="1719">
        <f>(DataUS1!EI96-DataUS1!EJ96)/DataUS1!B96</f>
        <v>2.4276377217553689E-2</v>
      </c>
      <c r="G92" s="1470">
        <f>TableUS12b!F92</f>
        <v>0.12459601618425147</v>
      </c>
      <c r="H92" s="1471">
        <f t="shared" si="20"/>
        <v>8.1910283862268882E-2</v>
      </c>
      <c r="I92" s="1473">
        <f>DataUS2!C96/DataUS1!B96</f>
        <v>4.6637410519763473E-2</v>
      </c>
      <c r="J92" s="1473">
        <f t="shared" si="21"/>
        <v>3.5272873342505409E-2</v>
      </c>
      <c r="K92" s="1473">
        <f>DataUS1!EL96/DataUS1!B96</f>
        <v>4.2685732321982583E-2</v>
      </c>
      <c r="L92" s="1690">
        <f>DataUS1!D96/DataUS1!B96</f>
        <v>0.11297852474323064</v>
      </c>
      <c r="M92" s="1471">
        <f t="shared" si="22"/>
        <v>8.3099906629318404E-2</v>
      </c>
      <c r="N92" s="1473">
        <f>(DataUS1!Y96+DataUS1!AE96)/DataUS1!B96</f>
        <v>3.8281979458450049E-2</v>
      </c>
      <c r="O92" s="1473">
        <f>DataUS1!AU96/DataUS1!B96</f>
        <v>4.4817927170868348E-2</v>
      </c>
      <c r="P92" s="1696">
        <f>DataUS1!BJ96/DataUS1!B96</f>
        <v>2.9878618113912229E-2</v>
      </c>
      <c r="Q92" s="1690">
        <f t="shared" si="13"/>
        <v>-6.6486150015561546E-3</v>
      </c>
      <c r="R92" s="1471">
        <f t="shared" si="14"/>
        <v>1.177163334906009E-2</v>
      </c>
      <c r="S92" s="1473">
        <f t="shared" si="15"/>
        <v>1.3119825708060986E-2</v>
      </c>
      <c r="T92" s="1473">
        <f t="shared" si="16"/>
        <v>-1.3481923590008965E-3</v>
      </c>
      <c r="U92" s="1696">
        <f t="shared" si="17"/>
        <v>-1.8409355104428895E-2</v>
      </c>
      <c r="V92" s="2591"/>
      <c r="W92" s="2137"/>
      <c r="X92" s="1451"/>
      <c r="Z92" s="1451"/>
      <c r="AA92" s="2605">
        <f t="shared" si="12"/>
        <v>-1.0893246187349687E-5</v>
      </c>
      <c r="AB92" s="1468">
        <f t="shared" si="18"/>
        <v>0</v>
      </c>
      <c r="AD92" s="1451">
        <f t="shared" si="23"/>
        <v>0</v>
      </c>
      <c r="AE92" s="193">
        <f>(B92+L92)*(DataUS1!B96/(DataUS1!B96+DataUS1!D96))</f>
        <v>0.20748461968680093</v>
      </c>
    </row>
    <row r="93" spans="1:31">
      <c r="A93" s="1448">
        <f t="shared" si="24"/>
        <v>1953</v>
      </c>
      <c r="B93" s="1714">
        <f>TableUS12b!E93</f>
        <v>0.10808830478440637</v>
      </c>
      <c r="C93" s="1471">
        <f t="shared" si="19"/>
        <v>8.8895451860602478E-2</v>
      </c>
      <c r="D93" s="1471">
        <f>DataUS1!EE97/DataUS1!B97</f>
        <v>5.9657412876550499E-2</v>
      </c>
      <c r="E93" s="1471">
        <f>(DataUS1!BU97-DataUS1!ED97)/DataUS1!B97</f>
        <v>2.9238038984051976E-2</v>
      </c>
      <c r="F93" s="1719">
        <f>(DataUS1!EI97-DataUS1!EJ97)/DataUS1!B97</f>
        <v>1.8901358535144713E-2</v>
      </c>
      <c r="G93" s="1470">
        <f>TableUS12b!F93</f>
        <v>0.12344920259893688</v>
      </c>
      <c r="H93" s="1471">
        <f t="shared" si="20"/>
        <v>8.0057894802752633E-2</v>
      </c>
      <c r="I93" s="1473">
        <f>DataUS2!C97/DataUS1!B97</f>
        <v>4.5968694624926164E-2</v>
      </c>
      <c r="J93" s="1473">
        <f t="shared" si="21"/>
        <v>3.4089200177826469E-2</v>
      </c>
      <c r="K93" s="1473">
        <f>DataUS1!EL97/DataUS1!B97</f>
        <v>4.3391307796184254E-2</v>
      </c>
      <c r="L93" s="1690">
        <f>DataUS1!D97/DataUS1!B97</f>
        <v>0.11399881866509155</v>
      </c>
      <c r="M93" s="1471">
        <f t="shared" si="22"/>
        <v>8.328411104548139E-2</v>
      </c>
      <c r="N93" s="1473">
        <f>(DataUS1!Y97+DataUS1!AE97)/DataUS1!B97</f>
        <v>3.780271707028942E-2</v>
      </c>
      <c r="O93" s="1473">
        <f>DataUS1!AU97/DataUS1!B97</f>
        <v>4.5481393975191964E-2</v>
      </c>
      <c r="P93" s="1696">
        <f>DataUS1!BJ97/DataUS1!B97</f>
        <v>3.0714707619610159E-2</v>
      </c>
      <c r="Q93" s="1690">
        <f t="shared" si="13"/>
        <v>-1.5360897814530511E-2</v>
      </c>
      <c r="R93" s="1471">
        <f t="shared" si="14"/>
        <v>8.8375570578498458E-3</v>
      </c>
      <c r="S93" s="1473">
        <f t="shared" si="15"/>
        <v>1.3688718251624335E-2</v>
      </c>
      <c r="T93" s="1473">
        <f t="shared" si="16"/>
        <v>-4.8511611937744926E-3</v>
      </c>
      <c r="U93" s="1696">
        <f t="shared" si="17"/>
        <v>-2.4489949261039541E-2</v>
      </c>
      <c r="V93" s="2591"/>
      <c r="W93" s="2137"/>
      <c r="X93" s="1451"/>
      <c r="Z93" s="1451"/>
      <c r="AA93" s="2605">
        <f t="shared" si="12"/>
        <v>2.9149438865917754E-4</v>
      </c>
      <c r="AB93" s="1468">
        <f t="shared" si="18"/>
        <v>0</v>
      </c>
      <c r="AD93" s="1451">
        <f t="shared" si="23"/>
        <v>0</v>
      </c>
      <c r="AE93" s="193">
        <f>(B93+L93)*(DataUS1!B97/(DataUS1!B97+DataUS1!D97))</f>
        <v>0.19936028632025452</v>
      </c>
    </row>
    <row r="94" spans="1:31">
      <c r="A94" s="1448">
        <f t="shared" si="24"/>
        <v>1954</v>
      </c>
      <c r="B94" s="1714">
        <f>TableUS12b!E94</f>
        <v>9.6774431650428053E-2</v>
      </c>
      <c r="C94" s="1471">
        <f t="shared" si="19"/>
        <v>8.8573959255978746E-2</v>
      </c>
      <c r="D94" s="1471">
        <f>DataUS1!EE98/DataUS1!B98</f>
        <v>5.4915854738706825E-2</v>
      </c>
      <c r="E94" s="1471">
        <f>(DataUS1!BU98-DataUS1!ED98)/DataUS1!B98</f>
        <v>3.3658104517271921E-2</v>
      </c>
      <c r="F94" s="1719">
        <f>(DataUS1!EI98-DataUS1!EJ98)/DataUS1!B98</f>
        <v>7.9716563330380873E-3</v>
      </c>
      <c r="G94" s="1470">
        <f>TableUS12b!F94</f>
        <v>0.1056191319751992</v>
      </c>
      <c r="H94" s="1471">
        <f t="shared" si="20"/>
        <v>6.8937619520073018E-2</v>
      </c>
      <c r="I94" s="1473">
        <f>DataUS2!C98/DataUS1!B98</f>
        <v>5.1104517271922036E-2</v>
      </c>
      <c r="J94" s="1473">
        <f t="shared" si="21"/>
        <v>1.7833102248150982E-2</v>
      </c>
      <c r="K94" s="1473">
        <f>DataUS1!EL98/DataUS1!B98</f>
        <v>3.6681512455126186E-2</v>
      </c>
      <c r="L94" s="1690">
        <f>DataUS1!D98/DataUS1!B98</f>
        <v>0.11987009152642457</v>
      </c>
      <c r="M94" s="1471">
        <f t="shared" si="22"/>
        <v>8.7097726601712444E-2</v>
      </c>
      <c r="N94" s="1473">
        <f>(DataUS1!Y98+DataUS1!AE98)/DataUS1!B98</f>
        <v>3.9267788603483914E-2</v>
      </c>
      <c r="O94" s="1473">
        <f>DataUS1!AU98/DataUS1!B98</f>
        <v>4.7829937998228524E-2</v>
      </c>
      <c r="P94" s="1696">
        <f>DataUS1!BJ98/DataUS1!B98</f>
        <v>3.2772364924712132E-2</v>
      </c>
      <c r="Q94" s="1690">
        <f t="shared" si="13"/>
        <v>-8.8447003247711514E-3</v>
      </c>
      <c r="R94" s="1471">
        <f t="shared" si="14"/>
        <v>1.9636339735905728E-2</v>
      </c>
      <c r="S94" s="1473">
        <f t="shared" si="15"/>
        <v>3.8113374667847894E-3</v>
      </c>
      <c r="T94" s="1473">
        <f t="shared" si="16"/>
        <v>1.5825002269120939E-2</v>
      </c>
      <c r="U94" s="1696">
        <f t="shared" si="17"/>
        <v>-2.8709856122088099E-2</v>
      </c>
      <c r="V94" s="2591"/>
      <c r="W94" s="2137"/>
      <c r="X94" s="1451"/>
      <c r="Z94" s="1451"/>
      <c r="AA94" s="2605">
        <f t="shared" si="12"/>
        <v>2.288160614112196E-4</v>
      </c>
      <c r="AB94" s="1468">
        <f t="shared" si="18"/>
        <v>0</v>
      </c>
      <c r="AD94" s="1451">
        <f t="shared" si="23"/>
        <v>0</v>
      </c>
      <c r="AE94" s="193">
        <f>(B94+L94)*(DataUS1!B98/(DataUS1!B98+DataUS1!D98))</f>
        <v>0.19345504877405739</v>
      </c>
    </row>
    <row r="95" spans="1:31">
      <c r="A95" s="1448">
        <f t="shared" si="24"/>
        <v>1955</v>
      </c>
      <c r="B95" s="1714">
        <f>TableUS12b!E95</f>
        <v>0.12115456989247309</v>
      </c>
      <c r="C95" s="1471">
        <f t="shared" si="19"/>
        <v>9.3279569892473116E-2</v>
      </c>
      <c r="D95" s="1471">
        <f>DataUS1!EE99/DataUS1!B99</f>
        <v>4.8924731182795694E-2</v>
      </c>
      <c r="E95" s="1471">
        <f>(DataUS1!BU99-DataUS1!ED99)/DataUS1!B99</f>
        <v>4.4354838709677422E-2</v>
      </c>
      <c r="F95" s="1719">
        <f>(DataUS1!EI99-DataUS1!EJ99)/DataUS1!B99</f>
        <v>2.8225806451612902E-2</v>
      </c>
      <c r="G95" s="1470">
        <f>TableUS12b!F95</f>
        <v>0.12685806451612894</v>
      </c>
      <c r="H95" s="1471">
        <f t="shared" si="20"/>
        <v>9.9557635168509337E-2</v>
      </c>
      <c r="I95" s="1473">
        <f>DataUS2!C99/DataUS1!B99</f>
        <v>5.6508333333333334E-2</v>
      </c>
      <c r="J95" s="1473">
        <f t="shared" si="21"/>
        <v>4.3049301835176003E-2</v>
      </c>
      <c r="K95" s="1473">
        <f>DataUS1!EL99/DataUS1!B99</f>
        <v>2.7300429347619597E-2</v>
      </c>
      <c r="L95" s="1690">
        <f>DataUS1!D99/DataUS1!B99</f>
        <v>0.11505376344086021</v>
      </c>
      <c r="M95" s="1471">
        <f t="shared" si="22"/>
        <v>8.3333333333333343E-2</v>
      </c>
      <c r="N95" s="1473">
        <f>(DataUS1!Y99+DataUS1!AE99)/DataUS1!B99</f>
        <v>3.7365591397849458E-2</v>
      </c>
      <c r="O95" s="1473">
        <f>DataUS1!AU99/DataUS1!B99</f>
        <v>4.5967741935483877E-2</v>
      </c>
      <c r="P95" s="1696">
        <f>DataUS1!BJ99/DataUS1!B99</f>
        <v>3.1720430107526877E-2</v>
      </c>
      <c r="Q95" s="1690">
        <f t="shared" si="13"/>
        <v>-5.7034946236558526E-3</v>
      </c>
      <c r="R95" s="1471">
        <f t="shared" si="14"/>
        <v>-6.278065276036221E-3</v>
      </c>
      <c r="S95" s="1473">
        <f t="shared" si="15"/>
        <v>-7.5836021505376397E-3</v>
      </c>
      <c r="T95" s="1473">
        <f t="shared" si="16"/>
        <v>1.3055368745014187E-3</v>
      </c>
      <c r="U95" s="1696">
        <f t="shared" si="17"/>
        <v>9.2537710399330508E-4</v>
      </c>
      <c r="V95" s="2591"/>
      <c r="W95" s="2137"/>
      <c r="X95" s="1451"/>
      <c r="Z95" s="1451"/>
      <c r="AA95" s="2605">
        <f t="shared" si="12"/>
        <v>-3.508064516129332E-4</v>
      </c>
      <c r="AB95" s="1468">
        <f t="shared" ref="AB95:AB126" si="25">H95-I95-J95</f>
        <v>0</v>
      </c>
      <c r="AC95" s="1451"/>
      <c r="AD95" s="1451">
        <f t="shared" si="23"/>
        <v>0</v>
      </c>
      <c r="AE95" s="193">
        <f>(B95+L95)*(DataUS1!B99/(DataUS1!B99+DataUS1!D99))</f>
        <v>0.21183582449373189</v>
      </c>
    </row>
    <row r="96" spans="1:31">
      <c r="A96" s="1448">
        <f t="shared" si="24"/>
        <v>1956</v>
      </c>
      <c r="B96" s="1714">
        <f>TableUS12b!E96</f>
        <v>0.13235553304634087</v>
      </c>
      <c r="C96" s="1471">
        <f t="shared" si="19"/>
        <v>9.7999493542669042E-2</v>
      </c>
      <c r="D96" s="1471">
        <f>DataUS1!EE100/DataUS1!B100</f>
        <v>6.0774879716383901E-2</v>
      </c>
      <c r="E96" s="1471">
        <f>(DataUS1!BU100-DataUS1!ED100)/DataUS1!B100</f>
        <v>3.7224613826285134E-2</v>
      </c>
      <c r="F96" s="1719">
        <f>(DataUS1!EI100-DataUS1!EJ100)/DataUS1!B100</f>
        <v>3.4185869840465941E-2</v>
      </c>
      <c r="G96" s="1470">
        <f>TableUS12b!F96</f>
        <v>0.12105824259306153</v>
      </c>
      <c r="H96" s="1471">
        <f t="shared" si="20"/>
        <v>9.2842914116111147E-2</v>
      </c>
      <c r="I96" s="1473">
        <f>DataUS2!C100/DataUS1!B100</f>
        <v>4.8780957204355525E-2</v>
      </c>
      <c r="J96" s="1473">
        <f t="shared" si="21"/>
        <v>4.4061956911755622E-2</v>
      </c>
      <c r="K96" s="1473">
        <f>DataUS1!EL100/DataUS1!B100</f>
        <v>2.8215328476950376E-2</v>
      </c>
      <c r="L96" s="1690">
        <f>DataUS1!D100/DataUS1!B100</f>
        <v>0.11927070144340339</v>
      </c>
      <c r="M96" s="1471">
        <f t="shared" si="22"/>
        <v>8.6857432261331996E-2</v>
      </c>
      <c r="N96" s="1473">
        <f>(DataUS1!Y100+DataUS1!AE100)/DataUS1!B100</f>
        <v>3.823752848822487E-2</v>
      </c>
      <c r="O96" s="1473">
        <f>DataUS1!AU100/DataUS1!B100</f>
        <v>4.8619903773107119E-2</v>
      </c>
      <c r="P96" s="1696">
        <f>DataUS1!BJ100/DataUS1!B100</f>
        <v>3.2413269182071408E-2</v>
      </c>
      <c r="Q96" s="1690">
        <f t="shared" si="13"/>
        <v>1.1297290453279346E-2</v>
      </c>
      <c r="R96" s="1471">
        <f t="shared" si="14"/>
        <v>5.1565794265578946E-3</v>
      </c>
      <c r="S96" s="1473">
        <f t="shared" si="15"/>
        <v>1.1993922512028375E-2</v>
      </c>
      <c r="T96" s="1473">
        <f t="shared" si="16"/>
        <v>-6.8373430854704875E-3</v>
      </c>
      <c r="U96" s="1696">
        <f t="shared" si="17"/>
        <v>5.9705413635155642E-3</v>
      </c>
      <c r="V96" s="2591"/>
      <c r="W96" s="2137"/>
      <c r="X96" s="1451"/>
      <c r="Z96" s="1451"/>
      <c r="AA96" s="2605">
        <f t="shared" si="12"/>
        <v>1.7016966320589078E-4</v>
      </c>
      <c r="AB96" s="1468">
        <f t="shared" si="25"/>
        <v>0</v>
      </c>
      <c r="AC96" s="1451"/>
      <c r="AD96" s="1451">
        <f t="shared" si="23"/>
        <v>0</v>
      </c>
      <c r="AE96" s="193">
        <f>(B96+L96)*(DataUS1!B100/(DataUS1!B100+DataUS1!D100))</f>
        <v>0.22481266968325792</v>
      </c>
    </row>
    <row r="97" spans="1:32">
      <c r="A97" s="1448">
        <f t="shared" si="24"/>
        <v>1957</v>
      </c>
      <c r="B97" s="1714">
        <f>TableUS12b!E97</f>
        <v>0.11820227437696602</v>
      </c>
      <c r="C97" s="1471">
        <f t="shared" si="19"/>
        <v>9.5814178562787317E-2</v>
      </c>
      <c r="D97" s="1471">
        <f>DataUS1!EE101/DataUS1!B101</f>
        <v>6.0730704089039432E-2</v>
      </c>
      <c r="E97" s="1471">
        <f>(DataUS1!BU101-DataUS1!ED101)/DataUS1!B101</f>
        <v>3.5083474473747885E-2</v>
      </c>
      <c r="F97" s="1719">
        <f>(DataUS1!EI101-DataUS1!EJ101)/DataUS1!B101</f>
        <v>2.2259859666102107E-2</v>
      </c>
      <c r="G97" s="1470">
        <f>TableUS12b!F97</f>
        <v>0.10664698766029533</v>
      </c>
      <c r="H97" s="1471">
        <f t="shared" si="20"/>
        <v>7.7586978546372143E-2</v>
      </c>
      <c r="I97" s="1473">
        <f>DataUS2!C101/DataUS1!B101</f>
        <v>4.3041616259375741E-2</v>
      </c>
      <c r="J97" s="1473">
        <f t="shared" si="21"/>
        <v>3.4545362286996402E-2</v>
      </c>
      <c r="K97" s="1473">
        <f>DataUS1!EL101/DataUS1!B101</f>
        <v>2.9060009113923181E-2</v>
      </c>
      <c r="L97" s="1690">
        <f>DataUS1!D101/DataUS1!B101</f>
        <v>0.12291313815630292</v>
      </c>
      <c r="M97" s="1471">
        <f t="shared" si="22"/>
        <v>9.0249213646261789E-2</v>
      </c>
      <c r="N97" s="1473">
        <f>(DataUS1!Y101+DataUS1!AE101)/DataUS1!B101</f>
        <v>3.8712799419308011E-2</v>
      </c>
      <c r="O97" s="1473">
        <f>DataUS1!AU101/DataUS1!B101</f>
        <v>5.1536414226953785E-2</v>
      </c>
      <c r="P97" s="1696">
        <f>DataUS1!BJ101/DataUS1!B101</f>
        <v>3.2663924510041131E-2</v>
      </c>
      <c r="Q97" s="1690">
        <f t="shared" si="13"/>
        <v>1.1555286716670693E-2</v>
      </c>
      <c r="R97" s="1471">
        <f t="shared" si="14"/>
        <v>1.8227200016415174E-2</v>
      </c>
      <c r="S97" s="1473">
        <f t="shared" si="15"/>
        <v>1.7689087829663691E-2</v>
      </c>
      <c r="T97" s="1473">
        <f t="shared" si="16"/>
        <v>5.3811218675148265E-4</v>
      </c>
      <c r="U97" s="1696">
        <f t="shared" si="17"/>
        <v>-6.8001494478210738E-3</v>
      </c>
      <c r="V97" s="2591"/>
      <c r="W97" s="2137"/>
      <c r="X97" s="1451"/>
      <c r="Z97" s="1451"/>
      <c r="AA97" s="2605">
        <f t="shared" si="12"/>
        <v>1.2823614807659992E-4</v>
      </c>
      <c r="AB97" s="1468">
        <f t="shared" si="25"/>
        <v>0</v>
      </c>
      <c r="AC97" s="1451"/>
      <c r="AD97" s="1451">
        <f t="shared" si="23"/>
        <v>0</v>
      </c>
      <c r="AE97" s="193">
        <f>(B97+L97)*(DataUS1!B101/(DataUS1!B101+DataUS1!D101))</f>
        <v>0.21472312001723778</v>
      </c>
    </row>
    <row r="98" spans="1:32">
      <c r="A98" s="1448">
        <f t="shared" si="24"/>
        <v>1958</v>
      </c>
      <c r="B98" s="1714">
        <f>TableUS12b!E98</f>
        <v>9.0318816169393551E-2</v>
      </c>
      <c r="C98" s="1471">
        <f t="shared" si="19"/>
        <v>9.2396535129932622E-2</v>
      </c>
      <c r="D98" s="1471">
        <f>DataUS1!EE102/DataUS1!B102</f>
        <v>6.376323387872955E-2</v>
      </c>
      <c r="E98" s="1471">
        <f>(DataUS1!BU102-DataUS1!ED102)/DataUS1!B102</f>
        <v>2.8633301251203079E-2</v>
      </c>
      <c r="F98" s="1719">
        <f>(DataUS1!EI102-DataUS1!EJ102)/DataUS1!B102</f>
        <v>-2.1655437921077963E-3</v>
      </c>
      <c r="G98" s="1470">
        <f>TableUS12b!F98</f>
        <v>9.0712223291626468E-2</v>
      </c>
      <c r="H98" s="1471">
        <f t="shared" si="20"/>
        <v>5.7492594469403413E-2</v>
      </c>
      <c r="I98" s="1473">
        <f>DataUS2!C102/DataUS1!B102</f>
        <v>4.3011549566891245E-2</v>
      </c>
      <c r="J98" s="1473">
        <f t="shared" si="21"/>
        <v>1.4481044902512168E-2</v>
      </c>
      <c r="K98" s="1473">
        <f>DataUS1!EL102/DataUS1!B102</f>
        <v>3.3219628822223055E-2</v>
      </c>
      <c r="L98" s="1690">
        <f>DataUS1!D102/DataUS1!B102</f>
        <v>0.12824831568816167</v>
      </c>
      <c r="M98" s="1471">
        <f t="shared" si="22"/>
        <v>9.4802694898941275E-2</v>
      </c>
      <c r="N98" s="1473">
        <f>(DataUS1!Y102+DataUS1!AE102)/DataUS1!B102</f>
        <v>4.0182868142444657E-2</v>
      </c>
      <c r="O98" s="1473">
        <f>DataUS1!AU102/DataUS1!B102</f>
        <v>5.4619826756496626E-2</v>
      </c>
      <c r="P98" s="1696">
        <f>DataUS1!BJ102/DataUS1!B102</f>
        <v>3.3445620789220407E-2</v>
      </c>
      <c r="Q98" s="1690">
        <f t="shared" si="13"/>
        <v>-3.9340712223291663E-4</v>
      </c>
      <c r="R98" s="1471">
        <f t="shared" si="14"/>
        <v>3.4903940660529209E-2</v>
      </c>
      <c r="S98" s="1473">
        <f t="shared" si="15"/>
        <v>2.0751684311838305E-2</v>
      </c>
      <c r="T98" s="1473">
        <f t="shared" si="16"/>
        <v>1.4152256348690911E-2</v>
      </c>
      <c r="U98" s="1696">
        <f t="shared" si="17"/>
        <v>-3.538517261433085E-2</v>
      </c>
      <c r="V98" s="2591"/>
      <c r="W98" s="2137"/>
      <c r="X98" s="1451"/>
      <c r="Z98" s="1451"/>
      <c r="AA98" s="2605">
        <f t="shared" si="12"/>
        <v>8.7824831568725139E-5</v>
      </c>
      <c r="AB98" s="1468">
        <f t="shared" si="25"/>
        <v>0</v>
      </c>
      <c r="AC98" s="1451"/>
      <c r="AD98" s="1451">
        <f t="shared" si="23"/>
        <v>0</v>
      </c>
      <c r="AE98" s="193">
        <f>(B98+L98)*(DataUS1!B102/(DataUS1!B102+DataUS1!D102))</f>
        <v>0.19372254211985487</v>
      </c>
    </row>
    <row r="99" spans="1:32">
      <c r="A99" s="1448">
        <f t="shared" si="24"/>
        <v>1959</v>
      </c>
      <c r="B99" s="1714">
        <f>TableUS12b!E99</f>
        <v>0.11202800441014336</v>
      </c>
      <c r="C99" s="1471">
        <f>D99+E99</f>
        <v>9.217199558985667E-2</v>
      </c>
      <c r="D99" s="1471">
        <f>DataUS1!EE103/DataUS1!B103</f>
        <v>5.3583241455347298E-2</v>
      </c>
      <c r="E99" s="1471">
        <f>(DataUS1!BU103-DataUS1!ED103)/DataUS1!B103</f>
        <v>3.8588754134509372E-2</v>
      </c>
      <c r="F99" s="1719">
        <f>(DataUS1!EI103-DataUS1!EJ103)/DataUS1!B103</f>
        <v>1.9404630650496142E-2</v>
      </c>
      <c r="G99" s="1470">
        <f>TableUS12b!F99</f>
        <v>0.11578257993384788</v>
      </c>
      <c r="H99" s="1471">
        <f t="shared" si="20"/>
        <v>7.9986521791640244E-2</v>
      </c>
      <c r="I99" s="1473">
        <f>DataUS2!C103/DataUS1!B103</f>
        <v>5.1199117971334064E-2</v>
      </c>
      <c r="J99" s="1473">
        <f t="shared" si="21"/>
        <v>2.878740382030618E-2</v>
      </c>
      <c r="K99" s="1473">
        <f>DataUS1!EL103/DataUS1!B103</f>
        <v>3.579605814220764E-2</v>
      </c>
      <c r="L99" s="1690">
        <f>DataUS1!D103/DataUS1!B103</f>
        <v>0.1219404630650496</v>
      </c>
      <c r="M99" s="1471">
        <f t="shared" si="22"/>
        <v>9.0187431091510478E-2</v>
      </c>
      <c r="N99" s="1473">
        <f>(DataUS1!Y103+DataUS1!AE103)/DataUS1!B103</f>
        <v>3.8147739801543554E-2</v>
      </c>
      <c r="O99" s="1473">
        <f>DataUS1!AU103/DataUS1!B103</f>
        <v>5.2039691289966918E-2</v>
      </c>
      <c r="P99" s="1696">
        <f>DataUS1!BJ103/DataUS1!B103</f>
        <v>3.1753031973539139E-2</v>
      </c>
      <c r="Q99" s="1690">
        <f t="shared" si="13"/>
        <v>-3.7545755237045203E-3</v>
      </c>
      <c r="R99" s="1471">
        <f t="shared" si="14"/>
        <v>1.2185473798216426E-2</v>
      </c>
      <c r="S99" s="1473">
        <f t="shared" si="15"/>
        <v>2.3841234840132342E-3</v>
      </c>
      <c r="T99" s="1473">
        <f t="shared" si="16"/>
        <v>9.8013503142031916E-3</v>
      </c>
      <c r="U99" s="1696">
        <f t="shared" si="17"/>
        <v>-1.6391427491711498E-2</v>
      </c>
      <c r="V99" s="2591"/>
      <c r="W99" s="2137"/>
      <c r="X99" s="1451"/>
      <c r="Z99" s="1451"/>
      <c r="AA99" s="2605">
        <f t="shared" si="12"/>
        <v>4.5137816979055195E-4</v>
      </c>
      <c r="AB99" s="1468">
        <f t="shared" si="25"/>
        <v>0</v>
      </c>
      <c r="AC99" s="1451"/>
      <c r="AD99" s="1451">
        <f t="shared" si="23"/>
        <v>0</v>
      </c>
      <c r="AE99" s="193">
        <f>(B99+L99)*(DataUS1!B103/(DataUS1!B103+DataUS1!D103))</f>
        <v>0.20853911163522013</v>
      </c>
      <c r="AF99" s="2399">
        <v>0.20800000000000002</v>
      </c>
    </row>
    <row r="100" spans="1:32">
      <c r="A100" s="1452">
        <f t="shared" si="24"/>
        <v>1960</v>
      </c>
      <c r="B100" s="1715">
        <f>TableUS12b!E100</f>
        <v>0.11542843156183351</v>
      </c>
      <c r="C100" s="1709">
        <f t="shared" ref="C100:C131" si="26">B100-F100</f>
        <v>8.6788606949899649E-2</v>
      </c>
      <c r="D100" s="1709">
        <f>DataUS1!EE104/DataUS1!B104</f>
        <v>5.0831943332267752E-2</v>
      </c>
      <c r="E100" s="1709">
        <f>(DataUS1!BU104-DataUS1!ED104)/DataUS1!B104</f>
        <v>3.5959195687884367E-2</v>
      </c>
      <c r="F100" s="1720">
        <f>(DataUS1!EI104-DataUS1!EJ104)/DataUS1!B104</f>
        <v>2.8639824611933859E-2</v>
      </c>
      <c r="G100" s="1705">
        <f>TableUS12b!F100</f>
        <v>0.10671367877101748</v>
      </c>
      <c r="H100" s="1709">
        <f t="shared" ref="H100:H126" si="27">G100-K100</f>
        <v>7.5934254795899297E-2</v>
      </c>
      <c r="I100" s="1702">
        <f>DataUS2!C104/DataUS1!B104</f>
        <v>4.3228558376352179E-2</v>
      </c>
      <c r="J100" s="1702">
        <f t="shared" ref="J100:J126" si="28">H100-I100</f>
        <v>3.2705696419547119E-2</v>
      </c>
      <c r="K100" s="1702">
        <f>DataUS1!EL104/DataUS1!B104</f>
        <v>3.0779423975118188E-2</v>
      </c>
      <c r="L100" s="1691">
        <f>DataUS1!D104/DataUS1!B104</f>
        <v>0.1193976626881513</v>
      </c>
      <c r="M100" s="1709">
        <f t="shared" si="22"/>
        <v>8.7744674475993337E-2</v>
      </c>
      <c r="N100" s="1702">
        <f>(DataUS1!Y104+DataUS1!AE104)/DataUS1!B104</f>
        <v>3.6594745321208939E-2</v>
      </c>
      <c r="O100" s="1702">
        <f>DataUS1!AU104/DataUS1!B104</f>
        <v>5.1149929154784397E-2</v>
      </c>
      <c r="P100" s="1697">
        <f>DataUS1!BJ104/DataUS1!B104</f>
        <v>3.1652988212157951E-2</v>
      </c>
      <c r="Q100" s="1691">
        <f t="shared" si="13"/>
        <v>8.7147527908160299E-3</v>
      </c>
      <c r="R100" s="1709">
        <f t="shared" si="14"/>
        <v>1.0854352154000352E-2</v>
      </c>
      <c r="S100" s="1702">
        <f t="shared" si="15"/>
        <v>7.6033849559155736E-3</v>
      </c>
      <c r="T100" s="1702">
        <f t="shared" si="16"/>
        <v>3.2534992683372482E-3</v>
      </c>
      <c r="U100" s="1697">
        <f t="shared" si="17"/>
        <v>-2.1395993631843288E-3</v>
      </c>
      <c r="V100" s="2591"/>
      <c r="W100" s="2137"/>
      <c r="X100" s="1451"/>
      <c r="Z100" s="1451"/>
      <c r="AA100" s="1760">
        <f t="shared" si="12"/>
        <v>0</v>
      </c>
      <c r="AB100" s="1468">
        <f t="shared" si="25"/>
        <v>0</v>
      </c>
      <c r="AC100" s="1451"/>
      <c r="AD100" s="1451">
        <f t="shared" si="23"/>
        <v>0</v>
      </c>
      <c r="AE100" s="193">
        <f>(B100+L100)*(DataUS1!B104/(DataUS1!B104+DataUS1!D104))</f>
        <v>0.20977897495878914</v>
      </c>
      <c r="AF100" s="2399">
        <v>0.21</v>
      </c>
    </row>
    <row r="101" spans="1:32">
      <c r="A101" s="1448">
        <f t="shared" si="24"/>
        <v>1961</v>
      </c>
      <c r="B101" s="1714">
        <f>TableUS12b!E101</f>
        <v>0.11435191931255077</v>
      </c>
      <c r="C101" s="1471">
        <f t="shared" si="26"/>
        <v>9.5555689156044593E-2</v>
      </c>
      <c r="D101" s="1471">
        <f>DataUS1!EE105/DataUS1!B105</f>
        <v>5.9855894889475604E-2</v>
      </c>
      <c r="E101" s="1471">
        <f>(DataUS1!BU105-DataUS1!ED105)/DataUS1!B105</f>
        <v>3.5704481605760105E-2</v>
      </c>
      <c r="F101" s="1719">
        <f>(DataUS1!EI105-DataUS1!EJ105)/DataUS1!B105</f>
        <v>1.8796230156506177E-2</v>
      </c>
      <c r="G101" s="1470">
        <f>TableUS12b!F101</f>
        <v>0.10456230951315869</v>
      </c>
      <c r="H101" s="1471">
        <f t="shared" si="27"/>
        <v>6.936854408187762E-2</v>
      </c>
      <c r="I101" s="1473">
        <f>DataUS2!C105/DataUS1!B105</f>
        <v>4.1371067093146613E-2</v>
      </c>
      <c r="J101" s="1473">
        <f t="shared" si="28"/>
        <v>2.7997476988731007E-2</v>
      </c>
      <c r="K101" s="1473">
        <f>DataUS1!EL105/DataUS1!B105</f>
        <v>3.5193765431281061E-2</v>
      </c>
      <c r="L101" s="1690">
        <f>DataUS1!D105/DataUS1!B105</f>
        <v>0.11857337774757049</v>
      </c>
      <c r="M101" s="1471">
        <f t="shared" si="22"/>
        <v>8.6880850894721362E-2</v>
      </c>
      <c r="N101" s="1473">
        <f>(DataUS1!Y105+DataUS1!AE105)/DataUS1!B105</f>
        <v>3.6169954767176812E-2</v>
      </c>
      <c r="O101" s="1473">
        <f>DataUS1!AU105/DataUS1!B105</f>
        <v>5.0710896127544543E-2</v>
      </c>
      <c r="P101" s="1696">
        <f>DataUS1!BJ105/DataUS1!B105</f>
        <v>3.1692526852849137E-2</v>
      </c>
      <c r="Q101" s="1690">
        <f t="shared" si="13"/>
        <v>9.789609799392085E-3</v>
      </c>
      <c r="R101" s="1471">
        <f t="shared" si="14"/>
        <v>2.6187145074166973E-2</v>
      </c>
      <c r="S101" s="1473">
        <f t="shared" si="15"/>
        <v>1.8484827796328991E-2</v>
      </c>
      <c r="T101" s="1473">
        <f t="shared" si="16"/>
        <v>7.7070046170290979E-3</v>
      </c>
      <c r="U101" s="1696">
        <f t="shared" si="17"/>
        <v>-1.6397535274774885E-2</v>
      </c>
      <c r="V101" s="2591"/>
      <c r="W101" s="2137"/>
      <c r="X101" s="1451"/>
      <c r="Z101" s="1451"/>
      <c r="AA101" s="1760">
        <f t="shared" si="12"/>
        <v>0</v>
      </c>
      <c r="AB101" s="1468">
        <f t="shared" si="25"/>
        <v>0</v>
      </c>
      <c r="AC101" s="1451"/>
      <c r="AD101" s="1451">
        <f t="shared" si="23"/>
        <v>0</v>
      </c>
      <c r="AE101" s="193">
        <f>(B101+L101)*(DataUS1!B105/(DataUS1!B105+DataUS1!D105))</f>
        <v>0.20823425775531529</v>
      </c>
      <c r="AF101" s="2399">
        <v>0.20800000000000002</v>
      </c>
    </row>
    <row r="102" spans="1:32">
      <c r="A102" s="1448">
        <f t="shared" si="24"/>
        <v>1962</v>
      </c>
      <c r="B102" s="1714">
        <f>TableUS12b!E102</f>
        <v>0.12166345702052189</v>
      </c>
      <c r="C102" s="1471">
        <f t="shared" si="26"/>
        <v>0.1024244882292491</v>
      </c>
      <c r="D102" s="1471">
        <f>DataUS1!EE106/DataUS1!B106</f>
        <v>5.8287552150841089E-2</v>
      </c>
      <c r="E102" s="1471">
        <f>(DataUS1!BU106-DataUS1!ED106)/DataUS1!B106</f>
        <v>4.4150360813387697E-2</v>
      </c>
      <c r="F102" s="1719">
        <f>(DataUS1!EI106-DataUS1!EJ106)/DataUS1!B106</f>
        <v>1.9238968791272789E-2</v>
      </c>
      <c r="G102" s="1470">
        <f>TableUS12b!F102</f>
        <v>0.11508401331506814</v>
      </c>
      <c r="H102" s="1471">
        <f t="shared" si="27"/>
        <v>8.0160794290516951E-2</v>
      </c>
      <c r="I102" s="1473">
        <f>DataUS2!C106/DataUS1!B106</f>
        <v>4.2862720739986516E-2</v>
      </c>
      <c r="J102" s="1473">
        <f t="shared" si="28"/>
        <v>3.7298073550530435E-2</v>
      </c>
      <c r="K102" s="1473">
        <f>DataUS1!EL106/DataUS1!B106</f>
        <v>3.4923219024551193E-2</v>
      </c>
      <c r="L102" s="1690">
        <f>DataUS1!D106/DataUS1!B106</f>
        <v>0.11450353533777861</v>
      </c>
      <c r="M102" s="1471">
        <f t="shared" si="22"/>
        <v>8.334680533850658E-2</v>
      </c>
      <c r="N102" s="1473">
        <f>(DataUS1!Y106+DataUS1!AE106)/DataUS1!B106</f>
        <v>3.4580982822957053E-2</v>
      </c>
      <c r="O102" s="1473">
        <f>DataUS1!AU106/DataUS1!B106</f>
        <v>4.8765822515549527E-2</v>
      </c>
      <c r="P102" s="1696">
        <f>DataUS1!BJ106/DataUS1!B106</f>
        <v>3.1156729999272041E-2</v>
      </c>
      <c r="Q102" s="1690">
        <f t="shared" si="13"/>
        <v>6.5794437054537552E-3</v>
      </c>
      <c r="R102" s="1471">
        <f t="shared" si="14"/>
        <v>2.2263693938732149E-2</v>
      </c>
      <c r="S102" s="1473">
        <f t="shared" si="15"/>
        <v>1.5424831410854573E-2</v>
      </c>
      <c r="T102" s="1473">
        <f t="shared" si="16"/>
        <v>6.8522872628572623E-3</v>
      </c>
      <c r="U102" s="1696">
        <f t="shared" si="17"/>
        <v>-1.5684250233278404E-2</v>
      </c>
      <c r="V102" s="2591"/>
      <c r="W102" s="2137"/>
      <c r="X102" s="1451"/>
      <c r="Z102" s="1451"/>
      <c r="AA102" s="1760">
        <f t="shared" si="12"/>
        <v>0</v>
      </c>
      <c r="AB102" s="1468">
        <f t="shared" si="25"/>
        <v>0</v>
      </c>
      <c r="AC102" s="1451"/>
      <c r="AD102" s="1451">
        <f t="shared" si="23"/>
        <v>0</v>
      </c>
      <c r="AE102" s="193">
        <f>(B102+L102)*(DataUS1!B106/(DataUS1!B106+DataUS1!D106))</f>
        <v>0.21190331378062799</v>
      </c>
      <c r="AF102" s="2399">
        <v>0.21199999999999999</v>
      </c>
    </row>
    <row r="103" spans="1:32">
      <c r="A103" s="1448">
        <f t="shared" si="24"/>
        <v>1963</v>
      </c>
      <c r="B103" s="1714">
        <f>TableUS12b!E103</f>
        <v>0.12477855267962874</v>
      </c>
      <c r="C103" s="1471">
        <f t="shared" si="26"/>
        <v>0.10014153333376215</v>
      </c>
      <c r="D103" s="1471">
        <f>DataUS1!EE107/DataUS1!B107</f>
        <v>5.401563762892897E-2</v>
      </c>
      <c r="E103" s="1471">
        <f>(DataUS1!BU107-DataUS1!ED107)/DataUS1!B107</f>
        <v>4.6122501191652808E-2</v>
      </c>
      <c r="F103" s="1719">
        <f>(DataUS1!EI107-DataUS1!EJ107)/DataUS1!B107</f>
        <v>2.4637019345866592E-2</v>
      </c>
      <c r="G103" s="1470">
        <f>TableUS12b!F103</f>
        <v>0.1144567313911001</v>
      </c>
      <c r="H103" s="1471">
        <f t="shared" si="27"/>
        <v>8.2534014808653106E-2</v>
      </c>
      <c r="I103" s="1473">
        <f>DataUS2!C107/DataUS1!B107</f>
        <v>4.4929955113816235E-2</v>
      </c>
      <c r="J103" s="1473">
        <f t="shared" si="28"/>
        <v>3.7604059694836871E-2</v>
      </c>
      <c r="K103" s="1473">
        <f>DataUS1!EL107/DataUS1!B107</f>
        <v>3.1922716582447004E-2</v>
      </c>
      <c r="L103" s="1690">
        <f>DataUS1!D107/DataUS1!B107</f>
        <v>0.11314805723077759</v>
      </c>
      <c r="M103" s="1471">
        <f t="shared" si="22"/>
        <v>8.1964987204471901E-2</v>
      </c>
      <c r="N103" s="1473">
        <f>(DataUS1!Y107+DataUS1!AE107)/DataUS1!B107</f>
        <v>3.3802204932835089E-2</v>
      </c>
      <c r="O103" s="1473">
        <f>DataUS1!AU107/DataUS1!B107</f>
        <v>4.8162782271636805E-2</v>
      </c>
      <c r="P103" s="1696">
        <f>DataUS1!BJ107/DataUS1!B107</f>
        <v>3.118307002630569E-2</v>
      </c>
      <c r="Q103" s="1690">
        <f t="shared" si="13"/>
        <v>1.032182128852864E-2</v>
      </c>
      <c r="R103" s="1471">
        <f t="shared" si="14"/>
        <v>1.7607518525109042E-2</v>
      </c>
      <c r="S103" s="1473">
        <f t="shared" si="15"/>
        <v>9.0856825151127349E-3</v>
      </c>
      <c r="T103" s="1473">
        <f t="shared" si="16"/>
        <v>8.5184414968159372E-3</v>
      </c>
      <c r="U103" s="1696">
        <f t="shared" si="17"/>
        <v>-7.2856972365804122E-3</v>
      </c>
      <c r="V103" s="2591"/>
      <c r="W103" s="2137"/>
      <c r="X103" s="1451"/>
      <c r="Z103" s="1451"/>
      <c r="AA103" s="1760">
        <f t="shared" si="12"/>
        <v>0</v>
      </c>
      <c r="AB103" s="1468">
        <f t="shared" si="25"/>
        <v>0</v>
      </c>
      <c r="AC103" s="1451"/>
      <c r="AD103" s="1451">
        <f t="shared" si="23"/>
        <v>0</v>
      </c>
      <c r="AE103" s="193">
        <f>(B103+L103)*(DataUS1!B107/(DataUS1!B107+DataUS1!D107))</f>
        <v>0.21374210588149947</v>
      </c>
      <c r="AF103" s="2399">
        <v>0.214</v>
      </c>
    </row>
    <row r="104" spans="1:32">
      <c r="A104" s="1448">
        <f t="shared" si="24"/>
        <v>1964</v>
      </c>
      <c r="B104" s="1714">
        <f>TableUS12b!E104</f>
        <v>0.12805363588038463</v>
      </c>
      <c r="C104" s="1471">
        <f t="shared" si="26"/>
        <v>0.11056663889342896</v>
      </c>
      <c r="D104" s="1471">
        <f>DataUS1!EE108/DataUS1!B108</f>
        <v>6.1923290328877591E-2</v>
      </c>
      <c r="E104" s="1471">
        <f>(DataUS1!BU108-DataUS1!ED108)/DataUS1!B108</f>
        <v>4.8645676395280966E-2</v>
      </c>
      <c r="F104" s="1719">
        <f>(DataUS1!EI108-DataUS1!EJ108)/DataUS1!B108</f>
        <v>1.7486996986955664E-2</v>
      </c>
      <c r="G104" s="1470">
        <f>TableUS12b!F104</f>
        <v>0.11692194933210379</v>
      </c>
      <c r="H104" s="1471">
        <f t="shared" si="27"/>
        <v>8.6249453998988715E-2</v>
      </c>
      <c r="I104" s="1473">
        <f>DataUS2!C108/DataUS1!B108</f>
        <v>4.496737129548601E-2</v>
      </c>
      <c r="J104" s="1473">
        <f t="shared" si="28"/>
        <v>4.1282082703502705E-2</v>
      </c>
      <c r="K104" s="1473">
        <f>DataUS1!EL108/DataUS1!B108</f>
        <v>3.0672495333115068E-2</v>
      </c>
      <c r="L104" s="1690">
        <f>DataUS1!D108/DataUS1!B108</f>
        <v>0.11034915299384804</v>
      </c>
      <c r="M104" s="1471">
        <f t="shared" si="22"/>
        <v>8.0305171957687355E-2</v>
      </c>
      <c r="N104" s="1473">
        <f>(DataUS1!Y108+DataUS1!AE108)/DataUS1!B108</f>
        <v>3.2982035963987126E-2</v>
      </c>
      <c r="O104" s="1473">
        <f>DataUS1!AU108/DataUS1!B108</f>
        <v>4.7323135993700222E-2</v>
      </c>
      <c r="P104" s="1696">
        <f>DataUS1!BJ108/DataUS1!B108</f>
        <v>3.0043981036160686E-2</v>
      </c>
      <c r="Q104" s="1690">
        <f t="shared" si="13"/>
        <v>1.1131686548280839E-2</v>
      </c>
      <c r="R104" s="1471">
        <f t="shared" si="14"/>
        <v>2.431718489444025E-2</v>
      </c>
      <c r="S104" s="1473">
        <f t="shared" si="15"/>
        <v>1.6955919033391581E-2</v>
      </c>
      <c r="T104" s="1473">
        <f t="shared" si="16"/>
        <v>7.3635936917782613E-3</v>
      </c>
      <c r="U104" s="1696">
        <f t="shared" si="17"/>
        <v>-1.3185498346159404E-2</v>
      </c>
      <c r="V104" s="2591"/>
      <c r="W104" s="2137"/>
      <c r="X104" s="1451"/>
      <c r="Z104" s="1451"/>
      <c r="AA104" s="1760">
        <f t="shared" si="12"/>
        <v>0</v>
      </c>
      <c r="AB104" s="1468">
        <f t="shared" si="25"/>
        <v>0</v>
      </c>
      <c r="AC104" s="1451"/>
      <c r="AD104" s="1451">
        <f t="shared" si="23"/>
        <v>0</v>
      </c>
      <c r="AE104" s="193">
        <f>(B104+L104)*(DataUS1!B108/(DataUS1!B108+DataUS1!D108))</f>
        <v>0.21470974983988084</v>
      </c>
      <c r="AF104" s="2399">
        <v>0.215</v>
      </c>
    </row>
    <row r="105" spans="1:32">
      <c r="A105" s="1448">
        <f t="shared" si="24"/>
        <v>1965</v>
      </c>
      <c r="B105" s="1714">
        <f>TableUS12b!E105</f>
        <v>0.13452124411853378</v>
      </c>
      <c r="C105" s="1471">
        <f t="shared" si="26"/>
        <v>0.11412643646084394</v>
      </c>
      <c r="D105" s="1471">
        <f>DataUS1!EE109/DataUS1!B109</f>
        <v>5.9946259888821379E-2</v>
      </c>
      <c r="E105" s="1471">
        <f>(DataUS1!BU109-DataUS1!ED109)/DataUS1!B109</f>
        <v>5.4187843216506978E-2</v>
      </c>
      <c r="F105" s="1719">
        <f>(DataUS1!EI109-DataUS1!EJ109)/DataUS1!B109</f>
        <v>2.0394807657689838E-2</v>
      </c>
      <c r="G105" s="1470">
        <f>TableUS12b!F105</f>
        <v>0.12738712475991901</v>
      </c>
      <c r="H105" s="1471">
        <f t="shared" si="27"/>
        <v>9.9069606691937956E-2</v>
      </c>
      <c r="I105" s="1473">
        <f>DataUS2!C109/DataUS1!B109</f>
        <v>4.131600712568604E-2</v>
      </c>
      <c r="J105" s="1473">
        <f t="shared" si="28"/>
        <v>5.7753599566251916E-2</v>
      </c>
      <c r="K105" s="1473">
        <f>DataUS1!EL109/DataUS1!B109</f>
        <v>2.8317518067981051E-2</v>
      </c>
      <c r="L105" s="1690">
        <f>DataUS1!D109/DataUS1!B109</f>
        <v>0.10843548625999307</v>
      </c>
      <c r="M105" s="1471">
        <f t="shared" si="22"/>
        <v>7.9518436593323444E-2</v>
      </c>
      <c r="N105" s="1473">
        <f>(DataUS1!Y109+DataUS1!AE109)/DataUS1!B109</f>
        <v>3.2446772787337402E-2</v>
      </c>
      <c r="O105" s="1473">
        <f>DataUS1!AU109/DataUS1!B109</f>
        <v>4.7071663805986041E-2</v>
      </c>
      <c r="P105" s="1696">
        <f>DataUS1!BJ109/DataUS1!B109</f>
        <v>2.8917049666669629E-2</v>
      </c>
      <c r="Q105" s="1690">
        <f t="shared" si="13"/>
        <v>7.1341193586147711E-3</v>
      </c>
      <c r="R105" s="1471">
        <f t="shared" si="14"/>
        <v>1.5056829768905988E-2</v>
      </c>
      <c r="S105" s="1473">
        <f t="shared" si="15"/>
        <v>1.863025276313534E-2</v>
      </c>
      <c r="T105" s="1473">
        <f t="shared" si="16"/>
        <v>-3.5657563497449377E-3</v>
      </c>
      <c r="U105" s="1696">
        <f t="shared" si="17"/>
        <v>-7.9227104102912137E-3</v>
      </c>
      <c r="V105" s="2591"/>
      <c r="W105" s="2137"/>
      <c r="X105" s="1451"/>
      <c r="Z105" s="1451"/>
      <c r="AA105" s="1760">
        <f t="shared" si="12"/>
        <v>0</v>
      </c>
      <c r="AB105" s="1468">
        <f t="shared" si="25"/>
        <v>0</v>
      </c>
      <c r="AC105" s="1451"/>
      <c r="AD105" s="1451">
        <f t="shared" si="23"/>
        <v>0</v>
      </c>
      <c r="AE105" s="193">
        <f>(B105+L105)*(DataUS1!B109/(DataUS1!B109+DataUS1!D109))</f>
        <v>0.21918887782841992</v>
      </c>
      <c r="AF105" s="2399">
        <v>0.21899999999999997</v>
      </c>
    </row>
    <row r="106" spans="1:32">
      <c r="A106" s="1448">
        <f t="shared" si="24"/>
        <v>1966</v>
      </c>
      <c r="B106" s="1714">
        <f>TableUS12b!E106</f>
        <v>0.12994205327156119</v>
      </c>
      <c r="C106" s="1471">
        <f t="shared" si="26"/>
        <v>0.1104880058017139</v>
      </c>
      <c r="D106" s="1471">
        <f>DataUS1!EE110/DataUS1!B110</f>
        <v>5.6866652115442833E-2</v>
      </c>
      <c r="E106" s="1471">
        <f>(DataUS1!BU110-DataUS1!ED110)/DataUS1!B110</f>
        <v>5.3621212867975776E-2</v>
      </c>
      <c r="F106" s="1719">
        <f>(DataUS1!EI110-DataUS1!EJ110)/DataUS1!B110</f>
        <v>1.9454047469847285E-2</v>
      </c>
      <c r="G106" s="1470">
        <f>TableUS12b!F106</f>
        <v>0.13326902631189846</v>
      </c>
      <c r="H106" s="1471">
        <f t="shared" si="27"/>
        <v>0.10252275975694765</v>
      </c>
      <c r="I106" s="1473">
        <f>DataUS2!C110/DataUS1!B110</f>
        <v>3.4469643096031045E-2</v>
      </c>
      <c r="J106" s="1473">
        <f t="shared" si="28"/>
        <v>6.8053116660916596E-2</v>
      </c>
      <c r="K106" s="1473">
        <f>DataUS1!EL110/DataUS1!B110</f>
        <v>3.0746266554950819E-2</v>
      </c>
      <c r="L106" s="1690">
        <f>DataUS1!D110/DataUS1!B110</f>
        <v>0.10765981116266626</v>
      </c>
      <c r="M106" s="1471">
        <f t="shared" si="22"/>
        <v>7.9535581262717647E-2</v>
      </c>
      <c r="N106" s="1473">
        <f>(DataUS1!Y110+DataUS1!AE110)/DataUS1!B110</f>
        <v>3.2058693065403057E-2</v>
      </c>
      <c r="O106" s="1473">
        <f>DataUS1!AU110/DataUS1!B110</f>
        <v>4.747688819731459E-2</v>
      </c>
      <c r="P106" s="1696">
        <f>DataUS1!BJ110/DataUS1!B110</f>
        <v>2.8124229899948602E-2</v>
      </c>
      <c r="Q106" s="1690">
        <f t="shared" si="13"/>
        <v>-3.3269730403372721E-3</v>
      </c>
      <c r="R106" s="1471">
        <f t="shared" si="14"/>
        <v>7.9652460447662554E-3</v>
      </c>
      <c r="S106" s="1473">
        <f t="shared" si="15"/>
        <v>2.2397009019411787E-2</v>
      </c>
      <c r="T106" s="1473">
        <f t="shared" si="16"/>
        <v>-1.443190379294082E-2</v>
      </c>
      <c r="U106" s="1696">
        <f t="shared" si="17"/>
        <v>-1.1292219085103535E-2</v>
      </c>
      <c r="V106" s="2591"/>
      <c r="W106" s="2137"/>
      <c r="X106" s="1451"/>
      <c r="Z106" s="1451"/>
      <c r="AA106" s="1760">
        <f t="shared" ref="AA106:AA137" si="29">B106-C106-F106</f>
        <v>0</v>
      </c>
      <c r="AB106" s="1468">
        <f t="shared" si="25"/>
        <v>0</v>
      </c>
      <c r="AC106" s="1451"/>
      <c r="AD106" s="1451">
        <f t="shared" si="23"/>
        <v>0</v>
      </c>
      <c r="AE106" s="193">
        <f>(B106+L106)*(DataUS1!B110/(DataUS1!B110+DataUS1!D110))</f>
        <v>0.21450797622135109</v>
      </c>
      <c r="AF106" s="2399">
        <v>0.215</v>
      </c>
    </row>
    <row r="107" spans="1:32">
      <c r="A107" s="1448">
        <f t="shared" si="24"/>
        <v>1967</v>
      </c>
      <c r="B107" s="1714">
        <f>TableUS12b!E107</f>
        <v>0.11676682496097057</v>
      </c>
      <c r="C107" s="1471">
        <f t="shared" si="26"/>
        <v>0.11467726019145903</v>
      </c>
      <c r="D107" s="1471">
        <f>DataUS1!EE111/DataUS1!B111</f>
        <v>6.6892725236225428E-2</v>
      </c>
      <c r="E107" s="1471">
        <f>(DataUS1!BU111-DataUS1!ED111)/DataUS1!B111</f>
        <v>4.7776272645558268E-2</v>
      </c>
      <c r="F107" s="1719">
        <f>(DataUS1!EI111-DataUS1!EJ111)/DataUS1!B111</f>
        <v>2.0895647695115438E-3</v>
      </c>
      <c r="G107" s="1470">
        <f>TableUS12b!F107</f>
        <v>0.1181221102738489</v>
      </c>
      <c r="H107" s="1471">
        <f t="shared" si="27"/>
        <v>8.7796768504075501E-2</v>
      </c>
      <c r="I107" s="1473">
        <f>DataUS2!C111/DataUS1!B111</f>
        <v>3.1499789111208702E-2</v>
      </c>
      <c r="J107" s="1473">
        <f t="shared" si="28"/>
        <v>5.6296979392866799E-2</v>
      </c>
      <c r="K107" s="1473">
        <f>DataUS1!EL111/DataUS1!B111</f>
        <v>3.0325341769773407E-2</v>
      </c>
      <c r="L107" s="1690">
        <f>DataUS1!D111/DataUS1!B111</f>
        <v>0.11052305084452134</v>
      </c>
      <c r="M107" s="1471">
        <f t="shared" si="22"/>
        <v>8.2035406662220131E-2</v>
      </c>
      <c r="N107" s="1473">
        <f>(DataUS1!Y111+DataUS1!AE111)/DataUS1!B111</f>
        <v>3.2554832751529032E-2</v>
      </c>
      <c r="O107" s="1473">
        <f>DataUS1!AU111/DataUS1!B111</f>
        <v>4.9480573910691099E-2</v>
      </c>
      <c r="P107" s="1696">
        <f>DataUS1!BJ111/DataUS1!B111</f>
        <v>2.8487644182301198E-2</v>
      </c>
      <c r="Q107" s="1690">
        <f t="shared" si="13"/>
        <v>-1.3552853128783321E-3</v>
      </c>
      <c r="R107" s="1471">
        <f t="shared" si="14"/>
        <v>2.6880491687383531E-2</v>
      </c>
      <c r="S107" s="1473">
        <f t="shared" si="15"/>
        <v>3.5392936125016726E-2</v>
      </c>
      <c r="T107" s="1473">
        <f t="shared" si="16"/>
        <v>-8.5207067473085304E-3</v>
      </c>
      <c r="U107" s="1696">
        <f t="shared" si="17"/>
        <v>-2.8235777000261864E-2</v>
      </c>
      <c r="V107" s="2591"/>
      <c r="W107" s="2137"/>
      <c r="X107" s="1451"/>
      <c r="Z107" s="1451"/>
      <c r="AA107" s="1760">
        <f t="shared" si="29"/>
        <v>-3.903127820947816E-18</v>
      </c>
      <c r="AB107" s="1468">
        <f t="shared" si="25"/>
        <v>0</v>
      </c>
      <c r="AC107" s="1451"/>
      <c r="AD107" s="1451">
        <f t="shared" si="23"/>
        <v>0</v>
      </c>
      <c r="AE107" s="193">
        <f>(B107+L107)*(DataUS1!B111/(DataUS1!B111+DataUS1!D111))</f>
        <v>0.20466921027226262</v>
      </c>
      <c r="AF107" s="2399">
        <v>0.20499999999999999</v>
      </c>
    </row>
    <row r="108" spans="1:32">
      <c r="A108" s="1448">
        <f t="shared" si="24"/>
        <v>1968</v>
      </c>
      <c r="B108" s="1714">
        <f>TableUS12b!E108</f>
        <v>0.1115551015795636</v>
      </c>
      <c r="C108" s="1471">
        <f t="shared" si="26"/>
        <v>0.10055763059603338</v>
      </c>
      <c r="D108" s="1471">
        <f>DataUS1!EE112/DataUS1!B112</f>
        <v>5.8913735793766304E-2</v>
      </c>
      <c r="E108" s="1471">
        <f>(DataUS1!BU112-DataUS1!ED112)/DataUS1!B112</f>
        <v>4.1647548042545147E-2</v>
      </c>
      <c r="F108" s="1719">
        <f>(DataUS1!EI112-DataUS1!EJ112)/DataUS1!B112</f>
        <v>1.0997470983530216E-2</v>
      </c>
      <c r="G108" s="1470">
        <f>TableUS12b!F108</f>
        <v>0.11495017954458217</v>
      </c>
      <c r="H108" s="1471">
        <f t="shared" si="27"/>
        <v>8.9197271078222187E-2</v>
      </c>
      <c r="I108" s="1473">
        <f>DataUS2!C112/DataUS1!B112</f>
        <v>3.5844741184974757E-2</v>
      </c>
      <c r="J108" s="1473">
        <f t="shared" si="28"/>
        <v>5.335252989324743E-2</v>
      </c>
      <c r="K108" s="1473">
        <f>DataUS1!EL112/DataUS1!B112</f>
        <v>2.5752908466359987E-2</v>
      </c>
      <c r="L108" s="1690">
        <f>DataUS1!D112/DataUS1!B112</f>
        <v>0.11010500873855074</v>
      </c>
      <c r="M108" s="1471">
        <f t="shared" si="22"/>
        <v>8.2101704260944625E-2</v>
      </c>
      <c r="N108" s="1473">
        <f>(DataUS1!Y112+DataUS1!AE112)/DataUS1!B112</f>
        <v>3.2174087128319331E-2</v>
      </c>
      <c r="O108" s="1473">
        <f>DataUS1!AU112/DataUS1!B112</f>
        <v>4.9927617132625286E-2</v>
      </c>
      <c r="P108" s="1696">
        <f>DataUS1!BJ112/DataUS1!B112</f>
        <v>2.8003304477606128E-2</v>
      </c>
      <c r="Q108" s="1690">
        <f t="shared" si="13"/>
        <v>-3.3950779650185753E-3</v>
      </c>
      <c r="R108" s="1471">
        <f t="shared" si="14"/>
        <v>1.1360359517811197E-2</v>
      </c>
      <c r="S108" s="1473">
        <f t="shared" si="15"/>
        <v>2.3068994608791547E-2</v>
      </c>
      <c r="T108" s="1473">
        <f t="shared" si="16"/>
        <v>-1.1704981850702283E-2</v>
      </c>
      <c r="U108" s="1696">
        <f t="shared" si="17"/>
        <v>-1.4755437482829771E-2</v>
      </c>
      <c r="V108" s="2591"/>
      <c r="W108" s="2137"/>
      <c r="X108" s="1451"/>
      <c r="Z108" s="1451"/>
      <c r="AA108" s="1760">
        <f t="shared" si="29"/>
        <v>0</v>
      </c>
      <c r="AB108" s="1468">
        <f t="shared" si="25"/>
        <v>0</v>
      </c>
      <c r="AC108" s="1451"/>
      <c r="AD108" s="1451">
        <f t="shared" si="23"/>
        <v>0</v>
      </c>
      <c r="AE108" s="193">
        <f>(B108+L108)*(DataUS1!B112/(DataUS1!B112+DataUS1!D112))</f>
        <v>0.19967490334089574</v>
      </c>
      <c r="AF108" s="2399">
        <v>0.2</v>
      </c>
    </row>
    <row r="109" spans="1:32">
      <c r="A109" s="1448">
        <f t="shared" si="24"/>
        <v>1969</v>
      </c>
      <c r="B109" s="1714">
        <f>TableUS12b!E109</f>
        <v>0.11170842034948283</v>
      </c>
      <c r="C109" s="1471">
        <f t="shared" si="26"/>
        <v>8.7978124548036662E-2</v>
      </c>
      <c r="D109" s="1471">
        <f>DataUS1!EE113/DataUS1!B113</f>
        <v>5.3839993832194032E-2</v>
      </c>
      <c r="E109" s="1471">
        <f>(DataUS1!BU113-DataUS1!ED113)/DataUS1!B113</f>
        <v>3.4139031125472605E-2</v>
      </c>
      <c r="F109" s="1719">
        <f>(DataUS1!EI113-DataUS1!EJ113)/DataUS1!B113</f>
        <v>2.3730295801446168E-2</v>
      </c>
      <c r="G109" s="1470">
        <f>TableUS12b!F109</f>
        <v>0.11313703277884982</v>
      </c>
      <c r="H109" s="1471">
        <f t="shared" si="27"/>
        <v>9.1010591631030133E-2</v>
      </c>
      <c r="I109" s="1473">
        <f>DataUS2!C113/DataUS1!B113</f>
        <v>3.7213142153858625E-2</v>
      </c>
      <c r="J109" s="1473">
        <f t="shared" si="28"/>
        <v>5.3797449477171508E-2</v>
      </c>
      <c r="K109" s="1473">
        <f>DataUS1!EL113/DataUS1!B113</f>
        <v>2.2126441147819684E-2</v>
      </c>
      <c r="L109" s="1690">
        <f>DataUS1!D113/DataUS1!B113</f>
        <v>0.1116417900368549</v>
      </c>
      <c r="M109" s="1471">
        <f t="shared" si="22"/>
        <v>8.3840517195291536E-2</v>
      </c>
      <c r="N109" s="1473">
        <f>(DataUS1!Y113+DataUS1!AE113)/DataUS1!B113</f>
        <v>3.2577945929276202E-2</v>
      </c>
      <c r="O109" s="1473">
        <f>DataUS1!AU113/DataUS1!B113</f>
        <v>5.1262571266015328E-2</v>
      </c>
      <c r="P109" s="1696">
        <f>DataUS1!BJ113/DataUS1!B113</f>
        <v>2.7801272841563359E-2</v>
      </c>
      <c r="Q109" s="1690">
        <f t="shared" si="13"/>
        <v>-1.4286124293669822E-3</v>
      </c>
      <c r="R109" s="1471">
        <f t="shared" si="14"/>
        <v>-3.0324670829934702E-3</v>
      </c>
      <c r="S109" s="1473">
        <f t="shared" si="15"/>
        <v>1.6626851678335407E-2</v>
      </c>
      <c r="T109" s="1473">
        <f t="shared" si="16"/>
        <v>-1.9658418351698903E-2</v>
      </c>
      <c r="U109" s="1696">
        <f t="shared" si="17"/>
        <v>1.6038546536264846E-3</v>
      </c>
      <c r="V109" s="2591"/>
      <c r="W109" s="2137"/>
      <c r="X109" s="1451"/>
      <c r="Z109" s="1451"/>
      <c r="AA109" s="1760">
        <f t="shared" si="29"/>
        <v>0</v>
      </c>
      <c r="AB109" s="1468">
        <f t="shared" si="25"/>
        <v>0</v>
      </c>
      <c r="AC109" s="1451"/>
      <c r="AD109" s="1451">
        <f t="shared" si="23"/>
        <v>0</v>
      </c>
      <c r="AE109" s="193">
        <f>(B109+L109)*(DataUS1!B113/(DataUS1!B113+DataUS1!D113))</f>
        <v>0.20091922810758389</v>
      </c>
      <c r="AF109" s="2399">
        <v>0.20100000000000001</v>
      </c>
    </row>
    <row r="110" spans="1:32">
      <c r="A110" s="1452">
        <f t="shared" si="24"/>
        <v>1970</v>
      </c>
      <c r="B110" s="1715">
        <f>TableUS12b!E110</f>
        <v>9.0886625975829777E-2</v>
      </c>
      <c r="C110" s="1709">
        <f t="shared" si="26"/>
        <v>9.4914470170123777E-2</v>
      </c>
      <c r="D110" s="1709">
        <f>DataUS1!EE114/DataUS1!B114</f>
        <v>6.9563687865742838E-2</v>
      </c>
      <c r="E110" s="1709">
        <f>(DataUS1!BU114-DataUS1!ED114)/DataUS1!B114</f>
        <v>2.5353686999713295E-2</v>
      </c>
      <c r="F110" s="1720">
        <f>(DataUS1!EI114-DataUS1!EJ114)/DataUS1!B114</f>
        <v>-4.027844194293995E-3</v>
      </c>
      <c r="G110" s="1705">
        <f>TableUS12b!F110</f>
        <v>9.4293726019453919E-2</v>
      </c>
      <c r="H110" s="1709">
        <f t="shared" si="27"/>
        <v>7.5142101461007957E-2</v>
      </c>
      <c r="I110" s="1702">
        <f>DataUS2!C114/DataUS1!B114</f>
        <v>3.3175816367312691E-2</v>
      </c>
      <c r="J110" s="1702">
        <f t="shared" si="28"/>
        <v>4.1966285093695266E-2</v>
      </c>
      <c r="K110" s="1702">
        <f>DataUS1!EL114/DataUS1!B114</f>
        <v>1.9151624558445966E-2</v>
      </c>
      <c r="L110" s="1691">
        <f>DataUS1!D114/DataUS1!B114</f>
        <v>0.11652561860597216</v>
      </c>
      <c r="M110" s="1709">
        <f t="shared" si="22"/>
        <v>8.7896080759136741E-2</v>
      </c>
      <c r="N110" s="1702">
        <f>(DataUS1!Y114+DataUS1!AE114)/DataUS1!B114</f>
        <v>3.3583657108246699E-2</v>
      </c>
      <c r="O110" s="1702">
        <f>DataUS1!AU114/DataUS1!B114</f>
        <v>5.4312423650890049E-2</v>
      </c>
      <c r="P110" s="1697">
        <f>DataUS1!BJ114/DataUS1!B114</f>
        <v>2.8629537846835414E-2</v>
      </c>
      <c r="Q110" s="1691">
        <f t="shared" si="13"/>
        <v>-3.4071000436241422E-3</v>
      </c>
      <c r="R110" s="1709">
        <f t="shared" si="14"/>
        <v>1.977236870911582E-2</v>
      </c>
      <c r="S110" s="1702">
        <f t="shared" si="15"/>
        <v>3.6387871498430147E-2</v>
      </c>
      <c r="T110" s="1702">
        <f t="shared" si="16"/>
        <v>-1.6612598093981971E-2</v>
      </c>
      <c r="U110" s="1697">
        <f t="shared" si="17"/>
        <v>-2.3179468752739962E-2</v>
      </c>
      <c r="V110" s="2591"/>
      <c r="W110" s="2137"/>
      <c r="X110" s="1451"/>
      <c r="Z110" s="1451"/>
      <c r="AA110" s="1760">
        <f t="shared" si="29"/>
        <v>0</v>
      </c>
      <c r="AB110" s="1468">
        <f t="shared" si="25"/>
        <v>0</v>
      </c>
      <c r="AC110" s="1451"/>
      <c r="AD110" s="1451">
        <f t="shared" si="23"/>
        <v>0</v>
      </c>
      <c r="AE110" s="193">
        <f>(B110+L110)*(DataUS1!B114/(DataUS1!B114+DataUS1!D114))</f>
        <v>0.18576577297058763</v>
      </c>
      <c r="AF110" s="2399">
        <v>0.18600000000000003</v>
      </c>
    </row>
    <row r="111" spans="1:32">
      <c r="A111" s="1448">
        <v>1971</v>
      </c>
      <c r="B111" s="1714">
        <f>TableUS12b!E111</f>
        <v>9.0920409104301755E-2</v>
      </c>
      <c r="C111" s="1471">
        <f t="shared" si="26"/>
        <v>0.10744949415848666</v>
      </c>
      <c r="D111" s="1471">
        <f>DataUS1!EE115/DataUS1!B115</f>
        <v>7.4782922756309961E-2</v>
      </c>
      <c r="E111" s="1471">
        <f>(DataUS1!BU115-DataUS1!ED115)/DataUS1!B115</f>
        <v>3.2836416651079288E-2</v>
      </c>
      <c r="F111" s="1719">
        <f>(DataUS1!EI115-DataUS1!EJ115)/DataUS1!B115</f>
        <v>-1.6529085054184909E-2</v>
      </c>
      <c r="G111" s="1470">
        <f>TableUS12b!F111</f>
        <v>0.10158247443645038</v>
      </c>
      <c r="H111" s="1471">
        <f t="shared" si="27"/>
        <v>8.6952712716009489E-2</v>
      </c>
      <c r="I111" s="1473">
        <f>DataUS2!C115/DataUS1!B115</f>
        <v>4.3568389014830913E-2</v>
      </c>
      <c r="J111" s="1473">
        <f t="shared" si="28"/>
        <v>4.3384323701178576E-2</v>
      </c>
      <c r="K111" s="1473">
        <f>DataUS1!EL115/DataUS1!B115</f>
        <v>1.4629761720440886E-2</v>
      </c>
      <c r="L111" s="1690">
        <f>DataUS1!D115/DataUS1!B115</f>
        <v>0.11711466334295027</v>
      </c>
      <c r="M111" s="1471">
        <f t="shared" si="22"/>
        <v>8.9028543846475808E-2</v>
      </c>
      <c r="N111" s="1473">
        <f>(DataUS1!Y115+DataUS1!AE115)/DataUS1!B115</f>
        <v>3.3959105679245254E-2</v>
      </c>
      <c r="O111" s="1473">
        <f>DataUS1!AU115/DataUS1!B115</f>
        <v>5.5069438167230554E-2</v>
      </c>
      <c r="P111" s="1696">
        <f>DataUS1!BJ115/DataUS1!B115</f>
        <v>2.8086119496474469E-2</v>
      </c>
      <c r="Q111" s="1690">
        <f t="shared" si="13"/>
        <v>-1.0662065332148626E-2</v>
      </c>
      <c r="R111" s="1471">
        <f t="shared" si="14"/>
        <v>2.0496781442477172E-2</v>
      </c>
      <c r="S111" s="1473">
        <f t="shared" si="15"/>
        <v>3.1214533741479047E-2</v>
      </c>
      <c r="T111" s="1473">
        <f t="shared" si="16"/>
        <v>-1.0547907050099288E-2</v>
      </c>
      <c r="U111" s="1696">
        <f t="shared" si="17"/>
        <v>-3.1158846774625795E-2</v>
      </c>
      <c r="V111" s="2591"/>
      <c r="W111" s="2137"/>
      <c r="X111" s="1451"/>
      <c r="Z111" s="1451"/>
      <c r="AA111" s="1760">
        <f t="shared" si="29"/>
        <v>0</v>
      </c>
      <c r="AB111" s="1468">
        <f t="shared" si="25"/>
        <v>0</v>
      </c>
      <c r="AC111" s="1451"/>
      <c r="AD111" s="1451">
        <f t="shared" si="23"/>
        <v>0</v>
      </c>
      <c r="AE111" s="193">
        <f>(B111+L111)*(DataUS1!B115/(DataUS1!B115+DataUS1!D115))</f>
        <v>0.18622535293262552</v>
      </c>
      <c r="AF111" s="2399">
        <v>0.18600000000000003</v>
      </c>
    </row>
    <row r="112" spans="1:32">
      <c r="A112" s="1448">
        <v>1972</v>
      </c>
      <c r="B112" s="1714">
        <f>TableUS12b!E112</f>
        <v>9.9131752045208035E-2</v>
      </c>
      <c r="C112" s="1471">
        <f t="shared" si="26"/>
        <v>0.10198943656422227</v>
      </c>
      <c r="D112" s="1471">
        <f>DataUS1!EE116/DataUS1!B116</f>
        <v>6.3633690416309605E-2</v>
      </c>
      <c r="E112" s="1471">
        <f>(DataUS1!BU116-DataUS1!ED116)/DataUS1!B116</f>
        <v>3.8223624395961782E-2</v>
      </c>
      <c r="F112" s="1719">
        <f>(DataUS1!EI116-DataUS1!EJ116)/DataUS1!B116</f>
        <v>-2.8576845190142293E-3</v>
      </c>
      <c r="G112" s="1470">
        <f>TableUS12b!F112</f>
        <v>0.11086681145721645</v>
      </c>
      <c r="H112" s="1471">
        <f t="shared" si="27"/>
        <v>9.8121160239728472E-2</v>
      </c>
      <c r="I112" s="1473">
        <f>DataUS2!C116/DataUS1!B116</f>
        <v>5.1820636841254417E-2</v>
      </c>
      <c r="J112" s="1473">
        <f t="shared" si="28"/>
        <v>4.6300523398474056E-2</v>
      </c>
      <c r="K112" s="1473">
        <f>DataUS1!EL116/DataUS1!B116</f>
        <v>1.2745651217487983E-2</v>
      </c>
      <c r="L112" s="1690">
        <f>DataUS1!D116/DataUS1!B116</f>
        <v>0.11451542523705587</v>
      </c>
      <c r="M112" s="1471">
        <f t="shared" si="22"/>
        <v>8.8002813553872489E-2</v>
      </c>
      <c r="N112" s="1473">
        <f>(DataUS1!Y116+DataUS1!AE116)/DataUS1!B116</f>
        <v>3.3690596434694076E-2</v>
      </c>
      <c r="O112" s="1473">
        <f>DataUS1!AU116/DataUS1!B116</f>
        <v>5.4312217119178413E-2</v>
      </c>
      <c r="P112" s="1696">
        <f>DataUS1!BJ116/DataUS1!B116</f>
        <v>2.6512611683183383E-2</v>
      </c>
      <c r="Q112" s="1690">
        <f t="shared" si="13"/>
        <v>-1.173505941200842E-2</v>
      </c>
      <c r="R112" s="1471">
        <f t="shared" si="14"/>
        <v>3.8682763244937968E-3</v>
      </c>
      <c r="S112" s="1473">
        <f t="shared" si="15"/>
        <v>1.1813053575055188E-2</v>
      </c>
      <c r="T112" s="1473">
        <f t="shared" si="16"/>
        <v>-8.0768990025122736E-3</v>
      </c>
      <c r="U112" s="1696">
        <f t="shared" si="17"/>
        <v>-1.5603335736502213E-2</v>
      </c>
      <c r="V112" s="2591"/>
      <c r="W112" s="2137"/>
      <c r="X112" s="1451"/>
      <c r="Z112" s="1451"/>
      <c r="AA112" s="1760">
        <f t="shared" si="29"/>
        <v>-4.3368086899420177E-18</v>
      </c>
      <c r="AB112" s="1468">
        <f t="shared" si="25"/>
        <v>0</v>
      </c>
      <c r="AC112" s="1451"/>
      <c r="AD112" s="1451">
        <f t="shared" si="23"/>
        <v>0</v>
      </c>
      <c r="AE112" s="193">
        <f>(B112+L112)*(DataUS1!B116/(DataUS1!B116+DataUS1!D116))</f>
        <v>0.19169512816462048</v>
      </c>
      <c r="AF112" s="2399">
        <v>0.192</v>
      </c>
    </row>
    <row r="113" spans="1:32">
      <c r="A113" s="1448">
        <v>1973</v>
      </c>
      <c r="B113" s="1714">
        <f>TableUS12b!E113</f>
        <v>0.12147092920888734</v>
      </c>
      <c r="C113" s="1471">
        <f t="shared" si="26"/>
        <v>0.11321868847233453</v>
      </c>
      <c r="D113" s="1471">
        <f>DataUS1!EE117/DataUS1!B117</f>
        <v>7.7262737445527419E-2</v>
      </c>
      <c r="E113" s="1471">
        <f>(DataUS1!BU117-DataUS1!ED117)/DataUS1!B117</f>
        <v>3.5938215490458177E-2</v>
      </c>
      <c r="F113" s="1719">
        <f>(DataUS1!EI117-DataUS1!EJ117)/DataUS1!B117</f>
        <v>8.252240736552811E-3</v>
      </c>
      <c r="G113" s="1470">
        <f>TableUS12b!F113</f>
        <v>0.1208203319546696</v>
      </c>
      <c r="H113" s="1471">
        <f t="shared" si="27"/>
        <v>0.10954341988328575</v>
      </c>
      <c r="I113" s="1473">
        <f>DataUS2!C117/DataUS1!B117</f>
        <v>4.8904016079791612E-2</v>
      </c>
      <c r="J113" s="1473">
        <f t="shared" si="28"/>
        <v>6.0639403803494141E-2</v>
      </c>
      <c r="K113" s="1473">
        <f>DataUS1!EL117/DataUS1!B117</f>
        <v>1.1276912071383847E-2</v>
      </c>
      <c r="L113" s="1690">
        <f>DataUS1!D117/DataUS1!B117</f>
        <v>0.11298018162152236</v>
      </c>
      <c r="M113" s="1471">
        <f t="shared" si="22"/>
        <v>8.7843068270258756E-2</v>
      </c>
      <c r="N113" s="1473">
        <f>(DataUS1!Y117+DataUS1!AE117)/DataUS1!B117</f>
        <v>3.3590784840016631E-2</v>
      </c>
      <c r="O113" s="1473">
        <f>DataUS1!AU117/DataUS1!B117</f>
        <v>5.4252283430242118E-2</v>
      </c>
      <c r="P113" s="1696">
        <f>DataUS1!BJ117/DataUS1!B117</f>
        <v>2.5137113351263611E-2</v>
      </c>
      <c r="Q113" s="1690">
        <f t="shared" si="13"/>
        <v>6.5059725421774683E-4</v>
      </c>
      <c r="R113" s="1471">
        <f t="shared" si="14"/>
        <v>3.6752685890487774E-3</v>
      </c>
      <c r="S113" s="1473">
        <f t="shared" si="15"/>
        <v>2.8358721365735806E-2</v>
      </c>
      <c r="T113" s="1473">
        <f t="shared" si="16"/>
        <v>-2.4701188313035964E-2</v>
      </c>
      <c r="U113" s="1696">
        <f t="shared" si="17"/>
        <v>-3.0246713348310358E-3</v>
      </c>
      <c r="V113" s="2591"/>
      <c r="W113" s="2137"/>
      <c r="X113" s="1451"/>
      <c r="Z113" s="1451"/>
      <c r="AA113" s="1760">
        <f t="shared" si="29"/>
        <v>0</v>
      </c>
      <c r="AB113" s="1468">
        <f t="shared" si="25"/>
        <v>0</v>
      </c>
      <c r="AC113" s="1451"/>
      <c r="AD113" s="1451">
        <f t="shared" si="23"/>
        <v>0</v>
      </c>
      <c r="AE113" s="193">
        <f>(B113+L113)*(DataUS1!B117/(DataUS1!B117+DataUS1!D117))</f>
        <v>0.21065164924036056</v>
      </c>
      <c r="AF113" s="2399">
        <v>0.21100000000000002</v>
      </c>
    </row>
    <row r="114" spans="1:32">
      <c r="A114" s="1448">
        <v>1974</v>
      </c>
      <c r="B114" s="1714">
        <f>TableUS12b!E114</f>
        <v>0.1029583305751707</v>
      </c>
      <c r="C114" s="1471">
        <f t="shared" si="26"/>
        <v>0.1019422831383535</v>
      </c>
      <c r="D114" s="1471">
        <f>DataUS1!EE118/DataUS1!B118</f>
        <v>8.0068712537443923E-2</v>
      </c>
      <c r="E114" s="1471">
        <f>(DataUS1!BU118-DataUS1!ED118)/DataUS1!B118</f>
        <v>2.187506149956972E-2</v>
      </c>
      <c r="F114" s="1719">
        <f>(DataUS1!EI118-DataUS1!EJ118)/DataUS1!B118</f>
        <v>1.0160474368172054E-3</v>
      </c>
      <c r="G114" s="1470">
        <f>TableUS12b!F114</f>
        <v>0.10584471038100809</v>
      </c>
      <c r="H114" s="1471">
        <f t="shared" si="27"/>
        <v>9.3451615269426261E-2</v>
      </c>
      <c r="I114" s="1473">
        <f>DataUS2!C118/DataUS1!B118</f>
        <v>3.579282412584138E-2</v>
      </c>
      <c r="J114" s="1473">
        <f t="shared" si="28"/>
        <v>5.7658791143584881E-2</v>
      </c>
      <c r="K114" s="1473">
        <f>DataUS1!EL118/DataUS1!B118</f>
        <v>1.2393095111581837E-2</v>
      </c>
      <c r="L114" s="1690">
        <f>DataUS1!D118/DataUS1!B118</f>
        <v>0.12202036448297722</v>
      </c>
      <c r="M114" s="1471">
        <f t="shared" si="22"/>
        <v>9.5295260552431621E-2</v>
      </c>
      <c r="N114" s="1473">
        <f>(DataUS1!Y118+DataUS1!AE118)/DataUS1!B118</f>
        <v>3.5970166521453135E-2</v>
      </c>
      <c r="O114" s="1473">
        <f>DataUS1!AU118/DataUS1!B118</f>
        <v>5.9325094030978485E-2</v>
      </c>
      <c r="P114" s="1696">
        <f>DataUS1!BJ118/DataUS1!B118</f>
        <v>2.6725103930545592E-2</v>
      </c>
      <c r="Q114" s="1690">
        <f t="shared" si="13"/>
        <v>-2.8863798058373913E-3</v>
      </c>
      <c r="R114" s="1471">
        <f t="shared" si="14"/>
        <v>8.490667868927243E-3</v>
      </c>
      <c r="S114" s="1473">
        <f t="shared" si="15"/>
        <v>4.4275888411602543E-2</v>
      </c>
      <c r="T114" s="1473">
        <f t="shared" si="16"/>
        <v>-3.5783729644015161E-2</v>
      </c>
      <c r="U114" s="1696">
        <f t="shared" si="17"/>
        <v>-1.1377047674764633E-2</v>
      </c>
      <c r="V114" s="2591"/>
      <c r="W114" s="2137"/>
      <c r="X114" s="1451"/>
      <c r="Z114" s="1451"/>
      <c r="AA114" s="1760">
        <f t="shared" si="29"/>
        <v>-5.8546917314217239E-18</v>
      </c>
      <c r="AB114" s="1468">
        <f t="shared" si="25"/>
        <v>0</v>
      </c>
      <c r="AC114" s="1451"/>
      <c r="AD114" s="1451">
        <f t="shared" si="23"/>
        <v>0</v>
      </c>
      <c r="AE114" s="193">
        <f>(B114+L114)*(DataUS1!B118/(DataUS1!B118+DataUS1!D118))</f>
        <v>0.20051213166867723</v>
      </c>
      <c r="AF114" s="2399">
        <v>0.20100000000000001</v>
      </c>
    </row>
    <row r="115" spans="1:32">
      <c r="A115" s="1448">
        <v>1975</v>
      </c>
      <c r="B115" s="1714">
        <f>TableUS12b!E115</f>
        <v>7.369524697917644E-2</v>
      </c>
      <c r="C115" s="1471">
        <f t="shared" si="26"/>
        <v>0.11671685646686653</v>
      </c>
      <c r="D115" s="1471">
        <f>DataUS1!EE119/DataUS1!B119</f>
        <v>8.2822900122124482E-2</v>
      </c>
      <c r="E115" s="1471">
        <f>(DataUS1!BU119-DataUS1!ED119)/DataUS1!B119</f>
        <v>3.3894371851884181E-2</v>
      </c>
      <c r="F115" s="1719">
        <f>(DataUS1!EI119-DataUS1!EJ119)/DataUS1!B119</f>
        <v>-4.3021609487690085E-2</v>
      </c>
      <c r="G115" s="1470">
        <f>TableUS12b!F115</f>
        <v>7.1288075602909506E-2</v>
      </c>
      <c r="H115" s="1471">
        <f t="shared" si="27"/>
        <v>5.418233907668079E-2</v>
      </c>
      <c r="I115" s="1473">
        <f>DataUS2!C119/DataUS1!B119</f>
        <v>2.8462446983885618E-2</v>
      </c>
      <c r="J115" s="1473">
        <f t="shared" si="28"/>
        <v>2.5719892092795172E-2</v>
      </c>
      <c r="K115" s="1473">
        <f>DataUS1!EL119/DataUS1!B119</f>
        <v>1.7105736526228717E-2</v>
      </c>
      <c r="L115" s="1690">
        <f>DataUS1!D119/DataUS1!B119</f>
        <v>0.13183972366005006</v>
      </c>
      <c r="M115" s="1471">
        <f t="shared" si="22"/>
        <v>0.10418772335672985</v>
      </c>
      <c r="N115" s="1473">
        <f>(DataUS1!Y119+DataUS1!AE119)/DataUS1!B119</f>
        <v>3.8216961901803889E-2</v>
      </c>
      <c r="O115" s="1473">
        <f>DataUS1!AU119/DataUS1!B119</f>
        <v>6.5970761454925961E-2</v>
      </c>
      <c r="P115" s="1696">
        <f>DataUS1!BJ119/DataUS1!B119</f>
        <v>2.7652000303320216E-2</v>
      </c>
      <c r="Q115" s="1690">
        <f t="shared" si="13"/>
        <v>2.4071713762669339E-3</v>
      </c>
      <c r="R115" s="1471">
        <f t="shared" si="14"/>
        <v>6.2534517390185729E-2</v>
      </c>
      <c r="S115" s="1473">
        <f t="shared" si="15"/>
        <v>5.4360453138238868E-2</v>
      </c>
      <c r="T115" s="1473">
        <f t="shared" si="16"/>
        <v>8.1744797590890088E-3</v>
      </c>
      <c r="U115" s="1696">
        <f t="shared" si="17"/>
        <v>-6.0127346013918802E-2</v>
      </c>
      <c r="V115" s="2591"/>
      <c r="W115" s="2137"/>
      <c r="X115" s="1451"/>
      <c r="Z115" s="1451"/>
      <c r="AA115" s="1760">
        <f t="shared" si="29"/>
        <v>0</v>
      </c>
      <c r="AB115" s="1468">
        <f t="shared" si="25"/>
        <v>0</v>
      </c>
      <c r="AC115" s="1451"/>
      <c r="AD115" s="1451">
        <f t="shared" si="23"/>
        <v>0</v>
      </c>
      <c r="AE115" s="193">
        <f>(B115+L115)*(DataUS1!B119/(DataUS1!B119+DataUS1!D119))</f>
        <v>0.18159370654935528</v>
      </c>
      <c r="AF115" s="2399">
        <v>0.182</v>
      </c>
    </row>
    <row r="116" spans="1:32">
      <c r="A116" s="1448">
        <v>1976</v>
      </c>
      <c r="B116" s="1714">
        <f>TableUS12b!E116</f>
        <v>8.3090615263672743E-2</v>
      </c>
      <c r="C116" s="1471">
        <f t="shared" si="26"/>
        <v>0.10756400138030475</v>
      </c>
      <c r="D116" s="1471">
        <f>DataUS1!EE120/DataUS1!B120</f>
        <v>7.1848400054789763E-2</v>
      </c>
      <c r="E116" s="1471">
        <f>(DataUS1!BU120-DataUS1!ED120)/DataUS1!B120</f>
        <v>3.5720260319749869E-2</v>
      </c>
      <c r="F116" s="1719">
        <f>(DataUS1!EI120-DataUS1!EJ120)/DataUS1!B120</f>
        <v>-2.4473386116632016E-2</v>
      </c>
      <c r="G116" s="1470">
        <f>TableUS12b!F116</f>
        <v>9.329468231716008E-2</v>
      </c>
      <c r="H116" s="1471">
        <f t="shared" si="27"/>
        <v>7.8912677713452575E-2</v>
      </c>
      <c r="I116" s="1473">
        <f>DataUS2!C120/DataUS1!B120</f>
        <v>3.6702811143941506E-2</v>
      </c>
      <c r="J116" s="1473">
        <f t="shared" si="28"/>
        <v>4.2209866569511069E-2</v>
      </c>
      <c r="K116" s="1473">
        <f>DataUS1!EL120/DataUS1!B120</f>
        <v>1.4382004603707503E-2</v>
      </c>
      <c r="L116" s="1690">
        <f>DataUS1!D120/DataUS1!B120</f>
        <v>0.1293156651847959</v>
      </c>
      <c r="M116" s="1471">
        <f t="shared" si="22"/>
        <v>0.10283642675020555</v>
      </c>
      <c r="N116" s="1473">
        <f>(DataUS1!Y120+DataUS1!AE120)/DataUS1!B120</f>
        <v>3.7345876588212305E-2</v>
      </c>
      <c r="O116" s="1473">
        <f>DataUS1!AU120/DataUS1!B120</f>
        <v>6.5490550161993233E-2</v>
      </c>
      <c r="P116" s="1696">
        <f>DataUS1!BJ120/DataUS1!B120</f>
        <v>2.6479238434590362E-2</v>
      </c>
      <c r="Q116" s="1690">
        <f t="shared" si="13"/>
        <v>-1.0204067053487337E-2</v>
      </c>
      <c r="R116" s="1471">
        <f t="shared" si="14"/>
        <v>2.8651323666852177E-2</v>
      </c>
      <c r="S116" s="1473">
        <f t="shared" si="15"/>
        <v>3.5145588910848256E-2</v>
      </c>
      <c r="T116" s="1473">
        <f t="shared" si="16"/>
        <v>-6.4896062497611998E-3</v>
      </c>
      <c r="U116" s="1696">
        <f t="shared" si="17"/>
        <v>-3.8855390720339521E-2</v>
      </c>
      <c r="V116" s="2591"/>
      <c r="W116" s="2137"/>
      <c r="X116" s="1451"/>
      <c r="Z116" s="1451"/>
      <c r="AA116" s="1760">
        <f t="shared" si="29"/>
        <v>0</v>
      </c>
      <c r="AB116" s="1468">
        <f t="shared" si="25"/>
        <v>0</v>
      </c>
      <c r="AC116" s="1451"/>
      <c r="AD116" s="1451">
        <f t="shared" si="23"/>
        <v>0</v>
      </c>
      <c r="AE116" s="193">
        <f>(B116+L116)*(DataUS1!B120/(DataUS1!B120+DataUS1!D120))</f>
        <v>0.18808406453275534</v>
      </c>
      <c r="AF116" s="2399">
        <v>0.188</v>
      </c>
    </row>
    <row r="117" spans="1:32">
      <c r="A117" s="1448">
        <v>1977</v>
      </c>
      <c r="B117" s="1714">
        <f>TableUS12b!E117</f>
        <v>9.1728765453020153E-2</v>
      </c>
      <c r="C117" s="1471">
        <f t="shared" si="26"/>
        <v>0.1051045163438189</v>
      </c>
      <c r="D117" s="1471">
        <f>DataUS1!EE121/DataUS1!B121</f>
        <v>6.4607068818967148E-2</v>
      </c>
      <c r="E117" s="1471">
        <f>(DataUS1!BU121-DataUS1!ED121)/DataUS1!B121</f>
        <v>4.0498671493405199E-2</v>
      </c>
      <c r="F117" s="1719">
        <f>(DataUS1!EI121-DataUS1!EJ121)/DataUS1!B121</f>
        <v>-1.3375750890798749E-2</v>
      </c>
      <c r="G117" s="1470">
        <f>TableUS12b!F117</f>
        <v>0.10963726134143169</v>
      </c>
      <c r="H117" s="1471">
        <f t="shared" si="27"/>
        <v>9.7381441676952618E-2</v>
      </c>
      <c r="I117" s="1473">
        <f>DataUS2!C121/DataUS1!B121</f>
        <v>4.7071215720118041E-2</v>
      </c>
      <c r="J117" s="1473">
        <f t="shared" si="28"/>
        <v>5.0310225956834577E-2</v>
      </c>
      <c r="K117" s="1473">
        <f>DataUS1!EL121/DataUS1!B121</f>
        <v>1.2255819664479063E-2</v>
      </c>
      <c r="L117" s="1690">
        <f>DataUS1!D121/DataUS1!B121</f>
        <v>0.12894898154133022</v>
      </c>
      <c r="M117" s="1471">
        <f t="shared" si="22"/>
        <v>0.10356387374475071</v>
      </c>
      <c r="N117" s="1473">
        <f>(DataUS1!Y121+DataUS1!AE121)/DataUS1!B121</f>
        <v>3.739001390762086E-2</v>
      </c>
      <c r="O117" s="1473">
        <f>DataUS1!AU121/DataUS1!B121</f>
        <v>6.6173859837129839E-2</v>
      </c>
      <c r="P117" s="1696">
        <f>DataUS1!BJ121/DataUS1!B121</f>
        <v>2.5385107796579542E-2</v>
      </c>
      <c r="Q117" s="1690">
        <f t="shared" si="13"/>
        <v>-1.7908495888411535E-2</v>
      </c>
      <c r="R117" s="1471">
        <f t="shared" si="14"/>
        <v>7.7230746668662809E-3</v>
      </c>
      <c r="S117" s="1473">
        <f t="shared" si="15"/>
        <v>1.7535853098849107E-2</v>
      </c>
      <c r="T117" s="1473">
        <f t="shared" si="16"/>
        <v>-9.8115544634293783E-3</v>
      </c>
      <c r="U117" s="1696">
        <f t="shared" si="17"/>
        <v>-2.5631570555277813E-2</v>
      </c>
      <c r="V117" s="2591"/>
      <c r="W117" s="2137"/>
      <c r="X117" s="1451"/>
      <c r="Z117" s="1451"/>
      <c r="AA117" s="1760">
        <f t="shared" si="29"/>
        <v>0</v>
      </c>
      <c r="AB117" s="1468">
        <f t="shared" si="25"/>
        <v>0</v>
      </c>
      <c r="AC117" s="1451"/>
      <c r="AD117" s="1451">
        <f t="shared" si="23"/>
        <v>-2.7755575615628914E-17</v>
      </c>
      <c r="AE117" s="193">
        <f>(B117+L117)*(DataUS1!B121/(DataUS1!B121+DataUS1!D121))</f>
        <v>0.19547185090070565</v>
      </c>
      <c r="AF117" s="2399">
        <v>0.19600000000000001</v>
      </c>
    </row>
    <row r="118" spans="1:32">
      <c r="A118" s="1448">
        <v>1978</v>
      </c>
      <c r="B118" s="1714">
        <f>TableUS12b!E118</f>
        <v>0.10594305867136769</v>
      </c>
      <c r="C118" s="1471">
        <f t="shared" si="26"/>
        <v>0.10761032259757057</v>
      </c>
      <c r="D118" s="1471">
        <f>DataUS1!EE122/DataUS1!B122</f>
        <v>6.6797220516686129E-2</v>
      </c>
      <c r="E118" s="1471">
        <f>(DataUS1!BU122-DataUS1!ED122)/DataUS1!B122</f>
        <v>4.0900139076736217E-2</v>
      </c>
      <c r="F118" s="1719">
        <f>(DataUS1!EI122-DataUS1!EJ122)/DataUS1!B122</f>
        <v>-1.6672639262028852E-3</v>
      </c>
      <c r="G118" s="1470">
        <f>TableUS12b!F118</f>
        <v>0.1250586513467089</v>
      </c>
      <c r="H118" s="1471">
        <f t="shared" si="27"/>
        <v>0.11095126110689461</v>
      </c>
      <c r="I118" s="1473">
        <f>DataUS2!C122/DataUS1!B122</f>
        <v>4.9827471962868686E-2</v>
      </c>
      <c r="J118" s="1473">
        <f t="shared" si="28"/>
        <v>6.1123789144025928E-2</v>
      </c>
      <c r="K118" s="1473">
        <f>DataUS1!EL122/DataUS1!B122</f>
        <v>1.4107390239814293E-2</v>
      </c>
      <c r="L118" s="1690">
        <f>DataUS1!D122/DataUS1!B122</f>
        <v>0.12891091371438243</v>
      </c>
      <c r="M118" s="1471">
        <f t="shared" si="22"/>
        <v>0.10452477479732092</v>
      </c>
      <c r="N118" s="1473">
        <f>(DataUS1!Y122+DataUS1!AE122)/DataUS1!B122</f>
        <v>3.7829286474653022E-2</v>
      </c>
      <c r="O118" s="1473">
        <f>DataUS1!AU122/DataUS1!B122</f>
        <v>6.669548832266789E-2</v>
      </c>
      <c r="P118" s="1696">
        <f>DataUS1!BJ122/DataUS1!B122</f>
        <v>2.4386138917061533E-2</v>
      </c>
      <c r="Q118" s="1690">
        <f t="shared" si="13"/>
        <v>-1.9115592675341214E-2</v>
      </c>
      <c r="R118" s="1471">
        <f t="shared" si="14"/>
        <v>-3.3409385093240429E-3</v>
      </c>
      <c r="S118" s="1473">
        <f t="shared" si="15"/>
        <v>1.6969748553817443E-2</v>
      </c>
      <c r="T118" s="1473">
        <f t="shared" si="16"/>
        <v>-2.0223650067289711E-2</v>
      </c>
      <c r="U118" s="1696">
        <f t="shared" si="17"/>
        <v>-1.5774654166017178E-2</v>
      </c>
      <c r="V118" s="2591"/>
      <c r="W118" s="2137"/>
      <c r="X118" s="1451"/>
      <c r="Z118" s="1451"/>
      <c r="AA118" s="1760">
        <f t="shared" si="29"/>
        <v>4.7704895589362195E-18</v>
      </c>
      <c r="AB118" s="1468">
        <f t="shared" si="25"/>
        <v>0</v>
      </c>
      <c r="AC118" s="1451"/>
      <c r="AD118" s="1451">
        <f t="shared" si="23"/>
        <v>0</v>
      </c>
      <c r="AE118" s="193">
        <f>(B118+L118)*(DataUS1!B122/(DataUS1!B122+DataUS1!D122))</f>
        <v>0.20803587735105269</v>
      </c>
      <c r="AF118" s="2399">
        <v>0.20800000000000002</v>
      </c>
    </row>
    <row r="119" spans="1:32" ht="12.75" customHeight="1">
      <c r="A119" s="1448">
        <v>1979</v>
      </c>
      <c r="B119" s="1714">
        <f>TableUS12b!E119</f>
        <v>0.10416854309750756</v>
      </c>
      <c r="C119" s="1471">
        <f t="shared" si="26"/>
        <v>0.10137663639780771</v>
      </c>
      <c r="D119" s="1471">
        <f>DataUS1!EE123/DataUS1!B123</f>
        <v>6.6597894225387783E-2</v>
      </c>
      <c r="E119" s="1471">
        <f>(DataUS1!BU123-DataUS1!ED123)/DataUS1!B123</f>
        <v>3.4720119693047738E-2</v>
      </c>
      <c r="F119" s="1719">
        <f>(DataUS1!EI123-DataUS1!EJ123)/DataUS1!B123</f>
        <v>2.791906699699856E-3</v>
      </c>
      <c r="G119" s="1470">
        <f>TableUS12b!F119</f>
        <v>0.12562592729042321</v>
      </c>
      <c r="H119" s="1471">
        <f t="shared" si="27"/>
        <v>0.11099121227684597</v>
      </c>
      <c r="I119" s="1473">
        <f>DataUS2!C123/DataUS1!B123</f>
        <v>4.6554610553478482E-2</v>
      </c>
      <c r="J119" s="1473">
        <f t="shared" si="28"/>
        <v>6.4436601723367487E-2</v>
      </c>
      <c r="K119" s="1473">
        <f>DataUS1!EL123/DataUS1!B123</f>
        <v>1.4634715013577243E-2</v>
      </c>
      <c r="L119" s="1690">
        <f>DataUS1!D123/DataUS1!B123</f>
        <v>0.13294715441459073</v>
      </c>
      <c r="M119" s="1471">
        <f t="shared" si="22"/>
        <v>0.10873313486199233</v>
      </c>
      <c r="N119" s="1473">
        <f>(DataUS1!Y123+DataUS1!AE123)/DataUS1!B123</f>
        <v>3.9222797579469823E-2</v>
      </c>
      <c r="O119" s="1473">
        <f>DataUS1!AU123/DataUS1!B123</f>
        <v>6.9510337282522511E-2</v>
      </c>
      <c r="P119" s="1696">
        <f>DataUS1!BJ123/DataUS1!B123</f>
        <v>2.4214019552598397E-2</v>
      </c>
      <c r="Q119" s="1690">
        <f t="shared" si="13"/>
        <v>-2.1457384192915652E-2</v>
      </c>
      <c r="R119" s="1471">
        <f t="shared" si="14"/>
        <v>-9.6145758790382591E-3</v>
      </c>
      <c r="S119" s="1473">
        <f t="shared" si="15"/>
        <v>2.0043283671909301E-2</v>
      </c>
      <c r="T119" s="1473">
        <f t="shared" si="16"/>
        <v>-2.9716482030319749E-2</v>
      </c>
      <c r="U119" s="1696">
        <f t="shared" si="17"/>
        <v>-1.1842808313877387E-2</v>
      </c>
      <c r="V119" s="2591"/>
      <c r="W119" s="2137"/>
      <c r="X119" s="1451"/>
      <c r="Z119" s="1451"/>
      <c r="AA119" s="1760">
        <f t="shared" si="29"/>
        <v>-5.6378512969246231E-18</v>
      </c>
      <c r="AB119" s="1468">
        <f t="shared" si="25"/>
        <v>0</v>
      </c>
      <c r="AC119" s="1451"/>
      <c r="AD119" s="1451">
        <f t="shared" si="23"/>
        <v>0</v>
      </c>
      <c r="AE119" s="193">
        <f>(B119+L119)*(DataUS1!B123/(DataUS1!B123+DataUS1!D123))</f>
        <v>0.20929104820835112</v>
      </c>
      <c r="AF119" s="2399">
        <v>0.20899999999999999</v>
      </c>
    </row>
    <row r="120" spans="1:32">
      <c r="A120" s="1452">
        <v>1980</v>
      </c>
      <c r="B120" s="1715">
        <f>TableUS12b!E120</f>
        <v>8.1590552509323511E-2</v>
      </c>
      <c r="C120" s="1709">
        <f t="shared" si="26"/>
        <v>9.7809951602802925E-2</v>
      </c>
      <c r="D120" s="1709">
        <f>DataUS1!EE124/DataUS1!B124</f>
        <v>7.7062922932925743E-2</v>
      </c>
      <c r="E120" s="1709">
        <f>(DataUS1!BU124-DataUS1!ED124)/DataUS1!B124</f>
        <v>2.07312864690893E-2</v>
      </c>
      <c r="F120" s="1720">
        <f>(DataUS1!EI124-DataUS1!EJ124)/DataUS1!B124</f>
        <v>-1.6219399093479411E-2</v>
      </c>
      <c r="G120" s="1705">
        <f>TableUS12b!F120</f>
        <v>9.6763156903953831E-2</v>
      </c>
      <c r="H120" s="1709">
        <f t="shared" si="27"/>
        <v>8.1886571647893577E-2</v>
      </c>
      <c r="I120" s="1702">
        <f>DataUS2!C124/DataUS1!B124</f>
        <v>3.3252953573907056E-2</v>
      </c>
      <c r="J120" s="1702">
        <f t="shared" si="28"/>
        <v>4.8633618073986522E-2</v>
      </c>
      <c r="K120" s="1702">
        <f>DataUS1!EL124/DataUS1!B124</f>
        <v>1.4876585256060258E-2</v>
      </c>
      <c r="L120" s="1691">
        <f>DataUS1!D124/DataUS1!B124</f>
        <v>0.14142784967127162</v>
      </c>
      <c r="M120" s="1709">
        <f t="shared" si="22"/>
        <v>0.11602824027514244</v>
      </c>
      <c r="N120" s="1702">
        <f>(DataUS1!Y124+DataUS1!AE124)/DataUS1!B124</f>
        <v>4.1545024256141969E-2</v>
      </c>
      <c r="O120" s="1702">
        <f>DataUS1!AU124/DataUS1!B124</f>
        <v>7.4483216019000473E-2</v>
      </c>
      <c r="P120" s="1697">
        <f>DataUS1!BJ124/DataUS1!B124</f>
        <v>2.5399609396129182E-2</v>
      </c>
      <c r="Q120" s="1691">
        <f t="shared" si="13"/>
        <v>-1.5172604394630321E-2</v>
      </c>
      <c r="R120" s="1709">
        <f t="shared" si="14"/>
        <v>1.5923379954909347E-2</v>
      </c>
      <c r="S120" s="1702">
        <f t="shared" si="15"/>
        <v>4.3809969359018687E-2</v>
      </c>
      <c r="T120" s="1702">
        <f t="shared" si="16"/>
        <v>-2.7902331604897222E-2</v>
      </c>
      <c r="U120" s="1697">
        <f t="shared" si="17"/>
        <v>-3.1095984349539668E-2</v>
      </c>
      <c r="V120" s="2591"/>
      <c r="W120" s="2137"/>
      <c r="X120" s="1451"/>
      <c r="Z120" s="1451"/>
      <c r="AA120" s="1760">
        <f t="shared" si="29"/>
        <v>0</v>
      </c>
      <c r="AB120" s="1468">
        <f t="shared" si="25"/>
        <v>0</v>
      </c>
      <c r="AC120" s="1451"/>
      <c r="AD120" s="1451">
        <f t="shared" si="23"/>
        <v>0</v>
      </c>
      <c r="AE120" s="193">
        <f>(B120+L120)*(DataUS1!B124/(DataUS1!B124+DataUS1!D124))</f>
        <v>0.19538545712269406</v>
      </c>
      <c r="AF120" s="2399">
        <v>0.19500000000000001</v>
      </c>
    </row>
    <row r="121" spans="1:32">
      <c r="A121" s="1448">
        <v>1981</v>
      </c>
      <c r="B121" s="1714">
        <f>TableUS12b!E121</f>
        <v>9.2530379801690807E-2</v>
      </c>
      <c r="C121" s="1471">
        <f t="shared" si="26"/>
        <v>0.10730189659256889</v>
      </c>
      <c r="D121" s="1471">
        <f>DataUS1!EE125/DataUS1!B125</f>
        <v>8.3354265509918632E-2</v>
      </c>
      <c r="E121" s="1471">
        <f>(DataUS1!BU125-DataUS1!ED125)/DataUS1!B125</f>
        <v>2.3948143931660944E-2</v>
      </c>
      <c r="F121" s="1719">
        <f>(DataUS1!EI125-DataUS1!EJ125)/DataUS1!B125</f>
        <v>-1.4771516790878087E-2</v>
      </c>
      <c r="G121" s="1470">
        <f>TableUS12b!F121</f>
        <v>0.10473981283135772</v>
      </c>
      <c r="H121" s="1471">
        <f t="shared" si="27"/>
        <v>9.2556351940875276E-2</v>
      </c>
      <c r="I121" s="1473">
        <f>DataUS2!C125/DataUS1!B125</f>
        <v>2.7682600531318904E-2</v>
      </c>
      <c r="J121" s="1473">
        <f t="shared" si="28"/>
        <v>6.4873751409556368E-2</v>
      </c>
      <c r="K121" s="1473">
        <f>DataUS1!EL125/DataUS1!B125</f>
        <v>1.218346089048245E-2</v>
      </c>
      <c r="L121" s="1690">
        <f>DataUS1!D125/DataUS1!B125</f>
        <v>0.14408932540317351</v>
      </c>
      <c r="M121" s="1471">
        <f t="shared" si="22"/>
        <v>0.11841280704132902</v>
      </c>
      <c r="N121" s="1473">
        <f>(DataUS1!Y125+DataUS1!AE125)/DataUS1!B125</f>
        <v>4.1567144958201532E-2</v>
      </c>
      <c r="O121" s="1473">
        <f>DataUS1!AU125/DataUS1!B125</f>
        <v>7.6845662083127486E-2</v>
      </c>
      <c r="P121" s="1696">
        <f>DataUS1!BJ125/DataUS1!B125</f>
        <v>2.5676518361844501E-2</v>
      </c>
      <c r="Q121" s="1690">
        <f t="shared" si="13"/>
        <v>-1.2209433029666913E-2</v>
      </c>
      <c r="R121" s="1471">
        <f t="shared" si="14"/>
        <v>1.4745544651693615E-2</v>
      </c>
      <c r="S121" s="1473">
        <f t="shared" si="15"/>
        <v>5.5671664978599725E-2</v>
      </c>
      <c r="T121" s="1473">
        <f t="shared" si="16"/>
        <v>-4.092560747789542E-2</v>
      </c>
      <c r="U121" s="1696">
        <f t="shared" si="17"/>
        <v>-2.6954977681360535E-2</v>
      </c>
      <c r="V121" s="2591"/>
      <c r="W121" s="2137"/>
      <c r="X121" s="1451"/>
      <c r="Z121" s="1451"/>
      <c r="AA121" s="1760">
        <f t="shared" si="29"/>
        <v>0</v>
      </c>
      <c r="AB121" s="1468">
        <f t="shared" si="25"/>
        <v>0</v>
      </c>
      <c r="AC121" s="1451"/>
      <c r="AD121" s="1451">
        <f t="shared" si="23"/>
        <v>0</v>
      </c>
      <c r="AE121" s="193">
        <f>(B121+L121)*(DataUS1!B125/(DataUS1!B125+DataUS1!D125))</f>
        <v>0.20681925785950347</v>
      </c>
      <c r="AF121" s="2399">
        <v>0.20699999999999999</v>
      </c>
    </row>
    <row r="122" spans="1:32">
      <c r="A122" s="1448">
        <v>1982</v>
      </c>
      <c r="B122" s="1714">
        <f>TableUS12b!E122</f>
        <v>6.5878745728475116E-2</v>
      </c>
      <c r="C122" s="1471">
        <f t="shared" si="26"/>
        <v>0.11065411713841516</v>
      </c>
      <c r="D122" s="1471">
        <f>DataUS1!EE126/DataUS1!B126</f>
        <v>8.901146600632466E-2</v>
      </c>
      <c r="E122" s="1471">
        <f>(DataUS1!BU126-DataUS1!ED126)/DataUS1!B126</f>
        <v>2.1639284378230518E-2</v>
      </c>
      <c r="F122" s="1719">
        <f>(DataUS1!EI126-DataUS1!EJ126)/DataUS1!B126</f>
        <v>-4.4775371409940055E-2</v>
      </c>
      <c r="G122" s="1470">
        <f>TableUS12b!F122</f>
        <v>6.8739925383616216E-2</v>
      </c>
      <c r="H122" s="1471">
        <f t="shared" si="27"/>
        <v>5.6946116472218547E-2</v>
      </c>
      <c r="I122" s="1473">
        <f>DataUS2!C126/DataUS1!B126</f>
        <v>2.0247622642163201E-2</v>
      </c>
      <c r="J122" s="1473">
        <f t="shared" si="28"/>
        <v>3.6698493830055343E-2</v>
      </c>
      <c r="K122" s="1473">
        <f>DataUS1!EL126/DataUS1!B126</f>
        <v>1.1793808911397665E-2</v>
      </c>
      <c r="L122" s="1690">
        <f>DataUS1!D126/DataUS1!B126</f>
        <v>0.15204435782379064</v>
      </c>
      <c r="M122" s="1471">
        <f t="shared" ref="M122:M150" si="30">N122+O122</f>
        <v>0.12500406377711978</v>
      </c>
      <c r="N122" s="1473">
        <f>(DataUS1!Y126+DataUS1!AE126)/DataUS1!B126</f>
        <v>4.3188437950007423E-2</v>
      </c>
      <c r="O122" s="1473">
        <f>DataUS1!AU126/DataUS1!B126</f>
        <v>8.1815625827112354E-2</v>
      </c>
      <c r="P122" s="1696">
        <f>DataUS1!BJ126/DataUS1!B126</f>
        <v>2.7040294046670858E-2</v>
      </c>
      <c r="Q122" s="1690">
        <f t="shared" si="13"/>
        <v>-2.8611796551410995E-3</v>
      </c>
      <c r="R122" s="1471">
        <f t="shared" si="14"/>
        <v>5.3708000666196618E-2</v>
      </c>
      <c r="S122" s="1473">
        <f t="shared" si="15"/>
        <v>6.8763843364161456E-2</v>
      </c>
      <c r="T122" s="1473">
        <f t="shared" si="16"/>
        <v>-1.5059209451824825E-2</v>
      </c>
      <c r="U122" s="1696">
        <f t="shared" si="17"/>
        <v>-5.6569180321337717E-2</v>
      </c>
      <c r="V122" s="2591"/>
      <c r="W122" s="2137"/>
      <c r="X122" s="1451"/>
      <c r="Z122" s="1451"/>
      <c r="AA122" s="1760">
        <f t="shared" si="29"/>
        <v>0</v>
      </c>
      <c r="AB122" s="1468">
        <f t="shared" si="25"/>
        <v>0</v>
      </c>
      <c r="AC122" s="1451"/>
      <c r="AD122" s="1451">
        <f t="shared" ref="AD122:AD150" si="31">L122-M122-P122</f>
        <v>0</v>
      </c>
      <c r="AE122" s="193">
        <f>(B122+L122)*(DataUS1!B126/(DataUS1!B126+DataUS1!D126))</f>
        <v>0.18916207702620239</v>
      </c>
      <c r="AF122" s="2399">
        <v>0.18899999999999997</v>
      </c>
    </row>
    <row r="123" spans="1:32">
      <c r="A123" s="1448">
        <v>1983</v>
      </c>
      <c r="B123" s="1714">
        <f>TableUS12b!E123</f>
        <v>4.9232682480307932E-2</v>
      </c>
      <c r="C123" s="1471">
        <f t="shared" si="26"/>
        <v>0.10223257534534751</v>
      </c>
      <c r="D123" s="1471">
        <f>DataUS1!EE127/DataUS1!B127</f>
        <v>7.1051808057135166E-2</v>
      </c>
      <c r="E123" s="1471">
        <f>(DataUS1!BU127-DataUS1!ED127)/DataUS1!B127</f>
        <v>3.1182069840922488E-2</v>
      </c>
      <c r="F123" s="1719">
        <f>(DataUS1!EI127-DataUS1!EJ127)/DataUS1!B127</f>
        <v>-5.2999892865039575E-2</v>
      </c>
      <c r="G123" s="1470">
        <f>TableUS12b!F123</f>
        <v>7.6864449526570941E-2</v>
      </c>
      <c r="H123" s="1471">
        <f t="shared" si="27"/>
        <v>6.4298723530907792E-2</v>
      </c>
      <c r="I123" s="1473">
        <f>DataUS2!C127/DataUS1!B127</f>
        <v>3.3797595683079842E-2</v>
      </c>
      <c r="J123" s="1473">
        <f t="shared" si="28"/>
        <v>3.050112784782795E-2</v>
      </c>
      <c r="K123" s="1473">
        <f>DataUS1!EL127/DataUS1!B127</f>
        <v>1.2565725995663151E-2</v>
      </c>
      <c r="L123" s="1690">
        <f>DataUS1!D127/DataUS1!B127</f>
        <v>0.14689766136430021</v>
      </c>
      <c r="M123" s="1471">
        <f t="shared" si="30"/>
        <v>0.12032981937175928</v>
      </c>
      <c r="N123" s="1473">
        <f>(DataUS1!Y127+DataUS1!AE127)/DataUS1!B127</f>
        <v>4.1353769082804248E-2</v>
      </c>
      <c r="O123" s="1473">
        <f>DataUS1!AU127/DataUS1!B127</f>
        <v>7.8976050288955033E-2</v>
      </c>
      <c r="P123" s="1696">
        <f>DataUS1!BJ127/DataUS1!B127</f>
        <v>2.656784199254093E-2</v>
      </c>
      <c r="Q123" s="1690">
        <f t="shared" si="13"/>
        <v>-2.7631767046263009E-2</v>
      </c>
      <c r="R123" s="1471">
        <f t="shared" si="14"/>
        <v>3.7933851814439715E-2</v>
      </c>
      <c r="S123" s="1473">
        <f t="shared" si="15"/>
        <v>3.7254212374055323E-2</v>
      </c>
      <c r="T123" s="1473">
        <f t="shared" si="16"/>
        <v>6.8094199309453804E-4</v>
      </c>
      <c r="U123" s="1696">
        <f t="shared" si="17"/>
        <v>-6.5565618860702723E-2</v>
      </c>
      <c r="V123" s="2591"/>
      <c r="W123" s="2137"/>
      <c r="X123" s="1451"/>
      <c r="Z123" s="1451"/>
      <c r="AA123" s="1760">
        <f t="shared" si="29"/>
        <v>0</v>
      </c>
      <c r="AB123" s="1468">
        <f t="shared" si="25"/>
        <v>0</v>
      </c>
      <c r="AC123" s="1451"/>
      <c r="AD123" s="1451">
        <f t="shared" si="31"/>
        <v>0</v>
      </c>
      <c r="AE123" s="193">
        <f>(B123+L123)*(DataUS1!B127/(DataUS1!B127+DataUS1!D127))</f>
        <v>0.17100945485519597</v>
      </c>
      <c r="AF123" s="2399">
        <v>0.17100000000000001</v>
      </c>
    </row>
    <row r="124" spans="1:32">
      <c r="A124" s="1448">
        <v>1984</v>
      </c>
      <c r="B124" s="1714">
        <f>TableUS12b!E124</f>
        <v>8.0577966693321429E-2</v>
      </c>
      <c r="C124" s="1471">
        <f t="shared" si="26"/>
        <v>0.12087814525629942</v>
      </c>
      <c r="D124" s="1471">
        <f>DataUS1!EE128/DataUS1!B128</f>
        <v>8.3241070305438439E-2</v>
      </c>
      <c r="E124" s="1471">
        <f>(DataUS1!BU128-DataUS1!ED128)/DataUS1!B128</f>
        <v>3.7638086131689626E-2</v>
      </c>
      <c r="F124" s="1719">
        <f>(DataUS1!EI128-DataUS1!EJ128)/DataUS1!B128</f>
        <v>-4.0300178562977997E-2</v>
      </c>
      <c r="G124" s="1470">
        <f>TableUS12b!F124</f>
        <v>0.11574562249707467</v>
      </c>
      <c r="H124" s="1471">
        <f t="shared" si="27"/>
        <v>0.100974004043221</v>
      </c>
      <c r="I124" s="1473">
        <f>DataUS2!C128/DataUS1!B128</f>
        <v>3.7259673374724724E-2</v>
      </c>
      <c r="J124" s="1473">
        <f t="shared" si="28"/>
        <v>6.3714330668496272E-2</v>
      </c>
      <c r="K124" s="1473">
        <f>DataUS1!EL128/DataUS1!B128</f>
        <v>1.4771618453853665E-2</v>
      </c>
      <c r="L124" s="1690">
        <f>DataUS1!D128/DataUS1!B128</f>
        <v>0.13704302643764057</v>
      </c>
      <c r="M124" s="1471">
        <f t="shared" si="30"/>
        <v>0.11194234027344295</v>
      </c>
      <c r="N124" s="1473">
        <f>(DataUS1!Y128+DataUS1!AE128)/DataUS1!B128</f>
        <v>3.8230435861117837E-2</v>
      </c>
      <c r="O124" s="1473">
        <f>DataUS1!AU128/DataUS1!B128</f>
        <v>7.3711904412325113E-2</v>
      </c>
      <c r="P124" s="1696">
        <f>DataUS1!BJ128/DataUS1!B128</f>
        <v>2.5100686164197625E-2</v>
      </c>
      <c r="Q124" s="1690">
        <f t="shared" si="13"/>
        <v>-3.5167655803753237E-2</v>
      </c>
      <c r="R124" s="1471">
        <f t="shared" si="14"/>
        <v>1.9904141213078416E-2</v>
      </c>
      <c r="S124" s="1473">
        <f t="shared" si="15"/>
        <v>4.5981396930713715E-2</v>
      </c>
      <c r="T124" s="1473">
        <f t="shared" si="16"/>
        <v>-2.6076244536806646E-2</v>
      </c>
      <c r="U124" s="1696">
        <f t="shared" si="17"/>
        <v>-5.507179701683166E-2</v>
      </c>
      <c r="V124" s="2591"/>
      <c r="W124" s="2137"/>
      <c r="X124" s="1451"/>
      <c r="Z124" s="1451"/>
      <c r="AA124" s="1760">
        <f t="shared" si="29"/>
        <v>0</v>
      </c>
      <c r="AB124" s="1468">
        <f t="shared" si="25"/>
        <v>0</v>
      </c>
      <c r="AC124" s="1451"/>
      <c r="AD124" s="1451">
        <f t="shared" si="31"/>
        <v>0</v>
      </c>
      <c r="AE124" s="193">
        <f>(B124+L124)*(DataUS1!B128/(DataUS1!B128+DataUS1!D128))</f>
        <v>0.19139204768070148</v>
      </c>
      <c r="AF124" s="2399">
        <v>0.191</v>
      </c>
    </row>
    <row r="125" spans="1:32">
      <c r="A125" s="1448">
        <v>1985</v>
      </c>
      <c r="B125" s="1714">
        <f>TableUS12b!E125</f>
        <v>6.2969517163910374E-2</v>
      </c>
      <c r="C125" s="1471">
        <f t="shared" si="26"/>
        <v>0.10280563187928089</v>
      </c>
      <c r="D125" s="1471">
        <f>DataUS1!EE129/DataUS1!B129</f>
        <v>6.6122204053628494E-2</v>
      </c>
      <c r="E125" s="1471">
        <f>(DataUS1!BU129-DataUS1!ED129)/DataUS1!B129</f>
        <v>3.6683454880143213E-2</v>
      </c>
      <c r="F125" s="1719">
        <f>(DataUS1!EI129-DataUS1!EJ129)/DataUS1!B129</f>
        <v>-3.9836114715370519E-2</v>
      </c>
      <c r="G125" s="1470">
        <f>TableUS12b!F125</f>
        <v>0.10538895700608511</v>
      </c>
      <c r="H125" s="1471">
        <f t="shared" si="27"/>
        <v>8.6978646431350323E-2</v>
      </c>
      <c r="I125" s="1473">
        <f>DataUS2!C129/DataUS1!B129</f>
        <v>3.591578369826235E-2</v>
      </c>
      <c r="J125" s="1473">
        <f t="shared" si="28"/>
        <v>5.1062862733087973E-2</v>
      </c>
      <c r="K125" s="1473">
        <f>DataUS1!EL129/DataUS1!B129</f>
        <v>1.8410310574734787E-2</v>
      </c>
      <c r="L125" s="1690">
        <f>DataUS1!D129/DataUS1!B129</f>
        <v>0.13674503090163961</v>
      </c>
      <c r="M125" s="1471">
        <f t="shared" si="30"/>
        <v>0.11167390464482321</v>
      </c>
      <c r="N125" s="1473">
        <f>(DataUS1!Y129+DataUS1!AE129)/DataUS1!B129</f>
        <v>3.7512133939209637E-2</v>
      </c>
      <c r="O125" s="1473">
        <f>DataUS1!AU129/DataUS1!B129</f>
        <v>7.4161770705613583E-2</v>
      </c>
      <c r="P125" s="1696">
        <f>DataUS1!BJ129/DataUS1!B129</f>
        <v>2.507112625681638E-2</v>
      </c>
      <c r="Q125" s="1690">
        <f t="shared" si="13"/>
        <v>-4.2419439842174736E-2</v>
      </c>
      <c r="R125" s="1471">
        <f t="shared" si="14"/>
        <v>1.5826985447930569E-2</v>
      </c>
      <c r="S125" s="1473">
        <f t="shared" si="15"/>
        <v>3.0206420355366144E-2</v>
      </c>
      <c r="T125" s="1473">
        <f t="shared" si="16"/>
        <v>-1.437940785294476E-2</v>
      </c>
      <c r="U125" s="1696">
        <f t="shared" si="17"/>
        <v>-5.8246425290105305E-2</v>
      </c>
      <c r="V125" s="2591"/>
      <c r="W125" s="2137"/>
      <c r="X125" s="1451"/>
      <c r="Z125" s="1451"/>
      <c r="AA125" s="1760">
        <f t="shared" si="29"/>
        <v>0</v>
      </c>
      <c r="AB125" s="1468">
        <f t="shared" si="25"/>
        <v>0</v>
      </c>
      <c r="AC125" s="1451"/>
      <c r="AD125" s="1451">
        <f t="shared" si="31"/>
        <v>0</v>
      </c>
      <c r="AE125" s="193">
        <f>(B125+L125)*(DataUS1!B129/(DataUS1!B129+DataUS1!D129))</f>
        <v>0.17568983601110719</v>
      </c>
      <c r="AF125" s="2399">
        <v>0.17600000000000002</v>
      </c>
    </row>
    <row r="126" spans="1:32">
      <c r="A126" s="1448">
        <v>1986</v>
      </c>
      <c r="B126" s="1714">
        <f>TableUS12b!E126</f>
        <v>4.409747980600541E-2</v>
      </c>
      <c r="C126" s="1471">
        <f t="shared" si="26"/>
        <v>8.6451916698868231E-2</v>
      </c>
      <c r="D126" s="1471">
        <f>DataUS1!EE130/DataUS1!B130</f>
        <v>6.1069010871384562E-2</v>
      </c>
      <c r="E126" s="1471">
        <f>(DataUS1!BU130-DataUS1!ED130)/DataUS1!B130</f>
        <v>2.5383474090314554E-2</v>
      </c>
      <c r="F126" s="1719">
        <f>(DataUS1!EI130-DataUS1!EJ130)/DataUS1!B130</f>
        <v>-4.2354436892862828E-2</v>
      </c>
      <c r="G126" s="1470">
        <f>TableUS12b!F126</f>
        <v>9.8483074033281617E-2</v>
      </c>
      <c r="H126" s="1471">
        <f t="shared" si="27"/>
        <v>7.9237561759837677E-2</v>
      </c>
      <c r="I126" s="1473">
        <f>DataUS2!C130/DataUS1!B130</f>
        <v>4.1543448342842265E-2</v>
      </c>
      <c r="J126" s="1473">
        <f t="shared" si="28"/>
        <v>3.7694113416995412E-2</v>
      </c>
      <c r="K126" s="1473">
        <f>DataUS1!EL130/DataUS1!B130</f>
        <v>1.924551227344394E-2</v>
      </c>
      <c r="L126" s="1690">
        <f>DataUS1!D130/DataUS1!B130</f>
        <v>0.13908878538469327</v>
      </c>
      <c r="M126" s="1471">
        <f t="shared" si="30"/>
        <v>0.11341053786593544</v>
      </c>
      <c r="N126" s="1473">
        <f>(DataUS1!Y130+DataUS1!AE130)/DataUS1!B130</f>
        <v>3.7894606875773611E-2</v>
      </c>
      <c r="O126" s="1473">
        <f>DataUS1!AU130/DataUS1!B130</f>
        <v>7.5515930990161823E-2</v>
      </c>
      <c r="P126" s="1696">
        <f>DataUS1!BJ130/DataUS1!B130</f>
        <v>2.5678247518757844E-2</v>
      </c>
      <c r="Q126" s="1690">
        <f t="shared" si="13"/>
        <v>-5.4385594227276207E-2</v>
      </c>
      <c r="R126" s="1471">
        <f t="shared" si="14"/>
        <v>7.2143549390305539E-3</v>
      </c>
      <c r="S126" s="1473">
        <f t="shared" si="15"/>
        <v>1.9525562528542297E-2</v>
      </c>
      <c r="T126" s="1473">
        <f t="shared" si="16"/>
        <v>-1.2310639326680858E-2</v>
      </c>
      <c r="U126" s="1696">
        <f t="shared" si="17"/>
        <v>-6.1599949166306768E-2</v>
      </c>
      <c r="V126" s="2591"/>
      <c r="W126" s="2137"/>
      <c r="X126" s="1451"/>
      <c r="Z126" s="1451"/>
      <c r="AA126" s="1760">
        <f t="shared" si="29"/>
        <v>0</v>
      </c>
      <c r="AB126" s="1468">
        <f t="shared" si="25"/>
        <v>0</v>
      </c>
      <c r="AC126" s="1451"/>
      <c r="AD126" s="1451">
        <f t="shared" si="31"/>
        <v>0</v>
      </c>
      <c r="AE126" s="193">
        <f>(B126+L126)*(DataUS1!B130/(DataUS1!B130+DataUS1!D130))</f>
        <v>0.16081825011457118</v>
      </c>
      <c r="AF126" s="2399">
        <v>0.161</v>
      </c>
    </row>
    <row r="127" spans="1:32">
      <c r="A127" s="1448">
        <v>1987</v>
      </c>
      <c r="B127" s="1714">
        <f>TableUS12b!E127</f>
        <v>5.0847776594550718E-2</v>
      </c>
      <c r="C127" s="1471">
        <f t="shared" si="26"/>
        <v>8.1433236921499563E-2</v>
      </c>
      <c r="D127" s="1471">
        <f>DataUS1!EE131/DataUS1!B131</f>
        <v>5.1291820100790267E-2</v>
      </c>
      <c r="E127" s="1471">
        <f>(DataUS1!BU131-DataUS1!ED131)/DataUS1!B131</f>
        <v>3.014165778202153E-2</v>
      </c>
      <c r="F127" s="1719">
        <f>(DataUS1!EI131-DataUS1!EJ131)/DataUS1!B131</f>
        <v>-3.0585460326948841E-2</v>
      </c>
      <c r="G127" s="1470">
        <f>TableUS12b!F127</f>
        <v>9.5936336864685598E-2</v>
      </c>
      <c r="H127" s="1471">
        <f t="shared" ref="H127:H150" si="32">G127-K127</f>
        <v>7.6314375284424682E-2</v>
      </c>
      <c r="I127" s="1473">
        <f>DataUS2!C131/DataUS1!B131</f>
        <v>4.1597633258714031E-2</v>
      </c>
      <c r="J127" s="1473">
        <f t="shared" ref="J127:J150" si="33">H127-I127</f>
        <v>3.4716742025710651E-2</v>
      </c>
      <c r="K127" s="1473">
        <f>DataUS1!EL131/DataUS1!B131</f>
        <v>1.9621961580260916E-2</v>
      </c>
      <c r="L127" s="1690">
        <f>DataUS1!D131/DataUS1!B131</f>
        <v>0.13761131870463636</v>
      </c>
      <c r="M127" s="1471">
        <f t="shared" si="30"/>
        <v>0.11192291512682349</v>
      </c>
      <c r="N127" s="1473">
        <f>(DataUS1!Y131+DataUS1!AE131)/DataUS1!B131</f>
        <v>3.7415026800440038E-2</v>
      </c>
      <c r="O127" s="1473">
        <f>DataUS1!AU131/DataUS1!B131</f>
        <v>7.4507888326383456E-2</v>
      </c>
      <c r="P127" s="1696">
        <f>DataUS1!BJ131/DataUS1!B131</f>
        <v>2.5688403577812845E-2</v>
      </c>
      <c r="Q127" s="1690">
        <f t="shared" si="13"/>
        <v>-4.5088560270134879E-2</v>
      </c>
      <c r="R127" s="1471">
        <f t="shared" si="14"/>
        <v>5.1188616370748813E-3</v>
      </c>
      <c r="S127" s="1473">
        <f t="shared" si="15"/>
        <v>9.6941868420762356E-3</v>
      </c>
      <c r="T127" s="1473">
        <f t="shared" si="16"/>
        <v>-4.5750842436891211E-3</v>
      </c>
      <c r="U127" s="1696">
        <f t="shared" si="17"/>
        <v>-5.0207421907209754E-2</v>
      </c>
      <c r="V127" s="2591"/>
      <c r="W127" s="2137"/>
      <c r="X127" s="1451"/>
      <c r="Z127" s="1451"/>
      <c r="AA127" s="1760">
        <f t="shared" si="29"/>
        <v>0</v>
      </c>
      <c r="AB127" s="1468">
        <f t="shared" ref="AB127:AB150" si="34">H127-I127-J127</f>
        <v>0</v>
      </c>
      <c r="AC127" s="1451"/>
      <c r="AD127" s="1451">
        <f t="shared" si="31"/>
        <v>0</v>
      </c>
      <c r="AE127" s="193">
        <f>(B127+L127)*(DataUS1!B131/(DataUS1!B131+DataUS1!D131))</f>
        <v>0.16566211341302386</v>
      </c>
      <c r="AF127" s="2399">
        <v>0.16600000000000001</v>
      </c>
    </row>
    <row r="128" spans="1:32">
      <c r="A128" s="1448">
        <v>1988</v>
      </c>
      <c r="B128" s="1714">
        <f>TableUS12b!E128</f>
        <v>6.4207434433312768E-2</v>
      </c>
      <c r="C128" s="1471">
        <f t="shared" si="26"/>
        <v>8.8576006330229912E-2</v>
      </c>
      <c r="D128" s="1471">
        <f>DataUS1!EE132/DataUS1!B132</f>
        <v>5.4286200321548753E-2</v>
      </c>
      <c r="E128" s="1471">
        <f>(DataUS1!BU132-DataUS1!ED132)/DataUS1!B132</f>
        <v>3.4290071360365E-2</v>
      </c>
      <c r="F128" s="1719">
        <f>(DataUS1!EI132-DataUS1!EJ132)/DataUS1!B132</f>
        <v>-2.436857189691715E-2</v>
      </c>
      <c r="G128" s="1470">
        <f>TableUS12b!F128</f>
        <v>8.7722568976677656E-2</v>
      </c>
      <c r="H128" s="1471">
        <f t="shared" si="32"/>
        <v>7.0815907559256971E-2</v>
      </c>
      <c r="I128" s="1473">
        <f>DataUS2!C132/DataUS1!B132</f>
        <v>3.8554228696400364E-2</v>
      </c>
      <c r="J128" s="1473">
        <f t="shared" si="33"/>
        <v>3.2261678862856608E-2</v>
      </c>
      <c r="K128" s="1473">
        <f>DataUS1!EL132/DataUS1!B132</f>
        <v>1.6906661417420688E-2</v>
      </c>
      <c r="L128" s="1690">
        <f>DataUS1!D132/DataUS1!B132</f>
        <v>0.13511132818844429</v>
      </c>
      <c r="M128" s="1471">
        <f t="shared" si="30"/>
        <v>0.10992503085210861</v>
      </c>
      <c r="N128" s="1473">
        <f>(DataUS1!Y132+DataUS1!AE132)/DataUS1!B132</f>
        <v>3.6559049384668245E-2</v>
      </c>
      <c r="O128" s="1473">
        <f>DataUS1!AU132/DataUS1!B132</f>
        <v>7.3365981467440361E-2</v>
      </c>
      <c r="P128" s="1696">
        <f>DataUS1!BJ132/DataUS1!B132</f>
        <v>2.5186297336335671E-2</v>
      </c>
      <c r="Q128" s="1690">
        <f t="shared" si="13"/>
        <v>-2.3515134543364888E-2</v>
      </c>
      <c r="R128" s="1471">
        <f t="shared" si="14"/>
        <v>1.776009877097294E-2</v>
      </c>
      <c r="S128" s="1473">
        <f t="shared" si="15"/>
        <v>1.5731971625148389E-2</v>
      </c>
      <c r="T128" s="1473">
        <f t="shared" si="16"/>
        <v>2.0283924975083925E-3</v>
      </c>
      <c r="U128" s="1696">
        <f t="shared" si="17"/>
        <v>-4.1275233314337842E-2</v>
      </c>
      <c r="V128" s="2591"/>
      <c r="W128" s="2137"/>
      <c r="X128" s="1451"/>
      <c r="Z128" s="1451"/>
      <c r="AA128" s="1760">
        <f t="shared" si="29"/>
        <v>0</v>
      </c>
      <c r="AB128" s="1468">
        <f t="shared" si="34"/>
        <v>0</v>
      </c>
      <c r="AC128" s="1451"/>
      <c r="AD128" s="1451">
        <f t="shared" si="31"/>
        <v>0</v>
      </c>
      <c r="AE128" s="193">
        <f>(B128+L128)*(DataUS1!B132/(DataUS1!B132+DataUS1!D132))</f>
        <v>0.17559402119601381</v>
      </c>
      <c r="AF128" s="2399">
        <v>0.17600000000000002</v>
      </c>
    </row>
    <row r="129" spans="1:32">
      <c r="A129" s="1454">
        <v>1989</v>
      </c>
      <c r="B129" s="1716">
        <f>TableUS12b!E129</f>
        <v>5.6733186640677849E-2</v>
      </c>
      <c r="C129" s="1710">
        <f t="shared" si="26"/>
        <v>7.7922172067860312E-2</v>
      </c>
      <c r="D129" s="1710">
        <f>DataUS1!EE133/DataUS1!B133</f>
        <v>5.295048675006192E-2</v>
      </c>
      <c r="E129" s="1710">
        <f>(DataUS1!BU133-DataUS1!ED133)/DataUS1!B133</f>
        <v>2.4970747917982952E-2</v>
      </c>
      <c r="F129" s="1721">
        <f>(DataUS1!EI133-DataUS1!EJ133)/DataUS1!B133</f>
        <v>-2.118898542718247E-2</v>
      </c>
      <c r="G129" s="1706">
        <f>TableUS12b!F129</f>
        <v>8.7733560975670755E-2</v>
      </c>
      <c r="H129" s="1710">
        <f t="shared" si="32"/>
        <v>7.1066175635812287E-2</v>
      </c>
      <c r="I129" s="1703">
        <f>DataUS2!C133/DataUS1!B133</f>
        <v>3.5656293400309493E-2</v>
      </c>
      <c r="J129" s="1703">
        <f t="shared" si="33"/>
        <v>3.5409882235502795E-2</v>
      </c>
      <c r="K129" s="1703">
        <f>DataUS1!EL133/DataUS1!B133</f>
        <v>1.6667385339858471E-2</v>
      </c>
      <c r="L129" s="1692">
        <f>DataUS1!D133/DataUS1!B133</f>
        <v>0.13570487154185396</v>
      </c>
      <c r="M129" s="1710">
        <f t="shared" si="30"/>
        <v>0.11032258427380573</v>
      </c>
      <c r="N129" s="1703">
        <f>(DataUS1!Y133+DataUS1!AE133)/DataUS1!B133</f>
        <v>3.6585256617365683E-2</v>
      </c>
      <c r="O129" s="1703">
        <f>DataUS1!AU133/DataUS1!B133</f>
        <v>7.3737327656440046E-2</v>
      </c>
      <c r="P129" s="1698">
        <f>DataUS1!BJ133/DataUS1!B133</f>
        <v>2.5382287268048226E-2</v>
      </c>
      <c r="Q129" s="1692">
        <f t="shared" si="13"/>
        <v>-3.1000374334992906E-2</v>
      </c>
      <c r="R129" s="1710">
        <f t="shared" si="14"/>
        <v>6.8559964320480254E-3</v>
      </c>
      <c r="S129" s="1703">
        <f t="shared" si="15"/>
        <v>1.7294193349752428E-2</v>
      </c>
      <c r="T129" s="1703">
        <f t="shared" si="16"/>
        <v>-1.0439134317519843E-2</v>
      </c>
      <c r="U129" s="1698">
        <f t="shared" si="17"/>
        <v>-3.7856370767040945E-2</v>
      </c>
      <c r="V129" s="2591"/>
      <c r="W129" s="2137"/>
      <c r="X129" s="1451"/>
      <c r="Z129" s="1451"/>
      <c r="AA129" s="1760">
        <f t="shared" si="29"/>
        <v>0</v>
      </c>
      <c r="AB129" s="1468">
        <f t="shared" si="34"/>
        <v>0</v>
      </c>
      <c r="AC129" s="1451"/>
      <c r="AD129" s="1451">
        <f t="shared" si="31"/>
        <v>0</v>
      </c>
      <c r="AE129" s="193">
        <f>(B129+L129)*(DataUS1!B133/(DataUS1!B133+DataUS1!D133))</f>
        <v>0.16944371993515736</v>
      </c>
      <c r="AF129" s="2399">
        <v>0.17</v>
      </c>
    </row>
    <row r="130" spans="1:32">
      <c r="A130" s="1448">
        <v>1990</v>
      </c>
      <c r="B130" s="1714">
        <f>TableUS12b!E130</f>
        <v>4.32902744761266E-2</v>
      </c>
      <c r="C130" s="1471">
        <f t="shared" si="26"/>
        <v>7.5293926976671366E-2</v>
      </c>
      <c r="D130" s="1471">
        <f>DataUS1!EE134/DataUS1!B134</f>
        <v>5.1583861995563834E-2</v>
      </c>
      <c r="E130" s="1471">
        <f>(DataUS1!BU134-DataUS1!ED134)/DataUS1!B134</f>
        <v>2.371018356878752E-2</v>
      </c>
      <c r="F130" s="1719">
        <f>(DataUS1!EI134-DataUS1!EJ134)/DataUS1!B134</f>
        <v>-3.2003652500544766E-2</v>
      </c>
      <c r="G130" s="1470">
        <f>TableUS12b!F130</f>
        <v>7.6195410755606124E-2</v>
      </c>
      <c r="H130" s="1471">
        <f t="shared" si="32"/>
        <v>5.8414571658829191E-2</v>
      </c>
      <c r="I130" s="1473">
        <f>DataUS2!C134/DataUS1!B134</f>
        <v>3.0098343774813883E-2</v>
      </c>
      <c r="J130" s="1473">
        <f t="shared" si="33"/>
        <v>2.8316227884015308E-2</v>
      </c>
      <c r="K130" s="1473">
        <f>DataUS1!EL134/DataUS1!B134</f>
        <v>1.7780839096776933E-2</v>
      </c>
      <c r="L130" s="1690">
        <f>DataUS1!D134/DataUS1!B134</f>
        <v>0.13661340268077335</v>
      </c>
      <c r="M130" s="1471">
        <f t="shared" si="30"/>
        <v>0.1107640554812461</v>
      </c>
      <c r="N130" s="1473">
        <f>(DataUS1!Y134+DataUS1!AE134)/DataUS1!B134</f>
        <v>3.6398116629995078E-2</v>
      </c>
      <c r="O130" s="1473">
        <f>DataUS1!AU134/DataUS1!B134</f>
        <v>7.4365938851251021E-2</v>
      </c>
      <c r="P130" s="1696">
        <f>DataUS1!BJ134/DataUS1!B134</f>
        <v>2.5849347199527233E-2</v>
      </c>
      <c r="Q130" s="1690">
        <f t="shared" si="13"/>
        <v>-3.2905136279479524E-2</v>
      </c>
      <c r="R130" s="1471">
        <f t="shared" si="14"/>
        <v>1.6879355317842175E-2</v>
      </c>
      <c r="S130" s="1473">
        <f t="shared" si="15"/>
        <v>2.1485518220749952E-2</v>
      </c>
      <c r="T130" s="1473">
        <f t="shared" si="16"/>
        <v>-4.6060443152277884E-3</v>
      </c>
      <c r="U130" s="1696">
        <f t="shared" si="17"/>
        <v>-4.9784491597321699E-2</v>
      </c>
      <c r="V130" s="2591"/>
      <c r="W130" s="2137"/>
      <c r="X130" s="1451"/>
      <c r="Z130" s="1451"/>
      <c r="AA130" s="1760">
        <f t="shared" si="29"/>
        <v>0</v>
      </c>
      <c r="AB130" s="1468">
        <f t="shared" si="34"/>
        <v>0</v>
      </c>
      <c r="AC130" s="1451"/>
      <c r="AD130" s="1451">
        <f t="shared" si="31"/>
        <v>0</v>
      </c>
      <c r="AE130" s="193">
        <f>(B130+L130)*(DataUS1!B134/(DataUS1!B134+DataUS1!D134))</f>
        <v>0.15828044674872382</v>
      </c>
      <c r="AF130" s="2399">
        <v>0.16</v>
      </c>
    </row>
    <row r="131" spans="1:32">
      <c r="A131" s="1448">
        <v>1991</v>
      </c>
      <c r="B131" s="1714">
        <f>TableUS12b!E131</f>
        <v>4.2479138369868351E-2</v>
      </c>
      <c r="C131" s="1471">
        <f t="shared" si="26"/>
        <v>8.3470878962759204E-2</v>
      </c>
      <c r="D131" s="1471">
        <f>DataUS1!EE135/DataUS1!B135</f>
        <v>5.7242669509800177E-2</v>
      </c>
      <c r="E131" s="1471">
        <f>(DataUS1!BU135-DataUS1!ED135)/DataUS1!B135</f>
        <v>2.6228305276861336E-2</v>
      </c>
      <c r="F131" s="1719">
        <f>(DataUS1!EI135-DataUS1!EJ135)/DataUS1!B135</f>
        <v>-4.0991740592890846E-2</v>
      </c>
      <c r="G131" s="1470">
        <f>TableUS12b!F131</f>
        <v>5.7270554265382537E-2</v>
      </c>
      <c r="H131" s="1471">
        <f t="shared" si="32"/>
        <v>4.0519961192086146E-2</v>
      </c>
      <c r="I131" s="1473">
        <f>DataUS2!C135/DataUS1!B135</f>
        <v>2.4998712126752483E-2</v>
      </c>
      <c r="J131" s="1473">
        <f t="shared" si="33"/>
        <v>1.5521249065333663E-2</v>
      </c>
      <c r="K131" s="1473">
        <f>DataUS1!EL135/DataUS1!B135</f>
        <v>1.6750593073296394E-2</v>
      </c>
      <c r="L131" s="1690">
        <f>DataUS1!D135/DataUS1!B135</f>
        <v>0.13882200380505216</v>
      </c>
      <c r="M131" s="1471">
        <f t="shared" si="30"/>
        <v>0.11219675759511749</v>
      </c>
      <c r="N131" s="1473">
        <f>(DataUS1!Y135+DataUS1!AE135)/DataUS1!B135</f>
        <v>3.6436655571025364E-2</v>
      </c>
      <c r="O131" s="1473">
        <f>DataUS1!AU135/DataUS1!B135</f>
        <v>7.5760102024092127E-2</v>
      </c>
      <c r="P131" s="1696">
        <f>DataUS1!BJ135/DataUS1!B135</f>
        <v>2.6625246209934682E-2</v>
      </c>
      <c r="Q131" s="1690">
        <f t="shared" si="13"/>
        <v>-1.4791415895514186E-2</v>
      </c>
      <c r="R131" s="1471">
        <f t="shared" si="14"/>
        <v>4.2950917770673058E-2</v>
      </c>
      <c r="S131" s="1473">
        <f t="shared" si="15"/>
        <v>3.2243957383047694E-2</v>
      </c>
      <c r="T131" s="1473">
        <f t="shared" si="16"/>
        <v>1.0707056211527673E-2</v>
      </c>
      <c r="U131" s="1696">
        <f t="shared" si="17"/>
        <v>-5.7742333666187237E-2</v>
      </c>
      <c r="V131" s="2591"/>
      <c r="W131" s="2137"/>
      <c r="X131" s="1451"/>
      <c r="Z131" s="1451"/>
      <c r="AA131" s="1760">
        <f t="shared" si="29"/>
        <v>0</v>
      </c>
      <c r="AB131" s="1468">
        <f t="shared" si="34"/>
        <v>0</v>
      </c>
      <c r="AC131" s="1451"/>
      <c r="AD131" s="1451">
        <f t="shared" si="31"/>
        <v>0</v>
      </c>
      <c r="AE131" s="193">
        <f>(B131+L131)*(DataUS1!B135/(DataUS1!B135+DataUS1!D135))</f>
        <v>0.1592005963786737</v>
      </c>
      <c r="AF131" s="2399">
        <v>0.16</v>
      </c>
    </row>
    <row r="132" spans="1:32">
      <c r="A132" s="1448">
        <v>1992</v>
      </c>
      <c r="B132" s="1714">
        <f>TableUS12b!E132</f>
        <v>3.4302575312277234E-2</v>
      </c>
      <c r="C132" s="1471">
        <f t="shared" ref="C132:C150" si="35">B132-F132</f>
        <v>8.6560266116532475E-2</v>
      </c>
      <c r="D132" s="1471">
        <f>DataUS1!EE136/DataUS1!B136</f>
        <v>5.920323964295892E-2</v>
      </c>
      <c r="E132" s="1471">
        <f>(DataUS1!BU136-DataUS1!ED136)/DataUS1!B136</f>
        <v>2.7357207728159017E-2</v>
      </c>
      <c r="F132" s="1719">
        <f>(DataUS1!EI136-DataUS1!EJ136)/DataUS1!B136</f>
        <v>-5.2257690804255234E-2</v>
      </c>
      <c r="G132" s="1470">
        <f>TableUS12b!F132</f>
        <v>6.2268345311300988E-2</v>
      </c>
      <c r="H132" s="1471">
        <f t="shared" si="32"/>
        <v>4.6903575351826973E-2</v>
      </c>
      <c r="I132" s="1473">
        <f>DataUS2!C136/DataUS1!B136</f>
        <v>2.8819968484177703E-2</v>
      </c>
      <c r="J132" s="1473">
        <f t="shared" si="33"/>
        <v>1.808360686764927E-2</v>
      </c>
      <c r="K132" s="1473">
        <f>DataUS1!EL136/DataUS1!B136</f>
        <v>1.5364769959474014E-2</v>
      </c>
      <c r="L132" s="1690">
        <f>DataUS1!D136/DataUS1!B136</f>
        <v>0.13491685072767734</v>
      </c>
      <c r="M132" s="1471">
        <f t="shared" si="30"/>
        <v>0.10873462585011573</v>
      </c>
      <c r="N132" s="1473">
        <f>(DataUS1!Y136+DataUS1!AE136)/DataUS1!B136</f>
        <v>3.5296974219326531E-2</v>
      </c>
      <c r="O132" s="1473">
        <f>DataUS1!AU136/DataUS1!B136</f>
        <v>7.3437651630789205E-2</v>
      </c>
      <c r="P132" s="1696">
        <f>DataUS1!BJ136/DataUS1!B136</f>
        <v>2.6182224877561621E-2</v>
      </c>
      <c r="Q132" s="1690">
        <f t="shared" si="13"/>
        <v>-2.7965769999023754E-2</v>
      </c>
      <c r="R132" s="1471">
        <f t="shared" si="14"/>
        <v>3.9656690764705502E-2</v>
      </c>
      <c r="S132" s="1473">
        <f t="shared" si="15"/>
        <v>3.0383271158781217E-2</v>
      </c>
      <c r="T132" s="1473">
        <f t="shared" si="16"/>
        <v>9.2736008605097467E-3</v>
      </c>
      <c r="U132" s="1696">
        <f t="shared" si="17"/>
        <v>-6.7622460763729242E-2</v>
      </c>
      <c r="V132" s="2591"/>
      <c r="W132" s="2137"/>
      <c r="X132" s="1451"/>
      <c r="Z132" s="1451"/>
      <c r="AA132" s="1760">
        <f t="shared" si="29"/>
        <v>0</v>
      </c>
      <c r="AB132" s="1468">
        <f t="shared" si="34"/>
        <v>0</v>
      </c>
      <c r="AC132" s="1451"/>
      <c r="AD132" s="1451">
        <f t="shared" si="31"/>
        <v>0</v>
      </c>
      <c r="AE132" s="193">
        <f>(B132+L132)*(DataUS1!B136/(DataUS1!B136+DataUS1!D136))</f>
        <v>0.14910292849335682</v>
      </c>
      <c r="AF132" s="2399">
        <v>0.14899999999999999</v>
      </c>
    </row>
    <row r="133" spans="1:32">
      <c r="A133" s="1448">
        <v>1993</v>
      </c>
      <c r="B133" s="1714">
        <f>TableUS12b!E133</f>
        <v>3.1043378665679869E-2</v>
      </c>
      <c r="C133" s="1471">
        <f t="shared" si="35"/>
        <v>7.6743072246433924E-2</v>
      </c>
      <c r="D133" s="1471">
        <f>DataUS1!EE137/DataUS1!B137</f>
        <v>4.758782250796343E-2</v>
      </c>
      <c r="E133" s="1471">
        <f>(DataUS1!BU137-DataUS1!ED137)/DataUS1!B137</f>
        <v>2.91555781898921E-2</v>
      </c>
      <c r="F133" s="1719">
        <f>(DataUS1!EI137-DataUS1!EJ137)/DataUS1!B137</f>
        <v>-4.5699693580754056E-2</v>
      </c>
      <c r="G133" s="1470">
        <f>TableUS12b!F133</f>
        <v>6.8241712241462291E-2</v>
      </c>
      <c r="H133" s="1471">
        <f t="shared" si="32"/>
        <v>5.5467544980341767E-2</v>
      </c>
      <c r="I133" s="1473">
        <f>DataUS2!C137/DataUS1!B137</f>
        <v>3.1152545546056096E-2</v>
      </c>
      <c r="J133" s="1473">
        <f t="shared" si="33"/>
        <v>2.431499943428567E-2</v>
      </c>
      <c r="K133" s="1473">
        <f>DataUS1!EL137/DataUS1!B137</f>
        <v>1.2774167261120522E-2</v>
      </c>
      <c r="L133" s="1690">
        <f>DataUS1!D137/DataUS1!B137</f>
        <v>0.13449463383846569</v>
      </c>
      <c r="M133" s="1471">
        <f t="shared" si="30"/>
        <v>0.10828230883716701</v>
      </c>
      <c r="N133" s="1473">
        <f>(DataUS1!Y137+DataUS1!AE137)/DataUS1!B137</f>
        <v>3.5114914348080548E-2</v>
      </c>
      <c r="O133" s="1473">
        <f>DataUS1!AU137/DataUS1!B137</f>
        <v>7.3167394489086462E-2</v>
      </c>
      <c r="P133" s="1696">
        <f>DataUS1!BJ137/DataUS1!B137</f>
        <v>2.6212325001298682E-2</v>
      </c>
      <c r="Q133" s="1690">
        <f t="shared" si="13"/>
        <v>-3.7198333575782422E-2</v>
      </c>
      <c r="R133" s="1471">
        <f t="shared" si="14"/>
        <v>2.1275527266092158E-2</v>
      </c>
      <c r="S133" s="1473">
        <f t="shared" si="15"/>
        <v>1.6435276961907334E-2</v>
      </c>
      <c r="T133" s="1473">
        <f t="shared" si="16"/>
        <v>4.8405787556064298E-3</v>
      </c>
      <c r="U133" s="1696">
        <f t="shared" si="17"/>
        <v>-5.8473860841874579E-2</v>
      </c>
      <c r="V133" s="2591"/>
      <c r="W133" s="2137"/>
      <c r="X133" s="1451"/>
      <c r="Z133" s="1451"/>
      <c r="AA133" s="1760">
        <f t="shared" si="29"/>
        <v>0</v>
      </c>
      <c r="AB133" s="1468">
        <f t="shared" si="34"/>
        <v>0</v>
      </c>
      <c r="AC133" s="1451"/>
      <c r="AD133" s="1451">
        <f t="shared" si="31"/>
        <v>0</v>
      </c>
      <c r="AE133" s="193">
        <f>(B133+L133)*(DataUS1!B137/(DataUS1!B137+DataUS1!D137))</f>
        <v>0.14591343807776494</v>
      </c>
      <c r="AF133" s="2399">
        <v>0.14599999999999999</v>
      </c>
    </row>
    <row r="134" spans="1:32">
      <c r="A134" s="1448">
        <v>1994</v>
      </c>
      <c r="B134" s="1714">
        <f>TableUS12b!E134</f>
        <v>4.4368375792729065E-2</v>
      </c>
      <c r="C134" s="1471">
        <f t="shared" si="35"/>
        <v>7.5620749399171822E-2</v>
      </c>
      <c r="D134" s="1471">
        <f>DataUS1!EE138/DataUS1!B138</f>
        <v>4.4138584399924387E-2</v>
      </c>
      <c r="E134" s="1471">
        <f>(DataUS1!BU138-DataUS1!ED138)/DataUS1!B138</f>
        <v>3.148221353305318E-2</v>
      </c>
      <c r="F134" s="1719">
        <f>(DataUS1!EI138-DataUS1!EJ138)/DataUS1!B138</f>
        <v>-3.1252373606442764E-2</v>
      </c>
      <c r="G134" s="1470">
        <f>TableUS12b!F134</f>
        <v>8.0734012337455238E-2</v>
      </c>
      <c r="H134" s="1471">
        <f t="shared" si="32"/>
        <v>6.9559750655954614E-2</v>
      </c>
      <c r="I134" s="1473">
        <f>DataUS2!C138/DataUS1!B138</f>
        <v>3.3925421497903702E-2</v>
      </c>
      <c r="J134" s="1473">
        <f t="shared" si="33"/>
        <v>3.5634329158050912E-2</v>
      </c>
      <c r="K134" s="1473">
        <f>DataUS1!EL138/DataUS1!B138</f>
        <v>1.1174261681500619E-2</v>
      </c>
      <c r="L134" s="1690">
        <f>DataUS1!D138/DataUS1!B138</f>
        <v>0.13252430714554325</v>
      </c>
      <c r="M134" s="1471">
        <f t="shared" si="30"/>
        <v>0.10692854861190484</v>
      </c>
      <c r="N134" s="1473">
        <f>(DataUS1!Y138+DataUS1!AE138)/DataUS1!B138</f>
        <v>3.4411924367828979E-2</v>
      </c>
      <c r="O134" s="1473">
        <f>DataUS1!AU138/DataUS1!B138</f>
        <v>7.2516624244075858E-2</v>
      </c>
      <c r="P134" s="1696">
        <f>DataUS1!BJ138/DataUS1!B138</f>
        <v>2.5595758533638418E-2</v>
      </c>
      <c r="Q134" s="1690">
        <f t="shared" si="13"/>
        <v>-3.6365636544726174E-2</v>
      </c>
      <c r="R134" s="1471">
        <f t="shared" si="14"/>
        <v>6.060998743217208E-3</v>
      </c>
      <c r="S134" s="1473">
        <f t="shared" si="15"/>
        <v>1.0213162902020685E-2</v>
      </c>
      <c r="T134" s="1473">
        <f t="shared" si="16"/>
        <v>-4.152115624997732E-3</v>
      </c>
      <c r="U134" s="1696">
        <f t="shared" si="17"/>
        <v>-4.2426635287943382E-2</v>
      </c>
      <c r="V134" s="2591"/>
      <c r="W134" s="2137"/>
      <c r="X134" s="1451"/>
      <c r="Z134" s="1451"/>
      <c r="AA134" s="1760">
        <f t="shared" si="29"/>
        <v>0</v>
      </c>
      <c r="AB134" s="1468">
        <f t="shared" si="34"/>
        <v>0</v>
      </c>
      <c r="AC134" s="1451"/>
      <c r="AD134" s="1451">
        <f t="shared" si="31"/>
        <v>0</v>
      </c>
      <c r="AE134" s="193">
        <f>(B134+L134)*(DataUS1!B138/(DataUS1!B138+DataUS1!D138))</f>
        <v>0.15619327710865588</v>
      </c>
      <c r="AF134" s="2399">
        <v>0.156</v>
      </c>
    </row>
    <row r="135" spans="1:32">
      <c r="A135" s="1448">
        <v>1995</v>
      </c>
      <c r="B135" s="1714">
        <f>TableUS12b!E135</f>
        <v>5.3497986300588468E-2</v>
      </c>
      <c r="C135" s="1471">
        <f t="shared" si="35"/>
        <v>8.0726164477569556E-2</v>
      </c>
      <c r="D135" s="1471">
        <f>DataUS1!EE139/DataUS1!B139</f>
        <v>4.3499218990040965E-2</v>
      </c>
      <c r="E135" s="1471">
        <f>(DataUS1!BU139-DataUS1!ED139)/DataUS1!B139</f>
        <v>3.7227865405030439E-2</v>
      </c>
      <c r="F135" s="1719">
        <f>(DataUS1!EI139-DataUS1!EJ139)/DataUS1!B139</f>
        <v>-2.7228178176981092E-2</v>
      </c>
      <c r="G135" s="1470">
        <f>TableUS12b!F135</f>
        <v>7.7761439020815296E-2</v>
      </c>
      <c r="H135" s="1471">
        <f t="shared" si="32"/>
        <v>6.7497612814082841E-2</v>
      </c>
      <c r="I135" s="1473">
        <f>DataUS2!C139/DataUS1!B139</f>
        <v>3.1306341113995564E-2</v>
      </c>
      <c r="J135" s="1473">
        <f t="shared" si="33"/>
        <v>3.6191271700087277E-2</v>
      </c>
      <c r="K135" s="1473">
        <f>DataUS1!EL139/DataUS1!B139</f>
        <v>1.0263826206732447E-2</v>
      </c>
      <c r="L135" s="1690">
        <f>DataUS1!D139/DataUS1!B139</f>
        <v>0.13330524518561176</v>
      </c>
      <c r="M135" s="1471">
        <f t="shared" si="30"/>
        <v>0.10803189169995236</v>
      </c>
      <c r="N135" s="1473">
        <f>(DataUS1!Y139+DataUS1!AE139)/DataUS1!B139</f>
        <v>3.4378083640125824E-2</v>
      </c>
      <c r="O135" s="1473">
        <f>DataUS1!AU139/DataUS1!B139</f>
        <v>7.3653808059826534E-2</v>
      </c>
      <c r="P135" s="1696">
        <f>DataUS1!BJ139/DataUS1!B139</f>
        <v>2.527335348565941E-2</v>
      </c>
      <c r="Q135" s="1690">
        <f t="shared" si="13"/>
        <v>-2.4263452720226827E-2</v>
      </c>
      <c r="R135" s="1471">
        <f t="shared" si="14"/>
        <v>1.3228551663486715E-2</v>
      </c>
      <c r="S135" s="1473">
        <f t="shared" si="15"/>
        <v>1.2192877876045401E-2</v>
      </c>
      <c r="T135" s="1473">
        <f t="shared" si="16"/>
        <v>1.0365937049431617E-3</v>
      </c>
      <c r="U135" s="1696">
        <f t="shared" si="17"/>
        <v>-3.7492004383713542E-2</v>
      </c>
      <c r="V135" s="2591"/>
      <c r="W135" s="2137"/>
      <c r="X135" s="1451"/>
      <c r="Z135" s="1451"/>
      <c r="AA135" s="1760">
        <f t="shared" si="29"/>
        <v>0</v>
      </c>
      <c r="AB135" s="1468">
        <f t="shared" si="34"/>
        <v>0</v>
      </c>
      <c r="AC135" s="1451"/>
      <c r="AD135" s="1451">
        <f t="shared" si="31"/>
        <v>0</v>
      </c>
      <c r="AE135" s="193">
        <f>(B135+L135)*(DataUS1!B139/(DataUS1!B139+DataUS1!D139))</f>
        <v>0.16483046582530003</v>
      </c>
      <c r="AF135" s="2399">
        <v>0.16500000000000001</v>
      </c>
    </row>
    <row r="136" spans="1:32">
      <c r="A136" s="1448">
        <v>1996</v>
      </c>
      <c r="B136" s="1714">
        <f>TableUS12b!E136</f>
        <v>6.2269945089128788E-2</v>
      </c>
      <c r="C136" s="1471">
        <f t="shared" si="35"/>
        <v>7.7035902152253755E-2</v>
      </c>
      <c r="D136" s="1471">
        <f>DataUS1!EE140/DataUS1!B140</f>
        <v>3.7751095963284548E-2</v>
      </c>
      <c r="E136" s="1471">
        <f>(DataUS1!BU140-DataUS1!ED140)/DataUS1!B140</f>
        <v>3.9284892747978008E-2</v>
      </c>
      <c r="F136" s="1719">
        <f>(DataUS1!EI140-DataUS1!EJ140)/DataUS1!B140</f>
        <v>-1.4765957063124962E-2</v>
      </c>
      <c r="G136" s="1470">
        <f>TableUS12b!F136</f>
        <v>8.2505205262066436E-2</v>
      </c>
      <c r="H136" s="1471">
        <f t="shared" si="32"/>
        <v>7.1353519615533753E-2</v>
      </c>
      <c r="I136" s="1473">
        <f>DataUS2!C140/DataUS1!B140</f>
        <v>3.3483159764487375E-2</v>
      </c>
      <c r="J136" s="1473">
        <f t="shared" si="33"/>
        <v>3.7870359851046378E-2</v>
      </c>
      <c r="K136" s="1473">
        <f>DataUS1!EL140/DataUS1!B140</f>
        <v>1.115168564653268E-2</v>
      </c>
      <c r="L136" s="1690">
        <f>DataUS1!D140/DataUS1!B140</f>
        <v>0.13164427853967739</v>
      </c>
      <c r="M136" s="1471">
        <f t="shared" si="30"/>
        <v>0.10723968730558034</v>
      </c>
      <c r="N136" s="1473">
        <f>(DataUS1!Y140+DataUS1!AE140)/DataUS1!B140</f>
        <v>3.3701173054901855E-2</v>
      </c>
      <c r="O136" s="1473">
        <f>DataUS1!AU140/DataUS1!B140</f>
        <v>7.3538514250678491E-2</v>
      </c>
      <c r="P136" s="1696">
        <f>DataUS1!BJ140/DataUS1!B140</f>
        <v>2.4404591234097037E-2</v>
      </c>
      <c r="Q136" s="1690">
        <f t="shared" si="13"/>
        <v>-2.0235260172937648E-2</v>
      </c>
      <c r="R136" s="1471">
        <f t="shared" si="14"/>
        <v>5.6823825367200015E-3</v>
      </c>
      <c r="S136" s="1473">
        <f t="shared" si="15"/>
        <v>4.2679361987971731E-3</v>
      </c>
      <c r="T136" s="1473">
        <f t="shared" si="16"/>
        <v>1.4145328969316293E-3</v>
      </c>
      <c r="U136" s="1696">
        <f t="shared" si="17"/>
        <v>-2.5917642709657643E-2</v>
      </c>
      <c r="V136" s="2591"/>
      <c r="W136" s="2137"/>
      <c r="X136" s="1451"/>
      <c r="Z136" s="1451"/>
      <c r="AA136" s="1760">
        <f t="shared" si="29"/>
        <v>0</v>
      </c>
      <c r="AB136" s="1468">
        <f t="shared" si="34"/>
        <v>0</v>
      </c>
      <c r="AC136" s="1451"/>
      <c r="AD136" s="1451">
        <f t="shared" si="31"/>
        <v>0</v>
      </c>
      <c r="AE136" s="193">
        <f>(B136+L136)*(DataUS1!B140/(DataUS1!B140+DataUS1!D140))</f>
        <v>0.17135616492405323</v>
      </c>
      <c r="AF136" s="2399">
        <v>0.17100000000000001</v>
      </c>
    </row>
    <row r="137" spans="1:32">
      <c r="A137" s="1448">
        <v>1997</v>
      </c>
      <c r="B137" s="1714">
        <f>TableUS12b!E137</f>
        <v>7.5810993278404765E-2</v>
      </c>
      <c r="C137" s="1471">
        <f t="shared" si="35"/>
        <v>7.544223721911214E-2</v>
      </c>
      <c r="D137" s="1471">
        <f>DataUS1!EE141/DataUS1!B141</f>
        <v>3.3826245817569052E-2</v>
      </c>
      <c r="E137" s="1471">
        <f>(DataUS1!BU141-DataUS1!ED141)/DataUS1!B141</f>
        <v>4.161597789894117E-2</v>
      </c>
      <c r="F137" s="1719">
        <f>(DataUS1!EI141-DataUS1!EJ141)/DataUS1!B141</f>
        <v>3.6875605929262591E-4</v>
      </c>
      <c r="G137" s="1470">
        <f>TableUS12b!F137</f>
        <v>9.144188885198179E-2</v>
      </c>
      <c r="H137" s="1471">
        <f t="shared" si="32"/>
        <v>8.1111588203046744E-2</v>
      </c>
      <c r="I137" s="1473">
        <f>DataUS2!C141/DataUS1!B141</f>
        <v>3.3945163232954982E-2</v>
      </c>
      <c r="J137" s="1473">
        <f t="shared" si="33"/>
        <v>4.7166424970091762E-2</v>
      </c>
      <c r="K137" s="1473">
        <f>DataUS1!EL141/DataUS1!B141</f>
        <v>1.033030064893505E-2</v>
      </c>
      <c r="L137" s="1690">
        <f>DataUS1!D141/DataUS1!B141</f>
        <v>0.13013888776367205</v>
      </c>
      <c r="M137" s="1471">
        <f t="shared" si="30"/>
        <v>0.10663139787036963</v>
      </c>
      <c r="N137" s="1473">
        <f>(DataUS1!Y141+DataUS1!AE141)/DataUS1!B141</f>
        <v>3.3061390930032221E-2</v>
      </c>
      <c r="O137" s="1473">
        <f>DataUS1!AU141/DataUS1!B141</f>
        <v>7.3570006940337399E-2</v>
      </c>
      <c r="P137" s="1696">
        <f>DataUS1!BJ141/DataUS1!B141</f>
        <v>2.3507489893302442E-2</v>
      </c>
      <c r="Q137" s="1690">
        <f t="shared" si="13"/>
        <v>-1.5630895573577025E-2</v>
      </c>
      <c r="R137" s="1471">
        <f t="shared" si="14"/>
        <v>-5.669350983934604E-3</v>
      </c>
      <c r="S137" s="1473">
        <f t="shared" si="15"/>
        <v>-1.1891741538593015E-4</v>
      </c>
      <c r="T137" s="1473">
        <f t="shared" si="16"/>
        <v>-5.5504470711505924E-3</v>
      </c>
      <c r="U137" s="1696">
        <f t="shared" si="17"/>
        <v>-9.9615445896424244E-3</v>
      </c>
      <c r="V137" s="2591"/>
      <c r="W137" s="2137"/>
      <c r="X137" s="1451"/>
      <c r="Z137" s="1451"/>
      <c r="AA137" s="1760">
        <f t="shared" si="29"/>
        <v>-1.6805133673525319E-18</v>
      </c>
      <c r="AB137" s="1468">
        <f t="shared" si="34"/>
        <v>0</v>
      </c>
      <c r="AC137" s="1451"/>
      <c r="AD137" s="1451">
        <f t="shared" si="31"/>
        <v>0</v>
      </c>
      <c r="AE137" s="193">
        <f>(B137+L137)*(DataUS1!B141/(DataUS1!B141+DataUS1!D141))</f>
        <v>0.18223413358477741</v>
      </c>
      <c r="AF137" s="2399">
        <v>0.182</v>
      </c>
    </row>
    <row r="138" spans="1:32">
      <c r="A138" s="1448">
        <v>1998</v>
      </c>
      <c r="B138" s="1714">
        <f>TableUS12b!E138</f>
        <v>8.0454373836713278E-2</v>
      </c>
      <c r="C138" s="1471">
        <f t="shared" si="35"/>
        <v>6.6152580020875706E-2</v>
      </c>
      <c r="D138" s="1471">
        <f>DataUS1!EE142/DataUS1!B142</f>
        <v>3.915661889519198E-2</v>
      </c>
      <c r="E138" s="1471">
        <f>(DataUS1!BU142-DataUS1!ED142)/DataUS1!B142</f>
        <v>2.6995630991498945E-2</v>
      </c>
      <c r="F138" s="1719">
        <f>(DataUS1!EI142-DataUS1!EJ142)/DataUS1!B142</f>
        <v>1.4301793815837564E-2</v>
      </c>
      <c r="G138" s="1470">
        <f>TableUS12b!F138</f>
        <v>9.5623404761461875E-2</v>
      </c>
      <c r="H138" s="1471">
        <f t="shared" si="32"/>
        <v>8.4746372190359701E-2</v>
      </c>
      <c r="I138" s="1473">
        <f>DataUS2!C142/DataUS1!B142</f>
        <v>3.6243121225717129E-2</v>
      </c>
      <c r="J138" s="1473">
        <f t="shared" si="33"/>
        <v>4.8503250964642572E-2</v>
      </c>
      <c r="K138" s="1473">
        <f>DataUS1!EL142/DataUS1!B142</f>
        <v>1.0877032571102173E-2</v>
      </c>
      <c r="L138" s="1690">
        <f>DataUS1!D142/DataUS1!B142</f>
        <v>0.12958363540082193</v>
      </c>
      <c r="M138" s="1471">
        <f t="shared" si="30"/>
        <v>0.10685770600801681</v>
      </c>
      <c r="N138" s="1473">
        <f>(DataUS1!Y142+DataUS1!AE142)/DataUS1!B142</f>
        <v>3.2884031288848301E-2</v>
      </c>
      <c r="O138" s="1473">
        <f>DataUS1!AU142/DataUS1!B142</f>
        <v>7.3973674719168506E-2</v>
      </c>
      <c r="P138" s="1696">
        <f>DataUS1!BJ142/DataUS1!B142</f>
        <v>2.2725929392805145E-2</v>
      </c>
      <c r="Q138" s="1690">
        <f t="shared" si="13"/>
        <v>-1.5169030924748597E-2</v>
      </c>
      <c r="R138" s="1471">
        <f t="shared" si="14"/>
        <v>-1.8593792169483994E-2</v>
      </c>
      <c r="S138" s="1473">
        <f t="shared" si="15"/>
        <v>2.9134976694748516E-3</v>
      </c>
      <c r="T138" s="1473">
        <f t="shared" si="16"/>
        <v>-2.1507619973143627E-2</v>
      </c>
      <c r="U138" s="1696">
        <f t="shared" si="17"/>
        <v>3.4247612447353918E-3</v>
      </c>
      <c r="V138" s="2591"/>
      <c r="W138" s="2137"/>
      <c r="X138" s="1451"/>
      <c r="Z138" s="1451"/>
      <c r="AA138" s="1760">
        <f t="shared" ref="AA138:AA150" si="36">B138-C138-F138</f>
        <v>0</v>
      </c>
      <c r="AB138" s="1468">
        <f t="shared" si="34"/>
        <v>0</v>
      </c>
      <c r="AC138" s="1451"/>
      <c r="AD138" s="1451">
        <f t="shared" si="31"/>
        <v>0</v>
      </c>
      <c r="AE138" s="193">
        <f>(B138+L138)*(DataUS1!B142/(DataUS1!B142+DataUS1!D142))</f>
        <v>0.18594285775307398</v>
      </c>
      <c r="AF138" s="2399">
        <v>0.18600000000000003</v>
      </c>
    </row>
    <row r="139" spans="1:32">
      <c r="A139" s="1457">
        <f t="shared" ref="A139:A150" si="37">A138+1</f>
        <v>1999</v>
      </c>
      <c r="B139" s="1714">
        <f>TableUS12b!E139</f>
        <v>7.2883766420321267E-2</v>
      </c>
      <c r="C139" s="1471">
        <f t="shared" si="35"/>
        <v>5.2203497625762284E-2</v>
      </c>
      <c r="D139" s="1471">
        <f>DataUS1!EE143/DataUS1!B143</f>
        <v>2.1136934882296968E-2</v>
      </c>
      <c r="E139" s="1471">
        <f>(DataUS1!BU143-DataUS1!ED143)/DataUS1!B143</f>
        <v>3.1066730248318294E-2</v>
      </c>
      <c r="F139" s="1719">
        <f>(DataUS1!EI143-DataUS1!EJ143)/DataUS1!B143</f>
        <v>2.0680268794558983E-2</v>
      </c>
      <c r="G139" s="1470">
        <f>TableUS12b!F139</f>
        <v>9.9842272644586241E-2</v>
      </c>
      <c r="H139" s="1471">
        <f t="shared" si="32"/>
        <v>8.6865312745678769E-2</v>
      </c>
      <c r="I139" s="1473">
        <f>DataUS2!C143/DataUS1!B143</f>
        <v>3.7755246886120669E-2</v>
      </c>
      <c r="J139" s="1473">
        <f t="shared" si="33"/>
        <v>4.91100658595581E-2</v>
      </c>
      <c r="K139" s="1473">
        <f>DataUS1!EL143/DataUS1!B143</f>
        <v>1.2976959898907471E-2</v>
      </c>
      <c r="L139" s="1690">
        <f>DataUS1!D143/DataUS1!B143</f>
        <v>0.13093963235173417</v>
      </c>
      <c r="M139" s="1471">
        <f t="shared" si="30"/>
        <v>0.10854758360609904</v>
      </c>
      <c r="N139" s="1473">
        <f>(DataUS1!Y143+DataUS1!AE143)/DataUS1!B143</f>
        <v>3.3104737865194675E-2</v>
      </c>
      <c r="O139" s="1473">
        <f>DataUS1!AU143/DataUS1!B143</f>
        <v>7.544284574090436E-2</v>
      </c>
      <c r="P139" s="1696">
        <f>DataUS1!BJ143/DataUS1!B143</f>
        <v>2.2392048745635121E-2</v>
      </c>
      <c r="Q139" s="1690">
        <f t="shared" si="13"/>
        <v>-2.6958506224264975E-2</v>
      </c>
      <c r="R139" s="1471">
        <f t="shared" si="14"/>
        <v>-3.4661815119916485E-2</v>
      </c>
      <c r="S139" s="1473">
        <f t="shared" si="15"/>
        <v>-1.6618312003823701E-2</v>
      </c>
      <c r="T139" s="1473">
        <f t="shared" si="16"/>
        <v>-1.8043335611239806E-2</v>
      </c>
      <c r="U139" s="1696">
        <f t="shared" si="17"/>
        <v>7.703308895651512E-3</v>
      </c>
      <c r="V139" s="2591"/>
      <c r="W139" s="2137"/>
      <c r="X139" s="1451"/>
      <c r="Z139" s="1451"/>
      <c r="AA139" s="1760">
        <f t="shared" si="36"/>
        <v>0</v>
      </c>
      <c r="AB139" s="1468">
        <f t="shared" si="34"/>
        <v>0</v>
      </c>
      <c r="AC139" s="1451"/>
      <c r="AD139" s="1451">
        <f t="shared" si="31"/>
        <v>0</v>
      </c>
      <c r="AE139" s="193">
        <f>(B139+L139)*(DataUS1!B143/(DataUS1!B143+DataUS1!D143))</f>
        <v>0.18022482627849423</v>
      </c>
      <c r="AF139" s="2399">
        <v>0.18100000000000002</v>
      </c>
    </row>
    <row r="140" spans="1:32">
      <c r="A140" s="1458">
        <f t="shared" si="37"/>
        <v>2000</v>
      </c>
      <c r="B140" s="1715">
        <f>TableUS12b!E140</f>
        <v>6.8852509706656767E-2</v>
      </c>
      <c r="C140" s="1709">
        <f t="shared" si="35"/>
        <v>3.9571249736530492E-2</v>
      </c>
      <c r="D140" s="1709">
        <f>DataUS1!EE144/DataUS1!B144</f>
        <v>1.985235014548169E-2</v>
      </c>
      <c r="E140" s="1709">
        <f>(DataUS1!BU144-DataUS1!ED144)/DataUS1!B144</f>
        <v>1.9718798907421543E-2</v>
      </c>
      <c r="F140" s="1720">
        <f>(DataUS1!EI144-DataUS1!EJ144)/DataUS1!B144</f>
        <v>2.9281259970126271E-2</v>
      </c>
      <c r="G140" s="1705">
        <f>TableUS12b!F140</f>
        <v>9.9812221678990523E-2</v>
      </c>
      <c r="H140" s="1709">
        <f t="shared" si="32"/>
        <v>8.6926954800311734E-2</v>
      </c>
      <c r="I140" s="1702">
        <f>DataUS2!C144/DataUS1!B144</f>
        <v>3.714336474815394E-2</v>
      </c>
      <c r="J140" s="1702">
        <f t="shared" si="33"/>
        <v>4.9783590052157795E-2</v>
      </c>
      <c r="K140" s="1702">
        <f>DataUS1!EL144/DataUS1!B144</f>
        <v>1.2885266878678791E-2</v>
      </c>
      <c r="L140" s="1691">
        <f>DataUS1!D144/DataUS1!B144</f>
        <v>0.13249115133551292</v>
      </c>
      <c r="M140" s="1709">
        <f t="shared" si="30"/>
        <v>0.11039713616385512</v>
      </c>
      <c r="N140" s="1702">
        <f>(DataUS1!Y144+DataUS1!AE144)/DataUS1!B144</f>
        <v>3.3160152646671062E-2</v>
      </c>
      <c r="O140" s="1702">
        <f>DataUS1!AU144/DataUS1!B144</f>
        <v>7.7236983517184055E-2</v>
      </c>
      <c r="P140" s="1697">
        <f>DataUS1!BJ144/DataUS1!B144</f>
        <v>2.2094015171657804E-2</v>
      </c>
      <c r="Q140" s="1691">
        <f t="shared" si="13"/>
        <v>-3.0959711972333756E-2</v>
      </c>
      <c r="R140" s="1709">
        <f t="shared" si="14"/>
        <v>-4.7355705063781242E-2</v>
      </c>
      <c r="S140" s="1702">
        <f t="shared" si="15"/>
        <v>-1.7291014602672249E-2</v>
      </c>
      <c r="T140" s="1702">
        <f t="shared" si="16"/>
        <v>-3.0064791144736251E-2</v>
      </c>
      <c r="U140" s="1697">
        <f t="shared" si="17"/>
        <v>1.6395993091447479E-2</v>
      </c>
      <c r="V140" s="2591"/>
      <c r="W140" s="2137"/>
      <c r="X140" s="1451"/>
      <c r="Z140" s="1451"/>
      <c r="AA140" s="1760">
        <f t="shared" si="36"/>
        <v>0</v>
      </c>
      <c r="AB140" s="1468">
        <f t="shared" si="34"/>
        <v>0</v>
      </c>
      <c r="AC140" s="1451"/>
      <c r="AD140" s="1451">
        <f t="shared" si="31"/>
        <v>0</v>
      </c>
      <c r="AE140" s="193">
        <f>(B140+L140)*(DataUS1!B144/(DataUS1!B144+DataUS1!D144))</f>
        <v>0.17778828629674601</v>
      </c>
      <c r="AF140" s="2399">
        <v>0.17800000000000002</v>
      </c>
    </row>
    <row r="141" spans="1:32">
      <c r="A141" s="1457">
        <f t="shared" si="37"/>
        <v>2001</v>
      </c>
      <c r="B141" s="1714">
        <f>TableUS12b!E141</f>
        <v>4.9248019370270346E-2</v>
      </c>
      <c r="C141" s="1471">
        <f t="shared" si="35"/>
        <v>4.252852139472052E-2</v>
      </c>
      <c r="D141" s="1471">
        <f>DataUS1!EE145/DataUS1!B145</f>
        <v>1.9005988975755592E-2</v>
      </c>
      <c r="E141" s="1471">
        <f>(DataUS1!BU145-DataUS1!ED145)/DataUS1!B145</f>
        <v>2.3522902579255125E-2</v>
      </c>
      <c r="F141" s="1719">
        <f>(DataUS1!EI145-DataUS1!EJ145)/DataUS1!B145</f>
        <v>6.7194979755498246E-3</v>
      </c>
      <c r="G141" s="1470">
        <f>TableUS12b!F141</f>
        <v>7.9229620226429237E-2</v>
      </c>
      <c r="H141" s="1471">
        <f t="shared" si="32"/>
        <v>6.5418177700890895E-2</v>
      </c>
      <c r="I141" s="1473">
        <f>DataUS2!C145/DataUS1!B145</f>
        <v>3.7397816707511321E-2</v>
      </c>
      <c r="J141" s="1473">
        <f t="shared" si="33"/>
        <v>2.8020360993379574E-2</v>
      </c>
      <c r="K141" s="1473">
        <f>DataUS1!EL145/DataUS1!B145</f>
        <v>1.381144252553834E-2</v>
      </c>
      <c r="L141" s="1690">
        <f>DataUS1!D145/DataUS1!B145</f>
        <v>0.13676562647996074</v>
      </c>
      <c r="M141" s="1471">
        <f t="shared" si="30"/>
        <v>0.11448763827936434</v>
      </c>
      <c r="N141" s="1473">
        <f>(DataUS1!Y145+DataUS1!AE145)/DataUS1!B145</f>
        <v>3.4365681350780226E-2</v>
      </c>
      <c r="O141" s="1473">
        <f>DataUS1!AU145/DataUS1!B145</f>
        <v>8.0121956928584107E-2</v>
      </c>
      <c r="P141" s="1696">
        <f>DataUS1!BJ145/DataUS1!B145</f>
        <v>2.2277988200596396E-2</v>
      </c>
      <c r="Q141" s="1690">
        <f t="shared" si="13"/>
        <v>-2.9981600856158891E-2</v>
      </c>
      <c r="R141" s="1471">
        <f t="shared" si="14"/>
        <v>-2.2889656306170375E-2</v>
      </c>
      <c r="S141" s="1473">
        <f t="shared" si="15"/>
        <v>-1.8391827731755728E-2</v>
      </c>
      <c r="T141" s="1473">
        <f t="shared" si="16"/>
        <v>-4.4974584141244493E-3</v>
      </c>
      <c r="U141" s="1696">
        <f t="shared" si="17"/>
        <v>-7.0919445499885159E-3</v>
      </c>
      <c r="V141" s="2591"/>
      <c r="W141" s="2137"/>
      <c r="X141" s="1451"/>
      <c r="Z141" s="1451"/>
      <c r="AA141" s="1760">
        <f t="shared" si="36"/>
        <v>0</v>
      </c>
      <c r="AB141" s="1468">
        <f t="shared" si="34"/>
        <v>0</v>
      </c>
      <c r="AC141" s="1451"/>
      <c r="AD141" s="1451">
        <f t="shared" si="31"/>
        <v>0</v>
      </c>
      <c r="AE141" s="193">
        <f>(B141+L141)*(DataUS1!B145/(DataUS1!B145+DataUS1!D145))</f>
        <v>0.16363412256423482</v>
      </c>
      <c r="AF141" s="2399">
        <v>0.16200000000000001</v>
      </c>
    </row>
    <row r="142" spans="1:32">
      <c r="A142" s="1457">
        <f t="shared" si="37"/>
        <v>2002</v>
      </c>
      <c r="B142" s="1714">
        <f>TableUS12b!E142</f>
        <v>2.7144987323358651E-2</v>
      </c>
      <c r="C142" s="1471">
        <f t="shared" si="35"/>
        <v>5.6730920413212801E-2</v>
      </c>
      <c r="D142" s="1471">
        <f>DataUS1!EE146/DataUS1!B146</f>
        <v>2.690658651893086E-2</v>
      </c>
      <c r="E142" s="1471">
        <f>(DataUS1!BU146-DataUS1!ED146)/DataUS1!B146</f>
        <v>2.9825046014384415E-2</v>
      </c>
      <c r="F142" s="1719">
        <f>(DataUS1!EI146-DataUS1!EJ146)/DataUS1!B146</f>
        <v>-2.9585933089854154E-2</v>
      </c>
      <c r="G142" s="1470">
        <f>TableUS12b!F142</f>
        <v>7.2853649019788483E-2</v>
      </c>
      <c r="H142" s="1471">
        <f t="shared" si="32"/>
        <v>5.7546999421896665E-2</v>
      </c>
      <c r="I142" s="1473">
        <f>DataUS2!C146/DataUS1!B146</f>
        <v>3.9573247467379391E-2</v>
      </c>
      <c r="J142" s="1473">
        <f t="shared" si="33"/>
        <v>1.7973751954517274E-2</v>
      </c>
      <c r="K142" s="1473">
        <f>DataUS1!EL146/DataUS1!B146</f>
        <v>1.5306649597891816E-2</v>
      </c>
      <c r="L142" s="1690">
        <f>DataUS1!D146/DataUS1!B146</f>
        <v>0.13870187498990938</v>
      </c>
      <c r="M142" s="1471">
        <f t="shared" si="30"/>
        <v>0.11628103928253239</v>
      </c>
      <c r="N142" s="1473">
        <f>(DataUS1!Y146+DataUS1!AE146)/DataUS1!B146</f>
        <v>3.5296424190940943E-2</v>
      </c>
      <c r="O142" s="1473">
        <f>DataUS1!AU146/DataUS1!B146</f>
        <v>8.0984615091591439E-2</v>
      </c>
      <c r="P142" s="1696">
        <f>DataUS1!BJ146/DataUS1!B146</f>
        <v>2.2420835707377008E-2</v>
      </c>
      <c r="Q142" s="1690">
        <f t="shared" si="13"/>
        <v>-4.5708661696429828E-2</v>
      </c>
      <c r="R142" s="1471">
        <f t="shared" si="14"/>
        <v>-8.1607900868386346E-4</v>
      </c>
      <c r="S142" s="1473">
        <f t="shared" si="15"/>
        <v>-1.2666660948448531E-2</v>
      </c>
      <c r="T142" s="1473">
        <f t="shared" si="16"/>
        <v>1.1851294059867141E-2</v>
      </c>
      <c r="U142" s="1696">
        <f t="shared" si="17"/>
        <v>-4.4892582687745972E-2</v>
      </c>
      <c r="V142" s="2591"/>
      <c r="W142" s="2137"/>
      <c r="X142" s="1451"/>
      <c r="Z142" s="1451"/>
      <c r="AA142" s="1760">
        <f t="shared" si="36"/>
        <v>0</v>
      </c>
      <c r="AB142" s="1468">
        <f t="shared" si="34"/>
        <v>0</v>
      </c>
      <c r="AC142" s="1451"/>
      <c r="AD142" s="1451">
        <f t="shared" si="31"/>
        <v>0</v>
      </c>
      <c r="AE142" s="193">
        <f>(B142+L142)*(DataUS1!B146/(DataUS1!B146+DataUS1!D146))</f>
        <v>0.14564555126840173</v>
      </c>
      <c r="AF142" s="2399">
        <v>0.14599999999999999</v>
      </c>
    </row>
    <row r="143" spans="1:32">
      <c r="A143" s="1457">
        <f t="shared" si="37"/>
        <v>2003</v>
      </c>
      <c r="B143" s="1714">
        <f>TableUS12b!E143</f>
        <v>1.9970844014460948E-2</v>
      </c>
      <c r="C143" s="1471">
        <f t="shared" si="35"/>
        <v>6.1064198553379211E-2</v>
      </c>
      <c r="D143" s="1471">
        <f>DataUS1!EE147/DataUS1!B147</f>
        <v>2.9637206655369449E-2</v>
      </c>
      <c r="E143" s="1471">
        <f>(DataUS1!BU147-DataUS1!ED147)/DataUS1!B147</f>
        <v>3.1426707350224986E-2</v>
      </c>
      <c r="F143" s="1719">
        <f>(DataUS1!EI147-DataUS1!EJ147)/DataUS1!B147</f>
        <v>-4.1093354538918263E-2</v>
      </c>
      <c r="G143" s="1470">
        <f>TableUS12b!F143</f>
        <v>7.4330710581874834E-2</v>
      </c>
      <c r="H143" s="1471">
        <f t="shared" si="32"/>
        <v>5.9197341510694695E-2</v>
      </c>
      <c r="I143" s="1473">
        <f>DataUS2!C147/DataUS1!B147</f>
        <v>4.3566095115178345E-2</v>
      </c>
      <c r="J143" s="1473">
        <f t="shared" si="33"/>
        <v>1.563124639551635E-2</v>
      </c>
      <c r="K143" s="1473">
        <f>DataUS1!EL147/DataUS1!B147</f>
        <v>1.5133369071180137E-2</v>
      </c>
      <c r="L143" s="1690">
        <f>DataUS1!D147/DataUS1!B147</f>
        <v>0.13760457512188556</v>
      </c>
      <c r="M143" s="1471">
        <f t="shared" si="30"/>
        <v>0.11543830267246263</v>
      </c>
      <c r="N143" s="1473">
        <f>(DataUS1!Y147+DataUS1!AE147)/DataUS1!B147</f>
        <v>3.5966362386847799E-2</v>
      </c>
      <c r="O143" s="1473">
        <f>DataUS1!AU147/DataUS1!B147</f>
        <v>7.9471940285614842E-2</v>
      </c>
      <c r="P143" s="1696">
        <f>DataUS1!BJ147/DataUS1!B147</f>
        <v>2.2166272449422902E-2</v>
      </c>
      <c r="Q143" s="1690">
        <f t="shared" si="13"/>
        <v>-5.4359866567413886E-2</v>
      </c>
      <c r="R143" s="1471">
        <f t="shared" si="14"/>
        <v>1.8668570426845152E-3</v>
      </c>
      <c r="S143" s="1473">
        <f t="shared" si="15"/>
        <v>-1.3928888459808896E-2</v>
      </c>
      <c r="T143" s="1473">
        <f t="shared" si="16"/>
        <v>1.5795460954708636E-2</v>
      </c>
      <c r="U143" s="1696">
        <f t="shared" si="17"/>
        <v>-5.6226723610098402E-2</v>
      </c>
      <c r="V143" s="2591"/>
      <c r="W143" s="2137"/>
      <c r="X143" s="1451"/>
      <c r="Z143" s="1451"/>
      <c r="AA143" s="1760">
        <f t="shared" si="36"/>
        <v>0</v>
      </c>
      <c r="AB143" s="1468">
        <f t="shared" si="34"/>
        <v>0</v>
      </c>
      <c r="AC143" s="1451"/>
      <c r="AD143" s="1451">
        <f t="shared" si="31"/>
        <v>2.7755575615628914E-17</v>
      </c>
      <c r="AE143" s="193">
        <f>(B143+L143)*(DataUS1!B147/(DataUS1!B147+DataUS1!D147))</f>
        <v>0.138515106727189</v>
      </c>
      <c r="AF143" s="2399">
        <v>0.13900000000000001</v>
      </c>
    </row>
    <row r="144" spans="1:32">
      <c r="A144" s="1457">
        <f t="shared" si="37"/>
        <v>2004</v>
      </c>
      <c r="B144" s="1714">
        <f>TableUS12b!E144</f>
        <v>2.7928384833055934E-2</v>
      </c>
      <c r="C144" s="1471">
        <f t="shared" si="35"/>
        <v>6.3925259160682993E-2</v>
      </c>
      <c r="D144" s="1471">
        <f>DataUS1!EE148/DataUS1!B148</f>
        <v>2.7281454380310485E-2</v>
      </c>
      <c r="E144" s="1471">
        <f>(DataUS1!BU148-DataUS1!ED148)/DataUS1!B148</f>
        <v>3.664362441295746E-2</v>
      </c>
      <c r="F144" s="1719">
        <f>(DataUS1!EI148-DataUS1!EJ148)/DataUS1!B148</f>
        <v>-3.5996874327627063E-2</v>
      </c>
      <c r="G144" s="1470">
        <f>TableUS12b!F144</f>
        <v>8.6211400008553235E-2</v>
      </c>
      <c r="H144" s="1471">
        <f t="shared" si="32"/>
        <v>7.1794822382476059E-2</v>
      </c>
      <c r="I144" s="1473">
        <f>DataUS2!C148/DataUS1!B148</f>
        <v>4.8942517711724157E-2</v>
      </c>
      <c r="J144" s="1473">
        <f t="shared" si="33"/>
        <v>2.2852304670751902E-2</v>
      </c>
      <c r="K144" s="1473">
        <f>DataUS1!EL148/DataUS1!B148</f>
        <v>1.441657762607718E-2</v>
      </c>
      <c r="L144" s="1690">
        <f>DataUS1!D148/DataUS1!B148</f>
        <v>0.13601269444853303</v>
      </c>
      <c r="M144" s="1471">
        <f t="shared" si="30"/>
        <v>0.1139992311601607</v>
      </c>
      <c r="N144" s="1473">
        <f>(DataUS1!Y148+DataUS1!AE148)/DataUS1!B148</f>
        <v>3.6531426387762314E-2</v>
      </c>
      <c r="O144" s="1473">
        <f>DataUS1!AU148/DataUS1!B148</f>
        <v>7.7467804772398383E-2</v>
      </c>
      <c r="P144" s="1696">
        <f>DataUS1!BJ148/DataUS1!B148</f>
        <v>2.2013463288372326E-2</v>
      </c>
      <c r="Q144" s="1690">
        <f t="shared" si="13"/>
        <v>-5.8283015175497305E-2</v>
      </c>
      <c r="R144" s="1471">
        <f t="shared" si="14"/>
        <v>-7.8695632217930661E-3</v>
      </c>
      <c r="S144" s="1473">
        <f t="shared" si="15"/>
        <v>-2.1661063331413672E-2</v>
      </c>
      <c r="T144" s="1473">
        <f t="shared" si="16"/>
        <v>1.3791319742205557E-2</v>
      </c>
      <c r="U144" s="1696">
        <f t="shared" si="17"/>
        <v>-5.0413451953704239E-2</v>
      </c>
      <c r="V144" s="2591"/>
      <c r="W144" s="2137"/>
      <c r="X144" s="1451"/>
      <c r="Z144" s="1451"/>
      <c r="AA144" s="1760">
        <f t="shared" si="36"/>
        <v>0</v>
      </c>
      <c r="AB144" s="1468">
        <f t="shared" si="34"/>
        <v>0</v>
      </c>
      <c r="AC144" s="1451"/>
      <c r="AD144" s="1451">
        <f t="shared" si="31"/>
        <v>0</v>
      </c>
      <c r="AE144" s="193">
        <f>(B144+L144)*(DataUS1!B148/(DataUS1!B148+DataUS1!D148))</f>
        <v>0.14431271770353998</v>
      </c>
      <c r="AF144" s="2399">
        <v>0.14400000000000002</v>
      </c>
    </row>
    <row r="145" spans="1:32">
      <c r="A145" s="1457">
        <f t="shared" si="37"/>
        <v>2005</v>
      </c>
      <c r="B145" s="1714">
        <f>TableUS12b!E145</f>
        <v>3.3243609880542146E-2</v>
      </c>
      <c r="C145" s="1471">
        <f t="shared" si="35"/>
        <v>5.6934234611445408E-2</v>
      </c>
      <c r="D145" s="1471">
        <f>DataUS1!EE149/DataUS1!B149</f>
        <v>1.3715333998212568E-2</v>
      </c>
      <c r="E145" s="1471">
        <f>(DataUS1!BU149-DataUS1!ED149)/DataUS1!B149</f>
        <v>4.321882078230968E-2</v>
      </c>
      <c r="F145" s="1719">
        <f>(DataUS1!EI149-DataUS1!EJ149)/DataUS1!B149</f>
        <v>-2.3690624730903262E-2</v>
      </c>
      <c r="G145" s="1470">
        <f>TableUS12b!F145</f>
        <v>9.0729245547749568E-2</v>
      </c>
      <c r="H145" s="1471">
        <f t="shared" si="32"/>
        <v>7.7315078141878116E-2</v>
      </c>
      <c r="I145" s="1473">
        <f>DataUS2!C149/DataUS1!B149</f>
        <v>5.20829094163483E-2</v>
      </c>
      <c r="J145" s="1473">
        <f t="shared" si="33"/>
        <v>2.5232168725529816E-2</v>
      </c>
      <c r="K145" s="1473">
        <f>DataUS1!EL149/DataUS1!B149</f>
        <v>1.3414167405871447E-2</v>
      </c>
      <c r="L145" s="1690">
        <f>DataUS1!D149/DataUS1!B149</f>
        <v>0.1367216320903564</v>
      </c>
      <c r="M145" s="1471">
        <f t="shared" si="30"/>
        <v>0.11449617090090473</v>
      </c>
      <c r="N145" s="1473">
        <f>(DataUS1!Y149+DataUS1!AE149)/DataUS1!B149</f>
        <v>3.7304901650608999E-2</v>
      </c>
      <c r="O145" s="1473">
        <f>DataUS1!AU149/DataUS1!B149</f>
        <v>7.7191269250295735E-2</v>
      </c>
      <c r="P145" s="1696">
        <f>DataUS1!BJ149/DataUS1!B149</f>
        <v>2.2225461189451658E-2</v>
      </c>
      <c r="Q145" s="1690">
        <f t="shared" si="13"/>
        <v>-5.7485635667207421E-2</v>
      </c>
      <c r="R145" s="1471">
        <f t="shared" si="14"/>
        <v>-2.0380843530432707E-2</v>
      </c>
      <c r="S145" s="1473">
        <f t="shared" si="15"/>
        <v>-3.8367575418135735E-2</v>
      </c>
      <c r="T145" s="1473">
        <f t="shared" si="16"/>
        <v>1.7986652056779864E-2</v>
      </c>
      <c r="U145" s="1696">
        <f t="shared" si="17"/>
        <v>-3.7104792136774707E-2</v>
      </c>
      <c r="V145" s="2591"/>
      <c r="W145" s="2137"/>
      <c r="X145" s="1451"/>
      <c r="Z145" s="1451"/>
      <c r="AA145" s="1760">
        <f t="shared" si="36"/>
        <v>0</v>
      </c>
      <c r="AB145" s="1468">
        <f t="shared" si="34"/>
        <v>0</v>
      </c>
      <c r="AC145" s="1451"/>
      <c r="AD145" s="1451">
        <f t="shared" si="31"/>
        <v>0</v>
      </c>
      <c r="AE145" s="193">
        <f>(B145+L145)*(DataUS1!B149/(DataUS1!B149+DataUS1!D149))</f>
        <v>0.14952230798875854</v>
      </c>
      <c r="AF145" s="2399">
        <v>0.14899999999999999</v>
      </c>
    </row>
    <row r="146" spans="1:32">
      <c r="A146" s="1457">
        <f t="shared" si="37"/>
        <v>2006</v>
      </c>
      <c r="B146" s="1714">
        <f>TableUS12b!E146</f>
        <v>4.2533949544125087E-2</v>
      </c>
      <c r="C146" s="1471">
        <f t="shared" si="35"/>
        <v>5.4004514734001405E-2</v>
      </c>
      <c r="D146" s="1471">
        <f>DataUS1!EE150/DataUS1!B150</f>
        <v>1.8240031382329318E-2</v>
      </c>
      <c r="E146" s="1471">
        <f>(DataUS1!BU150-DataUS1!ED150)/DataUS1!B150</f>
        <v>3.5764125948459853E-2</v>
      </c>
      <c r="F146" s="1719">
        <f>(DataUS1!EI150-DataUS1!EJ150)/DataUS1!B150</f>
        <v>-1.1470565189876315E-2</v>
      </c>
      <c r="G146" s="1470">
        <f>TableUS12b!F146</f>
        <v>9.0726614278725443E-2</v>
      </c>
      <c r="H146" s="1471">
        <f t="shared" si="32"/>
        <v>7.7963579332662208E-2</v>
      </c>
      <c r="I146" s="1473">
        <f>DataUS2!C150/DataUS1!B150</f>
        <v>4.6259221408073398E-2</v>
      </c>
      <c r="J146" s="1473">
        <f t="shared" si="33"/>
        <v>3.1704357924588811E-2</v>
      </c>
      <c r="K146" s="1473">
        <f>DataUS1!EL150/DataUS1!B150</f>
        <v>1.2763034946063241E-2</v>
      </c>
      <c r="L146" s="1690">
        <f>DataUS1!D150/DataUS1!B150</f>
        <v>0.13803055852322588</v>
      </c>
      <c r="M146" s="1471">
        <f t="shared" si="30"/>
        <v>0.11564805767603481</v>
      </c>
      <c r="N146" s="1473">
        <f>(DataUS1!Y150+DataUS1!AE150)/DataUS1!B150</f>
        <v>3.8039338174695077E-2</v>
      </c>
      <c r="O146" s="1473">
        <f>DataUS1!AU150/DataUS1!B150</f>
        <v>7.7608719501339726E-2</v>
      </c>
      <c r="P146" s="1696">
        <f>DataUS1!BJ150/DataUS1!B150</f>
        <v>2.2382500847191067E-2</v>
      </c>
      <c r="Q146" s="1690">
        <f t="shared" si="13"/>
        <v>-4.8192664734600356E-2</v>
      </c>
      <c r="R146" s="1471">
        <f t="shared" si="14"/>
        <v>-2.3959064598660804E-2</v>
      </c>
      <c r="S146" s="1473">
        <f t="shared" si="15"/>
        <v>-2.801919002574408E-2</v>
      </c>
      <c r="T146" s="1473">
        <f t="shared" si="16"/>
        <v>4.0597680238710424E-3</v>
      </c>
      <c r="U146" s="1696">
        <f t="shared" si="17"/>
        <v>-2.4233600135939556E-2</v>
      </c>
      <c r="V146" s="2591"/>
      <c r="W146" s="2137"/>
      <c r="X146" s="1451"/>
      <c r="Z146" s="1451"/>
      <c r="AA146" s="1760">
        <f t="shared" si="36"/>
        <v>0</v>
      </c>
      <c r="AB146" s="1468">
        <f t="shared" si="34"/>
        <v>0</v>
      </c>
      <c r="AC146" s="1451"/>
      <c r="AD146" s="1451">
        <f t="shared" si="31"/>
        <v>0</v>
      </c>
      <c r="AE146" s="193">
        <f>(B146+L146)*(DataUS1!B150/(DataUS1!B150+DataUS1!D150))</f>
        <v>0.15866402419075804</v>
      </c>
      <c r="AF146" s="2399">
        <v>0.159</v>
      </c>
    </row>
    <row r="147" spans="1:32">
      <c r="A147" s="1457">
        <f t="shared" si="37"/>
        <v>2007</v>
      </c>
      <c r="B147" s="1714">
        <f>TableUS12b!E147</f>
        <v>1.9820364295439558E-2</v>
      </c>
      <c r="C147" s="1471">
        <f t="shared" si="35"/>
        <v>3.8407259772215034E-2</v>
      </c>
      <c r="D147" s="1471">
        <f>DataUS1!EE151/DataUS1!B151</f>
        <v>1.6569724715728457E-2</v>
      </c>
      <c r="E147" s="1471">
        <f>(DataUS1!BU151-DataUS1!ED151)/DataUS1!B151</f>
        <v>2.1838067468177499E-2</v>
      </c>
      <c r="F147" s="1719">
        <f>(DataUS1!EI151-DataUS1!EJ151)/DataUS1!B151</f>
        <v>-1.8586895476775476E-2</v>
      </c>
      <c r="G147" s="1470">
        <f>TableUS12b!F147</f>
        <v>7.9390722581080236E-2</v>
      </c>
      <c r="H147" s="1471">
        <f t="shared" si="32"/>
        <v>6.5057151168296773E-2</v>
      </c>
      <c r="I147" s="1473">
        <f>DataUS2!C151/DataUS1!B151</f>
        <v>3.3641973466214697E-2</v>
      </c>
      <c r="J147" s="1473">
        <f t="shared" si="33"/>
        <v>3.1415177702082075E-2</v>
      </c>
      <c r="K147" s="1473">
        <f>DataUS1!EL151/DataUS1!B151</f>
        <v>1.4333571412783462E-2</v>
      </c>
      <c r="L147" s="1690">
        <f>DataUS1!D151/DataUS1!B151</f>
        <v>0.14258227898340342</v>
      </c>
      <c r="M147" s="1471">
        <f t="shared" si="30"/>
        <v>0.1190823529563611</v>
      </c>
      <c r="N147" s="1473">
        <f>(DataUS1!Y151+DataUS1!AE151)/DataUS1!B151</f>
        <v>3.9976761036370004E-2</v>
      </c>
      <c r="O147" s="1473">
        <f>DataUS1!AU151/DataUS1!B151</f>
        <v>7.91055919199911E-2</v>
      </c>
      <c r="P147" s="1696">
        <f>DataUS1!BJ151/DataUS1!B151</f>
        <v>2.3499926027042317E-2</v>
      </c>
      <c r="Q147" s="1690">
        <f t="shared" si="13"/>
        <v>-5.9570358285640682E-2</v>
      </c>
      <c r="R147" s="1471">
        <f t="shared" si="14"/>
        <v>-2.6649891396081739E-2</v>
      </c>
      <c r="S147" s="1473">
        <f t="shared" si="15"/>
        <v>-1.7072248750486241E-2</v>
      </c>
      <c r="T147" s="1473">
        <f t="shared" si="16"/>
        <v>-9.5771102339045761E-3</v>
      </c>
      <c r="U147" s="1696">
        <f t="shared" si="17"/>
        <v>-3.2920466889558936E-2</v>
      </c>
      <c r="V147" s="2591"/>
      <c r="W147" s="2137"/>
      <c r="X147" s="1451"/>
      <c r="Z147" s="1451"/>
      <c r="AA147" s="1760">
        <f t="shared" si="36"/>
        <v>0</v>
      </c>
      <c r="AB147" s="1468">
        <f t="shared" si="34"/>
        <v>0</v>
      </c>
      <c r="AC147" s="1451"/>
      <c r="AD147" s="1451">
        <f t="shared" si="31"/>
        <v>0</v>
      </c>
      <c r="AE147" s="193">
        <f>(B147+L147)*(DataUS1!B151/(DataUS1!B151+DataUS1!D151))</f>
        <v>0.14213649753376051</v>
      </c>
      <c r="AF147" s="2399">
        <v>0.14199999999999999</v>
      </c>
    </row>
    <row r="148" spans="1:32">
      <c r="A148" s="1457">
        <f t="shared" si="37"/>
        <v>2008</v>
      </c>
      <c r="B148" s="1714">
        <f>TableUS12b!E148</f>
        <v>-4.6658083689404255E-3</v>
      </c>
      <c r="C148" s="1471">
        <f t="shared" si="35"/>
        <v>5.3811062883016278E-2</v>
      </c>
      <c r="D148" s="1471">
        <f>DataUS1!EE152/DataUS1!B152</f>
        <v>3.5963441852187111E-2</v>
      </c>
      <c r="E148" s="1471">
        <f>(DataUS1!BU152-DataUS1!ED152)/DataUS1!B152</f>
        <v>1.7848138637313327E-2</v>
      </c>
      <c r="F148" s="1719">
        <f>(DataUS1!EI152-DataUS1!EJ152)/DataUS1!B152</f>
        <v>-5.8476871251956705E-2</v>
      </c>
      <c r="G148" s="1470">
        <f>TableUS12b!F148</f>
        <v>5.9167254780444239E-2</v>
      </c>
      <c r="H148" s="1471">
        <f t="shared" si="32"/>
        <v>4.4995985563556967E-2</v>
      </c>
      <c r="I148" s="1473">
        <f>DataUS2!C152/DataUS1!B152</f>
        <v>2.0996038120523076E-2</v>
      </c>
      <c r="J148" s="1473">
        <f t="shared" si="33"/>
        <v>2.3999947443033891E-2</v>
      </c>
      <c r="K148" s="1473">
        <f>DataUS1!EL152/DataUS1!B152</f>
        <v>1.4171269216887271E-2</v>
      </c>
      <c r="L148" s="1690">
        <f>DataUS1!D152/DataUS1!B152</f>
        <v>0.14725578778611945</v>
      </c>
      <c r="M148" s="1471">
        <f t="shared" si="30"/>
        <v>0.12238567217472962</v>
      </c>
      <c r="N148" s="1473">
        <f>(DataUS1!Y152+DataUS1!AE152)/DataUS1!B152</f>
        <v>4.0666613446102534E-2</v>
      </c>
      <c r="O148" s="1473">
        <f>DataUS1!AU152/DataUS1!B152</f>
        <v>8.1719058728627086E-2</v>
      </c>
      <c r="P148" s="1696">
        <f>DataUS1!BJ152/DataUS1!B152</f>
        <v>2.4870115611389812E-2</v>
      </c>
      <c r="Q148" s="1690">
        <f t="shared" si="13"/>
        <v>-6.3833063149384667E-2</v>
      </c>
      <c r="R148" s="1471">
        <f t="shared" si="14"/>
        <v>8.8150773194593107E-3</v>
      </c>
      <c r="S148" s="1473">
        <f t="shared" si="15"/>
        <v>1.4967403731664036E-2</v>
      </c>
      <c r="T148" s="1473">
        <f t="shared" si="16"/>
        <v>-6.1518088057205648E-3</v>
      </c>
      <c r="U148" s="1696">
        <f t="shared" si="17"/>
        <v>-7.2648140468843977E-2</v>
      </c>
      <c r="V148" s="2591"/>
      <c r="W148" s="2137"/>
      <c r="X148" s="1451"/>
      <c r="Z148" s="1451"/>
      <c r="AA148" s="1760">
        <f t="shared" si="36"/>
        <v>0</v>
      </c>
      <c r="AB148" s="1468">
        <f t="shared" si="34"/>
        <v>0</v>
      </c>
      <c r="AC148" s="1451"/>
      <c r="AD148" s="1451">
        <f t="shared" si="31"/>
        <v>0</v>
      </c>
      <c r="AE148" s="193">
        <f>(B148+L148)*(DataUS1!B152/(DataUS1!B152+DataUS1!D152))</f>
        <v>0.12428787105300861</v>
      </c>
    </row>
    <row r="149" spans="1:32">
      <c r="A149" s="1457">
        <f t="shared" si="37"/>
        <v>2009</v>
      </c>
      <c r="B149" s="1714">
        <f>TableUS12b!E149</f>
        <v>-2.6823810089003308E-2</v>
      </c>
      <c r="C149" s="1471">
        <f t="shared" si="35"/>
        <v>8.8375183322313589E-2</v>
      </c>
      <c r="D149" s="1471">
        <f>DataUS1!EE153/DataUS1!B153</f>
        <v>5.4500647154658556E-2</v>
      </c>
      <c r="E149" s="1471">
        <f>(DataUS1!BU153-DataUS1!ED153)/DataUS1!B153</f>
        <v>3.3874544347578701E-2</v>
      </c>
      <c r="F149" s="1719">
        <f>(DataUS1!EI153-DataUS1!EJ153)/DataUS1!B153</f>
        <v>-0.1151989934113169</v>
      </c>
      <c r="G149" s="1470">
        <f>TableUS12b!F149</f>
        <v>1.893429828075183E-2</v>
      </c>
      <c r="H149" s="1471">
        <f t="shared" si="32"/>
        <v>3.8499464992094515E-3</v>
      </c>
      <c r="I149" s="1473">
        <f>DataUS2!C153/DataUS1!B153</f>
        <v>1.129303897496395E-2</v>
      </c>
      <c r="J149" s="1473">
        <f t="shared" si="33"/>
        <v>-7.4430924757544984E-3</v>
      </c>
      <c r="K149" s="1473">
        <f>DataUS1!EL153/DataUS1!B153</f>
        <v>1.5084351781542379E-2</v>
      </c>
      <c r="L149" s="1690">
        <f>DataUS1!D153/DataUS1!B153</f>
        <v>0.15223716412517801</v>
      </c>
      <c r="M149" s="1471">
        <f t="shared" si="30"/>
        <v>0.12562926312057707</v>
      </c>
      <c r="N149" s="1473">
        <f>(DataUS1!Y153+DataUS1!AE153)/DataUS1!B153</f>
        <v>4.1579312580485341E-2</v>
      </c>
      <c r="O149" s="1473">
        <f>DataUS1!AU153/DataUS1!B153</f>
        <v>8.4049950540091733E-2</v>
      </c>
      <c r="P149" s="1696">
        <f>DataUS1!BJ153/DataUS1!B153</f>
        <v>2.6607901004600962E-2</v>
      </c>
      <c r="Q149" s="1690">
        <f t="shared" si="13"/>
        <v>-4.5758108369755135E-2</v>
      </c>
      <c r="R149" s="1471">
        <f t="shared" si="14"/>
        <v>8.4525236823104144E-2</v>
      </c>
      <c r="S149" s="1473">
        <f t="shared" si="15"/>
        <v>4.3207608179694608E-2</v>
      </c>
      <c r="T149" s="1473">
        <f t="shared" si="16"/>
        <v>4.1317636823333198E-2</v>
      </c>
      <c r="U149" s="1696">
        <f t="shared" si="17"/>
        <v>-0.13028334519285928</v>
      </c>
      <c r="V149" s="2591"/>
      <c r="W149" s="2137"/>
      <c r="X149" s="1451"/>
      <c r="Z149" s="1451"/>
      <c r="AA149" s="1760">
        <f t="shared" si="36"/>
        <v>0</v>
      </c>
      <c r="AB149" s="1468">
        <f t="shared" si="34"/>
        <v>0</v>
      </c>
      <c r="AC149" s="1451"/>
      <c r="AD149" s="1451">
        <f t="shared" si="31"/>
        <v>0</v>
      </c>
      <c r="AE149" s="193">
        <f>(B149+L149)*(DataUS1!B153/(DataUS1!B153+DataUS1!D153))</f>
        <v>0.10884335095318094</v>
      </c>
    </row>
    <row r="150" spans="1:32" ht="13" thickBot="1">
      <c r="A150" s="1459">
        <f t="shared" si="37"/>
        <v>2010</v>
      </c>
      <c r="B150" s="1717">
        <f>TableUS12b!E150</f>
        <v>-1.3381002484919087E-2</v>
      </c>
      <c r="C150" s="1711">
        <f t="shared" si="35"/>
        <v>9.3556181212065104E-2</v>
      </c>
      <c r="D150" s="1711">
        <f>DataUS1!EE154/DataUS1!B154</f>
        <v>5.2339121156504229E-2</v>
      </c>
      <c r="E150" s="1711">
        <f>(DataUS1!BU154-DataUS1!ED154)/DataUS1!B154</f>
        <v>4.1216646691429992E-2</v>
      </c>
      <c r="F150" s="1722">
        <f>(DataUS1!EI154-DataUS1!EJ154)/DataUS1!B154</f>
        <v>-0.10693718369698418</v>
      </c>
      <c r="G150" s="1707">
        <f>TableUS12b!F150</f>
        <v>3.6521079741739126E-2</v>
      </c>
      <c r="H150" s="1711">
        <f t="shared" si="32"/>
        <v>2.1757389837308683E-2</v>
      </c>
      <c r="I150" s="1704">
        <f>DataUS2!C154/DataUS1!B154</f>
        <v>1.0020757664786857E-2</v>
      </c>
      <c r="J150" s="1704">
        <f t="shared" si="33"/>
        <v>1.1736632172521825E-2</v>
      </c>
      <c r="K150" s="1704">
        <f>DataUS1!EL154/DataUS1!B154</f>
        <v>1.4763689904430445E-2</v>
      </c>
      <c r="L150" s="1693">
        <f>DataUS1!D154/DataUS1!B154</f>
        <v>0.14575774570482886</v>
      </c>
      <c r="M150" s="1711">
        <f t="shared" si="30"/>
        <v>0.11963917710182967</v>
      </c>
      <c r="N150" s="1704">
        <f>(DataUS1!Y154+DataUS1!AE154)/DataUS1!B154</f>
        <v>3.9633477668388886E-2</v>
      </c>
      <c r="O150" s="1704">
        <f>DataUS1!AU154/DataUS1!B154</f>
        <v>8.0005699433440783E-2</v>
      </c>
      <c r="P150" s="1699">
        <f>DataUS1!BJ154/DataUS1!B154</f>
        <v>2.611856860299918E-2</v>
      </c>
      <c r="Q150" s="1693">
        <f>B150-G150</f>
        <v>-4.9902082226658213E-2</v>
      </c>
      <c r="R150" s="1711">
        <f>C150-H150</f>
        <v>7.1798791374756421E-2</v>
      </c>
      <c r="S150" s="1704">
        <f>D150-I150</f>
        <v>4.2318363491717373E-2</v>
      </c>
      <c r="T150" s="1704">
        <f>E150-J150</f>
        <v>2.9480014518908165E-2</v>
      </c>
      <c r="U150" s="1699">
        <f>F150-K150</f>
        <v>-0.12170087360141463</v>
      </c>
      <c r="V150" s="2591"/>
      <c r="W150" s="2137"/>
      <c r="X150" s="1451"/>
      <c r="Z150" s="1451"/>
      <c r="AA150" s="1760">
        <f t="shared" si="36"/>
        <v>0</v>
      </c>
      <c r="AB150" s="1468">
        <f t="shared" si="34"/>
        <v>0</v>
      </c>
      <c r="AC150" s="1451"/>
      <c r="AD150" s="1451">
        <f t="shared" si="31"/>
        <v>0</v>
      </c>
      <c r="AE150" s="193">
        <f>(B150+L150)*(DataUS1!B154/(DataUS1!B154+DataUS1!D154))</f>
        <v>0.11553641571803329</v>
      </c>
    </row>
    <row r="151" spans="1:32" ht="13" thickTop="1">
      <c r="A151" s="1469"/>
      <c r="B151" s="1470"/>
      <c r="C151" s="1470"/>
      <c r="D151" s="1471"/>
      <c r="E151" s="1471"/>
      <c r="F151" s="1472"/>
      <c r="G151" s="1470"/>
      <c r="H151" s="1470"/>
      <c r="I151" s="1473"/>
      <c r="J151" s="1473"/>
      <c r="K151" s="1472"/>
      <c r="L151" s="1456"/>
      <c r="M151" s="1456"/>
      <c r="N151" s="1456"/>
      <c r="O151" s="1456"/>
      <c r="P151" s="1456"/>
      <c r="T151" s="1456"/>
      <c r="U151" s="1456"/>
      <c r="V151" s="1456"/>
      <c r="W151" s="1456"/>
      <c r="X151" s="1456"/>
      <c r="Y151" s="1456"/>
      <c r="Z151" s="1456"/>
    </row>
    <row r="152" spans="1:32">
      <c r="A152" s="1474"/>
      <c r="B152" s="1456"/>
      <c r="C152" s="1456"/>
      <c r="D152" s="1456"/>
      <c r="E152" s="1456"/>
      <c r="F152" s="1461"/>
      <c r="G152" s="1456"/>
      <c r="H152" s="1475"/>
      <c r="I152" s="1476"/>
      <c r="J152" s="1461"/>
      <c r="K152" s="1461"/>
      <c r="L152" s="1456"/>
      <c r="M152" s="1456"/>
      <c r="N152" s="1456"/>
      <c r="O152" s="1456"/>
      <c r="P152" s="1456"/>
      <c r="T152" s="1456"/>
      <c r="U152" s="1456"/>
      <c r="V152" s="1456"/>
      <c r="W152" s="1456"/>
      <c r="X152" s="1456"/>
      <c r="Y152" s="1456"/>
      <c r="Z152" s="1456"/>
    </row>
    <row r="153" spans="1:32">
      <c r="A153" s="1474"/>
      <c r="B153" s="1477"/>
      <c r="C153" s="1477"/>
      <c r="D153" s="1477"/>
      <c r="E153" s="1477"/>
      <c r="F153" s="1478"/>
      <c r="G153" s="1477"/>
      <c r="H153" s="1477"/>
      <c r="I153" s="1478"/>
      <c r="J153" s="1478"/>
      <c r="K153" s="1478"/>
      <c r="L153" s="1456"/>
      <c r="M153" s="1456"/>
      <c r="N153" s="1456"/>
      <c r="O153" s="1456"/>
      <c r="P153" s="1456"/>
      <c r="T153" s="1456"/>
      <c r="U153" s="1456"/>
      <c r="V153" s="1456"/>
      <c r="W153" s="1456"/>
      <c r="X153" s="1456"/>
      <c r="Y153" s="1456"/>
      <c r="Z153" s="1456"/>
    </row>
    <row r="154" spans="1:32">
      <c r="A154" s="1474"/>
      <c r="B154" s="1477"/>
      <c r="C154" s="1477"/>
      <c r="D154" s="1479"/>
      <c r="E154" s="1479"/>
      <c r="F154" s="1478"/>
      <c r="G154" s="1477"/>
      <c r="H154" s="1477"/>
      <c r="I154" s="1478"/>
      <c r="J154" s="1478"/>
      <c r="K154" s="1478"/>
      <c r="L154" s="1456"/>
      <c r="M154" s="1456"/>
      <c r="N154" s="1456"/>
      <c r="O154" s="1456"/>
      <c r="P154" s="1456"/>
      <c r="T154" s="1456"/>
      <c r="U154" s="1456"/>
      <c r="V154" s="1456"/>
      <c r="W154" s="1456"/>
      <c r="X154" s="1456"/>
      <c r="Y154" s="1456"/>
      <c r="Z154" s="1456"/>
    </row>
    <row r="155" spans="1:32">
      <c r="A155" s="1474"/>
      <c r="B155" s="1477"/>
      <c r="C155" s="1477"/>
      <c r="D155" s="1479"/>
      <c r="E155" s="1479"/>
      <c r="F155" s="1478"/>
      <c r="G155" s="1477"/>
      <c r="H155" s="1477"/>
      <c r="I155" s="1480"/>
      <c r="J155" s="1480"/>
      <c r="K155" s="1478"/>
      <c r="L155" s="1456"/>
      <c r="M155" s="1456"/>
      <c r="N155" s="1456"/>
      <c r="O155" s="1456"/>
      <c r="P155" s="1456"/>
      <c r="T155" s="1456"/>
      <c r="U155" s="1456"/>
      <c r="V155" s="1456"/>
      <c r="W155" s="1456"/>
      <c r="X155" s="1456"/>
      <c r="Y155" s="1456"/>
      <c r="Z155" s="1456"/>
    </row>
    <row r="156" spans="1:32">
      <c r="B156" s="1462"/>
      <c r="C156" s="1462"/>
      <c r="D156" s="1462"/>
      <c r="E156" s="1462"/>
      <c r="F156" s="1463"/>
      <c r="G156" s="1462"/>
      <c r="H156" s="1481"/>
      <c r="I156" s="1482"/>
      <c r="J156" s="1463"/>
      <c r="K156" s="1463"/>
      <c r="L156" s="1456"/>
      <c r="M156" s="1456"/>
      <c r="N156" s="1456"/>
      <c r="O156" s="1456"/>
      <c r="P156" s="1456"/>
      <c r="T156" s="1456"/>
      <c r="U156" s="1456"/>
      <c r="V156" s="1456"/>
      <c r="W156" s="1456"/>
      <c r="X156" s="1456"/>
      <c r="Y156" s="1456"/>
      <c r="Z156" s="1456"/>
    </row>
    <row r="157" spans="1:32">
      <c r="B157" s="1462"/>
      <c r="C157" s="1462"/>
      <c r="D157" s="1462"/>
      <c r="E157" s="1462"/>
      <c r="F157" s="1463"/>
      <c r="G157" s="1462"/>
      <c r="H157" s="1481"/>
      <c r="I157" s="1482"/>
      <c r="J157" s="1463"/>
      <c r="K157" s="1463"/>
      <c r="L157" s="1456"/>
      <c r="M157" s="1456"/>
      <c r="N157" s="1456"/>
      <c r="O157" s="1456"/>
      <c r="P157" s="1456"/>
      <c r="T157" s="1456"/>
      <c r="U157" s="1456"/>
      <c r="V157" s="1456"/>
      <c r="W157" s="1456"/>
      <c r="X157" s="1456"/>
      <c r="Y157" s="1456"/>
      <c r="Z157" s="1456"/>
    </row>
    <row r="158" spans="1:32">
      <c r="B158" s="1462"/>
      <c r="C158" s="1462"/>
      <c r="D158" s="1462"/>
      <c r="E158" s="1462"/>
      <c r="F158" s="1463"/>
      <c r="G158" s="1462"/>
      <c r="H158" s="1462"/>
      <c r="I158" s="1463"/>
      <c r="J158" s="1463"/>
      <c r="K158" s="1463"/>
      <c r="L158" s="1456"/>
      <c r="M158" s="1456"/>
      <c r="N158" s="1456"/>
      <c r="O158" s="1456"/>
      <c r="P158" s="1456"/>
      <c r="T158" s="1456"/>
      <c r="U158" s="1456"/>
      <c r="V158" s="1456"/>
      <c r="W158" s="1456"/>
      <c r="X158" s="1456"/>
      <c r="Y158" s="1456"/>
      <c r="Z158" s="1456"/>
    </row>
    <row r="159" spans="1:32">
      <c r="B159" s="1462"/>
      <c r="C159" s="1462"/>
      <c r="D159" s="1462"/>
      <c r="E159" s="1462"/>
      <c r="F159" s="1463"/>
      <c r="G159" s="1462"/>
      <c r="H159" s="1462"/>
      <c r="I159" s="1463"/>
      <c r="J159" s="1463"/>
      <c r="K159" s="1463"/>
      <c r="L159" s="1456"/>
      <c r="M159" s="1456"/>
      <c r="N159" s="1456"/>
      <c r="O159" s="1456"/>
      <c r="P159" s="1456"/>
      <c r="T159" s="1456"/>
      <c r="U159" s="1456"/>
      <c r="V159" s="1456"/>
      <c r="W159" s="1456"/>
      <c r="X159" s="1456"/>
      <c r="Y159" s="1456"/>
      <c r="Z159" s="1456"/>
    </row>
    <row r="160" spans="1:32">
      <c r="B160" s="1462"/>
      <c r="C160" s="1462"/>
      <c r="D160" s="1462"/>
      <c r="E160" s="1462"/>
      <c r="F160" s="1463"/>
      <c r="G160" s="1462"/>
      <c r="H160" s="1462"/>
      <c r="I160" s="1463"/>
      <c r="J160" s="1463"/>
      <c r="K160" s="1463"/>
      <c r="L160" s="1456"/>
      <c r="M160" s="1456"/>
      <c r="N160" s="1456"/>
      <c r="O160" s="1456"/>
      <c r="P160" s="1456"/>
      <c r="T160" s="1456"/>
      <c r="U160" s="1456"/>
      <c r="V160" s="1456"/>
      <c r="W160" s="1456"/>
      <c r="X160" s="1456"/>
      <c r="Y160" s="1456"/>
      <c r="Z160" s="1456"/>
    </row>
    <row r="161" spans="2:26">
      <c r="B161" s="1462"/>
      <c r="C161" s="1462"/>
      <c r="D161" s="1462"/>
      <c r="E161" s="1462"/>
      <c r="F161" s="1463"/>
      <c r="G161" s="1462"/>
      <c r="H161" s="1462"/>
      <c r="I161" s="1463"/>
      <c r="J161" s="1463"/>
      <c r="K161" s="1463"/>
      <c r="L161" s="1456"/>
      <c r="M161" s="1456"/>
      <c r="N161" s="1456"/>
      <c r="O161" s="1456"/>
      <c r="P161" s="1456"/>
      <c r="T161" s="1456"/>
      <c r="U161" s="1456"/>
      <c r="V161" s="1456"/>
      <c r="W161" s="1456"/>
      <c r="X161" s="1456"/>
      <c r="Y161" s="1456"/>
      <c r="Z161" s="1456"/>
    </row>
    <row r="162" spans="2:26">
      <c r="B162" s="1462"/>
      <c r="C162" s="1462"/>
      <c r="D162" s="1462"/>
      <c r="E162" s="1462"/>
      <c r="F162" s="1463"/>
      <c r="G162" s="1462"/>
      <c r="H162" s="1462"/>
      <c r="I162" s="1463"/>
      <c r="J162" s="1463"/>
      <c r="K162" s="1463"/>
      <c r="L162" s="1456"/>
      <c r="M162" s="1456"/>
      <c r="N162" s="1456"/>
      <c r="O162" s="1456"/>
      <c r="P162" s="1456"/>
      <c r="T162" s="1456"/>
      <c r="U162" s="1456"/>
      <c r="V162" s="1456"/>
      <c r="W162" s="1456"/>
      <c r="X162" s="1456"/>
      <c r="Y162" s="1456"/>
      <c r="Z162" s="1456"/>
    </row>
    <row r="163" spans="2:26">
      <c r="B163" s="1462"/>
      <c r="C163" s="1462"/>
      <c r="D163" s="1462"/>
      <c r="E163" s="1462"/>
      <c r="F163" s="1463"/>
      <c r="G163" s="1462"/>
      <c r="H163" s="1462"/>
      <c r="I163" s="1463"/>
      <c r="J163" s="1463"/>
      <c r="K163" s="1463"/>
      <c r="L163" s="1456"/>
      <c r="M163" s="1456"/>
      <c r="N163" s="1456"/>
      <c r="O163" s="1456"/>
      <c r="P163" s="1456"/>
      <c r="T163" s="1456"/>
      <c r="U163" s="1456"/>
      <c r="V163" s="1456"/>
      <c r="W163" s="1456"/>
      <c r="X163" s="1456"/>
      <c r="Y163" s="1456"/>
      <c r="Z163" s="1456"/>
    </row>
    <row r="164" spans="2:26">
      <c r="B164" s="1462"/>
      <c r="C164" s="1462"/>
      <c r="D164" s="1462"/>
      <c r="E164" s="1462"/>
      <c r="F164" s="1463"/>
      <c r="G164" s="1462"/>
      <c r="H164" s="1462"/>
      <c r="I164" s="1463"/>
      <c r="J164" s="1463"/>
      <c r="K164" s="1463"/>
      <c r="L164" s="1456"/>
      <c r="M164" s="1456"/>
      <c r="N164" s="1456"/>
      <c r="O164" s="1456"/>
      <c r="P164" s="1456"/>
      <c r="T164" s="1456"/>
      <c r="U164" s="1456"/>
      <c r="V164" s="1456"/>
      <c r="W164" s="1456"/>
      <c r="X164" s="1456"/>
      <c r="Y164" s="1456"/>
      <c r="Z164" s="1456"/>
    </row>
    <row r="165" spans="2:26">
      <c r="B165" s="1462"/>
      <c r="C165" s="1462"/>
      <c r="D165" s="1462"/>
      <c r="E165" s="1462"/>
      <c r="F165" s="1463"/>
      <c r="G165" s="1462"/>
      <c r="H165" s="1462"/>
      <c r="I165" s="1463"/>
      <c r="J165" s="1463"/>
      <c r="K165" s="1463"/>
      <c r="L165" s="1462"/>
      <c r="M165" s="1462"/>
      <c r="N165" s="1462"/>
      <c r="O165" s="1462"/>
      <c r="P165" s="1462"/>
      <c r="T165" s="1462"/>
      <c r="U165" s="1462"/>
      <c r="V165" s="1462"/>
      <c r="W165" s="1462"/>
      <c r="X165" s="1462"/>
      <c r="Y165" s="1462"/>
      <c r="Z165" s="1462"/>
    </row>
    <row r="166" spans="2:26">
      <c r="B166" s="1462"/>
      <c r="C166" s="1462"/>
      <c r="D166" s="1462"/>
      <c r="E166" s="1462"/>
      <c r="F166" s="1463"/>
      <c r="G166" s="1462"/>
      <c r="H166" s="1462"/>
      <c r="I166" s="1463"/>
      <c r="J166" s="1463"/>
      <c r="K166" s="1463"/>
      <c r="L166" s="1462"/>
      <c r="M166" s="1462"/>
      <c r="N166" s="1462"/>
      <c r="O166" s="1462"/>
      <c r="P166" s="1462"/>
      <c r="T166" s="1462"/>
      <c r="U166" s="1462"/>
      <c r="V166" s="1462"/>
      <c r="W166" s="1462"/>
      <c r="X166" s="1462"/>
      <c r="Y166" s="1462"/>
      <c r="Z166" s="1462"/>
    </row>
    <row r="167" spans="2:26">
      <c r="B167" s="1462"/>
      <c r="C167" s="1462"/>
      <c r="D167" s="1462"/>
      <c r="E167" s="1462"/>
      <c r="F167" s="1463"/>
      <c r="G167" s="1462"/>
      <c r="H167" s="1462"/>
      <c r="I167" s="1463"/>
      <c r="J167" s="1463"/>
      <c r="K167" s="1463"/>
      <c r="L167" s="1462"/>
      <c r="M167" s="1462"/>
      <c r="N167" s="1462"/>
      <c r="O167" s="1462"/>
      <c r="P167" s="1462"/>
      <c r="T167" s="1462"/>
      <c r="U167" s="1462"/>
      <c r="V167" s="1462"/>
      <c r="W167" s="1462"/>
      <c r="X167" s="1462"/>
      <c r="Y167" s="1462"/>
      <c r="Z167" s="1462"/>
    </row>
    <row r="168" spans="2:26">
      <c r="B168" s="1462"/>
      <c r="C168" s="1462"/>
      <c r="D168" s="1462"/>
      <c r="E168" s="1462"/>
      <c r="F168" s="1463"/>
      <c r="G168" s="1462"/>
      <c r="H168" s="1462"/>
      <c r="I168" s="1463"/>
      <c r="J168" s="1463"/>
      <c r="K168" s="1463"/>
      <c r="L168" s="1462"/>
      <c r="M168" s="1462"/>
      <c r="N168" s="1462"/>
      <c r="O168" s="1462"/>
      <c r="P168" s="1462"/>
      <c r="T168" s="1462"/>
      <c r="U168" s="1462"/>
      <c r="V168" s="1462"/>
      <c r="W168" s="1462"/>
      <c r="X168" s="1462"/>
      <c r="Y168" s="1462"/>
      <c r="Z168" s="1462"/>
    </row>
    <row r="169" spans="2:26">
      <c r="B169" s="1462"/>
      <c r="C169" s="1462"/>
      <c r="D169" s="1462"/>
      <c r="E169" s="1462"/>
      <c r="F169" s="1463"/>
      <c r="G169" s="1462"/>
      <c r="H169" s="1462"/>
      <c r="I169" s="1463"/>
      <c r="J169" s="1463"/>
      <c r="K169" s="1463"/>
      <c r="L169" s="1462"/>
      <c r="M169" s="1462"/>
      <c r="N169" s="1462"/>
      <c r="O169" s="1462"/>
      <c r="P169" s="1462"/>
      <c r="T169" s="1462"/>
      <c r="U169" s="1462"/>
      <c r="V169" s="1462"/>
      <c r="W169" s="1462"/>
      <c r="X169" s="1462"/>
      <c r="Y169" s="1462"/>
      <c r="Z169" s="1462"/>
    </row>
    <row r="170" spans="2:26">
      <c r="B170" s="1462"/>
      <c r="C170" s="1462"/>
      <c r="D170" s="1462"/>
      <c r="E170" s="1462"/>
      <c r="F170" s="1463"/>
      <c r="G170" s="1462"/>
      <c r="H170" s="1462"/>
      <c r="I170" s="1463"/>
      <c r="J170" s="1463"/>
      <c r="K170" s="1463"/>
      <c r="L170" s="1462"/>
      <c r="M170" s="1462"/>
      <c r="N170" s="1462"/>
      <c r="O170" s="1462"/>
      <c r="P170" s="1462"/>
      <c r="T170" s="1462"/>
      <c r="U170" s="1462"/>
      <c r="V170" s="1462"/>
      <c r="W170" s="1462"/>
      <c r="X170" s="1462"/>
      <c r="Y170" s="1462"/>
      <c r="Z170" s="1462"/>
    </row>
    <row r="171" spans="2:26">
      <c r="B171" s="1462"/>
      <c r="C171" s="1462"/>
      <c r="D171" s="1462"/>
      <c r="E171" s="1462"/>
      <c r="F171" s="1463"/>
      <c r="G171" s="1462"/>
      <c r="H171" s="1462"/>
      <c r="I171" s="1463"/>
      <c r="J171" s="1463"/>
      <c r="K171" s="1463"/>
      <c r="L171" s="1462"/>
      <c r="M171" s="1462"/>
      <c r="N171" s="1462"/>
      <c r="O171" s="1462"/>
      <c r="P171" s="1462"/>
      <c r="T171" s="1462"/>
      <c r="U171" s="1462"/>
      <c r="V171" s="1462"/>
      <c r="W171" s="1462"/>
      <c r="X171" s="1462"/>
      <c r="Y171" s="1462"/>
      <c r="Z171" s="1462"/>
    </row>
    <row r="172" spans="2:26">
      <c r="B172" s="1462"/>
      <c r="C172" s="1462"/>
      <c r="D172" s="1462"/>
      <c r="E172" s="1462"/>
      <c r="F172" s="1463"/>
      <c r="G172" s="1462"/>
      <c r="H172" s="1462"/>
      <c r="I172" s="1463"/>
      <c r="J172" s="1463"/>
      <c r="K172" s="1463"/>
      <c r="L172" s="1462"/>
      <c r="M172" s="1462"/>
      <c r="N172" s="1462"/>
      <c r="O172" s="1462"/>
      <c r="P172" s="1462"/>
      <c r="T172" s="1462"/>
      <c r="U172" s="1462"/>
      <c r="V172" s="1462"/>
      <c r="W172" s="1462"/>
      <c r="X172" s="1462"/>
      <c r="Y172" s="1462"/>
      <c r="Z172" s="1462"/>
    </row>
    <row r="173" spans="2:26">
      <c r="B173" s="1462"/>
      <c r="C173" s="1462"/>
      <c r="D173" s="1462"/>
      <c r="E173" s="1462"/>
      <c r="F173" s="1463"/>
      <c r="G173" s="1462"/>
      <c r="H173" s="1462"/>
      <c r="I173" s="1463"/>
      <c r="J173" s="1463"/>
      <c r="K173" s="1463"/>
      <c r="L173" s="1462"/>
      <c r="M173" s="1462"/>
      <c r="N173" s="1462"/>
      <c r="O173" s="1462"/>
      <c r="P173" s="1462"/>
      <c r="T173" s="1462"/>
      <c r="U173" s="1462"/>
      <c r="V173" s="1462"/>
      <c r="W173" s="1462"/>
      <c r="X173" s="1462"/>
      <c r="Y173" s="1462"/>
      <c r="Z173" s="1462"/>
    </row>
    <row r="174" spans="2:26">
      <c r="B174" s="1462"/>
      <c r="C174" s="1462"/>
      <c r="D174" s="1462"/>
      <c r="E174" s="1462"/>
      <c r="F174" s="1463"/>
      <c r="G174" s="1462"/>
      <c r="H174" s="1462"/>
      <c r="I174" s="1463"/>
      <c r="J174" s="1463"/>
      <c r="K174" s="1463"/>
      <c r="L174" s="1462"/>
      <c r="M174" s="1462"/>
      <c r="N174" s="1462"/>
      <c r="O174" s="1462"/>
      <c r="P174" s="1462"/>
      <c r="T174" s="1462"/>
      <c r="U174" s="1462"/>
      <c r="V174" s="1462"/>
      <c r="W174" s="1462"/>
      <c r="X174" s="1462"/>
      <c r="Y174" s="1462"/>
      <c r="Z174" s="1462"/>
    </row>
    <row r="175" spans="2:26">
      <c r="B175" s="1462"/>
      <c r="C175" s="1462"/>
      <c r="D175" s="1462"/>
      <c r="E175" s="1462"/>
      <c r="F175" s="1463"/>
      <c r="G175" s="1462"/>
      <c r="H175" s="1462"/>
      <c r="I175" s="1463"/>
      <c r="J175" s="1463"/>
      <c r="K175" s="1463"/>
      <c r="L175" s="1462"/>
      <c r="M175" s="1462"/>
      <c r="N175" s="1462"/>
      <c r="O175" s="1462"/>
      <c r="P175" s="1462"/>
      <c r="T175" s="1462"/>
      <c r="U175" s="1462"/>
      <c r="V175" s="1462"/>
      <c r="W175" s="1462"/>
      <c r="X175" s="1462"/>
      <c r="Y175" s="1462"/>
      <c r="Z175" s="1462"/>
    </row>
    <row r="176" spans="2:26">
      <c r="B176" s="1462"/>
      <c r="C176" s="1462"/>
      <c r="D176" s="1462"/>
      <c r="E176" s="1462"/>
      <c r="F176" s="1463"/>
      <c r="G176" s="1462"/>
      <c r="H176" s="1462"/>
      <c r="I176" s="1463"/>
      <c r="J176" s="1463"/>
      <c r="K176" s="1463"/>
      <c r="L176" s="1462"/>
      <c r="M176" s="1462"/>
      <c r="N176" s="1462"/>
      <c r="O176" s="1462"/>
      <c r="P176" s="1462"/>
      <c r="T176" s="1462"/>
      <c r="U176" s="1462"/>
      <c r="V176" s="1462"/>
      <c r="W176" s="1462"/>
      <c r="X176" s="1462"/>
      <c r="Y176" s="1462"/>
      <c r="Z176" s="1462"/>
    </row>
    <row r="177" spans="2:26">
      <c r="B177" s="1462"/>
      <c r="C177" s="1462"/>
      <c r="D177" s="1462"/>
      <c r="E177" s="1462"/>
      <c r="F177" s="1463"/>
      <c r="G177" s="1462"/>
      <c r="H177" s="1462"/>
      <c r="I177" s="1463"/>
      <c r="J177" s="1463"/>
      <c r="K177" s="1463"/>
      <c r="L177" s="1462"/>
      <c r="M177" s="1462"/>
      <c r="N177" s="1462"/>
      <c r="O177" s="1462"/>
      <c r="P177" s="1462"/>
      <c r="T177" s="1462"/>
      <c r="U177" s="1462"/>
      <c r="V177" s="1462"/>
      <c r="W177" s="1462"/>
      <c r="X177" s="1462"/>
      <c r="Y177" s="1462"/>
      <c r="Z177" s="1462"/>
    </row>
    <row r="178" spans="2:26">
      <c r="B178" s="1462"/>
      <c r="C178" s="1462"/>
      <c r="D178" s="1462"/>
      <c r="E178" s="1462"/>
      <c r="F178" s="1463"/>
      <c r="G178" s="1462"/>
      <c r="H178" s="1462"/>
      <c r="I178" s="1463"/>
      <c r="J178" s="1463"/>
      <c r="K178" s="1463"/>
      <c r="L178" s="1462"/>
      <c r="M178" s="1462"/>
      <c r="N178" s="1462"/>
      <c r="O178" s="1462"/>
      <c r="P178" s="1462"/>
      <c r="T178" s="1462"/>
      <c r="U178" s="1462"/>
      <c r="V178" s="1462"/>
      <c r="W178" s="1462"/>
      <c r="X178" s="1462"/>
      <c r="Y178" s="1462"/>
      <c r="Z178" s="1462"/>
    </row>
    <row r="179" spans="2:26">
      <c r="B179" s="1462"/>
      <c r="C179" s="1462"/>
      <c r="D179" s="1462"/>
      <c r="E179" s="1462"/>
      <c r="F179" s="1463"/>
      <c r="G179" s="1462"/>
      <c r="H179" s="1462"/>
      <c r="I179" s="1463"/>
      <c r="J179" s="1463"/>
      <c r="K179" s="1463"/>
      <c r="L179" s="1462"/>
      <c r="M179" s="1462"/>
      <c r="N179" s="1462"/>
      <c r="O179" s="1462"/>
      <c r="P179" s="1462"/>
      <c r="T179" s="1462"/>
      <c r="U179" s="1462"/>
      <c r="V179" s="1462"/>
      <c r="W179" s="1462"/>
      <c r="X179" s="1462"/>
      <c r="Y179" s="1462"/>
      <c r="Z179" s="1462"/>
    </row>
    <row r="180" spans="2:26">
      <c r="B180" s="1462"/>
      <c r="C180" s="1462"/>
      <c r="D180" s="1462"/>
      <c r="E180" s="1462"/>
      <c r="F180" s="1463"/>
      <c r="G180" s="1462"/>
      <c r="H180" s="1462"/>
      <c r="I180" s="1463"/>
      <c r="J180" s="1463"/>
      <c r="K180" s="1463"/>
      <c r="L180" s="1462"/>
      <c r="M180" s="1462"/>
      <c r="N180" s="1462"/>
      <c r="O180" s="1462"/>
      <c r="P180" s="1462"/>
      <c r="T180" s="1462"/>
      <c r="U180" s="1462"/>
      <c r="V180" s="1462"/>
      <c r="W180" s="1462"/>
      <c r="X180" s="1462"/>
      <c r="Y180" s="1462"/>
      <c r="Z180" s="1462"/>
    </row>
    <row r="181" spans="2:26">
      <c r="B181" s="1462"/>
      <c r="C181" s="1462"/>
      <c r="D181" s="1462"/>
      <c r="E181" s="1462"/>
      <c r="F181" s="1463"/>
      <c r="G181" s="1462"/>
      <c r="H181" s="1462"/>
      <c r="I181" s="1463"/>
      <c r="J181" s="1463"/>
      <c r="K181" s="1463"/>
      <c r="L181" s="1462"/>
      <c r="M181" s="1462"/>
      <c r="N181" s="1462"/>
      <c r="O181" s="1462"/>
      <c r="P181" s="1462"/>
      <c r="T181" s="1462"/>
      <c r="U181" s="1462"/>
      <c r="V181" s="1462"/>
      <c r="W181" s="1462"/>
      <c r="X181" s="1462"/>
      <c r="Y181" s="1462"/>
      <c r="Z181" s="1462"/>
    </row>
    <row r="182" spans="2:26">
      <c r="B182" s="1462"/>
      <c r="C182" s="1462"/>
      <c r="D182" s="1462"/>
      <c r="E182" s="1462"/>
      <c r="F182" s="1463"/>
      <c r="G182" s="1462"/>
      <c r="H182" s="1462"/>
      <c r="I182" s="1463"/>
      <c r="J182" s="1463"/>
      <c r="K182" s="1463"/>
      <c r="L182" s="1462"/>
      <c r="M182" s="1462"/>
      <c r="N182" s="1462"/>
      <c r="O182" s="1462"/>
      <c r="P182" s="1462"/>
      <c r="T182" s="1462"/>
      <c r="U182" s="1462"/>
      <c r="V182" s="1462"/>
      <c r="W182" s="1462"/>
      <c r="X182" s="1462"/>
      <c r="Y182" s="1462"/>
      <c r="Z182" s="1462"/>
    </row>
    <row r="183" spans="2:26">
      <c r="B183" s="1462"/>
      <c r="C183" s="1462"/>
      <c r="D183" s="1462"/>
      <c r="E183" s="1462"/>
      <c r="F183" s="1463"/>
      <c r="G183" s="1462"/>
      <c r="H183" s="1462"/>
      <c r="I183" s="1463"/>
      <c r="J183" s="1463"/>
      <c r="K183" s="1463"/>
      <c r="L183" s="1462"/>
      <c r="M183" s="1462"/>
      <c r="N183" s="1462"/>
      <c r="O183" s="1462"/>
      <c r="P183" s="1462"/>
      <c r="T183" s="1462"/>
      <c r="U183" s="1462"/>
      <c r="V183" s="1462"/>
      <c r="W183" s="1462"/>
      <c r="X183" s="1462"/>
      <c r="Y183" s="1462"/>
      <c r="Z183" s="1462"/>
    </row>
    <row r="184" spans="2:26">
      <c r="B184" s="1462"/>
      <c r="C184" s="1462"/>
      <c r="D184" s="1462"/>
      <c r="E184" s="1462"/>
      <c r="F184" s="1463"/>
      <c r="G184" s="1462"/>
      <c r="H184" s="1462"/>
      <c r="I184" s="1463"/>
      <c r="J184" s="1463"/>
      <c r="K184" s="1463"/>
      <c r="L184" s="1462"/>
      <c r="M184" s="1462"/>
      <c r="N184" s="1462"/>
      <c r="O184" s="1462"/>
      <c r="P184" s="1462"/>
      <c r="T184" s="1462"/>
      <c r="U184" s="1462"/>
      <c r="V184" s="1462"/>
      <c r="W184" s="1462"/>
      <c r="X184" s="1462"/>
      <c r="Y184" s="1462"/>
      <c r="Z184" s="1462"/>
    </row>
    <row r="185" spans="2:26">
      <c r="B185" s="1462"/>
      <c r="C185" s="1462"/>
      <c r="D185" s="1462"/>
      <c r="E185" s="1462"/>
      <c r="F185" s="1463"/>
      <c r="G185" s="1462"/>
      <c r="H185" s="1462"/>
      <c r="I185" s="1463"/>
      <c r="J185" s="1463"/>
      <c r="K185" s="1463"/>
      <c r="L185" s="1462"/>
      <c r="M185" s="1462"/>
      <c r="N185" s="1462"/>
      <c r="O185" s="1462"/>
      <c r="P185" s="1462"/>
      <c r="T185" s="1462"/>
      <c r="U185" s="1462"/>
      <c r="V185" s="1462"/>
      <c r="W185" s="1462"/>
      <c r="X185" s="1462"/>
      <c r="Y185" s="1462"/>
      <c r="Z185" s="1462"/>
    </row>
    <row r="186" spans="2:26">
      <c r="B186" s="1462"/>
      <c r="C186" s="1462"/>
      <c r="D186" s="1462"/>
      <c r="E186" s="1462"/>
      <c r="F186" s="1463"/>
      <c r="G186" s="1462"/>
      <c r="H186" s="1462"/>
      <c r="I186" s="1463"/>
      <c r="J186" s="1463"/>
      <c r="K186" s="1463"/>
      <c r="L186" s="1462"/>
      <c r="M186" s="1462"/>
      <c r="N186" s="1462"/>
      <c r="O186" s="1462"/>
      <c r="P186" s="1462"/>
      <c r="T186" s="1462"/>
      <c r="U186" s="1462"/>
      <c r="V186" s="1462"/>
      <c r="W186" s="1462"/>
      <c r="X186" s="1462"/>
      <c r="Y186" s="1462"/>
      <c r="Z186" s="1462"/>
    </row>
    <row r="187" spans="2:26">
      <c r="B187" s="1462"/>
      <c r="C187" s="1462"/>
      <c r="D187" s="1462"/>
      <c r="E187" s="1462"/>
      <c r="F187" s="1463"/>
      <c r="G187" s="1462"/>
      <c r="H187" s="1462"/>
      <c r="I187" s="1463"/>
      <c r="J187" s="1463"/>
      <c r="K187" s="1463"/>
      <c r="L187" s="1462"/>
      <c r="M187" s="1462"/>
      <c r="N187" s="1462"/>
      <c r="O187" s="1462"/>
      <c r="P187" s="1462"/>
      <c r="T187" s="1462"/>
      <c r="U187" s="1462"/>
      <c r="V187" s="1462"/>
      <c r="W187" s="1462"/>
      <c r="X187" s="1462"/>
      <c r="Y187" s="1462"/>
      <c r="Z187" s="1462"/>
    </row>
    <row r="188" spans="2:26">
      <c r="B188" s="1462"/>
      <c r="C188" s="1462"/>
      <c r="D188" s="1462"/>
      <c r="E188" s="1462"/>
      <c r="F188" s="1463"/>
      <c r="G188" s="1462"/>
      <c r="H188" s="1462"/>
      <c r="I188" s="1463"/>
      <c r="J188" s="1463"/>
      <c r="K188" s="1463"/>
      <c r="L188" s="1462"/>
      <c r="M188" s="1462"/>
      <c r="N188" s="1462"/>
      <c r="O188" s="1462"/>
      <c r="P188" s="1462"/>
      <c r="T188" s="1462"/>
      <c r="U188" s="1462"/>
      <c r="V188" s="1462"/>
      <c r="W188" s="1462"/>
      <c r="X188" s="1462"/>
      <c r="Y188" s="1462"/>
      <c r="Z188" s="1462"/>
    </row>
    <row r="189" spans="2:26">
      <c r="B189" s="1462"/>
      <c r="C189" s="1462"/>
      <c r="D189" s="1462"/>
      <c r="E189" s="1462"/>
      <c r="F189" s="1463"/>
      <c r="G189" s="1462"/>
      <c r="H189" s="1462"/>
      <c r="I189" s="1463"/>
      <c r="J189" s="1463"/>
      <c r="K189" s="1463"/>
      <c r="L189" s="1462"/>
      <c r="M189" s="1462"/>
      <c r="N189" s="1462"/>
      <c r="O189" s="1462"/>
      <c r="P189" s="1462"/>
      <c r="T189" s="1462"/>
      <c r="U189" s="1462"/>
      <c r="V189" s="1462"/>
      <c r="W189" s="1462"/>
      <c r="X189" s="1462"/>
      <c r="Y189" s="1462"/>
      <c r="Z189" s="1462"/>
    </row>
    <row r="190" spans="2:26">
      <c r="B190" s="1462"/>
      <c r="C190" s="1462"/>
      <c r="D190" s="1462"/>
      <c r="E190" s="1462"/>
      <c r="F190" s="1463"/>
      <c r="G190" s="1462"/>
      <c r="H190" s="1462"/>
      <c r="I190" s="1463"/>
      <c r="J190" s="1463"/>
      <c r="K190" s="1463"/>
      <c r="L190" s="1462"/>
      <c r="M190" s="1462"/>
      <c r="N190" s="1462"/>
      <c r="O190" s="1462"/>
      <c r="P190" s="1462"/>
      <c r="T190" s="1462"/>
      <c r="U190" s="1462"/>
      <c r="V190" s="1462"/>
      <c r="W190" s="1462"/>
      <c r="X190" s="1462"/>
      <c r="Y190" s="1462"/>
      <c r="Z190" s="1462"/>
    </row>
    <row r="191" spans="2:26">
      <c r="B191" s="1462"/>
      <c r="C191" s="1462"/>
      <c r="D191" s="1462"/>
      <c r="E191" s="1462"/>
      <c r="F191" s="1463"/>
      <c r="G191" s="1462"/>
      <c r="H191" s="1462"/>
      <c r="I191" s="1463"/>
      <c r="J191" s="1463"/>
      <c r="K191" s="1463"/>
      <c r="L191" s="1462"/>
      <c r="M191" s="1462"/>
      <c r="N191" s="1462"/>
      <c r="O191" s="1462"/>
      <c r="P191" s="1462"/>
      <c r="T191" s="1462"/>
      <c r="U191" s="1462"/>
      <c r="V191" s="1462"/>
      <c r="W191" s="1462"/>
      <c r="X191" s="1462"/>
      <c r="Y191" s="1462"/>
      <c r="Z191" s="1462"/>
    </row>
    <row r="192" spans="2:26">
      <c r="B192" s="1462"/>
      <c r="C192" s="1462"/>
      <c r="D192" s="1462"/>
      <c r="E192" s="1462"/>
      <c r="F192" s="1463"/>
      <c r="G192" s="1462"/>
      <c r="H192" s="1462"/>
      <c r="I192" s="1463"/>
      <c r="J192" s="1463"/>
      <c r="K192" s="1463"/>
      <c r="L192" s="1462"/>
      <c r="M192" s="1462"/>
      <c r="N192" s="1462"/>
      <c r="O192" s="1462"/>
      <c r="P192" s="1462"/>
      <c r="T192" s="1462"/>
      <c r="U192" s="1462"/>
      <c r="V192" s="1462"/>
      <c r="W192" s="1462"/>
      <c r="X192" s="1462"/>
      <c r="Y192" s="1462"/>
      <c r="Z192" s="1462"/>
    </row>
    <row r="193" spans="2:26">
      <c r="B193" s="1462"/>
      <c r="C193" s="1462"/>
      <c r="D193" s="1462"/>
      <c r="E193" s="1462"/>
      <c r="F193" s="1463"/>
      <c r="G193" s="1462"/>
      <c r="H193" s="1462"/>
      <c r="I193" s="1463"/>
      <c r="J193" s="1463"/>
      <c r="K193" s="1463"/>
      <c r="L193" s="1462"/>
      <c r="M193" s="1462"/>
      <c r="N193" s="1462"/>
      <c r="O193" s="1462"/>
      <c r="P193" s="1462"/>
      <c r="T193" s="1462"/>
      <c r="U193" s="1462"/>
      <c r="V193" s="1462"/>
      <c r="W193" s="1462"/>
      <c r="X193" s="1462"/>
      <c r="Y193" s="1462"/>
      <c r="Z193" s="1462"/>
    </row>
    <row r="194" spans="2:26">
      <c r="B194" s="1462"/>
      <c r="C194" s="1462"/>
      <c r="D194" s="1462"/>
      <c r="E194" s="1462"/>
      <c r="F194" s="1463"/>
      <c r="G194" s="1462"/>
      <c r="H194" s="1462"/>
      <c r="I194" s="1463"/>
      <c r="J194" s="1463"/>
      <c r="K194" s="1463"/>
      <c r="L194" s="1462"/>
      <c r="M194" s="1462"/>
      <c r="N194" s="1462"/>
      <c r="O194" s="1462"/>
      <c r="P194" s="1462"/>
      <c r="T194" s="1462"/>
      <c r="U194" s="1462"/>
      <c r="V194" s="1462"/>
      <c r="W194" s="1462"/>
      <c r="X194" s="1462"/>
      <c r="Y194" s="1462"/>
      <c r="Z194" s="1462"/>
    </row>
    <row r="195" spans="2:26">
      <c r="B195" s="1462"/>
      <c r="C195" s="1462"/>
      <c r="D195" s="1462"/>
      <c r="E195" s="1462"/>
      <c r="F195" s="1463"/>
      <c r="G195" s="1462"/>
      <c r="H195" s="1462"/>
      <c r="I195" s="1463"/>
      <c r="J195" s="1463"/>
      <c r="K195" s="1463"/>
      <c r="L195" s="1462"/>
      <c r="M195" s="1462"/>
      <c r="N195" s="1462"/>
      <c r="O195" s="1462"/>
      <c r="P195" s="1462"/>
      <c r="T195" s="1462"/>
      <c r="U195" s="1462"/>
      <c r="V195" s="1462"/>
      <c r="W195" s="1462"/>
      <c r="X195" s="1462"/>
      <c r="Y195" s="1462"/>
      <c r="Z195" s="1462"/>
    </row>
    <row r="196" spans="2:26">
      <c r="B196" s="1462"/>
      <c r="C196" s="1462"/>
      <c r="D196" s="1462"/>
      <c r="E196" s="1462"/>
      <c r="F196" s="1463"/>
      <c r="G196" s="1462"/>
      <c r="H196" s="1462"/>
      <c r="I196" s="1463"/>
      <c r="J196" s="1463"/>
      <c r="K196" s="1463"/>
      <c r="L196" s="1462"/>
      <c r="M196" s="1462"/>
      <c r="N196" s="1462"/>
      <c r="O196" s="1462"/>
      <c r="P196" s="1462"/>
      <c r="T196" s="1462"/>
      <c r="U196" s="1462"/>
      <c r="V196" s="1462"/>
      <c r="W196" s="1462"/>
      <c r="X196" s="1462"/>
      <c r="Y196" s="1462"/>
      <c r="Z196" s="1462"/>
    </row>
    <row r="197" spans="2:26">
      <c r="B197" s="1462"/>
      <c r="C197" s="1462"/>
      <c r="D197" s="1462"/>
      <c r="E197" s="1462"/>
      <c r="F197" s="1463"/>
      <c r="G197" s="1462"/>
      <c r="H197" s="1462"/>
      <c r="I197" s="1463"/>
      <c r="J197" s="1463"/>
      <c r="K197" s="1463"/>
      <c r="L197" s="1462"/>
      <c r="M197" s="1462"/>
      <c r="N197" s="1462"/>
      <c r="O197" s="1462"/>
      <c r="P197" s="1462"/>
      <c r="T197" s="1462"/>
      <c r="U197" s="1462"/>
      <c r="V197" s="1462"/>
      <c r="W197" s="1462"/>
      <c r="X197" s="1462"/>
      <c r="Y197" s="1462"/>
      <c r="Z197" s="1462"/>
    </row>
    <row r="198" spans="2:26">
      <c r="B198" s="1462"/>
      <c r="C198" s="1462"/>
      <c r="D198" s="1462"/>
      <c r="E198" s="1462"/>
      <c r="F198" s="1463"/>
      <c r="G198" s="1462"/>
      <c r="H198" s="1462"/>
      <c r="I198" s="1463"/>
      <c r="J198" s="1463"/>
      <c r="K198" s="1463"/>
      <c r="L198" s="1462"/>
      <c r="M198" s="1462"/>
      <c r="N198" s="1462"/>
      <c r="O198" s="1462"/>
      <c r="P198" s="1462"/>
      <c r="T198" s="1462"/>
      <c r="U198" s="1462"/>
      <c r="V198" s="1462"/>
      <c r="W198" s="1462"/>
      <c r="X198" s="1462"/>
      <c r="Y198" s="1462"/>
      <c r="Z198" s="1462"/>
    </row>
    <row r="199" spans="2:26">
      <c r="B199" s="1462"/>
      <c r="C199" s="1462"/>
      <c r="D199" s="1462"/>
      <c r="E199" s="1462"/>
      <c r="F199" s="1463"/>
      <c r="G199" s="1462"/>
      <c r="H199" s="1462"/>
      <c r="I199" s="1463"/>
      <c r="J199" s="1463"/>
      <c r="K199" s="1463"/>
      <c r="L199" s="1462"/>
      <c r="M199" s="1462"/>
      <c r="N199" s="1462"/>
      <c r="O199" s="1462"/>
      <c r="P199" s="1462"/>
      <c r="T199" s="1462"/>
      <c r="U199" s="1462"/>
      <c r="V199" s="1462"/>
      <c r="W199" s="1462"/>
      <c r="X199" s="1462"/>
      <c r="Y199" s="1462"/>
      <c r="Z199" s="1462"/>
    </row>
    <row r="200" spans="2:26">
      <c r="B200" s="1462"/>
      <c r="C200" s="1462"/>
      <c r="D200" s="1462"/>
      <c r="E200" s="1462"/>
      <c r="F200" s="1463"/>
      <c r="G200" s="1462"/>
      <c r="H200" s="1462"/>
      <c r="I200" s="1463"/>
      <c r="J200" s="1463"/>
      <c r="K200" s="1463"/>
      <c r="L200" s="1462"/>
      <c r="M200" s="1462"/>
      <c r="N200" s="1462"/>
      <c r="O200" s="1462"/>
      <c r="P200" s="1462"/>
      <c r="T200" s="1462"/>
      <c r="U200" s="1462"/>
      <c r="V200" s="1462"/>
      <c r="W200" s="1462"/>
      <c r="X200" s="1462"/>
      <c r="Y200" s="1462"/>
      <c r="Z200" s="1462"/>
    </row>
    <row r="201" spans="2:26">
      <c r="B201" s="1462"/>
      <c r="C201" s="1462"/>
      <c r="D201" s="1462"/>
      <c r="E201" s="1462"/>
      <c r="F201" s="1463"/>
      <c r="G201" s="1462"/>
      <c r="H201" s="1462"/>
      <c r="I201" s="1463"/>
      <c r="J201" s="1463"/>
      <c r="K201" s="1463"/>
      <c r="L201" s="1462"/>
      <c r="M201" s="1462"/>
      <c r="N201" s="1462"/>
      <c r="O201" s="1462"/>
      <c r="P201" s="1462"/>
      <c r="T201" s="1462"/>
      <c r="U201" s="1462"/>
      <c r="V201" s="1462"/>
      <c r="W201" s="1462"/>
      <c r="X201" s="1462"/>
      <c r="Y201" s="1462"/>
      <c r="Z201" s="1462"/>
    </row>
    <row r="202" spans="2:26">
      <c r="B202" s="1462"/>
      <c r="C202" s="1462"/>
      <c r="D202" s="1462"/>
      <c r="E202" s="1462"/>
      <c r="F202" s="1463"/>
      <c r="G202" s="1462"/>
      <c r="H202" s="1462"/>
      <c r="I202" s="1463"/>
      <c r="J202" s="1463"/>
      <c r="K202" s="1463"/>
      <c r="L202" s="1462"/>
      <c r="M202" s="1462"/>
      <c r="N202" s="1462"/>
      <c r="O202" s="1462"/>
      <c r="P202" s="1462"/>
      <c r="T202" s="1462"/>
      <c r="U202" s="1462"/>
      <c r="V202" s="1462"/>
      <c r="W202" s="1462"/>
      <c r="X202" s="1462"/>
      <c r="Y202" s="1462"/>
      <c r="Z202" s="1462"/>
    </row>
    <row r="203" spans="2:26">
      <c r="B203" s="1462"/>
      <c r="C203" s="1462"/>
      <c r="D203" s="1462"/>
      <c r="E203" s="1462"/>
      <c r="F203" s="1463"/>
      <c r="G203" s="1462"/>
      <c r="H203" s="1462"/>
      <c r="I203" s="1463"/>
      <c r="J203" s="1463"/>
      <c r="K203" s="1463"/>
      <c r="L203" s="1462"/>
      <c r="M203" s="1462"/>
      <c r="N203" s="1462"/>
      <c r="O203" s="1462"/>
      <c r="P203" s="1462"/>
      <c r="T203" s="1462"/>
      <c r="U203" s="1462"/>
      <c r="V203" s="1462"/>
      <c r="W203" s="1462"/>
      <c r="X203" s="1462"/>
      <c r="Y203" s="1462"/>
      <c r="Z203" s="1462"/>
    </row>
    <row r="204" spans="2:26">
      <c r="B204" s="1462"/>
      <c r="C204" s="1462"/>
      <c r="D204" s="1462"/>
      <c r="E204" s="1462"/>
      <c r="F204" s="1463"/>
      <c r="G204" s="1462"/>
      <c r="H204" s="1462"/>
      <c r="I204" s="1463"/>
      <c r="J204" s="1463"/>
      <c r="K204" s="1463"/>
      <c r="L204" s="1462"/>
      <c r="M204" s="1462"/>
      <c r="N204" s="1462"/>
      <c r="O204" s="1462"/>
      <c r="P204" s="1462"/>
      <c r="T204" s="1462"/>
      <c r="U204" s="1462"/>
      <c r="V204" s="1462"/>
      <c r="W204" s="1462"/>
      <c r="X204" s="1462"/>
      <c r="Y204" s="1462"/>
      <c r="Z204" s="1462"/>
    </row>
    <row r="205" spans="2:26">
      <c r="B205" s="1462"/>
      <c r="C205" s="1462"/>
      <c r="D205" s="1462"/>
      <c r="E205" s="1462"/>
      <c r="F205" s="1463"/>
      <c r="G205" s="1462"/>
      <c r="H205" s="1462"/>
      <c r="I205" s="1463"/>
      <c r="J205" s="1463"/>
      <c r="K205" s="1463"/>
      <c r="L205" s="1462"/>
      <c r="M205" s="1462"/>
      <c r="N205" s="1462"/>
      <c r="O205" s="1462"/>
      <c r="P205" s="1462"/>
      <c r="T205" s="1462"/>
      <c r="U205" s="1462"/>
      <c r="V205" s="1462"/>
      <c r="W205" s="1462"/>
      <c r="X205" s="1462"/>
      <c r="Y205" s="1462"/>
      <c r="Z205" s="1462"/>
    </row>
    <row r="206" spans="2:26">
      <c r="B206" s="1462"/>
      <c r="C206" s="1462"/>
      <c r="D206" s="1462"/>
      <c r="E206" s="1462"/>
      <c r="F206" s="1463"/>
      <c r="G206" s="1462"/>
      <c r="H206" s="1462"/>
      <c r="I206" s="1463"/>
      <c r="J206" s="1463"/>
      <c r="K206" s="1463"/>
      <c r="L206" s="1462"/>
      <c r="M206" s="1462"/>
      <c r="N206" s="1462"/>
      <c r="O206" s="1462"/>
      <c r="P206" s="1462"/>
      <c r="T206" s="1462"/>
      <c r="U206" s="1462"/>
      <c r="V206" s="1462"/>
      <c r="W206" s="1462"/>
      <c r="X206" s="1462"/>
      <c r="Y206" s="1462"/>
      <c r="Z206" s="1462"/>
    </row>
    <row r="207" spans="2:26">
      <c r="B207" s="1462"/>
      <c r="C207" s="1462"/>
      <c r="D207" s="1462"/>
      <c r="E207" s="1462"/>
      <c r="F207" s="1463"/>
      <c r="G207" s="1462"/>
      <c r="H207" s="1462"/>
      <c r="I207" s="1463"/>
      <c r="J207" s="1463"/>
      <c r="K207" s="1463"/>
      <c r="L207" s="1462"/>
      <c r="M207" s="1462"/>
      <c r="N207" s="1462"/>
      <c r="O207" s="1462"/>
      <c r="P207" s="1462"/>
      <c r="T207" s="1462"/>
      <c r="U207" s="1462"/>
      <c r="V207" s="1462"/>
      <c r="W207" s="1462"/>
      <c r="X207" s="1462"/>
      <c r="Y207" s="1462"/>
      <c r="Z207" s="1462"/>
    </row>
    <row r="208" spans="2:26">
      <c r="B208" s="1462"/>
      <c r="C208" s="1462"/>
      <c r="D208" s="1462"/>
      <c r="E208" s="1462"/>
      <c r="F208" s="1463"/>
      <c r="G208" s="1462"/>
      <c r="H208" s="1462"/>
      <c r="I208" s="1463"/>
      <c r="J208" s="1463"/>
      <c r="K208" s="1463"/>
      <c r="L208" s="1462"/>
      <c r="M208" s="1462"/>
      <c r="N208" s="1462"/>
      <c r="O208" s="1462"/>
      <c r="P208" s="1462"/>
      <c r="T208" s="1462"/>
      <c r="U208" s="1462"/>
      <c r="V208" s="1462"/>
      <c r="W208" s="1462"/>
      <c r="X208" s="1462"/>
      <c r="Y208" s="1462"/>
      <c r="Z208" s="1462"/>
    </row>
    <row r="209" spans="2:26">
      <c r="B209" s="1462"/>
      <c r="C209" s="1462"/>
      <c r="D209" s="1462"/>
      <c r="E209" s="1462"/>
      <c r="F209" s="1463"/>
      <c r="G209" s="1462"/>
      <c r="H209" s="1462"/>
      <c r="I209" s="1463"/>
      <c r="J209" s="1463"/>
      <c r="K209" s="1463"/>
      <c r="L209" s="1462"/>
      <c r="M209" s="1462"/>
      <c r="N209" s="1462"/>
      <c r="O209" s="1462"/>
      <c r="P209" s="1462"/>
      <c r="T209" s="1462"/>
      <c r="U209" s="1462"/>
      <c r="V209" s="1462"/>
      <c r="W209" s="1462"/>
      <c r="X209" s="1462"/>
      <c r="Y209" s="1462"/>
      <c r="Z209" s="1462"/>
    </row>
    <row r="210" spans="2:26">
      <c r="B210" s="1462"/>
      <c r="C210" s="1462"/>
      <c r="D210" s="1462"/>
      <c r="E210" s="1462"/>
      <c r="F210" s="1463"/>
      <c r="G210" s="1462"/>
      <c r="H210" s="1462"/>
      <c r="I210" s="1463"/>
      <c r="J210" s="1463"/>
      <c r="K210" s="1463"/>
      <c r="L210" s="1462"/>
      <c r="M210" s="1462"/>
      <c r="N210" s="1462"/>
      <c r="O210" s="1462"/>
      <c r="P210" s="1462"/>
      <c r="T210" s="1462"/>
      <c r="U210" s="1462"/>
      <c r="V210" s="1462"/>
      <c r="W210" s="1462"/>
      <c r="X210" s="1462"/>
      <c r="Y210" s="1462"/>
      <c r="Z210" s="1462"/>
    </row>
    <row r="211" spans="2:26">
      <c r="B211" s="1462"/>
      <c r="C211" s="1462"/>
      <c r="D211" s="1462"/>
      <c r="E211" s="1462"/>
      <c r="F211" s="1463"/>
      <c r="G211" s="1462"/>
      <c r="H211" s="1462"/>
      <c r="I211" s="1463"/>
      <c r="J211" s="1463"/>
      <c r="K211" s="1463"/>
      <c r="L211" s="1462"/>
      <c r="M211" s="1462"/>
      <c r="N211" s="1462"/>
      <c r="O211" s="1462"/>
      <c r="P211" s="1462"/>
      <c r="T211" s="1462"/>
      <c r="U211" s="1462"/>
      <c r="V211" s="1462"/>
      <c r="W211" s="1462"/>
      <c r="X211" s="1462"/>
      <c r="Y211" s="1462"/>
      <c r="Z211" s="1462"/>
    </row>
    <row r="212" spans="2:26">
      <c r="B212" s="1462"/>
      <c r="C212" s="1462"/>
      <c r="D212" s="1462"/>
      <c r="E212" s="1462"/>
      <c r="F212" s="1463"/>
      <c r="G212" s="1462"/>
      <c r="H212" s="1462"/>
      <c r="I212" s="1463"/>
      <c r="J212" s="1463"/>
      <c r="K212" s="1463"/>
      <c r="L212" s="1462"/>
      <c r="M212" s="1462"/>
      <c r="N212" s="1462"/>
      <c r="O212" s="1462"/>
      <c r="P212" s="1462"/>
      <c r="T212" s="1462"/>
      <c r="U212" s="1462"/>
      <c r="V212" s="1462"/>
      <c r="W212" s="1462"/>
      <c r="X212" s="1462"/>
      <c r="Y212" s="1462"/>
      <c r="Z212" s="1462"/>
    </row>
    <row r="213" spans="2:26">
      <c r="B213" s="1462"/>
      <c r="C213" s="1462"/>
      <c r="D213" s="1462"/>
      <c r="E213" s="1462"/>
      <c r="F213" s="1463"/>
      <c r="G213" s="1462"/>
      <c r="H213" s="1462"/>
      <c r="I213" s="1463"/>
      <c r="J213" s="1463"/>
      <c r="K213" s="1463"/>
      <c r="L213" s="1462"/>
      <c r="M213" s="1462"/>
      <c r="N213" s="1462"/>
      <c r="O213" s="1462"/>
      <c r="P213" s="1462"/>
      <c r="T213" s="1462"/>
      <c r="U213" s="1462"/>
      <c r="V213" s="1462"/>
      <c r="W213" s="1462"/>
      <c r="X213" s="1462"/>
      <c r="Y213" s="1462"/>
      <c r="Z213" s="1462"/>
    </row>
    <row r="214" spans="2:26">
      <c r="B214" s="1462"/>
      <c r="C214" s="1462"/>
      <c r="D214" s="1462"/>
      <c r="E214" s="1462"/>
      <c r="F214" s="1463"/>
      <c r="G214" s="1462"/>
      <c r="H214" s="1462"/>
      <c r="I214" s="1463"/>
      <c r="J214" s="1463"/>
      <c r="K214" s="1463"/>
      <c r="L214" s="1462"/>
      <c r="M214" s="1462"/>
      <c r="N214" s="1462"/>
      <c r="O214" s="1462"/>
      <c r="P214" s="1462"/>
      <c r="T214" s="1462"/>
      <c r="U214" s="1462"/>
      <c r="V214" s="1462"/>
      <c r="W214" s="1462"/>
      <c r="X214" s="1462"/>
      <c r="Y214" s="1462"/>
      <c r="Z214" s="1462"/>
    </row>
    <row r="215" spans="2:26">
      <c r="B215" s="1462"/>
      <c r="C215" s="1462"/>
      <c r="D215" s="1462"/>
      <c r="E215" s="1462"/>
      <c r="F215" s="1463"/>
      <c r="G215" s="1462"/>
      <c r="H215" s="1462"/>
      <c r="I215" s="1463"/>
      <c r="J215" s="1463"/>
      <c r="K215" s="1463"/>
      <c r="L215" s="1462"/>
      <c r="M215" s="1462"/>
      <c r="N215" s="1462"/>
      <c r="O215" s="1462"/>
      <c r="P215" s="1462"/>
      <c r="T215" s="1462"/>
      <c r="U215" s="1462"/>
      <c r="V215" s="1462"/>
      <c r="W215" s="1462"/>
      <c r="X215" s="1462"/>
      <c r="Y215" s="1462"/>
      <c r="Z215" s="1462"/>
    </row>
    <row r="216" spans="2:26">
      <c r="B216" s="1462"/>
      <c r="C216" s="1462"/>
      <c r="D216" s="1462"/>
      <c r="E216" s="1462"/>
      <c r="F216" s="1463"/>
      <c r="G216" s="1462"/>
      <c r="H216" s="1462"/>
      <c r="I216" s="1463"/>
      <c r="J216" s="1463"/>
      <c r="K216" s="1463"/>
      <c r="L216" s="1462"/>
      <c r="M216" s="1462"/>
      <c r="N216" s="1462"/>
      <c r="O216" s="1462"/>
      <c r="P216" s="1462"/>
      <c r="T216" s="1462"/>
      <c r="U216" s="1462"/>
      <c r="V216" s="1462"/>
      <c r="W216" s="1462"/>
      <c r="X216" s="1462"/>
      <c r="Y216" s="1462"/>
      <c r="Z216" s="1462"/>
    </row>
    <row r="217" spans="2:26">
      <c r="B217" s="1462"/>
      <c r="C217" s="1462"/>
      <c r="D217" s="1462"/>
      <c r="E217" s="1462"/>
      <c r="F217" s="1463"/>
      <c r="G217" s="1462"/>
      <c r="H217" s="1462"/>
      <c r="I217" s="1463"/>
      <c r="J217" s="1463"/>
      <c r="K217" s="1463"/>
      <c r="L217" s="1462"/>
      <c r="M217" s="1462"/>
      <c r="N217" s="1462"/>
      <c r="O217" s="1462"/>
      <c r="P217" s="1462"/>
      <c r="T217" s="1462"/>
      <c r="U217" s="1462"/>
      <c r="V217" s="1462"/>
      <c r="W217" s="1462"/>
      <c r="X217" s="1462"/>
      <c r="Y217" s="1462"/>
      <c r="Z217" s="1462"/>
    </row>
    <row r="218" spans="2:26">
      <c r="B218" s="1462"/>
      <c r="C218" s="1462"/>
      <c r="D218" s="1462"/>
      <c r="E218" s="1462"/>
      <c r="F218" s="1463"/>
      <c r="G218" s="1462"/>
      <c r="H218" s="1462"/>
      <c r="I218" s="1463"/>
      <c r="J218" s="1463"/>
      <c r="K218" s="1463"/>
      <c r="L218" s="1462"/>
      <c r="M218" s="1462"/>
      <c r="N218" s="1462"/>
      <c r="O218" s="1462"/>
      <c r="P218" s="1462"/>
      <c r="T218" s="1462"/>
      <c r="U218" s="1462"/>
      <c r="V218" s="1462"/>
      <c r="W218" s="1462"/>
      <c r="X218" s="1462"/>
      <c r="Y218" s="1462"/>
      <c r="Z218" s="1462"/>
    </row>
    <row r="219" spans="2:26">
      <c r="B219" s="1462"/>
      <c r="C219" s="1462"/>
      <c r="D219" s="1462"/>
      <c r="E219" s="1462"/>
      <c r="F219" s="1463"/>
      <c r="G219" s="1462"/>
      <c r="H219" s="1462"/>
      <c r="I219" s="1463"/>
      <c r="J219" s="1463"/>
      <c r="K219" s="1463"/>
      <c r="L219" s="1462"/>
      <c r="M219" s="1462"/>
      <c r="N219" s="1462"/>
      <c r="O219" s="1462"/>
      <c r="P219" s="1462"/>
      <c r="T219" s="1462"/>
      <c r="U219" s="1462"/>
      <c r="V219" s="1462"/>
      <c r="W219" s="1462"/>
      <c r="X219" s="1462"/>
      <c r="Y219" s="1462"/>
      <c r="Z219" s="1462"/>
    </row>
    <row r="220" spans="2:26">
      <c r="B220" s="1462"/>
      <c r="C220" s="1462"/>
      <c r="D220" s="1462"/>
      <c r="E220" s="1462"/>
      <c r="F220" s="1463"/>
      <c r="G220" s="1462"/>
      <c r="H220" s="1462"/>
      <c r="I220" s="1463"/>
      <c r="J220" s="1463"/>
      <c r="K220" s="1463"/>
      <c r="L220" s="1462"/>
      <c r="M220" s="1462"/>
      <c r="N220" s="1462"/>
      <c r="O220" s="1462"/>
      <c r="P220" s="1462"/>
      <c r="T220" s="1462"/>
      <c r="U220" s="1462"/>
      <c r="V220" s="1462"/>
      <c r="W220" s="1462"/>
      <c r="X220" s="1462"/>
      <c r="Y220" s="1462"/>
      <c r="Z220" s="1462"/>
    </row>
    <row r="221" spans="2:26">
      <c r="B221" s="1462"/>
      <c r="C221" s="1462"/>
      <c r="D221" s="1462"/>
      <c r="E221" s="1462"/>
      <c r="F221" s="1463"/>
      <c r="G221" s="1462"/>
      <c r="H221" s="1462"/>
      <c r="I221" s="1463"/>
      <c r="J221" s="1463"/>
      <c r="K221" s="1463"/>
      <c r="L221" s="1462"/>
      <c r="M221" s="1462"/>
      <c r="N221" s="1462"/>
      <c r="O221" s="1462"/>
      <c r="P221" s="1462"/>
      <c r="T221" s="1462"/>
      <c r="U221" s="1462"/>
      <c r="V221" s="1462"/>
      <c r="W221" s="1462"/>
      <c r="X221" s="1462"/>
      <c r="Y221" s="1462"/>
      <c r="Z221" s="1462"/>
    </row>
    <row r="222" spans="2:26">
      <c r="B222" s="1462"/>
      <c r="C222" s="1462"/>
      <c r="D222" s="1462"/>
      <c r="E222" s="1462"/>
      <c r="F222" s="1463"/>
      <c r="G222" s="1462"/>
      <c r="H222" s="1462"/>
      <c r="I222" s="1463"/>
      <c r="J222" s="1463"/>
      <c r="K222" s="1463"/>
      <c r="L222" s="1462"/>
      <c r="M222" s="1462"/>
      <c r="N222" s="1462"/>
      <c r="O222" s="1462"/>
      <c r="P222" s="1462"/>
      <c r="T222" s="1462"/>
      <c r="U222" s="1462"/>
      <c r="V222" s="1462"/>
      <c r="W222" s="1462"/>
      <c r="X222" s="1462"/>
      <c r="Y222" s="1462"/>
      <c r="Z222" s="1462"/>
    </row>
    <row r="223" spans="2:26">
      <c r="B223" s="1462"/>
      <c r="C223" s="1462"/>
      <c r="D223" s="1462"/>
      <c r="E223" s="1462"/>
      <c r="F223" s="1463"/>
      <c r="G223" s="1462"/>
      <c r="H223" s="1462"/>
      <c r="I223" s="1463"/>
      <c r="J223" s="1463"/>
      <c r="K223" s="1463"/>
      <c r="L223" s="1462"/>
      <c r="M223" s="1462"/>
      <c r="N223" s="1462"/>
      <c r="O223" s="1462"/>
      <c r="P223" s="1462"/>
      <c r="T223" s="1462"/>
      <c r="U223" s="1462"/>
      <c r="V223" s="1462"/>
      <c r="W223" s="1462"/>
      <c r="X223" s="1462"/>
      <c r="Y223" s="1462"/>
      <c r="Z223" s="1462"/>
    </row>
    <row r="224" spans="2:26">
      <c r="B224" s="1462"/>
      <c r="C224" s="1462"/>
      <c r="D224" s="1462"/>
      <c r="E224" s="1462"/>
      <c r="F224" s="1463"/>
      <c r="G224" s="1462"/>
      <c r="H224" s="1462"/>
      <c r="I224" s="1463"/>
      <c r="J224" s="1463"/>
      <c r="K224" s="1463"/>
      <c r="L224" s="1462"/>
      <c r="M224" s="1462"/>
      <c r="N224" s="1462"/>
      <c r="O224" s="1462"/>
      <c r="P224" s="1462"/>
      <c r="T224" s="1462"/>
      <c r="U224" s="1462"/>
      <c r="V224" s="1462"/>
      <c r="W224" s="1462"/>
      <c r="X224" s="1462"/>
      <c r="Y224" s="1462"/>
      <c r="Z224" s="1462"/>
    </row>
    <row r="225" spans="2:26">
      <c r="B225" s="1462"/>
      <c r="C225" s="1462"/>
      <c r="D225" s="1462"/>
      <c r="E225" s="1462"/>
      <c r="F225" s="1463"/>
      <c r="G225" s="1462"/>
      <c r="H225" s="1462"/>
      <c r="I225" s="1463"/>
      <c r="J225" s="1463"/>
      <c r="K225" s="1463"/>
      <c r="L225" s="1462"/>
      <c r="M225" s="1462"/>
      <c r="N225" s="1462"/>
      <c r="O225" s="1462"/>
      <c r="P225" s="1462"/>
      <c r="T225" s="1462"/>
      <c r="U225" s="1462"/>
      <c r="V225" s="1462"/>
      <c r="W225" s="1462"/>
      <c r="X225" s="1462"/>
      <c r="Y225" s="1462"/>
      <c r="Z225" s="1462"/>
    </row>
    <row r="226" spans="2:26">
      <c r="B226" s="1462"/>
      <c r="C226" s="1462"/>
      <c r="D226" s="1462"/>
      <c r="E226" s="1462"/>
      <c r="F226" s="1463"/>
      <c r="G226" s="1462"/>
      <c r="H226" s="1462"/>
      <c r="I226" s="1463"/>
      <c r="J226" s="1463"/>
      <c r="K226" s="1463"/>
      <c r="L226" s="1462"/>
      <c r="M226" s="1462"/>
      <c r="N226" s="1462"/>
      <c r="O226" s="1462"/>
      <c r="P226" s="1462"/>
      <c r="T226" s="1462"/>
      <c r="U226" s="1462"/>
      <c r="V226" s="1462"/>
      <c r="W226" s="1462"/>
      <c r="X226" s="1462"/>
      <c r="Y226" s="1462"/>
      <c r="Z226" s="1462"/>
    </row>
    <row r="227" spans="2:26">
      <c r="B227" s="1462"/>
      <c r="C227" s="1462"/>
      <c r="D227" s="1462"/>
      <c r="E227" s="1462"/>
      <c r="F227" s="1463"/>
      <c r="G227" s="1462"/>
      <c r="H227" s="1462"/>
      <c r="I227" s="1463"/>
      <c r="J227" s="1463"/>
      <c r="K227" s="1463"/>
      <c r="L227" s="1462"/>
      <c r="M227" s="1462"/>
      <c r="N227" s="1462"/>
      <c r="O227" s="1462"/>
      <c r="P227" s="1462"/>
      <c r="T227" s="1462"/>
      <c r="U227" s="1462"/>
      <c r="V227" s="1462"/>
      <c r="W227" s="1462"/>
      <c r="X227" s="1462"/>
      <c r="Y227" s="1462"/>
      <c r="Z227" s="1462"/>
    </row>
    <row r="228" spans="2:26">
      <c r="B228" s="1462"/>
      <c r="C228" s="1462"/>
      <c r="D228" s="1462"/>
      <c r="E228" s="1462"/>
      <c r="F228" s="1463"/>
      <c r="G228" s="1462"/>
      <c r="H228" s="1462"/>
      <c r="I228" s="1463"/>
      <c r="J228" s="1463"/>
      <c r="K228" s="1463"/>
      <c r="L228" s="1462"/>
      <c r="M228" s="1462"/>
      <c r="N228" s="1462"/>
      <c r="O228" s="1462"/>
      <c r="P228" s="1462"/>
      <c r="T228" s="1462"/>
      <c r="U228" s="1462"/>
      <c r="V228" s="1462"/>
      <c r="W228" s="1462"/>
      <c r="X228" s="1462"/>
      <c r="Y228" s="1462"/>
      <c r="Z228" s="1462"/>
    </row>
    <row r="229" spans="2:26">
      <c r="B229" s="1462"/>
      <c r="C229" s="1462"/>
      <c r="D229" s="1462"/>
      <c r="E229" s="1462"/>
      <c r="F229" s="1463"/>
      <c r="G229" s="1462"/>
      <c r="H229" s="1462"/>
      <c r="I229" s="1463"/>
      <c r="J229" s="1463"/>
      <c r="K229" s="1463"/>
      <c r="L229" s="1462"/>
      <c r="M229" s="1462"/>
      <c r="N229" s="1462"/>
      <c r="O229" s="1462"/>
      <c r="P229" s="1462"/>
      <c r="T229" s="1462"/>
      <c r="U229" s="1462"/>
      <c r="V229" s="1462"/>
      <c r="W229" s="1462"/>
      <c r="X229" s="1462"/>
      <c r="Y229" s="1462"/>
      <c r="Z229" s="1462"/>
    </row>
    <row r="230" spans="2:26">
      <c r="B230" s="1462"/>
      <c r="C230" s="1462"/>
      <c r="D230" s="1462"/>
      <c r="E230" s="1462"/>
      <c r="F230" s="1463"/>
      <c r="G230" s="1462"/>
      <c r="H230" s="1462"/>
      <c r="I230" s="1463"/>
      <c r="J230" s="1463"/>
      <c r="K230" s="1463"/>
      <c r="L230" s="1462"/>
      <c r="M230" s="1462"/>
      <c r="N230" s="1462"/>
      <c r="O230" s="1462"/>
      <c r="P230" s="1462"/>
      <c r="T230" s="1462"/>
      <c r="U230" s="1462"/>
      <c r="V230" s="1462"/>
      <c r="W230" s="1462"/>
      <c r="X230" s="1462"/>
      <c r="Y230" s="1462"/>
      <c r="Z230" s="1462"/>
    </row>
    <row r="231" spans="2:26">
      <c r="B231" s="1462"/>
      <c r="C231" s="1462"/>
      <c r="D231" s="1462"/>
      <c r="E231" s="1462"/>
      <c r="F231" s="1463"/>
      <c r="G231" s="1462"/>
      <c r="H231" s="1462"/>
      <c r="I231" s="1463"/>
      <c r="J231" s="1463"/>
      <c r="K231" s="1463"/>
      <c r="L231" s="1462"/>
      <c r="M231" s="1462"/>
      <c r="N231" s="1462"/>
      <c r="O231" s="1462"/>
      <c r="P231" s="1462"/>
      <c r="T231" s="1462"/>
      <c r="U231" s="1462"/>
      <c r="V231" s="1462"/>
      <c r="W231" s="1462"/>
      <c r="X231" s="1462"/>
      <c r="Y231" s="1462"/>
      <c r="Z231" s="1462"/>
    </row>
    <row r="232" spans="2:26">
      <c r="B232" s="1462"/>
      <c r="C232" s="1462"/>
      <c r="D232" s="1462"/>
      <c r="E232" s="1462"/>
      <c r="F232" s="1463"/>
      <c r="G232" s="1462"/>
      <c r="H232" s="1462"/>
      <c r="I232" s="1463"/>
      <c r="J232" s="1463"/>
      <c r="K232" s="1463"/>
      <c r="L232" s="1462"/>
      <c r="M232" s="1462"/>
      <c r="N232" s="1462"/>
      <c r="O232" s="1462"/>
      <c r="P232" s="1462"/>
      <c r="T232" s="1462"/>
      <c r="U232" s="1462"/>
      <c r="V232" s="1462"/>
      <c r="W232" s="1462"/>
      <c r="X232" s="1462"/>
      <c r="Y232" s="1462"/>
      <c r="Z232" s="1462"/>
    </row>
    <row r="233" spans="2:26">
      <c r="B233" s="1462"/>
      <c r="C233" s="1462"/>
      <c r="D233" s="1462"/>
      <c r="E233" s="1462"/>
      <c r="F233" s="1463"/>
      <c r="G233" s="1462"/>
      <c r="H233" s="1462"/>
      <c r="I233" s="1463"/>
      <c r="J233" s="1463"/>
      <c r="K233" s="1463"/>
      <c r="L233" s="1462"/>
      <c r="M233" s="1462"/>
      <c r="N233" s="1462"/>
      <c r="O233" s="1462"/>
      <c r="P233" s="1462"/>
      <c r="T233" s="1462"/>
      <c r="U233" s="1462"/>
      <c r="V233" s="1462"/>
      <c r="W233" s="1462"/>
      <c r="X233" s="1462"/>
      <c r="Y233" s="1462"/>
      <c r="Z233" s="1462"/>
    </row>
    <row r="234" spans="2:26">
      <c r="B234" s="1462"/>
      <c r="C234" s="1462"/>
      <c r="D234" s="1462"/>
      <c r="E234" s="1462"/>
      <c r="F234" s="1463"/>
      <c r="G234" s="1462"/>
      <c r="H234" s="1462"/>
      <c r="I234" s="1463"/>
      <c r="J234" s="1463"/>
      <c r="K234" s="1463"/>
      <c r="L234" s="1462"/>
      <c r="M234" s="1462"/>
      <c r="N234" s="1462"/>
      <c r="O234" s="1462"/>
      <c r="P234" s="1462"/>
      <c r="T234" s="1462"/>
      <c r="U234" s="1462"/>
      <c r="V234" s="1462"/>
      <c r="W234" s="1462"/>
      <c r="X234" s="1462"/>
      <c r="Y234" s="1462"/>
      <c r="Z234" s="1462"/>
    </row>
    <row r="235" spans="2:26">
      <c r="B235" s="1462"/>
      <c r="C235" s="1462"/>
      <c r="D235" s="1462"/>
      <c r="E235" s="1462"/>
      <c r="F235" s="1463"/>
      <c r="G235" s="1462"/>
      <c r="H235" s="1462"/>
      <c r="I235" s="1463"/>
      <c r="J235" s="1463"/>
      <c r="K235" s="1463"/>
      <c r="L235" s="1462"/>
      <c r="M235" s="1462"/>
      <c r="N235" s="1462"/>
      <c r="O235" s="1462"/>
      <c r="P235" s="1462"/>
      <c r="T235" s="1462"/>
      <c r="U235" s="1462"/>
      <c r="V235" s="1462"/>
      <c r="W235" s="1462"/>
      <c r="X235" s="1462"/>
      <c r="Y235" s="1462"/>
      <c r="Z235" s="1462"/>
    </row>
    <row r="236" spans="2:26">
      <c r="B236" s="1462"/>
      <c r="C236" s="1462"/>
      <c r="D236" s="1462"/>
      <c r="E236" s="1462"/>
      <c r="F236" s="1463"/>
      <c r="G236" s="1462"/>
      <c r="H236" s="1462"/>
      <c r="I236" s="1463"/>
      <c r="J236" s="1463"/>
      <c r="K236" s="1463"/>
      <c r="L236" s="1462"/>
      <c r="M236" s="1462"/>
      <c r="N236" s="1462"/>
      <c r="O236" s="1462"/>
      <c r="P236" s="1462"/>
      <c r="T236" s="1462"/>
      <c r="U236" s="1462"/>
      <c r="V236" s="1462"/>
      <c r="W236" s="1462"/>
      <c r="X236" s="1462"/>
      <c r="Y236" s="1462"/>
      <c r="Z236" s="1462"/>
    </row>
    <row r="237" spans="2:26">
      <c r="B237" s="1462"/>
      <c r="C237" s="1462"/>
      <c r="D237" s="1462"/>
      <c r="E237" s="1462"/>
      <c r="F237" s="1463"/>
      <c r="G237" s="1462"/>
      <c r="H237" s="1462"/>
      <c r="I237" s="1463"/>
      <c r="J237" s="1463"/>
      <c r="K237" s="1463"/>
      <c r="L237" s="1462"/>
      <c r="M237" s="1462"/>
      <c r="N237" s="1462"/>
      <c r="O237" s="1462"/>
      <c r="P237" s="1462"/>
      <c r="T237" s="1462"/>
      <c r="U237" s="1462"/>
      <c r="V237" s="1462"/>
      <c r="W237" s="1462"/>
      <c r="X237" s="1462"/>
      <c r="Y237" s="1462"/>
      <c r="Z237" s="1462"/>
    </row>
    <row r="238" spans="2:26">
      <c r="B238" s="1462"/>
      <c r="C238" s="1462"/>
      <c r="D238" s="1462"/>
      <c r="E238" s="1462"/>
      <c r="F238" s="1463"/>
      <c r="G238" s="1462"/>
      <c r="H238" s="1462"/>
      <c r="I238" s="1463"/>
      <c r="J238" s="1463"/>
      <c r="K238" s="1463"/>
      <c r="L238" s="1462"/>
      <c r="M238" s="1462"/>
      <c r="N238" s="1462"/>
      <c r="O238" s="1462"/>
      <c r="P238" s="1462"/>
      <c r="T238" s="1462"/>
      <c r="U238" s="1462"/>
      <c r="V238" s="1462"/>
      <c r="W238" s="1462"/>
      <c r="X238" s="1462"/>
      <c r="Y238" s="1462"/>
      <c r="Z238" s="1462"/>
    </row>
    <row r="239" spans="2:26">
      <c r="B239" s="1462"/>
      <c r="C239" s="1462"/>
      <c r="D239" s="1462"/>
      <c r="E239" s="1462"/>
      <c r="F239" s="1463"/>
      <c r="G239" s="1462"/>
      <c r="H239" s="1462"/>
      <c r="I239" s="1463"/>
      <c r="J239" s="1463"/>
      <c r="K239" s="1463"/>
      <c r="L239" s="1462"/>
      <c r="M239" s="1462"/>
      <c r="N239" s="1462"/>
      <c r="O239" s="1462"/>
      <c r="P239" s="1462"/>
      <c r="T239" s="1462"/>
      <c r="U239" s="1462"/>
      <c r="V239" s="1462"/>
      <c r="W239" s="1462"/>
      <c r="X239" s="1462"/>
      <c r="Y239" s="1462"/>
      <c r="Z239" s="1462"/>
    </row>
    <row r="240" spans="2:26">
      <c r="B240" s="1462"/>
      <c r="C240" s="1462"/>
      <c r="D240" s="1462"/>
      <c r="E240" s="1462"/>
      <c r="F240" s="1463"/>
      <c r="G240" s="1462"/>
      <c r="H240" s="1462"/>
      <c r="I240" s="1463"/>
      <c r="J240" s="1463"/>
      <c r="K240" s="1463"/>
      <c r="L240" s="1462"/>
      <c r="M240" s="1462"/>
      <c r="N240" s="1462"/>
      <c r="O240" s="1462"/>
      <c r="P240" s="1462"/>
      <c r="T240" s="1462"/>
      <c r="U240" s="1462"/>
      <c r="V240" s="1462"/>
      <c r="W240" s="1462"/>
      <c r="X240" s="1462"/>
      <c r="Y240" s="1462"/>
      <c r="Z240" s="1462"/>
    </row>
    <row r="241" spans="2:26">
      <c r="B241" s="1462"/>
      <c r="C241" s="1462"/>
      <c r="D241" s="1462"/>
      <c r="E241" s="1462"/>
      <c r="F241" s="1463"/>
      <c r="G241" s="1462"/>
      <c r="H241" s="1462"/>
      <c r="I241" s="1463"/>
      <c r="J241" s="1463"/>
      <c r="K241" s="1463"/>
      <c r="L241" s="1462"/>
      <c r="M241" s="1462"/>
      <c r="N241" s="1462"/>
      <c r="O241" s="1462"/>
      <c r="P241" s="1462"/>
      <c r="T241" s="1462"/>
      <c r="U241" s="1462"/>
      <c r="V241" s="1462"/>
      <c r="W241" s="1462"/>
      <c r="X241" s="1462"/>
      <c r="Y241" s="1462"/>
      <c r="Z241" s="1462"/>
    </row>
    <row r="242" spans="2:26">
      <c r="B242" s="1462"/>
      <c r="C242" s="1462"/>
      <c r="D242" s="1462"/>
      <c r="E242" s="1462"/>
      <c r="F242" s="1463"/>
      <c r="G242" s="1462"/>
      <c r="H242" s="1462"/>
      <c r="I242" s="1463"/>
      <c r="J242" s="1463"/>
      <c r="K242" s="1463"/>
      <c r="L242" s="1462"/>
      <c r="M242" s="1462"/>
      <c r="N242" s="1462"/>
      <c r="O242" s="1462"/>
      <c r="P242" s="1462"/>
      <c r="T242" s="1462"/>
      <c r="U242" s="1462"/>
      <c r="V242" s="1462"/>
      <c r="W242" s="1462"/>
      <c r="X242" s="1462"/>
      <c r="Y242" s="1462"/>
      <c r="Z242" s="1462"/>
    </row>
    <row r="243" spans="2:26">
      <c r="B243" s="1462"/>
      <c r="C243" s="1462"/>
      <c r="D243" s="1462"/>
      <c r="E243" s="1462"/>
      <c r="F243" s="1463"/>
      <c r="G243" s="1462"/>
      <c r="H243" s="1462"/>
      <c r="I243" s="1463"/>
      <c r="J243" s="1463"/>
      <c r="K243" s="1463"/>
      <c r="L243" s="1462"/>
      <c r="M243" s="1462"/>
      <c r="N243" s="1462"/>
      <c r="O243" s="1462"/>
      <c r="P243" s="1462"/>
      <c r="T243" s="1462"/>
      <c r="U243" s="1462"/>
      <c r="V243" s="1462"/>
      <c r="W243" s="1462"/>
      <c r="X243" s="1462"/>
      <c r="Y243" s="1462"/>
      <c r="Z243" s="1462"/>
    </row>
    <row r="244" spans="2:26">
      <c r="B244" s="1462"/>
      <c r="C244" s="1462"/>
      <c r="D244" s="1462"/>
      <c r="E244" s="1462"/>
      <c r="F244" s="1463"/>
      <c r="G244" s="1462"/>
      <c r="H244" s="1462"/>
      <c r="I244" s="1463"/>
      <c r="J244" s="1463"/>
      <c r="K244" s="1463"/>
      <c r="L244" s="1462"/>
      <c r="M244" s="1462"/>
      <c r="N244" s="1462"/>
      <c r="O244" s="1462"/>
      <c r="P244" s="1462"/>
      <c r="T244" s="1462"/>
      <c r="U244" s="1462"/>
      <c r="V244" s="1462"/>
      <c r="W244" s="1462"/>
      <c r="X244" s="1462"/>
      <c r="Y244" s="1462"/>
      <c r="Z244" s="1462"/>
    </row>
    <row r="245" spans="2:26">
      <c r="B245" s="1462"/>
      <c r="C245" s="1462"/>
      <c r="D245" s="1462"/>
      <c r="E245" s="1462"/>
      <c r="F245" s="1463"/>
      <c r="G245" s="1462"/>
      <c r="H245" s="1462"/>
      <c r="I245" s="1463"/>
      <c r="J245" s="1463"/>
      <c r="K245" s="1463"/>
      <c r="L245" s="1462"/>
      <c r="M245" s="1462"/>
      <c r="N245" s="1462"/>
      <c r="O245" s="1462"/>
      <c r="P245" s="1462"/>
      <c r="T245" s="1462"/>
      <c r="U245" s="1462"/>
      <c r="V245" s="1462"/>
      <c r="W245" s="1462"/>
      <c r="X245" s="1462"/>
      <c r="Y245" s="1462"/>
      <c r="Z245" s="1462"/>
    </row>
    <row r="246" spans="2:26">
      <c r="B246" s="1462"/>
      <c r="C246" s="1462"/>
      <c r="D246" s="1462"/>
      <c r="E246" s="1462"/>
      <c r="F246" s="1463"/>
      <c r="G246" s="1462"/>
      <c r="H246" s="1462"/>
      <c r="I246" s="1463"/>
      <c r="J246" s="1463"/>
      <c r="K246" s="1463"/>
      <c r="L246" s="1462"/>
      <c r="M246" s="1462"/>
      <c r="N246" s="1462"/>
      <c r="O246" s="1462"/>
      <c r="P246" s="1462"/>
      <c r="T246" s="1462"/>
      <c r="U246" s="1462"/>
      <c r="V246" s="1462"/>
      <c r="W246" s="1462"/>
      <c r="X246" s="1462"/>
      <c r="Y246" s="1462"/>
      <c r="Z246" s="1462"/>
    </row>
    <row r="247" spans="2:26">
      <c r="B247" s="1462"/>
      <c r="C247" s="1462"/>
      <c r="D247" s="1462"/>
      <c r="E247" s="1462"/>
      <c r="F247" s="1463"/>
      <c r="G247" s="1462"/>
      <c r="H247" s="1462"/>
      <c r="I247" s="1463"/>
      <c r="J247" s="1463"/>
      <c r="K247" s="1463"/>
      <c r="L247" s="1462"/>
      <c r="M247" s="1462"/>
      <c r="N247" s="1462"/>
      <c r="O247" s="1462"/>
      <c r="P247" s="1462"/>
      <c r="T247" s="1462"/>
      <c r="U247" s="1462"/>
      <c r="V247" s="1462"/>
      <c r="W247" s="1462"/>
      <c r="X247" s="1462"/>
      <c r="Y247" s="1462"/>
      <c r="Z247" s="1462"/>
    </row>
    <row r="248" spans="2:26">
      <c r="B248" s="1462"/>
      <c r="C248" s="1462"/>
      <c r="D248" s="1462"/>
      <c r="E248" s="1462"/>
      <c r="F248" s="1463"/>
      <c r="G248" s="1462"/>
      <c r="H248" s="1462"/>
      <c r="I248" s="1463"/>
      <c r="J248" s="1463"/>
      <c r="K248" s="1463"/>
      <c r="L248" s="1462"/>
      <c r="M248" s="1462"/>
      <c r="N248" s="1462"/>
      <c r="O248" s="1462"/>
      <c r="P248" s="1462"/>
      <c r="T248" s="1462"/>
      <c r="U248" s="1462"/>
      <c r="V248" s="1462"/>
      <c r="W248" s="1462"/>
      <c r="X248" s="1462"/>
      <c r="Y248" s="1462"/>
      <c r="Z248" s="1462"/>
    </row>
    <row r="249" spans="2:26">
      <c r="B249" s="1462"/>
      <c r="C249" s="1462"/>
      <c r="D249" s="1462"/>
      <c r="E249" s="1462"/>
      <c r="F249" s="1463"/>
      <c r="G249" s="1462"/>
      <c r="H249" s="1462"/>
      <c r="I249" s="1463"/>
      <c r="J249" s="1463"/>
      <c r="K249" s="1463"/>
      <c r="L249" s="1462"/>
      <c r="M249" s="1462"/>
      <c r="N249" s="1462"/>
      <c r="O249" s="1462"/>
      <c r="P249" s="1462"/>
      <c r="T249" s="1462"/>
      <c r="U249" s="1462"/>
      <c r="V249" s="1462"/>
      <c r="W249" s="1462"/>
      <c r="X249" s="1462"/>
      <c r="Y249" s="1462"/>
      <c r="Z249" s="1462"/>
    </row>
    <row r="250" spans="2:26">
      <c r="B250" s="1462"/>
      <c r="C250" s="1462"/>
      <c r="D250" s="1462"/>
      <c r="E250" s="1462"/>
      <c r="F250" s="1463"/>
      <c r="G250" s="1462"/>
      <c r="H250" s="1462"/>
      <c r="I250" s="1463"/>
      <c r="J250" s="1463"/>
      <c r="K250" s="1463"/>
      <c r="L250" s="1462"/>
      <c r="M250" s="1462"/>
      <c r="N250" s="1462"/>
      <c r="O250" s="1462"/>
      <c r="P250" s="1462"/>
      <c r="T250" s="1462"/>
      <c r="U250" s="1462"/>
      <c r="V250" s="1462"/>
      <c r="W250" s="1462"/>
      <c r="X250" s="1462"/>
      <c r="Y250" s="1462"/>
      <c r="Z250" s="1462"/>
    </row>
    <row r="251" spans="2:26">
      <c r="B251" s="1462"/>
      <c r="C251" s="1462"/>
      <c r="D251" s="1462"/>
      <c r="E251" s="1462"/>
      <c r="F251" s="1463"/>
      <c r="G251" s="1462"/>
      <c r="H251" s="1462"/>
      <c r="I251" s="1463"/>
      <c r="J251" s="1463"/>
      <c r="K251" s="1463"/>
      <c r="L251" s="1462"/>
      <c r="M251" s="1462"/>
      <c r="N251" s="1462"/>
      <c r="O251" s="1462"/>
      <c r="P251" s="1462"/>
      <c r="T251" s="1462"/>
      <c r="U251" s="1462"/>
      <c r="V251" s="1462"/>
      <c r="W251" s="1462"/>
      <c r="X251" s="1462"/>
      <c r="Y251" s="1462"/>
      <c r="Z251" s="1462"/>
    </row>
    <row r="252" spans="2:26">
      <c r="B252" s="1462"/>
      <c r="C252" s="1462"/>
      <c r="D252" s="1462"/>
      <c r="E252" s="1462"/>
      <c r="F252" s="1463"/>
      <c r="G252" s="1462"/>
      <c r="H252" s="1462"/>
      <c r="I252" s="1463"/>
      <c r="J252" s="1463"/>
      <c r="K252" s="1463"/>
      <c r="L252" s="1462"/>
      <c r="M252" s="1462"/>
      <c r="N252" s="1462"/>
      <c r="O252" s="1462"/>
      <c r="P252" s="1462"/>
      <c r="T252" s="1462"/>
      <c r="U252" s="1462"/>
      <c r="V252" s="1462"/>
      <c r="W252" s="1462"/>
      <c r="X252" s="1462"/>
      <c r="Y252" s="1462"/>
      <c r="Z252" s="1462"/>
    </row>
    <row r="253" spans="2:26">
      <c r="B253" s="1462"/>
      <c r="C253" s="1462"/>
      <c r="D253" s="1462"/>
      <c r="E253" s="1462"/>
      <c r="F253" s="1463"/>
      <c r="G253" s="1462"/>
      <c r="H253" s="1462"/>
      <c r="I253" s="1463"/>
      <c r="J253" s="1463"/>
      <c r="K253" s="1463"/>
      <c r="L253" s="1462"/>
      <c r="M253" s="1462"/>
      <c r="N253" s="1462"/>
      <c r="O253" s="1462"/>
      <c r="P253" s="1462"/>
      <c r="T253" s="1462"/>
      <c r="U253" s="1462"/>
      <c r="V253" s="1462"/>
      <c r="W253" s="1462"/>
      <c r="X253" s="1462"/>
      <c r="Y253" s="1462"/>
      <c r="Z253" s="1462"/>
    </row>
    <row r="254" spans="2:26">
      <c r="B254" s="1462"/>
      <c r="C254" s="1462"/>
      <c r="D254" s="1462"/>
      <c r="E254" s="1462"/>
      <c r="F254" s="1463"/>
      <c r="G254" s="1462"/>
      <c r="H254" s="1462"/>
      <c r="I254" s="1463"/>
      <c r="J254" s="1463"/>
      <c r="K254" s="1463"/>
      <c r="L254" s="1462"/>
      <c r="M254" s="1462"/>
      <c r="N254" s="1462"/>
      <c r="O254" s="1462"/>
      <c r="P254" s="1462"/>
      <c r="T254" s="1462"/>
      <c r="U254" s="1462"/>
      <c r="V254" s="1462"/>
      <c r="W254" s="1462"/>
      <c r="X254" s="1462"/>
      <c r="Y254" s="1462"/>
      <c r="Z254" s="1462"/>
    </row>
    <row r="255" spans="2:26">
      <c r="B255" s="1462"/>
      <c r="C255" s="1462"/>
      <c r="D255" s="1462"/>
      <c r="E255" s="1462"/>
      <c r="F255" s="1463"/>
      <c r="G255" s="1462"/>
      <c r="H255" s="1462"/>
      <c r="I255" s="1463"/>
      <c r="J255" s="1463"/>
      <c r="K255" s="1463"/>
      <c r="L255" s="1462"/>
      <c r="M255" s="1462"/>
      <c r="N255" s="1462"/>
      <c r="O255" s="1462"/>
      <c r="P255" s="1462"/>
      <c r="T255" s="1462"/>
      <c r="U255" s="1462"/>
      <c r="V255" s="1462"/>
      <c r="W255" s="1462"/>
      <c r="X255" s="1462"/>
      <c r="Y255" s="1462"/>
      <c r="Z255" s="1462"/>
    </row>
    <row r="256" spans="2:26">
      <c r="B256" s="1462"/>
      <c r="C256" s="1462"/>
      <c r="D256" s="1462"/>
      <c r="E256" s="1462"/>
      <c r="F256" s="1463"/>
      <c r="G256" s="1462"/>
      <c r="H256" s="1462"/>
      <c r="I256" s="1463"/>
      <c r="J256" s="1463"/>
      <c r="K256" s="1463"/>
      <c r="L256" s="1462"/>
      <c r="M256" s="1462"/>
      <c r="N256" s="1462"/>
      <c r="O256" s="1462"/>
      <c r="P256" s="1462"/>
      <c r="T256" s="1462"/>
      <c r="U256" s="1462"/>
      <c r="V256" s="1462"/>
      <c r="W256" s="1462"/>
      <c r="X256" s="1462"/>
      <c r="Y256" s="1462"/>
      <c r="Z256" s="1462"/>
    </row>
    <row r="257" spans="2:26">
      <c r="B257" s="1462"/>
      <c r="C257" s="1462"/>
      <c r="D257" s="1462"/>
      <c r="E257" s="1462"/>
      <c r="F257" s="1463"/>
      <c r="G257" s="1462"/>
      <c r="H257" s="1462"/>
      <c r="I257" s="1463"/>
      <c r="J257" s="1463"/>
      <c r="K257" s="1463"/>
      <c r="L257" s="1462"/>
      <c r="M257" s="1462"/>
      <c r="N257" s="1462"/>
      <c r="O257" s="1462"/>
      <c r="P257" s="1462"/>
      <c r="T257" s="1462"/>
      <c r="U257" s="1462"/>
      <c r="V257" s="1462"/>
      <c r="W257" s="1462"/>
      <c r="X257" s="1462"/>
      <c r="Y257" s="1462"/>
      <c r="Z257" s="1462"/>
    </row>
    <row r="258" spans="2:26">
      <c r="B258" s="1462"/>
      <c r="C258" s="1462"/>
      <c r="D258" s="1462"/>
      <c r="E258" s="1462"/>
      <c r="F258" s="1463"/>
      <c r="G258" s="1462"/>
      <c r="H258" s="1462"/>
      <c r="I258" s="1463"/>
      <c r="J258" s="1463"/>
      <c r="K258" s="1463"/>
      <c r="L258" s="1462"/>
      <c r="M258" s="1462"/>
      <c r="N258" s="1462"/>
      <c r="O258" s="1462"/>
      <c r="P258" s="1462"/>
      <c r="T258" s="1462"/>
      <c r="U258" s="1462"/>
      <c r="V258" s="1462"/>
      <c r="W258" s="1462"/>
      <c r="X258" s="1462"/>
      <c r="Y258" s="1462"/>
      <c r="Z258" s="1462"/>
    </row>
    <row r="259" spans="2:26">
      <c r="B259" s="1462"/>
      <c r="C259" s="1462"/>
      <c r="D259" s="1462"/>
      <c r="E259" s="1462"/>
      <c r="F259" s="1463"/>
      <c r="G259" s="1462"/>
      <c r="H259" s="1462"/>
      <c r="I259" s="1463"/>
      <c r="J259" s="1463"/>
      <c r="K259" s="1463"/>
      <c r="L259" s="1462"/>
      <c r="M259" s="1462"/>
      <c r="N259" s="1462"/>
      <c r="O259" s="1462"/>
      <c r="P259" s="1462"/>
      <c r="T259" s="1462"/>
      <c r="U259" s="1462"/>
      <c r="V259" s="1462"/>
      <c r="W259" s="1462"/>
      <c r="X259" s="1462"/>
      <c r="Y259" s="1462"/>
      <c r="Z259" s="1462"/>
    </row>
    <row r="260" spans="2:26">
      <c r="B260" s="1462"/>
      <c r="C260" s="1462"/>
      <c r="D260" s="1462"/>
      <c r="E260" s="1462"/>
      <c r="F260" s="1463"/>
      <c r="G260" s="1462"/>
      <c r="H260" s="1462"/>
      <c r="I260" s="1463"/>
      <c r="J260" s="1463"/>
      <c r="K260" s="1463"/>
      <c r="L260" s="1462"/>
      <c r="M260" s="1462"/>
      <c r="N260" s="1462"/>
      <c r="O260" s="1462"/>
      <c r="P260" s="1462"/>
      <c r="T260" s="1462"/>
      <c r="U260" s="1462"/>
      <c r="V260" s="1462"/>
      <c r="W260" s="1462"/>
      <c r="X260" s="1462"/>
      <c r="Y260" s="1462"/>
      <c r="Z260" s="1462"/>
    </row>
    <row r="261" spans="2:26">
      <c r="B261" s="1462"/>
      <c r="C261" s="1462"/>
      <c r="D261" s="1462"/>
      <c r="E261" s="1462"/>
      <c r="F261" s="1463"/>
      <c r="G261" s="1462"/>
      <c r="H261" s="1462"/>
      <c r="I261" s="1463"/>
      <c r="J261" s="1463"/>
      <c r="K261" s="1463"/>
      <c r="L261" s="1462"/>
      <c r="M261" s="1462"/>
      <c r="N261" s="1462"/>
      <c r="O261" s="1462"/>
      <c r="P261" s="1462"/>
      <c r="T261" s="1462"/>
      <c r="U261" s="1462"/>
      <c r="V261" s="1462"/>
      <c r="W261" s="1462"/>
      <c r="X261" s="1462"/>
      <c r="Y261" s="1462"/>
      <c r="Z261" s="1462"/>
    </row>
    <row r="262" spans="2:26">
      <c r="B262" s="1462"/>
      <c r="C262" s="1462"/>
      <c r="D262" s="1462"/>
      <c r="E262" s="1462"/>
      <c r="F262" s="1463"/>
      <c r="G262" s="1462"/>
      <c r="H262" s="1462"/>
      <c r="I262" s="1463"/>
      <c r="J262" s="1463"/>
      <c r="K262" s="1463"/>
      <c r="L262" s="1462"/>
      <c r="M262" s="1462"/>
      <c r="N262" s="1462"/>
      <c r="O262" s="1462"/>
      <c r="P262" s="1462"/>
      <c r="T262" s="1462"/>
      <c r="U262" s="1462"/>
      <c r="V262" s="1462"/>
      <c r="W262" s="1462"/>
      <c r="X262" s="1462"/>
      <c r="Y262" s="1462"/>
      <c r="Z262" s="1462"/>
    </row>
    <row r="263" spans="2:26">
      <c r="B263" s="1462"/>
      <c r="C263" s="1462"/>
      <c r="D263" s="1462"/>
      <c r="E263" s="1462"/>
      <c r="F263" s="1463"/>
      <c r="G263" s="1462"/>
      <c r="H263" s="1462"/>
      <c r="I263" s="1463"/>
      <c r="J263" s="1463"/>
      <c r="K263" s="1463"/>
      <c r="L263" s="1462"/>
      <c r="M263" s="1462"/>
      <c r="N263" s="1462"/>
      <c r="O263" s="1462"/>
      <c r="P263" s="1462"/>
      <c r="T263" s="1462"/>
      <c r="U263" s="1462"/>
      <c r="V263" s="1462"/>
      <c r="W263" s="1462"/>
      <c r="X263" s="1462"/>
      <c r="Y263" s="1462"/>
      <c r="Z263" s="1462"/>
    </row>
    <row r="264" spans="2:26">
      <c r="B264" s="1462"/>
      <c r="C264" s="1462"/>
      <c r="D264" s="1462"/>
      <c r="E264" s="1462"/>
      <c r="F264" s="1463"/>
      <c r="G264" s="1462"/>
      <c r="H264" s="1462"/>
      <c r="I264" s="1463"/>
      <c r="J264" s="1463"/>
      <c r="K264" s="1463"/>
      <c r="L264" s="1462"/>
      <c r="M264" s="1462"/>
      <c r="N264" s="1462"/>
      <c r="O264" s="1462"/>
      <c r="P264" s="1462"/>
      <c r="T264" s="1462"/>
      <c r="U264" s="1462"/>
      <c r="V264" s="1462"/>
      <c r="W264" s="1462"/>
      <c r="X264" s="1462"/>
      <c r="Y264" s="1462"/>
      <c r="Z264" s="1462"/>
    </row>
    <row r="265" spans="2:26">
      <c r="B265" s="1462"/>
      <c r="C265" s="1462"/>
      <c r="D265" s="1462"/>
      <c r="E265" s="1462"/>
      <c r="F265" s="1463"/>
      <c r="G265" s="1462"/>
      <c r="H265" s="1462"/>
      <c r="I265" s="1463"/>
      <c r="J265" s="1463"/>
      <c r="K265" s="1463"/>
      <c r="L265" s="1462"/>
      <c r="M265" s="1462"/>
      <c r="N265" s="1462"/>
      <c r="O265" s="1462"/>
      <c r="P265" s="1462"/>
      <c r="T265" s="1462"/>
      <c r="U265" s="1462"/>
      <c r="V265" s="1462"/>
      <c r="W265" s="1462"/>
      <c r="X265" s="1462"/>
      <c r="Y265" s="1462"/>
      <c r="Z265" s="1462"/>
    </row>
    <row r="266" spans="2:26">
      <c r="B266" s="1462"/>
      <c r="C266" s="1462"/>
      <c r="D266" s="1462"/>
      <c r="E266" s="1462"/>
      <c r="F266" s="1463"/>
      <c r="G266" s="1462"/>
      <c r="H266" s="1462"/>
      <c r="I266" s="1463"/>
      <c r="J266" s="1463"/>
      <c r="K266" s="1463"/>
      <c r="L266" s="1462"/>
      <c r="M266" s="1462"/>
      <c r="N266" s="1462"/>
      <c r="O266" s="1462"/>
      <c r="P266" s="1462"/>
      <c r="T266" s="1462"/>
      <c r="U266" s="1462"/>
      <c r="V266" s="1462"/>
      <c r="W266" s="1462"/>
      <c r="X266" s="1462"/>
      <c r="Y266" s="1462"/>
      <c r="Z266" s="1462"/>
    </row>
    <row r="267" spans="2:26">
      <c r="B267" s="1462"/>
      <c r="C267" s="1462"/>
      <c r="D267" s="1462"/>
      <c r="E267" s="1462"/>
      <c r="F267" s="1463"/>
      <c r="G267" s="1462"/>
      <c r="H267" s="1462"/>
      <c r="I267" s="1463"/>
      <c r="J267" s="1463"/>
      <c r="K267" s="1463"/>
      <c r="L267" s="1462"/>
      <c r="M267" s="1462"/>
      <c r="N267" s="1462"/>
      <c r="O267" s="1462"/>
      <c r="P267" s="1462"/>
      <c r="T267" s="1462"/>
      <c r="U267" s="1462"/>
      <c r="V267" s="1462"/>
      <c r="W267" s="1462"/>
      <c r="X267" s="1462"/>
      <c r="Y267" s="1462"/>
      <c r="Z267" s="1462"/>
    </row>
    <row r="268" spans="2:26">
      <c r="B268" s="1462"/>
      <c r="C268" s="1462"/>
      <c r="D268" s="1462"/>
      <c r="E268" s="1462"/>
      <c r="F268" s="1463"/>
      <c r="G268" s="1462"/>
      <c r="H268" s="1462"/>
      <c r="I268" s="1463"/>
      <c r="J268" s="1463"/>
      <c r="K268" s="1463"/>
      <c r="L268" s="1462"/>
      <c r="M268" s="1462"/>
      <c r="N268" s="1462"/>
      <c r="O268" s="1462"/>
      <c r="P268" s="1462"/>
      <c r="T268" s="1462"/>
      <c r="U268" s="1462"/>
      <c r="V268" s="1462"/>
      <c r="W268" s="1462"/>
      <c r="X268" s="1462"/>
      <c r="Y268" s="1462"/>
      <c r="Z268" s="1462"/>
    </row>
    <row r="269" spans="2:26">
      <c r="B269" s="1462"/>
      <c r="C269" s="1462"/>
      <c r="D269" s="1462"/>
      <c r="E269" s="1462"/>
      <c r="F269" s="1463"/>
      <c r="G269" s="1462"/>
      <c r="H269" s="1462"/>
      <c r="I269" s="1463"/>
      <c r="J269" s="1463"/>
      <c r="K269" s="1463"/>
      <c r="L269" s="1462"/>
      <c r="M269" s="1462"/>
      <c r="N269" s="1462"/>
      <c r="O269" s="1462"/>
      <c r="P269" s="1462"/>
      <c r="T269" s="1462"/>
      <c r="U269" s="1462"/>
      <c r="V269" s="1462"/>
      <c r="W269" s="1462"/>
      <c r="X269" s="1462"/>
      <c r="Y269" s="1462"/>
      <c r="Z269" s="1462"/>
    </row>
    <row r="270" spans="2:26">
      <c r="B270" s="1462"/>
      <c r="C270" s="1462"/>
      <c r="D270" s="1462"/>
      <c r="E270" s="1462"/>
      <c r="F270" s="1463"/>
      <c r="G270" s="1462"/>
      <c r="H270" s="1462"/>
      <c r="I270" s="1463"/>
      <c r="J270" s="1463"/>
      <c r="K270" s="1463"/>
      <c r="L270" s="1462"/>
      <c r="M270" s="1462"/>
      <c r="N270" s="1462"/>
      <c r="O270" s="1462"/>
      <c r="P270" s="1462"/>
      <c r="T270" s="1462"/>
      <c r="U270" s="1462"/>
      <c r="V270" s="1462"/>
      <c r="W270" s="1462"/>
      <c r="X270" s="1462"/>
      <c r="Y270" s="1462"/>
      <c r="Z270" s="1462"/>
    </row>
    <row r="271" spans="2:26">
      <c r="B271" s="1462"/>
      <c r="C271" s="1462"/>
      <c r="D271" s="1462"/>
      <c r="E271" s="1462"/>
      <c r="F271" s="1463"/>
      <c r="G271" s="1462"/>
      <c r="H271" s="1462"/>
      <c r="I271" s="1463"/>
      <c r="J271" s="1463"/>
      <c r="K271" s="1463"/>
      <c r="L271" s="1462"/>
      <c r="M271" s="1462"/>
      <c r="N271" s="1462"/>
      <c r="O271" s="1462"/>
      <c r="P271" s="1462"/>
      <c r="T271" s="1462"/>
      <c r="U271" s="1462"/>
      <c r="V271" s="1462"/>
      <c r="W271" s="1462"/>
      <c r="X271" s="1462"/>
      <c r="Y271" s="1462"/>
      <c r="Z271" s="1462"/>
    </row>
    <row r="272" spans="2:26">
      <c r="B272" s="1462"/>
      <c r="C272" s="1462"/>
      <c r="D272" s="1462"/>
      <c r="E272" s="1462"/>
      <c r="F272" s="1463"/>
      <c r="G272" s="1462"/>
      <c r="H272" s="1462"/>
      <c r="I272" s="1463"/>
      <c r="J272" s="1463"/>
      <c r="K272" s="1463"/>
      <c r="L272" s="1462"/>
      <c r="M272" s="1462"/>
      <c r="N272" s="1462"/>
      <c r="O272" s="1462"/>
      <c r="P272" s="1462"/>
      <c r="T272" s="1462"/>
      <c r="U272" s="1462"/>
      <c r="V272" s="1462"/>
      <c r="W272" s="1462"/>
      <c r="X272" s="1462"/>
      <c r="Y272" s="1462"/>
      <c r="Z272" s="1462"/>
    </row>
    <row r="273" spans="2:26">
      <c r="B273" s="1462"/>
      <c r="C273" s="1462"/>
      <c r="D273" s="1462"/>
      <c r="E273" s="1462"/>
      <c r="F273" s="1463"/>
      <c r="G273" s="1462"/>
      <c r="H273" s="1462"/>
      <c r="I273" s="1463"/>
      <c r="J273" s="1463"/>
      <c r="K273" s="1463"/>
      <c r="L273" s="1462"/>
      <c r="M273" s="1462"/>
      <c r="N273" s="1462"/>
      <c r="O273" s="1462"/>
      <c r="P273" s="1462"/>
      <c r="T273" s="1462"/>
      <c r="U273" s="1462"/>
      <c r="V273" s="1462"/>
      <c r="W273" s="1462"/>
      <c r="X273" s="1462"/>
      <c r="Y273" s="1462"/>
      <c r="Z273" s="1462"/>
    </row>
    <row r="274" spans="2:26">
      <c r="B274" s="1462"/>
      <c r="C274" s="1462"/>
      <c r="D274" s="1462"/>
      <c r="E274" s="1462"/>
      <c r="F274" s="1463"/>
      <c r="G274" s="1462"/>
      <c r="H274" s="1462"/>
      <c r="I274" s="1463"/>
      <c r="J274" s="1463"/>
      <c r="K274" s="1463"/>
      <c r="L274" s="1462"/>
      <c r="M274" s="1462"/>
      <c r="N274" s="1462"/>
      <c r="O274" s="1462"/>
      <c r="P274" s="1462"/>
      <c r="T274" s="1462"/>
      <c r="U274" s="1462"/>
      <c r="V274" s="1462"/>
      <c r="W274" s="1462"/>
      <c r="X274" s="1462"/>
      <c r="Y274" s="1462"/>
      <c r="Z274" s="1462"/>
    </row>
    <row r="275" spans="2:26">
      <c r="B275" s="1462"/>
      <c r="C275" s="1462"/>
      <c r="D275" s="1462"/>
      <c r="E275" s="1462"/>
      <c r="F275" s="1463"/>
      <c r="G275" s="1462"/>
      <c r="H275" s="1462"/>
      <c r="I275" s="1463"/>
      <c r="J275" s="1463"/>
      <c r="K275" s="1463"/>
      <c r="L275" s="1462"/>
      <c r="M275" s="1462"/>
      <c r="N275" s="1462"/>
      <c r="O275" s="1462"/>
      <c r="P275" s="1462"/>
      <c r="T275" s="1462"/>
      <c r="U275" s="1462"/>
      <c r="V275" s="1462"/>
      <c r="W275" s="1462"/>
      <c r="X275" s="1462"/>
      <c r="Y275" s="1462"/>
      <c r="Z275" s="1462"/>
    </row>
    <row r="276" spans="2:26">
      <c r="B276" s="1462"/>
      <c r="C276" s="1462"/>
      <c r="D276" s="1462"/>
      <c r="E276" s="1462"/>
      <c r="F276" s="1463"/>
      <c r="G276" s="1462"/>
      <c r="H276" s="1462"/>
      <c r="I276" s="1463"/>
      <c r="J276" s="1463"/>
      <c r="K276" s="1463"/>
      <c r="L276" s="1462"/>
      <c r="M276" s="1462"/>
      <c r="N276" s="1462"/>
      <c r="O276" s="1462"/>
      <c r="P276" s="1462"/>
      <c r="T276" s="1462"/>
      <c r="U276" s="1462"/>
      <c r="V276" s="1462"/>
      <c r="W276" s="1462"/>
      <c r="X276" s="1462"/>
      <c r="Y276" s="1462"/>
      <c r="Z276" s="1462"/>
    </row>
    <row r="277" spans="2:26">
      <c r="B277" s="1462"/>
      <c r="C277" s="1462"/>
      <c r="D277" s="1462"/>
      <c r="E277" s="1462"/>
      <c r="F277" s="1463"/>
      <c r="G277" s="1462"/>
      <c r="H277" s="1462"/>
      <c r="I277" s="1463"/>
      <c r="J277" s="1463"/>
      <c r="K277" s="1463"/>
      <c r="L277" s="1462"/>
      <c r="M277" s="1462"/>
      <c r="N277" s="1462"/>
      <c r="O277" s="1462"/>
      <c r="P277" s="1462"/>
      <c r="T277" s="1462"/>
      <c r="U277" s="1462"/>
      <c r="V277" s="1462"/>
      <c r="W277" s="1462"/>
      <c r="X277" s="1462"/>
      <c r="Y277" s="1462"/>
      <c r="Z277" s="1462"/>
    </row>
    <row r="278" spans="2:26">
      <c r="B278" s="1462"/>
      <c r="C278" s="1462"/>
      <c r="D278" s="1462"/>
      <c r="E278" s="1462"/>
      <c r="F278" s="1463"/>
      <c r="G278" s="1462"/>
      <c r="H278" s="1462"/>
      <c r="I278" s="1463"/>
      <c r="J278" s="1463"/>
      <c r="K278" s="1463"/>
      <c r="L278" s="1462"/>
      <c r="M278" s="1462"/>
      <c r="N278" s="1462"/>
      <c r="O278" s="1462"/>
      <c r="P278" s="1462"/>
      <c r="T278" s="1462"/>
      <c r="U278" s="1462"/>
      <c r="V278" s="1462"/>
      <c r="W278" s="1462"/>
      <c r="X278" s="1462"/>
      <c r="Y278" s="1462"/>
      <c r="Z278" s="1462"/>
    </row>
    <row r="279" spans="2:26">
      <c r="B279" s="1462"/>
      <c r="C279" s="1462"/>
      <c r="D279" s="1462"/>
      <c r="E279" s="1462"/>
      <c r="F279" s="1463"/>
      <c r="G279" s="1462"/>
      <c r="H279" s="1462"/>
      <c r="I279" s="1463"/>
      <c r="J279" s="1463"/>
      <c r="K279" s="1463"/>
      <c r="L279" s="1462"/>
      <c r="M279" s="1462"/>
      <c r="N279" s="1462"/>
      <c r="O279" s="1462"/>
      <c r="P279" s="1462"/>
      <c r="T279" s="1462"/>
      <c r="U279" s="1462"/>
      <c r="V279" s="1462"/>
      <c r="W279" s="1462"/>
      <c r="X279" s="1462"/>
      <c r="Y279" s="1462"/>
      <c r="Z279" s="1462"/>
    </row>
    <row r="280" spans="2:26">
      <c r="B280" s="1462"/>
      <c r="C280" s="1462"/>
      <c r="D280" s="1462"/>
      <c r="E280" s="1462"/>
      <c r="F280" s="1463"/>
      <c r="G280" s="1462"/>
      <c r="H280" s="1462"/>
      <c r="I280" s="1463"/>
      <c r="J280" s="1463"/>
      <c r="K280" s="1463"/>
      <c r="L280" s="1462"/>
      <c r="M280" s="1462"/>
      <c r="N280" s="1462"/>
      <c r="O280" s="1462"/>
      <c r="P280" s="1462"/>
      <c r="T280" s="1462"/>
      <c r="U280" s="1462"/>
      <c r="V280" s="1462"/>
      <c r="W280" s="1462"/>
      <c r="X280" s="1462"/>
      <c r="Y280" s="1462"/>
      <c r="Z280" s="1462"/>
    </row>
    <row r="281" spans="2:26">
      <c r="B281" s="1462"/>
      <c r="C281" s="1462"/>
      <c r="D281" s="1462"/>
      <c r="E281" s="1462"/>
      <c r="F281" s="1463"/>
      <c r="G281" s="1462"/>
      <c r="H281" s="1462"/>
      <c r="I281" s="1463"/>
      <c r="J281" s="1463"/>
      <c r="K281" s="1463"/>
      <c r="L281" s="1462"/>
      <c r="M281" s="1462"/>
      <c r="N281" s="1462"/>
      <c r="O281" s="1462"/>
      <c r="P281" s="1462"/>
      <c r="T281" s="1462"/>
      <c r="U281" s="1462"/>
      <c r="V281" s="1462"/>
      <c r="W281" s="1462"/>
      <c r="X281" s="1462"/>
      <c r="Y281" s="1462"/>
      <c r="Z281" s="1462"/>
    </row>
    <row r="282" spans="2:26">
      <c r="B282" s="1462"/>
      <c r="C282" s="1462"/>
      <c r="D282" s="1462"/>
      <c r="E282" s="1462"/>
      <c r="F282" s="1463"/>
      <c r="G282" s="1462"/>
      <c r="H282" s="1462"/>
      <c r="I282" s="1463"/>
      <c r="J282" s="1463"/>
      <c r="K282" s="1463"/>
      <c r="L282" s="1462"/>
      <c r="M282" s="1462"/>
      <c r="N282" s="1462"/>
      <c r="O282" s="1462"/>
      <c r="P282" s="1462"/>
      <c r="T282" s="1462"/>
      <c r="U282" s="1462"/>
      <c r="V282" s="1462"/>
      <c r="W282" s="1462"/>
      <c r="X282" s="1462"/>
      <c r="Y282" s="1462"/>
      <c r="Z282" s="1462"/>
    </row>
    <row r="283" spans="2:26">
      <c r="B283" s="1462"/>
      <c r="C283" s="1462"/>
      <c r="D283" s="1462"/>
      <c r="E283" s="1462"/>
      <c r="F283" s="1463"/>
      <c r="G283" s="1462"/>
      <c r="H283" s="1462"/>
      <c r="I283" s="1463"/>
      <c r="J283" s="1463"/>
      <c r="K283" s="1463"/>
      <c r="L283" s="1462"/>
      <c r="M283" s="1462"/>
      <c r="N283" s="1462"/>
      <c r="O283" s="1462"/>
      <c r="P283" s="1462"/>
      <c r="T283" s="1462"/>
      <c r="U283" s="1462"/>
      <c r="V283" s="1462"/>
      <c r="W283" s="1462"/>
      <c r="X283" s="1462"/>
      <c r="Y283" s="1462"/>
      <c r="Z283" s="1462"/>
    </row>
    <row r="284" spans="2:26">
      <c r="B284" s="1462"/>
      <c r="C284" s="1462"/>
      <c r="D284" s="1462"/>
      <c r="E284" s="1462"/>
      <c r="F284" s="1463"/>
      <c r="G284" s="1462"/>
      <c r="H284" s="1462"/>
      <c r="I284" s="1463"/>
      <c r="J284" s="1463"/>
      <c r="K284" s="1463"/>
      <c r="L284" s="1462"/>
      <c r="M284" s="1462"/>
      <c r="N284" s="1462"/>
      <c r="O284" s="1462"/>
      <c r="P284" s="1462"/>
      <c r="T284" s="1462"/>
      <c r="U284" s="1462"/>
      <c r="V284" s="1462"/>
      <c r="W284" s="1462"/>
      <c r="X284" s="1462"/>
      <c r="Y284" s="1462"/>
      <c r="Z284" s="1462"/>
    </row>
    <row r="285" spans="2:26">
      <c r="B285" s="1462"/>
      <c r="C285" s="1462"/>
      <c r="D285" s="1462"/>
      <c r="E285" s="1462"/>
      <c r="F285" s="1463"/>
      <c r="G285" s="1462"/>
      <c r="H285" s="1462"/>
      <c r="I285" s="1463"/>
      <c r="J285" s="1463"/>
      <c r="K285" s="1463"/>
      <c r="L285" s="1462"/>
      <c r="M285" s="1462"/>
      <c r="N285" s="1462"/>
      <c r="O285" s="1462"/>
      <c r="P285" s="1462"/>
      <c r="T285" s="1462"/>
      <c r="U285" s="1462"/>
      <c r="V285" s="1462"/>
      <c r="W285" s="1462"/>
      <c r="X285" s="1462"/>
      <c r="Y285" s="1462"/>
      <c r="Z285" s="1462"/>
    </row>
    <row r="286" spans="2:26">
      <c r="B286" s="1462"/>
      <c r="C286" s="1462"/>
      <c r="D286" s="1462"/>
      <c r="E286" s="1462"/>
      <c r="F286" s="1463"/>
      <c r="G286" s="1462"/>
      <c r="H286" s="1462"/>
      <c r="I286" s="1463"/>
      <c r="J286" s="1463"/>
      <c r="K286" s="1463"/>
      <c r="L286" s="1462"/>
      <c r="M286" s="1462"/>
      <c r="N286" s="1462"/>
      <c r="O286" s="1462"/>
      <c r="P286" s="1462"/>
      <c r="T286" s="1462"/>
      <c r="U286" s="1462"/>
      <c r="V286" s="1462"/>
      <c r="W286" s="1462"/>
      <c r="X286" s="1462"/>
      <c r="Y286" s="1462"/>
      <c r="Z286" s="1462"/>
    </row>
    <row r="287" spans="2:26">
      <c r="B287" s="1462"/>
      <c r="C287" s="1462"/>
      <c r="D287" s="1462"/>
      <c r="E287" s="1462"/>
      <c r="F287" s="1463"/>
      <c r="G287" s="1462"/>
      <c r="H287" s="1462"/>
      <c r="I287" s="1463"/>
      <c r="J287" s="1463"/>
      <c r="K287" s="1463"/>
      <c r="L287" s="1462"/>
      <c r="M287" s="1462"/>
      <c r="N287" s="1462"/>
      <c r="O287" s="1462"/>
      <c r="P287" s="1462"/>
      <c r="T287" s="1462"/>
      <c r="U287" s="1462"/>
      <c r="V287" s="1462"/>
      <c r="W287" s="1462"/>
      <c r="X287" s="1462"/>
      <c r="Y287" s="1462"/>
      <c r="Z287" s="1462"/>
    </row>
    <row r="288" spans="2:26">
      <c r="B288" s="1462"/>
      <c r="C288" s="1462"/>
      <c r="D288" s="1462"/>
      <c r="E288" s="1462"/>
      <c r="F288" s="1463"/>
      <c r="G288" s="1462"/>
      <c r="H288" s="1462"/>
      <c r="I288" s="1463"/>
      <c r="J288" s="1463"/>
      <c r="K288" s="1463"/>
      <c r="L288" s="1462"/>
      <c r="M288" s="1462"/>
      <c r="N288" s="1462"/>
      <c r="O288" s="1462"/>
      <c r="P288" s="1462"/>
      <c r="T288" s="1462"/>
      <c r="U288" s="1462"/>
      <c r="V288" s="1462"/>
      <c r="W288" s="1462"/>
      <c r="X288" s="1462"/>
      <c r="Y288" s="1462"/>
      <c r="Z288" s="1462"/>
    </row>
    <row r="289" spans="2:26">
      <c r="B289" s="1462"/>
      <c r="C289" s="1462"/>
      <c r="D289" s="1462"/>
      <c r="E289" s="1462"/>
      <c r="F289" s="1463"/>
      <c r="G289" s="1462"/>
      <c r="H289" s="1462"/>
      <c r="I289" s="1463"/>
      <c r="J289" s="1463"/>
      <c r="K289" s="1463"/>
      <c r="L289" s="1462"/>
      <c r="M289" s="1462"/>
      <c r="N289" s="1462"/>
      <c r="O289" s="1462"/>
      <c r="P289" s="1462"/>
      <c r="T289" s="1462"/>
      <c r="U289" s="1462"/>
      <c r="V289" s="1462"/>
      <c r="W289" s="1462"/>
      <c r="X289" s="1462"/>
      <c r="Y289" s="1462"/>
      <c r="Z289" s="1462"/>
    </row>
    <row r="290" spans="2:26">
      <c r="B290" s="1462"/>
      <c r="C290" s="1462"/>
      <c r="D290" s="1462"/>
      <c r="E290" s="1462"/>
      <c r="F290" s="1463"/>
      <c r="G290" s="1462"/>
      <c r="H290" s="1462"/>
      <c r="I290" s="1463"/>
      <c r="J290" s="1463"/>
      <c r="K290" s="1463"/>
      <c r="L290" s="1462"/>
      <c r="M290" s="1462"/>
      <c r="N290" s="1462"/>
      <c r="O290" s="1462"/>
      <c r="P290" s="1462"/>
      <c r="T290" s="1462"/>
      <c r="U290" s="1462"/>
      <c r="V290" s="1462"/>
      <c r="W290" s="1462"/>
      <c r="X290" s="1462"/>
      <c r="Y290" s="1462"/>
      <c r="Z290" s="1462"/>
    </row>
    <row r="291" spans="2:26">
      <c r="B291" s="1462"/>
      <c r="C291" s="1462"/>
      <c r="D291" s="1462"/>
      <c r="E291" s="1462"/>
      <c r="F291" s="1463"/>
      <c r="G291" s="1462"/>
      <c r="H291" s="1462"/>
      <c r="I291" s="1463"/>
      <c r="J291" s="1463"/>
      <c r="K291" s="1463"/>
      <c r="L291" s="1462"/>
      <c r="M291" s="1462"/>
      <c r="N291" s="1462"/>
      <c r="O291" s="1462"/>
      <c r="P291" s="1462"/>
      <c r="T291" s="1462"/>
      <c r="U291" s="1462"/>
      <c r="V291" s="1462"/>
      <c r="W291" s="1462"/>
      <c r="X291" s="1462"/>
      <c r="Y291" s="1462"/>
      <c r="Z291" s="1462"/>
    </row>
    <row r="292" spans="2:26">
      <c r="B292" s="1462"/>
      <c r="C292" s="1462"/>
      <c r="D292" s="1462"/>
      <c r="E292" s="1462"/>
      <c r="F292" s="1463"/>
      <c r="G292" s="1462"/>
      <c r="H292" s="1462"/>
      <c r="I292" s="1463"/>
      <c r="J292" s="1463"/>
      <c r="K292" s="1463"/>
      <c r="L292" s="1462"/>
      <c r="M292" s="1462"/>
      <c r="N292" s="1462"/>
      <c r="O292" s="1462"/>
      <c r="P292" s="1462"/>
      <c r="T292" s="1462"/>
      <c r="U292" s="1462"/>
      <c r="V292" s="1462"/>
      <c r="W292" s="1462"/>
      <c r="X292" s="1462"/>
      <c r="Y292" s="1462"/>
      <c r="Z292" s="1462"/>
    </row>
    <row r="293" spans="2:26">
      <c r="B293" s="1462"/>
      <c r="C293" s="1462"/>
      <c r="D293" s="1462"/>
      <c r="E293" s="1462"/>
      <c r="F293" s="1463"/>
      <c r="G293" s="1462"/>
      <c r="H293" s="1462"/>
      <c r="I293" s="1463"/>
      <c r="J293" s="1463"/>
      <c r="K293" s="1463"/>
      <c r="L293" s="1462"/>
      <c r="M293" s="1462"/>
      <c r="N293" s="1462"/>
      <c r="O293" s="1462"/>
      <c r="P293" s="1462"/>
      <c r="T293" s="1462"/>
      <c r="U293" s="1462"/>
      <c r="V293" s="1462"/>
      <c r="W293" s="1462"/>
      <c r="X293" s="1462"/>
      <c r="Y293" s="1462"/>
      <c r="Z293" s="1462"/>
    </row>
    <row r="294" spans="2:26">
      <c r="B294" s="1462"/>
      <c r="C294" s="1462"/>
      <c r="D294" s="1462"/>
      <c r="E294" s="1462"/>
      <c r="F294" s="1463"/>
      <c r="G294" s="1462"/>
      <c r="H294" s="1462"/>
      <c r="I294" s="1463"/>
      <c r="J294" s="1463"/>
      <c r="K294" s="1463"/>
      <c r="L294" s="1462"/>
      <c r="M294" s="1462"/>
      <c r="N294" s="1462"/>
      <c r="O294" s="1462"/>
      <c r="P294" s="1462"/>
      <c r="T294" s="1462"/>
      <c r="U294" s="1462"/>
      <c r="V294" s="1462"/>
      <c r="W294" s="1462"/>
      <c r="X294" s="1462"/>
      <c r="Y294" s="1462"/>
      <c r="Z294" s="1462"/>
    </row>
    <row r="295" spans="2:26">
      <c r="B295" s="1462"/>
      <c r="C295" s="1462"/>
      <c r="D295" s="1462"/>
      <c r="E295" s="1462"/>
      <c r="F295" s="1463"/>
      <c r="G295" s="1462"/>
      <c r="H295" s="1462"/>
      <c r="I295" s="1463"/>
      <c r="J295" s="1463"/>
      <c r="K295" s="1463"/>
      <c r="L295" s="1462"/>
      <c r="M295" s="1462"/>
      <c r="N295" s="1462"/>
      <c r="O295" s="1462"/>
      <c r="P295" s="1462"/>
      <c r="T295" s="1462"/>
      <c r="U295" s="1462"/>
      <c r="V295" s="1462"/>
      <c r="W295" s="1462"/>
      <c r="X295" s="1462"/>
      <c r="Y295" s="1462"/>
      <c r="Z295" s="1462"/>
    </row>
    <row r="296" spans="2:26">
      <c r="B296" s="1462"/>
      <c r="C296" s="1462"/>
      <c r="D296" s="1462"/>
      <c r="E296" s="1462"/>
      <c r="F296" s="1463"/>
      <c r="G296" s="1462"/>
      <c r="H296" s="1462"/>
      <c r="I296" s="1463"/>
      <c r="J296" s="1463"/>
      <c r="K296" s="1463"/>
      <c r="L296" s="1462"/>
      <c r="M296" s="1462"/>
      <c r="N296" s="1462"/>
      <c r="O296" s="1462"/>
      <c r="P296" s="1462"/>
      <c r="T296" s="1462"/>
      <c r="U296" s="1462"/>
      <c r="V296" s="1462"/>
      <c r="W296" s="1462"/>
      <c r="X296" s="1462"/>
      <c r="Y296" s="1462"/>
      <c r="Z296" s="1462"/>
    </row>
    <row r="297" spans="2:26">
      <c r="B297" s="1462"/>
      <c r="C297" s="1462"/>
      <c r="D297" s="1462"/>
      <c r="E297" s="1462"/>
      <c r="F297" s="1463"/>
      <c r="G297" s="1462"/>
      <c r="H297" s="1462"/>
      <c r="I297" s="1463"/>
      <c r="J297" s="1463"/>
      <c r="K297" s="1463"/>
      <c r="L297" s="1462"/>
      <c r="M297" s="1462"/>
      <c r="N297" s="1462"/>
      <c r="O297" s="1462"/>
      <c r="P297" s="1462"/>
      <c r="T297" s="1462"/>
      <c r="U297" s="1462"/>
      <c r="V297" s="1462"/>
      <c r="W297" s="1462"/>
      <c r="X297" s="1462"/>
      <c r="Y297" s="1462"/>
      <c r="Z297" s="1462"/>
    </row>
    <row r="298" spans="2:26">
      <c r="B298" s="1462"/>
      <c r="C298" s="1462"/>
      <c r="D298" s="1462"/>
      <c r="E298" s="1462"/>
      <c r="F298" s="1463"/>
      <c r="G298" s="1462"/>
      <c r="H298" s="1462"/>
      <c r="I298" s="1463"/>
      <c r="J298" s="1463"/>
      <c r="K298" s="1463"/>
      <c r="L298" s="1462"/>
      <c r="M298" s="1462"/>
      <c r="N298" s="1462"/>
      <c r="O298" s="1462"/>
      <c r="P298" s="1462"/>
      <c r="T298" s="1462"/>
      <c r="U298" s="1462"/>
      <c r="V298" s="1462"/>
      <c r="W298" s="1462"/>
      <c r="X298" s="1462"/>
      <c r="Y298" s="1462"/>
      <c r="Z298" s="1462"/>
    </row>
    <row r="299" spans="2:26">
      <c r="B299" s="1462"/>
      <c r="C299" s="1462"/>
      <c r="D299" s="1462"/>
      <c r="E299" s="1462"/>
      <c r="F299" s="1463"/>
      <c r="G299" s="1462"/>
      <c r="H299" s="1462"/>
      <c r="I299" s="1463"/>
      <c r="J299" s="1463"/>
      <c r="K299" s="1463"/>
      <c r="L299" s="1462"/>
      <c r="M299" s="1462"/>
      <c r="N299" s="1462"/>
      <c r="O299" s="1462"/>
      <c r="P299" s="1462"/>
      <c r="T299" s="1462"/>
      <c r="U299" s="1462"/>
      <c r="V299" s="1462"/>
      <c r="W299" s="1462"/>
      <c r="X299" s="1462"/>
      <c r="Y299" s="1462"/>
      <c r="Z299" s="1462"/>
    </row>
    <row r="300" spans="2:26">
      <c r="B300" s="1462"/>
      <c r="C300" s="1462"/>
      <c r="D300" s="1462"/>
      <c r="E300" s="1462"/>
      <c r="F300" s="1463"/>
      <c r="G300" s="1462"/>
      <c r="H300" s="1462"/>
      <c r="I300" s="1463"/>
      <c r="J300" s="1463"/>
      <c r="K300" s="1463"/>
      <c r="L300" s="1462"/>
      <c r="M300" s="1462"/>
      <c r="N300" s="1462"/>
      <c r="O300" s="1462"/>
      <c r="P300" s="1462"/>
      <c r="T300" s="1462"/>
      <c r="U300" s="1462"/>
      <c r="V300" s="1462"/>
      <c r="W300" s="1462"/>
      <c r="X300" s="1462"/>
      <c r="Y300" s="1462"/>
      <c r="Z300" s="1462"/>
    </row>
    <row r="301" spans="2:26">
      <c r="B301" s="1462"/>
      <c r="C301" s="1462"/>
      <c r="D301" s="1462"/>
      <c r="E301" s="1462"/>
      <c r="F301" s="1463"/>
      <c r="G301" s="1462"/>
      <c r="H301" s="1462"/>
      <c r="I301" s="1463"/>
      <c r="J301" s="1463"/>
      <c r="K301" s="1463"/>
      <c r="L301" s="1462"/>
      <c r="M301" s="1462"/>
      <c r="N301" s="1462"/>
      <c r="O301" s="1462"/>
      <c r="P301" s="1462"/>
      <c r="T301" s="1462"/>
      <c r="U301" s="1462"/>
      <c r="V301" s="1462"/>
      <c r="W301" s="1462"/>
      <c r="X301" s="1462"/>
      <c r="Y301" s="1462"/>
      <c r="Z301" s="1462"/>
    </row>
    <row r="302" spans="2:26">
      <c r="B302" s="1462"/>
      <c r="C302" s="1462"/>
      <c r="D302" s="1462"/>
      <c r="E302" s="1462"/>
      <c r="F302" s="1463"/>
      <c r="G302" s="1462"/>
      <c r="H302" s="1462"/>
      <c r="I302" s="1463"/>
      <c r="J302" s="1463"/>
      <c r="K302" s="1463"/>
      <c r="L302" s="1462"/>
      <c r="M302" s="1462"/>
      <c r="N302" s="1462"/>
      <c r="O302" s="1462"/>
      <c r="P302" s="1462"/>
      <c r="T302" s="1462"/>
      <c r="U302" s="1462"/>
      <c r="V302" s="1462"/>
      <c r="W302" s="1462"/>
      <c r="X302" s="1462"/>
      <c r="Y302" s="1462"/>
      <c r="Z302" s="1462"/>
    </row>
    <row r="303" spans="2:26">
      <c r="B303" s="1462"/>
      <c r="C303" s="1462"/>
      <c r="D303" s="1462"/>
      <c r="E303" s="1462"/>
      <c r="F303" s="1463"/>
      <c r="G303" s="1462"/>
      <c r="H303" s="1462"/>
      <c r="I303" s="1463"/>
      <c r="J303" s="1463"/>
      <c r="K303" s="1463"/>
      <c r="L303" s="1462"/>
      <c r="M303" s="1462"/>
      <c r="N303" s="1462"/>
      <c r="O303" s="1462"/>
      <c r="P303" s="1462"/>
      <c r="T303" s="1462"/>
      <c r="U303" s="1462"/>
      <c r="V303" s="1462"/>
      <c r="W303" s="1462"/>
      <c r="X303" s="1462"/>
      <c r="Y303" s="1462"/>
      <c r="Z303" s="1462"/>
    </row>
    <row r="304" spans="2:26">
      <c r="B304" s="1462"/>
      <c r="C304" s="1462"/>
      <c r="D304" s="1462"/>
      <c r="E304" s="1462"/>
      <c r="F304" s="1463"/>
      <c r="G304" s="1462"/>
      <c r="H304" s="1462"/>
      <c r="I304" s="1463"/>
      <c r="J304" s="1463"/>
      <c r="K304" s="1463"/>
      <c r="L304" s="1462"/>
      <c r="M304" s="1462"/>
      <c r="N304" s="1462"/>
      <c r="O304" s="1462"/>
      <c r="P304" s="1462"/>
      <c r="T304" s="1462"/>
      <c r="U304" s="1462"/>
      <c r="V304" s="1462"/>
      <c r="W304" s="1462"/>
      <c r="X304" s="1462"/>
      <c r="Y304" s="1462"/>
      <c r="Z304" s="1462"/>
    </row>
    <row r="305" spans="2:26">
      <c r="B305" s="1462"/>
      <c r="C305" s="1462"/>
      <c r="D305" s="1462"/>
      <c r="E305" s="1462"/>
      <c r="F305" s="1463"/>
      <c r="G305" s="1462"/>
      <c r="H305" s="1462"/>
      <c r="I305" s="1463"/>
      <c r="J305" s="1463"/>
      <c r="K305" s="1463"/>
      <c r="L305" s="1462"/>
      <c r="M305" s="1462"/>
      <c r="N305" s="1462"/>
      <c r="O305" s="1462"/>
      <c r="P305" s="1462"/>
      <c r="T305" s="1462"/>
      <c r="U305" s="1462"/>
      <c r="V305" s="1462"/>
      <c r="W305" s="1462"/>
      <c r="X305" s="1462"/>
      <c r="Y305" s="1462"/>
      <c r="Z305" s="1462"/>
    </row>
    <row r="306" spans="2:26">
      <c r="B306" s="1462"/>
      <c r="C306" s="1462"/>
      <c r="D306" s="1462"/>
      <c r="E306" s="1462"/>
      <c r="F306" s="1463"/>
      <c r="G306" s="1462"/>
      <c r="H306" s="1462"/>
      <c r="I306" s="1463"/>
      <c r="J306" s="1463"/>
      <c r="K306" s="1463"/>
      <c r="L306" s="1462"/>
      <c r="M306" s="1462"/>
      <c r="N306" s="1462"/>
      <c r="O306" s="1462"/>
      <c r="P306" s="1462"/>
      <c r="T306" s="1462"/>
      <c r="U306" s="1462"/>
      <c r="V306" s="1462"/>
      <c r="W306" s="1462"/>
      <c r="X306" s="1462"/>
      <c r="Y306" s="1462"/>
      <c r="Z306" s="1462"/>
    </row>
    <row r="307" spans="2:26">
      <c r="B307" s="1462"/>
      <c r="C307" s="1462"/>
      <c r="D307" s="1462"/>
      <c r="E307" s="1462"/>
      <c r="F307" s="1463"/>
      <c r="G307" s="1462"/>
      <c r="H307" s="1462"/>
      <c r="I307" s="1463"/>
      <c r="J307" s="1463"/>
      <c r="K307" s="1463"/>
      <c r="L307" s="1462"/>
      <c r="M307" s="1462"/>
      <c r="N307" s="1462"/>
      <c r="O307" s="1462"/>
      <c r="P307" s="1462"/>
      <c r="T307" s="1462"/>
      <c r="U307" s="1462"/>
      <c r="V307" s="1462"/>
      <c r="W307" s="1462"/>
      <c r="X307" s="1462"/>
      <c r="Y307" s="1462"/>
      <c r="Z307" s="1462"/>
    </row>
    <row r="308" spans="2:26">
      <c r="B308" s="1462"/>
      <c r="C308" s="1462"/>
      <c r="D308" s="1462"/>
      <c r="E308" s="1462"/>
      <c r="F308" s="1463"/>
      <c r="G308" s="1462"/>
      <c r="H308" s="1462"/>
      <c r="I308" s="1463"/>
      <c r="J308" s="1463"/>
      <c r="K308" s="1463"/>
      <c r="L308" s="1462"/>
      <c r="M308" s="1462"/>
      <c r="N308" s="1462"/>
      <c r="O308" s="1462"/>
      <c r="P308" s="1462"/>
      <c r="T308" s="1462"/>
      <c r="U308" s="1462"/>
      <c r="V308" s="1462"/>
      <c r="W308" s="1462"/>
      <c r="X308" s="1462"/>
      <c r="Y308" s="1462"/>
      <c r="Z308" s="1462"/>
    </row>
    <row r="309" spans="2:26">
      <c r="B309" s="1462"/>
      <c r="C309" s="1462"/>
      <c r="D309" s="1462"/>
      <c r="E309" s="1462"/>
      <c r="F309" s="1463"/>
      <c r="G309" s="1462"/>
      <c r="H309" s="1462"/>
      <c r="I309" s="1463"/>
      <c r="J309" s="1463"/>
      <c r="K309" s="1463"/>
      <c r="L309" s="1462"/>
      <c r="M309" s="1462"/>
      <c r="N309" s="1462"/>
      <c r="O309" s="1462"/>
      <c r="P309" s="1462"/>
      <c r="T309" s="1462"/>
      <c r="U309" s="1462"/>
      <c r="V309" s="1462"/>
      <c r="W309" s="1462"/>
      <c r="X309" s="1462"/>
      <c r="Y309" s="1462"/>
      <c r="Z309" s="1462"/>
    </row>
    <row r="310" spans="2:26">
      <c r="B310" s="1462"/>
      <c r="C310" s="1462"/>
      <c r="D310" s="1462"/>
      <c r="E310" s="1462"/>
      <c r="F310" s="1463"/>
      <c r="G310" s="1462"/>
      <c r="H310" s="1462"/>
      <c r="I310" s="1463"/>
      <c r="J310" s="1463"/>
      <c r="K310" s="1463"/>
      <c r="L310" s="1462"/>
      <c r="M310" s="1462"/>
      <c r="N310" s="1462"/>
      <c r="O310" s="1462"/>
      <c r="P310" s="1462"/>
      <c r="T310" s="1462"/>
      <c r="U310" s="1462"/>
      <c r="V310" s="1462"/>
      <c r="W310" s="1462"/>
      <c r="X310" s="1462"/>
      <c r="Y310" s="1462"/>
      <c r="Z310" s="1462"/>
    </row>
    <row r="311" spans="2:26">
      <c r="B311" s="1462"/>
      <c r="C311" s="1462"/>
      <c r="D311" s="1462"/>
      <c r="E311" s="1462"/>
      <c r="F311" s="1463"/>
      <c r="G311" s="1462"/>
      <c r="H311" s="1462"/>
      <c r="I311" s="1463"/>
      <c r="J311" s="1463"/>
      <c r="K311" s="1463"/>
      <c r="L311" s="1462"/>
      <c r="M311" s="1462"/>
      <c r="N311" s="1462"/>
      <c r="O311" s="1462"/>
      <c r="P311" s="1462"/>
      <c r="T311" s="1462"/>
      <c r="U311" s="1462"/>
      <c r="V311" s="1462"/>
      <c r="W311" s="1462"/>
      <c r="X311" s="1462"/>
      <c r="Y311" s="1462"/>
      <c r="Z311" s="1462"/>
    </row>
    <row r="312" spans="2:26">
      <c r="B312" s="1462"/>
      <c r="C312" s="1462"/>
      <c r="D312" s="1462"/>
      <c r="E312" s="1462"/>
      <c r="F312" s="1463"/>
      <c r="G312" s="1462"/>
      <c r="H312" s="1462"/>
      <c r="I312" s="1463"/>
      <c r="J312" s="1463"/>
      <c r="K312" s="1463"/>
      <c r="L312" s="1462"/>
      <c r="M312" s="1462"/>
      <c r="N312" s="1462"/>
      <c r="O312" s="1462"/>
      <c r="P312" s="1462"/>
      <c r="T312" s="1462"/>
      <c r="U312" s="1462"/>
      <c r="V312" s="1462"/>
      <c r="W312" s="1462"/>
      <c r="X312" s="1462"/>
      <c r="Y312" s="1462"/>
      <c r="Z312" s="1462"/>
    </row>
    <row r="313" spans="2:26">
      <c r="B313" s="1462"/>
      <c r="C313" s="1462"/>
      <c r="D313" s="1462"/>
      <c r="E313" s="1462"/>
      <c r="F313" s="1463"/>
      <c r="G313" s="1462"/>
      <c r="H313" s="1462"/>
      <c r="I313" s="1463"/>
      <c r="J313" s="1463"/>
      <c r="K313" s="1463"/>
      <c r="L313" s="1462"/>
      <c r="M313" s="1462"/>
      <c r="N313" s="1462"/>
      <c r="O313" s="1462"/>
      <c r="P313" s="1462"/>
      <c r="T313" s="1462"/>
      <c r="U313" s="1462"/>
      <c r="V313" s="1462"/>
      <c r="W313" s="1462"/>
      <c r="X313" s="1462"/>
      <c r="Y313" s="1462"/>
      <c r="Z313" s="1462"/>
    </row>
    <row r="314" spans="2:26">
      <c r="B314" s="1462"/>
      <c r="C314" s="1462"/>
      <c r="D314" s="1462"/>
      <c r="E314" s="1462"/>
      <c r="F314" s="1463"/>
      <c r="G314" s="1462"/>
      <c r="H314" s="1462"/>
      <c r="I314" s="1463"/>
      <c r="J314" s="1463"/>
      <c r="K314" s="1463"/>
      <c r="L314" s="1462"/>
      <c r="M314" s="1462"/>
      <c r="N314" s="1462"/>
      <c r="O314" s="1462"/>
      <c r="P314" s="1462"/>
      <c r="T314" s="1462"/>
      <c r="U314" s="1462"/>
      <c r="V314" s="1462"/>
      <c r="W314" s="1462"/>
      <c r="X314" s="1462"/>
      <c r="Y314" s="1462"/>
      <c r="Z314" s="1462"/>
    </row>
    <row r="315" spans="2:26">
      <c r="B315" s="1462"/>
      <c r="C315" s="1462"/>
      <c r="D315" s="1462"/>
      <c r="E315" s="1462"/>
      <c r="F315" s="1463"/>
      <c r="G315" s="1462"/>
      <c r="H315" s="1462"/>
      <c r="I315" s="1463"/>
      <c r="J315" s="1463"/>
      <c r="K315" s="1463"/>
      <c r="L315" s="1462"/>
      <c r="M315" s="1462"/>
      <c r="N315" s="1462"/>
      <c r="O315" s="1462"/>
      <c r="P315" s="1462"/>
      <c r="T315" s="1462"/>
      <c r="U315" s="1462"/>
      <c r="V315" s="1462"/>
      <c r="W315" s="1462"/>
      <c r="X315" s="1462"/>
      <c r="Y315" s="1462"/>
      <c r="Z315" s="1462"/>
    </row>
    <row r="316" spans="2:26">
      <c r="B316" s="1462"/>
      <c r="C316" s="1462"/>
      <c r="D316" s="1462"/>
      <c r="E316" s="1462"/>
      <c r="F316" s="1463"/>
      <c r="G316" s="1462"/>
      <c r="H316" s="1462"/>
      <c r="I316" s="1463"/>
      <c r="J316" s="1463"/>
      <c r="K316" s="1463"/>
      <c r="L316" s="1462"/>
      <c r="M316" s="1462"/>
      <c r="N316" s="1462"/>
      <c r="O316" s="1462"/>
      <c r="P316" s="1462"/>
      <c r="T316" s="1462"/>
      <c r="U316" s="1462"/>
      <c r="V316" s="1462"/>
      <c r="W316" s="1462"/>
      <c r="X316" s="1462"/>
      <c r="Y316" s="1462"/>
      <c r="Z316" s="1462"/>
    </row>
    <row r="317" spans="2:26">
      <c r="B317" s="1462"/>
      <c r="C317" s="1462"/>
      <c r="D317" s="1462"/>
      <c r="E317" s="1462"/>
      <c r="F317" s="1463"/>
      <c r="G317" s="1462"/>
      <c r="H317" s="1462"/>
      <c r="I317" s="1463"/>
      <c r="J317" s="1463"/>
      <c r="K317" s="1463"/>
      <c r="L317" s="1462"/>
      <c r="M317" s="1462"/>
      <c r="N317" s="1462"/>
      <c r="O317" s="1462"/>
      <c r="P317" s="1462"/>
      <c r="T317" s="1462"/>
      <c r="U317" s="1462"/>
      <c r="V317" s="1462"/>
      <c r="W317" s="1462"/>
      <c r="X317" s="1462"/>
      <c r="Y317" s="1462"/>
      <c r="Z317" s="1462"/>
    </row>
    <row r="318" spans="2:26">
      <c r="B318" s="1462"/>
      <c r="C318" s="1462"/>
      <c r="D318" s="1462"/>
      <c r="E318" s="1462"/>
      <c r="F318" s="1463"/>
      <c r="G318" s="1462"/>
      <c r="H318" s="1462"/>
      <c r="I318" s="1463"/>
      <c r="J318" s="1463"/>
      <c r="K318" s="1463"/>
      <c r="L318" s="1462"/>
      <c r="M318" s="1462"/>
      <c r="N318" s="1462"/>
      <c r="O318" s="1462"/>
      <c r="P318" s="1462"/>
      <c r="T318" s="1462"/>
      <c r="U318" s="1462"/>
      <c r="V318" s="1462"/>
      <c r="W318" s="1462"/>
      <c r="X318" s="1462"/>
      <c r="Y318" s="1462"/>
      <c r="Z318" s="1462"/>
    </row>
    <row r="319" spans="2:26">
      <c r="B319" s="1462"/>
      <c r="C319" s="1462"/>
      <c r="D319" s="1462"/>
      <c r="E319" s="1462"/>
      <c r="F319" s="1463"/>
      <c r="G319" s="1462"/>
      <c r="H319" s="1462"/>
      <c r="I319" s="1463"/>
      <c r="J319" s="1463"/>
      <c r="K319" s="1463"/>
      <c r="L319" s="1462"/>
      <c r="M319" s="1462"/>
      <c r="N319" s="1462"/>
      <c r="O319" s="1462"/>
      <c r="P319" s="1462"/>
      <c r="T319" s="1462"/>
      <c r="U319" s="1462"/>
      <c r="V319" s="1462"/>
      <c r="W319" s="1462"/>
      <c r="X319" s="1462"/>
      <c r="Y319" s="1462"/>
      <c r="Z319" s="1462"/>
    </row>
    <row r="320" spans="2:26">
      <c r="B320" s="1462"/>
      <c r="C320" s="1462"/>
      <c r="D320" s="1462"/>
      <c r="E320" s="1462"/>
      <c r="F320" s="1463"/>
      <c r="G320" s="1462"/>
      <c r="H320" s="1462"/>
      <c r="I320" s="1463"/>
      <c r="J320" s="1463"/>
      <c r="K320" s="1463"/>
      <c r="L320" s="1462"/>
      <c r="M320" s="1462"/>
      <c r="N320" s="1462"/>
      <c r="O320" s="1462"/>
      <c r="P320" s="1462"/>
      <c r="T320" s="1462"/>
      <c r="U320" s="1462"/>
      <c r="V320" s="1462"/>
      <c r="W320" s="1462"/>
      <c r="X320" s="1462"/>
      <c r="Y320" s="1462"/>
      <c r="Z320" s="1462"/>
    </row>
    <row r="321" spans="2:26">
      <c r="B321" s="1462"/>
      <c r="C321" s="1462"/>
      <c r="D321" s="1462"/>
      <c r="E321" s="1462"/>
      <c r="F321" s="1463"/>
      <c r="G321" s="1462"/>
      <c r="H321" s="1462"/>
      <c r="I321" s="1463"/>
      <c r="J321" s="1463"/>
      <c r="K321" s="1463"/>
      <c r="L321" s="1462"/>
      <c r="M321" s="1462"/>
      <c r="N321" s="1462"/>
      <c r="O321" s="1462"/>
      <c r="P321" s="1462"/>
      <c r="T321" s="1462"/>
      <c r="U321" s="1462"/>
      <c r="V321" s="1462"/>
      <c r="W321" s="1462"/>
      <c r="X321" s="1462"/>
      <c r="Y321" s="1462"/>
      <c r="Z321" s="1462"/>
    </row>
    <row r="322" spans="2:26">
      <c r="B322" s="1462"/>
      <c r="C322" s="1462"/>
      <c r="D322" s="1462"/>
      <c r="E322" s="1462"/>
      <c r="F322" s="1463"/>
      <c r="G322" s="1462"/>
      <c r="H322" s="1462"/>
      <c r="I322" s="1463"/>
      <c r="J322" s="1463"/>
      <c r="K322" s="1463"/>
      <c r="L322" s="1462"/>
      <c r="M322" s="1462"/>
      <c r="N322" s="1462"/>
      <c r="O322" s="1462"/>
      <c r="P322" s="1462"/>
      <c r="T322" s="1462"/>
      <c r="U322" s="1462"/>
      <c r="V322" s="1462"/>
      <c r="W322" s="1462"/>
      <c r="X322" s="1462"/>
      <c r="Y322" s="1462"/>
      <c r="Z322" s="1462"/>
    </row>
    <row r="323" spans="2:26">
      <c r="B323" s="1462"/>
      <c r="C323" s="1462"/>
      <c r="D323" s="1462"/>
      <c r="E323" s="1462"/>
      <c r="F323" s="1463"/>
      <c r="G323" s="1462"/>
      <c r="H323" s="1462"/>
      <c r="I323" s="1463"/>
      <c r="J323" s="1463"/>
      <c r="K323" s="1463"/>
      <c r="L323" s="1462"/>
      <c r="M323" s="1462"/>
      <c r="N323" s="1462"/>
      <c r="O323" s="1462"/>
      <c r="P323" s="1462"/>
      <c r="T323" s="1462"/>
      <c r="U323" s="1462"/>
      <c r="V323" s="1462"/>
      <c r="W323" s="1462"/>
      <c r="X323" s="1462"/>
      <c r="Y323" s="1462"/>
      <c r="Z323" s="1462"/>
    </row>
    <row r="324" spans="2:26">
      <c r="B324" s="1462"/>
      <c r="C324" s="1462"/>
      <c r="D324" s="1462"/>
      <c r="E324" s="1462"/>
      <c r="F324" s="1463"/>
      <c r="G324" s="1462"/>
      <c r="H324" s="1462"/>
      <c r="I324" s="1463"/>
      <c r="J324" s="1463"/>
      <c r="K324" s="1463"/>
      <c r="L324" s="1462"/>
      <c r="M324" s="1462"/>
      <c r="N324" s="1462"/>
      <c r="O324" s="1462"/>
      <c r="P324" s="1462"/>
      <c r="T324" s="1462"/>
      <c r="U324" s="1462"/>
      <c r="V324" s="1462"/>
      <c r="W324" s="1462"/>
      <c r="X324" s="1462"/>
      <c r="Y324" s="1462"/>
      <c r="Z324" s="1462"/>
    </row>
    <row r="325" spans="2:26">
      <c r="B325" s="1462"/>
      <c r="C325" s="1462"/>
      <c r="D325" s="1462"/>
      <c r="E325" s="1462"/>
      <c r="F325" s="1463"/>
      <c r="G325" s="1462"/>
      <c r="H325" s="1462"/>
      <c r="I325" s="1463"/>
      <c r="J325" s="1463"/>
      <c r="K325" s="1463"/>
      <c r="L325" s="1462"/>
      <c r="M325" s="1462"/>
      <c r="N325" s="1462"/>
      <c r="O325" s="1462"/>
      <c r="P325" s="1462"/>
      <c r="T325" s="1462"/>
      <c r="U325" s="1462"/>
      <c r="V325" s="1462"/>
      <c r="W325" s="1462"/>
      <c r="X325" s="1462"/>
      <c r="Y325" s="1462"/>
      <c r="Z325" s="1462"/>
    </row>
    <row r="326" spans="2:26">
      <c r="B326" s="1462"/>
      <c r="C326" s="1462"/>
      <c r="D326" s="1462"/>
      <c r="E326" s="1462"/>
      <c r="F326" s="1463"/>
      <c r="G326" s="1462"/>
      <c r="H326" s="1462"/>
      <c r="I326" s="1463"/>
      <c r="J326" s="1463"/>
      <c r="K326" s="1463"/>
      <c r="L326" s="1462"/>
      <c r="M326" s="1462"/>
      <c r="N326" s="1462"/>
      <c r="O326" s="1462"/>
      <c r="P326" s="1462"/>
      <c r="T326" s="1462"/>
      <c r="U326" s="1462"/>
      <c r="V326" s="1462"/>
      <c r="W326" s="1462"/>
      <c r="X326" s="1462"/>
      <c r="Y326" s="1462"/>
      <c r="Z326" s="1462"/>
    </row>
    <row r="327" spans="2:26">
      <c r="B327" s="1462"/>
      <c r="C327" s="1462"/>
      <c r="D327" s="1462"/>
      <c r="E327" s="1462"/>
      <c r="F327" s="1463"/>
      <c r="G327" s="1462"/>
      <c r="H327" s="1462"/>
      <c r="I327" s="1463"/>
      <c r="J327" s="1463"/>
      <c r="K327" s="1463"/>
      <c r="L327" s="1462"/>
      <c r="M327" s="1462"/>
      <c r="N327" s="1462"/>
      <c r="O327" s="1462"/>
      <c r="P327" s="1462"/>
      <c r="T327" s="1462"/>
      <c r="U327" s="1462"/>
      <c r="V327" s="1462"/>
      <c r="W327" s="1462"/>
      <c r="X327" s="1462"/>
      <c r="Y327" s="1462"/>
      <c r="Z327" s="1462"/>
    </row>
    <row r="328" spans="2:26">
      <c r="B328" s="1462"/>
      <c r="C328" s="1462"/>
      <c r="D328" s="1462"/>
      <c r="E328" s="1462"/>
      <c r="F328" s="1463"/>
      <c r="G328" s="1462"/>
      <c r="H328" s="1462"/>
      <c r="I328" s="1463"/>
      <c r="J328" s="1463"/>
      <c r="K328" s="1463"/>
      <c r="L328" s="1462"/>
      <c r="M328" s="1462"/>
      <c r="N328" s="1462"/>
      <c r="O328" s="1462"/>
      <c r="P328" s="1462"/>
      <c r="T328" s="1462"/>
      <c r="U328" s="1462"/>
      <c r="V328" s="1462"/>
      <c r="W328" s="1462"/>
      <c r="X328" s="1462"/>
      <c r="Y328" s="1462"/>
      <c r="Z328" s="1462"/>
    </row>
    <row r="329" spans="2:26">
      <c r="B329" s="1462"/>
      <c r="C329" s="1462"/>
      <c r="D329" s="1462"/>
      <c r="E329" s="1462"/>
      <c r="F329" s="1463"/>
      <c r="G329" s="1462"/>
      <c r="H329" s="1462"/>
      <c r="I329" s="1463"/>
      <c r="J329" s="1463"/>
      <c r="K329" s="1463"/>
      <c r="L329" s="1462"/>
      <c r="M329" s="1462"/>
      <c r="N329" s="1462"/>
      <c r="O329" s="1462"/>
      <c r="P329" s="1462"/>
      <c r="T329" s="1462"/>
      <c r="U329" s="1462"/>
      <c r="V329" s="1462"/>
      <c r="W329" s="1462"/>
      <c r="X329" s="1462"/>
      <c r="Y329" s="1462"/>
      <c r="Z329" s="1462"/>
    </row>
    <row r="330" spans="2:26">
      <c r="B330" s="1462"/>
      <c r="C330" s="1462"/>
      <c r="D330" s="1462"/>
      <c r="E330" s="1462"/>
      <c r="F330" s="1463"/>
      <c r="G330" s="1462"/>
      <c r="H330" s="1462"/>
      <c r="I330" s="1463"/>
      <c r="J330" s="1463"/>
      <c r="K330" s="1463"/>
      <c r="L330" s="1462"/>
      <c r="M330" s="1462"/>
      <c r="N330" s="1462"/>
      <c r="O330" s="1462"/>
      <c r="P330" s="1462"/>
      <c r="T330" s="1462"/>
      <c r="U330" s="1462"/>
      <c r="V330" s="1462"/>
      <c r="W330" s="1462"/>
      <c r="X330" s="1462"/>
      <c r="Y330" s="1462"/>
      <c r="Z330" s="1462"/>
    </row>
    <row r="331" spans="2:26">
      <c r="B331" s="1462"/>
      <c r="C331" s="1462"/>
      <c r="D331" s="1462"/>
      <c r="E331" s="1462"/>
      <c r="F331" s="1463"/>
      <c r="G331" s="1462"/>
      <c r="H331" s="1462"/>
      <c r="I331" s="1463"/>
      <c r="J331" s="1463"/>
      <c r="K331" s="1463"/>
      <c r="L331" s="1462"/>
      <c r="M331" s="1462"/>
      <c r="N331" s="1462"/>
      <c r="O331" s="1462"/>
      <c r="P331" s="1462"/>
      <c r="T331" s="1462"/>
      <c r="U331" s="1462"/>
      <c r="V331" s="1462"/>
      <c r="W331" s="1462"/>
      <c r="X331" s="1462"/>
      <c r="Y331" s="1462"/>
      <c r="Z331" s="1462"/>
    </row>
    <row r="332" spans="2:26">
      <c r="B332" s="1462"/>
      <c r="C332" s="1462"/>
      <c r="D332" s="1462"/>
      <c r="E332" s="1462"/>
      <c r="F332" s="1463"/>
      <c r="G332" s="1462"/>
      <c r="H332" s="1462"/>
      <c r="I332" s="1463"/>
      <c r="J332" s="1463"/>
      <c r="K332" s="1463"/>
      <c r="L332" s="1462"/>
      <c r="M332" s="1462"/>
      <c r="N332" s="1462"/>
      <c r="O332" s="1462"/>
      <c r="P332" s="1462"/>
      <c r="T332" s="1462"/>
      <c r="U332" s="1462"/>
      <c r="V332" s="1462"/>
      <c r="W332" s="1462"/>
      <c r="X332" s="1462"/>
      <c r="Y332" s="1462"/>
      <c r="Z332" s="1462"/>
    </row>
    <row r="333" spans="2:26">
      <c r="B333" s="1462"/>
      <c r="C333" s="1462"/>
      <c r="D333" s="1462"/>
      <c r="E333" s="1462"/>
      <c r="F333" s="1463"/>
      <c r="G333" s="1462"/>
      <c r="H333" s="1462"/>
      <c r="I333" s="1463"/>
      <c r="J333" s="1463"/>
      <c r="K333" s="1463"/>
      <c r="L333" s="1462"/>
      <c r="M333" s="1462"/>
      <c r="N333" s="1462"/>
      <c r="O333" s="1462"/>
      <c r="P333" s="1462"/>
      <c r="T333" s="1462"/>
      <c r="U333" s="1462"/>
      <c r="V333" s="1462"/>
      <c r="W333" s="1462"/>
      <c r="X333" s="1462"/>
      <c r="Y333" s="1462"/>
      <c r="Z333" s="1462"/>
    </row>
    <row r="334" spans="2:26">
      <c r="B334" s="1462"/>
      <c r="C334" s="1462"/>
      <c r="D334" s="1462"/>
      <c r="E334" s="1462"/>
      <c r="F334" s="1463"/>
      <c r="G334" s="1462"/>
      <c r="H334" s="1462"/>
      <c r="I334" s="1463"/>
      <c r="J334" s="1463"/>
      <c r="K334" s="1463"/>
      <c r="L334" s="1462"/>
      <c r="M334" s="1462"/>
      <c r="N334" s="1462"/>
      <c r="O334" s="1462"/>
      <c r="P334" s="1462"/>
      <c r="T334" s="1462"/>
      <c r="U334" s="1462"/>
      <c r="V334" s="1462"/>
      <c r="W334" s="1462"/>
      <c r="X334" s="1462"/>
      <c r="Y334" s="1462"/>
      <c r="Z334" s="1462"/>
    </row>
    <row r="335" spans="2:26">
      <c r="B335" s="1462"/>
      <c r="C335" s="1462"/>
      <c r="D335" s="1462"/>
      <c r="E335" s="1462"/>
      <c r="F335" s="1463"/>
      <c r="G335" s="1462"/>
      <c r="H335" s="1462"/>
      <c r="I335" s="1463"/>
      <c r="J335" s="1463"/>
      <c r="K335" s="1463"/>
      <c r="L335" s="1462"/>
      <c r="M335" s="1462"/>
      <c r="N335" s="1462"/>
      <c r="O335" s="1462"/>
      <c r="P335" s="1462"/>
      <c r="T335" s="1462"/>
      <c r="U335" s="1462"/>
      <c r="V335" s="1462"/>
      <c r="W335" s="1462"/>
      <c r="X335" s="1462"/>
      <c r="Y335" s="1462"/>
      <c r="Z335" s="1462"/>
    </row>
    <row r="336" spans="2:26">
      <c r="B336" s="1462"/>
      <c r="C336" s="1462"/>
      <c r="D336" s="1462"/>
      <c r="E336" s="1462"/>
      <c r="F336" s="1463"/>
      <c r="G336" s="1462"/>
      <c r="H336" s="1462"/>
      <c r="I336" s="1463"/>
      <c r="J336" s="1463"/>
      <c r="K336" s="1463"/>
      <c r="L336" s="1462"/>
      <c r="M336" s="1462"/>
      <c r="N336" s="1462"/>
      <c r="O336" s="1462"/>
      <c r="P336" s="1462"/>
      <c r="T336" s="1462"/>
      <c r="U336" s="1462"/>
      <c r="V336" s="1462"/>
      <c r="W336" s="1462"/>
      <c r="X336" s="1462"/>
      <c r="Y336" s="1462"/>
      <c r="Z336" s="1462"/>
    </row>
    <row r="337" spans="2:26">
      <c r="B337" s="1462"/>
      <c r="C337" s="1462"/>
      <c r="D337" s="1462"/>
      <c r="E337" s="1462"/>
      <c r="F337" s="1463"/>
      <c r="G337" s="1462"/>
      <c r="H337" s="1462"/>
      <c r="I337" s="1463"/>
      <c r="J337" s="1463"/>
      <c r="K337" s="1463"/>
      <c r="L337" s="1462"/>
      <c r="M337" s="1462"/>
      <c r="N337" s="1462"/>
      <c r="O337" s="1462"/>
      <c r="P337" s="1462"/>
      <c r="T337" s="1462"/>
      <c r="U337" s="1462"/>
      <c r="V337" s="1462"/>
      <c r="W337" s="1462"/>
      <c r="X337" s="1462"/>
      <c r="Y337" s="1462"/>
      <c r="Z337" s="1462"/>
    </row>
    <row r="338" spans="2:26">
      <c r="B338" s="1462"/>
      <c r="C338" s="1462"/>
      <c r="D338" s="1462"/>
      <c r="E338" s="1462"/>
      <c r="F338" s="1463"/>
      <c r="G338" s="1462"/>
      <c r="H338" s="1462"/>
      <c r="I338" s="1463"/>
      <c r="J338" s="1463"/>
      <c r="K338" s="1463"/>
      <c r="L338" s="1462"/>
      <c r="M338" s="1462"/>
      <c r="N338" s="1462"/>
      <c r="O338" s="1462"/>
      <c r="P338" s="1462"/>
      <c r="T338" s="1462"/>
      <c r="U338" s="1462"/>
      <c r="V338" s="1462"/>
      <c r="W338" s="1462"/>
      <c r="X338" s="1462"/>
      <c r="Y338" s="1462"/>
      <c r="Z338" s="1462"/>
    </row>
    <row r="339" spans="2:26">
      <c r="B339" s="1462"/>
      <c r="C339" s="1462"/>
      <c r="D339" s="1462"/>
      <c r="E339" s="1462"/>
      <c r="F339" s="1463"/>
      <c r="G339" s="1462"/>
      <c r="H339" s="1462"/>
      <c r="I339" s="1463"/>
      <c r="J339" s="1463"/>
      <c r="K339" s="1463"/>
      <c r="L339" s="1462"/>
      <c r="M339" s="1462"/>
      <c r="N339" s="1462"/>
      <c r="O339" s="1462"/>
      <c r="P339" s="1462"/>
      <c r="T339" s="1462"/>
      <c r="U339" s="1462"/>
      <c r="V339" s="1462"/>
      <c r="W339" s="1462"/>
      <c r="X339" s="1462"/>
      <c r="Y339" s="1462"/>
      <c r="Z339" s="1462"/>
    </row>
    <row r="340" spans="2:26">
      <c r="B340" s="1462"/>
      <c r="C340" s="1462"/>
      <c r="D340" s="1462"/>
      <c r="E340" s="1462"/>
      <c r="F340" s="1463"/>
      <c r="G340" s="1462"/>
      <c r="H340" s="1462"/>
      <c r="I340" s="1463"/>
      <c r="J340" s="1463"/>
      <c r="K340" s="1463"/>
      <c r="L340" s="1462"/>
      <c r="M340" s="1462"/>
      <c r="N340" s="1462"/>
      <c r="O340" s="1462"/>
      <c r="P340" s="1462"/>
      <c r="T340" s="1462"/>
      <c r="U340" s="1462"/>
      <c r="V340" s="1462"/>
      <c r="W340" s="1462"/>
      <c r="X340" s="1462"/>
      <c r="Y340" s="1462"/>
      <c r="Z340" s="1462"/>
    </row>
    <row r="341" spans="2:26">
      <c r="B341" s="1462"/>
      <c r="C341" s="1462"/>
      <c r="D341" s="1462"/>
      <c r="E341" s="1462"/>
      <c r="F341" s="1463"/>
      <c r="G341" s="1462"/>
      <c r="H341" s="1462"/>
      <c r="I341" s="1463"/>
      <c r="J341" s="1463"/>
      <c r="K341" s="1463"/>
      <c r="L341" s="1462"/>
      <c r="M341" s="1462"/>
      <c r="N341" s="1462"/>
      <c r="O341" s="1462"/>
      <c r="P341" s="1462"/>
      <c r="T341" s="1462"/>
      <c r="U341" s="1462"/>
      <c r="V341" s="1462"/>
      <c r="W341" s="1462"/>
      <c r="X341" s="1462"/>
      <c r="Y341" s="1462"/>
      <c r="Z341" s="1462"/>
    </row>
    <row r="342" spans="2:26">
      <c r="B342" s="1462"/>
      <c r="C342" s="1462"/>
      <c r="D342" s="1462"/>
      <c r="E342" s="1462"/>
      <c r="F342" s="1463"/>
      <c r="G342" s="1462"/>
      <c r="H342" s="1462"/>
      <c r="I342" s="1463"/>
      <c r="J342" s="1463"/>
      <c r="K342" s="1463"/>
      <c r="L342" s="1462"/>
      <c r="M342" s="1462"/>
      <c r="N342" s="1462"/>
      <c r="O342" s="1462"/>
      <c r="P342" s="1462"/>
      <c r="T342" s="1462"/>
      <c r="U342" s="1462"/>
      <c r="V342" s="1462"/>
      <c r="W342" s="1462"/>
      <c r="X342" s="1462"/>
      <c r="Y342" s="1462"/>
      <c r="Z342" s="1462"/>
    </row>
    <row r="343" spans="2:26">
      <c r="B343" s="1462"/>
      <c r="C343" s="1462"/>
      <c r="D343" s="1462"/>
      <c r="E343" s="1462"/>
      <c r="F343" s="1463"/>
      <c r="G343" s="1462"/>
      <c r="H343" s="1462"/>
      <c r="I343" s="1463"/>
      <c r="J343" s="1463"/>
      <c r="K343" s="1463"/>
      <c r="L343" s="1462"/>
      <c r="M343" s="1462"/>
      <c r="N343" s="1462"/>
      <c r="O343" s="1462"/>
      <c r="P343" s="1462"/>
      <c r="T343" s="1462"/>
      <c r="U343" s="1462"/>
      <c r="V343" s="1462"/>
      <c r="W343" s="1462"/>
      <c r="X343" s="1462"/>
      <c r="Y343" s="1462"/>
      <c r="Z343" s="1462"/>
    </row>
    <row r="344" spans="2:26">
      <c r="B344" s="1462"/>
      <c r="C344" s="1462"/>
      <c r="D344" s="1462"/>
      <c r="E344" s="1462"/>
      <c r="F344" s="1463"/>
      <c r="G344" s="1462"/>
      <c r="H344" s="1462"/>
      <c r="I344" s="1463"/>
      <c r="J344" s="1463"/>
      <c r="K344" s="1463"/>
      <c r="L344" s="1462"/>
      <c r="M344" s="1462"/>
      <c r="N344" s="1462"/>
      <c r="O344" s="1462"/>
      <c r="P344" s="1462"/>
      <c r="T344" s="1462"/>
      <c r="U344" s="1462"/>
      <c r="V344" s="1462"/>
      <c r="W344" s="1462"/>
      <c r="X344" s="1462"/>
      <c r="Y344" s="1462"/>
      <c r="Z344" s="1462"/>
    </row>
    <row r="345" spans="2:26">
      <c r="B345" s="1462"/>
      <c r="C345" s="1462"/>
      <c r="D345" s="1462"/>
      <c r="E345" s="1462"/>
      <c r="F345" s="1463"/>
      <c r="G345" s="1462"/>
      <c r="H345" s="1462"/>
      <c r="I345" s="1463"/>
      <c r="J345" s="1463"/>
      <c r="K345" s="1463"/>
      <c r="L345" s="1462"/>
      <c r="M345" s="1462"/>
      <c r="N345" s="1462"/>
      <c r="O345" s="1462"/>
      <c r="P345" s="1462"/>
      <c r="T345" s="1462"/>
      <c r="U345" s="1462"/>
      <c r="V345" s="1462"/>
      <c r="W345" s="1462"/>
      <c r="X345" s="1462"/>
      <c r="Y345" s="1462"/>
      <c r="Z345" s="1462"/>
    </row>
    <row r="346" spans="2:26">
      <c r="B346" s="1462"/>
      <c r="C346" s="1462"/>
      <c r="D346" s="1462"/>
      <c r="E346" s="1462"/>
      <c r="F346" s="1463"/>
      <c r="G346" s="1462"/>
      <c r="H346" s="1462"/>
      <c r="I346" s="1463"/>
      <c r="J346" s="1463"/>
      <c r="K346" s="1463"/>
      <c r="L346" s="1462"/>
      <c r="M346" s="1462"/>
      <c r="N346" s="1462"/>
      <c r="O346" s="1462"/>
      <c r="P346" s="1462"/>
      <c r="T346" s="1462"/>
      <c r="U346" s="1462"/>
      <c r="V346" s="1462"/>
      <c r="W346" s="1462"/>
      <c r="X346" s="1462"/>
      <c r="Y346" s="1462"/>
      <c r="Z346" s="1462"/>
    </row>
    <row r="347" spans="2:26">
      <c r="B347" s="1462"/>
      <c r="C347" s="1462"/>
      <c r="D347" s="1462"/>
      <c r="E347" s="1462"/>
      <c r="F347" s="1463"/>
      <c r="G347" s="1462"/>
      <c r="H347" s="1462"/>
      <c r="I347" s="1463"/>
      <c r="J347" s="1463"/>
      <c r="K347" s="1463"/>
      <c r="L347" s="1462"/>
      <c r="M347" s="1462"/>
      <c r="N347" s="1462"/>
      <c r="O347" s="1462"/>
      <c r="P347" s="1462"/>
      <c r="T347" s="1462"/>
      <c r="U347" s="1462"/>
      <c r="V347" s="1462"/>
      <c r="W347" s="1462"/>
      <c r="X347" s="1462"/>
      <c r="Y347" s="1462"/>
      <c r="Z347" s="1462"/>
    </row>
    <row r="348" spans="2:26">
      <c r="B348" s="1462"/>
      <c r="C348" s="1462"/>
      <c r="D348" s="1462"/>
      <c r="E348" s="1462"/>
      <c r="F348" s="1463"/>
      <c r="G348" s="1462"/>
      <c r="H348" s="1462"/>
      <c r="I348" s="1463"/>
      <c r="J348" s="1463"/>
      <c r="K348" s="1463"/>
      <c r="L348" s="1462"/>
      <c r="M348" s="1462"/>
      <c r="N348" s="1462"/>
      <c r="O348" s="1462"/>
      <c r="P348" s="1462"/>
      <c r="T348" s="1462"/>
      <c r="U348" s="1462"/>
      <c r="V348" s="1462"/>
      <c r="W348" s="1462"/>
      <c r="X348" s="1462"/>
      <c r="Y348" s="1462"/>
      <c r="Z348" s="1462"/>
    </row>
    <row r="349" spans="2:26">
      <c r="B349" s="1462"/>
      <c r="C349" s="1462"/>
      <c r="D349" s="1462"/>
      <c r="E349" s="1462"/>
      <c r="F349" s="1463"/>
      <c r="G349" s="1462"/>
      <c r="H349" s="1462"/>
      <c r="I349" s="1463"/>
      <c r="J349" s="1463"/>
      <c r="K349" s="1463"/>
      <c r="L349" s="1462"/>
      <c r="M349" s="1462"/>
      <c r="N349" s="1462"/>
      <c r="O349" s="1462"/>
      <c r="P349" s="1462"/>
      <c r="T349" s="1462"/>
      <c r="U349" s="1462"/>
      <c r="V349" s="1462"/>
      <c r="W349" s="1462"/>
      <c r="X349" s="1462"/>
      <c r="Y349" s="1462"/>
      <c r="Z349" s="1462"/>
    </row>
    <row r="350" spans="2:26">
      <c r="B350" s="1462"/>
      <c r="C350" s="1462"/>
      <c r="D350" s="1462"/>
      <c r="E350" s="1462"/>
      <c r="F350" s="1463"/>
      <c r="G350" s="1462"/>
      <c r="H350" s="1462"/>
      <c r="I350" s="1463"/>
      <c r="J350" s="1463"/>
      <c r="K350" s="1463"/>
      <c r="L350" s="1462"/>
      <c r="M350" s="1462"/>
      <c r="N350" s="1462"/>
      <c r="O350" s="1462"/>
      <c r="P350" s="1462"/>
      <c r="T350" s="1462"/>
      <c r="U350" s="1462"/>
      <c r="V350" s="1462"/>
      <c r="W350" s="1462"/>
      <c r="X350" s="1462"/>
      <c r="Y350" s="1462"/>
      <c r="Z350" s="1462"/>
    </row>
    <row r="351" spans="2:26">
      <c r="B351" s="1462"/>
      <c r="C351" s="1462"/>
      <c r="D351" s="1462"/>
      <c r="E351" s="1462"/>
      <c r="F351" s="1463"/>
      <c r="G351" s="1462"/>
      <c r="H351" s="1462"/>
      <c r="I351" s="1463"/>
      <c r="J351" s="1463"/>
      <c r="K351" s="1463"/>
      <c r="L351" s="1462"/>
      <c r="M351" s="1462"/>
      <c r="N351" s="1462"/>
      <c r="O351" s="1462"/>
      <c r="P351" s="1462"/>
      <c r="T351" s="1462"/>
      <c r="U351" s="1462"/>
      <c r="V351" s="1462"/>
      <c r="W351" s="1462"/>
      <c r="X351" s="1462"/>
      <c r="Y351" s="1462"/>
      <c r="Z351" s="1462"/>
    </row>
    <row r="352" spans="2:26">
      <c r="B352" s="1462"/>
      <c r="C352" s="1462"/>
      <c r="D352" s="1462"/>
      <c r="E352" s="1462"/>
      <c r="F352" s="1463"/>
      <c r="G352" s="1462"/>
      <c r="H352" s="1462"/>
      <c r="I352" s="1463"/>
      <c r="J352" s="1463"/>
      <c r="K352" s="1463"/>
      <c r="L352" s="1462"/>
      <c r="M352" s="1462"/>
      <c r="N352" s="1462"/>
      <c r="O352" s="1462"/>
      <c r="P352" s="1462"/>
      <c r="T352" s="1462"/>
      <c r="U352" s="1462"/>
      <c r="V352" s="1462"/>
      <c r="W352" s="1462"/>
      <c r="X352" s="1462"/>
      <c r="Y352" s="1462"/>
      <c r="Z352" s="1462"/>
    </row>
    <row r="353" spans="2:26">
      <c r="B353" s="1462"/>
      <c r="C353" s="1462"/>
      <c r="D353" s="1462"/>
      <c r="E353" s="1462"/>
      <c r="F353" s="1463"/>
      <c r="G353" s="1462"/>
      <c r="H353" s="1462"/>
      <c r="I353" s="1463"/>
      <c r="J353" s="1463"/>
      <c r="K353" s="1463"/>
      <c r="L353" s="1462"/>
      <c r="M353" s="1462"/>
      <c r="N353" s="1462"/>
      <c r="O353" s="1462"/>
      <c r="P353" s="1462"/>
      <c r="T353" s="1462"/>
      <c r="U353" s="1462"/>
      <c r="V353" s="1462"/>
      <c r="W353" s="1462"/>
      <c r="X353" s="1462"/>
      <c r="Y353" s="1462"/>
      <c r="Z353" s="1462"/>
    </row>
    <row r="354" spans="2:26">
      <c r="B354" s="1462"/>
      <c r="C354" s="1462"/>
      <c r="D354" s="1462"/>
      <c r="E354" s="1462"/>
      <c r="F354" s="1463"/>
      <c r="G354" s="1462"/>
      <c r="H354" s="1462"/>
      <c r="I354" s="1463"/>
      <c r="J354" s="1463"/>
      <c r="K354" s="1463"/>
      <c r="L354" s="1462"/>
      <c r="M354" s="1462"/>
      <c r="N354" s="1462"/>
      <c r="O354" s="1462"/>
      <c r="P354" s="1462"/>
      <c r="T354" s="1462"/>
      <c r="U354" s="1462"/>
      <c r="V354" s="1462"/>
      <c r="W354" s="1462"/>
      <c r="X354" s="1462"/>
      <c r="Y354" s="1462"/>
      <c r="Z354" s="1462"/>
    </row>
    <row r="355" spans="2:26">
      <c r="B355" s="1462"/>
      <c r="C355" s="1462"/>
      <c r="D355" s="1462"/>
      <c r="E355" s="1462"/>
      <c r="F355" s="1463"/>
      <c r="G355" s="1462"/>
      <c r="H355" s="1462"/>
      <c r="I355" s="1463"/>
      <c r="J355" s="1463"/>
      <c r="K355" s="1463"/>
      <c r="L355" s="1462"/>
      <c r="M355" s="1462"/>
      <c r="N355" s="1462"/>
      <c r="O355" s="1462"/>
      <c r="P355" s="1462"/>
      <c r="T355" s="1462"/>
      <c r="U355" s="1462"/>
      <c r="V355" s="1462"/>
      <c r="W355" s="1462"/>
      <c r="X355" s="1462"/>
      <c r="Y355" s="1462"/>
      <c r="Z355" s="1462"/>
    </row>
    <row r="356" spans="2:26">
      <c r="B356" s="1462"/>
      <c r="C356" s="1462"/>
      <c r="D356" s="1462"/>
      <c r="E356" s="1462"/>
      <c r="F356" s="1463"/>
      <c r="G356" s="1462"/>
      <c r="H356" s="1462"/>
      <c r="I356" s="1463"/>
      <c r="J356" s="1463"/>
      <c r="K356" s="1463"/>
      <c r="L356" s="1462"/>
      <c r="M356" s="1462"/>
      <c r="N356" s="1462"/>
      <c r="O356" s="1462"/>
      <c r="P356" s="1462"/>
      <c r="T356" s="1462"/>
      <c r="U356" s="1462"/>
      <c r="V356" s="1462"/>
      <c r="W356" s="1462"/>
      <c r="X356" s="1462"/>
      <c r="Y356" s="1462"/>
      <c r="Z356" s="1462"/>
    </row>
    <row r="357" spans="2:26">
      <c r="B357" s="1462"/>
      <c r="C357" s="1462"/>
      <c r="D357" s="1462"/>
      <c r="E357" s="1462"/>
      <c r="F357" s="1463"/>
      <c r="G357" s="1462"/>
      <c r="H357" s="1462"/>
      <c r="I357" s="1463"/>
      <c r="J357" s="1463"/>
      <c r="K357" s="1463"/>
      <c r="L357" s="1462"/>
      <c r="M357" s="1462"/>
      <c r="N357" s="1462"/>
      <c r="O357" s="1462"/>
      <c r="P357" s="1462"/>
      <c r="T357" s="1462"/>
      <c r="U357" s="1462"/>
      <c r="V357" s="1462"/>
      <c r="W357" s="1462"/>
      <c r="X357" s="1462"/>
      <c r="Y357" s="1462"/>
      <c r="Z357" s="1462"/>
    </row>
    <row r="358" spans="2:26">
      <c r="B358" s="1462"/>
      <c r="C358" s="1462"/>
      <c r="D358" s="1462"/>
      <c r="E358" s="1462"/>
      <c r="F358" s="1463"/>
      <c r="G358" s="1462"/>
      <c r="H358" s="1462"/>
      <c r="I358" s="1463"/>
      <c r="J358" s="1463"/>
      <c r="K358" s="1463"/>
      <c r="L358" s="1462"/>
      <c r="M358" s="1462"/>
      <c r="N358" s="1462"/>
      <c r="O358" s="1462"/>
      <c r="P358" s="1462"/>
      <c r="T358" s="1462"/>
      <c r="U358" s="1462"/>
      <c r="V358" s="1462"/>
      <c r="W358" s="1462"/>
      <c r="X358" s="1462"/>
      <c r="Y358" s="1462"/>
      <c r="Z358" s="1462"/>
    </row>
    <row r="359" spans="2:26">
      <c r="L359" s="1462"/>
      <c r="M359" s="1462"/>
      <c r="N359" s="1462"/>
      <c r="O359" s="1462"/>
      <c r="P359" s="1462"/>
      <c r="T359" s="1462"/>
      <c r="U359" s="1462"/>
      <c r="V359" s="1462"/>
      <c r="W359" s="1462"/>
      <c r="X359" s="1462"/>
      <c r="Y359" s="1462"/>
      <c r="Z359" s="1462"/>
    </row>
    <row r="360" spans="2:26">
      <c r="L360" s="1462"/>
      <c r="M360" s="1462"/>
      <c r="N360" s="1462"/>
      <c r="O360" s="1462"/>
      <c r="P360" s="1462"/>
      <c r="T360" s="1462"/>
      <c r="U360" s="1462"/>
      <c r="V360" s="1462"/>
      <c r="W360" s="1462"/>
      <c r="X360" s="1462"/>
      <c r="Y360" s="1462"/>
      <c r="Z360" s="1462"/>
    </row>
    <row r="361" spans="2:26">
      <c r="L361" s="1462"/>
      <c r="M361" s="1462"/>
      <c r="N361" s="1462"/>
      <c r="O361" s="1462"/>
      <c r="P361" s="1462"/>
      <c r="T361" s="1462"/>
      <c r="U361" s="1462"/>
      <c r="V361" s="1462"/>
      <c r="W361" s="1462"/>
      <c r="X361" s="1462"/>
      <c r="Y361" s="1462"/>
      <c r="Z361" s="1462"/>
    </row>
    <row r="362" spans="2:26">
      <c r="L362" s="1462"/>
      <c r="M362" s="1462"/>
      <c r="N362" s="1462"/>
      <c r="O362" s="1462"/>
      <c r="P362" s="1462"/>
      <c r="T362" s="1462"/>
      <c r="U362" s="1462"/>
      <c r="V362" s="1462"/>
      <c r="W362" s="1462"/>
      <c r="X362" s="1462"/>
      <c r="Y362" s="1462"/>
      <c r="Z362" s="1462"/>
    </row>
    <row r="363" spans="2:26">
      <c r="L363" s="1462"/>
      <c r="M363" s="1462"/>
      <c r="N363" s="1462"/>
      <c r="O363" s="1462"/>
      <c r="P363" s="1462"/>
      <c r="T363" s="1462"/>
      <c r="U363" s="1462"/>
      <c r="V363" s="1462"/>
      <c r="W363" s="1462"/>
      <c r="X363" s="1462"/>
      <c r="Y363" s="1462"/>
      <c r="Z363" s="1462"/>
    </row>
    <row r="364" spans="2:26">
      <c r="L364" s="1462"/>
      <c r="M364" s="1462"/>
      <c r="N364" s="1462"/>
      <c r="O364" s="1462"/>
      <c r="P364" s="1462"/>
      <c r="T364" s="1462"/>
      <c r="U364" s="1462"/>
      <c r="V364" s="1462"/>
      <c r="W364" s="1462"/>
      <c r="X364" s="1462"/>
      <c r="Y364" s="1462"/>
      <c r="Z364" s="1462"/>
    </row>
    <row r="365" spans="2:26">
      <c r="L365" s="1462"/>
      <c r="M365" s="1462"/>
      <c r="N365" s="1462"/>
      <c r="O365" s="1462"/>
      <c r="P365" s="1462"/>
      <c r="T365" s="1462"/>
      <c r="U365" s="1462"/>
      <c r="V365" s="1462"/>
      <c r="W365" s="1462"/>
      <c r="X365" s="1462"/>
      <c r="Y365" s="1462"/>
      <c r="Z365" s="1462"/>
    </row>
    <row r="366" spans="2:26">
      <c r="L366" s="1462"/>
      <c r="M366" s="1462"/>
      <c r="N366" s="1462"/>
      <c r="O366" s="1462"/>
      <c r="P366" s="1462"/>
      <c r="T366" s="1462"/>
      <c r="U366" s="1462"/>
      <c r="V366" s="1462"/>
      <c r="W366" s="1462"/>
      <c r="X366" s="1462"/>
      <c r="Y366" s="1462"/>
      <c r="Z366" s="1462"/>
    </row>
    <row r="367" spans="2:26">
      <c r="L367" s="1462"/>
      <c r="M367" s="1462"/>
      <c r="N367" s="1462"/>
      <c r="O367" s="1462"/>
      <c r="P367" s="1462"/>
      <c r="T367" s="1462"/>
      <c r="U367" s="1462"/>
      <c r="V367" s="1462"/>
      <c r="W367" s="1462"/>
      <c r="X367" s="1462"/>
      <c r="Y367" s="1462"/>
      <c r="Z367" s="1462"/>
    </row>
    <row r="368" spans="2:26">
      <c r="L368" s="1462"/>
      <c r="M368" s="1462"/>
      <c r="N368" s="1462"/>
      <c r="O368" s="1462"/>
      <c r="P368" s="1462"/>
      <c r="T368" s="1462"/>
      <c r="U368" s="1462"/>
      <c r="V368" s="1462"/>
      <c r="W368" s="1462"/>
      <c r="X368" s="1462"/>
      <c r="Y368" s="1462"/>
      <c r="Z368" s="1462"/>
    </row>
    <row r="369" spans="12:26">
      <c r="L369" s="1462"/>
      <c r="M369" s="1462"/>
      <c r="N369" s="1462"/>
      <c r="O369" s="1462"/>
      <c r="P369" s="1462"/>
      <c r="T369" s="1462"/>
      <c r="U369" s="1462"/>
      <c r="V369" s="1462"/>
      <c r="W369" s="1462"/>
      <c r="X369" s="1462"/>
      <c r="Y369" s="1462"/>
      <c r="Z369" s="1462"/>
    </row>
    <row r="370" spans="12:26">
      <c r="L370" s="1462"/>
      <c r="M370" s="1462"/>
      <c r="N370" s="1462"/>
      <c r="O370" s="1462"/>
      <c r="P370" s="1462"/>
      <c r="T370" s="1462"/>
      <c r="U370" s="1462"/>
      <c r="V370" s="1462"/>
      <c r="W370" s="1462"/>
      <c r="X370" s="1462"/>
      <c r="Y370" s="1462"/>
      <c r="Z370" s="1462"/>
    </row>
  </sheetData>
  <mergeCells count="7">
    <mergeCell ref="A3:U3"/>
    <mergeCell ref="Q7:U7"/>
    <mergeCell ref="A7:A9"/>
    <mergeCell ref="B7:F7"/>
    <mergeCell ref="G7:K7"/>
    <mergeCell ref="L7:P7"/>
    <mergeCell ref="B6:U6"/>
  </mergeCells>
  <phoneticPr fontId="43" type="noConversion"/>
  <hyperlinks>
    <hyperlink ref="B1" location="Index!A1" display="Back to index"/>
  </hyperlinks>
  <printOptions horizontalCentered="1"/>
  <pageMargins left="0.75000000000000011" right="0" top="1" bottom="1" header="0.49" footer="0.49"/>
  <pageSetup paperSize="9" scale="57" fitToHeight="3" orientation="landscape" horizontalDpi="4294967292" verticalDpi="4294967292"/>
  <legacyDrawing r:id="rId1"/>
  <extLst>
    <ext xmlns:mx="http://schemas.microsoft.com/office/mac/excel/2008/main" uri="{64002731-A6B0-56B0-2670-7721B7C09600}">
      <mx:PLV Mode="0" OnePage="0" WScale="0"/>
    </ext>
  </extLst>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31" enableFormatConditionsCalculation="0">
    <tabColor theme="6" tint="0.39997558519241921"/>
    <pageSetUpPr fitToPage="1"/>
  </sheetPr>
  <dimension ref="A1:V309"/>
  <sheetViews>
    <sheetView workbookViewId="0">
      <pane xSplit="1" ySplit="8" topLeftCell="B9" activePane="bottomRight" state="frozen"/>
      <selection activeCell="M99" sqref="M99"/>
      <selection pane="topRight" activeCell="M99" sqref="M99"/>
      <selection pane="bottomLeft" activeCell="M99" sqref="M99"/>
      <selection pane="bottomRight" activeCell="A3" sqref="A3:T3"/>
    </sheetView>
  </sheetViews>
  <sheetFormatPr baseColWidth="10" defaultRowHeight="12" x14ac:dyDescent="0"/>
  <cols>
    <col min="1" max="2" width="6.6640625" customWidth="1"/>
    <col min="3" max="15" width="6.5" customWidth="1"/>
    <col min="16" max="16" width="6.5" hidden="1" customWidth="1"/>
    <col min="17" max="18" width="8.6640625" style="184" customWidth="1"/>
    <col min="19" max="20" width="7.6640625" style="184" customWidth="1"/>
    <col min="21" max="21" width="7.5" customWidth="1"/>
    <col min="22" max="22" width="7.6640625" customWidth="1"/>
  </cols>
  <sheetData>
    <row r="1" spans="1:20">
      <c r="A1" s="184"/>
      <c r="B1" s="2431" t="s">
        <v>1597</v>
      </c>
      <c r="C1" s="183"/>
      <c r="D1" s="183"/>
      <c r="E1" s="183"/>
      <c r="F1" s="183"/>
      <c r="G1" s="183"/>
      <c r="H1" s="183"/>
      <c r="I1" s="183"/>
      <c r="J1" s="183"/>
      <c r="K1" s="183"/>
      <c r="L1" s="183"/>
      <c r="M1" s="183"/>
      <c r="N1" s="183"/>
      <c r="O1" s="183"/>
      <c r="P1" s="183"/>
      <c r="Q1" s="183"/>
      <c r="R1" s="183"/>
      <c r="S1" s="183"/>
      <c r="T1" s="183"/>
    </row>
    <row r="2" spans="1:20" ht="13" thickBot="1">
      <c r="A2" s="184"/>
      <c r="B2" s="184"/>
      <c r="C2" s="184"/>
      <c r="D2" s="184"/>
      <c r="E2" s="184"/>
      <c r="F2" s="184"/>
      <c r="G2" s="184"/>
      <c r="H2" s="184"/>
      <c r="I2" s="184"/>
      <c r="J2" s="184"/>
      <c r="K2" s="184"/>
      <c r="L2" s="184"/>
      <c r="M2" s="184"/>
      <c r="N2" s="184"/>
      <c r="O2" s="184"/>
      <c r="P2" s="184"/>
    </row>
    <row r="3" spans="1:20" ht="19.75" customHeight="1" thickTop="1">
      <c r="A3" s="3070" t="s">
        <v>1501</v>
      </c>
      <c r="B3" s="3071"/>
      <c r="C3" s="3071"/>
      <c r="D3" s="3071"/>
      <c r="E3" s="3071"/>
      <c r="F3" s="3071"/>
      <c r="G3" s="3071"/>
      <c r="H3" s="3071"/>
      <c r="I3" s="3071"/>
      <c r="J3" s="3071"/>
      <c r="K3" s="3071"/>
      <c r="L3" s="3071"/>
      <c r="M3" s="3071"/>
      <c r="N3" s="3071"/>
      <c r="O3" s="3071"/>
      <c r="P3" s="3071"/>
      <c r="Q3" s="3071"/>
      <c r="R3" s="3071"/>
      <c r="S3" s="3071"/>
      <c r="T3" s="3072"/>
    </row>
    <row r="4" spans="1:20">
      <c r="A4" s="267"/>
      <c r="B4" s="186"/>
      <c r="C4" s="186"/>
      <c r="D4" s="186"/>
      <c r="E4" s="186"/>
      <c r="F4" s="186"/>
      <c r="G4" s="186"/>
      <c r="H4" s="186"/>
      <c r="I4" s="186"/>
      <c r="J4" s="186"/>
      <c r="K4" s="186"/>
      <c r="L4" s="186"/>
      <c r="M4" s="186"/>
      <c r="N4" s="186"/>
      <c r="O4" s="186"/>
      <c r="P4" s="186"/>
      <c r="Q4" s="186"/>
      <c r="R4" s="186"/>
      <c r="S4" s="186"/>
      <c r="T4" s="268"/>
    </row>
    <row r="5" spans="1:20">
      <c r="A5" s="267"/>
      <c r="B5" s="241" t="s">
        <v>1483</v>
      </c>
      <c r="C5" s="241" t="s">
        <v>1484</v>
      </c>
      <c r="D5" s="241" t="s">
        <v>1485</v>
      </c>
      <c r="E5" s="241" t="s">
        <v>1486</v>
      </c>
      <c r="F5" s="241" t="s">
        <v>1487</v>
      </c>
      <c r="G5" s="241" t="s">
        <v>1488</v>
      </c>
      <c r="H5" s="241" t="s">
        <v>1489</v>
      </c>
      <c r="I5" s="241" t="s">
        <v>1490</v>
      </c>
      <c r="J5" s="241" t="s">
        <v>1491</v>
      </c>
      <c r="K5" s="241" t="s">
        <v>1492</v>
      </c>
      <c r="L5" s="241" t="s">
        <v>1493</v>
      </c>
      <c r="M5" s="241" t="s">
        <v>1494</v>
      </c>
      <c r="N5" s="241" t="s">
        <v>763</v>
      </c>
      <c r="O5" s="241" t="s">
        <v>854</v>
      </c>
      <c r="P5" s="241" t="s">
        <v>864</v>
      </c>
      <c r="Q5" s="241" t="s">
        <v>864</v>
      </c>
      <c r="R5" s="241" t="s">
        <v>865</v>
      </c>
      <c r="S5" s="241" t="s">
        <v>887</v>
      </c>
      <c r="T5" s="269" t="s">
        <v>895</v>
      </c>
    </row>
    <row r="6" spans="1:20" ht="12" customHeight="1">
      <c r="A6" s="267"/>
      <c r="B6" s="3156" t="s">
        <v>888</v>
      </c>
      <c r="C6" s="3157"/>
      <c r="D6" s="3157"/>
      <c r="E6" s="3157"/>
      <c r="F6" s="3157"/>
      <c r="G6" s="3157"/>
      <c r="H6" s="3157"/>
      <c r="I6" s="3158"/>
      <c r="J6" s="3156" t="s">
        <v>323</v>
      </c>
      <c r="K6" s="3157"/>
      <c r="L6" s="3157"/>
      <c r="M6" s="3157"/>
      <c r="N6" s="3157"/>
      <c r="O6" s="3157"/>
      <c r="P6" s="3158"/>
      <c r="Q6" s="3352" t="s">
        <v>889</v>
      </c>
      <c r="R6" s="3353"/>
      <c r="S6" s="3353"/>
      <c r="T6" s="3354"/>
    </row>
    <row r="7" spans="1:20" ht="79.75" customHeight="1">
      <c r="A7" s="3077"/>
      <c r="B7" s="270" t="s">
        <v>765</v>
      </c>
      <c r="C7" s="271" t="s">
        <v>908</v>
      </c>
      <c r="D7" s="271" t="s">
        <v>866</v>
      </c>
      <c r="E7" s="271" t="s">
        <v>867</v>
      </c>
      <c r="F7" s="271" t="s">
        <v>883</v>
      </c>
      <c r="G7" s="272" t="s">
        <v>782</v>
      </c>
      <c r="H7" s="273" t="s">
        <v>893</v>
      </c>
      <c r="I7" s="272" t="s">
        <v>783</v>
      </c>
      <c r="J7" s="272" t="s">
        <v>897</v>
      </c>
      <c r="K7" s="272" t="s">
        <v>898</v>
      </c>
      <c r="L7" s="273" t="s">
        <v>919</v>
      </c>
      <c r="M7" s="272" t="s">
        <v>897</v>
      </c>
      <c r="N7" s="272" t="s">
        <v>898</v>
      </c>
      <c r="O7" s="273" t="s">
        <v>919</v>
      </c>
      <c r="P7" s="3359" t="s">
        <v>899</v>
      </c>
      <c r="Q7" s="270" t="s">
        <v>892</v>
      </c>
      <c r="R7" s="274" t="s">
        <v>886</v>
      </c>
      <c r="S7" s="274" t="s">
        <v>869</v>
      </c>
      <c r="T7" s="3355" t="s">
        <v>894</v>
      </c>
    </row>
    <row r="8" spans="1:20" ht="30" customHeight="1">
      <c r="A8" s="3077"/>
      <c r="B8" s="275" t="s">
        <v>780</v>
      </c>
      <c r="C8" s="276" t="s">
        <v>758</v>
      </c>
      <c r="D8" s="276" t="s">
        <v>762</v>
      </c>
      <c r="E8" s="276" t="s">
        <v>781</v>
      </c>
      <c r="F8" s="276" t="s">
        <v>788</v>
      </c>
      <c r="G8" s="276" t="s">
        <v>884</v>
      </c>
      <c r="H8" s="277" t="s">
        <v>868</v>
      </c>
      <c r="I8" s="276" t="s">
        <v>885</v>
      </c>
      <c r="J8" s="3357" t="s">
        <v>910</v>
      </c>
      <c r="K8" s="3358"/>
      <c r="L8" s="2985"/>
      <c r="M8" s="3357" t="s">
        <v>911</v>
      </c>
      <c r="N8" s="3358"/>
      <c r="O8" s="2985"/>
      <c r="P8" s="3360"/>
      <c r="Q8" s="275" t="s">
        <v>789</v>
      </c>
      <c r="R8" s="276" t="s">
        <v>890</v>
      </c>
      <c r="S8" s="276" t="s">
        <v>891</v>
      </c>
      <c r="T8" s="3356"/>
    </row>
    <row r="9" spans="1:20">
      <c r="A9" s="255">
        <v>1929</v>
      </c>
      <c r="B9" s="256">
        <f>DataUS1!DE73/DataUS1!$B73</f>
        <v>0.10969116080937165</v>
      </c>
      <c r="C9" s="257">
        <f>DataUS1!DF73/DataUS1!$B73</f>
        <v>7.2417465388711383E-2</v>
      </c>
      <c r="D9" s="257">
        <f>DataUS1!DG73/DataUS1!$B73</f>
        <v>1.490947816826411E-2</v>
      </c>
      <c r="E9" s="257">
        <f>DataUS1!DH73/DataUS1!$B73</f>
        <v>2.1299254526091587E-2</v>
      </c>
      <c r="F9" s="257">
        <f>DataUS1!DK73/DataUS1!$B73</f>
        <v>1.0649627263045794E-3</v>
      </c>
      <c r="G9" s="257">
        <f>DataUS1!DL73/DataUS1!$B73</f>
        <v>2.1437536010182015E-2</v>
      </c>
      <c r="H9" s="258">
        <f>DataUS1!DO73/DataUS1!$B73</f>
        <v>3.1948881789137383E-3</v>
      </c>
      <c r="I9" s="257">
        <f>DataUS1!DM73/DataUS1!$B73</f>
        <v>1.5836159410478261E-2</v>
      </c>
      <c r="J9" s="256">
        <f>G9/TableUS11!B12</f>
        <v>7.3896488882769146E-2</v>
      </c>
      <c r="K9" s="256">
        <f>I9/TableUS11!I12</f>
        <v>2.4595271329869113E-2</v>
      </c>
      <c r="L9" s="258">
        <f>(I9-MIN(F9,R9))/TableUS11!$I12</f>
        <v>2.4595271329869113E-2</v>
      </c>
      <c r="M9" s="256">
        <f t="shared" ref="M9:M40" si="0">1-(1-$C9)*(1-J9)</f>
        <v>0.1409625578454653</v>
      </c>
      <c r="N9" s="256">
        <f t="shared" ref="N9:N40" si="1">1-(1-$C9)*(1-K9)</f>
        <v>9.5231609508323767E-2</v>
      </c>
      <c r="O9" s="258">
        <f t="shared" ref="O9:O40" si="2">1-(1-$C9)*(1-L9)</f>
        <v>9.5231609508323767E-2</v>
      </c>
      <c r="P9" s="259"/>
      <c r="Q9" s="256">
        <f>DataUS1!DP73/DataUS1!B73</f>
        <v>7.4547390841320548E-3</v>
      </c>
      <c r="R9" s="257">
        <f>DataUS1!DS73/DataUS1!$B73</f>
        <v>0</v>
      </c>
      <c r="S9" s="257">
        <f>DataUS1!DU73/DataUS1!$B73</f>
        <v>7.4547390841320548E-3</v>
      </c>
      <c r="T9" s="394"/>
    </row>
    <row r="10" spans="1:20">
      <c r="A10" s="251">
        <f t="shared" ref="A10:A28" si="3">A9+1</f>
        <v>1930</v>
      </c>
      <c r="B10" s="252">
        <f>DataUS1!DE74/DataUS1!$B74</f>
        <v>0.11821471652593483</v>
      </c>
      <c r="C10" s="253">
        <f>DataUS1!DF74/DataUS1!$B74</f>
        <v>8.4439083232810616E-2</v>
      </c>
      <c r="D10" s="253">
        <f>DataUS1!DG74/DataUS1!$B74</f>
        <v>9.6501809408926411E-3</v>
      </c>
      <c r="E10" s="253">
        <f>DataUS1!DH74/DataUS1!$B74</f>
        <v>2.2919179734620026E-2</v>
      </c>
      <c r="F10" s="253">
        <f>DataUS1!DK74/DataUS1!$B74</f>
        <v>1.2062726176115801E-3</v>
      </c>
      <c r="G10" s="253">
        <f>DataUS1!DL74/DataUS1!$B74</f>
        <v>1.6465154248018726E-2</v>
      </c>
      <c r="H10" s="242">
        <f>DataUS1!DO74/DataUS1!$B74</f>
        <v>3.6188178528347411E-3</v>
      </c>
      <c r="I10" s="253">
        <f>DataUS1!DM74/DataUS1!$B74</f>
        <v>1.731047904510552E-2</v>
      </c>
      <c r="J10" s="252">
        <f>G10/TableUS11!B13</f>
        <v>6.2875923400934314E-2</v>
      </c>
      <c r="K10" s="252">
        <f>I10/TableUS11!I13</f>
        <v>2.619104704105895E-2</v>
      </c>
      <c r="L10" s="242">
        <f>(I10-MIN(F10,R10))/TableUS11!$I13</f>
        <v>2.619104704105895E-2</v>
      </c>
      <c r="M10" s="252">
        <f t="shared" si="0"/>
        <v>0.14200582130435357</v>
      </c>
      <c r="N10" s="252">
        <f t="shared" si="1"/>
        <v>0.10841858227281509</v>
      </c>
      <c r="O10" s="242">
        <f t="shared" si="2"/>
        <v>0.10841858227281509</v>
      </c>
      <c r="P10" s="254"/>
      <c r="Q10" s="252">
        <f>DataUS1!DP74/DataUS1!B74</f>
        <v>9.6501809408926411E-3</v>
      </c>
      <c r="R10" s="253">
        <f>DataUS1!DS74/DataUS1!$B74</f>
        <v>0</v>
      </c>
      <c r="S10" s="253">
        <f>DataUS1!DU74/DataUS1!$B74</f>
        <v>9.6501809408926411E-3</v>
      </c>
      <c r="T10" s="395"/>
    </row>
    <row r="11" spans="1:20">
      <c r="A11" s="251">
        <f t="shared" si="3"/>
        <v>1931</v>
      </c>
      <c r="B11" s="252">
        <f>DataUS1!DE75/DataUS1!$B75</f>
        <v>0.12611275964391691</v>
      </c>
      <c r="C11" s="253">
        <f>DataUS1!DF75/DataUS1!$B75</f>
        <v>9.7922848664688408E-2</v>
      </c>
      <c r="D11" s="253">
        <f>DataUS1!DG75/DataUS1!$B75</f>
        <v>7.418397626112759E-3</v>
      </c>
      <c r="E11" s="253">
        <f>DataUS1!DH75/DataUS1!$B75</f>
        <v>1.9287833827893175E-2</v>
      </c>
      <c r="F11" s="253">
        <f>DataUS1!DK75/DataUS1!$B75</f>
        <v>1.483679525222552E-3</v>
      </c>
      <c r="G11" s="253">
        <f>DataUS1!DL75/DataUS1!$B75</f>
        <v>1.3848263703592309E-2</v>
      </c>
      <c r="H11" s="242">
        <f>DataUS1!DO75/DataUS1!$B75</f>
        <v>4.4510385756676559E-3</v>
      </c>
      <c r="I11" s="253">
        <f>DataUS1!DM75/DataUS1!$B75</f>
        <v>1.4341647275636176E-2</v>
      </c>
      <c r="J11" s="252">
        <f>G11/TableUS11!B14</f>
        <v>6.4484469030898314E-2</v>
      </c>
      <c r="K11" s="252">
        <f>I11/TableUS11!I14</f>
        <v>2.0511711264449142E-2</v>
      </c>
      <c r="L11" s="242">
        <f>(I11-MIN(F11,R11))/TableUS11!$I14</f>
        <v>2.0511711264449142E-2</v>
      </c>
      <c r="M11" s="252">
        <f t="shared" si="0"/>
        <v>0.15609281479345127</v>
      </c>
      <c r="N11" s="252">
        <f t="shared" si="1"/>
        <v>0.11642599473113513</v>
      </c>
      <c r="O11" s="242">
        <f t="shared" si="2"/>
        <v>0.11642599473113513</v>
      </c>
      <c r="P11" s="254"/>
      <c r="Q11" s="252">
        <f>DataUS1!DP75/DataUS1!B75</f>
        <v>2.6706231454005934E-2</v>
      </c>
      <c r="R11" s="253">
        <f>DataUS1!DS75/DataUS1!$B75</f>
        <v>0</v>
      </c>
      <c r="S11" s="253">
        <f>DataUS1!DU75/DataUS1!$B75</f>
        <v>2.6706231454005934E-2</v>
      </c>
      <c r="T11" s="395"/>
    </row>
    <row r="12" spans="1:20">
      <c r="A12" s="251">
        <f t="shared" si="3"/>
        <v>1932</v>
      </c>
      <c r="B12" s="252">
        <f>DataUS1!DE76/DataUS1!$B76</f>
        <v>0.15264187866927592</v>
      </c>
      <c r="C12" s="253">
        <f>DataUS1!DF76/DataUS1!$B76</f>
        <v>0.12720156555772993</v>
      </c>
      <c r="D12" s="253">
        <f>DataUS1!DG76/DataUS1!$B76</f>
        <v>7.8277886497064575E-3</v>
      </c>
      <c r="E12" s="253">
        <f>DataUS1!DH76/DataUS1!$B76</f>
        <v>1.5655577299412915E-2</v>
      </c>
      <c r="F12" s="253">
        <f>DataUS1!DK76/DataUS1!$B76</f>
        <v>1.9569471624266144E-3</v>
      </c>
      <c r="G12" s="253">
        <f>DataUS1!DL76/DataUS1!$B76</f>
        <v>1.1200078391640601E-2</v>
      </c>
      <c r="H12" s="242">
        <f>DataUS1!DO76/DataUS1!$B76</f>
        <v>1.9569471624266144E-3</v>
      </c>
      <c r="I12" s="253">
        <f>DataUS1!DM76/DataUS1!$B76</f>
        <v>1.4240234719905386E-2</v>
      </c>
      <c r="J12" s="252">
        <f>G12/TableUS11!B15</f>
        <v>6.7606833235531169E-2</v>
      </c>
      <c r="K12" s="252">
        <f>I12/TableUS11!I15</f>
        <v>1.9755270593880908E-2</v>
      </c>
      <c r="L12" s="242">
        <f>(I12-MIN(F12,R12))/TableUS11!$I15</f>
        <v>1.9755270593880908E-2</v>
      </c>
      <c r="M12" s="252">
        <f t="shared" si="0"/>
        <v>0.18620870376330112</v>
      </c>
      <c r="N12" s="252">
        <f t="shared" si="1"/>
        <v>0.1444439348040526</v>
      </c>
      <c r="O12" s="242">
        <f t="shared" si="2"/>
        <v>0.1444439348040526</v>
      </c>
      <c r="P12" s="254"/>
      <c r="Q12" s="252">
        <f>DataUS1!DP76/DataUS1!B76</f>
        <v>2.3483365949119372E-2</v>
      </c>
      <c r="R12" s="253">
        <f>DataUS1!DS76/DataUS1!$B76</f>
        <v>0</v>
      </c>
      <c r="S12" s="253">
        <f>DataUS1!DU76/DataUS1!$B76</f>
        <v>2.3483365949119372E-2</v>
      </c>
      <c r="T12" s="395"/>
    </row>
    <row r="13" spans="1:20">
      <c r="A13" s="251">
        <f t="shared" si="3"/>
        <v>1933</v>
      </c>
      <c r="B13" s="252">
        <f>DataUS1!DE77/DataUS1!$B77</f>
        <v>0.17213114754098363</v>
      </c>
      <c r="C13" s="253">
        <f>DataUS1!DF77/DataUS1!$B77</f>
        <v>0.13934426229508198</v>
      </c>
      <c r="D13" s="253">
        <f>DataUS1!DG77/DataUS1!$B77</f>
        <v>1.0245901639344263E-2</v>
      </c>
      <c r="E13" s="253">
        <f>DataUS1!DH77/DataUS1!$B77</f>
        <v>2.0491803278688527E-2</v>
      </c>
      <c r="F13" s="253">
        <f>DataUS1!DK77/DataUS1!$B77</f>
        <v>2.0491803278688526E-3</v>
      </c>
      <c r="G13" s="253">
        <f>DataUS1!DL77/DataUS1!$B77</f>
        <v>1.5890637735198266E-2</v>
      </c>
      <c r="H13" s="242">
        <f>DataUS1!DO77/DataUS1!$B77</f>
        <v>4.0983606557377051E-3</v>
      </c>
      <c r="I13" s="253">
        <f>DataUS1!DM77/DataUS1!$B77</f>
        <v>1.6896247510703375E-2</v>
      </c>
      <c r="J13" s="252">
        <f>G13/TableUS11!B16</f>
        <v>0.10509703772469495</v>
      </c>
      <c r="K13" s="252">
        <f>I13/TableUS11!I16</f>
        <v>2.3212361550846761E-2</v>
      </c>
      <c r="L13" s="242">
        <f>(I13-MIN(F13,R13))/TableUS11!$I16</f>
        <v>2.3212361550846761E-2</v>
      </c>
      <c r="M13" s="252">
        <f t="shared" si="0"/>
        <v>0.22979663082863089</v>
      </c>
      <c r="N13" s="252">
        <f t="shared" si="1"/>
        <v>0.15932211444949929</v>
      </c>
      <c r="O13" s="242">
        <f t="shared" si="2"/>
        <v>0.15932211444949929</v>
      </c>
      <c r="P13" s="254"/>
      <c r="Q13" s="252">
        <f>DataUS1!DP77/DataUS1!B77</f>
        <v>2.4590163934426229E-2</v>
      </c>
      <c r="R13" s="253">
        <f>DataUS1!DS77/DataUS1!$B77</f>
        <v>0</v>
      </c>
      <c r="S13" s="253">
        <f>DataUS1!DU77/DataUS1!$B77</f>
        <v>2.4590163934426229E-2</v>
      </c>
      <c r="T13" s="395"/>
    </row>
    <row r="14" spans="1:20">
      <c r="A14" s="251">
        <f t="shared" si="3"/>
        <v>1934</v>
      </c>
      <c r="B14" s="252">
        <f>DataUS1!DE78/DataUS1!$B78</f>
        <v>0.15662650602409636</v>
      </c>
      <c r="C14" s="253">
        <f>DataUS1!DF78/DataUS1!$B78</f>
        <v>0.12392426850258176</v>
      </c>
      <c r="D14" s="253">
        <f>DataUS1!DG78/DataUS1!$B78</f>
        <v>1.2048192771084336E-2</v>
      </c>
      <c r="E14" s="253">
        <f>DataUS1!DH78/DataUS1!$B78</f>
        <v>1.8932874354561102E-2</v>
      </c>
      <c r="F14" s="253">
        <f>DataUS1!DK78/DataUS1!$B78</f>
        <v>1.7211703958691911E-3</v>
      </c>
      <c r="G14" s="253">
        <f>DataUS1!DL78/DataUS1!$B78</f>
        <v>1.7403119904500112E-2</v>
      </c>
      <c r="H14" s="242">
        <f>DataUS1!DO78/DataUS1!$B78</f>
        <v>3.4423407917383822E-3</v>
      </c>
      <c r="I14" s="253">
        <f>DataUS1!DM78/DataUS1!$B78</f>
        <v>1.5299117617014517E-2</v>
      </c>
      <c r="J14" s="252">
        <f>G14/TableUS11!B17</f>
        <v>8.8979255662123932E-2</v>
      </c>
      <c r="K14" s="252">
        <f>I14/TableUS11!I17</f>
        <v>2.1982122364949567E-2</v>
      </c>
      <c r="L14" s="242">
        <f>(I14-MIN(F14,R14))/TableUS11!$I17</f>
        <v>2.1982122364949567E-2</v>
      </c>
      <c r="M14" s="252">
        <f t="shared" si="0"/>
        <v>0.20187683499487274</v>
      </c>
      <c r="N14" s="252">
        <f t="shared" si="1"/>
        <v>0.14318227243332071</v>
      </c>
      <c r="O14" s="242">
        <f t="shared" si="2"/>
        <v>0.14318227243332071</v>
      </c>
      <c r="P14" s="254"/>
      <c r="Q14" s="252">
        <f>DataUS1!DP78/DataUS1!B78</f>
        <v>2.2375215146299483E-2</v>
      </c>
      <c r="R14" s="253">
        <f>DataUS1!DS78/DataUS1!$B78</f>
        <v>0</v>
      </c>
      <c r="S14" s="253">
        <f>DataUS1!DU78/DataUS1!$B78</f>
        <v>2.2375215146299483E-2</v>
      </c>
      <c r="T14" s="395"/>
    </row>
    <row r="15" spans="1:20">
      <c r="A15" s="251">
        <f t="shared" si="3"/>
        <v>1935</v>
      </c>
      <c r="B15" s="252">
        <f>DataUS1!DE79/DataUS1!$B79</f>
        <v>0.15151515151515152</v>
      </c>
      <c r="C15" s="253">
        <f>DataUS1!DF79/DataUS1!$B79</f>
        <v>0.11363636363636363</v>
      </c>
      <c r="D15" s="253">
        <f>DataUS1!DG79/DataUS1!$B79</f>
        <v>1.5151515151515152E-2</v>
      </c>
      <c r="E15" s="253">
        <f>DataUS1!DH79/DataUS1!$B79</f>
        <v>2.1212121212121213E-2</v>
      </c>
      <c r="F15" s="253">
        <f>DataUS1!DK79/DataUS1!$B79</f>
        <v>1.5151515151515152E-3</v>
      </c>
      <c r="G15" s="253">
        <f>DataUS1!DL79/DataUS1!$B79</f>
        <v>2.1898481549852244E-2</v>
      </c>
      <c r="H15" s="242">
        <f>DataUS1!DO79/DataUS1!$B79</f>
        <v>4.5454545454545461E-3</v>
      </c>
      <c r="I15" s="253">
        <f>DataUS1!DM79/DataUS1!$B79</f>
        <v>1.5980306328935639E-2</v>
      </c>
      <c r="J15" s="252">
        <f>G15/TableUS11!B18</f>
        <v>0.10444368753869326</v>
      </c>
      <c r="K15" s="252">
        <f>I15/TableUS11!I18</f>
        <v>2.3148720389371654E-2</v>
      </c>
      <c r="L15" s="242">
        <f>(I15-MIN(F15,R15))/TableUS11!$I18</f>
        <v>2.3148720389371654E-2</v>
      </c>
      <c r="M15" s="252">
        <f t="shared" si="0"/>
        <v>0.20621145031838717</v>
      </c>
      <c r="N15" s="252">
        <f t="shared" si="1"/>
        <v>0.13415454761785217</v>
      </c>
      <c r="O15" s="242">
        <f t="shared" si="2"/>
        <v>0.13415454761785217</v>
      </c>
      <c r="P15" s="254"/>
      <c r="Q15" s="252">
        <f>DataUS1!DP79/DataUS1!B79</f>
        <v>2.2727272727272728E-2</v>
      </c>
      <c r="R15" s="253">
        <f>DataUS1!DS79/DataUS1!$B79</f>
        <v>0</v>
      </c>
      <c r="S15" s="253">
        <f>DataUS1!DU79/DataUS1!$B79</f>
        <v>2.2727272727272728E-2</v>
      </c>
      <c r="T15" s="395"/>
    </row>
    <row r="16" spans="1:20">
      <c r="A16" s="251">
        <f t="shared" si="3"/>
        <v>1936</v>
      </c>
      <c r="B16" s="252">
        <f>DataUS1!DE80/DataUS1!$B80</f>
        <v>0.15796519410977244</v>
      </c>
      <c r="C16" s="253">
        <f>DataUS1!DF80/DataUS1!$B80</f>
        <v>0.11111111111111112</v>
      </c>
      <c r="D16" s="253">
        <f>DataUS1!DG80/DataUS1!$B80</f>
        <v>1.8741633199464522E-2</v>
      </c>
      <c r="E16" s="253">
        <f>DataUS1!DH80/DataUS1!$B80</f>
        <v>2.4096385542168676E-2</v>
      </c>
      <c r="F16" s="253">
        <f>DataUS1!DK80/DataUS1!$B80</f>
        <v>4.0160642570281121E-3</v>
      </c>
      <c r="G16" s="253">
        <f>DataUS1!DL80/DataUS1!$B80</f>
        <v>2.7955868404828291E-2</v>
      </c>
      <c r="H16" s="242">
        <f>DataUS1!DO80/DataUS1!$B80</f>
        <v>6.6934404283801874E-3</v>
      </c>
      <c r="I16" s="253">
        <f>DataUS1!DM80/DataUS1!$B80</f>
        <v>1.8898214593833021E-2</v>
      </c>
      <c r="J16" s="252">
        <f>G16/TableUS11!B19</f>
        <v>0.12317488454827154</v>
      </c>
      <c r="K16" s="252">
        <f>I16/TableUS11!I19</f>
        <v>2.8039880138580414E-2</v>
      </c>
      <c r="L16" s="242">
        <f>(I16-MIN(F16,R16))/TableUS11!$I19</f>
        <v>2.8039880138580414E-2</v>
      </c>
      <c r="M16" s="252">
        <f t="shared" si="0"/>
        <v>0.22059989737624142</v>
      </c>
      <c r="N16" s="252">
        <f t="shared" si="1"/>
        <v>0.13603544901207154</v>
      </c>
      <c r="O16" s="242">
        <f t="shared" si="2"/>
        <v>0.13603544901207154</v>
      </c>
      <c r="P16" s="254"/>
      <c r="Q16" s="252">
        <f>DataUS1!DP80/DataUS1!B80</f>
        <v>3.4805890227576977E-2</v>
      </c>
      <c r="R16" s="253">
        <f>DataUS1!DS80/DataUS1!$B80</f>
        <v>0</v>
      </c>
      <c r="S16" s="253">
        <f>DataUS1!DU80/DataUS1!$B80</f>
        <v>3.4805890227576977E-2</v>
      </c>
      <c r="T16" s="395"/>
    </row>
    <row r="17" spans="1:20">
      <c r="A17" s="251">
        <f t="shared" si="3"/>
        <v>1937</v>
      </c>
      <c r="B17" s="252">
        <f>DataUS1!DE81/DataUS1!$B81</f>
        <v>0.16926770708283315</v>
      </c>
      <c r="C17" s="253">
        <f>DataUS1!DF81/DataUS1!$B81</f>
        <v>0.10444177671068428</v>
      </c>
      <c r="D17" s="253">
        <f>DataUS1!DG81/DataUS1!$B81</f>
        <v>1.800720288115246E-2</v>
      </c>
      <c r="E17" s="253">
        <f>DataUS1!DH81/DataUS1!$B81</f>
        <v>2.8811524609843937E-2</v>
      </c>
      <c r="F17" s="253">
        <f>DataUS1!DK81/DataUS1!$B81</f>
        <v>1.800720288115246E-2</v>
      </c>
      <c r="G17" s="253">
        <f>DataUS1!DL81/DataUS1!$B81</f>
        <v>2.723506240068975E-2</v>
      </c>
      <c r="H17" s="242">
        <f>DataUS1!DO81/DataUS1!$B81</f>
        <v>6.0024009603841539E-3</v>
      </c>
      <c r="I17" s="253">
        <f>DataUS1!DM81/DataUS1!$B81</f>
        <v>3.7590867971459115E-2</v>
      </c>
      <c r="J17" s="252">
        <f>G17/TableUS11!B20</f>
        <v>0.12356182628619554</v>
      </c>
      <c r="K17" s="252">
        <f>I17/TableUS11!I20</f>
        <v>5.4801491991770451E-2</v>
      </c>
      <c r="L17" s="242">
        <f>(I17-MIN(F17,R17))/TableUS11!$I20</f>
        <v>5.3051383277006876E-2</v>
      </c>
      <c r="M17" s="252">
        <f t="shared" si="0"/>
        <v>0.21509858632593248</v>
      </c>
      <c r="N17" s="252">
        <f t="shared" si="1"/>
        <v>0.15351970351243782</v>
      </c>
      <c r="O17" s="242">
        <f t="shared" si="2"/>
        <v>0.15195237926128102</v>
      </c>
      <c r="P17" s="254"/>
      <c r="Q17" s="252">
        <f>DataUS1!DP81/DataUS1!B81</f>
        <v>1.9207683073229294E-2</v>
      </c>
      <c r="R17" s="253">
        <f>DataUS1!DS81/DataUS1!$B81</f>
        <v>1.2004801920768309E-3</v>
      </c>
      <c r="S17" s="253">
        <f>DataUS1!DU81/DataUS1!$B81</f>
        <v>1.800720288115246E-2</v>
      </c>
      <c r="T17" s="395"/>
    </row>
    <row r="18" spans="1:20">
      <c r="A18" s="251">
        <f t="shared" si="3"/>
        <v>1938</v>
      </c>
      <c r="B18" s="252">
        <f>DataUS1!DE82/DataUS1!$B82</f>
        <v>0.17624020887728462</v>
      </c>
      <c r="C18" s="253">
        <f>DataUS1!DF82/DataUS1!$B82</f>
        <v>0.11096605744125328</v>
      </c>
      <c r="D18" s="253">
        <f>DataUS1!DG82/DataUS1!$B82</f>
        <v>1.3054830287206267E-2</v>
      </c>
      <c r="E18" s="253">
        <f>DataUS1!DH82/DataUS1!$B82</f>
        <v>3.1331592689295043E-2</v>
      </c>
      <c r="F18" s="253">
        <f>DataUS1!DK82/DataUS1!$B82</f>
        <v>2.088772845953003E-2</v>
      </c>
      <c r="G18" s="253">
        <f>DataUS1!DL82/DataUS1!$B82</f>
        <v>2.2766543936263341E-2</v>
      </c>
      <c r="H18" s="242">
        <f>DataUS1!DO82/DataUS1!$B82</f>
        <v>6.5274151436031337E-3</v>
      </c>
      <c r="I18" s="253">
        <f>DataUS1!DM82/DataUS1!$B82</f>
        <v>4.2507607499767994E-2</v>
      </c>
      <c r="J18" s="252">
        <f>G18/TableUS11!B21</f>
        <v>0.11287339465122277</v>
      </c>
      <c r="K18" s="252">
        <f>I18/TableUS11!I21</f>
        <v>6.0804767431300817E-2</v>
      </c>
      <c r="L18" s="242">
        <f>(I18-MIN(F18,R18))/TableUS11!$I21</f>
        <v>5.1467663249737415E-2</v>
      </c>
      <c r="M18" s="252">
        <f t="shared" si="0"/>
        <v>0.21131433649801934</v>
      </c>
      <c r="N18" s="252">
        <f t="shared" si="1"/>
        <v>0.16502355955707038</v>
      </c>
      <c r="O18" s="242">
        <f t="shared" si="2"/>
        <v>0.15672255701445326</v>
      </c>
      <c r="P18" s="254"/>
      <c r="Q18" s="252">
        <f>DataUS1!DP82/DataUS1!B82</f>
        <v>2.7415143603133161E-2</v>
      </c>
      <c r="R18" s="253">
        <f>DataUS1!DS82/DataUS1!$B82</f>
        <v>6.5274151436031337E-3</v>
      </c>
      <c r="S18" s="253">
        <f>DataUS1!DU82/DataUS1!$B82</f>
        <v>2.088772845953003E-2</v>
      </c>
      <c r="T18" s="395"/>
    </row>
    <row r="19" spans="1:20">
      <c r="A19" s="251">
        <f t="shared" si="3"/>
        <v>1939</v>
      </c>
      <c r="B19" s="252">
        <f>DataUS1!DE83/DataUS1!$B83</f>
        <v>0.16585365853658537</v>
      </c>
      <c r="C19" s="253">
        <f>DataUS1!DF83/DataUS1!$B83</f>
        <v>0.10243902439024391</v>
      </c>
      <c r="D19" s="253">
        <f>DataUS1!DG83/DataUS1!$B83</f>
        <v>1.7073170731707315E-2</v>
      </c>
      <c r="E19" s="253">
        <f>DataUS1!DH83/DataUS1!$B83</f>
        <v>2.4390243902439025E-2</v>
      </c>
      <c r="F19" s="253">
        <f>DataUS1!DK83/DataUS1!$B83</f>
        <v>2.1951219512195124E-2</v>
      </c>
      <c r="G19" s="253">
        <f>DataUS1!DL83/DataUS1!$B83</f>
        <v>2.5741278275283073E-2</v>
      </c>
      <c r="H19" s="242">
        <f>DataUS1!DO83/DataUS1!$B83</f>
        <v>6.0975609756097563E-3</v>
      </c>
      <c r="I19" s="253">
        <f>DataUS1!DM83/DataUS1!$B83</f>
        <v>3.7673355871058384E-2</v>
      </c>
      <c r="J19" s="252">
        <f>G19/TableUS11!B22</f>
        <v>0.11670083560860754</v>
      </c>
      <c r="K19" s="252">
        <f>I19/TableUS11!I22</f>
        <v>5.4663936670034642E-2</v>
      </c>
      <c r="L19" s="242">
        <f>(I19-MIN(F19,R19))/TableUS11!$I22</f>
        <v>4.4046883445897467E-2</v>
      </c>
      <c r="M19" s="252">
        <f t="shared" si="0"/>
        <v>0.20718514025357948</v>
      </c>
      <c r="N19" s="252">
        <f t="shared" si="1"/>
        <v>0.1515032407184701</v>
      </c>
      <c r="O19" s="242">
        <f t="shared" si="2"/>
        <v>0.1419737880685128</v>
      </c>
      <c r="P19" s="254"/>
      <c r="Q19" s="252">
        <f>DataUS1!DP83/DataUS1!B83</f>
        <v>2.5609756097560978E-2</v>
      </c>
      <c r="R19" s="253">
        <f>DataUS1!DS83/DataUS1!$B83</f>
        <v>7.3170731707317069E-3</v>
      </c>
      <c r="S19" s="253">
        <f>DataUS1!DU83/DataUS1!$B83</f>
        <v>1.8292682926829267E-2</v>
      </c>
      <c r="T19" s="395"/>
    </row>
    <row r="20" spans="1:20">
      <c r="A20" s="246">
        <f t="shared" si="3"/>
        <v>1940</v>
      </c>
      <c r="B20" s="247">
        <f>DataUS1!DE84/DataUS1!$B84</f>
        <v>0.176017601760176</v>
      </c>
      <c r="C20" s="248">
        <f>DataUS1!DF84/DataUS1!$B84</f>
        <v>0.1012101210121012</v>
      </c>
      <c r="D20" s="248">
        <f>DataUS1!DG84/DataUS1!$B84</f>
        <v>3.0803080308030799E-2</v>
      </c>
      <c r="E20" s="248">
        <f>DataUS1!DH84/DataUS1!$B84</f>
        <v>2.3102310231023101E-2</v>
      </c>
      <c r="F20" s="248">
        <f>DataUS1!DK84/DataUS1!$B84</f>
        <v>2.0902090209020899E-2</v>
      </c>
      <c r="G20" s="248">
        <f>DataUS1!DL84/DataUS1!$B84</f>
        <v>3.8212353548303712E-2</v>
      </c>
      <c r="H20" s="249">
        <f>DataUS1!DO84/DataUS1!$B84</f>
        <v>4.4004400440044002E-3</v>
      </c>
      <c r="I20" s="248">
        <f>DataUS1!DM84/DataUS1!$B84</f>
        <v>3.6595127199771087E-2</v>
      </c>
      <c r="J20" s="247">
        <f>G20/TableUS11!B23</f>
        <v>0.15301343158141614</v>
      </c>
      <c r="K20" s="247">
        <f>I20/TableUS11!I23</f>
        <v>5.5166374947522197E-2</v>
      </c>
      <c r="L20" s="249">
        <f>(I20-MIN(F20,R20))/TableUS11!$I23</f>
        <v>4.189923563269253E-2</v>
      </c>
      <c r="M20" s="247">
        <f t="shared" si="0"/>
        <v>0.23873704466668533</v>
      </c>
      <c r="N20" s="247">
        <f t="shared" si="1"/>
        <v>0.15079310047538574</v>
      </c>
      <c r="O20" s="249">
        <f t="shared" si="2"/>
        <v>0.13886872993609434</v>
      </c>
      <c r="P20" s="250"/>
      <c r="Q20" s="247">
        <f>DataUS1!DP84/DataUS1!B84</f>
        <v>2.75027502750275E-2</v>
      </c>
      <c r="R20" s="248">
        <f>DataUS1!DS84/DataUS1!$B84</f>
        <v>8.8008800880088004E-3</v>
      </c>
      <c r="S20" s="248">
        <f>DataUS1!DU84/DataUS1!$B84</f>
        <v>1.8701870187018702E-2</v>
      </c>
      <c r="T20" s="396"/>
    </row>
    <row r="21" spans="1:20">
      <c r="A21" s="251">
        <f t="shared" si="3"/>
        <v>1941</v>
      </c>
      <c r="B21" s="252">
        <f>DataUS1!DE85/DataUS1!$B85</f>
        <v>0.20293609671848015</v>
      </c>
      <c r="C21" s="253">
        <f>DataUS1!DF85/DataUS1!$B85</f>
        <v>9.3264248704663225E-2</v>
      </c>
      <c r="D21" s="253">
        <f>DataUS1!DG85/DataUS1!$B85</f>
        <v>6.5630397236614846E-2</v>
      </c>
      <c r="E21" s="253">
        <f>DataUS1!DH85/DataUS1!$B85</f>
        <v>2.4179620034542312E-2</v>
      </c>
      <c r="F21" s="253">
        <f>DataUS1!DK85/DataUS1!$B85</f>
        <v>1.9861830742659757E-2</v>
      </c>
      <c r="G21" s="253">
        <f>DataUS1!DL85/DataUS1!$B85</f>
        <v>7.3457344853485027E-2</v>
      </c>
      <c r="H21" s="242">
        <f>DataUS1!DO85/DataUS1!$B85</f>
        <v>4.3177892918825561E-3</v>
      </c>
      <c r="I21" s="253">
        <f>DataUS1!DM85/DataUS1!$B85</f>
        <v>3.6214503160331889E-2</v>
      </c>
      <c r="J21" s="252">
        <f>G21/TableUS11!B24</f>
        <v>0.27106386661782939</v>
      </c>
      <c r="K21" s="252">
        <f>I21/TableUS11!I24</f>
        <v>5.6050752447198135E-2</v>
      </c>
      <c r="L21" s="242">
        <f>(I21-MIN(F21,R21))/TableUS11!$I24</f>
        <v>4.8031357422602547E-2</v>
      </c>
      <c r="M21" s="252">
        <f t="shared" si="0"/>
        <v>0.33904754745139964</v>
      </c>
      <c r="N21" s="252">
        <f t="shared" si="1"/>
        <v>0.14408746983554233</v>
      </c>
      <c r="O21" s="242">
        <f t="shared" si="2"/>
        <v>0.13681599766298158</v>
      </c>
      <c r="P21" s="254"/>
      <c r="Q21" s="252">
        <f>DataUS1!DP85/DataUS1!B85</f>
        <v>1.8998272884283247E-2</v>
      </c>
      <c r="R21" s="253">
        <f>DataUS1!DS85/DataUS1!$B85</f>
        <v>5.1813471502590676E-3</v>
      </c>
      <c r="S21" s="253">
        <f>DataUS1!DU85/DataUS1!$B85</f>
        <v>1.3816925734024181E-2</v>
      </c>
      <c r="T21" s="395"/>
    </row>
    <row r="22" spans="1:20">
      <c r="A22" s="251">
        <f t="shared" si="3"/>
        <v>1942</v>
      </c>
      <c r="B22" s="252">
        <f>DataUS1!DE86/DataUS1!$B86</f>
        <v>0.20668896321070232</v>
      </c>
      <c r="C22" s="253">
        <f>DataUS1!DF86/DataUS1!$B86</f>
        <v>7.4247491638795987E-2</v>
      </c>
      <c r="D22" s="253">
        <f>DataUS1!DG86/DataUS1!$B86</f>
        <v>7.6254180602006685E-2</v>
      </c>
      <c r="E22" s="253">
        <f>DataUS1!DH86/DataUS1!$B86</f>
        <v>3.678929765886288E-2</v>
      </c>
      <c r="F22" s="253">
        <f>DataUS1!DK86/DataUS1!$B86</f>
        <v>1.9397993311036789E-2</v>
      </c>
      <c r="G22" s="253">
        <f>DataUS1!DL86/DataUS1!$B86</f>
        <v>8.5954182228646231E-2</v>
      </c>
      <c r="H22" s="242">
        <f>DataUS1!DO86/DataUS1!$B86</f>
        <v>4.0133779264214043E-3</v>
      </c>
      <c r="I22" s="253">
        <f>DataUS1!DM86/DataUS1!$B86</f>
        <v>4.6487289343260116E-2</v>
      </c>
      <c r="J22" s="252">
        <f>G22/TableUS11!B25</f>
        <v>0.31582265838902845</v>
      </c>
      <c r="K22" s="252">
        <f>I22/TableUS11!I25</f>
        <v>7.0121079320686217E-2</v>
      </c>
      <c r="L22" s="242">
        <f>(I22-MIN(F22,R22))/TableUS11!$I25</f>
        <v>6.3058371889301662E-2</v>
      </c>
      <c r="M22" s="252">
        <f t="shared" si="0"/>
        <v>0.36662110983974272</v>
      </c>
      <c r="N22" s="252">
        <f t="shared" si="1"/>
        <v>0.13916225670891624</v>
      </c>
      <c r="O22" s="242">
        <f t="shared" si="2"/>
        <v>0.13262393758849056</v>
      </c>
      <c r="P22" s="254"/>
      <c r="Q22" s="252">
        <f>DataUS1!DP86/DataUS1!B86</f>
        <v>1.5384615384615384E-2</v>
      </c>
      <c r="R22" s="253">
        <f>DataUS1!DS86/DataUS1!$B86</f>
        <v>4.6822742474916385E-3</v>
      </c>
      <c r="S22" s="253">
        <f>DataUS1!DU86/DataUS1!$B86</f>
        <v>1.0702341137123747E-2</v>
      </c>
      <c r="T22" s="395"/>
    </row>
    <row r="23" spans="1:20">
      <c r="A23" s="251">
        <f t="shared" si="3"/>
        <v>1943</v>
      </c>
      <c r="B23" s="252">
        <f>DataUS1!DE87/DataUS1!$B87</f>
        <v>0.25624321389793708</v>
      </c>
      <c r="C23" s="253">
        <f>DataUS1!DF87/DataUS1!$B87</f>
        <v>6.5146579804560262E-2</v>
      </c>
      <c r="D23" s="253">
        <f>DataUS1!DG87/DataUS1!$B87</f>
        <v>7.6547231270358312E-2</v>
      </c>
      <c r="E23" s="253">
        <f>DataUS1!DH87/DataUS1!$B87</f>
        <v>9.391965255157439E-2</v>
      </c>
      <c r="F23" s="253">
        <f>DataUS1!DK87/DataUS1!$B87</f>
        <v>2.0629750271444081E-2</v>
      </c>
      <c r="G23" s="253">
        <f>DataUS1!DL87/DataUS1!$B87</f>
        <v>9.4521789786160645E-2</v>
      </c>
      <c r="H23" s="242">
        <f>DataUS1!DO87/DataUS1!$B87</f>
        <v>3.2573289902280132E-3</v>
      </c>
      <c r="I23" s="253">
        <f>DataUS1!DM87/DataUS1!$B87</f>
        <v>9.6574844307216134E-2</v>
      </c>
      <c r="J23" s="252">
        <f>G23/TableUS11!B26</f>
        <v>0.36516431885629158</v>
      </c>
      <c r="K23" s="252">
        <f>I23/TableUS11!I26</f>
        <v>0.14071380855606189</v>
      </c>
      <c r="L23" s="242">
        <f>(I23-MIN(F23,R23))/TableUS11!$I26</f>
        <v>0.13754976053214801</v>
      </c>
      <c r="M23" s="252">
        <f t="shared" si="0"/>
        <v>0.40652169222070267</v>
      </c>
      <c r="N23" s="252">
        <f t="shared" si="1"/>
        <v>0.19669336500192103</v>
      </c>
      <c r="O23" s="242">
        <f t="shared" si="2"/>
        <v>0.19373544388510267</v>
      </c>
      <c r="P23" s="254"/>
      <c r="Q23" s="252">
        <f>DataUS1!DP87/DataUS1!B87</f>
        <v>1.0857763300760045E-2</v>
      </c>
      <c r="R23" s="253">
        <f>DataUS1!DS87/DataUS1!$B87</f>
        <v>2.1715526601520088E-3</v>
      </c>
      <c r="S23" s="253">
        <f>DataUS1!DU87/DataUS1!$B87</f>
        <v>8.6862106406080351E-3</v>
      </c>
      <c r="T23" s="395"/>
    </row>
    <row r="24" spans="1:20">
      <c r="A24" s="251">
        <f t="shared" si="3"/>
        <v>1944</v>
      </c>
      <c r="B24" s="252">
        <f>DataUS1!DE88/DataUS1!$B88</f>
        <v>0.24444444444444444</v>
      </c>
      <c r="C24" s="253">
        <f>DataUS1!DF88/DataUS1!$B88</f>
        <v>6.4646464646464646E-2</v>
      </c>
      <c r="D24" s="253">
        <f>DataUS1!DG88/DataUS1!$B88</f>
        <v>6.5151515151515155E-2</v>
      </c>
      <c r="E24" s="253">
        <f>DataUS1!DH88/DataUS1!$B88</f>
        <v>9.2929292929292917E-2</v>
      </c>
      <c r="F24" s="253">
        <f>DataUS1!DK88/DataUS1!$B88</f>
        <v>2.1717171717171715E-2</v>
      </c>
      <c r="G24" s="253">
        <f>DataUS1!DL88/DataUS1!$B88</f>
        <v>8.2423438266061244E-2</v>
      </c>
      <c r="H24" s="242">
        <f>DataUS1!DO88/DataUS1!$B88</f>
        <v>3.5353535353535351E-3</v>
      </c>
      <c r="I24" s="253">
        <f>DataUS1!DM88/DataUS1!$B88</f>
        <v>9.7374541531918532E-2</v>
      </c>
      <c r="J24" s="252">
        <f>G24/TableUS11!B27</f>
        <v>0.33312947713881141</v>
      </c>
      <c r="K24" s="252">
        <f>I24/TableUS11!I27</f>
        <v>0.1389956551727739</v>
      </c>
      <c r="L24" s="242">
        <f>(I24-MIN(F24,R24))/TableUS11!$I27</f>
        <v>0.13539102583432283</v>
      </c>
      <c r="M24" s="252">
        <f t="shared" si="0"/>
        <v>0.37624029881872656</v>
      </c>
      <c r="N24" s="252">
        <f t="shared" si="1"/>
        <v>0.19465654211109962</v>
      </c>
      <c r="O24" s="242">
        <f t="shared" si="2"/>
        <v>0.19128493931574031</v>
      </c>
      <c r="P24" s="254"/>
      <c r="Q24" s="252">
        <f>DataUS1!DP88/DataUS1!B88</f>
        <v>1.3131313131313133E-2</v>
      </c>
      <c r="R24" s="253">
        <f>DataUS1!DS88/DataUS1!$B88</f>
        <v>2.5252525252525255E-3</v>
      </c>
      <c r="S24" s="253">
        <f>DataUS1!DU88/DataUS1!$B88</f>
        <v>1.0606060606060607E-2</v>
      </c>
      <c r="T24" s="395"/>
    </row>
    <row r="25" spans="1:20">
      <c r="A25" s="251">
        <f t="shared" si="3"/>
        <v>1945</v>
      </c>
      <c r="B25" s="252">
        <f>DataUS1!DE89/DataUS1!$B89</f>
        <v>0.25365607665153805</v>
      </c>
      <c r="C25" s="253">
        <f>DataUS1!DF89/DataUS1!$B89</f>
        <v>7.1104387291981846E-2</v>
      </c>
      <c r="D25" s="253">
        <f>DataUS1!DG89/DataUS1!$B89</f>
        <v>5.3958648512355011E-2</v>
      </c>
      <c r="E25" s="253">
        <f>DataUS1!DH89/DataUS1!$B89</f>
        <v>0.10186585980837115</v>
      </c>
      <c r="F25" s="253">
        <f>DataUS1!DK89/DataUS1!$B89</f>
        <v>2.6727181038830053E-2</v>
      </c>
      <c r="G25" s="253">
        <f>DataUS1!DL89/DataUS1!$B89</f>
        <v>7.1520094741324439E-2</v>
      </c>
      <c r="H25" s="242">
        <f>DataUS1!DO89/DataUS1!$B89</f>
        <v>4.0342914775592532E-3</v>
      </c>
      <c r="I25" s="253">
        <f>DataUS1!DM89/DataUS1!$B89</f>
        <v>0.11103159461823177</v>
      </c>
      <c r="J25" s="252">
        <f>G25/TableUS11!B28</f>
        <v>0.31830191557321735</v>
      </c>
      <c r="K25" s="252">
        <f>I25/TableUS11!I28</f>
        <v>0.15402989787314417</v>
      </c>
      <c r="L25" s="242">
        <f>(I25-MIN(F25,R25))/TableUS11!$I28</f>
        <v>0.14563496974819615</v>
      </c>
      <c r="M25" s="252">
        <f t="shared" si="0"/>
        <v>0.36677364018450154</v>
      </c>
      <c r="N25" s="252">
        <f t="shared" si="1"/>
        <v>0.21418208365220959</v>
      </c>
      <c r="O25" s="242">
        <f t="shared" si="2"/>
        <v>0.20638407174794615</v>
      </c>
      <c r="P25" s="254"/>
      <c r="Q25" s="252">
        <f>DataUS1!DP89/DataUS1!B89</f>
        <v>2.5718608169440244E-2</v>
      </c>
      <c r="R25" s="253">
        <f>DataUS1!DS89/DataUS1!$B89</f>
        <v>6.0514372163388798E-3</v>
      </c>
      <c r="S25" s="253">
        <f>DataUS1!DU89/DataUS1!$B89</f>
        <v>1.9667170953101363E-2</v>
      </c>
      <c r="T25" s="395"/>
    </row>
    <row r="26" spans="1:20">
      <c r="A26" s="251">
        <f t="shared" si="3"/>
        <v>1946</v>
      </c>
      <c r="B26" s="252">
        <f>DataUS1!DE90/DataUS1!$B90</f>
        <v>0.25076535750251761</v>
      </c>
      <c r="C26" s="253">
        <f>DataUS1!DF90/DataUS1!$B90</f>
        <v>8.0574018126888219E-2</v>
      </c>
      <c r="D26" s="253">
        <f>DataUS1!DG90/DataUS1!$B90</f>
        <v>4.5820745216515607E-2</v>
      </c>
      <c r="E26" s="253">
        <f>DataUS1!DH90/DataUS1!$B90</f>
        <v>9.1137965760322251E-2</v>
      </c>
      <c r="F26" s="253">
        <f>DataUS1!DK90/DataUS1!$B90</f>
        <v>3.3232628398791542E-2</v>
      </c>
      <c r="G26" s="253">
        <f>DataUS1!DL90/DataUS1!$B90</f>
        <v>6.1515089065553773E-2</v>
      </c>
      <c r="H26" s="242">
        <f>DataUS1!DO90/DataUS1!$B90</f>
        <v>4.5317220543806642E-3</v>
      </c>
      <c r="I26" s="253">
        <f>DataUS1!DM90/DataUS1!$B90</f>
        <v>0.10867625031007563</v>
      </c>
      <c r="J26" s="252">
        <f>G26/TableUS11!B29</f>
        <v>0.29108812560428288</v>
      </c>
      <c r="K26" s="252">
        <f>I26/TableUS11!I29</f>
        <v>0.14902550942867385</v>
      </c>
      <c r="L26" s="242">
        <f>(I26-MIN(F26,R26))/TableUS11!$I29</f>
        <v>0.12416848001088127</v>
      </c>
      <c r="M26" s="252">
        <f t="shared" si="0"/>
        <v>0.34820800382220973</v>
      </c>
      <c r="N26" s="252">
        <f t="shared" si="1"/>
        <v>0.21759194345748745</v>
      </c>
      <c r="O26" s="242">
        <f t="shared" si="2"/>
        <v>0.19473774477858463</v>
      </c>
      <c r="P26" s="254"/>
      <c r="Q26" s="252">
        <f>DataUS1!DP90/DataUS1!B90</f>
        <v>5.0352467270896276E-2</v>
      </c>
      <c r="R26" s="253">
        <f>DataUS1!DS90/DataUS1!$B90</f>
        <v>1.812688821752266E-2</v>
      </c>
      <c r="S26" s="253">
        <f>DataUS1!DU90/DataUS1!$B90</f>
        <v>3.2225579053373615E-2</v>
      </c>
      <c r="T26" s="395"/>
    </row>
    <row r="27" spans="1:20">
      <c r="A27" s="251">
        <f t="shared" si="3"/>
        <v>1947</v>
      </c>
      <c r="B27" s="252">
        <f>DataUS1!DE91/DataUS1!$B91</f>
        <v>0.25883957466481738</v>
      </c>
      <c r="C27" s="253">
        <f>DataUS1!DF91/DataUS1!$B91</f>
        <v>8.4544613962089676E-2</v>
      </c>
      <c r="D27" s="253">
        <f>DataUS1!DG91/DataUS1!$B91</f>
        <v>5.2242256125751271E-2</v>
      </c>
      <c r="E27" s="253">
        <f>DataUS1!DH91/DataUS1!$B91</f>
        <v>9.6162736939435972E-2</v>
      </c>
      <c r="F27" s="253">
        <f>DataUS1!DK91/DataUS1!$B91</f>
        <v>2.5889967637540451E-2</v>
      </c>
      <c r="G27" s="253">
        <f>DataUS1!DL91/DataUS1!$B91</f>
        <v>6.9937241258045346E-2</v>
      </c>
      <c r="H27" s="242">
        <f>DataUS1!DO91/DataUS1!$B91</f>
        <v>4.6232085067036523E-3</v>
      </c>
      <c r="I27" s="253">
        <f>DataUS1!DM91/DataUS1!$B91</f>
        <v>0.10435771944468233</v>
      </c>
      <c r="J27" s="252">
        <f>G27/TableUS11!B30</f>
        <v>0.30369902457226761</v>
      </c>
      <c r="K27" s="252">
        <f>I27/TableUS11!I30</f>
        <v>0.14811165773701665</v>
      </c>
      <c r="L27" s="242">
        <f>(I27-MIN(F27,R27))/TableUS11!$I30</f>
        <v>0.13039540334763475</v>
      </c>
      <c r="M27" s="252">
        <f t="shared" si="0"/>
        <v>0.36256752174123175</v>
      </c>
      <c r="N27" s="252">
        <f t="shared" si="1"/>
        <v>0.22013422877244504</v>
      </c>
      <c r="O27" s="242">
        <f t="shared" si="2"/>
        <v>0.20391578827126766</v>
      </c>
      <c r="P27" s="254"/>
      <c r="Q27" s="252">
        <f>DataUS1!DP91/DataUS1!B91</f>
        <v>4.8543689320388349E-2</v>
      </c>
      <c r="R27" s="253">
        <f>DataUS1!DS91/DataUS1!$B91</f>
        <v>1.2482662968099861E-2</v>
      </c>
      <c r="S27" s="253">
        <f>DataUS1!DU91/DataUS1!$B91</f>
        <v>3.6061026352288486E-2</v>
      </c>
      <c r="T27" s="395"/>
    </row>
    <row r="28" spans="1:20">
      <c r="A28" s="251">
        <f t="shared" si="3"/>
        <v>1948</v>
      </c>
      <c r="B28" s="252">
        <f>DataUS1!DE92/DataUS1!$B92</f>
        <v>0.23512366034624899</v>
      </c>
      <c r="C28" s="253">
        <f>DataUS1!DF92/DataUS1!$B92</f>
        <v>8.1372629843363561E-2</v>
      </c>
      <c r="D28" s="253">
        <f>DataUS1!DG92/DataUS1!$B92</f>
        <v>5.1112943116240726E-2</v>
      </c>
      <c r="E28" s="253">
        <f>DataUS1!DH92/DataUS1!$B92</f>
        <v>8.3676834295136032E-2</v>
      </c>
      <c r="F28" s="253">
        <f>DataUS1!DK92/DataUS1!$B92</f>
        <v>1.8961253091508656E-2</v>
      </c>
      <c r="G28" s="253">
        <f>DataUS1!DL92/DataUS1!$B92</f>
        <v>6.8090719976241332E-2</v>
      </c>
      <c r="H28" s="242">
        <f>DataUS1!DO92/DataUS1!$B92</f>
        <v>4.5342126957955489E-3</v>
      </c>
      <c r="I28" s="253">
        <f>DataUS1!DM92/DataUS1!$B92</f>
        <v>8.5660310526644093E-2</v>
      </c>
      <c r="J28" s="252">
        <f>G28/TableUS11!B31</f>
        <v>0.27022811728318058</v>
      </c>
      <c r="K28" s="252">
        <f>I28/TableUS11!I31</f>
        <v>0.12524080715260572</v>
      </c>
      <c r="L28" s="242">
        <f>(I28-MIN(F28,R28))/TableUS11!$I31</f>
        <v>0.11017420135254229</v>
      </c>
      <c r="M28" s="252">
        <f t="shared" si="0"/>
        <v>0.32961157456559087</v>
      </c>
      <c r="N28" s="252">
        <f t="shared" si="1"/>
        <v>0.19642226315425615</v>
      </c>
      <c r="O28" s="242">
        <f t="shared" si="2"/>
        <v>0.18258166669095721</v>
      </c>
      <c r="P28" s="254"/>
      <c r="Q28" s="252">
        <f>DataUS1!DP92/DataUS1!B92</f>
        <v>4.0395713107996709E-2</v>
      </c>
      <c r="R28" s="253">
        <f>DataUS1!DS92/DataUS1!$B92</f>
        <v>1.0305028854080791E-2</v>
      </c>
      <c r="S28" s="253">
        <f>DataUS1!DU92/DataUS1!$B92</f>
        <v>3.0090684253915916E-2</v>
      </c>
      <c r="T28" s="395"/>
    </row>
    <row r="29" spans="1:20">
      <c r="A29" s="255">
        <v>1949</v>
      </c>
      <c r="B29" s="256">
        <f>DataUS1!DE93/DataUS1!$B93</f>
        <v>0.22609263157894735</v>
      </c>
      <c r="C29" s="257">
        <f>DataUS1!DF93/DataUS1!$B93</f>
        <v>8.8408421052631581E-2</v>
      </c>
      <c r="D29" s="257">
        <f>DataUS1!DG93/DataUS1!$B93</f>
        <v>4.294736842105263E-2</v>
      </c>
      <c r="E29" s="257">
        <f>DataUS1!DH93/DataUS1!$B93</f>
        <v>7.410526315789473E-2</v>
      </c>
      <c r="F29" s="257">
        <f>DataUS1!DK93/DataUS1!$B93</f>
        <v>2.0631578947368421E-2</v>
      </c>
      <c r="G29" s="257">
        <f>DataUS1!DL93/DataUS1!$B93</f>
        <v>5.7444274876754013E-2</v>
      </c>
      <c r="H29" s="258">
        <f>DataUS1!DO93/DataUS1!$B93</f>
        <v>3.7894736842105261E-3</v>
      </c>
      <c r="I29" s="257">
        <f>DataUS1!DM93/DataUS1!$B93</f>
        <v>8.0239935649561764E-2</v>
      </c>
      <c r="J29" s="256">
        <f>G29/TableUS11!B32</f>
        <v>0.2350532475039899</v>
      </c>
      <c r="K29" s="256">
        <f>I29/TableUS11!I32</f>
        <v>0.11708586184661428</v>
      </c>
      <c r="L29" s="258">
        <f>(I29-MIN(F29,R29))/TableUS11!$I32</f>
        <v>9.4353110822722033E-2</v>
      </c>
      <c r="M29" s="256">
        <f t="shared" si="0"/>
        <v>0.30268098208150029</v>
      </c>
      <c r="N29" s="256">
        <f t="shared" si="1"/>
        <v>0.19514290672580015</v>
      </c>
      <c r="O29" s="258">
        <f t="shared" si="2"/>
        <v>0.17441992232611281</v>
      </c>
      <c r="P29" s="259"/>
      <c r="Q29" s="256">
        <f>DataUS1!DP93/DataUS1!B93</f>
        <v>4.5473684210526319E-2</v>
      </c>
      <c r="R29" s="257">
        <f>DataUS1!DS93/DataUS1!$B93</f>
        <v>1.5578947368421053E-2</v>
      </c>
      <c r="S29" s="257">
        <f>DataUS1!DU93/DataUS1!$B93</f>
        <v>2.9894736842105262E-2</v>
      </c>
      <c r="T29" s="394"/>
    </row>
    <row r="30" spans="1:20">
      <c r="A30" s="251">
        <f t="shared" ref="A30:A50" si="4">A29+1</f>
        <v>1950</v>
      </c>
      <c r="B30" s="252">
        <f>DataUS1!DE94/DataUS1!$B94</f>
        <v>0.24983705949223192</v>
      </c>
      <c r="C30" s="253">
        <f>DataUS1!DF94/DataUS1!$B94</f>
        <v>8.6517620310723756E-2</v>
      </c>
      <c r="D30" s="253">
        <f>DataUS1!DG94/DataUS1!$B94</f>
        <v>6.7828723001136793E-2</v>
      </c>
      <c r="E30" s="253">
        <f>DataUS1!DH94/DataUS1!$B94</f>
        <v>7.4649488442591894E-2</v>
      </c>
      <c r="F30" s="253">
        <f>DataUS1!DK94/DataUS1!$B94</f>
        <v>2.0841227737779463E-2</v>
      </c>
      <c r="G30" s="253">
        <f>DataUS1!DL94/DataUS1!$B94</f>
        <v>8.2614800227367072E-2</v>
      </c>
      <c r="H30" s="242">
        <f>DataUS1!DO94/DataUS1!$B94</f>
        <v>3.0314513073133767E-3</v>
      </c>
      <c r="I30" s="253">
        <f>DataUS1!DM94/DataUS1!$B94</f>
        <v>8.0704638954141067E-2</v>
      </c>
      <c r="J30" s="252">
        <f>G30/TableUS11!B33</f>
        <v>0.31395986186264702</v>
      </c>
      <c r="K30" s="252">
        <f>I30/TableUS11!I33</f>
        <v>0.12085601195376709</v>
      </c>
      <c r="L30" s="242">
        <f>(I30-MIN(F30,R30))/TableUS11!$I33</f>
        <v>8.9646062919244887E-2</v>
      </c>
      <c r="M30" s="252">
        <f t="shared" si="0"/>
        <v>0.37331442205193099</v>
      </c>
      <c r="N30" s="252">
        <f t="shared" si="1"/>
        <v>0.19691745771000646</v>
      </c>
      <c r="O30" s="242">
        <f t="shared" si="2"/>
        <v>0.1684077191959702</v>
      </c>
      <c r="P30" s="254"/>
      <c r="Q30" s="252">
        <f>DataUS1!DP94/DataUS1!B94</f>
        <v>5.1155740810913231E-2</v>
      </c>
      <c r="R30" s="253">
        <f>DataUS1!DS94/DataUS1!$B94</f>
        <v>2.3114816218264497E-2</v>
      </c>
      <c r="S30" s="253">
        <f>DataUS1!DU94/DataUS1!$B94</f>
        <v>2.8040924592648734E-2</v>
      </c>
      <c r="T30" s="395"/>
    </row>
    <row r="31" spans="1:20">
      <c r="A31" s="251">
        <f t="shared" si="4"/>
        <v>1951</v>
      </c>
      <c r="B31" s="252">
        <f>DataUS1!DE95/DataUS1!$B95</f>
        <v>0.26920671494404214</v>
      </c>
      <c r="C31" s="253">
        <f>DataUS1!DF95/DataUS1!$B95</f>
        <v>8.0595786701777486E-2</v>
      </c>
      <c r="D31" s="253">
        <f>DataUS1!DG95/DataUS1!$B95</f>
        <v>7.4391046741277153E-2</v>
      </c>
      <c r="E31" s="253">
        <f>DataUS1!DH95/DataUS1!$B95</f>
        <v>9.2165898617511524E-2</v>
      </c>
      <c r="F31" s="253">
        <f>DataUS1!DK95/DataUS1!$B95</f>
        <v>2.2053982883475969E-2</v>
      </c>
      <c r="G31" s="253">
        <f>DataUS1!DL95/DataUS1!$B95</f>
        <v>9.1683955435350531E-2</v>
      </c>
      <c r="H31" s="242">
        <f>DataUS1!DO95/DataUS1!$B95</f>
        <v>2.9624753127057272E-3</v>
      </c>
      <c r="I31" s="253">
        <f>DataUS1!DM95/DataUS1!$B95</f>
        <v>9.6926972806914119E-2</v>
      </c>
      <c r="J31" s="252">
        <f>G31/TableUS11!B34</f>
        <v>0.35728797464747336</v>
      </c>
      <c r="K31" s="252">
        <f>I31/TableUS11!I34</f>
        <v>0.14290446928919914</v>
      </c>
      <c r="L31" s="242">
        <f>(I31-MIN(F31,R31))/TableUS11!$I34</f>
        <v>0.12203642026717892</v>
      </c>
      <c r="M31" s="252">
        <f t="shared" si="0"/>
        <v>0.40908785595345298</v>
      </c>
      <c r="N31" s="252">
        <f t="shared" si="1"/>
        <v>0.21198275786541365</v>
      </c>
      <c r="O31" s="242">
        <f t="shared" si="2"/>
        <v>0.19279658567125435</v>
      </c>
      <c r="P31" s="254"/>
      <c r="Q31" s="252">
        <f>DataUS1!DP95/DataUS1!B95</f>
        <v>3.4891375905200785E-2</v>
      </c>
      <c r="R31" s="253">
        <f>DataUS1!DS95/DataUS1!$B95</f>
        <v>1.4154048716260697E-2</v>
      </c>
      <c r="S31" s="253">
        <f>DataUS1!DU95/DataUS1!$B95</f>
        <v>2.0737327188940089E-2</v>
      </c>
      <c r="T31" s="395"/>
    </row>
    <row r="32" spans="1:20">
      <c r="A32" s="251">
        <f t="shared" si="4"/>
        <v>1952</v>
      </c>
      <c r="B32" s="252">
        <f>DataUS1!DE96/DataUS1!$B96</f>
        <v>0.26924992219109867</v>
      </c>
      <c r="C32" s="253">
        <f>DataUS1!DF96/DataUS1!$B96</f>
        <v>8.4687208216619986E-2</v>
      </c>
      <c r="D32" s="253">
        <f>DataUS1!DG96/DataUS1!$B96</f>
        <v>6.0379707438530959E-2</v>
      </c>
      <c r="E32" s="253">
        <f>DataUS1!DH96/DataUS1!$B96</f>
        <v>0.10270774976657329</v>
      </c>
      <c r="F32" s="253">
        <f>DataUS1!DK96/DataUS1!$B96</f>
        <v>2.1475256769374416E-2</v>
      </c>
      <c r="G32" s="253">
        <f>DataUS1!DL96/DataUS1!$B96</f>
        <v>7.8241009608079878E-2</v>
      </c>
      <c r="H32" s="242">
        <f>DataUS1!DO96/DataUS1!$B96</f>
        <v>3.1123560535325241E-3</v>
      </c>
      <c r="I32" s="253">
        <f>DataUS1!DM96/DataUS1!$B96</f>
        <v>0.1063217043663988</v>
      </c>
      <c r="J32" s="252">
        <f>G32/TableUS11!B35</f>
        <v>0.32833682511322559</v>
      </c>
      <c r="K32" s="252">
        <f>I32/TableUS11!I35</f>
        <v>0.15358451652100677</v>
      </c>
      <c r="L32" s="242">
        <f>(I32-MIN(F32,R32))/TableUS11!$I35</f>
        <v>0.13245387718366169</v>
      </c>
      <c r="M32" s="252">
        <f t="shared" si="0"/>
        <v>0.38521810425629788</v>
      </c>
      <c r="N32" s="252">
        <f t="shared" si="1"/>
        <v>0.22526508080816343</v>
      </c>
      <c r="O32" s="242">
        <f t="shared" si="2"/>
        <v>0.20592393632413031</v>
      </c>
      <c r="P32" s="254"/>
      <c r="Q32" s="252">
        <f>DataUS1!DP96/DataUS1!B96</f>
        <v>3.3924680983504513E-2</v>
      </c>
      <c r="R32" s="253">
        <f>DataUS1!DS96/DataUS1!$B96</f>
        <v>1.4628073451602863E-2</v>
      </c>
      <c r="S32" s="253">
        <f>DataUS1!DU96/DataUS1!$B96</f>
        <v>1.9296607531901648E-2</v>
      </c>
      <c r="T32" s="395"/>
    </row>
    <row r="33" spans="1:20">
      <c r="A33" s="251">
        <f t="shared" si="4"/>
        <v>1953</v>
      </c>
      <c r="B33" s="252">
        <f>DataUS1!DE97/DataUS1!$B97</f>
        <v>0.26950974601299466</v>
      </c>
      <c r="C33" s="253">
        <f>DataUS1!DF97/DataUS1!$B97</f>
        <v>8.7288836385115171E-2</v>
      </c>
      <c r="D33" s="253">
        <f>DataUS1!DG97/DataUS1!$B97</f>
        <v>5.9952746603662135E-2</v>
      </c>
      <c r="E33" s="253">
        <f>DataUS1!DH97/DataUS1!$B97</f>
        <v>0.1012994683992912</v>
      </c>
      <c r="F33" s="253">
        <f>DataUS1!DK97/DataUS1!$B97</f>
        <v>2.0968694624926162E-2</v>
      </c>
      <c r="G33" s="253">
        <f>DataUS1!DL97/DataUS1!$B97</f>
        <v>7.7125987951712896E-2</v>
      </c>
      <c r="H33" s="242">
        <f>DataUS1!DO97/DataUS1!$B97</f>
        <v>3.2486709982279976E-3</v>
      </c>
      <c r="I33" s="253">
        <f>DataUS1!DM97/DataUS1!$B97</f>
        <v>0.1050949216761666</v>
      </c>
      <c r="J33" s="252">
        <f>G33/TableUS11!B36</f>
        <v>0.33628251769676237</v>
      </c>
      <c r="K33" s="252">
        <f>I33/TableUS11!I36</f>
        <v>0.15066542937817437</v>
      </c>
      <c r="L33" s="242">
        <f>(I33-MIN(F33,R33))/TableUS11!$I36</f>
        <v>0.12737874706041954</v>
      </c>
      <c r="M33" s="252">
        <f t="shared" si="0"/>
        <v>0.39421764441547025</v>
      </c>
      <c r="N33" s="252">
        <f t="shared" si="1"/>
        <v>0.22480285574940495</v>
      </c>
      <c r="O33" s="242">
        <f t="shared" si="2"/>
        <v>0.20354884083443681</v>
      </c>
      <c r="P33" s="254"/>
      <c r="Q33" s="252">
        <f>DataUS1!DP97/DataUS1!B97</f>
        <v>3.4258712344949795E-2</v>
      </c>
      <c r="R33" s="253">
        <f>DataUS1!DS97/DataUS1!$B97</f>
        <v>1.6243354991139988E-2</v>
      </c>
      <c r="S33" s="253">
        <f>DataUS1!DU97/DataUS1!$B97</f>
        <v>1.8015357353809807E-2</v>
      </c>
      <c r="T33" s="395"/>
    </row>
    <row r="34" spans="1:20">
      <c r="A34" s="251">
        <f t="shared" si="4"/>
        <v>1954</v>
      </c>
      <c r="B34" s="252">
        <f>DataUS1!DE98/DataUS1!$B98</f>
        <v>0.25619131975199289</v>
      </c>
      <c r="C34" s="253">
        <f>DataUS1!DF98/DataUS1!$B98</f>
        <v>8.7605550634780052E-2</v>
      </c>
      <c r="D34" s="253">
        <f>DataUS1!DG98/DataUS1!$B98</f>
        <v>5.1963389430174201E-2</v>
      </c>
      <c r="E34" s="253">
        <f>DataUS1!DH98/DataUS1!$B98</f>
        <v>9.2707410687924416E-2</v>
      </c>
      <c r="F34" s="253">
        <f>DataUS1!DK98/DataUS1!$B98</f>
        <v>2.3914968999114262E-2</v>
      </c>
      <c r="G34" s="253">
        <f>DataUS1!DL98/DataUS1!$B98</f>
        <v>6.8286338329755045E-2</v>
      </c>
      <c r="H34" s="242">
        <f>DataUS1!DO98/DataUS1!$B98</f>
        <v>3.5429583702391498E-3</v>
      </c>
      <c r="I34" s="253">
        <f>DataUS1!DM98/DataUS1!$B98</f>
        <v>0.10029943078745783</v>
      </c>
      <c r="J34" s="252">
        <f>G34/TableUS11!B37</f>
        <v>0.29450418706833659</v>
      </c>
      <c r="K34" s="252">
        <f>I34/TableUS11!I37</f>
        <v>0.14431724164711235</v>
      </c>
      <c r="L34" s="242">
        <f>(I34-MIN(F34,R34))/TableUS11!$I37</f>
        <v>0.1128805906043</v>
      </c>
      <c r="M34" s="252">
        <f t="shared" si="0"/>
        <v>0.35630953623074668</v>
      </c>
      <c r="N34" s="252">
        <f t="shared" si="1"/>
        <v>0.2192798008613045</v>
      </c>
      <c r="O34" s="242">
        <f t="shared" si="2"/>
        <v>0.19059717494321116</v>
      </c>
      <c r="P34" s="254"/>
      <c r="Q34" s="252">
        <f>DataUS1!DP98/DataUS1!B98</f>
        <v>3.9858281665190433E-2</v>
      </c>
      <c r="R34" s="253">
        <f>DataUS1!DS98/DataUS1!$B98</f>
        <v>2.1848243283141423E-2</v>
      </c>
      <c r="S34" s="253">
        <f>DataUS1!DU98/DataUS1!$B98</f>
        <v>1.801003838204901E-2</v>
      </c>
      <c r="T34" s="395"/>
    </row>
    <row r="35" spans="1:20">
      <c r="A35" s="251">
        <f t="shared" si="4"/>
        <v>1955</v>
      </c>
      <c r="B35" s="252">
        <f>DataUS1!DE99/DataUS1!$B99</f>
        <v>0.26300806451612901</v>
      </c>
      <c r="C35" s="253">
        <f>DataUS1!DF99/DataUS1!$B99</f>
        <v>8.7470430107526892E-2</v>
      </c>
      <c r="D35" s="253">
        <f>DataUS1!DG99/DataUS1!$B99</f>
        <v>5.9139784946236562E-2</v>
      </c>
      <c r="E35" s="253">
        <f>DataUS1!DH99/DataUS1!$B99</f>
        <v>9.1935483870967727E-2</v>
      </c>
      <c r="F35" s="253">
        <f>DataUS1!DK99/DataUS1!$B99</f>
        <v>2.4462365591397847E-2</v>
      </c>
      <c r="G35" s="253">
        <f>DataUS1!DL99/DataUS1!$B99</f>
        <v>7.6682922797474351E-2</v>
      </c>
      <c r="H35" s="242">
        <f>DataUS1!DO99/DataUS1!$B99</f>
        <v>3.4946236559139786E-3</v>
      </c>
      <c r="I35" s="253">
        <f>DataUS1!DM99/DataUS1!$B99</f>
        <v>9.8854711611127771E-2</v>
      </c>
      <c r="J35" s="252">
        <f>G35/TableUS11!B38</f>
        <v>0.30295813566232305</v>
      </c>
      <c r="K35" s="252">
        <f>I35/TableUS11!I38</f>
        <v>0.14685929695340103</v>
      </c>
      <c r="L35" s="242">
        <f>(I35-MIN(F35,R35))/TableUS11!$I38</f>
        <v>0.11491074944223455</v>
      </c>
      <c r="M35" s="252">
        <f t="shared" si="0"/>
        <v>0.36392868733889194</v>
      </c>
      <c r="N35" s="252">
        <f t="shared" si="1"/>
        <v>0.22148388119112494</v>
      </c>
      <c r="O35" s="242">
        <f t="shared" si="2"/>
        <v>0.19232988687207087</v>
      </c>
      <c r="P35" s="254"/>
      <c r="Q35" s="252">
        <f>DataUS1!DP99/DataUS1!B99</f>
        <v>3.9516129032258061E-2</v>
      </c>
      <c r="R35" s="253">
        <f>DataUS1!DS99/DataUS1!$B99</f>
        <v>2.1505376344086023E-2</v>
      </c>
      <c r="S35" s="253">
        <f>DataUS1!DU99/DataUS1!$B99</f>
        <v>1.8010752688172045E-2</v>
      </c>
      <c r="T35" s="395"/>
    </row>
    <row r="36" spans="1:20">
      <c r="A36" s="251">
        <f t="shared" si="4"/>
        <v>1956</v>
      </c>
      <c r="B36" s="252">
        <f>DataUS1!DE100/DataUS1!$B100</f>
        <v>0.26555836920739428</v>
      </c>
      <c r="C36" s="253">
        <f>DataUS1!DF100/DataUS1!$B100</f>
        <v>8.7791846036971377E-2</v>
      </c>
      <c r="D36" s="253">
        <f>DataUS1!DG100/DataUS1!$B100</f>
        <v>5.5710306406685242E-2</v>
      </c>
      <c r="E36" s="253">
        <f>DataUS1!DH100/DataUS1!$B100</f>
        <v>9.6733350215244374E-2</v>
      </c>
      <c r="F36" s="253">
        <f>DataUS1!DK100/DataUS1!$B100</f>
        <v>2.5322866548493292E-2</v>
      </c>
      <c r="G36" s="253">
        <f>DataUS1!DL100/DataUS1!$B100</f>
        <v>7.3453265999684811E-2</v>
      </c>
      <c r="H36" s="242">
        <f>DataUS1!DO100/DataUS1!$B100</f>
        <v>4.0516586477589269E-3</v>
      </c>
      <c r="I36" s="253">
        <f>DataUS1!DM100/DataUS1!$B100</f>
        <v>0.1043132571707381</v>
      </c>
      <c r="J36" s="252">
        <f>G36/TableUS11!B39</f>
        <v>0.30903048312788001</v>
      </c>
      <c r="K36" s="252">
        <f>I36/TableUS11!I39</f>
        <v>0.15146409454601242</v>
      </c>
      <c r="L36" s="242">
        <f>(I36-MIN(F36,R36))/TableUS11!$I39</f>
        <v>0.11910728259081427</v>
      </c>
      <c r="M36" s="252">
        <f t="shared" si="0"/>
        <v>0.36969197256935771</v>
      </c>
      <c r="N36" s="252">
        <f t="shared" si="1"/>
        <v>0.22595862811447098</v>
      </c>
      <c r="O36" s="242">
        <f t="shared" si="2"/>
        <v>0.19644248041269075</v>
      </c>
      <c r="P36" s="254"/>
      <c r="Q36" s="252">
        <f>DataUS1!DP100/DataUS1!B100</f>
        <v>3.9503671815649538E-2</v>
      </c>
      <c r="R36" s="253">
        <f>DataUS1!DS100/DataUS1!$B100</f>
        <v>2.2284122562674098E-2</v>
      </c>
      <c r="S36" s="253">
        <f>DataUS1!DU100/DataUS1!$B100</f>
        <v>1.721954925297544E-2</v>
      </c>
      <c r="T36" s="395"/>
    </row>
    <row r="37" spans="1:20">
      <c r="A37" s="251">
        <f t="shared" si="4"/>
        <v>1957</v>
      </c>
      <c r="B37" s="252">
        <f>DataUS1!DE101/DataUS1!$B101</f>
        <v>0.26680861359787078</v>
      </c>
      <c r="C37" s="253">
        <f>DataUS1!DF101/DataUS1!$B101</f>
        <v>8.8971691265424618E-2</v>
      </c>
      <c r="D37" s="253">
        <f>DataUS1!DG101/DataUS1!$B101</f>
        <v>5.1778369223324454E-2</v>
      </c>
      <c r="E37" s="253">
        <f>DataUS1!DH101/DataUS1!$B101</f>
        <v>9.8475683522864732E-2</v>
      </c>
      <c r="F37" s="253">
        <f>DataUS1!DK101/DataUS1!$B101</f>
        <v>2.7582869586256956E-2</v>
      </c>
      <c r="G37" s="253">
        <f>DataUS1!DL101/DataUS1!$B101</f>
        <v>6.9619413057799354E-2</v>
      </c>
      <c r="H37" s="242">
        <f>DataUS1!DO101/DataUS1!$B101</f>
        <v>4.3551899346721502E-3</v>
      </c>
      <c r="I37" s="253">
        <f>DataUS1!DM101/DataUS1!$B101</f>
        <v>0.10821750927464679</v>
      </c>
      <c r="J37" s="252">
        <f>G37/TableUS11!B40</f>
        <v>0.3002542075796909</v>
      </c>
      <c r="K37" s="252">
        <f>I37/TableUS11!I40</f>
        <v>0.15589678046143154</v>
      </c>
      <c r="L37" s="242">
        <f>(I37-MIN(F37,R37))/TableUS11!$I40</f>
        <v>0.11755547532150544</v>
      </c>
      <c r="M37" s="252">
        <f t="shared" si="0"/>
        <v>0.36251177418719049</v>
      </c>
      <c r="N37" s="252">
        <f t="shared" si="1"/>
        <v>0.23099807150636797</v>
      </c>
      <c r="O37" s="242">
        <f t="shared" si="2"/>
        <v>0.19606805713006481</v>
      </c>
      <c r="P37" s="254"/>
      <c r="Q37" s="252">
        <f>DataUS1!DP101/DataUS1!B101</f>
        <v>4.4035809339462856E-2</v>
      </c>
      <c r="R37" s="253">
        <f>DataUS1!DS101/DataUS1!$B101</f>
        <v>2.6615049600774255E-2</v>
      </c>
      <c r="S37" s="253">
        <f>DataUS1!DU101/DataUS1!$B101</f>
        <v>1.7420759738688604E-2</v>
      </c>
      <c r="T37" s="395"/>
    </row>
    <row r="38" spans="1:20">
      <c r="A38" s="251">
        <f t="shared" si="4"/>
        <v>1958</v>
      </c>
      <c r="B38" s="252">
        <f>DataUS1!DE102/DataUS1!$B102</f>
        <v>0.26049566891241577</v>
      </c>
      <c r="C38" s="253">
        <f>DataUS1!DF102/DataUS1!$B102</f>
        <v>9.062078922040423E-2</v>
      </c>
      <c r="D38" s="253">
        <f>DataUS1!DG102/DataUS1!$B102</f>
        <v>4.571703561116458E-2</v>
      </c>
      <c r="E38" s="253">
        <f>DataUS1!DH102/DataUS1!$B102</f>
        <v>9.6727622714148226E-2</v>
      </c>
      <c r="F38" s="253">
        <f>DataUS1!DK102/DataUS1!$B102</f>
        <v>2.7430221366698749E-2</v>
      </c>
      <c r="G38" s="253">
        <f>DataUS1!DL102/DataUS1!$B102</f>
        <v>6.2264813979901509E-2</v>
      </c>
      <c r="H38" s="242">
        <f>DataUS1!DO102/DataUS1!$B102</f>
        <v>4.0904716073147263E-3</v>
      </c>
      <c r="I38" s="253">
        <f>DataUS1!DM102/DataUS1!$B102</f>
        <v>0.10761006571211003</v>
      </c>
      <c r="J38" s="252">
        <f>G38/TableUS11!B41</f>
        <v>0.28202673943513412</v>
      </c>
      <c r="K38" s="252">
        <f>I38/TableUS11!I41</f>
        <v>0.15311635847980209</v>
      </c>
      <c r="L38" s="242">
        <f>(I38-MIN(F38,R38))/TableUS11!$I41</f>
        <v>0.11408640733006389</v>
      </c>
      <c r="M38" s="252">
        <f t="shared" si="0"/>
        <v>0.34709004294666923</v>
      </c>
      <c r="N38" s="252">
        <f t="shared" si="1"/>
        <v>0.22986162245221242</v>
      </c>
      <c r="O38" s="242">
        <f t="shared" si="2"/>
        <v>0.19436859627889724</v>
      </c>
      <c r="P38" s="254"/>
      <c r="Q38" s="252">
        <f>DataUS1!DP102/DataUS1!B102</f>
        <v>5.3657362848893164E-2</v>
      </c>
      <c r="R38" s="253">
        <f>DataUS1!DS102/DataUS1!$B102</f>
        <v>3.5129932627526464E-2</v>
      </c>
      <c r="S38" s="253">
        <f>DataUS1!DU102/DataUS1!$B102</f>
        <v>1.8527430221366697E-2</v>
      </c>
      <c r="T38" s="395"/>
    </row>
    <row r="39" spans="1:20">
      <c r="A39" s="251">
        <f t="shared" si="4"/>
        <v>1959</v>
      </c>
      <c r="B39" s="252">
        <f>DataUS1!DE103/DataUS1!$B103</f>
        <v>0.27050716648291068</v>
      </c>
      <c r="C39" s="253">
        <f>DataUS1!DF103/DataUS1!$B103</f>
        <v>9.0352811466372654E-2</v>
      </c>
      <c r="D39" s="253">
        <f>DataUS1!DG103/DataUS1!$B103</f>
        <v>5.226019845644983E-2</v>
      </c>
      <c r="E39" s="253">
        <f>DataUS1!DH103/DataUS1!$B103</f>
        <v>9.7243660418963609E-2</v>
      </c>
      <c r="F39" s="253">
        <f>DataUS1!DK103/DataUS1!$B103</f>
        <v>3.0650496141124587E-2</v>
      </c>
      <c r="G39" s="253">
        <f>DataUS1!DL103/DataUS1!$B103</f>
        <v>7.0078660639271942E-2</v>
      </c>
      <c r="H39" s="242">
        <f>DataUS1!DO103/DataUS1!$B103</f>
        <v>3.9691289966923924E-3</v>
      </c>
      <c r="I39" s="253">
        <f>DataUS1!DM103/DataUS1!$B103</f>
        <v>0.11007569437726608</v>
      </c>
      <c r="J39" s="252">
        <f>G39/TableUS11!B42</f>
        <v>0.29207132767309851</v>
      </c>
      <c r="K39" s="252">
        <f>I39/TableUS11!I42</f>
        <v>0.1605568807533084</v>
      </c>
      <c r="L39" s="242">
        <f>(I39-MIN(F39,R39))/TableUS11!$I42</f>
        <v>0.11584993539356472</v>
      </c>
      <c r="M39" s="252">
        <f t="shared" si="0"/>
        <v>0.35603467353549056</v>
      </c>
      <c r="N39" s="252">
        <f t="shared" si="1"/>
        <v>0.2364029266433485</v>
      </c>
      <c r="O39" s="242">
        <f t="shared" si="2"/>
        <v>0.19573537948893116</v>
      </c>
      <c r="P39" s="254"/>
      <c r="Q39" s="252">
        <f>DataUS1!DP103/DataUS1!B103</f>
        <v>5.0716648291069456E-2</v>
      </c>
      <c r="R39" s="253">
        <f>DataUS1!DS103/DataUS1!$B103</f>
        <v>3.3076074972436607E-2</v>
      </c>
      <c r="S39" s="253">
        <f>DataUS1!DU103/DataUS1!$B103</f>
        <v>1.7640573318632856E-2</v>
      </c>
      <c r="T39" s="395"/>
    </row>
    <row r="40" spans="1:20">
      <c r="A40" s="246">
        <f t="shared" si="4"/>
        <v>1960</v>
      </c>
      <c r="B40" s="247">
        <f>DataUS1!DE104/DataUS1!$B104</f>
        <v>0.27831461183890549</v>
      </c>
      <c r="C40" s="248">
        <f>DataUS1!DF104/DataUS1!$B104</f>
        <v>9.353678517810475E-2</v>
      </c>
      <c r="D40" s="248">
        <f>DataUS1!DG104/DataUS1!$B104</f>
        <v>4.8071353739709506E-2</v>
      </c>
      <c r="E40" s="248">
        <f>DataUS1!DN104/DataUS1!$B104</f>
        <v>9.7206176985380449E-2</v>
      </c>
      <c r="F40" s="248">
        <f>DataUS1!DK104/DataUS1!$B104</f>
        <v>3.476954468101718E-2</v>
      </c>
      <c r="G40" s="248">
        <f>DataUS1!DL104/DataUS1!$B104</f>
        <v>6.6916263162414433E-2</v>
      </c>
      <c r="H40" s="249">
        <f>DataUS1!DO104/DataUS1!$B104</f>
        <v>4.7307512546935614E-3</v>
      </c>
      <c r="I40" s="248">
        <f>DataUS1!DM104/DataUS1!$B104</f>
        <v>0.11786156349838627</v>
      </c>
      <c r="J40" s="247">
        <f>G40/TableUS11!B43</f>
        <v>0.2860984441338536</v>
      </c>
      <c r="K40" s="247">
        <f>I40/TableUS11!I43</f>
        <v>0.17109795523794144</v>
      </c>
      <c r="L40" s="249">
        <f>(I40-MIN(F40,R40))/TableUS11!$I43</f>
        <v>0.12116874106661829</v>
      </c>
      <c r="M40" s="247">
        <f t="shared" si="0"/>
        <v>0.35287450060322012</v>
      </c>
      <c r="N40" s="247">
        <f t="shared" si="1"/>
        <v>0.24863078773254188</v>
      </c>
      <c r="O40" s="249">
        <f t="shared" si="2"/>
        <v>0.20337179174127329</v>
      </c>
      <c r="P40" s="250"/>
      <c r="Q40" s="247">
        <f>DataUS1!DP104/DataUS1!B104</f>
        <v>5.1274422608855286E-2</v>
      </c>
      <c r="R40" s="248">
        <f>DataUS1!DS104/DataUS1!$B104</f>
        <v>3.4393954260260949E-2</v>
      </c>
      <c r="S40" s="248">
        <f>DataUS1!DU104/DataUS1!$B104</f>
        <v>1.6880468348594333E-2</v>
      </c>
      <c r="T40" s="396"/>
    </row>
    <row r="41" spans="1:20">
      <c r="A41" s="251">
        <f t="shared" si="4"/>
        <v>1961</v>
      </c>
      <c r="B41" s="252">
        <f>DataUS1!DE105/DataUS1!$B105</f>
        <v>0.27613522769769111</v>
      </c>
      <c r="C41" s="253">
        <f>DataUS1!DF105/DataUS1!$B105</f>
        <v>9.3316771401524612E-2</v>
      </c>
      <c r="D41" s="253">
        <f>DataUS1!DG105/DataUS1!$B105</f>
        <v>4.6649214819736148E-2</v>
      </c>
      <c r="E41" s="253">
        <f>DataUS1!DN105/DataUS1!$B105</f>
        <v>9.6294250774684703E-2</v>
      </c>
      <c r="F41" s="253">
        <f>DataUS1!DK105/DataUS1!$B105</f>
        <v>3.4761715036270832E-2</v>
      </c>
      <c r="G41" s="253">
        <f>DataUS1!DL105/DataUS1!$B105</f>
        <v>6.5712791771607854E-2</v>
      </c>
      <c r="H41" s="242">
        <f>DataUS1!DO105/DataUS1!$B105</f>
        <v>5.1132756654747921E-3</v>
      </c>
      <c r="I41" s="253">
        <f>DataUS1!DM105/DataUS1!$B105</f>
        <v>0.11710566452455862</v>
      </c>
      <c r="J41" s="252">
        <f>G41/TableUS11!B44</f>
        <v>0.2802616538794242</v>
      </c>
      <c r="K41" s="252">
        <f>I41/TableUS11!I44</f>
        <v>0.17045490528155133</v>
      </c>
      <c r="L41" s="242">
        <f>(I41-MIN(F41,R41))/TableUS11!$I44</f>
        <v>0.11985696992130913</v>
      </c>
      <c r="M41" s="252">
        <f t="shared" ref="M41:M87" si="5">1-(1-$C41)*(1-J41)</f>
        <v>0.34742531259326948</v>
      </c>
      <c r="N41" s="252">
        <f t="shared" ref="N41:N72" si="6">1-(1-$C41)*(1-K41)</f>
        <v>0.24786537525264896</v>
      </c>
      <c r="O41" s="242">
        <f t="shared" ref="O41:O87" si="7">1-(1-$C41)*(1-L41)</f>
        <v>0.20198907585980752</v>
      </c>
      <c r="P41" s="254"/>
      <c r="Q41" s="252">
        <f>DataUS1!DP105/DataUS1!B105</f>
        <v>5.7063259718331677E-2</v>
      </c>
      <c r="R41" s="253">
        <f>DataUS1!DS105/DataUS1!$B105</f>
        <v>3.9740484446695278E-2</v>
      </c>
      <c r="S41" s="253">
        <f>DataUS1!DU105/DataUS1!$B105</f>
        <v>1.7322775271636403E-2</v>
      </c>
      <c r="T41" s="395"/>
    </row>
    <row r="42" spans="1:20">
      <c r="A42" s="251">
        <f t="shared" si="4"/>
        <v>1962</v>
      </c>
      <c r="B42" s="252">
        <f>DataUS1!DE106/DataUS1!$B106</f>
        <v>0.27694301767243457</v>
      </c>
      <c r="C42" s="253">
        <f>DataUS1!DF106/DataUS1!$B106</f>
        <v>9.2661113364323658E-2</v>
      </c>
      <c r="D42" s="253">
        <f>DataUS1!DG106/DataUS1!$B106</f>
        <v>4.5559012582380133E-2</v>
      </c>
      <c r="E42" s="253">
        <f>DataUS1!DN106/DataUS1!$B106</f>
        <v>9.7480593222021475E-2</v>
      </c>
      <c r="F42" s="253">
        <f>DataUS1!DK106/DataUS1!$B106</f>
        <v>3.6254347676055468E-2</v>
      </c>
      <c r="G42" s="253">
        <f>DataUS1!DL106/DataUS1!$B106</f>
        <v>6.5342333875825956E-2</v>
      </c>
      <c r="H42" s="242">
        <f>DataUS1!DO106/DataUS1!$B106</f>
        <v>4.9879508276538193E-3</v>
      </c>
      <c r="I42" s="253">
        <f>DataUS1!DM106/DataUS1!$B106</f>
        <v>0.11893957043228494</v>
      </c>
      <c r="J42" s="252">
        <f>G42/TableUS11!B45</f>
        <v>0.26849586592456348</v>
      </c>
      <c r="K42" s="252">
        <f>I42/TableUS11!I45</f>
        <v>0.17520796520569551</v>
      </c>
      <c r="L42" s="242">
        <f>(I42-MIN(F42,R42))/TableUS11!$I45</f>
        <v>0.12180226966555663</v>
      </c>
      <c r="M42" s="252">
        <f t="shared" si="5"/>
        <v>0.33627785341859895</v>
      </c>
      <c r="N42" s="252">
        <f t="shared" si="6"/>
        <v>0.25163411344376174</v>
      </c>
      <c r="O42" s="242">
        <f t="shared" si="7"/>
        <v>0.20317704911236822</v>
      </c>
      <c r="P42" s="254"/>
      <c r="Q42" s="252">
        <f>DataUS1!DP106/DataUS1!B106</f>
        <v>5.4455263016084159E-2</v>
      </c>
      <c r="R42" s="253">
        <f>DataUS1!DS106/DataUS1!$B106</f>
        <v>3.7437993323557857E-2</v>
      </c>
      <c r="S42" s="253">
        <f>DataUS1!DU106/DataUS1!$B106</f>
        <v>1.7017269692526298E-2</v>
      </c>
      <c r="T42" s="395"/>
    </row>
    <row r="43" spans="1:20">
      <c r="A43" s="251">
        <f t="shared" si="4"/>
        <v>1963</v>
      </c>
      <c r="B43" s="252">
        <f>DataUS1!DE107/DataUS1!$B107</f>
        <v>0.28236829110201622</v>
      </c>
      <c r="C43" s="253">
        <f>DataUS1!DF107/DataUS1!$B107</f>
        <v>9.3806657104858998E-2</v>
      </c>
      <c r="D43" s="253">
        <f>DataUS1!DG107/DataUS1!$B107</f>
        <v>4.711405635749441E-2</v>
      </c>
      <c r="E43" s="253">
        <f>DataUS1!DN107/DataUS1!$B107</f>
        <v>9.7461833165751577E-2</v>
      </c>
      <c r="F43" s="253">
        <f>DataUS1!DK107/DataUS1!$B107</f>
        <v>3.8831444197419164E-2</v>
      </c>
      <c r="G43" s="253">
        <f>DataUS1!DL107/DataUS1!$B107</f>
        <v>6.7456636226847652E-2</v>
      </c>
      <c r="H43" s="242">
        <f>DataUS1!DO107/DataUS1!$B107</f>
        <v>5.1543002764920312E-3</v>
      </c>
      <c r="I43" s="253">
        <f>DataUS1!DM107/DataUS1!$B107</f>
        <v>0.12110499777030953</v>
      </c>
      <c r="J43" s="252">
        <f>G43/TableUS11!B46</f>
        <v>0.2719116682010958</v>
      </c>
      <c r="K43" s="252">
        <f>I43/TableUS11!I46</f>
        <v>0.17983755984091884</v>
      </c>
      <c r="L43" s="242">
        <f>(I43-MIN(F43,R43))/TableUS11!$I46</f>
        <v>0.12438922358005733</v>
      </c>
      <c r="M43" s="252">
        <f t="shared" si="5"/>
        <v>0.34021120068420441</v>
      </c>
      <c r="N43" s="252">
        <f t="shared" si="6"/>
        <v>0.25677425663520625</v>
      </c>
      <c r="O43" s="242">
        <f t="shared" si="7"/>
        <v>0.20652734344100232</v>
      </c>
      <c r="P43" s="254"/>
      <c r="Q43" s="252">
        <f>DataUS1!DP107/DataUS1!B107</f>
        <v>5.4133552297299332E-2</v>
      </c>
      <c r="R43" s="253">
        <f>DataUS1!DS107/DataUS1!$B107</f>
        <v>3.7339644983945743E-2</v>
      </c>
      <c r="S43" s="253">
        <f>DataUS1!DU107/DataUS1!$B107</f>
        <v>1.6793907313353586E-2</v>
      </c>
      <c r="T43" s="395"/>
    </row>
    <row r="44" spans="1:20">
      <c r="A44" s="251">
        <f t="shared" si="4"/>
        <v>1964</v>
      </c>
      <c r="B44" s="252">
        <f>DataUS1!DE108/DataUS1!$B108</f>
        <v>0.26916723352116156</v>
      </c>
      <c r="C44" s="253">
        <f>DataUS1!DF108/DataUS1!$B108</f>
        <v>9.2928831729929065E-2</v>
      </c>
      <c r="D44" s="253">
        <f>DataUS1!DG108/DataUS1!$B108</f>
        <v>4.6814338705689532E-2</v>
      </c>
      <c r="E44" s="253">
        <f>DataUS1!DN108/DataUS1!$B108</f>
        <v>8.6577013037348549E-2</v>
      </c>
      <c r="F44" s="253">
        <f>DataUS1!DK108/DataUS1!$B108</f>
        <v>3.7351706790431878E-2</v>
      </c>
      <c r="G44" s="253">
        <f>DataUS1!DL108/DataUS1!$B108</f>
        <v>6.6042690876768673E-2</v>
      </c>
      <c r="H44" s="242">
        <f>DataUS1!DO108/DataUS1!$B108</f>
        <v>5.4953432577625255E-3</v>
      </c>
      <c r="I44" s="253">
        <f>DataUS1!DM108/DataUS1!$B108</f>
        <v>0.1101957109144638</v>
      </c>
      <c r="J44" s="252">
        <f>G44/TableUS11!B47</f>
        <v>0.26209501805618202</v>
      </c>
      <c r="K44" s="252">
        <f>I44/TableUS11!I47</f>
        <v>0.16437543541782623</v>
      </c>
      <c r="L44" s="242">
        <f>(I44-MIN(F44,R44))/TableUS11!$I47</f>
        <v>0.11179411989781957</v>
      </c>
      <c r="M44" s="252">
        <f t="shared" si="5"/>
        <v>0.33066766595591546</v>
      </c>
      <c r="N44" s="252">
        <f t="shared" si="6"/>
        <v>0.24202904996927821</v>
      </c>
      <c r="O44" s="242">
        <f t="shared" si="7"/>
        <v>0.19433405467136866</v>
      </c>
      <c r="P44" s="254"/>
      <c r="Q44" s="252">
        <f>DataUS1!DP108/DataUS1!B108</f>
        <v>5.2043644165799416E-2</v>
      </c>
      <c r="R44" s="253">
        <f>DataUS1!DS108/DataUS1!$B108</f>
        <v>3.5250008188975959E-2</v>
      </c>
      <c r="S44" s="253">
        <f>DataUS1!DU108/DataUS1!$B108</f>
        <v>1.679363597682345E-2</v>
      </c>
      <c r="T44" s="395"/>
    </row>
    <row r="45" spans="1:20">
      <c r="A45" s="251">
        <f t="shared" si="4"/>
        <v>1965</v>
      </c>
      <c r="B45" s="252">
        <f>DataUS1!DE109/DataUS1!$B109</f>
        <v>0.26815637746754784</v>
      </c>
      <c r="C45" s="253">
        <f>DataUS1!DF109/DataUS1!$B109</f>
        <v>9.0540158037142743E-2</v>
      </c>
      <c r="D45" s="253">
        <f>DataUS1!DG109/DataUS1!$B109</f>
        <v>4.763286218225208E-2</v>
      </c>
      <c r="E45" s="253">
        <f>DataUS1!DN109/DataUS1!$B109</f>
        <v>8.8417877510941059E-2</v>
      </c>
      <c r="F45" s="253">
        <f>DataUS1!DK109/DataUS1!$B109</f>
        <v>3.6033229077190532E-2</v>
      </c>
      <c r="G45" s="253">
        <f>DataUS1!DL109/DataUS1!$B109</f>
        <v>6.7609996762814234E-2</v>
      </c>
      <c r="H45" s="242">
        <f>DataUS1!DO109/DataUS1!$B109</f>
        <v>5.5322506600214228E-3</v>
      </c>
      <c r="I45" s="253">
        <f>DataUS1!DM109/DataUS1!$B109</f>
        <v>0.11000622266759086</v>
      </c>
      <c r="J45" s="252">
        <f>G45/TableUS11!B48</f>
        <v>0.26069108651742889</v>
      </c>
      <c r="K45" s="252">
        <f>I45/TableUS11!I48</f>
        <v>0.16546352641976073</v>
      </c>
      <c r="L45" s="242">
        <f>(I45-MIN(F45,R45))/TableUS11!$I48</f>
        <v>0.11241807129296795</v>
      </c>
      <c r="M45" s="252">
        <f t="shared" si="5"/>
        <v>0.32762823238240923</v>
      </c>
      <c r="N45" s="252">
        <f t="shared" si="6"/>
        <v>0.24102259062547537</v>
      </c>
      <c r="O45" s="242">
        <f t="shared" si="7"/>
        <v>0.19277987938901464</v>
      </c>
      <c r="P45" s="254"/>
      <c r="Q45" s="252">
        <f>DataUS1!DP109/DataUS1!B109</f>
        <v>5.1826516715278291E-2</v>
      </c>
      <c r="R45" s="253">
        <f>DataUS1!DS109/DataUS1!$B109</f>
        <v>3.5266564628739672E-2</v>
      </c>
      <c r="S45" s="253">
        <f>DataUS1!DU109/DataUS1!$B109</f>
        <v>1.655995208653863E-2</v>
      </c>
      <c r="T45" s="395"/>
    </row>
    <row r="46" spans="1:20">
      <c r="A46" s="251">
        <f t="shared" si="4"/>
        <v>1966</v>
      </c>
      <c r="B46" s="252">
        <f>DataUS1!DE110/DataUS1!$B110</f>
        <v>0.27577854914910543</v>
      </c>
      <c r="C46" s="253">
        <f>DataUS1!DF110/DataUS1!$B110</f>
        <v>8.4848655537327414E-2</v>
      </c>
      <c r="D46" s="253">
        <f>DataUS1!DG110/DataUS1!$B110</f>
        <v>4.771064656720201E-2</v>
      </c>
      <c r="E46" s="253">
        <f>DataUS1!DN110/DataUS1!$B110</f>
        <v>9.3472367930041475E-2</v>
      </c>
      <c r="F46" s="253">
        <f>DataUS1!DK110/DataUS1!$B110</f>
        <v>4.4274680166447221E-2</v>
      </c>
      <c r="G46" s="253">
        <f>DataUS1!DL110/DataUS1!$B110</f>
        <v>6.8130539769189924E-2</v>
      </c>
      <c r="H46" s="242">
        <f>DataUS1!DO110/DataUS1!$B110</f>
        <v>5.4721989480873354E-3</v>
      </c>
      <c r="I46" s="253">
        <f>DataUS1!DM110/DataUS1!$B110</f>
        <v>0.12279935384258812</v>
      </c>
      <c r="J46" s="252">
        <f>G46/TableUS11!B49</f>
        <v>0.26821990349858421</v>
      </c>
      <c r="K46" s="252">
        <f>I46/TableUS11!I49</f>
        <v>0.18173601500196326</v>
      </c>
      <c r="L46" s="242">
        <f>(I46-MIN(F46,R46))/TableUS11!$I49</f>
        <v>0.12880164875275218</v>
      </c>
      <c r="M46" s="252">
        <f t="shared" si="5"/>
        <v>0.33031046083570503</v>
      </c>
      <c r="N46" s="252">
        <f t="shared" si="6"/>
        <v>0.25116461400366252</v>
      </c>
      <c r="O46" s="242">
        <f t="shared" si="7"/>
        <v>0.20272165756241745</v>
      </c>
      <c r="P46" s="254"/>
      <c r="Q46" s="252">
        <f>DataUS1!DP110/DataUS1!B110</f>
        <v>5.2806860667337904E-2</v>
      </c>
      <c r="R46" s="253">
        <f>DataUS1!DS110/DataUS1!$B110</f>
        <v>3.5767846958676873E-2</v>
      </c>
      <c r="S46" s="253">
        <f>DataUS1!DU110/DataUS1!$B110</f>
        <v>1.7039013708661028E-2</v>
      </c>
      <c r="T46" s="395"/>
    </row>
    <row r="47" spans="1:20">
      <c r="A47" s="251">
        <f t="shared" si="4"/>
        <v>1967</v>
      </c>
      <c r="B47" s="252">
        <f>DataUS1!DE111/DataUS1!$B111</f>
        <v>0.27966185831338269</v>
      </c>
      <c r="C47" s="253">
        <f>DataUS1!DF111/DataUS1!$B111</f>
        <v>8.6674293755759468E-2</v>
      </c>
      <c r="D47" s="253">
        <f>DataUS1!DG111/DataUS1!$B111</f>
        <v>4.384221387255121E-2</v>
      </c>
      <c r="E47" s="253">
        <f>DataUS1!DN111/DataUS1!$B111</f>
        <v>9.7230060681334052E-2</v>
      </c>
      <c r="F47" s="253">
        <f>DataUS1!DK111/DataUS1!$B111</f>
        <v>4.6614085505576726E-2</v>
      </c>
      <c r="G47" s="253">
        <f>DataUS1!DL111/DataUS1!$B111</f>
        <v>6.3822613769850337E-2</v>
      </c>
      <c r="H47" s="242">
        <f>DataUS1!DO111/DataUS1!$B111</f>
        <v>5.3012044981613033E-3</v>
      </c>
      <c r="I47" s="253">
        <f>DataUS1!DM111/DataUS1!$B111</f>
        <v>0.12916495078777296</v>
      </c>
      <c r="J47" s="252">
        <f>G47/TableUS11!B50</f>
        <v>0.26368392913652727</v>
      </c>
      <c r="K47" s="252">
        <f>I47/TableUS11!I50</f>
        <v>0.18835545825140104</v>
      </c>
      <c r="L47" s="242">
        <f>(I47-MIN(F47,R47))/TableUS11!$I50</f>
        <v>0.12791834738982977</v>
      </c>
      <c r="M47" s="252">
        <f t="shared" si="5"/>
        <v>0.32750360455963445</v>
      </c>
      <c r="N47" s="252">
        <f t="shared" si="6"/>
        <v>0.25870417568817794</v>
      </c>
      <c r="O47" s="242">
        <f t="shared" si="7"/>
        <v>0.20350540872717182</v>
      </c>
      <c r="P47" s="254"/>
      <c r="Q47" s="252">
        <f>DataUS1!DP111/DataUS1!B111</f>
        <v>6.103448115027342E-2</v>
      </c>
      <c r="R47" s="253">
        <f>DataUS1!DS111/DataUS1!$B111</f>
        <v>4.1444811436102701E-2</v>
      </c>
      <c r="S47" s="253">
        <f>DataUS1!DU111/DataUS1!$B111</f>
        <v>1.9589669714170727E-2</v>
      </c>
      <c r="T47" s="395"/>
    </row>
    <row r="48" spans="1:20">
      <c r="A48" s="251">
        <f t="shared" si="4"/>
        <v>1968</v>
      </c>
      <c r="B48" s="252">
        <f>DataUS1!DE112/DataUS1!$B112</f>
        <v>0.29584670419275078</v>
      </c>
      <c r="C48" s="253">
        <f>DataUS1!DF112/DataUS1!$B112</f>
        <v>8.9387483122029904E-2</v>
      </c>
      <c r="D48" s="253">
        <f>DataUS1!DG112/DataUS1!$B112</f>
        <v>4.8256868578821339E-2</v>
      </c>
      <c r="E48" s="253">
        <f>DataUS1!DN112/DataUS1!$B112</f>
        <v>0.10592813735404087</v>
      </c>
      <c r="F48" s="253">
        <f>DataUS1!DK112/DataUS1!$B112</f>
        <v>4.729606638570813E-2</v>
      </c>
      <c r="G48" s="253">
        <f>DataUS1!DL112/DataUS1!$B112</f>
        <v>6.871671301745326E-2</v>
      </c>
      <c r="H48" s="242">
        <f>DataUS1!DO112/DataUS1!$B112</f>
        <v>4.9781487521505406E-3</v>
      </c>
      <c r="I48" s="253">
        <f>DataUS1!DM112/DataUS1!$B112</f>
        <v>0.1377425080532676</v>
      </c>
      <c r="J48" s="252">
        <f>G48/TableUS11!B51</f>
        <v>0.29221521499198089</v>
      </c>
      <c r="K48" s="252">
        <f>I48/TableUS11!I51</f>
        <v>0.19948423779128405</v>
      </c>
      <c r="L48" s="242">
        <f>(I48-MIN(F48,R48))/TableUS11!$I51</f>
        <v>0.13617136348154382</v>
      </c>
      <c r="M48" s="252">
        <f t="shared" si="5"/>
        <v>0.3554823155159148</v>
      </c>
      <c r="N48" s="252">
        <f t="shared" si="6"/>
        <v>0.27104032697463454</v>
      </c>
      <c r="O48" s="242">
        <f t="shared" si="7"/>
        <v>0.21338683114866341</v>
      </c>
      <c r="P48" s="254"/>
      <c r="Q48" s="252">
        <f>DataUS1!DP112/DataUS1!B112</f>
        <v>6.478412759647964E-2</v>
      </c>
      <c r="R48" s="253">
        <f>DataUS1!DS112/DataUS1!$B112</f>
        <v>4.3717108660030431E-2</v>
      </c>
      <c r="S48" s="253">
        <f>DataUS1!DU112/DataUS1!$B112</f>
        <v>2.1067018936449203E-2</v>
      </c>
      <c r="T48" s="395"/>
    </row>
    <row r="49" spans="1:22">
      <c r="A49" s="255">
        <f t="shared" si="4"/>
        <v>1969</v>
      </c>
      <c r="B49" s="256">
        <f>DataUS1!DE113/DataUS1!$B113</f>
        <v>0.30815517884667659</v>
      </c>
      <c r="C49" s="257">
        <f>DataUS1!DF113/DataUS1!$B113</f>
        <v>9.0427126190721394E-2</v>
      </c>
      <c r="D49" s="257">
        <f>DataUS1!DG113/DataUS1!$B113</f>
        <v>4.4994594728439273E-2</v>
      </c>
      <c r="E49" s="257">
        <f>DataUS1!DN113/DataUS1!$B113</f>
        <v>0.11762276100483464</v>
      </c>
      <c r="F49" s="257">
        <f>DataUS1!DK113/DataUS1!$B113</f>
        <v>4.9905203748630396E-2</v>
      </c>
      <c r="G49" s="257">
        <f>DataUS1!DL113/DataUS1!$B113</f>
        <v>6.6274057419680052E-2</v>
      </c>
      <c r="H49" s="258">
        <f>DataUS1!DO113/DataUS1!$B113</f>
        <v>5.2054931740508695E-3</v>
      </c>
      <c r="I49" s="257">
        <f>DataUS1!DM113/DataUS1!$B113</f>
        <v>0.15145399523627509</v>
      </c>
      <c r="J49" s="256">
        <f>G49/TableUS11!B52</f>
        <v>0.30014179486704984</v>
      </c>
      <c r="K49" s="256">
        <f>I49/TableUS11!I52</f>
        <v>0.21525155411722638</v>
      </c>
      <c r="L49" s="258">
        <f>(I49-MIN(F49,R49))/TableUS11!$I52</f>
        <v>0.15302649653710376</v>
      </c>
      <c r="M49" s="256">
        <f t="shared" si="5"/>
        <v>0.36342796109821884</v>
      </c>
      <c r="N49" s="256">
        <f t="shared" si="6"/>
        <v>0.28621410086104049</v>
      </c>
      <c r="O49" s="258">
        <f t="shared" si="7"/>
        <v>0.22961587641494041</v>
      </c>
      <c r="P49" s="259"/>
      <c r="Q49" s="256">
        <f>DataUS1!DP113/DataUS1!B113</f>
        <v>6.6405210220324612E-2</v>
      </c>
      <c r="R49" s="257">
        <f>DataUS1!DS113/DataUS1!$B113</f>
        <v>4.3782418263908933E-2</v>
      </c>
      <c r="S49" s="257">
        <f>DataUS1!DU113/DataUS1!$B113</f>
        <v>2.2622791956415669E-2</v>
      </c>
      <c r="T49" s="394"/>
    </row>
    <row r="50" spans="1:22">
      <c r="A50" s="251">
        <f t="shared" si="4"/>
        <v>1970</v>
      </c>
      <c r="B50" s="252">
        <f>DataUS1!DE114/DataUS1!$B114</f>
        <v>0.29669633938460266</v>
      </c>
      <c r="C50" s="253">
        <f>DataUS1!DF114/DataUS1!$B114</f>
        <v>9.3169716507114642E-2</v>
      </c>
      <c r="D50" s="253">
        <f>DataUS1!DG114/DataUS1!$B114</f>
        <v>3.7392035432979809E-2</v>
      </c>
      <c r="E50" s="253">
        <f>DataUS1!DN114/DataUS1!$B114</f>
        <v>0.11088405478255396</v>
      </c>
      <c r="F50" s="253">
        <f>DataUS1!DK114/DataUS1!$B114</f>
        <v>5.01253591198558E-2</v>
      </c>
      <c r="G50" s="253">
        <f>DataUS1!DL114/DataUS1!$B114</f>
        <v>5.6162325815953831E-2</v>
      </c>
      <c r="H50" s="242">
        <f>DataUS1!DO114/DataUS1!$B114</f>
        <v>5.1251735420984488E-3</v>
      </c>
      <c r="I50" s="253">
        <f>DataUS1!DM114/DataUS1!$B114</f>
        <v>0.1473642970615342</v>
      </c>
      <c r="J50" s="252">
        <f>G50/TableUS11!B53</f>
        <v>0.27771046236225816</v>
      </c>
      <c r="K50" s="252">
        <f>I50/TableUS11!I53</f>
        <v>0.20450833838534072</v>
      </c>
      <c r="L50" s="242">
        <f>(I50-MIN(F50,R50))/TableUS11!$I53</f>
        <v>0.13494566880405326</v>
      </c>
      <c r="M50" s="252">
        <f t="shared" si="5"/>
        <v>0.34500597382002141</v>
      </c>
      <c r="N50" s="252">
        <f t="shared" si="6"/>
        <v>0.27862407098175213</v>
      </c>
      <c r="O50" s="242">
        <f t="shared" si="7"/>
        <v>0.21554253560483116</v>
      </c>
      <c r="P50" s="254"/>
      <c r="Q50" s="252">
        <f>DataUS1!DP114/DataUS1!B114</f>
        <v>7.713579827213661E-2</v>
      </c>
      <c r="R50" s="253">
        <f>DataUS1!DS114/DataUS1!$B114</f>
        <v>5.013288981145838E-2</v>
      </c>
      <c r="S50" s="253">
        <f>DataUS1!DU114/DataUS1!$B114</f>
        <v>2.7002908460678227E-2</v>
      </c>
      <c r="T50" s="395"/>
    </row>
    <row r="51" spans="1:22">
      <c r="A51" s="251">
        <v>1971</v>
      </c>
      <c r="B51" s="252">
        <f>DataUS1!DE115/DataUS1!$B115</f>
        <v>0.29111256891635051</v>
      </c>
      <c r="C51" s="253">
        <f>DataUS1!DF115/DataUS1!$B115</f>
        <v>9.5043730676746818E-2</v>
      </c>
      <c r="D51" s="253">
        <f>DataUS1!DG115/DataUS1!$B115</f>
        <v>3.7951662320597226E-2</v>
      </c>
      <c r="E51" s="253">
        <f>DataUS1!DN115/DataUS1!$B115</f>
        <v>0.10113648149656336</v>
      </c>
      <c r="F51" s="253">
        <f>DataUS1!DK115/DataUS1!$B115</f>
        <v>5.1216098943011643E-2</v>
      </c>
      <c r="G51" s="253">
        <f>DataUS1!DL115/DataUS1!$B115</f>
        <v>5.6671750289996187E-2</v>
      </c>
      <c r="H51" s="242">
        <f>DataUS1!DO115/DataUS1!$B115</f>
        <v>5.764595479431471E-3</v>
      </c>
      <c r="I51" s="253">
        <f>DataUS1!DM115/DataUS1!$B115</f>
        <v>0.13939708794960753</v>
      </c>
      <c r="J51" s="252">
        <f>G51/TableUS11!B54</f>
        <v>0.27010199856943773</v>
      </c>
      <c r="K51" s="252">
        <f>I51/TableUS11!I54</f>
        <v>0.19617488869316857</v>
      </c>
      <c r="L51" s="242">
        <f>(I51-MIN(F51,R51))/TableUS11!$I54</f>
        <v>0.12409797046460593</v>
      </c>
      <c r="M51" s="252">
        <f t="shared" si="5"/>
        <v>0.33947422763889989</v>
      </c>
      <c r="N51" s="252">
        <f t="shared" si="6"/>
        <v>0.27257342608342117</v>
      </c>
      <c r="O51" s="242">
        <f t="shared" si="7"/>
        <v>0.20734696705898392</v>
      </c>
      <c r="P51" s="254"/>
      <c r="Q51" s="252">
        <f>DataUS1!DP115/DataUS1!B115</f>
        <v>8.4922624451172629E-2</v>
      </c>
      <c r="R51" s="253">
        <f>DataUS1!DS115/DataUS1!$B115</f>
        <v>5.4692556730848878E-2</v>
      </c>
      <c r="S51" s="253">
        <f>DataUS1!DU115/DataUS1!$B115</f>
        <v>3.0230067720323741E-2</v>
      </c>
      <c r="T51" s="395"/>
    </row>
    <row r="52" spans="1:22">
      <c r="A52" s="251">
        <v>1972</v>
      </c>
      <c r="B52" s="252">
        <f>DataUS1!DE116/DataUS1!$B116</f>
        <v>0.30092786935887628</v>
      </c>
      <c r="C52" s="253">
        <f>DataUS1!DF116/DataUS1!$B116</f>
        <v>9.1655840398364649E-2</v>
      </c>
      <c r="D52" s="253">
        <f>DataUS1!DG116/DataUS1!$B116</f>
        <v>3.8133381726940273E-2</v>
      </c>
      <c r="E52" s="253">
        <f>DataUS1!DN116/DataUS1!$B116</f>
        <v>0.11135332931954596</v>
      </c>
      <c r="F52" s="253">
        <f>DataUS1!DK116/DataUS1!$B116</f>
        <v>5.3657462424780887E-2</v>
      </c>
      <c r="G52" s="253">
        <f>DataUS1!DL116/DataUS1!$B116</f>
        <v>5.8725035771983215E-2</v>
      </c>
      <c r="H52" s="242">
        <f>DataUS1!DO116/DataUS1!$B116</f>
        <v>6.1278554892445058E-3</v>
      </c>
      <c r="I52" s="253">
        <f>DataUS1!DM116/DataUS1!$B116</f>
        <v>0.15054699318852841</v>
      </c>
      <c r="J52" s="252">
        <f>G52/TableUS11!B55</f>
        <v>0.2764079521100109</v>
      </c>
      <c r="K52" s="252">
        <f>I52/TableUS11!I55</f>
        <v>0.21175412060362181</v>
      </c>
      <c r="L52" s="242">
        <f>(I52-MIN(F52,R52))/TableUS11!$I55</f>
        <v>0.13628141584257347</v>
      </c>
      <c r="M52" s="252">
        <f t="shared" si="5"/>
        <v>0.34272938936494157</v>
      </c>
      <c r="N52" s="252">
        <f t="shared" si="6"/>
        <v>0.28400145912024477</v>
      </c>
      <c r="O52" s="242">
        <f t="shared" si="7"/>
        <v>0.21544626854120796</v>
      </c>
      <c r="P52" s="254"/>
      <c r="Q52" s="252">
        <f>DataUS1!DP116/DataUS1!B116</f>
        <v>8.5379291649085712E-2</v>
      </c>
      <c r="R52" s="253">
        <f>DataUS1!DS116/DataUS1!$B116</f>
        <v>5.4307713991981733E-2</v>
      </c>
      <c r="S52" s="253">
        <f>DataUS1!DU116/DataUS1!$B116</f>
        <v>3.1071577657103982E-2</v>
      </c>
      <c r="T52" s="395"/>
    </row>
    <row r="53" spans="1:22">
      <c r="A53" s="251">
        <v>1973</v>
      </c>
      <c r="B53" s="252">
        <f>DataUS1!DE117/DataUS1!$B117</f>
        <v>0.30226088765316161</v>
      </c>
      <c r="C53" s="253">
        <f>DataUS1!DF117/DataUS1!$B117</f>
        <v>8.9579706309148202E-2</v>
      </c>
      <c r="D53" s="253">
        <f>DataUS1!DG117/DataUS1!$B117</f>
        <v>4.0103979998809068E-2</v>
      </c>
      <c r="E53" s="253">
        <f>DataUS1!DN117/DataUS1!$B117</f>
        <v>0.10625833309391697</v>
      </c>
      <c r="F53" s="253">
        <f>DataUS1!DK117/DataUS1!$B117</f>
        <v>6.1021480222308924E-2</v>
      </c>
      <c r="G53" s="253">
        <f>DataUS1!DL117/DataUS1!$B117</f>
        <v>5.9018398206670909E-2</v>
      </c>
      <c r="H53" s="242">
        <f>DataUS1!DO117/DataUS1!$B117</f>
        <v>5.2973880289784213E-3</v>
      </c>
      <c r="I53" s="253">
        <f>DataUS1!DM117/DataUS1!$B117</f>
        <v>0.1536627831373425</v>
      </c>
      <c r="J53" s="252">
        <f>G53/TableUS11!B56</f>
        <v>0.28179301060780698</v>
      </c>
      <c r="K53" s="252">
        <f>I53/TableUS11!I56</f>
        <v>0.21437151490867906</v>
      </c>
      <c r="L53" s="242">
        <f>(I53-MIN(F53,R53))/TableUS11!$I56</f>
        <v>0.13533002167641267</v>
      </c>
      <c r="M53" s="252">
        <f t="shared" si="5"/>
        <v>0.34612978178673726</v>
      </c>
      <c r="N53" s="252">
        <f t="shared" si="6"/>
        <v>0.28474788387126071</v>
      </c>
      <c r="O53" s="242">
        <f t="shared" si="7"/>
        <v>0.21278690438897718</v>
      </c>
      <c r="P53" s="254"/>
      <c r="Q53" s="252">
        <f>DataUS1!DP117/DataUS1!B117</f>
        <v>8.7233158422959325E-2</v>
      </c>
      <c r="R53" s="253">
        <f>DataUS1!DS117/DataUS1!$B117</f>
        <v>5.6657414762290047E-2</v>
      </c>
      <c r="S53" s="253">
        <f>DataUS1!DU117/DataUS1!$B117</f>
        <v>3.0575743660669272E-2</v>
      </c>
      <c r="T53" s="395"/>
    </row>
    <row r="54" spans="1:22">
      <c r="A54" s="251">
        <v>1974</v>
      </c>
      <c r="B54" s="252">
        <f>DataUS1!DE118/DataUS1!$B118</f>
        <v>0.31051617297048434</v>
      </c>
      <c r="C54" s="253">
        <f>DataUS1!DF118/DataUS1!$B118</f>
        <v>8.9951879754848557E-2</v>
      </c>
      <c r="D54" s="253">
        <f>DataUS1!DG118/DataUS1!$B118</f>
        <v>3.9348542885103595E-2</v>
      </c>
      <c r="E54" s="253">
        <f>DataUS1!DN118/DataUS1!$B118</f>
        <v>0.11259863040085494</v>
      </c>
      <c r="F54" s="253">
        <f>DataUS1!DK118/DataUS1!$B118</f>
        <v>6.3922280049211577E-2</v>
      </c>
      <c r="G54" s="253">
        <f>DataUS1!DL118/DataUS1!$B118</f>
        <v>5.7497784766960491E-2</v>
      </c>
      <c r="H54" s="242">
        <f>DataUS1!DO118/DataUS1!$B118</f>
        <v>4.6948398804657092E-3</v>
      </c>
      <c r="I54" s="253">
        <f>DataUS1!DM118/DataUS1!$B118</f>
        <v>0.16306650844867535</v>
      </c>
      <c r="J54" s="252">
        <f>G54/TableUS11!B57</f>
        <v>0.29155447525906369</v>
      </c>
      <c r="K54" s="252">
        <f>I54/TableUS11!I57</f>
        <v>0.22378799640917837</v>
      </c>
      <c r="L54" s="242">
        <f>(I54-MIN(F54,R54))/TableUS11!$I57</f>
        <v>0.13887615935033948</v>
      </c>
      <c r="M54" s="252">
        <f t="shared" si="5"/>
        <v>0.35528048191342099</v>
      </c>
      <c r="N54" s="252">
        <f t="shared" si="6"/>
        <v>0.29360972522045004</v>
      </c>
      <c r="O54" s="242">
        <f t="shared" si="7"/>
        <v>0.2163358675184911</v>
      </c>
      <c r="P54" s="254"/>
      <c r="Q54" s="252">
        <f>DataUS1!DP118/DataUS1!B118</f>
        <v>9.5939328773568866E-2</v>
      </c>
      <c r="R54" s="253">
        <f>DataUS1!DS118/DataUS1!$B118</f>
        <v>6.1872294391656694E-2</v>
      </c>
      <c r="S54" s="253">
        <f>DataUS1!DU118/DataUS1!$B118</f>
        <v>3.4067034381912178E-2</v>
      </c>
      <c r="T54" s="395"/>
    </row>
    <row r="55" spans="1:22">
      <c r="A55" s="251">
        <v>1975</v>
      </c>
      <c r="B55" s="252">
        <f>DataUS1!DE119/DataUS1!$B119</f>
        <v>0.29303925122842961</v>
      </c>
      <c r="C55" s="253">
        <f>DataUS1!DF119/DataUS1!$B119</f>
        <v>8.833411760306395E-2</v>
      </c>
      <c r="D55" s="253">
        <f>DataUS1!DG119/DataUS1!$B119</f>
        <v>3.5765469763718402E-2</v>
      </c>
      <c r="E55" s="253">
        <f>DataUS1!DN119/DataUS1!$B119</f>
        <v>0.10221960452722732</v>
      </c>
      <c r="F55" s="253">
        <f>DataUS1!DK119/DataUS1!$B119</f>
        <v>6.225474258120655E-2</v>
      </c>
      <c r="G55" s="253">
        <f>DataUS1!DL119/DataUS1!$B119</f>
        <v>5.3133127798856462E-2</v>
      </c>
      <c r="H55" s="242">
        <f>DataUS1!DO119/DataUS1!$B119</f>
        <v>4.4653167532133419E-3</v>
      </c>
      <c r="I55" s="253">
        <f>DataUS1!DM119/DataUS1!$B119</f>
        <v>0.15157200582650915</v>
      </c>
      <c r="J55" s="252">
        <f>G55/TableUS11!B58</f>
        <v>0.25234231105295213</v>
      </c>
      <c r="K55" s="252">
        <f>I55/TableUS11!I58</f>
        <v>0.21120458396010883</v>
      </c>
      <c r="L55" s="242">
        <f>(I55-MIN(F55,R55))/TableUS11!$I58</f>
        <v>0.12445712070190471</v>
      </c>
      <c r="M55" s="252">
        <f t="shared" si="5"/>
        <v>0.31838599327523565</v>
      </c>
      <c r="N55" s="252">
        <f t="shared" si="6"/>
        <v>0.28088213100533443</v>
      </c>
      <c r="O55" s="242">
        <f t="shared" si="7"/>
        <v>0.20179742836834791</v>
      </c>
      <c r="P55" s="254"/>
      <c r="Q55" s="252">
        <f>DataUS1!DP119/DataUS1!B119</f>
        <v>0.11308719382750292</v>
      </c>
      <c r="R55" s="253">
        <f>DataUS1!DS119/DataUS1!$B119</f>
        <v>7.3406261761881864E-2</v>
      </c>
      <c r="S55" s="253">
        <f>DataUS1!DU119/DataUS1!$B119</f>
        <v>3.9680932065621045E-2</v>
      </c>
      <c r="T55" s="395"/>
    </row>
    <row r="56" spans="1:22">
      <c r="A56" s="251">
        <v>1976</v>
      </c>
      <c r="B56" s="252">
        <f>DataUS1!DE120/DataUS1!$B120</f>
        <v>0.30206874874013029</v>
      </c>
      <c r="C56" s="253">
        <f>DataUS1!DF120/DataUS1!$B120</f>
        <v>8.6633749319398601E-2</v>
      </c>
      <c r="D56" s="253">
        <f>DataUS1!DG120/DataUS1!$B120</f>
        <v>4.0556855414947107E-2</v>
      </c>
      <c r="E56" s="253">
        <f>DataUS1!DN120/DataUS1!$B120</f>
        <v>0.10703759715167728</v>
      </c>
      <c r="F56" s="253">
        <f>DataUS1!DK120/DataUS1!$B120</f>
        <v>6.3345549216217392E-2</v>
      </c>
      <c r="G56" s="253">
        <f>DataUS1!DL120/DataUS1!$B120</f>
        <v>5.8806273789232887E-2</v>
      </c>
      <c r="H56" s="242">
        <f>DataUS1!DO120/DataUS1!$B120</f>
        <v>4.4949976378899229E-3</v>
      </c>
      <c r="I56" s="253">
        <f>DataUS1!DM120/DataUS1!$B120</f>
        <v>0.15662872563149879</v>
      </c>
      <c r="J56" s="252">
        <f>G56/TableUS11!B59</f>
        <v>0.27438541267244898</v>
      </c>
      <c r="K56" s="252">
        <f>I56/TableUS11!I59</f>
        <v>0.21824368520840484</v>
      </c>
      <c r="L56" s="242">
        <f>(I56-MIN(F56,R56))/TableUS11!$I59</f>
        <v>0.12997912168879056</v>
      </c>
      <c r="M56" s="252">
        <f t="shared" si="5"/>
        <v>0.33724812493348288</v>
      </c>
      <c r="N56" s="252">
        <f t="shared" si="6"/>
        <v>0.28597016581291679</v>
      </c>
      <c r="O56" s="242">
        <f t="shared" si="7"/>
        <v>0.20535229236304686</v>
      </c>
      <c r="P56" s="254"/>
      <c r="Q56" s="252">
        <f>DataUS1!DP120/DataUS1!B120</f>
        <v>0.11007650379133421</v>
      </c>
      <c r="R56" s="253">
        <f>DataUS1!DS120/DataUS1!$B120</f>
        <v>7.2431830372853098E-2</v>
      </c>
      <c r="S56" s="253">
        <f>DataUS1!DU120/DataUS1!$B120</f>
        <v>3.7644673418481114E-2</v>
      </c>
      <c r="T56" s="395"/>
    </row>
    <row r="57" spans="1:22">
      <c r="A57" s="251">
        <v>1977</v>
      </c>
      <c r="B57" s="252">
        <f>DataUS1!DE121/DataUS1!$B121</f>
        <v>0.30319153138383331</v>
      </c>
      <c r="C57" s="253">
        <f>DataUS1!DF121/DataUS1!$B121</f>
        <v>8.3384026030918101E-2</v>
      </c>
      <c r="D57" s="253">
        <f>DataUS1!DG121/DataUS1!$B121</f>
        <v>4.141520140013101E-2</v>
      </c>
      <c r="E57" s="253">
        <f>DataUS1!DN121/DataUS1!$B121</f>
        <v>0.10988956576822553</v>
      </c>
      <c r="F57" s="253">
        <f>DataUS1!DK121/DataUS1!$B121</f>
        <v>6.3342041684140662E-2</v>
      </c>
      <c r="G57" s="253">
        <f>DataUS1!DL121/DataUS1!$B121</f>
        <v>6.1240969679414441E-2</v>
      </c>
      <c r="H57" s="242">
        <f>DataUS1!DO121/DataUS1!$B121</f>
        <v>5.160696500417985E-3</v>
      </c>
      <c r="I57" s="253">
        <f>DataUS1!DM121/DataUS1!$B121</f>
        <v>0.15856653567350074</v>
      </c>
      <c r="J57" s="252">
        <f>G57/TableUS11!B60</f>
        <v>0.27624921498617017</v>
      </c>
      <c r="K57" s="252">
        <f>I57/TableUS11!I60</f>
        <v>0.222399141889047</v>
      </c>
      <c r="L57" s="242">
        <f>(I57-MIN(F57,R57))/TableUS11!$I60</f>
        <v>0.13355810329147266</v>
      </c>
      <c r="M57" s="252">
        <f t="shared" si="5"/>
        <v>0.33659846928366077</v>
      </c>
      <c r="N57" s="252">
        <f t="shared" si="6"/>
        <v>0.28723863208343492</v>
      </c>
      <c r="O57" s="242">
        <f t="shared" si="7"/>
        <v>0.20580551696089455</v>
      </c>
      <c r="P57" s="254"/>
      <c r="Q57" s="252">
        <f>DataUS1!DP121/DataUS1!B121</f>
        <v>0.10520566065427349</v>
      </c>
      <c r="R57" s="253">
        <f>DataUS1!DS121/DataUS1!$B121</f>
        <v>7.0100017146686733E-2</v>
      </c>
      <c r="S57" s="253">
        <f>DataUS1!DU121/DataUS1!$B121</f>
        <v>3.5105643507586763E-2</v>
      </c>
      <c r="T57" s="395"/>
    </row>
    <row r="58" spans="1:22">
      <c r="A58" s="251">
        <v>1978</v>
      </c>
      <c r="B58" s="252">
        <f>DataUS1!DE122/DataUS1!$B122</f>
        <v>0.30244991144170597</v>
      </c>
      <c r="C58" s="253">
        <f>DataUS1!DF122/DataUS1!$B122</f>
        <v>7.8782584691065263E-2</v>
      </c>
      <c r="D58" s="253">
        <f>DataUS1!DG122/DataUS1!$B122</f>
        <v>4.1845809597670626E-2</v>
      </c>
      <c r="E58" s="253">
        <f>DataUS1!DN122/DataUS1!$B122</f>
        <v>0.113121958852163</v>
      </c>
      <c r="F58" s="253">
        <f>DataUS1!DK122/DataUS1!$B122</f>
        <v>6.5154465025009212E-2</v>
      </c>
      <c r="G58" s="253">
        <f>DataUS1!DL122/DataUS1!$B122</f>
        <v>6.0558498708736815E-2</v>
      </c>
      <c r="H58" s="242">
        <f>DataUS1!DO122/DataUS1!$B122</f>
        <v>3.545093275797852E-3</v>
      </c>
      <c r="I58" s="253">
        <f>DataUS1!DM122/DataUS1!$B122</f>
        <v>0.16310882804190388</v>
      </c>
      <c r="J58" s="252">
        <f>G58/TableUS11!B61</f>
        <v>0.27226155275023328</v>
      </c>
      <c r="K58" s="252">
        <f>I58/TableUS11!I61</f>
        <v>0.22746804595053063</v>
      </c>
      <c r="L58" s="242">
        <f>(I58-MIN(F58,R58))/TableUS11!$I61</f>
        <v>0.13660503735614896</v>
      </c>
      <c r="M58" s="252">
        <f t="shared" si="5"/>
        <v>0.32959466860363229</v>
      </c>
      <c r="N58" s="252">
        <f t="shared" si="6"/>
        <v>0.28833011004698705</v>
      </c>
      <c r="O58" s="242">
        <f t="shared" si="7"/>
        <v>0.20462552412247725</v>
      </c>
      <c r="P58" s="254"/>
      <c r="Q58" s="252">
        <f>DataUS1!DP122/DataUS1!B122</f>
        <v>0.10015418616143326</v>
      </c>
      <c r="R58" s="253">
        <f>DataUS1!DS122/DataUS1!$B122</f>
        <v>6.6325642731229803E-2</v>
      </c>
      <c r="S58" s="253">
        <f>DataUS1!DU122/DataUS1!$B122</f>
        <v>3.3828543430203452E-2</v>
      </c>
      <c r="T58" s="395"/>
    </row>
    <row r="59" spans="1:22" ht="12.75" customHeight="1">
      <c r="A59" s="251">
        <v>1979</v>
      </c>
      <c r="B59" s="252">
        <f>DataUS1!DE123/DataUS1!$B123</f>
        <v>0.30627309900264843</v>
      </c>
      <c r="C59" s="253">
        <f>DataUS1!DF123/DataUS1!$B123</f>
        <v>7.5029657058940463E-2</v>
      </c>
      <c r="D59" s="253">
        <f>DataUS1!DG123/DataUS1!$B123</f>
        <v>4.0037641147073789E-2</v>
      </c>
      <c r="E59" s="253">
        <f>DataUS1!DN123/DataUS1!$B123</f>
        <v>0.11949823249666425</v>
      </c>
      <c r="F59" s="253">
        <f>DataUS1!DK123/DataUS1!$B123</f>
        <v>6.8353455121311843E-2</v>
      </c>
      <c r="G59" s="253">
        <f>DataUS1!DL123/DataUS1!$B123</f>
        <v>5.8794051886748536E-2</v>
      </c>
      <c r="H59" s="242">
        <f>DataUS1!DO123/DataUS1!$B123</f>
        <v>3.3541131786580555E-3</v>
      </c>
      <c r="I59" s="253">
        <f>DataUS1!DM123/DataUS1!$B123</f>
        <v>0.17244939005695942</v>
      </c>
      <c r="J59" s="252">
        <f>G59/TableUS11!B62</f>
        <v>0.2731477628436399</v>
      </c>
      <c r="K59" s="252">
        <f>I59/TableUS11!I62</f>
        <v>0.2367282401890427</v>
      </c>
      <c r="L59" s="242">
        <f>(I59-MIN(F59,R59))/TableUS11!$I62</f>
        <v>0.14440969109065543</v>
      </c>
      <c r="M59" s="252">
        <f t="shared" si="5"/>
        <v>0.32768323693000523</v>
      </c>
      <c r="N59" s="252">
        <f t="shared" si="6"/>
        <v>0.29399625857043288</v>
      </c>
      <c r="O59" s="242">
        <f t="shared" si="7"/>
        <v>0.20860433855107652</v>
      </c>
      <c r="P59" s="254"/>
      <c r="Q59" s="252">
        <f>DataUS1!DP123/DataUS1!B123</f>
        <v>0.10092140037627803</v>
      </c>
      <c r="R59" s="253">
        <f>DataUS1!DS123/DataUS1!$B123</f>
        <v>6.7251281343733982E-2</v>
      </c>
      <c r="S59" s="253">
        <f>DataUS1!DU123/DataUS1!$B123</f>
        <v>3.3670119032544056E-2</v>
      </c>
      <c r="T59" s="395"/>
    </row>
    <row r="60" spans="1:22">
      <c r="A60" s="246">
        <v>1980</v>
      </c>
      <c r="B60" s="247">
        <f>DataUS1!DE124/DataUS1!$B124</f>
        <v>0.30722446175237089</v>
      </c>
      <c r="C60" s="248">
        <f>DataUS1!DF124/DataUS1!$B124</f>
        <v>7.6218557317311975E-2</v>
      </c>
      <c r="D60" s="248">
        <f>DataUS1!DG124/DataUS1!$B124</f>
        <v>3.5837140644192231E-2</v>
      </c>
      <c r="E60" s="248">
        <f>DataUS1!DN124/DataUS1!$B124</f>
        <v>0.12283643384814853</v>
      </c>
      <c r="F60" s="248">
        <f>DataUS1!DK124/DataUS1!$B124</f>
        <v>6.8724365490662631E-2</v>
      </c>
      <c r="G60" s="248">
        <f>DataUS1!DL124/DataUS1!$B124</f>
        <v>5.4535434794141892E-2</v>
      </c>
      <c r="H60" s="249">
        <f>DataUS1!DO124/DataUS1!$B124</f>
        <v>3.6079644520555045E-3</v>
      </c>
      <c r="I60" s="248">
        <f>DataUS1!DM124/DataUS1!$B124</f>
        <v>0.176470469640917</v>
      </c>
      <c r="J60" s="247">
        <f>G60/TableUS11!B63</f>
        <v>0.26245453155027076</v>
      </c>
      <c r="K60" s="247">
        <f>I60/TableUS11!I63</f>
        <v>0.2397082561871518</v>
      </c>
      <c r="L60" s="249">
        <f>(I60-MIN(F60,R60))/TableUS11!$I63</f>
        <v>0.14635667253207241</v>
      </c>
      <c r="M60" s="247">
        <f t="shared" si="5"/>
        <v>0.31866918311143011</v>
      </c>
      <c r="N60" s="247">
        <f t="shared" si="6"/>
        <v>0.29765659604083039</v>
      </c>
      <c r="O60" s="249">
        <f t="shared" si="7"/>
        <v>0.21142013541522753</v>
      </c>
      <c r="P60" s="250"/>
      <c r="Q60" s="247">
        <f>DataUS1!DP124/DataUS1!B124</f>
        <v>0.11130516901533728</v>
      </c>
      <c r="R60" s="248">
        <f>DataUS1!DS124/DataUS1!$B124</f>
        <v>7.4354154633953159E-2</v>
      </c>
      <c r="S60" s="248">
        <f>DataUS1!DU124/DataUS1!$B124</f>
        <v>3.695101438138413E-2</v>
      </c>
      <c r="T60" s="396"/>
    </row>
    <row r="61" spans="1:22">
      <c r="A61" s="251">
        <v>1981</v>
      </c>
      <c r="B61" s="252">
        <f>DataUS1!DE125/DataUS1!$B125</f>
        <v>0.31292182060080048</v>
      </c>
      <c r="C61" s="253">
        <f>DataUS1!DF125/DataUS1!$B125</f>
        <v>8.0075548520406811E-2</v>
      </c>
      <c r="D61" s="253">
        <f>DataUS1!DG125/DataUS1!$B125</f>
        <v>3.0895123366379007E-2</v>
      </c>
      <c r="E61" s="253">
        <f>DataUS1!DN125/DataUS1!$B125</f>
        <v>0.12644109198302339</v>
      </c>
      <c r="F61" s="253">
        <f>DataUS1!DK125/DataUS1!$B125</f>
        <v>7.2117194204527779E-2</v>
      </c>
      <c r="G61" s="253">
        <f>DataUS1!DL125/DataUS1!$B125</f>
        <v>5.1222426970641631E-2</v>
      </c>
      <c r="H61" s="242">
        <f>DataUS1!DO125/DataUS1!$B125</f>
        <v>3.3928625264634674E-3</v>
      </c>
      <c r="I61" s="253">
        <f>DataUS1!DM125/DataUS1!$B125</f>
        <v>0.18162384510975202</v>
      </c>
      <c r="J61" s="252">
        <f>G61/TableUS11!B64</f>
        <v>0.22853830344757359</v>
      </c>
      <c r="K61" s="252">
        <f>I61/TableUS11!I64</f>
        <v>0.25220148828147976</v>
      </c>
      <c r="L61" s="242">
        <f>(I61-MIN(F61,R61))/TableUS11!$I64</f>
        <v>0.15206010157052396</v>
      </c>
      <c r="M61" s="252">
        <f t="shared" si="5"/>
        <v>0.29031352196149274</v>
      </c>
      <c r="N61" s="252">
        <f t="shared" si="6"/>
        <v>0.31208186429008411</v>
      </c>
      <c r="O61" s="242">
        <f t="shared" si="7"/>
        <v>0.21995935404960221</v>
      </c>
      <c r="P61" s="254"/>
      <c r="Q61" s="252">
        <f>DataUS1!DP125/DataUS1!B125</f>
        <v>0.11253372577516488</v>
      </c>
      <c r="R61" s="253">
        <f>DataUS1!DS125/DataUS1!$B125</f>
        <v>7.6634295026577121E-2</v>
      </c>
      <c r="S61" s="253">
        <f>DataUS1!DU125/DataUS1!$B125</f>
        <v>3.5899430748587757E-2</v>
      </c>
      <c r="T61" s="395"/>
    </row>
    <row r="62" spans="1:22">
      <c r="A62" s="251">
        <v>1982</v>
      </c>
      <c r="B62" s="252">
        <f>DataUS1!DE126/DataUS1!$B126</f>
        <v>0.30238815424488219</v>
      </c>
      <c r="C62" s="253">
        <f>DataUS1!DF126/DataUS1!$B126</f>
        <v>7.7658035513852391E-2</v>
      </c>
      <c r="D62" s="253">
        <f>DataUS1!DG126/DataUS1!$B126</f>
        <v>2.3321433845759115E-2</v>
      </c>
      <c r="E62" s="253">
        <f>DataUS1!DN126/DataUS1!$B126</f>
        <v>0.12418762596613124</v>
      </c>
      <c r="F62" s="253">
        <f>DataUS1!DK126/DataUS1!$B126</f>
        <v>7.3677901185283237E-2</v>
      </c>
      <c r="G62" s="253">
        <f>DataUS1!DL126/DataUS1!$B126</f>
        <v>4.3323027190223504E-2</v>
      </c>
      <c r="H62" s="242">
        <f>DataUS1!DO126/DataUS1!$B126</f>
        <v>3.543157733856214E-3</v>
      </c>
      <c r="I62" s="253">
        <f>DataUS1!DM126/DataUS1!$B126</f>
        <v>0.18140709154080628</v>
      </c>
      <c r="J62" s="252">
        <f>G62/TableUS11!B65</f>
        <v>0.19248700115152459</v>
      </c>
      <c r="K62" s="252">
        <f>I62/TableUS11!I65</f>
        <v>0.2500999444796001</v>
      </c>
      <c r="L62" s="242">
        <f>(I62-MIN(F62,R62))/TableUS11!$I65</f>
        <v>0.1485226641246708</v>
      </c>
      <c r="M62" s="252">
        <f t="shared" si="5"/>
        <v>0.25519687429399696</v>
      </c>
      <c r="N62" s="252">
        <f t="shared" si="6"/>
        <v>0.30833570962304324</v>
      </c>
      <c r="O62" s="242">
        <f t="shared" si="7"/>
        <v>0.21464672131331763</v>
      </c>
      <c r="P62" s="254"/>
      <c r="Q62" s="252">
        <f>DataUS1!DP126/DataUS1!B126</f>
        <v>0.12015102836970593</v>
      </c>
      <c r="R62" s="253">
        <f>DataUS1!DS126/DataUS1!$B126</f>
        <v>8.4940394253189638E-2</v>
      </c>
      <c r="S62" s="253">
        <f>DataUS1!DU126/DataUS1!$B126</f>
        <v>3.521063411651628E-2</v>
      </c>
      <c r="T62" s="395"/>
      <c r="V62" s="4"/>
    </row>
    <row r="63" spans="1:22">
      <c r="A63" s="251">
        <v>1983</v>
      </c>
      <c r="B63" s="252">
        <f>DataUS1!DE127/DataUS1!$B127</f>
        <v>0.29544109807798574</v>
      </c>
      <c r="C63" s="253">
        <f>DataUS1!DF127/DataUS1!$B127</f>
        <v>7.776141988665837E-2</v>
      </c>
      <c r="D63" s="253">
        <f>DataUS1!DG127/DataUS1!$B127</f>
        <v>2.626206774381263E-2</v>
      </c>
      <c r="E63" s="253">
        <f>DataUS1!DN127/DataUS1!$B127</f>
        <v>0.11473047090862494</v>
      </c>
      <c r="F63" s="253">
        <f>DataUS1!DK127/DataUS1!$B127</f>
        <v>7.3987599046922176E-2</v>
      </c>
      <c r="G63" s="253">
        <f>DataUS1!DL127/DataUS1!$B127</f>
        <v>4.5332554955625839E-2</v>
      </c>
      <c r="H63" s="242">
        <f>DataUS1!DO127/DataUS1!$B127</f>
        <v>2.6995404919676457E-3</v>
      </c>
      <c r="I63" s="253">
        <f>DataUS1!DM127/DataUS1!$B127</f>
        <v>0.17234712323570156</v>
      </c>
      <c r="J63" s="252">
        <f>G63/TableUS11!B66</f>
        <v>0.1884315040841191</v>
      </c>
      <c r="K63" s="252">
        <f>I63/TableUS11!I66</f>
        <v>0.24223515984924143</v>
      </c>
      <c r="L63" s="242">
        <f>(I63-MIN(F63,R63))/TableUS11!$I66</f>
        <v>0.13824504069023383</v>
      </c>
      <c r="M63" s="252">
        <f t="shared" si="5"/>
        <v>0.25154022266181775</v>
      </c>
      <c r="N63" s="252">
        <f t="shared" si="6"/>
        <v>0.30116002975955114</v>
      </c>
      <c r="O63" s="242">
        <f t="shared" si="7"/>
        <v>0.20525632992053078</v>
      </c>
      <c r="P63" s="254"/>
      <c r="Q63" s="252">
        <f>DataUS1!DP127/DataUS1!B127</f>
        <v>0.12048612569698781</v>
      </c>
      <c r="R63" s="253">
        <f>DataUS1!DS127/DataUS1!$B127</f>
        <v>8.5219511067301912E-2</v>
      </c>
      <c r="S63" s="253">
        <f>DataUS1!DU127/DataUS1!$B127</f>
        <v>3.5266614629685895E-2</v>
      </c>
      <c r="T63" s="395"/>
      <c r="V63" s="4"/>
    </row>
    <row r="64" spans="1:22">
      <c r="A64" s="251">
        <v>1984</v>
      </c>
      <c r="B64" s="252">
        <f>DataUS1!DE128/DataUS1!$B128</f>
        <v>0.29148157001598068</v>
      </c>
      <c r="C64" s="253">
        <f>DataUS1!DF128/DataUS1!$B128</f>
        <v>7.7079743280255575E-2</v>
      </c>
      <c r="D64" s="253">
        <f>DataUS1!DG128/DataUS1!$B128</f>
        <v>2.8177564971401788E-2</v>
      </c>
      <c r="E64" s="253">
        <f>DataUS1!DN128/DataUS1!$B128</f>
        <v>0.10903765111591894</v>
      </c>
      <c r="F64" s="253">
        <f>DataUS1!DK128/DataUS1!$B128</f>
        <v>7.4771333011951172E-2</v>
      </c>
      <c r="G64" s="253">
        <f>DataUS1!DL128/DataUS1!$B128</f>
        <v>4.728328721526473E-2</v>
      </c>
      <c r="H64" s="242">
        <f>DataUS1!DO128/DataUS1!$B128</f>
        <v>2.4152776364532191E-3</v>
      </c>
      <c r="I64" s="253">
        <f>DataUS1!DM128/DataUS1!$B128</f>
        <v>0.16711853952046041</v>
      </c>
      <c r="J64" s="252">
        <f>G64/TableUS11!B67</f>
        <v>0.18589082991077704</v>
      </c>
      <c r="K64" s="252">
        <f>I64/TableUS11!I67</f>
        <v>0.23833298872430778</v>
      </c>
      <c r="L64" s="242">
        <f>(I64-MIN(F64,R64))/TableUS11!$I67</f>
        <v>0.13169924647898945</v>
      </c>
      <c r="M64" s="252">
        <f t="shared" si="5"/>
        <v>0.24864215574335635</v>
      </c>
      <c r="N64" s="252">
        <f t="shared" si="6"/>
        <v>0.29704208641847762</v>
      </c>
      <c r="O64" s="242">
        <f t="shared" si="7"/>
        <v>0.19862764565044144</v>
      </c>
      <c r="P64" s="254"/>
      <c r="Q64" s="252">
        <f>DataUS1!DP128/DataUS1!B128</f>
        <v>0.1098720197539664</v>
      </c>
      <c r="R64" s="253">
        <f>DataUS1!DS128/DataUS1!$B128</f>
        <v>7.7254215309520424E-2</v>
      </c>
      <c r="S64" s="253">
        <f>DataUS1!DU128/DataUS1!$B128</f>
        <v>3.2617804444445987E-2</v>
      </c>
      <c r="T64" s="395"/>
      <c r="V64" s="4"/>
    </row>
    <row r="65" spans="1:22">
      <c r="A65" s="251">
        <v>1985</v>
      </c>
      <c r="B65" s="252">
        <f>DataUS1!DE129/DataUS1!$B129</f>
        <v>0.29646584478730303</v>
      </c>
      <c r="C65" s="253">
        <f>DataUS1!DF129/DataUS1!$B129</f>
        <v>7.7737319289527415E-2</v>
      </c>
      <c r="D65" s="253">
        <f>DataUS1!DG129/DataUS1!$B129</f>
        <v>2.68937873149067E-2</v>
      </c>
      <c r="E65" s="253">
        <f>DataUS1!DN129/DataUS1!$B129</f>
        <v>0.11290894215858044</v>
      </c>
      <c r="F65" s="253">
        <f>DataUS1!DK129/DataUS1!$B129</f>
        <v>7.6508747799117163E-2</v>
      </c>
      <c r="G65" s="253">
        <f>DataUS1!DL129/DataUS1!$B129</f>
        <v>4.6332262682496288E-2</v>
      </c>
      <c r="H65" s="242">
        <f>DataUS1!DO129/DataUS1!$B129</f>
        <v>2.4170482251712816E-3</v>
      </c>
      <c r="I65" s="253">
        <f>DataUS1!DM129/DataUS1!$B129</f>
        <v>0.17239626281527928</v>
      </c>
      <c r="J65" s="252">
        <f>G65/TableUS11!B68</f>
        <v>0.18493167169628424</v>
      </c>
      <c r="K65" s="252">
        <f>I65/TableUS11!I68</f>
        <v>0.24436383562567032</v>
      </c>
      <c r="L65" s="242">
        <f>(I65-MIN(F65,R65))/TableUS11!$I68</f>
        <v>0.13591617692472818</v>
      </c>
      <c r="M65" s="252">
        <f t="shared" si="5"/>
        <v>0.24829289857641157</v>
      </c>
      <c r="N65" s="252">
        <f t="shared" si="6"/>
        <v>0.30310496540235143</v>
      </c>
      <c r="O65" s="242">
        <f t="shared" si="7"/>
        <v>0.20308773697204607</v>
      </c>
      <c r="P65" s="254"/>
      <c r="Q65" s="252">
        <f>DataUS1!DP129/DataUS1!B129</f>
        <v>0.10892138073135865</v>
      </c>
      <c r="R65" s="253">
        <f>DataUS1!DS129/DataUS1!$B129</f>
        <v>7.6699481960606497E-2</v>
      </c>
      <c r="S65" s="253">
        <f>DataUS1!DU129/DataUS1!$B129</f>
        <v>3.2221898770752141E-2</v>
      </c>
      <c r="T65" s="395"/>
      <c r="V65" s="4"/>
    </row>
    <row r="66" spans="1:22">
      <c r="A66" s="251">
        <v>1986</v>
      </c>
      <c r="B66" s="252">
        <f>DataUS1!DE130/DataUS1!$B130</f>
        <v>0.29992886382562806</v>
      </c>
      <c r="C66" s="253">
        <f>DataUS1!DF130/DataUS1!$B130</f>
        <v>7.7324556600011168E-2</v>
      </c>
      <c r="D66" s="253">
        <f>DataUS1!DG130/DataUS1!$B130</f>
        <v>2.8329193624710963E-2</v>
      </c>
      <c r="E66" s="253">
        <f>DataUS1!DN130/DataUS1!$B130</f>
        <v>0.11293371369058812</v>
      </c>
      <c r="F66" s="253">
        <f>DataUS1!DK130/DataUS1!$B130</f>
        <v>7.875347931833257E-2</v>
      </c>
      <c r="G66" s="253">
        <f>DataUS1!DL130/DataUS1!$B130</f>
        <v>4.7083795048410849E-2</v>
      </c>
      <c r="H66" s="242">
        <f>DataUS1!DO130/DataUS1!$B130</f>
        <v>2.5879205919852213E-3</v>
      </c>
      <c r="I66" s="253">
        <f>DataUS1!DM130/DataUS1!$B130</f>
        <v>0.17552051217720602</v>
      </c>
      <c r="J66" s="252">
        <f>G66/TableUS11!B69</f>
        <v>0.19697407135665881</v>
      </c>
      <c r="K66" s="252">
        <f>I66/TableUS11!I69</f>
        <v>0.2450163201180896</v>
      </c>
      <c r="L66" s="242">
        <f>(I66-MIN(F66,R66))/TableUS11!$I69</f>
        <v>0.13644766437461539</v>
      </c>
      <c r="M66" s="252">
        <f t="shared" si="5"/>
        <v>0.25906769522731732</v>
      </c>
      <c r="N66" s="252">
        <f t="shared" si="6"/>
        <v>0.30339509840520307</v>
      </c>
      <c r="O66" s="242">
        <f t="shared" si="7"/>
        <v>0.20322146582775225</v>
      </c>
      <c r="P66" s="254"/>
      <c r="Q66" s="252">
        <f>DataUS1!DP130/DataUS1!B130</f>
        <v>0.11057878085925474</v>
      </c>
      <c r="R66" s="253">
        <f>DataUS1!DS130/DataUS1!$B130</f>
        <v>7.7774517441536101E-2</v>
      </c>
      <c r="S66" s="253">
        <f>DataUS1!DU130/DataUS1!$B130</f>
        <v>3.2804263417718638E-2</v>
      </c>
      <c r="T66" s="395"/>
      <c r="V66" s="4"/>
    </row>
    <row r="67" spans="1:22">
      <c r="A67" s="251">
        <v>1987</v>
      </c>
      <c r="B67" s="252">
        <f>DataUS1!DE131/DataUS1!$B131</f>
        <v>0.30653481295787771</v>
      </c>
      <c r="C67" s="253">
        <f>DataUS1!DF131/DataUS1!$B131</f>
        <v>7.6485963834887719E-2</v>
      </c>
      <c r="D67" s="253">
        <f>DataUS1!DG131/DataUS1!$B131</f>
        <v>3.1431186340732116E-2</v>
      </c>
      <c r="E67" s="253">
        <f>DataUS1!DN131/DataUS1!$B131</f>
        <v>0.11784405745308039</v>
      </c>
      <c r="F67" s="253">
        <f>DataUS1!DK131/DataUS1!$B131</f>
        <v>7.8225198490676176E-2</v>
      </c>
      <c r="G67" s="253">
        <f>DataUS1!DL131/DataUS1!$B131</f>
        <v>5.1361978307889251E-2</v>
      </c>
      <c r="H67" s="242">
        <f>DataUS1!DO131/DataUS1!$B131</f>
        <v>2.5484068385013196E-3</v>
      </c>
      <c r="I67" s="253">
        <f>DataUS1!DM131/DataUS1!$B131</f>
        <v>0.17868687081510076</v>
      </c>
      <c r="J67" s="252">
        <f>G67/TableUS11!B70</f>
        <v>0.20898639103560518</v>
      </c>
      <c r="K67" s="252">
        <f>I67/TableUS11!I70</f>
        <v>0.25071051925175647</v>
      </c>
      <c r="L67" s="242">
        <f>(I67-MIN(F67,R67))/TableUS11!$I70</f>
        <v>0.14448388695489373</v>
      </c>
      <c r="M67" s="252">
        <f t="shared" si="5"/>
        <v>0.26948782932375981</v>
      </c>
      <c r="N67" s="252">
        <f t="shared" si="6"/>
        <v>0.3080206473781284</v>
      </c>
      <c r="O67" s="242">
        <f t="shared" si="7"/>
        <v>0.20991886143742533</v>
      </c>
      <c r="P67" s="254"/>
      <c r="Q67" s="252">
        <f>DataUS1!DP131/DataUS1!B131</f>
        <v>0.10775789884434474</v>
      </c>
      <c r="R67" s="253">
        <f>DataUS1!DS131/DataUS1!$B131</f>
        <v>7.571004431326725E-2</v>
      </c>
      <c r="S67" s="253">
        <f>DataUS1!DU131/DataUS1!$B131</f>
        <v>3.2047854531077481E-2</v>
      </c>
      <c r="T67" s="395"/>
      <c r="V67" s="4"/>
    </row>
    <row r="68" spans="1:22">
      <c r="A68" s="251">
        <v>1988</v>
      </c>
      <c r="B68" s="252">
        <f>DataUS1!DE132/DataUS1!$B132</f>
        <v>0.30258335564314476</v>
      </c>
      <c r="C68" s="253">
        <f>DataUS1!DF132/DataUS1!$B132</f>
        <v>7.6849164572286369E-2</v>
      </c>
      <c r="D68" s="253">
        <f>DataUS1!DG132/DataUS1!$B132</f>
        <v>3.1318088274677379E-2</v>
      </c>
      <c r="E68" s="253">
        <f>DataUS1!DN132/DataUS1!$B132</f>
        <v>0.11165512383155979</v>
      </c>
      <c r="F68" s="253">
        <f>DataUS1!DK132/DataUS1!$B132</f>
        <v>8.030338011829953E-2</v>
      </c>
      <c r="G68" s="253">
        <f>DataUS1!DL132/DataUS1!$B132</f>
        <v>5.0703077907039797E-2</v>
      </c>
      <c r="H68" s="242">
        <f>DataUS1!DO132/DataUS1!$B132</f>
        <v>2.4575988463216387E-3</v>
      </c>
      <c r="I68" s="253">
        <f>DataUS1!DM132/DataUS1!$B132</f>
        <v>0.17503111316381856</v>
      </c>
      <c r="J68" s="252">
        <f>G68/TableUS11!B71</f>
        <v>0.2024568109529101</v>
      </c>
      <c r="K68" s="252">
        <f>I68/TableUS11!I71</f>
        <v>0.24735507127999101</v>
      </c>
      <c r="L68" s="242">
        <f>(I68-MIN(F68,R68))/TableUS11!$I71</f>
        <v>0.14357474266999876</v>
      </c>
      <c r="M68" s="252">
        <f t="shared" si="5"/>
        <v>0.26374733874149603</v>
      </c>
      <c r="N68" s="252">
        <f t="shared" si="6"/>
        <v>0.30519520527169175</v>
      </c>
      <c r="O68" s="242">
        <f t="shared" si="7"/>
        <v>0.20939030821441473</v>
      </c>
      <c r="P68" s="254"/>
      <c r="Q68" s="252">
        <f>DataUS1!DP132/DataUS1!B132</f>
        <v>0.10521194269208525</v>
      </c>
      <c r="R68" s="253">
        <f>DataUS1!DS132/DataUS1!$B132</f>
        <v>7.3436078537287758E-2</v>
      </c>
      <c r="S68" s="253">
        <f>DataUS1!DU132/DataUS1!$B132</f>
        <v>3.1775864154797502E-2</v>
      </c>
      <c r="T68" s="395"/>
      <c r="V68" s="4"/>
    </row>
    <row r="69" spans="1:22">
      <c r="A69" s="255">
        <v>1989</v>
      </c>
      <c r="B69" s="256">
        <f>DataUS1!DE133/DataUS1!$B133</f>
        <v>0.30994687442779556</v>
      </c>
      <c r="C69" s="257">
        <f>DataUS1!DF133/DataUS1!$B133</f>
        <v>7.8401829137844228E-2</v>
      </c>
      <c r="D69" s="257">
        <f>DataUS1!DG133/DataUS1!$B133</f>
        <v>3.0427581385572746E-2</v>
      </c>
      <c r="E69" s="257">
        <f>DataUS1!DN133/DataUS1!$B133</f>
        <v>0.11792385522130656</v>
      </c>
      <c r="F69" s="257">
        <f>DataUS1!DK133/DataUS1!$B133</f>
        <v>8.0603260526531231E-2</v>
      </c>
      <c r="G69" s="257">
        <f>DataUS1!DL133/DataUS1!$B133</f>
        <v>5.0980473986251454E-2</v>
      </c>
      <c r="H69" s="258">
        <f>DataUS1!DO133/DataUS1!$B133</f>
        <v>2.5903481565407701E-3</v>
      </c>
      <c r="I69" s="257">
        <f>DataUS1!DM133/DataUS1!$B133</f>
        <v>0.18056457130369985</v>
      </c>
      <c r="J69" s="256">
        <f>G69/TableUS11!B72</f>
        <v>0.20230869857145525</v>
      </c>
      <c r="K69" s="256">
        <f>I69/TableUS11!I72</f>
        <v>0.25544430924624439</v>
      </c>
      <c r="L69" s="258">
        <f>(I69-MIN(F69,R69))/TableUS11!$I72</f>
        <v>0.14947118850962818</v>
      </c>
      <c r="M69" s="256">
        <f t="shared" si="5"/>
        <v>0.26484915569080059</v>
      </c>
      <c r="N69" s="256">
        <f t="shared" si="6"/>
        <v>0.31381883729632987</v>
      </c>
      <c r="O69" s="258">
        <f t="shared" si="7"/>
        <v>0.21615420306490996</v>
      </c>
      <c r="P69" s="259"/>
      <c r="Q69" s="256">
        <f>DataUS1!DP133/DataUS1!B133</f>
        <v>0.10819676980356058</v>
      </c>
      <c r="R69" s="257">
        <f>DataUS1!DS133/DataUS1!$B133</f>
        <v>7.4908660803543275E-2</v>
      </c>
      <c r="S69" s="257">
        <f>DataUS1!DU133/DataUS1!$B133</f>
        <v>3.3288109000017295E-2</v>
      </c>
      <c r="T69" s="394"/>
      <c r="V69" s="4"/>
    </row>
    <row r="70" spans="1:22">
      <c r="A70" s="251">
        <v>1990</v>
      </c>
      <c r="B70" s="252">
        <f>DataUS1!DE134/DataUS1!$B134</f>
        <v>0.30941996295123231</v>
      </c>
      <c r="C70" s="253">
        <f>DataUS1!DF134/DataUS1!$B134</f>
        <v>7.8972081989545515E-2</v>
      </c>
      <c r="D70" s="253">
        <f>DataUS1!DG134/DataUS1!$B134</f>
        <v>2.8742491299864271E-2</v>
      </c>
      <c r="E70" s="253">
        <f>DataUS1!DN134/DataUS1!$B134</f>
        <v>0.11714644442017789</v>
      </c>
      <c r="F70" s="253">
        <f>DataUS1!DK134/DataUS1!$B134</f>
        <v>8.1445030410328204E-2</v>
      </c>
      <c r="G70" s="253">
        <f>DataUS1!DL134/DataUS1!$B134</f>
        <v>4.9351307579150336E-2</v>
      </c>
      <c r="H70" s="242">
        <f>DataUS1!DO134/DataUS1!$B134</f>
        <v>3.1139148313164373E-3</v>
      </c>
      <c r="I70" s="253">
        <f>DataUS1!DM134/DataUS1!$B134</f>
        <v>0.18109657338253646</v>
      </c>
      <c r="J70" s="252">
        <f>G70/TableUS11!B73</f>
        <v>0.19869950945658071</v>
      </c>
      <c r="K70" s="252">
        <f>I70/TableUS11!I73</f>
        <v>0.25455185824395138</v>
      </c>
      <c r="L70" s="242">
        <f>(I70-MIN(F70,R70))/TableUS11!$I73</f>
        <v>0.1457876186853084</v>
      </c>
      <c r="M70" s="252">
        <f t="shared" si="5"/>
        <v>0.26197987749403862</v>
      </c>
      <c r="N70" s="252">
        <f t="shared" si="6"/>
        <v>0.3134214500136645</v>
      </c>
      <c r="O70" s="242">
        <f t="shared" si="7"/>
        <v>0.21324654889897721</v>
      </c>
      <c r="P70" s="254"/>
      <c r="Q70" s="252">
        <f>DataUS1!DP134/DataUS1!B134</f>
        <v>0.11317217597028194</v>
      </c>
      <c r="R70" s="253">
        <f>DataUS1!DS134/DataUS1!$B134</f>
        <v>7.7378461216146305E-2</v>
      </c>
      <c r="S70" s="253">
        <f>DataUS1!DU134/DataUS1!$B134</f>
        <v>3.5793714754135626E-2</v>
      </c>
      <c r="T70" s="395"/>
      <c r="V70" s="4"/>
    </row>
    <row r="71" spans="1:22">
      <c r="A71" s="251">
        <v>1991</v>
      </c>
      <c r="B71" s="252">
        <f>DataUS1!DE135/DataUS1!$B135</f>
        <v>0.30823138053419447</v>
      </c>
      <c r="C71" s="253">
        <f>DataUS1!DF135/DataUS1!$B135</f>
        <v>8.3419881481931205E-2</v>
      </c>
      <c r="D71" s="253">
        <f>DataUS1!DG135/DataUS1!$B135</f>
        <v>2.6560660899754247E-2</v>
      </c>
      <c r="E71" s="253">
        <f>DataUS1!DN135/DataUS1!$B135</f>
        <v>0.11242539342611232</v>
      </c>
      <c r="F71" s="253">
        <f>DataUS1!DK135/DataUS1!$B135</f>
        <v>8.2836313916650986E-2</v>
      </c>
      <c r="G71" s="253">
        <f>DataUS1!DL135/DataUS1!$B135</f>
        <v>4.6230667346531189E-2</v>
      </c>
      <c r="H71" s="242">
        <f>DataUS1!DO135/DataUS1!$B135</f>
        <v>2.9891308097457045E-3</v>
      </c>
      <c r="I71" s="253">
        <f>DataUS1!DM135/DataUS1!$B135</f>
        <v>0.17858083170573208</v>
      </c>
      <c r="J71" s="252">
        <f>G71/TableUS11!B74</f>
        <v>0.18681630466256458</v>
      </c>
      <c r="K71" s="252">
        <f>I71/TableUS11!I74</f>
        <v>0.25142906076445504</v>
      </c>
      <c r="L71" s="242">
        <f>(I71-MIN(F71,R71))/TableUS11!$I74</f>
        <v>0.13489102747314233</v>
      </c>
      <c r="M71" s="252">
        <f t="shared" si="5"/>
        <v>0.25465199215065237</v>
      </c>
      <c r="N71" s="252">
        <f t="shared" si="6"/>
        <v>0.31387475979630219</v>
      </c>
      <c r="O71" s="242">
        <f t="shared" si="7"/>
        <v>0.20705831543028808</v>
      </c>
      <c r="P71" s="254"/>
      <c r="Q71" s="252">
        <f>DataUS1!DP135/DataUS1!B135</f>
        <v>0.1242069422194134</v>
      </c>
      <c r="R71" s="253">
        <f>DataUS1!DS135/DataUS1!$B135</f>
        <v>8.2772686845493992E-2</v>
      </c>
      <c r="S71" s="253">
        <f>DataUS1!DU135/DataUS1!$B135</f>
        <v>4.1434255373919426E-2</v>
      </c>
      <c r="T71" s="395"/>
      <c r="V71" s="4"/>
    </row>
    <row r="72" spans="1:22">
      <c r="A72" s="251">
        <v>1992</v>
      </c>
      <c r="B72" s="252">
        <f>DataUS1!DE136/DataUS1!$B136</f>
        <v>0.30697677175360438</v>
      </c>
      <c r="C72" s="253">
        <f>DataUS1!DF136/DataUS1!$B136</f>
        <v>8.3652616306626792E-2</v>
      </c>
      <c r="D72" s="253">
        <f>DataUS1!DG136/DataUS1!$B136</f>
        <v>2.6950399936430391E-2</v>
      </c>
      <c r="E72" s="253">
        <f>DataUS1!DN136/DataUS1!$B136</f>
        <v>0.11066154334871979</v>
      </c>
      <c r="F72" s="253">
        <f>DataUS1!DK136/DataUS1!$B136</f>
        <v>8.2849295983626781E-2</v>
      </c>
      <c r="G72" s="253">
        <f>DataUS1!DL136/DataUS1!$B136</f>
        <v>4.6000889625617616E-2</v>
      </c>
      <c r="H72" s="242">
        <f>DataUS1!DO136/DataUS1!$B136</f>
        <v>2.8629161782006635E-3</v>
      </c>
      <c r="I72" s="253">
        <f>DataUS1!DM136/DataUS1!$B136</f>
        <v>0.17732326582136002</v>
      </c>
      <c r="J72" s="252">
        <f>G72/TableUS11!B75</f>
        <v>0.1876124453858013</v>
      </c>
      <c r="K72" s="252">
        <f>I72/TableUS11!I75</f>
        <v>0.24921729311147109</v>
      </c>
      <c r="L72" s="242">
        <f>(I72-MIN(F72,R72))/TableUS11!$I75</f>
        <v>0.13277754006726911</v>
      </c>
      <c r="M72" s="252">
        <f t="shared" si="5"/>
        <v>0.25557078978422165</v>
      </c>
      <c r="N72" s="252">
        <f t="shared" si="6"/>
        <v>0.31202223082046787</v>
      </c>
      <c r="O72" s="242">
        <f t="shared" si="7"/>
        <v>0.20532296776051084</v>
      </c>
      <c r="P72" s="254"/>
      <c r="Q72" s="252">
        <f>DataUS1!DP136/DataUS1!B136</f>
        <v>0.13222522013278784</v>
      </c>
      <c r="R72" s="253">
        <f>DataUS1!DS136/DataUS1!$B136</f>
        <v>8.6820946461419302E-2</v>
      </c>
      <c r="S72" s="253">
        <f>DataUS1!DU136/DataUS1!$B136</f>
        <v>4.5404273671368546E-2</v>
      </c>
      <c r="T72" s="395"/>
      <c r="V72" s="4"/>
    </row>
    <row r="73" spans="1:22">
      <c r="A73" s="251">
        <v>1993</v>
      </c>
      <c r="B73" s="252">
        <f>DataUS1!DE137/DataUS1!$B137</f>
        <v>0.30943156036120323</v>
      </c>
      <c r="C73" s="253">
        <f>DataUS1!DF137/DataUS1!$B137</f>
        <v>8.2134481322912442E-2</v>
      </c>
      <c r="D73" s="253">
        <f>DataUS1!DG137/DataUS1!$B137</f>
        <v>2.9566557352847498E-2</v>
      </c>
      <c r="E73" s="253">
        <f>DataUS1!DN137/DataUS1!$B137</f>
        <v>0.11176562259738866</v>
      </c>
      <c r="F73" s="253">
        <f>DataUS1!DK137/DataUS1!$B137</f>
        <v>8.2916005550137561E-2</v>
      </c>
      <c r="G73" s="253">
        <f>DataUS1!DL137/DataUS1!$B137</f>
        <v>4.9180402162989051E-2</v>
      </c>
      <c r="H73" s="242">
        <f>DataUS1!DO137/DataUS1!$B137</f>
        <v>3.0488935379170807E-3</v>
      </c>
      <c r="I73" s="253">
        <f>DataUS1!DM137/DataUS1!$B137</f>
        <v>0.17811667687530175</v>
      </c>
      <c r="J73" s="252">
        <f>G73/TableUS11!B76</f>
        <v>0.19818586605915881</v>
      </c>
      <c r="K73" s="252">
        <f>I73/TableUS11!I76</f>
        <v>0.25130467726802208</v>
      </c>
      <c r="L73" s="242">
        <f>(I73-MIN(F73,R73))/TableUS11!$I76</f>
        <v>0.13431855120348285</v>
      </c>
      <c r="M73" s="252">
        <f t="shared" si="5"/>
        <v>0.26404245406777005</v>
      </c>
      <c r="N73" s="252">
        <f t="shared" ref="N73:N87" si="8">1-(1-$C73)*(1-K73)</f>
        <v>0.3127983792695036</v>
      </c>
      <c r="O73" s="242">
        <f t="shared" si="7"/>
        <v>0.20542084799125215</v>
      </c>
      <c r="P73" s="254"/>
      <c r="Q73" s="252">
        <f>DataUS1!DP137/DataUS1!B137</f>
        <v>0.13426748375008199</v>
      </c>
      <c r="R73" s="253">
        <f>DataUS1!DS137/DataUS1!$B137</f>
        <v>8.7229782799396652E-2</v>
      </c>
      <c r="S73" s="253">
        <f>DataUS1!DU137/DataUS1!$B137</f>
        <v>4.7037700950685352E-2</v>
      </c>
      <c r="T73" s="395"/>
      <c r="V73" s="4"/>
    </row>
    <row r="74" spans="1:22">
      <c r="A74" s="251">
        <v>1994</v>
      </c>
      <c r="B74" s="252">
        <f>DataUS1!DE138/DataUS1!$B138</f>
        <v>0.31334466921258836</v>
      </c>
      <c r="C74" s="253">
        <f>DataUS1!DF138/DataUS1!$B138</f>
        <v>8.4501254881995322E-2</v>
      </c>
      <c r="D74" s="253">
        <f>DataUS1!DG138/DataUS1!$B138</f>
        <v>3.1246274524839884E-2</v>
      </c>
      <c r="E74" s="253">
        <f>DataUS1!DN138/DataUS1!$B138</f>
        <v>0.11170929026831672</v>
      </c>
      <c r="F74" s="253">
        <f>DataUS1!DK138/DataUS1!$B138</f>
        <v>8.2615376787752853E-2</v>
      </c>
      <c r="G74" s="253">
        <f>DataUS1!DL138/DataUS1!$B138</f>
        <v>5.1867143101739739E-2</v>
      </c>
      <c r="H74" s="242">
        <f>DataUS1!DO138/DataUS1!$B138</f>
        <v>3.2724727496835802E-3</v>
      </c>
      <c r="I74" s="253">
        <f>DataUS1!DM138/DataUS1!$B138</f>
        <v>0.17697627122885329</v>
      </c>
      <c r="J74" s="252">
        <f>G74/TableUS11!B77</f>
        <v>0.20177644176217954</v>
      </c>
      <c r="K74" s="252">
        <f>I74/TableUS11!I77</f>
        <v>0.25400568815111818</v>
      </c>
      <c r="L74" s="242">
        <f>(I74-MIN(F74,R74))/TableUS11!$I77</f>
        <v>0.13543173760324478</v>
      </c>
      <c r="M74" s="252">
        <f t="shared" si="5"/>
        <v>0.26922733410964683</v>
      </c>
      <c r="N74" s="252">
        <f t="shared" si="8"/>
        <v>0.31704314363717923</v>
      </c>
      <c r="O74" s="242">
        <f t="shared" si="7"/>
        <v>0.20848884070691687</v>
      </c>
      <c r="P74" s="254"/>
      <c r="Q74" s="252">
        <f>DataUS1!DP138/DataUS1!B138</f>
        <v>0.13157514768230452</v>
      </c>
      <c r="R74" s="253">
        <f>DataUS1!DS138/DataUS1!$B138</f>
        <v>8.4950338187603711E-2</v>
      </c>
      <c r="S74" s="253">
        <f>DataUS1!DU138/DataUS1!$B138</f>
        <v>4.6624809494700804E-2</v>
      </c>
      <c r="T74" s="395"/>
      <c r="V74" s="4"/>
    </row>
    <row r="75" spans="1:22">
      <c r="A75" s="251">
        <v>1995</v>
      </c>
      <c r="B75" s="252">
        <f>DataUS1!DE139/DataUS1!$B139</f>
        <v>0.31484156567505694</v>
      </c>
      <c r="C75" s="253">
        <f>DataUS1!DF139/DataUS1!$B139</f>
        <v>8.2213195787268462E-2</v>
      </c>
      <c r="D75" s="253">
        <f>DataUS1!DG139/DataUS1!$B139</f>
        <v>3.3398770131627932E-2</v>
      </c>
      <c r="E75" s="253">
        <f>DataUS1!DN139/DataUS1!$B139</f>
        <v>0.11405413162547584</v>
      </c>
      <c r="F75" s="253">
        <f>DataUS1!DK139/DataUS1!$B139</f>
        <v>8.2103096994261562E-2</v>
      </c>
      <c r="G75" s="253">
        <f>DataUS1!DL139/DataUS1!$B139</f>
        <v>5.4913077947564767E-2</v>
      </c>
      <c r="H75" s="242">
        <f>DataUS1!DO139/DataUS1!$B139</f>
        <v>3.0723711364231527E-3</v>
      </c>
      <c r="I75" s="253">
        <f>DataUS1!DM139/DataUS1!$B139</f>
        <v>0.17771529194022373</v>
      </c>
      <c r="J75" s="252">
        <f>G75/TableUS11!B78</f>
        <v>0.20528602598270237</v>
      </c>
      <c r="K75" s="252">
        <f>I75/TableUS11!I78</f>
        <v>0.25738247209871989</v>
      </c>
      <c r="L75" s="242">
        <f>(I75-MIN(F75,R75))/TableUS11!$I78</f>
        <v>0.13847375107288978</v>
      </c>
      <c r="M75" s="252">
        <f t="shared" si="5"/>
        <v>0.27062200152346472</v>
      </c>
      <c r="N75" s="252">
        <f t="shared" si="8"/>
        <v>0.31843543231512517</v>
      </c>
      <c r="O75" s="242">
        <f t="shared" si="7"/>
        <v>0.20930257725180523</v>
      </c>
      <c r="P75" s="254"/>
      <c r="Q75" s="252">
        <f>DataUS1!DP139/DataUS1!B139</f>
        <v>0.13187017388280622</v>
      </c>
      <c r="R75" s="253">
        <f>DataUS1!DS139/DataUS1!$B139</f>
        <v>8.5046373041265666E-2</v>
      </c>
      <c r="S75" s="253">
        <f>DataUS1!DU139/DataUS1!$B139</f>
        <v>4.6823800841540537E-2</v>
      </c>
      <c r="T75" s="395"/>
      <c r="V75" s="4"/>
    </row>
    <row r="76" spans="1:22">
      <c r="A76" s="251">
        <v>1996</v>
      </c>
      <c r="B76" s="252">
        <f>DataUS1!DE140/DataUS1!$B140</f>
        <v>0.31799963573083756</v>
      </c>
      <c r="C76" s="253">
        <f>DataUS1!DF140/DataUS1!$B140</f>
        <v>8.0770317473198266E-2</v>
      </c>
      <c r="D76" s="253">
        <f>DataUS1!DG140/DataUS1!$B140</f>
        <v>3.3392806585697925E-2</v>
      </c>
      <c r="E76" s="253">
        <f>DataUS1!DN140/DataUS1!$B140</f>
        <v>0.12002200041476192</v>
      </c>
      <c r="F76" s="253">
        <f>DataUS1!DK140/DataUS1!$B140</f>
        <v>8.0480546764406219E-2</v>
      </c>
      <c r="G76" s="253">
        <f>DataUS1!DL140/DataUS1!$B140</f>
        <v>5.6804097270277132E-2</v>
      </c>
      <c r="H76" s="242">
        <f>DataUS1!DO140/DataUS1!$B140</f>
        <v>3.3339644927732242E-3</v>
      </c>
      <c r="I76" s="253">
        <f>DataUS1!DM140/DataUS1!$B140</f>
        <v>0.18042522098736213</v>
      </c>
      <c r="J76" s="252">
        <f>G76/TableUS11!B79</f>
        <v>0.20620007954531183</v>
      </c>
      <c r="K76" s="252">
        <f>I76/TableUS11!I79</f>
        <v>0.26458112096130948</v>
      </c>
      <c r="L76" s="242">
        <f>(I76-MIN(F76,R76))/TableUS11!$I79</f>
        <v>0.14656195954929604</v>
      </c>
      <c r="M76" s="252">
        <f t="shared" si="5"/>
        <v>0.27031555113063654</v>
      </c>
      <c r="N76" s="252">
        <f t="shared" si="8"/>
        <v>0.32398113729704814</v>
      </c>
      <c r="O76" s="242">
        <f t="shared" si="7"/>
        <v>0.21549442102020366</v>
      </c>
      <c r="P76" s="254"/>
      <c r="Q76" s="252">
        <f>DataUS1!DP140/DataUS1!B140</f>
        <v>0.13004048436978727</v>
      </c>
      <c r="R76" s="253">
        <f>DataUS1!DS140/DataUS1!$B140</f>
        <v>8.4221915659065699E-2</v>
      </c>
      <c r="S76" s="253">
        <f>DataUS1!DU140/DataUS1!$B140</f>
        <v>4.581856871072159E-2</v>
      </c>
      <c r="T76" s="395"/>
      <c r="V76" s="4"/>
    </row>
    <row r="77" spans="1:22">
      <c r="A77" s="251">
        <v>1997</v>
      </c>
      <c r="B77" s="252">
        <f>DataUS1!DE141/DataUS1!$B141</f>
        <v>0.32145774090667273</v>
      </c>
      <c r="C77" s="253">
        <f>DataUS1!DF141/DataUS1!$B141</f>
        <v>7.9923021666275101E-2</v>
      </c>
      <c r="D77" s="253">
        <f>DataUS1!DG141/DataUS1!$B141</f>
        <v>3.3138261242941516E-2</v>
      </c>
      <c r="E77" s="253">
        <f>DataUS1!DN141/DataUS1!$B141</f>
        <v>0.12505448299887389</v>
      </c>
      <c r="F77" s="253">
        <f>DataUS1!DK141/DataUS1!$B141</f>
        <v>7.9699783148212661E-2</v>
      </c>
      <c r="G77" s="253">
        <f>DataUS1!DL141/DataUS1!$B141</f>
        <v>5.8020466230528478E-2</v>
      </c>
      <c r="H77" s="242">
        <f>DataUS1!DO141/DataUS1!$B141</f>
        <v>3.6421918503695663E-3</v>
      </c>
      <c r="I77" s="253">
        <f>DataUS1!DM141/DataUS1!$B141</f>
        <v>0.18351425300986915</v>
      </c>
      <c r="J77" s="252">
        <f>G77/TableUS11!B80</f>
        <v>0.20846753043423802</v>
      </c>
      <c r="K77" s="252">
        <f>I77/TableUS11!I80</f>
        <v>0.27074505631220513</v>
      </c>
      <c r="L77" s="242">
        <f>(I77-MIN(F77,R77))/TableUS11!$I80</f>
        <v>0.15316115248663731</v>
      </c>
      <c r="M77" s="252">
        <f t="shared" si="5"/>
        <v>0.27172919714890265</v>
      </c>
      <c r="N77" s="252">
        <f t="shared" si="8"/>
        <v>0.32902931497680299</v>
      </c>
      <c r="O77" s="242">
        <f t="shared" si="7"/>
        <v>0.22084307204429121</v>
      </c>
      <c r="P77" s="254"/>
      <c r="Q77" s="252">
        <f>DataUS1!DP141/DataUS1!B141</f>
        <v>0.12553369034212894</v>
      </c>
      <c r="R77" s="253">
        <f>DataUS1!DS141/DataUS1!$B141</f>
        <v>8.2055312058633714E-2</v>
      </c>
      <c r="S77" s="253">
        <f>DataUS1!DU141/DataUS1!$B141</f>
        <v>4.3478378283495232E-2</v>
      </c>
      <c r="T77" s="395"/>
      <c r="V77" s="4"/>
    </row>
    <row r="78" spans="1:22">
      <c r="A78" s="251">
        <v>1998</v>
      </c>
      <c r="B78" s="252">
        <f>DataUS1!DE142/DataUS1!$B142</f>
        <v>0.32395529195892797</v>
      </c>
      <c r="C78" s="253">
        <f>DataUS1!DF142/DataUS1!$B142</f>
        <v>7.8267019004491789E-2</v>
      </c>
      <c r="D78" s="253">
        <f>DataUS1!DG142/DataUS1!$B142</f>
        <v>3.1536194991470791E-2</v>
      </c>
      <c r="E78" s="253">
        <f>DataUS1!DN142/DataUS1!$B142</f>
        <v>0.13033024655754163</v>
      </c>
      <c r="F78" s="253">
        <f>DataUS1!DK142/DataUS1!$B142</f>
        <v>7.970874038507994E-2</v>
      </c>
      <c r="G78" s="253">
        <f>DataUS1!DL142/DataUS1!$B142</f>
        <v>5.673425929818085E-2</v>
      </c>
      <c r="H78" s="242">
        <f>DataUS1!DO142/DataUS1!$B142</f>
        <v>4.1130910203438205E-3</v>
      </c>
      <c r="I78" s="253">
        <f>DataUS1!DM142/DataUS1!$B142</f>
        <v>0.18895401365625536</v>
      </c>
      <c r="J78" s="252">
        <f>G78/TableUS11!B81</f>
        <v>0.21337999316738865</v>
      </c>
      <c r="K78" s="252">
        <f>I78/TableUS11!I81</f>
        <v>0.27384743997522892</v>
      </c>
      <c r="L78" s="242">
        <f>(I78-MIN(F78,R78))/TableUS11!$I81</f>
        <v>0.16006664606863108</v>
      </c>
      <c r="M78" s="252">
        <f t="shared" si="5"/>
        <v>0.2749463961914701</v>
      </c>
      <c r="N78" s="252">
        <f t="shared" si="8"/>
        <v>0.33068123619084799</v>
      </c>
      <c r="O78" s="242">
        <f t="shared" si="7"/>
        <v>0.22580572584328407</v>
      </c>
      <c r="P78" s="254"/>
      <c r="Q78" s="252">
        <f>DataUS1!DP142/DataUS1!B142</f>
        <v>0.12087990156414402</v>
      </c>
      <c r="R78" s="253">
        <f>DataUS1!DS142/DataUS1!$B142</f>
        <v>7.8508448673435136E-2</v>
      </c>
      <c r="S78" s="253">
        <f>DataUS1!DU142/DataUS1!$B142</f>
        <v>4.2371452890708886E-2</v>
      </c>
      <c r="T78" s="395"/>
      <c r="V78" s="4"/>
    </row>
    <row r="79" spans="1:22">
      <c r="A79" s="260">
        <f t="shared" ref="A79:A86" si="9">A78+1</f>
        <v>1999</v>
      </c>
      <c r="B79" s="256">
        <f>DataUS1!DE143/DataUS1!$B143</f>
        <v>0.32424938562809319</v>
      </c>
      <c r="C79" s="257">
        <f>DataUS1!DF143/DataUS1!$B143</f>
        <v>7.6869412785894292E-2</v>
      </c>
      <c r="D79" s="257">
        <f>DataUS1!DG143/DataUS1!$B143</f>
        <v>3.0962625982194618E-2</v>
      </c>
      <c r="E79" s="257">
        <f>DataUS1!DN143/DataUS1!$B143</f>
        <v>0.13251141413962067</v>
      </c>
      <c r="F79" s="257">
        <f>DataUS1!DK143/DataUS1!$B143</f>
        <v>7.9514314414362117E-2</v>
      </c>
      <c r="G79" s="257">
        <f>DataUS1!DL143/DataUS1!$B143</f>
        <v>5.6236480376449349E-2</v>
      </c>
      <c r="H79" s="258">
        <f>DataUS1!DO143/DataUS1!$B143</f>
        <v>4.3916183060215075E-3</v>
      </c>
      <c r="I79" s="257">
        <f>DataUS1!DM143/DataUS1!$B143</f>
        <v>0.19114349246574952</v>
      </c>
      <c r="J79" s="256">
        <f>G79/TableUS11!B82</f>
        <v>0.2175310598078998</v>
      </c>
      <c r="K79" s="256">
        <f>I79/TableUS11!I82</f>
        <v>0.27514469286202692</v>
      </c>
      <c r="L79" s="258">
        <f>(I79-MIN(F79,R79))/TableUS11!$I82</f>
        <v>0.16603895242931227</v>
      </c>
      <c r="M79" s="256">
        <f t="shared" si="5"/>
        <v>0.27767898776366762</v>
      </c>
      <c r="N79" s="256">
        <f t="shared" si="8"/>
        <v>0.33086389467646193</v>
      </c>
      <c r="O79" s="258">
        <f t="shared" si="7"/>
        <v>0.23014504844238026</v>
      </c>
      <c r="P79" s="259"/>
      <c r="Q79" s="256">
        <f>DataUS1!DP143/DataUS1!B143</f>
        <v>0.11817467377353066</v>
      </c>
      <c r="R79" s="257">
        <f>DataUS1!DS143/DataUS1!$B143</f>
        <v>7.5795945970974665E-2</v>
      </c>
      <c r="S79" s="257">
        <f>DataUS1!DU143/DataUS1!$B143</f>
        <v>4.2378727802556006E-2</v>
      </c>
      <c r="T79" s="394"/>
      <c r="V79" s="4"/>
    </row>
    <row r="80" spans="1:22">
      <c r="A80" s="261">
        <f t="shared" si="9"/>
        <v>2000</v>
      </c>
      <c r="B80" s="252">
        <f>DataUS1!DE144/DataUS1!$B144</f>
        <v>0.32601860814662775</v>
      </c>
      <c r="C80" s="253">
        <f>DataUS1!DF144/DataUS1!$B144</f>
        <v>7.5161535972587554E-2</v>
      </c>
      <c r="D80" s="253">
        <f>DataUS1!DG144/DataUS1!$B144</f>
        <v>2.9656037992094157E-2</v>
      </c>
      <c r="E80" s="253">
        <f>DataUS1!DN144/DataUS1!$B144</f>
        <v>0.13785367319546663</v>
      </c>
      <c r="F80" s="253">
        <f>DataUS1!DK144/DataUS1!$B144</f>
        <v>7.9360289345950533E-2</v>
      </c>
      <c r="G80" s="253">
        <f>DataUS1!DL144/DataUS1!$B144</f>
        <v>5.4115593438678659E-2</v>
      </c>
      <c r="H80" s="242">
        <f>DataUS1!DO144/DataUS1!$B144</f>
        <v>3.9870716405288427E-3</v>
      </c>
      <c r="I80" s="253">
        <f>DataUS1!DM144/DataUS1!$B144</f>
        <v>0.19674147873536152</v>
      </c>
      <c r="J80" s="252">
        <f>G80/TableUS11!B83</f>
        <v>0.22091201413840575</v>
      </c>
      <c r="K80" s="252">
        <f>I80/TableUS11!I83</f>
        <v>0.27824268098296834</v>
      </c>
      <c r="L80" s="242">
        <f>(I80-MIN(F80,R80))/TableUS11!$I83</f>
        <v>0.1728248745264119</v>
      </c>
      <c r="M80" s="252">
        <f t="shared" si="5"/>
        <v>0.27946946381355275</v>
      </c>
      <c r="N80" s="252">
        <f t="shared" si="8"/>
        <v>0.33249106967974529</v>
      </c>
      <c r="O80" s="242">
        <f t="shared" si="7"/>
        <v>0.23499662747532468</v>
      </c>
      <c r="P80" s="254"/>
      <c r="Q80" s="252">
        <f>DataUS1!DP144/DataUS1!B144</f>
        <v>0.11641264728210754</v>
      </c>
      <c r="R80" s="253">
        <f>DataUS1!DS144/DataUS1!$B144</f>
        <v>7.4539445400795948E-2</v>
      </c>
      <c r="S80" s="253">
        <f>DataUS1!DU144/DataUS1!$B144</f>
        <v>4.1873201881311606E-2</v>
      </c>
      <c r="T80" s="395"/>
      <c r="V80" s="4"/>
    </row>
    <row r="81" spans="1:22">
      <c r="A81" s="261">
        <f t="shared" si="9"/>
        <v>2001</v>
      </c>
      <c r="B81" s="252">
        <f>DataUS1!DE145/DataUS1!$B145</f>
        <v>0.31395959373819438</v>
      </c>
      <c r="C81" s="253">
        <f>DataUS1!DF145/DataUS1!$B145</f>
        <v>7.3271737935224138E-2</v>
      </c>
      <c r="D81" s="253">
        <f>DataUS1!DG145/DataUS1!$B145</f>
        <v>2.2132918028003719E-2</v>
      </c>
      <c r="E81" s="253">
        <f>DataUS1!DN145/DataUS1!$B145</f>
        <v>0.1344369916419984</v>
      </c>
      <c r="F81" s="253">
        <f>DataUS1!DK145/DataUS1!$B145</f>
        <v>8.0231589696914934E-2</v>
      </c>
      <c r="G81" s="253">
        <f>DataUS1!DL145/DataUS1!$B145</f>
        <v>4.5153087175933353E-2</v>
      </c>
      <c r="H81" s="242">
        <f>DataUS1!DO145/DataUS1!$B145</f>
        <v>3.8863564360531776E-3</v>
      </c>
      <c r="I81" s="253">
        <f>DataUS1!DM145/DataUS1!$B145</f>
        <v>0.19553476862703686</v>
      </c>
      <c r="J81" s="252">
        <f>G81/TableUS11!B84</f>
        <v>0.19068162658949606</v>
      </c>
      <c r="K81" s="252">
        <f>I81/TableUS11!I84</f>
        <v>0.27361345555551708</v>
      </c>
      <c r="L81" s="242">
        <f>(I81-MIN(F81,R81))/TableUS11!$I84</f>
        <v>0.16295102499305017</v>
      </c>
      <c r="M81" s="252">
        <f t="shared" si="5"/>
        <v>0.24998179035219237</v>
      </c>
      <c r="N81" s="252">
        <f t="shared" si="8"/>
        <v>0.32683706007972624</v>
      </c>
      <c r="O81" s="242">
        <f t="shared" si="7"/>
        <v>0.2242830581287073</v>
      </c>
      <c r="P81" s="254"/>
      <c r="Q81" s="252">
        <f>DataUS1!DP145/DataUS1!B145</f>
        <v>0.1242758739321148</v>
      </c>
      <c r="R81" s="253">
        <f>DataUS1!DS145/DataUS1!$B145</f>
        <v>7.9083657314312925E-2</v>
      </c>
      <c r="S81" s="253">
        <f>DataUS1!DU145/DataUS1!$B145</f>
        <v>4.5192216617801872E-2</v>
      </c>
      <c r="T81" s="395"/>
      <c r="V81" s="4"/>
    </row>
    <row r="82" spans="1:22">
      <c r="A82" s="261">
        <f t="shared" si="9"/>
        <v>2002</v>
      </c>
      <c r="B82" s="252">
        <f>DataUS1!DE146/DataUS1!$B146</f>
        <v>0.29317569034968738</v>
      </c>
      <c r="C82" s="253">
        <f>DataUS1!DF146/DataUS1!$B146</f>
        <v>7.7349613971915449E-2</v>
      </c>
      <c r="D82" s="253">
        <f>DataUS1!DG146/DataUS1!$B146</f>
        <v>2.0442746750120335E-2</v>
      </c>
      <c r="E82" s="253">
        <f>DataUS1!DN146/DataUS1!$B146</f>
        <v>0.11164533936046277</v>
      </c>
      <c r="F82" s="253">
        <f>DataUS1!DK146/DataUS1!$B146</f>
        <v>8.0267945923470058E-2</v>
      </c>
      <c r="G82" s="253">
        <f>DataUS1!DL146/DataUS1!$B146</f>
        <v>3.9677937038600501E-2</v>
      </c>
      <c r="H82" s="242">
        <f>DataUS1!DO146/DataUS1!$B146</f>
        <v>3.4700443437187759E-3</v>
      </c>
      <c r="I82" s="253">
        <f>DataUS1!DM146/DataUS1!$B146</f>
        <v>0.17614813933917142</v>
      </c>
      <c r="J82" s="252">
        <f>G82/TableUS11!B85</f>
        <v>0.16897833541627028</v>
      </c>
      <c r="K82" s="252">
        <f>I82/TableUS11!I85</f>
        <v>0.24794163421732154</v>
      </c>
      <c r="L82" s="242">
        <f>(I82-MIN(F82,R82))/TableUS11!$I85</f>
        <v>0.1349585180618218</v>
      </c>
      <c r="M82" s="252">
        <f t="shared" si="5"/>
        <v>0.23325754037412039</v>
      </c>
      <c r="N82" s="252">
        <f t="shared" si="8"/>
        <v>0.30611305849496129</v>
      </c>
      <c r="O82" s="242">
        <f t="shared" si="7"/>
        <v>0.20186914275943357</v>
      </c>
      <c r="P82" s="254"/>
      <c r="Q82" s="252">
        <f>DataUS1!DP146/DataUS1!B146</f>
        <v>0.13261376891870608</v>
      </c>
      <c r="R82" s="253">
        <f>DataUS1!DS146/DataUS1!$B146</f>
        <v>8.3860113550420057E-2</v>
      </c>
      <c r="S82" s="253">
        <f>DataUS1!DU146/DataUS1!$B146</f>
        <v>4.8753655368286034E-2</v>
      </c>
      <c r="T82" s="395"/>
      <c r="V82" s="4"/>
    </row>
    <row r="83" spans="1:22" ht="13.5" customHeight="1">
      <c r="A83" s="261">
        <f t="shared" si="9"/>
        <v>2003</v>
      </c>
      <c r="B83" s="252">
        <f>DataUS1!DE147/DataUS1!$B147</f>
        <v>0.28654294257978141</v>
      </c>
      <c r="C83" s="253">
        <f>DataUS1!DF147/DataUS1!$B147</f>
        <v>7.7713567085951216E-2</v>
      </c>
      <c r="D83" s="253">
        <f>DataUS1!DG147/DataUS1!$B147</f>
        <v>2.4772587885886176E-2</v>
      </c>
      <c r="E83" s="253">
        <f>DataUS1!DN147/DataUS1!$B147</f>
        <v>0.10165947251954362</v>
      </c>
      <c r="F83" s="253">
        <f>DataUS1!DK147/DataUS1!$B147</f>
        <v>7.9555089213352415E-2</v>
      </c>
      <c r="G83" s="253">
        <f>DataUS1!DL147/DataUS1!$B147</f>
        <v>4.1929889921513384E-2</v>
      </c>
      <c r="H83" s="242">
        <f>DataUS1!DO147/DataUS1!$B147</f>
        <v>2.8422258750479541E-3</v>
      </c>
      <c r="I83" s="253">
        <f>DataUS1!DM147/DataUS1!$B147</f>
        <v>0.16689948557231676</v>
      </c>
      <c r="J83" s="252">
        <f>G83/TableUS11!B86</f>
        <v>0.17933318118297009</v>
      </c>
      <c r="K83" s="252">
        <f>I83/TableUS11!I86</f>
        <v>0.235425380732353</v>
      </c>
      <c r="L83" s="242">
        <f>(I83-MIN(F83,R83))/TableUS11!$I86</f>
        <v>0.12320641790556533</v>
      </c>
      <c r="M83" s="252">
        <f t="shared" si="5"/>
        <v>0.2431101270623216</v>
      </c>
      <c r="N83" s="252">
        <f t="shared" si="8"/>
        <v>0.29484320169902489</v>
      </c>
      <c r="O83" s="242">
        <f t="shared" si="7"/>
        <v>0.19134517476819268</v>
      </c>
      <c r="P83" s="254"/>
      <c r="Q83" s="252">
        <f>DataUS1!DP147/DataUS1!B147</f>
        <v>0.13373745893746811</v>
      </c>
      <c r="R83" s="253">
        <f>DataUS1!DS147/DataUS1!$B147</f>
        <v>8.3931434146242337E-2</v>
      </c>
      <c r="S83" s="253">
        <f>DataUS1!DU147/DataUS1!$B147</f>
        <v>4.9806024791225777E-2</v>
      </c>
      <c r="T83" s="395"/>
      <c r="V83" s="4"/>
    </row>
    <row r="84" spans="1:22">
      <c r="A84" s="261">
        <f t="shared" si="9"/>
        <v>2004</v>
      </c>
      <c r="B84" s="252">
        <f>DataUS1!DE148/DataUS1!$B148</f>
        <v>0.28802984530124132</v>
      </c>
      <c r="C84" s="253">
        <f>DataUS1!DF148/DataUS1!$B148</f>
        <v>7.7677505624971444E-2</v>
      </c>
      <c r="D84" s="253">
        <f>DataUS1!DG148/DataUS1!$B148</f>
        <v>2.9057551302544646E-2</v>
      </c>
      <c r="E84" s="253">
        <f>DataUS1!DN148/DataUS1!$B148</f>
        <v>9.9469876434555793E-2</v>
      </c>
      <c r="F84" s="253">
        <f>DataUS1!DK148/DataUS1!$B148</f>
        <v>7.8952893109950503E-2</v>
      </c>
      <c r="G84" s="253">
        <f>DataUS1!DL148/DataUS1!$B148</f>
        <v>4.6953544082756017E-2</v>
      </c>
      <c r="H84" s="242">
        <f>DataUS1!DO148/DataUS1!$B148</f>
        <v>2.8720188292189709E-3</v>
      </c>
      <c r="I84" s="253">
        <f>DataUS1!DM148/DataUS1!$B148</f>
        <v>0.16339879559351386</v>
      </c>
      <c r="J84" s="252">
        <f>G84/TableUS11!B87</f>
        <v>0.18939633386104357</v>
      </c>
      <c r="K84" s="252">
        <f>I84/TableUS11!I87</f>
        <v>0.23544863997353566</v>
      </c>
      <c r="L84" s="242">
        <f>(I84-MIN(F84,R84))/TableUS11!$I87</f>
        <v>0.12168188155165359</v>
      </c>
      <c r="M84" s="252">
        <f t="shared" si="5"/>
        <v>0.25236200469717485</v>
      </c>
      <c r="N84" s="252">
        <f t="shared" si="8"/>
        <v>0.29483708254257091</v>
      </c>
      <c r="O84" s="242">
        <f t="shared" si="7"/>
        <v>0.18990744213793942</v>
      </c>
      <c r="P84" s="254"/>
      <c r="Q84" s="252">
        <f>DataUS1!DP148/DataUS1!B148</f>
        <v>0.13275991051308028</v>
      </c>
      <c r="R84" s="253">
        <f>DataUS1!DS148/DataUS1!$B148</f>
        <v>8.1687452982842745E-2</v>
      </c>
      <c r="S84" s="253">
        <f>DataUS1!DU148/DataUS1!$B148</f>
        <v>5.1072457530237515E-2</v>
      </c>
      <c r="T84" s="395"/>
      <c r="V84" s="4"/>
    </row>
    <row r="85" spans="1:22">
      <c r="A85" s="261">
        <f t="shared" si="9"/>
        <v>2005</v>
      </c>
      <c r="B85" s="252">
        <f>DataUS1!DE149/DataUS1!$B149</f>
        <v>0.30108754198707399</v>
      </c>
      <c r="C85" s="253">
        <f>DataUS1!DF149/DataUS1!$B149</f>
        <v>7.6794864366729498E-2</v>
      </c>
      <c r="D85" s="253">
        <f>DataUS1!DG149/DataUS1!$B149</f>
        <v>3.6578954716600755E-2</v>
      </c>
      <c r="E85" s="253">
        <f>DataUS1!DN149/DataUS1!$B149</f>
        <v>0.10720308387210631</v>
      </c>
      <c r="F85" s="253">
        <f>DataUS1!DK149/DataUS1!$B149</f>
        <v>7.7824328470258206E-2</v>
      </c>
      <c r="G85" s="253">
        <f>DataUS1!DL149/DataUS1!$B149</f>
        <v>5.6579496614290452E-2</v>
      </c>
      <c r="H85" s="242">
        <f>DataUS1!DO149/DataUS1!$B149</f>
        <v>2.6863105613792113E-3</v>
      </c>
      <c r="I85" s="253">
        <f>DataUS1!DM149/DataUS1!$B149</f>
        <v>0.16771318100605404</v>
      </c>
      <c r="J85" s="252">
        <f>G85/TableUS11!B88</f>
        <v>0.2149047602362687</v>
      </c>
      <c r="K85" s="252">
        <f>I85/TableUS11!I88</f>
        <v>0.24649238247507263</v>
      </c>
      <c r="L85" s="242">
        <f>(I85-MIN(F85,R85))/TableUS11!$I88</f>
        <v>0.13211196214028625</v>
      </c>
      <c r="M85" s="252">
        <f t="shared" si="5"/>
        <v>0.27519604268888942</v>
      </c>
      <c r="N85" s="252">
        <f t="shared" si="8"/>
        <v>0.30435789776219702</v>
      </c>
      <c r="O85" s="242">
        <f t="shared" si="7"/>
        <v>0.19876130629322997</v>
      </c>
      <c r="P85" s="254"/>
      <c r="Q85" s="252">
        <f>DataUS1!DP149/DataUS1!B149</f>
        <v>0.13153475091527927</v>
      </c>
      <c r="R85" s="253">
        <f>DataUS1!DS149/DataUS1!$B149</f>
        <v>8.0842114764438269E-2</v>
      </c>
      <c r="S85" s="253">
        <f>DataUS1!DU149/DataUS1!$B149</f>
        <v>5.0692636150840985E-2</v>
      </c>
      <c r="T85" s="395"/>
      <c r="V85" s="4"/>
    </row>
    <row r="86" spans="1:22">
      <c r="A86" s="261">
        <f t="shared" si="9"/>
        <v>2006</v>
      </c>
      <c r="B86" s="252">
        <f>DataUS1!DE150/DataUS1!$B150</f>
        <v>0.30889889198604165</v>
      </c>
      <c r="C86" s="253">
        <f>DataUS1!DF150/DataUS1!$B150</f>
        <v>7.7402073950996839E-2</v>
      </c>
      <c r="D86" s="253">
        <f>DataUS1!DG150/DataUS1!$B150</f>
        <v>3.9336570536478759E-2</v>
      </c>
      <c r="E86" s="253">
        <f>DataUS1!DN150/DataUS1!$B150</f>
        <v>0.11240763236056019</v>
      </c>
      <c r="F86" s="253">
        <f>DataUS1!DK150/DataUS1!$B150</f>
        <v>7.7000693520154248E-2</v>
      </c>
      <c r="G86" s="253">
        <f>DataUS1!DL150/DataUS1!$B150</f>
        <v>6.0817246980039846E-2</v>
      </c>
      <c r="H86" s="242">
        <f>DataUS1!DO150/DataUS1!$B150</f>
        <v>2.7519216178516354E-3</v>
      </c>
      <c r="I86" s="253">
        <f>DataUS1!DM150/DataUS1!$B150</f>
        <v>0.17067957105500495</v>
      </c>
      <c r="J86" s="252">
        <f>G86/TableUS11!B89</f>
        <v>0.22421205525331706</v>
      </c>
      <c r="K86" s="252">
        <f>I86/TableUS11!I89</f>
        <v>0.25417212068250833</v>
      </c>
      <c r="L86" s="242">
        <f>(I86-MIN(F86,R86))/TableUS11!$I89</f>
        <v>0.13950444578113308</v>
      </c>
      <c r="M86" s="252">
        <f t="shared" si="5"/>
        <v>0.28425965112289175</v>
      </c>
      <c r="N86" s="252">
        <f t="shared" si="8"/>
        <v>0.31190074535215595</v>
      </c>
      <c r="O86" s="242">
        <f t="shared" si="7"/>
        <v>0.20610858630328588</v>
      </c>
      <c r="P86" s="254"/>
      <c r="Q86" s="252">
        <f>DataUS1!DP150/DataUS1!B150</f>
        <v>0.13162412256576306</v>
      </c>
      <c r="R86" s="253">
        <f>DataUS1!DS150/DataUS1!$B150</f>
        <v>8.3865079356437833E-2</v>
      </c>
      <c r="S86" s="253">
        <f>DataUS1!DU150/DataUS1!$B150</f>
        <v>4.7759043209325253E-2</v>
      </c>
      <c r="T86" s="395"/>
      <c r="V86" s="4"/>
    </row>
    <row r="87" spans="1:22">
      <c r="A87" s="261">
        <f>A86+1</f>
        <v>2007</v>
      </c>
      <c r="B87" s="252">
        <f>DataUS1!DE151/DataUS1!$B151</f>
        <v>0.31387221248195651</v>
      </c>
      <c r="C87" s="253">
        <f>DataUS1!DF151/DataUS1!$B151</f>
        <v>7.7509228065969354E-2</v>
      </c>
      <c r="D87" s="253">
        <f>DataUS1!DG151/DataUS1!$B151</f>
        <v>3.5934989951132666E-2</v>
      </c>
      <c r="E87" s="253">
        <f>DataUS1!DN151/DataUS1!$B151</f>
        <v>0.12008763496434696</v>
      </c>
      <c r="F87" s="253">
        <f>DataUS1!DK151/DataUS1!$B151</f>
        <v>7.7781475977503831E-2</v>
      </c>
      <c r="G87" s="253">
        <f>DataUS1!DL151/DataUS1!$B151</f>
        <v>5.7456877052528589E-2</v>
      </c>
      <c r="H87" s="242">
        <f>DataUS1!DO151/DataUS1!$B151</f>
        <v>2.5588835230036539E-3</v>
      </c>
      <c r="I87" s="253">
        <f>DataUS1!DM151/DataUS1!$B151</f>
        <v>0.17890610736345852</v>
      </c>
      <c r="J87" s="252">
        <f>G87/TableUS11!B90</f>
        <v>0.22105094539538811</v>
      </c>
      <c r="K87" s="252">
        <f>I87/TableUS11!I90</f>
        <v>0.26142616580423295</v>
      </c>
      <c r="L87" s="242">
        <f>(I87-MIN(F87,R87))/TableUS11!$I90</f>
        <v>0.14776815079816663</v>
      </c>
      <c r="M87" s="252">
        <f t="shared" si="5"/>
        <v>0.2814266853205083</v>
      </c>
      <c r="N87" s="252">
        <f t="shared" si="8"/>
        <v>0.31867245356247009</v>
      </c>
      <c r="O87" s="242">
        <f t="shared" si="7"/>
        <v>0.21382398356303434</v>
      </c>
      <c r="P87" s="254"/>
      <c r="Q87" s="252">
        <f>DataUS1!DP151/DataUS1!B151</f>
        <v>0.13616025656435382</v>
      </c>
      <c r="R87" s="253">
        <f>DataUS1!DS151/DataUS1!$B151</f>
        <v>8.6492699264352241E-2</v>
      </c>
      <c r="S87" s="253">
        <f>DataUS1!DU151/DataUS1!$B151</f>
        <v>4.9667557300001566E-2</v>
      </c>
      <c r="T87" s="395"/>
      <c r="V87" s="4"/>
    </row>
    <row r="88" spans="1:22">
      <c r="A88" s="261">
        <f>A87+1</f>
        <v>2008</v>
      </c>
      <c r="B88" s="252">
        <f>DataUS1!DE152/DataUS1!$B152</f>
        <v>0.29847507953720409</v>
      </c>
      <c r="C88" s="253">
        <f>DataUS1!DF152/DataUS1!$B152</f>
        <v>7.7691785644821224E-2</v>
      </c>
      <c r="D88" s="253">
        <f>DataUS1!DG152/DataUS1!$B152</f>
        <v>2.4555490500826081E-2</v>
      </c>
      <c r="E88" s="253">
        <f>DataUS1!DN152/DataUS1!$B152</f>
        <v>0.11452656625233595</v>
      </c>
      <c r="F88" s="253">
        <f>DataUS1!DK152/DataUS1!$B152</f>
        <v>7.9000844295807324E-2</v>
      </c>
      <c r="G88" s="253">
        <f>DataUS1!DL152/DataUS1!$B152</f>
        <v>4.3875699725155329E-2</v>
      </c>
      <c r="H88" s="242">
        <f>DataUS1!DO152/DataUS1!$B152</f>
        <v>2.7003928434134873E-3</v>
      </c>
      <c r="I88" s="253">
        <f>DataUS1!DM152/DataUS1!$B152</f>
        <v>0.17690759416722754</v>
      </c>
      <c r="J88" s="252">
        <f>G88/TableUS11!B91</f>
        <v>0.1811951008212572</v>
      </c>
      <c r="K88" s="252">
        <f>I88/TableUS11!I91</f>
        <v>0.25262719652669785</v>
      </c>
      <c r="L88" s="242">
        <f>(I88-MIN(F88,R88))/TableUS11!$I91</f>
        <v>0.13981258327258134</v>
      </c>
      <c r="M88" s="252">
        <f t="shared" ref="M88:O90" si="10">1-(1-$C88)*(1-J88)</f>
        <v>0.24480951553318164</v>
      </c>
      <c r="N88" s="252">
        <f t="shared" si="10"/>
        <v>0.31069192417091474</v>
      </c>
      <c r="O88" s="242">
        <f t="shared" si="10"/>
        <v>0.20664207966734049</v>
      </c>
      <c r="P88" s="254"/>
      <c r="Q88" s="252">
        <f>DataUS1!DP152/DataUS1!B152</f>
        <v>0.14672949347626707</v>
      </c>
      <c r="R88" s="253">
        <f>DataUS1!DS152/DataUS1!$B152</f>
        <v>9.1966727458884637E-2</v>
      </c>
      <c r="S88" s="253">
        <f>DataUS1!DU152/DataUS1!$B152</f>
        <v>5.4762766017382426E-2</v>
      </c>
      <c r="T88" s="395"/>
      <c r="V88" s="4"/>
    </row>
    <row r="89" spans="1:22">
      <c r="A89" s="261">
        <f>A88+1</f>
        <v>2009</v>
      </c>
      <c r="B89" s="252">
        <f>DataUS1!DE153/DataUS1!$B153</f>
        <v>0.27373343902885328</v>
      </c>
      <c r="C89" s="253">
        <f>DataUS1!DF153/DataUS1!$B153</f>
        <v>7.7801707689938035E-2</v>
      </c>
      <c r="D89" s="253">
        <f>DataUS1!DG153/DataUS1!$B153</f>
        <v>2.0848318612606425E-2</v>
      </c>
      <c r="E89" s="253">
        <f>DataUS1!DN153/DataUS1!$B153</f>
        <v>9.3253174444315301E-2</v>
      </c>
      <c r="F89" s="253">
        <f>DataUS1!DK153/DataUS1!$B153</f>
        <v>7.9760717601796899E-2</v>
      </c>
      <c r="G89" s="253">
        <f>DataUS1!DL153/DataUS1!$B153</f>
        <v>3.7238332049766239E-2</v>
      </c>
      <c r="H89" s="242">
        <f>DataUS1!DO153/DataUS1!$B153</f>
        <v>2.0695206801966421E-3</v>
      </c>
      <c r="I89" s="253">
        <f>DataUS1!DM153/DataUS1!$B153</f>
        <v>0.15869339928914902</v>
      </c>
      <c r="J89" s="252">
        <f>G89/TableUS11!B92</f>
        <v>0.14459193847650373</v>
      </c>
      <c r="K89" s="252">
        <f>I89/TableUS11!I92</f>
        <v>0.23303158242853855</v>
      </c>
      <c r="L89" s="242">
        <f>(I89-MIN(F89,R89))/TableUS11!$I92</f>
        <v>0.11590783108386982</v>
      </c>
      <c r="M89" s="252">
        <f t="shared" si="10"/>
        <v>0.21114414643477131</v>
      </c>
      <c r="N89" s="252">
        <f t="shared" si="10"/>
        <v>0.29270303505984763</v>
      </c>
      <c r="O89" s="242">
        <f t="shared" si="10"/>
        <v>0.18469171158084585</v>
      </c>
      <c r="P89" s="254"/>
      <c r="Q89" s="252">
        <f>DataUS1!DP153/DataUS1!B153</f>
        <v>0.17176203653268418</v>
      </c>
      <c r="R89" s="253">
        <f>DataUS1!DS153/DataUS1!$B153</f>
        <v>0.10853122681758519</v>
      </c>
      <c r="S89" s="253">
        <f>DataUS1!DU153/DataUS1!$B153</f>
        <v>6.3230809715098979E-2</v>
      </c>
      <c r="T89" s="395"/>
      <c r="V89" s="4"/>
    </row>
    <row r="90" spans="1:22" ht="13" thickBot="1">
      <c r="A90" s="262">
        <f>A89+1</f>
        <v>2010</v>
      </c>
      <c r="B90" s="263">
        <f>DataUS1!DE154/DataUS1!$B154</f>
        <v>0.28054990033127858</v>
      </c>
      <c r="C90" s="264">
        <f>DataUS1!DF154/DataUS1!$B154</f>
        <v>7.691843092622587E-2</v>
      </c>
      <c r="D90" s="264">
        <f>DataUS1!DG154/DataUS1!$B154</f>
        <v>3.2490155518739107E-2</v>
      </c>
      <c r="E90" s="264">
        <f>DataUS1!DN154/DataUS1!$B154</f>
        <v>9.0963545783856278E-2</v>
      </c>
      <c r="F90" s="264">
        <f>DataUS1!DK154/DataUS1!$B154</f>
        <v>7.8671383416578228E-2</v>
      </c>
      <c r="G90" s="264">
        <f>DataUS1!DL154/DataUS1!$B154</f>
        <v>4.9677706004224276E-2</v>
      </c>
      <c r="H90" s="265">
        <f>DataUS1!DO154/DataUS1!$B154</f>
        <v>1.506384685879098E-3</v>
      </c>
      <c r="I90" s="264">
        <f>DataUS1!DM154/DataUS1!$B154</f>
        <v>0.15395376340082842</v>
      </c>
      <c r="J90" s="263">
        <f>G90/TableUS11!B93</f>
        <v>0.17395249184160544</v>
      </c>
      <c r="K90" s="263">
        <f>I90/TableUS11!I93</f>
        <v>0.23466599283239301</v>
      </c>
      <c r="L90" s="265">
        <f>(I90-MIN(F90,R90))/TableUS11!$I93</f>
        <v>0.11475013050375669</v>
      </c>
      <c r="M90" s="263">
        <f t="shared" si="10"/>
        <v>0.2374907700396679</v>
      </c>
      <c r="N90" s="263">
        <f t="shared" si="10"/>
        <v>0.29353428379820623</v>
      </c>
      <c r="O90" s="265">
        <f t="shared" si="10"/>
        <v>0.18284216144305399</v>
      </c>
      <c r="P90" s="266"/>
      <c r="Q90" s="263">
        <f>DataUS1!DP154/DataUS1!B154</f>
        <v>0.17492322131734733</v>
      </c>
      <c r="R90" s="264">
        <f>DataUS1!DS154/DataUS1!$B154</f>
        <v>0.10812981720811947</v>
      </c>
      <c r="S90" s="264">
        <f>DataUS1!DU154/DataUS1!$B154</f>
        <v>6.6793404109227864E-2</v>
      </c>
      <c r="T90" s="397"/>
      <c r="V90" s="4"/>
    </row>
    <row r="91" spans="1:22" ht="13" thickTop="1">
      <c r="B91" s="4"/>
      <c r="C91" s="4"/>
      <c r="D91" s="4"/>
      <c r="E91" s="4"/>
      <c r="F91" s="4"/>
      <c r="G91" s="4"/>
      <c r="H91" s="4"/>
      <c r="I91" s="4"/>
      <c r="J91" s="4"/>
      <c r="K91" s="4"/>
      <c r="L91" s="4"/>
      <c r="M91" s="4"/>
      <c r="N91" s="4"/>
      <c r="O91" s="4"/>
      <c r="P91" s="4"/>
      <c r="Q91" s="398"/>
      <c r="R91" s="398"/>
      <c r="S91" s="398"/>
      <c r="T91" s="398"/>
      <c r="U91" s="4"/>
      <c r="V91" s="4"/>
    </row>
    <row r="92" spans="1:22">
      <c r="B92" s="2"/>
      <c r="C92" s="2"/>
      <c r="D92" s="2"/>
      <c r="E92" s="2"/>
      <c r="F92" s="2"/>
      <c r="G92" s="2"/>
      <c r="H92" s="2"/>
      <c r="I92" s="2"/>
      <c r="J92" s="2"/>
      <c r="K92" s="2"/>
      <c r="L92" s="2"/>
      <c r="M92" s="39"/>
      <c r="N92" s="39"/>
      <c r="O92" s="2"/>
      <c r="P92" s="2"/>
      <c r="Q92" s="196"/>
      <c r="R92" s="196"/>
      <c r="S92" s="196"/>
      <c r="T92" s="196"/>
      <c r="U92" s="4"/>
      <c r="V92" s="4"/>
    </row>
    <row r="93" spans="1:22">
      <c r="B93" s="2"/>
      <c r="C93" s="2"/>
      <c r="D93" s="2"/>
      <c r="E93" s="2"/>
      <c r="F93" s="2"/>
      <c r="G93" s="2"/>
      <c r="H93" s="2"/>
      <c r="I93" s="2"/>
      <c r="J93" s="2"/>
      <c r="K93" s="2"/>
      <c r="L93" s="2"/>
      <c r="M93" s="693"/>
      <c r="N93" s="2"/>
      <c r="O93" s="2"/>
      <c r="P93" s="2"/>
      <c r="Q93" s="196"/>
      <c r="R93" s="196"/>
      <c r="S93" s="196"/>
      <c r="T93" s="196"/>
      <c r="U93" s="4"/>
      <c r="V93" s="4"/>
    </row>
    <row r="94" spans="1:22">
      <c r="B94" s="2"/>
      <c r="C94" s="2"/>
      <c r="D94" s="2"/>
      <c r="E94" s="2"/>
      <c r="F94" s="2"/>
      <c r="G94" s="2"/>
      <c r="H94" s="2"/>
      <c r="I94" s="2"/>
      <c r="J94" s="2"/>
      <c r="K94" s="2"/>
      <c r="L94" s="2"/>
      <c r="M94" s="2"/>
      <c r="N94" s="2"/>
      <c r="O94" s="2"/>
      <c r="P94" s="2"/>
      <c r="Q94" s="196"/>
      <c r="R94" s="196"/>
      <c r="S94" s="196"/>
      <c r="T94" s="196"/>
      <c r="U94" s="4"/>
      <c r="V94" s="4"/>
    </row>
    <row r="95" spans="1:22">
      <c r="B95" s="2"/>
      <c r="C95" s="2"/>
      <c r="D95" s="2"/>
      <c r="E95" s="2"/>
      <c r="F95" s="2"/>
      <c r="G95" s="2"/>
      <c r="H95" s="2"/>
      <c r="I95" s="2"/>
      <c r="J95" s="2"/>
      <c r="K95" s="2"/>
      <c r="L95" s="2"/>
      <c r="M95" s="2"/>
      <c r="N95" s="2"/>
      <c r="O95" s="2"/>
      <c r="P95" s="2"/>
      <c r="Q95" s="196"/>
      <c r="R95" s="196"/>
      <c r="S95" s="196"/>
      <c r="T95" s="196"/>
      <c r="U95" s="4"/>
      <c r="V95" s="4"/>
    </row>
    <row r="96" spans="1:22">
      <c r="B96" s="2"/>
      <c r="C96" s="2"/>
      <c r="D96" s="2"/>
      <c r="E96" s="2"/>
      <c r="F96" s="2"/>
      <c r="G96" s="2"/>
      <c r="H96" s="2"/>
      <c r="I96" s="2"/>
      <c r="J96" s="2"/>
      <c r="K96" s="2"/>
      <c r="L96" s="2"/>
      <c r="M96" s="2"/>
      <c r="N96" s="2"/>
      <c r="O96" s="2"/>
      <c r="P96" s="2"/>
      <c r="Q96" s="196"/>
      <c r="R96" s="196"/>
      <c r="S96" s="196"/>
      <c r="T96" s="196"/>
      <c r="U96" s="4"/>
      <c r="V96" s="4"/>
    </row>
    <row r="97" spans="2:22">
      <c r="B97" s="2"/>
      <c r="C97" s="2"/>
      <c r="D97" s="2"/>
      <c r="E97" s="2"/>
      <c r="F97" s="2"/>
      <c r="G97" s="2"/>
      <c r="H97" s="2"/>
      <c r="I97" s="2"/>
      <c r="J97" s="2"/>
      <c r="K97" s="2"/>
      <c r="L97" s="2"/>
      <c r="M97" s="2"/>
      <c r="N97" s="2"/>
      <c r="O97" s="2"/>
      <c r="P97" s="2"/>
      <c r="Q97" s="196"/>
      <c r="R97" s="196"/>
      <c r="S97" s="196"/>
      <c r="T97" s="196"/>
      <c r="U97" s="4"/>
      <c r="V97" s="4"/>
    </row>
    <row r="98" spans="2:22">
      <c r="B98" s="2"/>
      <c r="C98" s="2"/>
      <c r="D98" s="2"/>
      <c r="E98" s="2"/>
      <c r="F98" s="2"/>
      <c r="G98" s="2"/>
      <c r="H98" s="2"/>
      <c r="I98" s="2"/>
      <c r="J98" s="2"/>
      <c r="K98" s="2"/>
      <c r="L98" s="2"/>
      <c r="M98" s="2"/>
      <c r="N98" s="2"/>
      <c r="O98" s="2"/>
      <c r="P98" s="2"/>
      <c r="Q98" s="196"/>
      <c r="R98" s="196"/>
      <c r="S98" s="196"/>
      <c r="T98" s="196"/>
      <c r="U98" s="4"/>
      <c r="V98" s="4"/>
    </row>
    <row r="99" spans="2:22">
      <c r="B99" s="2"/>
      <c r="C99" s="2"/>
      <c r="D99" s="2"/>
      <c r="E99" s="2"/>
      <c r="F99" s="2"/>
      <c r="G99" s="2"/>
      <c r="H99" s="2"/>
      <c r="I99" s="2"/>
      <c r="J99" s="2"/>
      <c r="K99" s="2"/>
      <c r="L99" s="2"/>
      <c r="M99" s="2"/>
      <c r="N99" s="2"/>
      <c r="O99" s="2"/>
      <c r="P99" s="2"/>
      <c r="Q99" s="196"/>
      <c r="R99" s="196"/>
      <c r="S99" s="196"/>
      <c r="T99" s="196"/>
      <c r="U99" s="4"/>
      <c r="V99" s="4"/>
    </row>
    <row r="100" spans="2:22">
      <c r="B100" s="2"/>
      <c r="C100" s="2"/>
      <c r="D100" s="2"/>
      <c r="E100" s="2"/>
      <c r="F100" s="2"/>
      <c r="G100" s="2"/>
      <c r="H100" s="2"/>
      <c r="I100" s="2"/>
      <c r="J100" s="2"/>
      <c r="K100" s="2"/>
      <c r="L100" s="2"/>
      <c r="M100" s="2"/>
      <c r="N100" s="2"/>
      <c r="O100" s="2"/>
      <c r="P100" s="2"/>
      <c r="Q100" s="196"/>
      <c r="R100" s="196"/>
      <c r="S100" s="196"/>
      <c r="T100" s="196"/>
      <c r="U100" s="4"/>
      <c r="V100" s="4"/>
    </row>
    <row r="101" spans="2:22">
      <c r="B101" s="2"/>
      <c r="C101" s="2"/>
      <c r="D101" s="2"/>
      <c r="E101" s="2"/>
      <c r="F101" s="2"/>
      <c r="G101" s="2"/>
      <c r="H101" s="2"/>
      <c r="I101" s="2"/>
      <c r="J101" s="2"/>
      <c r="K101" s="2"/>
      <c r="L101" s="2"/>
      <c r="M101" s="2"/>
      <c r="N101" s="2"/>
      <c r="O101" s="2"/>
      <c r="P101" s="2"/>
      <c r="Q101" s="196"/>
      <c r="R101" s="196"/>
      <c r="S101" s="196"/>
      <c r="T101" s="196"/>
      <c r="U101" s="4"/>
      <c r="V101" s="4"/>
    </row>
    <row r="102" spans="2:22">
      <c r="B102" s="2"/>
      <c r="C102" s="2"/>
      <c r="D102" s="2"/>
      <c r="E102" s="2"/>
      <c r="F102" s="2"/>
      <c r="G102" s="2"/>
      <c r="H102" s="2"/>
      <c r="I102" s="2"/>
      <c r="J102" s="2"/>
      <c r="K102" s="2"/>
      <c r="L102" s="2"/>
      <c r="M102" s="2"/>
      <c r="N102" s="2"/>
      <c r="O102" s="2"/>
      <c r="P102" s="2"/>
      <c r="Q102" s="196"/>
      <c r="R102" s="196"/>
      <c r="S102" s="196"/>
      <c r="T102" s="196"/>
      <c r="U102" s="4"/>
      <c r="V102" s="4"/>
    </row>
    <row r="103" spans="2:22">
      <c r="B103" s="2"/>
      <c r="C103" s="2"/>
      <c r="D103" s="2"/>
      <c r="E103" s="2"/>
      <c r="F103" s="2"/>
      <c r="G103" s="2"/>
      <c r="H103" s="2"/>
      <c r="I103" s="2"/>
      <c r="J103" s="2"/>
      <c r="K103" s="2"/>
      <c r="L103" s="2"/>
      <c r="M103" s="2"/>
      <c r="N103" s="2"/>
      <c r="O103" s="2"/>
      <c r="P103" s="2"/>
      <c r="Q103" s="196"/>
      <c r="R103" s="196"/>
      <c r="S103" s="196"/>
      <c r="T103" s="196"/>
      <c r="U103" s="4"/>
      <c r="V103" s="4"/>
    </row>
    <row r="104" spans="2:22">
      <c r="B104" s="2"/>
      <c r="C104" s="2"/>
      <c r="D104" s="2"/>
      <c r="E104" s="2"/>
      <c r="F104" s="2"/>
      <c r="G104" s="2"/>
      <c r="H104" s="2"/>
      <c r="I104" s="2"/>
      <c r="J104" s="2"/>
      <c r="K104" s="2"/>
      <c r="L104" s="2"/>
      <c r="M104" s="2"/>
      <c r="N104" s="2"/>
      <c r="O104" s="2"/>
      <c r="P104" s="2"/>
      <c r="Q104" s="196"/>
      <c r="R104" s="196"/>
      <c r="S104" s="196"/>
      <c r="T104" s="196"/>
      <c r="U104" s="2"/>
      <c r="V104" s="2"/>
    </row>
    <row r="105" spans="2:22">
      <c r="B105" s="2"/>
      <c r="C105" s="2"/>
      <c r="D105" s="2"/>
      <c r="E105" s="2"/>
      <c r="F105" s="2"/>
      <c r="G105" s="2"/>
      <c r="H105" s="2"/>
      <c r="I105" s="2"/>
      <c r="J105" s="2"/>
      <c r="K105" s="2"/>
      <c r="L105" s="2"/>
      <c r="M105" s="2"/>
      <c r="N105" s="2"/>
      <c r="O105" s="2"/>
      <c r="P105" s="2"/>
      <c r="Q105" s="196"/>
      <c r="R105" s="196"/>
      <c r="S105" s="196"/>
      <c r="T105" s="196"/>
      <c r="U105" s="2"/>
      <c r="V105" s="2"/>
    </row>
    <row r="106" spans="2:22">
      <c r="B106" s="2"/>
      <c r="C106" s="2"/>
      <c r="D106" s="2"/>
      <c r="E106" s="2"/>
      <c r="F106" s="2"/>
      <c r="G106" s="2"/>
      <c r="H106" s="2"/>
      <c r="I106" s="2"/>
      <c r="J106" s="2"/>
      <c r="K106" s="2"/>
      <c r="L106" s="2"/>
      <c r="M106" s="2"/>
      <c r="N106" s="2"/>
      <c r="O106" s="2"/>
      <c r="P106" s="2"/>
      <c r="Q106" s="196"/>
      <c r="R106" s="196"/>
      <c r="S106" s="196"/>
      <c r="T106" s="196"/>
      <c r="U106" s="2"/>
      <c r="V106" s="2"/>
    </row>
    <row r="107" spans="2:22">
      <c r="B107" s="2"/>
      <c r="C107" s="2"/>
      <c r="D107" s="2"/>
      <c r="E107" s="2"/>
      <c r="F107" s="2"/>
      <c r="G107" s="2"/>
      <c r="H107" s="2"/>
      <c r="I107" s="2"/>
      <c r="J107" s="2"/>
      <c r="K107" s="2"/>
      <c r="L107" s="2"/>
      <c r="M107" s="2"/>
      <c r="N107" s="2"/>
      <c r="O107" s="2"/>
      <c r="P107" s="2"/>
      <c r="Q107" s="196"/>
      <c r="R107" s="196"/>
      <c r="S107" s="196"/>
      <c r="T107" s="196"/>
      <c r="U107" s="2"/>
      <c r="V107" s="2"/>
    </row>
    <row r="108" spans="2:22">
      <c r="B108" s="2"/>
      <c r="C108" s="2"/>
      <c r="D108" s="2"/>
      <c r="E108" s="2"/>
      <c r="F108" s="2"/>
      <c r="G108" s="2"/>
      <c r="H108" s="2"/>
      <c r="I108" s="2"/>
      <c r="J108" s="2"/>
      <c r="K108" s="2"/>
      <c r="L108" s="2"/>
      <c r="M108" s="2"/>
      <c r="N108" s="2"/>
      <c r="O108" s="2"/>
      <c r="P108" s="2"/>
      <c r="Q108" s="196"/>
      <c r="R108" s="196"/>
      <c r="S108" s="196"/>
      <c r="T108" s="196"/>
      <c r="U108" s="2"/>
      <c r="V108" s="2"/>
    </row>
    <row r="109" spans="2:22">
      <c r="B109" s="2"/>
      <c r="C109" s="2"/>
      <c r="D109" s="2"/>
      <c r="E109" s="2"/>
      <c r="F109" s="2"/>
      <c r="G109" s="2"/>
      <c r="H109" s="2"/>
      <c r="I109" s="2"/>
      <c r="J109" s="2"/>
      <c r="K109" s="2"/>
      <c r="L109" s="2"/>
      <c r="M109" s="2"/>
      <c r="N109" s="2"/>
      <c r="O109" s="2"/>
      <c r="P109" s="2"/>
      <c r="Q109" s="196"/>
      <c r="R109" s="196"/>
      <c r="S109" s="196"/>
      <c r="T109" s="196"/>
      <c r="U109" s="2"/>
      <c r="V109" s="2"/>
    </row>
    <row r="110" spans="2:22">
      <c r="B110" s="2"/>
      <c r="C110" s="2"/>
      <c r="D110" s="2"/>
      <c r="E110" s="2"/>
      <c r="F110" s="2"/>
      <c r="G110" s="2"/>
      <c r="H110" s="2"/>
      <c r="I110" s="2"/>
      <c r="J110" s="2"/>
      <c r="K110" s="2"/>
      <c r="L110" s="2"/>
      <c r="M110" s="2"/>
      <c r="N110" s="2"/>
      <c r="O110" s="2"/>
      <c r="P110" s="2"/>
      <c r="Q110" s="196"/>
      <c r="R110" s="196"/>
      <c r="S110" s="196"/>
      <c r="T110" s="196"/>
      <c r="U110" s="2"/>
      <c r="V110" s="2"/>
    </row>
    <row r="111" spans="2:22">
      <c r="B111" s="2"/>
      <c r="C111" s="2"/>
      <c r="D111" s="2"/>
      <c r="E111" s="2"/>
      <c r="F111" s="2"/>
      <c r="G111" s="2"/>
      <c r="H111" s="2"/>
      <c r="I111" s="2"/>
      <c r="J111" s="2"/>
      <c r="K111" s="2"/>
      <c r="L111" s="2"/>
      <c r="M111" s="2"/>
      <c r="N111" s="2"/>
      <c r="O111" s="2"/>
      <c r="P111" s="2"/>
      <c r="Q111" s="196"/>
      <c r="R111" s="196"/>
      <c r="S111" s="196"/>
      <c r="T111" s="196"/>
      <c r="U111" s="2"/>
      <c r="V111" s="2"/>
    </row>
    <row r="112" spans="2:22">
      <c r="B112" s="2"/>
      <c r="C112" s="2"/>
      <c r="D112" s="2"/>
      <c r="E112" s="2"/>
      <c r="F112" s="2"/>
      <c r="G112" s="2"/>
      <c r="H112" s="2"/>
      <c r="I112" s="2"/>
      <c r="J112" s="2"/>
      <c r="K112" s="2"/>
      <c r="L112" s="2"/>
      <c r="M112" s="2"/>
      <c r="N112" s="2"/>
      <c r="O112" s="2"/>
      <c r="P112" s="2"/>
      <c r="Q112" s="196"/>
      <c r="R112" s="196"/>
      <c r="S112" s="196"/>
      <c r="T112" s="196"/>
      <c r="U112" s="2"/>
      <c r="V112" s="2"/>
    </row>
    <row r="113" spans="2:22">
      <c r="B113" s="2"/>
      <c r="C113" s="2"/>
      <c r="D113" s="2"/>
      <c r="E113" s="2"/>
      <c r="F113" s="2"/>
      <c r="G113" s="2"/>
      <c r="H113" s="2"/>
      <c r="I113" s="2"/>
      <c r="J113" s="2"/>
      <c r="K113" s="2"/>
      <c r="L113" s="2"/>
      <c r="M113" s="2"/>
      <c r="N113" s="2"/>
      <c r="O113" s="2"/>
      <c r="P113" s="2"/>
      <c r="Q113" s="196"/>
      <c r="R113" s="196"/>
      <c r="S113" s="196"/>
      <c r="T113" s="196"/>
      <c r="U113" s="2"/>
      <c r="V113" s="2"/>
    </row>
    <row r="114" spans="2:22">
      <c r="B114" s="2"/>
      <c r="C114" s="2"/>
      <c r="D114" s="2"/>
      <c r="E114" s="2"/>
      <c r="F114" s="2"/>
      <c r="G114" s="2"/>
      <c r="H114" s="2"/>
      <c r="I114" s="2"/>
      <c r="J114" s="2"/>
      <c r="K114" s="2"/>
      <c r="L114" s="2"/>
      <c r="M114" s="2"/>
      <c r="N114" s="2"/>
      <c r="O114" s="2"/>
      <c r="P114" s="2"/>
      <c r="Q114" s="196"/>
      <c r="R114" s="196"/>
      <c r="S114" s="196"/>
      <c r="T114" s="196"/>
      <c r="U114" s="2"/>
      <c r="V114" s="2"/>
    </row>
    <row r="115" spans="2:22">
      <c r="B115" s="2"/>
      <c r="C115" s="2"/>
      <c r="D115" s="2"/>
      <c r="E115" s="2"/>
      <c r="F115" s="2"/>
      <c r="G115" s="2"/>
      <c r="H115" s="2"/>
      <c r="I115" s="2"/>
      <c r="J115" s="2"/>
      <c r="K115" s="2"/>
      <c r="L115" s="2"/>
      <c r="M115" s="2"/>
      <c r="N115" s="2"/>
      <c r="O115" s="2"/>
      <c r="P115" s="2"/>
      <c r="Q115" s="196"/>
      <c r="R115" s="196"/>
      <c r="S115" s="196"/>
      <c r="T115" s="196"/>
      <c r="U115" s="2"/>
      <c r="V115" s="2"/>
    </row>
    <row r="116" spans="2:22">
      <c r="B116" s="2"/>
      <c r="C116" s="2"/>
      <c r="D116" s="2"/>
      <c r="E116" s="2"/>
      <c r="F116" s="2"/>
      <c r="G116" s="2"/>
      <c r="H116" s="2"/>
      <c r="I116" s="2"/>
      <c r="J116" s="2"/>
      <c r="K116" s="2"/>
      <c r="L116" s="2"/>
      <c r="M116" s="2"/>
      <c r="N116" s="2"/>
      <c r="O116" s="2"/>
      <c r="P116" s="2"/>
      <c r="Q116" s="196"/>
      <c r="R116" s="196"/>
      <c r="S116" s="196"/>
      <c r="T116" s="196"/>
      <c r="U116" s="2"/>
      <c r="V116" s="2"/>
    </row>
    <row r="117" spans="2:22">
      <c r="B117" s="2"/>
      <c r="C117" s="2"/>
      <c r="D117" s="2"/>
      <c r="E117" s="2"/>
      <c r="F117" s="2"/>
      <c r="G117" s="2"/>
      <c r="H117" s="2"/>
      <c r="I117" s="2"/>
      <c r="J117" s="2"/>
      <c r="K117" s="2"/>
      <c r="L117" s="2"/>
      <c r="M117" s="2"/>
      <c r="N117" s="2"/>
      <c r="O117" s="2"/>
      <c r="P117" s="2"/>
      <c r="Q117" s="196"/>
      <c r="R117" s="196"/>
      <c r="S117" s="196"/>
      <c r="T117" s="196"/>
      <c r="U117" s="2"/>
      <c r="V117" s="2"/>
    </row>
    <row r="118" spans="2:22">
      <c r="B118" s="2"/>
      <c r="C118" s="2"/>
      <c r="D118" s="2"/>
      <c r="E118" s="2"/>
      <c r="F118" s="2"/>
      <c r="G118" s="2"/>
      <c r="H118" s="2"/>
      <c r="I118" s="2"/>
      <c r="J118" s="2"/>
      <c r="K118" s="2"/>
      <c r="L118" s="2"/>
      <c r="M118" s="2"/>
      <c r="N118" s="2"/>
      <c r="O118" s="2"/>
      <c r="P118" s="2"/>
      <c r="Q118" s="196"/>
      <c r="R118" s="196"/>
      <c r="S118" s="196"/>
      <c r="T118" s="196"/>
      <c r="U118" s="2"/>
      <c r="V118" s="2"/>
    </row>
    <row r="119" spans="2:22">
      <c r="B119" s="2"/>
      <c r="C119" s="2"/>
      <c r="D119" s="2"/>
      <c r="E119" s="2"/>
      <c r="F119" s="2"/>
      <c r="G119" s="2"/>
      <c r="H119" s="2"/>
      <c r="I119" s="2"/>
      <c r="J119" s="2"/>
      <c r="K119" s="2"/>
      <c r="L119" s="2"/>
      <c r="M119" s="2"/>
      <c r="N119" s="2"/>
      <c r="O119" s="2"/>
      <c r="P119" s="2"/>
      <c r="Q119" s="196"/>
      <c r="R119" s="196"/>
      <c r="S119" s="196"/>
      <c r="T119" s="196"/>
      <c r="U119" s="2"/>
      <c r="V119" s="2"/>
    </row>
    <row r="120" spans="2:22">
      <c r="B120" s="2"/>
      <c r="C120" s="2"/>
      <c r="D120" s="2"/>
      <c r="E120" s="2"/>
      <c r="F120" s="2"/>
      <c r="G120" s="2"/>
      <c r="H120" s="2"/>
      <c r="I120" s="2"/>
      <c r="J120" s="2"/>
      <c r="K120" s="2"/>
      <c r="L120" s="2"/>
      <c r="M120" s="2"/>
      <c r="N120" s="2"/>
      <c r="O120" s="2"/>
      <c r="P120" s="2"/>
      <c r="Q120" s="196"/>
      <c r="R120" s="196"/>
      <c r="S120" s="196"/>
      <c r="T120" s="196"/>
      <c r="U120" s="2"/>
      <c r="V120" s="2"/>
    </row>
    <row r="121" spans="2:22">
      <c r="B121" s="2"/>
      <c r="C121" s="2"/>
      <c r="D121" s="2"/>
      <c r="E121" s="2"/>
      <c r="F121" s="2"/>
      <c r="G121" s="2"/>
      <c r="H121" s="2"/>
      <c r="I121" s="2"/>
      <c r="J121" s="2"/>
      <c r="K121" s="2"/>
      <c r="L121" s="2"/>
      <c r="M121" s="2"/>
      <c r="N121" s="2"/>
      <c r="O121" s="2"/>
      <c r="P121" s="2"/>
      <c r="Q121" s="196"/>
      <c r="R121" s="196"/>
      <c r="S121" s="196"/>
      <c r="T121" s="196"/>
      <c r="U121" s="2"/>
      <c r="V121" s="2"/>
    </row>
    <row r="122" spans="2:22">
      <c r="B122" s="2"/>
      <c r="C122" s="2"/>
      <c r="D122" s="2"/>
      <c r="E122" s="2"/>
      <c r="F122" s="2"/>
      <c r="G122" s="2"/>
      <c r="H122" s="2"/>
      <c r="I122" s="2"/>
      <c r="J122" s="2"/>
      <c r="K122" s="2"/>
      <c r="L122" s="2"/>
      <c r="M122" s="2"/>
      <c r="N122" s="2"/>
      <c r="O122" s="2"/>
      <c r="P122" s="2"/>
      <c r="Q122" s="196"/>
      <c r="R122" s="196"/>
      <c r="S122" s="196"/>
      <c r="T122" s="196"/>
      <c r="U122" s="2"/>
      <c r="V122" s="2"/>
    </row>
    <row r="123" spans="2:22">
      <c r="B123" s="2"/>
      <c r="C123" s="2"/>
      <c r="D123" s="2"/>
      <c r="E123" s="2"/>
      <c r="F123" s="2"/>
      <c r="G123" s="2"/>
      <c r="H123" s="2"/>
      <c r="I123" s="2"/>
      <c r="J123" s="2"/>
      <c r="K123" s="2"/>
      <c r="L123" s="2"/>
      <c r="M123" s="2"/>
      <c r="N123" s="2"/>
      <c r="O123" s="2"/>
      <c r="P123" s="2"/>
      <c r="Q123" s="196"/>
      <c r="R123" s="196"/>
      <c r="S123" s="196"/>
      <c r="T123" s="196"/>
      <c r="U123" s="2"/>
      <c r="V123" s="2"/>
    </row>
    <row r="124" spans="2:22">
      <c r="B124" s="2"/>
      <c r="C124" s="2"/>
      <c r="D124" s="2"/>
      <c r="E124" s="2"/>
      <c r="F124" s="2"/>
      <c r="G124" s="2"/>
      <c r="H124" s="2"/>
      <c r="I124" s="2"/>
      <c r="J124" s="2"/>
      <c r="K124" s="2"/>
      <c r="L124" s="2"/>
      <c r="M124" s="2"/>
      <c r="N124" s="2"/>
      <c r="O124" s="2"/>
      <c r="P124" s="2"/>
      <c r="Q124" s="196"/>
      <c r="R124" s="196"/>
      <c r="S124" s="196"/>
      <c r="T124" s="196"/>
      <c r="U124" s="2"/>
      <c r="V124" s="2"/>
    </row>
    <row r="125" spans="2:22">
      <c r="B125" s="2"/>
      <c r="C125" s="2"/>
      <c r="D125" s="2"/>
      <c r="E125" s="2"/>
      <c r="F125" s="2"/>
      <c r="G125" s="2"/>
      <c r="H125" s="2"/>
      <c r="I125" s="2"/>
      <c r="J125" s="2"/>
      <c r="K125" s="2"/>
      <c r="L125" s="2"/>
      <c r="M125" s="2"/>
      <c r="N125" s="2"/>
      <c r="O125" s="2"/>
      <c r="P125" s="2"/>
      <c r="Q125" s="196"/>
      <c r="R125" s="196"/>
      <c r="S125" s="196"/>
      <c r="T125" s="196"/>
      <c r="U125" s="2"/>
      <c r="V125" s="2"/>
    </row>
    <row r="126" spans="2:22">
      <c r="B126" s="2"/>
      <c r="C126" s="2"/>
      <c r="D126" s="2"/>
      <c r="E126" s="2"/>
      <c r="F126" s="2"/>
      <c r="G126" s="2"/>
      <c r="H126" s="2"/>
      <c r="I126" s="2"/>
      <c r="J126" s="2"/>
      <c r="K126" s="2"/>
      <c r="L126" s="2"/>
      <c r="M126" s="2"/>
      <c r="N126" s="2"/>
      <c r="O126" s="2"/>
      <c r="P126" s="2"/>
      <c r="Q126" s="196"/>
      <c r="R126" s="196"/>
      <c r="S126" s="196"/>
      <c r="T126" s="196"/>
      <c r="U126" s="2"/>
      <c r="V126" s="2"/>
    </row>
    <row r="127" spans="2:22">
      <c r="B127" s="2"/>
      <c r="C127" s="2"/>
      <c r="D127" s="2"/>
      <c r="E127" s="2"/>
      <c r="F127" s="2"/>
      <c r="G127" s="2"/>
      <c r="H127" s="2"/>
      <c r="I127" s="2"/>
      <c r="J127" s="2"/>
      <c r="K127" s="2"/>
      <c r="L127" s="2"/>
      <c r="M127" s="2"/>
      <c r="N127" s="2"/>
      <c r="O127" s="2"/>
      <c r="P127" s="2"/>
      <c r="Q127" s="196"/>
      <c r="R127" s="196"/>
      <c r="S127" s="196"/>
      <c r="T127" s="196"/>
      <c r="U127" s="2"/>
      <c r="V127" s="2"/>
    </row>
    <row r="128" spans="2:22">
      <c r="B128" s="2"/>
      <c r="C128" s="2"/>
      <c r="D128" s="2"/>
      <c r="E128" s="2"/>
      <c r="F128" s="2"/>
      <c r="G128" s="2"/>
      <c r="H128" s="2"/>
      <c r="I128" s="2"/>
      <c r="J128" s="2"/>
      <c r="K128" s="2"/>
      <c r="L128" s="2"/>
      <c r="M128" s="2"/>
      <c r="N128" s="2"/>
      <c r="O128" s="2"/>
      <c r="P128" s="2"/>
      <c r="Q128" s="196"/>
      <c r="R128" s="196"/>
      <c r="S128" s="196"/>
      <c r="T128" s="196"/>
      <c r="U128" s="2"/>
      <c r="V128" s="2"/>
    </row>
    <row r="129" spans="2:22">
      <c r="B129" s="2"/>
      <c r="C129" s="2"/>
      <c r="D129" s="2"/>
      <c r="E129" s="2"/>
      <c r="F129" s="2"/>
      <c r="G129" s="2"/>
      <c r="H129" s="2"/>
      <c r="I129" s="2"/>
      <c r="J129" s="2"/>
      <c r="K129" s="2"/>
      <c r="L129" s="2"/>
      <c r="M129" s="2"/>
      <c r="N129" s="2"/>
      <c r="O129" s="2"/>
      <c r="P129" s="2"/>
      <c r="Q129" s="196"/>
      <c r="R129" s="196"/>
      <c r="S129" s="196"/>
      <c r="T129" s="196"/>
      <c r="U129" s="2"/>
      <c r="V129" s="2"/>
    </row>
    <row r="130" spans="2:22">
      <c r="B130" s="2"/>
      <c r="C130" s="2"/>
      <c r="D130" s="2"/>
      <c r="E130" s="2"/>
      <c r="F130" s="2"/>
      <c r="G130" s="2"/>
      <c r="H130" s="2"/>
      <c r="I130" s="2"/>
      <c r="J130" s="2"/>
      <c r="K130" s="2"/>
      <c r="L130" s="2"/>
      <c r="M130" s="2"/>
      <c r="N130" s="2"/>
      <c r="O130" s="2"/>
      <c r="P130" s="2"/>
      <c r="Q130" s="196"/>
      <c r="R130" s="196"/>
      <c r="S130" s="196"/>
      <c r="T130" s="196"/>
      <c r="U130" s="2"/>
      <c r="V130" s="2"/>
    </row>
    <row r="131" spans="2:22">
      <c r="B131" s="2"/>
      <c r="C131" s="2"/>
      <c r="D131" s="2"/>
      <c r="E131" s="2"/>
      <c r="F131" s="2"/>
      <c r="G131" s="2"/>
      <c r="H131" s="2"/>
      <c r="I131" s="2"/>
      <c r="J131" s="2"/>
      <c r="K131" s="2"/>
      <c r="L131" s="2"/>
      <c r="M131" s="2"/>
      <c r="N131" s="2"/>
      <c r="O131" s="2"/>
      <c r="P131" s="2"/>
      <c r="Q131" s="196"/>
      <c r="R131" s="196"/>
      <c r="S131" s="196"/>
      <c r="T131" s="196"/>
      <c r="U131" s="2"/>
      <c r="V131" s="2"/>
    </row>
    <row r="132" spans="2:22">
      <c r="B132" s="2"/>
      <c r="C132" s="2"/>
      <c r="D132" s="2"/>
      <c r="E132" s="2"/>
      <c r="F132" s="2"/>
      <c r="G132" s="2"/>
      <c r="H132" s="2"/>
      <c r="I132" s="2"/>
      <c r="J132" s="2"/>
      <c r="K132" s="2"/>
      <c r="L132" s="2"/>
      <c r="M132" s="2"/>
      <c r="N132" s="2"/>
      <c r="O132" s="2"/>
      <c r="P132" s="2"/>
      <c r="Q132" s="196"/>
      <c r="R132" s="196"/>
      <c r="S132" s="196"/>
      <c r="T132" s="196"/>
      <c r="U132" s="2"/>
      <c r="V132" s="2"/>
    </row>
    <row r="133" spans="2:22">
      <c r="B133" s="2"/>
      <c r="C133" s="2"/>
      <c r="D133" s="2"/>
      <c r="E133" s="2"/>
      <c r="F133" s="2"/>
      <c r="G133" s="2"/>
      <c r="H133" s="2"/>
      <c r="I133" s="2"/>
      <c r="J133" s="2"/>
      <c r="K133" s="2"/>
      <c r="L133" s="2"/>
      <c r="M133" s="2"/>
      <c r="N133" s="2"/>
      <c r="O133" s="2"/>
      <c r="P133" s="2"/>
      <c r="Q133" s="196"/>
      <c r="R133" s="196"/>
      <c r="S133" s="196"/>
      <c r="T133" s="196"/>
      <c r="U133" s="2"/>
      <c r="V133" s="2"/>
    </row>
    <row r="134" spans="2:22">
      <c r="B134" s="2"/>
      <c r="C134" s="2"/>
      <c r="D134" s="2"/>
      <c r="E134" s="2"/>
      <c r="F134" s="2"/>
      <c r="G134" s="2"/>
      <c r="H134" s="2"/>
      <c r="I134" s="2"/>
      <c r="J134" s="2"/>
      <c r="K134" s="2"/>
      <c r="L134" s="2"/>
      <c r="M134" s="2"/>
      <c r="N134" s="2"/>
      <c r="O134" s="2"/>
      <c r="P134" s="2"/>
      <c r="Q134" s="196"/>
      <c r="R134" s="196"/>
      <c r="S134" s="196"/>
      <c r="T134" s="196"/>
      <c r="U134" s="2"/>
      <c r="V134" s="2"/>
    </row>
    <row r="135" spans="2:22">
      <c r="B135" s="2"/>
      <c r="C135" s="2"/>
      <c r="D135" s="2"/>
      <c r="E135" s="2"/>
      <c r="F135" s="2"/>
      <c r="G135" s="2"/>
      <c r="H135" s="2"/>
      <c r="I135" s="2"/>
      <c r="J135" s="2"/>
      <c r="K135" s="2"/>
      <c r="L135" s="2"/>
      <c r="M135" s="2"/>
      <c r="N135" s="2"/>
      <c r="O135" s="2"/>
      <c r="P135" s="2"/>
      <c r="Q135" s="196"/>
      <c r="R135" s="196"/>
      <c r="S135" s="196"/>
      <c r="T135" s="196"/>
      <c r="U135" s="2"/>
      <c r="V135" s="2"/>
    </row>
    <row r="136" spans="2:22">
      <c r="B136" s="2"/>
      <c r="C136" s="2"/>
      <c r="D136" s="2"/>
      <c r="E136" s="2"/>
      <c r="F136" s="2"/>
      <c r="G136" s="2"/>
      <c r="H136" s="2"/>
      <c r="I136" s="2"/>
      <c r="J136" s="2"/>
      <c r="K136" s="2"/>
      <c r="L136" s="2"/>
      <c r="M136" s="2"/>
      <c r="N136" s="2"/>
      <c r="O136" s="2"/>
      <c r="P136" s="2"/>
      <c r="Q136" s="196"/>
      <c r="R136" s="196"/>
      <c r="S136" s="196"/>
      <c r="T136" s="196"/>
      <c r="U136" s="2"/>
      <c r="V136" s="2"/>
    </row>
    <row r="137" spans="2:22">
      <c r="B137" s="2"/>
      <c r="C137" s="2"/>
      <c r="D137" s="2"/>
      <c r="E137" s="2"/>
      <c r="F137" s="2"/>
      <c r="G137" s="2"/>
      <c r="H137" s="2"/>
      <c r="I137" s="2"/>
      <c r="J137" s="2"/>
      <c r="K137" s="2"/>
      <c r="L137" s="2"/>
      <c r="M137" s="2"/>
      <c r="N137" s="2"/>
      <c r="O137" s="2"/>
      <c r="P137" s="2"/>
      <c r="Q137" s="196"/>
      <c r="R137" s="196"/>
      <c r="S137" s="196"/>
      <c r="T137" s="196"/>
      <c r="U137" s="2"/>
      <c r="V137" s="2"/>
    </row>
    <row r="138" spans="2:22">
      <c r="B138" s="2"/>
      <c r="C138" s="2"/>
      <c r="D138" s="2"/>
      <c r="E138" s="2"/>
      <c r="F138" s="2"/>
      <c r="G138" s="2"/>
      <c r="H138" s="2"/>
      <c r="I138" s="2"/>
      <c r="J138" s="2"/>
      <c r="K138" s="2"/>
      <c r="L138" s="2"/>
      <c r="M138" s="2"/>
      <c r="N138" s="2"/>
      <c r="O138" s="2"/>
      <c r="P138" s="2"/>
      <c r="Q138" s="196"/>
      <c r="R138" s="196"/>
      <c r="S138" s="196"/>
      <c r="T138" s="196"/>
      <c r="U138" s="2"/>
      <c r="V138" s="2"/>
    </row>
    <row r="139" spans="2:22">
      <c r="B139" s="2"/>
      <c r="C139" s="2"/>
      <c r="D139" s="2"/>
      <c r="E139" s="2"/>
      <c r="F139" s="2"/>
      <c r="G139" s="2"/>
      <c r="H139" s="2"/>
      <c r="I139" s="2"/>
      <c r="J139" s="2"/>
      <c r="K139" s="2"/>
      <c r="L139" s="2"/>
      <c r="M139" s="2"/>
      <c r="N139" s="2"/>
      <c r="O139" s="2"/>
      <c r="P139" s="2"/>
      <c r="Q139" s="196"/>
      <c r="R139" s="196"/>
      <c r="S139" s="196"/>
      <c r="T139" s="196"/>
      <c r="U139" s="2"/>
      <c r="V139" s="2"/>
    </row>
    <row r="140" spans="2:22">
      <c r="B140" s="2"/>
      <c r="C140" s="2"/>
      <c r="D140" s="2"/>
      <c r="E140" s="2"/>
      <c r="F140" s="2"/>
      <c r="G140" s="2"/>
      <c r="H140" s="2"/>
      <c r="I140" s="2"/>
      <c r="J140" s="2"/>
      <c r="K140" s="2"/>
      <c r="L140" s="2"/>
      <c r="M140" s="2"/>
      <c r="N140" s="2"/>
      <c r="O140" s="2"/>
      <c r="P140" s="2"/>
      <c r="Q140" s="196"/>
      <c r="R140" s="196"/>
      <c r="S140" s="196"/>
      <c r="T140" s="196"/>
      <c r="U140" s="2"/>
      <c r="V140" s="2"/>
    </row>
    <row r="141" spans="2:22">
      <c r="B141" s="2"/>
      <c r="C141" s="2"/>
      <c r="D141" s="2"/>
      <c r="E141" s="2"/>
      <c r="F141" s="2"/>
      <c r="G141" s="2"/>
      <c r="H141" s="2"/>
      <c r="I141" s="2"/>
      <c r="J141" s="2"/>
      <c r="K141" s="2"/>
      <c r="L141" s="2"/>
      <c r="M141" s="2"/>
      <c r="N141" s="2"/>
      <c r="O141" s="2"/>
      <c r="P141" s="2"/>
      <c r="Q141" s="196"/>
      <c r="R141" s="196"/>
      <c r="S141" s="196"/>
      <c r="T141" s="196"/>
      <c r="U141" s="2"/>
      <c r="V141" s="2"/>
    </row>
    <row r="142" spans="2:22">
      <c r="B142" s="2"/>
      <c r="C142" s="2"/>
      <c r="D142" s="2"/>
      <c r="E142" s="2"/>
      <c r="F142" s="2"/>
      <c r="G142" s="2"/>
      <c r="H142" s="2"/>
      <c r="I142" s="2"/>
      <c r="J142" s="2"/>
      <c r="K142" s="2"/>
      <c r="L142" s="2"/>
      <c r="M142" s="2"/>
      <c r="N142" s="2"/>
      <c r="O142" s="2"/>
      <c r="P142" s="2"/>
      <c r="Q142" s="196"/>
      <c r="R142" s="196"/>
      <c r="S142" s="196"/>
      <c r="T142" s="196"/>
      <c r="U142" s="2"/>
      <c r="V142" s="2"/>
    </row>
    <row r="143" spans="2:22">
      <c r="B143" s="2"/>
      <c r="C143" s="2"/>
      <c r="D143" s="2"/>
      <c r="E143" s="2"/>
      <c r="F143" s="2"/>
      <c r="G143" s="2"/>
      <c r="H143" s="2"/>
      <c r="I143" s="2"/>
      <c r="J143" s="2"/>
      <c r="K143" s="2"/>
      <c r="L143" s="2"/>
      <c r="M143" s="2"/>
      <c r="N143" s="2"/>
      <c r="O143" s="2"/>
      <c r="P143" s="2"/>
      <c r="Q143" s="196"/>
      <c r="R143" s="196"/>
      <c r="S143" s="196"/>
      <c r="T143" s="196"/>
      <c r="U143" s="2"/>
      <c r="V143" s="2"/>
    </row>
    <row r="144" spans="2:22">
      <c r="B144" s="2"/>
      <c r="C144" s="2"/>
      <c r="D144" s="2"/>
      <c r="E144" s="2"/>
      <c r="F144" s="2"/>
      <c r="G144" s="2"/>
      <c r="H144" s="2"/>
      <c r="I144" s="2"/>
      <c r="J144" s="2"/>
      <c r="K144" s="2"/>
      <c r="L144" s="2"/>
      <c r="M144" s="2"/>
      <c r="N144" s="2"/>
      <c r="O144" s="2"/>
      <c r="P144" s="2"/>
      <c r="Q144" s="196"/>
      <c r="R144" s="196"/>
      <c r="S144" s="196"/>
      <c r="T144" s="196"/>
      <c r="U144" s="2"/>
      <c r="V144" s="2"/>
    </row>
    <row r="145" spans="2:22">
      <c r="B145" s="2"/>
      <c r="C145" s="2"/>
      <c r="D145" s="2"/>
      <c r="E145" s="2"/>
      <c r="F145" s="2"/>
      <c r="G145" s="2"/>
      <c r="H145" s="2"/>
      <c r="I145" s="2"/>
      <c r="J145" s="2"/>
      <c r="K145" s="2"/>
      <c r="L145" s="2"/>
      <c r="M145" s="2"/>
      <c r="N145" s="2"/>
      <c r="O145" s="2"/>
      <c r="P145" s="2"/>
      <c r="Q145" s="196"/>
      <c r="R145" s="196"/>
      <c r="S145" s="196"/>
      <c r="T145" s="196"/>
      <c r="U145" s="2"/>
      <c r="V145" s="2"/>
    </row>
    <row r="146" spans="2:22">
      <c r="B146" s="2"/>
      <c r="C146" s="2"/>
      <c r="D146" s="2"/>
      <c r="E146" s="2"/>
      <c r="F146" s="2"/>
      <c r="G146" s="2"/>
      <c r="H146" s="2"/>
      <c r="I146" s="2"/>
      <c r="J146" s="2"/>
      <c r="K146" s="2"/>
      <c r="L146" s="2"/>
      <c r="M146" s="2"/>
      <c r="N146" s="2"/>
      <c r="O146" s="2"/>
      <c r="P146" s="2"/>
      <c r="Q146" s="196"/>
      <c r="R146" s="196"/>
      <c r="S146" s="196"/>
      <c r="T146" s="196"/>
      <c r="U146" s="2"/>
      <c r="V146" s="2"/>
    </row>
    <row r="147" spans="2:22">
      <c r="B147" s="2"/>
      <c r="C147" s="2"/>
      <c r="D147" s="2"/>
      <c r="E147" s="2"/>
      <c r="F147" s="2"/>
      <c r="G147" s="2"/>
      <c r="H147" s="2"/>
      <c r="I147" s="2"/>
      <c r="J147" s="2"/>
      <c r="K147" s="2"/>
      <c r="L147" s="2"/>
      <c r="M147" s="2"/>
      <c r="N147" s="2"/>
      <c r="O147" s="2"/>
      <c r="P147" s="2"/>
      <c r="Q147" s="196"/>
      <c r="R147" s="196"/>
      <c r="S147" s="196"/>
      <c r="T147" s="196"/>
      <c r="U147" s="2"/>
      <c r="V147" s="2"/>
    </row>
    <row r="148" spans="2:22">
      <c r="B148" s="2"/>
      <c r="C148" s="2"/>
      <c r="D148" s="2"/>
      <c r="E148" s="2"/>
      <c r="F148" s="2"/>
      <c r="G148" s="2"/>
      <c r="H148" s="2"/>
      <c r="I148" s="2"/>
      <c r="J148" s="2"/>
      <c r="K148" s="2"/>
      <c r="L148" s="2"/>
      <c r="M148" s="2"/>
      <c r="N148" s="2"/>
      <c r="O148" s="2"/>
      <c r="P148" s="2"/>
      <c r="Q148" s="196"/>
      <c r="R148" s="196"/>
      <c r="S148" s="196"/>
      <c r="T148" s="196"/>
      <c r="U148" s="2"/>
      <c r="V148" s="2"/>
    </row>
    <row r="149" spans="2:22">
      <c r="B149" s="2"/>
      <c r="C149" s="2"/>
      <c r="D149" s="2"/>
      <c r="E149" s="2"/>
      <c r="F149" s="2"/>
      <c r="G149" s="2"/>
      <c r="H149" s="2"/>
      <c r="I149" s="2"/>
      <c r="J149" s="2"/>
      <c r="K149" s="2"/>
      <c r="L149" s="2"/>
      <c r="M149" s="2"/>
      <c r="N149" s="2"/>
      <c r="O149" s="2"/>
      <c r="P149" s="2"/>
      <c r="Q149" s="196"/>
      <c r="R149" s="196"/>
      <c r="S149" s="196"/>
      <c r="T149" s="196"/>
      <c r="U149" s="2"/>
      <c r="V149" s="2"/>
    </row>
    <row r="150" spans="2:22">
      <c r="B150" s="2"/>
      <c r="C150" s="2"/>
      <c r="D150" s="2"/>
      <c r="E150" s="2"/>
      <c r="F150" s="2"/>
      <c r="G150" s="2"/>
      <c r="H150" s="2"/>
      <c r="I150" s="2"/>
      <c r="J150" s="2"/>
      <c r="K150" s="2"/>
      <c r="L150" s="2"/>
      <c r="M150" s="2"/>
      <c r="N150" s="2"/>
      <c r="O150" s="2"/>
      <c r="P150" s="2"/>
      <c r="Q150" s="196"/>
      <c r="R150" s="196"/>
      <c r="S150" s="196"/>
      <c r="T150" s="196"/>
      <c r="U150" s="2"/>
      <c r="V150" s="2"/>
    </row>
    <row r="151" spans="2:22">
      <c r="B151" s="2"/>
      <c r="C151" s="2"/>
      <c r="D151" s="2"/>
      <c r="E151" s="2"/>
      <c r="F151" s="2"/>
      <c r="G151" s="2"/>
      <c r="H151" s="2"/>
      <c r="I151" s="2"/>
      <c r="J151" s="2"/>
      <c r="K151" s="2"/>
      <c r="L151" s="2"/>
      <c r="M151" s="2"/>
      <c r="N151" s="2"/>
      <c r="O151" s="2"/>
      <c r="P151" s="2"/>
      <c r="Q151" s="196"/>
      <c r="R151" s="196"/>
      <c r="S151" s="196"/>
      <c r="T151" s="196"/>
      <c r="U151" s="2"/>
      <c r="V151" s="2"/>
    </row>
    <row r="152" spans="2:22">
      <c r="B152" s="2"/>
      <c r="C152" s="2"/>
      <c r="D152" s="2"/>
      <c r="E152" s="2"/>
      <c r="F152" s="2"/>
      <c r="G152" s="2"/>
      <c r="H152" s="2"/>
      <c r="I152" s="2"/>
      <c r="J152" s="2"/>
      <c r="K152" s="2"/>
      <c r="L152" s="2"/>
      <c r="M152" s="2"/>
      <c r="N152" s="2"/>
      <c r="O152" s="2"/>
      <c r="P152" s="2"/>
      <c r="Q152" s="196"/>
      <c r="R152" s="196"/>
      <c r="S152" s="196"/>
      <c r="T152" s="196"/>
      <c r="U152" s="2"/>
      <c r="V152" s="2"/>
    </row>
    <row r="153" spans="2:22">
      <c r="B153" s="2"/>
      <c r="C153" s="2"/>
      <c r="D153" s="2"/>
      <c r="E153" s="2"/>
      <c r="F153" s="2"/>
      <c r="G153" s="2"/>
      <c r="H153" s="2"/>
      <c r="I153" s="2"/>
      <c r="J153" s="2"/>
      <c r="K153" s="2"/>
      <c r="L153" s="2"/>
      <c r="M153" s="2"/>
      <c r="N153" s="2"/>
      <c r="O153" s="2"/>
      <c r="P153" s="2"/>
      <c r="Q153" s="196"/>
      <c r="R153" s="196"/>
      <c r="S153" s="196"/>
      <c r="T153" s="196"/>
      <c r="U153" s="2"/>
      <c r="V153" s="2"/>
    </row>
    <row r="154" spans="2:22">
      <c r="B154" s="2"/>
      <c r="C154" s="2"/>
      <c r="D154" s="2"/>
      <c r="E154" s="2"/>
      <c r="F154" s="2"/>
      <c r="G154" s="2"/>
      <c r="H154" s="2"/>
      <c r="I154" s="2"/>
      <c r="J154" s="2"/>
      <c r="K154" s="2"/>
      <c r="L154" s="2"/>
      <c r="M154" s="2"/>
      <c r="N154" s="2"/>
      <c r="O154" s="2"/>
      <c r="P154" s="2"/>
      <c r="Q154" s="196"/>
      <c r="R154" s="196"/>
      <c r="S154" s="196"/>
      <c r="T154" s="196"/>
      <c r="U154" s="2"/>
      <c r="V154" s="2"/>
    </row>
    <row r="155" spans="2:22">
      <c r="B155" s="2"/>
      <c r="C155" s="2"/>
      <c r="D155" s="2"/>
      <c r="E155" s="2"/>
      <c r="F155" s="2"/>
      <c r="G155" s="2"/>
      <c r="H155" s="2"/>
      <c r="I155" s="2"/>
      <c r="J155" s="2"/>
      <c r="K155" s="2"/>
      <c r="L155" s="2"/>
      <c r="M155" s="2"/>
      <c r="N155" s="2"/>
      <c r="O155" s="2"/>
      <c r="P155" s="2"/>
      <c r="Q155" s="196"/>
      <c r="R155" s="196"/>
      <c r="S155" s="196"/>
      <c r="T155" s="196"/>
      <c r="U155" s="2"/>
      <c r="V155" s="2"/>
    </row>
    <row r="156" spans="2:22">
      <c r="B156" s="2"/>
      <c r="C156" s="2"/>
      <c r="D156" s="2"/>
      <c r="E156" s="2"/>
      <c r="F156" s="2"/>
      <c r="G156" s="2"/>
      <c r="H156" s="2"/>
      <c r="I156" s="2"/>
      <c r="J156" s="2"/>
      <c r="K156" s="2"/>
      <c r="L156" s="2"/>
      <c r="M156" s="2"/>
      <c r="N156" s="2"/>
      <c r="O156" s="2"/>
      <c r="P156" s="2"/>
      <c r="Q156" s="196"/>
      <c r="R156" s="196"/>
      <c r="S156" s="196"/>
      <c r="T156" s="196"/>
      <c r="U156" s="2"/>
      <c r="V156" s="2"/>
    </row>
    <row r="157" spans="2:22">
      <c r="B157" s="2"/>
      <c r="C157" s="2"/>
      <c r="D157" s="2"/>
      <c r="E157" s="2"/>
      <c r="F157" s="2"/>
      <c r="G157" s="2"/>
      <c r="H157" s="2"/>
      <c r="I157" s="2"/>
      <c r="J157" s="2"/>
      <c r="K157" s="2"/>
      <c r="L157" s="2"/>
      <c r="M157" s="2"/>
      <c r="N157" s="2"/>
      <c r="O157" s="2"/>
      <c r="P157" s="2"/>
      <c r="Q157" s="196"/>
      <c r="R157" s="196"/>
      <c r="S157" s="196"/>
      <c r="T157" s="196"/>
      <c r="U157" s="2"/>
      <c r="V157" s="2"/>
    </row>
    <row r="158" spans="2:22">
      <c r="B158" s="2"/>
      <c r="C158" s="2"/>
      <c r="D158" s="2"/>
      <c r="E158" s="2"/>
      <c r="F158" s="2"/>
      <c r="G158" s="2"/>
      <c r="H158" s="2"/>
      <c r="I158" s="2"/>
      <c r="J158" s="2"/>
      <c r="K158" s="2"/>
      <c r="L158" s="2"/>
      <c r="M158" s="2"/>
      <c r="N158" s="2"/>
      <c r="O158" s="2"/>
      <c r="P158" s="2"/>
      <c r="Q158" s="196"/>
      <c r="R158" s="196"/>
      <c r="S158" s="196"/>
      <c r="T158" s="196"/>
      <c r="U158" s="2"/>
      <c r="V158" s="2"/>
    </row>
    <row r="159" spans="2:22">
      <c r="B159" s="2"/>
      <c r="C159" s="2"/>
      <c r="D159" s="2"/>
      <c r="E159" s="2"/>
      <c r="F159" s="2"/>
      <c r="G159" s="2"/>
      <c r="H159" s="2"/>
      <c r="I159" s="2"/>
      <c r="J159" s="2"/>
      <c r="K159" s="2"/>
      <c r="L159" s="2"/>
      <c r="M159" s="2"/>
      <c r="N159" s="2"/>
      <c r="O159" s="2"/>
      <c r="P159" s="2"/>
      <c r="Q159" s="196"/>
      <c r="R159" s="196"/>
      <c r="S159" s="196"/>
      <c r="T159" s="196"/>
      <c r="U159" s="2"/>
      <c r="V159" s="2"/>
    </row>
    <row r="160" spans="2:22">
      <c r="B160" s="2"/>
      <c r="C160" s="2"/>
      <c r="D160" s="2"/>
      <c r="E160" s="2"/>
      <c r="F160" s="2"/>
      <c r="G160" s="2"/>
      <c r="H160" s="2"/>
      <c r="I160" s="2"/>
      <c r="J160" s="2"/>
      <c r="K160" s="2"/>
      <c r="L160" s="2"/>
      <c r="M160" s="2"/>
      <c r="N160" s="2"/>
      <c r="O160" s="2"/>
      <c r="P160" s="2"/>
      <c r="Q160" s="196"/>
      <c r="R160" s="196"/>
      <c r="S160" s="196"/>
      <c r="T160" s="196"/>
      <c r="U160" s="2"/>
      <c r="V160" s="2"/>
    </row>
    <row r="161" spans="2:22">
      <c r="B161" s="2"/>
      <c r="C161" s="2"/>
      <c r="D161" s="2"/>
      <c r="E161" s="2"/>
      <c r="F161" s="2"/>
      <c r="G161" s="2"/>
      <c r="H161" s="2"/>
      <c r="I161" s="2"/>
      <c r="J161" s="2"/>
      <c r="K161" s="2"/>
      <c r="L161" s="2"/>
      <c r="M161" s="2"/>
      <c r="N161" s="2"/>
      <c r="O161" s="2"/>
      <c r="P161" s="2"/>
      <c r="Q161" s="196"/>
      <c r="R161" s="196"/>
      <c r="S161" s="196"/>
      <c r="T161" s="196"/>
      <c r="U161" s="2"/>
      <c r="V161" s="2"/>
    </row>
    <row r="162" spans="2:22">
      <c r="B162" s="2"/>
      <c r="C162" s="2"/>
      <c r="D162" s="2"/>
      <c r="E162" s="2"/>
      <c r="F162" s="2"/>
      <c r="G162" s="2"/>
      <c r="H162" s="2"/>
      <c r="I162" s="2"/>
      <c r="J162" s="2"/>
      <c r="K162" s="2"/>
      <c r="L162" s="2"/>
      <c r="M162" s="2"/>
      <c r="N162" s="2"/>
      <c r="O162" s="2"/>
      <c r="P162" s="2"/>
      <c r="Q162" s="196"/>
      <c r="R162" s="196"/>
      <c r="S162" s="196"/>
      <c r="T162" s="196"/>
      <c r="U162" s="2"/>
      <c r="V162" s="2"/>
    </row>
    <row r="163" spans="2:22">
      <c r="B163" s="2"/>
      <c r="C163" s="2"/>
      <c r="D163" s="2"/>
      <c r="E163" s="2"/>
      <c r="F163" s="2"/>
      <c r="G163" s="2"/>
      <c r="H163" s="2"/>
      <c r="I163" s="2"/>
      <c r="J163" s="2"/>
      <c r="K163" s="2"/>
      <c r="L163" s="2"/>
      <c r="M163" s="2"/>
      <c r="N163" s="2"/>
      <c r="O163" s="2"/>
      <c r="P163" s="2"/>
      <c r="Q163" s="196"/>
      <c r="R163" s="196"/>
      <c r="S163" s="196"/>
      <c r="T163" s="196"/>
      <c r="U163" s="2"/>
      <c r="V163" s="2"/>
    </row>
    <row r="164" spans="2:22">
      <c r="B164" s="2"/>
      <c r="C164" s="2"/>
      <c r="D164" s="2"/>
      <c r="E164" s="2"/>
      <c r="F164" s="2"/>
      <c r="G164" s="2"/>
      <c r="H164" s="2"/>
      <c r="I164" s="2"/>
      <c r="J164" s="2"/>
      <c r="K164" s="2"/>
      <c r="L164" s="2"/>
      <c r="M164" s="2"/>
      <c r="N164" s="2"/>
      <c r="O164" s="2"/>
      <c r="P164" s="2"/>
      <c r="Q164" s="196"/>
      <c r="R164" s="196"/>
      <c r="S164" s="196"/>
      <c r="T164" s="196"/>
      <c r="U164" s="2"/>
      <c r="V164" s="2"/>
    </row>
    <row r="165" spans="2:22">
      <c r="B165" s="2"/>
      <c r="C165" s="2"/>
      <c r="D165" s="2"/>
      <c r="E165" s="2"/>
      <c r="F165" s="2"/>
      <c r="G165" s="2"/>
      <c r="H165" s="2"/>
      <c r="I165" s="2"/>
      <c r="J165" s="2"/>
      <c r="K165" s="2"/>
      <c r="L165" s="2"/>
      <c r="M165" s="2"/>
      <c r="N165" s="2"/>
      <c r="O165" s="2"/>
      <c r="P165" s="2"/>
      <c r="Q165" s="196"/>
      <c r="R165" s="196"/>
      <c r="S165" s="196"/>
      <c r="T165" s="196"/>
      <c r="U165" s="2"/>
      <c r="V165" s="2"/>
    </row>
    <row r="166" spans="2:22">
      <c r="B166" s="2"/>
      <c r="C166" s="2"/>
      <c r="D166" s="2"/>
      <c r="E166" s="2"/>
      <c r="F166" s="2"/>
      <c r="G166" s="2"/>
      <c r="H166" s="2"/>
      <c r="I166" s="2"/>
      <c r="J166" s="2"/>
      <c r="K166" s="2"/>
      <c r="L166" s="2"/>
      <c r="M166" s="2"/>
      <c r="N166" s="2"/>
      <c r="O166" s="2"/>
      <c r="P166" s="2"/>
      <c r="Q166" s="196"/>
      <c r="R166" s="196"/>
      <c r="S166" s="196"/>
      <c r="T166" s="196"/>
      <c r="U166" s="2"/>
      <c r="V166" s="2"/>
    </row>
    <row r="167" spans="2:22">
      <c r="B167" s="2"/>
      <c r="C167" s="2"/>
      <c r="D167" s="2"/>
      <c r="E167" s="2"/>
      <c r="F167" s="2"/>
      <c r="G167" s="2"/>
      <c r="H167" s="2"/>
      <c r="I167" s="2"/>
      <c r="J167" s="2"/>
      <c r="K167" s="2"/>
      <c r="L167" s="2"/>
      <c r="M167" s="2"/>
      <c r="N167" s="2"/>
      <c r="O167" s="2"/>
      <c r="P167" s="2"/>
      <c r="Q167" s="196"/>
      <c r="R167" s="196"/>
      <c r="S167" s="196"/>
      <c r="T167" s="196"/>
      <c r="U167" s="2"/>
      <c r="V167" s="2"/>
    </row>
    <row r="168" spans="2:22">
      <c r="B168" s="2"/>
      <c r="C168" s="2"/>
      <c r="D168" s="2"/>
      <c r="E168" s="2"/>
      <c r="F168" s="2"/>
      <c r="G168" s="2"/>
      <c r="H168" s="2"/>
      <c r="I168" s="2"/>
      <c r="J168" s="2"/>
      <c r="K168" s="2"/>
      <c r="L168" s="2"/>
      <c r="M168" s="2"/>
      <c r="N168" s="2"/>
      <c r="O168" s="2"/>
      <c r="P168" s="2"/>
      <c r="Q168" s="196"/>
      <c r="R168" s="196"/>
      <c r="S168" s="196"/>
      <c r="T168" s="196"/>
      <c r="U168" s="2"/>
      <c r="V168" s="2"/>
    </row>
    <row r="169" spans="2:22">
      <c r="B169" s="2"/>
      <c r="C169" s="2"/>
      <c r="D169" s="2"/>
      <c r="E169" s="2"/>
      <c r="F169" s="2"/>
      <c r="G169" s="2"/>
      <c r="H169" s="2"/>
      <c r="I169" s="2"/>
      <c r="J169" s="2"/>
      <c r="K169" s="2"/>
      <c r="L169" s="2"/>
      <c r="M169" s="2"/>
      <c r="N169" s="2"/>
      <c r="O169" s="2"/>
      <c r="P169" s="2"/>
      <c r="Q169" s="196"/>
      <c r="R169" s="196"/>
      <c r="S169" s="196"/>
      <c r="T169" s="196"/>
      <c r="U169" s="2"/>
      <c r="V169" s="2"/>
    </row>
    <row r="170" spans="2:22">
      <c r="B170" s="2"/>
      <c r="C170" s="2"/>
      <c r="D170" s="2"/>
      <c r="E170" s="2"/>
      <c r="F170" s="2"/>
      <c r="G170" s="2"/>
      <c r="H170" s="2"/>
      <c r="I170" s="2"/>
      <c r="J170" s="2"/>
      <c r="K170" s="2"/>
      <c r="L170" s="2"/>
      <c r="M170" s="2"/>
      <c r="N170" s="2"/>
      <c r="O170" s="2"/>
      <c r="P170" s="2"/>
      <c r="Q170" s="196"/>
      <c r="R170" s="196"/>
      <c r="S170" s="196"/>
      <c r="T170" s="196"/>
      <c r="U170" s="2"/>
      <c r="V170" s="2"/>
    </row>
    <row r="171" spans="2:22">
      <c r="B171" s="2"/>
      <c r="C171" s="2"/>
      <c r="D171" s="2"/>
      <c r="E171" s="2"/>
      <c r="F171" s="2"/>
      <c r="G171" s="2"/>
      <c r="H171" s="2"/>
      <c r="I171" s="2"/>
      <c r="J171" s="2"/>
      <c r="K171" s="2"/>
      <c r="L171" s="2"/>
      <c r="M171" s="2"/>
      <c r="N171" s="2"/>
      <c r="O171" s="2"/>
      <c r="P171" s="2"/>
      <c r="Q171" s="196"/>
      <c r="R171" s="196"/>
      <c r="S171" s="196"/>
      <c r="T171" s="196"/>
      <c r="U171" s="2"/>
      <c r="V171" s="2"/>
    </row>
    <row r="172" spans="2:22">
      <c r="B172" s="2"/>
      <c r="C172" s="2"/>
      <c r="D172" s="2"/>
      <c r="E172" s="2"/>
      <c r="F172" s="2"/>
      <c r="G172" s="2"/>
      <c r="H172" s="2"/>
      <c r="I172" s="2"/>
      <c r="J172" s="2"/>
      <c r="K172" s="2"/>
      <c r="L172" s="2"/>
      <c r="M172" s="2"/>
      <c r="N172" s="2"/>
      <c r="O172" s="2"/>
      <c r="P172" s="2"/>
      <c r="Q172" s="196"/>
      <c r="R172" s="196"/>
      <c r="S172" s="196"/>
      <c r="T172" s="196"/>
      <c r="U172" s="2"/>
      <c r="V172" s="2"/>
    </row>
    <row r="173" spans="2:22">
      <c r="B173" s="2"/>
      <c r="C173" s="2"/>
      <c r="D173" s="2"/>
      <c r="E173" s="2"/>
      <c r="F173" s="2"/>
      <c r="G173" s="2"/>
      <c r="H173" s="2"/>
      <c r="I173" s="2"/>
      <c r="J173" s="2"/>
      <c r="K173" s="2"/>
      <c r="L173" s="2"/>
      <c r="M173" s="2"/>
      <c r="N173" s="2"/>
      <c r="O173" s="2"/>
      <c r="P173" s="2"/>
      <c r="Q173" s="196"/>
      <c r="R173" s="196"/>
      <c r="S173" s="196"/>
      <c r="T173" s="196"/>
      <c r="U173" s="2"/>
      <c r="V173" s="2"/>
    </row>
    <row r="174" spans="2:22">
      <c r="B174" s="2"/>
      <c r="C174" s="2"/>
      <c r="D174" s="2"/>
      <c r="E174" s="2"/>
      <c r="F174" s="2"/>
      <c r="G174" s="2"/>
      <c r="H174" s="2"/>
      <c r="I174" s="2"/>
      <c r="J174" s="2"/>
      <c r="K174" s="2"/>
      <c r="L174" s="2"/>
      <c r="M174" s="2"/>
      <c r="N174" s="2"/>
      <c r="O174" s="2"/>
      <c r="P174" s="2"/>
      <c r="Q174" s="196"/>
      <c r="R174" s="196"/>
      <c r="S174" s="196"/>
      <c r="T174" s="196"/>
      <c r="U174" s="2"/>
      <c r="V174" s="2"/>
    </row>
    <row r="175" spans="2:22">
      <c r="B175" s="2"/>
      <c r="C175" s="2"/>
      <c r="D175" s="2"/>
      <c r="E175" s="2"/>
      <c r="F175" s="2"/>
      <c r="G175" s="2"/>
      <c r="H175" s="2"/>
      <c r="I175" s="2"/>
      <c r="J175" s="2"/>
      <c r="K175" s="2"/>
      <c r="L175" s="2"/>
      <c r="M175" s="2"/>
      <c r="N175" s="2"/>
      <c r="O175" s="2"/>
      <c r="P175" s="2"/>
      <c r="Q175" s="196"/>
      <c r="R175" s="196"/>
      <c r="S175" s="196"/>
      <c r="T175" s="196"/>
      <c r="U175" s="2"/>
      <c r="V175" s="2"/>
    </row>
    <row r="176" spans="2:22">
      <c r="B176" s="2"/>
      <c r="C176" s="2"/>
      <c r="D176" s="2"/>
      <c r="E176" s="2"/>
      <c r="F176" s="2"/>
      <c r="G176" s="2"/>
      <c r="H176" s="2"/>
      <c r="I176" s="2"/>
      <c r="J176" s="2"/>
      <c r="K176" s="2"/>
      <c r="L176" s="2"/>
      <c r="M176" s="2"/>
      <c r="N176" s="2"/>
      <c r="O176" s="2"/>
      <c r="P176" s="2"/>
      <c r="Q176" s="196"/>
      <c r="R176" s="196"/>
      <c r="S176" s="196"/>
      <c r="T176" s="196"/>
      <c r="U176" s="2"/>
      <c r="V176" s="2"/>
    </row>
    <row r="177" spans="2:22">
      <c r="B177" s="2"/>
      <c r="C177" s="2"/>
      <c r="D177" s="2"/>
      <c r="E177" s="2"/>
      <c r="F177" s="2"/>
      <c r="G177" s="2"/>
      <c r="H177" s="2"/>
      <c r="I177" s="2"/>
      <c r="J177" s="2"/>
      <c r="K177" s="2"/>
      <c r="L177" s="2"/>
      <c r="M177" s="2"/>
      <c r="N177" s="2"/>
      <c r="O177" s="2"/>
      <c r="P177" s="2"/>
      <c r="Q177" s="196"/>
      <c r="R177" s="196"/>
      <c r="S177" s="196"/>
      <c r="T177" s="196"/>
      <c r="U177" s="2"/>
      <c r="V177" s="2"/>
    </row>
    <row r="178" spans="2:22">
      <c r="B178" s="2"/>
      <c r="C178" s="2"/>
      <c r="D178" s="2"/>
      <c r="E178" s="2"/>
      <c r="F178" s="2"/>
      <c r="G178" s="2"/>
      <c r="H178" s="2"/>
      <c r="I178" s="2"/>
      <c r="J178" s="2"/>
      <c r="K178" s="2"/>
      <c r="L178" s="2"/>
      <c r="M178" s="2"/>
      <c r="N178" s="2"/>
      <c r="O178" s="2"/>
      <c r="P178" s="2"/>
      <c r="Q178" s="196"/>
      <c r="R178" s="196"/>
      <c r="S178" s="196"/>
      <c r="T178" s="196"/>
      <c r="U178" s="2"/>
      <c r="V178" s="2"/>
    </row>
    <row r="179" spans="2:22">
      <c r="B179" s="2"/>
      <c r="C179" s="2"/>
      <c r="D179" s="2"/>
      <c r="E179" s="2"/>
      <c r="F179" s="2"/>
      <c r="G179" s="2"/>
      <c r="H179" s="2"/>
      <c r="I179" s="2"/>
      <c r="J179" s="2"/>
      <c r="K179" s="2"/>
      <c r="L179" s="2"/>
      <c r="M179" s="2"/>
      <c r="N179" s="2"/>
      <c r="O179" s="2"/>
      <c r="P179" s="2"/>
      <c r="Q179" s="196"/>
      <c r="R179" s="196"/>
      <c r="S179" s="196"/>
      <c r="T179" s="196"/>
      <c r="U179" s="2"/>
      <c r="V179" s="2"/>
    </row>
    <row r="180" spans="2:22">
      <c r="B180" s="2"/>
      <c r="C180" s="2"/>
      <c r="D180" s="2"/>
      <c r="E180" s="2"/>
      <c r="F180" s="2"/>
      <c r="G180" s="2"/>
      <c r="H180" s="2"/>
      <c r="I180" s="2"/>
      <c r="J180" s="2"/>
      <c r="K180" s="2"/>
      <c r="L180" s="2"/>
      <c r="M180" s="2"/>
      <c r="N180" s="2"/>
      <c r="O180" s="2"/>
      <c r="P180" s="2"/>
      <c r="Q180" s="196"/>
      <c r="R180" s="196"/>
      <c r="S180" s="196"/>
      <c r="T180" s="196"/>
      <c r="U180" s="2"/>
      <c r="V180" s="2"/>
    </row>
    <row r="181" spans="2:22">
      <c r="B181" s="2"/>
      <c r="C181" s="2"/>
      <c r="D181" s="2"/>
      <c r="E181" s="2"/>
      <c r="F181" s="2"/>
      <c r="G181" s="2"/>
      <c r="H181" s="2"/>
      <c r="I181" s="2"/>
      <c r="J181" s="2"/>
      <c r="K181" s="2"/>
      <c r="L181" s="2"/>
      <c r="M181" s="2"/>
      <c r="N181" s="2"/>
      <c r="O181" s="2"/>
      <c r="P181" s="2"/>
      <c r="Q181" s="196"/>
      <c r="R181" s="196"/>
      <c r="S181" s="196"/>
      <c r="T181" s="196"/>
      <c r="U181" s="2"/>
      <c r="V181" s="2"/>
    </row>
    <row r="182" spans="2:22">
      <c r="B182" s="2"/>
      <c r="C182" s="2"/>
      <c r="D182" s="2"/>
      <c r="E182" s="2"/>
      <c r="F182" s="2"/>
      <c r="G182" s="2"/>
      <c r="H182" s="2"/>
      <c r="I182" s="2"/>
      <c r="J182" s="2"/>
      <c r="K182" s="2"/>
      <c r="L182" s="2"/>
      <c r="M182" s="2"/>
      <c r="N182" s="2"/>
      <c r="O182" s="2"/>
      <c r="P182" s="2"/>
      <c r="Q182" s="196"/>
      <c r="R182" s="196"/>
      <c r="S182" s="196"/>
      <c r="T182" s="196"/>
      <c r="U182" s="2"/>
      <c r="V182" s="2"/>
    </row>
    <row r="183" spans="2:22">
      <c r="B183" s="2"/>
      <c r="C183" s="2"/>
      <c r="D183" s="2"/>
      <c r="E183" s="2"/>
      <c r="F183" s="2"/>
      <c r="G183" s="2"/>
      <c r="H183" s="2"/>
      <c r="I183" s="2"/>
      <c r="J183" s="2"/>
      <c r="K183" s="2"/>
      <c r="L183" s="2"/>
      <c r="M183" s="2"/>
      <c r="N183" s="2"/>
      <c r="O183" s="2"/>
      <c r="P183" s="2"/>
      <c r="Q183" s="196"/>
      <c r="R183" s="196"/>
      <c r="S183" s="196"/>
      <c r="T183" s="196"/>
      <c r="U183" s="2"/>
      <c r="V183" s="2"/>
    </row>
    <row r="184" spans="2:22">
      <c r="B184" s="2"/>
      <c r="C184" s="2"/>
      <c r="D184" s="2"/>
      <c r="E184" s="2"/>
      <c r="F184" s="2"/>
      <c r="G184" s="2"/>
      <c r="H184" s="2"/>
      <c r="I184" s="2"/>
      <c r="J184" s="2"/>
      <c r="K184" s="2"/>
      <c r="L184" s="2"/>
      <c r="M184" s="2"/>
      <c r="N184" s="2"/>
      <c r="O184" s="2"/>
      <c r="P184" s="2"/>
      <c r="Q184" s="196"/>
      <c r="R184" s="196"/>
      <c r="S184" s="196"/>
      <c r="T184" s="196"/>
      <c r="U184" s="2"/>
      <c r="V184" s="2"/>
    </row>
    <row r="185" spans="2:22">
      <c r="B185" s="2"/>
      <c r="C185" s="2"/>
      <c r="D185" s="2"/>
      <c r="E185" s="2"/>
      <c r="F185" s="2"/>
      <c r="G185" s="2"/>
      <c r="H185" s="2"/>
      <c r="I185" s="2"/>
      <c r="J185" s="2"/>
      <c r="K185" s="2"/>
      <c r="L185" s="2"/>
      <c r="M185" s="2"/>
      <c r="N185" s="2"/>
      <c r="O185" s="2"/>
      <c r="P185" s="2"/>
      <c r="Q185" s="196"/>
      <c r="R185" s="196"/>
      <c r="S185" s="196"/>
      <c r="T185" s="196"/>
      <c r="U185" s="2"/>
      <c r="V185" s="2"/>
    </row>
    <row r="186" spans="2:22">
      <c r="B186" s="2"/>
      <c r="C186" s="2"/>
      <c r="D186" s="2"/>
      <c r="E186" s="2"/>
      <c r="F186" s="2"/>
      <c r="G186" s="2"/>
      <c r="H186" s="2"/>
      <c r="I186" s="2"/>
      <c r="J186" s="2"/>
      <c r="K186" s="2"/>
      <c r="L186" s="2"/>
      <c r="M186" s="2"/>
      <c r="N186" s="2"/>
      <c r="O186" s="2"/>
      <c r="P186" s="2"/>
      <c r="Q186" s="196"/>
      <c r="R186" s="196"/>
      <c r="S186" s="196"/>
      <c r="T186" s="196"/>
      <c r="U186" s="2"/>
      <c r="V186" s="2"/>
    </row>
    <row r="187" spans="2:22">
      <c r="B187" s="2"/>
      <c r="C187" s="2"/>
      <c r="D187" s="2"/>
      <c r="E187" s="2"/>
      <c r="F187" s="2"/>
      <c r="G187" s="2"/>
      <c r="H187" s="2"/>
      <c r="I187" s="2"/>
      <c r="J187" s="2"/>
      <c r="K187" s="2"/>
      <c r="L187" s="2"/>
      <c r="M187" s="2"/>
      <c r="N187" s="2"/>
      <c r="O187" s="2"/>
      <c r="P187" s="2"/>
      <c r="Q187" s="196"/>
      <c r="R187" s="196"/>
      <c r="S187" s="196"/>
      <c r="T187" s="196"/>
      <c r="U187" s="2"/>
      <c r="V187" s="2"/>
    </row>
    <row r="188" spans="2:22">
      <c r="B188" s="2"/>
      <c r="C188" s="2"/>
      <c r="D188" s="2"/>
      <c r="E188" s="2"/>
      <c r="F188" s="2"/>
      <c r="G188" s="2"/>
      <c r="H188" s="2"/>
      <c r="I188" s="2"/>
      <c r="J188" s="2"/>
      <c r="K188" s="2"/>
      <c r="L188" s="2"/>
      <c r="M188" s="2"/>
      <c r="N188" s="2"/>
      <c r="O188" s="2"/>
      <c r="P188" s="2"/>
      <c r="Q188" s="196"/>
      <c r="R188" s="196"/>
      <c r="S188" s="196"/>
      <c r="T188" s="196"/>
      <c r="U188" s="2"/>
      <c r="V188" s="2"/>
    </row>
    <row r="189" spans="2:22">
      <c r="B189" s="2"/>
      <c r="C189" s="2"/>
      <c r="D189" s="2"/>
      <c r="E189" s="2"/>
      <c r="F189" s="2"/>
      <c r="G189" s="2"/>
      <c r="H189" s="2"/>
      <c r="I189" s="2"/>
      <c r="J189" s="2"/>
      <c r="K189" s="2"/>
      <c r="L189" s="2"/>
      <c r="M189" s="2"/>
      <c r="N189" s="2"/>
      <c r="O189" s="2"/>
      <c r="P189" s="2"/>
      <c r="Q189" s="196"/>
      <c r="R189" s="196"/>
      <c r="S189" s="196"/>
      <c r="T189" s="196"/>
      <c r="U189" s="2"/>
      <c r="V189" s="2"/>
    </row>
    <row r="190" spans="2:22">
      <c r="B190" s="2"/>
      <c r="C190" s="2"/>
      <c r="D190" s="2"/>
      <c r="E190" s="2"/>
      <c r="F190" s="2"/>
      <c r="G190" s="2"/>
      <c r="H190" s="2"/>
      <c r="I190" s="2"/>
      <c r="J190" s="2"/>
      <c r="K190" s="2"/>
      <c r="L190" s="2"/>
      <c r="M190" s="2"/>
      <c r="N190" s="2"/>
      <c r="O190" s="2"/>
      <c r="P190" s="2"/>
      <c r="Q190" s="196"/>
      <c r="R190" s="196"/>
      <c r="S190" s="196"/>
      <c r="T190" s="196"/>
      <c r="U190" s="2"/>
      <c r="V190" s="2"/>
    </row>
    <row r="191" spans="2:22">
      <c r="B191" s="2"/>
      <c r="C191" s="2"/>
      <c r="D191" s="2"/>
      <c r="E191" s="2"/>
      <c r="F191" s="2"/>
      <c r="G191" s="2"/>
      <c r="H191" s="2"/>
      <c r="I191" s="2"/>
      <c r="J191" s="2"/>
      <c r="K191" s="2"/>
      <c r="L191" s="2"/>
      <c r="M191" s="2"/>
      <c r="N191" s="2"/>
      <c r="O191" s="2"/>
      <c r="P191" s="2"/>
      <c r="Q191" s="196"/>
      <c r="R191" s="196"/>
      <c r="S191" s="196"/>
      <c r="T191" s="196"/>
      <c r="U191" s="2"/>
      <c r="V191" s="2"/>
    </row>
    <row r="192" spans="2:22">
      <c r="B192" s="2"/>
      <c r="C192" s="2"/>
      <c r="D192" s="2"/>
      <c r="E192" s="2"/>
      <c r="F192" s="2"/>
      <c r="G192" s="2"/>
      <c r="H192" s="2"/>
      <c r="I192" s="2"/>
      <c r="J192" s="2"/>
      <c r="K192" s="2"/>
      <c r="L192" s="2"/>
      <c r="M192" s="2"/>
      <c r="N192" s="2"/>
      <c r="O192" s="2"/>
      <c r="P192" s="2"/>
      <c r="Q192" s="196"/>
      <c r="R192" s="196"/>
      <c r="S192" s="196"/>
      <c r="T192" s="196"/>
      <c r="U192" s="2"/>
      <c r="V192" s="2"/>
    </row>
    <row r="193" spans="2:22">
      <c r="B193" s="2"/>
      <c r="C193" s="2"/>
      <c r="D193" s="2"/>
      <c r="E193" s="2"/>
      <c r="F193" s="2"/>
      <c r="G193" s="2"/>
      <c r="H193" s="2"/>
      <c r="I193" s="2"/>
      <c r="J193" s="2"/>
      <c r="K193" s="2"/>
      <c r="L193" s="2"/>
      <c r="M193" s="2"/>
      <c r="N193" s="2"/>
      <c r="O193" s="2"/>
      <c r="P193" s="2"/>
      <c r="Q193" s="196"/>
      <c r="R193" s="196"/>
      <c r="S193" s="196"/>
      <c r="T193" s="196"/>
      <c r="U193" s="2"/>
      <c r="V193" s="2"/>
    </row>
    <row r="194" spans="2:22">
      <c r="B194" s="2"/>
      <c r="C194" s="2"/>
      <c r="D194" s="2"/>
      <c r="E194" s="2"/>
      <c r="F194" s="2"/>
      <c r="G194" s="2"/>
      <c r="H194" s="2"/>
      <c r="I194" s="2"/>
      <c r="J194" s="2"/>
      <c r="K194" s="2"/>
      <c r="L194" s="2"/>
      <c r="M194" s="2"/>
      <c r="N194" s="2"/>
      <c r="O194" s="2"/>
      <c r="P194" s="2"/>
      <c r="Q194" s="196"/>
      <c r="R194" s="196"/>
      <c r="S194" s="196"/>
      <c r="T194" s="196"/>
      <c r="U194" s="2"/>
      <c r="V194" s="2"/>
    </row>
    <row r="195" spans="2:22">
      <c r="B195" s="2"/>
      <c r="C195" s="2"/>
      <c r="D195" s="2"/>
      <c r="E195" s="2"/>
      <c r="F195" s="2"/>
      <c r="G195" s="2"/>
      <c r="H195" s="2"/>
      <c r="I195" s="2"/>
      <c r="J195" s="2"/>
      <c r="K195" s="2"/>
      <c r="L195" s="2"/>
      <c r="M195" s="2"/>
      <c r="N195" s="2"/>
      <c r="O195" s="2"/>
      <c r="P195" s="2"/>
      <c r="Q195" s="196"/>
      <c r="R195" s="196"/>
      <c r="S195" s="196"/>
      <c r="T195" s="196"/>
      <c r="U195" s="2"/>
      <c r="V195" s="2"/>
    </row>
    <row r="196" spans="2:22">
      <c r="B196" s="2"/>
      <c r="C196" s="2"/>
      <c r="D196" s="2"/>
      <c r="E196" s="2"/>
      <c r="F196" s="2"/>
      <c r="G196" s="2"/>
      <c r="H196" s="2"/>
      <c r="I196" s="2"/>
      <c r="J196" s="2"/>
      <c r="K196" s="2"/>
      <c r="L196" s="2"/>
      <c r="M196" s="2"/>
      <c r="N196" s="2"/>
      <c r="O196" s="2"/>
      <c r="P196" s="2"/>
      <c r="Q196" s="196"/>
      <c r="R196" s="196"/>
      <c r="S196" s="196"/>
      <c r="T196" s="196"/>
      <c r="U196" s="2"/>
      <c r="V196" s="2"/>
    </row>
    <row r="197" spans="2:22">
      <c r="B197" s="2"/>
      <c r="C197" s="2"/>
      <c r="D197" s="2"/>
      <c r="E197" s="2"/>
      <c r="F197" s="2"/>
      <c r="G197" s="2"/>
      <c r="H197" s="2"/>
      <c r="I197" s="2"/>
      <c r="J197" s="2"/>
      <c r="K197" s="2"/>
      <c r="L197" s="2"/>
      <c r="M197" s="2"/>
      <c r="N197" s="2"/>
      <c r="O197" s="2"/>
      <c r="P197" s="2"/>
      <c r="Q197" s="196"/>
      <c r="R197" s="196"/>
      <c r="S197" s="196"/>
      <c r="T197" s="196"/>
      <c r="U197" s="2"/>
      <c r="V197" s="2"/>
    </row>
    <row r="198" spans="2:22">
      <c r="B198" s="2"/>
      <c r="C198" s="2"/>
      <c r="D198" s="2"/>
      <c r="E198" s="2"/>
      <c r="F198" s="2"/>
      <c r="G198" s="2"/>
      <c r="H198" s="2"/>
      <c r="I198" s="2"/>
      <c r="J198" s="2"/>
      <c r="K198" s="2"/>
      <c r="L198" s="2"/>
      <c r="M198" s="2"/>
      <c r="N198" s="2"/>
      <c r="O198" s="2"/>
      <c r="P198" s="2"/>
      <c r="Q198" s="196"/>
      <c r="R198" s="196"/>
      <c r="S198" s="196"/>
      <c r="T198" s="196"/>
      <c r="U198" s="2"/>
      <c r="V198" s="2"/>
    </row>
    <row r="199" spans="2:22">
      <c r="B199" s="2"/>
      <c r="C199" s="2"/>
      <c r="D199" s="2"/>
      <c r="E199" s="2"/>
      <c r="F199" s="2"/>
      <c r="G199" s="2"/>
      <c r="H199" s="2"/>
      <c r="I199" s="2"/>
      <c r="J199" s="2"/>
      <c r="K199" s="2"/>
      <c r="L199" s="2"/>
      <c r="M199" s="2"/>
      <c r="N199" s="2"/>
      <c r="O199" s="2"/>
      <c r="P199" s="2"/>
      <c r="Q199" s="196"/>
      <c r="R199" s="196"/>
      <c r="S199" s="196"/>
      <c r="T199" s="196"/>
      <c r="U199" s="2"/>
      <c r="V199" s="2"/>
    </row>
    <row r="200" spans="2:22">
      <c r="B200" s="2"/>
      <c r="C200" s="2"/>
      <c r="D200" s="2"/>
      <c r="E200" s="2"/>
      <c r="F200" s="2"/>
      <c r="G200" s="2"/>
      <c r="H200" s="2"/>
      <c r="I200" s="2"/>
      <c r="J200" s="2"/>
      <c r="K200" s="2"/>
      <c r="L200" s="2"/>
      <c r="M200" s="2"/>
      <c r="N200" s="2"/>
      <c r="O200" s="2"/>
      <c r="P200" s="2"/>
      <c r="Q200" s="196"/>
      <c r="R200" s="196"/>
      <c r="S200" s="196"/>
      <c r="T200" s="196"/>
      <c r="U200" s="2"/>
      <c r="V200" s="2"/>
    </row>
    <row r="201" spans="2:22">
      <c r="B201" s="2"/>
      <c r="C201" s="2"/>
      <c r="D201" s="2"/>
      <c r="E201" s="2"/>
      <c r="F201" s="2"/>
      <c r="G201" s="2"/>
      <c r="H201" s="2"/>
      <c r="I201" s="2"/>
      <c r="J201" s="2"/>
      <c r="K201" s="2"/>
      <c r="L201" s="2"/>
      <c r="M201" s="2"/>
      <c r="N201" s="2"/>
      <c r="O201" s="2"/>
      <c r="P201" s="2"/>
      <c r="Q201" s="196"/>
      <c r="R201" s="196"/>
      <c r="S201" s="196"/>
      <c r="T201" s="196"/>
      <c r="U201" s="2"/>
      <c r="V201" s="2"/>
    </row>
    <row r="202" spans="2:22">
      <c r="B202" s="2"/>
      <c r="C202" s="2"/>
      <c r="D202" s="2"/>
      <c r="E202" s="2"/>
      <c r="F202" s="2"/>
      <c r="G202" s="2"/>
      <c r="H202" s="2"/>
      <c r="I202" s="2"/>
      <c r="J202" s="2"/>
      <c r="K202" s="2"/>
      <c r="L202" s="2"/>
      <c r="M202" s="2"/>
      <c r="N202" s="2"/>
      <c r="O202" s="2"/>
      <c r="P202" s="2"/>
      <c r="Q202" s="196"/>
      <c r="R202" s="196"/>
      <c r="S202" s="196"/>
      <c r="T202" s="196"/>
      <c r="U202" s="2"/>
      <c r="V202" s="2"/>
    </row>
    <row r="203" spans="2:22">
      <c r="B203" s="2"/>
      <c r="C203" s="2"/>
      <c r="D203" s="2"/>
      <c r="E203" s="2"/>
      <c r="F203" s="2"/>
      <c r="G203" s="2"/>
      <c r="H203" s="2"/>
      <c r="I203" s="2"/>
      <c r="J203" s="2"/>
      <c r="K203" s="2"/>
      <c r="L203" s="2"/>
      <c r="M203" s="2"/>
      <c r="N203" s="2"/>
      <c r="O203" s="2"/>
      <c r="P203" s="2"/>
      <c r="Q203" s="196"/>
      <c r="R203" s="196"/>
      <c r="S203" s="196"/>
      <c r="T203" s="196"/>
      <c r="U203" s="2"/>
      <c r="V203" s="2"/>
    </row>
    <row r="204" spans="2:22">
      <c r="B204" s="2"/>
      <c r="C204" s="2"/>
      <c r="D204" s="2"/>
      <c r="E204" s="2"/>
      <c r="F204" s="2"/>
      <c r="G204" s="2"/>
      <c r="H204" s="2"/>
      <c r="I204" s="2"/>
      <c r="J204" s="2"/>
      <c r="K204" s="2"/>
      <c r="L204" s="2"/>
      <c r="M204" s="2"/>
      <c r="N204" s="2"/>
      <c r="O204" s="2"/>
      <c r="P204" s="2"/>
      <c r="Q204" s="196"/>
      <c r="R204" s="196"/>
      <c r="S204" s="196"/>
      <c r="T204" s="196"/>
      <c r="U204" s="2"/>
      <c r="V204" s="2"/>
    </row>
    <row r="205" spans="2:22">
      <c r="B205" s="2"/>
      <c r="C205" s="2"/>
      <c r="D205" s="2"/>
      <c r="E205" s="2"/>
      <c r="F205" s="2"/>
      <c r="G205" s="2"/>
      <c r="H205" s="2"/>
      <c r="I205" s="2"/>
      <c r="J205" s="2"/>
      <c r="K205" s="2"/>
      <c r="L205" s="2"/>
      <c r="M205" s="2"/>
      <c r="N205" s="2"/>
      <c r="O205" s="2"/>
      <c r="P205" s="2"/>
      <c r="Q205" s="196"/>
      <c r="R205" s="196"/>
      <c r="S205" s="196"/>
      <c r="T205" s="196"/>
      <c r="U205" s="2"/>
      <c r="V205" s="2"/>
    </row>
    <row r="206" spans="2:22">
      <c r="B206" s="2"/>
      <c r="C206" s="2"/>
      <c r="D206" s="2"/>
      <c r="E206" s="2"/>
      <c r="F206" s="2"/>
      <c r="G206" s="2"/>
      <c r="H206" s="2"/>
      <c r="I206" s="2"/>
      <c r="J206" s="2"/>
      <c r="K206" s="2"/>
      <c r="L206" s="2"/>
      <c r="M206" s="2"/>
      <c r="N206" s="2"/>
      <c r="O206" s="2"/>
      <c r="P206" s="2"/>
      <c r="Q206" s="196"/>
      <c r="R206" s="196"/>
      <c r="S206" s="196"/>
      <c r="T206" s="196"/>
      <c r="U206" s="2"/>
      <c r="V206" s="2"/>
    </row>
    <row r="207" spans="2:22">
      <c r="B207" s="2"/>
      <c r="C207" s="2"/>
      <c r="D207" s="2"/>
      <c r="E207" s="2"/>
      <c r="F207" s="2"/>
      <c r="G207" s="2"/>
      <c r="H207" s="2"/>
      <c r="I207" s="2"/>
      <c r="J207" s="2"/>
      <c r="K207" s="2"/>
      <c r="L207" s="2"/>
      <c r="M207" s="2"/>
      <c r="N207" s="2"/>
      <c r="O207" s="2"/>
      <c r="P207" s="2"/>
      <c r="Q207" s="196"/>
      <c r="R207" s="196"/>
      <c r="S207" s="196"/>
      <c r="T207" s="196"/>
      <c r="U207" s="2"/>
      <c r="V207" s="2"/>
    </row>
    <row r="208" spans="2:22">
      <c r="B208" s="2"/>
      <c r="C208" s="2"/>
      <c r="D208" s="2"/>
      <c r="E208" s="2"/>
      <c r="F208" s="2"/>
      <c r="G208" s="2"/>
      <c r="H208" s="2"/>
      <c r="I208" s="2"/>
      <c r="J208" s="2"/>
      <c r="K208" s="2"/>
      <c r="L208" s="2"/>
      <c r="M208" s="2"/>
      <c r="N208" s="2"/>
      <c r="O208" s="2"/>
      <c r="P208" s="2"/>
      <c r="Q208" s="196"/>
      <c r="R208" s="196"/>
      <c r="S208" s="196"/>
      <c r="T208" s="196"/>
      <c r="U208" s="2"/>
      <c r="V208" s="2"/>
    </row>
    <row r="209" spans="2:22">
      <c r="B209" s="2"/>
      <c r="C209" s="2"/>
      <c r="D209" s="2"/>
      <c r="E209" s="2"/>
      <c r="F209" s="2"/>
      <c r="G209" s="2"/>
      <c r="H209" s="2"/>
      <c r="I209" s="2"/>
      <c r="J209" s="2"/>
      <c r="K209" s="2"/>
      <c r="L209" s="2"/>
      <c r="M209" s="2"/>
      <c r="N209" s="2"/>
      <c r="O209" s="2"/>
      <c r="P209" s="2"/>
      <c r="Q209" s="196"/>
      <c r="R209" s="196"/>
      <c r="S209" s="196"/>
      <c r="T209" s="196"/>
      <c r="U209" s="2"/>
      <c r="V209" s="2"/>
    </row>
    <row r="210" spans="2:22">
      <c r="B210" s="2"/>
      <c r="C210" s="2"/>
      <c r="D210" s="2"/>
      <c r="E210" s="2"/>
      <c r="F210" s="2"/>
      <c r="G210" s="2"/>
      <c r="H210" s="2"/>
      <c r="I210" s="2"/>
      <c r="J210" s="2"/>
      <c r="K210" s="2"/>
      <c r="L210" s="2"/>
      <c r="M210" s="2"/>
      <c r="N210" s="2"/>
      <c r="O210" s="2"/>
      <c r="P210" s="2"/>
      <c r="Q210" s="196"/>
      <c r="R210" s="196"/>
      <c r="S210" s="196"/>
      <c r="T210" s="196"/>
      <c r="U210" s="2"/>
      <c r="V210" s="2"/>
    </row>
    <row r="211" spans="2:22">
      <c r="B211" s="2"/>
      <c r="C211" s="2"/>
      <c r="D211" s="2"/>
      <c r="E211" s="2"/>
      <c r="F211" s="2"/>
      <c r="G211" s="2"/>
      <c r="H211" s="2"/>
      <c r="I211" s="2"/>
      <c r="J211" s="2"/>
      <c r="K211" s="2"/>
      <c r="L211" s="2"/>
      <c r="M211" s="2"/>
      <c r="N211" s="2"/>
      <c r="O211" s="2"/>
      <c r="P211" s="2"/>
      <c r="Q211" s="196"/>
      <c r="R211" s="196"/>
      <c r="S211" s="196"/>
      <c r="T211" s="196"/>
      <c r="U211" s="2"/>
      <c r="V211" s="2"/>
    </row>
    <row r="212" spans="2:22">
      <c r="B212" s="2"/>
      <c r="C212" s="2"/>
      <c r="D212" s="2"/>
      <c r="E212" s="2"/>
      <c r="F212" s="2"/>
      <c r="G212" s="2"/>
      <c r="H212" s="2"/>
      <c r="I212" s="2"/>
      <c r="J212" s="2"/>
      <c r="K212" s="2"/>
      <c r="L212" s="2"/>
      <c r="M212" s="2"/>
      <c r="N212" s="2"/>
      <c r="O212" s="2"/>
      <c r="P212" s="2"/>
      <c r="Q212" s="196"/>
      <c r="R212" s="196"/>
      <c r="S212" s="196"/>
      <c r="T212" s="196"/>
      <c r="U212" s="2"/>
      <c r="V212" s="2"/>
    </row>
    <row r="213" spans="2:22">
      <c r="B213" s="2"/>
      <c r="C213" s="2"/>
      <c r="D213" s="2"/>
      <c r="E213" s="2"/>
      <c r="F213" s="2"/>
      <c r="G213" s="2"/>
      <c r="H213" s="2"/>
      <c r="I213" s="2"/>
      <c r="J213" s="2"/>
      <c r="K213" s="2"/>
      <c r="L213" s="2"/>
      <c r="M213" s="2"/>
      <c r="N213" s="2"/>
      <c r="O213" s="2"/>
      <c r="P213" s="2"/>
      <c r="Q213" s="196"/>
      <c r="R213" s="196"/>
      <c r="S213" s="196"/>
      <c r="T213" s="196"/>
      <c r="U213" s="2"/>
      <c r="V213" s="2"/>
    </row>
    <row r="214" spans="2:22">
      <c r="B214" s="2"/>
      <c r="C214" s="2"/>
      <c r="D214" s="2"/>
      <c r="E214" s="2"/>
      <c r="F214" s="2"/>
      <c r="G214" s="2"/>
      <c r="H214" s="2"/>
      <c r="I214" s="2"/>
      <c r="J214" s="2"/>
      <c r="K214" s="2"/>
      <c r="L214" s="2"/>
      <c r="M214" s="2"/>
      <c r="N214" s="2"/>
      <c r="O214" s="2"/>
      <c r="P214" s="2"/>
      <c r="Q214" s="196"/>
      <c r="R214" s="196"/>
      <c r="S214" s="196"/>
      <c r="T214" s="196"/>
      <c r="U214" s="2"/>
      <c r="V214" s="2"/>
    </row>
    <row r="215" spans="2:22">
      <c r="B215" s="2"/>
      <c r="C215" s="2"/>
      <c r="D215" s="2"/>
      <c r="E215" s="2"/>
      <c r="F215" s="2"/>
      <c r="G215" s="2"/>
      <c r="H215" s="2"/>
      <c r="I215" s="2"/>
      <c r="J215" s="2"/>
      <c r="K215" s="2"/>
      <c r="L215" s="2"/>
      <c r="M215" s="2"/>
      <c r="N215" s="2"/>
      <c r="O215" s="2"/>
      <c r="P215" s="2"/>
      <c r="Q215" s="196"/>
      <c r="R215" s="196"/>
      <c r="S215" s="196"/>
      <c r="T215" s="196"/>
      <c r="U215" s="2"/>
      <c r="V215" s="2"/>
    </row>
    <row r="216" spans="2:22">
      <c r="B216" s="2"/>
      <c r="C216" s="2"/>
      <c r="D216" s="2"/>
      <c r="E216" s="2"/>
      <c r="F216" s="2"/>
      <c r="G216" s="2"/>
      <c r="H216" s="2"/>
      <c r="I216" s="2"/>
      <c r="J216" s="2"/>
      <c r="K216" s="2"/>
      <c r="L216" s="2"/>
      <c r="M216" s="2"/>
      <c r="N216" s="2"/>
      <c r="O216" s="2"/>
      <c r="P216" s="2"/>
      <c r="Q216" s="196"/>
      <c r="R216" s="196"/>
      <c r="S216" s="196"/>
      <c r="T216" s="196"/>
      <c r="U216" s="2"/>
      <c r="V216" s="2"/>
    </row>
    <row r="217" spans="2:22">
      <c r="B217" s="2"/>
      <c r="C217" s="2"/>
      <c r="D217" s="2"/>
      <c r="E217" s="2"/>
      <c r="F217" s="2"/>
      <c r="G217" s="2"/>
      <c r="H217" s="2"/>
      <c r="I217" s="2"/>
      <c r="J217" s="2"/>
      <c r="K217" s="2"/>
      <c r="L217" s="2"/>
      <c r="M217" s="2"/>
      <c r="N217" s="2"/>
      <c r="O217" s="2"/>
      <c r="P217" s="2"/>
      <c r="Q217" s="196"/>
      <c r="R217" s="196"/>
      <c r="S217" s="196"/>
      <c r="T217" s="196"/>
      <c r="U217" s="2"/>
      <c r="V217" s="2"/>
    </row>
    <row r="218" spans="2:22">
      <c r="B218" s="2"/>
      <c r="C218" s="2"/>
      <c r="D218" s="2"/>
      <c r="E218" s="2"/>
      <c r="F218" s="2"/>
      <c r="G218" s="2"/>
      <c r="H218" s="2"/>
      <c r="I218" s="2"/>
      <c r="J218" s="2"/>
      <c r="K218" s="2"/>
      <c r="L218" s="2"/>
      <c r="M218" s="2"/>
      <c r="N218" s="2"/>
      <c r="O218" s="2"/>
      <c r="P218" s="2"/>
      <c r="Q218" s="196"/>
      <c r="R218" s="196"/>
      <c r="S218" s="196"/>
      <c r="T218" s="196"/>
      <c r="U218" s="2"/>
      <c r="V218" s="2"/>
    </row>
    <row r="219" spans="2:22">
      <c r="B219" s="2"/>
      <c r="C219" s="2"/>
      <c r="D219" s="2"/>
      <c r="E219" s="2"/>
      <c r="F219" s="2"/>
      <c r="G219" s="2"/>
      <c r="H219" s="2"/>
      <c r="I219" s="2"/>
      <c r="J219" s="2"/>
      <c r="K219" s="2"/>
      <c r="L219" s="2"/>
      <c r="M219" s="2"/>
      <c r="N219" s="2"/>
      <c r="O219" s="2"/>
      <c r="P219" s="2"/>
      <c r="Q219" s="196"/>
      <c r="R219" s="196"/>
      <c r="S219" s="196"/>
      <c r="T219" s="196"/>
      <c r="U219" s="2"/>
      <c r="V219" s="2"/>
    </row>
    <row r="220" spans="2:22">
      <c r="B220" s="2"/>
      <c r="C220" s="2"/>
      <c r="D220" s="2"/>
      <c r="E220" s="2"/>
      <c r="F220" s="2"/>
      <c r="G220" s="2"/>
      <c r="H220" s="2"/>
      <c r="I220" s="2"/>
      <c r="J220" s="2"/>
      <c r="K220" s="2"/>
      <c r="L220" s="2"/>
      <c r="M220" s="2"/>
      <c r="N220" s="2"/>
      <c r="O220" s="2"/>
      <c r="P220" s="2"/>
      <c r="Q220" s="196"/>
      <c r="R220" s="196"/>
      <c r="S220" s="196"/>
      <c r="T220" s="196"/>
      <c r="U220" s="2"/>
      <c r="V220" s="2"/>
    </row>
    <row r="221" spans="2:22">
      <c r="B221" s="2"/>
      <c r="C221" s="2"/>
      <c r="D221" s="2"/>
      <c r="E221" s="2"/>
      <c r="F221" s="2"/>
      <c r="G221" s="2"/>
      <c r="H221" s="2"/>
      <c r="I221" s="2"/>
      <c r="J221" s="2"/>
      <c r="K221" s="2"/>
      <c r="L221" s="2"/>
      <c r="M221" s="2"/>
      <c r="N221" s="2"/>
      <c r="O221" s="2"/>
      <c r="P221" s="2"/>
      <c r="Q221" s="196"/>
      <c r="R221" s="196"/>
      <c r="S221" s="196"/>
      <c r="T221" s="196"/>
      <c r="U221" s="2"/>
      <c r="V221" s="2"/>
    </row>
    <row r="222" spans="2:22">
      <c r="B222" s="2"/>
      <c r="C222" s="2"/>
      <c r="D222" s="2"/>
      <c r="E222" s="2"/>
      <c r="F222" s="2"/>
      <c r="G222" s="2"/>
      <c r="H222" s="2"/>
      <c r="I222" s="2"/>
      <c r="J222" s="2"/>
      <c r="K222" s="2"/>
      <c r="L222" s="2"/>
      <c r="M222" s="2"/>
      <c r="N222" s="2"/>
      <c r="O222" s="2"/>
      <c r="P222" s="2"/>
      <c r="Q222" s="196"/>
      <c r="R222" s="196"/>
      <c r="S222" s="196"/>
      <c r="T222" s="196"/>
      <c r="U222" s="2"/>
      <c r="V222" s="2"/>
    </row>
    <row r="223" spans="2:22">
      <c r="B223" s="2"/>
      <c r="C223" s="2"/>
      <c r="D223" s="2"/>
      <c r="E223" s="2"/>
      <c r="F223" s="2"/>
      <c r="G223" s="2"/>
      <c r="H223" s="2"/>
      <c r="I223" s="2"/>
      <c r="J223" s="2"/>
      <c r="K223" s="2"/>
      <c r="L223" s="2"/>
      <c r="M223" s="2"/>
      <c r="N223" s="2"/>
      <c r="O223" s="2"/>
      <c r="P223" s="2"/>
      <c r="Q223" s="196"/>
      <c r="R223" s="196"/>
      <c r="S223" s="196"/>
      <c r="T223" s="196"/>
      <c r="U223" s="2"/>
      <c r="V223" s="2"/>
    </row>
    <row r="224" spans="2:22">
      <c r="B224" s="2"/>
      <c r="C224" s="2"/>
      <c r="D224" s="2"/>
      <c r="E224" s="2"/>
      <c r="F224" s="2"/>
      <c r="G224" s="2"/>
      <c r="H224" s="2"/>
      <c r="I224" s="2"/>
      <c r="J224" s="2"/>
      <c r="K224" s="2"/>
      <c r="L224" s="2"/>
      <c r="M224" s="2"/>
      <c r="N224" s="2"/>
      <c r="O224" s="2"/>
      <c r="P224" s="2"/>
      <c r="Q224" s="196"/>
      <c r="R224" s="196"/>
      <c r="S224" s="196"/>
      <c r="T224" s="196"/>
      <c r="U224" s="2"/>
      <c r="V224" s="2"/>
    </row>
    <row r="225" spans="2:22">
      <c r="B225" s="2"/>
      <c r="C225" s="2"/>
      <c r="D225" s="2"/>
      <c r="E225" s="2"/>
      <c r="F225" s="2"/>
      <c r="G225" s="2"/>
      <c r="H225" s="2"/>
      <c r="I225" s="2"/>
      <c r="J225" s="2"/>
      <c r="K225" s="2"/>
      <c r="L225" s="2"/>
      <c r="M225" s="2"/>
      <c r="N225" s="2"/>
      <c r="O225" s="2"/>
      <c r="P225" s="2"/>
      <c r="Q225" s="196"/>
      <c r="R225" s="196"/>
      <c r="S225" s="196"/>
      <c r="T225" s="196"/>
      <c r="U225" s="2"/>
      <c r="V225" s="2"/>
    </row>
    <row r="226" spans="2:22">
      <c r="B226" s="2"/>
      <c r="C226" s="2"/>
      <c r="D226" s="2"/>
      <c r="E226" s="2"/>
      <c r="F226" s="2"/>
      <c r="G226" s="2"/>
      <c r="H226" s="2"/>
      <c r="I226" s="2"/>
      <c r="J226" s="2"/>
      <c r="K226" s="2"/>
      <c r="L226" s="2"/>
      <c r="M226" s="2"/>
      <c r="N226" s="2"/>
      <c r="O226" s="2"/>
      <c r="P226" s="2"/>
      <c r="Q226" s="196"/>
      <c r="R226" s="196"/>
      <c r="S226" s="196"/>
      <c r="T226" s="196"/>
      <c r="U226" s="2"/>
      <c r="V226" s="2"/>
    </row>
    <row r="227" spans="2:22">
      <c r="B227" s="2"/>
      <c r="C227" s="2"/>
      <c r="D227" s="2"/>
      <c r="E227" s="2"/>
      <c r="F227" s="2"/>
      <c r="G227" s="2"/>
      <c r="H227" s="2"/>
      <c r="I227" s="2"/>
      <c r="J227" s="2"/>
      <c r="K227" s="2"/>
      <c r="L227" s="2"/>
      <c r="M227" s="2"/>
      <c r="N227" s="2"/>
      <c r="O227" s="2"/>
      <c r="P227" s="2"/>
      <c r="Q227" s="196"/>
      <c r="R227" s="196"/>
      <c r="S227" s="196"/>
      <c r="T227" s="196"/>
      <c r="U227" s="2"/>
      <c r="V227" s="2"/>
    </row>
    <row r="228" spans="2:22">
      <c r="B228" s="2"/>
      <c r="C228" s="2"/>
      <c r="D228" s="2"/>
      <c r="E228" s="2"/>
      <c r="F228" s="2"/>
      <c r="G228" s="2"/>
      <c r="H228" s="2"/>
      <c r="I228" s="2"/>
      <c r="J228" s="2"/>
      <c r="K228" s="2"/>
      <c r="L228" s="2"/>
      <c r="M228" s="2"/>
      <c r="N228" s="2"/>
      <c r="O228" s="2"/>
      <c r="P228" s="2"/>
      <c r="Q228" s="196"/>
      <c r="R228" s="196"/>
      <c r="S228" s="196"/>
      <c r="T228" s="196"/>
      <c r="U228" s="2"/>
      <c r="V228" s="2"/>
    </row>
    <row r="229" spans="2:22">
      <c r="B229" s="2"/>
      <c r="C229" s="2"/>
      <c r="D229" s="2"/>
      <c r="E229" s="2"/>
      <c r="F229" s="2"/>
      <c r="G229" s="2"/>
      <c r="H229" s="2"/>
      <c r="I229" s="2"/>
      <c r="J229" s="2"/>
      <c r="K229" s="2"/>
      <c r="L229" s="2"/>
      <c r="M229" s="2"/>
      <c r="N229" s="2"/>
      <c r="O229" s="2"/>
      <c r="P229" s="2"/>
      <c r="Q229" s="196"/>
      <c r="R229" s="196"/>
      <c r="S229" s="196"/>
      <c r="T229" s="196"/>
      <c r="U229" s="2"/>
      <c r="V229" s="2"/>
    </row>
    <row r="230" spans="2:22">
      <c r="B230" s="2"/>
      <c r="C230" s="2"/>
      <c r="D230" s="2"/>
      <c r="E230" s="2"/>
      <c r="F230" s="2"/>
      <c r="G230" s="2"/>
      <c r="H230" s="2"/>
      <c r="I230" s="2"/>
      <c r="J230" s="2"/>
      <c r="K230" s="2"/>
      <c r="L230" s="2"/>
      <c r="M230" s="2"/>
      <c r="N230" s="2"/>
      <c r="O230" s="2"/>
      <c r="P230" s="2"/>
      <c r="Q230" s="196"/>
      <c r="R230" s="196"/>
      <c r="S230" s="196"/>
      <c r="T230" s="196"/>
      <c r="U230" s="2"/>
      <c r="V230" s="2"/>
    </row>
    <row r="231" spans="2:22">
      <c r="B231" s="2"/>
      <c r="C231" s="2"/>
      <c r="D231" s="2"/>
      <c r="E231" s="2"/>
      <c r="F231" s="2"/>
      <c r="G231" s="2"/>
      <c r="H231" s="2"/>
      <c r="I231" s="2"/>
      <c r="J231" s="2"/>
      <c r="K231" s="2"/>
      <c r="L231" s="2"/>
      <c r="M231" s="2"/>
      <c r="N231" s="2"/>
      <c r="O231" s="2"/>
      <c r="P231" s="2"/>
      <c r="Q231" s="196"/>
      <c r="R231" s="196"/>
      <c r="S231" s="196"/>
      <c r="T231" s="196"/>
      <c r="U231" s="2"/>
      <c r="V231" s="2"/>
    </row>
    <row r="232" spans="2:22">
      <c r="B232" s="2"/>
      <c r="C232" s="2"/>
      <c r="D232" s="2"/>
      <c r="E232" s="2"/>
      <c r="F232" s="2"/>
      <c r="G232" s="2"/>
      <c r="H232" s="2"/>
      <c r="I232" s="2"/>
      <c r="J232" s="2"/>
      <c r="K232" s="2"/>
      <c r="L232" s="2"/>
      <c r="M232" s="2"/>
      <c r="N232" s="2"/>
      <c r="O232" s="2"/>
      <c r="P232" s="2"/>
      <c r="Q232" s="196"/>
      <c r="R232" s="196"/>
      <c r="S232" s="196"/>
      <c r="T232" s="196"/>
      <c r="U232" s="2"/>
      <c r="V232" s="2"/>
    </row>
    <row r="233" spans="2:22">
      <c r="B233" s="2"/>
      <c r="C233" s="2"/>
      <c r="D233" s="2"/>
      <c r="E233" s="2"/>
      <c r="F233" s="2"/>
      <c r="G233" s="2"/>
      <c r="H233" s="2"/>
      <c r="I233" s="2"/>
      <c r="J233" s="2"/>
      <c r="K233" s="2"/>
      <c r="L233" s="2"/>
      <c r="M233" s="2"/>
      <c r="N233" s="2"/>
      <c r="O233" s="2"/>
      <c r="P233" s="2"/>
      <c r="Q233" s="196"/>
      <c r="R233" s="196"/>
      <c r="S233" s="196"/>
      <c r="T233" s="196"/>
      <c r="U233" s="2"/>
      <c r="V233" s="2"/>
    </row>
    <row r="234" spans="2:22">
      <c r="B234" s="2"/>
      <c r="C234" s="2"/>
      <c r="D234" s="2"/>
      <c r="E234" s="2"/>
      <c r="F234" s="2"/>
      <c r="G234" s="2"/>
      <c r="H234" s="2"/>
      <c r="I234" s="2"/>
      <c r="J234" s="2"/>
      <c r="K234" s="2"/>
      <c r="L234" s="2"/>
      <c r="M234" s="2"/>
      <c r="N234" s="2"/>
      <c r="O234" s="2"/>
      <c r="P234" s="2"/>
      <c r="Q234" s="196"/>
      <c r="R234" s="196"/>
      <c r="S234" s="196"/>
      <c r="T234" s="196"/>
      <c r="U234" s="2"/>
      <c r="V234" s="2"/>
    </row>
    <row r="235" spans="2:22">
      <c r="B235" s="2"/>
      <c r="C235" s="2"/>
      <c r="D235" s="2"/>
      <c r="E235" s="2"/>
      <c r="F235" s="2"/>
      <c r="G235" s="2"/>
      <c r="H235" s="2"/>
      <c r="I235" s="2"/>
      <c r="J235" s="2"/>
      <c r="K235" s="2"/>
      <c r="L235" s="2"/>
      <c r="M235" s="2"/>
      <c r="N235" s="2"/>
      <c r="O235" s="2"/>
      <c r="P235" s="2"/>
      <c r="Q235" s="196"/>
      <c r="R235" s="196"/>
      <c r="S235" s="196"/>
      <c r="T235" s="196"/>
      <c r="U235" s="2"/>
      <c r="V235" s="2"/>
    </row>
    <row r="236" spans="2:22">
      <c r="B236" s="2"/>
      <c r="C236" s="2"/>
      <c r="D236" s="2"/>
      <c r="E236" s="2"/>
      <c r="F236" s="2"/>
      <c r="G236" s="2"/>
      <c r="H236" s="2"/>
      <c r="I236" s="2"/>
      <c r="J236" s="2"/>
      <c r="K236" s="2"/>
      <c r="L236" s="2"/>
      <c r="M236" s="2"/>
      <c r="N236" s="2"/>
      <c r="O236" s="2"/>
      <c r="P236" s="2"/>
      <c r="Q236" s="196"/>
      <c r="R236" s="196"/>
      <c r="S236" s="196"/>
      <c r="T236" s="196"/>
      <c r="U236" s="2"/>
      <c r="V236" s="2"/>
    </row>
    <row r="237" spans="2:22">
      <c r="B237" s="2"/>
      <c r="C237" s="2"/>
      <c r="D237" s="2"/>
      <c r="E237" s="2"/>
      <c r="F237" s="2"/>
      <c r="G237" s="2"/>
      <c r="H237" s="2"/>
      <c r="I237" s="2"/>
      <c r="J237" s="2"/>
      <c r="K237" s="2"/>
      <c r="L237" s="2"/>
      <c r="M237" s="2"/>
      <c r="N237" s="2"/>
      <c r="O237" s="2"/>
      <c r="P237" s="2"/>
      <c r="Q237" s="196"/>
      <c r="R237" s="196"/>
      <c r="S237" s="196"/>
      <c r="T237" s="196"/>
      <c r="U237" s="2"/>
      <c r="V237" s="2"/>
    </row>
    <row r="238" spans="2:22">
      <c r="B238" s="2"/>
      <c r="C238" s="2"/>
      <c r="D238" s="2"/>
      <c r="E238" s="2"/>
      <c r="F238" s="2"/>
      <c r="G238" s="2"/>
      <c r="H238" s="2"/>
      <c r="I238" s="2"/>
      <c r="J238" s="2"/>
      <c r="K238" s="2"/>
      <c r="L238" s="2"/>
      <c r="M238" s="2"/>
      <c r="N238" s="2"/>
      <c r="O238" s="2"/>
      <c r="P238" s="2"/>
      <c r="Q238" s="196"/>
      <c r="R238" s="196"/>
      <c r="S238" s="196"/>
      <c r="T238" s="196"/>
      <c r="U238" s="2"/>
      <c r="V238" s="2"/>
    </row>
    <row r="239" spans="2:22">
      <c r="B239" s="2"/>
      <c r="C239" s="2"/>
      <c r="D239" s="2"/>
      <c r="E239" s="2"/>
      <c r="F239" s="2"/>
      <c r="G239" s="2"/>
      <c r="H239" s="2"/>
      <c r="I239" s="2"/>
      <c r="J239" s="2"/>
      <c r="K239" s="2"/>
      <c r="L239" s="2"/>
      <c r="M239" s="2"/>
      <c r="N239" s="2"/>
      <c r="O239" s="2"/>
      <c r="P239" s="2"/>
      <c r="Q239" s="196"/>
      <c r="R239" s="196"/>
      <c r="S239" s="196"/>
      <c r="T239" s="196"/>
      <c r="U239" s="2"/>
      <c r="V239" s="2"/>
    </row>
    <row r="240" spans="2:22">
      <c r="B240" s="2"/>
      <c r="C240" s="2"/>
      <c r="D240" s="2"/>
      <c r="E240" s="2"/>
      <c r="F240" s="2"/>
      <c r="G240" s="2"/>
      <c r="H240" s="2"/>
      <c r="I240" s="2"/>
      <c r="J240" s="2"/>
      <c r="K240" s="2"/>
      <c r="L240" s="2"/>
      <c r="M240" s="2"/>
      <c r="N240" s="2"/>
      <c r="O240" s="2"/>
      <c r="P240" s="2"/>
      <c r="Q240" s="196"/>
      <c r="R240" s="196"/>
      <c r="S240" s="196"/>
      <c r="T240" s="196"/>
      <c r="U240" s="2"/>
      <c r="V240" s="2"/>
    </row>
    <row r="241" spans="2:22">
      <c r="B241" s="2"/>
      <c r="C241" s="2"/>
      <c r="D241" s="2"/>
      <c r="E241" s="2"/>
      <c r="F241" s="2"/>
      <c r="G241" s="2"/>
      <c r="H241" s="2"/>
      <c r="I241" s="2"/>
      <c r="J241" s="2"/>
      <c r="K241" s="2"/>
      <c r="L241" s="2"/>
      <c r="M241" s="2"/>
      <c r="N241" s="2"/>
      <c r="O241" s="2"/>
      <c r="P241" s="2"/>
      <c r="Q241" s="196"/>
      <c r="R241" s="196"/>
      <c r="S241" s="196"/>
      <c r="T241" s="196"/>
      <c r="U241" s="2"/>
      <c r="V241" s="2"/>
    </row>
    <row r="242" spans="2:22">
      <c r="B242" s="2"/>
      <c r="C242" s="2"/>
      <c r="D242" s="2"/>
      <c r="E242" s="2"/>
      <c r="F242" s="2"/>
      <c r="G242" s="2"/>
      <c r="H242" s="2"/>
      <c r="I242" s="2"/>
      <c r="J242" s="2"/>
      <c r="K242" s="2"/>
      <c r="L242" s="2"/>
      <c r="M242" s="2"/>
      <c r="N242" s="2"/>
      <c r="O242" s="2"/>
      <c r="P242" s="2"/>
      <c r="Q242" s="196"/>
      <c r="R242" s="196"/>
      <c r="S242" s="196"/>
      <c r="T242" s="196"/>
      <c r="U242" s="2"/>
      <c r="V242" s="2"/>
    </row>
    <row r="243" spans="2:22">
      <c r="B243" s="2"/>
      <c r="C243" s="2"/>
      <c r="D243" s="2"/>
      <c r="E243" s="2"/>
      <c r="F243" s="2"/>
      <c r="G243" s="2"/>
      <c r="H243" s="2"/>
      <c r="I243" s="2"/>
      <c r="J243" s="2"/>
      <c r="K243" s="2"/>
      <c r="L243" s="2"/>
      <c r="M243" s="2"/>
      <c r="N243" s="2"/>
      <c r="O243" s="2"/>
      <c r="P243" s="2"/>
      <c r="Q243" s="196"/>
      <c r="R243" s="196"/>
      <c r="S243" s="196"/>
      <c r="T243" s="196"/>
      <c r="U243" s="2"/>
      <c r="V243" s="2"/>
    </row>
    <row r="244" spans="2:22">
      <c r="B244" s="2"/>
      <c r="C244" s="2"/>
      <c r="D244" s="2"/>
      <c r="E244" s="2"/>
      <c r="F244" s="2"/>
      <c r="G244" s="2"/>
      <c r="H244" s="2"/>
      <c r="I244" s="2"/>
      <c r="J244" s="2"/>
      <c r="K244" s="2"/>
      <c r="L244" s="2"/>
      <c r="M244" s="2"/>
      <c r="N244" s="2"/>
      <c r="O244" s="2"/>
      <c r="P244" s="2"/>
      <c r="Q244" s="196"/>
      <c r="R244" s="196"/>
      <c r="S244" s="196"/>
      <c r="T244" s="196"/>
      <c r="U244" s="2"/>
      <c r="V244" s="2"/>
    </row>
    <row r="245" spans="2:22">
      <c r="B245" s="2"/>
      <c r="C245" s="2"/>
      <c r="D245" s="2"/>
      <c r="E245" s="2"/>
      <c r="F245" s="2"/>
      <c r="G245" s="2"/>
      <c r="H245" s="2"/>
      <c r="I245" s="2"/>
      <c r="J245" s="2"/>
      <c r="K245" s="2"/>
      <c r="L245" s="2"/>
      <c r="M245" s="2"/>
      <c r="N245" s="2"/>
      <c r="O245" s="2"/>
      <c r="P245" s="2"/>
      <c r="Q245" s="196"/>
      <c r="R245" s="196"/>
      <c r="S245" s="196"/>
      <c r="T245" s="196"/>
      <c r="U245" s="2"/>
      <c r="V245" s="2"/>
    </row>
    <row r="246" spans="2:22">
      <c r="B246" s="2"/>
      <c r="C246" s="2"/>
      <c r="D246" s="2"/>
      <c r="E246" s="2"/>
      <c r="F246" s="2"/>
      <c r="G246" s="2"/>
      <c r="H246" s="2"/>
      <c r="I246" s="2"/>
      <c r="J246" s="2"/>
      <c r="K246" s="2"/>
      <c r="L246" s="2"/>
      <c r="M246" s="2"/>
      <c r="N246" s="2"/>
      <c r="O246" s="2"/>
      <c r="P246" s="2"/>
      <c r="Q246" s="196"/>
      <c r="R246" s="196"/>
      <c r="S246" s="196"/>
      <c r="T246" s="196"/>
      <c r="U246" s="2"/>
      <c r="V246" s="2"/>
    </row>
    <row r="247" spans="2:22">
      <c r="B247" s="2"/>
      <c r="C247" s="2"/>
      <c r="D247" s="2"/>
      <c r="E247" s="2"/>
      <c r="F247" s="2"/>
      <c r="G247" s="2"/>
      <c r="H247" s="2"/>
      <c r="I247" s="2"/>
      <c r="J247" s="2"/>
      <c r="K247" s="2"/>
      <c r="L247" s="2"/>
      <c r="M247" s="2"/>
      <c r="N247" s="2"/>
      <c r="O247" s="2"/>
      <c r="P247" s="2"/>
      <c r="Q247" s="196"/>
      <c r="R247" s="196"/>
      <c r="S247" s="196"/>
      <c r="T247" s="196"/>
      <c r="U247" s="2"/>
      <c r="V247" s="2"/>
    </row>
    <row r="248" spans="2:22">
      <c r="B248" s="2"/>
      <c r="C248" s="2"/>
      <c r="D248" s="2"/>
      <c r="E248" s="2"/>
      <c r="F248" s="2"/>
      <c r="G248" s="2"/>
      <c r="H248" s="2"/>
      <c r="I248" s="2"/>
      <c r="J248" s="2"/>
      <c r="K248" s="2"/>
      <c r="L248" s="2"/>
      <c r="M248" s="2"/>
      <c r="N248" s="2"/>
      <c r="O248" s="2"/>
      <c r="P248" s="2"/>
      <c r="Q248" s="196"/>
      <c r="R248" s="196"/>
      <c r="S248" s="196"/>
      <c r="T248" s="196"/>
      <c r="U248" s="2"/>
      <c r="V248" s="2"/>
    </row>
    <row r="249" spans="2:22">
      <c r="B249" s="2"/>
      <c r="C249" s="2"/>
      <c r="D249" s="2"/>
      <c r="E249" s="2"/>
      <c r="F249" s="2"/>
      <c r="G249" s="2"/>
      <c r="H249" s="2"/>
      <c r="I249" s="2"/>
      <c r="J249" s="2"/>
      <c r="K249" s="2"/>
      <c r="L249" s="2"/>
      <c r="M249" s="2"/>
      <c r="N249" s="2"/>
      <c r="O249" s="2"/>
      <c r="P249" s="2"/>
      <c r="Q249" s="196"/>
      <c r="R249" s="196"/>
      <c r="S249" s="196"/>
      <c r="T249" s="196"/>
      <c r="U249" s="2"/>
      <c r="V249" s="2"/>
    </row>
    <row r="250" spans="2:22">
      <c r="B250" s="2"/>
      <c r="C250" s="2"/>
      <c r="D250" s="2"/>
      <c r="E250" s="2"/>
      <c r="F250" s="2"/>
      <c r="G250" s="2"/>
      <c r="H250" s="2"/>
      <c r="I250" s="2"/>
      <c r="J250" s="2"/>
      <c r="K250" s="2"/>
      <c r="L250" s="2"/>
      <c r="M250" s="2"/>
      <c r="N250" s="2"/>
      <c r="O250" s="2"/>
      <c r="P250" s="2"/>
      <c r="Q250" s="196"/>
      <c r="R250" s="196"/>
      <c r="S250" s="196"/>
      <c r="T250" s="196"/>
      <c r="U250" s="2"/>
      <c r="V250" s="2"/>
    </row>
    <row r="251" spans="2:22">
      <c r="B251" s="2"/>
      <c r="C251" s="2"/>
      <c r="D251" s="2"/>
      <c r="E251" s="2"/>
      <c r="F251" s="2"/>
      <c r="G251" s="2"/>
      <c r="H251" s="2"/>
      <c r="I251" s="2"/>
      <c r="J251" s="2"/>
      <c r="K251" s="2"/>
      <c r="L251" s="2"/>
      <c r="M251" s="2"/>
      <c r="N251" s="2"/>
      <c r="O251" s="2"/>
      <c r="P251" s="2"/>
      <c r="Q251" s="196"/>
      <c r="R251" s="196"/>
      <c r="S251" s="196"/>
      <c r="T251" s="196"/>
      <c r="U251" s="2"/>
      <c r="V251" s="2"/>
    </row>
    <row r="252" spans="2:22">
      <c r="B252" s="2"/>
      <c r="C252" s="2"/>
      <c r="D252" s="2"/>
      <c r="E252" s="2"/>
      <c r="F252" s="2"/>
      <c r="G252" s="2"/>
      <c r="H252" s="2"/>
      <c r="I252" s="2"/>
      <c r="J252" s="2"/>
      <c r="K252" s="2"/>
      <c r="L252" s="2"/>
      <c r="M252" s="2"/>
      <c r="N252" s="2"/>
      <c r="O252" s="2"/>
      <c r="P252" s="2"/>
      <c r="Q252" s="196"/>
      <c r="R252" s="196"/>
      <c r="S252" s="196"/>
      <c r="T252" s="196"/>
      <c r="U252" s="2"/>
      <c r="V252" s="2"/>
    </row>
    <row r="253" spans="2:22">
      <c r="B253" s="2"/>
      <c r="C253" s="2"/>
      <c r="D253" s="2"/>
      <c r="E253" s="2"/>
      <c r="F253" s="2"/>
      <c r="G253" s="2"/>
      <c r="H253" s="2"/>
      <c r="I253" s="2"/>
      <c r="J253" s="2"/>
      <c r="K253" s="2"/>
      <c r="L253" s="2"/>
      <c r="M253" s="2"/>
      <c r="N253" s="2"/>
      <c r="O253" s="2"/>
      <c r="P253" s="2"/>
      <c r="Q253" s="196"/>
      <c r="R253" s="196"/>
      <c r="S253" s="196"/>
      <c r="T253" s="196"/>
      <c r="U253" s="2"/>
      <c r="V253" s="2"/>
    </row>
    <row r="254" spans="2:22">
      <c r="B254" s="2"/>
      <c r="C254" s="2"/>
      <c r="D254" s="2"/>
      <c r="E254" s="2"/>
      <c r="F254" s="2"/>
      <c r="G254" s="2"/>
      <c r="H254" s="2"/>
      <c r="I254" s="2"/>
      <c r="J254" s="2"/>
      <c r="K254" s="2"/>
      <c r="L254" s="2"/>
      <c r="M254" s="2"/>
      <c r="N254" s="2"/>
      <c r="O254" s="2"/>
      <c r="P254" s="2"/>
      <c r="Q254" s="196"/>
      <c r="R254" s="196"/>
      <c r="S254" s="196"/>
      <c r="T254" s="196"/>
      <c r="U254" s="2"/>
      <c r="V254" s="2"/>
    </row>
    <row r="255" spans="2:22">
      <c r="B255" s="2"/>
      <c r="C255" s="2"/>
      <c r="D255" s="2"/>
      <c r="E255" s="2"/>
      <c r="F255" s="2"/>
      <c r="G255" s="2"/>
      <c r="H255" s="2"/>
      <c r="I255" s="2"/>
      <c r="J255" s="2"/>
      <c r="K255" s="2"/>
      <c r="L255" s="2"/>
      <c r="M255" s="2"/>
      <c r="N255" s="2"/>
      <c r="O255" s="2"/>
      <c r="P255" s="2"/>
      <c r="Q255" s="196"/>
      <c r="R255" s="196"/>
      <c r="S255" s="196"/>
      <c r="T255" s="196"/>
      <c r="U255" s="2"/>
      <c r="V255" s="2"/>
    </row>
    <row r="256" spans="2:22">
      <c r="B256" s="2"/>
      <c r="C256" s="2"/>
      <c r="D256" s="2"/>
      <c r="E256" s="2"/>
      <c r="F256" s="2"/>
      <c r="G256" s="2"/>
      <c r="H256" s="2"/>
      <c r="I256" s="2"/>
      <c r="J256" s="2"/>
      <c r="K256" s="2"/>
      <c r="L256" s="2"/>
      <c r="M256" s="2"/>
      <c r="N256" s="2"/>
      <c r="O256" s="2"/>
      <c r="P256" s="2"/>
      <c r="Q256" s="196"/>
      <c r="R256" s="196"/>
      <c r="S256" s="196"/>
      <c r="T256" s="196"/>
      <c r="U256" s="2"/>
      <c r="V256" s="2"/>
    </row>
    <row r="257" spans="2:22">
      <c r="B257" s="2"/>
      <c r="C257" s="2"/>
      <c r="D257" s="2"/>
      <c r="E257" s="2"/>
      <c r="F257" s="2"/>
      <c r="G257" s="2"/>
      <c r="H257" s="2"/>
      <c r="I257" s="2"/>
      <c r="J257" s="2"/>
      <c r="K257" s="2"/>
      <c r="L257" s="2"/>
      <c r="M257" s="2"/>
      <c r="N257" s="2"/>
      <c r="O257" s="2"/>
      <c r="P257" s="2"/>
      <c r="Q257" s="196"/>
      <c r="R257" s="196"/>
      <c r="S257" s="196"/>
      <c r="T257" s="196"/>
      <c r="U257" s="2"/>
      <c r="V257" s="2"/>
    </row>
    <row r="258" spans="2:22">
      <c r="B258" s="2"/>
      <c r="C258" s="2"/>
      <c r="D258" s="2"/>
      <c r="E258" s="2"/>
      <c r="F258" s="2"/>
      <c r="G258" s="2"/>
      <c r="H258" s="2"/>
      <c r="I258" s="2"/>
      <c r="J258" s="2"/>
      <c r="K258" s="2"/>
      <c r="L258" s="2"/>
      <c r="M258" s="2"/>
      <c r="N258" s="2"/>
      <c r="O258" s="2"/>
      <c r="P258" s="2"/>
      <c r="Q258" s="196"/>
      <c r="R258" s="196"/>
      <c r="S258" s="196"/>
      <c r="T258" s="196"/>
      <c r="U258" s="2"/>
      <c r="V258" s="2"/>
    </row>
    <row r="259" spans="2:22">
      <c r="B259" s="2"/>
      <c r="C259" s="2"/>
      <c r="D259" s="2"/>
      <c r="E259" s="2"/>
      <c r="F259" s="2"/>
      <c r="G259" s="2"/>
      <c r="H259" s="2"/>
      <c r="I259" s="2"/>
      <c r="J259" s="2"/>
      <c r="K259" s="2"/>
      <c r="L259" s="2"/>
      <c r="M259" s="2"/>
      <c r="N259" s="2"/>
      <c r="O259" s="2"/>
      <c r="P259" s="2"/>
      <c r="Q259" s="196"/>
      <c r="R259" s="196"/>
      <c r="S259" s="196"/>
      <c r="T259" s="196"/>
      <c r="U259" s="2"/>
      <c r="V259" s="2"/>
    </row>
    <row r="260" spans="2:22">
      <c r="B260" s="2"/>
      <c r="C260" s="2"/>
      <c r="D260" s="2"/>
      <c r="E260" s="2"/>
      <c r="F260" s="2"/>
      <c r="G260" s="2"/>
      <c r="H260" s="2"/>
      <c r="I260" s="2"/>
      <c r="J260" s="2"/>
      <c r="K260" s="2"/>
      <c r="L260" s="2"/>
      <c r="M260" s="2"/>
      <c r="N260" s="2"/>
      <c r="O260" s="2"/>
      <c r="P260" s="2"/>
      <c r="Q260" s="196"/>
      <c r="R260" s="196"/>
      <c r="S260" s="196"/>
      <c r="T260" s="196"/>
      <c r="U260" s="2"/>
      <c r="V260" s="2"/>
    </row>
    <row r="261" spans="2:22">
      <c r="B261" s="2"/>
      <c r="C261" s="2"/>
      <c r="D261" s="2"/>
      <c r="E261" s="2"/>
      <c r="F261" s="2"/>
      <c r="G261" s="2"/>
      <c r="H261" s="2"/>
      <c r="I261" s="2"/>
      <c r="J261" s="2"/>
      <c r="K261" s="2"/>
      <c r="L261" s="2"/>
      <c r="M261" s="2"/>
      <c r="N261" s="2"/>
      <c r="O261" s="2"/>
      <c r="P261" s="2"/>
      <c r="Q261" s="196"/>
      <c r="R261" s="196"/>
      <c r="S261" s="196"/>
      <c r="T261" s="196"/>
      <c r="U261" s="2"/>
      <c r="V261" s="2"/>
    </row>
    <row r="262" spans="2:22">
      <c r="B262" s="2"/>
      <c r="C262" s="2"/>
      <c r="D262" s="2"/>
      <c r="E262" s="2"/>
      <c r="F262" s="2"/>
      <c r="G262" s="2"/>
      <c r="H262" s="2"/>
      <c r="I262" s="2"/>
      <c r="J262" s="2"/>
      <c r="K262" s="2"/>
      <c r="L262" s="2"/>
      <c r="M262" s="2"/>
      <c r="N262" s="2"/>
      <c r="O262" s="2"/>
      <c r="P262" s="2"/>
      <c r="Q262" s="196"/>
      <c r="R262" s="196"/>
      <c r="S262" s="196"/>
      <c r="T262" s="196"/>
      <c r="U262" s="2"/>
      <c r="V262" s="2"/>
    </row>
    <row r="263" spans="2:22">
      <c r="B263" s="2"/>
      <c r="C263" s="2"/>
      <c r="D263" s="2"/>
      <c r="E263" s="2"/>
      <c r="F263" s="2"/>
      <c r="G263" s="2"/>
      <c r="H263" s="2"/>
      <c r="I263" s="2"/>
      <c r="J263" s="2"/>
      <c r="K263" s="2"/>
      <c r="L263" s="2"/>
      <c r="M263" s="2"/>
      <c r="N263" s="2"/>
      <c r="O263" s="2"/>
      <c r="P263" s="2"/>
      <c r="Q263" s="196"/>
      <c r="R263" s="196"/>
      <c r="S263" s="196"/>
      <c r="T263" s="196"/>
      <c r="U263" s="2"/>
      <c r="V263" s="2"/>
    </row>
    <row r="264" spans="2:22">
      <c r="B264" s="2"/>
      <c r="C264" s="2"/>
      <c r="D264" s="2"/>
      <c r="E264" s="2"/>
      <c r="F264" s="2"/>
      <c r="G264" s="2"/>
      <c r="H264" s="2"/>
      <c r="I264" s="2"/>
      <c r="J264" s="2"/>
      <c r="K264" s="2"/>
      <c r="L264" s="2"/>
      <c r="M264" s="2"/>
      <c r="N264" s="2"/>
      <c r="O264" s="2"/>
      <c r="P264" s="2"/>
      <c r="Q264" s="196"/>
      <c r="R264" s="196"/>
      <c r="S264" s="196"/>
      <c r="T264" s="196"/>
      <c r="U264" s="2"/>
      <c r="V264" s="2"/>
    </row>
    <row r="265" spans="2:22">
      <c r="B265" s="2"/>
      <c r="C265" s="2"/>
      <c r="D265" s="2"/>
      <c r="E265" s="2"/>
      <c r="F265" s="2"/>
      <c r="G265" s="2"/>
      <c r="H265" s="2"/>
      <c r="I265" s="2"/>
      <c r="J265" s="2"/>
      <c r="K265" s="2"/>
      <c r="L265" s="2"/>
      <c r="M265" s="2"/>
      <c r="N265" s="2"/>
      <c r="O265" s="2"/>
      <c r="P265" s="2"/>
      <c r="Q265" s="196"/>
      <c r="R265" s="196"/>
      <c r="S265" s="196"/>
      <c r="T265" s="196"/>
      <c r="U265" s="2"/>
      <c r="V265" s="2"/>
    </row>
    <row r="266" spans="2:22">
      <c r="B266" s="2"/>
      <c r="C266" s="2"/>
      <c r="D266" s="2"/>
      <c r="E266" s="2"/>
      <c r="F266" s="2"/>
      <c r="G266" s="2"/>
      <c r="H266" s="2"/>
      <c r="I266" s="2"/>
      <c r="J266" s="2"/>
      <c r="K266" s="2"/>
      <c r="L266" s="2"/>
      <c r="M266" s="2"/>
      <c r="N266" s="2"/>
      <c r="O266" s="2"/>
      <c r="P266" s="2"/>
      <c r="Q266" s="196"/>
      <c r="R266" s="196"/>
      <c r="S266" s="196"/>
      <c r="T266" s="196"/>
      <c r="U266" s="2"/>
      <c r="V266" s="2"/>
    </row>
    <row r="267" spans="2:22">
      <c r="B267" s="2"/>
      <c r="C267" s="2"/>
      <c r="D267" s="2"/>
      <c r="E267" s="2"/>
      <c r="F267" s="2"/>
      <c r="G267" s="2"/>
      <c r="H267" s="2"/>
      <c r="I267" s="2"/>
      <c r="J267" s="2"/>
      <c r="K267" s="2"/>
      <c r="L267" s="2"/>
      <c r="M267" s="2"/>
      <c r="N267" s="2"/>
      <c r="O267" s="2"/>
      <c r="P267" s="2"/>
      <c r="Q267" s="196"/>
      <c r="R267" s="196"/>
      <c r="S267" s="196"/>
      <c r="T267" s="196"/>
      <c r="U267" s="2"/>
      <c r="V267" s="2"/>
    </row>
    <row r="268" spans="2:22">
      <c r="B268" s="2"/>
      <c r="C268" s="2"/>
      <c r="D268" s="2"/>
      <c r="E268" s="2"/>
      <c r="F268" s="2"/>
      <c r="G268" s="2"/>
      <c r="H268" s="2"/>
      <c r="I268" s="2"/>
      <c r="J268" s="2"/>
      <c r="K268" s="2"/>
      <c r="L268" s="2"/>
      <c r="M268" s="2"/>
      <c r="N268" s="2"/>
      <c r="O268" s="2"/>
      <c r="P268" s="2"/>
      <c r="Q268" s="196"/>
      <c r="R268" s="196"/>
      <c r="S268" s="196"/>
      <c r="T268" s="196"/>
      <c r="U268" s="2"/>
      <c r="V268" s="2"/>
    </row>
    <row r="269" spans="2:22">
      <c r="B269" s="2"/>
      <c r="C269" s="2"/>
      <c r="D269" s="2"/>
      <c r="E269" s="2"/>
      <c r="F269" s="2"/>
      <c r="G269" s="2"/>
      <c r="H269" s="2"/>
      <c r="I269" s="2"/>
      <c r="J269" s="2"/>
      <c r="K269" s="2"/>
      <c r="L269" s="2"/>
      <c r="M269" s="2"/>
      <c r="N269" s="2"/>
      <c r="O269" s="2"/>
      <c r="P269" s="2"/>
      <c r="Q269" s="196"/>
      <c r="R269" s="196"/>
      <c r="S269" s="196"/>
      <c r="T269" s="196"/>
      <c r="U269" s="2"/>
      <c r="V269" s="2"/>
    </row>
    <row r="270" spans="2:22">
      <c r="B270" s="2"/>
      <c r="C270" s="2"/>
      <c r="D270" s="2"/>
      <c r="E270" s="2"/>
      <c r="F270" s="2"/>
      <c r="G270" s="2"/>
      <c r="H270" s="2"/>
      <c r="I270" s="2"/>
      <c r="J270" s="2"/>
      <c r="K270" s="2"/>
      <c r="L270" s="2"/>
      <c r="M270" s="2"/>
      <c r="N270" s="2"/>
      <c r="O270" s="2"/>
      <c r="P270" s="2"/>
      <c r="Q270" s="196"/>
      <c r="R270" s="196"/>
      <c r="S270" s="196"/>
      <c r="T270" s="196"/>
      <c r="U270" s="2"/>
      <c r="V270" s="2"/>
    </row>
    <row r="271" spans="2:22">
      <c r="B271" s="2"/>
      <c r="C271" s="2"/>
      <c r="D271" s="2"/>
      <c r="E271" s="2"/>
      <c r="F271" s="2"/>
      <c r="G271" s="2"/>
      <c r="H271" s="2"/>
      <c r="I271" s="2"/>
      <c r="J271" s="2"/>
      <c r="K271" s="2"/>
      <c r="L271" s="2"/>
      <c r="M271" s="2"/>
      <c r="N271" s="2"/>
      <c r="O271" s="2"/>
      <c r="P271" s="2"/>
      <c r="Q271" s="196"/>
      <c r="R271" s="196"/>
      <c r="S271" s="196"/>
      <c r="T271" s="196"/>
      <c r="U271" s="2"/>
      <c r="V271" s="2"/>
    </row>
    <row r="272" spans="2:22">
      <c r="B272" s="2"/>
      <c r="C272" s="2"/>
      <c r="D272" s="2"/>
      <c r="E272" s="2"/>
      <c r="F272" s="2"/>
      <c r="G272" s="2"/>
      <c r="H272" s="2"/>
      <c r="I272" s="2"/>
      <c r="J272" s="2"/>
      <c r="K272" s="2"/>
      <c r="L272" s="2"/>
      <c r="M272" s="2"/>
      <c r="N272" s="2"/>
      <c r="O272" s="2"/>
      <c r="P272" s="2"/>
      <c r="Q272" s="196"/>
      <c r="R272" s="196"/>
      <c r="S272" s="196"/>
      <c r="T272" s="196"/>
      <c r="U272" s="2"/>
      <c r="V272" s="2"/>
    </row>
    <row r="273" spans="2:22">
      <c r="B273" s="2"/>
      <c r="C273" s="2"/>
      <c r="D273" s="2"/>
      <c r="E273" s="2"/>
      <c r="F273" s="2"/>
      <c r="G273" s="2"/>
      <c r="H273" s="2"/>
      <c r="I273" s="2"/>
      <c r="J273" s="2"/>
      <c r="K273" s="2"/>
      <c r="L273" s="2"/>
      <c r="M273" s="2"/>
      <c r="N273" s="2"/>
      <c r="O273" s="2"/>
      <c r="P273" s="2"/>
      <c r="Q273" s="196"/>
      <c r="R273" s="196"/>
      <c r="S273" s="196"/>
      <c r="T273" s="196"/>
      <c r="U273" s="2"/>
      <c r="V273" s="2"/>
    </row>
    <row r="274" spans="2:22">
      <c r="B274" s="2"/>
      <c r="C274" s="2"/>
      <c r="D274" s="2"/>
      <c r="E274" s="2"/>
      <c r="F274" s="2"/>
      <c r="G274" s="2"/>
      <c r="H274" s="2"/>
      <c r="I274" s="2"/>
      <c r="J274" s="2"/>
      <c r="K274" s="2"/>
      <c r="L274" s="2"/>
      <c r="M274" s="2"/>
      <c r="N274" s="2"/>
      <c r="O274" s="2"/>
      <c r="P274" s="2"/>
      <c r="Q274" s="196"/>
      <c r="R274" s="196"/>
      <c r="S274" s="196"/>
      <c r="T274" s="196"/>
      <c r="U274" s="2"/>
      <c r="V274" s="2"/>
    </row>
    <row r="275" spans="2:22">
      <c r="B275" s="2"/>
      <c r="C275" s="2"/>
      <c r="D275" s="2"/>
      <c r="E275" s="2"/>
      <c r="F275" s="2"/>
      <c r="G275" s="2"/>
      <c r="H275" s="2"/>
      <c r="I275" s="2"/>
      <c r="J275" s="2"/>
      <c r="K275" s="2"/>
      <c r="L275" s="2"/>
      <c r="M275" s="2"/>
      <c r="N275" s="2"/>
      <c r="O275" s="2"/>
      <c r="P275" s="2"/>
      <c r="Q275" s="196"/>
      <c r="R275" s="196"/>
      <c r="S275" s="196"/>
      <c r="T275" s="196"/>
      <c r="U275" s="2"/>
      <c r="V275" s="2"/>
    </row>
    <row r="276" spans="2:22">
      <c r="B276" s="2"/>
      <c r="C276" s="2"/>
      <c r="D276" s="2"/>
      <c r="E276" s="2"/>
      <c r="F276" s="2"/>
      <c r="G276" s="2"/>
      <c r="H276" s="2"/>
      <c r="I276" s="2"/>
      <c r="J276" s="2"/>
      <c r="K276" s="2"/>
      <c r="L276" s="2"/>
      <c r="M276" s="2"/>
      <c r="N276" s="2"/>
      <c r="O276" s="2"/>
      <c r="P276" s="2"/>
      <c r="Q276" s="196"/>
      <c r="R276" s="196"/>
      <c r="S276" s="196"/>
      <c r="T276" s="196"/>
      <c r="U276" s="2"/>
      <c r="V276" s="2"/>
    </row>
    <row r="277" spans="2:22">
      <c r="B277" s="2"/>
      <c r="C277" s="2"/>
      <c r="D277" s="2"/>
      <c r="E277" s="2"/>
      <c r="F277" s="2"/>
      <c r="G277" s="2"/>
      <c r="H277" s="2"/>
      <c r="I277" s="2"/>
      <c r="J277" s="2"/>
      <c r="K277" s="2"/>
      <c r="L277" s="2"/>
      <c r="M277" s="2"/>
      <c r="N277" s="2"/>
      <c r="O277" s="2"/>
      <c r="P277" s="2"/>
      <c r="Q277" s="196"/>
      <c r="R277" s="196"/>
      <c r="S277" s="196"/>
      <c r="T277" s="196"/>
      <c r="U277" s="2"/>
      <c r="V277" s="2"/>
    </row>
    <row r="278" spans="2:22">
      <c r="B278" s="2"/>
      <c r="C278" s="2"/>
      <c r="D278" s="2"/>
      <c r="E278" s="2"/>
      <c r="F278" s="2"/>
      <c r="G278" s="2"/>
      <c r="H278" s="2"/>
      <c r="I278" s="2"/>
      <c r="J278" s="2"/>
      <c r="K278" s="2"/>
      <c r="L278" s="2"/>
      <c r="M278" s="2"/>
      <c r="N278" s="2"/>
      <c r="O278" s="2"/>
      <c r="P278" s="2"/>
      <c r="Q278" s="196"/>
      <c r="R278" s="196"/>
      <c r="S278" s="196"/>
      <c r="T278" s="196"/>
      <c r="U278" s="2"/>
      <c r="V278" s="2"/>
    </row>
    <row r="279" spans="2:22">
      <c r="B279" s="2"/>
      <c r="C279" s="2"/>
      <c r="D279" s="2"/>
      <c r="E279" s="2"/>
      <c r="F279" s="2"/>
      <c r="G279" s="2"/>
      <c r="H279" s="2"/>
      <c r="I279" s="2"/>
      <c r="J279" s="2"/>
      <c r="K279" s="2"/>
      <c r="L279" s="2"/>
      <c r="M279" s="2"/>
      <c r="N279" s="2"/>
      <c r="O279" s="2"/>
      <c r="P279" s="2"/>
      <c r="Q279" s="196"/>
      <c r="R279" s="196"/>
      <c r="S279" s="196"/>
      <c r="T279" s="196"/>
      <c r="U279" s="2"/>
      <c r="V279" s="2"/>
    </row>
    <row r="280" spans="2:22">
      <c r="B280" s="2"/>
      <c r="C280" s="2"/>
      <c r="D280" s="2"/>
      <c r="E280" s="2"/>
      <c r="F280" s="2"/>
      <c r="G280" s="2"/>
      <c r="H280" s="2"/>
      <c r="I280" s="2"/>
      <c r="J280" s="2"/>
      <c r="K280" s="2"/>
      <c r="L280" s="2"/>
      <c r="M280" s="2"/>
      <c r="N280" s="2"/>
      <c r="O280" s="2"/>
      <c r="P280" s="2"/>
      <c r="Q280" s="196"/>
      <c r="R280" s="196"/>
      <c r="S280" s="196"/>
      <c r="T280" s="196"/>
      <c r="U280" s="2"/>
      <c r="V280" s="2"/>
    </row>
    <row r="281" spans="2:22">
      <c r="B281" s="2"/>
      <c r="C281" s="2"/>
      <c r="D281" s="2"/>
      <c r="E281" s="2"/>
      <c r="F281" s="2"/>
      <c r="G281" s="2"/>
      <c r="H281" s="2"/>
      <c r="I281" s="2"/>
      <c r="J281" s="2"/>
      <c r="K281" s="2"/>
      <c r="L281" s="2"/>
      <c r="M281" s="2"/>
      <c r="N281" s="2"/>
      <c r="O281" s="2"/>
      <c r="P281" s="2"/>
      <c r="Q281" s="196"/>
      <c r="R281" s="196"/>
      <c r="S281" s="196"/>
      <c r="T281" s="196"/>
      <c r="U281" s="2"/>
      <c r="V281" s="2"/>
    </row>
    <row r="282" spans="2:22">
      <c r="B282" s="2"/>
      <c r="C282" s="2"/>
      <c r="D282" s="2"/>
      <c r="E282" s="2"/>
      <c r="F282" s="2"/>
      <c r="G282" s="2"/>
      <c r="H282" s="2"/>
      <c r="I282" s="2"/>
      <c r="J282" s="2"/>
      <c r="K282" s="2"/>
      <c r="L282" s="2"/>
      <c r="M282" s="2"/>
      <c r="N282" s="2"/>
      <c r="O282" s="2"/>
      <c r="P282" s="2"/>
      <c r="Q282" s="196"/>
      <c r="R282" s="196"/>
      <c r="S282" s="196"/>
      <c r="T282" s="196"/>
      <c r="U282" s="2"/>
      <c r="V282" s="2"/>
    </row>
    <row r="283" spans="2:22">
      <c r="B283" s="2"/>
      <c r="C283" s="2"/>
      <c r="D283" s="2"/>
      <c r="E283" s="2"/>
      <c r="F283" s="2"/>
      <c r="G283" s="2"/>
      <c r="H283" s="2"/>
      <c r="I283" s="2"/>
      <c r="J283" s="2"/>
      <c r="K283" s="2"/>
      <c r="L283" s="2"/>
      <c r="M283" s="2"/>
      <c r="N283" s="2"/>
      <c r="O283" s="2"/>
      <c r="P283" s="2"/>
      <c r="Q283" s="196"/>
      <c r="R283" s="196"/>
      <c r="S283" s="196"/>
      <c r="T283" s="196"/>
      <c r="U283" s="2"/>
      <c r="V283" s="2"/>
    </row>
    <row r="284" spans="2:22">
      <c r="B284" s="2"/>
      <c r="C284" s="2"/>
      <c r="D284" s="2"/>
      <c r="E284" s="2"/>
      <c r="F284" s="2"/>
      <c r="G284" s="2"/>
      <c r="H284" s="2"/>
      <c r="I284" s="2"/>
      <c r="J284" s="2"/>
      <c r="K284" s="2"/>
      <c r="L284" s="2"/>
      <c r="M284" s="2"/>
      <c r="N284" s="2"/>
      <c r="O284" s="2"/>
      <c r="P284" s="2"/>
      <c r="Q284" s="196"/>
      <c r="R284" s="196"/>
      <c r="S284" s="196"/>
      <c r="T284" s="196"/>
      <c r="U284" s="2"/>
      <c r="V284" s="2"/>
    </row>
    <row r="285" spans="2:22">
      <c r="B285" s="2"/>
      <c r="C285" s="2"/>
      <c r="D285" s="2"/>
      <c r="E285" s="2"/>
      <c r="F285" s="2"/>
      <c r="G285" s="2"/>
      <c r="H285" s="2"/>
      <c r="I285" s="2"/>
      <c r="J285" s="2"/>
      <c r="K285" s="2"/>
      <c r="L285" s="2"/>
      <c r="M285" s="2"/>
      <c r="N285" s="2"/>
      <c r="O285" s="2"/>
      <c r="P285" s="2"/>
      <c r="Q285" s="196"/>
      <c r="R285" s="196"/>
      <c r="S285" s="196"/>
      <c r="T285" s="196"/>
      <c r="U285" s="2"/>
      <c r="V285" s="2"/>
    </row>
    <row r="286" spans="2:22">
      <c r="B286" s="2"/>
      <c r="C286" s="2"/>
      <c r="D286" s="2"/>
      <c r="E286" s="2"/>
      <c r="F286" s="2"/>
      <c r="G286" s="2"/>
      <c r="H286" s="2"/>
      <c r="I286" s="2"/>
      <c r="J286" s="2"/>
      <c r="K286" s="2"/>
      <c r="L286" s="2"/>
      <c r="M286" s="2"/>
      <c r="N286" s="2"/>
      <c r="O286" s="2"/>
      <c r="P286" s="2"/>
      <c r="Q286" s="196"/>
      <c r="R286" s="196"/>
      <c r="S286" s="196"/>
      <c r="T286" s="196"/>
      <c r="U286" s="2"/>
      <c r="V286" s="2"/>
    </row>
    <row r="287" spans="2:22">
      <c r="B287" s="2"/>
      <c r="C287" s="2"/>
      <c r="D287" s="2"/>
      <c r="E287" s="2"/>
      <c r="F287" s="2"/>
      <c r="G287" s="2"/>
      <c r="H287" s="2"/>
      <c r="I287" s="2"/>
      <c r="J287" s="2"/>
      <c r="K287" s="2"/>
      <c r="L287" s="2"/>
      <c r="M287" s="2"/>
      <c r="N287" s="2"/>
      <c r="O287" s="2"/>
      <c r="P287" s="2"/>
      <c r="Q287" s="196"/>
      <c r="R287" s="196"/>
      <c r="S287" s="196"/>
      <c r="T287" s="196"/>
      <c r="U287" s="2"/>
      <c r="V287" s="2"/>
    </row>
    <row r="288" spans="2:22">
      <c r="B288" s="2"/>
      <c r="C288" s="2"/>
      <c r="D288" s="2"/>
      <c r="E288" s="2"/>
      <c r="F288" s="2"/>
      <c r="G288" s="2"/>
      <c r="H288" s="2"/>
      <c r="I288" s="2"/>
      <c r="J288" s="2"/>
      <c r="K288" s="2"/>
      <c r="L288" s="2"/>
      <c r="M288" s="2"/>
      <c r="N288" s="2"/>
      <c r="O288" s="2"/>
      <c r="P288" s="2"/>
      <c r="Q288" s="196"/>
      <c r="R288" s="196"/>
      <c r="S288" s="196"/>
      <c r="T288" s="196"/>
      <c r="U288" s="2"/>
      <c r="V288" s="2"/>
    </row>
    <row r="289" spans="2:22">
      <c r="B289" s="2"/>
      <c r="C289" s="2"/>
      <c r="D289" s="2"/>
      <c r="E289" s="2"/>
      <c r="F289" s="2"/>
      <c r="G289" s="2"/>
      <c r="H289" s="2"/>
      <c r="I289" s="2"/>
      <c r="J289" s="2"/>
      <c r="K289" s="2"/>
      <c r="L289" s="2"/>
      <c r="M289" s="2"/>
      <c r="N289" s="2"/>
      <c r="O289" s="2"/>
      <c r="P289" s="2"/>
      <c r="Q289" s="196"/>
      <c r="R289" s="196"/>
      <c r="S289" s="196"/>
      <c r="T289" s="196"/>
      <c r="U289" s="2"/>
      <c r="V289" s="2"/>
    </row>
    <row r="290" spans="2:22">
      <c r="B290" s="2"/>
      <c r="C290" s="2"/>
      <c r="D290" s="2"/>
      <c r="E290" s="2"/>
      <c r="F290" s="2"/>
      <c r="G290" s="2"/>
      <c r="H290" s="2"/>
      <c r="I290" s="2"/>
      <c r="J290" s="2"/>
      <c r="K290" s="2"/>
      <c r="L290" s="2"/>
      <c r="M290" s="2"/>
      <c r="N290" s="2"/>
      <c r="O290" s="2"/>
      <c r="P290" s="2"/>
      <c r="Q290" s="196"/>
      <c r="R290" s="196"/>
      <c r="S290" s="196"/>
      <c r="T290" s="196"/>
      <c r="U290" s="2"/>
      <c r="V290" s="2"/>
    </row>
    <row r="291" spans="2:22">
      <c r="B291" s="2"/>
      <c r="C291" s="2"/>
      <c r="D291" s="2"/>
      <c r="E291" s="2"/>
      <c r="F291" s="2"/>
      <c r="G291" s="2"/>
      <c r="H291" s="2"/>
      <c r="I291" s="2"/>
      <c r="J291" s="2"/>
      <c r="K291" s="2"/>
      <c r="L291" s="2"/>
      <c r="M291" s="2"/>
      <c r="N291" s="2"/>
      <c r="O291" s="2"/>
      <c r="P291" s="2"/>
      <c r="Q291" s="196"/>
      <c r="R291" s="196"/>
      <c r="S291" s="196"/>
      <c r="T291" s="196"/>
      <c r="U291" s="2"/>
      <c r="V291" s="2"/>
    </row>
    <row r="292" spans="2:22">
      <c r="B292" s="2"/>
      <c r="C292" s="2"/>
      <c r="D292" s="2"/>
      <c r="E292" s="2"/>
      <c r="F292" s="2"/>
      <c r="G292" s="2"/>
      <c r="H292" s="2"/>
      <c r="I292" s="2"/>
      <c r="J292" s="2"/>
      <c r="K292" s="2"/>
      <c r="L292" s="2"/>
      <c r="M292" s="2"/>
      <c r="N292" s="2"/>
      <c r="O292" s="2"/>
      <c r="P292" s="2"/>
      <c r="Q292" s="196"/>
      <c r="R292" s="196"/>
      <c r="S292" s="196"/>
      <c r="T292" s="196"/>
      <c r="U292" s="2"/>
      <c r="V292" s="2"/>
    </row>
    <row r="293" spans="2:22">
      <c r="B293" s="2"/>
      <c r="C293" s="2"/>
      <c r="D293" s="2"/>
      <c r="E293" s="2"/>
      <c r="F293" s="2"/>
      <c r="G293" s="2"/>
      <c r="H293" s="2"/>
      <c r="I293" s="2"/>
      <c r="J293" s="2"/>
      <c r="K293" s="2"/>
      <c r="L293" s="2"/>
      <c r="M293" s="2"/>
      <c r="N293" s="2"/>
      <c r="O293" s="2"/>
      <c r="P293" s="2"/>
      <c r="Q293" s="196"/>
      <c r="R293" s="196"/>
      <c r="S293" s="196"/>
      <c r="T293" s="196"/>
      <c r="U293" s="2"/>
      <c r="V293" s="2"/>
    </row>
    <row r="294" spans="2:22">
      <c r="B294" s="2"/>
      <c r="C294" s="2"/>
      <c r="D294" s="2"/>
      <c r="E294" s="2"/>
      <c r="F294" s="2"/>
      <c r="G294" s="2"/>
      <c r="H294" s="2"/>
      <c r="I294" s="2"/>
      <c r="J294" s="2"/>
      <c r="K294" s="2"/>
      <c r="L294" s="2"/>
      <c r="M294" s="2"/>
      <c r="N294" s="2"/>
      <c r="O294" s="2"/>
      <c r="P294" s="2"/>
      <c r="Q294" s="196"/>
      <c r="R294" s="196"/>
      <c r="S294" s="196"/>
      <c r="T294" s="196"/>
      <c r="U294" s="2"/>
      <c r="V294" s="2"/>
    </row>
    <row r="295" spans="2:22">
      <c r="B295" s="2"/>
      <c r="C295" s="2"/>
      <c r="D295" s="2"/>
      <c r="E295" s="2"/>
      <c r="F295" s="2"/>
      <c r="G295" s="2"/>
      <c r="H295" s="2"/>
      <c r="I295" s="2"/>
      <c r="J295" s="2"/>
      <c r="K295" s="2"/>
      <c r="L295" s="2"/>
      <c r="M295" s="2"/>
      <c r="N295" s="2"/>
      <c r="O295" s="2"/>
      <c r="P295" s="2"/>
      <c r="Q295" s="196"/>
      <c r="R295" s="196"/>
      <c r="S295" s="196"/>
      <c r="T295" s="196"/>
      <c r="U295" s="2"/>
      <c r="V295" s="2"/>
    </row>
    <row r="296" spans="2:22">
      <c r="B296" s="2"/>
      <c r="C296" s="2"/>
      <c r="D296" s="2"/>
      <c r="E296" s="2"/>
      <c r="F296" s="2"/>
      <c r="G296" s="2"/>
      <c r="H296" s="2"/>
      <c r="I296" s="2"/>
      <c r="J296" s="2"/>
      <c r="K296" s="2"/>
      <c r="L296" s="2"/>
      <c r="M296" s="2"/>
      <c r="N296" s="2"/>
      <c r="O296" s="2"/>
      <c r="P296" s="2"/>
      <c r="Q296" s="196"/>
      <c r="R296" s="196"/>
      <c r="S296" s="196"/>
      <c r="T296" s="196"/>
      <c r="U296" s="2"/>
      <c r="V296" s="2"/>
    </row>
    <row r="297" spans="2:22">
      <c r="B297" s="2"/>
      <c r="C297" s="2"/>
      <c r="D297" s="2"/>
      <c r="E297" s="2"/>
      <c r="F297" s="2"/>
      <c r="G297" s="2"/>
      <c r="H297" s="2"/>
      <c r="I297" s="2"/>
      <c r="J297" s="2"/>
      <c r="K297" s="2"/>
      <c r="L297" s="2"/>
      <c r="M297" s="2"/>
      <c r="N297" s="2"/>
      <c r="O297" s="2"/>
      <c r="P297" s="2"/>
      <c r="Q297" s="196"/>
      <c r="R297" s="196"/>
      <c r="S297" s="196"/>
      <c r="T297" s="196"/>
      <c r="U297" s="2"/>
      <c r="V297" s="2"/>
    </row>
    <row r="298" spans="2:22">
      <c r="U298" s="2"/>
      <c r="V298" s="2"/>
    </row>
    <row r="299" spans="2:22">
      <c r="U299" s="2"/>
      <c r="V299" s="2"/>
    </row>
    <row r="300" spans="2:22">
      <c r="U300" s="2"/>
      <c r="V300" s="2"/>
    </row>
    <row r="301" spans="2:22">
      <c r="U301" s="2"/>
      <c r="V301" s="2"/>
    </row>
    <row r="302" spans="2:22">
      <c r="U302" s="2"/>
      <c r="V302" s="2"/>
    </row>
    <row r="303" spans="2:22">
      <c r="U303" s="2"/>
      <c r="V303" s="2"/>
    </row>
    <row r="304" spans="2:22">
      <c r="U304" s="2"/>
      <c r="V304" s="2"/>
    </row>
    <row r="305" spans="21:22">
      <c r="U305" s="2"/>
      <c r="V305" s="2"/>
    </row>
    <row r="306" spans="21:22">
      <c r="U306" s="2"/>
      <c r="V306" s="2"/>
    </row>
    <row r="307" spans="21:22">
      <c r="U307" s="2"/>
      <c r="V307" s="2"/>
    </row>
    <row r="308" spans="21:22">
      <c r="U308" s="2"/>
      <c r="V308" s="2"/>
    </row>
    <row r="309" spans="21:22">
      <c r="U309" s="2"/>
      <c r="V309" s="2"/>
    </row>
  </sheetData>
  <mergeCells count="9">
    <mergeCell ref="Q6:T6"/>
    <mergeCell ref="A3:T3"/>
    <mergeCell ref="A7:A8"/>
    <mergeCell ref="T7:T8"/>
    <mergeCell ref="B6:I6"/>
    <mergeCell ref="J8:L8"/>
    <mergeCell ref="M8:O8"/>
    <mergeCell ref="P7:P8"/>
    <mergeCell ref="J6:P6"/>
  </mergeCells>
  <phoneticPr fontId="3" type="noConversion"/>
  <hyperlinks>
    <hyperlink ref="B1" location="Index!A1" display="Back to index"/>
  </hyperlinks>
  <printOptions horizontalCentered="1" verticalCentered="1"/>
  <pageMargins left="0.78740157480314965" right="0.78740157480314965" top="0.98425196850393704" bottom="0.98425196850393704" header="0.51181102362204722" footer="0.51181102362204722"/>
  <pageSetup paperSize="9" scale="60" orientation="portrait" horizontalDpi="4294967292" verticalDpi="4294967292"/>
  <extLst>
    <ext xmlns:mx="http://schemas.microsoft.com/office/mac/excel/2008/main" uri="{64002731-A6B0-56B0-2670-7721B7C09600}">
      <mx:PLV Mode="0" OnePage="0" WScale="0"/>
    </ext>
  </extLst>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32" enableFormatConditionsCalculation="0">
    <pageSetUpPr fitToPage="1"/>
  </sheetPr>
  <dimension ref="A1:AG292"/>
  <sheetViews>
    <sheetView workbookViewId="0">
      <pane xSplit="1" ySplit="8" topLeftCell="B9" activePane="bottomRight" state="frozen"/>
      <selection activeCell="B1" sqref="B1"/>
      <selection pane="topRight" activeCell="B1" sqref="B1"/>
      <selection pane="bottomLeft" activeCell="B1" sqref="B1"/>
      <selection pane="bottomRight" activeCell="B1" sqref="B1"/>
    </sheetView>
  </sheetViews>
  <sheetFormatPr baseColWidth="10" defaultRowHeight="12" x14ac:dyDescent="0"/>
  <cols>
    <col min="1" max="9" width="11" customWidth="1"/>
    <col min="10" max="17" width="9.33203125" customWidth="1"/>
    <col min="18" max="26" width="9.6640625" customWidth="1"/>
  </cols>
  <sheetData>
    <row r="1" spans="1:33">
      <c r="B1" s="2431" t="s">
        <v>1597</v>
      </c>
      <c r="C1" s="1"/>
      <c r="E1" s="1"/>
      <c r="F1" s="1"/>
      <c r="G1" s="1"/>
      <c r="H1" s="1"/>
      <c r="I1" s="1"/>
      <c r="J1" s="1"/>
      <c r="K1" s="1"/>
      <c r="L1" s="1"/>
      <c r="M1" s="1"/>
      <c r="N1" s="1"/>
      <c r="O1" s="1"/>
      <c r="P1" s="1"/>
      <c r="Q1" s="1"/>
      <c r="R1" s="1"/>
      <c r="S1" s="1"/>
      <c r="T1" s="1"/>
      <c r="U1" s="1"/>
      <c r="V1" s="1"/>
      <c r="W1" s="1"/>
      <c r="X1" s="1"/>
      <c r="Y1" s="1"/>
      <c r="Z1" s="1"/>
    </row>
    <row r="2" spans="1:33" ht="13" thickBot="1"/>
    <row r="3" spans="1:33" ht="16" thickTop="1">
      <c r="A3" s="3186" t="s">
        <v>1507</v>
      </c>
      <c r="B3" s="3187"/>
      <c r="C3" s="3187"/>
      <c r="D3" s="3187"/>
      <c r="E3" s="3187"/>
      <c r="F3" s="3187"/>
      <c r="G3" s="3187"/>
      <c r="H3" s="3187"/>
      <c r="I3" s="3188"/>
      <c r="J3" s="40"/>
      <c r="K3" s="40"/>
      <c r="L3" s="40"/>
      <c r="M3" s="40"/>
      <c r="N3" s="40"/>
      <c r="O3" s="40"/>
      <c r="P3" s="40"/>
      <c r="Q3" s="40"/>
      <c r="R3" s="40"/>
      <c r="S3" s="40"/>
      <c r="T3" s="40"/>
      <c r="U3" s="40"/>
      <c r="V3" s="40"/>
      <c r="W3" s="40"/>
      <c r="X3" s="40"/>
      <c r="Y3" s="40"/>
      <c r="Z3" s="40"/>
    </row>
    <row r="4" spans="1:33">
      <c r="A4" s="79"/>
      <c r="B4" s="27"/>
      <c r="C4" s="27"/>
      <c r="D4" s="27"/>
      <c r="E4" s="27"/>
      <c r="F4" s="27"/>
      <c r="G4" s="27"/>
      <c r="H4" s="27"/>
      <c r="I4" s="80"/>
    </row>
    <row r="5" spans="1:33">
      <c r="A5" s="79"/>
      <c r="B5" s="9" t="s">
        <v>1483</v>
      </c>
      <c r="C5" s="9" t="s">
        <v>1484</v>
      </c>
      <c r="D5" s="9" t="s">
        <v>1485</v>
      </c>
      <c r="E5" s="9" t="s">
        <v>1486</v>
      </c>
      <c r="F5" s="9" t="s">
        <v>1487</v>
      </c>
      <c r="G5" s="9" t="s">
        <v>1488</v>
      </c>
      <c r="H5" s="9" t="s">
        <v>1489</v>
      </c>
      <c r="I5" s="81" t="s">
        <v>1490</v>
      </c>
      <c r="J5" s="41"/>
      <c r="K5" s="41"/>
      <c r="L5" s="41"/>
      <c r="M5" s="41"/>
      <c r="N5" s="41"/>
      <c r="O5" s="41"/>
      <c r="P5" s="41"/>
      <c r="Q5" s="41"/>
      <c r="R5" s="41"/>
      <c r="S5" s="41"/>
      <c r="T5" s="41"/>
      <c r="U5" s="41"/>
      <c r="V5" s="41"/>
      <c r="W5" s="41"/>
      <c r="X5" s="41"/>
      <c r="Y5" s="41"/>
      <c r="Z5" s="41"/>
    </row>
    <row r="6" spans="1:33" ht="39.75" customHeight="1">
      <c r="A6" s="3361"/>
      <c r="B6" s="533"/>
      <c r="C6" s="534"/>
      <c r="D6" s="3150" t="s">
        <v>612</v>
      </c>
      <c r="E6" s="3151"/>
      <c r="F6" s="3151"/>
      <c r="G6" s="3151"/>
      <c r="H6" s="3151"/>
      <c r="I6" s="3331"/>
      <c r="J6" s="32"/>
      <c r="K6" s="1" t="s">
        <v>381</v>
      </c>
      <c r="M6" s="32"/>
      <c r="N6" s="32"/>
      <c r="O6" s="32"/>
      <c r="P6" s="32"/>
      <c r="Q6" s="32"/>
      <c r="R6" s="40"/>
      <c r="S6" s="40"/>
      <c r="T6" s="40"/>
      <c r="U6" s="40"/>
      <c r="V6" s="40"/>
      <c r="W6" s="40"/>
      <c r="X6" s="40"/>
      <c r="Y6" s="40"/>
      <c r="Z6" s="40"/>
    </row>
    <row r="7" spans="1:33" ht="79.75" customHeight="1">
      <c r="A7" s="3361"/>
      <c r="B7" s="555" t="s">
        <v>774</v>
      </c>
      <c r="C7" s="513" t="s">
        <v>1054</v>
      </c>
      <c r="D7" s="677" t="s">
        <v>628</v>
      </c>
      <c r="E7" s="527" t="s">
        <v>629</v>
      </c>
      <c r="F7" s="535" t="s">
        <v>627</v>
      </c>
      <c r="G7" s="535" t="s">
        <v>631</v>
      </c>
      <c r="H7" s="535" t="s">
        <v>775</v>
      </c>
      <c r="I7" s="616" t="s">
        <v>1134</v>
      </c>
      <c r="J7" s="74"/>
      <c r="K7" s="74" t="s">
        <v>1324</v>
      </c>
      <c r="L7" s="74"/>
      <c r="M7" s="74"/>
      <c r="N7" s="74"/>
      <c r="O7" s="74"/>
      <c r="P7" s="74"/>
      <c r="Q7" s="74"/>
      <c r="S7" s="8"/>
      <c r="T7" s="8"/>
      <c r="U7" s="20"/>
      <c r="Z7" s="20"/>
    </row>
    <row r="8" spans="1:33" ht="39.75" customHeight="1">
      <c r="A8" s="3361"/>
      <c r="B8" s="502" t="s">
        <v>444</v>
      </c>
      <c r="C8" s="16" t="s">
        <v>415</v>
      </c>
      <c r="D8" s="21" t="s">
        <v>417</v>
      </c>
      <c r="E8" s="12" t="s">
        <v>930</v>
      </c>
      <c r="F8" s="492" t="s">
        <v>619</v>
      </c>
      <c r="G8" s="492" t="s">
        <v>630</v>
      </c>
      <c r="H8" s="532" t="s">
        <v>949</v>
      </c>
      <c r="I8" s="669" t="s">
        <v>259</v>
      </c>
      <c r="J8" s="74"/>
      <c r="K8" s="938" t="s">
        <v>1325</v>
      </c>
      <c r="L8" s="74"/>
      <c r="M8" s="74"/>
      <c r="N8" s="74"/>
      <c r="O8" s="74"/>
      <c r="P8" s="74"/>
      <c r="Q8" s="74"/>
      <c r="S8" s="11" t="s">
        <v>419</v>
      </c>
      <c r="T8" s="11" t="s">
        <v>420</v>
      </c>
      <c r="U8" s="11" t="s">
        <v>421</v>
      </c>
      <c r="V8" s="46" t="s">
        <v>422</v>
      </c>
      <c r="W8" s="46" t="s">
        <v>423</v>
      </c>
      <c r="X8" s="46" t="s">
        <v>424</v>
      </c>
      <c r="Y8" s="46"/>
      <c r="Z8" s="11"/>
      <c r="AA8" s="46"/>
      <c r="AB8" s="46"/>
      <c r="AC8" s="46"/>
      <c r="AE8" s="46"/>
      <c r="AF8" s="46"/>
    </row>
    <row r="9" spans="1:33">
      <c r="A9" s="82">
        <v>1945</v>
      </c>
      <c r="B9" s="503">
        <f>TableUS1!D85</f>
        <v>1984.1083205625171</v>
      </c>
      <c r="C9" s="514"/>
      <c r="D9" s="560"/>
      <c r="E9" s="505"/>
      <c r="F9" s="504"/>
      <c r="G9" s="504"/>
      <c r="H9" s="504"/>
      <c r="I9" s="83"/>
      <c r="J9" s="23"/>
      <c r="K9" s="23"/>
      <c r="L9" s="23"/>
      <c r="M9" s="23"/>
      <c r="N9" s="23"/>
      <c r="O9" s="23"/>
      <c r="P9" s="23"/>
      <c r="Q9" s="23"/>
      <c r="S9" s="24"/>
      <c r="T9" s="24"/>
      <c r="U9" s="6"/>
      <c r="V9" s="6"/>
      <c r="W9" s="6"/>
      <c r="X9" s="6"/>
      <c r="Y9" s="6"/>
      <c r="Z9" s="24"/>
      <c r="AA9" s="6"/>
      <c r="AB9" s="6"/>
      <c r="AC9" s="6"/>
      <c r="AD9" s="484"/>
    </row>
    <row r="10" spans="1:33">
      <c r="A10" s="82">
        <f>A9+1</f>
        <v>1946</v>
      </c>
      <c r="B10" s="503">
        <f>TableUS1!D86</f>
        <v>1776.2297502014505</v>
      </c>
      <c r="C10" s="514">
        <f>B10/B9-1</f>
        <v>-0.10477178499111917</v>
      </c>
      <c r="D10" s="560"/>
      <c r="E10" s="505">
        <f>TableUS6c!D11</f>
        <v>1.176820241691843</v>
      </c>
      <c r="F10" s="504">
        <f>DataUS2!D90/DataUS1!B90</f>
        <v>2.8031218529707951E-2</v>
      </c>
      <c r="G10" s="504"/>
      <c r="H10" s="504"/>
      <c r="I10" s="599">
        <f>DataUS2!AE90/DataUS2!DV90</f>
        <v>-2.8461230307716828E-3</v>
      </c>
      <c r="J10" s="23"/>
      <c r="K10" s="23"/>
      <c r="L10" s="23"/>
      <c r="M10" s="23"/>
      <c r="N10" s="23"/>
      <c r="O10" s="23"/>
      <c r="P10" s="23"/>
      <c r="Q10" s="23"/>
      <c r="S10" s="24">
        <f>1+TableUS15a!$C85</f>
        <v>1.0833333333333335</v>
      </c>
      <c r="T10" s="24">
        <f t="shared" ref="T10:T72" si="0">1+$C10</f>
        <v>0.89522821500888083</v>
      </c>
      <c r="U10" s="6"/>
      <c r="V10" s="6"/>
      <c r="W10" s="6"/>
      <c r="X10" s="6"/>
      <c r="Y10" s="6"/>
      <c r="Z10" s="24"/>
      <c r="AA10" s="6"/>
      <c r="AB10" s="6"/>
      <c r="AC10" s="6"/>
      <c r="AD10" s="484"/>
    </row>
    <row r="11" spans="1:33">
      <c r="A11" s="82">
        <f>A10+1</f>
        <v>1947</v>
      </c>
      <c r="B11" s="503">
        <f>TableUS1!D87</f>
        <v>1745.3703816793893</v>
      </c>
      <c r="C11" s="514">
        <f t="shared" ref="C11:C57" si="1">B11/B10-1</f>
        <v>-1.7373523058355156E-2</v>
      </c>
      <c r="D11" s="560">
        <f t="shared" ref="D11:D74" si="2">(1+C11)*(E11/E10)-1</f>
        <v>9.4501183371036523E-2</v>
      </c>
      <c r="E11" s="505">
        <f>TableUS6c!D12</f>
        <v>1.3108044382801662</v>
      </c>
      <c r="F11" s="504">
        <f>DataUS2!D91/DataUS1!B91</f>
        <v>4.2866389274156265E-2</v>
      </c>
      <c r="G11" s="504">
        <f>F10/E10</f>
        <v>2.3819456478254633E-2</v>
      </c>
      <c r="H11" s="504">
        <f>(1+$D11)/((1+G11)*(1+I10))-1</f>
        <v>7.2088592057627077E-2</v>
      </c>
      <c r="I11" s="599">
        <f>DataUS2!AE91/DataUS2!DV91</f>
        <v>-4.1186128859963993E-3</v>
      </c>
      <c r="J11" s="23"/>
      <c r="K11" s="23">
        <f>DataUS2!DV91/((DataUS2!DV90+DataUS2!D90+DataUS2!AE90)*(1+TableUS15a!G86))-1</f>
        <v>3.8272547713270821E-2</v>
      </c>
      <c r="L11" s="955"/>
      <c r="M11" s="23"/>
      <c r="N11" s="23"/>
      <c r="O11" s="23"/>
      <c r="P11" s="23"/>
      <c r="Q11" s="23"/>
      <c r="R11" s="485"/>
      <c r="S11" s="24">
        <f>1+TableUS15a!$C86</f>
        <v>1.1435897435897435</v>
      </c>
      <c r="T11" s="24">
        <f t="shared" si="0"/>
        <v>0.98262647694164484</v>
      </c>
      <c r="U11" s="6">
        <f t="shared" ref="U11:U42" si="3">1+D11</f>
        <v>1.0945011833710365</v>
      </c>
      <c r="V11" s="6">
        <f t="shared" ref="V11:V42" si="4">1+G11</f>
        <v>1.0238194564782546</v>
      </c>
      <c r="W11" s="6">
        <f t="shared" ref="W11:W42" si="5">1+H11</f>
        <v>1.0720885920576271</v>
      </c>
      <c r="X11" s="6">
        <f t="shared" ref="X11:X42" si="6">1+I10</f>
        <v>0.9971538769692283</v>
      </c>
      <c r="Y11" s="6"/>
      <c r="Z11" s="24"/>
      <c r="AA11" s="6"/>
      <c r="AB11" s="6"/>
      <c r="AC11" s="6"/>
      <c r="AD11" s="484"/>
      <c r="AE11" s="484"/>
      <c r="AF11" s="484"/>
      <c r="AG11" s="484"/>
    </row>
    <row r="12" spans="1:33">
      <c r="A12" s="82">
        <f>A11+1</f>
        <v>1948</v>
      </c>
      <c r="B12" s="503">
        <f>TableUS1!D88</f>
        <v>1853.6871265317363</v>
      </c>
      <c r="C12" s="514">
        <f t="shared" si="1"/>
        <v>6.2059460839552605E-2</v>
      </c>
      <c r="D12" s="560">
        <f t="shared" si="2"/>
        <v>9.7447431467527323E-2</v>
      </c>
      <c r="E12" s="505">
        <f>TableUS6c!D13</f>
        <v>1.3544806265457543</v>
      </c>
      <c r="F12" s="504">
        <f>DataUS2!D92/DataUS1!B92</f>
        <v>5.1294311624072553E-2</v>
      </c>
      <c r="G12" s="504">
        <f>F11/E11</f>
        <v>3.2702352862337629E-2</v>
      </c>
      <c r="H12" s="504">
        <f t="shared" ref="H12:H75" si="7">(1+$D12)/((1+G12)*(1+I11))-1</f>
        <v>6.7089740335471326E-2</v>
      </c>
      <c r="I12" s="599">
        <f>DataUS2!AE92/DataUS2!DV92</f>
        <v>-2.2844488846607792E-3</v>
      </c>
      <c r="J12" s="23"/>
      <c r="K12" s="23">
        <f>DataUS2!DV92/((DataUS2!DV91+DataUS2!D91+DataUS2!AE91)*(1+TableUS15a!G87))-1</f>
        <v>0.14035571368115107</v>
      </c>
      <c r="L12" s="955"/>
      <c r="M12" s="23"/>
      <c r="N12" s="23"/>
      <c r="O12" s="23"/>
      <c r="P12" s="23"/>
      <c r="Q12" s="23"/>
      <c r="R12" s="485"/>
      <c r="S12" s="24">
        <f>1+TableUS15a!$C87</f>
        <v>1.0807174887892379</v>
      </c>
      <c r="T12" s="24">
        <f t="shared" si="0"/>
        <v>1.0620594608395526</v>
      </c>
      <c r="U12" s="6">
        <f t="shared" si="3"/>
        <v>1.0974474314675273</v>
      </c>
      <c r="V12" s="6">
        <f t="shared" si="4"/>
        <v>1.0327023528623376</v>
      </c>
      <c r="W12" s="6">
        <f t="shared" si="5"/>
        <v>1.0670897403354713</v>
      </c>
      <c r="X12" s="6">
        <f t="shared" si="6"/>
        <v>0.99588138711400365</v>
      </c>
      <c r="Y12" s="6"/>
      <c r="Z12" s="24"/>
      <c r="AA12" s="6"/>
      <c r="AB12" s="6"/>
      <c r="AC12" s="6"/>
      <c r="AD12" s="484"/>
      <c r="AE12" s="484"/>
      <c r="AF12" s="484"/>
      <c r="AG12" s="484"/>
    </row>
    <row r="13" spans="1:33">
      <c r="A13" s="82">
        <v>1949</v>
      </c>
      <c r="B13" s="503">
        <f>TableUS1!D89</f>
        <v>1818.0977998482654</v>
      </c>
      <c r="C13" s="514">
        <f t="shared" si="1"/>
        <v>-1.9199209065048017E-2</v>
      </c>
      <c r="D13" s="560">
        <f t="shared" si="2"/>
        <v>7.7516289289712992E-2</v>
      </c>
      <c r="E13" s="505">
        <f>TableUS6c!D14</f>
        <v>1.4880442105263156</v>
      </c>
      <c r="F13" s="504">
        <f>DataUS2!D93/DataUS1!B93</f>
        <v>4.7334736842105263E-2</v>
      </c>
      <c r="G13" s="504">
        <f t="shared" ref="G13:G23" si="8">F12/E12</f>
        <v>3.7870096196861207E-2</v>
      </c>
      <c r="H13" s="504">
        <f t="shared" si="7"/>
        <v>4.0576715958335008E-2</v>
      </c>
      <c r="I13" s="599">
        <f>DataUS2!AE93/DataUS2!DV93</f>
        <v>-1.5048338412633399E-3</v>
      </c>
      <c r="J13" s="23"/>
      <c r="K13" s="23">
        <f>DataUS2!DV93/((DataUS2!DV92+DataUS2!D92+DataUS2!AE92)*(1+TableUS15a!G88))-1</f>
        <v>5.3703053983732874E-2</v>
      </c>
      <c r="L13" s="955"/>
      <c r="M13" s="23"/>
      <c r="N13" s="23"/>
      <c r="O13" s="23"/>
      <c r="P13" s="23"/>
      <c r="Q13" s="23"/>
      <c r="R13" s="485"/>
      <c r="S13" s="24">
        <f>1+TableUS15a!$C88</f>
        <v>0.98755186721991683</v>
      </c>
      <c r="T13" s="24">
        <f t="shared" si="0"/>
        <v>0.98080079093495198</v>
      </c>
      <c r="U13" s="6">
        <f t="shared" si="3"/>
        <v>1.077516289289713</v>
      </c>
      <c r="V13" s="6">
        <f t="shared" si="4"/>
        <v>1.0378700961968612</v>
      </c>
      <c r="W13" s="6">
        <f t="shared" si="5"/>
        <v>1.040576715958335</v>
      </c>
      <c r="X13" s="6">
        <f t="shared" si="6"/>
        <v>0.99771555111533927</v>
      </c>
      <c r="Y13" s="6"/>
      <c r="Z13" s="24"/>
      <c r="AA13" s="6"/>
      <c r="AB13" s="6"/>
      <c r="AC13" s="6"/>
      <c r="AD13" s="484"/>
      <c r="AE13" s="484"/>
      <c r="AF13" s="484"/>
      <c r="AG13" s="484"/>
    </row>
    <row r="14" spans="1:33">
      <c r="A14" s="111">
        <v>1950</v>
      </c>
      <c r="B14" s="556">
        <f>TableUS1!D90</f>
        <v>1998.5527292576417</v>
      </c>
      <c r="C14" s="515">
        <f t="shared" si="1"/>
        <v>9.9254797747644119E-2</v>
      </c>
      <c r="D14" s="561">
        <f t="shared" si="2"/>
        <v>7.5833766217494603E-2</v>
      </c>
      <c r="E14" s="507">
        <f>TableUS6c!D15</f>
        <v>1.4563395225464191</v>
      </c>
      <c r="F14" s="562">
        <f>DataUS2!D94/DataUS1!B94</f>
        <v>6.3705949223190603E-2</v>
      </c>
      <c r="G14" s="562">
        <f t="shared" si="8"/>
        <v>3.1810033940700692E-2</v>
      </c>
      <c r="H14" s="562">
        <f t="shared" si="7"/>
        <v>4.4237913722804612E-2</v>
      </c>
      <c r="I14" s="600">
        <f>DataUS2!AE94/DataUS2!DV94</f>
        <v>-6.7678593999878148E-3</v>
      </c>
      <c r="J14" s="23"/>
      <c r="K14" s="23">
        <f>DataUS2!DV94/((DataUS2!DV93+DataUS2!D93+DataUS2!AE93)*(1+TableUS15a!G89))-1</f>
        <v>1.8116860480200669E-2</v>
      </c>
      <c r="L14" s="955"/>
      <c r="M14" s="23"/>
      <c r="N14" s="23"/>
      <c r="O14" s="23"/>
      <c r="P14" s="23"/>
      <c r="Q14" s="23"/>
      <c r="R14" s="485"/>
      <c r="S14" s="24">
        <f>1+TableUS15a!$C89</f>
        <v>1.0126050420168069</v>
      </c>
      <c r="T14" s="24">
        <f t="shared" si="0"/>
        <v>1.0992547977476441</v>
      </c>
      <c r="U14" s="6">
        <f t="shared" si="3"/>
        <v>1.0758337662174946</v>
      </c>
      <c r="V14" s="6">
        <f t="shared" si="4"/>
        <v>1.0318100339407006</v>
      </c>
      <c r="W14" s="6">
        <f t="shared" si="5"/>
        <v>1.0442379137228046</v>
      </c>
      <c r="X14" s="6">
        <f t="shared" si="6"/>
        <v>0.99849516615873668</v>
      </c>
      <c r="Y14" s="6"/>
      <c r="Z14" s="24"/>
      <c r="AA14" s="6"/>
      <c r="AB14" s="6"/>
      <c r="AC14" s="6"/>
      <c r="AD14" s="484"/>
      <c r="AE14" s="484"/>
      <c r="AF14" s="484"/>
      <c r="AG14" s="484"/>
    </row>
    <row r="15" spans="1:33">
      <c r="A15" s="82">
        <f t="shared" ref="A15:A34" si="9">A14+1</f>
        <v>1951</v>
      </c>
      <c r="B15" s="503">
        <f>TableUS1!D91</f>
        <v>2146.0902240325868</v>
      </c>
      <c r="C15" s="514">
        <f t="shared" si="1"/>
        <v>7.382216771921124E-2</v>
      </c>
      <c r="D15" s="560">
        <f t="shared" si="2"/>
        <v>2.8271082605061171E-2</v>
      </c>
      <c r="E15" s="505">
        <f>TableUS6c!D16</f>
        <v>1.3945622119815668</v>
      </c>
      <c r="F15" s="504">
        <f>DataUS2!D95/DataUS1!B95</f>
        <v>4.6853192890059243E-2</v>
      </c>
      <c r="G15" s="504">
        <f t="shared" si="8"/>
        <v>4.3743885431194188E-2</v>
      </c>
      <c r="H15" s="504">
        <f t="shared" si="7"/>
        <v>-8.1113662599469061E-3</v>
      </c>
      <c r="I15" s="599">
        <f>DataUS2!AE95/DataUS2!DV95</f>
        <v>-7.7829664220597085E-4</v>
      </c>
      <c r="J15" s="23"/>
      <c r="K15" s="23">
        <f>DataUS2!DV95/((DataUS2!DV94+DataUS2!D94+DataUS2!AE94)*(1+TableUS15a!G90))-1</f>
        <v>-1.9742584820334752E-3</v>
      </c>
      <c r="L15" s="955"/>
      <c r="M15" s="23"/>
      <c r="N15" s="23"/>
      <c r="O15" s="23"/>
      <c r="P15" s="23"/>
      <c r="Q15" s="23"/>
      <c r="R15" s="485"/>
      <c r="S15" s="24">
        <f>1+TableUS15a!$C90</f>
        <v>1.0788381742738589</v>
      </c>
      <c r="T15" s="24">
        <f t="shared" si="0"/>
        <v>1.0738221677192112</v>
      </c>
      <c r="U15" s="6">
        <f t="shared" si="3"/>
        <v>1.0282710826050612</v>
      </c>
      <c r="V15" s="6">
        <f t="shared" si="4"/>
        <v>1.0437438854311942</v>
      </c>
      <c r="W15" s="6">
        <f t="shared" si="5"/>
        <v>0.99188863374005309</v>
      </c>
      <c r="X15" s="6">
        <f t="shared" si="6"/>
        <v>0.99323214060001219</v>
      </c>
      <c r="Y15" s="6"/>
      <c r="Z15" s="24"/>
      <c r="AA15" s="6"/>
      <c r="AB15" s="6"/>
      <c r="AC15" s="6"/>
      <c r="AD15" s="484"/>
      <c r="AE15" s="484"/>
      <c r="AF15" s="484"/>
      <c r="AG15" s="484"/>
    </row>
    <row r="16" spans="1:33">
      <c r="A16" s="82">
        <f t="shared" si="9"/>
        <v>1952</v>
      </c>
      <c r="B16" s="503">
        <f>TableUS1!D92</f>
        <v>2231.3683894381184</v>
      </c>
      <c r="C16" s="514">
        <f t="shared" si="1"/>
        <v>3.9736523865846918E-2</v>
      </c>
      <c r="D16" s="560">
        <f t="shared" si="2"/>
        <v>6.2129367814252046E-2</v>
      </c>
      <c r="E16" s="505">
        <f>TableUS6c!D17</f>
        <v>1.4245969498910673</v>
      </c>
      <c r="F16" s="504">
        <f>DataUS2!D96/DataUS1!B96</f>
        <v>4.4188608776844072E-2</v>
      </c>
      <c r="G16" s="504">
        <f t="shared" si="8"/>
        <v>3.3597061850316752E-2</v>
      </c>
      <c r="H16" s="504">
        <f t="shared" si="7"/>
        <v>2.8405268019361385E-2</v>
      </c>
      <c r="I16" s="599">
        <f>DataUS2!AE96/DataUS2!DV96</f>
        <v>-7.4400256661685848E-4</v>
      </c>
      <c r="J16" s="23"/>
      <c r="K16" s="23">
        <f>DataUS2!DV96/((DataUS2!DV95+DataUS2!D95+DataUS2!AE95)*(1+TableUS15a!G91))-1</f>
        <v>3.9363790880067029E-2</v>
      </c>
      <c r="L16" s="955"/>
      <c r="M16" s="23"/>
      <c r="N16" s="23"/>
      <c r="O16" s="23"/>
      <c r="P16" s="23"/>
      <c r="Q16" s="23"/>
      <c r="R16" s="485"/>
      <c r="S16" s="24">
        <f>1+TableUS15a!$C91</f>
        <v>1.0192307692307692</v>
      </c>
      <c r="T16" s="24">
        <f t="shared" si="0"/>
        <v>1.0397365238658469</v>
      </c>
      <c r="U16" s="6">
        <f t="shared" si="3"/>
        <v>1.062129367814252</v>
      </c>
      <c r="V16" s="6">
        <f t="shared" si="4"/>
        <v>1.0335970618503167</v>
      </c>
      <c r="W16" s="6">
        <f t="shared" si="5"/>
        <v>1.0284052680193614</v>
      </c>
      <c r="X16" s="6">
        <f t="shared" si="6"/>
        <v>0.99922170335779403</v>
      </c>
      <c r="Y16" s="6"/>
      <c r="Z16" s="24"/>
      <c r="AA16" s="6"/>
      <c r="AB16" s="6"/>
      <c r="AC16" s="6"/>
      <c r="AD16" s="484"/>
      <c r="AE16" s="484"/>
      <c r="AF16" s="484"/>
      <c r="AG16" s="484"/>
    </row>
    <row r="17" spans="1:33">
      <c r="A17" s="82">
        <f t="shared" si="9"/>
        <v>1953</v>
      </c>
      <c r="B17" s="503">
        <f>TableUS1!D93</f>
        <v>2323.5990602201068</v>
      </c>
      <c r="C17" s="514">
        <f t="shared" si="1"/>
        <v>4.1333681707848013E-2</v>
      </c>
      <c r="D17" s="560">
        <f t="shared" si="2"/>
        <v>4.6386277359676154E-2</v>
      </c>
      <c r="E17" s="505">
        <f>TableUS6c!D18</f>
        <v>1.4315091553455401</v>
      </c>
      <c r="F17" s="504">
        <f>DataUS2!D97/DataUS1!B97</f>
        <v>4.3083284111045485E-2</v>
      </c>
      <c r="G17" s="504">
        <f t="shared" si="8"/>
        <v>3.1018323309075582E-2</v>
      </c>
      <c r="H17" s="504">
        <f t="shared" si="7"/>
        <v>1.5661261695655071E-2</v>
      </c>
      <c r="I17" s="599">
        <f>DataUS2!AE97/DataUS2!DV97</f>
        <v>-3.326706708400328E-4</v>
      </c>
      <c r="J17" s="23"/>
      <c r="K17" s="23">
        <f>DataUS2!DV97/((DataUS2!DV96+DataUS2!D96+DataUS2!AE96)*(1+TableUS15a!G92))-1</f>
        <v>2.3555448969280857E-2</v>
      </c>
      <c r="L17" s="955"/>
      <c r="M17" s="23"/>
      <c r="N17" s="23"/>
      <c r="O17" s="23"/>
      <c r="P17" s="23"/>
      <c r="Q17" s="23"/>
      <c r="R17" s="485"/>
      <c r="S17" s="24">
        <f>1+TableUS15a!$C92</f>
        <v>1.0075471698113205</v>
      </c>
      <c r="T17" s="24">
        <f t="shared" si="0"/>
        <v>1.041333681707848</v>
      </c>
      <c r="U17" s="6">
        <f t="shared" si="3"/>
        <v>1.0463862773596762</v>
      </c>
      <c r="V17" s="6">
        <f t="shared" si="4"/>
        <v>1.0310183233090755</v>
      </c>
      <c r="W17" s="6">
        <f t="shared" si="5"/>
        <v>1.0156612616956551</v>
      </c>
      <c r="X17" s="6">
        <f t="shared" si="6"/>
        <v>0.99925599743338311</v>
      </c>
      <c r="Y17" s="6"/>
      <c r="Z17" s="24"/>
      <c r="AA17" s="6"/>
      <c r="AB17" s="6"/>
      <c r="AC17" s="6"/>
      <c r="AD17" s="484"/>
      <c r="AE17" s="484"/>
      <c r="AF17" s="484"/>
      <c r="AG17" s="484"/>
    </row>
    <row r="18" spans="1:33">
      <c r="A18" s="197">
        <f t="shared" si="9"/>
        <v>1954</v>
      </c>
      <c r="B18" s="557">
        <f>TableUS1!D94</f>
        <v>2303.2098027202551</v>
      </c>
      <c r="C18" s="553">
        <f t="shared" si="1"/>
        <v>-8.7748604520094808E-3</v>
      </c>
      <c r="D18" s="563">
        <f t="shared" si="2"/>
        <v>4.3093980367366891E-2</v>
      </c>
      <c r="E18" s="505">
        <f>TableUS6c!D19</f>
        <v>1.5064171833480957</v>
      </c>
      <c r="F18" s="504">
        <f>DataUS2!D98/DataUS1!B98</f>
        <v>4.7458813108945966E-2</v>
      </c>
      <c r="G18" s="564">
        <f t="shared" si="8"/>
        <v>3.0096408360480217E-2</v>
      </c>
      <c r="H18" s="504">
        <f t="shared" si="7"/>
        <v>1.2954801269248861E-2</v>
      </c>
      <c r="I18" s="599">
        <f>DataUS2!AE98/DataUS2!DV98</f>
        <v>1.5788053437738948E-4</v>
      </c>
      <c r="J18" s="26"/>
      <c r="K18" s="23">
        <f>DataUS2!DV98/((DataUS2!DV97+DataUS2!D97+DataUS2!AE97)*(1+TableUS15a!G93))-1</f>
        <v>9.8601679162753086E-3</v>
      </c>
      <c r="L18" s="955"/>
      <c r="M18" s="26"/>
      <c r="N18" s="26"/>
      <c r="O18" s="26"/>
      <c r="P18" s="26"/>
      <c r="Q18" s="26"/>
      <c r="R18" s="485"/>
      <c r="S18" s="24">
        <f>1+TableUS15a!$C93</f>
        <v>1.0074906367041201</v>
      </c>
      <c r="T18" s="24">
        <f t="shared" si="0"/>
        <v>0.99122513954799052</v>
      </c>
      <c r="U18" s="6">
        <f t="shared" si="3"/>
        <v>1.0430939803673669</v>
      </c>
      <c r="V18" s="6">
        <f t="shared" si="4"/>
        <v>1.0300964083604802</v>
      </c>
      <c r="W18" s="6">
        <f t="shared" si="5"/>
        <v>1.0129548012692489</v>
      </c>
      <c r="X18" s="6">
        <f t="shared" si="6"/>
        <v>0.99966732932915991</v>
      </c>
      <c r="Y18" s="6"/>
      <c r="Z18" s="24"/>
      <c r="AA18" s="6"/>
      <c r="AB18" s="6"/>
      <c r="AC18" s="6"/>
      <c r="AD18" s="484"/>
      <c r="AE18" s="484"/>
      <c r="AF18" s="484"/>
      <c r="AG18" s="484"/>
    </row>
    <row r="19" spans="1:33">
      <c r="A19" s="82">
        <f t="shared" si="9"/>
        <v>1955</v>
      </c>
      <c r="B19" s="503">
        <f>TableUS1!D95</f>
        <v>2487.1407746521299</v>
      </c>
      <c r="C19" s="514">
        <f t="shared" si="1"/>
        <v>7.985853990141889E-2</v>
      </c>
      <c r="D19" s="560">
        <f t="shared" si="2"/>
        <v>4.9115990802007348E-2</v>
      </c>
      <c r="E19" s="505">
        <f>TableUS6c!D20</f>
        <v>1.4635309139784949</v>
      </c>
      <c r="F19" s="504">
        <f>DataUS2!D99/DataUS1!B99</f>
        <v>5.2911559139784951E-2</v>
      </c>
      <c r="G19" s="504">
        <f t="shared" si="8"/>
        <v>3.1504428941434487E-2</v>
      </c>
      <c r="H19" s="504">
        <f t="shared" si="7"/>
        <v>1.6913114984526079E-2</v>
      </c>
      <c r="I19" s="599">
        <f>DataUS2!AE99/DataUS2!DV99</f>
        <v>-5.1425070007956794E-4</v>
      </c>
      <c r="J19" s="23"/>
      <c r="K19" s="23">
        <f>DataUS2!DV99/((DataUS2!DV98+DataUS2!D98+DataUS2!AE98)*(1+TableUS15a!G94))-1</f>
        <v>4.5521833821102753E-3</v>
      </c>
      <c r="L19" s="955"/>
      <c r="M19" s="23"/>
      <c r="N19" s="23"/>
      <c r="O19" s="23"/>
      <c r="P19" s="23"/>
      <c r="Q19" s="23"/>
      <c r="R19" s="485"/>
      <c r="S19" s="24">
        <f>1+TableUS15a!$C94</f>
        <v>0.99628252788104077</v>
      </c>
      <c r="T19" s="24">
        <f t="shared" si="0"/>
        <v>1.0798585399014189</v>
      </c>
      <c r="U19" s="6">
        <f t="shared" si="3"/>
        <v>1.0491159908020073</v>
      </c>
      <c r="V19" s="6">
        <f t="shared" si="4"/>
        <v>1.0315044289414346</v>
      </c>
      <c r="W19" s="6">
        <f t="shared" si="5"/>
        <v>1.0169131149845261</v>
      </c>
      <c r="X19" s="6">
        <f t="shared" si="6"/>
        <v>1.0001578805343774</v>
      </c>
      <c r="Y19" s="6"/>
      <c r="Z19" s="24"/>
      <c r="AA19" s="6"/>
      <c r="AB19" s="6"/>
      <c r="AC19" s="6"/>
      <c r="AD19" s="484"/>
      <c r="AE19" s="484"/>
      <c r="AF19" s="484"/>
      <c r="AG19" s="484"/>
    </row>
    <row r="20" spans="1:33">
      <c r="A20" s="82">
        <f t="shared" si="9"/>
        <v>1956</v>
      </c>
      <c r="B20" s="503">
        <f>TableUS1!D96</f>
        <v>2552.7513570180545</v>
      </c>
      <c r="C20" s="514">
        <f t="shared" si="1"/>
        <v>2.6379923096673696E-2</v>
      </c>
      <c r="D20" s="560">
        <f t="shared" si="2"/>
        <v>3.4521800325938212E-2</v>
      </c>
      <c r="E20" s="505">
        <f>TableUS6c!D21</f>
        <v>1.4751405419093442</v>
      </c>
      <c r="F20" s="504">
        <f>DataUS2!D100/DataUS1!B100</f>
        <v>4.5167890605216504E-2</v>
      </c>
      <c r="G20" s="504">
        <f t="shared" si="8"/>
        <v>3.6153359409367716E-2</v>
      </c>
      <c r="H20" s="504">
        <f t="shared" si="7"/>
        <v>-1.0609257687732576E-3</v>
      </c>
      <c r="I20" s="599">
        <f>DataUS2!AE100/DataUS2!DV100</f>
        <v>-3.9893946527254489E-4</v>
      </c>
      <c r="J20" s="23"/>
      <c r="K20" s="23">
        <f>DataUS2!DV100/((DataUS2!DV99+DataUS2!D99+DataUS2!AE99)*(1+TableUS15a!G95))-1</f>
        <v>5.5067470110707895E-3</v>
      </c>
      <c r="L20" s="955"/>
      <c r="M20" s="23"/>
      <c r="N20" s="23"/>
      <c r="O20" s="23"/>
      <c r="P20" s="23"/>
      <c r="Q20" s="23"/>
      <c r="R20" s="485"/>
      <c r="S20" s="24">
        <f>1+TableUS15a!$C95</f>
        <v>1.0149253731343284</v>
      </c>
      <c r="T20" s="24">
        <f t="shared" si="0"/>
        <v>1.0263799230966737</v>
      </c>
      <c r="U20" s="6">
        <f t="shared" si="3"/>
        <v>1.0345218003259382</v>
      </c>
      <c r="V20" s="6">
        <f t="shared" si="4"/>
        <v>1.0361533594093677</v>
      </c>
      <c r="W20" s="6">
        <f t="shared" si="5"/>
        <v>0.99893907423122674</v>
      </c>
      <c r="X20" s="6">
        <f t="shared" si="6"/>
        <v>0.9994857492999204</v>
      </c>
      <c r="Y20" s="6"/>
      <c r="Z20" s="24"/>
      <c r="AA20" s="6"/>
      <c r="AB20" s="6"/>
      <c r="AC20" s="6"/>
      <c r="AD20" s="484"/>
      <c r="AE20" s="484"/>
      <c r="AF20" s="484"/>
      <c r="AG20" s="484"/>
    </row>
    <row r="21" spans="1:33">
      <c r="A21" s="82">
        <f t="shared" si="9"/>
        <v>1957</v>
      </c>
      <c r="B21" s="503">
        <f>TableUS1!D97</f>
        <v>2585.705067358097</v>
      </c>
      <c r="C21" s="514">
        <f t="shared" si="1"/>
        <v>1.2909095219730604E-2</v>
      </c>
      <c r="D21" s="560">
        <f t="shared" si="2"/>
        <v>2.0529749623056981E-2</v>
      </c>
      <c r="E21" s="505">
        <f>TableUS6c!D22</f>
        <v>1.4862388095814179</v>
      </c>
      <c r="F21" s="504">
        <f>DataUS2!D101/DataUS1!B101</f>
        <v>3.9068715218969263E-2</v>
      </c>
      <c r="G21" s="504">
        <f t="shared" si="8"/>
        <v>3.0619381219604721E-2</v>
      </c>
      <c r="H21" s="504">
        <f t="shared" si="7"/>
        <v>-9.3946802238445981E-3</v>
      </c>
      <c r="I21" s="599">
        <f>DataUS2!AE101/DataUS2!DV101</f>
        <v>9.0789710499478865E-4</v>
      </c>
      <c r="J21" s="23"/>
      <c r="K21" s="23">
        <f>DataUS2!DV101/((DataUS2!DV100+DataUS2!D100+DataUS2!AE100)*(1+TableUS15a!G96))-1</f>
        <v>-3.1835886063029672E-3</v>
      </c>
      <c r="L21" s="955"/>
      <c r="M21" s="23"/>
      <c r="N21" s="23"/>
      <c r="O21" s="23"/>
      <c r="P21" s="23"/>
      <c r="Q21" s="23"/>
      <c r="R21" s="485"/>
      <c r="S21" s="24">
        <f>1+TableUS15a!$C96</f>
        <v>1.0330882352941173</v>
      </c>
      <c r="T21" s="24">
        <f t="shared" si="0"/>
        <v>1.0129090952197306</v>
      </c>
      <c r="U21" s="6">
        <f t="shared" si="3"/>
        <v>1.020529749623057</v>
      </c>
      <c r="V21" s="6">
        <f t="shared" si="4"/>
        <v>1.0306193812196047</v>
      </c>
      <c r="W21" s="6">
        <f t="shared" si="5"/>
        <v>0.9906053197761554</v>
      </c>
      <c r="X21" s="6">
        <f t="shared" si="6"/>
        <v>0.99960106053472741</v>
      </c>
      <c r="Y21" s="6"/>
      <c r="Z21" s="24"/>
      <c r="AA21" s="6"/>
      <c r="AB21" s="6"/>
      <c r="AC21" s="6"/>
      <c r="AD21" s="484"/>
      <c r="AE21" s="484"/>
      <c r="AF21" s="484"/>
      <c r="AG21" s="484"/>
    </row>
    <row r="22" spans="1:33">
      <c r="A22" s="82">
        <f t="shared" si="9"/>
        <v>1958</v>
      </c>
      <c r="B22" s="503">
        <f>TableUS1!D98</f>
        <v>2543.0440046309059</v>
      </c>
      <c r="C22" s="514">
        <f t="shared" si="1"/>
        <v>-1.6498812360985715E-2</v>
      </c>
      <c r="D22" s="560">
        <f t="shared" si="2"/>
        <v>2.0611955212032296E-2</v>
      </c>
      <c r="E22" s="505">
        <f>TableUS6c!D23</f>
        <v>1.5423195380173245</v>
      </c>
      <c r="F22" s="504">
        <f>DataUS2!D102/DataUS1!B102</f>
        <v>3.8696583253128004E-2</v>
      </c>
      <c r="G22" s="504">
        <f t="shared" si="8"/>
        <v>2.6286970147127647E-2</v>
      </c>
      <c r="H22" s="504">
        <f t="shared" si="7"/>
        <v>-6.4317147762122939E-3</v>
      </c>
      <c r="I22" s="599">
        <f>DataUS2!AE102/DataUS2!DV102</f>
        <v>-2.4408989000041192E-4</v>
      </c>
      <c r="J22" s="23"/>
      <c r="K22" s="23">
        <f>DataUS2!DV102/((DataUS2!DV101+DataUS2!D101+DataUS2!AE101)*(1+TableUS15a!G97))-1</f>
        <v>-3.3924023947227155E-3</v>
      </c>
      <c r="L22" s="955"/>
      <c r="M22" s="23"/>
      <c r="N22" s="23"/>
      <c r="O22" s="23"/>
      <c r="P22" s="23"/>
      <c r="Q22" s="23"/>
      <c r="R22" s="485"/>
      <c r="S22" s="24">
        <f>1+TableUS15a!$C97</f>
        <v>1.0284697508896801</v>
      </c>
      <c r="T22" s="24">
        <f t="shared" si="0"/>
        <v>0.98350118763901428</v>
      </c>
      <c r="U22" s="6">
        <f t="shared" si="3"/>
        <v>1.0206119552120323</v>
      </c>
      <c r="V22" s="6">
        <f t="shared" si="4"/>
        <v>1.0262869701471276</v>
      </c>
      <c r="W22" s="6">
        <f t="shared" si="5"/>
        <v>0.99356828522378771</v>
      </c>
      <c r="X22" s="6">
        <f t="shared" si="6"/>
        <v>1.0009078971049947</v>
      </c>
      <c r="Y22" s="6"/>
      <c r="Z22" s="24"/>
      <c r="AA22" s="6"/>
      <c r="AB22" s="6"/>
      <c r="AC22" s="6"/>
      <c r="AD22" s="484"/>
      <c r="AE22" s="484"/>
      <c r="AF22" s="484"/>
      <c r="AG22" s="484"/>
    </row>
    <row r="23" spans="1:33">
      <c r="A23" s="82">
        <f t="shared" si="9"/>
        <v>1959</v>
      </c>
      <c r="B23" s="503">
        <f>TableUS1!D99</f>
        <v>2742.2975755924817</v>
      </c>
      <c r="C23" s="514">
        <f t="shared" si="1"/>
        <v>7.8352388161091024E-2</v>
      </c>
      <c r="D23" s="560">
        <f t="shared" si="2"/>
        <v>3.1678113732954483E-2</v>
      </c>
      <c r="E23" s="505">
        <f>TableUS6c!D24</f>
        <v>1.4755633958103638</v>
      </c>
      <c r="F23" s="504">
        <f>DataUS2!D103/DataUS1!B103</f>
        <v>4.7135611907386986E-2</v>
      </c>
      <c r="G23" s="504">
        <f t="shared" si="8"/>
        <v>2.5089861276654159E-2</v>
      </c>
      <c r="H23" s="504">
        <f t="shared" si="7"/>
        <v>6.6727185530233157E-3</v>
      </c>
      <c r="I23" s="599">
        <f>DataUS2!AE103/DataUS2!DV103</f>
        <v>-1.0896393218865748E-3</v>
      </c>
      <c r="J23" s="23"/>
      <c r="K23" s="23">
        <f>DataUS2!DV103/((DataUS2!DV102+DataUS2!D102+DataUS2!AE102)*(1+TableUS15a!G98))-1</f>
        <v>2.2386380571599584E-3</v>
      </c>
      <c r="L23" s="955"/>
      <c r="M23" s="23"/>
      <c r="N23" s="23"/>
      <c r="O23" s="23"/>
      <c r="P23" s="23"/>
      <c r="Q23" s="23"/>
      <c r="R23" s="485"/>
      <c r="S23" s="24">
        <f>1+TableUS15a!$C98</f>
        <v>1.0069204152249134</v>
      </c>
      <c r="T23" s="24">
        <f t="shared" si="0"/>
        <v>1.078352388161091</v>
      </c>
      <c r="U23" s="6">
        <f t="shared" si="3"/>
        <v>1.0316781137329545</v>
      </c>
      <c r="V23" s="6">
        <f t="shared" si="4"/>
        <v>1.0250898612766541</v>
      </c>
      <c r="W23" s="6">
        <f t="shared" si="5"/>
        <v>1.0066727185530233</v>
      </c>
      <c r="X23" s="6">
        <f t="shared" si="6"/>
        <v>0.99975591010999953</v>
      </c>
      <c r="Y23" s="6"/>
      <c r="Z23" s="24"/>
      <c r="AA23" s="6"/>
      <c r="AB23" s="6"/>
      <c r="AC23" s="6"/>
      <c r="AD23" s="484"/>
      <c r="AE23" s="484"/>
      <c r="AF23" s="484"/>
      <c r="AG23" s="484"/>
    </row>
    <row r="24" spans="1:33">
      <c r="A24" s="111">
        <f t="shared" si="9"/>
        <v>1960</v>
      </c>
      <c r="B24" s="556">
        <f>TableUS1!D100</f>
        <v>2826.2080451321731</v>
      </c>
      <c r="C24" s="515">
        <f t="shared" si="1"/>
        <v>3.0598601073248632E-2</v>
      </c>
      <c r="D24" s="561">
        <f t="shared" si="2"/>
        <v>3.7066567879803669E-2</v>
      </c>
      <c r="E24" s="507">
        <f>TableUS6c!D25</f>
        <v>1.4848239314399778</v>
      </c>
      <c r="F24" s="562">
        <f>DataUS2!D104/DataUS1!B104</f>
        <v>4.0266880204591279E-2</v>
      </c>
      <c r="G24" s="562">
        <f>F23/E23</f>
        <v>3.1944145565836975E-2</v>
      </c>
      <c r="H24" s="562">
        <f t="shared" si="7"/>
        <v>6.0600988137557987E-3</v>
      </c>
      <c r="I24" s="600">
        <f>DataUS2!AE104/DataUS2!DV104</f>
        <v>-3.0577511948456687E-4</v>
      </c>
      <c r="J24" s="23"/>
      <c r="K24" s="23">
        <f>DataUS2!DV104/((DataUS2!DV103+DataUS2!D103+DataUS2!AE103)*(1+TableUS15a!G99))-1</f>
        <v>1.7472177768564912E-3</v>
      </c>
      <c r="L24" s="955"/>
      <c r="M24" s="23"/>
      <c r="N24" s="23"/>
      <c r="O24" s="23"/>
      <c r="P24" s="23"/>
      <c r="Q24" s="23"/>
      <c r="R24" s="485"/>
      <c r="S24" s="24">
        <f>1+TableUS15a!$C99</f>
        <v>1.0171821305841924</v>
      </c>
      <c r="T24" s="24">
        <f t="shared" si="0"/>
        <v>1.0305986010732486</v>
      </c>
      <c r="U24" s="6">
        <f t="shared" si="3"/>
        <v>1.0370665678798037</v>
      </c>
      <c r="V24" s="6">
        <f t="shared" si="4"/>
        <v>1.0319441455658369</v>
      </c>
      <c r="W24" s="6">
        <f t="shared" si="5"/>
        <v>1.0060600988137558</v>
      </c>
      <c r="X24" s="6">
        <f t="shared" si="6"/>
        <v>0.99891036067811345</v>
      </c>
      <c r="Y24" s="6"/>
      <c r="Z24" s="24"/>
      <c r="AA24" s="6"/>
      <c r="AB24" s="6"/>
      <c r="AC24" s="6"/>
      <c r="AD24" s="484"/>
      <c r="AE24" s="484"/>
      <c r="AF24" s="484"/>
      <c r="AG24" s="484"/>
    </row>
    <row r="25" spans="1:33">
      <c r="A25" s="82">
        <f t="shared" si="9"/>
        <v>1961</v>
      </c>
      <c r="B25" s="503">
        <f>TableUS1!D101</f>
        <v>2893.6795617661123</v>
      </c>
      <c r="C25" s="514">
        <f t="shared" si="1"/>
        <v>2.3873513752871611E-2</v>
      </c>
      <c r="D25" s="560">
        <f t="shared" si="2"/>
        <v>4.4685199263044595E-2</v>
      </c>
      <c r="E25" s="505">
        <f>TableUS6c!D26</f>
        <v>1.5150050898389693</v>
      </c>
      <c r="F25" s="504">
        <f>DataUS2!D105/DataUS1!B105</f>
        <v>3.8452688953266215E-2</v>
      </c>
      <c r="G25" s="565">
        <f>F24/E24</f>
        <v>2.7118959596469178E-2</v>
      </c>
      <c r="H25" s="504">
        <f t="shared" si="7"/>
        <v>1.741353905250298E-2</v>
      </c>
      <c r="I25" s="599">
        <f>DataUS2!AE105/DataUS2!DV105</f>
        <v>-4.0411868910455953E-5</v>
      </c>
      <c r="J25" s="23"/>
      <c r="K25" s="23">
        <f>DataUS2!DV105/((DataUS2!DV104+DataUS2!D104+DataUS2!AE104)*(1+TableUS15a!G100))-1</f>
        <v>1.5412090462302519E-2</v>
      </c>
      <c r="L25" s="955"/>
      <c r="M25" s="23"/>
      <c r="N25" s="23"/>
      <c r="O25" s="23"/>
      <c r="P25" s="23"/>
      <c r="Q25" s="23"/>
      <c r="S25" s="24">
        <f>1+TableUS15a!$C100</f>
        <v>1.0101351351351353</v>
      </c>
      <c r="T25" s="24">
        <f t="shared" si="0"/>
        <v>1.0238735137528716</v>
      </c>
      <c r="U25" s="6">
        <f t="shared" si="3"/>
        <v>1.0446851992630446</v>
      </c>
      <c r="V25" s="6">
        <f t="shared" si="4"/>
        <v>1.0271189595964691</v>
      </c>
      <c r="W25" s="6">
        <f t="shared" si="5"/>
        <v>1.017413539052503</v>
      </c>
      <c r="X25" s="6">
        <f t="shared" si="6"/>
        <v>0.9996942248805154</v>
      </c>
      <c r="Y25" s="6"/>
      <c r="Z25" s="24"/>
      <c r="AA25" s="6"/>
      <c r="AB25" s="6"/>
      <c r="AC25" s="6"/>
      <c r="AD25" s="484"/>
      <c r="AE25" s="484"/>
      <c r="AF25" s="484"/>
      <c r="AG25" s="484"/>
    </row>
    <row r="26" spans="1:33">
      <c r="A26" s="82">
        <f t="shared" si="9"/>
        <v>1962</v>
      </c>
      <c r="B26" s="503">
        <f>TableUS1!D102</f>
        <v>3076.8863876716641</v>
      </c>
      <c r="C26" s="514">
        <f t="shared" si="1"/>
        <v>6.3312755263659648E-2</v>
      </c>
      <c r="D26" s="560">
        <f t="shared" si="2"/>
        <v>4.0844029843643881E-2</v>
      </c>
      <c r="E26" s="505">
        <f>TableUS6c!D27</f>
        <v>1.4829917116442559</v>
      </c>
      <c r="F26" s="504">
        <f>DataUS2!D106/DataUS1!B106</f>
        <v>3.9549647411626011E-2</v>
      </c>
      <c r="G26" s="565">
        <f t="shared" ref="G26:G75" si="10">F25/E25</f>
        <v>2.5381227568914221E-2</v>
      </c>
      <c r="H26" s="504">
        <f t="shared" si="7"/>
        <v>1.51210749819084E-2</v>
      </c>
      <c r="I26" s="599">
        <f>DataUS2!AE106/DataUS2!DV106</f>
        <v>7.3591759397869392E-4</v>
      </c>
      <c r="J26" s="23"/>
      <c r="K26" s="23">
        <f>DataUS2!DV106/((DataUS2!DV105+DataUS2!D105+DataUS2!AE105)*(1+TableUS15a!G101))-1</f>
        <v>1.6890146139883155E-2</v>
      </c>
      <c r="L26" s="955"/>
      <c r="M26" s="23"/>
      <c r="N26" s="23"/>
      <c r="O26" s="23"/>
      <c r="P26" s="23"/>
      <c r="Q26" s="23"/>
      <c r="S26" s="24">
        <f>1+TableUS15a!$C101</f>
        <v>1.0100334448160535</v>
      </c>
      <c r="T26" s="24">
        <f t="shared" si="0"/>
        <v>1.0633127552636596</v>
      </c>
      <c r="U26" s="6">
        <f t="shared" si="3"/>
        <v>1.0408440298436439</v>
      </c>
      <c r="V26" s="6">
        <f t="shared" si="4"/>
        <v>1.0253812275689143</v>
      </c>
      <c r="W26" s="6">
        <f t="shared" si="5"/>
        <v>1.0151210749819084</v>
      </c>
      <c r="X26" s="6">
        <f t="shared" si="6"/>
        <v>0.99995958813108954</v>
      </c>
      <c r="Y26" s="6"/>
      <c r="Z26" s="24"/>
      <c r="AA26" s="6"/>
      <c r="AB26" s="6"/>
      <c r="AC26" s="6"/>
      <c r="AD26" s="484"/>
      <c r="AE26" s="484"/>
      <c r="AF26" s="484"/>
      <c r="AG26" s="484"/>
    </row>
    <row r="27" spans="1:33">
      <c r="A27" s="82">
        <f t="shared" si="9"/>
        <v>1963</v>
      </c>
      <c r="B27" s="503">
        <f>TableUS1!D103</f>
        <v>3222.0941333748256</v>
      </c>
      <c r="C27" s="514">
        <f t="shared" si="1"/>
        <v>4.7193080084130923E-2</v>
      </c>
      <c r="D27" s="560">
        <f t="shared" si="2"/>
        <v>3.2259597012451735E-2</v>
      </c>
      <c r="E27" s="505">
        <f>TableUS6c!D28</f>
        <v>1.4618435279497066</v>
      </c>
      <c r="F27" s="504">
        <f>DataUS2!D107/DataUS1!B107</f>
        <v>4.2172895777011214E-2</v>
      </c>
      <c r="G27" s="565">
        <f t="shared" si="10"/>
        <v>2.6668825659029231E-2</v>
      </c>
      <c r="H27" s="504">
        <f t="shared" si="7"/>
        <v>4.7061641186036951E-3</v>
      </c>
      <c r="I27" s="599">
        <f>DataUS2!AE107/DataUS2!DV107</f>
        <v>1.9703710886262571E-4</v>
      </c>
      <c r="J27" s="23"/>
      <c r="K27" s="23">
        <f>DataUS2!DV107/((DataUS2!DV106+DataUS2!D106+DataUS2!AE106)*(1+TableUS15a!G102))-1</f>
        <v>1.3048948205520494E-2</v>
      </c>
      <c r="L27" s="955"/>
      <c r="M27" s="23"/>
      <c r="N27" s="23"/>
      <c r="O27" s="23"/>
      <c r="P27" s="23"/>
      <c r="Q27" s="23"/>
      <c r="S27" s="24">
        <f>1+TableUS15a!$C102</f>
        <v>1.0132450331125828</v>
      </c>
      <c r="T27" s="24">
        <f t="shared" si="0"/>
        <v>1.0471930800841309</v>
      </c>
      <c r="U27" s="6">
        <f t="shared" si="3"/>
        <v>1.0322595970124517</v>
      </c>
      <c r="V27" s="6">
        <f t="shared" si="4"/>
        <v>1.0266688256590293</v>
      </c>
      <c r="W27" s="6">
        <f t="shared" si="5"/>
        <v>1.0047061641186037</v>
      </c>
      <c r="X27" s="6">
        <f t="shared" si="6"/>
        <v>1.0007359175939787</v>
      </c>
      <c r="Y27" s="6"/>
      <c r="Z27" s="24"/>
      <c r="AA27" s="6"/>
      <c r="AB27" s="6"/>
      <c r="AC27" s="6"/>
      <c r="AD27" s="484"/>
      <c r="AE27" s="484"/>
      <c r="AF27" s="484"/>
      <c r="AG27" s="484"/>
    </row>
    <row r="28" spans="1:33">
      <c r="A28" s="82">
        <f t="shared" si="9"/>
        <v>1964</v>
      </c>
      <c r="B28" s="503">
        <f>TableUS1!D104</f>
        <v>3409.224716731359</v>
      </c>
      <c r="C28" s="25">
        <f t="shared" si="1"/>
        <v>5.8077317300637921E-2</v>
      </c>
      <c r="D28" s="516">
        <f t="shared" si="2"/>
        <v>2.9344828799829692E-2</v>
      </c>
      <c r="E28" s="505">
        <f>TableUS6c!D29</f>
        <v>1.4221466157581171</v>
      </c>
      <c r="F28" s="504">
        <f>DataUS2!D108/DataUS1!B108</f>
        <v>4.2143712620650219E-2</v>
      </c>
      <c r="G28" s="566">
        <f t="shared" si="10"/>
        <v>2.8849117549646624E-2</v>
      </c>
      <c r="H28" s="504">
        <f t="shared" si="7"/>
        <v>2.847182070908616E-4</v>
      </c>
      <c r="I28" s="599">
        <f>DataUS2!AE108/DataUS2!DV108</f>
        <v>-4.026205187434202E-4</v>
      </c>
      <c r="J28" s="23"/>
      <c r="K28" s="23">
        <f>DataUS2!DV108/((DataUS2!DV107+DataUS2!D107+DataUS2!AE107)*(1+TableUS15a!G103))-1</f>
        <v>-1.0671290207257211E-2</v>
      </c>
      <c r="L28" s="955"/>
      <c r="M28" s="23"/>
      <c r="N28" s="23"/>
      <c r="O28" s="23"/>
      <c r="P28" s="23"/>
      <c r="Q28" s="23"/>
      <c r="S28" s="24">
        <f>1+TableUS15a!$C103</f>
        <v>1.0130718954248363</v>
      </c>
      <c r="T28" s="24">
        <f t="shared" si="0"/>
        <v>1.0580773173006379</v>
      </c>
      <c r="U28" s="6">
        <f t="shared" si="3"/>
        <v>1.0293448287998297</v>
      </c>
      <c r="V28" s="6">
        <f t="shared" si="4"/>
        <v>1.0288491175496466</v>
      </c>
      <c r="W28" s="6">
        <f t="shared" si="5"/>
        <v>1.0002847182070909</v>
      </c>
      <c r="X28" s="6">
        <f t="shared" si="6"/>
        <v>1.0001970371088627</v>
      </c>
      <c r="Y28" s="6"/>
      <c r="Z28" s="24"/>
      <c r="AA28" s="6"/>
      <c r="AB28" s="6"/>
      <c r="AC28" s="6"/>
      <c r="AD28" s="484"/>
      <c r="AE28" s="484"/>
      <c r="AF28" s="484"/>
      <c r="AG28" s="484"/>
    </row>
    <row r="29" spans="1:33">
      <c r="A29" s="82">
        <f t="shared" si="9"/>
        <v>1965</v>
      </c>
      <c r="B29" s="503">
        <f>TableUS1!D105</f>
        <v>3630.9338078651695</v>
      </c>
      <c r="C29" s="25">
        <f t="shared" si="1"/>
        <v>6.5032114206416081E-2</v>
      </c>
      <c r="D29" s="516">
        <f t="shared" si="2"/>
        <v>3.4622256722121714E-2</v>
      </c>
      <c r="E29" s="505">
        <f>TableUS6c!D30</f>
        <v>1.3815400694107325</v>
      </c>
      <c r="F29" s="504">
        <f>DataUS2!D109/DataUS1!B109</f>
        <v>3.7878283738832376E-2</v>
      </c>
      <c r="G29" s="566">
        <f t="shared" si="10"/>
        <v>2.9633873296660257E-2</v>
      </c>
      <c r="H29" s="504">
        <f t="shared" si="7"/>
        <v>5.2495469492246372E-3</v>
      </c>
      <c r="I29" s="599">
        <f>DataUS2!AE109/DataUS2!DV109</f>
        <v>1.2166485878612212E-3</v>
      </c>
      <c r="J29" s="23"/>
      <c r="K29" s="23">
        <f>DataUS2!DV109/((DataUS2!DV108+DataUS2!D108+DataUS2!AE108)*(1+TableUS15a!G104))-1</f>
        <v>6.7818014074692012E-3</v>
      </c>
      <c r="L29" s="955"/>
      <c r="M29" s="23"/>
      <c r="N29" s="23"/>
      <c r="O29" s="23"/>
      <c r="P29" s="23"/>
      <c r="Q29" s="23"/>
      <c r="S29" s="24">
        <f>1+TableUS15a!$C104</f>
        <v>1.0161290322580647</v>
      </c>
      <c r="T29" s="24">
        <f t="shared" si="0"/>
        <v>1.0650321142064161</v>
      </c>
      <c r="U29" s="6">
        <f t="shared" si="3"/>
        <v>1.0346222567221217</v>
      </c>
      <c r="V29" s="6">
        <f t="shared" si="4"/>
        <v>1.0296338732966603</v>
      </c>
      <c r="W29" s="6">
        <f t="shared" si="5"/>
        <v>1.0052495469492246</v>
      </c>
      <c r="X29" s="6">
        <f t="shared" si="6"/>
        <v>0.9995973794812566</v>
      </c>
      <c r="Y29" s="6"/>
      <c r="Z29" s="24"/>
      <c r="AA29" s="6"/>
      <c r="AB29" s="6"/>
      <c r="AC29" s="6"/>
      <c r="AD29" s="484"/>
      <c r="AE29" s="484"/>
      <c r="AF29" s="484"/>
      <c r="AG29" s="484"/>
    </row>
    <row r="30" spans="1:33">
      <c r="A30" s="82">
        <f t="shared" si="9"/>
        <v>1966</v>
      </c>
      <c r="B30" s="503">
        <f>TableUS1!D106</f>
        <v>3844.4690235099019</v>
      </c>
      <c r="C30" s="25">
        <f t="shared" si="1"/>
        <v>5.880999956049382E-2</v>
      </c>
      <c r="D30" s="516">
        <f t="shared" si="2"/>
        <v>3.559043254461014E-2</v>
      </c>
      <c r="E30" s="505">
        <f>TableUS6c!D31</f>
        <v>1.3512430735001093</v>
      </c>
      <c r="F30" s="504">
        <f>DataUS2!D110/DataUS1!B110</f>
        <v>3.1351926042231408E-2</v>
      </c>
      <c r="G30" s="566">
        <f t="shared" si="10"/>
        <v>2.7417434048792069E-2</v>
      </c>
      <c r="H30" s="504">
        <f t="shared" si="7"/>
        <v>6.730058963867025E-3</v>
      </c>
      <c r="I30" s="599">
        <f>DataUS2!AE110/DataUS2!DV110</f>
        <v>1.4996973316455135E-3</v>
      </c>
      <c r="J30" s="23"/>
      <c r="K30" s="23">
        <f>DataUS2!DV110/((DataUS2!DV109+DataUS2!D109+DataUS2!AE109)*(1+TableUS15a!G105))-1</f>
        <v>-7.0483145981284911E-3</v>
      </c>
      <c r="L30" s="955"/>
      <c r="M30" s="23"/>
      <c r="N30" s="23"/>
      <c r="O30" s="23"/>
      <c r="P30" s="23"/>
      <c r="Q30" s="23"/>
      <c r="S30" s="24">
        <f>1+TableUS15a!$C105</f>
        <v>1.0285714285714287</v>
      </c>
      <c r="T30" s="24">
        <f t="shared" si="0"/>
        <v>1.0588099995604938</v>
      </c>
      <c r="U30" s="6">
        <f t="shared" si="3"/>
        <v>1.0355904325446101</v>
      </c>
      <c r="V30" s="6">
        <f t="shared" si="4"/>
        <v>1.027417434048792</v>
      </c>
      <c r="W30" s="6">
        <f t="shared" si="5"/>
        <v>1.006730058963867</v>
      </c>
      <c r="X30" s="6">
        <f t="shared" si="6"/>
        <v>1.0012166485878613</v>
      </c>
      <c r="Y30" s="6"/>
      <c r="Z30" s="24"/>
      <c r="AA30" s="6"/>
      <c r="AB30" s="6"/>
      <c r="AC30" s="6"/>
      <c r="AD30" s="484"/>
      <c r="AE30" s="484"/>
      <c r="AF30" s="484"/>
      <c r="AG30" s="484"/>
    </row>
    <row r="31" spans="1:33">
      <c r="A31" s="82">
        <f t="shared" si="9"/>
        <v>1967</v>
      </c>
      <c r="B31" s="503">
        <f>TableUS1!D107</f>
        <v>3941.1298602186152</v>
      </c>
      <c r="C31" s="25">
        <f t="shared" si="1"/>
        <v>2.5142831459327164E-2</v>
      </c>
      <c r="D31" s="516">
        <f t="shared" si="2"/>
        <v>3.6764307054523826E-2</v>
      </c>
      <c r="E31" s="505">
        <f>TableUS6c!D32</f>
        <v>1.3665613666393257</v>
      </c>
      <c r="F31" s="504">
        <f>DataUS2!D111/DataUS1!B111</f>
        <v>2.8943537108098327E-2</v>
      </c>
      <c r="G31" s="566">
        <f t="shared" si="10"/>
        <v>2.320228436843778E-2</v>
      </c>
      <c r="H31" s="504">
        <f t="shared" si="7"/>
        <v>1.1737188717612312E-2</v>
      </c>
      <c r="I31" s="599">
        <f>DataUS2!AE111/DataUS2!DV111</f>
        <v>1.0353759301460952E-3</v>
      </c>
      <c r="J31" s="23"/>
      <c r="K31" s="23">
        <f>DataUS2!DV111/((DataUS2!DV110+DataUS2!D110+DataUS2!AE110)*(1+TableUS15a!G106))-1</f>
        <v>1.9898134775686804E-2</v>
      </c>
      <c r="L31" s="955"/>
      <c r="M31" s="23"/>
      <c r="N31" s="23"/>
      <c r="O31" s="23"/>
      <c r="P31" s="23"/>
      <c r="Q31" s="23"/>
      <c r="S31" s="24">
        <f>1+TableUS15a!$C106</f>
        <v>1.0308641975308641</v>
      </c>
      <c r="T31" s="24">
        <f t="shared" si="0"/>
        <v>1.0251428314593272</v>
      </c>
      <c r="U31" s="6">
        <f t="shared" si="3"/>
        <v>1.0367643070545238</v>
      </c>
      <c r="V31" s="6">
        <f t="shared" si="4"/>
        <v>1.0232022843684379</v>
      </c>
      <c r="W31" s="6">
        <f t="shared" si="5"/>
        <v>1.0117371887176123</v>
      </c>
      <c r="X31" s="6">
        <f t="shared" si="6"/>
        <v>1.0014996973316455</v>
      </c>
      <c r="Y31" s="6"/>
      <c r="Z31" s="24"/>
      <c r="AA31" s="6"/>
      <c r="AB31" s="6"/>
      <c r="AC31" s="6"/>
      <c r="AD31" s="484"/>
      <c r="AE31" s="484"/>
      <c r="AF31" s="484"/>
      <c r="AG31" s="484"/>
    </row>
    <row r="32" spans="1:33">
      <c r="A32" s="82">
        <f t="shared" si="9"/>
        <v>1968</v>
      </c>
      <c r="B32" s="503">
        <f>TableUS1!D108</f>
        <v>4137.1425395851311</v>
      </c>
      <c r="C32" s="25">
        <f t="shared" si="1"/>
        <v>4.9735148629596937E-2</v>
      </c>
      <c r="D32" s="516">
        <f t="shared" si="2"/>
        <v>4.5245227020870749E-2</v>
      </c>
      <c r="E32" s="505">
        <f>TableUS6c!D33</f>
        <v>1.3607163176117358</v>
      </c>
      <c r="F32" s="504">
        <f>DataUS2!D112/DataUS1!B112</f>
        <v>3.3582167706135299E-2</v>
      </c>
      <c r="G32" s="566">
        <f t="shared" si="10"/>
        <v>2.1179829764452391E-2</v>
      </c>
      <c r="H32" s="504">
        <f t="shared" si="7"/>
        <v>2.2507587972989462E-2</v>
      </c>
      <c r="I32" s="599">
        <f>DataUS2!AE112/DataUS2!DV112</f>
        <v>-6.7500848143467657E-4</v>
      </c>
      <c r="J32" s="23"/>
      <c r="K32" s="23">
        <f>DataUS2!DV112/((DataUS2!DV111+DataUS2!D111+DataUS2!AE111)*(1+TableUS15a!G107))-1</f>
        <v>-6.0815496908194211E-3</v>
      </c>
      <c r="L32" s="955"/>
      <c r="M32" s="23"/>
      <c r="N32" s="23"/>
      <c r="O32" s="23"/>
      <c r="P32" s="23"/>
      <c r="Q32" s="23"/>
      <c r="S32" s="24">
        <f>1+TableUS15a!$C107</f>
        <v>1.0419161676646704</v>
      </c>
      <c r="T32" s="24">
        <f t="shared" si="0"/>
        <v>1.0497351486295969</v>
      </c>
      <c r="U32" s="6">
        <f t="shared" si="3"/>
        <v>1.0452452270208707</v>
      </c>
      <c r="V32" s="6">
        <f t="shared" si="4"/>
        <v>1.0211798297644523</v>
      </c>
      <c r="W32" s="6">
        <f t="shared" si="5"/>
        <v>1.0225075879729895</v>
      </c>
      <c r="X32" s="6">
        <f t="shared" si="6"/>
        <v>1.001035375930146</v>
      </c>
      <c r="Y32" s="6"/>
      <c r="Z32" s="24"/>
      <c r="AA32" s="6"/>
      <c r="AB32" s="6"/>
      <c r="AC32" s="6"/>
      <c r="AD32" s="484"/>
      <c r="AE32" s="484"/>
      <c r="AF32" s="484"/>
      <c r="AG32" s="484"/>
    </row>
    <row r="33" spans="1:33">
      <c r="A33" s="82">
        <f t="shared" si="9"/>
        <v>1969</v>
      </c>
      <c r="B33" s="503">
        <f>TableUS1!D109</f>
        <v>4265.5249631904499</v>
      </c>
      <c r="C33" s="25">
        <f t="shared" si="1"/>
        <v>3.1031665546189524E-2</v>
      </c>
      <c r="D33" s="516">
        <f t="shared" si="2"/>
        <v>4.9320819905854352E-2</v>
      </c>
      <c r="E33" s="505">
        <f>TableUS6c!D34</f>
        <v>1.3848536468559665</v>
      </c>
      <c r="F33" s="504">
        <f>DataUS2!D113/DataUS1!B113</f>
        <v>3.3948031732686387E-2</v>
      </c>
      <c r="G33" s="566">
        <f t="shared" si="10"/>
        <v>2.4679771434708089E-2</v>
      </c>
      <c r="H33" s="504">
        <f t="shared" si="7"/>
        <v>2.4739267879362981E-2</v>
      </c>
      <c r="I33" s="599">
        <f>DataUS2!AE113/DataUS2!DV113</f>
        <v>1.3911919997552802E-4</v>
      </c>
      <c r="J33" s="23"/>
      <c r="K33" s="23">
        <f>DataUS2!DV113/((DataUS2!DV112+DataUS2!D112+DataUS2!AE112)*(1+TableUS15a!G108))-1</f>
        <v>3.8759152133910568E-2</v>
      </c>
      <c r="L33" s="955"/>
      <c r="M33" s="23"/>
      <c r="N33" s="23"/>
      <c r="O33" s="23"/>
      <c r="P33" s="23"/>
      <c r="Q33" s="23"/>
      <c r="S33" s="24">
        <f>1+TableUS15a!$C108</f>
        <v>1.0545977011494256</v>
      </c>
      <c r="T33" s="24">
        <f t="shared" si="0"/>
        <v>1.0310316655461895</v>
      </c>
      <c r="U33" s="6">
        <f t="shared" si="3"/>
        <v>1.0493208199058544</v>
      </c>
      <c r="V33" s="6">
        <f t="shared" si="4"/>
        <v>1.024679771434708</v>
      </c>
      <c r="W33" s="6">
        <f t="shared" si="5"/>
        <v>1.024739267879363</v>
      </c>
      <c r="X33" s="6">
        <f t="shared" si="6"/>
        <v>0.99932499151856535</v>
      </c>
      <c r="Y33" s="6"/>
      <c r="Z33" s="24"/>
      <c r="AA33" s="6"/>
      <c r="AB33" s="6"/>
      <c r="AC33" s="6"/>
      <c r="AD33" s="484"/>
      <c r="AE33" s="484"/>
      <c r="AF33" s="484"/>
      <c r="AG33" s="484"/>
    </row>
    <row r="34" spans="1:33">
      <c r="A34" s="111">
        <f t="shared" si="9"/>
        <v>1970</v>
      </c>
      <c r="B34" s="556">
        <f>TableUS1!D110</f>
        <v>4239.0639437916016</v>
      </c>
      <c r="C34" s="515">
        <f t="shared" si="1"/>
        <v>-6.2034613856899457E-3</v>
      </c>
      <c r="D34" s="561">
        <f t="shared" si="2"/>
        <v>1.853230659953442E-2</v>
      </c>
      <c r="E34" s="507">
        <f>TableUS6c!D35</f>
        <v>1.4193228940017504</v>
      </c>
      <c r="F34" s="562">
        <f>DataUS2!D114/DataUS1!B114</f>
        <v>3.0224968653496206E-2</v>
      </c>
      <c r="G34" s="562">
        <f t="shared" si="10"/>
        <v>2.4513804624595972E-2</v>
      </c>
      <c r="H34" s="562">
        <f t="shared" si="7"/>
        <v>-5.9766649184993526E-3</v>
      </c>
      <c r="I34" s="600">
        <f>DataUS2!AE114/DataUS2!DV114</f>
        <v>1.3299221558475021E-3</v>
      </c>
      <c r="J34" s="26"/>
      <c r="K34" s="23">
        <f>DataUS2!DV114/((DataUS2!DV113+DataUS2!D113+DataUS2!AE113)*(1+TableUS15a!G109))-1</f>
        <v>5.9618170007162963E-3</v>
      </c>
      <c r="L34" s="955"/>
      <c r="M34" s="26"/>
      <c r="N34" s="26"/>
      <c r="O34" s="26"/>
      <c r="P34" s="26"/>
      <c r="Q34" s="26"/>
      <c r="S34" s="24">
        <f>1+TableUS15a!$C109</f>
        <v>1.0572207084468663</v>
      </c>
      <c r="T34" s="24">
        <f t="shared" si="0"/>
        <v>0.99379653861431005</v>
      </c>
      <c r="U34" s="6">
        <f t="shared" si="3"/>
        <v>1.0185323065995344</v>
      </c>
      <c r="V34" s="6">
        <f t="shared" si="4"/>
        <v>1.0245138046245961</v>
      </c>
      <c r="W34" s="6">
        <f t="shared" si="5"/>
        <v>0.99402333508150065</v>
      </c>
      <c r="X34" s="6">
        <f t="shared" si="6"/>
        <v>1.0001391191999756</v>
      </c>
      <c r="Y34" s="6"/>
      <c r="Z34" s="24"/>
      <c r="AA34" s="6"/>
      <c r="AB34" s="6"/>
      <c r="AC34" s="6"/>
      <c r="AD34" s="484"/>
      <c r="AE34" s="484"/>
      <c r="AF34" s="484"/>
      <c r="AG34" s="484"/>
    </row>
    <row r="35" spans="1:33">
      <c r="A35" s="82">
        <v>1971</v>
      </c>
      <c r="B35" s="503">
        <f>TableUS1!D111</f>
        <v>4367.8453208734445</v>
      </c>
      <c r="C35" s="25">
        <f t="shared" si="1"/>
        <v>3.0379673151770259E-2</v>
      </c>
      <c r="D35" s="516">
        <f t="shared" si="2"/>
        <v>3.1713517424744264E-2</v>
      </c>
      <c r="E35" s="505">
        <f>TableUS6c!D36</f>
        <v>1.4211602319879262</v>
      </c>
      <c r="F35" s="504">
        <f>DataUS2!D115/DataUS1!B115</f>
        <v>4.0889448145141713E-2</v>
      </c>
      <c r="G35" s="566">
        <f t="shared" si="10"/>
        <v>2.1295343562223221E-2</v>
      </c>
      <c r="H35" s="504">
        <f t="shared" si="7"/>
        <v>8.8592370611118021E-3</v>
      </c>
      <c r="I35" s="599">
        <f>DataUS2!AE115/DataUS2!DV115</f>
        <v>-5.9683480841388355E-4</v>
      </c>
      <c r="J35" s="23"/>
      <c r="K35" s="23">
        <f>DataUS2!DV115/((DataUS2!DV114+DataUS2!D114+DataUS2!AE114)*(1+TableUS15a!G110))-1</f>
        <v>-1.3987806225669197E-2</v>
      </c>
      <c r="L35" s="955"/>
      <c r="M35" s="23"/>
      <c r="N35" s="23"/>
      <c r="O35" s="23"/>
      <c r="P35" s="23"/>
      <c r="Q35" s="23"/>
      <c r="S35" s="24">
        <f>1+TableUS15a!$C110</f>
        <v>1.0438144329896908</v>
      </c>
      <c r="T35" s="24">
        <f t="shared" si="0"/>
        <v>1.0303796731517703</v>
      </c>
      <c r="U35" s="6">
        <f t="shared" si="3"/>
        <v>1.0317135174247443</v>
      </c>
      <c r="V35" s="6">
        <f t="shared" si="4"/>
        <v>1.0212953435622232</v>
      </c>
      <c r="W35" s="6">
        <f t="shared" si="5"/>
        <v>1.0088592370611118</v>
      </c>
      <c r="X35" s="6">
        <f t="shared" si="6"/>
        <v>1.0013299221558476</v>
      </c>
      <c r="Y35" s="6"/>
      <c r="Z35" s="24"/>
      <c r="AA35" s="6"/>
      <c r="AB35" s="6"/>
      <c r="AC35" s="6"/>
      <c r="AD35" s="484"/>
      <c r="AE35" s="484"/>
      <c r="AF35" s="484"/>
      <c r="AG35" s="484"/>
    </row>
    <row r="36" spans="1:33">
      <c r="A36" s="82">
        <v>1972</v>
      </c>
      <c r="B36" s="503">
        <f>TableUS1!D112</f>
        <v>4623.1309518700537</v>
      </c>
      <c r="C36" s="25">
        <f t="shared" si="1"/>
        <v>5.8446582294621852E-2</v>
      </c>
      <c r="D36" s="516">
        <f t="shared" si="2"/>
        <v>7.8822839106252207E-2</v>
      </c>
      <c r="E36" s="505">
        <f>TableUS6c!D37</f>
        <v>1.4485191241057351</v>
      </c>
      <c r="F36" s="504">
        <f>DataUS2!D116/DataUS1!B116</f>
        <v>4.8014413609531147E-2</v>
      </c>
      <c r="G36" s="566">
        <f t="shared" si="10"/>
        <v>2.8771877529914655E-2</v>
      </c>
      <c r="H36" s="504">
        <f t="shared" si="7"/>
        <v>4.927742119025913E-2</v>
      </c>
      <c r="I36" s="599">
        <f>DataUS2!AE116/DataUS2!DV116</f>
        <v>-6.3032530275408433E-4</v>
      </c>
      <c r="J36" s="23"/>
      <c r="K36" s="23">
        <f>DataUS2!DV116/((DataUS2!DV115+DataUS2!D115+DataUS2!AE115)*(1+TableUS15a!G111))-1</f>
        <v>2.9498644520562056E-2</v>
      </c>
      <c r="L36" s="955"/>
      <c r="M36" s="23"/>
      <c r="N36" s="23"/>
      <c r="O36" s="23"/>
      <c r="P36" s="23"/>
      <c r="Q36" s="23"/>
      <c r="S36" s="24">
        <f>1+TableUS15a!$C111</f>
        <v>1.0320987654320988</v>
      </c>
      <c r="T36" s="24">
        <f t="shared" si="0"/>
        <v>1.0584465822946219</v>
      </c>
      <c r="U36" s="6">
        <f t="shared" si="3"/>
        <v>1.0788228391062522</v>
      </c>
      <c r="V36" s="6">
        <f t="shared" si="4"/>
        <v>1.0287718775299146</v>
      </c>
      <c r="W36" s="6">
        <f t="shared" si="5"/>
        <v>1.0492774211902591</v>
      </c>
      <c r="X36" s="6">
        <f t="shared" si="6"/>
        <v>0.99940316519158612</v>
      </c>
      <c r="Y36" s="6"/>
      <c r="Z36" s="24"/>
      <c r="AA36" s="6"/>
      <c r="AB36" s="6"/>
      <c r="AC36" s="6"/>
      <c r="AD36" s="484"/>
      <c r="AE36" s="484"/>
      <c r="AF36" s="484"/>
      <c r="AG36" s="484"/>
    </row>
    <row r="37" spans="1:33">
      <c r="A37" s="82">
        <v>1973</v>
      </c>
      <c r="B37" s="503">
        <f>TableUS1!D113</f>
        <v>4915.6082994597673</v>
      </c>
      <c r="C37" s="25">
        <f t="shared" si="1"/>
        <v>6.326391154276223E-2</v>
      </c>
      <c r="D37" s="516">
        <f t="shared" si="2"/>
        <v>8.3095861737089383E-2</v>
      </c>
      <c r="E37" s="505">
        <f>TableUS6c!D38</f>
        <v>1.4755368370300022</v>
      </c>
      <c r="F37" s="504">
        <f>DataUS2!D117/DataUS1!B117</f>
        <v>4.5714187578415541E-2</v>
      </c>
      <c r="G37" s="566">
        <f t="shared" si="10"/>
        <v>3.314724176608546E-2</v>
      </c>
      <c r="H37" s="504">
        <f t="shared" si="7"/>
        <v>4.9007296585947158E-2</v>
      </c>
      <c r="I37" s="599">
        <f>DataUS2!AE117/DataUS2!DV117</f>
        <v>-6.5966282475330448E-4</v>
      </c>
      <c r="J37" s="23"/>
      <c r="K37" s="23">
        <f>DataUS2!DV117/((DataUS2!DV116+DataUS2!D116+DataUS2!AE116)*(1+TableUS15a!G112))-1</f>
        <v>4.647980827818321E-2</v>
      </c>
      <c r="L37" s="955"/>
      <c r="M37" s="23"/>
      <c r="N37" s="23"/>
      <c r="O37" s="23"/>
      <c r="P37" s="23"/>
      <c r="Q37" s="23"/>
      <c r="S37" s="24">
        <f>1+TableUS15a!$C112</f>
        <v>1.0622009569377993</v>
      </c>
      <c r="T37" s="24">
        <f t="shared" si="0"/>
        <v>1.0632639115427622</v>
      </c>
      <c r="U37" s="6">
        <f t="shared" si="3"/>
        <v>1.0830958617370894</v>
      </c>
      <c r="V37" s="6">
        <f t="shared" si="4"/>
        <v>1.0331472417660854</v>
      </c>
      <c r="W37" s="6">
        <f t="shared" si="5"/>
        <v>1.0490072965859472</v>
      </c>
      <c r="X37" s="6">
        <f t="shared" si="6"/>
        <v>0.99936967469724591</v>
      </c>
      <c r="Y37" s="6"/>
      <c r="Z37" s="24"/>
      <c r="AA37" s="6"/>
      <c r="AB37" s="6"/>
      <c r="AC37" s="6"/>
      <c r="AD37" s="484"/>
      <c r="AE37" s="484"/>
      <c r="AF37" s="484"/>
      <c r="AG37" s="484"/>
    </row>
    <row r="38" spans="1:33">
      <c r="A38" s="82">
        <v>1974</v>
      </c>
      <c r="B38" s="503">
        <f>TableUS1!D114</f>
        <v>4851.5069735288362</v>
      </c>
      <c r="C38" s="25">
        <f t="shared" si="1"/>
        <v>-1.3040364900103185E-2</v>
      </c>
      <c r="D38" s="516">
        <f t="shared" si="2"/>
        <v>6.9150368401760254E-3</v>
      </c>
      <c r="E38" s="505">
        <f>TableUS6c!D39</f>
        <v>1.505370813332928</v>
      </c>
      <c r="F38" s="504">
        <f>DataUS2!D118/DataUS1!B118</f>
        <v>3.3680966173894843E-2</v>
      </c>
      <c r="G38" s="566">
        <f t="shared" si="10"/>
        <v>3.0981393640046435E-2</v>
      </c>
      <c r="H38" s="504">
        <f t="shared" si="7"/>
        <v>-2.2698463884368913E-2</v>
      </c>
      <c r="I38" s="599">
        <f>DataUS2!AE118/DataUS2!DV118</f>
        <v>-1.1083491455295758E-3</v>
      </c>
      <c r="J38" s="23"/>
      <c r="K38" s="23">
        <f>DataUS2!DV118/((DataUS2!DV117+DataUS2!D117+DataUS2!AE117)*(1+TableUS15a!G113))-1</f>
        <v>1.5110363842318453E-2</v>
      </c>
      <c r="L38" s="955"/>
      <c r="M38" s="23"/>
      <c r="N38" s="23"/>
      <c r="O38" s="23"/>
      <c r="P38" s="23"/>
      <c r="Q38" s="23"/>
      <c r="S38" s="24">
        <f>1+TableUS15a!$C113</f>
        <v>1.1103603603603605</v>
      </c>
      <c r="T38" s="24">
        <f t="shared" si="0"/>
        <v>0.98695963509989681</v>
      </c>
      <c r="U38" s="6">
        <f t="shared" si="3"/>
        <v>1.006915036840176</v>
      </c>
      <c r="V38" s="6">
        <f t="shared" si="4"/>
        <v>1.0309813936400465</v>
      </c>
      <c r="W38" s="6">
        <f t="shared" si="5"/>
        <v>0.97730153611563109</v>
      </c>
      <c r="X38" s="6">
        <f t="shared" si="6"/>
        <v>0.99934033717524673</v>
      </c>
      <c r="Y38" s="6"/>
      <c r="Z38" s="24"/>
      <c r="AA38" s="6"/>
      <c r="AB38" s="6"/>
      <c r="AC38" s="6"/>
      <c r="AD38" s="484"/>
      <c r="AE38" s="484"/>
      <c r="AF38" s="484"/>
      <c r="AG38" s="484"/>
    </row>
    <row r="39" spans="1:33">
      <c r="A39" s="82">
        <v>1975</v>
      </c>
      <c r="B39" s="503">
        <f>TableUS1!D115</f>
        <v>4771.3524858444225</v>
      </c>
      <c r="C39" s="25">
        <f t="shared" si="1"/>
        <v>-1.6521564973885128E-2</v>
      </c>
      <c r="D39" s="516">
        <f t="shared" si="2"/>
        <v>-1.2074570433628029E-2</v>
      </c>
      <c r="E39" s="505">
        <f>TableUS6c!D40</f>
        <v>1.5121776486935592</v>
      </c>
      <c r="F39" s="504">
        <f>DataUS2!D119/DataUS1!B119</f>
        <v>2.7577416771322531E-2</v>
      </c>
      <c r="G39" s="566">
        <f t="shared" si="10"/>
        <v>2.2373866874251639E-2</v>
      </c>
      <c r="H39" s="504">
        <f t="shared" si="7"/>
        <v>-3.2622367542103015E-2</v>
      </c>
      <c r="I39" s="599">
        <f>DataUS2!AE119/DataUS2!DV119</f>
        <v>2.1118664857875604E-3</v>
      </c>
      <c r="J39" s="23"/>
      <c r="K39" s="23">
        <f>DataUS2!DV119/((DataUS2!DV118+DataUS2!D118+DataUS2!AE118)*(1+TableUS15a!G114))-1</f>
        <v>-5.3232941357337249E-2</v>
      </c>
      <c r="L39" s="955"/>
      <c r="M39" s="23"/>
      <c r="N39" s="23"/>
      <c r="O39" s="23"/>
      <c r="P39" s="23"/>
      <c r="Q39" s="23"/>
      <c r="S39" s="24">
        <f>1+TableUS15a!$C114</f>
        <v>1.0912778904665315</v>
      </c>
      <c r="T39" s="24">
        <f t="shared" si="0"/>
        <v>0.98347843502611487</v>
      </c>
      <c r="U39" s="6">
        <f t="shared" si="3"/>
        <v>0.98792542956637197</v>
      </c>
      <c r="V39" s="6">
        <f t="shared" si="4"/>
        <v>1.0223738668742517</v>
      </c>
      <c r="W39" s="6">
        <f t="shared" si="5"/>
        <v>0.96737763245789699</v>
      </c>
      <c r="X39" s="6">
        <f t="shared" si="6"/>
        <v>0.9988916508544704</v>
      </c>
      <c r="Y39" s="6"/>
      <c r="Z39" s="24"/>
      <c r="AA39" s="6"/>
      <c r="AB39" s="6"/>
      <c r="AC39" s="6"/>
      <c r="AD39" s="484"/>
      <c r="AE39" s="484"/>
      <c r="AF39" s="484"/>
      <c r="AG39" s="484"/>
    </row>
    <row r="40" spans="1:33">
      <c r="A40" s="82">
        <v>1976</v>
      </c>
      <c r="B40" s="503">
        <f>TableUS1!D116</f>
        <v>5030.3712431093227</v>
      </c>
      <c r="C40" s="25">
        <f t="shared" si="1"/>
        <v>5.4286233941708062E-2</v>
      </c>
      <c r="D40" s="516">
        <f t="shared" si="2"/>
        <v>4.6879297169751588E-2</v>
      </c>
      <c r="E40" s="505">
        <f>TableUS6c!D41</f>
        <v>1.5015537745773593</v>
      </c>
      <c r="F40" s="504">
        <f>DataUS2!D120/DataUS1!B120</f>
        <v>3.5658078276693941E-2</v>
      </c>
      <c r="G40" s="566">
        <f t="shared" si="10"/>
        <v>1.8236889558014526E-2</v>
      </c>
      <c r="H40" s="504">
        <f t="shared" si="7"/>
        <v>2.5962718304171739E-2</v>
      </c>
      <c r="I40" s="599">
        <f>DataUS2!AE120/DataUS2!DV120</f>
        <v>-1.6039997152793625E-3</v>
      </c>
      <c r="J40" s="23"/>
      <c r="K40" s="23">
        <f>DataUS2!DV120/((DataUS2!DV119+DataUS2!D119+DataUS2!AE119)*(1+TableUS15a!G115))-1</f>
        <v>2.0830242389125342E-2</v>
      </c>
      <c r="L40" s="955"/>
      <c r="M40" s="23"/>
      <c r="N40" s="23"/>
      <c r="O40" s="23"/>
      <c r="P40" s="23"/>
      <c r="Q40" s="23"/>
      <c r="S40" s="24">
        <f>1+TableUS15a!$C115</f>
        <v>1.057620817843866</v>
      </c>
      <c r="T40" s="24">
        <f t="shared" si="0"/>
        <v>1.0542862339417081</v>
      </c>
      <c r="U40" s="6">
        <f t="shared" si="3"/>
        <v>1.0468792971697516</v>
      </c>
      <c r="V40" s="6">
        <f t="shared" si="4"/>
        <v>1.0182368895580145</v>
      </c>
      <c r="W40" s="6">
        <f t="shared" si="5"/>
        <v>1.0259627183041717</v>
      </c>
      <c r="X40" s="6">
        <f t="shared" si="6"/>
        <v>1.0021118664857875</v>
      </c>
      <c r="Y40" s="6"/>
      <c r="Z40" s="24"/>
      <c r="AA40" s="6"/>
      <c r="AB40" s="6"/>
      <c r="AC40" s="6"/>
      <c r="AD40" s="484"/>
      <c r="AE40" s="484"/>
      <c r="AF40" s="484"/>
      <c r="AG40" s="484"/>
    </row>
    <row r="41" spans="1:33">
      <c r="A41" s="82">
        <v>1977</v>
      </c>
      <c r="B41" s="503">
        <f>TableUS1!D117</f>
        <v>5280.167015472568</v>
      </c>
      <c r="C41" s="25">
        <f t="shared" si="1"/>
        <v>4.9657522336034265E-2</v>
      </c>
      <c r="D41" s="516">
        <f t="shared" si="2"/>
        <v>7.2516174310969461E-2</v>
      </c>
      <c r="E41" s="505">
        <f>TableUS6c!D42</f>
        <v>1.5342534832197805</v>
      </c>
      <c r="F41" s="504">
        <f>DataUS2!D121/DataUS1!B121</f>
        <v>4.5466147867195841E-2</v>
      </c>
      <c r="G41" s="566">
        <f t="shared" si="10"/>
        <v>2.3747453391558076E-2</v>
      </c>
      <c r="H41" s="504">
        <f t="shared" si="7"/>
        <v>4.9320562614660224E-2</v>
      </c>
      <c r="I41" s="599">
        <f>DataUS2!AE121/DataUS2!DV121</f>
        <v>-1.0239709983618991E-3</v>
      </c>
      <c r="J41" s="23"/>
      <c r="K41" s="23">
        <f>DataUS2!DV121/((DataUS2!DV120+DataUS2!D120+DataUS2!AE120)*(1+TableUS15a!G116))-1</f>
        <v>2.0588158856829519E-2</v>
      </c>
      <c r="L41" s="955"/>
      <c r="M41" s="23"/>
      <c r="N41" s="23"/>
      <c r="O41" s="23"/>
      <c r="P41" s="23"/>
      <c r="Q41" s="23"/>
      <c r="S41" s="24">
        <f>1+TableUS15a!$C116</f>
        <v>1.0650263620386644</v>
      </c>
      <c r="T41" s="24">
        <f t="shared" si="0"/>
        <v>1.0496575223360343</v>
      </c>
      <c r="U41" s="6">
        <f t="shared" si="3"/>
        <v>1.0725161743109695</v>
      </c>
      <c r="V41" s="6">
        <f t="shared" si="4"/>
        <v>1.023747453391558</v>
      </c>
      <c r="W41" s="6">
        <f t="shared" si="5"/>
        <v>1.0493205626146602</v>
      </c>
      <c r="X41" s="6">
        <f t="shared" si="6"/>
        <v>0.99839600028472064</v>
      </c>
      <c r="Y41" s="6"/>
      <c r="Z41" s="24"/>
      <c r="AA41" s="6"/>
      <c r="AB41" s="6"/>
      <c r="AC41" s="6"/>
      <c r="AD41" s="484"/>
      <c r="AE41" s="484"/>
      <c r="AF41" s="484"/>
      <c r="AG41" s="484"/>
    </row>
    <row r="42" spans="1:33">
      <c r="A42" s="82">
        <v>1978</v>
      </c>
      <c r="B42" s="503">
        <f>TableUS1!D118</f>
        <v>5566.4081442710522</v>
      </c>
      <c r="C42" s="25">
        <f t="shared" si="1"/>
        <v>5.4210620224645734E-2</v>
      </c>
      <c r="D42" s="516">
        <f t="shared" si="2"/>
        <v>8.6534322710037026E-2</v>
      </c>
      <c r="E42" s="505">
        <f>TableUS6c!D43</f>
        <v>1.5812960306741055</v>
      </c>
      <c r="F42" s="504">
        <f>DataUS2!D122/DataUS1!B122</f>
        <v>4.8421171085984517E-2</v>
      </c>
      <c r="G42" s="566">
        <f t="shared" si="10"/>
        <v>2.963405223743126E-2</v>
      </c>
      <c r="H42" s="504">
        <f t="shared" si="7"/>
        <v>5.6344281153826614E-2</v>
      </c>
      <c r="I42" s="599">
        <f>DataUS2!AE122/DataUS2!DV122</f>
        <v>-1.150714366494507E-3</v>
      </c>
      <c r="J42" s="23"/>
      <c r="K42" s="23">
        <f>DataUS2!DV122/((DataUS2!DV121+DataUS2!D121+DataUS2!AE121)*(1+TableUS15a!G117))-1</f>
        <v>5.8181002599530629E-2</v>
      </c>
      <c r="L42" s="955"/>
      <c r="M42" s="23"/>
      <c r="N42" s="23"/>
      <c r="O42" s="23"/>
      <c r="P42" s="23"/>
      <c r="Q42" s="23"/>
      <c r="S42" s="24">
        <f>1+TableUS15a!$C117</f>
        <v>1.0759075907590758</v>
      </c>
      <c r="T42" s="24">
        <f t="shared" si="0"/>
        <v>1.0542106202246457</v>
      </c>
      <c r="U42" s="6">
        <f t="shared" si="3"/>
        <v>1.086534322710037</v>
      </c>
      <c r="V42" s="6">
        <f t="shared" si="4"/>
        <v>1.0296340522374312</v>
      </c>
      <c r="W42" s="6">
        <f t="shared" si="5"/>
        <v>1.0563442811538266</v>
      </c>
      <c r="X42" s="6">
        <f t="shared" si="6"/>
        <v>0.99897602900163807</v>
      </c>
      <c r="Y42" s="6"/>
      <c r="Z42" s="24"/>
      <c r="AA42" s="6"/>
      <c r="AB42" s="6"/>
      <c r="AC42" s="6"/>
      <c r="AD42" s="484"/>
      <c r="AE42" s="484"/>
      <c r="AF42" s="484"/>
      <c r="AG42" s="484"/>
    </row>
    <row r="43" spans="1:33" ht="12.75" customHeight="1">
      <c r="A43" s="82">
        <v>1979</v>
      </c>
      <c r="B43" s="503">
        <f>TableUS1!D119</f>
        <v>5697.5563045253202</v>
      </c>
      <c r="C43" s="25">
        <f t="shared" si="1"/>
        <v>2.3560643929648961E-2</v>
      </c>
      <c r="D43" s="516">
        <f t="shared" si="2"/>
        <v>7.5563612731914365E-2</v>
      </c>
      <c r="E43" s="505">
        <f>TableUS6c!D44</f>
        <v>1.6616352745068761</v>
      </c>
      <c r="F43" s="504">
        <f>DataUS2!D123/DataUS1!B123</f>
        <v>4.5504476457892809E-2</v>
      </c>
      <c r="G43" s="566">
        <f t="shared" si="10"/>
        <v>3.0621193088901009E-2</v>
      </c>
      <c r="H43" s="504">
        <f t="shared" si="7"/>
        <v>4.480939485361346E-2</v>
      </c>
      <c r="I43" s="599">
        <f>DataUS2!AE123/DataUS2!DV123</f>
        <v>-1.5992158758416132E-3</v>
      </c>
      <c r="J43" s="23"/>
      <c r="K43" s="23">
        <f>DataUS2!DV123/((DataUS2!DV122+DataUS2!D122+DataUS2!AE122)*(1+TableUS15a!G118))-1</f>
        <v>3.6597067195557997E-2</v>
      </c>
      <c r="L43" s="955"/>
      <c r="M43" s="23"/>
      <c r="N43" s="23"/>
      <c r="O43" s="23"/>
      <c r="P43" s="23"/>
      <c r="Q43" s="23"/>
      <c r="S43" s="24">
        <f>1+TableUS15a!$C118</f>
        <v>1.1134969325153374</v>
      </c>
      <c r="T43" s="24">
        <f t="shared" si="0"/>
        <v>1.023560643929649</v>
      </c>
      <c r="U43" s="6">
        <f t="shared" ref="U43:U75" si="11">1+D43</f>
        <v>1.0755636127319144</v>
      </c>
      <c r="V43" s="6">
        <f t="shared" ref="V43:V75" si="12">1+G43</f>
        <v>1.0306211930889011</v>
      </c>
      <c r="W43" s="6">
        <f t="shared" ref="W43:W75" si="13">1+H43</f>
        <v>1.0448093948536135</v>
      </c>
      <c r="X43" s="6">
        <f t="shared" ref="X43:X75" si="14">1+I42</f>
        <v>0.9988492856335055</v>
      </c>
      <c r="Y43" s="6"/>
      <c r="Z43" s="24"/>
      <c r="AA43" s="6"/>
      <c r="AB43" s="6"/>
      <c r="AC43" s="6"/>
      <c r="AD43" s="484"/>
      <c r="AE43" s="484"/>
      <c r="AF43" s="484"/>
      <c r="AG43" s="484"/>
    </row>
    <row r="44" spans="1:33">
      <c r="A44" s="111">
        <v>1980</v>
      </c>
      <c r="B44" s="556">
        <f>TableUS1!D120</f>
        <v>5650.3959991128031</v>
      </c>
      <c r="C44" s="515">
        <f t="shared" si="1"/>
        <v>-8.2772864175224559E-3</v>
      </c>
      <c r="D44" s="561">
        <f t="shared" si="2"/>
        <v>5.4151687984185681E-2</v>
      </c>
      <c r="E44" s="507">
        <f>TableUS6c!D45</f>
        <v>1.7662352646013229</v>
      </c>
      <c r="F44" s="562">
        <f>DataUS2!D124/DataUS1!B124</f>
        <v>3.2527168243599504E-2</v>
      </c>
      <c r="G44" s="562">
        <f t="shared" si="10"/>
        <v>2.7385357759329695E-2</v>
      </c>
      <c r="H44" s="562">
        <f t="shared" si="7"/>
        <v>2.7696371597260461E-2</v>
      </c>
      <c r="I44" s="600">
        <f>DataUS2!AE124/DataUS2!DV124</f>
        <v>-1.5899110153138581E-3</v>
      </c>
      <c r="J44" s="23"/>
      <c r="K44" s="23">
        <f>DataUS2!DV124/((DataUS2!DV123+DataUS2!D123+DataUS2!AE123)*(1+TableUS15a!G119))-1</f>
        <v>4.3393347073390043E-2</v>
      </c>
      <c r="L44" s="955"/>
      <c r="M44" s="23"/>
      <c r="N44" s="23"/>
      <c r="O44" s="23"/>
      <c r="P44" s="23"/>
      <c r="Q44" s="23"/>
      <c r="S44" s="24">
        <f>1+TableUS15a!$C119</f>
        <v>1.1349862258953167</v>
      </c>
      <c r="T44" s="24">
        <f t="shared" si="0"/>
        <v>0.99172271358247754</v>
      </c>
      <c r="U44" s="6">
        <f t="shared" si="11"/>
        <v>1.0541516879841857</v>
      </c>
      <c r="V44" s="6">
        <f t="shared" si="12"/>
        <v>1.0273853577593297</v>
      </c>
      <c r="W44" s="6">
        <f t="shared" si="13"/>
        <v>1.0276963715972605</v>
      </c>
      <c r="X44" s="6">
        <f t="shared" si="14"/>
        <v>0.99840078412415834</v>
      </c>
      <c r="Y44" s="6"/>
      <c r="Z44" s="24"/>
      <c r="AA44" s="6"/>
      <c r="AB44" s="6"/>
      <c r="AC44" s="6"/>
      <c r="AD44" s="484"/>
      <c r="AE44" s="484"/>
      <c r="AF44" s="484"/>
      <c r="AG44" s="484"/>
    </row>
    <row r="45" spans="1:33">
      <c r="A45" s="82">
        <v>1981</v>
      </c>
      <c r="B45" s="503">
        <f>TableUS1!D121</f>
        <v>5796.6581693820544</v>
      </c>
      <c r="C45" s="25">
        <f t="shared" si="1"/>
        <v>2.5885295524812113E-2</v>
      </c>
      <c r="D45" s="516">
        <f t="shared" si="2"/>
        <v>2.3827838467026963E-2</v>
      </c>
      <c r="E45" s="505">
        <f>TableUS6c!D46</f>
        <v>1.7626930038566615</v>
      </c>
      <c r="F45" s="504">
        <f>DataUS2!D125/DataUS1!B125</f>
        <v>2.7067181718485968E-2</v>
      </c>
      <c r="G45" s="566">
        <f t="shared" si="10"/>
        <v>1.8416101691266812E-2</v>
      </c>
      <c r="H45" s="504">
        <f t="shared" si="7"/>
        <v>6.9147807983422904E-3</v>
      </c>
      <c r="I45" s="599">
        <f>DataUS2!AE125/DataUS2!DV125</f>
        <v>-1.370454472766741E-3</v>
      </c>
      <c r="J45" s="23"/>
      <c r="K45" s="23">
        <f>DataUS2!DV125/((DataUS2!DV124+DataUS2!D124+DataUS2!AE124)*(1+TableUS15a!G120))-1</f>
        <v>1.7487345729564785E-2</v>
      </c>
      <c r="L45" s="955"/>
      <c r="M45" s="23"/>
      <c r="N45" s="23"/>
      <c r="O45" s="23"/>
      <c r="P45" s="23"/>
      <c r="Q45" s="23"/>
      <c r="S45" s="24">
        <f>1+TableUS15a!$C120</f>
        <v>1.1031553398058254</v>
      </c>
      <c r="T45" s="24">
        <f t="shared" si="0"/>
        <v>1.0258852955248121</v>
      </c>
      <c r="U45" s="6">
        <f t="shared" si="11"/>
        <v>1.023827838467027</v>
      </c>
      <c r="V45" s="6">
        <f t="shared" si="12"/>
        <v>1.0184161016912667</v>
      </c>
      <c r="W45" s="6">
        <f t="shared" si="13"/>
        <v>1.0069147807983423</v>
      </c>
      <c r="X45" s="6">
        <f t="shared" si="14"/>
        <v>0.99841008898468619</v>
      </c>
      <c r="Y45" s="6"/>
      <c r="Z45" s="24"/>
      <c r="AA45" s="6"/>
      <c r="AB45" s="6"/>
      <c r="AC45" s="6"/>
      <c r="AD45" s="484"/>
      <c r="AE45" s="484"/>
      <c r="AF45" s="484"/>
      <c r="AG45" s="484"/>
    </row>
    <row r="46" spans="1:33">
      <c r="A46" s="82">
        <v>1982</v>
      </c>
      <c r="B46" s="503">
        <f>TableUS1!D122</f>
        <v>5706.6272924070036</v>
      </c>
      <c r="C46" s="25">
        <f t="shared" si="1"/>
        <v>-1.553151390754659E-2</v>
      </c>
      <c r="D46" s="516">
        <f t="shared" si="2"/>
        <v>1.8256491415698184E-2</v>
      </c>
      <c r="E46" s="505">
        <f>TableUS6c!D47</f>
        <v>1.8231905021909678</v>
      </c>
      <c r="F46" s="504">
        <f>DataUS2!D126/DataUS1!B126</f>
        <v>1.8943636787860107E-2</v>
      </c>
      <c r="G46" s="566">
        <f t="shared" si="10"/>
        <v>1.5355584698676783E-2</v>
      </c>
      <c r="H46" s="504">
        <f t="shared" si="7"/>
        <v>4.2332912756766206E-3</v>
      </c>
      <c r="I46" s="599">
        <f>DataUS2!AE126/DataUS2!DV126</f>
        <v>-6.2275798526409095E-4</v>
      </c>
      <c r="J46" s="23"/>
      <c r="K46" s="23">
        <f>DataUS2!DV126/((DataUS2!DV125+DataUS2!D125+DataUS2!AE125)*(1+TableUS15a!G121))-1</f>
        <v>2.9202024313325969E-2</v>
      </c>
      <c r="L46" s="955"/>
      <c r="M46" s="23"/>
      <c r="N46" s="23"/>
      <c r="O46" s="23"/>
      <c r="P46" s="23"/>
      <c r="Q46" s="23"/>
      <c r="S46" s="24">
        <f>1+TableUS15a!$C121</f>
        <v>1.0616061606160614</v>
      </c>
      <c r="T46" s="24">
        <f t="shared" si="0"/>
        <v>0.98446848609245341</v>
      </c>
      <c r="U46" s="6">
        <f t="shared" si="11"/>
        <v>1.0182564914156982</v>
      </c>
      <c r="V46" s="6">
        <f t="shared" si="12"/>
        <v>1.0153555846986768</v>
      </c>
      <c r="W46" s="6">
        <f t="shared" si="13"/>
        <v>1.0042332912756766</v>
      </c>
      <c r="X46" s="6">
        <f t="shared" si="14"/>
        <v>0.99862954552723326</v>
      </c>
      <c r="Y46" s="6"/>
      <c r="Z46" s="24"/>
      <c r="AA46" s="6"/>
      <c r="AB46" s="6"/>
      <c r="AC46" s="6"/>
      <c r="AD46" s="484"/>
      <c r="AE46" s="484"/>
      <c r="AF46" s="484"/>
      <c r="AG46" s="484"/>
    </row>
    <row r="47" spans="1:33">
      <c r="A47" s="82">
        <v>1983</v>
      </c>
      <c r="B47" s="503">
        <f>TableUS1!D123</f>
        <v>5912.1028907236523</v>
      </c>
      <c r="C47" s="25">
        <f t="shared" si="1"/>
        <v>3.6006486456553022E-2</v>
      </c>
      <c r="D47" s="516">
        <f t="shared" si="2"/>
        <v>1.2731602770309269E-2</v>
      </c>
      <c r="E47" s="505">
        <f>TableUS6c!D48</f>
        <v>1.7822307713098438</v>
      </c>
      <c r="F47" s="504">
        <f>DataUS2!D127/DataUS1!B127</f>
        <v>3.2243064151046615E-2</v>
      </c>
      <c r="G47" s="566">
        <f t="shared" si="10"/>
        <v>1.0390377069809834E-2</v>
      </c>
      <c r="H47" s="504">
        <f t="shared" si="7"/>
        <v>2.9417396190942746E-3</v>
      </c>
      <c r="I47" s="599">
        <f>DataUS2!AE127/DataUS2!DV127</f>
        <v>-6.8447488969376725E-4</v>
      </c>
      <c r="J47" s="23"/>
      <c r="K47" s="23">
        <f>DataUS2!DV127/((DataUS2!DV126+DataUS2!D126+DataUS2!AE126)*(1+TableUS15a!G122))-1</f>
        <v>5.053503688226213E-3</v>
      </c>
      <c r="L47" s="955"/>
      <c r="M47" s="23"/>
      <c r="N47" s="23"/>
      <c r="O47" s="23"/>
      <c r="P47" s="23"/>
      <c r="Q47" s="23"/>
      <c r="S47" s="24">
        <f>1+TableUS15a!$C122</f>
        <v>1.0321243523316066</v>
      </c>
      <c r="T47" s="24">
        <f t="shared" si="0"/>
        <v>1.036006486456553</v>
      </c>
      <c r="U47" s="6">
        <f t="shared" si="11"/>
        <v>1.0127316027703093</v>
      </c>
      <c r="V47" s="6">
        <f t="shared" si="12"/>
        <v>1.0103903770698099</v>
      </c>
      <c r="W47" s="6">
        <f t="shared" si="13"/>
        <v>1.0029417396190943</v>
      </c>
      <c r="X47" s="6">
        <f t="shared" si="14"/>
        <v>0.99937724201473588</v>
      </c>
      <c r="Y47" s="6"/>
      <c r="Z47" s="24"/>
      <c r="AA47" s="6"/>
      <c r="AB47" s="6"/>
      <c r="AC47" s="6"/>
      <c r="AD47" s="484"/>
      <c r="AE47" s="484"/>
      <c r="AF47" s="484"/>
      <c r="AG47" s="484"/>
    </row>
    <row r="48" spans="1:33">
      <c r="A48" s="82">
        <v>1984</v>
      </c>
      <c r="B48" s="503">
        <f>TableUS1!D124</f>
        <v>6422.5318454887401</v>
      </c>
      <c r="C48" s="25">
        <f t="shared" si="1"/>
        <v>8.6336277327983213E-2</v>
      </c>
      <c r="D48" s="516">
        <f t="shared" si="2"/>
        <v>4.6785286517326607E-2</v>
      </c>
      <c r="E48" s="505">
        <f>TableUS6c!D49</f>
        <v>1.7173438718021481</v>
      </c>
      <c r="F48" s="504">
        <f>DataUS2!D128/DataUS1!B128</f>
        <v>3.5696705613307469E-2</v>
      </c>
      <c r="G48" s="566">
        <f t="shared" si="10"/>
        <v>1.8091408065718503E-2</v>
      </c>
      <c r="H48" s="504">
        <f t="shared" si="7"/>
        <v>2.8888238544295231E-2</v>
      </c>
      <c r="I48" s="599">
        <f>DataUS2!AE128/DataUS2!DV128</f>
        <v>-1.2490336663079672E-3</v>
      </c>
      <c r="J48" s="23"/>
      <c r="K48" s="23">
        <f>DataUS2!DV128/((DataUS2!DV127+DataUS2!D127+DataUS2!AE127)*(1+TableUS15a!G123))-1</f>
        <v>-5.3973100983688571E-3</v>
      </c>
      <c r="L48" s="955"/>
      <c r="M48" s="23"/>
      <c r="N48" s="23"/>
      <c r="O48" s="23"/>
      <c r="P48" s="23"/>
      <c r="Q48" s="23"/>
      <c r="S48" s="24">
        <f>1+TableUS15a!$C123</f>
        <v>1.0431726907630521</v>
      </c>
      <c r="T48" s="24">
        <f t="shared" si="0"/>
        <v>1.0863362773279832</v>
      </c>
      <c r="U48" s="6">
        <f t="shared" si="11"/>
        <v>1.0467852865173266</v>
      </c>
      <c r="V48" s="6">
        <f t="shared" si="12"/>
        <v>1.0180914080657184</v>
      </c>
      <c r="W48" s="6">
        <f t="shared" si="13"/>
        <v>1.0288882385442952</v>
      </c>
      <c r="X48" s="6">
        <f t="shared" si="14"/>
        <v>0.99931552511030619</v>
      </c>
      <c r="Y48" s="6"/>
      <c r="Z48" s="24"/>
      <c r="AA48" s="6"/>
      <c r="AB48" s="6"/>
      <c r="AC48" s="6"/>
      <c r="AD48" s="484"/>
      <c r="AE48" s="484"/>
      <c r="AF48" s="484"/>
      <c r="AG48" s="484"/>
    </row>
    <row r="49" spans="1:33">
      <c r="A49" s="82">
        <v>1985</v>
      </c>
      <c r="B49" s="503">
        <f>TableUS1!D125</f>
        <v>6656.9337646524318</v>
      </c>
      <c r="C49" s="25">
        <f t="shared" si="1"/>
        <v>3.6496809171656874E-2</v>
      </c>
      <c r="D49" s="516">
        <f t="shared" si="2"/>
        <v>8.5950799171423231E-2</v>
      </c>
      <c r="E49" s="505">
        <f>TableUS6c!D50</f>
        <v>1.7992828666072909</v>
      </c>
      <c r="F49" s="504">
        <f>DataUS2!D129/DataUS1!B129</f>
        <v>3.4680773238996127E-2</v>
      </c>
      <c r="G49" s="566">
        <f t="shared" si="10"/>
        <v>2.0785997609114839E-2</v>
      </c>
      <c r="H49" s="504">
        <f t="shared" si="7"/>
        <v>6.5168298860512452E-2</v>
      </c>
      <c r="I49" s="599">
        <f>DataUS2!AE129/DataUS2!DV129</f>
        <v>-1.4757483303875869E-3</v>
      </c>
      <c r="J49" s="23"/>
      <c r="K49" s="23">
        <f>DataUS2!DV129/((DataUS2!DV128+DataUS2!D128+DataUS2!AE128)*(1+TableUS15a!G124))-1</f>
        <v>6.5039020061918862E-2</v>
      </c>
      <c r="L49" s="955"/>
      <c r="M49" s="23"/>
      <c r="N49" s="23"/>
      <c r="O49" s="23"/>
      <c r="P49" s="23"/>
      <c r="Q49" s="23"/>
      <c r="S49" s="24">
        <f>1+TableUS15a!$C124</f>
        <v>1.0356111645813282</v>
      </c>
      <c r="T49" s="24">
        <f t="shared" si="0"/>
        <v>1.0364968091716569</v>
      </c>
      <c r="U49" s="6">
        <f t="shared" si="11"/>
        <v>1.0859507991714232</v>
      </c>
      <c r="V49" s="6">
        <f t="shared" si="12"/>
        <v>1.0207859976091149</v>
      </c>
      <c r="W49" s="6">
        <f t="shared" si="13"/>
        <v>1.0651682988605125</v>
      </c>
      <c r="X49" s="6">
        <f t="shared" si="14"/>
        <v>0.99875096633369198</v>
      </c>
      <c r="Y49" s="6"/>
      <c r="Z49" s="24"/>
      <c r="AA49" s="6"/>
      <c r="AB49" s="6"/>
      <c r="AC49" s="6"/>
      <c r="AD49" s="484"/>
      <c r="AE49" s="484"/>
      <c r="AF49" s="484"/>
      <c r="AG49" s="484"/>
    </row>
    <row r="50" spans="1:33">
      <c r="A50" s="82">
        <v>1986</v>
      </c>
      <c r="B50" s="503">
        <f>TableUS1!D126</f>
        <v>6821.6055693035514</v>
      </c>
      <c r="C50" s="25">
        <f t="shared" si="1"/>
        <v>2.4736884949270177E-2</v>
      </c>
      <c r="D50" s="516">
        <f t="shared" si="2"/>
        <v>7.8593954110945718E-2</v>
      </c>
      <c r="E50" s="505">
        <f>TableUS6c!D51</f>
        <v>1.8938477282918433</v>
      </c>
      <c r="F50" s="504">
        <f>DataUS2!D130/DataUS1!B130</f>
        <v>4.0280871653190227E-2</v>
      </c>
      <c r="G50" s="566">
        <f t="shared" si="10"/>
        <v>1.9274775457841065E-2</v>
      </c>
      <c r="H50" s="504">
        <f t="shared" si="7"/>
        <v>5.9761377222342871E-2</v>
      </c>
      <c r="I50" s="599">
        <f>DataUS2!AE130/DataUS2!DV130</f>
        <v>-8.6562715626901411E-4</v>
      </c>
      <c r="J50" s="23"/>
      <c r="K50" s="23">
        <f>DataUS2!DV130/((DataUS2!DV129+DataUS2!D129+DataUS2!AE129)*(1+TableUS15a!G125))-1</f>
        <v>7.3197710834449259E-2</v>
      </c>
      <c r="L50" s="955"/>
      <c r="M50" s="23"/>
      <c r="N50" s="23"/>
      <c r="O50" s="23"/>
      <c r="P50" s="23"/>
      <c r="Q50" s="23"/>
      <c r="S50" s="24">
        <f>1+TableUS15a!$C125</f>
        <v>1.0185873605947955</v>
      </c>
      <c r="T50" s="24">
        <f t="shared" si="0"/>
        <v>1.0247368849492702</v>
      </c>
      <c r="U50" s="6">
        <f t="shared" si="11"/>
        <v>1.0785939541109457</v>
      </c>
      <c r="V50" s="6">
        <f t="shared" si="12"/>
        <v>1.0192747754578411</v>
      </c>
      <c r="W50" s="6">
        <f t="shared" si="13"/>
        <v>1.0597613772223429</v>
      </c>
      <c r="X50" s="6">
        <f t="shared" si="14"/>
        <v>0.99852425166961245</v>
      </c>
      <c r="Y50" s="6"/>
      <c r="Z50" s="24"/>
      <c r="AA50" s="6"/>
      <c r="AB50" s="6"/>
      <c r="AC50" s="6"/>
      <c r="AD50" s="484"/>
      <c r="AE50" s="484"/>
      <c r="AF50" s="484"/>
      <c r="AG50" s="484"/>
    </row>
    <row r="51" spans="1:33">
      <c r="A51" s="82">
        <v>1987</v>
      </c>
      <c r="B51" s="503">
        <f>TableUS1!D127</f>
        <v>7106.2753428716878</v>
      </c>
      <c r="C51" s="25">
        <f t="shared" si="1"/>
        <v>4.1730611756434222E-2</v>
      </c>
      <c r="D51" s="516">
        <f t="shared" si="2"/>
        <v>5.0939383920139969E-2</v>
      </c>
      <c r="E51" s="505">
        <f>TableUS6c!D52</f>
        <v>1.9105891123365979</v>
      </c>
      <c r="F51" s="504">
        <f>DataUS2!D131/DataUS1!B131</f>
        <v>3.9834591625273932E-2</v>
      </c>
      <c r="G51" s="566">
        <f t="shared" si="10"/>
        <v>2.1269329656994955E-2</v>
      </c>
      <c r="H51" s="504">
        <f t="shared" si="7"/>
        <v>2.994368205081277E-2</v>
      </c>
      <c r="I51" s="599">
        <f>DataUS2!AE131/DataUS2!DV131</f>
        <v>-8.1493916901873389E-4</v>
      </c>
      <c r="J51" s="23"/>
      <c r="K51" s="23">
        <f>DataUS2!DV131/((DataUS2!DV130+DataUS2!D130+DataUS2!AE130)*(1+TableUS15a!G126))-1</f>
        <v>3.5979812048858362E-2</v>
      </c>
      <c r="L51" s="955"/>
      <c r="M51" s="23"/>
      <c r="N51" s="23"/>
      <c r="O51" s="23"/>
      <c r="P51" s="23"/>
      <c r="Q51" s="23"/>
      <c r="S51" s="24">
        <f>1+TableUS15a!$C126</f>
        <v>1.0364963503649633</v>
      </c>
      <c r="T51" s="24">
        <f t="shared" si="0"/>
        <v>1.0417306117564342</v>
      </c>
      <c r="U51" s="6">
        <f t="shared" si="11"/>
        <v>1.05093938392014</v>
      </c>
      <c r="V51" s="6">
        <f t="shared" si="12"/>
        <v>1.021269329656995</v>
      </c>
      <c r="W51" s="6">
        <f t="shared" si="13"/>
        <v>1.0299436820508128</v>
      </c>
      <c r="X51" s="6">
        <f t="shared" si="14"/>
        <v>0.99913437284373097</v>
      </c>
      <c r="Y51" s="6"/>
      <c r="Z51" s="24"/>
      <c r="AA51" s="6"/>
      <c r="AB51" s="6"/>
      <c r="AC51" s="6"/>
      <c r="AD51" s="484"/>
      <c r="AE51" s="484"/>
      <c r="AF51" s="484"/>
      <c r="AG51" s="484"/>
    </row>
    <row r="52" spans="1:33">
      <c r="A52" s="82">
        <v>1988</v>
      </c>
      <c r="B52" s="503">
        <f>TableUS1!D128</f>
        <v>7486.4891999164747</v>
      </c>
      <c r="C52" s="25">
        <f t="shared" si="1"/>
        <v>5.3503957938553448E-2</v>
      </c>
      <c r="D52" s="516">
        <f t="shared" si="2"/>
        <v>4.2212266742222226E-2</v>
      </c>
      <c r="E52" s="505">
        <f>TableUS6c!D53</f>
        <v>1.8901109906389897</v>
      </c>
      <c r="F52" s="504">
        <f>DataUS2!D132/DataUS1!B132</f>
        <v>3.6816175166430237E-2</v>
      </c>
      <c r="G52" s="566">
        <f t="shared" si="10"/>
        <v>2.0849376440001441E-2</v>
      </c>
      <c r="H52" s="504">
        <f t="shared" si="7"/>
        <v>2.1759255712060721E-2</v>
      </c>
      <c r="I52" s="599">
        <f>DataUS2!AE132/DataUS2!DV132</f>
        <v>-1.1468370434963974E-3</v>
      </c>
      <c r="J52" s="23"/>
      <c r="K52" s="23">
        <f>DataUS2!DV132/((DataUS2!DV131+DataUS2!D131+DataUS2!AE131)*(1+TableUS15a!G127))-1</f>
        <v>1.7794381436008422E-2</v>
      </c>
      <c r="M52" s="23"/>
      <c r="N52" s="23"/>
      <c r="O52" s="23"/>
      <c r="P52" s="23"/>
      <c r="Q52" s="23"/>
      <c r="S52" s="24">
        <f>1+TableUS15a!$C127</f>
        <v>1.0413732394366197</v>
      </c>
      <c r="T52" s="24">
        <f t="shared" si="0"/>
        <v>1.0535039579385534</v>
      </c>
      <c r="U52" s="6">
        <f t="shared" si="11"/>
        <v>1.0422122667422222</v>
      </c>
      <c r="V52" s="6">
        <f t="shared" si="12"/>
        <v>1.0208493764400015</v>
      </c>
      <c r="W52" s="6">
        <f t="shared" si="13"/>
        <v>1.0217592557120607</v>
      </c>
      <c r="X52" s="6">
        <f t="shared" si="14"/>
        <v>0.99918506083098124</v>
      </c>
      <c r="Y52" s="6"/>
      <c r="Z52" s="24"/>
      <c r="AA52" s="6"/>
      <c r="AB52" s="6"/>
      <c r="AC52" s="6"/>
      <c r="AD52" s="484"/>
      <c r="AE52" s="484"/>
      <c r="AF52" s="484"/>
      <c r="AG52" s="484"/>
    </row>
    <row r="53" spans="1:33">
      <c r="A53" s="82">
        <v>1989</v>
      </c>
      <c r="B53" s="503">
        <f>TableUS1!D129</f>
        <v>7657.9694280581234</v>
      </c>
      <c r="C53" s="25">
        <f t="shared" si="1"/>
        <v>2.2905292930037513E-2</v>
      </c>
      <c r="D53" s="516">
        <f t="shared" si="2"/>
        <v>3.8122899742744076E-2</v>
      </c>
      <c r="E53" s="505">
        <f>TableUS6c!D54</f>
        <v>1.9182298850143722</v>
      </c>
      <c r="F53" s="504">
        <f>DataUS2!D133/DataUS1!B133</f>
        <v>3.3755142419153956E-2</v>
      </c>
      <c r="G53" s="566">
        <f t="shared" si="10"/>
        <v>1.9478313892023768E-2</v>
      </c>
      <c r="H53" s="504">
        <f t="shared" si="7"/>
        <v>1.9457511082863199E-2</v>
      </c>
      <c r="I53" s="599">
        <f>DataUS2!AE133/DataUS2!DV133</f>
        <v>-1.5076321265460003E-3</v>
      </c>
      <c r="J53" s="23"/>
      <c r="K53" s="23">
        <f>DataUS2!DV133/((DataUS2!DV132+DataUS2!D132+DataUS2!AE132)*(1+TableUS15a!G128))-1</f>
        <v>2.2257483683036705E-2</v>
      </c>
      <c r="L53" s="955"/>
      <c r="M53" s="23"/>
      <c r="N53" s="23"/>
      <c r="O53" s="23"/>
      <c r="P53" s="23"/>
      <c r="Q53" s="23"/>
      <c r="S53" s="24">
        <f>1+TableUS15a!$C128</f>
        <v>1.048182586644125</v>
      </c>
      <c r="T53" s="24">
        <f t="shared" si="0"/>
        <v>1.0229052929300375</v>
      </c>
      <c r="U53" s="6">
        <f t="shared" si="11"/>
        <v>1.0381228997427441</v>
      </c>
      <c r="V53" s="6">
        <f t="shared" si="12"/>
        <v>1.0194783138920238</v>
      </c>
      <c r="W53" s="6">
        <f t="shared" si="13"/>
        <v>1.0194575110828632</v>
      </c>
      <c r="X53" s="6">
        <f t="shared" si="14"/>
        <v>0.99885316295650362</v>
      </c>
      <c r="Y53" s="6"/>
      <c r="Z53" s="24"/>
      <c r="AA53" s="6"/>
      <c r="AB53" s="6"/>
      <c r="AC53" s="6"/>
      <c r="AD53" s="484"/>
      <c r="AE53" s="484"/>
      <c r="AF53" s="484"/>
      <c r="AG53" s="484"/>
    </row>
    <row r="54" spans="1:33">
      <c r="A54" s="111">
        <v>1990</v>
      </c>
      <c r="B54" s="556">
        <f>TableUS1!D130</f>
        <v>7771.2946793612127</v>
      </c>
      <c r="C54" s="515">
        <f t="shared" si="1"/>
        <v>1.479834208894526E-2</v>
      </c>
      <c r="D54" s="561">
        <f t="shared" si="2"/>
        <v>5.9350440181060726E-3</v>
      </c>
      <c r="E54" s="507">
        <f>TableUS6c!D55</f>
        <v>1.9014759719125081</v>
      </c>
      <c r="F54" s="562">
        <f>DataUS2!D134/DataUS1!B134</f>
        <v>2.8186176728254849E-2</v>
      </c>
      <c r="G54" s="562">
        <f t="shared" si="10"/>
        <v>1.759702665611481E-2</v>
      </c>
      <c r="H54" s="562">
        <f t="shared" si="7"/>
        <v>-9.967710680840236E-3</v>
      </c>
      <c r="I54" s="600">
        <f>DataUS2!AE134/DataUS2!DV134</f>
        <v>-1.2261622813111812E-3</v>
      </c>
      <c r="J54" s="23"/>
      <c r="K54" s="23">
        <f>DataUS2!DV134/((DataUS2!DV133+DataUS2!D133+DataUS2!AE133)*(1+TableUS15a!G129))-1</f>
        <v>1.6859629851402991E-2</v>
      </c>
      <c r="L54" s="955"/>
      <c r="M54" s="23"/>
      <c r="N54" s="23"/>
      <c r="O54" s="23"/>
      <c r="P54" s="23"/>
      <c r="Q54" s="23"/>
      <c r="S54" s="24">
        <f>1+TableUS15a!$C129</f>
        <v>1.0540322580645161</v>
      </c>
      <c r="T54" s="24">
        <f t="shared" si="0"/>
        <v>1.0147983420889453</v>
      </c>
      <c r="U54" s="6">
        <f t="shared" si="11"/>
        <v>1.0059350440181061</v>
      </c>
      <c r="V54" s="6">
        <f t="shared" si="12"/>
        <v>1.0175970266561147</v>
      </c>
      <c r="W54" s="6">
        <f t="shared" si="13"/>
        <v>0.99003228931915976</v>
      </c>
      <c r="X54" s="6">
        <f t="shared" si="14"/>
        <v>0.99849236787345397</v>
      </c>
      <c r="Y54" s="6"/>
      <c r="Z54" s="24"/>
      <c r="AA54" s="6"/>
      <c r="AB54" s="6"/>
      <c r="AC54" s="6"/>
      <c r="AD54" s="484"/>
      <c r="AE54" s="484"/>
      <c r="AF54" s="484"/>
      <c r="AG54" s="484"/>
    </row>
    <row r="55" spans="1:33">
      <c r="A55" s="82">
        <v>1991</v>
      </c>
      <c r="B55" s="503">
        <f>TableUS1!D131</f>
        <v>7740.1059761787674</v>
      </c>
      <c r="C55" s="25">
        <f t="shared" si="1"/>
        <v>-4.0133213922868283E-3</v>
      </c>
      <c r="D55" s="516">
        <f t="shared" si="2"/>
        <v>-1.924235853724654E-2</v>
      </c>
      <c r="E55" s="505">
        <f>TableUS6c!D56</f>
        <v>1.8724016390640168</v>
      </c>
      <c r="F55" s="504">
        <f>DataUS2!D135/DataUS1!B135</f>
        <v>2.3156037649441207E-2</v>
      </c>
      <c r="G55" s="566">
        <f t="shared" si="10"/>
        <v>1.4823314701108287E-2</v>
      </c>
      <c r="H55" s="504">
        <f t="shared" si="7"/>
        <v>-3.2381625827308969E-2</v>
      </c>
      <c r="I55" s="599">
        <f>DataUS2!AE135/DataUS2!DV135</f>
        <v>-1.1075905184487979E-3</v>
      </c>
      <c r="J55" s="23"/>
      <c r="K55" s="23">
        <f>DataUS2!DV135/((DataUS2!DV134+DataUS2!D134+DataUS2!AE134)*(1+TableUS15a!G130))-1</f>
        <v>-3.0433112293823061E-2</v>
      </c>
      <c r="L55" s="955"/>
      <c r="M55" s="23"/>
      <c r="N55" s="23"/>
      <c r="O55" s="23"/>
      <c r="P55" s="23"/>
      <c r="Q55" s="23"/>
      <c r="S55" s="24">
        <f>1+TableUS15a!$C130</f>
        <v>1.0420811017597551</v>
      </c>
      <c r="T55" s="24">
        <f t="shared" si="0"/>
        <v>0.99598667860771317</v>
      </c>
      <c r="U55" s="6">
        <f t="shared" si="11"/>
        <v>0.98075764146275346</v>
      </c>
      <c r="V55" s="6">
        <f t="shared" si="12"/>
        <v>1.0148233147011083</v>
      </c>
      <c r="W55" s="6">
        <f t="shared" si="13"/>
        <v>0.96761837417269103</v>
      </c>
      <c r="X55" s="6">
        <f t="shared" si="14"/>
        <v>0.99877383771868877</v>
      </c>
      <c r="Y55" s="6"/>
      <c r="Z55" s="24"/>
      <c r="AA55" s="6"/>
      <c r="AB55" s="6"/>
      <c r="AC55" s="6"/>
      <c r="AD55" s="484"/>
      <c r="AE55" s="484"/>
      <c r="AF55" s="484"/>
      <c r="AG55" s="484"/>
    </row>
    <row r="56" spans="1:33">
      <c r="A56" s="82">
        <v>1992</v>
      </c>
      <c r="B56" s="503">
        <f>TableUS1!D132</f>
        <v>7994.3884042089867</v>
      </c>
      <c r="C56" s="25">
        <f t="shared" si="1"/>
        <v>3.2852577059385046E-2</v>
      </c>
      <c r="D56" s="516">
        <f t="shared" si="2"/>
        <v>-4.7860561523472844E-3</v>
      </c>
      <c r="E56" s="505">
        <f>TableUS6c!D57</f>
        <v>1.8041686307111462</v>
      </c>
      <c r="F56" s="504">
        <f>DataUS2!D136/DataUS1!B136</f>
        <v>2.7072511150691474E-2</v>
      </c>
      <c r="G56" s="566">
        <f t="shared" si="10"/>
        <v>1.2367024876680056E-2</v>
      </c>
      <c r="H56" s="504">
        <f t="shared" si="7"/>
        <v>-1.5853508527481242E-2</v>
      </c>
      <c r="I56" s="599">
        <f>DataUS2!AE136/DataUS2!DV136</f>
        <v>-2.2981409278341239E-3</v>
      </c>
      <c r="J56" s="23"/>
      <c r="K56" s="23">
        <f>DataUS2!DV136/((DataUS2!DV135+DataUS2!D135+DataUS2!AE135)*(1+TableUS15a!G131))-1</f>
        <v>-2.1198440056182544E-2</v>
      </c>
      <c r="L56" s="955"/>
      <c r="M56" s="23"/>
      <c r="N56" s="23"/>
      <c r="O56" s="23"/>
      <c r="P56" s="23"/>
      <c r="Q56" s="23"/>
      <c r="S56" s="24">
        <f>1+TableUS15a!$C131</f>
        <v>1.0301027900146846</v>
      </c>
      <c r="T56" s="24">
        <f t="shared" si="0"/>
        <v>1.032852577059385</v>
      </c>
      <c r="U56" s="6">
        <f t="shared" si="11"/>
        <v>0.99521394384765272</v>
      </c>
      <c r="V56" s="6">
        <f t="shared" si="12"/>
        <v>1.0123670248766801</v>
      </c>
      <c r="W56" s="6">
        <f t="shared" si="13"/>
        <v>0.98414649147251876</v>
      </c>
      <c r="X56" s="6">
        <f t="shared" si="14"/>
        <v>0.99889240948155122</v>
      </c>
      <c r="Y56" s="6"/>
      <c r="Z56" s="24"/>
      <c r="AA56" s="6"/>
      <c r="AB56" s="6"/>
      <c r="AC56" s="6"/>
      <c r="AD56" s="484"/>
      <c r="AE56" s="484"/>
      <c r="AF56" s="484"/>
      <c r="AG56" s="484"/>
    </row>
    <row r="57" spans="1:33">
      <c r="A57" s="82">
        <v>1993</v>
      </c>
      <c r="B57" s="503">
        <f>TableUS1!D133</f>
        <v>8201.0193987482435</v>
      </c>
      <c r="C57" s="25">
        <f t="shared" si="1"/>
        <v>2.5847004685244812E-2</v>
      </c>
      <c r="D57" s="516">
        <f t="shared" si="2"/>
        <v>5.7162280519278408E-3</v>
      </c>
      <c r="E57" s="505">
        <f>TableUS6c!D58</f>
        <v>1.7687644081050402</v>
      </c>
      <c r="F57" s="504">
        <f>DataUS2!D137/DataUS1!B137</f>
        <v>3.0049156212619745E-2</v>
      </c>
      <c r="G57" s="566">
        <f t="shared" si="10"/>
        <v>1.5005532570434032E-2</v>
      </c>
      <c r="H57" s="504">
        <f t="shared" si="7"/>
        <v>-6.8696206991598618E-3</v>
      </c>
      <c r="I57" s="599">
        <f>DataUS2!AE137/DataUS2!DV137</f>
        <v>-1.4118914788926722E-3</v>
      </c>
      <c r="J57" s="23"/>
      <c r="K57" s="23">
        <f>DataUS2!DV137/((DataUS2!DV136+DataUS2!D136+DataUS2!AE136)*(1+TableUS15a!G132))-1</f>
        <v>-1.071082277876978E-2</v>
      </c>
      <c r="L57" s="955"/>
      <c r="M57" s="23"/>
      <c r="N57" s="23"/>
      <c r="O57" s="23"/>
      <c r="P57" s="23"/>
      <c r="Q57" s="23"/>
      <c r="S57" s="24">
        <f>1+TableUS15a!$C132</f>
        <v>1.0299358517462578</v>
      </c>
      <c r="T57" s="24">
        <f t="shared" si="0"/>
        <v>1.0258470046852448</v>
      </c>
      <c r="U57" s="6">
        <f t="shared" si="11"/>
        <v>1.0057162280519278</v>
      </c>
      <c r="V57" s="6">
        <f t="shared" si="12"/>
        <v>1.0150055325704341</v>
      </c>
      <c r="W57" s="6">
        <f t="shared" si="13"/>
        <v>0.99313037930084014</v>
      </c>
      <c r="X57" s="6">
        <f t="shared" si="14"/>
        <v>0.99770185907216591</v>
      </c>
      <c r="Y57" s="6"/>
      <c r="Z57" s="24"/>
      <c r="AA57" s="6"/>
      <c r="AB57" s="6"/>
      <c r="AC57" s="6"/>
      <c r="AD57" s="484"/>
      <c r="AE57" s="484"/>
      <c r="AF57" s="484"/>
      <c r="AG57" s="484"/>
    </row>
    <row r="58" spans="1:33">
      <c r="A58" s="82">
        <v>1994</v>
      </c>
      <c r="B58" s="503">
        <f>TableUS1!D134</f>
        <v>8582.3147789842387</v>
      </c>
      <c r="C58" s="25">
        <f t="shared" ref="C58:C75" si="15">B58/B57-1</f>
        <v>4.6493656665925531E-2</v>
      </c>
      <c r="D58" s="516">
        <f t="shared" si="2"/>
        <v>1.4750500606386163E-2</v>
      </c>
      <c r="E58" s="505">
        <f>TableUS6c!D59</f>
        <v>1.7151127072262065</v>
      </c>
      <c r="F58" s="504">
        <f>DataUS2!D138/DataUS1!B138</f>
        <v>3.2992520859627533E-2</v>
      </c>
      <c r="G58" s="566">
        <f t="shared" si="10"/>
        <v>1.6988783850989408E-2</v>
      </c>
      <c r="H58" s="504">
        <f t="shared" si="7"/>
        <v>-7.9011683366980723E-4</v>
      </c>
      <c r="I58" s="599">
        <f>DataUS2!AE138/DataUS2!DV138</f>
        <v>-2.3519768768259183E-3</v>
      </c>
      <c r="J58" s="23"/>
      <c r="K58" s="23">
        <f>DataUS2!DV138/((DataUS2!DV137+DataUS2!D137+DataUS2!AE137)*(1+TableUS15a!G133))-1</f>
        <v>-5.4509866654447459E-3</v>
      </c>
      <c r="L58" s="955"/>
      <c r="M58" s="23"/>
      <c r="N58" s="23"/>
      <c r="O58" s="23"/>
      <c r="P58" s="23"/>
      <c r="Q58" s="23"/>
      <c r="S58" s="24">
        <f>1+TableUS15a!$C133</f>
        <v>1.0256055363321799</v>
      </c>
      <c r="T58" s="24">
        <f t="shared" si="0"/>
        <v>1.0464936566659255</v>
      </c>
      <c r="U58" s="6">
        <f t="shared" si="11"/>
        <v>1.0147505006063862</v>
      </c>
      <c r="V58" s="6">
        <f t="shared" si="12"/>
        <v>1.0169887838509895</v>
      </c>
      <c r="W58" s="6">
        <f t="shared" si="13"/>
        <v>0.99920988316633019</v>
      </c>
      <c r="X58" s="6">
        <f t="shared" si="14"/>
        <v>0.99858810852110735</v>
      </c>
      <c r="Y58" s="6"/>
      <c r="Z58" s="24"/>
      <c r="AA58" s="6"/>
      <c r="AB58" s="6"/>
      <c r="AC58" s="6"/>
      <c r="AD58" s="484"/>
      <c r="AE58" s="484"/>
      <c r="AF58" s="484"/>
      <c r="AG58" s="484"/>
    </row>
    <row r="59" spans="1:33">
      <c r="A59" s="82">
        <v>1995</v>
      </c>
      <c r="B59" s="503">
        <f>TableUS1!D135</f>
        <v>8870.9872485846627</v>
      </c>
      <c r="C59" s="25">
        <f t="shared" si="15"/>
        <v>3.3635735466998273E-2</v>
      </c>
      <c r="D59" s="516">
        <f t="shared" si="2"/>
        <v>1.8518220852260514E-2</v>
      </c>
      <c r="E59" s="505">
        <f>TableUS6c!D60</f>
        <v>1.6900282016042136</v>
      </c>
      <c r="F59" s="504">
        <f>DataUS2!D139/DataUS1!B139</f>
        <v>3.0332792421842281E-2</v>
      </c>
      <c r="G59" s="566">
        <f t="shared" si="10"/>
        <v>1.9236357307960954E-2</v>
      </c>
      <c r="H59" s="504">
        <f t="shared" si="7"/>
        <v>1.6512777957407021E-3</v>
      </c>
      <c r="I59" s="599">
        <f>DataUS2!AE139/DataUS2!DV139</f>
        <v>-6.3061469093688447E-4</v>
      </c>
      <c r="J59" s="23"/>
      <c r="K59" s="23">
        <f>DataUS2!DV139/((DataUS2!DV138+DataUS2!D138+DataUS2!AE138)*(1+TableUS15a!G134))-1</f>
        <v>1.9829027445972258E-3</v>
      </c>
      <c r="L59" s="955"/>
      <c r="M59" s="23"/>
      <c r="N59" s="23"/>
      <c r="O59" s="23"/>
      <c r="P59" s="23"/>
      <c r="Q59" s="23"/>
      <c r="S59" s="24">
        <f>1+TableUS15a!$C134</f>
        <v>1.0283400809716599</v>
      </c>
      <c r="T59" s="24">
        <f t="shared" si="0"/>
        <v>1.0336357354669983</v>
      </c>
      <c r="U59" s="6">
        <f t="shared" si="11"/>
        <v>1.0185182208522605</v>
      </c>
      <c r="V59" s="6">
        <f t="shared" si="12"/>
        <v>1.019236357307961</v>
      </c>
      <c r="W59" s="6">
        <f t="shared" si="13"/>
        <v>1.0016512777957407</v>
      </c>
      <c r="X59" s="6">
        <f t="shared" si="14"/>
        <v>0.99764802312317413</v>
      </c>
      <c r="Y59" s="6"/>
      <c r="Z59" s="24"/>
      <c r="AA59" s="6"/>
      <c r="AB59" s="6"/>
      <c r="AC59" s="6"/>
      <c r="AD59" s="484"/>
      <c r="AE59" s="484"/>
      <c r="AF59" s="484"/>
      <c r="AG59" s="484"/>
    </row>
    <row r="60" spans="1:33">
      <c r="A60" s="82">
        <v>1996</v>
      </c>
      <c r="B60" s="503">
        <f>TableUS1!D136</f>
        <v>9251.6968578265733</v>
      </c>
      <c r="C60" s="25">
        <f t="shared" si="15"/>
        <v>4.2916261580992821E-2</v>
      </c>
      <c r="D60" s="516">
        <f t="shared" si="2"/>
        <v>2.6041676389306545E-2</v>
      </c>
      <c r="E60" s="505">
        <f>TableUS6c!D61</f>
        <v>1.6626832210771187</v>
      </c>
      <c r="F60" s="504">
        <f>DataUS2!D140/DataUS1!B140</f>
        <v>3.2303692282723354E-2</v>
      </c>
      <c r="G60" s="566">
        <f t="shared" si="10"/>
        <v>1.7948098376731048E-2</v>
      </c>
      <c r="H60" s="504">
        <f t="shared" si="7"/>
        <v>8.5869046463575849E-3</v>
      </c>
      <c r="I60" s="599">
        <f>DataUS2!AE140/DataUS2!DV140</f>
        <v>-7.3089178126408653E-4</v>
      </c>
      <c r="J60" s="23"/>
      <c r="K60" s="23">
        <f>DataUS2!DV140/((DataUS2!DV139+DataUS2!D139+DataUS2!AE139)*(1+TableUS15a!G135))-1</f>
        <v>1.8824910957973007E-3</v>
      </c>
      <c r="L60" s="955"/>
      <c r="M60" s="23"/>
      <c r="N60" s="23"/>
      <c r="O60" s="23"/>
      <c r="P60" s="23"/>
      <c r="Q60" s="23"/>
      <c r="S60" s="24">
        <f>1+TableUS15a!$C135</f>
        <v>1.0295275590551183</v>
      </c>
      <c r="T60" s="24">
        <f t="shared" si="0"/>
        <v>1.0429162615809928</v>
      </c>
      <c r="U60" s="6">
        <f t="shared" si="11"/>
        <v>1.0260416763893065</v>
      </c>
      <c r="V60" s="6">
        <f t="shared" si="12"/>
        <v>1.0179480983767311</v>
      </c>
      <c r="W60" s="6">
        <f t="shared" si="13"/>
        <v>1.0085869046463576</v>
      </c>
      <c r="X60" s="6">
        <f t="shared" si="14"/>
        <v>0.99936938530906316</v>
      </c>
      <c r="Y60" s="6"/>
      <c r="Z60" s="24"/>
      <c r="AA60" s="6"/>
      <c r="AB60" s="6"/>
      <c r="AC60" s="6"/>
      <c r="AD60" s="484"/>
      <c r="AE60" s="484"/>
      <c r="AF60" s="484"/>
      <c r="AG60" s="484"/>
    </row>
    <row r="61" spans="1:33">
      <c r="A61" s="82">
        <v>1997</v>
      </c>
      <c r="B61" s="503">
        <f>TableUS1!D137</f>
        <v>9713.1508739424298</v>
      </c>
      <c r="C61" s="25">
        <f t="shared" si="15"/>
        <v>4.9877770878915539E-2</v>
      </c>
      <c r="D61" s="516">
        <f t="shared" si="2"/>
        <v>3.7535692204456739E-2</v>
      </c>
      <c r="E61" s="505">
        <f>TableUS6c!D62</f>
        <v>1.6431371675321838</v>
      </c>
      <c r="F61" s="504">
        <f>DataUS2!D141/DataUS1!B141</f>
        <v>3.1347924245002004E-2</v>
      </c>
      <c r="G61" s="566">
        <f t="shared" si="10"/>
        <v>1.9428651154485332E-2</v>
      </c>
      <c r="H61" s="504">
        <f t="shared" si="7"/>
        <v>1.8506368247223737E-2</v>
      </c>
      <c r="I61" s="599">
        <f>DataUS2!AE141/DataUS2!DV141</f>
        <v>2.1561808104721662E-4</v>
      </c>
      <c r="J61" s="23"/>
      <c r="K61" s="23">
        <f>DataUS2!DV141/((DataUS2!DV140+DataUS2!D140+DataUS2!AE140)*(1+TableUS15a!G136))-1</f>
        <v>1.416897008295348E-2</v>
      </c>
      <c r="L61" s="955"/>
      <c r="M61" s="23"/>
      <c r="N61" s="23"/>
      <c r="O61" s="23"/>
      <c r="P61" s="23"/>
      <c r="Q61" s="23"/>
      <c r="S61" s="24">
        <f>1+TableUS15a!$C136</f>
        <v>1.0229445506692161</v>
      </c>
      <c r="T61" s="24">
        <f t="shared" si="0"/>
        <v>1.0498777708789155</v>
      </c>
      <c r="U61" s="6">
        <f t="shared" si="11"/>
        <v>1.0375356922044567</v>
      </c>
      <c r="V61" s="6">
        <f t="shared" si="12"/>
        <v>1.0194286511544854</v>
      </c>
      <c r="W61" s="6">
        <f t="shared" si="13"/>
        <v>1.0185063682472237</v>
      </c>
      <c r="X61" s="6">
        <f t="shared" si="14"/>
        <v>0.99926910821873594</v>
      </c>
      <c r="Y61" s="6"/>
      <c r="Z61" s="24"/>
      <c r="AA61" s="6"/>
      <c r="AB61" s="6"/>
      <c r="AC61" s="6"/>
      <c r="AD61" s="484"/>
      <c r="AE61" s="484"/>
      <c r="AF61" s="484"/>
      <c r="AG61" s="484"/>
    </row>
    <row r="62" spans="1:33">
      <c r="A62" s="82">
        <v>1998</v>
      </c>
      <c r="B62" s="503">
        <f>TableUS1!D138</f>
        <v>10213.672950738455</v>
      </c>
      <c r="C62" s="25">
        <f t="shared" si="15"/>
        <v>5.1530351303281208E-2</v>
      </c>
      <c r="D62" s="516">
        <f t="shared" si="2"/>
        <v>6.4534181619440467E-2</v>
      </c>
      <c r="E62" s="505">
        <f>TableUS6c!D63</f>
        <v>1.6634571486780254</v>
      </c>
      <c r="F62" s="504">
        <f>DataUS2!D142/DataUS1!B142</f>
        <v>3.3368858734375999E-2</v>
      </c>
      <c r="G62" s="566">
        <f t="shared" si="10"/>
        <v>1.9078093335374569E-2</v>
      </c>
      <c r="H62" s="504">
        <f t="shared" si="7"/>
        <v>4.4379920678452756E-2</v>
      </c>
      <c r="I62" s="599">
        <f>DataUS2!AE142/DataUS2!DV142</f>
        <v>-1.6600439808629982E-4</v>
      </c>
      <c r="J62" s="23"/>
      <c r="K62" s="23">
        <f>DataUS2!DV142/((DataUS2!DV141+DataUS2!D141+DataUS2!AE141)*(1+TableUS15a!G137))-1</f>
        <v>2.7386821620042801E-2</v>
      </c>
      <c r="L62" s="955"/>
      <c r="M62" s="23"/>
      <c r="N62" s="23"/>
      <c r="O62" s="23"/>
      <c r="P62" s="23"/>
      <c r="Q62" s="23"/>
      <c r="S62" s="24">
        <f>1+TableUS15a!$C137</f>
        <v>1.0155763239875388</v>
      </c>
      <c r="T62" s="24">
        <f t="shared" si="0"/>
        <v>1.0515303513032812</v>
      </c>
      <c r="U62" s="6">
        <f t="shared" si="11"/>
        <v>1.0645341816194405</v>
      </c>
      <c r="V62" s="6">
        <f t="shared" si="12"/>
        <v>1.0190780933353745</v>
      </c>
      <c r="W62" s="6">
        <f t="shared" si="13"/>
        <v>1.0443799206784528</v>
      </c>
      <c r="X62" s="6">
        <f t="shared" si="14"/>
        <v>1.0002156180810473</v>
      </c>
      <c r="Y62" s="6"/>
      <c r="Z62" s="24"/>
      <c r="AA62" s="6"/>
      <c r="AB62" s="6"/>
      <c r="AC62" s="6"/>
      <c r="AD62" s="484"/>
      <c r="AE62" s="484"/>
      <c r="AF62" s="484"/>
      <c r="AG62" s="484"/>
    </row>
    <row r="63" spans="1:33">
      <c r="A63" s="84">
        <f t="shared" ref="A63:A71" si="16">A62+1</f>
        <v>1999</v>
      </c>
      <c r="B63" s="503">
        <f>TableUS1!D139</f>
        <v>10682.24420286958</v>
      </c>
      <c r="C63" s="25">
        <f t="shared" si="15"/>
        <v>4.5876860791518315E-2</v>
      </c>
      <c r="D63" s="516">
        <f t="shared" si="2"/>
        <v>7.5738022776012492E-2</v>
      </c>
      <c r="E63" s="505">
        <f>TableUS6c!D64</f>
        <v>1.710951041346563</v>
      </c>
      <c r="F63" s="504">
        <f>DataUS2!D143/DataUS1!B143</f>
        <v>3.512185523397867E-2</v>
      </c>
      <c r="G63" s="566">
        <f t="shared" si="10"/>
        <v>2.0059944893016771E-2</v>
      </c>
      <c r="H63" s="504">
        <f t="shared" si="7"/>
        <v>5.4758237547846589E-2</v>
      </c>
      <c r="I63" s="599">
        <f>DataUS2!AE143/DataUS2!DV143</f>
        <v>-7.9800918754415156E-4</v>
      </c>
      <c r="J63" s="23"/>
      <c r="K63" s="23">
        <f>DataUS2!DV143/((DataUS2!DV142+DataUS2!D142+DataUS2!AE142)*(1+TableUS15a!G138))-1</f>
        <v>5.4748316644863682E-2</v>
      </c>
      <c r="L63" s="955"/>
      <c r="M63" s="23"/>
      <c r="N63" s="23"/>
      <c r="O63" s="23"/>
      <c r="P63" s="23"/>
      <c r="Q63" s="23"/>
      <c r="S63" s="24">
        <f>1+TableUS15a!$C138</f>
        <v>1.0220858895705522</v>
      </c>
      <c r="T63" s="24">
        <f t="shared" si="0"/>
        <v>1.0458768607915183</v>
      </c>
      <c r="U63" s="6">
        <f t="shared" si="11"/>
        <v>1.0757380227760125</v>
      </c>
      <c r="V63" s="6">
        <f t="shared" si="12"/>
        <v>1.0200599448930168</v>
      </c>
      <c r="W63" s="6">
        <f t="shared" si="13"/>
        <v>1.0547582375478466</v>
      </c>
      <c r="X63" s="6">
        <f t="shared" si="14"/>
        <v>0.99983399560191366</v>
      </c>
      <c r="Y63" s="6"/>
      <c r="Z63" s="24"/>
      <c r="AA63" s="6"/>
      <c r="AB63" s="6"/>
      <c r="AC63" s="6"/>
      <c r="AD63" s="484"/>
      <c r="AE63" s="484"/>
      <c r="AF63" s="484"/>
      <c r="AG63" s="484"/>
    </row>
    <row r="64" spans="1:33">
      <c r="A64" s="111">
        <f t="shared" si="16"/>
        <v>2000</v>
      </c>
      <c r="B64" s="556">
        <f>TableUS1!D140</f>
        <v>11182.505361288508</v>
      </c>
      <c r="C64" s="515">
        <f t="shared" si="15"/>
        <v>4.68310917554704E-2</v>
      </c>
      <c r="D64" s="561">
        <f t="shared" si="2"/>
        <v>8.9933092286655913E-2</v>
      </c>
      <c r="E64" s="507">
        <f>TableUS6c!D65</f>
        <v>1.7813973753098438</v>
      </c>
      <c r="F64" s="562">
        <f>DataUS2!D144/DataUS1!B144</f>
        <v>3.4296042955573237E-2</v>
      </c>
      <c r="G64" s="562">
        <f t="shared" si="10"/>
        <v>2.0527679860632867E-2</v>
      </c>
      <c r="H64" s="562">
        <f t="shared" si="7"/>
        <v>6.8862300433772283E-2</v>
      </c>
      <c r="I64" s="600">
        <f>DataUS2!AE144/DataUS2!DV144</f>
        <v>-7.7221997357802819E-4</v>
      </c>
      <c r="J64" s="23"/>
      <c r="K64" s="23">
        <f>DataUS2!DV144/((DataUS2!DV143+DataUS2!D143+DataUS2!AE143)*(1+TableUS15a!G139))-1</f>
        <v>4.591593319544951E-2</v>
      </c>
      <c r="L64" s="955"/>
      <c r="M64" s="23"/>
      <c r="N64" s="23"/>
      <c r="O64" s="23"/>
      <c r="P64" s="23"/>
      <c r="Q64" s="23"/>
      <c r="S64" s="24">
        <f>1+TableUS15a!$C139</f>
        <v>1.0336134453781514</v>
      </c>
      <c r="T64" s="24">
        <f t="shared" si="0"/>
        <v>1.0468310917554704</v>
      </c>
      <c r="U64" s="6">
        <f t="shared" si="11"/>
        <v>1.0899330922866559</v>
      </c>
      <c r="V64" s="6">
        <f t="shared" si="12"/>
        <v>1.0205276798606329</v>
      </c>
      <c r="W64" s="6">
        <f t="shared" si="13"/>
        <v>1.0688623004337723</v>
      </c>
      <c r="X64" s="6">
        <f t="shared" si="14"/>
        <v>0.99920199081245586</v>
      </c>
      <c r="Y64" s="6"/>
      <c r="Z64" s="24"/>
      <c r="AA64" s="6"/>
      <c r="AB64" s="6"/>
      <c r="AC64" s="6"/>
      <c r="AD64" s="484"/>
      <c r="AE64" s="484"/>
      <c r="AF64" s="484"/>
      <c r="AG64" s="484"/>
    </row>
    <row r="65" spans="1:33">
      <c r="A65" s="84">
        <f t="shared" si="16"/>
        <v>2001</v>
      </c>
      <c r="B65" s="503">
        <f>TableUS1!D141</f>
        <v>11236.840503047604</v>
      </c>
      <c r="C65" s="25">
        <f t="shared" si="15"/>
        <v>4.8589417132938184E-3</v>
      </c>
      <c r="D65" s="516">
        <f t="shared" si="2"/>
        <v>8.8149927310434473E-2</v>
      </c>
      <c r="E65" s="505">
        <f>TableUS6c!D66</f>
        <v>1.9290542622324367</v>
      </c>
      <c r="F65" s="504">
        <f>DataUS2!D145/DataUS1!B145</f>
        <v>3.4803755167274353E-2</v>
      </c>
      <c r="G65" s="566">
        <f t="shared" si="10"/>
        <v>1.9252325972248626E-2</v>
      </c>
      <c r="H65" s="504">
        <f t="shared" si="7"/>
        <v>6.8421273182604825E-2</v>
      </c>
      <c r="I65" s="599">
        <f>DataUS2!AE145/DataUS2!DV145</f>
        <v>-8.6212040242117198E-4</v>
      </c>
      <c r="J65" s="23"/>
      <c r="K65" s="23">
        <f>DataUS2!DV145/((DataUS2!DV144+DataUS2!D144+DataUS2!AE144)*(1+TableUS15a!G140))-1</f>
        <v>8.7957799522804248E-2</v>
      </c>
      <c r="L65" s="955"/>
      <c r="M65" s="23"/>
      <c r="N65" s="23"/>
      <c r="O65" s="23"/>
      <c r="P65" s="23"/>
      <c r="Q65" s="23"/>
      <c r="S65" s="24">
        <f>1+TableUS15a!$C140</f>
        <v>1.0284552845528456</v>
      </c>
      <c r="T65" s="24">
        <f t="shared" si="0"/>
        <v>1.0048589417132938</v>
      </c>
      <c r="U65" s="6">
        <f t="shared" si="11"/>
        <v>1.0881499273104345</v>
      </c>
      <c r="V65" s="6">
        <f t="shared" si="12"/>
        <v>1.0192523259722486</v>
      </c>
      <c r="W65" s="6">
        <f t="shared" si="13"/>
        <v>1.0684212731826048</v>
      </c>
      <c r="X65" s="6">
        <f t="shared" si="14"/>
        <v>0.99922778002642199</v>
      </c>
      <c r="Y65" s="6"/>
      <c r="Z65" s="24"/>
      <c r="AA65" s="6"/>
      <c r="AB65" s="6"/>
      <c r="AC65" s="6"/>
      <c r="AD65" s="484"/>
      <c r="AE65" s="484"/>
      <c r="AF65" s="484"/>
      <c r="AG65" s="484"/>
    </row>
    <row r="66" spans="1:33">
      <c r="A66" s="84">
        <f t="shared" si="16"/>
        <v>2002</v>
      </c>
      <c r="B66" s="503">
        <f>TableUS1!D142</f>
        <v>11326.641503943774</v>
      </c>
      <c r="C66" s="25">
        <f t="shared" si="15"/>
        <v>7.9916592988762414E-3</v>
      </c>
      <c r="D66" s="516">
        <f t="shared" si="2"/>
        <v>7.2687628332395837E-2</v>
      </c>
      <c r="E66" s="505">
        <f>TableUS6c!D67</f>
        <v>2.0528668291937313</v>
      </c>
      <c r="F66" s="504">
        <f>DataUS2!D146/DataUS1!B146</f>
        <v>3.704446646915005E-2</v>
      </c>
      <c r="G66" s="566">
        <f t="shared" si="10"/>
        <v>1.8041874637055057E-2</v>
      </c>
      <c r="H66" s="504">
        <f t="shared" si="7"/>
        <v>5.4586494852864709E-2</v>
      </c>
      <c r="I66" s="599">
        <f>DataUS2!AE146/DataUS2!DV146</f>
        <v>-9.1584084734249241E-4</v>
      </c>
      <c r="J66" s="23"/>
      <c r="K66" s="23">
        <f>DataUS2!DV146/((DataUS2!DV145+DataUS2!D145+DataUS2!AE145)*(1+TableUS15a!G141))-1</f>
        <v>5.7035010446006229E-2</v>
      </c>
      <c r="L66" s="955"/>
      <c r="M66" s="23"/>
      <c r="N66" s="23"/>
      <c r="O66" s="23"/>
      <c r="P66" s="23"/>
      <c r="Q66" s="23"/>
      <c r="S66" s="24">
        <f>1+TableUS15a!$C141</f>
        <v>1.0158102766798416</v>
      </c>
      <c r="T66" s="24">
        <f t="shared" si="0"/>
        <v>1.0079916592988762</v>
      </c>
      <c r="U66" s="6">
        <f t="shared" si="11"/>
        <v>1.0726876283323958</v>
      </c>
      <c r="V66" s="6">
        <f t="shared" si="12"/>
        <v>1.018041874637055</v>
      </c>
      <c r="W66" s="6">
        <f t="shared" si="13"/>
        <v>1.0545864948528647</v>
      </c>
      <c r="X66" s="6">
        <f t="shared" si="14"/>
        <v>0.99913787959757883</v>
      </c>
      <c r="Y66" s="6"/>
      <c r="Z66" s="24"/>
      <c r="AA66" s="6"/>
      <c r="AB66" s="6"/>
      <c r="AC66" s="6"/>
      <c r="AD66" s="484"/>
      <c r="AE66" s="484"/>
      <c r="AF66" s="484"/>
      <c r="AG66" s="484"/>
    </row>
    <row r="67" spans="1:33">
      <c r="A67" s="84">
        <f t="shared" si="16"/>
        <v>2003</v>
      </c>
      <c r="B67" s="503">
        <f>TableUS1!D143</f>
        <v>11602.280805226535</v>
      </c>
      <c r="C67" s="25">
        <f t="shared" si="15"/>
        <v>2.4335483840182137E-2</v>
      </c>
      <c r="D67" s="516">
        <f t="shared" si="2"/>
        <v>7.3716401686622302E-2</v>
      </c>
      <c r="E67" s="505">
        <f>TableUS6c!D68</f>
        <v>2.1518309379660425</v>
      </c>
      <c r="F67" s="504">
        <f>DataUS2!D147/DataUS1!B147</f>
        <v>4.1021709471630335E-2</v>
      </c>
      <c r="G67" s="566">
        <f t="shared" si="10"/>
        <v>1.8045236029119026E-2</v>
      </c>
      <c r="H67" s="504">
        <f t="shared" si="7"/>
        <v>5.5651181708120445E-2</v>
      </c>
      <c r="I67" s="599">
        <f>DataUS2!AE147/DataUS2!DV147</f>
        <v>-8.3504417980169356E-4</v>
      </c>
      <c r="J67" s="23"/>
      <c r="K67" s="23">
        <f>DataUS2!DV147/((DataUS2!DV146+DataUS2!D146+DataUS2!AE146)*(1+TableUS15a!G142))-1</f>
        <v>4.5776192303471408E-2</v>
      </c>
      <c r="L67" s="955"/>
      <c r="M67" s="23"/>
      <c r="N67" s="23"/>
      <c r="O67" s="23"/>
      <c r="P67" s="23"/>
      <c r="Q67" s="23"/>
      <c r="S67" s="24">
        <f>1+TableUS15a!$C142</f>
        <v>1.0227904391328517</v>
      </c>
      <c r="T67" s="24">
        <f t="shared" si="0"/>
        <v>1.0243354838401821</v>
      </c>
      <c r="U67" s="6">
        <f t="shared" si="11"/>
        <v>1.0737164016866223</v>
      </c>
      <c r="V67" s="6">
        <f t="shared" si="12"/>
        <v>1.018045236029119</v>
      </c>
      <c r="W67" s="6">
        <f t="shared" si="13"/>
        <v>1.0556511817081204</v>
      </c>
      <c r="X67" s="6">
        <f t="shared" si="14"/>
        <v>0.99908415915265747</v>
      </c>
      <c r="Y67" s="6"/>
      <c r="Z67" s="24"/>
      <c r="AA67" s="6"/>
      <c r="AB67" s="6"/>
      <c r="AC67" s="6"/>
      <c r="AD67" s="484"/>
      <c r="AE67" s="484"/>
      <c r="AF67" s="484"/>
      <c r="AG67" s="484"/>
    </row>
    <row r="68" spans="1:33">
      <c r="A68" s="84">
        <f t="shared" si="16"/>
        <v>2004</v>
      </c>
      <c r="B68" s="503">
        <f>TableUS1!D144</f>
        <v>12080.214763209555</v>
      </c>
      <c r="C68" s="25">
        <f t="shared" si="15"/>
        <v>4.1193103839352263E-2</v>
      </c>
      <c r="D68" s="516">
        <f t="shared" si="2"/>
        <v>9.3499060962361824E-2</v>
      </c>
      <c r="E68" s="505">
        <f>TableUS6c!D69</f>
        <v>2.2599315163911022</v>
      </c>
      <c r="F68" s="504">
        <f>DataUS2!D148/DataUS1!B148</f>
        <v>4.6232611216565397E-2</v>
      </c>
      <c r="G68" s="566">
        <f t="shared" si="10"/>
        <v>1.9063630300996112E-2</v>
      </c>
      <c r="H68" s="504">
        <f t="shared" si="7"/>
        <v>7.3939753691728338E-2</v>
      </c>
      <c r="I68" s="599">
        <f>DataUS2!AE148/DataUS2!DV148</f>
        <v>-1.5597912559058779E-3</v>
      </c>
      <c r="J68" s="23"/>
      <c r="K68" s="23">
        <f>DataUS2!DV148/((DataUS2!DV147+DataUS2!D147+DataUS2!AE147)*(1+TableUS15a!G143))-1</f>
        <v>5.4406901502703775E-2</v>
      </c>
      <c r="L68" s="955"/>
      <c r="M68" s="23"/>
      <c r="N68" s="23"/>
      <c r="O68" s="23"/>
      <c r="P68" s="23"/>
      <c r="Q68" s="23"/>
      <c r="S68" s="24">
        <f>1+TableUS15a!$C143</f>
        <v>1.0266304347826087</v>
      </c>
      <c r="T68" s="24">
        <f t="shared" si="0"/>
        <v>1.0411931038393523</v>
      </c>
      <c r="U68" s="6">
        <f t="shared" si="11"/>
        <v>1.0934990609623618</v>
      </c>
      <c r="V68" s="6">
        <f t="shared" si="12"/>
        <v>1.0190636303009961</v>
      </c>
      <c r="W68" s="6">
        <f t="shared" si="13"/>
        <v>1.0739397536917283</v>
      </c>
      <c r="X68" s="6">
        <f t="shared" si="14"/>
        <v>0.99916495582019826</v>
      </c>
      <c r="Y68" s="6"/>
      <c r="Z68" s="24"/>
      <c r="AA68" s="6"/>
      <c r="AB68" s="6"/>
      <c r="AC68" s="6"/>
      <c r="AD68" s="484"/>
      <c r="AE68" s="484"/>
      <c r="AF68" s="484"/>
      <c r="AG68" s="484"/>
    </row>
    <row r="69" spans="1:33">
      <c r="A69" s="84">
        <f t="shared" si="16"/>
        <v>2005</v>
      </c>
      <c r="B69" s="503">
        <f>TableUS1!D145</f>
        <v>12513.045841856001</v>
      </c>
      <c r="C69" s="25">
        <f t="shared" si="15"/>
        <v>3.5829750309128494E-2</v>
      </c>
      <c r="D69" s="516">
        <f t="shared" si="2"/>
        <v>0.12075338679886838</v>
      </c>
      <c r="E69" s="505">
        <f>TableUS6c!D70</f>
        <v>2.4452144767737605</v>
      </c>
      <c r="F69" s="504">
        <f>DataUS2!D149/DataUS1!B149</f>
        <v>4.9764450878383201E-2</v>
      </c>
      <c r="G69" s="566">
        <f t="shared" si="10"/>
        <v>2.0457527531805266E-2</v>
      </c>
      <c r="H69" s="504">
        <f t="shared" si="7"/>
        <v>0.10000095921874208</v>
      </c>
      <c r="I69" s="599">
        <f>DataUS2!AE149/DataUS2!DV149</f>
        <v>-3.6503222765989544E-3</v>
      </c>
      <c r="J69" s="23"/>
      <c r="K69" s="23">
        <f>DataUS2!DV149/((DataUS2!DV148+DataUS2!D148+DataUS2!AE148)*(1+TableUS15a!G144))-1</f>
        <v>8.3067215896707625E-2</v>
      </c>
      <c r="L69" s="955"/>
      <c r="M69" s="23"/>
      <c r="N69" s="23"/>
      <c r="O69" s="23"/>
      <c r="P69" s="23"/>
      <c r="Q69" s="23"/>
      <c r="S69" s="24">
        <f>1+TableUS15a!$C144</f>
        <v>1.0338803599788247</v>
      </c>
      <c r="T69" s="24">
        <f t="shared" si="0"/>
        <v>1.0358297503091285</v>
      </c>
      <c r="U69" s="6">
        <f t="shared" si="11"/>
        <v>1.1207533867988684</v>
      </c>
      <c r="V69" s="6">
        <f t="shared" si="12"/>
        <v>1.0204575275318053</v>
      </c>
      <c r="W69" s="6">
        <f t="shared" si="13"/>
        <v>1.1000009592187421</v>
      </c>
      <c r="X69" s="6">
        <f t="shared" si="14"/>
        <v>0.99844020874409412</v>
      </c>
      <c r="Y69" s="6"/>
      <c r="Z69" s="24"/>
      <c r="AA69" s="6"/>
      <c r="AB69" s="6"/>
      <c r="AC69" s="6"/>
      <c r="AD69" s="484"/>
      <c r="AE69" s="484"/>
      <c r="AF69" s="484"/>
      <c r="AG69" s="484"/>
    </row>
    <row r="70" spans="1:33">
      <c r="A70" s="84">
        <f t="shared" si="16"/>
        <v>2006</v>
      </c>
      <c r="B70" s="503">
        <f>TableUS1!D146</f>
        <v>12935.748006563921</v>
      </c>
      <c r="C70" s="25">
        <f t="shared" si="15"/>
        <v>3.3780917136416511E-2</v>
      </c>
      <c r="D70" s="516">
        <f t="shared" si="2"/>
        <v>7.2863024548523558E-2</v>
      </c>
      <c r="E70" s="505">
        <f>TableUS6c!D71</f>
        <v>2.5376558569954275</v>
      </c>
      <c r="F70" s="504">
        <f>DataUS2!D150/DataUS1!B150</f>
        <v>4.3900044362050354E-2</v>
      </c>
      <c r="G70" s="566">
        <f t="shared" si="10"/>
        <v>2.0351773372470336E-2</v>
      </c>
      <c r="H70" s="504">
        <f t="shared" si="7"/>
        <v>5.5316114073870271E-2</v>
      </c>
      <c r="I70" s="599">
        <f>DataUS2!AE150/DataUS2!DV150</f>
        <v>-2.4859956452558888E-4</v>
      </c>
      <c r="J70" s="23"/>
      <c r="K70" s="23">
        <f>DataUS2!DV150/((DataUS2!DV149+DataUS2!D149+DataUS2!AE149)*(1+TableUS15a!G145))-1</f>
        <v>0.1148710793309744</v>
      </c>
      <c r="L70" s="955"/>
      <c r="M70" s="23"/>
      <c r="N70" s="23"/>
      <c r="O70" s="23"/>
      <c r="P70" s="23"/>
      <c r="Q70" s="23"/>
      <c r="S70" s="24">
        <f>1+TableUS15a!$C145</f>
        <v>1.0322580645161288</v>
      </c>
      <c r="T70" s="24">
        <f t="shared" si="0"/>
        <v>1.0337809171364165</v>
      </c>
      <c r="U70" s="6">
        <f t="shared" si="11"/>
        <v>1.0728630245485236</v>
      </c>
      <c r="V70" s="6">
        <f t="shared" si="12"/>
        <v>1.0203517733724703</v>
      </c>
      <c r="W70" s="6">
        <f t="shared" si="13"/>
        <v>1.0553161140738703</v>
      </c>
      <c r="X70" s="6">
        <f t="shared" si="14"/>
        <v>0.99634967772340099</v>
      </c>
      <c r="Y70" s="6"/>
      <c r="Z70" s="24"/>
      <c r="AA70" s="6"/>
      <c r="AB70" s="6"/>
      <c r="AC70" s="6"/>
      <c r="AD70" s="484"/>
      <c r="AE70" s="484"/>
      <c r="AF70" s="484"/>
      <c r="AG70" s="484"/>
    </row>
    <row r="71" spans="1:33">
      <c r="A71" s="84">
        <f t="shared" si="16"/>
        <v>2007</v>
      </c>
      <c r="B71" s="503">
        <f>TableUS1!D147</f>
        <v>12952.485438014817</v>
      </c>
      <c r="C71" s="25">
        <f t="shared" si="15"/>
        <v>1.2938897265470928E-3</v>
      </c>
      <c r="D71" s="516">
        <f t="shared" si="2"/>
        <v>-3.5368728281552131E-2</v>
      </c>
      <c r="E71" s="505">
        <f>TableUS6c!D72</f>
        <v>2.4447389738748808</v>
      </c>
      <c r="F71" s="504">
        <f>DataUS2!D151/DataUS1!B151</f>
        <v>3.1108581169631045E-2</v>
      </c>
      <c r="G71" s="566">
        <f t="shared" si="10"/>
        <v>1.7299447535816696E-2</v>
      </c>
      <c r="H71" s="504">
        <f t="shared" si="7"/>
        <v>-5.1536751936285152E-2</v>
      </c>
      <c r="I71" s="599">
        <f>DataUS2!AE151/DataUS2!DV151</f>
        <v>-5.3503938691521662E-4</v>
      </c>
      <c r="J71" s="23"/>
      <c r="K71" s="23">
        <f>DataUS2!DV151/((DataUS2!DV150+DataUS2!D150+DataUS2!AE150)*(1+TableUS15a!G146))-1</f>
        <v>5.1354728819386075E-3</v>
      </c>
      <c r="L71" s="955"/>
      <c r="M71" s="23"/>
      <c r="N71" s="23"/>
      <c r="O71" s="23"/>
      <c r="P71" s="23"/>
      <c r="Q71" s="23"/>
      <c r="S71" s="24">
        <f>1+TableUS15a!$C146</f>
        <v>1.0284821428571431</v>
      </c>
      <c r="T71" s="24">
        <f t="shared" si="0"/>
        <v>1.0012938897265471</v>
      </c>
      <c r="U71" s="6">
        <f t="shared" si="11"/>
        <v>0.96463127171844787</v>
      </c>
      <c r="V71" s="6">
        <f t="shared" si="12"/>
        <v>1.0172994475358168</v>
      </c>
      <c r="W71" s="6">
        <f t="shared" si="13"/>
        <v>0.94846324806371485</v>
      </c>
      <c r="X71" s="6">
        <f t="shared" si="14"/>
        <v>0.99975140043547439</v>
      </c>
      <c r="Y71" s="6"/>
      <c r="Z71" s="24"/>
      <c r="AA71" s="6"/>
      <c r="AB71" s="6"/>
      <c r="AC71" s="6"/>
      <c r="AD71" s="484"/>
      <c r="AE71" s="484"/>
      <c r="AF71" s="484"/>
      <c r="AG71" s="484"/>
    </row>
    <row r="72" spans="1:33">
      <c r="A72" s="84">
        <v>2008</v>
      </c>
      <c r="B72" s="503">
        <f>TableUS1!D148</f>
        <v>12836.525529829993</v>
      </c>
      <c r="C72" s="25">
        <f t="shared" si="15"/>
        <v>-8.9527148082706454E-3</v>
      </c>
      <c r="D72" s="516">
        <f t="shared" si="2"/>
        <v>-0.12869632072393888</v>
      </c>
      <c r="E72" s="505">
        <f>TableUS6c!D73</f>
        <v>2.1493526036900166</v>
      </c>
      <c r="F72" s="504">
        <f>DataUS2!D152/DataUS1!B152</f>
        <v>1.8210654292420986E-2</v>
      </c>
      <c r="G72" s="566">
        <f t="shared" si="10"/>
        <v>1.2724704560309084E-2</v>
      </c>
      <c r="H72" s="504">
        <f t="shared" si="7"/>
        <v>-0.13918352470716888</v>
      </c>
      <c r="I72" s="599">
        <f>DataUS2!AE152/DataUS2!DV152</f>
        <v>-6.3588406953111163E-4</v>
      </c>
      <c r="J72" s="23"/>
      <c r="K72" s="23">
        <f>DataUS2!DV152/((DataUS2!DV151+DataUS2!D151+DataUS2!AE151)*(1+TableUS15a!G147))-1</f>
        <v>-9.5137191490002215E-2</v>
      </c>
      <c r="L72" s="955"/>
      <c r="M72" s="23"/>
      <c r="N72" s="23"/>
      <c r="O72" s="23"/>
      <c r="P72" s="23"/>
      <c r="Q72" s="23"/>
      <c r="S72" s="24">
        <f>1+TableUS15a!$C147</f>
        <v>1.0383955011526851</v>
      </c>
      <c r="T72" s="24">
        <f t="shared" si="0"/>
        <v>0.99104728519172935</v>
      </c>
      <c r="U72" s="6">
        <f t="shared" si="11"/>
        <v>0.87130367927606112</v>
      </c>
      <c r="V72" s="6">
        <f t="shared" si="12"/>
        <v>1.0127247045603092</v>
      </c>
      <c r="W72" s="6">
        <f t="shared" si="13"/>
        <v>0.86081647529283112</v>
      </c>
      <c r="X72" s="6">
        <f t="shared" si="14"/>
        <v>0.99946496061308476</v>
      </c>
      <c r="Y72" s="6"/>
      <c r="Z72" s="24"/>
      <c r="AA72" s="6"/>
      <c r="AB72" s="6"/>
      <c r="AC72" s="6"/>
      <c r="AD72" s="484"/>
      <c r="AE72" s="484"/>
      <c r="AF72" s="484"/>
      <c r="AG72" s="484"/>
    </row>
    <row r="73" spans="1:33">
      <c r="A73" s="84">
        <v>2009</v>
      </c>
      <c r="B73" s="503">
        <f>TableUS1!D149</f>
        <v>12365.765500241505</v>
      </c>
      <c r="C73" s="25">
        <f t="shared" si="15"/>
        <v>-3.6673477452642267E-2</v>
      </c>
      <c r="D73" s="516">
        <f t="shared" si="2"/>
        <v>-0.11748063697518674</v>
      </c>
      <c r="E73" s="505">
        <f>TableUS6c!D74</f>
        <v>1.9690574756608419</v>
      </c>
      <c r="F73" s="504">
        <f>DataUS2!D153/DataUS1!B153</f>
        <v>9.4457259203702439E-3</v>
      </c>
      <c r="G73" s="566">
        <f t="shared" si="10"/>
        <v>8.4726229940852264E-3</v>
      </c>
      <c r="H73" s="504">
        <f t="shared" si="7"/>
        <v>-0.12433825176186841</v>
      </c>
      <c r="I73" s="599">
        <f>DataUS2!AE153/DataUS2!DV153</f>
        <v>-6.3327563451748281E-4</v>
      </c>
      <c r="J73" s="23"/>
      <c r="K73" s="23">
        <f>DataUS2!DV153/((DataUS2!DV152+DataUS2!D152+DataUS2!AE152)*(1+TableUS15a!G148))-1</f>
        <v>-0.17241731044493591</v>
      </c>
      <c r="L73" s="955"/>
      <c r="M73" s="23"/>
      <c r="N73" s="23"/>
      <c r="O73" s="23"/>
      <c r="P73" s="23"/>
      <c r="Q73" s="23"/>
      <c r="S73" s="24">
        <f>1+TableUS15a!$C148</f>
        <v>0.99644222328532339</v>
      </c>
      <c r="T73" s="24">
        <f>1+$C73</f>
        <v>0.96332652254735773</v>
      </c>
      <c r="U73" s="6">
        <f t="shared" si="11"/>
        <v>0.88251936302481326</v>
      </c>
      <c r="V73" s="6">
        <f t="shared" si="12"/>
        <v>1.0084726229940852</v>
      </c>
      <c r="W73" s="6">
        <f t="shared" si="13"/>
        <v>0.87566174823813159</v>
      </c>
      <c r="X73" s="6">
        <f t="shared" si="14"/>
        <v>0.99936411593046892</v>
      </c>
      <c r="Y73" s="6"/>
      <c r="Z73" s="24"/>
      <c r="AA73" s="6"/>
      <c r="AB73" s="6"/>
      <c r="AC73" s="6"/>
      <c r="AD73" s="484"/>
      <c r="AE73" s="484"/>
      <c r="AF73" s="484"/>
      <c r="AG73" s="484"/>
    </row>
    <row r="74" spans="1:33">
      <c r="A74" s="114">
        <v>2010</v>
      </c>
      <c r="B74" s="556">
        <f>TableUS1!D150</f>
        <v>12821.625300000002</v>
      </c>
      <c r="C74" s="567">
        <f t="shared" si="15"/>
        <v>3.6864664767384925E-2</v>
      </c>
      <c r="D74" s="579">
        <f t="shared" si="2"/>
        <v>-3.9063053497694344E-2</v>
      </c>
      <c r="E74" s="507">
        <f>TableUS6c!D75</f>
        <v>1.8248669690885444</v>
      </c>
      <c r="F74" s="562">
        <f>DataUS2!D154/DataUS1!B154</f>
        <v>8.0611699048793763E-3</v>
      </c>
      <c r="G74" s="578">
        <f t="shared" si="10"/>
        <v>4.7970798400387643E-3</v>
      </c>
      <c r="H74" s="562">
        <f t="shared" si="7"/>
        <v>-4.3044720804354175E-2</v>
      </c>
      <c r="I74" s="600">
        <f>DataUS2!AE154/DataUS2!DV154</f>
        <v>-1.7875961539854824E-3</v>
      </c>
      <c r="J74" s="23"/>
      <c r="K74" s="23">
        <f>DataUS2!DV154/((DataUS2!DV153+DataUS2!D153+DataUS2!AE153)*(1+TableUS15a!G149))-1</f>
        <v>-6.3970380078547495E-2</v>
      </c>
      <c r="L74" s="955"/>
      <c r="M74" s="23"/>
      <c r="N74" s="23"/>
      <c r="O74" s="23"/>
      <c r="P74" s="23"/>
      <c r="Q74" s="23"/>
      <c r="S74" s="24">
        <f>1+TableUS15a!$C149</f>
        <v>1.0164027650242149</v>
      </c>
      <c r="T74" s="24">
        <f>1+$C74</f>
        <v>1.0368646647673849</v>
      </c>
      <c r="U74" s="6">
        <f t="shared" si="11"/>
        <v>0.96093694650230566</v>
      </c>
      <c r="V74" s="6">
        <f t="shared" si="12"/>
        <v>1.0047970798400387</v>
      </c>
      <c r="W74" s="6">
        <f t="shared" si="13"/>
        <v>0.95695527919564582</v>
      </c>
      <c r="X74" s="6">
        <f t="shared" si="14"/>
        <v>0.99936672436548246</v>
      </c>
      <c r="Y74" s="6"/>
      <c r="Z74" s="24"/>
      <c r="AA74" s="6"/>
      <c r="AB74" s="6"/>
      <c r="AC74" s="6"/>
      <c r="AD74" s="484"/>
      <c r="AE74" s="484"/>
      <c r="AF74" s="484"/>
      <c r="AG74" s="484"/>
    </row>
    <row r="75" spans="1:33">
      <c r="A75" s="82">
        <v>2011</v>
      </c>
      <c r="B75" s="503" t="e">
        <f>TableUS1!#REF!</f>
        <v>#REF!</v>
      </c>
      <c r="C75" s="514" t="e">
        <f t="shared" si="15"/>
        <v>#REF!</v>
      </c>
      <c r="D75" s="560" t="e">
        <f>(1+C75)*(E75/E74)-1</f>
        <v>#REF!</v>
      </c>
      <c r="E75" s="505" t="e">
        <f>TableUS6c!#REF!</f>
        <v>#REF!</v>
      </c>
      <c r="F75" s="504"/>
      <c r="G75" s="566">
        <f t="shared" si="10"/>
        <v>4.4174014004459963E-3</v>
      </c>
      <c r="H75" s="504" t="e">
        <f t="shared" si="7"/>
        <v>#REF!</v>
      </c>
      <c r="I75" s="83"/>
      <c r="R75" s="15"/>
      <c r="S75" s="24">
        <f>1+TableUS15a!$C150</f>
        <v>1.02</v>
      </c>
      <c r="T75" s="24" t="e">
        <f>1+$C75</f>
        <v>#REF!</v>
      </c>
      <c r="U75" s="6" t="e">
        <f t="shared" si="11"/>
        <v>#REF!</v>
      </c>
      <c r="V75" s="6">
        <f t="shared" si="12"/>
        <v>1.0044174014004459</v>
      </c>
      <c r="W75" s="6" t="e">
        <f t="shared" si="13"/>
        <v>#REF!</v>
      </c>
      <c r="X75" s="6">
        <f t="shared" si="14"/>
        <v>0.99821240384601451</v>
      </c>
      <c r="Y75" s="6"/>
      <c r="Z75" s="24"/>
      <c r="AA75" s="6"/>
      <c r="AB75" s="6"/>
      <c r="AC75" s="6"/>
      <c r="AE75" s="484"/>
      <c r="AF75" s="484"/>
      <c r="AG75" s="484"/>
    </row>
    <row r="76" spans="1:33">
      <c r="A76" s="84"/>
      <c r="B76" s="508"/>
      <c r="C76" s="514"/>
      <c r="D76" s="516"/>
      <c r="E76" s="498"/>
      <c r="F76" s="498"/>
      <c r="G76" s="566"/>
      <c r="H76" s="26"/>
      <c r="I76" s="80"/>
      <c r="R76" s="15"/>
      <c r="S76" s="15"/>
      <c r="T76" s="15"/>
      <c r="W76" s="5"/>
      <c r="Z76" s="15"/>
    </row>
    <row r="77" spans="1:33">
      <c r="A77" s="84"/>
      <c r="B77" s="508"/>
      <c r="C77" s="514"/>
      <c r="D77" s="516"/>
      <c r="E77" s="498"/>
      <c r="F77" s="498"/>
      <c r="G77" s="566"/>
      <c r="H77" s="26"/>
      <c r="I77" s="80"/>
      <c r="R77" s="15"/>
      <c r="S77" s="15"/>
      <c r="T77" s="15"/>
      <c r="W77" s="5"/>
      <c r="Z77" s="15"/>
    </row>
    <row r="78" spans="1:33">
      <c r="A78" s="84"/>
      <c r="B78" s="508"/>
      <c r="C78" s="514"/>
      <c r="D78" s="516"/>
      <c r="E78" s="498"/>
      <c r="F78" s="498"/>
      <c r="G78" s="566"/>
      <c r="H78" s="26"/>
      <c r="I78" s="80"/>
      <c r="R78" s="15"/>
      <c r="S78" s="15"/>
      <c r="T78" s="15"/>
      <c r="W78" s="5"/>
      <c r="Z78" s="15"/>
    </row>
    <row r="79" spans="1:33" ht="21" customHeight="1">
      <c r="A79" s="84"/>
      <c r="B79" s="853" t="s">
        <v>427</v>
      </c>
      <c r="C79" s="708" t="s">
        <v>914</v>
      </c>
      <c r="D79" s="709" t="s">
        <v>425</v>
      </c>
      <c r="E79" s="12" t="s">
        <v>281</v>
      </c>
      <c r="F79" s="51" t="s">
        <v>637</v>
      </c>
      <c r="G79" s="710" t="s">
        <v>426</v>
      </c>
      <c r="H79" s="710" t="s">
        <v>949</v>
      </c>
      <c r="I79" s="711" t="s">
        <v>271</v>
      </c>
      <c r="R79" s="15"/>
      <c r="S79" s="15"/>
      <c r="T79" s="15"/>
      <c r="Z79" s="15"/>
    </row>
    <row r="80" spans="1:33">
      <c r="A80" s="584" t="s">
        <v>632</v>
      </c>
      <c r="B80" s="854">
        <f>PRODUCT(S11:S74)^(1/64)-1</f>
        <v>3.8444606063344988E-2</v>
      </c>
      <c r="C80" s="519">
        <f>PRODUCT(T11:T74)^(1/64)-1</f>
        <v>3.1366893449512823E-2</v>
      </c>
      <c r="D80" s="518">
        <f>PRODUCT(U11:U74)^(1/64)-1</f>
        <v>3.846073091065505E-2</v>
      </c>
      <c r="E80" s="707">
        <f>AVERAGE(E10:E73)</f>
        <v>1.6668117756910588</v>
      </c>
      <c r="F80" s="510">
        <f>AVERAGE(F10:F73)</f>
        <v>3.7325668569660332E-2</v>
      </c>
      <c r="G80" s="510">
        <f>PRODUCT(V11:V74)^(1/64)-1</f>
        <v>2.3201757508571452E-2</v>
      </c>
      <c r="H80" s="510">
        <f>PRODUCT(W11:W74)^(1/64)-1</f>
        <v>1.5779951176810414E-2</v>
      </c>
      <c r="I80" s="538">
        <f>PRODUCT(X11:X74)^(1/64)-1</f>
        <v>-8.5351635778252444E-4</v>
      </c>
      <c r="R80" s="15"/>
      <c r="S80" s="15"/>
      <c r="T80" s="15"/>
      <c r="Z80" s="15"/>
    </row>
    <row r="81" spans="1:26">
      <c r="A81" s="584"/>
      <c r="B81" s="855"/>
      <c r="C81" s="588"/>
      <c r="D81" s="480"/>
      <c r="E81" s="499"/>
      <c r="F81" s="499"/>
      <c r="G81" s="511">
        <f>(G80)/($G80+$H80+$I80)</f>
        <v>0.60851973545508764</v>
      </c>
      <c r="H81" s="511">
        <f>(H80)/($G80+$H80+$I80)</f>
        <v>0.41386570444327081</v>
      </c>
      <c r="I81" s="601">
        <f>(I80)/($G80+$H80+$I80)</f>
        <v>-2.2385439898358388E-2</v>
      </c>
      <c r="R81" s="15"/>
      <c r="S81" s="15"/>
      <c r="T81" s="15"/>
      <c r="Z81" s="15"/>
    </row>
    <row r="82" spans="1:26">
      <c r="A82" s="584"/>
      <c r="B82" s="852"/>
      <c r="C82" s="168"/>
      <c r="D82" s="590"/>
      <c r="E82" s="499"/>
      <c r="F82" s="499"/>
      <c r="G82" s="499"/>
      <c r="H82" s="499"/>
      <c r="I82" s="602"/>
      <c r="R82" s="15"/>
      <c r="S82" s="15"/>
      <c r="T82" s="15"/>
      <c r="Z82" s="15"/>
    </row>
    <row r="83" spans="1:26">
      <c r="A83" s="584" t="s">
        <v>621</v>
      </c>
      <c r="B83" s="691">
        <f>PRODUCT(S25:S74)^(1/50)-1</f>
        <v>4.074786010691267E-2</v>
      </c>
      <c r="C83" s="571">
        <f>PRODUCT(T25:T74)^(1/50)-1</f>
        <v>3.0705940335147286E-2</v>
      </c>
      <c r="D83" s="569">
        <f>PRODUCT(U25:U74)^(1/50)-1</f>
        <v>3.4965573915329395E-2</v>
      </c>
      <c r="E83" s="499">
        <f>AVERAGE(E24:E73)</f>
        <v>1.7337917180954812</v>
      </c>
      <c r="F83" s="26">
        <f>AVERAGE(F24:F73)</f>
        <v>3.5020918479072967E-2</v>
      </c>
      <c r="G83" s="26">
        <f>PRODUCT(V25:V74)^(1/50)-1</f>
        <v>2.0789542442579467E-2</v>
      </c>
      <c r="H83" s="26">
        <f>PRODUCT(W25:W74)^(1/50)-1</f>
        <v>1.4577996042864916E-2</v>
      </c>
      <c r="I83" s="603">
        <f>PRODUCT(X25:X74)^(1/50)-1</f>
        <v>-6.8075161338898571E-4</v>
      </c>
      <c r="R83" s="15"/>
      <c r="S83" s="15"/>
      <c r="T83" s="15"/>
      <c r="Z83" s="15"/>
    </row>
    <row r="84" spans="1:26">
      <c r="A84" s="584"/>
      <c r="B84" s="691"/>
      <c r="C84" s="571"/>
      <c r="D84" s="569"/>
      <c r="E84" s="499"/>
      <c r="F84" s="26"/>
      <c r="G84" s="511">
        <f>(G83)/($G83+$H83+$I83)</f>
        <v>0.59935048233966226</v>
      </c>
      <c r="H84" s="511">
        <f>(H83)/($G83+$H83+$I83)</f>
        <v>0.42027519287493703</v>
      </c>
      <c r="I84" s="601">
        <f>(I83)/($G83+$H83+$I83)</f>
        <v>-1.9625675214599292E-2</v>
      </c>
      <c r="R84" s="15"/>
      <c r="S84" s="15"/>
      <c r="T84" s="15"/>
      <c r="Z84" s="15"/>
    </row>
    <row r="85" spans="1:26">
      <c r="A85" s="84"/>
      <c r="B85" s="856"/>
      <c r="C85" s="460"/>
      <c r="D85" s="476"/>
      <c r="E85" s="506"/>
      <c r="F85" s="498"/>
      <c r="I85" s="80"/>
      <c r="R85" s="15"/>
      <c r="S85" s="15"/>
      <c r="T85" s="15"/>
      <c r="Z85" s="15"/>
    </row>
    <row r="86" spans="1:26" s="645" customFormat="1">
      <c r="A86" s="243" t="s">
        <v>639</v>
      </c>
      <c r="B86" s="593">
        <f>PRODUCT(S15:S24)^(1/10)-1</f>
        <v>2.0768987010344464E-2</v>
      </c>
      <c r="C86" s="592">
        <f>PRODUCT(T15:T24)^(1/10)-1</f>
        <v>3.5258611464163758E-2</v>
      </c>
      <c r="D86" s="593">
        <f>PRODUCT(U15:U24)^(1/10)-1</f>
        <v>3.7265860049964905E-2</v>
      </c>
      <c r="E86" s="506">
        <f>AVERAGE(E14:E23)</f>
        <v>1.4656218222409634</v>
      </c>
      <c r="F86" s="552">
        <f>AVERAGE(F14:F23)</f>
        <v>4.6827020823457112E-2</v>
      </c>
      <c r="G86" s="552">
        <f>PRODUCT(V15:V24)^(1/10)-1</f>
        <v>3.1993555703988097E-2</v>
      </c>
      <c r="H86" s="552">
        <f>PRODUCT(W15:W24)^(1/10)-1</f>
        <v>6.0972482530838867E-3</v>
      </c>
      <c r="I86" s="604">
        <f>PRODUCT(X15:X24)^(1/10)-1</f>
        <v>-9.8240434711960312E-4</v>
      </c>
      <c r="R86" s="646"/>
      <c r="S86" s="646"/>
      <c r="T86" s="646"/>
      <c r="Z86" s="646"/>
    </row>
    <row r="87" spans="1:26">
      <c r="A87" s="84"/>
      <c r="B87" s="856"/>
      <c r="C87" s="460"/>
      <c r="D87" s="476"/>
      <c r="E87" s="506"/>
      <c r="F87" s="498"/>
      <c r="G87" s="511">
        <f>(G86)/($G86+$H86+$I86)</f>
        <v>0.86216479396237566</v>
      </c>
      <c r="H87" s="511">
        <f>(H86)/($G86+$H86+$I86)</f>
        <v>0.16430911376325213</v>
      </c>
      <c r="I87" s="601">
        <f>(I86)/($G86+$H86+$I86)</f>
        <v>-2.647390772562783E-2</v>
      </c>
      <c r="R87" s="15"/>
      <c r="S87" s="15"/>
      <c r="T87" s="15"/>
      <c r="Z87" s="15"/>
    </row>
    <row r="88" spans="1:26">
      <c r="A88" s="84"/>
      <c r="B88" s="856"/>
      <c r="C88" s="577"/>
      <c r="D88" s="572"/>
      <c r="E88" s="506"/>
      <c r="F88" s="498"/>
      <c r="G88" s="573"/>
      <c r="H88" s="27"/>
      <c r="I88" s="80"/>
      <c r="R88" s="15"/>
      <c r="S88" s="15"/>
      <c r="T88" s="15"/>
      <c r="Z88" s="15"/>
    </row>
    <row r="89" spans="1:26" s="645" customFormat="1">
      <c r="A89" s="243" t="s">
        <v>622</v>
      </c>
      <c r="B89" s="593">
        <f>PRODUCT(S25:S34)^(1/10)-1</f>
        <v>2.7434161082528385E-2</v>
      </c>
      <c r="C89" s="592">
        <f>PRODUCT(T25:T34)^(1/10)-1</f>
        <v>4.137364871062732E-2</v>
      </c>
      <c r="D89" s="593">
        <f>PRODUCT(U25:U34)^(1/10)-1</f>
        <v>3.668594096945732E-2</v>
      </c>
      <c r="E89" s="506">
        <f>AVERAGE(E24:E33)</f>
        <v>1.4211725350648898</v>
      </c>
      <c r="F89" s="552">
        <f>AVERAGE(F24:F33)</f>
        <v>3.6828977129512872E-2</v>
      </c>
      <c r="G89" s="552">
        <f>PRODUCT(V25:V34)^(1/10)-1</f>
        <v>2.5861575299425787E-2</v>
      </c>
      <c r="H89" s="552">
        <f>PRODUCT(W25:W34)^(1/10)-1</f>
        <v>1.0208269127842007E-2</v>
      </c>
      <c r="I89" s="604">
        <f>PRODUCT(X25:X34)^(1/10)-1</f>
        <v>3.3975019025356268E-4</v>
      </c>
      <c r="R89" s="552"/>
      <c r="S89" s="646"/>
      <c r="T89" s="646"/>
      <c r="Z89" s="646"/>
    </row>
    <row r="90" spans="1:26">
      <c r="A90" s="243"/>
      <c r="B90" s="576"/>
      <c r="C90" s="592"/>
      <c r="D90" s="593"/>
      <c r="E90" s="506"/>
      <c r="F90" s="552"/>
      <c r="G90" s="511">
        <f>(G89)/($G89+$H89+$I89)</f>
        <v>0.71029561221701831</v>
      </c>
      <c r="H90" s="511">
        <f>(H89)/($G89+$H89+$I89)</f>
        <v>0.28037305097952092</v>
      </c>
      <c r="I90" s="601">
        <f>(I89)/($G89+$H89+$I89)</f>
        <v>9.3313368034607276E-3</v>
      </c>
      <c r="R90" s="23"/>
      <c r="S90" s="15"/>
      <c r="T90" s="15"/>
      <c r="Z90" s="15"/>
    </row>
    <row r="91" spans="1:26">
      <c r="A91" s="243"/>
      <c r="B91" s="576"/>
      <c r="C91" s="592"/>
      <c r="D91" s="593"/>
      <c r="E91" s="506"/>
      <c r="F91" s="552"/>
      <c r="G91" s="511"/>
      <c r="H91" s="511"/>
      <c r="I91" s="601"/>
      <c r="R91" s="23"/>
      <c r="S91" s="15"/>
      <c r="T91" s="15"/>
      <c r="Z91" s="15"/>
    </row>
    <row r="92" spans="1:26" s="645" customFormat="1">
      <c r="A92" s="243" t="s">
        <v>623</v>
      </c>
      <c r="B92" s="593">
        <f>PRODUCT(S35:S44)^(1/10)-1</f>
        <v>7.822537572826338E-2</v>
      </c>
      <c r="C92" s="592">
        <f>PRODUCT(T35:T44)^(1/10)-1</f>
        <v>2.9155245170482846E-2</v>
      </c>
      <c r="D92" s="593">
        <f>PRODUCT(U35:U44)^(1/10)-1</f>
        <v>5.1907680586755323E-2</v>
      </c>
      <c r="E92" s="506">
        <f>AVERAGE(E34:E43)</f>
        <v>1.5060826112130024</v>
      </c>
      <c r="F92" s="552">
        <f>AVERAGE(F34:F43)</f>
        <v>4.0115127461956911E-2</v>
      </c>
      <c r="G92" s="552">
        <f>PRODUCT(V35:V44)^(1/10)-1</f>
        <v>2.6608893664961553E-2</v>
      </c>
      <c r="H92" s="552">
        <f>PRODUCT(W35:W44)^(1/10)-1</f>
        <v>2.5149295320960663E-2</v>
      </c>
      <c r="I92" s="604">
        <f>PRODUCT(X35:X44)^(1/10)-1</f>
        <v>-4.938139505451522E-4</v>
      </c>
      <c r="R92" s="552"/>
      <c r="S92" s="646"/>
      <c r="T92" s="646"/>
      <c r="Z92" s="646"/>
    </row>
    <row r="93" spans="1:26">
      <c r="A93" s="243"/>
      <c r="B93" s="576"/>
      <c r="C93" s="592"/>
      <c r="D93" s="593"/>
      <c r="E93" s="506"/>
      <c r="F93" s="552"/>
      <c r="G93" s="511">
        <f>(G92)/($G92+$H92+$I92)</f>
        <v>0.51905233696107689</v>
      </c>
      <c r="H93" s="511">
        <f>(H92)/($G92+$H92+$I92)</f>
        <v>0.49058035533653477</v>
      </c>
      <c r="I93" s="601">
        <f>(I92)/($G92+$H92+$I92)</f>
        <v>-9.632692297611661E-3</v>
      </c>
      <c r="R93" s="23"/>
      <c r="S93" s="15"/>
      <c r="T93" s="15"/>
      <c r="Z93" s="15"/>
    </row>
    <row r="94" spans="1:26">
      <c r="A94" s="243"/>
      <c r="B94" s="576"/>
      <c r="C94" s="592"/>
      <c r="D94" s="593"/>
      <c r="E94" s="506"/>
      <c r="F94" s="552"/>
      <c r="G94" s="511"/>
      <c r="H94" s="511"/>
      <c r="I94" s="601"/>
      <c r="R94" s="23"/>
      <c r="S94" s="15"/>
      <c r="T94" s="15"/>
      <c r="Z94" s="15"/>
    </row>
    <row r="95" spans="1:26" s="645" customFormat="1">
      <c r="A95" s="243" t="s">
        <v>624</v>
      </c>
      <c r="B95" s="593">
        <f>PRODUCT(S45:S54)^(1/10)-1</f>
        <v>4.7212548419278022E-2</v>
      </c>
      <c r="C95" s="592">
        <f>PRODUCT(T45:T54)^(1/10)-1</f>
        <v>3.2384437331047566E-2</v>
      </c>
      <c r="D95" s="593">
        <f>PRODUCT(U45:U54)^(1/10)-1</f>
        <v>4.002954817424409E-2</v>
      </c>
      <c r="E95" s="506">
        <f>AVERAGE(E44:E53)</f>
        <v>1.8263753996650038</v>
      </c>
      <c r="F95" s="552">
        <f>AVERAGE(F44:F53)</f>
        <v>3.3184531061734419E-2</v>
      </c>
      <c r="G95" s="552">
        <f>PRODUCT(V45:V54)^(1/10)-1</f>
        <v>1.8146130884948652E-2</v>
      </c>
      <c r="H95" s="552">
        <f>PRODUCT(W45:W54)^(1/10)-1</f>
        <v>2.2651855540636978E-2</v>
      </c>
      <c r="I95" s="604">
        <f>PRODUCT(X45:X54)^(1/10)-1</f>
        <v>-1.1328001898072149E-3</v>
      </c>
      <c r="R95" s="552"/>
      <c r="S95" s="646"/>
      <c r="T95" s="646"/>
      <c r="Z95" s="646"/>
    </row>
    <row r="96" spans="1:26">
      <c r="A96" s="243"/>
      <c r="B96" s="576"/>
      <c r="C96" s="592"/>
      <c r="D96" s="593"/>
      <c r="E96" s="506"/>
      <c r="F96" s="552"/>
      <c r="G96" s="511">
        <f>(G95)/($G95+$H95+$I95)</f>
        <v>0.45748255856115588</v>
      </c>
      <c r="H96" s="511">
        <f>(H95)/($G95+$H95+$I95)</f>
        <v>0.57107649529210491</v>
      </c>
      <c r="I96" s="601">
        <f>(I95)/($G95+$H95+$I95)</f>
        <v>-2.85590538532608E-2</v>
      </c>
      <c r="R96" s="23"/>
      <c r="S96" s="15"/>
      <c r="T96" s="15"/>
      <c r="Z96" s="15"/>
    </row>
    <row r="97" spans="1:26">
      <c r="A97" s="243"/>
      <c r="B97" s="576"/>
      <c r="C97" s="592"/>
      <c r="D97" s="593"/>
      <c r="E97" s="506"/>
      <c r="F97" s="552"/>
      <c r="G97" s="511"/>
      <c r="H97" s="511"/>
      <c r="I97" s="601"/>
      <c r="R97" s="23"/>
      <c r="S97" s="15"/>
      <c r="T97" s="15"/>
      <c r="Z97" s="15"/>
    </row>
    <row r="98" spans="1:26" s="645" customFormat="1">
      <c r="A98" s="243" t="s">
        <v>625</v>
      </c>
      <c r="B98" s="593">
        <f>PRODUCT(S55:S64)^(1/10)-1</f>
        <v>2.795891176741816E-2</v>
      </c>
      <c r="C98" s="592">
        <f>PRODUCT(T55:T64)^(1/10)-1</f>
        <v>3.7061648100396916E-2</v>
      </c>
      <c r="D98" s="593">
        <f>PRODUCT(U55:U64)^(1/10)-1</f>
        <v>3.031867197461402E-2</v>
      </c>
      <c r="E98" s="506">
        <f>AVERAGE(E54:E63)</f>
        <v>1.7432180137257021</v>
      </c>
      <c r="F98" s="552">
        <f>AVERAGE(F54:F63)</f>
        <v>3.0393152551855707E-2</v>
      </c>
      <c r="G98" s="552">
        <f>PRODUCT(V55:V64)^(1/10)-1</f>
        <v>1.7543144402986321E-2</v>
      </c>
      <c r="H98" s="552">
        <f>PRODUCT(W55:W64)^(1/10)-1</f>
        <v>1.3620455974540535E-2</v>
      </c>
      <c r="I98" s="604">
        <f>PRODUCT(X55:X64)^(1/10)-1</f>
        <v>-1.0508739125267841E-3</v>
      </c>
      <c r="R98" s="552"/>
      <c r="S98" s="646"/>
      <c r="T98" s="646"/>
      <c r="Z98" s="646"/>
    </row>
    <row r="99" spans="1:26">
      <c r="A99" s="243"/>
      <c r="B99" s="576"/>
      <c r="C99" s="592"/>
      <c r="D99" s="593"/>
      <c r="E99" s="506"/>
      <c r="F99" s="552"/>
      <c r="G99" s="511">
        <f>(G98)/($G98+$H98+$I98)</f>
        <v>0.58258239828853298</v>
      </c>
      <c r="H99" s="511">
        <f>(H98)/($G98+$H98+$I98)</f>
        <v>0.45231560119179337</v>
      </c>
      <c r="I99" s="601">
        <f>(I98)/($G98+$H98+$I98)</f>
        <v>-3.4897999480326417E-2</v>
      </c>
      <c r="R99" s="23"/>
      <c r="S99" s="15"/>
      <c r="T99" s="15"/>
      <c r="Z99" s="15"/>
    </row>
    <row r="100" spans="1:26">
      <c r="A100" s="243"/>
      <c r="B100" s="576"/>
      <c r="C100" s="592"/>
      <c r="D100" s="593"/>
      <c r="E100" s="506"/>
      <c r="F100" s="552"/>
      <c r="G100" s="511"/>
      <c r="H100" s="511"/>
      <c r="I100" s="601"/>
      <c r="R100" s="23"/>
      <c r="S100" s="15"/>
      <c r="T100" s="15"/>
      <c r="Z100" s="15"/>
    </row>
    <row r="101" spans="1:26" s="645" customFormat="1">
      <c r="A101" s="243" t="s">
        <v>626</v>
      </c>
      <c r="B101" s="593">
        <f>PRODUCT(S65:S74)^(1/10)-1</f>
        <v>2.3890443223592239E-2</v>
      </c>
      <c r="C101" s="592">
        <f>PRODUCT(T65:T74)^(1/10)-1</f>
        <v>1.3772244118144039E-2</v>
      </c>
      <c r="D101" s="593">
        <f>PRODUCT(U65:U74)^(1/10)-1</f>
        <v>1.6219295432281289E-2</v>
      </c>
      <c r="E101" s="506">
        <f>AVERAGE(E64:E73)</f>
        <v>2.1721100308088084</v>
      </c>
      <c r="F101" s="552">
        <f>AVERAGE(F64:F73)</f>
        <v>3.4582804190304919E-2</v>
      </c>
      <c r="G101" s="552">
        <f>PRODUCT(V65:V74)^(1/10)-1</f>
        <v>1.5837703393037028E-2</v>
      </c>
      <c r="H101" s="552">
        <f>PRODUCT(W65:W74)^(1/10)-1</f>
        <v>1.4424164292492492E-3</v>
      </c>
      <c r="I101" s="604">
        <f>PRODUCT(X65:X74)^(1/10)-1</f>
        <v>-1.0652371923783877E-3</v>
      </c>
      <c r="R101" s="552"/>
      <c r="S101" s="646"/>
      <c r="T101" s="646"/>
      <c r="Z101" s="646"/>
    </row>
    <row r="102" spans="1:26" ht="13" thickBot="1">
      <c r="A102" s="594"/>
      <c r="B102" s="857"/>
      <c r="C102" s="595"/>
      <c r="D102" s="596"/>
      <c r="E102" s="542"/>
      <c r="F102" s="597"/>
      <c r="G102" s="574">
        <f>(G101)/($G101+$H101+$I101)</f>
        <v>0.97673870076770308</v>
      </c>
      <c r="H102" s="574">
        <f>(H101)/($G101+$H101+$I101)</f>
        <v>8.8956328711794264E-2</v>
      </c>
      <c r="I102" s="606">
        <f>(I101)/($G101+$H101+$I101)</f>
        <v>-6.5695029479497305E-2</v>
      </c>
      <c r="R102" s="78"/>
      <c r="S102" s="2"/>
      <c r="T102" s="2"/>
      <c r="Z102" s="2"/>
    </row>
    <row r="103" spans="1:26" ht="13" thickTop="1">
      <c r="B103" s="2"/>
      <c r="C103" s="2"/>
      <c r="D103" s="2"/>
      <c r="E103" s="2"/>
      <c r="F103" s="2"/>
      <c r="G103" s="2"/>
      <c r="H103" s="2"/>
      <c r="I103" s="2"/>
      <c r="J103" s="27"/>
      <c r="K103" s="27"/>
      <c r="L103" s="27"/>
      <c r="M103" s="27"/>
      <c r="N103" s="27"/>
      <c r="O103" s="27"/>
      <c r="P103" s="27"/>
      <c r="Q103" s="27"/>
      <c r="R103" s="2"/>
      <c r="S103" s="2"/>
      <c r="T103" s="2"/>
      <c r="Z103" s="2"/>
    </row>
    <row r="104" spans="1:26">
      <c r="B104" s="2"/>
      <c r="C104" s="2"/>
      <c r="D104" s="2"/>
      <c r="E104" s="2"/>
      <c r="F104" s="2"/>
      <c r="G104" s="2"/>
      <c r="H104" s="2"/>
      <c r="I104" s="2"/>
      <c r="R104" s="2"/>
      <c r="S104" s="2"/>
      <c r="T104" s="2"/>
      <c r="Z104" s="2"/>
    </row>
    <row r="105" spans="1:26">
      <c r="B105" s="2"/>
      <c r="C105" s="2"/>
      <c r="D105" s="2"/>
      <c r="E105" s="2"/>
      <c r="F105" s="2"/>
      <c r="G105" s="2"/>
      <c r="H105" s="2"/>
      <c r="I105" s="2"/>
      <c r="R105" s="2"/>
      <c r="S105" s="2"/>
      <c r="T105" s="2"/>
      <c r="Z105" s="2"/>
    </row>
    <row r="106" spans="1:26">
      <c r="B106" s="2"/>
      <c r="C106" s="2"/>
      <c r="D106" s="2"/>
      <c r="E106" s="2"/>
      <c r="F106" s="2"/>
      <c r="G106" s="2"/>
      <c r="H106" s="2"/>
      <c r="I106" s="2"/>
      <c r="R106" s="2"/>
      <c r="S106" s="2"/>
      <c r="T106" s="2"/>
      <c r="Z106" s="2"/>
    </row>
    <row r="107" spans="1:26">
      <c r="B107" s="2"/>
      <c r="C107" s="2"/>
      <c r="D107" s="2"/>
      <c r="E107" s="2"/>
      <c r="F107" s="2"/>
      <c r="G107" s="2"/>
      <c r="H107" s="2"/>
      <c r="I107" s="2"/>
      <c r="R107" s="2"/>
      <c r="S107" s="2"/>
      <c r="T107" s="2"/>
      <c r="Z107" s="2"/>
    </row>
    <row r="108" spans="1:26">
      <c r="B108" s="2"/>
      <c r="C108" s="2"/>
      <c r="D108" s="2"/>
      <c r="E108" s="2"/>
      <c r="F108" s="2"/>
      <c r="G108" s="2"/>
      <c r="H108" s="2"/>
      <c r="I108" s="2"/>
      <c r="J108" s="2"/>
      <c r="K108" s="2"/>
      <c r="L108" s="2"/>
      <c r="M108" s="2"/>
      <c r="N108" s="2"/>
      <c r="O108" s="2"/>
      <c r="P108" s="2"/>
      <c r="Q108" s="2"/>
      <c r="R108" s="2"/>
      <c r="S108" s="2"/>
      <c r="T108" s="2"/>
      <c r="Z108" s="2"/>
    </row>
    <row r="109" spans="1:26">
      <c r="B109" s="2"/>
      <c r="C109" s="2"/>
      <c r="D109" s="2"/>
      <c r="E109" s="2"/>
      <c r="F109" s="2"/>
      <c r="G109" s="2"/>
      <c r="H109" s="2"/>
      <c r="I109" s="2"/>
      <c r="J109" s="2"/>
      <c r="K109" s="2"/>
      <c r="L109" s="2"/>
      <c r="M109" s="2"/>
      <c r="N109" s="2"/>
      <c r="O109" s="2"/>
      <c r="P109" s="2"/>
      <c r="Q109" s="2"/>
      <c r="R109" s="2"/>
      <c r="S109" s="2"/>
      <c r="T109" s="2"/>
      <c r="Z109" s="2"/>
    </row>
    <row r="110" spans="1:26">
      <c r="B110" s="2"/>
      <c r="C110" s="2"/>
      <c r="D110" s="2"/>
      <c r="E110" s="2"/>
      <c r="F110" s="2"/>
      <c r="G110" s="2"/>
      <c r="H110" s="2"/>
      <c r="I110" s="2"/>
      <c r="J110" s="2"/>
      <c r="K110" s="2"/>
      <c r="L110" s="2"/>
      <c r="M110" s="2"/>
      <c r="N110" s="2"/>
      <c r="O110" s="2"/>
      <c r="P110" s="2"/>
      <c r="Q110" s="2"/>
      <c r="R110" s="2"/>
      <c r="S110" s="2"/>
      <c r="T110" s="2"/>
      <c r="Z110" s="2"/>
    </row>
    <row r="111" spans="1:26">
      <c r="B111" s="2"/>
      <c r="C111" s="2"/>
      <c r="D111" s="2"/>
      <c r="E111" s="2"/>
      <c r="F111" s="2"/>
      <c r="G111" s="2"/>
      <c r="H111" s="2"/>
      <c r="I111" s="2"/>
      <c r="J111" s="2"/>
      <c r="K111" s="2"/>
      <c r="L111" s="2"/>
      <c r="M111" s="2"/>
      <c r="N111" s="2"/>
      <c r="O111" s="2"/>
      <c r="P111" s="2"/>
      <c r="Q111" s="2"/>
      <c r="R111" s="2"/>
      <c r="S111" s="2"/>
      <c r="T111" s="2"/>
      <c r="Z111" s="2"/>
    </row>
    <row r="112" spans="1:26">
      <c r="B112" s="2"/>
      <c r="C112" s="2"/>
      <c r="D112" s="2"/>
      <c r="E112" s="2"/>
      <c r="F112" s="2"/>
      <c r="G112" s="2"/>
      <c r="H112" s="2"/>
      <c r="I112" s="2"/>
      <c r="J112" s="2"/>
      <c r="K112" s="2"/>
      <c r="L112" s="2"/>
      <c r="M112" s="2"/>
      <c r="N112" s="2"/>
      <c r="O112" s="2"/>
      <c r="P112" s="2"/>
      <c r="Q112" s="2"/>
      <c r="R112" s="2"/>
      <c r="S112" s="2"/>
      <c r="T112" s="2"/>
      <c r="Z112" s="2"/>
    </row>
    <row r="113" spans="2:26">
      <c r="B113" s="2"/>
      <c r="C113" s="2"/>
      <c r="D113" s="2"/>
      <c r="E113" s="2"/>
      <c r="F113" s="2"/>
      <c r="G113" s="2"/>
      <c r="H113" s="2"/>
      <c r="I113" s="2"/>
      <c r="J113" s="2"/>
      <c r="K113" s="2"/>
      <c r="L113" s="2"/>
      <c r="M113" s="2"/>
      <c r="N113" s="2"/>
      <c r="O113" s="2"/>
      <c r="P113" s="2"/>
      <c r="Q113" s="2"/>
      <c r="R113" s="2"/>
      <c r="S113" s="2"/>
      <c r="T113" s="2"/>
      <c r="Z113" s="2"/>
    </row>
    <row r="114" spans="2:26">
      <c r="B114" s="2"/>
      <c r="C114" s="2"/>
      <c r="D114" s="2"/>
      <c r="E114" s="2"/>
      <c r="F114" s="2"/>
      <c r="G114" s="2"/>
      <c r="H114" s="2"/>
      <c r="I114" s="2"/>
      <c r="J114" s="2"/>
      <c r="K114" s="2"/>
      <c r="L114" s="2"/>
      <c r="M114" s="2"/>
      <c r="N114" s="2"/>
      <c r="O114" s="2"/>
      <c r="P114" s="2"/>
      <c r="Q114" s="2"/>
      <c r="R114" s="2"/>
      <c r="S114" s="2"/>
      <c r="T114" s="2"/>
      <c r="Z114" s="2"/>
    </row>
    <row r="115" spans="2:26">
      <c r="B115" s="2"/>
      <c r="C115" s="2"/>
      <c r="D115" s="2"/>
      <c r="E115" s="2"/>
      <c r="F115" s="2"/>
      <c r="G115" s="2"/>
      <c r="H115" s="2"/>
      <c r="I115" s="2"/>
      <c r="J115" s="2"/>
      <c r="K115" s="2"/>
      <c r="L115" s="2"/>
      <c r="M115" s="2"/>
      <c r="N115" s="2"/>
      <c r="O115" s="2"/>
      <c r="P115" s="2"/>
      <c r="Q115" s="2"/>
      <c r="R115" s="2"/>
      <c r="S115" s="2"/>
      <c r="T115" s="2"/>
      <c r="Z115" s="2"/>
    </row>
    <row r="116" spans="2:26">
      <c r="B116" s="2"/>
      <c r="C116" s="2"/>
      <c r="D116" s="2"/>
      <c r="E116" s="2"/>
      <c r="F116" s="2"/>
      <c r="G116" s="2"/>
      <c r="H116" s="2"/>
      <c r="I116" s="2"/>
      <c r="J116" s="2"/>
      <c r="K116" s="2"/>
      <c r="L116" s="2"/>
      <c r="M116" s="2"/>
      <c r="N116" s="2"/>
      <c r="O116" s="2"/>
      <c r="P116" s="2"/>
      <c r="Q116" s="2"/>
      <c r="R116" s="2"/>
      <c r="S116" s="2"/>
      <c r="T116" s="2"/>
      <c r="Z116" s="2"/>
    </row>
    <row r="117" spans="2:26">
      <c r="B117" s="2"/>
      <c r="C117" s="2"/>
      <c r="D117" s="2"/>
      <c r="E117" s="2"/>
      <c r="F117" s="2"/>
      <c r="G117" s="2"/>
      <c r="H117" s="2"/>
      <c r="I117" s="2"/>
      <c r="J117" s="2"/>
      <c r="K117" s="2"/>
      <c r="L117" s="2"/>
      <c r="M117" s="2"/>
      <c r="N117" s="2"/>
      <c r="O117" s="2"/>
      <c r="P117" s="2"/>
      <c r="Q117" s="2"/>
      <c r="R117" s="2"/>
      <c r="S117" s="2"/>
      <c r="T117" s="2"/>
      <c r="Z117" s="2"/>
    </row>
    <row r="118" spans="2:26">
      <c r="B118" s="2"/>
      <c r="C118" s="2"/>
      <c r="D118" s="2"/>
      <c r="E118" s="2"/>
      <c r="F118" s="2"/>
      <c r="G118" s="2"/>
      <c r="H118" s="2"/>
      <c r="I118" s="2"/>
      <c r="J118" s="2"/>
      <c r="K118" s="2"/>
      <c r="L118" s="2"/>
      <c r="M118" s="2"/>
      <c r="N118" s="2"/>
      <c r="O118" s="2"/>
      <c r="P118" s="2"/>
      <c r="Q118" s="2"/>
      <c r="R118" s="2"/>
      <c r="S118" s="2"/>
      <c r="T118" s="2"/>
      <c r="Z118" s="2"/>
    </row>
    <row r="119" spans="2:26">
      <c r="B119" s="2"/>
      <c r="C119" s="2"/>
      <c r="D119" s="2"/>
      <c r="E119" s="2"/>
      <c r="F119" s="2"/>
      <c r="G119" s="2"/>
      <c r="H119" s="2"/>
      <c r="I119" s="2"/>
      <c r="J119" s="2"/>
      <c r="K119" s="2"/>
      <c r="L119" s="2"/>
      <c r="M119" s="2"/>
      <c r="N119" s="2"/>
      <c r="O119" s="2"/>
      <c r="P119" s="2"/>
      <c r="Q119" s="2"/>
      <c r="R119" s="2"/>
      <c r="S119" s="2"/>
      <c r="T119" s="2"/>
      <c r="Z119" s="2"/>
    </row>
    <row r="120" spans="2:26">
      <c r="B120" s="2"/>
      <c r="C120" s="2"/>
      <c r="D120" s="2"/>
      <c r="E120" s="2"/>
      <c r="F120" s="2"/>
      <c r="G120" s="2"/>
      <c r="H120" s="2"/>
      <c r="I120" s="2"/>
      <c r="J120" s="2"/>
      <c r="K120" s="2"/>
      <c r="L120" s="2"/>
      <c r="M120" s="2"/>
      <c r="N120" s="2"/>
      <c r="O120" s="2"/>
      <c r="P120" s="2"/>
      <c r="Q120" s="2"/>
      <c r="R120" s="2"/>
      <c r="S120" s="2"/>
      <c r="T120" s="2"/>
      <c r="Z120" s="2"/>
    </row>
    <row r="121" spans="2:26">
      <c r="B121" s="2"/>
      <c r="C121" s="2"/>
      <c r="D121" s="2"/>
      <c r="E121" s="2"/>
      <c r="F121" s="2"/>
      <c r="G121" s="2"/>
      <c r="H121" s="2"/>
      <c r="I121" s="2"/>
      <c r="J121" s="2"/>
      <c r="K121" s="2"/>
      <c r="L121" s="2"/>
      <c r="M121" s="2"/>
      <c r="N121" s="2"/>
      <c r="O121" s="2"/>
      <c r="P121" s="2"/>
      <c r="Q121" s="2"/>
      <c r="R121" s="2"/>
      <c r="S121" s="2"/>
      <c r="T121" s="2"/>
      <c r="Z121" s="2"/>
    </row>
    <row r="122" spans="2:26">
      <c r="B122" s="2"/>
      <c r="C122" s="2"/>
      <c r="D122" s="2"/>
      <c r="E122" s="2"/>
      <c r="F122" s="2"/>
      <c r="G122" s="2"/>
      <c r="H122" s="2"/>
      <c r="I122" s="2"/>
      <c r="J122" s="2"/>
      <c r="K122" s="2"/>
      <c r="L122" s="2"/>
      <c r="M122" s="2"/>
      <c r="N122" s="2"/>
      <c r="O122" s="2"/>
      <c r="P122" s="2"/>
      <c r="Q122" s="2"/>
      <c r="R122" s="2"/>
      <c r="S122" s="2"/>
      <c r="T122" s="2"/>
      <c r="Z122" s="2"/>
    </row>
    <row r="123" spans="2:26">
      <c r="B123" s="2"/>
      <c r="C123" s="2"/>
      <c r="D123" s="2"/>
      <c r="E123" s="2"/>
      <c r="F123" s="2"/>
      <c r="G123" s="2"/>
      <c r="H123" s="2"/>
      <c r="I123" s="2"/>
      <c r="J123" s="2"/>
      <c r="K123" s="2"/>
      <c r="L123" s="2"/>
      <c r="M123" s="2"/>
      <c r="N123" s="2"/>
      <c r="O123" s="2"/>
      <c r="P123" s="2"/>
      <c r="Q123" s="2"/>
      <c r="R123" s="2"/>
      <c r="S123" s="2"/>
      <c r="T123" s="2"/>
      <c r="Z123" s="2"/>
    </row>
    <row r="124" spans="2:26">
      <c r="B124" s="2"/>
      <c r="C124" s="2"/>
      <c r="D124" s="2"/>
      <c r="E124" s="2"/>
      <c r="F124" s="2"/>
      <c r="G124" s="2"/>
      <c r="H124" s="2"/>
      <c r="I124" s="2"/>
      <c r="J124" s="2"/>
      <c r="K124" s="2"/>
      <c r="L124" s="2"/>
      <c r="M124" s="2"/>
      <c r="N124" s="2"/>
      <c r="O124" s="2"/>
      <c r="P124" s="2"/>
      <c r="Q124" s="2"/>
      <c r="R124" s="2"/>
      <c r="S124" s="2"/>
      <c r="T124" s="2"/>
      <c r="Z124" s="2"/>
    </row>
    <row r="125" spans="2:26">
      <c r="B125" s="2"/>
      <c r="C125" s="2"/>
      <c r="D125" s="2"/>
      <c r="E125" s="2"/>
      <c r="F125" s="2"/>
      <c r="G125" s="2"/>
      <c r="H125" s="2"/>
      <c r="I125" s="2"/>
      <c r="J125" s="2"/>
      <c r="K125" s="2"/>
      <c r="L125" s="2"/>
      <c r="M125" s="2"/>
      <c r="N125" s="2"/>
      <c r="O125" s="2"/>
      <c r="P125" s="2"/>
      <c r="Q125" s="2"/>
      <c r="R125" s="2"/>
      <c r="S125" s="2"/>
      <c r="T125" s="2"/>
      <c r="Z125" s="2"/>
    </row>
    <row r="126" spans="2:26">
      <c r="B126" s="2"/>
      <c r="C126" s="2"/>
      <c r="D126" s="2"/>
      <c r="E126" s="2"/>
      <c r="F126" s="2"/>
      <c r="G126" s="2"/>
      <c r="H126" s="2"/>
      <c r="I126" s="2"/>
      <c r="J126" s="2"/>
      <c r="K126" s="2"/>
      <c r="L126" s="2"/>
      <c r="M126" s="2"/>
      <c r="N126" s="2"/>
      <c r="O126" s="2"/>
      <c r="P126" s="2"/>
      <c r="Q126" s="2"/>
      <c r="R126" s="2"/>
      <c r="S126" s="2"/>
      <c r="T126" s="2"/>
      <c r="Z126" s="2"/>
    </row>
    <row r="127" spans="2:26">
      <c r="B127" s="2"/>
      <c r="C127" s="2"/>
      <c r="D127" s="2"/>
      <c r="E127" s="2"/>
      <c r="F127" s="2"/>
      <c r="G127" s="2"/>
      <c r="H127" s="2"/>
      <c r="I127" s="2"/>
      <c r="J127" s="2"/>
      <c r="K127" s="2"/>
      <c r="L127" s="2"/>
      <c r="M127" s="2"/>
      <c r="N127" s="2"/>
      <c r="O127" s="2"/>
      <c r="P127" s="2"/>
      <c r="Q127" s="2"/>
      <c r="R127" s="2"/>
      <c r="S127" s="2"/>
      <c r="T127" s="2"/>
      <c r="Z127" s="2"/>
    </row>
    <row r="128" spans="2:26">
      <c r="B128" s="2"/>
      <c r="C128" s="2"/>
      <c r="D128" s="2"/>
      <c r="E128" s="2"/>
      <c r="F128" s="2"/>
      <c r="G128" s="2"/>
      <c r="H128" s="2"/>
      <c r="I128" s="2"/>
      <c r="J128" s="2"/>
      <c r="K128" s="2"/>
      <c r="L128" s="2"/>
      <c r="M128" s="2"/>
      <c r="N128" s="2"/>
      <c r="O128" s="2"/>
      <c r="P128" s="2"/>
      <c r="Q128" s="2"/>
      <c r="R128" s="2"/>
      <c r="S128" s="2"/>
      <c r="T128" s="2"/>
      <c r="Z128" s="2"/>
    </row>
    <row r="129" spans="2:26">
      <c r="B129" s="2"/>
      <c r="C129" s="2"/>
      <c r="D129" s="2"/>
      <c r="E129" s="2"/>
      <c r="F129" s="2"/>
      <c r="G129" s="2"/>
      <c r="H129" s="2"/>
      <c r="I129" s="2"/>
      <c r="J129" s="2"/>
      <c r="K129" s="2"/>
      <c r="L129" s="2"/>
      <c r="M129" s="2"/>
      <c r="N129" s="2"/>
      <c r="O129" s="2"/>
      <c r="P129" s="2"/>
      <c r="Q129" s="2"/>
      <c r="R129" s="2"/>
      <c r="S129" s="2"/>
      <c r="T129" s="2"/>
      <c r="Z129" s="2"/>
    </row>
    <row r="130" spans="2:26">
      <c r="B130" s="2"/>
      <c r="C130" s="2"/>
      <c r="D130" s="2"/>
      <c r="E130" s="2"/>
      <c r="F130" s="2"/>
      <c r="G130" s="2"/>
      <c r="H130" s="2"/>
      <c r="I130" s="2"/>
      <c r="J130" s="2"/>
      <c r="K130" s="2"/>
      <c r="L130" s="2"/>
      <c r="M130" s="2"/>
      <c r="N130" s="2"/>
      <c r="O130" s="2"/>
      <c r="P130" s="2"/>
      <c r="Q130" s="2"/>
      <c r="R130" s="2"/>
      <c r="S130" s="2"/>
      <c r="T130" s="2"/>
      <c r="Z130" s="2"/>
    </row>
    <row r="131" spans="2:26">
      <c r="B131" s="2"/>
      <c r="C131" s="2"/>
      <c r="D131" s="2"/>
      <c r="E131" s="2"/>
      <c r="F131" s="2"/>
      <c r="G131" s="2"/>
      <c r="H131" s="2"/>
      <c r="I131" s="2"/>
      <c r="J131" s="2"/>
      <c r="K131" s="2"/>
      <c r="L131" s="2"/>
      <c r="M131" s="2"/>
      <c r="N131" s="2"/>
      <c r="O131" s="2"/>
      <c r="P131" s="2"/>
      <c r="Q131" s="2"/>
      <c r="R131" s="2"/>
      <c r="S131" s="2"/>
      <c r="T131" s="2"/>
      <c r="Z131" s="2"/>
    </row>
    <row r="132" spans="2:26">
      <c r="B132" s="2"/>
      <c r="C132" s="2"/>
      <c r="D132" s="2"/>
      <c r="E132" s="2"/>
      <c r="F132" s="2"/>
      <c r="G132" s="2"/>
      <c r="H132" s="2"/>
      <c r="I132" s="2"/>
      <c r="J132" s="2"/>
      <c r="K132" s="2"/>
      <c r="L132" s="2"/>
      <c r="M132" s="2"/>
      <c r="N132" s="2"/>
      <c r="O132" s="2"/>
      <c r="P132" s="2"/>
      <c r="Q132" s="2"/>
      <c r="R132" s="2"/>
      <c r="S132" s="2"/>
      <c r="T132" s="2"/>
      <c r="Z132" s="2"/>
    </row>
    <row r="133" spans="2:26">
      <c r="B133" s="2"/>
      <c r="C133" s="2"/>
      <c r="D133" s="2"/>
      <c r="E133" s="2"/>
      <c r="F133" s="2"/>
      <c r="G133" s="2"/>
      <c r="H133" s="2"/>
      <c r="I133" s="2"/>
      <c r="J133" s="2"/>
      <c r="K133" s="2"/>
      <c r="L133" s="2"/>
      <c r="M133" s="2"/>
      <c r="N133" s="2"/>
      <c r="O133" s="2"/>
      <c r="P133" s="2"/>
      <c r="Q133" s="2"/>
      <c r="R133" s="2"/>
      <c r="S133" s="2"/>
      <c r="T133" s="2"/>
      <c r="Z133" s="2"/>
    </row>
    <row r="134" spans="2:26">
      <c r="B134" s="2"/>
      <c r="C134" s="2"/>
      <c r="D134" s="2"/>
      <c r="E134" s="2"/>
      <c r="F134" s="2"/>
      <c r="G134" s="2"/>
      <c r="H134" s="2"/>
      <c r="I134" s="2"/>
      <c r="J134" s="2"/>
      <c r="K134" s="2"/>
      <c r="L134" s="2"/>
      <c r="M134" s="2"/>
      <c r="N134" s="2"/>
      <c r="O134" s="2"/>
      <c r="P134" s="2"/>
      <c r="Q134" s="2"/>
      <c r="R134" s="2"/>
      <c r="S134" s="2"/>
      <c r="T134" s="2"/>
      <c r="Z134" s="2"/>
    </row>
    <row r="135" spans="2:26">
      <c r="B135" s="2"/>
      <c r="C135" s="2"/>
      <c r="D135" s="2"/>
      <c r="E135" s="2"/>
      <c r="F135" s="2"/>
      <c r="G135" s="2"/>
      <c r="H135" s="2"/>
      <c r="I135" s="2"/>
      <c r="J135" s="2"/>
      <c r="K135" s="2"/>
      <c r="L135" s="2"/>
      <c r="M135" s="2"/>
      <c r="N135" s="2"/>
      <c r="O135" s="2"/>
      <c r="P135" s="2"/>
      <c r="Q135" s="2"/>
      <c r="R135" s="2"/>
      <c r="S135" s="2"/>
      <c r="T135" s="2"/>
      <c r="Z135" s="2"/>
    </row>
    <row r="136" spans="2:26">
      <c r="B136" s="2"/>
      <c r="C136" s="2"/>
      <c r="D136" s="2"/>
      <c r="E136" s="2"/>
      <c r="F136" s="2"/>
      <c r="G136" s="2"/>
      <c r="H136" s="2"/>
      <c r="I136" s="2"/>
      <c r="J136" s="2"/>
      <c r="K136" s="2"/>
      <c r="L136" s="2"/>
      <c r="M136" s="2"/>
      <c r="N136" s="2"/>
      <c r="O136" s="2"/>
      <c r="P136" s="2"/>
      <c r="Q136" s="2"/>
      <c r="R136" s="2"/>
      <c r="S136" s="2"/>
      <c r="T136" s="2"/>
      <c r="Z136" s="2"/>
    </row>
    <row r="137" spans="2:26">
      <c r="B137" s="2"/>
      <c r="C137" s="2"/>
      <c r="D137" s="2"/>
      <c r="E137" s="2"/>
      <c r="F137" s="2"/>
      <c r="G137" s="2"/>
      <c r="H137" s="2"/>
      <c r="I137" s="2"/>
      <c r="J137" s="2"/>
      <c r="K137" s="2"/>
      <c r="L137" s="2"/>
      <c r="M137" s="2"/>
      <c r="N137" s="2"/>
      <c r="O137" s="2"/>
      <c r="P137" s="2"/>
      <c r="Q137" s="2"/>
      <c r="R137" s="2"/>
      <c r="S137" s="2"/>
      <c r="T137" s="2"/>
      <c r="Z137" s="2"/>
    </row>
    <row r="138" spans="2:26">
      <c r="B138" s="2"/>
      <c r="C138" s="2"/>
      <c r="D138" s="2"/>
      <c r="E138" s="2"/>
      <c r="F138" s="2"/>
      <c r="G138" s="2"/>
      <c r="H138" s="2"/>
      <c r="I138" s="2"/>
      <c r="J138" s="2"/>
      <c r="K138" s="2"/>
      <c r="L138" s="2"/>
      <c r="M138" s="2"/>
      <c r="N138" s="2"/>
      <c r="O138" s="2"/>
      <c r="P138" s="2"/>
      <c r="Q138" s="2"/>
      <c r="R138" s="2"/>
      <c r="S138" s="2"/>
      <c r="T138" s="2"/>
      <c r="Z138" s="2"/>
    </row>
    <row r="139" spans="2:26">
      <c r="B139" s="2"/>
      <c r="C139" s="2"/>
      <c r="D139" s="2"/>
      <c r="E139" s="2"/>
      <c r="F139" s="2"/>
      <c r="G139" s="2"/>
      <c r="H139" s="2"/>
      <c r="I139" s="2"/>
      <c r="J139" s="2"/>
      <c r="K139" s="2"/>
      <c r="L139" s="2"/>
      <c r="M139" s="2"/>
      <c r="N139" s="2"/>
      <c r="O139" s="2"/>
      <c r="P139" s="2"/>
      <c r="Q139" s="2"/>
      <c r="R139" s="2"/>
      <c r="S139" s="2"/>
      <c r="T139" s="2"/>
      <c r="Z139" s="2"/>
    </row>
    <row r="140" spans="2:26">
      <c r="B140" s="2"/>
      <c r="C140" s="2"/>
      <c r="D140" s="2"/>
      <c r="E140" s="2"/>
      <c r="F140" s="2"/>
      <c r="G140" s="2"/>
      <c r="H140" s="2"/>
      <c r="I140" s="2"/>
      <c r="J140" s="2"/>
      <c r="K140" s="2"/>
      <c r="L140" s="2"/>
      <c r="M140" s="2"/>
      <c r="N140" s="2"/>
      <c r="O140" s="2"/>
      <c r="P140" s="2"/>
      <c r="Q140" s="2"/>
      <c r="R140" s="2"/>
      <c r="S140" s="2"/>
      <c r="T140" s="2"/>
      <c r="Z140" s="2"/>
    </row>
    <row r="141" spans="2:26">
      <c r="B141" s="2"/>
      <c r="C141" s="2"/>
      <c r="D141" s="2"/>
      <c r="E141" s="2"/>
      <c r="F141" s="2"/>
      <c r="G141" s="2"/>
      <c r="H141" s="2"/>
      <c r="I141" s="2"/>
      <c r="J141" s="2"/>
      <c r="K141" s="2"/>
      <c r="L141" s="2"/>
      <c r="M141" s="2"/>
      <c r="N141" s="2"/>
      <c r="O141" s="2"/>
      <c r="P141" s="2"/>
      <c r="Q141" s="2"/>
      <c r="R141" s="2"/>
      <c r="S141" s="2"/>
      <c r="T141" s="2"/>
      <c r="Z141" s="2"/>
    </row>
    <row r="142" spans="2:26">
      <c r="B142" s="2"/>
      <c r="C142" s="2"/>
      <c r="D142" s="2"/>
      <c r="E142" s="2"/>
      <c r="F142" s="2"/>
      <c r="G142" s="2"/>
      <c r="H142" s="2"/>
      <c r="I142" s="2"/>
      <c r="J142" s="2"/>
      <c r="K142" s="2"/>
      <c r="L142" s="2"/>
      <c r="M142" s="2"/>
      <c r="N142" s="2"/>
      <c r="O142" s="2"/>
      <c r="P142" s="2"/>
      <c r="Q142" s="2"/>
      <c r="R142" s="2"/>
      <c r="S142" s="2"/>
      <c r="T142" s="2"/>
      <c r="Z142" s="2"/>
    </row>
    <row r="143" spans="2:26">
      <c r="B143" s="2"/>
      <c r="C143" s="2"/>
      <c r="D143" s="2"/>
      <c r="E143" s="2"/>
      <c r="F143" s="2"/>
      <c r="G143" s="2"/>
      <c r="H143" s="2"/>
      <c r="I143" s="2"/>
      <c r="J143" s="2"/>
      <c r="K143" s="2"/>
      <c r="L143" s="2"/>
      <c r="M143" s="2"/>
      <c r="N143" s="2"/>
      <c r="O143" s="2"/>
      <c r="P143" s="2"/>
      <c r="Q143" s="2"/>
      <c r="R143" s="2"/>
      <c r="S143" s="2"/>
      <c r="T143" s="2"/>
      <c r="Z143" s="2"/>
    </row>
    <row r="144" spans="2:26">
      <c r="B144" s="2"/>
      <c r="C144" s="2"/>
      <c r="D144" s="2"/>
      <c r="E144" s="2"/>
      <c r="F144" s="2"/>
      <c r="G144" s="2"/>
      <c r="H144" s="2"/>
      <c r="I144" s="2"/>
      <c r="J144" s="2"/>
      <c r="K144" s="2"/>
      <c r="L144" s="2"/>
      <c r="M144" s="2"/>
      <c r="N144" s="2"/>
      <c r="O144" s="2"/>
      <c r="P144" s="2"/>
      <c r="Q144" s="2"/>
      <c r="R144" s="2"/>
      <c r="S144" s="2"/>
      <c r="T144" s="2"/>
      <c r="Z144" s="2"/>
    </row>
    <row r="145" spans="2:26">
      <c r="B145" s="2"/>
      <c r="C145" s="2"/>
      <c r="D145" s="2"/>
      <c r="E145" s="2"/>
      <c r="F145" s="2"/>
      <c r="G145" s="2"/>
      <c r="H145" s="2"/>
      <c r="I145" s="2"/>
      <c r="J145" s="2"/>
      <c r="K145" s="2"/>
      <c r="L145" s="2"/>
      <c r="M145" s="2"/>
      <c r="N145" s="2"/>
      <c r="O145" s="2"/>
      <c r="P145" s="2"/>
      <c r="Q145" s="2"/>
      <c r="R145" s="2"/>
      <c r="S145" s="2"/>
      <c r="T145" s="2"/>
      <c r="Z145" s="2"/>
    </row>
    <row r="146" spans="2:26">
      <c r="B146" s="2"/>
      <c r="C146" s="2"/>
      <c r="D146" s="2"/>
      <c r="E146" s="2"/>
      <c r="F146" s="2"/>
      <c r="G146" s="2"/>
      <c r="H146" s="2"/>
      <c r="I146" s="2"/>
      <c r="J146" s="2"/>
      <c r="K146" s="2"/>
      <c r="L146" s="2"/>
      <c r="M146" s="2"/>
      <c r="N146" s="2"/>
      <c r="O146" s="2"/>
      <c r="P146" s="2"/>
      <c r="Q146" s="2"/>
      <c r="R146" s="2"/>
      <c r="S146" s="2"/>
      <c r="T146" s="2"/>
      <c r="Z146" s="2"/>
    </row>
    <row r="147" spans="2:26">
      <c r="B147" s="2"/>
      <c r="C147" s="2"/>
      <c r="D147" s="2"/>
      <c r="E147" s="2"/>
      <c r="F147" s="2"/>
      <c r="G147" s="2"/>
      <c r="H147" s="2"/>
      <c r="I147" s="2"/>
      <c r="J147" s="2"/>
      <c r="K147" s="2"/>
      <c r="L147" s="2"/>
      <c r="M147" s="2"/>
      <c r="N147" s="2"/>
      <c r="O147" s="2"/>
      <c r="P147" s="2"/>
      <c r="Q147" s="2"/>
      <c r="R147" s="2"/>
      <c r="S147" s="2"/>
      <c r="T147" s="2"/>
      <c r="Z147" s="2"/>
    </row>
    <row r="148" spans="2:26">
      <c r="B148" s="2"/>
      <c r="C148" s="2"/>
      <c r="D148" s="2"/>
      <c r="E148" s="2"/>
      <c r="F148" s="2"/>
      <c r="G148" s="2"/>
      <c r="H148" s="2"/>
      <c r="I148" s="2"/>
      <c r="J148" s="2"/>
      <c r="K148" s="2"/>
      <c r="L148" s="2"/>
      <c r="M148" s="2"/>
      <c r="N148" s="2"/>
      <c r="O148" s="2"/>
      <c r="P148" s="2"/>
      <c r="Q148" s="2"/>
      <c r="R148" s="2"/>
      <c r="S148" s="2"/>
      <c r="T148" s="2"/>
      <c r="Z148" s="2"/>
    </row>
    <row r="149" spans="2:26">
      <c r="B149" s="2"/>
      <c r="C149" s="2"/>
      <c r="D149" s="2"/>
      <c r="E149" s="2"/>
      <c r="F149" s="2"/>
      <c r="G149" s="2"/>
      <c r="H149" s="2"/>
      <c r="I149" s="2"/>
      <c r="J149" s="2"/>
      <c r="K149" s="2"/>
      <c r="L149" s="2"/>
      <c r="M149" s="2"/>
      <c r="N149" s="2"/>
      <c r="O149" s="2"/>
      <c r="P149" s="2"/>
      <c r="Q149" s="2"/>
      <c r="R149" s="2"/>
      <c r="S149" s="2"/>
      <c r="T149" s="2"/>
      <c r="Z149" s="2"/>
    </row>
    <row r="150" spans="2:26">
      <c r="B150" s="2"/>
      <c r="C150" s="2"/>
      <c r="D150" s="2"/>
      <c r="E150" s="2"/>
      <c r="F150" s="2"/>
      <c r="G150" s="2"/>
      <c r="H150" s="2"/>
      <c r="I150" s="2"/>
      <c r="J150" s="2"/>
      <c r="K150" s="2"/>
      <c r="L150" s="2"/>
      <c r="M150" s="2"/>
      <c r="N150" s="2"/>
      <c r="O150" s="2"/>
      <c r="P150" s="2"/>
      <c r="Q150" s="2"/>
      <c r="R150" s="2"/>
      <c r="S150" s="2"/>
      <c r="T150" s="2"/>
      <c r="Z150" s="2"/>
    </row>
    <row r="151" spans="2:26">
      <c r="B151" s="2"/>
      <c r="C151" s="2"/>
      <c r="D151" s="2"/>
      <c r="E151" s="2"/>
      <c r="F151" s="2"/>
      <c r="G151" s="2"/>
      <c r="H151" s="2"/>
      <c r="I151" s="2"/>
      <c r="J151" s="2"/>
      <c r="K151" s="2"/>
      <c r="L151" s="2"/>
      <c r="M151" s="2"/>
      <c r="N151" s="2"/>
      <c r="O151" s="2"/>
      <c r="P151" s="2"/>
      <c r="Q151" s="2"/>
      <c r="R151" s="2"/>
      <c r="S151" s="2"/>
      <c r="T151" s="2"/>
      <c r="Z151" s="2"/>
    </row>
    <row r="152" spans="2:26">
      <c r="B152" s="2"/>
      <c r="C152" s="2"/>
      <c r="D152" s="2"/>
      <c r="E152" s="2"/>
      <c r="F152" s="2"/>
      <c r="G152" s="2"/>
      <c r="H152" s="2"/>
      <c r="I152" s="2"/>
      <c r="J152" s="2"/>
      <c r="K152" s="2"/>
      <c r="L152" s="2"/>
      <c r="M152" s="2"/>
      <c r="N152" s="2"/>
      <c r="O152" s="2"/>
      <c r="P152" s="2"/>
      <c r="Q152" s="2"/>
      <c r="R152" s="2"/>
      <c r="S152" s="2"/>
      <c r="T152" s="2"/>
      <c r="Z152" s="2"/>
    </row>
    <row r="153" spans="2:26">
      <c r="B153" s="2"/>
      <c r="C153" s="2"/>
      <c r="D153" s="2"/>
      <c r="E153" s="2"/>
      <c r="F153" s="2"/>
      <c r="G153" s="2"/>
      <c r="H153" s="2"/>
      <c r="I153" s="2"/>
      <c r="J153" s="2"/>
      <c r="K153" s="2"/>
      <c r="L153" s="2"/>
      <c r="M153" s="2"/>
      <c r="N153" s="2"/>
      <c r="O153" s="2"/>
      <c r="P153" s="2"/>
      <c r="Q153" s="2"/>
      <c r="R153" s="2"/>
      <c r="S153" s="2"/>
      <c r="T153" s="2"/>
      <c r="Z153" s="2"/>
    </row>
    <row r="154" spans="2:26">
      <c r="B154" s="2"/>
      <c r="C154" s="2"/>
      <c r="D154" s="2"/>
      <c r="E154" s="2"/>
      <c r="F154" s="2"/>
      <c r="G154" s="2"/>
      <c r="H154" s="2"/>
      <c r="I154" s="2"/>
      <c r="J154" s="2"/>
      <c r="K154" s="2"/>
      <c r="L154" s="2"/>
      <c r="M154" s="2"/>
      <c r="N154" s="2"/>
      <c r="O154" s="2"/>
      <c r="P154" s="2"/>
      <c r="Q154" s="2"/>
      <c r="R154" s="2"/>
      <c r="S154" s="2"/>
      <c r="T154" s="2"/>
      <c r="Z154" s="2"/>
    </row>
    <row r="155" spans="2:26">
      <c r="B155" s="2"/>
      <c r="C155" s="2"/>
      <c r="D155" s="2"/>
      <c r="E155" s="2"/>
      <c r="F155" s="2"/>
      <c r="G155" s="2"/>
      <c r="H155" s="2"/>
      <c r="I155" s="2"/>
      <c r="J155" s="2"/>
      <c r="K155" s="2"/>
      <c r="L155" s="2"/>
      <c r="M155" s="2"/>
      <c r="N155" s="2"/>
      <c r="O155" s="2"/>
      <c r="P155" s="2"/>
      <c r="Q155" s="2"/>
      <c r="R155" s="2"/>
      <c r="S155" s="2"/>
      <c r="T155" s="2"/>
      <c r="Z155" s="2"/>
    </row>
    <row r="156" spans="2:26">
      <c r="B156" s="2"/>
      <c r="C156" s="2"/>
      <c r="D156" s="2"/>
      <c r="E156" s="2"/>
      <c r="F156" s="2"/>
      <c r="G156" s="2"/>
      <c r="H156" s="2"/>
      <c r="I156" s="2"/>
      <c r="J156" s="2"/>
      <c r="K156" s="2"/>
      <c r="L156" s="2"/>
      <c r="M156" s="2"/>
      <c r="N156" s="2"/>
      <c r="O156" s="2"/>
      <c r="P156" s="2"/>
      <c r="Q156" s="2"/>
      <c r="R156" s="2"/>
      <c r="S156" s="2"/>
      <c r="T156" s="2"/>
      <c r="Z156" s="2"/>
    </row>
    <row r="157" spans="2:26">
      <c r="B157" s="2"/>
      <c r="C157" s="2"/>
      <c r="D157" s="2"/>
      <c r="E157" s="2"/>
      <c r="F157" s="2"/>
      <c r="G157" s="2"/>
      <c r="H157" s="2"/>
      <c r="I157" s="2"/>
      <c r="J157" s="2"/>
      <c r="K157" s="2"/>
      <c r="L157" s="2"/>
      <c r="M157" s="2"/>
      <c r="N157" s="2"/>
      <c r="O157" s="2"/>
      <c r="P157" s="2"/>
      <c r="Q157" s="2"/>
      <c r="R157" s="2"/>
      <c r="S157" s="2"/>
      <c r="T157" s="2"/>
      <c r="Z157" s="2"/>
    </row>
    <row r="158" spans="2:26">
      <c r="B158" s="2"/>
      <c r="C158" s="2"/>
      <c r="D158" s="2"/>
      <c r="E158" s="2"/>
      <c r="F158" s="2"/>
      <c r="G158" s="2"/>
      <c r="H158" s="2"/>
      <c r="I158" s="2"/>
      <c r="J158" s="2"/>
      <c r="K158" s="2"/>
      <c r="L158" s="2"/>
      <c r="M158" s="2"/>
      <c r="N158" s="2"/>
      <c r="O158" s="2"/>
      <c r="P158" s="2"/>
      <c r="Q158" s="2"/>
      <c r="R158" s="2"/>
      <c r="S158" s="2"/>
      <c r="T158" s="2"/>
      <c r="Z158" s="2"/>
    </row>
    <row r="159" spans="2:26">
      <c r="B159" s="2"/>
      <c r="C159" s="2"/>
      <c r="D159" s="2"/>
      <c r="E159" s="2"/>
      <c r="F159" s="2"/>
      <c r="G159" s="2"/>
      <c r="H159" s="2"/>
      <c r="I159" s="2"/>
      <c r="J159" s="2"/>
      <c r="K159" s="2"/>
      <c r="L159" s="2"/>
      <c r="M159" s="2"/>
      <c r="N159" s="2"/>
      <c r="O159" s="2"/>
      <c r="P159" s="2"/>
      <c r="Q159" s="2"/>
      <c r="R159" s="2"/>
      <c r="S159" s="2"/>
      <c r="T159" s="2"/>
      <c r="Z159" s="2"/>
    </row>
    <row r="160" spans="2:26">
      <c r="B160" s="2"/>
      <c r="C160" s="2"/>
      <c r="D160" s="2"/>
      <c r="E160" s="2"/>
      <c r="F160" s="2"/>
      <c r="G160" s="2"/>
      <c r="H160" s="2"/>
      <c r="I160" s="2"/>
      <c r="J160" s="2"/>
      <c r="K160" s="2"/>
      <c r="L160" s="2"/>
      <c r="M160" s="2"/>
      <c r="N160" s="2"/>
      <c r="O160" s="2"/>
      <c r="P160" s="2"/>
      <c r="Q160" s="2"/>
      <c r="R160" s="2"/>
      <c r="S160" s="2"/>
      <c r="T160" s="2"/>
      <c r="Z160" s="2"/>
    </row>
    <row r="161" spans="2:26">
      <c r="B161" s="2"/>
      <c r="C161" s="2"/>
      <c r="D161" s="2"/>
      <c r="E161" s="2"/>
      <c r="F161" s="2"/>
      <c r="G161" s="2"/>
      <c r="H161" s="2"/>
      <c r="I161" s="2"/>
      <c r="J161" s="2"/>
      <c r="K161" s="2"/>
      <c r="L161" s="2"/>
      <c r="M161" s="2"/>
      <c r="N161" s="2"/>
      <c r="O161" s="2"/>
      <c r="P161" s="2"/>
      <c r="Q161" s="2"/>
      <c r="R161" s="2"/>
      <c r="S161" s="2"/>
      <c r="T161" s="2"/>
      <c r="Z161" s="2"/>
    </row>
    <row r="162" spans="2:26">
      <c r="B162" s="2"/>
      <c r="C162" s="2"/>
      <c r="D162" s="2"/>
      <c r="E162" s="2"/>
      <c r="F162" s="2"/>
      <c r="G162" s="2"/>
      <c r="H162" s="2"/>
      <c r="I162" s="2"/>
      <c r="J162" s="2"/>
      <c r="K162" s="2"/>
      <c r="L162" s="2"/>
      <c r="M162" s="2"/>
      <c r="N162" s="2"/>
      <c r="O162" s="2"/>
      <c r="P162" s="2"/>
      <c r="Q162" s="2"/>
      <c r="R162" s="2"/>
      <c r="S162" s="2"/>
      <c r="T162" s="2"/>
      <c r="Z162" s="2"/>
    </row>
    <row r="163" spans="2:26">
      <c r="B163" s="2"/>
      <c r="C163" s="2"/>
      <c r="D163" s="2"/>
      <c r="E163" s="2"/>
      <c r="F163" s="2"/>
      <c r="G163" s="2"/>
      <c r="H163" s="2"/>
      <c r="I163" s="2"/>
      <c r="J163" s="2"/>
      <c r="K163" s="2"/>
      <c r="L163" s="2"/>
      <c r="M163" s="2"/>
      <c r="N163" s="2"/>
      <c r="O163" s="2"/>
      <c r="P163" s="2"/>
      <c r="Q163" s="2"/>
      <c r="R163" s="2"/>
      <c r="S163" s="2"/>
      <c r="T163" s="2"/>
      <c r="Z163" s="2"/>
    </row>
    <row r="164" spans="2:26">
      <c r="B164" s="2"/>
      <c r="C164" s="2"/>
      <c r="D164" s="2"/>
      <c r="E164" s="2"/>
      <c r="F164" s="2"/>
      <c r="G164" s="2"/>
      <c r="H164" s="2"/>
      <c r="I164" s="2"/>
      <c r="J164" s="2"/>
      <c r="K164" s="2"/>
      <c r="L164" s="2"/>
      <c r="M164" s="2"/>
      <c r="N164" s="2"/>
      <c r="O164" s="2"/>
      <c r="P164" s="2"/>
      <c r="Q164" s="2"/>
      <c r="R164" s="2"/>
      <c r="S164" s="2"/>
      <c r="T164" s="2"/>
      <c r="Z164" s="2"/>
    </row>
    <row r="165" spans="2:26">
      <c r="B165" s="2"/>
      <c r="C165" s="2"/>
      <c r="D165" s="2"/>
      <c r="E165" s="2"/>
      <c r="F165" s="2"/>
      <c r="G165" s="2"/>
      <c r="H165" s="2"/>
      <c r="I165" s="2"/>
      <c r="J165" s="2"/>
      <c r="K165" s="2"/>
      <c r="L165" s="2"/>
      <c r="M165" s="2"/>
      <c r="N165" s="2"/>
      <c r="O165" s="2"/>
      <c r="P165" s="2"/>
      <c r="Q165" s="2"/>
      <c r="R165" s="2"/>
      <c r="S165" s="2"/>
      <c r="T165" s="2"/>
      <c r="Z165" s="2"/>
    </row>
    <row r="166" spans="2:26">
      <c r="B166" s="2"/>
      <c r="C166" s="2"/>
      <c r="D166" s="2"/>
      <c r="E166" s="2"/>
      <c r="F166" s="2"/>
      <c r="G166" s="2"/>
      <c r="H166" s="2"/>
      <c r="I166" s="2"/>
      <c r="J166" s="2"/>
      <c r="K166" s="2"/>
      <c r="L166" s="2"/>
      <c r="M166" s="2"/>
      <c r="N166" s="2"/>
      <c r="O166" s="2"/>
      <c r="P166" s="2"/>
      <c r="Q166" s="2"/>
      <c r="R166" s="2"/>
      <c r="S166" s="2"/>
      <c r="T166" s="2"/>
      <c r="Z166" s="2"/>
    </row>
    <row r="167" spans="2:26">
      <c r="B167" s="2"/>
      <c r="C167" s="2"/>
      <c r="D167" s="2"/>
      <c r="E167" s="2"/>
      <c r="F167" s="2"/>
      <c r="G167" s="2"/>
      <c r="H167" s="2"/>
      <c r="I167" s="2"/>
      <c r="J167" s="2"/>
      <c r="K167" s="2"/>
      <c r="L167" s="2"/>
      <c r="M167" s="2"/>
      <c r="N167" s="2"/>
      <c r="O167" s="2"/>
      <c r="P167" s="2"/>
      <c r="Q167" s="2"/>
      <c r="R167" s="2"/>
      <c r="S167" s="2"/>
      <c r="T167" s="2"/>
      <c r="Z167" s="2"/>
    </row>
    <row r="168" spans="2:26">
      <c r="B168" s="2"/>
      <c r="C168" s="2"/>
      <c r="D168" s="2"/>
      <c r="E168" s="2"/>
      <c r="F168" s="2"/>
      <c r="G168" s="2"/>
      <c r="H168" s="2"/>
      <c r="I168" s="2"/>
      <c r="J168" s="2"/>
      <c r="K168" s="2"/>
      <c r="L168" s="2"/>
      <c r="M168" s="2"/>
      <c r="N168" s="2"/>
      <c r="O168" s="2"/>
      <c r="P168" s="2"/>
      <c r="Q168" s="2"/>
      <c r="R168" s="2"/>
      <c r="S168" s="2"/>
      <c r="T168" s="2"/>
      <c r="Z168" s="2"/>
    </row>
    <row r="169" spans="2:26">
      <c r="B169" s="2"/>
      <c r="C169" s="2"/>
      <c r="D169" s="2"/>
      <c r="E169" s="2"/>
      <c r="F169" s="2"/>
      <c r="G169" s="2"/>
      <c r="H169" s="2"/>
      <c r="I169" s="2"/>
      <c r="J169" s="2"/>
      <c r="K169" s="2"/>
      <c r="L169" s="2"/>
      <c r="M169" s="2"/>
      <c r="N169" s="2"/>
      <c r="O169" s="2"/>
      <c r="P169" s="2"/>
      <c r="Q169" s="2"/>
      <c r="R169" s="2"/>
      <c r="S169" s="2"/>
      <c r="T169" s="2"/>
      <c r="Z169" s="2"/>
    </row>
    <row r="170" spans="2:26">
      <c r="B170" s="2"/>
      <c r="C170" s="2"/>
      <c r="D170" s="2"/>
      <c r="E170" s="2"/>
      <c r="F170" s="2"/>
      <c r="G170" s="2"/>
      <c r="H170" s="2"/>
      <c r="I170" s="2"/>
      <c r="J170" s="2"/>
      <c r="K170" s="2"/>
      <c r="L170" s="2"/>
      <c r="M170" s="2"/>
      <c r="N170" s="2"/>
      <c r="O170" s="2"/>
      <c r="P170" s="2"/>
      <c r="Q170" s="2"/>
      <c r="R170" s="2"/>
      <c r="S170" s="2"/>
      <c r="T170" s="2"/>
      <c r="Z170" s="2"/>
    </row>
    <row r="171" spans="2:26">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2:26">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2:26">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2:26">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2:26">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2:26">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2:26">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2:26">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2:26">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2:26">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2:26">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2:26">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2:26">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2:26">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2:26">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2:26">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2:26">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2:26">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2:26">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2:26">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2:26">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2:26">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2:26">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2:26">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2:26">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2:26">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2:26">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2:26">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2:26">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2:26">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2:26">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2:26">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2:26">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2:26">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2:26">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2:26">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2:26">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2:26">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2:26">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2:26">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2:26">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2:26">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2:26">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2:26">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2:26">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2:26">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2:26">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2:26">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2:26">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2:26">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2:26">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2:26">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2:26">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2:26">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2:26">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2:26">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2:26">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2:26">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2:26">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2:26">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2:26">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2:26">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2:26">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2:26">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2:26">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2:26">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2:26">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2:26">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2:26">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2:26">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2:26">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2:26">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2:26">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2:26">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2:26">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2:26">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2:26">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2:26">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2:26">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2:26">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2:26">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2:26">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2:26">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2:26">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2:26">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2:26">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2:26">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2:26">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2:26">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2:26">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2:26">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2:26">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2:26">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2:26">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2:26">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2:26">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2:26">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2:26">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2:26">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2:26">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2:26">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2:26">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2:26">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2:26">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2:26">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2:26">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2:26">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2:26">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2:26">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2:26">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2:26">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2:26">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2:26">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2:26">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2:26">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2:26">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2:26">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2:26">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2:26">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2:26">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2:26">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2:26">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sheetData>
  <mergeCells count="3">
    <mergeCell ref="A3:I3"/>
    <mergeCell ref="A6:A8"/>
    <mergeCell ref="D6:I6"/>
  </mergeCells>
  <phoneticPr fontId="3" type="noConversion"/>
  <hyperlinks>
    <hyperlink ref="B1" location="Index!A1" display="Back to index"/>
  </hyperlinks>
  <printOptions horizontalCentered="1" verticalCentered="1"/>
  <pageMargins left="0.78740157480314965" right="0.78740157480314965" top="0.98425196850393704" bottom="0.98425196850393704" header="0.51181102362204722" footer="0.51181102362204722"/>
  <pageSetup paperSize="9" scale="24" orientation="portrait" horizontalDpi="4294967292" verticalDpi="4294967292"/>
  <extLst>
    <ext xmlns:mx="http://schemas.microsoft.com/office/mac/excel/2008/main" uri="{64002731-A6B0-56B0-2670-7721B7C09600}">
      <mx:PLV Mode="0" OnePage="0" WScale="0"/>
    </ext>
  </extLst>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33" enableFormatConditionsCalculation="0">
    <pageSetUpPr fitToPage="1"/>
  </sheetPr>
  <dimension ref="A1:W292"/>
  <sheetViews>
    <sheetView workbookViewId="0">
      <pane xSplit="1" ySplit="8" topLeftCell="B9" activePane="bottomRight" state="frozen"/>
      <selection activeCell="B1" sqref="B1"/>
      <selection pane="topRight" activeCell="B1" sqref="B1"/>
      <selection pane="bottomLeft" activeCell="B1" sqref="B1"/>
      <selection pane="bottomRight" activeCell="B1" sqref="B1"/>
    </sheetView>
  </sheetViews>
  <sheetFormatPr baseColWidth="10" defaultRowHeight="12" x14ac:dyDescent="0"/>
  <cols>
    <col min="1" max="9" width="11" customWidth="1"/>
    <col min="10" max="12" width="9.33203125" customWidth="1"/>
    <col min="13" max="19" width="9.6640625" customWidth="1"/>
  </cols>
  <sheetData>
    <row r="1" spans="1:19">
      <c r="B1" s="2431" t="s">
        <v>1597</v>
      </c>
      <c r="C1" s="1"/>
      <c r="D1" s="1"/>
      <c r="E1" s="1"/>
      <c r="F1" s="1"/>
      <c r="G1" s="1"/>
      <c r="H1" s="1"/>
      <c r="I1" s="1"/>
      <c r="J1" s="1"/>
      <c r="K1" s="1"/>
      <c r="L1" s="1"/>
      <c r="M1" s="1"/>
      <c r="N1" s="1"/>
      <c r="O1" s="1"/>
      <c r="P1" s="1"/>
      <c r="Q1" s="1"/>
      <c r="R1" s="1"/>
      <c r="S1" s="1"/>
    </row>
    <row r="2" spans="1:19" ht="13" thickBot="1">
      <c r="K2" s="184"/>
      <c r="L2" s="184"/>
      <c r="M2" s="184"/>
      <c r="N2" s="184"/>
      <c r="O2" s="184"/>
      <c r="P2" s="184"/>
    </row>
    <row r="3" spans="1:19" ht="16" thickTop="1">
      <c r="A3" s="3186" t="s">
        <v>1508</v>
      </c>
      <c r="B3" s="3187"/>
      <c r="C3" s="3187"/>
      <c r="D3" s="3187"/>
      <c r="E3" s="3187"/>
      <c r="F3" s="3187"/>
      <c r="G3" s="3187"/>
      <c r="H3" s="3187"/>
      <c r="I3" s="3188"/>
      <c r="J3" s="40"/>
      <c r="K3" s="956"/>
      <c r="L3" s="956"/>
      <c r="M3" s="184"/>
      <c r="O3" s="956"/>
      <c r="P3" s="956"/>
      <c r="Q3" s="40"/>
      <c r="R3" s="40"/>
      <c r="S3" s="40"/>
    </row>
    <row r="4" spans="1:19">
      <c r="A4" s="79"/>
      <c r="B4" s="27"/>
      <c r="C4" s="27"/>
      <c r="D4" s="27"/>
      <c r="E4" s="27"/>
      <c r="F4" s="27"/>
      <c r="G4" s="27"/>
      <c r="H4" s="27"/>
      <c r="I4" s="80"/>
      <c r="K4" s="184"/>
      <c r="L4" s="184"/>
      <c r="M4" s="184"/>
      <c r="N4" s="184"/>
      <c r="O4" s="184"/>
      <c r="P4" s="184"/>
    </row>
    <row r="5" spans="1:19">
      <c r="A5" s="79"/>
      <c r="B5" s="9" t="s">
        <v>1483</v>
      </c>
      <c r="C5" s="9" t="s">
        <v>1484</v>
      </c>
      <c r="D5" s="9" t="s">
        <v>1485</v>
      </c>
      <c r="E5" s="9" t="s">
        <v>1486</v>
      </c>
      <c r="F5" s="9" t="s">
        <v>1487</v>
      </c>
      <c r="G5" s="9" t="s">
        <v>1488</v>
      </c>
      <c r="H5" s="9" t="s">
        <v>1489</v>
      </c>
      <c r="I5" s="81" t="s">
        <v>1490</v>
      </c>
      <c r="J5" s="41"/>
      <c r="K5" s="41"/>
      <c r="L5" s="41"/>
      <c r="M5" s="41"/>
      <c r="N5" s="41"/>
      <c r="O5" s="41"/>
      <c r="P5" s="41"/>
      <c r="Q5" s="41"/>
      <c r="R5" s="41"/>
      <c r="S5" s="41"/>
    </row>
    <row r="6" spans="1:19" ht="39.75" customHeight="1">
      <c r="A6" s="3361"/>
      <c r="B6" s="533"/>
      <c r="C6" s="534"/>
      <c r="D6" s="3150" t="s">
        <v>1309</v>
      </c>
      <c r="E6" s="3151"/>
      <c r="F6" s="3151"/>
      <c r="G6" s="3151"/>
      <c r="H6" s="3151"/>
      <c r="I6" s="3331"/>
      <c r="J6" s="32"/>
      <c r="K6" s="32"/>
      <c r="L6" s="32"/>
      <c r="M6" s="40"/>
      <c r="N6" s="40"/>
      <c r="O6" s="40"/>
      <c r="P6" s="40"/>
      <c r="Q6" s="40"/>
      <c r="R6" s="40"/>
      <c r="S6" s="40"/>
    </row>
    <row r="7" spans="1:19" ht="79.75" customHeight="1">
      <c r="A7" s="3361"/>
      <c r="B7" s="555" t="s">
        <v>774</v>
      </c>
      <c r="C7" s="513" t="s">
        <v>1054</v>
      </c>
      <c r="D7" s="677" t="s">
        <v>628</v>
      </c>
      <c r="E7" s="527" t="s">
        <v>629</v>
      </c>
      <c r="F7" s="535" t="s">
        <v>627</v>
      </c>
      <c r="G7" s="535" t="s">
        <v>631</v>
      </c>
      <c r="H7" s="535" t="s">
        <v>775</v>
      </c>
      <c r="I7" s="616" t="s">
        <v>1134</v>
      </c>
      <c r="J7" s="74"/>
      <c r="K7" s="74"/>
      <c r="L7" s="74"/>
      <c r="M7" s="8"/>
      <c r="N7" s="8"/>
      <c r="O7" s="20"/>
    </row>
    <row r="8" spans="1:19" ht="39.75" customHeight="1">
      <c r="A8" s="3361"/>
      <c r="B8" s="502" t="s">
        <v>444</v>
      </c>
      <c r="C8" s="16" t="s">
        <v>415</v>
      </c>
      <c r="D8" s="21" t="s">
        <v>417</v>
      </c>
      <c r="E8" s="12" t="s">
        <v>930</v>
      </c>
      <c r="F8" s="492" t="s">
        <v>619</v>
      </c>
      <c r="G8" s="492" t="s">
        <v>630</v>
      </c>
      <c r="H8" s="532" t="s">
        <v>949</v>
      </c>
      <c r="I8" s="653" t="s">
        <v>258</v>
      </c>
      <c r="J8" s="74"/>
      <c r="K8" s="74"/>
      <c r="L8" s="74"/>
      <c r="M8" s="11" t="s">
        <v>419</v>
      </c>
      <c r="N8" s="11" t="s">
        <v>420</v>
      </c>
      <c r="O8" s="11" t="s">
        <v>421</v>
      </c>
      <c r="P8" s="46" t="s">
        <v>422</v>
      </c>
      <c r="Q8" s="46" t="s">
        <v>423</v>
      </c>
      <c r="R8" s="46" t="s">
        <v>424</v>
      </c>
      <c r="S8" s="46"/>
    </row>
    <row r="9" spans="1:19">
      <c r="A9" s="82">
        <v>1945</v>
      </c>
      <c r="B9" s="503">
        <f>TableUS1!D85</f>
        <v>1984.1083205625171</v>
      </c>
      <c r="C9" s="514"/>
      <c r="D9" s="560"/>
      <c r="E9" s="505"/>
      <c r="F9" s="504"/>
      <c r="G9" s="504"/>
      <c r="H9" s="504"/>
      <c r="I9" s="83"/>
      <c r="J9" s="23"/>
      <c r="K9" s="23"/>
      <c r="L9" s="23"/>
      <c r="M9" s="24"/>
      <c r="N9" s="24"/>
      <c r="O9" s="6"/>
      <c r="P9" s="6"/>
      <c r="Q9" s="6"/>
      <c r="R9" s="6"/>
      <c r="S9" s="6"/>
    </row>
    <row r="10" spans="1:19">
      <c r="A10" s="82">
        <f>A9+1</f>
        <v>1946</v>
      </c>
      <c r="B10" s="503">
        <f>TableUS1!D86</f>
        <v>1776.2297502014505</v>
      </c>
      <c r="C10" s="514">
        <f>B10/B9-1</f>
        <v>-0.10477178499111917</v>
      </c>
      <c r="D10" s="560"/>
      <c r="E10" s="505">
        <f>TableUS6c!F11</f>
        <v>0.24238418932527697</v>
      </c>
      <c r="F10" s="504">
        <f>DataUS2!K90/DataUS1!B90</f>
        <v>6.2437059415910762E-4</v>
      </c>
      <c r="G10" s="504"/>
      <c r="H10" s="504"/>
      <c r="I10" s="599">
        <f>DataUS2!AF90/DataUS2!DX90</f>
        <v>0.10268531284879531</v>
      </c>
      <c r="J10" s="23"/>
      <c r="K10" s="23"/>
      <c r="L10" s="23"/>
      <c r="M10" s="24">
        <f>1+TableUS15a!$C85</f>
        <v>1.0833333333333335</v>
      </c>
      <c r="N10" s="24">
        <f t="shared" ref="N10:N73" si="0">1+$C10</f>
        <v>0.89522821500888083</v>
      </c>
      <c r="O10" s="6"/>
      <c r="P10" s="6"/>
      <c r="Q10" s="6"/>
      <c r="R10" s="6"/>
      <c r="S10" s="6"/>
    </row>
    <row r="11" spans="1:19">
      <c r="A11" s="82">
        <f>A10+1</f>
        <v>1947</v>
      </c>
      <c r="B11" s="503">
        <f>TableUS1!D87</f>
        <v>1745.3703816793893</v>
      </c>
      <c r="C11" s="514">
        <f t="shared" ref="C11:C74" si="1">B11/B10-1</f>
        <v>-1.7373523058355156E-2</v>
      </c>
      <c r="D11" s="560">
        <f t="shared" ref="D11:D74" si="2">(1+C11)*(E11/E10)-1</f>
        <v>3.4933059445062753E-2</v>
      </c>
      <c r="E11" s="505">
        <f>TableUS6c!F12</f>
        <v>0.25528663892741565</v>
      </c>
      <c r="F11" s="504">
        <f>DataUS2!K91/DataUS1!B91</f>
        <v>7.5820619509939756E-4</v>
      </c>
      <c r="G11" s="504">
        <f>F10/E10</f>
        <v>2.575954297585017E-3</v>
      </c>
      <c r="H11" s="504">
        <f>(1+$D11)/((1+G11)*(1+I10))-1</f>
        <v>-6.3854431676651502E-2</v>
      </c>
      <c r="I11" s="599">
        <f>DataUS2!AF91/DataUS2!DX91</f>
        <v>0.17361907397888585</v>
      </c>
      <c r="J11" s="23"/>
      <c r="K11" s="38"/>
      <c r="L11" s="38"/>
      <c r="M11" s="24">
        <f>1+TableUS15a!$C86</f>
        <v>1.1435897435897435</v>
      </c>
      <c r="N11" s="24">
        <f t="shared" si="0"/>
        <v>0.98262647694164484</v>
      </c>
      <c r="O11" s="6">
        <f t="shared" ref="O11:O42" si="3">1+D11</f>
        <v>1.0349330594450628</v>
      </c>
      <c r="P11" s="6">
        <f t="shared" ref="P11:P42" si="4">1+G11</f>
        <v>1.0025759542975849</v>
      </c>
      <c r="Q11" s="6">
        <f t="shared" ref="Q11:Q42" si="5">1+H11</f>
        <v>0.9361455683233485</v>
      </c>
      <c r="R11" s="6">
        <f t="shared" ref="R11:R42" si="6">1+I10</f>
        <v>1.1026853128487952</v>
      </c>
      <c r="S11" s="6"/>
    </row>
    <row r="12" spans="1:19">
      <c r="A12" s="82">
        <f>A11+1</f>
        <v>1948</v>
      </c>
      <c r="B12" s="503">
        <f>TableUS1!D88</f>
        <v>1853.6871265317363</v>
      </c>
      <c r="C12" s="514">
        <f t="shared" si="1"/>
        <v>6.2059460839552605E-2</v>
      </c>
      <c r="D12" s="560">
        <f t="shared" si="2"/>
        <v>3.2288741519707065E-2</v>
      </c>
      <c r="E12" s="505">
        <f>TableUS6c!F13</f>
        <v>0.24813066776586976</v>
      </c>
      <c r="F12" s="504">
        <f>DataUS2!K92/DataUS1!B92</f>
        <v>1.8961253091508545E-3</v>
      </c>
      <c r="G12" s="504">
        <f>F11/E11</f>
        <v>2.970019105915584E-3</v>
      </c>
      <c r="H12" s="504">
        <f t="shared" ref="H12:H75" si="7">(1+$D12)/((1+G12)*(1+I11))-1</f>
        <v>-0.12302728719830824</v>
      </c>
      <c r="I12" s="599">
        <f>DataUS2!AF92/DataUS2!DX92</f>
        <v>5.8140506223372385E-3</v>
      </c>
      <c r="J12" s="23"/>
      <c r="K12" s="38"/>
      <c r="L12" s="38"/>
      <c r="M12" s="24">
        <f>1+TableUS15a!$C87</f>
        <v>1.0807174887892379</v>
      </c>
      <c r="N12" s="24">
        <f t="shared" si="0"/>
        <v>1.0620594608395526</v>
      </c>
      <c r="O12" s="6">
        <f t="shared" si="3"/>
        <v>1.0322887415197071</v>
      </c>
      <c r="P12" s="6">
        <f t="shared" si="4"/>
        <v>1.0029700191059157</v>
      </c>
      <c r="Q12" s="6">
        <f t="shared" si="5"/>
        <v>0.87697271280169176</v>
      </c>
      <c r="R12" s="6">
        <f t="shared" si="6"/>
        <v>1.1736190739788859</v>
      </c>
      <c r="S12" s="6"/>
    </row>
    <row r="13" spans="1:19">
      <c r="A13" s="82">
        <v>1949</v>
      </c>
      <c r="B13" s="503">
        <f>TableUS1!D89</f>
        <v>1818.0977998482654</v>
      </c>
      <c r="C13" s="514">
        <f t="shared" si="1"/>
        <v>-1.9199209065048017E-2</v>
      </c>
      <c r="D13" s="560">
        <f t="shared" si="2"/>
        <v>3.3775527295840213E-2</v>
      </c>
      <c r="E13" s="505">
        <f>TableUS6c!F14</f>
        <v>0.26153263157894735</v>
      </c>
      <c r="F13" s="504">
        <f>DataUS2!K93/DataUS1!B93</f>
        <v>2.1642105263157867E-3</v>
      </c>
      <c r="G13" s="504">
        <f t="shared" ref="G13:G23" si="8">F12/E12</f>
        <v>7.6416402947014741E-3</v>
      </c>
      <c r="H13" s="504">
        <f t="shared" si="7"/>
        <v>2.0005333101766665E-2</v>
      </c>
      <c r="I13" s="599">
        <f>DataUS2!AF93/DataUS2!DX93</f>
        <v>4.3608972876540378E-2</v>
      </c>
      <c r="J13" s="23"/>
      <c r="K13" s="38"/>
      <c r="L13" s="38"/>
      <c r="M13" s="24">
        <f>1+TableUS15a!$C88</f>
        <v>0.98755186721991683</v>
      </c>
      <c r="N13" s="24">
        <f t="shared" si="0"/>
        <v>0.98080079093495198</v>
      </c>
      <c r="O13" s="6">
        <f t="shared" si="3"/>
        <v>1.0337755272958402</v>
      </c>
      <c r="P13" s="6">
        <f t="shared" si="4"/>
        <v>1.0076416402947015</v>
      </c>
      <c r="Q13" s="6">
        <f t="shared" si="5"/>
        <v>1.0200053331017667</v>
      </c>
      <c r="R13" s="6">
        <f t="shared" si="6"/>
        <v>1.0058140506223372</v>
      </c>
      <c r="S13" s="6"/>
    </row>
    <row r="14" spans="1:19">
      <c r="A14" s="111">
        <v>1950</v>
      </c>
      <c r="B14" s="556">
        <f>TableUS1!D90</f>
        <v>1998.5527292576417</v>
      </c>
      <c r="C14" s="515">
        <f t="shared" si="1"/>
        <v>9.9254797747644119E-2</v>
      </c>
      <c r="D14" s="561">
        <f t="shared" si="2"/>
        <v>-8.2914371736261261E-3</v>
      </c>
      <c r="E14" s="507">
        <f>TableUS6c!F15</f>
        <v>0.23594543387646838</v>
      </c>
      <c r="F14" s="562">
        <f>DataUS2!K94/DataUS1!B94</f>
        <v>4.2364532019704519E-3</v>
      </c>
      <c r="G14" s="562">
        <f t="shared" si="8"/>
        <v>8.2751070612100235E-3</v>
      </c>
      <c r="H14" s="562">
        <f t="shared" si="7"/>
        <v>-5.7530697673112252E-2</v>
      </c>
      <c r="I14" s="600">
        <f>DataUS2!AF94/DataUS2!DX94</f>
        <v>-6.3306641544983527E-2</v>
      </c>
      <c r="J14" s="23"/>
      <c r="K14" s="38"/>
      <c r="L14" s="38"/>
      <c r="M14" s="24">
        <f>1+TableUS15a!$C89</f>
        <v>1.0126050420168069</v>
      </c>
      <c r="N14" s="24">
        <f t="shared" si="0"/>
        <v>1.0992547977476441</v>
      </c>
      <c r="O14" s="6">
        <f t="shared" si="3"/>
        <v>0.99170856282637387</v>
      </c>
      <c r="P14" s="6">
        <f t="shared" si="4"/>
        <v>1.0082751070612099</v>
      </c>
      <c r="Q14" s="6">
        <f t="shared" si="5"/>
        <v>0.94246930232688775</v>
      </c>
      <c r="R14" s="6">
        <f t="shared" si="6"/>
        <v>1.0436089728765403</v>
      </c>
      <c r="S14" s="6"/>
    </row>
    <row r="15" spans="1:19">
      <c r="A15" s="82">
        <f t="shared" ref="A15:A34" si="9">A14+1</f>
        <v>1951</v>
      </c>
      <c r="B15" s="503">
        <f>TableUS1!D91</f>
        <v>2146.0902240325868</v>
      </c>
      <c r="C15" s="514">
        <f t="shared" si="1"/>
        <v>7.382216771921124E-2</v>
      </c>
      <c r="D15" s="560">
        <f t="shared" si="2"/>
        <v>-3.3053708277272831E-2</v>
      </c>
      <c r="E15" s="505">
        <f>TableUS6c!F16</f>
        <v>0.21246214614878206</v>
      </c>
      <c r="F15" s="504">
        <f>DataUS2!K95/DataUS1!B95</f>
        <v>3.3278472679394546E-3</v>
      </c>
      <c r="G15" s="504">
        <f t="shared" si="8"/>
        <v>1.795522436000389E-2</v>
      </c>
      <c r="H15" s="504">
        <f t="shared" si="7"/>
        <v>1.4089382513464033E-2</v>
      </c>
      <c r="I15" s="599">
        <f>DataUS2!AF95/DataUS2!DX95</f>
        <v>0.10441800072318456</v>
      </c>
      <c r="J15" s="23"/>
      <c r="K15" s="38"/>
      <c r="L15" s="38"/>
      <c r="M15" s="24">
        <f>1+TableUS15a!$C90</f>
        <v>1.0788381742738589</v>
      </c>
      <c r="N15" s="24">
        <f t="shared" si="0"/>
        <v>1.0738221677192112</v>
      </c>
      <c r="O15" s="6">
        <f t="shared" si="3"/>
        <v>0.96694629172272717</v>
      </c>
      <c r="P15" s="6">
        <f t="shared" si="4"/>
        <v>1.0179552243600039</v>
      </c>
      <c r="Q15" s="6">
        <f t="shared" si="5"/>
        <v>1.014089382513464</v>
      </c>
      <c r="R15" s="6">
        <f t="shared" si="6"/>
        <v>0.93669335845501644</v>
      </c>
      <c r="S15" s="6"/>
    </row>
    <row r="16" spans="1:19">
      <c r="A16" s="82">
        <f t="shared" si="9"/>
        <v>1952</v>
      </c>
      <c r="B16" s="503">
        <f>TableUS1!D92</f>
        <v>2231.3683894381184</v>
      </c>
      <c r="C16" s="514">
        <f t="shared" si="1"/>
        <v>3.9736523865846918E-2</v>
      </c>
      <c r="D16" s="560">
        <f t="shared" si="2"/>
        <v>4.4928992270271806E-2</v>
      </c>
      <c r="E16" s="505">
        <f>TableUS6c!F17</f>
        <v>0.21352318705259879</v>
      </c>
      <c r="F16" s="504">
        <f>DataUS2!K96/DataUS1!B96</f>
        <v>2.4488017429193992E-3</v>
      </c>
      <c r="G16" s="504">
        <f t="shared" si="8"/>
        <v>1.5663247916214894E-2</v>
      </c>
      <c r="H16" s="504">
        <f t="shared" si="7"/>
        <v>-6.8455588080426066E-2</v>
      </c>
      <c r="I16" s="599">
        <f>DataUS2!AF96/DataUS2!DX96</f>
        <v>-4.6153846153859776E-4</v>
      </c>
      <c r="J16" s="23"/>
      <c r="K16" s="38"/>
      <c r="L16" s="38"/>
      <c r="M16" s="24">
        <f>1+TableUS15a!$C91</f>
        <v>1.0192307692307692</v>
      </c>
      <c r="N16" s="24">
        <f t="shared" si="0"/>
        <v>1.0397365238658469</v>
      </c>
      <c r="O16" s="6">
        <f t="shared" si="3"/>
        <v>1.0449289922702718</v>
      </c>
      <c r="P16" s="6">
        <f t="shared" si="4"/>
        <v>1.0156632479162149</v>
      </c>
      <c r="Q16" s="6">
        <f t="shared" si="5"/>
        <v>0.93154441191957393</v>
      </c>
      <c r="R16" s="6">
        <f t="shared" si="6"/>
        <v>1.1044180007231845</v>
      </c>
      <c r="S16" s="6"/>
    </row>
    <row r="17" spans="1:19">
      <c r="A17" s="82">
        <f t="shared" si="9"/>
        <v>1953</v>
      </c>
      <c r="B17" s="503">
        <f>TableUS1!D93</f>
        <v>2323.5990602201068</v>
      </c>
      <c r="C17" s="514">
        <f t="shared" si="1"/>
        <v>4.1333681707848013E-2</v>
      </c>
      <c r="D17" s="560">
        <f t="shared" si="2"/>
        <v>-8.9758678683866666E-3</v>
      </c>
      <c r="E17" s="505">
        <f>TableUS6c!F18</f>
        <v>0.20320732427643234</v>
      </c>
      <c r="F17" s="504">
        <f>DataUS2!K97/DataUS1!B97</f>
        <v>2.8854105138806808E-3</v>
      </c>
      <c r="G17" s="504">
        <f t="shared" si="8"/>
        <v>1.1468551854821122E-2</v>
      </c>
      <c r="H17" s="504">
        <f t="shared" si="7"/>
        <v>-1.9760191980318087E-2</v>
      </c>
      <c r="I17" s="599">
        <f>DataUS2!AF97/DataUS2!DX97</f>
        <v>-1.9330046403712171E-2</v>
      </c>
      <c r="J17" s="23"/>
      <c r="K17" s="38"/>
      <c r="L17" s="38"/>
      <c r="M17" s="24">
        <f>1+TableUS15a!$C92</f>
        <v>1.0075471698113205</v>
      </c>
      <c r="N17" s="24">
        <f t="shared" si="0"/>
        <v>1.041333681707848</v>
      </c>
      <c r="O17" s="6">
        <f t="shared" si="3"/>
        <v>0.99102413213161333</v>
      </c>
      <c r="P17" s="6">
        <f t="shared" si="4"/>
        <v>1.0114685518548212</v>
      </c>
      <c r="Q17" s="6">
        <f t="shared" si="5"/>
        <v>0.98023980801968191</v>
      </c>
      <c r="R17" s="6">
        <f t="shared" si="6"/>
        <v>0.99953846153846138</v>
      </c>
      <c r="S17" s="6"/>
    </row>
    <row r="18" spans="1:19">
      <c r="A18" s="197">
        <f t="shared" si="9"/>
        <v>1954</v>
      </c>
      <c r="B18" s="557">
        <f>TableUS1!D94</f>
        <v>2303.2098027202551</v>
      </c>
      <c r="C18" s="553">
        <f t="shared" si="1"/>
        <v>-8.7748604520094808E-3</v>
      </c>
      <c r="D18" s="563">
        <f t="shared" si="2"/>
        <v>1.5069954955548637E-2</v>
      </c>
      <c r="E18" s="505">
        <f>TableUS6c!F19</f>
        <v>0.20809565987599646</v>
      </c>
      <c r="F18" s="504">
        <f>DataUS2!K98/DataUS1!B98</f>
        <v>3.6457041629760797E-3</v>
      </c>
      <c r="G18" s="564">
        <f t="shared" si="8"/>
        <v>1.4199343080545282E-2</v>
      </c>
      <c r="H18" s="504">
        <f t="shared" si="7"/>
        <v>2.0586405410243369E-2</v>
      </c>
      <c r="I18" s="599">
        <f>DataUS2!AF98/DataUS2!DX98</f>
        <v>3.5063800034958903E-2</v>
      </c>
      <c r="J18" s="26"/>
      <c r="K18" s="38"/>
      <c r="L18" s="38"/>
      <c r="M18" s="24">
        <f>1+TableUS15a!$C93</f>
        <v>1.0074906367041201</v>
      </c>
      <c r="N18" s="24">
        <f t="shared" si="0"/>
        <v>0.99122513954799052</v>
      </c>
      <c r="O18" s="6">
        <f t="shared" si="3"/>
        <v>1.0150699549555486</v>
      </c>
      <c r="P18" s="6">
        <f t="shared" si="4"/>
        <v>1.0141993430805454</v>
      </c>
      <c r="Q18" s="6">
        <f t="shared" si="5"/>
        <v>1.0205864054102434</v>
      </c>
      <c r="R18" s="6">
        <f t="shared" si="6"/>
        <v>0.98066995359628784</v>
      </c>
      <c r="S18" s="6"/>
    </row>
    <row r="19" spans="1:19">
      <c r="A19" s="82">
        <f t="shared" si="9"/>
        <v>1955</v>
      </c>
      <c r="B19" s="503">
        <f>TableUS1!D95</f>
        <v>2487.1407746521299</v>
      </c>
      <c r="C19" s="514">
        <f t="shared" si="1"/>
        <v>7.985853990141889E-2</v>
      </c>
      <c r="D19" s="560">
        <f t="shared" si="2"/>
        <v>3.6822915777565246E-2</v>
      </c>
      <c r="E19" s="505">
        <f>TableUS6c!F20</f>
        <v>0.19980241935483872</v>
      </c>
      <c r="F19" s="504">
        <f>DataUS2!K99/DataUS1!B99</f>
        <v>3.5967741935483801E-3</v>
      </c>
      <c r="G19" s="504">
        <f t="shared" si="8"/>
        <v>1.7519366646803414E-2</v>
      </c>
      <c r="H19" s="504">
        <f t="shared" si="7"/>
        <v>-1.5547461003227681E-2</v>
      </c>
      <c r="I19" s="599">
        <f>DataUS2!AF99/DataUS2!DX99</f>
        <v>3.660803186193181E-2</v>
      </c>
      <c r="J19" s="23"/>
      <c r="K19" s="38"/>
      <c r="L19" s="38"/>
      <c r="M19" s="24">
        <f>1+TableUS15a!$C94</f>
        <v>0.99628252788104077</v>
      </c>
      <c r="N19" s="24">
        <f t="shared" si="0"/>
        <v>1.0798585399014189</v>
      </c>
      <c r="O19" s="6">
        <f t="shared" si="3"/>
        <v>1.0368229157775652</v>
      </c>
      <c r="P19" s="6">
        <f t="shared" si="4"/>
        <v>1.0175193666468034</v>
      </c>
      <c r="Q19" s="6">
        <f t="shared" si="5"/>
        <v>0.98445253899677232</v>
      </c>
      <c r="R19" s="6">
        <f t="shared" si="6"/>
        <v>1.0350638000349588</v>
      </c>
      <c r="S19" s="6"/>
    </row>
    <row r="20" spans="1:19">
      <c r="A20" s="82">
        <f t="shared" si="9"/>
        <v>1956</v>
      </c>
      <c r="B20" s="503">
        <f>TableUS1!D96</f>
        <v>2552.7513570180545</v>
      </c>
      <c r="C20" s="514">
        <f t="shared" si="1"/>
        <v>2.6379923096673696E-2</v>
      </c>
      <c r="D20" s="560">
        <f t="shared" si="2"/>
        <v>3.4679533255028483E-2</v>
      </c>
      <c r="E20" s="505">
        <f>TableUS6c!F21</f>
        <v>0.20141808052671561</v>
      </c>
      <c r="F20" s="504">
        <f>DataUS2!K100/DataUS1!B100</f>
        <v>3.613066599139023E-3</v>
      </c>
      <c r="G20" s="504">
        <f t="shared" si="8"/>
        <v>1.8001654860648589E-2</v>
      </c>
      <c r="H20" s="504">
        <f t="shared" si="7"/>
        <v>-1.9510821064567474E-2</v>
      </c>
      <c r="I20" s="599">
        <f>DataUS2!AF100/DataUS2!DX100</f>
        <v>6.3974797291101518E-2</v>
      </c>
      <c r="J20" s="23"/>
      <c r="K20" s="38"/>
      <c r="L20" s="38"/>
      <c r="M20" s="24">
        <f>1+TableUS15a!$C95</f>
        <v>1.0149253731343284</v>
      </c>
      <c r="N20" s="24">
        <f t="shared" si="0"/>
        <v>1.0263799230966737</v>
      </c>
      <c r="O20" s="6">
        <f t="shared" si="3"/>
        <v>1.0346795332550285</v>
      </c>
      <c r="P20" s="6">
        <f t="shared" si="4"/>
        <v>1.0180016548606485</v>
      </c>
      <c r="Q20" s="6">
        <f t="shared" si="5"/>
        <v>0.98048917893543253</v>
      </c>
      <c r="R20" s="6">
        <f t="shared" si="6"/>
        <v>1.0366080318619317</v>
      </c>
      <c r="S20" s="6"/>
    </row>
    <row r="21" spans="1:19">
      <c r="A21" s="82">
        <f t="shared" si="9"/>
        <v>1957</v>
      </c>
      <c r="B21" s="503">
        <f>TableUS1!D97</f>
        <v>2585.705067358097</v>
      </c>
      <c r="C21" s="514">
        <f t="shared" si="1"/>
        <v>1.2909095219730604E-2</v>
      </c>
      <c r="D21" s="560">
        <f t="shared" si="2"/>
        <v>4.3217576936841695E-2</v>
      </c>
      <c r="E21" s="505">
        <f>TableUS6c!F22</f>
        <v>0.20744495523832565</v>
      </c>
      <c r="F21" s="504">
        <f>DataUS2!K101/DataUS1!B101</f>
        <v>3.9729010404064742E-3</v>
      </c>
      <c r="G21" s="504">
        <f t="shared" si="8"/>
        <v>1.7938144329896911E-2</v>
      </c>
      <c r="H21" s="504">
        <f t="shared" si="7"/>
        <v>-3.6787374943095141E-2</v>
      </c>
      <c r="I21" s="599">
        <f>DataUS2!AF101/DataUS2!DX101</f>
        <v>5.1223727625424695E-2</v>
      </c>
      <c r="J21" s="23"/>
      <c r="K21" s="38"/>
      <c r="L21" s="38"/>
      <c r="M21" s="24">
        <f>1+TableUS15a!$C96</f>
        <v>1.0330882352941173</v>
      </c>
      <c r="N21" s="24">
        <f t="shared" si="0"/>
        <v>1.0129090952197306</v>
      </c>
      <c r="O21" s="6">
        <f t="shared" si="3"/>
        <v>1.0432175769368417</v>
      </c>
      <c r="P21" s="6">
        <f t="shared" si="4"/>
        <v>1.0179381443298969</v>
      </c>
      <c r="Q21" s="6">
        <f t="shared" si="5"/>
        <v>0.96321262505690486</v>
      </c>
      <c r="R21" s="6">
        <f t="shared" si="6"/>
        <v>1.0639747972911016</v>
      </c>
      <c r="S21" s="6"/>
    </row>
    <row r="22" spans="1:19">
      <c r="A22" s="82">
        <f t="shared" si="9"/>
        <v>1958</v>
      </c>
      <c r="B22" s="503">
        <f>TableUS1!D98</f>
        <v>2543.0440046309059</v>
      </c>
      <c r="C22" s="514">
        <f t="shared" si="1"/>
        <v>-1.6498812360985715E-2</v>
      </c>
      <c r="D22" s="560">
        <f t="shared" si="2"/>
        <v>6.5537948567267357E-2</v>
      </c>
      <c r="E22" s="505">
        <f>TableUS6c!F23</f>
        <v>0.22474855630413856</v>
      </c>
      <c r="F22" s="504">
        <f>DataUS2!K102/DataUS1!B102</f>
        <v>4.3149663137632384E-3</v>
      </c>
      <c r="G22" s="504">
        <f t="shared" si="8"/>
        <v>1.9151591494920465E-2</v>
      </c>
      <c r="H22" s="504">
        <f t="shared" si="7"/>
        <v>-5.4308601808586987E-3</v>
      </c>
      <c r="I22" s="599">
        <f>DataUS2!AF102/DataUS2!DX102</f>
        <v>8.5055502338423308E-2</v>
      </c>
      <c r="J22" s="23"/>
      <c r="K22" s="38"/>
      <c r="L22" s="38"/>
      <c r="M22" s="24">
        <f>1+TableUS15a!$C97</f>
        <v>1.0284697508896801</v>
      </c>
      <c r="N22" s="24">
        <f t="shared" si="0"/>
        <v>0.98350118763901428</v>
      </c>
      <c r="O22" s="6">
        <f t="shared" si="3"/>
        <v>1.0655379485672674</v>
      </c>
      <c r="P22" s="6">
        <f t="shared" si="4"/>
        <v>1.0191515914949205</v>
      </c>
      <c r="Q22" s="6">
        <f t="shared" si="5"/>
        <v>0.9945691398191413</v>
      </c>
      <c r="R22" s="6">
        <f t="shared" si="6"/>
        <v>1.0512237276254246</v>
      </c>
      <c r="S22" s="6"/>
    </row>
    <row r="23" spans="1:19">
      <c r="A23" s="82">
        <f t="shared" si="9"/>
        <v>1959</v>
      </c>
      <c r="B23" s="503">
        <f>TableUS1!D99</f>
        <v>2742.2975755924817</v>
      </c>
      <c r="C23" s="514">
        <f t="shared" si="1"/>
        <v>7.8352388161091024E-2</v>
      </c>
      <c r="D23" s="560">
        <f t="shared" si="2"/>
        <v>7.0798568038956011E-2</v>
      </c>
      <c r="E23" s="505">
        <f>TableUS6c!F24</f>
        <v>0.22317420066152149</v>
      </c>
      <c r="F23" s="504">
        <f>DataUS2!K103/DataUS1!B103</f>
        <v>4.0635060639470791E-3</v>
      </c>
      <c r="G23" s="504">
        <f t="shared" si="8"/>
        <v>1.9199083565742941E-2</v>
      </c>
      <c r="H23" s="504">
        <f t="shared" si="7"/>
        <v>-3.1729270135539944E-2</v>
      </c>
      <c r="I23" s="599">
        <f>DataUS2!AF103/DataUS2!DX103</f>
        <v>4.4561360577511276E-2</v>
      </c>
      <c r="J23" s="23"/>
      <c r="K23" s="38"/>
      <c r="L23" s="38"/>
      <c r="M23" s="24">
        <f>1+TableUS15a!$C98</f>
        <v>1.0069204152249134</v>
      </c>
      <c r="N23" s="24">
        <f t="shared" si="0"/>
        <v>1.078352388161091</v>
      </c>
      <c r="O23" s="6">
        <f t="shared" si="3"/>
        <v>1.070798568038956</v>
      </c>
      <c r="P23" s="6">
        <f t="shared" si="4"/>
        <v>1.019199083565743</v>
      </c>
      <c r="Q23" s="6">
        <f t="shared" si="5"/>
        <v>0.96827072986446006</v>
      </c>
      <c r="R23" s="6">
        <f t="shared" si="6"/>
        <v>1.0850555023384234</v>
      </c>
      <c r="S23" s="6"/>
    </row>
    <row r="24" spans="1:19">
      <c r="A24" s="111">
        <f t="shared" si="9"/>
        <v>1960</v>
      </c>
      <c r="B24" s="556">
        <f>TableUS1!D100</f>
        <v>2826.2080451321731</v>
      </c>
      <c r="C24" s="515">
        <f t="shared" si="1"/>
        <v>3.0598601073248632E-2</v>
      </c>
      <c r="D24" s="561">
        <f t="shared" si="2"/>
        <v>2.7111895188834279E-2</v>
      </c>
      <c r="E24" s="507">
        <f>TableUS6c!F25</f>
        <v>0.22241916101962247</v>
      </c>
      <c r="F24" s="562">
        <f>DataUS2!K104/DataUS1!B104</f>
        <v>2.9616781717608999E-3</v>
      </c>
      <c r="G24" s="562">
        <f>F23/E23</f>
        <v>1.8207776937935672E-2</v>
      </c>
      <c r="H24" s="562">
        <f t="shared" si="7"/>
        <v>-3.4288524104792661E-2</v>
      </c>
      <c r="I24" s="600">
        <f>DataUS2!AF104/DataUS2!DX104</f>
        <v>6.9587801769164541E-3</v>
      </c>
      <c r="J24" s="23"/>
      <c r="K24" s="38"/>
      <c r="L24" s="38"/>
      <c r="M24" s="24">
        <f>1+TableUS15a!$C99</f>
        <v>1.0171821305841924</v>
      </c>
      <c r="N24" s="24">
        <f t="shared" si="0"/>
        <v>1.0305986010732486</v>
      </c>
      <c r="O24" s="6">
        <f t="shared" si="3"/>
        <v>1.0271118951888343</v>
      </c>
      <c r="P24" s="6">
        <f t="shared" si="4"/>
        <v>1.0182077769379356</v>
      </c>
      <c r="Q24" s="6">
        <f t="shared" si="5"/>
        <v>0.96571147589520734</v>
      </c>
      <c r="R24" s="6">
        <f t="shared" si="6"/>
        <v>1.0445613605775113</v>
      </c>
      <c r="S24" s="6"/>
    </row>
    <row r="25" spans="1:19">
      <c r="A25" s="82">
        <f t="shared" si="9"/>
        <v>1961</v>
      </c>
      <c r="B25" s="503">
        <f>TableUS1!D101</f>
        <v>2893.6795617661123</v>
      </c>
      <c r="C25" s="514">
        <f t="shared" si="1"/>
        <v>2.3873513752871611E-2</v>
      </c>
      <c r="D25" s="560">
        <f t="shared" si="2"/>
        <v>2.4137017834496177E-2</v>
      </c>
      <c r="E25" s="505">
        <f>TableUS6c!F26</f>
        <v>0.22247640281362629</v>
      </c>
      <c r="F25" s="504">
        <f>DataUS2!K105/DataUS1!B105</f>
        <v>2.918378139880396E-3</v>
      </c>
      <c r="G25" s="565">
        <f>F24/E24</f>
        <v>1.3315751026952269E-2</v>
      </c>
      <c r="H25" s="504">
        <f t="shared" si="7"/>
        <v>3.6945770833518576E-3</v>
      </c>
      <c r="I25" s="599">
        <f>DataUS2!AF105/DataUS2!DX105</f>
        <v>3.7126085935665631E-2</v>
      </c>
      <c r="J25" s="23"/>
      <c r="K25" s="38"/>
      <c r="L25" s="38"/>
      <c r="M25" s="24">
        <f>1+TableUS15a!$C100</f>
        <v>1.0101351351351353</v>
      </c>
      <c r="N25" s="24">
        <f t="shared" si="0"/>
        <v>1.0238735137528716</v>
      </c>
      <c r="O25" s="6">
        <f t="shared" si="3"/>
        <v>1.0241370178344962</v>
      </c>
      <c r="P25" s="6">
        <f t="shared" si="4"/>
        <v>1.0133157510269524</v>
      </c>
      <c r="Q25" s="6">
        <f t="shared" si="5"/>
        <v>1.0036945770833519</v>
      </c>
      <c r="R25" s="6">
        <f t="shared" si="6"/>
        <v>1.0069587801769164</v>
      </c>
      <c r="S25" s="6"/>
    </row>
    <row r="26" spans="1:19">
      <c r="A26" s="82">
        <f t="shared" si="9"/>
        <v>1962</v>
      </c>
      <c r="B26" s="503">
        <f>TableUS1!D102</f>
        <v>3076.8863876716641</v>
      </c>
      <c r="C26" s="514">
        <f t="shared" si="1"/>
        <v>6.3312755263659648E-2</v>
      </c>
      <c r="D26" s="560">
        <f t="shared" si="2"/>
        <v>3.3055997875838905E-2</v>
      </c>
      <c r="E26" s="505">
        <f>TableUS6c!F27</f>
        <v>0.21614579640349457</v>
      </c>
      <c r="F26" s="504">
        <f>DataUS2!K106/DataUS1!B106</f>
        <v>3.313073328360506E-3</v>
      </c>
      <c r="G26" s="565">
        <f t="shared" ref="G26:G75" si="10">F25/E25</f>
        <v>1.3117697441041376E-2</v>
      </c>
      <c r="H26" s="504">
        <f t="shared" si="7"/>
        <v>-1.6821429804449117E-2</v>
      </c>
      <c r="I26" s="599">
        <f>DataUS2!AF106/DataUS2!DX106</f>
        <v>2.8376662852238707E-2</v>
      </c>
      <c r="J26" s="23"/>
      <c r="K26" s="38"/>
      <c r="L26" s="38"/>
      <c r="M26" s="24">
        <f>1+TableUS15a!$C101</f>
        <v>1.0100334448160535</v>
      </c>
      <c r="N26" s="24">
        <f t="shared" si="0"/>
        <v>1.0633127552636596</v>
      </c>
      <c r="O26" s="6">
        <f t="shared" si="3"/>
        <v>1.0330559978758389</v>
      </c>
      <c r="P26" s="6">
        <f t="shared" si="4"/>
        <v>1.0131176974410414</v>
      </c>
      <c r="Q26" s="6">
        <f t="shared" si="5"/>
        <v>0.98317857019555088</v>
      </c>
      <c r="R26" s="6">
        <f t="shared" si="6"/>
        <v>1.0371260859356657</v>
      </c>
      <c r="S26" s="6"/>
    </row>
    <row r="27" spans="1:19">
      <c r="A27" s="82">
        <f t="shared" si="9"/>
        <v>1963</v>
      </c>
      <c r="B27" s="503">
        <f>TableUS1!D103</f>
        <v>3222.0941333748256</v>
      </c>
      <c r="C27" s="514">
        <f t="shared" si="1"/>
        <v>4.7193080084130923E-2</v>
      </c>
      <c r="D27" s="560">
        <f t="shared" si="2"/>
        <v>4.1531408583346252E-2</v>
      </c>
      <c r="E27" s="505">
        <f>TableUS6c!F28</f>
        <v>0.2149771995909433</v>
      </c>
      <c r="F27" s="504">
        <f>DataUS2!K107/DataUS1!B107</f>
        <v>2.7570593368050249E-3</v>
      </c>
      <c r="G27" s="565">
        <f t="shared" si="10"/>
        <v>1.5327956330808112E-2</v>
      </c>
      <c r="H27" s="504">
        <f t="shared" si="7"/>
        <v>-2.4979101550043348E-3</v>
      </c>
      <c r="I27" s="599">
        <f>DataUS2!AF107/DataUS2!DX107</f>
        <v>4.7571335594149285E-2</v>
      </c>
      <c r="J27" s="23"/>
      <c r="K27" s="38"/>
      <c r="L27" s="38"/>
      <c r="M27" s="24">
        <f>1+TableUS15a!$C102</f>
        <v>1.0132450331125828</v>
      </c>
      <c r="N27" s="24">
        <f t="shared" si="0"/>
        <v>1.0471930800841309</v>
      </c>
      <c r="O27" s="6">
        <f t="shared" si="3"/>
        <v>1.0415314085833463</v>
      </c>
      <c r="P27" s="6">
        <f t="shared" si="4"/>
        <v>1.0153279563308082</v>
      </c>
      <c r="Q27" s="6">
        <f t="shared" si="5"/>
        <v>0.99750208984499567</v>
      </c>
      <c r="R27" s="6">
        <f t="shared" si="6"/>
        <v>1.0283766628522386</v>
      </c>
      <c r="S27" s="6"/>
    </row>
    <row r="28" spans="1:19">
      <c r="A28" s="82">
        <f t="shared" si="9"/>
        <v>1964</v>
      </c>
      <c r="B28" s="503">
        <f>TableUS1!D104</f>
        <v>3409.224716731359</v>
      </c>
      <c r="C28" s="25">
        <f t="shared" si="1"/>
        <v>5.8077317300637921E-2</v>
      </c>
      <c r="D28" s="516">
        <f t="shared" si="2"/>
        <v>4.280476399126032E-2</v>
      </c>
      <c r="E28" s="505">
        <f>TableUS6c!F29</f>
        <v>0.21187416478680479</v>
      </c>
      <c r="F28" s="504">
        <f>DataUS2!K108/DataUS1!B108</f>
        <v>2.8236586748357946E-3</v>
      </c>
      <c r="G28" s="566">
        <f t="shared" si="10"/>
        <v>1.2824891858537244E-2</v>
      </c>
      <c r="H28" s="504">
        <f t="shared" si="7"/>
        <v>-1.7154997357204826E-2</v>
      </c>
      <c r="I28" s="599">
        <f>DataUS2!AF108/DataUS2!DX108</f>
        <v>4.3354724139322773E-2</v>
      </c>
      <c r="J28" s="23"/>
      <c r="K28" s="38"/>
      <c r="L28" s="38"/>
      <c r="M28" s="24">
        <f>1+TableUS15a!$C103</f>
        <v>1.0130718954248363</v>
      </c>
      <c r="N28" s="24">
        <f t="shared" si="0"/>
        <v>1.0580773173006379</v>
      </c>
      <c r="O28" s="6">
        <f t="shared" si="3"/>
        <v>1.0428047639912603</v>
      </c>
      <c r="P28" s="6">
        <f t="shared" si="4"/>
        <v>1.0128248918585372</v>
      </c>
      <c r="Q28" s="6">
        <f t="shared" si="5"/>
        <v>0.98284500264279517</v>
      </c>
      <c r="R28" s="6">
        <f t="shared" si="6"/>
        <v>1.0475713355941494</v>
      </c>
      <c r="S28" s="6"/>
    </row>
    <row r="29" spans="1:19">
      <c r="A29" s="82">
        <f t="shared" si="9"/>
        <v>1965</v>
      </c>
      <c r="B29" s="503">
        <f>TableUS1!D105</f>
        <v>3630.9338078651695</v>
      </c>
      <c r="C29" s="25">
        <f t="shared" si="1"/>
        <v>6.5032114206416081E-2</v>
      </c>
      <c r="D29" s="516">
        <f t="shared" si="2"/>
        <v>4.8829143193474867E-2</v>
      </c>
      <c r="E29" s="505">
        <f>TableUS6c!F30</f>
        <v>0.20865079630369598</v>
      </c>
      <c r="F29" s="504">
        <f>DataUS2!K109/DataUS1!B109</f>
        <v>3.437723386853663E-3</v>
      </c>
      <c r="G29" s="566">
        <f t="shared" si="10"/>
        <v>1.3327055130468874E-2</v>
      </c>
      <c r="H29" s="504">
        <f t="shared" si="7"/>
        <v>-7.9738477794447649E-3</v>
      </c>
      <c r="I29" s="599">
        <f>DataUS2!AF109/DataUS2!DX109</f>
        <v>6.0899476959492937E-2</v>
      </c>
      <c r="J29" s="23"/>
      <c r="K29" s="38"/>
      <c r="L29" s="38"/>
      <c r="M29" s="24">
        <f>1+TableUS15a!$C104</f>
        <v>1.0161290322580647</v>
      </c>
      <c r="N29" s="24">
        <f t="shared" si="0"/>
        <v>1.0650321142064161</v>
      </c>
      <c r="O29" s="6">
        <f t="shared" si="3"/>
        <v>1.0488291431934749</v>
      </c>
      <c r="P29" s="6">
        <f t="shared" si="4"/>
        <v>1.0133270551304689</v>
      </c>
      <c r="Q29" s="6">
        <f t="shared" si="5"/>
        <v>0.99202615222055524</v>
      </c>
      <c r="R29" s="6">
        <f t="shared" si="6"/>
        <v>1.0433547241393228</v>
      </c>
      <c r="S29" s="6"/>
    </row>
    <row r="30" spans="1:19">
      <c r="A30" s="82">
        <f t="shared" si="9"/>
        <v>1966</v>
      </c>
      <c r="B30" s="503">
        <f>TableUS1!D106</f>
        <v>3844.4690235099019</v>
      </c>
      <c r="C30" s="25">
        <f t="shared" si="1"/>
        <v>5.880999956049382E-2</v>
      </c>
      <c r="D30" s="516">
        <f t="shared" si="2"/>
        <v>4.0143236283787243E-2</v>
      </c>
      <c r="E30" s="505">
        <f>TableUS6c!F31</f>
        <v>0.20497229400043654</v>
      </c>
      <c r="F30" s="504">
        <f>DataUS2!K110/DataUS1!B110</f>
        <v>3.1177170537996378E-3</v>
      </c>
      <c r="G30" s="566">
        <f t="shared" si="10"/>
        <v>1.6475965813473235E-2</v>
      </c>
      <c r="H30" s="504">
        <f t="shared" si="7"/>
        <v>-3.545654223145478E-2</v>
      </c>
      <c r="I30" s="599">
        <f>DataUS2!AF110/DataUS2!DX110</f>
        <v>4.5036794651141333E-2</v>
      </c>
      <c r="J30" s="23"/>
      <c r="K30" s="38"/>
      <c r="L30" s="38"/>
      <c r="M30" s="24">
        <f>1+TableUS15a!$C105</f>
        <v>1.0285714285714287</v>
      </c>
      <c r="N30" s="24">
        <f t="shared" si="0"/>
        <v>1.0588099995604938</v>
      </c>
      <c r="O30" s="6">
        <f t="shared" si="3"/>
        <v>1.0401432362837872</v>
      </c>
      <c r="P30" s="6">
        <f t="shared" si="4"/>
        <v>1.0164759658134732</v>
      </c>
      <c r="Q30" s="6">
        <f t="shared" si="5"/>
        <v>0.96454345776854522</v>
      </c>
      <c r="R30" s="6">
        <f t="shared" si="6"/>
        <v>1.0608994769594928</v>
      </c>
      <c r="S30" s="6"/>
    </row>
    <row r="31" spans="1:19">
      <c r="A31" s="82">
        <f t="shared" si="9"/>
        <v>1967</v>
      </c>
      <c r="B31" s="503">
        <f>TableUS1!D107</f>
        <v>3941.1298602186152</v>
      </c>
      <c r="C31" s="25">
        <f t="shared" si="1"/>
        <v>2.5142831459327164E-2</v>
      </c>
      <c r="D31" s="516">
        <f t="shared" si="2"/>
        <v>2.8580049161275767E-2</v>
      </c>
      <c r="E31" s="505">
        <f>TableUS6c!F32</f>
        <v>0.20565954886456544</v>
      </c>
      <c r="F31" s="504">
        <f>DataUS2!K111/DataUS1!B111</f>
        <v>2.5562520031103772E-3</v>
      </c>
      <c r="G31" s="566">
        <f t="shared" si="10"/>
        <v>1.5210431580538381E-2</v>
      </c>
      <c r="H31" s="504">
        <f t="shared" si="7"/>
        <v>-3.0494130037017619E-2</v>
      </c>
      <c r="I31" s="599">
        <f>DataUS2!AF111/DataUS2!DX111</f>
        <v>4.5207334235994968E-2</v>
      </c>
      <c r="J31" s="23"/>
      <c r="K31" s="38"/>
      <c r="L31" s="38"/>
      <c r="M31" s="24">
        <f>1+TableUS15a!$C106</f>
        <v>1.0308641975308641</v>
      </c>
      <c r="N31" s="24">
        <f t="shared" si="0"/>
        <v>1.0251428314593272</v>
      </c>
      <c r="O31" s="6">
        <f t="shared" si="3"/>
        <v>1.0285800491612758</v>
      </c>
      <c r="P31" s="6">
        <f t="shared" si="4"/>
        <v>1.0152104315805384</v>
      </c>
      <c r="Q31" s="6">
        <f t="shared" si="5"/>
        <v>0.96950586996298238</v>
      </c>
      <c r="R31" s="6">
        <f t="shared" si="6"/>
        <v>1.0450367946511414</v>
      </c>
      <c r="S31" s="6"/>
    </row>
    <row r="32" spans="1:19">
      <c r="A32" s="82">
        <f t="shared" si="9"/>
        <v>1968</v>
      </c>
      <c r="B32" s="503">
        <f>TableUS1!D108</f>
        <v>4137.1425395851311</v>
      </c>
      <c r="C32" s="25">
        <f t="shared" si="1"/>
        <v>4.9735148629596937E-2</v>
      </c>
      <c r="D32" s="516">
        <f t="shared" si="2"/>
        <v>7.1465185850843049E-3</v>
      </c>
      <c r="E32" s="505">
        <f>TableUS6c!F33</f>
        <v>0.19731576952827412</v>
      </c>
      <c r="F32" s="504">
        <f>DataUS2!K112/DataUS1!B112</f>
        <v>2.2625734788394589E-3</v>
      </c>
      <c r="G32" s="566">
        <f t="shared" si="10"/>
        <v>1.2429532288791343E-2</v>
      </c>
      <c r="H32" s="504">
        <f t="shared" si="7"/>
        <v>-4.8244484197877635E-2</v>
      </c>
      <c r="I32" s="599">
        <f>DataUS2!AF112/DataUS2!DX112</f>
        <v>2.8722633485588213E-2</v>
      </c>
      <c r="J32" s="23"/>
      <c r="K32" s="38"/>
      <c r="L32" s="38"/>
      <c r="M32" s="24">
        <f>1+TableUS15a!$C107</f>
        <v>1.0419161676646704</v>
      </c>
      <c r="N32" s="24">
        <f t="shared" si="0"/>
        <v>1.0497351486295969</v>
      </c>
      <c r="O32" s="6">
        <f t="shared" si="3"/>
        <v>1.0071465185850843</v>
      </c>
      <c r="P32" s="6">
        <f t="shared" si="4"/>
        <v>1.0124295322887913</v>
      </c>
      <c r="Q32" s="6">
        <f t="shared" si="5"/>
        <v>0.95175551580212236</v>
      </c>
      <c r="R32" s="6">
        <f t="shared" si="6"/>
        <v>1.0452073342359949</v>
      </c>
      <c r="S32" s="6"/>
    </row>
    <row r="33" spans="1:19">
      <c r="A33" s="82">
        <f t="shared" si="9"/>
        <v>1969</v>
      </c>
      <c r="B33" s="503">
        <f>TableUS1!D109</f>
        <v>4265.5249631904499</v>
      </c>
      <c r="C33" s="25">
        <f t="shared" si="1"/>
        <v>3.1031665546189524E-2</v>
      </c>
      <c r="D33" s="516">
        <f t="shared" si="2"/>
        <v>-1.5288085446317212E-2</v>
      </c>
      <c r="E33" s="505">
        <f>TableUS6c!F34</f>
        <v>0.1884512335330554</v>
      </c>
      <c r="F33" s="504">
        <f>DataUS2!K113/DataUS1!B113</f>
        <v>3.2651104211722359E-3</v>
      </c>
      <c r="G33" s="566">
        <f t="shared" si="10"/>
        <v>1.1466764588804171E-2</v>
      </c>
      <c r="H33" s="504">
        <f t="shared" si="7"/>
        <v>-5.3633669740293044E-2</v>
      </c>
      <c r="I33" s="599">
        <f>DataUS2!AF113/DataUS2!DX113</f>
        <v>6.4290984746764651E-3</v>
      </c>
      <c r="J33" s="23"/>
      <c r="K33" s="38"/>
      <c r="L33" s="38"/>
      <c r="M33" s="24">
        <f>1+TableUS15a!$C108</f>
        <v>1.0545977011494256</v>
      </c>
      <c r="N33" s="24">
        <f t="shared" si="0"/>
        <v>1.0310316655461895</v>
      </c>
      <c r="O33" s="6">
        <f t="shared" si="3"/>
        <v>0.98471191455368279</v>
      </c>
      <c r="P33" s="6">
        <f t="shared" si="4"/>
        <v>1.0114667645888042</v>
      </c>
      <c r="Q33" s="6">
        <f t="shared" si="5"/>
        <v>0.94636633025970696</v>
      </c>
      <c r="R33" s="6">
        <f t="shared" si="6"/>
        <v>1.0287226334855881</v>
      </c>
      <c r="S33" s="6"/>
    </row>
    <row r="34" spans="1:19">
      <c r="A34" s="111">
        <f t="shared" si="9"/>
        <v>1970</v>
      </c>
      <c r="B34" s="556">
        <f>TableUS1!D110</f>
        <v>4239.0639437916016</v>
      </c>
      <c r="C34" s="515">
        <f t="shared" si="1"/>
        <v>-6.2034613856899457E-3</v>
      </c>
      <c r="D34" s="561">
        <f t="shared" si="2"/>
        <v>-2.3779218854913742E-2</v>
      </c>
      <c r="E34" s="507">
        <f>TableUS6c!F35</f>
        <v>0.18511838516152523</v>
      </c>
      <c r="F34" s="562">
        <f>DataUS2!K114/DataUS1!B114</f>
        <v>2.950847713816482E-3</v>
      </c>
      <c r="G34" s="562">
        <f t="shared" si="10"/>
        <v>1.7326023077474401E-2</v>
      </c>
      <c r="H34" s="562">
        <f t="shared" si="7"/>
        <v>-4.6535100567360654E-2</v>
      </c>
      <c r="I34" s="600">
        <f>DataUS2!AF114/DataUS2!DX114</f>
        <v>1.2246210110305168E-2</v>
      </c>
      <c r="J34" s="26"/>
      <c r="K34" s="38"/>
      <c r="L34" s="38"/>
      <c r="M34" s="24">
        <f>1+TableUS15a!$C109</f>
        <v>1.0572207084468663</v>
      </c>
      <c r="N34" s="24">
        <f t="shared" si="0"/>
        <v>0.99379653861431005</v>
      </c>
      <c r="O34" s="6">
        <f t="shared" si="3"/>
        <v>0.97622078114508626</v>
      </c>
      <c r="P34" s="6">
        <f t="shared" si="4"/>
        <v>1.0173260230774743</v>
      </c>
      <c r="Q34" s="6">
        <f t="shared" si="5"/>
        <v>0.95346489943263935</v>
      </c>
      <c r="R34" s="6">
        <f t="shared" si="6"/>
        <v>1.0064290984746764</v>
      </c>
      <c r="S34" s="6"/>
    </row>
    <row r="35" spans="1:19">
      <c r="A35" s="82">
        <v>1971</v>
      </c>
      <c r="B35" s="503">
        <f>TableUS1!D111</f>
        <v>4367.8453208734445</v>
      </c>
      <c r="C35" s="25">
        <f t="shared" si="1"/>
        <v>3.0379673151770259E-2</v>
      </c>
      <c r="D35" s="516">
        <f t="shared" si="2"/>
        <v>-4.0010384518196496E-4</v>
      </c>
      <c r="E35" s="505">
        <f>TableUS6c!F36</f>
        <v>0.17958847928141536</v>
      </c>
      <c r="F35" s="504">
        <f>DataUS2!K115/DataUS1!B115</f>
        <v>2.6789408696892042E-3</v>
      </c>
      <c r="G35" s="566">
        <f t="shared" si="10"/>
        <v>1.5940327651636096E-2</v>
      </c>
      <c r="H35" s="504">
        <f t="shared" si="7"/>
        <v>-2.798751563857127E-2</v>
      </c>
      <c r="I35" s="599">
        <f>DataUS2!AF115/DataUS2!DX115</f>
        <v>5.2091446373757337E-2</v>
      </c>
      <c r="J35" s="23"/>
      <c r="K35" s="38"/>
      <c r="L35" s="38"/>
      <c r="M35" s="24">
        <f>1+TableUS15a!$C110</f>
        <v>1.0438144329896908</v>
      </c>
      <c r="N35" s="24">
        <f t="shared" si="0"/>
        <v>1.0303796731517703</v>
      </c>
      <c r="O35" s="6">
        <f t="shared" si="3"/>
        <v>0.99959989615481804</v>
      </c>
      <c r="P35" s="6">
        <f t="shared" si="4"/>
        <v>1.0159403276516361</v>
      </c>
      <c r="Q35" s="6">
        <f t="shared" si="5"/>
        <v>0.97201248436142873</v>
      </c>
      <c r="R35" s="6">
        <f t="shared" si="6"/>
        <v>1.0122462101103051</v>
      </c>
      <c r="S35" s="6"/>
    </row>
    <row r="36" spans="1:19">
      <c r="A36" s="82">
        <v>1972</v>
      </c>
      <c r="B36" s="503">
        <f>TableUS1!D112</f>
        <v>4623.1309518700537</v>
      </c>
      <c r="C36" s="25">
        <f t="shared" si="1"/>
        <v>5.8446582294621852E-2</v>
      </c>
      <c r="D36" s="516">
        <f t="shared" si="2"/>
        <v>5.3716145654001624E-2</v>
      </c>
      <c r="E36" s="505">
        <f>TableUS6c!F37</f>
        <v>0.17878585783897624</v>
      </c>
      <c r="F36" s="504">
        <f>DataUS2!K116/DataUS1!B116</f>
        <v>3.8062232317232752E-3</v>
      </c>
      <c r="G36" s="566">
        <f t="shared" si="10"/>
        <v>1.491710871659702E-2</v>
      </c>
      <c r="H36" s="504">
        <f t="shared" si="7"/>
        <v>-1.3176299706967987E-2</v>
      </c>
      <c r="I36" s="599">
        <f>DataUS2!AF116/DataUS2!DX116</f>
        <v>0.10452620859684859</v>
      </c>
      <c r="J36" s="23"/>
      <c r="K36" s="38"/>
      <c r="L36" s="38"/>
      <c r="M36" s="24">
        <f>1+TableUS15a!$C111</f>
        <v>1.0320987654320988</v>
      </c>
      <c r="N36" s="24">
        <f t="shared" si="0"/>
        <v>1.0584465822946219</v>
      </c>
      <c r="O36" s="6">
        <f t="shared" si="3"/>
        <v>1.0537161456540016</v>
      </c>
      <c r="P36" s="6">
        <f t="shared" si="4"/>
        <v>1.0149171087165971</v>
      </c>
      <c r="Q36" s="6">
        <f t="shared" si="5"/>
        <v>0.98682370029303201</v>
      </c>
      <c r="R36" s="6">
        <f t="shared" si="6"/>
        <v>1.0520914463737574</v>
      </c>
      <c r="S36" s="6"/>
    </row>
    <row r="37" spans="1:19">
      <c r="A37" s="82">
        <v>1973</v>
      </c>
      <c r="B37" s="503">
        <f>TableUS1!D113</f>
        <v>4915.6082994597673</v>
      </c>
      <c r="C37" s="25">
        <f t="shared" si="1"/>
        <v>6.326391154276223E-2</v>
      </c>
      <c r="D37" s="516">
        <f t="shared" si="2"/>
        <v>0.13075631093122753</v>
      </c>
      <c r="E37" s="505">
        <f>TableUS6c!F38</f>
        <v>0.19013457981785842</v>
      </c>
      <c r="F37" s="504">
        <f>DataUS2!K117/DataUS1!B117</f>
        <v>3.1898285013760705E-3</v>
      </c>
      <c r="G37" s="566">
        <f t="shared" si="10"/>
        <v>2.1289285840222084E-2</v>
      </c>
      <c r="H37" s="504">
        <f t="shared" si="7"/>
        <v>2.4072960862961956E-3</v>
      </c>
      <c r="I37" s="599">
        <f>DataUS2!AF117/DataUS2!DX117</f>
        <v>0.23085114471170745</v>
      </c>
      <c r="J37" s="23"/>
      <c r="K37" s="38"/>
      <c r="L37" s="38"/>
      <c r="M37" s="24">
        <f>1+TableUS15a!$C112</f>
        <v>1.0622009569377993</v>
      </c>
      <c r="N37" s="24">
        <f t="shared" si="0"/>
        <v>1.0632639115427622</v>
      </c>
      <c r="O37" s="6">
        <f t="shared" si="3"/>
        <v>1.1307563109312275</v>
      </c>
      <c r="P37" s="6">
        <f t="shared" si="4"/>
        <v>1.021289285840222</v>
      </c>
      <c r="Q37" s="6">
        <f t="shared" si="5"/>
        <v>1.0024072960862962</v>
      </c>
      <c r="R37" s="6">
        <f t="shared" si="6"/>
        <v>1.1045262085968486</v>
      </c>
      <c r="S37" s="6"/>
    </row>
    <row r="38" spans="1:19">
      <c r="A38" s="82">
        <v>1974</v>
      </c>
      <c r="B38" s="503">
        <f>TableUS1!D114</f>
        <v>4851.5069735288362</v>
      </c>
      <c r="C38" s="25">
        <f t="shared" si="1"/>
        <v>-1.3040364900103185E-2</v>
      </c>
      <c r="D38" s="516">
        <f t="shared" si="2"/>
        <v>8.2943441300197707E-2</v>
      </c>
      <c r="E38" s="505">
        <f>TableUS6c!F39</f>
        <v>0.20862554947070117</v>
      </c>
      <c r="F38" s="504">
        <f>DataUS2!K118/DataUS1!B118</f>
        <v>2.1118579519465355E-3</v>
      </c>
      <c r="G38" s="566">
        <f t="shared" si="10"/>
        <v>1.6776687883034231E-2</v>
      </c>
      <c r="H38" s="504">
        <f t="shared" si="7"/>
        <v>-0.13468414531136241</v>
      </c>
      <c r="I38" s="599">
        <f>DataUS2!AF118/DataUS2!DX118</f>
        <v>0.10673798984062398</v>
      </c>
      <c r="J38" s="23"/>
      <c r="K38" s="38"/>
      <c r="L38" s="38"/>
      <c r="M38" s="24">
        <f>1+TableUS15a!$C113</f>
        <v>1.1103603603603605</v>
      </c>
      <c r="N38" s="24">
        <f t="shared" si="0"/>
        <v>0.98695963509989681</v>
      </c>
      <c r="O38" s="6">
        <f t="shared" si="3"/>
        <v>1.0829434413001977</v>
      </c>
      <c r="P38" s="6">
        <f t="shared" si="4"/>
        <v>1.0167766878830342</v>
      </c>
      <c r="Q38" s="6">
        <f t="shared" si="5"/>
        <v>0.86531585468863759</v>
      </c>
      <c r="R38" s="6">
        <f t="shared" si="6"/>
        <v>1.2308511447117074</v>
      </c>
      <c r="S38" s="6"/>
    </row>
    <row r="39" spans="1:19">
      <c r="A39" s="82">
        <v>1975</v>
      </c>
      <c r="B39" s="503">
        <f>TableUS1!D115</f>
        <v>4771.3524858444225</v>
      </c>
      <c r="C39" s="25">
        <f t="shared" si="1"/>
        <v>-1.6521564973885128E-2</v>
      </c>
      <c r="D39" s="516">
        <f t="shared" si="2"/>
        <v>4.3789040317386618E-2</v>
      </c>
      <c r="E39" s="505">
        <f>TableUS6c!F40</f>
        <v>0.22141925467021376</v>
      </c>
      <c r="F39" s="504">
        <f>DataUS2!K119/DataUS1!B119</f>
        <v>8.8503021256308993E-4</v>
      </c>
      <c r="G39" s="566">
        <f t="shared" si="10"/>
        <v>1.0122719663552614E-2</v>
      </c>
      <c r="H39" s="504">
        <f t="shared" si="7"/>
        <v>-6.6329202926398434E-2</v>
      </c>
      <c r="I39" s="599">
        <f>DataUS2!AF119/DataUS2!DX119</f>
        <v>0.14937957472943919</v>
      </c>
      <c r="J39" s="23"/>
      <c r="K39" s="38"/>
      <c r="L39" s="38"/>
      <c r="M39" s="24">
        <f>1+TableUS15a!$C114</f>
        <v>1.0912778904665315</v>
      </c>
      <c r="N39" s="24">
        <f t="shared" si="0"/>
        <v>0.98347843502611487</v>
      </c>
      <c r="O39" s="6">
        <f t="shared" si="3"/>
        <v>1.0437890403173866</v>
      </c>
      <c r="P39" s="6">
        <f t="shared" si="4"/>
        <v>1.0101227196635527</v>
      </c>
      <c r="Q39" s="6">
        <f t="shared" si="5"/>
        <v>0.93367079707360157</v>
      </c>
      <c r="R39" s="6">
        <f t="shared" si="6"/>
        <v>1.106737989840624</v>
      </c>
      <c r="S39" s="6"/>
    </row>
    <row r="40" spans="1:19">
      <c r="A40" s="82">
        <v>1976</v>
      </c>
      <c r="B40" s="503">
        <f>TableUS1!D116</f>
        <v>5030.3712431093227</v>
      </c>
      <c r="C40" s="25">
        <f t="shared" si="1"/>
        <v>5.4286233941708062E-2</v>
      </c>
      <c r="D40" s="516">
        <f t="shared" si="2"/>
        <v>0.11908090657932147</v>
      </c>
      <c r="E40" s="505">
        <f>TableUS6c!F41</f>
        <v>0.23502731257720344</v>
      </c>
      <c r="F40" s="504">
        <f>DataUS2!K120/DataUS1!B120</f>
        <v>1.0447328672475648E-3</v>
      </c>
      <c r="G40" s="566">
        <f t="shared" si="10"/>
        <v>3.9970788172025576E-3</v>
      </c>
      <c r="H40" s="504">
        <f t="shared" si="7"/>
        <v>-3.0237108374624233E-2</v>
      </c>
      <c r="I40" s="599">
        <f>DataUS2!AF120/DataUS2!DX120</f>
        <v>0.19771462210539179</v>
      </c>
      <c r="J40" s="23"/>
      <c r="K40" s="38"/>
      <c r="L40" s="38"/>
      <c r="M40" s="24">
        <f>1+TableUS15a!$C115</f>
        <v>1.057620817843866</v>
      </c>
      <c r="N40" s="24">
        <f t="shared" si="0"/>
        <v>1.0542862339417081</v>
      </c>
      <c r="O40" s="6">
        <f t="shared" si="3"/>
        <v>1.1190809065793215</v>
      </c>
      <c r="P40" s="6">
        <f t="shared" si="4"/>
        <v>1.0039970788172026</v>
      </c>
      <c r="Q40" s="6">
        <f t="shared" si="5"/>
        <v>0.96976289162537577</v>
      </c>
      <c r="R40" s="6">
        <f t="shared" si="6"/>
        <v>1.1493795747294393</v>
      </c>
      <c r="S40" s="6"/>
    </row>
    <row r="41" spans="1:19">
      <c r="A41" s="82">
        <v>1977</v>
      </c>
      <c r="B41" s="503">
        <f>TableUS1!D117</f>
        <v>5280.167015472568</v>
      </c>
      <c r="C41" s="25">
        <f t="shared" si="1"/>
        <v>4.9657522336034265E-2</v>
      </c>
      <c r="D41" s="516">
        <f t="shared" si="2"/>
        <v>8.6514403748008339E-2</v>
      </c>
      <c r="E41" s="505">
        <f>TableUS6c!F42</f>
        <v>0.24327988411020657</v>
      </c>
      <c r="F41" s="504">
        <f>DataUS2!K121/DataUS1!B121</f>
        <v>1.6050678529221948E-3</v>
      </c>
      <c r="G41" s="566">
        <f t="shared" si="10"/>
        <v>4.4451551429980441E-3</v>
      </c>
      <c r="H41" s="504">
        <f t="shared" si="7"/>
        <v>-9.6858272779582699E-2</v>
      </c>
      <c r="I41" s="599">
        <f>DataUS2!AF121/DataUS2!DX121</f>
        <v>0.10539135439159848</v>
      </c>
      <c r="J41" s="23"/>
      <c r="K41" s="38"/>
      <c r="L41" s="38"/>
      <c r="M41" s="24">
        <f>1+TableUS15a!$C116</f>
        <v>1.0650263620386644</v>
      </c>
      <c r="N41" s="24">
        <f t="shared" si="0"/>
        <v>1.0496575223360343</v>
      </c>
      <c r="O41" s="6">
        <f t="shared" si="3"/>
        <v>1.0865144037480083</v>
      </c>
      <c r="P41" s="6">
        <f t="shared" si="4"/>
        <v>1.004445155142998</v>
      </c>
      <c r="Q41" s="6">
        <f t="shared" si="5"/>
        <v>0.9031417272204173</v>
      </c>
      <c r="R41" s="6">
        <f t="shared" si="6"/>
        <v>1.1977146221053918</v>
      </c>
      <c r="S41" s="6"/>
    </row>
    <row r="42" spans="1:19">
      <c r="A42" s="82">
        <v>1978</v>
      </c>
      <c r="B42" s="503">
        <f>TableUS1!D118</f>
        <v>5566.4081442710522</v>
      </c>
      <c r="C42" s="25">
        <f t="shared" si="1"/>
        <v>5.4210620224645734E-2</v>
      </c>
      <c r="D42" s="516">
        <f t="shared" si="2"/>
        <v>7.7094947636447531E-2</v>
      </c>
      <c r="E42" s="505">
        <f>TableUS6c!F43</f>
        <v>0.24856089381915525</v>
      </c>
      <c r="F42" s="504">
        <f>DataUS2!K122/DataUS1!B122</f>
        <v>1.4063008768841708E-3</v>
      </c>
      <c r="G42" s="566">
        <f t="shared" si="10"/>
        <v>6.5976184541221413E-3</v>
      </c>
      <c r="H42" s="504">
        <f t="shared" si="7"/>
        <v>-3.1985134508226487E-2</v>
      </c>
      <c r="I42" s="599">
        <f>DataUS2!AF122/DataUS2!DX122</f>
        <v>0.17644612771606497</v>
      </c>
      <c r="J42" s="23"/>
      <c r="K42" s="38"/>
      <c r="L42" s="38"/>
      <c r="M42" s="24">
        <f>1+TableUS15a!$C117</f>
        <v>1.0759075907590758</v>
      </c>
      <c r="N42" s="24">
        <f t="shared" si="0"/>
        <v>1.0542106202246457</v>
      </c>
      <c r="O42" s="6">
        <f t="shared" si="3"/>
        <v>1.0770949476364475</v>
      </c>
      <c r="P42" s="6">
        <f t="shared" si="4"/>
        <v>1.0065976184541221</v>
      </c>
      <c r="Q42" s="6">
        <f t="shared" si="5"/>
        <v>0.96801486549177351</v>
      </c>
      <c r="R42" s="6">
        <f t="shared" si="6"/>
        <v>1.1053913543915985</v>
      </c>
      <c r="S42" s="6"/>
    </row>
    <row r="43" spans="1:19" ht="12.75" customHeight="1">
      <c r="A43" s="82">
        <v>1979</v>
      </c>
      <c r="B43" s="503">
        <f>TableUS1!D119</f>
        <v>5697.5563045253202</v>
      </c>
      <c r="C43" s="25">
        <f t="shared" si="1"/>
        <v>2.3560643929648961E-2</v>
      </c>
      <c r="D43" s="516">
        <f t="shared" si="2"/>
        <v>8.893384665084092E-2</v>
      </c>
      <c r="E43" s="505">
        <f>TableUS6c!F44</f>
        <v>0.2644360857743836</v>
      </c>
      <c r="F43" s="504">
        <f>DataUS2!K123/DataUS1!B123</f>
        <v>1.0501340955856766E-3</v>
      </c>
      <c r="G43" s="566">
        <f t="shared" si="10"/>
        <v>5.6577720464239612E-3</v>
      </c>
      <c r="H43" s="504">
        <f t="shared" si="7"/>
        <v>-7.9594430421023432E-2</v>
      </c>
      <c r="I43" s="599">
        <f>DataUS2!AF123/DataUS2!DX123</f>
        <v>0.16485899106733234</v>
      </c>
      <c r="J43" s="23"/>
      <c r="K43" s="38"/>
      <c r="L43" s="38"/>
      <c r="M43" s="24">
        <f>1+TableUS15a!$C118</f>
        <v>1.1134969325153374</v>
      </c>
      <c r="N43" s="24">
        <f t="shared" si="0"/>
        <v>1.023560643929649</v>
      </c>
      <c r="O43" s="6">
        <f t="shared" ref="O43:O75" si="11">1+D43</f>
        <v>1.0889338466508409</v>
      </c>
      <c r="P43" s="6">
        <f t="shared" ref="P43:P75" si="12">1+G43</f>
        <v>1.0056577720464239</v>
      </c>
      <c r="Q43" s="6">
        <f t="shared" ref="Q43:Q75" si="13">1+H43</f>
        <v>0.92040556957897657</v>
      </c>
      <c r="R43" s="6">
        <f t="shared" ref="R43:R75" si="14">1+I42</f>
        <v>1.1764461277160649</v>
      </c>
      <c r="S43" s="6"/>
    </row>
    <row r="44" spans="1:19">
      <c r="A44" s="111">
        <v>1980</v>
      </c>
      <c r="B44" s="556">
        <f>TableUS1!D120</f>
        <v>5650.3959991128031</v>
      </c>
      <c r="C44" s="515">
        <f t="shared" si="1"/>
        <v>-8.2772864175224559E-3</v>
      </c>
      <c r="D44" s="561">
        <f t="shared" si="2"/>
        <v>4.2878862522976346E-2</v>
      </c>
      <c r="E44" s="507">
        <f>TableUS6c!F45</f>
        <v>0.27807652337235927</v>
      </c>
      <c r="F44" s="562">
        <f>DataUS2!K124/DataUS1!B124</f>
        <v>7.2578533030754797E-4</v>
      </c>
      <c r="G44" s="562">
        <f t="shared" si="10"/>
        <v>3.9712208434428617E-3</v>
      </c>
      <c r="H44" s="562">
        <f t="shared" si="7"/>
        <v>-0.10825795226964685</v>
      </c>
      <c r="I44" s="600">
        <f>DataUS2!AF124/DataUS2!DX124</f>
        <v>9.9566173698754881E-2</v>
      </c>
      <c r="J44" s="23"/>
      <c r="K44" s="38"/>
      <c r="L44" s="38"/>
      <c r="M44" s="24">
        <f>1+TableUS15a!$C119</f>
        <v>1.1349862258953167</v>
      </c>
      <c r="N44" s="24">
        <f t="shared" si="0"/>
        <v>0.99172271358247754</v>
      </c>
      <c r="O44" s="6">
        <f t="shared" si="11"/>
        <v>1.0428788625229763</v>
      </c>
      <c r="P44" s="6">
        <f t="shared" si="12"/>
        <v>1.0039712208434428</v>
      </c>
      <c r="Q44" s="6">
        <f t="shared" si="13"/>
        <v>0.89174204773035315</v>
      </c>
      <c r="R44" s="6">
        <f t="shared" si="14"/>
        <v>1.1648589910673324</v>
      </c>
      <c r="S44" s="6"/>
    </row>
    <row r="45" spans="1:19">
      <c r="A45" s="82">
        <v>1981</v>
      </c>
      <c r="B45" s="503">
        <f>TableUS1!D121</f>
        <v>5796.6581693820544</v>
      </c>
      <c r="C45" s="25">
        <f t="shared" si="1"/>
        <v>2.5885295524812113E-2</v>
      </c>
      <c r="D45" s="516">
        <f t="shared" si="2"/>
        <v>-4.0567892846023579E-2</v>
      </c>
      <c r="E45" s="505">
        <f>TableUS6c!F46</f>
        <v>0.260063718559013</v>
      </c>
      <c r="F45" s="504">
        <f>DataUS2!K125/DataUS1!B125</f>
        <v>6.1541881283293546E-4</v>
      </c>
      <c r="G45" s="566">
        <f t="shared" si="10"/>
        <v>2.6100201538253654E-3</v>
      </c>
      <c r="H45" s="504">
        <f t="shared" si="7"/>
        <v>-0.12971632654611798</v>
      </c>
      <c r="I45" s="599">
        <f>DataUS2!AF125/DataUS2!DX125</f>
        <v>-9.7285872785747608E-3</v>
      </c>
      <c r="J45" s="23"/>
      <c r="K45" s="38"/>
      <c r="L45" s="38"/>
      <c r="M45" s="24">
        <f>1+TableUS15a!$C120</f>
        <v>1.1031553398058254</v>
      </c>
      <c r="N45" s="24">
        <f t="shared" si="0"/>
        <v>1.0258852955248121</v>
      </c>
      <c r="O45" s="6">
        <f t="shared" si="11"/>
        <v>0.95943210715397642</v>
      </c>
      <c r="P45" s="6">
        <f t="shared" si="12"/>
        <v>1.0026100201538253</v>
      </c>
      <c r="Q45" s="6">
        <f t="shared" si="13"/>
        <v>0.87028367345388202</v>
      </c>
      <c r="R45" s="6">
        <f t="shared" si="14"/>
        <v>1.099566173698755</v>
      </c>
      <c r="S45" s="6"/>
    </row>
    <row r="46" spans="1:19">
      <c r="A46" s="82">
        <v>1982</v>
      </c>
      <c r="B46" s="503">
        <f>TableUS1!D122</f>
        <v>5706.6272924070036</v>
      </c>
      <c r="C46" s="25">
        <f t="shared" si="1"/>
        <v>-1.553151390754659E-2</v>
      </c>
      <c r="D46" s="516">
        <f t="shared" si="2"/>
        <v>-8.4639093807593269E-2</v>
      </c>
      <c r="E46" s="505">
        <f>TableUS6c!F47</f>
        <v>0.24180780233283081</v>
      </c>
      <c r="F46" s="504">
        <f>DataUS2!K126/DataUS1!B126</f>
        <v>1.3039858543030941E-3</v>
      </c>
      <c r="G46" s="566">
        <f t="shared" si="10"/>
        <v>2.3664154932603034E-3</v>
      </c>
      <c r="H46" s="504">
        <f t="shared" si="7"/>
        <v>-7.7828680017232199E-2</v>
      </c>
      <c r="I46" s="599">
        <f>DataUS2!AF126/DataUS2!DX126</f>
        <v>-6.1636599138186345E-2</v>
      </c>
      <c r="J46" s="23"/>
      <c r="K46" s="38"/>
      <c r="L46" s="38"/>
      <c r="M46" s="24">
        <f>1+TableUS15a!$C121</f>
        <v>1.0616061606160614</v>
      </c>
      <c r="N46" s="24">
        <f t="shared" si="0"/>
        <v>0.98446848609245341</v>
      </c>
      <c r="O46" s="6">
        <f t="shared" si="11"/>
        <v>0.91536090619240673</v>
      </c>
      <c r="P46" s="6">
        <f t="shared" si="12"/>
        <v>1.0023664154932603</v>
      </c>
      <c r="Q46" s="6">
        <f t="shared" si="13"/>
        <v>0.9221713199827678</v>
      </c>
      <c r="R46" s="6">
        <f t="shared" si="14"/>
        <v>0.99027141272142527</v>
      </c>
      <c r="S46" s="6"/>
    </row>
    <row r="47" spans="1:19">
      <c r="A47" s="82">
        <v>1983</v>
      </c>
      <c r="B47" s="503">
        <f>TableUS1!D123</f>
        <v>5912.1028907236523</v>
      </c>
      <c r="C47" s="25">
        <f t="shared" si="1"/>
        <v>3.6006486456553022E-2</v>
      </c>
      <c r="D47" s="516">
        <f t="shared" si="2"/>
        <v>-6.3012837050925308E-2</v>
      </c>
      <c r="E47" s="505">
        <f>TableUS6c!F48</f>
        <v>0.21869632058166796</v>
      </c>
      <c r="F47" s="504">
        <f>DataUS2!K127/DataUS1!B127</f>
        <v>1.5545315320332255E-3</v>
      </c>
      <c r="G47" s="566">
        <f t="shared" si="10"/>
        <v>5.3926541729544886E-3</v>
      </c>
      <c r="H47" s="504">
        <f t="shared" si="7"/>
        <v>-6.8224991863689022E-3</v>
      </c>
      <c r="I47" s="599">
        <f>DataUS2!AF127/DataUS2!DX127</f>
        <v>-4.3992605733095009E-3</v>
      </c>
      <c r="J47" s="23"/>
      <c r="K47" s="38"/>
      <c r="L47" s="38"/>
      <c r="M47" s="24">
        <f>1+TableUS15a!$C122</f>
        <v>1.0321243523316066</v>
      </c>
      <c r="N47" s="24">
        <f t="shared" si="0"/>
        <v>1.036006486456553</v>
      </c>
      <c r="O47" s="6">
        <f t="shared" si="11"/>
        <v>0.93698716294907469</v>
      </c>
      <c r="P47" s="6">
        <f t="shared" si="12"/>
        <v>1.0053926541729545</v>
      </c>
      <c r="Q47" s="6">
        <f t="shared" si="13"/>
        <v>0.9931775008136311</v>
      </c>
      <c r="R47" s="6">
        <f t="shared" si="14"/>
        <v>0.93836340086181369</v>
      </c>
      <c r="S47" s="6"/>
    </row>
    <row r="48" spans="1:19">
      <c r="A48" s="82">
        <v>1984</v>
      </c>
      <c r="B48" s="503">
        <f>TableUS1!D124</f>
        <v>6422.5318454887401</v>
      </c>
      <c r="C48" s="25">
        <f t="shared" si="1"/>
        <v>8.6336277327983213E-2</v>
      </c>
      <c r="D48" s="516">
        <f t="shared" si="2"/>
        <v>-0.10114297549071116</v>
      </c>
      <c r="E48" s="505">
        <f>TableUS6c!F49</f>
        <v>0.1809538428309504</v>
      </c>
      <c r="F48" s="504">
        <f>DataUS2!K128/DataUS1!B128</f>
        <v>1.5629677614172554E-3</v>
      </c>
      <c r="G48" s="566">
        <f t="shared" si="10"/>
        <v>7.1081741471398707E-3</v>
      </c>
      <c r="H48" s="504">
        <f t="shared" si="7"/>
        <v>-0.1035433661986972</v>
      </c>
      <c r="I48" s="599">
        <f>DataUS2!AF128/DataUS2!DX128</f>
        <v>-0.14759464853322074</v>
      </c>
      <c r="J48" s="23"/>
      <c r="K48" s="38"/>
      <c r="L48" s="38"/>
      <c r="M48" s="24">
        <f>1+TableUS15a!$C123</f>
        <v>1.0431726907630521</v>
      </c>
      <c r="N48" s="24">
        <f t="shared" si="0"/>
        <v>1.0863362773279832</v>
      </c>
      <c r="O48" s="6">
        <f t="shared" si="11"/>
        <v>0.89885702450928884</v>
      </c>
      <c r="P48" s="6">
        <f t="shared" si="12"/>
        <v>1.0071081741471399</v>
      </c>
      <c r="Q48" s="6">
        <f t="shared" si="13"/>
        <v>0.8964566338013028</v>
      </c>
      <c r="R48" s="6">
        <f t="shared" si="14"/>
        <v>0.99560073942669047</v>
      </c>
      <c r="S48" s="6"/>
    </row>
    <row r="49" spans="1:19">
      <c r="A49" s="82">
        <v>1985</v>
      </c>
      <c r="B49" s="503">
        <f>TableUS1!D125</f>
        <v>6656.9337646524318</v>
      </c>
      <c r="C49" s="25">
        <f t="shared" si="1"/>
        <v>3.6496809171656874E-2</v>
      </c>
      <c r="D49" s="516">
        <f t="shared" si="2"/>
        <v>-0.15986519842137392</v>
      </c>
      <c r="E49" s="505">
        <f>TableUS6c!F50</f>
        <v>0.14667254109847727</v>
      </c>
      <c r="F49" s="504">
        <f>DataUS2!K129/DataUS1!B129</f>
        <v>1.2350104592662235E-3</v>
      </c>
      <c r="G49" s="566">
        <f t="shared" si="10"/>
        <v>8.6373836386409407E-3</v>
      </c>
      <c r="H49" s="504">
        <f t="shared" si="7"/>
        <v>-2.2835351080692123E-2</v>
      </c>
      <c r="I49" s="599">
        <f>DataUS2!AF129/DataUS2!DX129</f>
        <v>-0.138824357377694</v>
      </c>
      <c r="J49" s="23"/>
      <c r="K49" s="38"/>
      <c r="L49" s="38"/>
      <c r="M49" s="24">
        <f>1+TableUS15a!$C124</f>
        <v>1.0356111645813282</v>
      </c>
      <c r="N49" s="24">
        <f t="shared" si="0"/>
        <v>1.0364968091716569</v>
      </c>
      <c r="O49" s="6">
        <f t="shared" si="11"/>
        <v>0.84013480157862608</v>
      </c>
      <c r="P49" s="6">
        <f t="shared" si="12"/>
        <v>1.0086373836386409</v>
      </c>
      <c r="Q49" s="6">
        <f t="shared" si="13"/>
        <v>0.97716464891930788</v>
      </c>
      <c r="R49" s="6">
        <f t="shared" si="14"/>
        <v>0.85240535146677932</v>
      </c>
      <c r="S49" s="6"/>
    </row>
    <row r="50" spans="1:19">
      <c r="A50" s="82">
        <v>1986</v>
      </c>
      <c r="B50" s="503">
        <f>TableUS1!D126</f>
        <v>6821.6055693035514</v>
      </c>
      <c r="C50" s="25">
        <f t="shared" si="1"/>
        <v>2.4736884949270177E-2</v>
      </c>
      <c r="D50" s="516">
        <f t="shared" si="2"/>
        <v>-0.12823798437716394</v>
      </c>
      <c r="E50" s="505">
        <f>TableUS6c!F51</f>
        <v>0.12477695683888819</v>
      </c>
      <c r="F50" s="504">
        <f>DataUS2!K130/DataUS1!B130</f>
        <v>1.2625766896520387E-3</v>
      </c>
      <c r="G50" s="566">
        <f t="shared" si="10"/>
        <v>8.4201886052892912E-3</v>
      </c>
      <c r="H50" s="504">
        <f t="shared" si="7"/>
        <v>3.8404057407461778E-3</v>
      </c>
      <c r="I50" s="599">
        <f>DataUS2!AF130/DataUS2!DX130</f>
        <v>-9.829389484699956E-2</v>
      </c>
      <c r="J50" s="23"/>
      <c r="K50" s="38"/>
      <c r="L50" s="38"/>
      <c r="M50" s="24">
        <f>1+TableUS15a!$C125</f>
        <v>1.0185873605947955</v>
      </c>
      <c r="N50" s="24">
        <f t="shared" si="0"/>
        <v>1.0247368849492702</v>
      </c>
      <c r="O50" s="6">
        <f t="shared" si="11"/>
        <v>0.87176201562283606</v>
      </c>
      <c r="P50" s="6">
        <f t="shared" si="12"/>
        <v>1.0084201886052893</v>
      </c>
      <c r="Q50" s="6">
        <f t="shared" si="13"/>
        <v>1.0038404057407462</v>
      </c>
      <c r="R50" s="6">
        <f t="shared" si="14"/>
        <v>0.86117564262230606</v>
      </c>
      <c r="S50" s="6"/>
    </row>
    <row r="51" spans="1:19">
      <c r="A51" s="82">
        <v>1987</v>
      </c>
      <c r="B51" s="503">
        <f>TableUS1!D127</f>
        <v>7106.2753428716878</v>
      </c>
      <c r="C51" s="25">
        <f t="shared" si="1"/>
        <v>4.1730611756434222E-2</v>
      </c>
      <c r="D51" s="516">
        <f t="shared" si="2"/>
        <v>-4.8533094257087628E-2</v>
      </c>
      <c r="E51" s="505">
        <f>TableUS6c!F52</f>
        <v>0.11396530320957096</v>
      </c>
      <c r="F51" s="504">
        <f>DataUS2!K131/DataUS1!B131</f>
        <v>1.7630416334401024E-3</v>
      </c>
      <c r="G51" s="566">
        <f t="shared" si="10"/>
        <v>1.0118668716069713E-2</v>
      </c>
      <c r="H51" s="504">
        <f t="shared" si="7"/>
        <v>4.4615051793732485E-2</v>
      </c>
      <c r="I51" s="599">
        <f>DataUS2!AF131/DataUS2!DX131</f>
        <v>3.0019887606857996E-2</v>
      </c>
      <c r="J51" s="23"/>
      <c r="K51" s="38"/>
      <c r="L51" s="38"/>
      <c r="M51" s="24">
        <f>1+TableUS15a!$C126</f>
        <v>1.0364963503649633</v>
      </c>
      <c r="N51" s="24">
        <f t="shared" si="0"/>
        <v>1.0417306117564342</v>
      </c>
      <c r="O51" s="6">
        <f t="shared" si="11"/>
        <v>0.95146690574291237</v>
      </c>
      <c r="P51" s="6">
        <f t="shared" si="12"/>
        <v>1.0101186687160697</v>
      </c>
      <c r="Q51" s="6">
        <f t="shared" si="13"/>
        <v>1.0446150517937325</v>
      </c>
      <c r="R51" s="6">
        <f t="shared" si="14"/>
        <v>0.90170610515300043</v>
      </c>
      <c r="S51" s="6"/>
    </row>
    <row r="52" spans="1:19">
      <c r="A52" s="82">
        <v>1988</v>
      </c>
      <c r="B52" s="503">
        <f>TableUS1!D128</f>
        <v>7486.4891999164747</v>
      </c>
      <c r="C52" s="25">
        <f t="shared" si="1"/>
        <v>5.3503957938553448E-2</v>
      </c>
      <c r="D52" s="516">
        <f t="shared" si="2"/>
        <v>1.1095179331559235E-2</v>
      </c>
      <c r="E52" s="505">
        <f>TableUS6c!F53</f>
        <v>0.10937763244072933</v>
      </c>
      <c r="F52" s="504">
        <f>DataUS2!K132/DataUS1!B132</f>
        <v>1.7380535299701316E-3</v>
      </c>
      <c r="G52" s="566">
        <f t="shared" si="10"/>
        <v>1.546998589735722E-2</v>
      </c>
      <c r="H52" s="504">
        <f t="shared" si="7"/>
        <v>-3.332755747779037E-2</v>
      </c>
      <c r="I52" s="599">
        <f>DataUS2!AF132/DataUS2!DX132</f>
        <v>2.3371971060933909E-2</v>
      </c>
      <c r="J52" s="23"/>
      <c r="K52" s="38"/>
      <c r="L52" s="38"/>
      <c r="M52" s="24">
        <f>1+TableUS15a!$C127</f>
        <v>1.0413732394366197</v>
      </c>
      <c r="N52" s="24">
        <f t="shared" si="0"/>
        <v>1.0535039579385534</v>
      </c>
      <c r="O52" s="6">
        <f t="shared" si="11"/>
        <v>1.0110951793315592</v>
      </c>
      <c r="P52" s="6">
        <f t="shared" si="12"/>
        <v>1.0154699858973573</v>
      </c>
      <c r="Q52" s="6">
        <f t="shared" si="13"/>
        <v>0.96667244252220963</v>
      </c>
      <c r="R52" s="6">
        <f t="shared" si="14"/>
        <v>1.030019887606858</v>
      </c>
      <c r="S52" s="6"/>
    </row>
    <row r="53" spans="1:19">
      <c r="A53" s="82">
        <v>1989</v>
      </c>
      <c r="B53" s="503">
        <f>TableUS1!D129</f>
        <v>7657.9694280581234</v>
      </c>
      <c r="C53" s="25">
        <f t="shared" si="1"/>
        <v>2.2905292930037513E-2</v>
      </c>
      <c r="D53" s="516">
        <f t="shared" si="2"/>
        <v>4.1374453063076633E-3</v>
      </c>
      <c r="E53" s="505">
        <f>TableUS6c!F54</f>
        <v>0.10737081641066276</v>
      </c>
      <c r="F53" s="504">
        <f>DataUS2!K133/DataUS1!B133</f>
        <v>1.9011509811555365E-3</v>
      </c>
      <c r="G53" s="566">
        <f t="shared" si="10"/>
        <v>1.5890392680715282E-2</v>
      </c>
      <c r="H53" s="504">
        <f t="shared" si="7"/>
        <v>-3.4143089441230234E-2</v>
      </c>
      <c r="I53" s="599">
        <f>DataUS2!AF133/DataUS2!DX133</f>
        <v>2.0789624298691921E-2</v>
      </c>
      <c r="J53" s="23"/>
      <c r="K53" s="38"/>
      <c r="L53" s="38"/>
      <c r="M53" s="24">
        <f>1+TableUS15a!$C128</f>
        <v>1.048182586644125</v>
      </c>
      <c r="N53" s="24">
        <f t="shared" si="0"/>
        <v>1.0229052929300375</v>
      </c>
      <c r="O53" s="6">
        <f t="shared" si="11"/>
        <v>1.0041374453063077</v>
      </c>
      <c r="P53" s="6">
        <f t="shared" si="12"/>
        <v>1.0158903926807152</v>
      </c>
      <c r="Q53" s="6">
        <f t="shared" si="13"/>
        <v>0.96585691055876977</v>
      </c>
      <c r="R53" s="6">
        <f t="shared" si="14"/>
        <v>1.0233719710609339</v>
      </c>
      <c r="S53" s="6"/>
    </row>
    <row r="54" spans="1:19">
      <c r="A54" s="111">
        <v>1990</v>
      </c>
      <c r="B54" s="556">
        <f>TableUS1!D130</f>
        <v>7771.2946793612127</v>
      </c>
      <c r="C54" s="515">
        <f t="shared" si="1"/>
        <v>1.479834208894526E-2</v>
      </c>
      <c r="D54" s="561">
        <f t="shared" si="2"/>
        <v>4.7189742907944865E-3</v>
      </c>
      <c r="E54" s="507">
        <f>TableUS6c!F55</f>
        <v>0.1063043681277822</v>
      </c>
      <c r="F54" s="562">
        <f>DataUS2!K134/DataUS1!B134</f>
        <v>1.912167046559034E-3</v>
      </c>
      <c r="G54" s="562">
        <f t="shared" si="10"/>
        <v>1.7706403329226593E-2</v>
      </c>
      <c r="H54" s="562">
        <f t="shared" si="7"/>
        <v>-3.2867784718519366E-2</v>
      </c>
      <c r="I54" s="600">
        <f>DataUS2!AF134/DataUS2!DX134</f>
        <v>2.360487601750039E-2</v>
      </c>
      <c r="J54" s="23"/>
      <c r="K54" s="38"/>
      <c r="L54" s="38"/>
      <c r="M54" s="24">
        <f>1+TableUS15a!$C129</f>
        <v>1.0540322580645161</v>
      </c>
      <c r="N54" s="24">
        <f t="shared" si="0"/>
        <v>1.0147983420889453</v>
      </c>
      <c r="O54" s="6">
        <f t="shared" si="11"/>
        <v>1.0047189742907945</v>
      </c>
      <c r="P54" s="6">
        <f t="shared" si="12"/>
        <v>1.0177064033292267</v>
      </c>
      <c r="Q54" s="6">
        <f t="shared" si="13"/>
        <v>0.96713221528148063</v>
      </c>
      <c r="R54" s="6">
        <f t="shared" si="14"/>
        <v>1.020789624298692</v>
      </c>
      <c r="S54" s="6"/>
    </row>
    <row r="55" spans="1:19">
      <c r="A55" s="82">
        <v>1991</v>
      </c>
      <c r="B55" s="503">
        <f>TableUS1!D131</f>
        <v>7740.1059761787674</v>
      </c>
      <c r="C55" s="25">
        <f t="shared" si="1"/>
        <v>-4.0133213922868283E-3</v>
      </c>
      <c r="D55" s="516">
        <f t="shared" si="2"/>
        <v>-1.5777392262779077E-3</v>
      </c>
      <c r="E55" s="505">
        <f>TableUS6c!F56</f>
        <v>0.10656432443918869</v>
      </c>
      <c r="F55" s="504">
        <f>DataUS2!K135/DataUS1!B135</f>
        <v>1.8426744773112774E-3</v>
      </c>
      <c r="G55" s="566">
        <f t="shared" si="10"/>
        <v>1.7987662033422096E-2</v>
      </c>
      <c r="H55" s="504">
        <f t="shared" si="7"/>
        <v>-4.1837002830848236E-2</v>
      </c>
      <c r="I55" s="599">
        <f>DataUS2!AF135/DataUS2!DX135</f>
        <v>4.6287353373967556E-3</v>
      </c>
      <c r="J55" s="23"/>
      <c r="K55" s="38"/>
      <c r="L55" s="38"/>
      <c r="M55" s="24">
        <f>1+TableUS15a!$C130</f>
        <v>1.0420811017597551</v>
      </c>
      <c r="N55" s="24">
        <f t="shared" si="0"/>
        <v>0.99598667860771317</v>
      </c>
      <c r="O55" s="6">
        <f t="shared" si="11"/>
        <v>0.99842226077372209</v>
      </c>
      <c r="P55" s="6">
        <f t="shared" si="12"/>
        <v>1.0179876620334221</v>
      </c>
      <c r="Q55" s="6">
        <f t="shared" si="13"/>
        <v>0.95816299716915176</v>
      </c>
      <c r="R55" s="6">
        <f t="shared" si="14"/>
        <v>1.0236048760175005</v>
      </c>
      <c r="S55" s="6"/>
    </row>
    <row r="56" spans="1:19">
      <c r="A56" s="82">
        <v>1992</v>
      </c>
      <c r="B56" s="503">
        <f>TableUS1!D132</f>
        <v>7994.3884042089867</v>
      </c>
      <c r="C56" s="25">
        <f t="shared" si="1"/>
        <v>3.2852577059385046E-2</v>
      </c>
      <c r="D56" s="516">
        <f t="shared" si="2"/>
        <v>6.2590372599331534E-3</v>
      </c>
      <c r="E56" s="505">
        <f>TableUS6c!F57</f>
        <v>0.10382054215494085</v>
      </c>
      <c r="F56" s="504">
        <f>DataUS2!K136/DataUS1!B136</f>
        <v>1.7474573334862289E-3</v>
      </c>
      <c r="G56" s="566">
        <f t="shared" si="10"/>
        <v>1.7291663856629676E-2</v>
      </c>
      <c r="H56" s="504">
        <f t="shared" si="7"/>
        <v>-1.5402537893818624E-2</v>
      </c>
      <c r="I56" s="599">
        <f>DataUS2!AF136/DataUS2!DX136</f>
        <v>1.8988550636490499E-2</v>
      </c>
      <c r="J56" s="23"/>
      <c r="K56" s="38"/>
      <c r="L56" s="38"/>
      <c r="M56" s="24">
        <f>1+TableUS15a!$C131</f>
        <v>1.0301027900146846</v>
      </c>
      <c r="N56" s="24">
        <f t="shared" si="0"/>
        <v>1.032852577059385</v>
      </c>
      <c r="O56" s="6">
        <f t="shared" si="11"/>
        <v>1.0062590372599332</v>
      </c>
      <c r="P56" s="6">
        <f t="shared" si="12"/>
        <v>1.0172916638566296</v>
      </c>
      <c r="Q56" s="6">
        <f t="shared" si="13"/>
        <v>0.98459746210618138</v>
      </c>
      <c r="R56" s="6">
        <f t="shared" si="14"/>
        <v>1.0046287353373968</v>
      </c>
      <c r="S56" s="6"/>
    </row>
    <row r="57" spans="1:19">
      <c r="A57" s="82">
        <v>1993</v>
      </c>
      <c r="B57" s="503">
        <f>TableUS1!D133</f>
        <v>8201.0193987482435</v>
      </c>
      <c r="C57" s="25">
        <f t="shared" si="1"/>
        <v>2.5847004685244812E-2</v>
      </c>
      <c r="D57" s="516">
        <f t="shared" si="2"/>
        <v>2.6862611089378374E-2</v>
      </c>
      <c r="E57" s="505">
        <f>TableUS6c!F58</f>
        <v>0.10392332630015119</v>
      </c>
      <c r="F57" s="504">
        <f>DataUS2!K137/DataUS1!B137</f>
        <v>1.1033893334363542E-3</v>
      </c>
      <c r="G57" s="566">
        <f t="shared" si="10"/>
        <v>1.6831518090883586E-2</v>
      </c>
      <c r="H57" s="504">
        <f t="shared" si="7"/>
        <v>-8.9534876393942975E-3</v>
      </c>
      <c r="I57" s="599">
        <f>DataUS2!AF137/DataUS2!DX137</f>
        <v>4.9942479962282182E-2</v>
      </c>
      <c r="J57" s="23"/>
      <c r="K57" s="38"/>
      <c r="L57" s="38"/>
      <c r="M57" s="24">
        <f>1+TableUS15a!$C132</f>
        <v>1.0299358517462578</v>
      </c>
      <c r="N57" s="24">
        <f t="shared" si="0"/>
        <v>1.0258470046852448</v>
      </c>
      <c r="O57" s="6">
        <f t="shared" si="11"/>
        <v>1.0268626110893784</v>
      </c>
      <c r="P57" s="6">
        <f t="shared" si="12"/>
        <v>1.0168315180908836</v>
      </c>
      <c r="Q57" s="6">
        <f t="shared" si="13"/>
        <v>0.9910465123606057</v>
      </c>
      <c r="R57" s="6">
        <f t="shared" si="14"/>
        <v>1.0189885506364904</v>
      </c>
      <c r="S57" s="6"/>
    </row>
    <row r="58" spans="1:19">
      <c r="A58" s="82">
        <v>1994</v>
      </c>
      <c r="B58" s="503">
        <f>TableUS1!D134</f>
        <v>8582.3147789842387</v>
      </c>
      <c r="C58" s="25">
        <f t="shared" si="1"/>
        <v>4.6493656665925531E-2</v>
      </c>
      <c r="D58" s="516">
        <f t="shared" si="2"/>
        <v>2.7902505224387975E-2</v>
      </c>
      <c r="E58" s="505">
        <f>TableUS6c!F59</f>
        <v>0.10207710937829247</v>
      </c>
      <c r="F58" s="504">
        <f>DataUS2!K138/DataUS1!B138</f>
        <v>9.3290063827616647E-4</v>
      </c>
      <c r="G58" s="566">
        <f t="shared" si="10"/>
        <v>1.0617340425089425E-2</v>
      </c>
      <c r="H58" s="504">
        <f t="shared" si="7"/>
        <v>-3.1276865370060913E-2</v>
      </c>
      <c r="I58" s="599">
        <f>DataUS2!AF138/DataUS2!DX138</f>
        <v>2.869786450424832E-2</v>
      </c>
      <c r="J58" s="23"/>
      <c r="K58" s="38"/>
      <c r="L58" s="38"/>
      <c r="M58" s="24">
        <f>1+TableUS15a!$C133</f>
        <v>1.0256055363321799</v>
      </c>
      <c r="N58" s="24">
        <f t="shared" si="0"/>
        <v>1.0464936566659255</v>
      </c>
      <c r="O58" s="6">
        <f t="shared" si="11"/>
        <v>1.027902505224388</v>
      </c>
      <c r="P58" s="6">
        <f t="shared" si="12"/>
        <v>1.0106173404250893</v>
      </c>
      <c r="Q58" s="6">
        <f t="shared" si="13"/>
        <v>0.96872313462993909</v>
      </c>
      <c r="R58" s="6">
        <f t="shared" si="14"/>
        <v>1.0499424799622821</v>
      </c>
      <c r="S58" s="6"/>
    </row>
    <row r="59" spans="1:19">
      <c r="A59" s="82">
        <v>1995</v>
      </c>
      <c r="B59" s="503">
        <f>TableUS1!D135</f>
        <v>8870.9872485846627</v>
      </c>
      <c r="C59" s="25">
        <f t="shared" si="1"/>
        <v>3.3635735466998273E-2</v>
      </c>
      <c r="D59" s="516">
        <f t="shared" si="2"/>
        <v>2.6772081693898331E-2</v>
      </c>
      <c r="E59" s="505">
        <f>TableUS6c!F60</f>
        <v>0.1013992865119856</v>
      </c>
      <c r="F59" s="504">
        <f>DataUS2!K139/DataUS1!B139</f>
        <v>9.7354869215328149E-4</v>
      </c>
      <c r="G59" s="566">
        <f t="shared" si="10"/>
        <v>9.1391757070518644E-3</v>
      </c>
      <c r="H59" s="504">
        <f t="shared" si="7"/>
        <v>-1.0911512202582352E-2</v>
      </c>
      <c r="I59" s="599">
        <f>DataUS2!AF139/DataUS2!DX139</f>
        <v>4.7225566599779098E-2</v>
      </c>
      <c r="J59" s="23"/>
      <c r="K59" s="38"/>
      <c r="L59" s="38"/>
      <c r="M59" s="24">
        <f>1+TableUS15a!$C134</f>
        <v>1.0283400809716599</v>
      </c>
      <c r="N59" s="24">
        <f t="shared" si="0"/>
        <v>1.0336357354669983</v>
      </c>
      <c r="O59" s="6">
        <f t="shared" si="11"/>
        <v>1.0267720816938983</v>
      </c>
      <c r="P59" s="6">
        <f t="shared" si="12"/>
        <v>1.0091391757070518</v>
      </c>
      <c r="Q59" s="6">
        <f t="shared" si="13"/>
        <v>0.98908848779741765</v>
      </c>
      <c r="R59" s="6">
        <f t="shared" si="14"/>
        <v>1.0286978645042484</v>
      </c>
      <c r="S59" s="6"/>
    </row>
    <row r="60" spans="1:19">
      <c r="A60" s="82">
        <v>1996</v>
      </c>
      <c r="B60" s="503">
        <f>TableUS1!D136</f>
        <v>9251.6968578265733</v>
      </c>
      <c r="C60" s="25">
        <f t="shared" si="1"/>
        <v>4.2916261580992821E-2</v>
      </c>
      <c r="D60" s="516">
        <f t="shared" si="2"/>
        <v>2.9236855608640866E-2</v>
      </c>
      <c r="E60" s="505">
        <f>TableUS6c!F61</f>
        <v>0.10006928327337318</v>
      </c>
      <c r="F60" s="504">
        <f>DataUS2!K140/DataUS1!B140</f>
        <v>1.1794674817640178E-3</v>
      </c>
      <c r="G60" s="566">
        <f t="shared" si="10"/>
        <v>9.6011394719055163E-3</v>
      </c>
      <c r="H60" s="504">
        <f t="shared" si="7"/>
        <v>-2.6523973205335838E-2</v>
      </c>
      <c r="I60" s="599">
        <f>DataUS2!AF140/DataUS2!DX140</f>
        <v>3.0455484167049063E-2</v>
      </c>
      <c r="J60" s="23"/>
      <c r="K60" s="38"/>
      <c r="L60" s="38"/>
      <c r="M60" s="24">
        <f>1+TableUS15a!$C135</f>
        <v>1.0295275590551183</v>
      </c>
      <c r="N60" s="24">
        <f t="shared" si="0"/>
        <v>1.0429162615809928</v>
      </c>
      <c r="O60" s="6">
        <f t="shared" si="11"/>
        <v>1.0292368556086409</v>
      </c>
      <c r="P60" s="6">
        <f t="shared" si="12"/>
        <v>1.0096011394719056</v>
      </c>
      <c r="Q60" s="6">
        <f t="shared" si="13"/>
        <v>0.97347602679466416</v>
      </c>
      <c r="R60" s="6">
        <f t="shared" si="14"/>
        <v>1.0472255665997792</v>
      </c>
      <c r="S60" s="6"/>
    </row>
    <row r="61" spans="1:19">
      <c r="A61" s="82">
        <v>1997</v>
      </c>
      <c r="B61" s="503">
        <f>TableUS1!D137</f>
        <v>9713.1508739424298</v>
      </c>
      <c r="C61" s="25">
        <f t="shared" si="1"/>
        <v>4.9877770878915539E-2</v>
      </c>
      <c r="D61" s="516">
        <f t="shared" si="2"/>
        <v>3.0681614483068609E-2</v>
      </c>
      <c r="E61" s="505">
        <f>TableUS6c!F62</f>
        <v>9.8239598270586759E-2</v>
      </c>
      <c r="F61" s="504">
        <f>DataUS2!K141/DataUS1!B141</f>
        <v>2.5972389879529772E-3</v>
      </c>
      <c r="G61" s="566">
        <f t="shared" si="10"/>
        <v>1.178650873856968E-2</v>
      </c>
      <c r="H61" s="504">
        <f t="shared" si="7"/>
        <v>-1.1432314708533231E-2</v>
      </c>
      <c r="I61" s="599">
        <f>DataUS2!AF141/DataUS2!DX141</f>
        <v>3.2490494027846505E-2</v>
      </c>
      <c r="J61" s="23"/>
      <c r="K61" s="38"/>
      <c r="L61" s="38"/>
      <c r="M61" s="24">
        <f>1+TableUS15a!$C136</f>
        <v>1.0229445506692161</v>
      </c>
      <c r="N61" s="24">
        <f t="shared" si="0"/>
        <v>1.0498777708789155</v>
      </c>
      <c r="O61" s="6">
        <f t="shared" si="11"/>
        <v>1.0306816144830686</v>
      </c>
      <c r="P61" s="6">
        <f t="shared" si="12"/>
        <v>1.0117865087385698</v>
      </c>
      <c r="Q61" s="6">
        <f t="shared" si="13"/>
        <v>0.98856768529146677</v>
      </c>
      <c r="R61" s="6">
        <f t="shared" si="14"/>
        <v>1.030455484167049</v>
      </c>
      <c r="S61" s="6"/>
    </row>
    <row r="62" spans="1:19">
      <c r="A62" s="82">
        <v>1998</v>
      </c>
      <c r="B62" s="503">
        <f>TableUS1!D138</f>
        <v>10213.672950738455</v>
      </c>
      <c r="C62" s="25">
        <f t="shared" si="1"/>
        <v>5.1530351303281208E-2</v>
      </c>
      <c r="D62" s="516">
        <f t="shared" si="2"/>
        <v>4.128019233609459E-2</v>
      </c>
      <c r="E62" s="505">
        <f>TableUS6c!F63</f>
        <v>9.7281973511683675E-2</v>
      </c>
      <c r="F62" s="504">
        <f>DataUS2!K142/DataUS1!B142</f>
        <v>2.8742624913411286E-3</v>
      </c>
      <c r="G62" s="566">
        <f t="shared" si="10"/>
        <v>2.6437801392461501E-2</v>
      </c>
      <c r="H62" s="504">
        <f t="shared" si="7"/>
        <v>-1.7463014314384906E-2</v>
      </c>
      <c r="I62" s="599">
        <f>DataUS2!AF142/DataUS2!DX142</f>
        <v>2.1888370687106893E-2</v>
      </c>
      <c r="J62" s="23"/>
      <c r="K62" s="38"/>
      <c r="L62" s="38"/>
      <c r="M62" s="24">
        <f>1+TableUS15a!$C137</f>
        <v>1.0155763239875388</v>
      </c>
      <c r="N62" s="24">
        <f t="shared" si="0"/>
        <v>1.0515303513032812</v>
      </c>
      <c r="O62" s="6">
        <f t="shared" si="11"/>
        <v>1.0412801923360946</v>
      </c>
      <c r="P62" s="6">
        <f t="shared" si="12"/>
        <v>1.0264378013924615</v>
      </c>
      <c r="Q62" s="6">
        <f t="shared" si="13"/>
        <v>0.98253698568561509</v>
      </c>
      <c r="R62" s="6">
        <f t="shared" si="14"/>
        <v>1.0324904940278465</v>
      </c>
      <c r="S62" s="6"/>
    </row>
    <row r="63" spans="1:19">
      <c r="A63" s="84">
        <f t="shared" ref="A63:A71" si="15">A62+1</f>
        <v>1999</v>
      </c>
      <c r="B63" s="503">
        <f>TableUS1!D139</f>
        <v>10682.24420286958</v>
      </c>
      <c r="C63" s="25">
        <f t="shared" si="1"/>
        <v>4.5876860791518315E-2</v>
      </c>
      <c r="D63" s="516">
        <f t="shared" si="2"/>
        <v>4.2603181321756223E-2</v>
      </c>
      <c r="E63" s="505">
        <f>TableUS6c!F64</f>
        <v>9.6977473038059925E-2</v>
      </c>
      <c r="F63" s="504">
        <f>DataUS2!K143/DataUS1!B143</f>
        <v>2.6333916521419998E-3</v>
      </c>
      <c r="G63" s="566">
        <f t="shared" si="10"/>
        <v>2.9545684442718736E-2</v>
      </c>
      <c r="H63" s="504">
        <f t="shared" si="7"/>
        <v>-9.0084155546489297E-3</v>
      </c>
      <c r="I63" s="599">
        <f>DataUS2!AF143/DataUS2!DX143</f>
        <v>3.9369948281619278E-2</v>
      </c>
      <c r="J63" s="23"/>
      <c r="K63" s="38"/>
      <c r="L63" s="38"/>
      <c r="M63" s="24">
        <f>1+TableUS15a!$C138</f>
        <v>1.0220858895705522</v>
      </c>
      <c r="N63" s="24">
        <f t="shared" si="0"/>
        <v>1.0458768607915183</v>
      </c>
      <c r="O63" s="6">
        <f t="shared" si="11"/>
        <v>1.0426031813217562</v>
      </c>
      <c r="P63" s="6">
        <f t="shared" si="12"/>
        <v>1.0295456844427187</v>
      </c>
      <c r="Q63" s="6">
        <f t="shared" si="13"/>
        <v>0.99099158444535107</v>
      </c>
      <c r="R63" s="6">
        <f t="shared" si="14"/>
        <v>1.0218883706871069</v>
      </c>
      <c r="S63" s="6"/>
    </row>
    <row r="64" spans="1:19">
      <c r="A64" s="111">
        <f t="shared" si="15"/>
        <v>2000</v>
      </c>
      <c r="B64" s="556">
        <f>TableUS1!D140</f>
        <v>11182.505361288508</v>
      </c>
      <c r="C64" s="515">
        <f t="shared" si="1"/>
        <v>4.68310917554704E-2</v>
      </c>
      <c r="D64" s="561">
        <f t="shared" si="2"/>
        <v>4.937357891030425E-2</v>
      </c>
      <c r="E64" s="507">
        <f>TableUS6c!F65</f>
        <v>9.7213006718182143E-2</v>
      </c>
      <c r="F64" s="562">
        <f>DataUS2!K144/DataUS1!B144</f>
        <v>2.8473217925806997E-3</v>
      </c>
      <c r="G64" s="562">
        <f t="shared" si="10"/>
        <v>2.7154673860273662E-2</v>
      </c>
      <c r="H64" s="562">
        <f t="shared" si="7"/>
        <v>-1.7066531333830515E-2</v>
      </c>
      <c r="I64" s="600">
        <f>DataUS2!AF144/DataUS2!DX144</f>
        <v>4.7750751702164466E-2</v>
      </c>
      <c r="J64" s="23"/>
      <c r="K64" s="38"/>
      <c r="L64" s="38"/>
      <c r="M64" s="24">
        <f>1+TableUS15a!$C139</f>
        <v>1.0336134453781514</v>
      </c>
      <c r="N64" s="24">
        <f t="shared" si="0"/>
        <v>1.0468310917554704</v>
      </c>
      <c r="O64" s="6">
        <f t="shared" si="11"/>
        <v>1.0493735789103042</v>
      </c>
      <c r="P64" s="6">
        <f t="shared" si="12"/>
        <v>1.0271546738602737</v>
      </c>
      <c r="Q64" s="6">
        <f t="shared" si="13"/>
        <v>0.98293346866616949</v>
      </c>
      <c r="R64" s="6">
        <f t="shared" si="14"/>
        <v>1.0393699482816192</v>
      </c>
      <c r="S64" s="6"/>
    </row>
    <row r="65" spans="1:23">
      <c r="A65" s="84">
        <f t="shared" si="15"/>
        <v>2001</v>
      </c>
      <c r="B65" s="503">
        <f>TableUS1!D141</f>
        <v>11236.840503047604</v>
      </c>
      <c r="C65" s="25">
        <f t="shared" si="1"/>
        <v>4.8589417132938184E-3</v>
      </c>
      <c r="D65" s="516">
        <f t="shared" si="2"/>
        <v>4.5265703625946063E-2</v>
      </c>
      <c r="E65" s="505">
        <f>TableUS6c!F66</f>
        <v>0.10112207559761835</v>
      </c>
      <c r="F65" s="504">
        <f>DataUS2!K145/DataUS1!B145</f>
        <v>2.594061540236971E-3</v>
      </c>
      <c r="G65" s="566">
        <f t="shared" si="10"/>
        <v>2.9289514733712621E-2</v>
      </c>
      <c r="H65" s="504">
        <f t="shared" si="7"/>
        <v>-3.0760352116670275E-2</v>
      </c>
      <c r="I65" s="599">
        <f>DataUS2!AF145/DataUS2!DX145</f>
        <v>3.4968575225342018E-2</v>
      </c>
      <c r="J65" s="23"/>
      <c r="K65" s="38"/>
      <c r="L65" s="38"/>
      <c r="M65" s="24">
        <f>1+TableUS15a!$C140</f>
        <v>1.0284552845528456</v>
      </c>
      <c r="N65" s="24">
        <f t="shared" si="0"/>
        <v>1.0048589417132938</v>
      </c>
      <c r="O65" s="6">
        <f t="shared" si="11"/>
        <v>1.0452657036259461</v>
      </c>
      <c r="P65" s="6">
        <f t="shared" si="12"/>
        <v>1.0292895147337127</v>
      </c>
      <c r="Q65" s="6">
        <f t="shared" si="13"/>
        <v>0.96923964788332972</v>
      </c>
      <c r="R65" s="6">
        <f t="shared" si="14"/>
        <v>1.0477507517021645</v>
      </c>
      <c r="S65" s="6"/>
    </row>
    <row r="66" spans="1:23">
      <c r="A66" s="84">
        <f t="shared" si="15"/>
        <v>2002</v>
      </c>
      <c r="B66" s="503">
        <f>TableUS1!D142</f>
        <v>11326.641503943774</v>
      </c>
      <c r="C66" s="25">
        <f t="shared" si="1"/>
        <v>7.9916592988762414E-3</v>
      </c>
      <c r="D66" s="516">
        <f t="shared" si="2"/>
        <v>1.9742677903249461E-2</v>
      </c>
      <c r="E66" s="505">
        <f>TableUS6c!F67</f>
        <v>0.10230094189149917</v>
      </c>
      <c r="F66" s="504">
        <f>DataUS2!K146/DataUS1!B146</f>
        <v>2.5287809982293403E-3</v>
      </c>
      <c r="G66" s="566">
        <f t="shared" si="10"/>
        <v>2.5652771908669832E-2</v>
      </c>
      <c r="H66" s="504">
        <f t="shared" si="7"/>
        <v>-3.9354674008973856E-2</v>
      </c>
      <c r="I66" s="599">
        <f>DataUS2!AF146/DataUS2!DX146</f>
        <v>-1.1485383370793035E-2</v>
      </c>
      <c r="J66" s="23"/>
      <c r="K66" s="38"/>
      <c r="L66" s="38"/>
      <c r="M66" s="24">
        <f>1+TableUS15a!$C141</f>
        <v>1.0158102766798416</v>
      </c>
      <c r="N66" s="24">
        <f t="shared" si="0"/>
        <v>1.0079916592988762</v>
      </c>
      <c r="O66" s="6">
        <f t="shared" si="11"/>
        <v>1.0197426779032495</v>
      </c>
      <c r="P66" s="6">
        <f t="shared" si="12"/>
        <v>1.0256527719086699</v>
      </c>
      <c r="Q66" s="6">
        <f t="shared" si="13"/>
        <v>0.96064532599102614</v>
      </c>
      <c r="R66" s="6">
        <f t="shared" si="14"/>
        <v>1.0349685752253419</v>
      </c>
      <c r="S66" s="6"/>
    </row>
    <row r="67" spans="1:23">
      <c r="A67" s="84">
        <f t="shared" si="15"/>
        <v>2003</v>
      </c>
      <c r="B67" s="503">
        <f>TableUS1!D143</f>
        <v>11602.280805226535</v>
      </c>
      <c r="C67" s="25">
        <f t="shared" si="1"/>
        <v>2.4335483840182137E-2</v>
      </c>
      <c r="D67" s="516">
        <f t="shared" si="2"/>
        <v>4.7537698991720889E-2</v>
      </c>
      <c r="E67" s="505">
        <f>TableUS6c!F68</f>
        <v>0.10461815973801279</v>
      </c>
      <c r="F67" s="504">
        <f>DataUS2!K147/DataUS1!B147</f>
        <v>2.5443856435480106E-3</v>
      </c>
      <c r="G67" s="566">
        <f t="shared" si="10"/>
        <v>2.4719039252946239E-2</v>
      </c>
      <c r="H67" s="504">
        <f t="shared" si="7"/>
        <v>3.4145771606192588E-2</v>
      </c>
      <c r="I67" s="599">
        <f>DataUS2!AF147/DataUS2!DX147</f>
        <v>9.9167582686958425E-2</v>
      </c>
      <c r="J67" s="23"/>
      <c r="K67" s="38"/>
      <c r="L67" s="38"/>
      <c r="M67" s="24">
        <f>1+TableUS15a!$C142</f>
        <v>1.0227904391328517</v>
      </c>
      <c r="N67" s="24">
        <f t="shared" si="0"/>
        <v>1.0243354838401821</v>
      </c>
      <c r="O67" s="6">
        <f t="shared" si="11"/>
        <v>1.0475376989917209</v>
      </c>
      <c r="P67" s="6">
        <f t="shared" si="12"/>
        <v>1.0247190392529462</v>
      </c>
      <c r="Q67" s="6">
        <f t="shared" si="13"/>
        <v>1.0341457716061926</v>
      </c>
      <c r="R67" s="6">
        <f t="shared" si="14"/>
        <v>0.98851461662920692</v>
      </c>
      <c r="S67" s="6"/>
    </row>
    <row r="68" spans="1:23">
      <c r="A68" s="84">
        <f t="shared" si="15"/>
        <v>2004</v>
      </c>
      <c r="B68" s="503">
        <f>TableUS1!D144</f>
        <v>12080.214763209555</v>
      </c>
      <c r="C68" s="25">
        <f t="shared" si="1"/>
        <v>4.1193103839352263E-2</v>
      </c>
      <c r="D68" s="516">
        <f t="shared" si="2"/>
        <v>0.12091205191243248</v>
      </c>
      <c r="E68" s="505">
        <f>TableUS6c!F69</f>
        <v>0.11262824894519473</v>
      </c>
      <c r="F68" s="504">
        <f>DataUS2!K148/DataUS1!B148</f>
        <v>2.7099064951587645E-3</v>
      </c>
      <c r="G68" s="566">
        <f t="shared" si="10"/>
        <v>2.4320688204798477E-2</v>
      </c>
      <c r="H68" s="504">
        <f t="shared" si="7"/>
        <v>-4.4302712657500187E-3</v>
      </c>
      <c r="I68" s="599">
        <f>DataUS2!AF148/DataUS2!DX148</f>
        <v>0.14997582695216843</v>
      </c>
      <c r="J68" s="23"/>
      <c r="K68" s="38"/>
      <c r="L68" s="38"/>
      <c r="M68" s="24">
        <f>1+TableUS15a!$C143</f>
        <v>1.0266304347826087</v>
      </c>
      <c r="N68" s="24">
        <f t="shared" si="0"/>
        <v>1.0411931038393523</v>
      </c>
      <c r="O68" s="6">
        <f t="shared" si="11"/>
        <v>1.1209120519124325</v>
      </c>
      <c r="P68" s="6">
        <f t="shared" si="12"/>
        <v>1.0243206882047984</v>
      </c>
      <c r="Q68" s="6">
        <f t="shared" si="13"/>
        <v>0.99556972873424998</v>
      </c>
      <c r="R68" s="6">
        <f t="shared" si="14"/>
        <v>1.0991675826869585</v>
      </c>
      <c r="S68" s="6"/>
    </row>
    <row r="69" spans="1:23">
      <c r="A69" s="84">
        <f t="shared" si="15"/>
        <v>2005</v>
      </c>
      <c r="B69" s="503">
        <f>TableUS1!D145</f>
        <v>12513.045841856001</v>
      </c>
      <c r="C69" s="25">
        <f t="shared" si="1"/>
        <v>3.5829750309128494E-2</v>
      </c>
      <c r="D69" s="516">
        <f t="shared" si="2"/>
        <v>0.11834984981861596</v>
      </c>
      <c r="E69" s="505">
        <f>TableUS6c!F70</f>
        <v>0.12160085695125278</v>
      </c>
      <c r="F69" s="504">
        <f>DataUS2!K149/DataUS1!B149</f>
        <v>2.3184585379650907E-3</v>
      </c>
      <c r="G69" s="566">
        <f t="shared" si="10"/>
        <v>2.4060628843456618E-2</v>
      </c>
      <c r="H69" s="504">
        <f t="shared" si="7"/>
        <v>-5.0350589753845543E-2</v>
      </c>
      <c r="I69" s="599">
        <f>DataUS2!AF149/DataUS2!DX149</f>
        <v>0.11646966379198168</v>
      </c>
      <c r="J69" s="23"/>
      <c r="K69" s="38"/>
      <c r="L69" s="38"/>
      <c r="M69" s="24">
        <f>1+TableUS15a!$C144</f>
        <v>1.0338803599788247</v>
      </c>
      <c r="N69" s="24">
        <f t="shared" si="0"/>
        <v>1.0358297503091285</v>
      </c>
      <c r="O69" s="6">
        <f t="shared" si="11"/>
        <v>1.118349849818616</v>
      </c>
      <c r="P69" s="6">
        <f t="shared" si="12"/>
        <v>1.0240606288434566</v>
      </c>
      <c r="Q69" s="6">
        <f t="shared" si="13"/>
        <v>0.94964941024615446</v>
      </c>
      <c r="R69" s="6">
        <f t="shared" si="14"/>
        <v>1.1499758269521685</v>
      </c>
      <c r="S69" s="6"/>
    </row>
    <row r="70" spans="1:23">
      <c r="A70" s="84">
        <f t="shared" si="15"/>
        <v>2006</v>
      </c>
      <c r="B70" s="503">
        <f>TableUS1!D146</f>
        <v>12935.748006563921</v>
      </c>
      <c r="C70" s="25">
        <f t="shared" si="1"/>
        <v>3.3780917136416511E-2</v>
      </c>
      <c r="D70" s="516">
        <f t="shared" si="2"/>
        <v>8.038539713751458E-2</v>
      </c>
      <c r="E70" s="505">
        <f>TableUS6c!F71</f>
        <v>0.12708281605105806</v>
      </c>
      <c r="F70" s="504">
        <f>DataUS2!K150/DataUS1!B150</f>
        <v>2.3591770460230483E-3</v>
      </c>
      <c r="G70" s="566">
        <f t="shared" si="10"/>
        <v>1.9066136506706625E-2</v>
      </c>
      <c r="H70" s="504">
        <f t="shared" si="7"/>
        <v>-5.0424702790654363E-2</v>
      </c>
      <c r="I70" s="599">
        <f>DataUS2!AF150/DataUS2!DX150</f>
        <v>7.497750182144422E-2</v>
      </c>
      <c r="J70" s="23"/>
      <c r="K70" s="38"/>
      <c r="L70" s="38"/>
      <c r="M70" s="24">
        <f>1+TableUS15a!$C145</f>
        <v>1.0322580645161288</v>
      </c>
      <c r="N70" s="24">
        <f t="shared" si="0"/>
        <v>1.0337809171364165</v>
      </c>
      <c r="O70" s="6">
        <f t="shared" si="11"/>
        <v>1.0803853971375146</v>
      </c>
      <c r="P70" s="6">
        <f t="shared" si="12"/>
        <v>1.0190661365067066</v>
      </c>
      <c r="Q70" s="6">
        <f t="shared" si="13"/>
        <v>0.94957529720934564</v>
      </c>
      <c r="R70" s="6">
        <f t="shared" si="14"/>
        <v>1.1164696637919818</v>
      </c>
      <c r="S70" s="6"/>
    </row>
    <row r="71" spans="1:23">
      <c r="A71" s="84">
        <f t="shared" si="15"/>
        <v>2007</v>
      </c>
      <c r="B71" s="503">
        <f>TableUS1!D147</f>
        <v>12952.485438014817</v>
      </c>
      <c r="C71" s="25">
        <f t="shared" si="1"/>
        <v>1.2938897265470928E-3</v>
      </c>
      <c r="D71" s="516">
        <f t="shared" si="2"/>
        <v>5.927594486897525E-2</v>
      </c>
      <c r="E71" s="505">
        <f>TableUS6c!F72</f>
        <v>0.13444181716304912</v>
      </c>
      <c r="F71" s="504">
        <f>DataUS2!K151/DataUS1!B151</f>
        <v>2.5333922965836502E-3</v>
      </c>
      <c r="G71" s="566">
        <f t="shared" si="10"/>
        <v>1.8564091663464569E-2</v>
      </c>
      <c r="H71" s="504">
        <f t="shared" si="7"/>
        <v>-3.256593975413935E-2</v>
      </c>
      <c r="I71" s="599">
        <f>DataUS2!AF151/DataUS2!DX151</f>
        <v>6.4966558635277158E-2</v>
      </c>
      <c r="J71" s="23"/>
      <c r="K71" s="38"/>
      <c r="L71" s="38"/>
      <c r="M71" s="24">
        <f>1+TableUS15a!$C146</f>
        <v>1.0284821428571431</v>
      </c>
      <c r="N71" s="24">
        <f t="shared" si="0"/>
        <v>1.0012938897265471</v>
      </c>
      <c r="O71" s="6">
        <f t="shared" si="11"/>
        <v>1.0592759448689752</v>
      </c>
      <c r="P71" s="6">
        <f t="shared" si="12"/>
        <v>1.0185640916634646</v>
      </c>
      <c r="Q71" s="6">
        <f t="shared" si="13"/>
        <v>0.96743406024586065</v>
      </c>
      <c r="R71" s="6">
        <f t="shared" si="14"/>
        <v>1.0749775018214442</v>
      </c>
      <c r="S71" s="6"/>
    </row>
    <row r="72" spans="1:23">
      <c r="A72" s="84">
        <v>2008</v>
      </c>
      <c r="B72" s="503">
        <f>TableUS1!D148</f>
        <v>12836.525529829993</v>
      </c>
      <c r="C72" s="25">
        <f t="shared" si="1"/>
        <v>-8.9527148082706454E-3</v>
      </c>
      <c r="D72" s="516">
        <f t="shared" si="2"/>
        <v>9.6500868161177866E-3</v>
      </c>
      <c r="E72" s="505">
        <f>TableUS6c!F73</f>
        <v>0.13696540457615894</v>
      </c>
      <c r="F72" s="504">
        <f>DataUS2!K152/DataUS1!B152</f>
        <v>2.7853838281020897E-3</v>
      </c>
      <c r="G72" s="566">
        <f t="shared" si="10"/>
        <v>1.8843782016953758E-2</v>
      </c>
      <c r="H72" s="504">
        <f t="shared" si="7"/>
        <v>-6.9476560968707135E-2</v>
      </c>
      <c r="I72" s="599">
        <f>DataUS2!AF152/DataUS2!DX152</f>
        <v>-3.8211196942587615E-2</v>
      </c>
      <c r="J72" s="23"/>
      <c r="K72" s="38"/>
      <c r="L72" s="38"/>
      <c r="M72" s="24">
        <f>1+TableUS15a!$C147</f>
        <v>1.0383955011526851</v>
      </c>
      <c r="N72" s="24">
        <f t="shared" si="0"/>
        <v>0.99104728519172935</v>
      </c>
      <c r="O72" s="6">
        <f t="shared" si="11"/>
        <v>1.0096500868161178</v>
      </c>
      <c r="P72" s="6">
        <f t="shared" si="12"/>
        <v>1.0188437820169538</v>
      </c>
      <c r="Q72" s="6">
        <f t="shared" si="13"/>
        <v>0.93052343903129286</v>
      </c>
      <c r="R72" s="6">
        <f t="shared" si="14"/>
        <v>1.0649665586352772</v>
      </c>
      <c r="S72" s="6"/>
    </row>
    <row r="73" spans="1:23">
      <c r="A73" s="84">
        <v>2009</v>
      </c>
      <c r="B73" s="503">
        <f>TableUS1!D149</f>
        <v>12365.765500241505</v>
      </c>
      <c r="C73" s="25">
        <f t="shared" si="1"/>
        <v>-3.6673477452642267E-2</v>
      </c>
      <c r="D73" s="516">
        <f t="shared" si="2"/>
        <v>-3.8848479448814199E-3</v>
      </c>
      <c r="E73" s="505">
        <f>TableUS6c!F74</f>
        <v>0.14162727965269351</v>
      </c>
      <c r="F73" s="504">
        <f>DataUS2!K153/DataUS1!B153</f>
        <v>1.8473130545937067E-3</v>
      </c>
      <c r="G73" s="566">
        <f t="shared" si="10"/>
        <v>2.0336404194340116E-2</v>
      </c>
      <c r="H73" s="504">
        <f t="shared" si="7"/>
        <v>1.5047690737029829E-2</v>
      </c>
      <c r="I73" s="599">
        <f>DataUS2!AF153/DataUS2!DX153</f>
        <v>1.7500228646203382E-2</v>
      </c>
      <c r="J73" s="23"/>
      <c r="K73" s="38"/>
      <c r="L73" s="38"/>
      <c r="M73" s="24">
        <f>1+TableUS15a!$C148</f>
        <v>0.99644222328532339</v>
      </c>
      <c r="N73" s="24">
        <f t="shared" si="0"/>
        <v>0.96332652254735773</v>
      </c>
      <c r="O73" s="6">
        <f t="shared" si="11"/>
        <v>0.99611515205511858</v>
      </c>
      <c r="P73" s="6">
        <f t="shared" si="12"/>
        <v>1.0203364041943401</v>
      </c>
      <c r="Q73" s="6">
        <f t="shared" si="13"/>
        <v>1.0150476907370298</v>
      </c>
      <c r="R73" s="6">
        <f t="shared" si="14"/>
        <v>0.96178880305741243</v>
      </c>
      <c r="S73" s="6"/>
    </row>
    <row r="74" spans="1:23">
      <c r="A74" s="111">
        <v>2010</v>
      </c>
      <c r="B74" s="556">
        <f>TableUS1!D150</f>
        <v>12821.625300000002</v>
      </c>
      <c r="C74" s="515">
        <f t="shared" si="1"/>
        <v>3.6864664767384925E-2</v>
      </c>
      <c r="D74" s="561">
        <f t="shared" si="2"/>
        <v>4.7051546051518622E-2</v>
      </c>
      <c r="E74" s="507">
        <f>TableUS6c!F75</f>
        <v>0.14301872477898725</v>
      </c>
      <c r="F74" s="562">
        <f>DataUS2!K154/DataUS1!B154</f>
        <v>1.9595877599074812E-3</v>
      </c>
      <c r="G74" s="562">
        <f t="shared" si="10"/>
        <v>1.3043483283190873E-2</v>
      </c>
      <c r="H74" s="562">
        <f t="shared" si="7"/>
        <v>1.579357080269661E-2</v>
      </c>
      <c r="I74" s="600">
        <f>DataUS2!AF154/DataUS2!DX154</f>
        <v>7.2303156888299552E-2</v>
      </c>
      <c r="J74" s="23"/>
      <c r="K74" s="38"/>
      <c r="L74" s="38"/>
      <c r="M74" s="24">
        <f>1+TableUS15a!$C149</f>
        <v>1.0164027650242149</v>
      </c>
      <c r="N74" s="24">
        <f>1+$C74</f>
        <v>1.0368646647673849</v>
      </c>
      <c r="O74" s="6">
        <f t="shared" si="11"/>
        <v>1.0470515460515186</v>
      </c>
      <c r="P74" s="6">
        <f t="shared" si="12"/>
        <v>1.0130434832831909</v>
      </c>
      <c r="Q74" s="6">
        <f t="shared" si="13"/>
        <v>1.0157935708026966</v>
      </c>
      <c r="R74" s="6">
        <f t="shared" si="14"/>
        <v>1.0175002286462034</v>
      </c>
      <c r="S74" s="6"/>
    </row>
    <row r="75" spans="1:23">
      <c r="A75" s="82">
        <v>2011</v>
      </c>
      <c r="B75" s="503" t="e">
        <f>TableUS1!#REF!</f>
        <v>#REF!</v>
      </c>
      <c r="C75" s="514" t="e">
        <f>B75/B74-1</f>
        <v>#REF!</v>
      </c>
      <c r="D75" s="560" t="e">
        <f>(1+C75)*(E75/E74)-1</f>
        <v>#REF!</v>
      </c>
      <c r="E75" s="505" t="e">
        <f>TableUS6c!#REF!</f>
        <v>#REF!</v>
      </c>
      <c r="F75" s="504"/>
      <c r="G75" s="566">
        <f t="shared" si="10"/>
        <v>1.3701616784345639E-2</v>
      </c>
      <c r="H75" s="504" t="e">
        <f t="shared" si="7"/>
        <v>#REF!</v>
      </c>
      <c r="I75" s="83"/>
      <c r="K75" s="38"/>
      <c r="L75" s="38"/>
      <c r="M75" s="24">
        <f>1+TableUS15a!$C150</f>
        <v>1.02</v>
      </c>
      <c r="N75" s="24" t="e">
        <f>1+$C75</f>
        <v>#REF!</v>
      </c>
      <c r="O75" s="6" t="e">
        <f t="shared" si="11"/>
        <v>#REF!</v>
      </c>
      <c r="P75" s="6">
        <f t="shared" si="12"/>
        <v>1.0137016167843456</v>
      </c>
      <c r="Q75" s="6" t="e">
        <f t="shared" si="13"/>
        <v>#REF!</v>
      </c>
      <c r="R75" s="6">
        <f t="shared" si="14"/>
        <v>1.0723031568882995</v>
      </c>
      <c r="S75" s="6"/>
      <c r="W75" s="664"/>
    </row>
    <row r="76" spans="1:23">
      <c r="A76" s="84"/>
      <c r="B76" s="508"/>
      <c r="C76" s="514"/>
      <c r="D76" s="516"/>
      <c r="E76" s="498"/>
      <c r="F76" s="498"/>
      <c r="G76" s="566"/>
      <c r="H76" s="26"/>
      <c r="I76" s="80"/>
      <c r="M76" s="15"/>
      <c r="N76" s="15"/>
      <c r="Q76" s="5"/>
    </row>
    <row r="77" spans="1:23">
      <c r="A77" s="84"/>
      <c r="B77" s="508"/>
      <c r="C77" s="514"/>
      <c r="D77" s="516"/>
      <c r="E77" s="498"/>
      <c r="F77" s="498"/>
      <c r="G77" s="566"/>
      <c r="H77" s="26"/>
      <c r="I77" s="80"/>
      <c r="M77" s="15"/>
      <c r="N77" s="15"/>
      <c r="Q77" s="5"/>
    </row>
    <row r="78" spans="1:23">
      <c r="A78" s="84"/>
      <c r="B78" s="508"/>
      <c r="C78" s="514"/>
      <c r="D78" s="516"/>
      <c r="E78" s="498"/>
      <c r="F78" s="498"/>
      <c r="G78" s="566"/>
      <c r="H78" s="26"/>
      <c r="I78" s="80"/>
      <c r="M78" s="15"/>
      <c r="N78" s="15"/>
      <c r="Q78" s="5"/>
      <c r="W78" s="665"/>
    </row>
    <row r="79" spans="1:23">
      <c r="A79" s="84"/>
      <c r="B79" s="509" t="s">
        <v>427</v>
      </c>
      <c r="C79" s="10" t="s">
        <v>914</v>
      </c>
      <c r="D79" s="517" t="s">
        <v>425</v>
      </c>
      <c r="E79" s="27"/>
      <c r="F79" s="33" t="s">
        <v>637</v>
      </c>
      <c r="G79" s="23" t="s">
        <v>426</v>
      </c>
      <c r="H79" s="23" t="s">
        <v>949</v>
      </c>
      <c r="I79" s="529" t="s">
        <v>259</v>
      </c>
      <c r="M79" s="15"/>
      <c r="N79" s="15"/>
    </row>
    <row r="80" spans="1:23">
      <c r="A80" s="584" t="s">
        <v>632</v>
      </c>
      <c r="B80" s="585">
        <f>PRODUCT(M11:M74)^(1/64)-1</f>
        <v>3.8444606063344988E-2</v>
      </c>
      <c r="C80" s="519">
        <f>PRODUCT(N11:N74)^(1/64)-1</f>
        <v>3.1366893449512823E-2</v>
      </c>
      <c r="D80" s="518">
        <f>PRODUCT(O11:O74)^(1/64)-1</f>
        <v>2.2900335779539427E-2</v>
      </c>
      <c r="E80" s="586"/>
      <c r="F80" s="510">
        <f>AVERAGE(F10:F73)</f>
        <v>2.3159020913470245E-3</v>
      </c>
      <c r="G80" s="510">
        <f>PRODUCT(P11:P74)^(1/64)-1</f>
        <v>1.4404218980858641E-2</v>
      </c>
      <c r="H80" s="510">
        <f>PRODUCT(Q11:Q74)^(1/64)-1</f>
        <v>-3.2890501662698246E-2</v>
      </c>
      <c r="I80" s="538">
        <f>PRODUCT(R11:R74)^(1/64)-1</f>
        <v>4.2669394067283983E-2</v>
      </c>
      <c r="M80" s="15"/>
      <c r="N80" s="15"/>
    </row>
    <row r="81" spans="1:20">
      <c r="A81" s="584"/>
      <c r="B81" s="587"/>
      <c r="C81" s="588"/>
      <c r="D81" s="480"/>
      <c r="E81" s="486"/>
      <c r="F81" s="499"/>
      <c r="G81" s="511">
        <f>(G80)/($G80+$H80+$I80)</f>
        <v>0.59563133755933595</v>
      </c>
      <c r="H81" s="511">
        <f>(H80)/($G80+$H80+$I80)</f>
        <v>-1.3600607936038691</v>
      </c>
      <c r="I81" s="601">
        <f>(I80)/($G80+$H80+$I80)</f>
        <v>1.7644294560445333</v>
      </c>
      <c r="M81" s="15"/>
      <c r="N81" s="15"/>
    </row>
    <row r="82" spans="1:20">
      <c r="A82" s="584"/>
      <c r="B82" s="589"/>
      <c r="C82" s="168"/>
      <c r="D82" s="590"/>
      <c r="E82" s="486"/>
      <c r="F82" s="499"/>
      <c r="G82" s="499"/>
      <c r="H82" s="499"/>
      <c r="I82" s="602"/>
      <c r="M82" s="15"/>
      <c r="N82" s="15"/>
    </row>
    <row r="83" spans="1:20">
      <c r="A83" s="584" t="s">
        <v>621</v>
      </c>
      <c r="B83" s="591">
        <f>PRODUCT(M25:M74)^(1/50)-1</f>
        <v>4.074786010691267E-2</v>
      </c>
      <c r="C83" s="571">
        <f>PRODUCT(N25:N74)^(1/50)-1</f>
        <v>3.0705940335147286E-2</v>
      </c>
      <c r="D83" s="569">
        <f>PRODUCT(O25:O74)^(1/50)-1</f>
        <v>2.1643069218244326E-2</v>
      </c>
      <c r="E83" s="486"/>
      <c r="F83" s="26">
        <f>AVERAGE(F24:F73)</f>
        <v>2.1333878024198845E-3</v>
      </c>
      <c r="G83" s="26">
        <f>PRODUCT(P25:P74)^(1/50)-1</f>
        <v>1.4626764311298057E-2</v>
      </c>
      <c r="H83" s="26">
        <f>PRODUCT(Q25:Q74)^(1/50)-1</f>
        <v>-3.3462227632902963E-2</v>
      </c>
      <c r="I83" s="603">
        <f>PRODUCT(R25:R74)^(1/50)-1</f>
        <v>4.1775280077482213E-2</v>
      </c>
      <c r="M83" s="15"/>
      <c r="N83" s="15"/>
    </row>
    <row r="84" spans="1:20">
      <c r="A84" s="84"/>
      <c r="B84" s="528"/>
      <c r="C84" s="460"/>
      <c r="D84" s="476"/>
      <c r="E84" s="27"/>
      <c r="F84" s="498"/>
      <c r="G84" s="511">
        <f>(G83)/($G83+$H83+$I83)</f>
        <v>0.6376146970550931</v>
      </c>
      <c r="H84" s="511">
        <f>(H83)/($G83+$H83+$I83)</f>
        <v>-1.4586963788335301</v>
      </c>
      <c r="I84" s="601">
        <f>(I83)/($G83+$H83+$I83)</f>
        <v>1.821081681778437</v>
      </c>
      <c r="M84" s="15"/>
      <c r="N84" s="15"/>
    </row>
    <row r="85" spans="1:20">
      <c r="A85" s="84"/>
      <c r="B85" s="528"/>
      <c r="C85" s="460"/>
      <c r="D85" s="476"/>
      <c r="E85" s="27"/>
      <c r="F85" s="498"/>
      <c r="I85" s="80"/>
      <c r="L85" s="15"/>
      <c r="M85" s="15"/>
      <c r="N85" s="15"/>
      <c r="T85" s="15"/>
    </row>
    <row r="86" spans="1:20">
      <c r="A86" s="84" t="s">
        <v>639</v>
      </c>
      <c r="B86" s="581">
        <f>PRODUCT(M15:M24)^(1/10)-1</f>
        <v>2.0768987010344464E-2</v>
      </c>
      <c r="C86" s="581">
        <f>PRODUCT(N15:N24)^(1/10)-1</f>
        <v>3.5258611464163758E-2</v>
      </c>
      <c r="D86" s="576">
        <f>PRODUCT(O15:O24)^(1/10)-1</f>
        <v>2.9164776306848106E-2</v>
      </c>
      <c r="E86" s="27"/>
      <c r="F86" s="552">
        <f>AVERAGE(F14:F23)</f>
        <v>3.6105431100490254E-3</v>
      </c>
      <c r="G86" s="552">
        <f>PRODUCT(P15:P24)^(1/10)-1</f>
        <v>1.6927730076267578E-2</v>
      </c>
      <c r="H86" s="552">
        <f>PRODUCT(Q15:Q24)^(1/10)-1</f>
        <v>-1.9990953864880034E-2</v>
      </c>
      <c r="I86" s="604">
        <f>PRODUCT(R15:R24)^(1/10)-1</f>
        <v>3.2677558374440974E-2</v>
      </c>
      <c r="L86" s="15"/>
      <c r="M86" s="15"/>
      <c r="N86" s="15"/>
      <c r="T86" s="15"/>
    </row>
    <row r="87" spans="1:20">
      <c r="A87" s="84"/>
      <c r="B87" s="528"/>
      <c r="C87" s="460"/>
      <c r="D87" s="476"/>
      <c r="E87" s="27"/>
      <c r="F87" s="498"/>
      <c r="G87" s="511">
        <f>(G86)/($G86+$H86+$I86)</f>
        <v>0.57160595748682064</v>
      </c>
      <c r="H87" s="511">
        <f>(H86)/($G86+$H86+$I86)</f>
        <v>-0.67504315543346349</v>
      </c>
      <c r="I87" s="601">
        <f>(I86)/($G86+$H86+$I86)</f>
        <v>1.1034371979466429</v>
      </c>
      <c r="L87" s="15"/>
      <c r="M87" s="15"/>
      <c r="N87" s="15"/>
      <c r="T87" s="15"/>
    </row>
    <row r="88" spans="1:20">
      <c r="A88" s="84"/>
      <c r="B88" s="528"/>
      <c r="C88" s="577"/>
      <c r="D88" s="572"/>
      <c r="E88" s="27"/>
      <c r="F88" s="498"/>
      <c r="G88" s="573"/>
      <c r="H88" s="27"/>
      <c r="I88" s="80"/>
      <c r="L88" s="15"/>
      <c r="M88" s="15"/>
      <c r="N88" s="15"/>
      <c r="T88" s="15"/>
    </row>
    <row r="89" spans="1:20">
      <c r="A89" s="243" t="s">
        <v>622</v>
      </c>
      <c r="B89" s="581">
        <f>PRODUCT(M25:M34)^(1/10)-1</f>
        <v>2.7434161082528385E-2</v>
      </c>
      <c r="C89" s="592">
        <f>PRODUCT(N25:N34)^(1/10)-1</f>
        <v>4.137364871062732E-2</v>
      </c>
      <c r="D89" s="593">
        <f>PRODUCT(O25:O34)^(1/10)-1</f>
        <v>2.2431731348967254E-2</v>
      </c>
      <c r="E89" s="540"/>
      <c r="F89" s="552">
        <f>AVERAGE(F24:F33)</f>
        <v>2.9413223995417995E-3</v>
      </c>
      <c r="G89" s="552">
        <f>PRODUCT(P25:P34)^(1/10)-1</f>
        <v>1.4080614265880032E-2</v>
      </c>
      <c r="H89" s="552">
        <f>PRODUCT(Q25:Q34)^(1/10)-1</f>
        <v>-2.5702117604289199E-2</v>
      </c>
      <c r="I89" s="604">
        <f>PRODUCT(R25:R34)^(1/10)-1</f>
        <v>3.4832548828965582E-2</v>
      </c>
      <c r="M89" s="15"/>
      <c r="N89" s="15"/>
    </row>
    <row r="90" spans="1:20">
      <c r="A90" s="243"/>
      <c r="B90" s="581"/>
      <c r="C90" s="592"/>
      <c r="D90" s="593"/>
      <c r="E90" s="540"/>
      <c r="F90" s="552"/>
      <c r="G90" s="511">
        <f>(G89)/($G89+$H89+$I89)</f>
        <v>0.60663421092379632</v>
      </c>
      <c r="H90" s="511">
        <f>(H89)/($G89+$H89+$I89)</f>
        <v>-1.1073227018036</v>
      </c>
      <c r="I90" s="601">
        <f>(I89)/($G89+$H89+$I89)</f>
        <v>1.5006884908798037</v>
      </c>
      <c r="M90" s="15"/>
      <c r="N90" s="15"/>
    </row>
    <row r="91" spans="1:20">
      <c r="A91" s="243"/>
      <c r="B91" s="581"/>
      <c r="C91" s="592"/>
      <c r="D91" s="593"/>
      <c r="E91" s="540"/>
      <c r="F91" s="552"/>
      <c r="G91" s="511"/>
      <c r="H91" s="511"/>
      <c r="I91" s="601"/>
      <c r="M91" s="15"/>
      <c r="N91" s="15"/>
    </row>
    <row r="92" spans="1:20">
      <c r="A92" s="243" t="s">
        <v>623</v>
      </c>
      <c r="B92" s="581">
        <f>PRODUCT(M35:M44)^(1/10)-1</f>
        <v>7.822537572826338E-2</v>
      </c>
      <c r="C92" s="582">
        <f>PRODUCT(N35:N44)^(1/10)-1</f>
        <v>2.9155245170482846E-2</v>
      </c>
      <c r="D92" s="576">
        <f>PRODUCT(O35:O44)^(1/10)-1</f>
        <v>7.1895305787472719E-2</v>
      </c>
      <c r="E92" s="540"/>
      <c r="F92" s="552">
        <f>AVERAGE(F34:F43)</f>
        <v>2.0728964173754266E-3</v>
      </c>
      <c r="G92" s="581">
        <f>PRODUCT(P35:P44)^(1/10)-1</f>
        <v>1.0353458293840268E-2</v>
      </c>
      <c r="H92" s="581">
        <f>PRODUCT(Q35:Q44)^(1/10)-1</f>
        <v>-5.9660661469361442E-2</v>
      </c>
      <c r="I92" s="605">
        <f>PRODUCT(R35:R44)^(1/10)-1</f>
        <v>0.12822165615431613</v>
      </c>
      <c r="M92" s="15"/>
      <c r="N92" s="15"/>
    </row>
    <row r="93" spans="1:20">
      <c r="A93" s="243"/>
      <c r="B93" s="581"/>
      <c r="C93" s="592"/>
      <c r="D93" s="593"/>
      <c r="E93" s="540"/>
      <c r="F93" s="552"/>
      <c r="G93" s="511">
        <f>(G92)/($G92+$H92+$I92)</f>
        <v>0.13119850550851994</v>
      </c>
      <c r="H93" s="511">
        <f>(H92)/($G92+$H92+$I92)</f>
        <v>-0.75601691727360532</v>
      </c>
      <c r="I93" s="601">
        <f>(I92)/($G92+$H92+$I92)</f>
        <v>1.6248184117650855</v>
      </c>
      <c r="M93" s="15"/>
      <c r="N93" s="15"/>
    </row>
    <row r="94" spans="1:20">
      <c r="A94" s="243"/>
      <c r="B94" s="581"/>
      <c r="C94" s="592"/>
      <c r="D94" s="593"/>
      <c r="E94" s="540"/>
      <c r="F94" s="552"/>
      <c r="G94" s="511"/>
      <c r="H94" s="511"/>
      <c r="I94" s="601"/>
      <c r="M94" s="15"/>
      <c r="N94" s="15"/>
    </row>
    <row r="95" spans="1:20">
      <c r="A95" s="243" t="s">
        <v>624</v>
      </c>
      <c r="B95" s="581">
        <f>PRODUCT(M45:M54)^(1/10)-1</f>
        <v>4.7212548419278022E-2</v>
      </c>
      <c r="C95" s="582">
        <f>PRODUCT(N45:N54)^(1/10)-1</f>
        <v>3.2384437331047566E-2</v>
      </c>
      <c r="D95" s="576">
        <f>PRODUCT(O45:O54)^(1/10)-1</f>
        <v>-6.2264996164739794E-2</v>
      </c>
      <c r="E95" s="540"/>
      <c r="F95" s="552">
        <f>AVERAGE(F44:F53)</f>
        <v>1.366252258437809E-3</v>
      </c>
      <c r="G95" s="581">
        <f>PRODUCT(P45:P54)^(1/10)-1</f>
        <v>9.358818808255398E-3</v>
      </c>
      <c r="H95" s="581">
        <f>PRODUCT(Q45:Q54)^(1/10)-1</f>
        <v>-4.0534135070141031E-2</v>
      </c>
      <c r="I95" s="605">
        <f>PRODUCT(R45:R54)^(1/10)-1</f>
        <v>-3.1710956993510009E-2</v>
      </c>
      <c r="M95" s="15"/>
      <c r="N95" s="15"/>
    </row>
    <row r="96" spans="1:20">
      <c r="A96" s="243"/>
      <c r="B96" s="581"/>
      <c r="C96" s="592"/>
      <c r="D96" s="593"/>
      <c r="E96" s="540"/>
      <c r="F96" s="552"/>
      <c r="G96" s="511">
        <f>(G95)/($G95+$H95+$I95)</f>
        <v>-0.14882132973991127</v>
      </c>
      <c r="H96" s="511">
        <f>(H95)/($G95+$H95+$I95)</f>
        <v>0.64456252488555921</v>
      </c>
      <c r="I96" s="601">
        <f>(I95)/($G95+$H95+$I95)</f>
        <v>0.50425880485435204</v>
      </c>
      <c r="M96" s="15"/>
      <c r="N96" s="15"/>
    </row>
    <row r="97" spans="1:14">
      <c r="A97" s="243"/>
      <c r="B97" s="581"/>
      <c r="C97" s="592"/>
      <c r="D97" s="593"/>
      <c r="E97" s="540"/>
      <c r="F97" s="552"/>
      <c r="G97" s="511"/>
      <c r="H97" s="511"/>
      <c r="I97" s="601"/>
      <c r="M97" s="15"/>
      <c r="N97" s="15"/>
    </row>
    <row r="98" spans="1:14">
      <c r="A98" s="243" t="s">
        <v>625</v>
      </c>
      <c r="B98" s="581">
        <f>PRODUCT(M55:M64)^(1/10)-1</f>
        <v>2.795891176741816E-2</v>
      </c>
      <c r="C98" s="582">
        <f>PRODUCT(N55:N64)^(1/10)-1</f>
        <v>3.7061648100396916E-2</v>
      </c>
      <c r="D98" s="576">
        <f>PRODUCT(O55:O64)^(1/10)-1</f>
        <v>2.7831445367437313E-2</v>
      </c>
      <c r="E98" s="540"/>
      <c r="F98" s="552">
        <f>AVERAGE(F54:F63)</f>
        <v>1.7796498134422466E-3</v>
      </c>
      <c r="G98" s="581">
        <f>PRODUCT(P55:P64)^(1/10)-1</f>
        <v>1.7613274147169733E-2</v>
      </c>
      <c r="H98" s="581">
        <f>PRODUCT(Q55:Q64)^(1/10)-1</f>
        <v>-1.9042565243933329E-2</v>
      </c>
      <c r="I98" s="605">
        <f>PRODUCT(R55:R64)^(1/10)-1</f>
        <v>2.9648458814597989E-2</v>
      </c>
      <c r="M98" s="15"/>
      <c r="N98" s="15"/>
    </row>
    <row r="99" spans="1:14">
      <c r="A99" s="243"/>
      <c r="B99" s="581"/>
      <c r="C99" s="592"/>
      <c r="D99" s="593"/>
      <c r="E99" s="540"/>
      <c r="F99" s="552"/>
      <c r="G99" s="511">
        <f>(G98)/($G98+$H98+$I98)</f>
        <v>0.62415994416583087</v>
      </c>
      <c r="H99" s="511">
        <f>(H98)/($G98+$H98+$I98)</f>
        <v>-0.67480959872174084</v>
      </c>
      <c r="I99" s="601">
        <f>(I98)/($G98+$H98+$I98)</f>
        <v>1.0506496545559099</v>
      </c>
      <c r="M99" s="15"/>
      <c r="N99" s="15"/>
    </row>
    <row r="100" spans="1:14">
      <c r="A100" s="243"/>
      <c r="B100" s="581"/>
      <c r="C100" s="592"/>
      <c r="D100" s="593"/>
      <c r="E100" s="540"/>
      <c r="F100" s="552"/>
      <c r="G100" s="511"/>
      <c r="H100" s="511"/>
      <c r="I100" s="601"/>
      <c r="M100" s="15"/>
      <c r="N100" s="15"/>
    </row>
    <row r="101" spans="1:14">
      <c r="A101" s="243" t="s">
        <v>626</v>
      </c>
      <c r="B101" s="581">
        <f>PRODUCT(M65:M74)^(1/10)-1</f>
        <v>2.3890443223592239E-2</v>
      </c>
      <c r="C101" s="582">
        <f>PRODUCT(N65:N74)^(1/10)-1</f>
        <v>1.3772244118144039E-2</v>
      </c>
      <c r="D101" s="576">
        <f>PRODUCT(O65:O74)^(1/10)-1</f>
        <v>5.3676390814159092E-2</v>
      </c>
      <c r="E101" s="540"/>
      <c r="F101" s="552">
        <f>AVERAGE(F64:F73)</f>
        <v>2.5068181233021368E-3</v>
      </c>
      <c r="G101" s="581">
        <f>PRODUCT(P65:P74)^(1/10)-1</f>
        <v>2.1780035141549359E-2</v>
      </c>
      <c r="H101" s="581">
        <f>PRODUCT(Q65:Q74)^(1/10)-1</f>
        <v>-2.1776481929936309E-2</v>
      </c>
      <c r="I101" s="605">
        <f>PRODUCT(R65:R74)^(1/10)-1</f>
        <v>5.4172631332421561E-2</v>
      </c>
      <c r="M101" s="15"/>
      <c r="N101" s="15"/>
    </row>
    <row r="102" spans="1:14" ht="13" thickBot="1">
      <c r="A102" s="594"/>
      <c r="B102" s="583"/>
      <c r="C102" s="595"/>
      <c r="D102" s="596"/>
      <c r="E102" s="542"/>
      <c r="F102" s="597"/>
      <c r="G102" s="574">
        <f>(G101)/($G101+$H101+$I101)</f>
        <v>0.40202231524529863</v>
      </c>
      <c r="H102" s="574">
        <f>(H101)/($G101+$H101+$I101)</f>
        <v>-0.4019567290169041</v>
      </c>
      <c r="I102" s="606">
        <f>(I101)/($G101+$H101+$I101)</f>
        <v>0.99993441377160541</v>
      </c>
      <c r="M102" s="2"/>
      <c r="N102" s="2"/>
    </row>
    <row r="103" spans="1:14" ht="13" thickTop="1">
      <c r="B103" s="2"/>
      <c r="C103" s="2"/>
      <c r="D103" s="2"/>
      <c r="E103" s="2"/>
      <c r="F103" s="2"/>
      <c r="G103" s="2"/>
      <c r="H103" s="2"/>
      <c r="I103" s="2"/>
      <c r="J103" s="27"/>
      <c r="K103" s="27"/>
      <c r="L103" s="27"/>
      <c r="M103" s="2"/>
      <c r="N103" s="2"/>
    </row>
    <row r="104" spans="1:14">
      <c r="B104" s="2"/>
      <c r="C104" s="2"/>
      <c r="D104" s="2"/>
      <c r="E104" s="2"/>
      <c r="F104" s="2"/>
      <c r="G104" s="2"/>
      <c r="H104" s="2"/>
      <c r="I104" s="2"/>
      <c r="M104" s="2"/>
      <c r="N104" s="2"/>
    </row>
    <row r="105" spans="1:14">
      <c r="B105" s="2"/>
      <c r="C105" s="2"/>
      <c r="D105" s="2"/>
      <c r="E105" s="2"/>
      <c r="F105" s="2"/>
      <c r="G105" s="2"/>
      <c r="H105" s="2"/>
      <c r="I105" s="2"/>
      <c r="M105" s="2"/>
      <c r="N105" s="2"/>
    </row>
    <row r="106" spans="1:14">
      <c r="B106" s="2"/>
      <c r="C106" s="2"/>
      <c r="D106" s="2"/>
      <c r="E106" s="2"/>
      <c r="F106" s="2"/>
      <c r="G106" s="2"/>
      <c r="H106" s="2"/>
      <c r="I106" s="2"/>
      <c r="M106" s="2"/>
      <c r="N106" s="2"/>
    </row>
    <row r="107" spans="1:14">
      <c r="B107" s="2"/>
      <c r="C107" s="2"/>
      <c r="D107" s="2"/>
      <c r="E107" s="2"/>
      <c r="F107" s="2"/>
      <c r="G107" s="2"/>
      <c r="H107" s="2"/>
      <c r="I107" s="2"/>
      <c r="M107" s="2"/>
      <c r="N107" s="2"/>
    </row>
    <row r="108" spans="1:14">
      <c r="B108" s="2"/>
      <c r="C108" s="2"/>
      <c r="D108" s="2"/>
      <c r="E108" s="2"/>
      <c r="F108" s="2"/>
      <c r="G108" s="2"/>
      <c r="H108" s="2"/>
      <c r="I108" s="2"/>
      <c r="J108" s="2"/>
      <c r="K108" s="2"/>
      <c r="L108" s="2"/>
      <c r="M108" s="2"/>
      <c r="N108" s="2"/>
    </row>
    <row r="109" spans="1:14">
      <c r="B109" s="2"/>
      <c r="C109" s="2"/>
      <c r="D109" s="2"/>
      <c r="E109" s="2"/>
      <c r="F109" s="2"/>
      <c r="G109" s="2"/>
      <c r="H109" s="2"/>
      <c r="I109" s="2"/>
      <c r="J109" s="2"/>
      <c r="K109" s="2"/>
      <c r="L109" s="2"/>
      <c r="M109" s="2"/>
      <c r="N109" s="2"/>
    </row>
    <row r="110" spans="1:14">
      <c r="B110" s="2"/>
      <c r="C110" s="2"/>
      <c r="D110" s="2"/>
      <c r="E110" s="2"/>
      <c r="F110" s="2"/>
      <c r="G110" s="2"/>
      <c r="H110" s="2"/>
      <c r="I110" s="2"/>
      <c r="J110" s="2"/>
      <c r="K110" s="2"/>
      <c r="L110" s="2"/>
      <c r="M110" s="2"/>
      <c r="N110" s="2"/>
    </row>
    <row r="111" spans="1:14">
      <c r="B111" s="2"/>
      <c r="C111" s="2"/>
      <c r="D111" s="2"/>
      <c r="E111" s="2"/>
      <c r="F111" s="2"/>
      <c r="G111" s="2"/>
      <c r="H111" s="2"/>
      <c r="I111" s="2"/>
      <c r="J111" s="2"/>
      <c r="K111" s="2"/>
      <c r="L111" s="2"/>
      <c r="M111" s="2"/>
      <c r="N111" s="2"/>
    </row>
    <row r="112" spans="1:14">
      <c r="B112" s="2"/>
      <c r="C112" s="2"/>
      <c r="D112" s="2"/>
      <c r="E112" s="2"/>
      <c r="F112" s="2"/>
      <c r="G112" s="2"/>
      <c r="H112" s="2"/>
      <c r="I112" s="2"/>
      <c r="J112" s="2"/>
      <c r="K112" s="2"/>
      <c r="L112" s="2"/>
      <c r="M112" s="2"/>
      <c r="N112" s="2"/>
    </row>
    <row r="113" spans="2:14">
      <c r="B113" s="2"/>
      <c r="C113" s="2"/>
      <c r="D113" s="2"/>
      <c r="E113" s="2"/>
      <c r="F113" s="2"/>
      <c r="G113" s="2"/>
      <c r="H113" s="2"/>
      <c r="I113" s="2"/>
      <c r="J113" s="2"/>
      <c r="K113" s="2"/>
      <c r="L113" s="2"/>
      <c r="M113" s="2"/>
      <c r="N113" s="2"/>
    </row>
    <row r="114" spans="2:14">
      <c r="B114" s="2"/>
      <c r="C114" s="2"/>
      <c r="D114" s="2"/>
      <c r="E114" s="2"/>
      <c r="F114" s="2"/>
      <c r="G114" s="2"/>
      <c r="H114" s="2"/>
      <c r="I114" s="2"/>
      <c r="J114" s="2"/>
      <c r="K114" s="2"/>
      <c r="L114" s="2"/>
      <c r="M114" s="2"/>
      <c r="N114" s="2"/>
    </row>
    <row r="115" spans="2:14">
      <c r="B115" s="2"/>
      <c r="C115" s="2"/>
      <c r="D115" s="2"/>
      <c r="E115" s="2"/>
      <c r="F115" s="2"/>
      <c r="G115" s="2"/>
      <c r="H115" s="2"/>
      <c r="I115" s="2"/>
      <c r="J115" s="2"/>
      <c r="K115" s="2"/>
      <c r="L115" s="2"/>
      <c r="M115" s="2"/>
      <c r="N115" s="2"/>
    </row>
    <row r="116" spans="2:14">
      <c r="B116" s="2"/>
      <c r="C116" s="2"/>
      <c r="D116" s="2"/>
      <c r="E116" s="2"/>
      <c r="F116" s="2"/>
      <c r="G116" s="2"/>
      <c r="H116" s="2"/>
      <c r="I116" s="2"/>
      <c r="J116" s="2"/>
      <c r="K116" s="2"/>
      <c r="L116" s="2"/>
      <c r="M116" s="2"/>
      <c r="N116" s="2"/>
    </row>
    <row r="117" spans="2:14">
      <c r="B117" s="2"/>
      <c r="C117" s="2"/>
      <c r="D117" s="2"/>
      <c r="E117" s="2"/>
      <c r="F117" s="2"/>
      <c r="G117" s="2"/>
      <c r="H117" s="2"/>
      <c r="I117" s="2"/>
      <c r="J117" s="2"/>
      <c r="K117" s="2"/>
      <c r="L117" s="2"/>
      <c r="M117" s="2"/>
      <c r="N117" s="2"/>
    </row>
    <row r="118" spans="2:14">
      <c r="B118" s="2"/>
      <c r="C118" s="2"/>
      <c r="D118" s="2"/>
      <c r="E118" s="2"/>
      <c r="F118" s="2"/>
      <c r="G118" s="2"/>
      <c r="H118" s="2"/>
      <c r="I118" s="2"/>
      <c r="J118" s="2"/>
      <c r="K118" s="2"/>
      <c r="L118" s="2"/>
      <c r="M118" s="2"/>
      <c r="N118" s="2"/>
    </row>
    <row r="119" spans="2:14">
      <c r="B119" s="2"/>
      <c r="C119" s="2"/>
      <c r="D119" s="2"/>
      <c r="E119" s="2"/>
      <c r="F119" s="2"/>
      <c r="G119" s="2"/>
      <c r="H119" s="2"/>
      <c r="I119" s="2"/>
      <c r="J119" s="2"/>
      <c r="K119" s="2"/>
      <c r="L119" s="2"/>
      <c r="M119" s="2"/>
      <c r="N119" s="2"/>
    </row>
    <row r="120" spans="2:14">
      <c r="B120" s="2"/>
      <c r="C120" s="2"/>
      <c r="D120" s="2"/>
      <c r="E120" s="2"/>
      <c r="F120" s="2"/>
      <c r="G120" s="2"/>
      <c r="H120" s="2"/>
      <c r="I120" s="2"/>
      <c r="J120" s="2"/>
      <c r="K120" s="2"/>
      <c r="L120" s="2"/>
      <c r="M120" s="2"/>
      <c r="N120" s="2"/>
    </row>
    <row r="121" spans="2:14">
      <c r="B121" s="2"/>
      <c r="C121" s="2"/>
      <c r="D121" s="2"/>
      <c r="E121" s="2"/>
      <c r="F121" s="2"/>
      <c r="G121" s="2"/>
      <c r="H121" s="2"/>
      <c r="I121" s="2"/>
      <c r="J121" s="2"/>
      <c r="K121" s="2"/>
      <c r="L121" s="2"/>
      <c r="M121" s="2"/>
      <c r="N121" s="2"/>
    </row>
    <row r="122" spans="2:14">
      <c r="B122" s="2"/>
      <c r="C122" s="2"/>
      <c r="D122" s="2"/>
      <c r="E122" s="2"/>
      <c r="F122" s="2"/>
      <c r="G122" s="2"/>
      <c r="H122" s="2"/>
      <c r="I122" s="2"/>
      <c r="J122" s="2"/>
      <c r="K122" s="2"/>
      <c r="L122" s="2"/>
      <c r="M122" s="2"/>
      <c r="N122" s="2"/>
    </row>
    <row r="123" spans="2:14">
      <c r="B123" s="2"/>
      <c r="C123" s="2"/>
      <c r="D123" s="2"/>
      <c r="E123" s="2"/>
      <c r="F123" s="2"/>
      <c r="G123" s="2"/>
      <c r="H123" s="2"/>
      <c r="I123" s="2"/>
      <c r="J123" s="2"/>
      <c r="K123" s="2"/>
      <c r="L123" s="2"/>
      <c r="M123" s="2"/>
      <c r="N123" s="2"/>
    </row>
    <row r="124" spans="2:14">
      <c r="B124" s="2"/>
      <c r="C124" s="2"/>
      <c r="D124" s="2"/>
      <c r="E124" s="2"/>
      <c r="F124" s="2"/>
      <c r="G124" s="2"/>
      <c r="H124" s="2"/>
      <c r="I124" s="2"/>
      <c r="J124" s="2"/>
      <c r="K124" s="2"/>
      <c r="L124" s="2"/>
      <c r="M124" s="2"/>
      <c r="N124" s="2"/>
    </row>
    <row r="125" spans="2:14">
      <c r="B125" s="2"/>
      <c r="C125" s="2"/>
      <c r="D125" s="2"/>
      <c r="E125" s="2"/>
      <c r="F125" s="2"/>
      <c r="G125" s="2"/>
      <c r="H125" s="2"/>
      <c r="I125" s="2"/>
      <c r="J125" s="2"/>
      <c r="K125" s="2"/>
      <c r="L125" s="2"/>
      <c r="M125" s="2"/>
      <c r="N125" s="2"/>
    </row>
    <row r="126" spans="2:14">
      <c r="B126" s="2"/>
      <c r="C126" s="2"/>
      <c r="D126" s="2"/>
      <c r="E126" s="2"/>
      <c r="F126" s="2"/>
      <c r="G126" s="2"/>
      <c r="H126" s="2"/>
      <c r="I126" s="2"/>
      <c r="J126" s="2"/>
      <c r="K126" s="2"/>
      <c r="L126" s="2"/>
      <c r="M126" s="2"/>
      <c r="N126" s="2"/>
    </row>
    <row r="127" spans="2:14">
      <c r="B127" s="2"/>
      <c r="C127" s="2"/>
      <c r="D127" s="2"/>
      <c r="E127" s="2"/>
      <c r="F127" s="2"/>
      <c r="G127" s="2"/>
      <c r="H127" s="2"/>
      <c r="I127" s="2"/>
      <c r="J127" s="2"/>
      <c r="K127" s="2"/>
      <c r="L127" s="2"/>
      <c r="M127" s="2"/>
      <c r="N127" s="2"/>
    </row>
    <row r="128" spans="2:14">
      <c r="B128" s="2"/>
      <c r="C128" s="2"/>
      <c r="D128" s="2"/>
      <c r="E128" s="2"/>
      <c r="F128" s="2"/>
      <c r="G128" s="2"/>
      <c r="H128" s="2"/>
      <c r="I128" s="2"/>
      <c r="J128" s="2"/>
      <c r="K128" s="2"/>
      <c r="L128" s="2"/>
      <c r="M128" s="2"/>
      <c r="N128" s="2"/>
    </row>
    <row r="129" spans="2:14">
      <c r="B129" s="2"/>
      <c r="C129" s="2"/>
      <c r="D129" s="2"/>
      <c r="E129" s="2"/>
      <c r="F129" s="2"/>
      <c r="G129" s="2"/>
      <c r="H129" s="2"/>
      <c r="I129" s="2"/>
      <c r="J129" s="2"/>
      <c r="K129" s="2"/>
      <c r="L129" s="2"/>
      <c r="M129" s="2"/>
      <c r="N129" s="2"/>
    </row>
    <row r="130" spans="2:14">
      <c r="B130" s="2"/>
      <c r="C130" s="2"/>
      <c r="D130" s="2"/>
      <c r="E130" s="2"/>
      <c r="F130" s="2"/>
      <c r="G130" s="2"/>
      <c r="H130" s="2"/>
      <c r="I130" s="2"/>
      <c r="J130" s="2"/>
      <c r="K130" s="2"/>
      <c r="L130" s="2"/>
      <c r="M130" s="2"/>
      <c r="N130" s="2"/>
    </row>
    <row r="131" spans="2:14">
      <c r="B131" s="2"/>
      <c r="C131" s="2"/>
      <c r="D131" s="2"/>
      <c r="E131" s="2"/>
      <c r="F131" s="2"/>
      <c r="G131" s="2"/>
      <c r="H131" s="2"/>
      <c r="I131" s="2"/>
      <c r="J131" s="2"/>
      <c r="K131" s="2"/>
      <c r="L131" s="2"/>
      <c r="M131" s="2"/>
      <c r="N131" s="2"/>
    </row>
    <row r="132" spans="2:14">
      <c r="B132" s="2"/>
      <c r="C132" s="2"/>
      <c r="D132" s="2"/>
      <c r="E132" s="2"/>
      <c r="F132" s="2"/>
      <c r="G132" s="2"/>
      <c r="H132" s="2"/>
      <c r="I132" s="2"/>
      <c r="J132" s="2"/>
      <c r="K132" s="2"/>
      <c r="L132" s="2"/>
      <c r="M132" s="2"/>
      <c r="N132" s="2"/>
    </row>
    <row r="133" spans="2:14">
      <c r="B133" s="2"/>
      <c r="C133" s="2"/>
      <c r="D133" s="2"/>
      <c r="E133" s="2"/>
      <c r="F133" s="2"/>
      <c r="G133" s="2"/>
      <c r="H133" s="2"/>
      <c r="I133" s="2"/>
      <c r="J133" s="2"/>
      <c r="K133" s="2"/>
      <c r="L133" s="2"/>
      <c r="M133" s="2"/>
      <c r="N133" s="2"/>
    </row>
    <row r="134" spans="2:14">
      <c r="B134" s="2"/>
      <c r="C134" s="2"/>
      <c r="D134" s="2"/>
      <c r="E134" s="2"/>
      <c r="F134" s="2"/>
      <c r="G134" s="2"/>
      <c r="H134" s="2"/>
      <c r="I134" s="2"/>
      <c r="J134" s="2"/>
      <c r="K134" s="2"/>
      <c r="L134" s="2"/>
      <c r="M134" s="2"/>
      <c r="N134" s="2"/>
    </row>
    <row r="135" spans="2:14">
      <c r="B135" s="2"/>
      <c r="C135" s="2"/>
      <c r="D135" s="2"/>
      <c r="E135" s="2"/>
      <c r="F135" s="2"/>
      <c r="G135" s="2"/>
      <c r="H135" s="2"/>
      <c r="I135" s="2"/>
      <c r="J135" s="2"/>
      <c r="K135" s="2"/>
      <c r="L135" s="2"/>
      <c r="M135" s="2"/>
      <c r="N135" s="2"/>
    </row>
    <row r="136" spans="2:14">
      <c r="B136" s="2"/>
      <c r="C136" s="2"/>
      <c r="D136" s="2"/>
      <c r="E136" s="2"/>
      <c r="F136" s="2"/>
      <c r="G136" s="2"/>
      <c r="H136" s="2"/>
      <c r="I136" s="2"/>
      <c r="J136" s="2"/>
      <c r="K136" s="2"/>
      <c r="L136" s="2"/>
      <c r="M136" s="2"/>
      <c r="N136" s="2"/>
    </row>
    <row r="137" spans="2:14">
      <c r="B137" s="2"/>
      <c r="C137" s="2"/>
      <c r="D137" s="2"/>
      <c r="E137" s="2"/>
      <c r="F137" s="2"/>
      <c r="G137" s="2"/>
      <c r="H137" s="2"/>
      <c r="I137" s="2"/>
      <c r="J137" s="2"/>
      <c r="K137" s="2"/>
      <c r="L137" s="2"/>
      <c r="M137" s="2"/>
      <c r="N137" s="2"/>
    </row>
    <row r="138" spans="2:14">
      <c r="B138" s="2"/>
      <c r="C138" s="2"/>
      <c r="D138" s="2"/>
      <c r="E138" s="2"/>
      <c r="F138" s="2"/>
      <c r="G138" s="2"/>
      <c r="H138" s="2"/>
      <c r="I138" s="2"/>
      <c r="J138" s="2"/>
      <c r="K138" s="2"/>
      <c r="L138" s="2"/>
      <c r="M138" s="2"/>
      <c r="N138" s="2"/>
    </row>
    <row r="139" spans="2:14">
      <c r="B139" s="2"/>
      <c r="C139" s="2"/>
      <c r="D139" s="2"/>
      <c r="E139" s="2"/>
      <c r="F139" s="2"/>
      <c r="G139" s="2"/>
      <c r="H139" s="2"/>
      <c r="I139" s="2"/>
      <c r="J139" s="2"/>
      <c r="K139" s="2"/>
      <c r="L139" s="2"/>
      <c r="M139" s="2"/>
      <c r="N139" s="2"/>
    </row>
    <row r="140" spans="2:14">
      <c r="B140" s="2"/>
      <c r="C140" s="2"/>
      <c r="D140" s="2"/>
      <c r="E140" s="2"/>
      <c r="F140" s="2"/>
      <c r="G140" s="2"/>
      <c r="H140" s="2"/>
      <c r="I140" s="2"/>
      <c r="J140" s="2"/>
      <c r="K140" s="2"/>
      <c r="L140" s="2"/>
      <c r="M140" s="2"/>
      <c r="N140" s="2"/>
    </row>
    <row r="141" spans="2:14">
      <c r="B141" s="2"/>
      <c r="C141" s="2"/>
      <c r="D141" s="2"/>
      <c r="E141" s="2"/>
      <c r="F141" s="2"/>
      <c r="G141" s="2"/>
      <c r="H141" s="2"/>
      <c r="I141" s="2"/>
      <c r="J141" s="2"/>
      <c r="K141" s="2"/>
      <c r="L141" s="2"/>
      <c r="M141" s="2"/>
      <c r="N141" s="2"/>
    </row>
    <row r="142" spans="2:14">
      <c r="B142" s="2"/>
      <c r="C142" s="2"/>
      <c r="D142" s="2"/>
      <c r="E142" s="2"/>
      <c r="F142" s="2"/>
      <c r="G142" s="2"/>
      <c r="H142" s="2"/>
      <c r="I142" s="2"/>
      <c r="J142" s="2"/>
      <c r="K142" s="2"/>
      <c r="L142" s="2"/>
      <c r="M142" s="2"/>
      <c r="N142" s="2"/>
    </row>
    <row r="143" spans="2:14">
      <c r="B143" s="2"/>
      <c r="C143" s="2"/>
      <c r="D143" s="2"/>
      <c r="E143" s="2"/>
      <c r="F143" s="2"/>
      <c r="G143" s="2"/>
      <c r="H143" s="2"/>
      <c r="I143" s="2"/>
      <c r="J143" s="2"/>
      <c r="K143" s="2"/>
      <c r="L143" s="2"/>
      <c r="M143" s="2"/>
      <c r="N143" s="2"/>
    </row>
    <row r="144" spans="2:14">
      <c r="B144" s="2"/>
      <c r="C144" s="2"/>
      <c r="D144" s="2"/>
      <c r="E144" s="2"/>
      <c r="F144" s="2"/>
      <c r="G144" s="2"/>
      <c r="H144" s="2"/>
      <c r="I144" s="2"/>
      <c r="J144" s="2"/>
      <c r="K144" s="2"/>
      <c r="L144" s="2"/>
      <c r="M144" s="2"/>
      <c r="N144" s="2"/>
    </row>
    <row r="145" spans="2:14">
      <c r="B145" s="2"/>
      <c r="C145" s="2"/>
      <c r="D145" s="2"/>
      <c r="E145" s="2"/>
      <c r="F145" s="2"/>
      <c r="G145" s="2"/>
      <c r="H145" s="2"/>
      <c r="I145" s="2"/>
      <c r="J145" s="2"/>
      <c r="K145" s="2"/>
      <c r="L145" s="2"/>
      <c r="M145" s="2"/>
      <c r="N145" s="2"/>
    </row>
    <row r="146" spans="2:14">
      <c r="B146" s="2"/>
      <c r="C146" s="2"/>
      <c r="D146" s="2"/>
      <c r="E146" s="2"/>
      <c r="F146" s="2"/>
      <c r="G146" s="2"/>
      <c r="H146" s="2"/>
      <c r="I146" s="2"/>
      <c r="J146" s="2"/>
      <c r="K146" s="2"/>
      <c r="L146" s="2"/>
      <c r="M146" s="2"/>
      <c r="N146" s="2"/>
    </row>
    <row r="147" spans="2:14">
      <c r="B147" s="2"/>
      <c r="C147" s="2"/>
      <c r="D147" s="2"/>
      <c r="E147" s="2"/>
      <c r="F147" s="2"/>
      <c r="G147" s="2"/>
      <c r="H147" s="2"/>
      <c r="I147" s="2"/>
      <c r="J147" s="2"/>
      <c r="K147" s="2"/>
      <c r="L147" s="2"/>
      <c r="M147" s="2"/>
      <c r="N147" s="2"/>
    </row>
    <row r="148" spans="2:14">
      <c r="B148" s="2"/>
      <c r="C148" s="2"/>
      <c r="D148" s="2"/>
      <c r="E148" s="2"/>
      <c r="F148" s="2"/>
      <c r="G148" s="2"/>
      <c r="H148" s="2"/>
      <c r="I148" s="2"/>
      <c r="J148" s="2"/>
      <c r="K148" s="2"/>
      <c r="L148" s="2"/>
      <c r="M148" s="2"/>
      <c r="N148" s="2"/>
    </row>
    <row r="149" spans="2:14">
      <c r="B149" s="2"/>
      <c r="C149" s="2"/>
      <c r="D149" s="2"/>
      <c r="E149" s="2"/>
      <c r="F149" s="2"/>
      <c r="G149" s="2"/>
      <c r="H149" s="2"/>
      <c r="I149" s="2"/>
      <c r="J149" s="2"/>
      <c r="K149" s="2"/>
      <c r="L149" s="2"/>
      <c r="M149" s="2"/>
      <c r="N149" s="2"/>
    </row>
    <row r="150" spans="2:14">
      <c r="B150" s="2"/>
      <c r="C150" s="2"/>
      <c r="D150" s="2"/>
      <c r="E150" s="2"/>
      <c r="F150" s="2"/>
      <c r="G150" s="2"/>
      <c r="H150" s="2"/>
      <c r="I150" s="2"/>
      <c r="J150" s="2"/>
      <c r="K150" s="2"/>
      <c r="L150" s="2"/>
      <c r="M150" s="2"/>
      <c r="N150" s="2"/>
    </row>
    <row r="151" spans="2:14">
      <c r="B151" s="2"/>
      <c r="C151" s="2"/>
      <c r="D151" s="2"/>
      <c r="E151" s="2"/>
      <c r="F151" s="2"/>
      <c r="G151" s="2"/>
      <c r="H151" s="2"/>
      <c r="I151" s="2"/>
      <c r="J151" s="2"/>
      <c r="K151" s="2"/>
      <c r="L151" s="2"/>
      <c r="M151" s="2"/>
      <c r="N151" s="2"/>
    </row>
    <row r="152" spans="2:14">
      <c r="B152" s="2"/>
      <c r="C152" s="2"/>
      <c r="D152" s="2"/>
      <c r="E152" s="2"/>
      <c r="F152" s="2"/>
      <c r="G152" s="2"/>
      <c r="H152" s="2"/>
      <c r="I152" s="2"/>
      <c r="J152" s="2"/>
      <c r="K152" s="2"/>
      <c r="L152" s="2"/>
      <c r="M152" s="2"/>
      <c r="N152" s="2"/>
    </row>
    <row r="153" spans="2:14">
      <c r="B153" s="2"/>
      <c r="C153" s="2"/>
      <c r="D153" s="2"/>
      <c r="E153" s="2"/>
      <c r="F153" s="2"/>
      <c r="G153" s="2"/>
      <c r="H153" s="2"/>
      <c r="I153" s="2"/>
      <c r="J153" s="2"/>
      <c r="K153" s="2"/>
      <c r="L153" s="2"/>
      <c r="M153" s="2"/>
      <c r="N153" s="2"/>
    </row>
    <row r="154" spans="2:14">
      <c r="B154" s="2"/>
      <c r="C154" s="2"/>
      <c r="D154" s="2"/>
      <c r="E154" s="2"/>
      <c r="F154" s="2"/>
      <c r="G154" s="2"/>
      <c r="H154" s="2"/>
      <c r="I154" s="2"/>
      <c r="J154" s="2"/>
      <c r="K154" s="2"/>
      <c r="L154" s="2"/>
      <c r="M154" s="2"/>
      <c r="N154" s="2"/>
    </row>
    <row r="155" spans="2:14">
      <c r="B155" s="2"/>
      <c r="C155" s="2"/>
      <c r="D155" s="2"/>
      <c r="E155" s="2"/>
      <c r="F155" s="2"/>
      <c r="G155" s="2"/>
      <c r="H155" s="2"/>
      <c r="I155" s="2"/>
      <c r="J155" s="2"/>
      <c r="K155" s="2"/>
      <c r="L155" s="2"/>
      <c r="M155" s="2"/>
      <c r="N155" s="2"/>
    </row>
    <row r="156" spans="2:14">
      <c r="B156" s="2"/>
      <c r="C156" s="2"/>
      <c r="D156" s="2"/>
      <c r="E156" s="2"/>
      <c r="F156" s="2"/>
      <c r="G156" s="2"/>
      <c r="H156" s="2"/>
      <c r="I156" s="2"/>
      <c r="J156" s="2"/>
      <c r="K156" s="2"/>
      <c r="L156" s="2"/>
      <c r="M156" s="2"/>
      <c r="N156" s="2"/>
    </row>
    <row r="157" spans="2:14">
      <c r="B157" s="2"/>
      <c r="C157" s="2"/>
      <c r="D157" s="2"/>
      <c r="E157" s="2"/>
      <c r="F157" s="2"/>
      <c r="G157" s="2"/>
      <c r="H157" s="2"/>
      <c r="I157" s="2"/>
      <c r="J157" s="2"/>
      <c r="K157" s="2"/>
      <c r="L157" s="2"/>
      <c r="M157" s="2"/>
      <c r="N157" s="2"/>
    </row>
    <row r="158" spans="2:14">
      <c r="B158" s="2"/>
      <c r="C158" s="2"/>
      <c r="D158" s="2"/>
      <c r="E158" s="2"/>
      <c r="F158" s="2"/>
      <c r="G158" s="2"/>
      <c r="H158" s="2"/>
      <c r="I158" s="2"/>
      <c r="J158" s="2"/>
      <c r="K158" s="2"/>
      <c r="L158" s="2"/>
      <c r="M158" s="2"/>
      <c r="N158" s="2"/>
    </row>
    <row r="159" spans="2:14">
      <c r="B159" s="2"/>
      <c r="C159" s="2"/>
      <c r="D159" s="2"/>
      <c r="E159" s="2"/>
      <c r="F159" s="2"/>
      <c r="G159" s="2"/>
      <c r="H159" s="2"/>
      <c r="I159" s="2"/>
      <c r="J159" s="2"/>
      <c r="K159" s="2"/>
      <c r="L159" s="2"/>
      <c r="M159" s="2"/>
      <c r="N159" s="2"/>
    </row>
    <row r="160" spans="2:14">
      <c r="B160" s="2"/>
      <c r="C160" s="2"/>
      <c r="D160" s="2"/>
      <c r="E160" s="2"/>
      <c r="F160" s="2"/>
      <c r="G160" s="2"/>
      <c r="H160" s="2"/>
      <c r="I160" s="2"/>
      <c r="J160" s="2"/>
      <c r="K160" s="2"/>
      <c r="L160" s="2"/>
      <c r="M160" s="2"/>
      <c r="N160" s="2"/>
    </row>
    <row r="161" spans="2:19">
      <c r="B161" s="2"/>
      <c r="C161" s="2"/>
      <c r="D161" s="2"/>
      <c r="E161" s="2"/>
      <c r="F161" s="2"/>
      <c r="G161" s="2"/>
      <c r="H161" s="2"/>
      <c r="I161" s="2"/>
      <c r="J161" s="2"/>
      <c r="K161" s="2"/>
      <c r="L161" s="2"/>
      <c r="M161" s="2"/>
      <c r="N161" s="2"/>
    </row>
    <row r="162" spans="2:19">
      <c r="B162" s="2"/>
      <c r="C162" s="2"/>
      <c r="D162" s="2"/>
      <c r="E162" s="2"/>
      <c r="F162" s="2"/>
      <c r="G162" s="2"/>
      <c r="H162" s="2"/>
      <c r="I162" s="2"/>
      <c r="J162" s="2"/>
      <c r="K162" s="2"/>
      <c r="L162" s="2"/>
      <c r="M162" s="2"/>
      <c r="N162" s="2"/>
    </row>
    <row r="163" spans="2:19">
      <c r="B163" s="2"/>
      <c r="C163" s="2"/>
      <c r="D163" s="2"/>
      <c r="E163" s="2"/>
      <c r="F163" s="2"/>
      <c r="G163" s="2"/>
      <c r="H163" s="2"/>
      <c r="I163" s="2"/>
      <c r="J163" s="2"/>
      <c r="K163" s="2"/>
      <c r="L163" s="2"/>
      <c r="M163" s="2"/>
      <c r="N163" s="2"/>
    </row>
    <row r="164" spans="2:19">
      <c r="B164" s="2"/>
      <c r="C164" s="2"/>
      <c r="D164" s="2"/>
      <c r="E164" s="2"/>
      <c r="F164" s="2"/>
      <c r="G164" s="2"/>
      <c r="H164" s="2"/>
      <c r="I164" s="2"/>
      <c r="J164" s="2"/>
      <c r="K164" s="2"/>
      <c r="L164" s="2"/>
      <c r="M164" s="2"/>
      <c r="N164" s="2"/>
    </row>
    <row r="165" spans="2:19">
      <c r="B165" s="2"/>
      <c r="C165" s="2"/>
      <c r="D165" s="2"/>
      <c r="E165" s="2"/>
      <c r="F165" s="2"/>
      <c r="G165" s="2"/>
      <c r="H165" s="2"/>
      <c r="I165" s="2"/>
      <c r="J165" s="2"/>
      <c r="K165" s="2"/>
      <c r="L165" s="2"/>
      <c r="M165" s="2"/>
      <c r="N165" s="2"/>
    </row>
    <row r="166" spans="2:19">
      <c r="B166" s="2"/>
      <c r="C166" s="2"/>
      <c r="D166" s="2"/>
      <c r="E166" s="2"/>
      <c r="F166" s="2"/>
      <c r="G166" s="2"/>
      <c r="H166" s="2"/>
      <c r="I166" s="2"/>
      <c r="J166" s="2"/>
      <c r="K166" s="2"/>
      <c r="L166" s="2"/>
      <c r="M166" s="2"/>
      <c r="N166" s="2"/>
    </row>
    <row r="167" spans="2:19">
      <c r="B167" s="2"/>
      <c r="C167" s="2"/>
      <c r="D167" s="2"/>
      <c r="E167" s="2"/>
      <c r="F167" s="2"/>
      <c r="G167" s="2"/>
      <c r="H167" s="2"/>
      <c r="I167" s="2"/>
      <c r="J167" s="2"/>
      <c r="K167" s="2"/>
      <c r="L167" s="2"/>
      <c r="M167" s="2"/>
      <c r="N167" s="2"/>
    </row>
    <row r="168" spans="2:19">
      <c r="B168" s="2"/>
      <c r="C168" s="2"/>
      <c r="D168" s="2"/>
      <c r="E168" s="2"/>
      <c r="F168" s="2"/>
      <c r="G168" s="2"/>
      <c r="H168" s="2"/>
      <c r="I168" s="2"/>
      <c r="J168" s="2"/>
      <c r="K168" s="2"/>
      <c r="L168" s="2"/>
      <c r="M168" s="2"/>
      <c r="N168" s="2"/>
    </row>
    <row r="169" spans="2:19">
      <c r="B169" s="2"/>
      <c r="C169" s="2"/>
      <c r="D169" s="2"/>
      <c r="E169" s="2"/>
      <c r="F169" s="2"/>
      <c r="G169" s="2"/>
      <c r="H169" s="2"/>
      <c r="I169" s="2"/>
      <c r="J169" s="2"/>
      <c r="K169" s="2"/>
      <c r="L169" s="2"/>
      <c r="M169" s="2"/>
      <c r="N169" s="2"/>
    </row>
    <row r="170" spans="2:19">
      <c r="B170" s="2"/>
      <c r="C170" s="2"/>
      <c r="D170" s="2"/>
      <c r="E170" s="2"/>
      <c r="F170" s="2"/>
      <c r="G170" s="2"/>
      <c r="H170" s="2"/>
      <c r="I170" s="2"/>
      <c r="J170" s="2"/>
      <c r="K170" s="2"/>
      <c r="L170" s="2"/>
      <c r="M170" s="2"/>
      <c r="N170" s="2"/>
    </row>
    <row r="171" spans="2:19">
      <c r="B171" s="2"/>
      <c r="C171" s="2"/>
      <c r="D171" s="2"/>
      <c r="E171" s="2"/>
      <c r="F171" s="2"/>
      <c r="G171" s="2"/>
      <c r="H171" s="2"/>
      <c r="I171" s="2"/>
      <c r="J171" s="2"/>
      <c r="K171" s="2"/>
      <c r="L171" s="2"/>
      <c r="M171" s="2"/>
      <c r="N171" s="2"/>
      <c r="O171" s="2"/>
      <c r="P171" s="2"/>
      <c r="Q171" s="2"/>
      <c r="R171" s="2"/>
      <c r="S171" s="2"/>
    </row>
    <row r="172" spans="2:19">
      <c r="B172" s="2"/>
      <c r="C172" s="2"/>
      <c r="D172" s="2"/>
      <c r="E172" s="2"/>
      <c r="F172" s="2"/>
      <c r="G172" s="2"/>
      <c r="H172" s="2"/>
      <c r="I172" s="2"/>
      <c r="J172" s="2"/>
      <c r="K172" s="2"/>
      <c r="L172" s="2"/>
      <c r="M172" s="2"/>
      <c r="N172" s="2"/>
      <c r="O172" s="2"/>
      <c r="P172" s="2"/>
      <c r="Q172" s="2"/>
      <c r="R172" s="2"/>
      <c r="S172" s="2"/>
    </row>
    <row r="173" spans="2:19">
      <c r="B173" s="2"/>
      <c r="C173" s="2"/>
      <c r="D173" s="2"/>
      <c r="E173" s="2"/>
      <c r="F173" s="2"/>
      <c r="G173" s="2"/>
      <c r="H173" s="2"/>
      <c r="I173" s="2"/>
      <c r="J173" s="2"/>
      <c r="K173" s="2"/>
      <c r="L173" s="2"/>
      <c r="M173" s="2"/>
      <c r="N173" s="2"/>
      <c r="O173" s="2"/>
      <c r="P173" s="2"/>
      <c r="Q173" s="2"/>
      <c r="R173" s="2"/>
      <c r="S173" s="2"/>
    </row>
    <row r="174" spans="2:19">
      <c r="B174" s="2"/>
      <c r="C174" s="2"/>
      <c r="D174" s="2"/>
      <c r="E174" s="2"/>
      <c r="F174" s="2"/>
      <c r="G174" s="2"/>
      <c r="H174" s="2"/>
      <c r="I174" s="2"/>
      <c r="J174" s="2"/>
      <c r="K174" s="2"/>
      <c r="L174" s="2"/>
      <c r="M174" s="2"/>
      <c r="N174" s="2"/>
      <c r="O174" s="2"/>
      <c r="P174" s="2"/>
      <c r="Q174" s="2"/>
      <c r="R174" s="2"/>
      <c r="S174" s="2"/>
    </row>
    <row r="175" spans="2:19">
      <c r="B175" s="2"/>
      <c r="C175" s="2"/>
      <c r="D175" s="2"/>
      <c r="E175" s="2"/>
      <c r="F175" s="2"/>
      <c r="G175" s="2"/>
      <c r="H175" s="2"/>
      <c r="I175" s="2"/>
      <c r="J175" s="2"/>
      <c r="K175" s="2"/>
      <c r="L175" s="2"/>
      <c r="M175" s="2"/>
      <c r="N175" s="2"/>
      <c r="O175" s="2"/>
      <c r="P175" s="2"/>
      <c r="Q175" s="2"/>
      <c r="R175" s="2"/>
      <c r="S175" s="2"/>
    </row>
    <row r="176" spans="2:19">
      <c r="B176" s="2"/>
      <c r="C176" s="2"/>
      <c r="D176" s="2"/>
      <c r="E176" s="2"/>
      <c r="F176" s="2"/>
      <c r="G176" s="2"/>
      <c r="H176" s="2"/>
      <c r="I176" s="2"/>
      <c r="J176" s="2"/>
      <c r="K176" s="2"/>
      <c r="L176" s="2"/>
      <c r="M176" s="2"/>
      <c r="N176" s="2"/>
      <c r="O176" s="2"/>
      <c r="P176" s="2"/>
      <c r="Q176" s="2"/>
      <c r="R176" s="2"/>
      <c r="S176" s="2"/>
    </row>
    <row r="177" spans="2:19">
      <c r="B177" s="2"/>
      <c r="C177" s="2"/>
      <c r="D177" s="2"/>
      <c r="E177" s="2"/>
      <c r="F177" s="2"/>
      <c r="G177" s="2"/>
      <c r="H177" s="2"/>
      <c r="I177" s="2"/>
      <c r="J177" s="2"/>
      <c r="K177" s="2"/>
      <c r="L177" s="2"/>
      <c r="M177" s="2"/>
      <c r="N177" s="2"/>
      <c r="O177" s="2"/>
      <c r="P177" s="2"/>
      <c r="Q177" s="2"/>
      <c r="R177" s="2"/>
      <c r="S177" s="2"/>
    </row>
    <row r="178" spans="2:19">
      <c r="B178" s="2"/>
      <c r="C178" s="2"/>
      <c r="D178" s="2"/>
      <c r="E178" s="2"/>
      <c r="F178" s="2"/>
      <c r="G178" s="2"/>
      <c r="H178" s="2"/>
      <c r="I178" s="2"/>
      <c r="J178" s="2"/>
      <c r="K178" s="2"/>
      <c r="L178" s="2"/>
      <c r="M178" s="2"/>
      <c r="N178" s="2"/>
      <c r="O178" s="2"/>
      <c r="P178" s="2"/>
      <c r="Q178" s="2"/>
      <c r="R178" s="2"/>
      <c r="S178" s="2"/>
    </row>
    <row r="179" spans="2:19">
      <c r="B179" s="2"/>
      <c r="C179" s="2"/>
      <c r="D179" s="2"/>
      <c r="E179" s="2"/>
      <c r="F179" s="2"/>
      <c r="G179" s="2"/>
      <c r="H179" s="2"/>
      <c r="I179" s="2"/>
      <c r="J179" s="2"/>
      <c r="K179" s="2"/>
      <c r="L179" s="2"/>
      <c r="M179" s="2"/>
      <c r="N179" s="2"/>
      <c r="O179" s="2"/>
      <c r="P179" s="2"/>
      <c r="Q179" s="2"/>
      <c r="R179" s="2"/>
      <c r="S179" s="2"/>
    </row>
    <row r="180" spans="2:19">
      <c r="B180" s="2"/>
      <c r="C180" s="2"/>
      <c r="D180" s="2"/>
      <c r="E180" s="2"/>
      <c r="F180" s="2"/>
      <c r="G180" s="2"/>
      <c r="H180" s="2"/>
      <c r="I180" s="2"/>
      <c r="J180" s="2"/>
      <c r="K180" s="2"/>
      <c r="L180" s="2"/>
      <c r="M180" s="2"/>
      <c r="N180" s="2"/>
      <c r="O180" s="2"/>
      <c r="P180" s="2"/>
      <c r="Q180" s="2"/>
      <c r="R180" s="2"/>
      <c r="S180" s="2"/>
    </row>
    <row r="181" spans="2:19">
      <c r="B181" s="2"/>
      <c r="C181" s="2"/>
      <c r="D181" s="2"/>
      <c r="E181" s="2"/>
      <c r="F181" s="2"/>
      <c r="G181" s="2"/>
      <c r="H181" s="2"/>
      <c r="I181" s="2"/>
      <c r="J181" s="2"/>
      <c r="K181" s="2"/>
      <c r="L181" s="2"/>
      <c r="M181" s="2"/>
      <c r="N181" s="2"/>
      <c r="O181" s="2"/>
      <c r="P181" s="2"/>
      <c r="Q181" s="2"/>
      <c r="R181" s="2"/>
      <c r="S181" s="2"/>
    </row>
    <row r="182" spans="2:19">
      <c r="B182" s="2"/>
      <c r="C182" s="2"/>
      <c r="D182" s="2"/>
      <c r="E182" s="2"/>
      <c r="F182" s="2"/>
      <c r="G182" s="2"/>
      <c r="H182" s="2"/>
      <c r="I182" s="2"/>
      <c r="J182" s="2"/>
      <c r="K182" s="2"/>
      <c r="L182" s="2"/>
      <c r="M182" s="2"/>
      <c r="N182" s="2"/>
      <c r="O182" s="2"/>
      <c r="P182" s="2"/>
      <c r="Q182" s="2"/>
      <c r="R182" s="2"/>
      <c r="S182" s="2"/>
    </row>
    <row r="183" spans="2:19">
      <c r="B183" s="2"/>
      <c r="C183" s="2"/>
      <c r="D183" s="2"/>
      <c r="E183" s="2"/>
      <c r="F183" s="2"/>
      <c r="G183" s="2"/>
      <c r="H183" s="2"/>
      <c r="I183" s="2"/>
      <c r="J183" s="2"/>
      <c r="K183" s="2"/>
      <c r="L183" s="2"/>
      <c r="M183" s="2"/>
      <c r="N183" s="2"/>
      <c r="O183" s="2"/>
      <c r="P183" s="2"/>
      <c r="Q183" s="2"/>
      <c r="R183" s="2"/>
      <c r="S183" s="2"/>
    </row>
    <row r="184" spans="2:19">
      <c r="B184" s="2"/>
      <c r="C184" s="2"/>
      <c r="D184" s="2"/>
      <c r="E184" s="2"/>
      <c r="F184" s="2"/>
      <c r="G184" s="2"/>
      <c r="H184" s="2"/>
      <c r="I184" s="2"/>
      <c r="J184" s="2"/>
      <c r="K184" s="2"/>
      <c r="L184" s="2"/>
      <c r="M184" s="2"/>
      <c r="N184" s="2"/>
      <c r="O184" s="2"/>
      <c r="P184" s="2"/>
      <c r="Q184" s="2"/>
      <c r="R184" s="2"/>
      <c r="S184" s="2"/>
    </row>
    <row r="185" spans="2:19">
      <c r="B185" s="2"/>
      <c r="C185" s="2"/>
      <c r="D185" s="2"/>
      <c r="E185" s="2"/>
      <c r="F185" s="2"/>
      <c r="G185" s="2"/>
      <c r="H185" s="2"/>
      <c r="I185" s="2"/>
      <c r="J185" s="2"/>
      <c r="K185" s="2"/>
      <c r="L185" s="2"/>
      <c r="M185" s="2"/>
      <c r="N185" s="2"/>
      <c r="O185" s="2"/>
      <c r="P185" s="2"/>
      <c r="Q185" s="2"/>
      <c r="R185" s="2"/>
      <c r="S185" s="2"/>
    </row>
    <row r="186" spans="2:19">
      <c r="B186" s="2"/>
      <c r="C186" s="2"/>
      <c r="D186" s="2"/>
      <c r="E186" s="2"/>
      <c r="F186" s="2"/>
      <c r="G186" s="2"/>
      <c r="H186" s="2"/>
      <c r="I186" s="2"/>
      <c r="J186" s="2"/>
      <c r="K186" s="2"/>
      <c r="L186" s="2"/>
      <c r="M186" s="2"/>
      <c r="N186" s="2"/>
      <c r="O186" s="2"/>
      <c r="P186" s="2"/>
      <c r="Q186" s="2"/>
      <c r="R186" s="2"/>
      <c r="S186" s="2"/>
    </row>
    <row r="187" spans="2:19">
      <c r="B187" s="2"/>
      <c r="C187" s="2"/>
      <c r="D187" s="2"/>
      <c r="E187" s="2"/>
      <c r="F187" s="2"/>
      <c r="G187" s="2"/>
      <c r="H187" s="2"/>
      <c r="I187" s="2"/>
      <c r="J187" s="2"/>
      <c r="K187" s="2"/>
      <c r="L187" s="2"/>
      <c r="M187" s="2"/>
      <c r="N187" s="2"/>
      <c r="O187" s="2"/>
      <c r="P187" s="2"/>
      <c r="Q187" s="2"/>
      <c r="R187" s="2"/>
      <c r="S187" s="2"/>
    </row>
    <row r="188" spans="2:19">
      <c r="B188" s="2"/>
      <c r="C188" s="2"/>
      <c r="D188" s="2"/>
      <c r="E188" s="2"/>
      <c r="F188" s="2"/>
      <c r="G188" s="2"/>
      <c r="H188" s="2"/>
      <c r="I188" s="2"/>
      <c r="J188" s="2"/>
      <c r="K188" s="2"/>
      <c r="L188" s="2"/>
      <c r="M188" s="2"/>
      <c r="N188" s="2"/>
      <c r="O188" s="2"/>
      <c r="P188" s="2"/>
      <c r="Q188" s="2"/>
      <c r="R188" s="2"/>
      <c r="S188" s="2"/>
    </row>
    <row r="189" spans="2:19">
      <c r="B189" s="2"/>
      <c r="C189" s="2"/>
      <c r="D189" s="2"/>
      <c r="E189" s="2"/>
      <c r="F189" s="2"/>
      <c r="G189" s="2"/>
      <c r="H189" s="2"/>
      <c r="I189" s="2"/>
      <c r="J189" s="2"/>
      <c r="K189" s="2"/>
      <c r="L189" s="2"/>
      <c r="M189" s="2"/>
      <c r="N189" s="2"/>
      <c r="O189" s="2"/>
      <c r="P189" s="2"/>
      <c r="Q189" s="2"/>
      <c r="R189" s="2"/>
      <c r="S189" s="2"/>
    </row>
    <row r="190" spans="2:19">
      <c r="B190" s="2"/>
      <c r="C190" s="2"/>
      <c r="D190" s="2"/>
      <c r="E190" s="2"/>
      <c r="F190" s="2"/>
      <c r="G190" s="2"/>
      <c r="H190" s="2"/>
      <c r="I190" s="2"/>
      <c r="J190" s="2"/>
      <c r="K190" s="2"/>
      <c r="L190" s="2"/>
      <c r="M190" s="2"/>
      <c r="N190" s="2"/>
      <c r="O190" s="2"/>
      <c r="P190" s="2"/>
      <c r="Q190" s="2"/>
      <c r="R190" s="2"/>
      <c r="S190" s="2"/>
    </row>
    <row r="191" spans="2:19">
      <c r="B191" s="2"/>
      <c r="C191" s="2"/>
      <c r="D191" s="2"/>
      <c r="E191" s="2"/>
      <c r="F191" s="2"/>
      <c r="G191" s="2"/>
      <c r="H191" s="2"/>
      <c r="I191" s="2"/>
      <c r="J191" s="2"/>
      <c r="K191" s="2"/>
      <c r="L191" s="2"/>
      <c r="M191" s="2"/>
      <c r="N191" s="2"/>
      <c r="O191" s="2"/>
      <c r="P191" s="2"/>
      <c r="Q191" s="2"/>
      <c r="R191" s="2"/>
      <c r="S191" s="2"/>
    </row>
    <row r="192" spans="2:19">
      <c r="B192" s="2"/>
      <c r="C192" s="2"/>
      <c r="D192" s="2"/>
      <c r="E192" s="2"/>
      <c r="F192" s="2"/>
      <c r="G192" s="2"/>
      <c r="H192" s="2"/>
      <c r="I192" s="2"/>
      <c r="J192" s="2"/>
      <c r="K192" s="2"/>
      <c r="L192" s="2"/>
      <c r="M192" s="2"/>
      <c r="N192" s="2"/>
      <c r="O192" s="2"/>
      <c r="P192" s="2"/>
      <c r="Q192" s="2"/>
      <c r="R192" s="2"/>
      <c r="S192" s="2"/>
    </row>
    <row r="193" spans="2:19">
      <c r="B193" s="2"/>
      <c r="C193" s="2"/>
      <c r="D193" s="2"/>
      <c r="E193" s="2"/>
      <c r="F193" s="2"/>
      <c r="G193" s="2"/>
      <c r="H193" s="2"/>
      <c r="I193" s="2"/>
      <c r="J193" s="2"/>
      <c r="K193" s="2"/>
      <c r="L193" s="2"/>
      <c r="M193" s="2"/>
      <c r="N193" s="2"/>
      <c r="O193" s="2"/>
      <c r="P193" s="2"/>
      <c r="Q193" s="2"/>
      <c r="R193" s="2"/>
      <c r="S193" s="2"/>
    </row>
    <row r="194" spans="2:19">
      <c r="B194" s="2"/>
      <c r="C194" s="2"/>
      <c r="D194" s="2"/>
      <c r="E194" s="2"/>
      <c r="F194" s="2"/>
      <c r="G194" s="2"/>
      <c r="H194" s="2"/>
      <c r="I194" s="2"/>
      <c r="J194" s="2"/>
      <c r="K194" s="2"/>
      <c r="L194" s="2"/>
      <c r="M194" s="2"/>
      <c r="N194" s="2"/>
      <c r="O194" s="2"/>
      <c r="P194" s="2"/>
      <c r="Q194" s="2"/>
      <c r="R194" s="2"/>
      <c r="S194" s="2"/>
    </row>
    <row r="195" spans="2:19">
      <c r="B195" s="2"/>
      <c r="C195" s="2"/>
      <c r="D195" s="2"/>
      <c r="E195" s="2"/>
      <c r="F195" s="2"/>
      <c r="G195" s="2"/>
      <c r="H195" s="2"/>
      <c r="I195" s="2"/>
      <c r="J195" s="2"/>
      <c r="K195" s="2"/>
      <c r="L195" s="2"/>
      <c r="M195" s="2"/>
      <c r="N195" s="2"/>
      <c r="O195" s="2"/>
      <c r="P195" s="2"/>
      <c r="Q195" s="2"/>
      <c r="R195" s="2"/>
      <c r="S195" s="2"/>
    </row>
    <row r="196" spans="2:19">
      <c r="B196" s="2"/>
      <c r="C196" s="2"/>
      <c r="D196" s="2"/>
      <c r="E196" s="2"/>
      <c r="F196" s="2"/>
      <c r="G196" s="2"/>
      <c r="H196" s="2"/>
      <c r="I196" s="2"/>
      <c r="J196" s="2"/>
      <c r="K196" s="2"/>
      <c r="L196" s="2"/>
      <c r="M196" s="2"/>
      <c r="N196" s="2"/>
      <c r="O196" s="2"/>
      <c r="P196" s="2"/>
      <c r="Q196" s="2"/>
      <c r="R196" s="2"/>
      <c r="S196" s="2"/>
    </row>
    <row r="197" spans="2:19">
      <c r="B197" s="2"/>
      <c r="C197" s="2"/>
      <c r="D197" s="2"/>
      <c r="E197" s="2"/>
      <c r="F197" s="2"/>
      <c r="G197" s="2"/>
      <c r="H197" s="2"/>
      <c r="I197" s="2"/>
      <c r="J197" s="2"/>
      <c r="K197" s="2"/>
      <c r="L197" s="2"/>
      <c r="M197" s="2"/>
      <c r="N197" s="2"/>
      <c r="O197" s="2"/>
      <c r="P197" s="2"/>
      <c r="Q197" s="2"/>
      <c r="R197" s="2"/>
      <c r="S197" s="2"/>
    </row>
    <row r="198" spans="2:19">
      <c r="B198" s="2"/>
      <c r="C198" s="2"/>
      <c r="D198" s="2"/>
      <c r="E198" s="2"/>
      <c r="F198" s="2"/>
      <c r="G198" s="2"/>
      <c r="H198" s="2"/>
      <c r="I198" s="2"/>
      <c r="J198" s="2"/>
      <c r="K198" s="2"/>
      <c r="L198" s="2"/>
      <c r="M198" s="2"/>
      <c r="N198" s="2"/>
      <c r="O198" s="2"/>
      <c r="P198" s="2"/>
      <c r="Q198" s="2"/>
      <c r="R198" s="2"/>
      <c r="S198" s="2"/>
    </row>
    <row r="199" spans="2:19">
      <c r="B199" s="2"/>
      <c r="C199" s="2"/>
      <c r="D199" s="2"/>
      <c r="E199" s="2"/>
      <c r="F199" s="2"/>
      <c r="G199" s="2"/>
      <c r="H199" s="2"/>
      <c r="I199" s="2"/>
      <c r="J199" s="2"/>
      <c r="K199" s="2"/>
      <c r="L199" s="2"/>
      <c r="M199" s="2"/>
      <c r="N199" s="2"/>
      <c r="O199" s="2"/>
      <c r="P199" s="2"/>
      <c r="Q199" s="2"/>
      <c r="R199" s="2"/>
      <c r="S199" s="2"/>
    </row>
    <row r="200" spans="2:19">
      <c r="B200" s="2"/>
      <c r="C200" s="2"/>
      <c r="D200" s="2"/>
      <c r="E200" s="2"/>
      <c r="F200" s="2"/>
      <c r="G200" s="2"/>
      <c r="H200" s="2"/>
      <c r="I200" s="2"/>
      <c r="J200" s="2"/>
      <c r="K200" s="2"/>
      <c r="L200" s="2"/>
      <c r="M200" s="2"/>
      <c r="N200" s="2"/>
      <c r="O200" s="2"/>
      <c r="P200" s="2"/>
      <c r="Q200" s="2"/>
      <c r="R200" s="2"/>
      <c r="S200" s="2"/>
    </row>
    <row r="201" spans="2:19">
      <c r="B201" s="2"/>
      <c r="C201" s="2"/>
      <c r="D201" s="2"/>
      <c r="E201" s="2"/>
      <c r="F201" s="2"/>
      <c r="G201" s="2"/>
      <c r="H201" s="2"/>
      <c r="I201" s="2"/>
      <c r="J201" s="2"/>
      <c r="K201" s="2"/>
      <c r="L201" s="2"/>
      <c r="M201" s="2"/>
      <c r="N201" s="2"/>
      <c r="O201" s="2"/>
      <c r="P201" s="2"/>
      <c r="Q201" s="2"/>
      <c r="R201" s="2"/>
      <c r="S201" s="2"/>
    </row>
    <row r="202" spans="2:19">
      <c r="B202" s="2"/>
      <c r="C202" s="2"/>
      <c r="D202" s="2"/>
      <c r="E202" s="2"/>
      <c r="F202" s="2"/>
      <c r="G202" s="2"/>
      <c r="H202" s="2"/>
      <c r="I202" s="2"/>
      <c r="J202" s="2"/>
      <c r="K202" s="2"/>
      <c r="L202" s="2"/>
      <c r="M202" s="2"/>
      <c r="N202" s="2"/>
      <c r="O202" s="2"/>
      <c r="P202" s="2"/>
      <c r="Q202" s="2"/>
      <c r="R202" s="2"/>
      <c r="S202" s="2"/>
    </row>
    <row r="203" spans="2:19">
      <c r="B203" s="2"/>
      <c r="C203" s="2"/>
      <c r="D203" s="2"/>
      <c r="E203" s="2"/>
      <c r="F203" s="2"/>
      <c r="G203" s="2"/>
      <c r="H203" s="2"/>
      <c r="I203" s="2"/>
      <c r="J203" s="2"/>
      <c r="K203" s="2"/>
      <c r="L203" s="2"/>
      <c r="M203" s="2"/>
      <c r="N203" s="2"/>
      <c r="O203" s="2"/>
      <c r="P203" s="2"/>
      <c r="Q203" s="2"/>
      <c r="R203" s="2"/>
      <c r="S203" s="2"/>
    </row>
    <row r="204" spans="2:19">
      <c r="B204" s="2"/>
      <c r="C204" s="2"/>
      <c r="D204" s="2"/>
      <c r="E204" s="2"/>
      <c r="F204" s="2"/>
      <c r="G204" s="2"/>
      <c r="H204" s="2"/>
      <c r="I204" s="2"/>
      <c r="J204" s="2"/>
      <c r="K204" s="2"/>
      <c r="L204" s="2"/>
      <c r="M204" s="2"/>
      <c r="N204" s="2"/>
      <c r="O204" s="2"/>
      <c r="P204" s="2"/>
      <c r="Q204" s="2"/>
      <c r="R204" s="2"/>
      <c r="S204" s="2"/>
    </row>
    <row r="205" spans="2:19">
      <c r="B205" s="2"/>
      <c r="C205" s="2"/>
      <c r="D205" s="2"/>
      <c r="E205" s="2"/>
      <c r="F205" s="2"/>
      <c r="G205" s="2"/>
      <c r="H205" s="2"/>
      <c r="I205" s="2"/>
      <c r="J205" s="2"/>
      <c r="K205" s="2"/>
      <c r="L205" s="2"/>
      <c r="M205" s="2"/>
      <c r="N205" s="2"/>
      <c r="O205" s="2"/>
      <c r="P205" s="2"/>
      <c r="Q205" s="2"/>
      <c r="R205" s="2"/>
      <c r="S205" s="2"/>
    </row>
    <row r="206" spans="2:19">
      <c r="B206" s="2"/>
      <c r="C206" s="2"/>
      <c r="D206" s="2"/>
      <c r="E206" s="2"/>
      <c r="F206" s="2"/>
      <c r="G206" s="2"/>
      <c r="H206" s="2"/>
      <c r="I206" s="2"/>
      <c r="J206" s="2"/>
      <c r="K206" s="2"/>
      <c r="L206" s="2"/>
      <c r="M206" s="2"/>
      <c r="N206" s="2"/>
      <c r="O206" s="2"/>
      <c r="P206" s="2"/>
      <c r="Q206" s="2"/>
      <c r="R206" s="2"/>
      <c r="S206" s="2"/>
    </row>
    <row r="207" spans="2:19">
      <c r="B207" s="2"/>
      <c r="C207" s="2"/>
      <c r="D207" s="2"/>
      <c r="E207" s="2"/>
      <c r="F207" s="2"/>
      <c r="G207" s="2"/>
      <c r="H207" s="2"/>
      <c r="I207" s="2"/>
      <c r="J207" s="2"/>
      <c r="K207" s="2"/>
      <c r="L207" s="2"/>
      <c r="M207" s="2"/>
      <c r="N207" s="2"/>
      <c r="O207" s="2"/>
      <c r="P207" s="2"/>
      <c r="Q207" s="2"/>
      <c r="R207" s="2"/>
      <c r="S207" s="2"/>
    </row>
    <row r="208" spans="2:19">
      <c r="B208" s="2"/>
      <c r="C208" s="2"/>
      <c r="D208" s="2"/>
      <c r="E208" s="2"/>
      <c r="F208" s="2"/>
      <c r="G208" s="2"/>
      <c r="H208" s="2"/>
      <c r="I208" s="2"/>
      <c r="J208" s="2"/>
      <c r="K208" s="2"/>
      <c r="L208" s="2"/>
      <c r="M208" s="2"/>
      <c r="N208" s="2"/>
      <c r="O208" s="2"/>
      <c r="P208" s="2"/>
      <c r="Q208" s="2"/>
      <c r="R208" s="2"/>
      <c r="S208" s="2"/>
    </row>
    <row r="209" spans="2:19">
      <c r="B209" s="2"/>
      <c r="C209" s="2"/>
      <c r="D209" s="2"/>
      <c r="E209" s="2"/>
      <c r="F209" s="2"/>
      <c r="G209" s="2"/>
      <c r="H209" s="2"/>
      <c r="I209" s="2"/>
      <c r="J209" s="2"/>
      <c r="K209" s="2"/>
      <c r="L209" s="2"/>
      <c r="M209" s="2"/>
      <c r="N209" s="2"/>
      <c r="O209" s="2"/>
      <c r="P209" s="2"/>
      <c r="Q209" s="2"/>
      <c r="R209" s="2"/>
      <c r="S209" s="2"/>
    </row>
    <row r="210" spans="2:19">
      <c r="B210" s="2"/>
      <c r="C210" s="2"/>
      <c r="D210" s="2"/>
      <c r="E210" s="2"/>
      <c r="F210" s="2"/>
      <c r="G210" s="2"/>
      <c r="H210" s="2"/>
      <c r="I210" s="2"/>
      <c r="J210" s="2"/>
      <c r="K210" s="2"/>
      <c r="L210" s="2"/>
      <c r="M210" s="2"/>
      <c r="N210" s="2"/>
      <c r="O210" s="2"/>
      <c r="P210" s="2"/>
      <c r="Q210" s="2"/>
      <c r="R210" s="2"/>
      <c r="S210" s="2"/>
    </row>
    <row r="211" spans="2:19">
      <c r="B211" s="2"/>
      <c r="C211" s="2"/>
      <c r="D211" s="2"/>
      <c r="E211" s="2"/>
      <c r="F211" s="2"/>
      <c r="G211" s="2"/>
      <c r="H211" s="2"/>
      <c r="I211" s="2"/>
      <c r="J211" s="2"/>
      <c r="K211" s="2"/>
      <c r="L211" s="2"/>
      <c r="M211" s="2"/>
      <c r="N211" s="2"/>
      <c r="O211" s="2"/>
      <c r="P211" s="2"/>
      <c r="Q211" s="2"/>
      <c r="R211" s="2"/>
      <c r="S211" s="2"/>
    </row>
    <row r="212" spans="2:19">
      <c r="B212" s="2"/>
      <c r="C212" s="2"/>
      <c r="D212" s="2"/>
      <c r="E212" s="2"/>
      <c r="F212" s="2"/>
      <c r="G212" s="2"/>
      <c r="H212" s="2"/>
      <c r="I212" s="2"/>
      <c r="J212" s="2"/>
      <c r="K212" s="2"/>
      <c r="L212" s="2"/>
      <c r="M212" s="2"/>
      <c r="N212" s="2"/>
      <c r="O212" s="2"/>
      <c r="P212" s="2"/>
      <c r="Q212" s="2"/>
      <c r="R212" s="2"/>
      <c r="S212" s="2"/>
    </row>
    <row r="213" spans="2:19">
      <c r="B213" s="2"/>
      <c r="C213" s="2"/>
      <c r="D213" s="2"/>
      <c r="E213" s="2"/>
      <c r="F213" s="2"/>
      <c r="G213" s="2"/>
      <c r="H213" s="2"/>
      <c r="I213" s="2"/>
      <c r="J213" s="2"/>
      <c r="K213" s="2"/>
      <c r="L213" s="2"/>
      <c r="M213" s="2"/>
      <c r="N213" s="2"/>
      <c r="O213" s="2"/>
      <c r="P213" s="2"/>
      <c r="Q213" s="2"/>
      <c r="R213" s="2"/>
      <c r="S213" s="2"/>
    </row>
    <row r="214" spans="2:19">
      <c r="B214" s="2"/>
      <c r="C214" s="2"/>
      <c r="D214" s="2"/>
      <c r="E214" s="2"/>
      <c r="F214" s="2"/>
      <c r="G214" s="2"/>
      <c r="H214" s="2"/>
      <c r="I214" s="2"/>
      <c r="J214" s="2"/>
      <c r="K214" s="2"/>
      <c r="L214" s="2"/>
      <c r="M214" s="2"/>
      <c r="N214" s="2"/>
      <c r="O214" s="2"/>
      <c r="P214" s="2"/>
      <c r="Q214" s="2"/>
      <c r="R214" s="2"/>
      <c r="S214" s="2"/>
    </row>
    <row r="215" spans="2:19">
      <c r="B215" s="2"/>
      <c r="C215" s="2"/>
      <c r="D215" s="2"/>
      <c r="E215" s="2"/>
      <c r="F215" s="2"/>
      <c r="G215" s="2"/>
      <c r="H215" s="2"/>
      <c r="I215" s="2"/>
      <c r="J215" s="2"/>
      <c r="K215" s="2"/>
      <c r="L215" s="2"/>
      <c r="M215" s="2"/>
      <c r="N215" s="2"/>
      <c r="O215" s="2"/>
      <c r="P215" s="2"/>
      <c r="Q215" s="2"/>
      <c r="R215" s="2"/>
      <c r="S215" s="2"/>
    </row>
    <row r="216" spans="2:19">
      <c r="B216" s="2"/>
      <c r="C216" s="2"/>
      <c r="D216" s="2"/>
      <c r="E216" s="2"/>
      <c r="F216" s="2"/>
      <c r="G216" s="2"/>
      <c r="H216" s="2"/>
      <c r="I216" s="2"/>
      <c r="J216" s="2"/>
      <c r="K216" s="2"/>
      <c r="L216" s="2"/>
      <c r="M216" s="2"/>
      <c r="N216" s="2"/>
      <c r="O216" s="2"/>
      <c r="P216" s="2"/>
      <c r="Q216" s="2"/>
      <c r="R216" s="2"/>
      <c r="S216" s="2"/>
    </row>
    <row r="217" spans="2:19">
      <c r="B217" s="2"/>
      <c r="C217" s="2"/>
      <c r="D217" s="2"/>
      <c r="E217" s="2"/>
      <c r="F217" s="2"/>
      <c r="G217" s="2"/>
      <c r="H217" s="2"/>
      <c r="I217" s="2"/>
      <c r="J217" s="2"/>
      <c r="K217" s="2"/>
      <c r="L217" s="2"/>
      <c r="M217" s="2"/>
      <c r="N217" s="2"/>
      <c r="O217" s="2"/>
      <c r="P217" s="2"/>
      <c r="Q217" s="2"/>
      <c r="R217" s="2"/>
      <c r="S217" s="2"/>
    </row>
    <row r="218" spans="2:19">
      <c r="B218" s="2"/>
      <c r="C218" s="2"/>
      <c r="D218" s="2"/>
      <c r="E218" s="2"/>
      <c r="F218" s="2"/>
      <c r="G218" s="2"/>
      <c r="H218" s="2"/>
      <c r="I218" s="2"/>
      <c r="J218" s="2"/>
      <c r="K218" s="2"/>
      <c r="L218" s="2"/>
      <c r="M218" s="2"/>
      <c r="N218" s="2"/>
      <c r="O218" s="2"/>
      <c r="P218" s="2"/>
      <c r="Q218" s="2"/>
      <c r="R218" s="2"/>
      <c r="S218" s="2"/>
    </row>
    <row r="219" spans="2:19">
      <c r="B219" s="2"/>
      <c r="C219" s="2"/>
      <c r="D219" s="2"/>
      <c r="E219" s="2"/>
      <c r="F219" s="2"/>
      <c r="G219" s="2"/>
      <c r="H219" s="2"/>
      <c r="I219" s="2"/>
      <c r="J219" s="2"/>
      <c r="K219" s="2"/>
      <c r="L219" s="2"/>
      <c r="M219" s="2"/>
      <c r="N219" s="2"/>
      <c r="O219" s="2"/>
      <c r="P219" s="2"/>
      <c r="Q219" s="2"/>
      <c r="R219" s="2"/>
      <c r="S219" s="2"/>
    </row>
    <row r="220" spans="2:19">
      <c r="B220" s="2"/>
      <c r="C220" s="2"/>
      <c r="D220" s="2"/>
      <c r="E220" s="2"/>
      <c r="F220" s="2"/>
      <c r="G220" s="2"/>
      <c r="H220" s="2"/>
      <c r="I220" s="2"/>
      <c r="J220" s="2"/>
      <c r="K220" s="2"/>
      <c r="L220" s="2"/>
      <c r="M220" s="2"/>
      <c r="N220" s="2"/>
      <c r="O220" s="2"/>
      <c r="P220" s="2"/>
      <c r="Q220" s="2"/>
      <c r="R220" s="2"/>
      <c r="S220" s="2"/>
    </row>
    <row r="221" spans="2:19">
      <c r="B221" s="2"/>
      <c r="C221" s="2"/>
      <c r="D221" s="2"/>
      <c r="E221" s="2"/>
      <c r="F221" s="2"/>
      <c r="G221" s="2"/>
      <c r="H221" s="2"/>
      <c r="I221" s="2"/>
      <c r="J221" s="2"/>
      <c r="K221" s="2"/>
      <c r="L221" s="2"/>
      <c r="M221" s="2"/>
      <c r="N221" s="2"/>
      <c r="O221" s="2"/>
      <c r="P221" s="2"/>
      <c r="Q221" s="2"/>
      <c r="R221" s="2"/>
      <c r="S221" s="2"/>
    </row>
    <row r="222" spans="2:19">
      <c r="B222" s="2"/>
      <c r="C222" s="2"/>
      <c r="D222" s="2"/>
      <c r="E222" s="2"/>
      <c r="F222" s="2"/>
      <c r="G222" s="2"/>
      <c r="H222" s="2"/>
      <c r="I222" s="2"/>
      <c r="J222" s="2"/>
      <c r="K222" s="2"/>
      <c r="L222" s="2"/>
      <c r="M222" s="2"/>
      <c r="N222" s="2"/>
      <c r="O222" s="2"/>
      <c r="P222" s="2"/>
      <c r="Q222" s="2"/>
      <c r="R222" s="2"/>
      <c r="S222" s="2"/>
    </row>
    <row r="223" spans="2:19">
      <c r="B223" s="2"/>
      <c r="C223" s="2"/>
      <c r="D223" s="2"/>
      <c r="E223" s="2"/>
      <c r="F223" s="2"/>
      <c r="G223" s="2"/>
      <c r="H223" s="2"/>
      <c r="I223" s="2"/>
      <c r="J223" s="2"/>
      <c r="K223" s="2"/>
      <c r="L223" s="2"/>
      <c r="M223" s="2"/>
      <c r="N223" s="2"/>
      <c r="O223" s="2"/>
      <c r="P223" s="2"/>
      <c r="Q223" s="2"/>
      <c r="R223" s="2"/>
      <c r="S223" s="2"/>
    </row>
    <row r="224" spans="2:19">
      <c r="B224" s="2"/>
      <c r="C224" s="2"/>
      <c r="D224" s="2"/>
      <c r="E224" s="2"/>
      <c r="F224" s="2"/>
      <c r="G224" s="2"/>
      <c r="H224" s="2"/>
      <c r="I224" s="2"/>
      <c r="J224" s="2"/>
      <c r="K224" s="2"/>
      <c r="L224" s="2"/>
      <c r="M224" s="2"/>
      <c r="N224" s="2"/>
      <c r="O224" s="2"/>
      <c r="P224" s="2"/>
      <c r="Q224" s="2"/>
      <c r="R224" s="2"/>
      <c r="S224" s="2"/>
    </row>
    <row r="225" spans="2:19">
      <c r="B225" s="2"/>
      <c r="C225" s="2"/>
      <c r="D225" s="2"/>
      <c r="E225" s="2"/>
      <c r="F225" s="2"/>
      <c r="G225" s="2"/>
      <c r="H225" s="2"/>
      <c r="I225" s="2"/>
      <c r="J225" s="2"/>
      <c r="K225" s="2"/>
      <c r="L225" s="2"/>
      <c r="M225" s="2"/>
      <c r="N225" s="2"/>
      <c r="O225" s="2"/>
      <c r="P225" s="2"/>
      <c r="Q225" s="2"/>
      <c r="R225" s="2"/>
      <c r="S225" s="2"/>
    </row>
    <row r="226" spans="2:19">
      <c r="B226" s="2"/>
      <c r="C226" s="2"/>
      <c r="D226" s="2"/>
      <c r="E226" s="2"/>
      <c r="F226" s="2"/>
      <c r="G226" s="2"/>
      <c r="H226" s="2"/>
      <c r="I226" s="2"/>
      <c r="J226" s="2"/>
      <c r="K226" s="2"/>
      <c r="L226" s="2"/>
      <c r="M226" s="2"/>
      <c r="N226" s="2"/>
      <c r="O226" s="2"/>
      <c r="P226" s="2"/>
      <c r="Q226" s="2"/>
      <c r="R226" s="2"/>
      <c r="S226" s="2"/>
    </row>
    <row r="227" spans="2:19">
      <c r="B227" s="2"/>
      <c r="C227" s="2"/>
      <c r="D227" s="2"/>
      <c r="E227" s="2"/>
      <c r="F227" s="2"/>
      <c r="G227" s="2"/>
      <c r="H227" s="2"/>
      <c r="I227" s="2"/>
      <c r="J227" s="2"/>
      <c r="K227" s="2"/>
      <c r="L227" s="2"/>
      <c r="M227" s="2"/>
      <c r="N227" s="2"/>
      <c r="O227" s="2"/>
      <c r="P227" s="2"/>
      <c r="Q227" s="2"/>
      <c r="R227" s="2"/>
      <c r="S227" s="2"/>
    </row>
    <row r="228" spans="2:19">
      <c r="B228" s="2"/>
      <c r="C228" s="2"/>
      <c r="D228" s="2"/>
      <c r="E228" s="2"/>
      <c r="F228" s="2"/>
      <c r="G228" s="2"/>
      <c r="H228" s="2"/>
      <c r="I228" s="2"/>
      <c r="J228" s="2"/>
      <c r="K228" s="2"/>
      <c r="L228" s="2"/>
      <c r="M228" s="2"/>
      <c r="N228" s="2"/>
      <c r="O228" s="2"/>
      <c r="P228" s="2"/>
      <c r="Q228" s="2"/>
      <c r="R228" s="2"/>
      <c r="S228" s="2"/>
    </row>
    <row r="229" spans="2:19">
      <c r="B229" s="2"/>
      <c r="C229" s="2"/>
      <c r="D229" s="2"/>
      <c r="E229" s="2"/>
      <c r="F229" s="2"/>
      <c r="G229" s="2"/>
      <c r="H229" s="2"/>
      <c r="I229" s="2"/>
      <c r="J229" s="2"/>
      <c r="K229" s="2"/>
      <c r="L229" s="2"/>
      <c r="M229" s="2"/>
      <c r="N229" s="2"/>
      <c r="O229" s="2"/>
      <c r="P229" s="2"/>
      <c r="Q229" s="2"/>
      <c r="R229" s="2"/>
      <c r="S229" s="2"/>
    </row>
    <row r="230" spans="2:19">
      <c r="B230" s="2"/>
      <c r="C230" s="2"/>
      <c r="D230" s="2"/>
      <c r="E230" s="2"/>
      <c r="F230" s="2"/>
      <c r="G230" s="2"/>
      <c r="H230" s="2"/>
      <c r="I230" s="2"/>
      <c r="J230" s="2"/>
      <c r="K230" s="2"/>
      <c r="L230" s="2"/>
      <c r="M230" s="2"/>
      <c r="N230" s="2"/>
      <c r="O230" s="2"/>
      <c r="P230" s="2"/>
      <c r="Q230" s="2"/>
      <c r="R230" s="2"/>
      <c r="S230" s="2"/>
    </row>
    <row r="231" spans="2:19">
      <c r="B231" s="2"/>
      <c r="C231" s="2"/>
      <c r="D231" s="2"/>
      <c r="E231" s="2"/>
      <c r="F231" s="2"/>
      <c r="G231" s="2"/>
      <c r="H231" s="2"/>
      <c r="I231" s="2"/>
      <c r="J231" s="2"/>
      <c r="K231" s="2"/>
      <c r="L231" s="2"/>
      <c r="M231" s="2"/>
      <c r="N231" s="2"/>
      <c r="O231" s="2"/>
      <c r="P231" s="2"/>
      <c r="Q231" s="2"/>
      <c r="R231" s="2"/>
      <c r="S231" s="2"/>
    </row>
    <row r="232" spans="2:19">
      <c r="B232" s="2"/>
      <c r="C232" s="2"/>
      <c r="D232" s="2"/>
      <c r="E232" s="2"/>
      <c r="F232" s="2"/>
      <c r="G232" s="2"/>
      <c r="H232" s="2"/>
      <c r="I232" s="2"/>
      <c r="J232" s="2"/>
      <c r="K232" s="2"/>
      <c r="L232" s="2"/>
      <c r="M232" s="2"/>
      <c r="N232" s="2"/>
      <c r="O232" s="2"/>
      <c r="P232" s="2"/>
      <c r="Q232" s="2"/>
      <c r="R232" s="2"/>
      <c r="S232" s="2"/>
    </row>
    <row r="233" spans="2:19">
      <c r="B233" s="2"/>
      <c r="C233" s="2"/>
      <c r="D233" s="2"/>
      <c r="E233" s="2"/>
      <c r="F233" s="2"/>
      <c r="G233" s="2"/>
      <c r="H233" s="2"/>
      <c r="I233" s="2"/>
      <c r="J233" s="2"/>
      <c r="K233" s="2"/>
      <c r="L233" s="2"/>
      <c r="M233" s="2"/>
      <c r="N233" s="2"/>
      <c r="O233" s="2"/>
      <c r="P233" s="2"/>
      <c r="Q233" s="2"/>
      <c r="R233" s="2"/>
      <c r="S233" s="2"/>
    </row>
    <row r="234" spans="2:19">
      <c r="B234" s="2"/>
      <c r="C234" s="2"/>
      <c r="D234" s="2"/>
      <c r="E234" s="2"/>
      <c r="F234" s="2"/>
      <c r="G234" s="2"/>
      <c r="H234" s="2"/>
      <c r="I234" s="2"/>
      <c r="J234" s="2"/>
      <c r="K234" s="2"/>
      <c r="L234" s="2"/>
      <c r="M234" s="2"/>
      <c r="N234" s="2"/>
      <c r="O234" s="2"/>
      <c r="P234" s="2"/>
      <c r="Q234" s="2"/>
      <c r="R234" s="2"/>
      <c r="S234" s="2"/>
    </row>
    <row r="235" spans="2:19">
      <c r="B235" s="2"/>
      <c r="C235" s="2"/>
      <c r="D235" s="2"/>
      <c r="E235" s="2"/>
      <c r="F235" s="2"/>
      <c r="G235" s="2"/>
      <c r="H235" s="2"/>
      <c r="I235" s="2"/>
      <c r="J235" s="2"/>
      <c r="K235" s="2"/>
      <c r="L235" s="2"/>
      <c r="M235" s="2"/>
      <c r="N235" s="2"/>
      <c r="O235" s="2"/>
      <c r="P235" s="2"/>
      <c r="Q235" s="2"/>
      <c r="R235" s="2"/>
      <c r="S235" s="2"/>
    </row>
    <row r="236" spans="2:19">
      <c r="B236" s="2"/>
      <c r="C236" s="2"/>
      <c r="D236" s="2"/>
      <c r="E236" s="2"/>
      <c r="F236" s="2"/>
      <c r="G236" s="2"/>
      <c r="H236" s="2"/>
      <c r="I236" s="2"/>
      <c r="J236" s="2"/>
      <c r="K236" s="2"/>
      <c r="L236" s="2"/>
      <c r="M236" s="2"/>
      <c r="N236" s="2"/>
      <c r="O236" s="2"/>
      <c r="P236" s="2"/>
      <c r="Q236" s="2"/>
      <c r="R236" s="2"/>
      <c r="S236" s="2"/>
    </row>
    <row r="237" spans="2:19">
      <c r="B237" s="2"/>
      <c r="C237" s="2"/>
      <c r="D237" s="2"/>
      <c r="E237" s="2"/>
      <c r="F237" s="2"/>
      <c r="G237" s="2"/>
      <c r="H237" s="2"/>
      <c r="I237" s="2"/>
      <c r="J237" s="2"/>
      <c r="K237" s="2"/>
      <c r="L237" s="2"/>
      <c r="M237" s="2"/>
      <c r="N237" s="2"/>
      <c r="O237" s="2"/>
      <c r="P237" s="2"/>
      <c r="Q237" s="2"/>
      <c r="R237" s="2"/>
      <c r="S237" s="2"/>
    </row>
    <row r="238" spans="2:19">
      <c r="B238" s="2"/>
      <c r="C238" s="2"/>
      <c r="D238" s="2"/>
      <c r="E238" s="2"/>
      <c r="F238" s="2"/>
      <c r="G238" s="2"/>
      <c r="H238" s="2"/>
      <c r="I238" s="2"/>
      <c r="J238" s="2"/>
      <c r="K238" s="2"/>
      <c r="L238" s="2"/>
      <c r="M238" s="2"/>
      <c r="N238" s="2"/>
      <c r="O238" s="2"/>
      <c r="P238" s="2"/>
      <c r="Q238" s="2"/>
      <c r="R238" s="2"/>
      <c r="S238" s="2"/>
    </row>
    <row r="239" spans="2:19">
      <c r="B239" s="2"/>
      <c r="C239" s="2"/>
      <c r="D239" s="2"/>
      <c r="E239" s="2"/>
      <c r="F239" s="2"/>
      <c r="G239" s="2"/>
      <c r="H239" s="2"/>
      <c r="I239" s="2"/>
      <c r="J239" s="2"/>
      <c r="K239" s="2"/>
      <c r="L239" s="2"/>
      <c r="M239" s="2"/>
      <c r="N239" s="2"/>
      <c r="O239" s="2"/>
      <c r="P239" s="2"/>
      <c r="Q239" s="2"/>
      <c r="R239" s="2"/>
      <c r="S239" s="2"/>
    </row>
    <row r="240" spans="2:19">
      <c r="B240" s="2"/>
      <c r="C240" s="2"/>
      <c r="D240" s="2"/>
      <c r="E240" s="2"/>
      <c r="F240" s="2"/>
      <c r="G240" s="2"/>
      <c r="H240" s="2"/>
      <c r="I240" s="2"/>
      <c r="J240" s="2"/>
      <c r="K240" s="2"/>
      <c r="L240" s="2"/>
      <c r="M240" s="2"/>
      <c r="N240" s="2"/>
      <c r="O240" s="2"/>
      <c r="P240" s="2"/>
      <c r="Q240" s="2"/>
      <c r="R240" s="2"/>
      <c r="S240" s="2"/>
    </row>
    <row r="241" spans="2:19">
      <c r="B241" s="2"/>
      <c r="C241" s="2"/>
      <c r="D241" s="2"/>
      <c r="E241" s="2"/>
      <c r="F241" s="2"/>
      <c r="G241" s="2"/>
      <c r="H241" s="2"/>
      <c r="I241" s="2"/>
      <c r="J241" s="2"/>
      <c r="K241" s="2"/>
      <c r="L241" s="2"/>
      <c r="M241" s="2"/>
      <c r="N241" s="2"/>
      <c r="O241" s="2"/>
      <c r="P241" s="2"/>
      <c r="Q241" s="2"/>
      <c r="R241" s="2"/>
      <c r="S241" s="2"/>
    </row>
    <row r="242" spans="2:19">
      <c r="B242" s="2"/>
      <c r="C242" s="2"/>
      <c r="D242" s="2"/>
      <c r="E242" s="2"/>
      <c r="F242" s="2"/>
      <c r="G242" s="2"/>
      <c r="H242" s="2"/>
      <c r="I242" s="2"/>
      <c r="J242" s="2"/>
      <c r="K242" s="2"/>
      <c r="L242" s="2"/>
      <c r="M242" s="2"/>
      <c r="N242" s="2"/>
      <c r="O242" s="2"/>
      <c r="P242" s="2"/>
      <c r="Q242" s="2"/>
      <c r="R242" s="2"/>
      <c r="S242" s="2"/>
    </row>
    <row r="243" spans="2:19">
      <c r="B243" s="2"/>
      <c r="C243" s="2"/>
      <c r="D243" s="2"/>
      <c r="E243" s="2"/>
      <c r="F243" s="2"/>
      <c r="G243" s="2"/>
      <c r="H243" s="2"/>
      <c r="I243" s="2"/>
      <c r="J243" s="2"/>
      <c r="K243" s="2"/>
      <c r="L243" s="2"/>
      <c r="M243" s="2"/>
      <c r="N243" s="2"/>
      <c r="O243" s="2"/>
      <c r="P243" s="2"/>
      <c r="Q243" s="2"/>
      <c r="R243" s="2"/>
      <c r="S243" s="2"/>
    </row>
    <row r="244" spans="2:19">
      <c r="B244" s="2"/>
      <c r="C244" s="2"/>
      <c r="D244" s="2"/>
      <c r="E244" s="2"/>
      <c r="F244" s="2"/>
      <c r="G244" s="2"/>
      <c r="H244" s="2"/>
      <c r="I244" s="2"/>
      <c r="J244" s="2"/>
      <c r="K244" s="2"/>
      <c r="L244" s="2"/>
      <c r="M244" s="2"/>
      <c r="N244" s="2"/>
      <c r="O244" s="2"/>
      <c r="P244" s="2"/>
      <c r="Q244" s="2"/>
      <c r="R244" s="2"/>
      <c r="S244" s="2"/>
    </row>
    <row r="245" spans="2:19">
      <c r="B245" s="2"/>
      <c r="C245" s="2"/>
      <c r="D245" s="2"/>
      <c r="E245" s="2"/>
      <c r="F245" s="2"/>
      <c r="G245" s="2"/>
      <c r="H245" s="2"/>
      <c r="I245" s="2"/>
      <c r="J245" s="2"/>
      <c r="K245" s="2"/>
      <c r="L245" s="2"/>
      <c r="M245" s="2"/>
      <c r="N245" s="2"/>
      <c r="O245" s="2"/>
      <c r="P245" s="2"/>
      <c r="Q245" s="2"/>
      <c r="R245" s="2"/>
      <c r="S245" s="2"/>
    </row>
    <row r="246" spans="2:19">
      <c r="B246" s="2"/>
      <c r="C246" s="2"/>
      <c r="D246" s="2"/>
      <c r="E246" s="2"/>
      <c r="F246" s="2"/>
      <c r="G246" s="2"/>
      <c r="H246" s="2"/>
      <c r="I246" s="2"/>
      <c r="J246" s="2"/>
      <c r="K246" s="2"/>
      <c r="L246" s="2"/>
      <c r="M246" s="2"/>
      <c r="N246" s="2"/>
      <c r="O246" s="2"/>
      <c r="P246" s="2"/>
      <c r="Q246" s="2"/>
      <c r="R246" s="2"/>
      <c r="S246" s="2"/>
    </row>
    <row r="247" spans="2:19">
      <c r="B247" s="2"/>
      <c r="C247" s="2"/>
      <c r="D247" s="2"/>
      <c r="E247" s="2"/>
      <c r="F247" s="2"/>
      <c r="G247" s="2"/>
      <c r="H247" s="2"/>
      <c r="I247" s="2"/>
      <c r="J247" s="2"/>
      <c r="K247" s="2"/>
      <c r="L247" s="2"/>
      <c r="M247" s="2"/>
      <c r="N247" s="2"/>
      <c r="O247" s="2"/>
      <c r="P247" s="2"/>
      <c r="Q247" s="2"/>
      <c r="R247" s="2"/>
      <c r="S247" s="2"/>
    </row>
    <row r="248" spans="2:19">
      <c r="B248" s="2"/>
      <c r="C248" s="2"/>
      <c r="D248" s="2"/>
      <c r="E248" s="2"/>
      <c r="F248" s="2"/>
      <c r="G248" s="2"/>
      <c r="H248" s="2"/>
      <c r="I248" s="2"/>
      <c r="J248" s="2"/>
      <c r="K248" s="2"/>
      <c r="L248" s="2"/>
      <c r="M248" s="2"/>
      <c r="N248" s="2"/>
      <c r="O248" s="2"/>
      <c r="P248" s="2"/>
      <c r="Q248" s="2"/>
      <c r="R248" s="2"/>
      <c r="S248" s="2"/>
    </row>
    <row r="249" spans="2:19">
      <c r="B249" s="2"/>
      <c r="C249" s="2"/>
      <c r="D249" s="2"/>
      <c r="E249" s="2"/>
      <c r="F249" s="2"/>
      <c r="G249" s="2"/>
      <c r="H249" s="2"/>
      <c r="I249" s="2"/>
      <c r="J249" s="2"/>
      <c r="K249" s="2"/>
      <c r="L249" s="2"/>
      <c r="M249" s="2"/>
      <c r="N249" s="2"/>
      <c r="O249" s="2"/>
      <c r="P249" s="2"/>
      <c r="Q249" s="2"/>
      <c r="R249" s="2"/>
      <c r="S249" s="2"/>
    </row>
    <row r="250" spans="2:19">
      <c r="B250" s="2"/>
      <c r="C250" s="2"/>
      <c r="D250" s="2"/>
      <c r="E250" s="2"/>
      <c r="F250" s="2"/>
      <c r="G250" s="2"/>
      <c r="H250" s="2"/>
      <c r="I250" s="2"/>
      <c r="J250" s="2"/>
      <c r="K250" s="2"/>
      <c r="L250" s="2"/>
      <c r="M250" s="2"/>
      <c r="N250" s="2"/>
      <c r="O250" s="2"/>
      <c r="P250" s="2"/>
      <c r="Q250" s="2"/>
      <c r="R250" s="2"/>
      <c r="S250" s="2"/>
    </row>
    <row r="251" spans="2:19">
      <c r="B251" s="2"/>
      <c r="C251" s="2"/>
      <c r="D251" s="2"/>
      <c r="E251" s="2"/>
      <c r="F251" s="2"/>
      <c r="G251" s="2"/>
      <c r="H251" s="2"/>
      <c r="I251" s="2"/>
      <c r="J251" s="2"/>
      <c r="K251" s="2"/>
      <c r="L251" s="2"/>
      <c r="M251" s="2"/>
      <c r="N251" s="2"/>
      <c r="O251" s="2"/>
      <c r="P251" s="2"/>
      <c r="Q251" s="2"/>
      <c r="R251" s="2"/>
      <c r="S251" s="2"/>
    </row>
    <row r="252" spans="2:19">
      <c r="B252" s="2"/>
      <c r="C252" s="2"/>
      <c r="D252" s="2"/>
      <c r="E252" s="2"/>
      <c r="F252" s="2"/>
      <c r="G252" s="2"/>
      <c r="H252" s="2"/>
      <c r="I252" s="2"/>
      <c r="J252" s="2"/>
      <c r="K252" s="2"/>
      <c r="L252" s="2"/>
      <c r="M252" s="2"/>
      <c r="N252" s="2"/>
      <c r="O252" s="2"/>
      <c r="P252" s="2"/>
      <c r="Q252" s="2"/>
      <c r="R252" s="2"/>
      <c r="S252" s="2"/>
    </row>
    <row r="253" spans="2:19">
      <c r="B253" s="2"/>
      <c r="C253" s="2"/>
      <c r="D253" s="2"/>
      <c r="E253" s="2"/>
      <c r="F253" s="2"/>
      <c r="G253" s="2"/>
      <c r="H253" s="2"/>
      <c r="I253" s="2"/>
      <c r="J253" s="2"/>
      <c r="K253" s="2"/>
      <c r="L253" s="2"/>
      <c r="M253" s="2"/>
      <c r="N253" s="2"/>
      <c r="O253" s="2"/>
      <c r="P253" s="2"/>
      <c r="Q253" s="2"/>
      <c r="R253" s="2"/>
      <c r="S253" s="2"/>
    </row>
    <row r="254" spans="2:19">
      <c r="B254" s="2"/>
      <c r="C254" s="2"/>
      <c r="D254" s="2"/>
      <c r="E254" s="2"/>
      <c r="F254" s="2"/>
      <c r="G254" s="2"/>
      <c r="H254" s="2"/>
      <c r="I254" s="2"/>
      <c r="J254" s="2"/>
      <c r="K254" s="2"/>
      <c r="L254" s="2"/>
      <c r="M254" s="2"/>
      <c r="N254" s="2"/>
      <c r="O254" s="2"/>
      <c r="P254" s="2"/>
      <c r="Q254" s="2"/>
      <c r="R254" s="2"/>
      <c r="S254" s="2"/>
    </row>
    <row r="255" spans="2:19">
      <c r="B255" s="2"/>
      <c r="C255" s="2"/>
      <c r="D255" s="2"/>
      <c r="E255" s="2"/>
      <c r="F255" s="2"/>
      <c r="G255" s="2"/>
      <c r="H255" s="2"/>
      <c r="I255" s="2"/>
      <c r="J255" s="2"/>
      <c r="K255" s="2"/>
      <c r="L255" s="2"/>
      <c r="M255" s="2"/>
      <c r="N255" s="2"/>
      <c r="O255" s="2"/>
      <c r="P255" s="2"/>
      <c r="Q255" s="2"/>
      <c r="R255" s="2"/>
      <c r="S255" s="2"/>
    </row>
    <row r="256" spans="2:19">
      <c r="B256" s="2"/>
      <c r="C256" s="2"/>
      <c r="D256" s="2"/>
      <c r="E256" s="2"/>
      <c r="F256" s="2"/>
      <c r="G256" s="2"/>
      <c r="H256" s="2"/>
      <c r="I256" s="2"/>
      <c r="J256" s="2"/>
      <c r="K256" s="2"/>
      <c r="L256" s="2"/>
      <c r="M256" s="2"/>
      <c r="N256" s="2"/>
      <c r="O256" s="2"/>
      <c r="P256" s="2"/>
      <c r="Q256" s="2"/>
      <c r="R256" s="2"/>
      <c r="S256" s="2"/>
    </row>
    <row r="257" spans="2:19">
      <c r="B257" s="2"/>
      <c r="C257" s="2"/>
      <c r="D257" s="2"/>
      <c r="E257" s="2"/>
      <c r="F257" s="2"/>
      <c r="G257" s="2"/>
      <c r="H257" s="2"/>
      <c r="I257" s="2"/>
      <c r="J257" s="2"/>
      <c r="K257" s="2"/>
      <c r="L257" s="2"/>
      <c r="M257" s="2"/>
      <c r="N257" s="2"/>
      <c r="O257" s="2"/>
      <c r="P257" s="2"/>
      <c r="Q257" s="2"/>
      <c r="R257" s="2"/>
      <c r="S257" s="2"/>
    </row>
    <row r="258" spans="2:19">
      <c r="B258" s="2"/>
      <c r="C258" s="2"/>
      <c r="D258" s="2"/>
      <c r="E258" s="2"/>
      <c r="F258" s="2"/>
      <c r="G258" s="2"/>
      <c r="H258" s="2"/>
      <c r="I258" s="2"/>
      <c r="J258" s="2"/>
      <c r="K258" s="2"/>
      <c r="L258" s="2"/>
      <c r="M258" s="2"/>
      <c r="N258" s="2"/>
      <c r="O258" s="2"/>
      <c r="P258" s="2"/>
      <c r="Q258" s="2"/>
      <c r="R258" s="2"/>
      <c r="S258" s="2"/>
    </row>
    <row r="259" spans="2:19">
      <c r="B259" s="2"/>
      <c r="C259" s="2"/>
      <c r="D259" s="2"/>
      <c r="E259" s="2"/>
      <c r="F259" s="2"/>
      <c r="G259" s="2"/>
      <c r="H259" s="2"/>
      <c r="I259" s="2"/>
      <c r="J259" s="2"/>
      <c r="K259" s="2"/>
      <c r="L259" s="2"/>
      <c r="M259" s="2"/>
      <c r="N259" s="2"/>
      <c r="O259" s="2"/>
      <c r="P259" s="2"/>
      <c r="Q259" s="2"/>
      <c r="R259" s="2"/>
      <c r="S259" s="2"/>
    </row>
    <row r="260" spans="2:19">
      <c r="B260" s="2"/>
      <c r="C260" s="2"/>
      <c r="D260" s="2"/>
      <c r="E260" s="2"/>
      <c r="F260" s="2"/>
      <c r="G260" s="2"/>
      <c r="H260" s="2"/>
      <c r="I260" s="2"/>
      <c r="J260" s="2"/>
      <c r="K260" s="2"/>
      <c r="L260" s="2"/>
      <c r="M260" s="2"/>
      <c r="N260" s="2"/>
      <c r="O260" s="2"/>
      <c r="P260" s="2"/>
      <c r="Q260" s="2"/>
      <c r="R260" s="2"/>
      <c r="S260" s="2"/>
    </row>
    <row r="261" spans="2:19">
      <c r="B261" s="2"/>
      <c r="C261" s="2"/>
      <c r="D261" s="2"/>
      <c r="E261" s="2"/>
      <c r="F261" s="2"/>
      <c r="G261" s="2"/>
      <c r="H261" s="2"/>
      <c r="I261" s="2"/>
      <c r="J261" s="2"/>
      <c r="K261" s="2"/>
      <c r="L261" s="2"/>
      <c r="M261" s="2"/>
      <c r="N261" s="2"/>
      <c r="O261" s="2"/>
      <c r="P261" s="2"/>
      <c r="Q261" s="2"/>
      <c r="R261" s="2"/>
      <c r="S261" s="2"/>
    </row>
    <row r="262" spans="2:19">
      <c r="B262" s="2"/>
      <c r="C262" s="2"/>
      <c r="D262" s="2"/>
      <c r="E262" s="2"/>
      <c r="F262" s="2"/>
      <c r="G262" s="2"/>
      <c r="H262" s="2"/>
      <c r="I262" s="2"/>
      <c r="J262" s="2"/>
      <c r="K262" s="2"/>
      <c r="L262" s="2"/>
      <c r="M262" s="2"/>
      <c r="N262" s="2"/>
      <c r="O262" s="2"/>
      <c r="P262" s="2"/>
      <c r="Q262" s="2"/>
      <c r="R262" s="2"/>
      <c r="S262" s="2"/>
    </row>
    <row r="263" spans="2:19">
      <c r="B263" s="2"/>
      <c r="C263" s="2"/>
      <c r="D263" s="2"/>
      <c r="E263" s="2"/>
      <c r="F263" s="2"/>
      <c r="G263" s="2"/>
      <c r="H263" s="2"/>
      <c r="I263" s="2"/>
      <c r="J263" s="2"/>
      <c r="K263" s="2"/>
      <c r="L263" s="2"/>
      <c r="M263" s="2"/>
      <c r="N263" s="2"/>
      <c r="O263" s="2"/>
      <c r="P263" s="2"/>
      <c r="Q263" s="2"/>
      <c r="R263" s="2"/>
      <c r="S263" s="2"/>
    </row>
    <row r="264" spans="2:19">
      <c r="B264" s="2"/>
      <c r="C264" s="2"/>
      <c r="D264" s="2"/>
      <c r="E264" s="2"/>
      <c r="F264" s="2"/>
      <c r="G264" s="2"/>
      <c r="H264" s="2"/>
      <c r="I264" s="2"/>
      <c r="J264" s="2"/>
      <c r="K264" s="2"/>
      <c r="L264" s="2"/>
      <c r="M264" s="2"/>
      <c r="N264" s="2"/>
      <c r="O264" s="2"/>
      <c r="P264" s="2"/>
      <c r="Q264" s="2"/>
      <c r="R264" s="2"/>
      <c r="S264" s="2"/>
    </row>
    <row r="265" spans="2:19">
      <c r="B265" s="2"/>
      <c r="C265" s="2"/>
      <c r="D265" s="2"/>
      <c r="E265" s="2"/>
      <c r="F265" s="2"/>
      <c r="G265" s="2"/>
      <c r="H265" s="2"/>
      <c r="I265" s="2"/>
      <c r="J265" s="2"/>
      <c r="K265" s="2"/>
      <c r="L265" s="2"/>
      <c r="M265" s="2"/>
      <c r="N265" s="2"/>
      <c r="O265" s="2"/>
      <c r="P265" s="2"/>
      <c r="Q265" s="2"/>
      <c r="R265" s="2"/>
      <c r="S265" s="2"/>
    </row>
    <row r="266" spans="2:19">
      <c r="B266" s="2"/>
      <c r="C266" s="2"/>
      <c r="D266" s="2"/>
      <c r="E266" s="2"/>
      <c r="F266" s="2"/>
      <c r="G266" s="2"/>
      <c r="H266" s="2"/>
      <c r="I266" s="2"/>
      <c r="J266" s="2"/>
      <c r="K266" s="2"/>
      <c r="L266" s="2"/>
      <c r="M266" s="2"/>
      <c r="N266" s="2"/>
      <c r="O266" s="2"/>
      <c r="P266" s="2"/>
      <c r="Q266" s="2"/>
      <c r="R266" s="2"/>
      <c r="S266" s="2"/>
    </row>
    <row r="267" spans="2:19">
      <c r="B267" s="2"/>
      <c r="C267" s="2"/>
      <c r="D267" s="2"/>
      <c r="E267" s="2"/>
      <c r="F267" s="2"/>
      <c r="G267" s="2"/>
      <c r="H267" s="2"/>
      <c r="I267" s="2"/>
      <c r="J267" s="2"/>
      <c r="K267" s="2"/>
      <c r="L267" s="2"/>
      <c r="M267" s="2"/>
      <c r="N267" s="2"/>
      <c r="O267" s="2"/>
      <c r="P267" s="2"/>
      <c r="Q267" s="2"/>
      <c r="R267" s="2"/>
      <c r="S267" s="2"/>
    </row>
    <row r="268" spans="2:19">
      <c r="B268" s="2"/>
      <c r="C268" s="2"/>
      <c r="D268" s="2"/>
      <c r="E268" s="2"/>
      <c r="F268" s="2"/>
      <c r="G268" s="2"/>
      <c r="H268" s="2"/>
      <c r="I268" s="2"/>
      <c r="J268" s="2"/>
      <c r="K268" s="2"/>
      <c r="L268" s="2"/>
      <c r="M268" s="2"/>
      <c r="N268" s="2"/>
      <c r="O268" s="2"/>
      <c r="P268" s="2"/>
      <c r="Q268" s="2"/>
      <c r="R268" s="2"/>
      <c r="S268" s="2"/>
    </row>
    <row r="269" spans="2:19">
      <c r="B269" s="2"/>
      <c r="C269" s="2"/>
      <c r="D269" s="2"/>
      <c r="E269" s="2"/>
      <c r="F269" s="2"/>
      <c r="G269" s="2"/>
      <c r="H269" s="2"/>
      <c r="I269" s="2"/>
      <c r="J269" s="2"/>
      <c r="K269" s="2"/>
      <c r="L269" s="2"/>
      <c r="M269" s="2"/>
      <c r="N269" s="2"/>
      <c r="O269" s="2"/>
      <c r="P269" s="2"/>
      <c r="Q269" s="2"/>
      <c r="R269" s="2"/>
      <c r="S269" s="2"/>
    </row>
    <row r="270" spans="2:19">
      <c r="B270" s="2"/>
      <c r="C270" s="2"/>
      <c r="D270" s="2"/>
      <c r="E270" s="2"/>
      <c r="F270" s="2"/>
      <c r="G270" s="2"/>
      <c r="H270" s="2"/>
      <c r="I270" s="2"/>
      <c r="J270" s="2"/>
      <c r="K270" s="2"/>
      <c r="L270" s="2"/>
      <c r="M270" s="2"/>
      <c r="N270" s="2"/>
      <c r="O270" s="2"/>
      <c r="P270" s="2"/>
      <c r="Q270" s="2"/>
      <c r="R270" s="2"/>
      <c r="S270" s="2"/>
    </row>
    <row r="271" spans="2:19">
      <c r="B271" s="2"/>
      <c r="C271" s="2"/>
      <c r="D271" s="2"/>
      <c r="E271" s="2"/>
      <c r="F271" s="2"/>
      <c r="G271" s="2"/>
      <c r="H271" s="2"/>
      <c r="I271" s="2"/>
      <c r="J271" s="2"/>
      <c r="K271" s="2"/>
      <c r="L271" s="2"/>
      <c r="M271" s="2"/>
      <c r="N271" s="2"/>
      <c r="O271" s="2"/>
      <c r="P271" s="2"/>
      <c r="Q271" s="2"/>
      <c r="R271" s="2"/>
      <c r="S271" s="2"/>
    </row>
    <row r="272" spans="2:19">
      <c r="B272" s="2"/>
      <c r="C272" s="2"/>
      <c r="D272" s="2"/>
      <c r="E272" s="2"/>
      <c r="F272" s="2"/>
      <c r="G272" s="2"/>
      <c r="H272" s="2"/>
      <c r="I272" s="2"/>
      <c r="J272" s="2"/>
      <c r="K272" s="2"/>
      <c r="L272" s="2"/>
      <c r="M272" s="2"/>
      <c r="N272" s="2"/>
      <c r="O272" s="2"/>
      <c r="P272" s="2"/>
      <c r="Q272" s="2"/>
      <c r="R272" s="2"/>
      <c r="S272" s="2"/>
    </row>
    <row r="273" spans="2:19">
      <c r="B273" s="2"/>
      <c r="C273" s="2"/>
      <c r="D273" s="2"/>
      <c r="E273" s="2"/>
      <c r="F273" s="2"/>
      <c r="G273" s="2"/>
      <c r="H273" s="2"/>
      <c r="I273" s="2"/>
      <c r="J273" s="2"/>
      <c r="K273" s="2"/>
      <c r="L273" s="2"/>
      <c r="M273" s="2"/>
      <c r="N273" s="2"/>
      <c r="O273" s="2"/>
      <c r="P273" s="2"/>
      <c r="Q273" s="2"/>
      <c r="R273" s="2"/>
      <c r="S273" s="2"/>
    </row>
    <row r="274" spans="2:19">
      <c r="B274" s="2"/>
      <c r="C274" s="2"/>
      <c r="D274" s="2"/>
      <c r="E274" s="2"/>
      <c r="F274" s="2"/>
      <c r="G274" s="2"/>
      <c r="H274" s="2"/>
      <c r="I274" s="2"/>
      <c r="J274" s="2"/>
      <c r="K274" s="2"/>
      <c r="L274" s="2"/>
      <c r="M274" s="2"/>
      <c r="N274" s="2"/>
      <c r="O274" s="2"/>
      <c r="P274" s="2"/>
      <c r="Q274" s="2"/>
      <c r="R274" s="2"/>
      <c r="S274" s="2"/>
    </row>
    <row r="275" spans="2:19">
      <c r="B275" s="2"/>
      <c r="C275" s="2"/>
      <c r="D275" s="2"/>
      <c r="E275" s="2"/>
      <c r="F275" s="2"/>
      <c r="G275" s="2"/>
      <c r="H275" s="2"/>
      <c r="I275" s="2"/>
      <c r="J275" s="2"/>
      <c r="K275" s="2"/>
      <c r="L275" s="2"/>
      <c r="M275" s="2"/>
      <c r="N275" s="2"/>
      <c r="O275" s="2"/>
      <c r="P275" s="2"/>
      <c r="Q275" s="2"/>
      <c r="R275" s="2"/>
      <c r="S275" s="2"/>
    </row>
    <row r="276" spans="2:19">
      <c r="B276" s="2"/>
      <c r="C276" s="2"/>
      <c r="D276" s="2"/>
      <c r="E276" s="2"/>
      <c r="F276" s="2"/>
      <c r="G276" s="2"/>
      <c r="H276" s="2"/>
      <c r="I276" s="2"/>
      <c r="J276" s="2"/>
      <c r="K276" s="2"/>
      <c r="L276" s="2"/>
      <c r="M276" s="2"/>
      <c r="N276" s="2"/>
      <c r="O276" s="2"/>
      <c r="P276" s="2"/>
      <c r="Q276" s="2"/>
      <c r="R276" s="2"/>
      <c r="S276" s="2"/>
    </row>
    <row r="277" spans="2:19">
      <c r="B277" s="2"/>
      <c r="C277" s="2"/>
      <c r="D277" s="2"/>
      <c r="E277" s="2"/>
      <c r="F277" s="2"/>
      <c r="G277" s="2"/>
      <c r="H277" s="2"/>
      <c r="I277" s="2"/>
      <c r="J277" s="2"/>
      <c r="K277" s="2"/>
      <c r="L277" s="2"/>
      <c r="M277" s="2"/>
      <c r="N277" s="2"/>
      <c r="O277" s="2"/>
      <c r="P277" s="2"/>
      <c r="Q277" s="2"/>
      <c r="R277" s="2"/>
      <c r="S277" s="2"/>
    </row>
    <row r="278" spans="2:19">
      <c r="B278" s="2"/>
      <c r="C278" s="2"/>
      <c r="D278" s="2"/>
      <c r="E278" s="2"/>
      <c r="F278" s="2"/>
      <c r="G278" s="2"/>
      <c r="H278" s="2"/>
      <c r="I278" s="2"/>
      <c r="J278" s="2"/>
      <c r="K278" s="2"/>
      <c r="L278" s="2"/>
      <c r="M278" s="2"/>
      <c r="N278" s="2"/>
      <c r="O278" s="2"/>
      <c r="P278" s="2"/>
      <c r="Q278" s="2"/>
      <c r="R278" s="2"/>
      <c r="S278" s="2"/>
    </row>
    <row r="279" spans="2:19">
      <c r="B279" s="2"/>
      <c r="C279" s="2"/>
      <c r="D279" s="2"/>
      <c r="E279" s="2"/>
      <c r="F279" s="2"/>
      <c r="G279" s="2"/>
      <c r="H279" s="2"/>
      <c r="I279" s="2"/>
      <c r="J279" s="2"/>
      <c r="K279" s="2"/>
      <c r="L279" s="2"/>
      <c r="M279" s="2"/>
      <c r="N279" s="2"/>
      <c r="O279" s="2"/>
      <c r="P279" s="2"/>
      <c r="Q279" s="2"/>
      <c r="R279" s="2"/>
      <c r="S279" s="2"/>
    </row>
    <row r="280" spans="2:19">
      <c r="B280" s="2"/>
      <c r="C280" s="2"/>
      <c r="D280" s="2"/>
      <c r="E280" s="2"/>
      <c r="F280" s="2"/>
      <c r="G280" s="2"/>
      <c r="H280" s="2"/>
      <c r="I280" s="2"/>
      <c r="J280" s="2"/>
      <c r="K280" s="2"/>
      <c r="L280" s="2"/>
      <c r="M280" s="2"/>
      <c r="N280" s="2"/>
      <c r="O280" s="2"/>
      <c r="P280" s="2"/>
      <c r="Q280" s="2"/>
      <c r="R280" s="2"/>
      <c r="S280" s="2"/>
    </row>
    <row r="281" spans="2:19">
      <c r="B281" s="2"/>
      <c r="C281" s="2"/>
      <c r="D281" s="2"/>
      <c r="E281" s="2"/>
      <c r="F281" s="2"/>
      <c r="G281" s="2"/>
      <c r="H281" s="2"/>
      <c r="I281" s="2"/>
      <c r="J281" s="2"/>
      <c r="K281" s="2"/>
      <c r="L281" s="2"/>
      <c r="M281" s="2"/>
      <c r="N281" s="2"/>
      <c r="O281" s="2"/>
      <c r="P281" s="2"/>
      <c r="Q281" s="2"/>
      <c r="R281" s="2"/>
      <c r="S281" s="2"/>
    </row>
    <row r="282" spans="2:19">
      <c r="B282" s="2"/>
      <c r="C282" s="2"/>
      <c r="D282" s="2"/>
      <c r="E282" s="2"/>
      <c r="F282" s="2"/>
      <c r="G282" s="2"/>
      <c r="H282" s="2"/>
      <c r="I282" s="2"/>
      <c r="J282" s="2"/>
      <c r="K282" s="2"/>
      <c r="L282" s="2"/>
      <c r="M282" s="2"/>
      <c r="N282" s="2"/>
      <c r="O282" s="2"/>
      <c r="P282" s="2"/>
      <c r="Q282" s="2"/>
      <c r="R282" s="2"/>
      <c r="S282" s="2"/>
    </row>
    <row r="283" spans="2:19">
      <c r="B283" s="2"/>
      <c r="C283" s="2"/>
      <c r="D283" s="2"/>
      <c r="E283" s="2"/>
      <c r="F283" s="2"/>
      <c r="G283" s="2"/>
      <c r="H283" s="2"/>
      <c r="I283" s="2"/>
      <c r="J283" s="2"/>
      <c r="K283" s="2"/>
      <c r="L283" s="2"/>
      <c r="M283" s="2"/>
      <c r="N283" s="2"/>
      <c r="O283" s="2"/>
      <c r="P283" s="2"/>
      <c r="Q283" s="2"/>
      <c r="R283" s="2"/>
      <c r="S283" s="2"/>
    </row>
    <row r="284" spans="2:19">
      <c r="B284" s="2"/>
      <c r="C284" s="2"/>
      <c r="D284" s="2"/>
      <c r="E284" s="2"/>
      <c r="F284" s="2"/>
      <c r="G284" s="2"/>
      <c r="H284" s="2"/>
      <c r="I284" s="2"/>
      <c r="J284" s="2"/>
      <c r="K284" s="2"/>
      <c r="L284" s="2"/>
      <c r="M284" s="2"/>
      <c r="N284" s="2"/>
      <c r="O284" s="2"/>
      <c r="P284" s="2"/>
      <c r="Q284" s="2"/>
      <c r="R284" s="2"/>
      <c r="S284" s="2"/>
    </row>
    <row r="285" spans="2:19">
      <c r="B285" s="2"/>
      <c r="C285" s="2"/>
      <c r="D285" s="2"/>
      <c r="E285" s="2"/>
      <c r="F285" s="2"/>
      <c r="G285" s="2"/>
      <c r="H285" s="2"/>
      <c r="I285" s="2"/>
      <c r="J285" s="2"/>
      <c r="K285" s="2"/>
      <c r="L285" s="2"/>
      <c r="M285" s="2"/>
      <c r="N285" s="2"/>
      <c r="O285" s="2"/>
      <c r="P285" s="2"/>
      <c r="Q285" s="2"/>
      <c r="R285" s="2"/>
      <c r="S285" s="2"/>
    </row>
    <row r="286" spans="2:19">
      <c r="B286" s="2"/>
      <c r="C286" s="2"/>
      <c r="D286" s="2"/>
      <c r="E286" s="2"/>
      <c r="F286" s="2"/>
      <c r="G286" s="2"/>
      <c r="H286" s="2"/>
      <c r="I286" s="2"/>
      <c r="J286" s="2"/>
      <c r="K286" s="2"/>
      <c r="L286" s="2"/>
      <c r="M286" s="2"/>
      <c r="N286" s="2"/>
      <c r="O286" s="2"/>
      <c r="P286" s="2"/>
      <c r="Q286" s="2"/>
      <c r="R286" s="2"/>
      <c r="S286" s="2"/>
    </row>
    <row r="287" spans="2:19">
      <c r="B287" s="2"/>
      <c r="C287" s="2"/>
      <c r="D287" s="2"/>
      <c r="E287" s="2"/>
      <c r="F287" s="2"/>
      <c r="G287" s="2"/>
      <c r="H287" s="2"/>
      <c r="I287" s="2"/>
      <c r="J287" s="2"/>
      <c r="K287" s="2"/>
      <c r="L287" s="2"/>
      <c r="M287" s="2"/>
      <c r="N287" s="2"/>
      <c r="O287" s="2"/>
      <c r="P287" s="2"/>
      <c r="Q287" s="2"/>
      <c r="R287" s="2"/>
      <c r="S287" s="2"/>
    </row>
    <row r="288" spans="2:19">
      <c r="B288" s="2"/>
      <c r="C288" s="2"/>
      <c r="D288" s="2"/>
      <c r="E288" s="2"/>
      <c r="F288" s="2"/>
      <c r="G288" s="2"/>
      <c r="H288" s="2"/>
      <c r="I288" s="2"/>
      <c r="J288" s="2"/>
      <c r="K288" s="2"/>
      <c r="L288" s="2"/>
      <c r="M288" s="2"/>
      <c r="N288" s="2"/>
      <c r="O288" s="2"/>
      <c r="P288" s="2"/>
      <c r="Q288" s="2"/>
      <c r="R288" s="2"/>
      <c r="S288" s="2"/>
    </row>
    <row r="289" spans="2:19">
      <c r="B289" s="2"/>
      <c r="C289" s="2"/>
      <c r="D289" s="2"/>
      <c r="E289" s="2"/>
      <c r="F289" s="2"/>
      <c r="G289" s="2"/>
      <c r="H289" s="2"/>
      <c r="I289" s="2"/>
      <c r="J289" s="2"/>
      <c r="K289" s="2"/>
      <c r="L289" s="2"/>
      <c r="M289" s="2"/>
      <c r="N289" s="2"/>
      <c r="O289" s="2"/>
      <c r="P289" s="2"/>
      <c r="Q289" s="2"/>
      <c r="R289" s="2"/>
      <c r="S289" s="2"/>
    </row>
    <row r="290" spans="2:19">
      <c r="B290" s="2"/>
      <c r="C290" s="2"/>
      <c r="D290" s="2"/>
      <c r="E290" s="2"/>
      <c r="F290" s="2"/>
      <c r="G290" s="2"/>
      <c r="H290" s="2"/>
      <c r="I290" s="2"/>
      <c r="J290" s="2"/>
      <c r="K290" s="2"/>
      <c r="L290" s="2"/>
      <c r="M290" s="2"/>
      <c r="N290" s="2"/>
      <c r="O290" s="2"/>
      <c r="P290" s="2"/>
      <c r="Q290" s="2"/>
      <c r="R290" s="2"/>
      <c r="S290" s="2"/>
    </row>
    <row r="291" spans="2:19">
      <c r="B291" s="2"/>
      <c r="C291" s="2"/>
      <c r="D291" s="2"/>
      <c r="E291" s="2"/>
      <c r="F291" s="2"/>
      <c r="G291" s="2"/>
      <c r="H291" s="2"/>
      <c r="I291" s="2"/>
      <c r="J291" s="2"/>
      <c r="K291" s="2"/>
      <c r="L291" s="2"/>
      <c r="M291" s="2"/>
      <c r="N291" s="2"/>
      <c r="O291" s="2"/>
      <c r="P291" s="2"/>
      <c r="Q291" s="2"/>
      <c r="R291" s="2"/>
      <c r="S291" s="2"/>
    </row>
    <row r="292" spans="2:19">
      <c r="B292" s="2"/>
      <c r="C292" s="2"/>
      <c r="D292" s="2"/>
      <c r="E292" s="2"/>
      <c r="F292" s="2"/>
      <c r="G292" s="2"/>
      <c r="H292" s="2"/>
      <c r="I292" s="2"/>
      <c r="J292" s="2"/>
      <c r="K292" s="2"/>
      <c r="L292" s="2"/>
      <c r="M292" s="2"/>
      <c r="N292" s="2"/>
      <c r="O292" s="2"/>
      <c r="P292" s="2"/>
      <c r="Q292" s="2"/>
      <c r="R292" s="2"/>
      <c r="S292" s="2"/>
    </row>
  </sheetData>
  <mergeCells count="3">
    <mergeCell ref="A3:I3"/>
    <mergeCell ref="A6:A8"/>
    <mergeCell ref="D6:I6"/>
  </mergeCells>
  <phoneticPr fontId="3" type="noConversion"/>
  <hyperlinks>
    <hyperlink ref="B1" location="Index!A1" display="Back to index"/>
  </hyperlinks>
  <printOptions horizontalCentered="1" verticalCentered="1"/>
  <pageMargins left="0.78740157480314965" right="0.78740157480314965" top="0.98425196850393704" bottom="0.98425196850393704" header="0.51181102362204722" footer="0.51181102362204722"/>
  <pageSetup paperSize="9" scale="47" orientation="portrait" horizontalDpi="4294967292" verticalDpi="4294967292"/>
  <extLst>
    <ext xmlns:mx="http://schemas.microsoft.com/office/mac/excel/2008/main" uri="{64002731-A6B0-56B0-2670-7721B7C09600}">
      <mx:PLV Mode="0" OnePage="0" WScale="0"/>
    </ext>
  </extLst>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34" enableFormatConditionsCalculation="0">
    <pageSetUpPr fitToPage="1"/>
  </sheetPr>
  <dimension ref="A1:AD280"/>
  <sheetViews>
    <sheetView workbookViewId="0">
      <pane xSplit="1" ySplit="8" topLeftCell="B65" activePane="bottomRight" state="frozen"/>
      <selection activeCell="B1" sqref="B1"/>
      <selection pane="topRight" activeCell="B1" sqref="B1"/>
      <selection pane="bottomLeft" activeCell="B1" sqref="B1"/>
      <selection pane="bottomRight" activeCell="B1" sqref="B1"/>
    </sheetView>
  </sheetViews>
  <sheetFormatPr baseColWidth="10" defaultRowHeight="12" x14ac:dyDescent="0"/>
  <cols>
    <col min="1" max="1" width="10.6640625" customWidth="1"/>
    <col min="2" max="15" width="11" customWidth="1"/>
    <col min="16" max="18" width="9.33203125" customWidth="1"/>
    <col min="19" max="26" width="9.6640625" customWidth="1"/>
  </cols>
  <sheetData>
    <row r="1" spans="1:30">
      <c r="B1" s="2431" t="s">
        <v>1597</v>
      </c>
      <c r="C1" s="1"/>
      <c r="D1" s="1"/>
      <c r="E1" s="1"/>
      <c r="F1" s="1"/>
      <c r="G1" s="40"/>
      <c r="H1" s="1"/>
      <c r="I1" s="1"/>
      <c r="J1" s="1"/>
      <c r="K1" s="1"/>
      <c r="L1" s="1"/>
      <c r="M1" s="1"/>
      <c r="N1" s="1"/>
      <c r="O1" s="1"/>
      <c r="P1" s="1"/>
      <c r="Q1" s="1"/>
      <c r="R1" s="1"/>
      <c r="S1" s="1"/>
      <c r="T1" s="1"/>
      <c r="U1" s="1"/>
      <c r="V1" s="1"/>
      <c r="W1" s="1"/>
      <c r="X1" s="1"/>
      <c r="Y1" s="1"/>
      <c r="Z1" s="1"/>
    </row>
    <row r="2" spans="1:30" ht="13" thickBot="1"/>
    <row r="3" spans="1:30" ht="16" thickTop="1">
      <c r="A3" s="3186" t="s">
        <v>1509</v>
      </c>
      <c r="B3" s="3187"/>
      <c r="C3" s="3187"/>
      <c r="D3" s="3187"/>
      <c r="E3" s="3187"/>
      <c r="F3" s="3187"/>
      <c r="G3" s="3187"/>
      <c r="H3" s="3187"/>
      <c r="I3" s="3187"/>
      <c r="J3" s="3187"/>
      <c r="K3" s="3187"/>
      <c r="L3" s="3187"/>
      <c r="M3" s="3187"/>
      <c r="N3" s="3187"/>
      <c r="O3" s="3188"/>
      <c r="P3" s="40"/>
      <c r="Q3" s="40"/>
      <c r="R3" s="40"/>
      <c r="S3" s="40"/>
      <c r="T3" s="40"/>
      <c r="U3" s="40"/>
      <c r="V3" s="40"/>
      <c r="W3" s="40"/>
      <c r="X3" s="40"/>
      <c r="Y3" s="40"/>
      <c r="Z3" s="40"/>
    </row>
    <row r="4" spans="1:30">
      <c r="A4" s="79"/>
      <c r="B4" s="27"/>
      <c r="C4" s="27"/>
      <c r="D4" s="27"/>
      <c r="E4" s="27"/>
      <c r="F4" s="27"/>
      <c r="G4" s="27"/>
      <c r="H4" s="27"/>
      <c r="I4" s="27"/>
      <c r="J4" s="27"/>
      <c r="K4" s="27"/>
      <c r="L4" s="27"/>
      <c r="M4" s="27"/>
      <c r="N4" s="27"/>
      <c r="O4" s="80"/>
    </row>
    <row r="5" spans="1:30">
      <c r="A5" s="79"/>
      <c r="B5" s="9" t="s">
        <v>1483</v>
      </c>
      <c r="C5" s="9" t="s">
        <v>1484</v>
      </c>
      <c r="D5" s="9" t="s">
        <v>1485</v>
      </c>
      <c r="E5" s="9" t="s">
        <v>1486</v>
      </c>
      <c r="F5" s="9" t="s">
        <v>1487</v>
      </c>
      <c r="G5" s="9" t="s">
        <v>1488</v>
      </c>
      <c r="H5" s="9" t="s">
        <v>1489</v>
      </c>
      <c r="I5" s="9" t="s">
        <v>1490</v>
      </c>
      <c r="J5" s="9" t="s">
        <v>1491</v>
      </c>
      <c r="K5" s="9" t="s">
        <v>1492</v>
      </c>
      <c r="L5" s="9" t="s">
        <v>1493</v>
      </c>
      <c r="M5" s="9" t="s">
        <v>1494</v>
      </c>
      <c r="N5" s="9" t="s">
        <v>763</v>
      </c>
      <c r="O5" s="81" t="s">
        <v>854</v>
      </c>
      <c r="P5" s="41"/>
      <c r="Q5" s="41"/>
      <c r="R5" s="41"/>
      <c r="S5" s="41"/>
      <c r="T5" s="41"/>
      <c r="U5" s="41"/>
      <c r="V5" s="41"/>
      <c r="W5" s="41"/>
      <c r="X5" s="41"/>
      <c r="Y5" s="41"/>
      <c r="Z5" s="41"/>
    </row>
    <row r="6" spans="1:30" ht="39.75" customHeight="1">
      <c r="A6" s="3361"/>
      <c r="B6" s="533"/>
      <c r="C6" s="610"/>
      <c r="D6" s="3150" t="s">
        <v>634</v>
      </c>
      <c r="E6" s="3151"/>
      <c r="F6" s="3151"/>
      <c r="G6" s="3151"/>
      <c r="H6" s="3151"/>
      <c r="I6" s="3152"/>
      <c r="J6" s="3194" t="s">
        <v>635</v>
      </c>
      <c r="K6" s="3185"/>
      <c r="L6" s="3185"/>
      <c r="M6" s="3185"/>
      <c r="N6" s="3185"/>
      <c r="O6" s="3196"/>
      <c r="P6" s="32"/>
      <c r="Q6" s="32"/>
      <c r="R6" s="32"/>
      <c r="S6" s="40"/>
      <c r="T6" s="40"/>
      <c r="U6" s="40"/>
      <c r="V6" s="40"/>
      <c r="W6" s="40"/>
      <c r="X6" s="40"/>
      <c r="Y6" s="40"/>
      <c r="Z6" s="40"/>
    </row>
    <row r="7" spans="1:30" ht="79.75" customHeight="1">
      <c r="A7" s="3361"/>
      <c r="B7" s="21" t="s">
        <v>774</v>
      </c>
      <c r="C7" s="500" t="s">
        <v>1054</v>
      </c>
      <c r="D7" s="607" t="s">
        <v>628</v>
      </c>
      <c r="E7" s="492" t="s">
        <v>629</v>
      </c>
      <c r="F7" s="12" t="s">
        <v>627</v>
      </c>
      <c r="G7" s="12" t="s">
        <v>631</v>
      </c>
      <c r="H7" s="535" t="s">
        <v>775</v>
      </c>
      <c r="I7" s="559" t="s">
        <v>1134</v>
      </c>
      <c r="J7" s="607" t="s">
        <v>416</v>
      </c>
      <c r="K7" s="532" t="s">
        <v>418</v>
      </c>
      <c r="L7" s="12" t="s">
        <v>627</v>
      </c>
      <c r="M7" s="12" t="s">
        <v>631</v>
      </c>
      <c r="N7" s="535" t="s">
        <v>775</v>
      </c>
      <c r="O7" s="616" t="s">
        <v>1134</v>
      </c>
      <c r="P7" s="74"/>
      <c r="Q7" s="74" t="s">
        <v>1324</v>
      </c>
      <c r="R7" s="74" t="s">
        <v>551</v>
      </c>
      <c r="T7" s="20" t="s">
        <v>1475</v>
      </c>
      <c r="U7" s="8"/>
      <c r="V7" s="20"/>
      <c r="Z7" s="20" t="s">
        <v>1476</v>
      </c>
    </row>
    <row r="8" spans="1:30" ht="39.75" customHeight="1">
      <c r="A8" s="3361"/>
      <c r="B8" s="502" t="s">
        <v>444</v>
      </c>
      <c r="C8" s="532" t="s">
        <v>415</v>
      </c>
      <c r="D8" s="21" t="s">
        <v>417</v>
      </c>
      <c r="E8" s="12" t="s">
        <v>930</v>
      </c>
      <c r="F8" s="492" t="s">
        <v>619</v>
      </c>
      <c r="G8" s="492" t="s">
        <v>630</v>
      </c>
      <c r="H8" s="532" t="s">
        <v>949</v>
      </c>
      <c r="I8" s="467" t="s">
        <v>258</v>
      </c>
      <c r="J8" s="21" t="s">
        <v>417</v>
      </c>
      <c r="K8" s="12" t="s">
        <v>930</v>
      </c>
      <c r="L8" s="492" t="s">
        <v>619</v>
      </c>
      <c r="M8" s="492" t="s">
        <v>630</v>
      </c>
      <c r="N8" s="532" t="s">
        <v>949</v>
      </c>
      <c r="O8" s="653" t="s">
        <v>258</v>
      </c>
      <c r="P8" s="74"/>
      <c r="Q8" s="938" t="s">
        <v>550</v>
      </c>
      <c r="R8" s="938" t="s">
        <v>552</v>
      </c>
      <c r="T8" s="11" t="s">
        <v>419</v>
      </c>
      <c r="U8" s="11" t="s">
        <v>420</v>
      </c>
      <c r="V8" s="11" t="s">
        <v>421</v>
      </c>
      <c r="W8" s="46" t="s">
        <v>422</v>
      </c>
      <c r="X8" s="46" t="s">
        <v>423</v>
      </c>
      <c r="Y8" s="46" t="s">
        <v>424</v>
      </c>
      <c r="Z8" s="11" t="s">
        <v>421</v>
      </c>
      <c r="AA8" s="46" t="s">
        <v>422</v>
      </c>
      <c r="AB8" s="46" t="s">
        <v>423</v>
      </c>
      <c r="AC8" s="46" t="s">
        <v>424</v>
      </c>
    </row>
    <row r="9" spans="1:30">
      <c r="A9" s="82">
        <v>1945</v>
      </c>
      <c r="B9" s="612">
        <f>TableUS1!D85</f>
        <v>1984.1083205625171</v>
      </c>
      <c r="C9" s="514"/>
      <c r="D9" s="560"/>
      <c r="E9" s="505"/>
      <c r="F9" s="504"/>
      <c r="G9" s="504"/>
      <c r="H9" s="504"/>
      <c r="I9" s="25"/>
      <c r="J9" s="516"/>
      <c r="K9" s="506"/>
      <c r="L9" s="504"/>
      <c r="M9" s="504"/>
      <c r="N9" s="504"/>
      <c r="O9" s="83"/>
      <c r="P9" s="23"/>
      <c r="Q9" s="23"/>
      <c r="R9" s="23"/>
      <c r="T9" s="24">
        <f>1+TableUS15a!$C84</f>
        <v>1.0227272727272725</v>
      </c>
      <c r="U9" s="24"/>
      <c r="V9" s="6"/>
      <c r="W9" s="6"/>
      <c r="X9" s="6"/>
      <c r="Y9" s="6"/>
      <c r="Z9" s="24"/>
      <c r="AA9" s="6"/>
      <c r="AB9" s="6"/>
      <c r="AC9" s="6"/>
      <c r="AD9" s="484"/>
    </row>
    <row r="10" spans="1:30">
      <c r="A10" s="82">
        <f>A9+1</f>
        <v>1946</v>
      </c>
      <c r="B10" s="612">
        <f>TableUS1!D86</f>
        <v>1776.2297502014505</v>
      </c>
      <c r="C10" s="514">
        <f t="shared" ref="C10:C57" si="0">B10/B9-1</f>
        <v>-0.10477178499111917</v>
      </c>
      <c r="D10" s="560"/>
      <c r="E10" s="505">
        <f>TableUS6c!J11</f>
        <v>0.53197633434038272</v>
      </c>
      <c r="F10" s="504">
        <f>(DataUS2!Q90+DataUS1!BU90)/DataUS1!B90</f>
        <v>2.1691842900302113E-2</v>
      </c>
      <c r="G10" s="504"/>
      <c r="H10" s="504"/>
      <c r="I10" s="25">
        <f>DataUS2!AH90/DataUS2!ED90</f>
        <v>-5.6654871448626983E-17</v>
      </c>
      <c r="J10" s="516"/>
      <c r="K10" s="506">
        <f>E10</f>
        <v>0.53197633434038272</v>
      </c>
      <c r="L10" s="504">
        <f>DataUS2!Q90/DataUS1!B90</f>
        <v>5.0755287009063444E-3</v>
      </c>
      <c r="M10" s="504"/>
      <c r="N10" s="504"/>
      <c r="O10" s="83">
        <f>I10</f>
        <v>-5.6654871448626983E-17</v>
      </c>
      <c r="P10" s="23"/>
      <c r="Q10" s="23"/>
      <c r="R10" s="23"/>
      <c r="T10" s="24">
        <f>1+TableUS15a!$C85</f>
        <v>1.0833333333333335</v>
      </c>
      <c r="U10" s="24">
        <f t="shared" ref="U10:U72" si="1">1+$C10</f>
        <v>0.89522821500888083</v>
      </c>
      <c r="V10" s="6"/>
      <c r="W10" s="6"/>
      <c r="X10" s="6"/>
      <c r="Y10" s="6"/>
      <c r="Z10" s="24"/>
      <c r="AA10" s="6"/>
      <c r="AB10" s="6"/>
      <c r="AC10" s="6"/>
      <c r="AD10" s="484"/>
    </row>
    <row r="11" spans="1:30">
      <c r="A11" s="82">
        <f>A10+1</f>
        <v>1947</v>
      </c>
      <c r="B11" s="612">
        <f>TableUS1!D87</f>
        <v>1745.3703816793893</v>
      </c>
      <c r="C11" s="514">
        <f t="shared" si="0"/>
        <v>-1.7373523058355156E-2</v>
      </c>
      <c r="D11" s="560">
        <f t="shared" ref="D11:D74" si="2">(1+C11)*(E11/E10)-1</f>
        <v>-0.1429359779907502</v>
      </c>
      <c r="E11" s="505">
        <f>TableUS6c!J12</f>
        <v>0.46399907535829865</v>
      </c>
      <c r="F11" s="504">
        <f>(DataUS2!Q91+DataUS1!BU91)/DataUS1!B91</f>
        <v>3.2265372168284789E-2</v>
      </c>
      <c r="G11" s="504">
        <f>F10/E10</f>
        <v>4.0775954680763456E-2</v>
      </c>
      <c r="H11" s="504">
        <f>(1+$D11)/((1+G11)*(1+I10))-1</f>
        <v>-0.17651438990811752</v>
      </c>
      <c r="I11" s="25">
        <f>DataUS2!AH91/DataUS2!ED91</f>
        <v>3.7167033769771492E-17</v>
      </c>
      <c r="J11" s="516">
        <f t="shared" ref="J11:J74" si="3">(1+C11)*(K11/K10)-1</f>
        <v>-0.1429359779907502</v>
      </c>
      <c r="K11" s="506">
        <f t="shared" ref="K11:K74" si="4">E11</f>
        <v>0.46399907535829865</v>
      </c>
      <c r="L11" s="504">
        <f>DataUS2!Q91/DataUS1!B91</f>
        <v>4.98844197873324E-3</v>
      </c>
      <c r="M11" s="504">
        <f t="shared" ref="M11:M18" si="5">L10/K10</f>
        <v>9.5408919030198613E-3</v>
      </c>
      <c r="N11" s="23">
        <f>(1+J11)/((1+M11)*(1+O10))-1</f>
        <v>-0.15103585314542889</v>
      </c>
      <c r="O11" s="83">
        <f t="shared" ref="O11:O74" si="6">I11</f>
        <v>3.7167033769771492E-17</v>
      </c>
      <c r="P11" s="23"/>
      <c r="Q11" s="23">
        <f>DataUS2!ED91/((DataUS2!ED90+DataUS2!Q90)*(1+TableUS15a!C86))-1</f>
        <v>-0.19808373474854668</v>
      </c>
      <c r="R11" s="23">
        <f>(DataUS2!AX90/DataUS2!ED90)/(1+TableUS15a!C86)</f>
        <v>-7.3189353442250277E-2</v>
      </c>
      <c r="S11" s="537"/>
      <c r="T11" s="24">
        <f>1+TableUS15a!$C86</f>
        <v>1.1435897435897435</v>
      </c>
      <c r="U11" s="24">
        <f t="shared" si="1"/>
        <v>0.98262647694164484</v>
      </c>
      <c r="V11" s="6">
        <f t="shared" ref="V11:V42" si="7">1+D11</f>
        <v>0.8570640220092498</v>
      </c>
      <c r="W11" s="6">
        <f t="shared" ref="W11:W42" si="8">1+G11</f>
        <v>1.0407759546807636</v>
      </c>
      <c r="X11" s="6">
        <f t="shared" ref="X11:X42" si="9">1+H11</f>
        <v>0.82348561009188248</v>
      </c>
      <c r="Y11" s="6">
        <f t="shared" ref="Y11:Y42" si="10">1+I10</f>
        <v>0.99999999999999989</v>
      </c>
      <c r="Z11" s="24">
        <f t="shared" ref="Z11:Z42" si="11">1+J11</f>
        <v>0.8570640220092498</v>
      </c>
      <c r="AA11" s="6">
        <f t="shared" ref="AA11:AA42" si="12">1+M11</f>
        <v>1.0095408919030198</v>
      </c>
      <c r="AB11" s="6">
        <f t="shared" ref="AB11:AB42" si="13">1+N11</f>
        <v>0.84896414685457111</v>
      </c>
      <c r="AC11" s="6">
        <f t="shared" ref="AC11:AC42" si="14">1+O10</f>
        <v>0.99999999999999989</v>
      </c>
      <c r="AD11" s="484"/>
    </row>
    <row r="12" spans="1:30">
      <c r="A12" s="82">
        <f>A11+1</f>
        <v>1948</v>
      </c>
      <c r="B12" s="612">
        <f>TableUS1!D88</f>
        <v>1853.6871265317363</v>
      </c>
      <c r="C12" s="514">
        <f t="shared" si="0"/>
        <v>6.2059460839552605E-2</v>
      </c>
      <c r="D12" s="560">
        <f t="shared" si="2"/>
        <v>-7.0055484835400472E-2</v>
      </c>
      <c r="E12" s="505">
        <f>TableUS6c!J13</f>
        <v>0.40627988458367686</v>
      </c>
      <c r="F12" s="504">
        <f>(DataUS2!Q92+DataUS1!BU92)/DataUS1!B92</f>
        <v>5.0762572135201987E-2</v>
      </c>
      <c r="G12" s="504">
        <f>F11/E11</f>
        <v>6.9537578589719318E-2</v>
      </c>
      <c r="H12" s="504">
        <f t="shared" ref="H12:H75" si="15">(1+$D12)/((1+G12)*(1+I11))-1</f>
        <v>-0.13051721250335646</v>
      </c>
      <c r="I12" s="25">
        <f>DataUS2!AH92/DataUS2!ED92</f>
        <v>-7.6131626068442832E-17</v>
      </c>
      <c r="J12" s="516">
        <f t="shared" si="3"/>
        <v>-7.0055484835400472E-2</v>
      </c>
      <c r="K12" s="506">
        <f t="shared" si="4"/>
        <v>0.40627988458367686</v>
      </c>
      <c r="L12" s="504">
        <f>DataUS2!Q92/DataUS1!B92</f>
        <v>3.77164056059357E-3</v>
      </c>
      <c r="M12" s="504">
        <f t="shared" si="5"/>
        <v>1.0750973964508831E-2</v>
      </c>
      <c r="N12" s="23">
        <f t="shared" ref="N12:N75" si="16">(1+J12)/((1+M12)*(1+O11))-1</f>
        <v>-7.9946951208920369E-2</v>
      </c>
      <c r="O12" s="83">
        <f t="shared" si="6"/>
        <v>-7.6131626068442832E-17</v>
      </c>
      <c r="P12" s="23"/>
      <c r="Q12" s="23">
        <f>DataUS2!ED92/((DataUS2!ED91+DataUS2!Q91)*(1+TableUS15a!C87))-1</f>
        <v>-0.10603403936073208</v>
      </c>
      <c r="R12" s="23">
        <f>(DataUS2!AX91/DataUS2!ED91)/(1+TableUS15a!C87)</f>
        <v>-3.1678256177919965E-2</v>
      </c>
      <c r="S12" s="537"/>
      <c r="T12" s="24">
        <f>1+TableUS15a!$C87</f>
        <v>1.0807174887892379</v>
      </c>
      <c r="U12" s="24">
        <f t="shared" si="1"/>
        <v>1.0620594608395526</v>
      </c>
      <c r="V12" s="6">
        <f t="shared" si="7"/>
        <v>0.92994451516459953</v>
      </c>
      <c r="W12" s="6">
        <f t="shared" si="8"/>
        <v>1.0695375785897192</v>
      </c>
      <c r="X12" s="6">
        <f t="shared" si="9"/>
        <v>0.86948278749664354</v>
      </c>
      <c r="Y12" s="6">
        <f t="shared" si="10"/>
        <v>1</v>
      </c>
      <c r="Z12" s="24">
        <f t="shared" si="11"/>
        <v>0.92994451516459953</v>
      </c>
      <c r="AA12" s="6">
        <f t="shared" si="12"/>
        <v>1.0107509739645089</v>
      </c>
      <c r="AB12" s="6">
        <f t="shared" si="13"/>
        <v>0.92005304879107963</v>
      </c>
      <c r="AC12" s="6">
        <f t="shared" si="14"/>
        <v>1</v>
      </c>
      <c r="AD12" s="484"/>
    </row>
    <row r="13" spans="1:30">
      <c r="A13" s="82">
        <v>1949</v>
      </c>
      <c r="B13" s="612">
        <f>TableUS1!D89</f>
        <v>1818.0977998482654</v>
      </c>
      <c r="C13" s="514">
        <f t="shared" si="0"/>
        <v>-1.9199209065048017E-2</v>
      </c>
      <c r="D13" s="560">
        <f t="shared" si="2"/>
        <v>3.457708152659511E-2</v>
      </c>
      <c r="E13" s="505">
        <f>TableUS6c!J14</f>
        <v>0.42855578947368422</v>
      </c>
      <c r="F13" s="504">
        <f>(DataUS2!Q93+DataUS1!BU93)/DataUS1!B93</f>
        <v>4.9941052631578949E-2</v>
      </c>
      <c r="G13" s="504">
        <f t="shared" ref="G13:G23" si="17">F12/E12</f>
        <v>0.12494483251913742</v>
      </c>
      <c r="H13" s="504">
        <f t="shared" si="15"/>
        <v>-8.0330829015123895E-2</v>
      </c>
      <c r="I13" s="25">
        <f>DataUS2!AH93/DataUS2!ED93</f>
        <v>5.3265500400541386E-17</v>
      </c>
      <c r="J13" s="516">
        <f t="shared" si="3"/>
        <v>3.457708152659511E-2</v>
      </c>
      <c r="K13" s="506">
        <f t="shared" si="4"/>
        <v>0.42855578947368422</v>
      </c>
      <c r="L13" s="504">
        <f>DataUS2!Q93/DataUS1!B93</f>
        <v>2.362105263157895E-3</v>
      </c>
      <c r="M13" s="504">
        <f t="shared" si="5"/>
        <v>9.2833554003256789E-3</v>
      </c>
      <c r="N13" s="23">
        <f t="shared" si="16"/>
        <v>2.5061075257935883E-2</v>
      </c>
      <c r="O13" s="83">
        <f t="shared" si="6"/>
        <v>5.3265500400541386E-17</v>
      </c>
      <c r="P13" s="23"/>
      <c r="Q13" s="23">
        <f>DataUS2!ED93/((DataUS2!ED92+DataUS2!Q92)*(1+TableUS15a!C88))-1</f>
        <v>-8.8047669232061976E-3</v>
      </c>
      <c r="R13" s="23">
        <f>(DataUS2!AX92/DataUS2!ED92)/(1+TableUS15a!C88)</f>
        <v>-2.1607360220519175E-2</v>
      </c>
      <c r="S13" s="537"/>
      <c r="T13" s="24">
        <f>1+TableUS15a!$C88</f>
        <v>0.98755186721991683</v>
      </c>
      <c r="U13" s="24">
        <f t="shared" si="1"/>
        <v>0.98080079093495198</v>
      </c>
      <c r="V13" s="6">
        <f t="shared" si="7"/>
        <v>1.0345770815265951</v>
      </c>
      <c r="W13" s="6">
        <f t="shared" si="8"/>
        <v>1.1249448325191373</v>
      </c>
      <c r="X13" s="6">
        <f t="shared" si="9"/>
        <v>0.91966917098487611</v>
      </c>
      <c r="Y13" s="6">
        <f t="shared" si="10"/>
        <v>0.99999999999999989</v>
      </c>
      <c r="Z13" s="24">
        <f t="shared" si="11"/>
        <v>1.0345770815265951</v>
      </c>
      <c r="AA13" s="6">
        <f t="shared" si="12"/>
        <v>1.0092833554003258</v>
      </c>
      <c r="AB13" s="6">
        <f t="shared" si="13"/>
        <v>1.0250610752579359</v>
      </c>
      <c r="AC13" s="6">
        <f t="shared" si="14"/>
        <v>0.99999999999999989</v>
      </c>
      <c r="AD13" s="484"/>
    </row>
    <row r="14" spans="1:30">
      <c r="A14" s="111">
        <v>1950</v>
      </c>
      <c r="B14" s="613">
        <f>TableUS1!D90</f>
        <v>1998.5527292576417</v>
      </c>
      <c r="C14" s="515">
        <f t="shared" si="0"/>
        <v>9.9254797747644119E-2</v>
      </c>
      <c r="D14" s="561">
        <f t="shared" si="2"/>
        <v>0.1441268998429428</v>
      </c>
      <c r="E14" s="507">
        <f>TableUS6c!J15</f>
        <v>0.44604964001515729</v>
      </c>
      <c r="F14" s="562">
        <f>(DataUS2!Q94+DataUS1!BU94)/DataUS1!B94</f>
        <v>3.6627510420613872E-2</v>
      </c>
      <c r="G14" s="562">
        <f t="shared" si="17"/>
        <v>0.11653337525299169</v>
      </c>
      <c r="H14" s="562">
        <f t="shared" si="15"/>
        <v>2.4713568981938216E-2</v>
      </c>
      <c r="I14" s="567">
        <f>DataUS2!AH94/DataUS2!ED94</f>
        <v>1.177498117991473E-16</v>
      </c>
      <c r="J14" s="579">
        <f t="shared" si="3"/>
        <v>0.1441268998429428</v>
      </c>
      <c r="K14" s="608">
        <f t="shared" si="4"/>
        <v>0.44604964001515729</v>
      </c>
      <c r="L14" s="562">
        <f>DataUS2!Q94/DataUS1!B94</f>
        <v>2.9026146267525582E-3</v>
      </c>
      <c r="M14" s="562">
        <f t="shared" si="5"/>
        <v>5.5117800789923569E-3</v>
      </c>
      <c r="N14" s="611">
        <f t="shared" si="16"/>
        <v>0.13785529171330135</v>
      </c>
      <c r="O14" s="629">
        <f t="shared" si="6"/>
        <v>1.177498117991473E-16</v>
      </c>
      <c r="P14" s="23"/>
      <c r="Q14" s="23">
        <f>DataUS2!ED94/((DataUS2!ED93+DataUS2!Q93)*(1+TableUS15a!C89))-1</f>
        <v>5.8487929136965988E-2</v>
      </c>
      <c r="R14" s="23">
        <f>(DataUS2!AX93/DataUS2!ED93)/(1+TableUS15a!C89)</f>
        <v>7.134228805074723E-2</v>
      </c>
      <c r="S14" s="537"/>
      <c r="T14" s="24">
        <f>1+TableUS15a!$C89</f>
        <v>1.0126050420168069</v>
      </c>
      <c r="U14" s="24">
        <f t="shared" si="1"/>
        <v>1.0992547977476441</v>
      </c>
      <c r="V14" s="6">
        <f t="shared" si="7"/>
        <v>1.1441268998429428</v>
      </c>
      <c r="W14" s="6">
        <f t="shared" si="8"/>
        <v>1.1165333752529918</v>
      </c>
      <c r="X14" s="6">
        <f t="shared" si="9"/>
        <v>1.0247135689819382</v>
      </c>
      <c r="Y14" s="6">
        <f t="shared" si="10"/>
        <v>1</v>
      </c>
      <c r="Z14" s="24">
        <f t="shared" si="11"/>
        <v>1.1441268998429428</v>
      </c>
      <c r="AA14" s="6">
        <f t="shared" si="12"/>
        <v>1.0055117800789923</v>
      </c>
      <c r="AB14" s="6">
        <f t="shared" si="13"/>
        <v>1.1378552917133014</v>
      </c>
      <c r="AC14" s="6">
        <f t="shared" si="14"/>
        <v>1</v>
      </c>
      <c r="AD14" s="484"/>
    </row>
    <row r="15" spans="1:30">
      <c r="A15" s="82">
        <f t="shared" ref="A15:A34" si="18">A14+1</f>
        <v>1951</v>
      </c>
      <c r="B15" s="612">
        <f>TableUS1!D91</f>
        <v>2146.0902240325868</v>
      </c>
      <c r="C15" s="514">
        <f t="shared" si="0"/>
        <v>7.382216771921124E-2</v>
      </c>
      <c r="D15" s="560">
        <f t="shared" si="2"/>
        <v>0.11716512170756754</v>
      </c>
      <c r="E15" s="505">
        <f>TableUS6c!J16</f>
        <v>0.46405365371955232</v>
      </c>
      <c r="F15" s="504">
        <f>(DataUS2!Q95+DataUS1!BU95)/DataUS1!B95</f>
        <v>3.7014483212639893E-2</v>
      </c>
      <c r="G15" s="504">
        <f t="shared" si="17"/>
        <v>8.2115323351385799E-2</v>
      </c>
      <c r="H15" s="504">
        <f t="shared" si="15"/>
        <v>3.239007673196026E-2</v>
      </c>
      <c r="I15" s="25">
        <f>DataUS2!AH95/DataUS2!ED95</f>
        <v>-1.505108857638245E-16</v>
      </c>
      <c r="J15" s="516">
        <f t="shared" si="3"/>
        <v>0.11716512170756754</v>
      </c>
      <c r="K15" s="506">
        <f t="shared" si="4"/>
        <v>0.46405365371955232</v>
      </c>
      <c r="L15" s="504">
        <f>DataUS2!Q95/DataUS1!B95</f>
        <v>5.0855826201448313E-3</v>
      </c>
      <c r="M15" s="504">
        <f t="shared" si="5"/>
        <v>6.5073802697249664E-3</v>
      </c>
      <c r="N15" s="23">
        <f t="shared" si="16"/>
        <v>0.10994230505114455</v>
      </c>
      <c r="O15" s="83">
        <f t="shared" si="6"/>
        <v>-1.505108857638245E-16</v>
      </c>
      <c r="P15" s="23"/>
      <c r="Q15" s="23">
        <f>DataUS2!ED95/((DataUS2!ED94+DataUS2!Q94)*(1+TableUS15a!C90))-1</f>
        <v>0.13133642519260236</v>
      </c>
      <c r="R15" s="23">
        <f>(DataUS2!AX94/DataUS2!ED94)/(1+TableUS15a!C90)</f>
        <v>0.20589610529620569</v>
      </c>
      <c r="S15" s="537"/>
      <c r="T15" s="24">
        <f>1+TableUS15a!$C90</f>
        <v>1.0788381742738589</v>
      </c>
      <c r="U15" s="24">
        <f t="shared" si="1"/>
        <v>1.0738221677192112</v>
      </c>
      <c r="V15" s="6">
        <f t="shared" si="7"/>
        <v>1.1171651217075675</v>
      </c>
      <c r="W15" s="6">
        <f t="shared" si="8"/>
        <v>1.0821153233513858</v>
      </c>
      <c r="X15" s="6">
        <f t="shared" si="9"/>
        <v>1.0323900767319603</v>
      </c>
      <c r="Y15" s="6">
        <f t="shared" si="10"/>
        <v>1.0000000000000002</v>
      </c>
      <c r="Z15" s="24">
        <f t="shared" si="11"/>
        <v>1.1171651217075675</v>
      </c>
      <c r="AA15" s="6">
        <f t="shared" si="12"/>
        <v>1.0065073802697249</v>
      </c>
      <c r="AB15" s="6">
        <f t="shared" si="13"/>
        <v>1.1099423050511446</v>
      </c>
      <c r="AC15" s="6">
        <f t="shared" si="14"/>
        <v>1.0000000000000002</v>
      </c>
      <c r="AD15" s="484"/>
    </row>
    <row r="16" spans="1:30">
      <c r="A16" s="82">
        <f t="shared" si="18"/>
        <v>1952</v>
      </c>
      <c r="B16" s="612">
        <f>TableUS1!D92</f>
        <v>2231.3683894381184</v>
      </c>
      <c r="C16" s="514">
        <f t="shared" si="0"/>
        <v>3.9736523865846918E-2</v>
      </c>
      <c r="D16" s="560">
        <f t="shared" si="2"/>
        <v>5.6884532393372211E-2</v>
      </c>
      <c r="E16" s="505">
        <f>TableUS6c!J17</f>
        <v>0.47170712729536263</v>
      </c>
      <c r="F16" s="504">
        <f>(DataUS2!Q96+DataUS1!BU96)/DataUS1!B96</f>
        <v>3.6383442265795207E-2</v>
      </c>
      <c r="G16" s="504">
        <f t="shared" si="17"/>
        <v>7.9763369851645102E-2</v>
      </c>
      <c r="H16" s="504">
        <f t="shared" si="15"/>
        <v>-2.1188751255208915E-2</v>
      </c>
      <c r="I16" s="25">
        <f>DataUS2!AH96/DataUS2!ED96</f>
        <v>1.182214020371876E-16</v>
      </c>
      <c r="J16" s="516">
        <f t="shared" si="3"/>
        <v>5.6884532393372211E-2</v>
      </c>
      <c r="K16" s="506">
        <f t="shared" si="4"/>
        <v>0.47170712729536263</v>
      </c>
      <c r="L16" s="504">
        <f>DataUS2!Q96/DataUS1!B96</f>
        <v>2.4587612822906941E-3</v>
      </c>
      <c r="M16" s="504">
        <f t="shared" si="5"/>
        <v>1.095904014413443E-2</v>
      </c>
      <c r="N16" s="23">
        <f t="shared" si="16"/>
        <v>4.5427648822142563E-2</v>
      </c>
      <c r="O16" s="83">
        <f t="shared" si="6"/>
        <v>1.182214020371876E-16</v>
      </c>
      <c r="P16" s="23"/>
      <c r="Q16" s="23">
        <f>DataUS2!ED96/((DataUS2!ED95+DataUS2!Q95)*(1+TableUS15a!C91))-1</f>
        <v>0.13622337310847166</v>
      </c>
      <c r="R16" s="23">
        <f>(DataUS2!AX95/DataUS2!ED95)/(1+TableUS15a!C91)</f>
        <v>0.15693699685147031</v>
      </c>
      <c r="S16" s="537"/>
      <c r="T16" s="24">
        <f>1+TableUS15a!$C91</f>
        <v>1.0192307692307692</v>
      </c>
      <c r="U16" s="24">
        <f t="shared" si="1"/>
        <v>1.0397365238658469</v>
      </c>
      <c r="V16" s="6">
        <f t="shared" si="7"/>
        <v>1.0568845323933722</v>
      </c>
      <c r="W16" s="6">
        <f t="shared" si="8"/>
        <v>1.0797633698516451</v>
      </c>
      <c r="X16" s="6">
        <f t="shared" si="9"/>
        <v>0.97881124874479108</v>
      </c>
      <c r="Y16" s="6">
        <f t="shared" si="10"/>
        <v>0.99999999999999989</v>
      </c>
      <c r="Z16" s="24">
        <f t="shared" si="11"/>
        <v>1.0568845323933722</v>
      </c>
      <c r="AA16" s="6">
        <f t="shared" si="12"/>
        <v>1.0109590401441344</v>
      </c>
      <c r="AB16" s="6">
        <f t="shared" si="13"/>
        <v>1.0454276488221426</v>
      </c>
      <c r="AC16" s="6">
        <f t="shared" si="14"/>
        <v>0.99999999999999989</v>
      </c>
      <c r="AD16" s="484"/>
    </row>
    <row r="17" spans="1:30">
      <c r="A17" s="82">
        <f t="shared" si="18"/>
        <v>1953</v>
      </c>
      <c r="B17" s="612">
        <f>TableUS1!D93</f>
        <v>2323.5990602201068</v>
      </c>
      <c r="C17" s="514">
        <f t="shared" si="0"/>
        <v>4.1333681707848013E-2</v>
      </c>
      <c r="D17" s="560">
        <f t="shared" si="2"/>
        <v>-3.2675406082993685E-2</v>
      </c>
      <c r="E17" s="505">
        <f>TableUS6c!J18</f>
        <v>0.43818222090962777</v>
      </c>
      <c r="F17" s="504">
        <f>(DataUS2!Q97+DataUS1!BU97)/DataUS1!B97</f>
        <v>3.0930301240401654E-2</v>
      </c>
      <c r="G17" s="504">
        <f t="shared" si="17"/>
        <v>7.7131423632302826E-2</v>
      </c>
      <c r="H17" s="504">
        <f t="shared" si="15"/>
        <v>-0.10194376220592105</v>
      </c>
      <c r="I17" s="25">
        <f>DataUS2!AH97/DataUS2!ED97</f>
        <v>-1.5000629008605676E-16</v>
      </c>
      <c r="J17" s="516">
        <f t="shared" si="3"/>
        <v>-3.2675406082993685E-2</v>
      </c>
      <c r="K17" s="506">
        <f t="shared" si="4"/>
        <v>0.43818222090962777</v>
      </c>
      <c r="L17" s="504">
        <f>DataUS2!Q97/DataUS1!B97</f>
        <v>1.6922622563496749E-3</v>
      </c>
      <c r="M17" s="504">
        <f t="shared" si="5"/>
        <v>5.212474308769823E-3</v>
      </c>
      <c r="N17" s="23">
        <f t="shared" si="16"/>
        <v>-3.7691414860144046E-2</v>
      </c>
      <c r="O17" s="83">
        <f t="shared" si="6"/>
        <v>-1.5000629008605676E-16</v>
      </c>
      <c r="P17" s="23"/>
      <c r="Q17" s="23">
        <f>DataUS2!ED97/((DataUS2!ED96+DataUS2!Q96)*(1+TableUS15a!C92))-1</f>
        <v>-2.0088058147031407E-2</v>
      </c>
      <c r="R17" s="23">
        <f>(DataUS2!AX96/DataUS2!ED96)/(1+TableUS15a!C92)</f>
        <v>-1.2662836784154231E-2</v>
      </c>
      <c r="S17" s="537"/>
      <c r="T17" s="24">
        <f>1+TableUS15a!$C92</f>
        <v>1.0075471698113205</v>
      </c>
      <c r="U17" s="24">
        <f t="shared" si="1"/>
        <v>1.041333681707848</v>
      </c>
      <c r="V17" s="6">
        <f t="shared" si="7"/>
        <v>0.96732459391700631</v>
      </c>
      <c r="W17" s="6">
        <f t="shared" si="8"/>
        <v>1.0771314236323029</v>
      </c>
      <c r="X17" s="6">
        <f t="shared" si="9"/>
        <v>0.89805623779407895</v>
      </c>
      <c r="Y17" s="6">
        <f t="shared" si="10"/>
        <v>1.0000000000000002</v>
      </c>
      <c r="Z17" s="24">
        <f t="shared" si="11"/>
        <v>0.96732459391700631</v>
      </c>
      <c r="AA17" s="6">
        <f t="shared" si="12"/>
        <v>1.0052124743087698</v>
      </c>
      <c r="AB17" s="6">
        <f t="shared" si="13"/>
        <v>0.96230858513985595</v>
      </c>
      <c r="AC17" s="6">
        <f t="shared" si="14"/>
        <v>1.0000000000000002</v>
      </c>
      <c r="AD17" s="484"/>
    </row>
    <row r="18" spans="1:30">
      <c r="A18" s="197">
        <f t="shared" si="18"/>
        <v>1954</v>
      </c>
      <c r="B18" s="614">
        <f>TableUS1!D94</f>
        <v>2303.2098027202551</v>
      </c>
      <c r="C18" s="553">
        <f t="shared" si="0"/>
        <v>-8.7748604520094808E-3</v>
      </c>
      <c r="D18" s="563">
        <f t="shared" si="2"/>
        <v>0.15073757405650401</v>
      </c>
      <c r="E18" s="505">
        <f>TableUS6c!J19</f>
        <v>0.50869648656628286</v>
      </c>
      <c r="F18" s="504">
        <f>(DataUS2!Q98+DataUS1!BU98)/DataUS1!B98</f>
        <v>3.3646294656037794E-2</v>
      </c>
      <c r="G18" s="564">
        <f t="shared" si="17"/>
        <v>7.0587759531167346E-2</v>
      </c>
      <c r="H18" s="504">
        <f t="shared" si="15"/>
        <v>7.4865244639483075E-2</v>
      </c>
      <c r="I18" s="25">
        <f>DataUS2!AH98/DataUS2!ED98</f>
        <v>6.3960288706917612E-17</v>
      </c>
      <c r="J18" s="516">
        <f t="shared" si="3"/>
        <v>0.15073757405650401</v>
      </c>
      <c r="K18" s="506">
        <f t="shared" si="4"/>
        <v>0.50869648656628286</v>
      </c>
      <c r="L18" s="504">
        <f>DataUS2!Q98/DataUS1!B98</f>
        <v>-1.18098612341305E-5</v>
      </c>
      <c r="M18" s="564">
        <f t="shared" si="5"/>
        <v>3.8620057491987859E-3</v>
      </c>
      <c r="N18" s="23">
        <f t="shared" si="16"/>
        <v>0.14631051625237057</v>
      </c>
      <c r="O18" s="83">
        <f t="shared" si="6"/>
        <v>6.3960288706917612E-17</v>
      </c>
      <c r="P18" s="26"/>
      <c r="Q18" s="23">
        <f>DataUS2!ED98/((DataUS2!ED97+DataUS2!Q97)*(1+TableUS15a!C93))-1</f>
        <v>-4.5446039625417156E-2</v>
      </c>
      <c r="R18" s="23">
        <f>(DataUS2!AX97/DataUS2!ED97)/(1+TableUS15a!C93)</f>
        <v>-3.8155351452095067E-2</v>
      </c>
      <c r="S18" s="537"/>
      <c r="T18" s="24">
        <f>1+TableUS15a!$C93</f>
        <v>1.0074906367041201</v>
      </c>
      <c r="U18" s="24">
        <f t="shared" si="1"/>
        <v>0.99122513954799052</v>
      </c>
      <c r="V18" s="6">
        <f t="shared" si="7"/>
        <v>1.150737574056504</v>
      </c>
      <c r="W18" s="6">
        <f t="shared" si="8"/>
        <v>1.0705877595311672</v>
      </c>
      <c r="X18" s="6">
        <f t="shared" si="9"/>
        <v>1.0748652446394831</v>
      </c>
      <c r="Y18" s="6">
        <f t="shared" si="10"/>
        <v>0.99999999999999989</v>
      </c>
      <c r="Z18" s="24">
        <f t="shared" si="11"/>
        <v>1.150737574056504</v>
      </c>
      <c r="AA18" s="6">
        <f t="shared" si="12"/>
        <v>1.0038620057491987</v>
      </c>
      <c r="AB18" s="6">
        <f t="shared" si="13"/>
        <v>1.1463105162523706</v>
      </c>
      <c r="AC18" s="6">
        <f t="shared" si="14"/>
        <v>0.99999999999999989</v>
      </c>
      <c r="AD18" s="484"/>
    </row>
    <row r="19" spans="1:30">
      <c r="A19" s="82">
        <f t="shared" si="18"/>
        <v>1955</v>
      </c>
      <c r="B19" s="612">
        <f>TableUS1!D95</f>
        <v>2487.1407746521299</v>
      </c>
      <c r="C19" s="514">
        <f t="shared" si="0"/>
        <v>7.985853990141889E-2</v>
      </c>
      <c r="D19" s="560">
        <f t="shared" si="2"/>
        <v>0.2756288164968077</v>
      </c>
      <c r="E19" s="505">
        <f>TableUS6c!J20</f>
        <v>0.60091935483870973</v>
      </c>
      <c r="F19" s="504">
        <f>(DataUS2!Q99+DataUS1!BU99)/DataUS1!B99</f>
        <v>4.4274193548387096E-2</v>
      </c>
      <c r="G19" s="504">
        <f t="shared" si="17"/>
        <v>6.6142180149800778E-2</v>
      </c>
      <c r="H19" s="504">
        <f t="shared" si="15"/>
        <v>0.19649033707452834</v>
      </c>
      <c r="I19" s="25">
        <f>DataUS2!AH99/DataUS2!ED99</f>
        <v>6.5746366966883692E-17</v>
      </c>
      <c r="J19" s="516">
        <f t="shared" si="3"/>
        <v>0.2756288164968077</v>
      </c>
      <c r="K19" s="506">
        <f t="shared" si="4"/>
        <v>0.60091935483870973</v>
      </c>
      <c r="L19" s="504">
        <f>DataUS2!Q99/DataUS1!B99</f>
        <v>-8.0645161290322581E-5</v>
      </c>
      <c r="M19" s="504">
        <f>L18/K18</f>
        <v>-2.3215928448508522E-5</v>
      </c>
      <c r="N19" s="23">
        <f t="shared" si="16"/>
        <v>0.27565843209169194</v>
      </c>
      <c r="O19" s="83">
        <f t="shared" si="6"/>
        <v>6.5746366966883692E-17</v>
      </c>
      <c r="P19" s="23"/>
      <c r="Q19" s="23">
        <f>DataUS2!ED99/((DataUS2!ED98+DataUS2!Q98)*(1+TableUS15a!C94))-1</f>
        <v>0.36933998062299533</v>
      </c>
      <c r="R19" s="23">
        <f>(DataUS2!AX98/DataUS2!ED98)/(1+TableUS15a!C94)</f>
        <v>0.36559860368968117</v>
      </c>
      <c r="S19" s="537"/>
      <c r="T19" s="24">
        <f>1+TableUS15a!$C94</f>
        <v>0.99628252788104077</v>
      </c>
      <c r="U19" s="24">
        <f t="shared" si="1"/>
        <v>1.0798585399014189</v>
      </c>
      <c r="V19" s="6">
        <f t="shared" si="7"/>
        <v>1.2756288164968077</v>
      </c>
      <c r="W19" s="6">
        <f t="shared" si="8"/>
        <v>1.0661421801498008</v>
      </c>
      <c r="X19" s="6">
        <f t="shared" si="9"/>
        <v>1.1964903370745283</v>
      </c>
      <c r="Y19" s="6">
        <f t="shared" si="10"/>
        <v>1</v>
      </c>
      <c r="Z19" s="24">
        <f t="shared" si="11"/>
        <v>1.2756288164968077</v>
      </c>
      <c r="AA19" s="6">
        <f t="shared" si="12"/>
        <v>0.99997678407155144</v>
      </c>
      <c r="AB19" s="6">
        <f t="shared" si="13"/>
        <v>1.2756584320916919</v>
      </c>
      <c r="AC19" s="6">
        <f t="shared" si="14"/>
        <v>1</v>
      </c>
      <c r="AD19" s="484"/>
    </row>
    <row r="20" spans="1:30">
      <c r="A20" s="82">
        <f t="shared" si="18"/>
        <v>1956</v>
      </c>
      <c r="B20" s="612">
        <f>TableUS1!D96</f>
        <v>2552.7513570180545</v>
      </c>
      <c r="C20" s="514">
        <f t="shared" si="0"/>
        <v>2.6379923096673696E-2</v>
      </c>
      <c r="D20" s="560">
        <f t="shared" si="2"/>
        <v>0.12291136410572201</v>
      </c>
      <c r="E20" s="505">
        <f>TableUS6c!J21</f>
        <v>0.65743605976196517</v>
      </c>
      <c r="F20" s="504">
        <f>(DataUS2!Q100+DataUS1!BU100)/DataUS1!B100</f>
        <v>3.6791592808305899E-2</v>
      </c>
      <c r="G20" s="504">
        <f t="shared" si="17"/>
        <v>7.3677429744745948E-2</v>
      </c>
      <c r="H20" s="504">
        <f t="shared" si="15"/>
        <v>4.5855424540945044E-2</v>
      </c>
      <c r="I20" s="25">
        <f>DataUS2!AH100/DataUS2!ED100</f>
        <v>1.6882817519557077E-17</v>
      </c>
      <c r="J20" s="516">
        <f t="shared" si="3"/>
        <v>0.12291136410572201</v>
      </c>
      <c r="K20" s="506">
        <f t="shared" si="4"/>
        <v>0.65743605976196517</v>
      </c>
      <c r="L20" s="504">
        <f>DataUS2!Q100/DataUS1!B100</f>
        <v>-4.330210179792353E-4</v>
      </c>
      <c r="M20" s="504">
        <f t="shared" ref="M20:M72" si="19">L19/K19</f>
        <v>-1.3420296856966475E-4</v>
      </c>
      <c r="N20" s="23">
        <f t="shared" si="16"/>
        <v>0.1230620823710642</v>
      </c>
      <c r="O20" s="83">
        <f t="shared" si="6"/>
        <v>1.6882817519557077E-17</v>
      </c>
      <c r="P20" s="23"/>
      <c r="Q20" s="23">
        <f>DataUS2!ED100/((DataUS2!ED99+DataUS2!Q99)*(1+TableUS15a!C95))-1</f>
        <v>0.23030926084167525</v>
      </c>
      <c r="R20" s="23">
        <f>(DataUS2!AX99/DataUS2!ED99)/(1+TableUS15a!C95)</f>
        <v>0.24497817614457648</v>
      </c>
      <c r="S20" s="537"/>
      <c r="T20" s="24">
        <f>1+TableUS15a!$C95</f>
        <v>1.0149253731343284</v>
      </c>
      <c r="U20" s="24">
        <f t="shared" si="1"/>
        <v>1.0263799230966737</v>
      </c>
      <c r="V20" s="6">
        <f t="shared" si="7"/>
        <v>1.122911364105722</v>
      </c>
      <c r="W20" s="6">
        <f t="shared" si="8"/>
        <v>1.073677429744746</v>
      </c>
      <c r="X20" s="6">
        <f t="shared" si="9"/>
        <v>1.045855424540945</v>
      </c>
      <c r="Y20" s="6">
        <f t="shared" si="10"/>
        <v>1</v>
      </c>
      <c r="Z20" s="24">
        <f t="shared" si="11"/>
        <v>1.122911364105722</v>
      </c>
      <c r="AA20" s="6">
        <f t="shared" si="12"/>
        <v>0.9998657970314303</v>
      </c>
      <c r="AB20" s="6">
        <f t="shared" si="13"/>
        <v>1.1230620823710642</v>
      </c>
      <c r="AC20" s="6">
        <f t="shared" si="14"/>
        <v>1</v>
      </c>
      <c r="AD20" s="484"/>
    </row>
    <row r="21" spans="1:30">
      <c r="A21" s="82">
        <f t="shared" si="18"/>
        <v>1957</v>
      </c>
      <c r="B21" s="612">
        <f>TableUS1!D97</f>
        <v>2585.705067358097</v>
      </c>
      <c r="C21" s="514">
        <f t="shared" si="0"/>
        <v>1.2909095219730604E-2</v>
      </c>
      <c r="D21" s="560">
        <f t="shared" si="2"/>
        <v>-3.918239693825154E-2</v>
      </c>
      <c r="E21" s="505">
        <f>TableUS6c!J22</f>
        <v>0.62362569562061454</v>
      </c>
      <c r="F21" s="504">
        <f>(DataUS2!Q101+DataUS1!BU101)/DataUS1!B101</f>
        <v>3.2845390757319133E-2</v>
      </c>
      <c r="G21" s="504">
        <f t="shared" si="17"/>
        <v>5.5962237333965013E-2</v>
      </c>
      <c r="H21" s="504">
        <f t="shared" si="15"/>
        <v>-9.0102307552618943E-2</v>
      </c>
      <c r="I21" s="25">
        <f>DataUS2!AH101/DataUS2!ED101</f>
        <v>-9.4226613454682523E-17</v>
      </c>
      <c r="J21" s="516">
        <f t="shared" si="3"/>
        <v>-3.918239693825154E-2</v>
      </c>
      <c r="K21" s="506">
        <f t="shared" si="4"/>
        <v>0.62362569562061454</v>
      </c>
      <c r="L21" s="504">
        <f>DataUS2!Q101/DataUS1!B101</f>
        <v>-2.2380837164287441E-3</v>
      </c>
      <c r="M21" s="504">
        <f t="shared" si="19"/>
        <v>-6.5865115177286934E-4</v>
      </c>
      <c r="N21" s="23">
        <f t="shared" si="16"/>
        <v>-3.8549136219449442E-2</v>
      </c>
      <c r="O21" s="83">
        <f t="shared" si="6"/>
        <v>-9.4226613454682523E-17</v>
      </c>
      <c r="P21" s="23"/>
      <c r="Q21" s="23">
        <f>DataUS2!ED101/((DataUS2!ED100+DataUS2!Q100)*(1+TableUS15a!C96))-1</f>
        <v>5.7411592393100008E-2</v>
      </c>
      <c r="R21" s="23">
        <f>(DataUS2!AX100/DataUS2!ED100)/(1+TableUS15a!C96)</f>
        <v>8.9378452890963453E-2</v>
      </c>
      <c r="S21" s="537"/>
      <c r="T21" s="24">
        <f>1+TableUS15a!$C96</f>
        <v>1.0330882352941173</v>
      </c>
      <c r="U21" s="24">
        <f t="shared" si="1"/>
        <v>1.0129090952197306</v>
      </c>
      <c r="V21" s="6">
        <f t="shared" si="7"/>
        <v>0.96081760306174846</v>
      </c>
      <c r="W21" s="6">
        <f t="shared" si="8"/>
        <v>1.055962237333965</v>
      </c>
      <c r="X21" s="6">
        <f t="shared" si="9"/>
        <v>0.90989769244738106</v>
      </c>
      <c r="Y21" s="6">
        <f t="shared" si="10"/>
        <v>1</v>
      </c>
      <c r="Z21" s="24">
        <f t="shared" si="11"/>
        <v>0.96081760306174846</v>
      </c>
      <c r="AA21" s="6">
        <f t="shared" si="12"/>
        <v>0.99934134884822712</v>
      </c>
      <c r="AB21" s="6">
        <f t="shared" si="13"/>
        <v>0.96145086378055056</v>
      </c>
      <c r="AC21" s="6">
        <f t="shared" si="14"/>
        <v>1</v>
      </c>
      <c r="AD21" s="484"/>
    </row>
    <row r="22" spans="1:30">
      <c r="A22" s="82">
        <f t="shared" si="18"/>
        <v>1958</v>
      </c>
      <c r="B22" s="612">
        <f>TableUS1!D98</f>
        <v>2543.0440046309059</v>
      </c>
      <c r="C22" s="514">
        <f t="shared" si="0"/>
        <v>-1.6498812360985715E-2</v>
      </c>
      <c r="D22" s="560">
        <f t="shared" si="2"/>
        <v>7.5371041215188228E-2</v>
      </c>
      <c r="E22" s="505">
        <f>TableUS6c!J23</f>
        <v>0.68187921077959579</v>
      </c>
      <c r="F22" s="504">
        <f>(DataUS2!Q102+DataUS1!BU102)/DataUS1!B102</f>
        <v>2.4008662175168428E-2</v>
      </c>
      <c r="G22" s="504">
        <f t="shared" si="17"/>
        <v>5.2668437153848086E-2</v>
      </c>
      <c r="H22" s="504">
        <f t="shared" si="15"/>
        <v>2.1566718693231124E-2</v>
      </c>
      <c r="I22" s="25">
        <f>DataUS2!AH102/DataUS2!ED102</f>
        <v>6.9930445901000494E-17</v>
      </c>
      <c r="J22" s="516">
        <f t="shared" si="3"/>
        <v>7.5371041215188228E-2</v>
      </c>
      <c r="K22" s="506">
        <f t="shared" si="4"/>
        <v>0.68187921077959579</v>
      </c>
      <c r="L22" s="504">
        <f>DataUS2!Q102/DataUS1!B102</f>
        <v>-4.624639076034648E-3</v>
      </c>
      <c r="M22" s="504">
        <f t="shared" si="19"/>
        <v>-3.5888253677576047E-3</v>
      </c>
      <c r="N22" s="23">
        <f t="shared" si="16"/>
        <v>7.9244260394900401E-2</v>
      </c>
      <c r="O22" s="83">
        <f t="shared" si="6"/>
        <v>6.9930445901000494E-17</v>
      </c>
      <c r="P22" s="23"/>
      <c r="Q22" s="23">
        <f>DataUS2!ED102/((DataUS2!ED101+DataUS2!Q101)*(1+TableUS15a!C97))-1</f>
        <v>-0.1197752622881243</v>
      </c>
      <c r="R22" s="23">
        <f>(DataUS2!AX101/DataUS2!ED101)/(1+TableUS15a!C97)</f>
        <v>-9.1779256280279262E-2</v>
      </c>
      <c r="S22" s="537"/>
      <c r="T22" s="24">
        <f>1+TableUS15a!$C97</f>
        <v>1.0284697508896801</v>
      </c>
      <c r="U22" s="24">
        <f t="shared" si="1"/>
        <v>0.98350118763901428</v>
      </c>
      <c r="V22" s="6">
        <f t="shared" si="7"/>
        <v>1.0753710412151882</v>
      </c>
      <c r="W22" s="6">
        <f t="shared" si="8"/>
        <v>1.0526684371538482</v>
      </c>
      <c r="X22" s="6">
        <f t="shared" si="9"/>
        <v>1.0215667186932311</v>
      </c>
      <c r="Y22" s="6">
        <f t="shared" si="10"/>
        <v>0.99999999999999989</v>
      </c>
      <c r="Z22" s="24">
        <f t="shared" si="11"/>
        <v>1.0753710412151882</v>
      </c>
      <c r="AA22" s="6">
        <f t="shared" si="12"/>
        <v>0.99641117463224238</v>
      </c>
      <c r="AB22" s="6">
        <f t="shared" si="13"/>
        <v>1.0792442603949004</v>
      </c>
      <c r="AC22" s="6">
        <f t="shared" si="14"/>
        <v>0.99999999999999989</v>
      </c>
      <c r="AD22" s="484"/>
    </row>
    <row r="23" spans="1:30">
      <c r="A23" s="82">
        <f t="shared" si="18"/>
        <v>1959</v>
      </c>
      <c r="B23" s="612">
        <f>TableUS1!D99</f>
        <v>2742.2975755924817</v>
      </c>
      <c r="C23" s="514">
        <f t="shared" si="0"/>
        <v>7.8352388161091024E-2</v>
      </c>
      <c r="D23" s="560">
        <f t="shared" si="2"/>
        <v>0.18490453426088105</v>
      </c>
      <c r="E23" s="505">
        <f>TableUS6c!J24</f>
        <v>0.74925578831312023</v>
      </c>
      <c r="F23" s="504">
        <f>(DataUS2!Q103+DataUS1!BU103)/DataUS1!B103</f>
        <v>3.1486218302094818E-2</v>
      </c>
      <c r="G23" s="504">
        <f t="shared" si="17"/>
        <v>3.5209552946656356E-2</v>
      </c>
      <c r="H23" s="504">
        <f t="shared" si="15"/>
        <v>0.14460355479538212</v>
      </c>
      <c r="I23" s="25">
        <f>DataUS2!AH103/DataUS2!ED103</f>
        <v>-3.3070443756171543E-17</v>
      </c>
      <c r="J23" s="516">
        <f t="shared" si="3"/>
        <v>0.18490453426088105</v>
      </c>
      <c r="K23" s="506">
        <f t="shared" si="4"/>
        <v>0.74925578831312023</v>
      </c>
      <c r="L23" s="504">
        <f>DataUS2!Q103/DataUS1!B103</f>
        <v>-7.1025358324145541E-3</v>
      </c>
      <c r="M23" s="504">
        <f t="shared" si="19"/>
        <v>-6.7821969095483584E-3</v>
      </c>
      <c r="N23" s="23">
        <f t="shared" si="16"/>
        <v>0.19299566577842819</v>
      </c>
      <c r="O23" s="83">
        <f t="shared" si="6"/>
        <v>-3.3070443756171543E-17</v>
      </c>
      <c r="P23" s="23"/>
      <c r="Q23" s="23">
        <f>DataUS2!ED103/((DataUS2!ED102+DataUS2!Q102)*(1+TableUS15a!C98))-1</f>
        <v>0.31949942674286702</v>
      </c>
      <c r="R23" s="23">
        <f>(DataUS2!AX102/DataUS2!ED102)/(1+TableUS15a!C98)</f>
        <v>0.32380660189838606</v>
      </c>
      <c r="S23" s="537"/>
      <c r="T23" s="24">
        <f>1+TableUS15a!$C98</f>
        <v>1.0069204152249134</v>
      </c>
      <c r="U23" s="24">
        <f t="shared" si="1"/>
        <v>1.078352388161091</v>
      </c>
      <c r="V23" s="6">
        <f t="shared" si="7"/>
        <v>1.184904534260881</v>
      </c>
      <c r="W23" s="6">
        <f t="shared" si="8"/>
        <v>1.0352095529466563</v>
      </c>
      <c r="X23" s="6">
        <f t="shared" si="9"/>
        <v>1.1446035547953821</v>
      </c>
      <c r="Y23" s="6">
        <f t="shared" si="10"/>
        <v>1</v>
      </c>
      <c r="Z23" s="24">
        <f t="shared" si="11"/>
        <v>1.184904534260881</v>
      </c>
      <c r="AA23" s="6">
        <f t="shared" si="12"/>
        <v>0.9932178030904516</v>
      </c>
      <c r="AB23" s="6">
        <f t="shared" si="13"/>
        <v>1.1929956657784282</v>
      </c>
      <c r="AC23" s="6">
        <f t="shared" si="14"/>
        <v>1</v>
      </c>
      <c r="AD23" s="484"/>
    </row>
    <row r="24" spans="1:30">
      <c r="A24" s="111">
        <f t="shared" si="18"/>
        <v>1960</v>
      </c>
      <c r="B24" s="613">
        <f>TableUS1!D100</f>
        <v>2826.2080451321731</v>
      </c>
      <c r="C24" s="515">
        <f t="shared" si="0"/>
        <v>3.0598601073248632E-2</v>
      </c>
      <c r="D24" s="561">
        <f t="shared" si="2"/>
        <v>4.0585167043544867E-2</v>
      </c>
      <c r="E24" s="507">
        <f>TableUS6c!J25</f>
        <v>0.75651612453987538</v>
      </c>
      <c r="F24" s="562">
        <f>(DataUS2!Q104+DataUS1!BU104)/DataUS1!B104</f>
        <v>2.7801709358426154E-2</v>
      </c>
      <c r="G24" s="562">
        <f>F23/E23</f>
        <v>4.2023323400654816E-2</v>
      </c>
      <c r="H24" s="562">
        <f t="shared" si="15"/>
        <v>-1.3801575500407282E-3</v>
      </c>
      <c r="I24" s="567">
        <f>DataUS2!AH104/DataUS2!ED104</f>
        <v>-4.1017058809680864E-17</v>
      </c>
      <c r="J24" s="579">
        <f t="shared" si="3"/>
        <v>4.0585167043544867E-2</v>
      </c>
      <c r="K24" s="608">
        <f t="shared" si="4"/>
        <v>0.75651612453987538</v>
      </c>
      <c r="L24" s="562">
        <f>DataUS2!Q104/DataUS1!B104</f>
        <v>-7.9612508849058027E-3</v>
      </c>
      <c r="M24" s="562">
        <f t="shared" si="19"/>
        <v>-9.4794540705588053E-3</v>
      </c>
      <c r="N24" s="611">
        <f t="shared" si="16"/>
        <v>5.0543748254233689E-2</v>
      </c>
      <c r="O24" s="629">
        <f t="shared" si="6"/>
        <v>-4.1017058809680864E-17</v>
      </c>
      <c r="P24" s="23"/>
      <c r="Q24" s="23">
        <f>DataUS2!ED104/((DataUS2!ED103+DataUS2!Q103)*(1+TableUS15a!C99))-1</f>
        <v>0.10088449951526446</v>
      </c>
      <c r="R24" s="23">
        <f>(DataUS2!AX103/DataUS2!ED103)/(1+TableUS15a!C99)</f>
        <v>0.1165993072126134</v>
      </c>
      <c r="S24" s="537"/>
      <c r="T24" s="24">
        <f>1+TableUS15a!$C99</f>
        <v>1.0171821305841924</v>
      </c>
      <c r="U24" s="24">
        <f t="shared" si="1"/>
        <v>1.0305986010732486</v>
      </c>
      <c r="V24" s="6">
        <f t="shared" si="7"/>
        <v>1.0405851670435449</v>
      </c>
      <c r="W24" s="6">
        <f t="shared" si="8"/>
        <v>1.0420233234006548</v>
      </c>
      <c r="X24" s="6">
        <f t="shared" si="9"/>
        <v>0.99861984244995927</v>
      </c>
      <c r="Y24" s="6">
        <f t="shared" si="10"/>
        <v>1</v>
      </c>
      <c r="Z24" s="24">
        <f t="shared" si="11"/>
        <v>1.0405851670435449</v>
      </c>
      <c r="AA24" s="6">
        <f t="shared" si="12"/>
        <v>0.99052054592944117</v>
      </c>
      <c r="AB24" s="6">
        <f t="shared" si="13"/>
        <v>1.0505437482542337</v>
      </c>
      <c r="AC24" s="6">
        <f t="shared" si="14"/>
        <v>1</v>
      </c>
      <c r="AD24" s="484"/>
    </row>
    <row r="25" spans="1:30">
      <c r="A25" s="82">
        <f t="shared" si="18"/>
        <v>1961</v>
      </c>
      <c r="B25" s="612">
        <f>TableUS1!D101</f>
        <v>2893.6795617661123</v>
      </c>
      <c r="C25" s="514">
        <f t="shared" si="0"/>
        <v>2.3873513752871611E-2</v>
      </c>
      <c r="D25" s="560">
        <f t="shared" si="2"/>
        <v>0.10739893616736418</v>
      </c>
      <c r="E25" s="505">
        <f>TableUS6c!J26</f>
        <v>0.81823110008793853</v>
      </c>
      <c r="F25" s="504">
        <f>(DataUS2!Q105+DataUS1!BU105)/DataUS1!B105</f>
        <v>2.6621233442738521E-2</v>
      </c>
      <c r="G25" s="565">
        <f>F24/E24</f>
        <v>3.674965867427555E-2</v>
      </c>
      <c r="H25" s="504">
        <f t="shared" si="15"/>
        <v>6.8144972995149322E-2</v>
      </c>
      <c r="I25" s="25">
        <f>DataUS2!AH105/DataUS2!ED105</f>
        <v>2.9625039015147274E-17</v>
      </c>
      <c r="J25" s="516">
        <f t="shared" si="3"/>
        <v>0.10739893616736418</v>
      </c>
      <c r="K25" s="506">
        <f t="shared" si="4"/>
        <v>0.81823110008793853</v>
      </c>
      <c r="L25" s="504">
        <f>DataUS2!Q105/DataUS1!B105</f>
        <v>-8.8325774149731959E-3</v>
      </c>
      <c r="M25" s="23">
        <f t="shared" si="19"/>
        <v>-1.0523570650589842E-2</v>
      </c>
      <c r="N25" s="23">
        <f t="shared" si="16"/>
        <v>0.11917667093443463</v>
      </c>
      <c r="O25" s="83">
        <f t="shared" si="6"/>
        <v>2.9625039015147274E-17</v>
      </c>
      <c r="P25" s="23"/>
      <c r="Q25" s="23">
        <f>DataUS2!ED105/((DataUS2!ED104+DataUS2!Q104)*(1+TableUS15a!C100))-1</f>
        <v>7.4743084483248623E-3</v>
      </c>
      <c r="R25" s="23">
        <f>(DataUS2!AX104/DataUS2!ED104)/(1+TableUS15a!C100)</f>
        <v>1.7322870010019989E-2</v>
      </c>
      <c r="S25" s="537"/>
      <c r="T25" s="24">
        <f>1+TableUS15a!$C100</f>
        <v>1.0101351351351353</v>
      </c>
      <c r="U25" s="24">
        <f t="shared" si="1"/>
        <v>1.0238735137528716</v>
      </c>
      <c r="V25" s="6">
        <f t="shared" si="7"/>
        <v>1.1073989361673642</v>
      </c>
      <c r="W25" s="6">
        <f t="shared" si="8"/>
        <v>1.0367496586742755</v>
      </c>
      <c r="X25" s="6">
        <f t="shared" si="9"/>
        <v>1.0681449729951493</v>
      </c>
      <c r="Y25" s="6">
        <f t="shared" si="10"/>
        <v>1</v>
      </c>
      <c r="Z25" s="24">
        <f t="shared" si="11"/>
        <v>1.1073989361673642</v>
      </c>
      <c r="AA25" s="6">
        <f t="shared" si="12"/>
        <v>0.98947642934941016</v>
      </c>
      <c r="AB25" s="6">
        <f t="shared" si="13"/>
        <v>1.1191766709344346</v>
      </c>
      <c r="AC25" s="6">
        <f t="shared" si="14"/>
        <v>1</v>
      </c>
      <c r="AD25" s="484"/>
    </row>
    <row r="26" spans="1:30">
      <c r="A26" s="82">
        <f t="shared" si="18"/>
        <v>1962</v>
      </c>
      <c r="B26" s="612">
        <f>TableUS1!D102</f>
        <v>3076.8863876716641</v>
      </c>
      <c r="C26" s="514">
        <f t="shared" si="0"/>
        <v>6.3312755263659648E-2</v>
      </c>
      <c r="D26" s="560">
        <f t="shared" si="2"/>
        <v>7.4325563309570741E-2</v>
      </c>
      <c r="E26" s="505">
        <f>TableUS6c!J27</f>
        <v>0.82670557949003021</v>
      </c>
      <c r="F26" s="504">
        <f>(DataUS2!Q106+DataUS1!BU106)/DataUS1!B106</f>
        <v>3.1502747816353427E-2</v>
      </c>
      <c r="G26" s="565">
        <f t="shared" ref="G26:G75" si="20">F25/E25</f>
        <v>3.2535103395455671E-2</v>
      </c>
      <c r="H26" s="504">
        <f t="shared" si="15"/>
        <v>4.0473645667530755E-2</v>
      </c>
      <c r="I26" s="25">
        <f>DataUS2!AH106/DataUS2!ED106</f>
        <v>7.6149560934270929E-17</v>
      </c>
      <c r="J26" s="516">
        <f t="shared" si="3"/>
        <v>7.4325563309570741E-2</v>
      </c>
      <c r="K26" s="506">
        <f t="shared" si="4"/>
        <v>0.82670557949003021</v>
      </c>
      <c r="L26" s="504">
        <f>DataUS2!Q106/DataUS1!B106</f>
        <v>-1.2409371221338899E-2</v>
      </c>
      <c r="M26" s="23">
        <f t="shared" si="19"/>
        <v>-1.0794722192818048E-2</v>
      </c>
      <c r="N26" s="23">
        <f t="shared" si="16"/>
        <v>8.6049162304389304E-2</v>
      </c>
      <c r="O26" s="83">
        <f t="shared" si="6"/>
        <v>7.6149560934270929E-17</v>
      </c>
      <c r="P26" s="23"/>
      <c r="Q26" s="23">
        <f>DataUS2!ED106/((DataUS2!ED105+DataUS2!Q105)*(1+TableUS15a!C101))-1</f>
        <v>0.23458696162777137</v>
      </c>
      <c r="R26" s="23">
        <f>(DataUS2!AX105/DataUS2!ED105)/(1+TableUS15a!C101)</f>
        <v>0.24157508017307991</v>
      </c>
      <c r="S26" s="537"/>
      <c r="T26" s="24">
        <f>1+TableUS15a!$C101</f>
        <v>1.0100334448160535</v>
      </c>
      <c r="U26" s="24">
        <f t="shared" si="1"/>
        <v>1.0633127552636596</v>
      </c>
      <c r="V26" s="6">
        <f t="shared" si="7"/>
        <v>1.0743255633095707</v>
      </c>
      <c r="W26" s="6">
        <f t="shared" si="8"/>
        <v>1.0325351033954557</v>
      </c>
      <c r="X26" s="6">
        <f t="shared" si="9"/>
        <v>1.0404736456675308</v>
      </c>
      <c r="Y26" s="6">
        <f t="shared" si="10"/>
        <v>1</v>
      </c>
      <c r="Z26" s="24">
        <f t="shared" si="11"/>
        <v>1.0743255633095707</v>
      </c>
      <c r="AA26" s="6">
        <f t="shared" si="12"/>
        <v>0.98920527780718193</v>
      </c>
      <c r="AB26" s="6">
        <f t="shared" si="13"/>
        <v>1.0860491623043893</v>
      </c>
      <c r="AC26" s="6">
        <f t="shared" si="14"/>
        <v>1</v>
      </c>
      <c r="AD26" s="484"/>
    </row>
    <row r="27" spans="1:30">
      <c r="A27" s="82">
        <f t="shared" si="18"/>
        <v>1963</v>
      </c>
      <c r="B27" s="612">
        <f>TableUS1!D103</f>
        <v>3222.0941333748256</v>
      </c>
      <c r="C27" s="514">
        <f t="shared" si="0"/>
        <v>4.7193080084130923E-2</v>
      </c>
      <c r="D27" s="560">
        <f t="shared" si="2"/>
        <v>1.9658716691531408E-2</v>
      </c>
      <c r="E27" s="505">
        <f>TableUS6c!J28</f>
        <v>0.80496860253966751</v>
      </c>
      <c r="F27" s="504">
        <f>(DataUS2!Q107+DataUS1!BU107)/DataUS1!B107</f>
        <v>3.3089357164959782E-2</v>
      </c>
      <c r="G27" s="565">
        <f t="shared" si="20"/>
        <v>3.8106368939455473E-2</v>
      </c>
      <c r="H27" s="504">
        <f t="shared" si="15"/>
        <v>-1.7770483642028267E-2</v>
      </c>
      <c r="I27" s="25">
        <f>DataUS2!AH107/DataUS2!ED107</f>
        <v>-8.4445226926941849E-17</v>
      </c>
      <c r="J27" s="516">
        <f t="shared" si="3"/>
        <v>1.9658716691531408E-2</v>
      </c>
      <c r="K27" s="506">
        <f t="shared" si="4"/>
        <v>0.80496860253966751</v>
      </c>
      <c r="L27" s="504">
        <f>DataUS2!Q107/DataUS1!B107</f>
        <v>-1.2875924468865882E-2</v>
      </c>
      <c r="M27" s="23">
        <f t="shared" si="19"/>
        <v>-1.5010629575034278E-2</v>
      </c>
      <c r="N27" s="23">
        <f t="shared" si="16"/>
        <v>3.5197685688331815E-2</v>
      </c>
      <c r="O27" s="83">
        <f t="shared" si="6"/>
        <v>-8.4445226926941849E-17</v>
      </c>
      <c r="P27" s="23"/>
      <c r="Q27" s="23">
        <f>DataUS2!ED107/((DataUS2!ED106+DataUS2!Q106)*(1+TableUS15a!C102))-1</f>
        <v>-2.5331254183065588E-2</v>
      </c>
      <c r="R27" s="23">
        <f>(DataUS2!AX106/DataUS2!ED106)/(1+TableUS15a!C102)</f>
        <v>-1.2077826525642488E-2</v>
      </c>
      <c r="S27" s="537"/>
      <c r="T27" s="24">
        <f>1+TableUS15a!$C102</f>
        <v>1.0132450331125828</v>
      </c>
      <c r="U27" s="24">
        <f t="shared" si="1"/>
        <v>1.0471930800841309</v>
      </c>
      <c r="V27" s="6">
        <f t="shared" si="7"/>
        <v>1.0196587166915314</v>
      </c>
      <c r="W27" s="6">
        <f t="shared" si="8"/>
        <v>1.0381063689394554</v>
      </c>
      <c r="X27" s="6">
        <f t="shared" si="9"/>
        <v>0.98222951635797173</v>
      </c>
      <c r="Y27" s="6">
        <f t="shared" si="10"/>
        <v>1</v>
      </c>
      <c r="Z27" s="24">
        <f t="shared" si="11"/>
        <v>1.0196587166915314</v>
      </c>
      <c r="AA27" s="6">
        <f t="shared" si="12"/>
        <v>0.9849893704249657</v>
      </c>
      <c r="AB27" s="6">
        <f t="shared" si="13"/>
        <v>1.0351976856883318</v>
      </c>
      <c r="AC27" s="6">
        <f t="shared" si="14"/>
        <v>1</v>
      </c>
      <c r="AD27" s="484"/>
    </row>
    <row r="28" spans="1:30">
      <c r="A28" s="82">
        <f t="shared" si="18"/>
        <v>1964</v>
      </c>
      <c r="B28" s="612">
        <f>TableUS1!D104</f>
        <v>3409.224716731359</v>
      </c>
      <c r="C28" s="25">
        <f t="shared" si="0"/>
        <v>5.8077317300637921E-2</v>
      </c>
      <c r="D28" s="516">
        <f t="shared" si="2"/>
        <v>0.10810064096760197</v>
      </c>
      <c r="E28" s="505">
        <f>TableUS6c!J29</f>
        <v>0.84302556141041918</v>
      </c>
      <c r="F28" s="504">
        <f>(DataUS2!Q108+DataUS1!BU108)/DataUS1!B108</f>
        <v>3.6923385936211132E-2</v>
      </c>
      <c r="G28" s="566">
        <f t="shared" si="20"/>
        <v>4.110639478429743E-2</v>
      </c>
      <c r="H28" s="504">
        <f t="shared" si="15"/>
        <v>6.4349087200818778E-2</v>
      </c>
      <c r="I28" s="25">
        <f>DataUS2!AH108/DataUS2!ED108</f>
        <v>-4.7254089727498977E-17</v>
      </c>
      <c r="J28" s="516">
        <f t="shared" si="3"/>
        <v>0.10810064096760197</v>
      </c>
      <c r="K28" s="506">
        <f t="shared" si="4"/>
        <v>0.84302556141041918</v>
      </c>
      <c r="L28" s="504">
        <f>DataUS2!Q108/DataUS1!B108</f>
        <v>-1.1587608824008182E-2</v>
      </c>
      <c r="M28" s="23">
        <f t="shared" si="19"/>
        <v>-1.5995561104175337E-2</v>
      </c>
      <c r="N28" s="23">
        <f t="shared" si="16"/>
        <v>0.12611345758869619</v>
      </c>
      <c r="O28" s="83">
        <f t="shared" si="6"/>
        <v>-4.7254089727498977E-17</v>
      </c>
      <c r="P28" s="23"/>
      <c r="Q28" s="23">
        <f>DataUS2!ED108/((DataUS2!ED107+DataUS2!Q107)*(1+TableUS15a!C103))-1</f>
        <v>9.3883677795019382E-2</v>
      </c>
      <c r="R28" s="23">
        <f>(DataUS2!AX107/DataUS2!ED107)/(1+TableUS15a!C103)</f>
        <v>0.10500221048119672</v>
      </c>
      <c r="S28" s="537"/>
      <c r="T28" s="24">
        <f>1+TableUS15a!$C103</f>
        <v>1.0130718954248363</v>
      </c>
      <c r="U28" s="24">
        <f t="shared" si="1"/>
        <v>1.0580773173006379</v>
      </c>
      <c r="V28" s="6">
        <f t="shared" si="7"/>
        <v>1.108100640967602</v>
      </c>
      <c r="W28" s="6">
        <f t="shared" si="8"/>
        <v>1.0411063947842973</v>
      </c>
      <c r="X28" s="6">
        <f t="shared" si="9"/>
        <v>1.0643490872008188</v>
      </c>
      <c r="Y28" s="6">
        <f t="shared" si="10"/>
        <v>0.99999999999999989</v>
      </c>
      <c r="Z28" s="24">
        <f t="shared" si="11"/>
        <v>1.108100640967602</v>
      </c>
      <c r="AA28" s="6">
        <f t="shared" si="12"/>
        <v>0.98400443889582467</v>
      </c>
      <c r="AB28" s="6">
        <f t="shared" si="13"/>
        <v>1.1261134575886962</v>
      </c>
      <c r="AC28" s="6">
        <f t="shared" si="14"/>
        <v>0.99999999999999989</v>
      </c>
      <c r="AD28" s="484"/>
    </row>
    <row r="29" spans="1:30">
      <c r="A29" s="82">
        <f t="shared" si="18"/>
        <v>1965</v>
      </c>
      <c r="B29" s="612">
        <f>TableUS1!D105</f>
        <v>3630.9338078651695</v>
      </c>
      <c r="C29" s="25">
        <f t="shared" si="0"/>
        <v>6.5032114206416081E-2</v>
      </c>
      <c r="D29" s="516">
        <f t="shared" si="2"/>
        <v>0.12374754407977062</v>
      </c>
      <c r="E29" s="505">
        <f>TableUS6c!J30</f>
        <v>0.88950172637500491</v>
      </c>
      <c r="F29" s="504">
        <f>(DataUS2!Q109+DataUS1!BU109)/DataUS1!B109</f>
        <v>3.7880890397957126E-2</v>
      </c>
      <c r="G29" s="566">
        <f t="shared" si="20"/>
        <v>4.3798655256000386E-2</v>
      </c>
      <c r="H29" s="504">
        <f t="shared" si="15"/>
        <v>7.6594167295762849E-2</v>
      </c>
      <c r="I29" s="25">
        <f>DataUS2!AH109/DataUS2!ED109</f>
        <v>1.0120259061102972E-16</v>
      </c>
      <c r="J29" s="516">
        <f t="shared" si="3"/>
        <v>0.12374754407977062</v>
      </c>
      <c r="K29" s="506">
        <f t="shared" si="4"/>
        <v>0.88950172637500491</v>
      </c>
      <c r="L29" s="504">
        <f>DataUS2!Q109/DataUS1!B109</f>
        <v>-1.6182753177900803E-2</v>
      </c>
      <c r="M29" s="23">
        <f t="shared" si="19"/>
        <v>-1.3745263909461533E-2</v>
      </c>
      <c r="N29" s="23">
        <f t="shared" si="16"/>
        <v>0.13940902178502723</v>
      </c>
      <c r="O29" s="83">
        <f t="shared" si="6"/>
        <v>1.0120259061102972E-16</v>
      </c>
      <c r="P29" s="23"/>
      <c r="Q29" s="23">
        <f>DataUS2!ED109/((DataUS2!ED108+DataUS2!Q108)*(1+TableUS15a!C104))-1</f>
        <v>0.15675089213408477</v>
      </c>
      <c r="R29" s="23">
        <f>(DataUS2!AX108/DataUS2!ED108)/(1+TableUS15a!C104)</f>
        <v>0.17006372750953985</v>
      </c>
      <c r="S29" s="537"/>
      <c r="T29" s="24">
        <f>1+TableUS15a!$C104</f>
        <v>1.0161290322580647</v>
      </c>
      <c r="U29" s="24">
        <f t="shared" si="1"/>
        <v>1.0650321142064161</v>
      </c>
      <c r="V29" s="6">
        <f t="shared" si="7"/>
        <v>1.1237475440797706</v>
      </c>
      <c r="W29" s="6">
        <f t="shared" si="8"/>
        <v>1.0437986552560004</v>
      </c>
      <c r="X29" s="6">
        <f t="shared" si="9"/>
        <v>1.0765941672957628</v>
      </c>
      <c r="Y29" s="6">
        <f t="shared" si="10"/>
        <v>1</v>
      </c>
      <c r="Z29" s="24">
        <f t="shared" si="11"/>
        <v>1.1237475440797706</v>
      </c>
      <c r="AA29" s="6">
        <f t="shared" si="12"/>
        <v>0.98625473609053849</v>
      </c>
      <c r="AB29" s="6">
        <f t="shared" si="13"/>
        <v>1.1394090217850272</v>
      </c>
      <c r="AC29" s="6">
        <f t="shared" si="14"/>
        <v>1</v>
      </c>
      <c r="AD29" s="484"/>
    </row>
    <row r="30" spans="1:30">
      <c r="A30" s="82">
        <f t="shared" si="18"/>
        <v>1966</v>
      </c>
      <c r="B30" s="612">
        <f>TableUS1!D106</f>
        <v>3844.4690235099019</v>
      </c>
      <c r="C30" s="25">
        <f t="shared" si="0"/>
        <v>5.880999956049382E-2</v>
      </c>
      <c r="D30" s="516">
        <f t="shared" si="2"/>
        <v>-2.4139807222546938E-2</v>
      </c>
      <c r="E30" s="505">
        <f>TableUS6c!J31</f>
        <v>0.81981595048828759</v>
      </c>
      <c r="F30" s="504">
        <f>(DataUS2!Q110+DataUS1!BU110)/DataUS1!B110</f>
        <v>3.9663303456385024E-2</v>
      </c>
      <c r="G30" s="566">
        <f t="shared" si="20"/>
        <v>4.2586640671663997E-2</v>
      </c>
      <c r="H30" s="504">
        <f t="shared" si="15"/>
        <v>-6.4000866010736401E-2</v>
      </c>
      <c r="I30" s="25">
        <f>DataUS2!AH110/DataUS2!ED110</f>
        <v>0</v>
      </c>
      <c r="J30" s="516">
        <f t="shared" si="3"/>
        <v>-2.4139807222546938E-2</v>
      </c>
      <c r="K30" s="506">
        <f t="shared" si="4"/>
        <v>0.81981595048828759</v>
      </c>
      <c r="L30" s="504">
        <f>DataUS2!Q110/DataUS1!B110</f>
        <v>-1.3841030226647047E-2</v>
      </c>
      <c r="M30" s="23">
        <f t="shared" si="19"/>
        <v>-1.8193054266291912E-2</v>
      </c>
      <c r="N30" s="23">
        <f t="shared" si="16"/>
        <v>-6.0569473276754771E-3</v>
      </c>
      <c r="O30" s="83">
        <f t="shared" si="6"/>
        <v>0</v>
      </c>
      <c r="P30" s="23"/>
      <c r="Q30" s="23">
        <f>DataUS2!ED110/((DataUS2!ED109+DataUS2!Q109)*(1+TableUS15a!C105))-1</f>
        <v>0.12258720404185008</v>
      </c>
      <c r="R30" s="23">
        <f>(DataUS2!AX109/DataUS2!ED109)/(1+TableUS15a!C105)</f>
        <v>0.14744847148633394</v>
      </c>
      <c r="S30" s="537"/>
      <c r="T30" s="24">
        <f>1+TableUS15a!$C105</f>
        <v>1.0285714285714287</v>
      </c>
      <c r="U30" s="24">
        <f t="shared" si="1"/>
        <v>1.0588099995604938</v>
      </c>
      <c r="V30" s="6">
        <f t="shared" si="7"/>
        <v>0.97586019277745306</v>
      </c>
      <c r="W30" s="6">
        <f t="shared" si="8"/>
        <v>1.042586640671664</v>
      </c>
      <c r="X30" s="6">
        <f t="shared" si="9"/>
        <v>0.9359991339892636</v>
      </c>
      <c r="Y30" s="6">
        <f t="shared" si="10"/>
        <v>1</v>
      </c>
      <c r="Z30" s="24">
        <f t="shared" si="11"/>
        <v>0.97586019277745306</v>
      </c>
      <c r="AA30" s="6">
        <f t="shared" si="12"/>
        <v>0.98180694573370808</v>
      </c>
      <c r="AB30" s="6">
        <f t="shared" si="13"/>
        <v>0.99394305267232452</v>
      </c>
      <c r="AC30" s="6">
        <f t="shared" si="14"/>
        <v>1</v>
      </c>
      <c r="AD30" s="484"/>
    </row>
    <row r="31" spans="1:30">
      <c r="A31" s="82">
        <f t="shared" si="18"/>
        <v>1967</v>
      </c>
      <c r="B31" s="612">
        <f>TableUS1!D107</f>
        <v>3941.1298602186152</v>
      </c>
      <c r="C31" s="25">
        <f t="shared" si="0"/>
        <v>2.5142831459327164E-2</v>
      </c>
      <c r="D31" s="516">
        <f t="shared" si="2"/>
        <v>2.5159161999961599E-2</v>
      </c>
      <c r="E31" s="505">
        <f>TableUS6c!J32</f>
        <v>0.81982901016863785</v>
      </c>
      <c r="F31" s="504">
        <f>(DataUS2!Q111+DataUS1!BU111)/DataUS1!B111</f>
        <v>2.955787981137949E-2</v>
      </c>
      <c r="G31" s="566">
        <f t="shared" si="20"/>
        <v>4.8380741351472009E-2</v>
      </c>
      <c r="H31" s="504">
        <f t="shared" si="15"/>
        <v>-2.2149948425774668E-2</v>
      </c>
      <c r="I31" s="25">
        <f>DataUS2!AH111/DataUS2!ED111</f>
        <v>8.0999155488972944E-17</v>
      </c>
      <c r="J31" s="516">
        <f t="shared" si="3"/>
        <v>2.5159161999961599E-2</v>
      </c>
      <c r="K31" s="506">
        <f t="shared" si="4"/>
        <v>0.81982901016863785</v>
      </c>
      <c r="L31" s="504">
        <f>DataUS2!Q111/DataUS1!B111</f>
        <v>-1.8105119233790715E-2</v>
      </c>
      <c r="M31" s="23">
        <f t="shared" si="19"/>
        <v>-1.6883094575560822E-2</v>
      </c>
      <c r="N31" s="23">
        <f t="shared" si="16"/>
        <v>4.2764249443326907E-2</v>
      </c>
      <c r="O31" s="83">
        <f t="shared" si="6"/>
        <v>8.0999155488972944E-17</v>
      </c>
      <c r="P31" s="23"/>
      <c r="Q31" s="23">
        <f>DataUS2!ED111/((DataUS2!ED110+DataUS2!Q110)*(1+TableUS15a!C106))-1</f>
        <v>-0.12274804635640613</v>
      </c>
      <c r="R31" s="23">
        <f>(DataUS2!AX110/DataUS2!ED110)/(1+TableUS15a!C106)</f>
        <v>-9.1327298397543458E-2</v>
      </c>
      <c r="S31" s="537"/>
      <c r="T31" s="24">
        <f>1+TableUS15a!$C106</f>
        <v>1.0308641975308641</v>
      </c>
      <c r="U31" s="24">
        <f t="shared" si="1"/>
        <v>1.0251428314593272</v>
      </c>
      <c r="V31" s="6">
        <f t="shared" si="7"/>
        <v>1.0251591619999616</v>
      </c>
      <c r="W31" s="6">
        <f t="shared" si="8"/>
        <v>1.0483807413514721</v>
      </c>
      <c r="X31" s="6">
        <f t="shared" si="9"/>
        <v>0.97785005157422533</v>
      </c>
      <c r="Y31" s="6">
        <f t="shared" si="10"/>
        <v>1</v>
      </c>
      <c r="Z31" s="24">
        <f t="shared" si="11"/>
        <v>1.0251591619999616</v>
      </c>
      <c r="AA31" s="6">
        <f t="shared" si="12"/>
        <v>0.98311690542443919</v>
      </c>
      <c r="AB31" s="6">
        <f t="shared" si="13"/>
        <v>1.0427642494433269</v>
      </c>
      <c r="AC31" s="6">
        <f t="shared" si="14"/>
        <v>1</v>
      </c>
      <c r="AD31" s="484"/>
    </row>
    <row r="32" spans="1:30">
      <c r="A32" s="82">
        <f t="shared" si="18"/>
        <v>1968</v>
      </c>
      <c r="B32" s="612">
        <f>TableUS1!D108</f>
        <v>4137.1425395851311</v>
      </c>
      <c r="C32" s="25">
        <f t="shared" si="0"/>
        <v>4.9735148629596937E-2</v>
      </c>
      <c r="D32" s="516">
        <f t="shared" si="2"/>
        <v>0.16745259351658581</v>
      </c>
      <c r="E32" s="505">
        <f>TableUS6c!J33</f>
        <v>0.91176474886165026</v>
      </c>
      <c r="F32" s="504">
        <f>(DataUS2!Q112+DataUS1!BU112)/DataUS1!B112</f>
        <v>1.7466750642483184E-2</v>
      </c>
      <c r="G32" s="566">
        <f t="shared" si="20"/>
        <v>3.6053712963023191E-2</v>
      </c>
      <c r="H32" s="504">
        <f t="shared" si="15"/>
        <v>0.1268263207877256</v>
      </c>
      <c r="I32" s="25">
        <f>DataUS2!AH112/DataUS2!ED112</f>
        <v>-1.3020700216090311E-16</v>
      </c>
      <c r="J32" s="516">
        <f t="shared" si="3"/>
        <v>0.16745259351658581</v>
      </c>
      <c r="K32" s="506">
        <f t="shared" si="4"/>
        <v>0.91176474886165026</v>
      </c>
      <c r="L32" s="504">
        <f>DataUS2!Q112/DataUS1!B112</f>
        <v>-2.4044409763016739E-2</v>
      </c>
      <c r="M32" s="23">
        <f t="shared" si="19"/>
        <v>-2.2084018751747408E-2</v>
      </c>
      <c r="N32" s="23">
        <f t="shared" si="16"/>
        <v>0.19381686760697048</v>
      </c>
      <c r="O32" s="83">
        <f t="shared" si="6"/>
        <v>-1.3020700216090311E-16</v>
      </c>
      <c r="P32" s="23"/>
      <c r="Q32" s="23">
        <f>DataUS2!ED112/((DataUS2!ED111+DataUS2!Q111)*(1+TableUS15a!C107))-1</f>
        <v>0.22444923667238492</v>
      </c>
      <c r="R32" s="23">
        <f>(DataUS2!AX111/DataUS2!ED111)/(1+TableUS15a!C107)</f>
        <v>0.25812036436511587</v>
      </c>
      <c r="S32" s="537"/>
      <c r="T32" s="24">
        <f>1+TableUS15a!$C107</f>
        <v>1.0419161676646704</v>
      </c>
      <c r="U32" s="24">
        <f t="shared" si="1"/>
        <v>1.0497351486295969</v>
      </c>
      <c r="V32" s="6">
        <f t="shared" si="7"/>
        <v>1.1674525935165858</v>
      </c>
      <c r="W32" s="6">
        <f t="shared" si="8"/>
        <v>1.0360537129630232</v>
      </c>
      <c r="X32" s="6">
        <f t="shared" si="9"/>
        <v>1.1268263207877256</v>
      </c>
      <c r="Y32" s="6">
        <f t="shared" si="10"/>
        <v>1</v>
      </c>
      <c r="Z32" s="24">
        <f t="shared" si="11"/>
        <v>1.1674525935165858</v>
      </c>
      <c r="AA32" s="6">
        <f t="shared" si="12"/>
        <v>0.97791598124825263</v>
      </c>
      <c r="AB32" s="6">
        <f t="shared" si="13"/>
        <v>1.1938168676069705</v>
      </c>
      <c r="AC32" s="6">
        <f t="shared" si="14"/>
        <v>1</v>
      </c>
      <c r="AD32" s="484"/>
    </row>
    <row r="33" spans="1:30">
      <c r="A33" s="82">
        <f t="shared" si="18"/>
        <v>1969</v>
      </c>
      <c r="B33" s="612">
        <f>TableUS1!D109</f>
        <v>4265.5249631904499</v>
      </c>
      <c r="C33" s="25">
        <f t="shared" si="0"/>
        <v>3.1031665546189524E-2</v>
      </c>
      <c r="D33" s="516">
        <f t="shared" si="2"/>
        <v>-5.6461309255707137E-2</v>
      </c>
      <c r="E33" s="505">
        <f>TableUS6c!J34</f>
        <v>0.83439272153875499</v>
      </c>
      <c r="F33" s="504">
        <f>(DataUS2!Q113+DataUS1!BU113)/DataUS1!B113</f>
        <v>1.4712693355933573E-2</v>
      </c>
      <c r="G33" s="566">
        <f t="shared" si="20"/>
        <v>1.9157080446782618E-2</v>
      </c>
      <c r="H33" s="504">
        <f t="shared" si="15"/>
        <v>-7.4196991958628833E-2</v>
      </c>
      <c r="I33" s="25">
        <f>DataUS2!AH113/DataUS2!ED113</f>
        <v>4.3573721674804451E-17</v>
      </c>
      <c r="J33" s="516">
        <f t="shared" si="3"/>
        <v>-5.6461309255707137E-2</v>
      </c>
      <c r="K33" s="506">
        <f t="shared" si="4"/>
        <v>0.83439272153875499</v>
      </c>
      <c r="L33" s="504">
        <f>DataUS2!Q113/DataUS1!B113</f>
        <v>-1.9339673342641316E-2</v>
      </c>
      <c r="M33" s="23">
        <f t="shared" si="19"/>
        <v>-2.6371286884074523E-2</v>
      </c>
      <c r="N33" s="23">
        <f t="shared" si="16"/>
        <v>-3.0905027723899692E-2</v>
      </c>
      <c r="O33" s="83">
        <f t="shared" si="6"/>
        <v>4.3573721674804451E-17</v>
      </c>
      <c r="P33" s="23"/>
      <c r="Q33" s="23">
        <f>DataUS2!ED113/((DataUS2!ED112+DataUS2!Q112)*(1+TableUS15a!C108))-1</f>
        <v>0.16718461668914042</v>
      </c>
      <c r="R33" s="23">
        <f>(DataUS2!AX112/DataUS2!ED112)/(1+TableUS15a!C108)</f>
        <v>0.21261780172974948</v>
      </c>
      <c r="S33" s="537"/>
      <c r="T33" s="24">
        <f>1+TableUS15a!$C108</f>
        <v>1.0545977011494256</v>
      </c>
      <c r="U33" s="24">
        <f t="shared" si="1"/>
        <v>1.0310316655461895</v>
      </c>
      <c r="V33" s="6">
        <f t="shared" si="7"/>
        <v>0.94353869074429286</v>
      </c>
      <c r="W33" s="6">
        <f t="shared" si="8"/>
        <v>1.0191570804467827</v>
      </c>
      <c r="X33" s="6">
        <f t="shared" si="9"/>
        <v>0.92580300804137117</v>
      </c>
      <c r="Y33" s="6">
        <f t="shared" si="10"/>
        <v>0.99999999999999989</v>
      </c>
      <c r="Z33" s="24">
        <f t="shared" si="11"/>
        <v>0.94353869074429286</v>
      </c>
      <c r="AA33" s="6">
        <f t="shared" si="12"/>
        <v>0.97362871311592547</v>
      </c>
      <c r="AB33" s="6">
        <f t="shared" si="13"/>
        <v>0.96909497227610031</v>
      </c>
      <c r="AC33" s="6">
        <f t="shared" si="14"/>
        <v>0.99999999999999989</v>
      </c>
      <c r="AD33" s="484"/>
    </row>
    <row r="34" spans="1:30">
      <c r="A34" s="111">
        <f t="shared" si="18"/>
        <v>1970</v>
      </c>
      <c r="B34" s="613">
        <f>TableUS1!D110</f>
        <v>4239.0639437916016</v>
      </c>
      <c r="C34" s="515">
        <f t="shared" si="0"/>
        <v>-6.2034613856899457E-3</v>
      </c>
      <c r="D34" s="561">
        <f t="shared" si="2"/>
        <v>-0.15587421255067146</v>
      </c>
      <c r="E34" s="507">
        <f>TableUS6c!J35</f>
        <v>0.70872898600851286</v>
      </c>
      <c r="F34" s="562">
        <f>(DataUS2!Q114+DataUS1!BU114)/DataUS1!B114</f>
        <v>2.051467973851287E-2</v>
      </c>
      <c r="G34" s="562">
        <f t="shared" si="20"/>
        <v>1.7632816030323215E-2</v>
      </c>
      <c r="H34" s="562">
        <f t="shared" si="15"/>
        <v>-0.17050062247189224</v>
      </c>
      <c r="I34" s="567">
        <f>DataUS2!AH114/DataUS2!ED114</f>
        <v>-4.3919419095811131E-17</v>
      </c>
      <c r="J34" s="579">
        <f t="shared" si="3"/>
        <v>-0.15587421255067146</v>
      </c>
      <c r="K34" s="608">
        <f t="shared" si="4"/>
        <v>0.70872898600851286</v>
      </c>
      <c r="L34" s="562">
        <f>DataUS2!Q114/DataUS1!B114</f>
        <v>-4.7045306254400749E-3</v>
      </c>
      <c r="M34" s="562">
        <f t="shared" si="19"/>
        <v>-2.3178142430312472E-2</v>
      </c>
      <c r="N34" s="611">
        <f t="shared" si="16"/>
        <v>-0.13584469787613485</v>
      </c>
      <c r="O34" s="629">
        <f t="shared" si="6"/>
        <v>-4.3919419095811131E-17</v>
      </c>
      <c r="P34" s="26"/>
      <c r="Q34" s="23">
        <f>DataUS2!ED114/((DataUS2!ED113+DataUS2!Q113)*(1+TableUS15a!C109))-1</f>
        <v>-0.20912682375284186</v>
      </c>
      <c r="R34" s="23">
        <f>(DataUS2!AX113/DataUS2!ED113)/(1+TableUS15a!C109)</f>
        <v>-0.15173645300607819</v>
      </c>
      <c r="S34" s="537"/>
      <c r="T34" s="24">
        <f>1+TableUS15a!$C109</f>
        <v>1.0572207084468663</v>
      </c>
      <c r="U34" s="24">
        <f t="shared" si="1"/>
        <v>0.99379653861431005</v>
      </c>
      <c r="V34" s="6">
        <f t="shared" si="7"/>
        <v>0.84412578744932854</v>
      </c>
      <c r="W34" s="6">
        <f t="shared" si="8"/>
        <v>1.0176328160303232</v>
      </c>
      <c r="X34" s="6">
        <f t="shared" si="9"/>
        <v>0.82949937752810776</v>
      </c>
      <c r="Y34" s="6">
        <f t="shared" si="10"/>
        <v>1</v>
      </c>
      <c r="Z34" s="24">
        <f t="shared" si="11"/>
        <v>0.84412578744932854</v>
      </c>
      <c r="AA34" s="6">
        <f t="shared" si="12"/>
        <v>0.97682185756968753</v>
      </c>
      <c r="AB34" s="6">
        <f t="shared" si="13"/>
        <v>0.86415530212386515</v>
      </c>
      <c r="AC34" s="6">
        <f t="shared" si="14"/>
        <v>1</v>
      </c>
      <c r="AD34" s="484"/>
    </row>
    <row r="35" spans="1:30">
      <c r="A35" s="82">
        <v>1971</v>
      </c>
      <c r="B35" s="612">
        <f>TableUS1!D111</f>
        <v>4367.8453208734445</v>
      </c>
      <c r="C35" s="25">
        <f t="shared" si="0"/>
        <v>3.0379673151770259E-2</v>
      </c>
      <c r="D35" s="516">
        <f t="shared" si="2"/>
        <v>7.6176683206159446E-3</v>
      </c>
      <c r="E35" s="505">
        <f>TableUS6c!J36</f>
        <v>0.6930725313793572</v>
      </c>
      <c r="F35" s="504">
        <f>(DataUS2!Q115+DataUS1!BU115)/DataUS1!B115</f>
        <v>2.6743665831262722E-2</v>
      </c>
      <c r="G35" s="566">
        <f t="shared" si="20"/>
        <v>2.8945732633357341E-2</v>
      </c>
      <c r="H35" s="504">
        <f t="shared" si="15"/>
        <v>-2.0728074995905676E-2</v>
      </c>
      <c r="I35" s="25">
        <f>DataUS2!AH115/DataUS2!ED115</f>
        <v>1.325001295128091E-16</v>
      </c>
      <c r="J35" s="516">
        <f t="shared" si="3"/>
        <v>7.6176683206159446E-3</v>
      </c>
      <c r="K35" s="506">
        <f t="shared" si="4"/>
        <v>0.6930725313793572</v>
      </c>
      <c r="L35" s="504">
        <f>DataUS2!Q115/DataUS1!B115</f>
        <v>-5.9545278128058749E-3</v>
      </c>
      <c r="M35" s="23">
        <f t="shared" si="19"/>
        <v>-6.6379825269113043E-3</v>
      </c>
      <c r="N35" s="23">
        <f t="shared" si="16"/>
        <v>1.4350911950298473E-2</v>
      </c>
      <c r="O35" s="83">
        <f t="shared" si="6"/>
        <v>1.325001295128091E-16</v>
      </c>
      <c r="P35" s="23"/>
      <c r="Q35" s="23">
        <f>DataUS2!ED115/((DataUS2!ED114+DataUS2!Q114)*(1+TableUS15a!C110))-1</f>
        <v>-6.0428233239803508E-2</v>
      </c>
      <c r="R35" s="23">
        <f>(DataUS2!AX114/DataUS2!ED114)/(1+TableUS15a!C110)</f>
        <v>-1.8332007667035247E-2</v>
      </c>
      <c r="S35" s="537"/>
      <c r="T35" s="24">
        <f>1+TableUS15a!$C110</f>
        <v>1.0438144329896908</v>
      </c>
      <c r="U35" s="24">
        <f t="shared" si="1"/>
        <v>1.0303796731517703</v>
      </c>
      <c r="V35" s="6">
        <f t="shared" si="7"/>
        <v>1.0076176683206159</v>
      </c>
      <c r="W35" s="6">
        <f t="shared" si="8"/>
        <v>1.0289457326333573</v>
      </c>
      <c r="X35" s="6">
        <f t="shared" si="9"/>
        <v>0.97927192500409432</v>
      </c>
      <c r="Y35" s="6">
        <f t="shared" si="10"/>
        <v>1</v>
      </c>
      <c r="Z35" s="24">
        <f t="shared" si="11"/>
        <v>1.0076176683206159</v>
      </c>
      <c r="AA35" s="6">
        <f t="shared" si="12"/>
        <v>0.99336201747308872</v>
      </c>
      <c r="AB35" s="6">
        <f t="shared" si="13"/>
        <v>1.0143509119502985</v>
      </c>
      <c r="AC35" s="6">
        <f t="shared" si="14"/>
        <v>1</v>
      </c>
      <c r="AD35" s="484"/>
    </row>
    <row r="36" spans="1:30">
      <c r="A36" s="82">
        <v>1972</v>
      </c>
      <c r="B36" s="612">
        <f>TableUS1!D112</f>
        <v>4623.1309518700537</v>
      </c>
      <c r="C36" s="25">
        <f t="shared" si="0"/>
        <v>5.8446582294621852E-2</v>
      </c>
      <c r="D36" s="516">
        <f t="shared" si="2"/>
        <v>0.1451091367996713</v>
      </c>
      <c r="E36" s="505">
        <f>TableUS6c!J37</f>
        <v>0.7498193120212332</v>
      </c>
      <c r="F36" s="504">
        <f>(DataUS2!Q116+DataUS1!BU116)/DataUS1!B116</f>
        <v>2.8721125385523981E-2</v>
      </c>
      <c r="G36" s="566">
        <f t="shared" si="20"/>
        <v>3.8587109747427607E-2</v>
      </c>
      <c r="H36" s="504">
        <f t="shared" si="15"/>
        <v>0.10256436465704688</v>
      </c>
      <c r="I36" s="25">
        <f>DataUS2!AH116/DataUS2!ED116</f>
        <v>-3.8215399032979985E-17</v>
      </c>
      <c r="J36" s="516">
        <f t="shared" si="3"/>
        <v>0.1451091367996713</v>
      </c>
      <c r="K36" s="506">
        <f t="shared" si="4"/>
        <v>0.7498193120212332</v>
      </c>
      <c r="L36" s="504">
        <f>DataUS2!Q116/DataUS1!B116</f>
        <v>-9.3277776752065458E-3</v>
      </c>
      <c r="M36" s="23">
        <f t="shared" si="19"/>
        <v>-8.5914930158249633E-3</v>
      </c>
      <c r="N36" s="23">
        <f t="shared" si="16"/>
        <v>0.15503259124036273</v>
      </c>
      <c r="O36" s="83">
        <f t="shared" si="6"/>
        <v>-3.8215399032979985E-17</v>
      </c>
      <c r="P36" s="23"/>
      <c r="Q36" s="23">
        <f>DataUS2!ED116/((DataUS2!ED115+DataUS2!Q115)*(1+TableUS15a!C111))-1</f>
        <v>0.1185437195874055</v>
      </c>
      <c r="R36" s="23">
        <f>(DataUS2!AX115/DataUS2!ED115)/(1+TableUS15a!C111)</f>
        <v>0.14826608125771548</v>
      </c>
      <c r="S36" s="537"/>
      <c r="T36" s="24">
        <f>1+TableUS15a!$C111</f>
        <v>1.0320987654320988</v>
      </c>
      <c r="U36" s="24">
        <f t="shared" si="1"/>
        <v>1.0584465822946219</v>
      </c>
      <c r="V36" s="6">
        <f t="shared" si="7"/>
        <v>1.1451091367996713</v>
      </c>
      <c r="W36" s="6">
        <f t="shared" si="8"/>
        <v>1.0385871097474275</v>
      </c>
      <c r="X36" s="6">
        <f t="shared" si="9"/>
        <v>1.1025643646570469</v>
      </c>
      <c r="Y36" s="6">
        <f t="shared" si="10"/>
        <v>1.0000000000000002</v>
      </c>
      <c r="Z36" s="24">
        <f t="shared" si="11"/>
        <v>1.1451091367996713</v>
      </c>
      <c r="AA36" s="6">
        <f t="shared" si="12"/>
        <v>0.99140850698417504</v>
      </c>
      <c r="AB36" s="6">
        <f t="shared" si="13"/>
        <v>1.1550325912403627</v>
      </c>
      <c r="AC36" s="6">
        <f t="shared" si="14"/>
        <v>1.0000000000000002</v>
      </c>
      <c r="AD36" s="484"/>
    </row>
    <row r="37" spans="1:30">
      <c r="A37" s="82">
        <v>1973</v>
      </c>
      <c r="B37" s="612">
        <f>TableUS1!D113</f>
        <v>4915.6082994597673</v>
      </c>
      <c r="C37" s="25">
        <f t="shared" si="0"/>
        <v>6.326391154276223E-2</v>
      </c>
      <c r="D37" s="516">
        <f t="shared" si="2"/>
        <v>-8.0932657442167044E-2</v>
      </c>
      <c r="E37" s="505">
        <f>TableUS6c!J38</f>
        <v>0.64813113190119009</v>
      </c>
      <c r="F37" s="504">
        <f>(DataUS2!Q117+DataUS1!BU117)/DataUS1!B117</f>
        <v>3.2831687834015903E-2</v>
      </c>
      <c r="G37" s="566">
        <f t="shared" si="20"/>
        <v>3.8304061958743821E-2</v>
      </c>
      <c r="H37" s="504">
        <f t="shared" si="15"/>
        <v>-0.11483795910031669</v>
      </c>
      <c r="I37" s="25">
        <f>DataUS2!AH117/DataUS2!ED117</f>
        <v>0</v>
      </c>
      <c r="J37" s="516">
        <f t="shared" si="3"/>
        <v>-8.0932657442167044E-2</v>
      </c>
      <c r="K37" s="506">
        <f t="shared" si="4"/>
        <v>0.64813113190119009</v>
      </c>
      <c r="L37" s="504">
        <f>DataUS2!Q117/DataUS1!B117</f>
        <v>-2.9805331221975243E-3</v>
      </c>
      <c r="M37" s="23">
        <f t="shared" si="19"/>
        <v>-1.244003391972172E-2</v>
      </c>
      <c r="N37" s="23">
        <f t="shared" si="16"/>
        <v>-6.9355407139780278E-2</v>
      </c>
      <c r="O37" s="83">
        <f t="shared" si="6"/>
        <v>0</v>
      </c>
      <c r="P37" s="23"/>
      <c r="Q37" s="23">
        <f>DataUS2!ED117/((DataUS2!ED116+DataUS2!Q116)*(1+TableUS15a!C112))-1</f>
        <v>0.18280353640275715</v>
      </c>
      <c r="R37" s="23">
        <f>(DataUS2!AX116/DataUS2!ED116)/(1+TableUS15a!C112)</f>
        <v>0.2380009190176671</v>
      </c>
      <c r="S37" s="537"/>
      <c r="T37" s="24">
        <f>1+TableUS15a!$C112</f>
        <v>1.0622009569377993</v>
      </c>
      <c r="U37" s="24">
        <f t="shared" si="1"/>
        <v>1.0632639115427622</v>
      </c>
      <c r="V37" s="6">
        <f t="shared" si="7"/>
        <v>0.91906734255783296</v>
      </c>
      <c r="W37" s="6">
        <f t="shared" si="8"/>
        <v>1.0383040619587438</v>
      </c>
      <c r="X37" s="6">
        <f t="shared" si="9"/>
        <v>0.88516204089968331</v>
      </c>
      <c r="Y37" s="6">
        <f t="shared" si="10"/>
        <v>1</v>
      </c>
      <c r="Z37" s="24">
        <f t="shared" si="11"/>
        <v>0.91906734255783296</v>
      </c>
      <c r="AA37" s="6">
        <f t="shared" si="12"/>
        <v>0.9875599660802783</v>
      </c>
      <c r="AB37" s="6">
        <f t="shared" si="13"/>
        <v>0.93064459286021972</v>
      </c>
      <c r="AC37" s="6">
        <f t="shared" si="14"/>
        <v>1</v>
      </c>
      <c r="AD37" s="484"/>
    </row>
    <row r="38" spans="1:30">
      <c r="A38" s="82">
        <v>1974</v>
      </c>
      <c r="B38" s="612">
        <f>TableUS1!D114</f>
        <v>4851.5069735288362</v>
      </c>
      <c r="C38" s="25">
        <f t="shared" si="0"/>
        <v>-1.3040364900103185E-2</v>
      </c>
      <c r="D38" s="516">
        <f t="shared" si="2"/>
        <v>-0.35358450242707951</v>
      </c>
      <c r="E38" s="505">
        <f>TableUS6c!J39</f>
        <v>0.42449761187852636</v>
      </c>
      <c r="F38" s="504">
        <f>(DataUS2!Q118+DataUS1!BU118)/DataUS1!B118</f>
        <v>2.0803850812331041E-2</v>
      </c>
      <c r="G38" s="566">
        <f t="shared" si="20"/>
        <v>5.0655933989329202E-2</v>
      </c>
      <c r="H38" s="504">
        <f t="shared" si="15"/>
        <v>-0.38475053853406804</v>
      </c>
      <c r="I38" s="25">
        <f>DataUS2!AH118/DataUS2!ED118</f>
        <v>0</v>
      </c>
      <c r="J38" s="516">
        <f t="shared" si="3"/>
        <v>-0.35358450242707951</v>
      </c>
      <c r="K38" s="506">
        <f t="shared" si="4"/>
        <v>0.42449761187852636</v>
      </c>
      <c r="L38" s="504">
        <f>DataUS2!Q118/DataUS1!B118</f>
        <v>-9.0497548664423156E-4</v>
      </c>
      <c r="M38" s="23">
        <f t="shared" si="19"/>
        <v>-4.5986575485960721E-3</v>
      </c>
      <c r="N38" s="23">
        <f t="shared" si="16"/>
        <v>-0.3505981255952757</v>
      </c>
      <c r="O38" s="83">
        <f t="shared" si="6"/>
        <v>0</v>
      </c>
      <c r="P38" s="23"/>
      <c r="Q38" s="23">
        <f>DataUS2!ED118/((DataUS2!ED117+DataUS2!Q117)*(1+TableUS15a!C113))-1</f>
        <v>-0.31903055208765674</v>
      </c>
      <c r="R38" s="23">
        <f>(DataUS2!AX117/DataUS2!ED117)/(1+TableUS15a!C113)</f>
        <v>-0.21875372983747934</v>
      </c>
      <c r="S38" s="537"/>
      <c r="T38" s="24">
        <f>1+TableUS15a!$C113</f>
        <v>1.1103603603603605</v>
      </c>
      <c r="U38" s="24">
        <f t="shared" si="1"/>
        <v>0.98695963509989681</v>
      </c>
      <c r="V38" s="6">
        <f t="shared" si="7"/>
        <v>0.64641549757292049</v>
      </c>
      <c r="W38" s="6">
        <f t="shared" si="8"/>
        <v>1.0506559339893291</v>
      </c>
      <c r="X38" s="6">
        <f t="shared" si="9"/>
        <v>0.61524946146593196</v>
      </c>
      <c r="Y38" s="6">
        <f t="shared" si="10"/>
        <v>1</v>
      </c>
      <c r="Z38" s="24">
        <f t="shared" si="11"/>
        <v>0.64641549757292049</v>
      </c>
      <c r="AA38" s="6">
        <f t="shared" si="12"/>
        <v>0.99540134245140388</v>
      </c>
      <c r="AB38" s="6">
        <f t="shared" si="13"/>
        <v>0.6494018744047243</v>
      </c>
      <c r="AC38" s="6">
        <f t="shared" si="14"/>
        <v>1</v>
      </c>
      <c r="AD38" s="484"/>
    </row>
    <row r="39" spans="1:30">
      <c r="A39" s="82">
        <v>1975</v>
      </c>
      <c r="B39" s="612">
        <f>TableUS1!D115</f>
        <v>4771.3524858444225</v>
      </c>
      <c r="C39" s="25">
        <f t="shared" si="0"/>
        <v>-1.6521564973885128E-2</v>
      </c>
      <c r="D39" s="516">
        <f t="shared" si="2"/>
        <v>-0.17402045831124835</v>
      </c>
      <c r="E39" s="505">
        <f>TableUS6c!J40</f>
        <v>0.35651655432392315</v>
      </c>
      <c r="F39" s="504">
        <f>(DataUS2!Q119+DataUS1!BU119)/DataUS1!B119</f>
        <v>3.0619483060639469E-2</v>
      </c>
      <c r="G39" s="566">
        <f t="shared" si="20"/>
        <v>4.9008169257461549E-2</v>
      </c>
      <c r="H39" s="504">
        <f t="shared" si="15"/>
        <v>-0.21260904738862074</v>
      </c>
      <c r="I39" s="25">
        <f>DataUS2!AH119/DataUS2!ED119</f>
        <v>1.2972401497527861E-16</v>
      </c>
      <c r="J39" s="516">
        <f t="shared" si="3"/>
        <v>-0.17402045831124835</v>
      </c>
      <c r="K39" s="506">
        <f t="shared" si="4"/>
        <v>0.35651655432392315</v>
      </c>
      <c r="L39" s="504">
        <f>DataUS2!Q119/DataUS1!B119</f>
        <v>-3.1079934225219418E-3</v>
      </c>
      <c r="M39" s="23">
        <f t="shared" si="19"/>
        <v>-2.1318741526941691E-3</v>
      </c>
      <c r="N39" s="23">
        <f t="shared" si="16"/>
        <v>-0.17225581187153438</v>
      </c>
      <c r="O39" s="83">
        <f t="shared" si="6"/>
        <v>1.2972401497527861E-16</v>
      </c>
      <c r="P39" s="23"/>
      <c r="Q39" s="23">
        <f>DataUS2!ED119/((DataUS2!ED118+DataUS2!Q118)*(1+TableUS15a!C114))-1</f>
        <v>-0.41123737245797198</v>
      </c>
      <c r="R39" s="23">
        <f>(DataUS2!AX118/DataUS2!ED118)/(1+TableUS15a!C114)</f>
        <v>-0.32702108849868117</v>
      </c>
      <c r="S39" s="537"/>
      <c r="T39" s="24">
        <f>1+TableUS15a!$C114</f>
        <v>1.0912778904665315</v>
      </c>
      <c r="U39" s="24">
        <f t="shared" si="1"/>
        <v>0.98347843502611487</v>
      </c>
      <c r="V39" s="6">
        <f t="shared" si="7"/>
        <v>0.82597954168875165</v>
      </c>
      <c r="W39" s="6">
        <f t="shared" si="8"/>
        <v>1.0490081692574615</v>
      </c>
      <c r="X39" s="6">
        <f t="shared" si="9"/>
        <v>0.78739095261137926</v>
      </c>
      <c r="Y39" s="6">
        <f t="shared" si="10"/>
        <v>1</v>
      </c>
      <c r="Z39" s="24">
        <f t="shared" si="11"/>
        <v>0.82597954168875165</v>
      </c>
      <c r="AA39" s="6">
        <f t="shared" si="12"/>
        <v>0.99786812584730578</v>
      </c>
      <c r="AB39" s="6">
        <f t="shared" si="13"/>
        <v>0.82774418812846562</v>
      </c>
      <c r="AC39" s="6">
        <f t="shared" si="14"/>
        <v>1</v>
      </c>
      <c r="AD39" s="484"/>
    </row>
    <row r="40" spans="1:30">
      <c r="A40" s="82">
        <v>1976</v>
      </c>
      <c r="B40" s="612">
        <f>TableUS1!D116</f>
        <v>5030.3712431093227</v>
      </c>
      <c r="C40" s="25">
        <f t="shared" si="0"/>
        <v>5.4286233941708062E-2</v>
      </c>
      <c r="D40" s="516">
        <f t="shared" si="2"/>
        <v>0.20896991591528158</v>
      </c>
      <c r="E40" s="505">
        <f>TableUS6c!J41</f>
        <v>0.40882425932086153</v>
      </c>
      <c r="F40" s="504">
        <f>(DataUS2!Q120+DataUS1!BU120)/DataUS1!B120</f>
        <v>3.8210648038144106E-2</v>
      </c>
      <c r="G40" s="566">
        <f t="shared" si="20"/>
        <v>8.5885164908273165E-2</v>
      </c>
      <c r="H40" s="504">
        <f t="shared" si="15"/>
        <v>0.1133496938577343</v>
      </c>
      <c r="I40" s="25">
        <f>DataUS2!AH120/DataUS2!ED120</f>
        <v>0</v>
      </c>
      <c r="J40" s="516">
        <f t="shared" si="3"/>
        <v>0.20896991591528158</v>
      </c>
      <c r="K40" s="506">
        <f t="shared" si="4"/>
        <v>0.40882425932086153</v>
      </c>
      <c r="L40" s="504">
        <f>DataUS2!Q120/DataUS1!B120</f>
        <v>2.6133851661971951E-3</v>
      </c>
      <c r="M40" s="23">
        <f t="shared" si="19"/>
        <v>-8.7176693054709792E-3</v>
      </c>
      <c r="N40" s="23">
        <f t="shared" si="16"/>
        <v>0.21960200286050946</v>
      </c>
      <c r="O40" s="83">
        <f t="shared" si="6"/>
        <v>0</v>
      </c>
      <c r="P40" s="23"/>
      <c r="Q40" s="23">
        <f>DataUS2!ED120/((DataUS2!ED119+DataUS2!Q119)*(1+TableUS15a!C115))-1</f>
        <v>0.25469109322297556</v>
      </c>
      <c r="R40" s="23">
        <f>(DataUS2!AX119/DataUS2!ED119)/(1+TableUS15a!C115)</f>
        <v>0.30605475035958829</v>
      </c>
      <c r="S40" s="537"/>
      <c r="T40" s="24">
        <f>1+TableUS15a!$C115</f>
        <v>1.057620817843866</v>
      </c>
      <c r="U40" s="24">
        <f t="shared" si="1"/>
        <v>1.0542862339417081</v>
      </c>
      <c r="V40" s="6">
        <f t="shared" si="7"/>
        <v>1.2089699159152816</v>
      </c>
      <c r="W40" s="6">
        <f t="shared" si="8"/>
        <v>1.0858851649082732</v>
      </c>
      <c r="X40" s="6">
        <f t="shared" si="9"/>
        <v>1.1133496938577343</v>
      </c>
      <c r="Y40" s="6">
        <f t="shared" si="10"/>
        <v>1.0000000000000002</v>
      </c>
      <c r="Z40" s="24">
        <f t="shared" si="11"/>
        <v>1.2089699159152816</v>
      </c>
      <c r="AA40" s="6">
        <f t="shared" si="12"/>
        <v>0.99128233069452898</v>
      </c>
      <c r="AB40" s="6">
        <f t="shared" si="13"/>
        <v>1.2196020028605095</v>
      </c>
      <c r="AC40" s="6">
        <f t="shared" si="14"/>
        <v>1.0000000000000002</v>
      </c>
      <c r="AD40" s="484"/>
    </row>
    <row r="41" spans="1:30">
      <c r="A41" s="82">
        <v>1977</v>
      </c>
      <c r="B41" s="612">
        <f>TableUS1!D117</f>
        <v>5280.167015472568</v>
      </c>
      <c r="C41" s="25">
        <f t="shared" si="0"/>
        <v>4.9657522336034265E-2</v>
      </c>
      <c r="D41" s="516">
        <f t="shared" si="2"/>
        <v>-2.6588746715398681E-2</v>
      </c>
      <c r="E41" s="505">
        <f>TableUS6c!J42</f>
        <v>0.37912759749771868</v>
      </c>
      <c r="F41" s="504">
        <f>(DataUS2!Q121+DataUS1!BU121)/DataUS1!B121</f>
        <v>3.6942486496566937E-2</v>
      </c>
      <c r="G41" s="566">
        <f t="shared" si="20"/>
        <v>9.3464727610880038E-2</v>
      </c>
      <c r="H41" s="504">
        <f t="shared" si="15"/>
        <v>-0.10979181247902203</v>
      </c>
      <c r="I41" s="25">
        <f>DataUS2!AH121/DataUS2!ED121</f>
        <v>-3.1562714209256774E-17</v>
      </c>
      <c r="J41" s="516">
        <f t="shared" si="3"/>
        <v>-2.6588746715398681E-2</v>
      </c>
      <c r="K41" s="506">
        <f t="shared" si="4"/>
        <v>0.37912759749771868</v>
      </c>
      <c r="L41" s="504">
        <f>DataUS2!Q121/DataUS1!B121</f>
        <v>-3.466612752706389E-3</v>
      </c>
      <c r="M41" s="23">
        <f t="shared" si="19"/>
        <v>6.3924415115153592E-3</v>
      </c>
      <c r="N41" s="23">
        <f t="shared" si="16"/>
        <v>-3.2771697070159922E-2</v>
      </c>
      <c r="O41" s="83">
        <f t="shared" si="6"/>
        <v>-3.1562714209256774E-17</v>
      </c>
      <c r="P41" s="23"/>
      <c r="Q41" s="23">
        <f>DataUS2!ED121/((DataUS2!ED120+DataUS2!Q120)*(1+TableUS15a!C116))-1</f>
        <v>0.16671998539887856</v>
      </c>
      <c r="R41" s="23">
        <f>(DataUS2!AX120/DataUS2!ED120)/(1+TableUS15a!C116)</f>
        <v>0.22941525565884352</v>
      </c>
      <c r="S41" s="537"/>
      <c r="T41" s="24">
        <f>1+TableUS15a!$C116</f>
        <v>1.0650263620386644</v>
      </c>
      <c r="U41" s="24">
        <f t="shared" si="1"/>
        <v>1.0496575223360343</v>
      </c>
      <c r="V41" s="6">
        <f t="shared" si="7"/>
        <v>0.97341125328460132</v>
      </c>
      <c r="W41" s="6">
        <f t="shared" si="8"/>
        <v>1.09346472761088</v>
      </c>
      <c r="X41" s="6">
        <f t="shared" si="9"/>
        <v>0.89020818752097797</v>
      </c>
      <c r="Y41" s="6">
        <f t="shared" si="10"/>
        <v>1</v>
      </c>
      <c r="Z41" s="24">
        <f t="shared" si="11"/>
        <v>0.97341125328460132</v>
      </c>
      <c r="AA41" s="6">
        <f t="shared" si="12"/>
        <v>1.0063924415115153</v>
      </c>
      <c r="AB41" s="6">
        <f t="shared" si="13"/>
        <v>0.96722830292984008</v>
      </c>
      <c r="AC41" s="6">
        <f t="shared" si="14"/>
        <v>1</v>
      </c>
      <c r="AD41" s="484"/>
    </row>
    <row r="42" spans="1:30">
      <c r="A42" s="82">
        <v>1978</v>
      </c>
      <c r="B42" s="612">
        <f>TableUS1!D118</f>
        <v>5566.4081442710522</v>
      </c>
      <c r="C42" s="25">
        <f t="shared" si="0"/>
        <v>5.4210620224645734E-2</v>
      </c>
      <c r="D42" s="516">
        <f t="shared" si="2"/>
        <v>-0.12844329080807537</v>
      </c>
      <c r="E42" s="505">
        <f>TableUS6c!J43</f>
        <v>0.31343945403295165</v>
      </c>
      <c r="F42" s="504">
        <f>(DataUS2!Q122+DataUS1!BU122)/DataUS1!B122</f>
        <v>3.5719342031871527E-2</v>
      </c>
      <c r="G42" s="566">
        <f t="shared" si="20"/>
        <v>9.7440773872414371E-2</v>
      </c>
      <c r="H42" s="504">
        <f t="shared" si="15"/>
        <v>-0.20582802284941382</v>
      </c>
      <c r="I42" s="25">
        <f>DataUS2!AH122/DataUS2!ED122</f>
        <v>-2.5325513457182681E-17</v>
      </c>
      <c r="J42" s="516">
        <f t="shared" si="3"/>
        <v>-0.12844329080807537</v>
      </c>
      <c r="K42" s="506">
        <f t="shared" si="4"/>
        <v>0.31343945403295165</v>
      </c>
      <c r="L42" s="504">
        <f>DataUS2!Q122/DataUS1!B122</f>
        <v>-5.0999241422035593E-3</v>
      </c>
      <c r="M42" s="23">
        <f t="shared" si="19"/>
        <v>-9.1436571106571808E-3</v>
      </c>
      <c r="N42" s="23">
        <f t="shared" si="16"/>
        <v>-0.12040053490452485</v>
      </c>
      <c r="O42" s="83">
        <f t="shared" si="6"/>
        <v>-2.5325513457182681E-17</v>
      </c>
      <c r="P42" s="23"/>
      <c r="Q42" s="23">
        <f>DataUS2!ED122/((DataUS2!ED121+DataUS2!Q121)*(1+TableUS15a!C117))-1</f>
        <v>-0.19117464755970792</v>
      </c>
      <c r="R42" s="23">
        <f>(DataUS2!AX121/DataUS2!ED121)/(1+TableUS15a!C117)</f>
        <v>-0.11959522499696436</v>
      </c>
      <c r="S42" s="537"/>
      <c r="T42" s="24">
        <f>1+TableUS15a!$C117</f>
        <v>1.0759075907590758</v>
      </c>
      <c r="U42" s="24">
        <f t="shared" si="1"/>
        <v>1.0542106202246457</v>
      </c>
      <c r="V42" s="6">
        <f t="shared" si="7"/>
        <v>0.87155670919192463</v>
      </c>
      <c r="W42" s="6">
        <f t="shared" si="8"/>
        <v>1.0974407738724143</v>
      </c>
      <c r="X42" s="6">
        <f t="shared" si="9"/>
        <v>0.79417197715058618</v>
      </c>
      <c r="Y42" s="6">
        <f t="shared" si="10"/>
        <v>1</v>
      </c>
      <c r="Z42" s="24">
        <f t="shared" si="11"/>
        <v>0.87155670919192463</v>
      </c>
      <c r="AA42" s="6">
        <f t="shared" si="12"/>
        <v>0.99085634288934277</v>
      </c>
      <c r="AB42" s="6">
        <f t="shared" si="13"/>
        <v>0.87959946509547515</v>
      </c>
      <c r="AC42" s="6">
        <f t="shared" si="14"/>
        <v>1</v>
      </c>
      <c r="AD42" s="484"/>
    </row>
    <row r="43" spans="1:30" ht="12.75" customHeight="1">
      <c r="A43" s="82">
        <v>1979</v>
      </c>
      <c r="B43" s="612">
        <f>TableUS1!D119</f>
        <v>5697.5563045253202</v>
      </c>
      <c r="C43" s="25">
        <f t="shared" si="0"/>
        <v>2.3560643929648961E-2</v>
      </c>
      <c r="D43" s="516">
        <f t="shared" si="2"/>
        <v>2.2557704801555278E-2</v>
      </c>
      <c r="E43" s="505">
        <f>TableUS6c!J44</f>
        <v>0.31313232939446317</v>
      </c>
      <c r="F43" s="504">
        <f>(DataUS2!Q123+DataUS1!BU123)/DataUS1!B123</f>
        <v>2.4642657514443368E-2</v>
      </c>
      <c r="G43" s="566">
        <f t="shared" si="20"/>
        <v>0.11395930401319669</v>
      </c>
      <c r="H43" s="504">
        <f t="shared" si="15"/>
        <v>-8.2051111636084251E-2</v>
      </c>
      <c r="I43" s="25">
        <f>DataUS2!AH123/DataUS2!ED123</f>
        <v>0</v>
      </c>
      <c r="J43" s="516">
        <f t="shared" si="3"/>
        <v>2.2557704801555278E-2</v>
      </c>
      <c r="K43" s="506">
        <f t="shared" si="4"/>
        <v>0.31313232939446317</v>
      </c>
      <c r="L43" s="504">
        <f>DataUS2!Q123/DataUS1!B123</f>
        <v>-9.9693797621590845E-3</v>
      </c>
      <c r="M43" s="23">
        <f t="shared" si="19"/>
        <v>-1.627084298605053E-2</v>
      </c>
      <c r="N43" s="23">
        <f t="shared" si="16"/>
        <v>3.9470770496899288E-2</v>
      </c>
      <c r="O43" s="83">
        <f t="shared" si="6"/>
        <v>0</v>
      </c>
      <c r="P43" s="23"/>
      <c r="Q43" s="23">
        <f>DataUS2!ED123/((DataUS2!ED122+DataUS2!Q122)*(1+TableUS15a!C118))-1</f>
        <v>-7.4397290666016302E-2</v>
      </c>
      <c r="R43" s="23">
        <f>(DataUS2!AX122/DataUS2!ED122)/(1+TableUS15a!C118)</f>
        <v>2.7080045730789492E-2</v>
      </c>
      <c r="S43" s="537"/>
      <c r="T43" s="24">
        <f>1+TableUS15a!$C118</f>
        <v>1.1134969325153374</v>
      </c>
      <c r="U43" s="24">
        <f t="shared" si="1"/>
        <v>1.023560643929649</v>
      </c>
      <c r="V43" s="6">
        <f t="shared" ref="V43:V75" si="21">1+D43</f>
        <v>1.0225577048015553</v>
      </c>
      <c r="W43" s="6">
        <f t="shared" ref="W43:W75" si="22">1+G43</f>
        <v>1.1139593040131968</v>
      </c>
      <c r="X43" s="6">
        <f t="shared" ref="X43:X75" si="23">1+H43</f>
        <v>0.91794888836391575</v>
      </c>
      <c r="Y43" s="6">
        <f t="shared" ref="Y43:Y75" si="24">1+I42</f>
        <v>1</v>
      </c>
      <c r="Z43" s="24">
        <f t="shared" ref="Z43:Z75" si="25">1+J43</f>
        <v>1.0225577048015553</v>
      </c>
      <c r="AA43" s="6">
        <f t="shared" ref="AA43:AA75" si="26">1+M43</f>
        <v>0.98372915701394947</v>
      </c>
      <c r="AB43" s="6">
        <f t="shared" ref="AB43:AB75" si="27">1+N43</f>
        <v>1.0394707704968993</v>
      </c>
      <c r="AC43" s="6">
        <f t="shared" ref="AC43:AC75" si="28">1+O42</f>
        <v>1</v>
      </c>
      <c r="AD43" s="484"/>
    </row>
    <row r="44" spans="1:30">
      <c r="A44" s="111">
        <v>1980</v>
      </c>
      <c r="B44" s="613">
        <f>TableUS1!D120</f>
        <v>5650.3959991128031</v>
      </c>
      <c r="C44" s="515">
        <f t="shared" si="0"/>
        <v>-8.2772864175224559E-3</v>
      </c>
      <c r="D44" s="561">
        <f t="shared" si="2"/>
        <v>0.15755052503050737</v>
      </c>
      <c r="E44" s="507">
        <f>TableUS6c!J45</f>
        <v>0.36549177237780567</v>
      </c>
      <c r="F44" s="562">
        <f>(DataUS2!Q124+DataUS1!BU124)/DataUS1!B124</f>
        <v>1.545949881107336E-2</v>
      </c>
      <c r="G44" s="562">
        <f t="shared" si="20"/>
        <v>7.8697263748196994E-2</v>
      </c>
      <c r="H44" s="562">
        <f t="shared" si="15"/>
        <v>7.3100455458944502E-2</v>
      </c>
      <c r="I44" s="567">
        <f>DataUS2!AH124/DataUS2!ED124</f>
        <v>9.713705230302688E-17</v>
      </c>
      <c r="J44" s="579">
        <f t="shared" si="3"/>
        <v>0.15755052503050737</v>
      </c>
      <c r="K44" s="608">
        <f t="shared" si="4"/>
        <v>0.36549177237780567</v>
      </c>
      <c r="L44" s="562">
        <f>DataUS2!Q124/DataUS1!B124</f>
        <v>-5.1583451667004537E-3</v>
      </c>
      <c r="M44" s="562">
        <f t="shared" si="19"/>
        <v>-3.1837593331349466E-2</v>
      </c>
      <c r="N44" s="611">
        <f t="shared" si="16"/>
        <v>0.19561606302554368</v>
      </c>
      <c r="O44" s="629">
        <f t="shared" si="6"/>
        <v>9.713705230302688E-17</v>
      </c>
      <c r="P44" s="23"/>
      <c r="Q44" s="23">
        <f>DataUS2!ED124/((DataUS2!ED123+DataUS2!Q123)*(1+TableUS15a!C119))-1</f>
        <v>9.5804985498238349E-2</v>
      </c>
      <c r="R44" s="23">
        <f>(DataUS2!AX123/DataUS2!ED123)/(1+TableUS15a!C119)</f>
        <v>0.20721608455332133</v>
      </c>
      <c r="S44" s="537"/>
      <c r="T44" s="24">
        <f>1+TableUS15a!$C119</f>
        <v>1.1349862258953167</v>
      </c>
      <c r="U44" s="24">
        <f t="shared" si="1"/>
        <v>0.99172271358247754</v>
      </c>
      <c r="V44" s="6">
        <f t="shared" si="21"/>
        <v>1.1575505250305074</v>
      </c>
      <c r="W44" s="6">
        <f t="shared" si="22"/>
        <v>1.0786972637481971</v>
      </c>
      <c r="X44" s="6">
        <f t="shared" si="23"/>
        <v>1.0731004554589445</v>
      </c>
      <c r="Y44" s="6">
        <f t="shared" si="24"/>
        <v>1</v>
      </c>
      <c r="Z44" s="24">
        <f t="shared" si="25"/>
        <v>1.1575505250305074</v>
      </c>
      <c r="AA44" s="6">
        <f t="shared" si="26"/>
        <v>0.9681624066686505</v>
      </c>
      <c r="AB44" s="6">
        <f t="shared" si="27"/>
        <v>1.1956160630255437</v>
      </c>
      <c r="AC44" s="6">
        <f t="shared" si="28"/>
        <v>1</v>
      </c>
      <c r="AD44" s="484"/>
    </row>
    <row r="45" spans="1:30">
      <c r="A45" s="82">
        <v>1981</v>
      </c>
      <c r="B45" s="612">
        <f>TableUS1!D121</f>
        <v>5796.6581693820544</v>
      </c>
      <c r="C45" s="25">
        <f t="shared" si="0"/>
        <v>2.5885295524812113E-2</v>
      </c>
      <c r="D45" s="516">
        <f t="shared" si="2"/>
        <v>-1.5205752592744592E-2</v>
      </c>
      <c r="E45" s="505">
        <f>TableUS6c!J46</f>
        <v>0.35085227996002566</v>
      </c>
      <c r="F45" s="504">
        <f>(DataUS2!Q125+DataUS1!BU125)/DataUS1!B125</f>
        <v>7.9549475331650993E-3</v>
      </c>
      <c r="G45" s="566">
        <f t="shared" si="20"/>
        <v>4.2297802520963483E-2</v>
      </c>
      <c r="H45" s="504">
        <f t="shared" si="15"/>
        <v>-5.516998594319833E-2</v>
      </c>
      <c r="I45" s="25">
        <f>DataUS2!AH125/DataUS2!ED125</f>
        <v>0</v>
      </c>
      <c r="J45" s="516">
        <f t="shared" si="3"/>
        <v>-1.5205752592744592E-2</v>
      </c>
      <c r="K45" s="506">
        <f t="shared" si="4"/>
        <v>0.35085227996002566</v>
      </c>
      <c r="L45" s="504">
        <f>DataUS2!Q125/DataUS1!B125</f>
        <v>-1.5919199612667124E-2</v>
      </c>
      <c r="M45" s="23">
        <f t="shared" si="19"/>
        <v>-1.411343717299419E-2</v>
      </c>
      <c r="N45" s="23">
        <f t="shared" si="16"/>
        <v>-1.1079524368586835E-3</v>
      </c>
      <c r="O45" s="83">
        <f t="shared" si="6"/>
        <v>0</v>
      </c>
      <c r="P45" s="23"/>
      <c r="Q45" s="23">
        <f>DataUS2!ED125/((DataUS2!ED124+DataUS2!Q124)*(1+TableUS15a!C120))-1</f>
        <v>0.21230491486850944</v>
      </c>
      <c r="R45" s="23">
        <f>(DataUS2!AX124/DataUS2!ED124)/(1+TableUS15a!C120)</f>
        <v>0.30081729417012792</v>
      </c>
      <c r="S45" s="537"/>
      <c r="T45" s="24">
        <f>1+TableUS15a!$C120</f>
        <v>1.1031553398058254</v>
      </c>
      <c r="U45" s="24">
        <f t="shared" si="1"/>
        <v>1.0258852955248121</v>
      </c>
      <c r="V45" s="6">
        <f t="shared" si="21"/>
        <v>0.98479424740725541</v>
      </c>
      <c r="W45" s="6">
        <f t="shared" si="22"/>
        <v>1.0422978025209635</v>
      </c>
      <c r="X45" s="6">
        <f t="shared" si="23"/>
        <v>0.94483001405680167</v>
      </c>
      <c r="Y45" s="6">
        <f t="shared" si="24"/>
        <v>1</v>
      </c>
      <c r="Z45" s="24">
        <f t="shared" si="25"/>
        <v>0.98479424740725541</v>
      </c>
      <c r="AA45" s="6">
        <f t="shared" si="26"/>
        <v>0.98588656282700582</v>
      </c>
      <c r="AB45" s="6">
        <f t="shared" si="27"/>
        <v>0.99889204756314132</v>
      </c>
      <c r="AC45" s="6">
        <f t="shared" si="28"/>
        <v>1</v>
      </c>
      <c r="AD45" s="484"/>
    </row>
    <row r="46" spans="1:30">
      <c r="A46" s="82">
        <v>1982</v>
      </c>
      <c r="B46" s="612">
        <f>TableUS1!D122</f>
        <v>5706.6272924070036</v>
      </c>
      <c r="C46" s="25">
        <f t="shared" si="0"/>
        <v>-1.553151390754659E-2</v>
      </c>
      <c r="D46" s="516">
        <f t="shared" si="2"/>
        <v>-7.9173695638533936E-2</v>
      </c>
      <c r="E46" s="505">
        <f>TableUS6c!J47</f>
        <v>0.32817100079529044</v>
      </c>
      <c r="F46" s="504">
        <f>(DataUS2!Q126+DataUS1!BU126)/DataUS1!B126</f>
        <v>9.9945244658320512E-3</v>
      </c>
      <c r="G46" s="566">
        <f t="shared" si="20"/>
        <v>2.2673210315382435E-2</v>
      </c>
      <c r="H46" s="504">
        <f t="shared" si="15"/>
        <v>-9.9588905748795087E-2</v>
      </c>
      <c r="I46" s="25">
        <f>DataUS2!AH126/DataUS2!ED126</f>
        <v>0</v>
      </c>
      <c r="J46" s="516">
        <f t="shared" si="3"/>
        <v>-7.9173695638533936E-2</v>
      </c>
      <c r="K46" s="506">
        <f t="shared" si="4"/>
        <v>0.32817100079529044</v>
      </c>
      <c r="L46" s="504">
        <f>DataUS2!Q126/DataUS1!B126</f>
        <v>-1.1574969910514139E-2</v>
      </c>
      <c r="M46" s="23">
        <f t="shared" si="19"/>
        <v>-4.537294047078981E-2</v>
      </c>
      <c r="N46" s="23">
        <f t="shared" si="16"/>
        <v>-3.5407287935472431E-2</v>
      </c>
      <c r="O46" s="83">
        <f t="shared" si="6"/>
        <v>0</v>
      </c>
      <c r="P46" s="23"/>
      <c r="Q46" s="23">
        <f>DataUS2!ED126/((DataUS2!ED125+DataUS2!Q125)*(1+TableUS15a!C121))-1</f>
        <v>-0.11820839507475822</v>
      </c>
      <c r="R46" s="23">
        <f>(DataUS2!AX125/DataUS2!ED125)/(1+TableUS15a!C121)</f>
        <v>-5.7589068384564158E-2</v>
      </c>
      <c r="S46" s="537"/>
      <c r="T46" s="24">
        <f>1+TableUS15a!$C121</f>
        <v>1.0616061606160614</v>
      </c>
      <c r="U46" s="24">
        <f t="shared" si="1"/>
        <v>0.98446848609245341</v>
      </c>
      <c r="V46" s="6">
        <f t="shared" si="21"/>
        <v>0.92082630436146606</v>
      </c>
      <c r="W46" s="6">
        <f t="shared" si="22"/>
        <v>1.0226732103153824</v>
      </c>
      <c r="X46" s="6">
        <f t="shared" si="23"/>
        <v>0.90041109425120491</v>
      </c>
      <c r="Y46" s="6">
        <f t="shared" si="24"/>
        <v>1</v>
      </c>
      <c r="Z46" s="24">
        <f t="shared" si="25"/>
        <v>0.92082630436146606</v>
      </c>
      <c r="AA46" s="6">
        <f t="shared" si="26"/>
        <v>0.95462705952921023</v>
      </c>
      <c r="AB46" s="6">
        <f t="shared" si="27"/>
        <v>0.96459271206452757</v>
      </c>
      <c r="AC46" s="6">
        <f t="shared" si="28"/>
        <v>1</v>
      </c>
      <c r="AD46" s="484"/>
    </row>
    <row r="47" spans="1:30">
      <c r="A47" s="82">
        <v>1983</v>
      </c>
      <c r="B47" s="612">
        <f>TableUS1!D123</f>
        <v>5912.1028907236523</v>
      </c>
      <c r="C47" s="25">
        <f t="shared" si="0"/>
        <v>3.6006486456553022E-2</v>
      </c>
      <c r="D47" s="516">
        <f t="shared" si="2"/>
        <v>5.6237190903289047E-2</v>
      </c>
      <c r="E47" s="505">
        <f>TableUS6c!J48</f>
        <v>0.33457938781976448</v>
      </c>
      <c r="F47" s="504">
        <f>(DataUS2!Q127+DataUS1!BU127)/DataUS1!B127</f>
        <v>2.175484460057709E-2</v>
      </c>
      <c r="G47" s="566">
        <f t="shared" si="20"/>
        <v>3.0455233526458143E-2</v>
      </c>
      <c r="H47" s="504">
        <f t="shared" si="15"/>
        <v>2.5019968396491343E-2</v>
      </c>
      <c r="I47" s="25">
        <f>DataUS2!AH127/DataUS2!ED127</f>
        <v>1.1029367487288664E-16</v>
      </c>
      <c r="J47" s="516">
        <f t="shared" si="3"/>
        <v>5.6237190903289047E-2</v>
      </c>
      <c r="K47" s="506">
        <f t="shared" si="4"/>
        <v>0.33457938781976448</v>
      </c>
      <c r="L47" s="504">
        <f>DataUS2!Q127/DataUS1!B127</f>
        <v>-9.4148509895981385E-3</v>
      </c>
      <c r="M47" s="23">
        <f t="shared" si="19"/>
        <v>-3.5271154009535663E-2</v>
      </c>
      <c r="N47" s="23">
        <f t="shared" si="16"/>
        <v>9.485395330837787E-2</v>
      </c>
      <c r="O47" s="83">
        <f t="shared" si="6"/>
        <v>1.1029367487288664E-16</v>
      </c>
      <c r="P47" s="23"/>
      <c r="Q47" s="23">
        <f>DataUS2!ED127/((DataUS2!ED126+DataUS2!Q126)*(1+TableUS15a!C122))-1</f>
        <v>7.350891053809927E-2</v>
      </c>
      <c r="R47" s="23">
        <f>(DataUS2!AX126/DataUS2!ED126)/(1+TableUS15a!C122)</f>
        <v>0.10081813889397609</v>
      </c>
      <c r="S47" s="537"/>
      <c r="T47" s="24">
        <f>1+TableUS15a!$C122</f>
        <v>1.0321243523316066</v>
      </c>
      <c r="U47" s="24">
        <f t="shared" si="1"/>
        <v>1.036006486456553</v>
      </c>
      <c r="V47" s="6">
        <f t="shared" si="21"/>
        <v>1.056237190903289</v>
      </c>
      <c r="W47" s="6">
        <f t="shared" si="22"/>
        <v>1.0304552335264581</v>
      </c>
      <c r="X47" s="6">
        <f t="shared" si="23"/>
        <v>1.0250199683964913</v>
      </c>
      <c r="Y47" s="6">
        <f t="shared" si="24"/>
        <v>1</v>
      </c>
      <c r="Z47" s="24">
        <f t="shared" si="25"/>
        <v>1.056237190903289</v>
      </c>
      <c r="AA47" s="6">
        <f t="shared" si="26"/>
        <v>0.96472884599046438</v>
      </c>
      <c r="AB47" s="6">
        <f t="shared" si="27"/>
        <v>1.0948539533083779</v>
      </c>
      <c r="AC47" s="6">
        <f t="shared" si="28"/>
        <v>1</v>
      </c>
      <c r="AD47" s="484"/>
    </row>
    <row r="48" spans="1:30">
      <c r="A48" s="82">
        <v>1984</v>
      </c>
      <c r="B48" s="612">
        <f>TableUS1!D124</f>
        <v>6422.5318454887401</v>
      </c>
      <c r="C48" s="25">
        <f t="shared" si="0"/>
        <v>8.6336277327983213E-2</v>
      </c>
      <c r="D48" s="516">
        <f t="shared" si="2"/>
        <v>-1.6339431697673712E-2</v>
      </c>
      <c r="E48" s="505">
        <f>TableUS6c!J49</f>
        <v>0.30295642116871824</v>
      </c>
      <c r="F48" s="504">
        <f>(DataUS2!Q128+DataUS1!BU128)/DataUS1!B128</f>
        <v>1.6845608115194199E-2</v>
      </c>
      <c r="G48" s="566">
        <f t="shared" si="20"/>
        <v>6.5021472907638503E-2</v>
      </c>
      <c r="H48" s="504">
        <f t="shared" si="15"/>
        <v>-7.6393675315472365E-2</v>
      </c>
      <c r="I48" s="25">
        <f>DataUS2!AH128/DataUS2!ED128</f>
        <v>0</v>
      </c>
      <c r="J48" s="516">
        <f t="shared" si="3"/>
        <v>-1.6339431697673712E-2</v>
      </c>
      <c r="K48" s="506">
        <f t="shared" si="4"/>
        <v>0.30295642116871824</v>
      </c>
      <c r="L48" s="504">
        <f>DataUS2!Q128/DataUS1!B128</f>
        <v>-2.0790166746029917E-2</v>
      </c>
      <c r="M48" s="23">
        <f t="shared" si="19"/>
        <v>-2.8139363428657627E-2</v>
      </c>
      <c r="N48" s="23">
        <f t="shared" si="16"/>
        <v>1.2141588296664896E-2</v>
      </c>
      <c r="O48" s="83">
        <f t="shared" si="6"/>
        <v>0</v>
      </c>
      <c r="P48" s="23"/>
      <c r="Q48" s="23">
        <f>DataUS2!ED128/((DataUS2!ED127+DataUS2!Q127)*(1+TableUS15a!C123))-1</f>
        <v>0.1131725829112149</v>
      </c>
      <c r="R48" s="23">
        <f>(DataUS2!AX127/DataUS2!ED127)/(1+TableUS15a!C123)</f>
        <v>0.14993429205950157</v>
      </c>
      <c r="S48" s="537"/>
      <c r="T48" s="24">
        <f>1+TableUS15a!$C123</f>
        <v>1.0431726907630521</v>
      </c>
      <c r="U48" s="24">
        <f t="shared" si="1"/>
        <v>1.0863362773279832</v>
      </c>
      <c r="V48" s="6">
        <f t="shared" si="21"/>
        <v>0.98366056830232629</v>
      </c>
      <c r="W48" s="6">
        <f t="shared" si="22"/>
        <v>1.0650214729076386</v>
      </c>
      <c r="X48" s="6">
        <f t="shared" si="23"/>
        <v>0.92360632468452764</v>
      </c>
      <c r="Y48" s="6">
        <f t="shared" si="24"/>
        <v>1</v>
      </c>
      <c r="Z48" s="24">
        <f t="shared" si="25"/>
        <v>0.98366056830232629</v>
      </c>
      <c r="AA48" s="6">
        <f t="shared" si="26"/>
        <v>0.97186063657134236</v>
      </c>
      <c r="AB48" s="6">
        <f t="shared" si="27"/>
        <v>1.0121415882966649</v>
      </c>
      <c r="AC48" s="6">
        <f t="shared" si="28"/>
        <v>1</v>
      </c>
      <c r="AD48" s="484"/>
    </row>
    <row r="49" spans="1:30">
      <c r="A49" s="82">
        <v>1985</v>
      </c>
      <c r="B49" s="612">
        <f>TableUS1!D125</f>
        <v>6656.9337646524318</v>
      </c>
      <c r="C49" s="25">
        <f t="shared" si="0"/>
        <v>3.6496809171656874E-2</v>
      </c>
      <c r="D49" s="516">
        <f t="shared" si="2"/>
        <v>3.5833283253130066E-2</v>
      </c>
      <c r="E49" s="505">
        <f>TableUS6c!J50</f>
        <v>0.30276247996614936</v>
      </c>
      <c r="F49" s="504">
        <f>(DataUS2!Q129+DataUS1!BU129)/DataUS1!B129</f>
        <v>1.4896202739862643E-3</v>
      </c>
      <c r="G49" s="566">
        <f t="shared" si="20"/>
        <v>5.5604063614854954E-2</v>
      </c>
      <c r="H49" s="504">
        <f t="shared" si="15"/>
        <v>-1.8729352266815824E-2</v>
      </c>
      <c r="I49" s="25">
        <f>DataUS2!AH129/DataUS2!ED129</f>
        <v>0</v>
      </c>
      <c r="J49" s="516">
        <f t="shared" si="3"/>
        <v>3.5833283253130066E-2</v>
      </c>
      <c r="K49" s="506">
        <f t="shared" si="4"/>
        <v>0.30276247996614936</v>
      </c>
      <c r="L49" s="504">
        <f>DataUS2!Q129/DataUS1!B129</f>
        <v>-3.5192752426517294E-2</v>
      </c>
      <c r="M49" s="23">
        <f t="shared" si="19"/>
        <v>-6.8624281557814387E-2</v>
      </c>
      <c r="N49" s="23">
        <f t="shared" si="16"/>
        <v>0.11215405635188747</v>
      </c>
      <c r="O49" s="83">
        <f t="shared" si="6"/>
        <v>0</v>
      </c>
      <c r="P49" s="23"/>
      <c r="Q49" s="23">
        <f>DataUS2!ED129/((DataUS2!ED128+DataUS2!Q128)*(1+TableUS15a!C124))-1</f>
        <v>-4.1927355009072742E-2</v>
      </c>
      <c r="R49" s="23">
        <f>(DataUS2!AX128/DataUS2!ED128)/(1+TableUS15a!C124)</f>
        <v>-7.0422513206189648E-3</v>
      </c>
      <c r="S49" s="537"/>
      <c r="T49" s="24">
        <f>1+TableUS15a!$C124</f>
        <v>1.0356111645813282</v>
      </c>
      <c r="U49" s="24">
        <f t="shared" si="1"/>
        <v>1.0364968091716569</v>
      </c>
      <c r="V49" s="6">
        <f t="shared" si="21"/>
        <v>1.0358332832531301</v>
      </c>
      <c r="W49" s="6">
        <f t="shared" si="22"/>
        <v>1.0556040636148549</v>
      </c>
      <c r="X49" s="6">
        <f t="shared" si="23"/>
        <v>0.98127064773318418</v>
      </c>
      <c r="Y49" s="6">
        <f t="shared" si="24"/>
        <v>1</v>
      </c>
      <c r="Z49" s="24">
        <f t="shared" si="25"/>
        <v>1.0358332832531301</v>
      </c>
      <c r="AA49" s="6">
        <f t="shared" si="26"/>
        <v>0.93137571844218559</v>
      </c>
      <c r="AB49" s="6">
        <f t="shared" si="27"/>
        <v>1.1121540563518875</v>
      </c>
      <c r="AC49" s="6">
        <f t="shared" si="28"/>
        <v>1</v>
      </c>
      <c r="AD49" s="484"/>
    </row>
    <row r="50" spans="1:30">
      <c r="A50" s="82">
        <v>1986</v>
      </c>
      <c r="B50" s="612">
        <f>TableUS1!D126</f>
        <v>6821.6055693035514</v>
      </c>
      <c r="C50" s="25">
        <f t="shared" si="0"/>
        <v>2.4736884949270177E-2</v>
      </c>
      <c r="D50" s="516">
        <f t="shared" si="2"/>
        <v>0.19052995694433617</v>
      </c>
      <c r="E50" s="505">
        <f>TableUS6c!J51</f>
        <v>0.35174668496128575</v>
      </c>
      <c r="F50" s="504">
        <f>(DataUS2!Q130+DataUS1!BU130)/DataUS1!B130</f>
        <v>-6.2778061335190113E-3</v>
      </c>
      <c r="G50" s="566">
        <f t="shared" si="20"/>
        <v>4.9200953637082529E-3</v>
      </c>
      <c r="H50" s="504">
        <f t="shared" si="15"/>
        <v>0.1847011144835855</v>
      </c>
      <c r="I50" s="25">
        <f>DataUS2!AH130/DataUS2!ED130</f>
        <v>0</v>
      </c>
      <c r="J50" s="516">
        <f t="shared" si="3"/>
        <v>0.19052995694433617</v>
      </c>
      <c r="K50" s="506">
        <f t="shared" si="4"/>
        <v>0.35174668496128575</v>
      </c>
      <c r="L50" s="504">
        <f>DataUS2!Q130/DataUS1!B130</f>
        <v>-3.1661280223833563E-2</v>
      </c>
      <c r="M50" s="23">
        <f t="shared" si="19"/>
        <v>-0.11623881674655345</v>
      </c>
      <c r="N50" s="23">
        <f t="shared" si="16"/>
        <v>0.34711727501038481</v>
      </c>
      <c r="O50" s="83">
        <f t="shared" si="6"/>
        <v>0</v>
      </c>
      <c r="P50" s="23"/>
      <c r="Q50" s="23">
        <f>DataUS2!ED130/((DataUS2!ED129+DataUS2!Q129)*(1+TableUS15a!C125))-1</f>
        <v>0.37385607865085779</v>
      </c>
      <c r="R50" s="23">
        <f>(DataUS2!AX129/DataUS2!ED129)/(1+TableUS15a!C125)</f>
        <v>0.34153750579617143</v>
      </c>
      <c r="S50" s="537"/>
      <c r="T50" s="24">
        <f>1+TableUS15a!$C125</f>
        <v>1.0185873605947955</v>
      </c>
      <c r="U50" s="24">
        <f t="shared" si="1"/>
        <v>1.0247368849492702</v>
      </c>
      <c r="V50" s="6">
        <f t="shared" si="21"/>
        <v>1.1905299569443362</v>
      </c>
      <c r="W50" s="6">
        <f t="shared" si="22"/>
        <v>1.0049200953637083</v>
      </c>
      <c r="X50" s="6">
        <f t="shared" si="23"/>
        <v>1.1847011144835855</v>
      </c>
      <c r="Y50" s="6">
        <f t="shared" si="24"/>
        <v>1</v>
      </c>
      <c r="Z50" s="24">
        <f t="shared" si="25"/>
        <v>1.1905299569443362</v>
      </c>
      <c r="AA50" s="6">
        <f t="shared" si="26"/>
        <v>0.88376118325344655</v>
      </c>
      <c r="AB50" s="6">
        <f t="shared" si="27"/>
        <v>1.3471172750103848</v>
      </c>
      <c r="AC50" s="6">
        <f t="shared" si="28"/>
        <v>1</v>
      </c>
      <c r="AD50" s="484"/>
    </row>
    <row r="51" spans="1:30">
      <c r="A51" s="82">
        <v>1987</v>
      </c>
      <c r="B51" s="612">
        <f>TableUS1!D127</f>
        <v>7106.2753428716878</v>
      </c>
      <c r="C51" s="25">
        <f t="shared" si="0"/>
        <v>4.1730611756434222E-2</v>
      </c>
      <c r="D51" s="516">
        <f t="shared" si="2"/>
        <v>5.4973433151949136E-2</v>
      </c>
      <c r="E51" s="505">
        <f>TableUS6c!J52</f>
        <v>0.3562182042512419</v>
      </c>
      <c r="F51" s="504">
        <f>(DataUS2!Q131+DataUS1!BU131)/DataUS1!B131</f>
        <v>-4.4972537398279503E-3</v>
      </c>
      <c r="G51" s="566">
        <f t="shared" si="20"/>
        <v>-1.7847520394428065E-2</v>
      </c>
      <c r="H51" s="504">
        <f t="shared" si="15"/>
        <v>7.4144244461533892E-2</v>
      </c>
      <c r="I51" s="25">
        <f>DataUS2!AH131/DataUS2!ED131</f>
        <v>0</v>
      </c>
      <c r="J51" s="516">
        <f t="shared" si="3"/>
        <v>5.4973433151949136E-2</v>
      </c>
      <c r="K51" s="506">
        <f t="shared" si="4"/>
        <v>0.3562182042512419</v>
      </c>
      <c r="L51" s="504">
        <f>DataUS2!Q131/DataUS1!B131</f>
        <v>-3.4638911521849482E-2</v>
      </c>
      <c r="M51" s="23">
        <f t="shared" si="19"/>
        <v>-9.0011595211816411E-2</v>
      </c>
      <c r="N51" s="23">
        <f t="shared" si="16"/>
        <v>0.15932623712662974</v>
      </c>
      <c r="O51" s="83">
        <f t="shared" si="6"/>
        <v>0</v>
      </c>
      <c r="P51" s="23"/>
      <c r="Q51" s="23">
        <f>DataUS2!ED131/((DataUS2!ED130+DataUS2!Q130)*(1+TableUS15a!C126))-1</f>
        <v>0.30220418107241387</v>
      </c>
      <c r="R51" s="23">
        <f>(DataUS2!AX130/DataUS2!ED130)/(1+TableUS15a!C126)</f>
        <v>0.30377667940959852</v>
      </c>
      <c r="S51" s="537"/>
      <c r="T51" s="24">
        <f>1+TableUS15a!$C126</f>
        <v>1.0364963503649633</v>
      </c>
      <c r="U51" s="24">
        <f t="shared" si="1"/>
        <v>1.0417306117564342</v>
      </c>
      <c r="V51" s="6">
        <f t="shared" si="21"/>
        <v>1.0549734331519491</v>
      </c>
      <c r="W51" s="6">
        <f t="shared" si="22"/>
        <v>0.98215247960557195</v>
      </c>
      <c r="X51" s="6">
        <f t="shared" si="23"/>
        <v>1.0741442444615339</v>
      </c>
      <c r="Y51" s="6">
        <f t="shared" si="24"/>
        <v>1</v>
      </c>
      <c r="Z51" s="24">
        <f t="shared" si="25"/>
        <v>1.0549734331519491</v>
      </c>
      <c r="AA51" s="6">
        <f t="shared" si="26"/>
        <v>0.90998840478818355</v>
      </c>
      <c r="AB51" s="6">
        <f t="shared" si="27"/>
        <v>1.1593262371266297</v>
      </c>
      <c r="AC51" s="6">
        <f t="shared" si="28"/>
        <v>1</v>
      </c>
      <c r="AD51" s="484"/>
    </row>
    <row r="52" spans="1:30">
      <c r="A52" s="82">
        <v>1988</v>
      </c>
      <c r="B52" s="612">
        <f>TableUS1!D128</f>
        <v>7486.4891999164747</v>
      </c>
      <c r="C52" s="25">
        <f t="shared" si="0"/>
        <v>5.3503957938553448E-2</v>
      </c>
      <c r="D52" s="516">
        <f t="shared" si="2"/>
        <v>5.2805126294568128E-2</v>
      </c>
      <c r="E52" s="505">
        <f>TableUS6c!J53</f>
        <v>0.35598191035655019</v>
      </c>
      <c r="F52" s="504">
        <f>(DataUS2!Q132+DataUS1!BU132)/DataUS1!B132</f>
        <v>7.2500713851311573E-3</v>
      </c>
      <c r="G52" s="566">
        <f t="shared" si="20"/>
        <v>-1.2624996943323037E-2</v>
      </c>
      <c r="H52" s="504">
        <f t="shared" si="15"/>
        <v>6.626674063586302E-2</v>
      </c>
      <c r="I52" s="25">
        <f>DataUS2!AH132/DataUS2!ED132</f>
        <v>6.8371425949207968E-8</v>
      </c>
      <c r="J52" s="516">
        <f t="shared" si="3"/>
        <v>5.2805126294568128E-2</v>
      </c>
      <c r="K52" s="506">
        <f t="shared" si="4"/>
        <v>0.35598191035655019</v>
      </c>
      <c r="L52" s="504">
        <f>DataUS2!Q132/DataUS1!B132</f>
        <v>-2.7039999975233844E-2</v>
      </c>
      <c r="M52" s="23">
        <f t="shared" si="19"/>
        <v>-9.7240711194587187E-2</v>
      </c>
      <c r="N52" s="23">
        <f t="shared" si="16"/>
        <v>0.16620802394368628</v>
      </c>
      <c r="O52" s="83">
        <f t="shared" si="6"/>
        <v>6.8371425949207968E-8</v>
      </c>
      <c r="P52" s="23"/>
      <c r="Q52" s="23">
        <f>DataUS2!ED132/((DataUS2!ED131+DataUS2!Q131)*(1+TableUS15a!C127))-1</f>
        <v>4.0140235990882456E-2</v>
      </c>
      <c r="R52" s="23">
        <f>(DataUS2!AX131/DataUS2!ED131)/(1+TableUS15a!C127)</f>
        <v>7.2184875216607547E-2</v>
      </c>
      <c r="S52" s="537"/>
      <c r="T52" s="24">
        <f>1+TableUS15a!$C127</f>
        <v>1.0413732394366197</v>
      </c>
      <c r="U52" s="24">
        <f t="shared" si="1"/>
        <v>1.0535039579385534</v>
      </c>
      <c r="V52" s="6">
        <f t="shared" si="21"/>
        <v>1.0528051262945681</v>
      </c>
      <c r="W52" s="6">
        <f t="shared" si="22"/>
        <v>0.98737500305667691</v>
      </c>
      <c r="X52" s="6">
        <f t="shared" si="23"/>
        <v>1.066266740635863</v>
      </c>
      <c r="Y52" s="6">
        <f t="shared" si="24"/>
        <v>1</v>
      </c>
      <c r="Z52" s="24">
        <f t="shared" si="25"/>
        <v>1.0528051262945681</v>
      </c>
      <c r="AA52" s="6">
        <f t="shared" si="26"/>
        <v>0.90275928880541279</v>
      </c>
      <c r="AB52" s="6">
        <f t="shared" si="27"/>
        <v>1.1662080239436863</v>
      </c>
      <c r="AC52" s="6">
        <f t="shared" si="28"/>
        <v>1</v>
      </c>
      <c r="AD52" s="484"/>
    </row>
    <row r="53" spans="1:30">
      <c r="A53" s="82">
        <v>1989</v>
      </c>
      <c r="B53" s="612">
        <f>TableUS1!D129</f>
        <v>7657.9694280581234</v>
      </c>
      <c r="C53" s="25">
        <f t="shared" si="0"/>
        <v>2.2905292930037513E-2</v>
      </c>
      <c r="D53" s="516">
        <f t="shared" si="2"/>
        <v>0.16859891155993068</v>
      </c>
      <c r="E53" s="505">
        <f>TableUS6c!J54</f>
        <v>0.40668483764131041</v>
      </c>
      <c r="F53" s="504">
        <f>(DataUS2!Q133+DataUS1!BU133)/DataUS1!B133</f>
        <v>2.383349446194628E-3</v>
      </c>
      <c r="G53" s="566">
        <f t="shared" si="20"/>
        <v>2.036640394976675E-2</v>
      </c>
      <c r="H53" s="504">
        <f t="shared" si="15"/>
        <v>0.14527372435783659</v>
      </c>
      <c r="I53" s="25">
        <f>DataUS2!AH133/DataUS2!ED133</f>
        <v>0</v>
      </c>
      <c r="J53" s="516">
        <f t="shared" si="3"/>
        <v>0.16859891155993068</v>
      </c>
      <c r="K53" s="506">
        <f t="shared" si="4"/>
        <v>0.40668483764131041</v>
      </c>
      <c r="L53" s="504">
        <f>DataUS2!Q133/DataUS1!B133</f>
        <v>-2.2930674284185878E-2</v>
      </c>
      <c r="M53" s="23">
        <f t="shared" si="19"/>
        <v>-7.5958915856568887E-2</v>
      </c>
      <c r="N53" s="23">
        <f t="shared" si="16"/>
        <v>0.26466111920167656</v>
      </c>
      <c r="O53" s="83">
        <f t="shared" si="6"/>
        <v>0</v>
      </c>
      <c r="P53" s="23"/>
      <c r="Q53" s="23">
        <f>DataUS2!ED133/((DataUS2!ED132+DataUS2!Q132)*(1+TableUS15a!C128))-1</f>
        <v>0.25070798267976468</v>
      </c>
      <c r="R53" s="23">
        <f>(DataUS2!AX132/DataUS2!ED132)/(1+TableUS15a!C128)</f>
        <v>0.27187160154726125</v>
      </c>
      <c r="S53" s="537"/>
      <c r="T53" s="24">
        <f>1+TableUS15a!$C128</f>
        <v>1.048182586644125</v>
      </c>
      <c r="U53" s="24">
        <f t="shared" si="1"/>
        <v>1.0229052929300375</v>
      </c>
      <c r="V53" s="6">
        <f t="shared" si="21"/>
        <v>1.1685989115599307</v>
      </c>
      <c r="W53" s="6">
        <f t="shared" si="22"/>
        <v>1.0203664039497669</v>
      </c>
      <c r="X53" s="6">
        <f t="shared" si="23"/>
        <v>1.1452737243578366</v>
      </c>
      <c r="Y53" s="6">
        <f t="shared" si="24"/>
        <v>1.0000000683714259</v>
      </c>
      <c r="Z53" s="24">
        <f t="shared" si="25"/>
        <v>1.1685989115599307</v>
      </c>
      <c r="AA53" s="6">
        <f t="shared" si="26"/>
        <v>0.92404108414343111</v>
      </c>
      <c r="AB53" s="6">
        <f t="shared" si="27"/>
        <v>1.2646611192016766</v>
      </c>
      <c r="AC53" s="6">
        <f t="shared" si="28"/>
        <v>1.0000000683714259</v>
      </c>
      <c r="AD53" s="484"/>
    </row>
    <row r="54" spans="1:30">
      <c r="A54" s="111">
        <v>1990</v>
      </c>
      <c r="B54" s="613">
        <f>TableUS1!D130</f>
        <v>7771.2946793612127</v>
      </c>
      <c r="C54" s="515">
        <f t="shared" si="0"/>
        <v>1.479834208894526E-2</v>
      </c>
      <c r="D54" s="561">
        <f t="shared" si="2"/>
        <v>1.3210801624101487E-2</v>
      </c>
      <c r="E54" s="507">
        <f>TableUS6c!J55</f>
        <v>0.40604862391350222</v>
      </c>
      <c r="F54" s="562">
        <f>(DataUS2!Q134+DataUS1!BU134)/DataUS1!B134</f>
        <v>1.3667981178158713E-2</v>
      </c>
      <c r="G54" s="562">
        <f t="shared" si="20"/>
        <v>5.8604334993592865E-3</v>
      </c>
      <c r="H54" s="562">
        <f t="shared" si="15"/>
        <v>7.3075427563746853E-3</v>
      </c>
      <c r="I54" s="567">
        <f>DataUS2!AH134/DataUS2!ED134</f>
        <v>3.9704796015124365E-17</v>
      </c>
      <c r="J54" s="579">
        <f t="shared" si="3"/>
        <v>1.3210801624101487E-2</v>
      </c>
      <c r="K54" s="608">
        <f t="shared" si="4"/>
        <v>0.40604862391350222</v>
      </c>
      <c r="L54" s="562">
        <f>DataUS2!Q134/DataUS1!B134</f>
        <v>-1.0042202390628807E-2</v>
      </c>
      <c r="M54" s="562">
        <f t="shared" si="19"/>
        <v>-5.6384384569582523E-2</v>
      </c>
      <c r="N54" s="611">
        <f t="shared" si="16"/>
        <v>7.3753745757947353E-2</v>
      </c>
      <c r="O54" s="629">
        <f t="shared" si="6"/>
        <v>3.9704796015124365E-17</v>
      </c>
      <c r="P54" s="23"/>
      <c r="Q54" s="23">
        <f>DataUS2!ED134/((DataUS2!ED133+DataUS2!Q133)*(1+TableUS15a!C129))-1</f>
        <v>0.23700516443361974</v>
      </c>
      <c r="R54" s="23">
        <f>(DataUS2!AX133/DataUS2!ED133)/(1+TableUS15a!C129)</f>
        <v>0.27020832949903889</v>
      </c>
      <c r="S54" s="537"/>
      <c r="T54" s="24">
        <f>1+TableUS15a!$C129</f>
        <v>1.0540322580645161</v>
      </c>
      <c r="U54" s="24">
        <f t="shared" si="1"/>
        <v>1.0147983420889453</v>
      </c>
      <c r="V54" s="6">
        <f t="shared" si="21"/>
        <v>1.0132108016241015</v>
      </c>
      <c r="W54" s="6">
        <f t="shared" si="22"/>
        <v>1.0058604334993593</v>
      </c>
      <c r="X54" s="6">
        <f t="shared" si="23"/>
        <v>1.0073075427563747</v>
      </c>
      <c r="Y54" s="6">
        <f t="shared" si="24"/>
        <v>1</v>
      </c>
      <c r="Z54" s="24">
        <f t="shared" si="25"/>
        <v>1.0132108016241015</v>
      </c>
      <c r="AA54" s="6">
        <f t="shared" si="26"/>
        <v>0.9436156154304175</v>
      </c>
      <c r="AB54" s="6">
        <f t="shared" si="27"/>
        <v>1.0737537457579474</v>
      </c>
      <c r="AC54" s="6">
        <f t="shared" si="28"/>
        <v>1</v>
      </c>
      <c r="AD54" s="484"/>
    </row>
    <row r="55" spans="1:30">
      <c r="A55" s="82">
        <v>1991</v>
      </c>
      <c r="B55" s="612">
        <f>TableUS1!D131</f>
        <v>7740.1059761787674</v>
      </c>
      <c r="C55" s="25">
        <f t="shared" si="0"/>
        <v>-4.0133213922868283E-3</v>
      </c>
      <c r="D55" s="516">
        <f t="shared" si="2"/>
        <v>0.10953992826994119</v>
      </c>
      <c r="E55" s="505">
        <f>TableUS6c!J56</f>
        <v>0.45234255711219568</v>
      </c>
      <c r="F55" s="504">
        <f>(DataUS2!Q135+DataUS1!BU135)/DataUS1!B135</f>
        <v>1.6112942497532746E-2</v>
      </c>
      <c r="G55" s="566">
        <f t="shared" si="20"/>
        <v>3.3660946924106087E-2</v>
      </c>
      <c r="H55" s="504">
        <f t="shared" si="15"/>
        <v>7.3407998601118019E-2</v>
      </c>
      <c r="I55" s="25">
        <f>DataUS2!AH135/DataUS2!ED135</f>
        <v>1.5215297662133643E-16</v>
      </c>
      <c r="J55" s="516">
        <f t="shared" si="3"/>
        <v>0.10953992826994119</v>
      </c>
      <c r="K55" s="506">
        <f t="shared" si="4"/>
        <v>0.45234255711219568</v>
      </c>
      <c r="L55" s="504">
        <f>DataUS2!Q135/DataUS1!B135</f>
        <v>-1.0334799515698332E-2</v>
      </c>
      <c r="M55" s="23">
        <f t="shared" si="19"/>
        <v>-2.4731526716780673E-2</v>
      </c>
      <c r="N55" s="23">
        <f t="shared" si="16"/>
        <v>0.1376764026162971</v>
      </c>
      <c r="O55" s="83">
        <f t="shared" si="6"/>
        <v>1.5215297662133643E-16</v>
      </c>
      <c r="P55" s="23"/>
      <c r="Q55" s="23">
        <f>DataUS2!ED135/((DataUS2!ED134+DataUS2!Q134)*(1+TableUS15a!C130))-1</f>
        <v>-0.10230688214951922</v>
      </c>
      <c r="R55" s="23">
        <f>(DataUS2!AX134/DataUS2!ED134)/(1+TableUS15a!C130)</f>
        <v>-6.0459951703475831E-2</v>
      </c>
      <c r="S55" s="537"/>
      <c r="T55" s="24">
        <f>1+TableUS15a!$C130</f>
        <v>1.0420811017597551</v>
      </c>
      <c r="U55" s="24">
        <f t="shared" si="1"/>
        <v>0.99598667860771317</v>
      </c>
      <c r="V55" s="6">
        <f t="shared" si="21"/>
        <v>1.1095399282699412</v>
      </c>
      <c r="W55" s="6">
        <f t="shared" si="22"/>
        <v>1.033660946924106</v>
      </c>
      <c r="X55" s="6">
        <f t="shared" si="23"/>
        <v>1.073407998601118</v>
      </c>
      <c r="Y55" s="6">
        <f t="shared" si="24"/>
        <v>1</v>
      </c>
      <c r="Z55" s="24">
        <f t="shared" si="25"/>
        <v>1.1095399282699412</v>
      </c>
      <c r="AA55" s="6">
        <f t="shared" si="26"/>
        <v>0.97526847328321931</v>
      </c>
      <c r="AB55" s="6">
        <f t="shared" si="27"/>
        <v>1.1376764026162971</v>
      </c>
      <c r="AC55" s="6">
        <f t="shared" si="28"/>
        <v>1</v>
      </c>
      <c r="AD55" s="484"/>
    </row>
    <row r="56" spans="1:30">
      <c r="A56" s="82">
        <v>1992</v>
      </c>
      <c r="B56" s="612">
        <f>TableUS1!D132</f>
        <v>7994.3884042089867</v>
      </c>
      <c r="C56" s="25">
        <f t="shared" si="0"/>
        <v>3.2852577059385046E-2</v>
      </c>
      <c r="D56" s="516">
        <f t="shared" si="2"/>
        <v>0.21125415348809851</v>
      </c>
      <c r="E56" s="505">
        <f>TableUS6c!J57</f>
        <v>0.53047435158800227</v>
      </c>
      <c r="F56" s="504">
        <f>(DataUS2!Q136+DataUS1!BU136)/DataUS1!B136</f>
        <v>3.3839959233668671E-2</v>
      </c>
      <c r="G56" s="566">
        <f t="shared" si="20"/>
        <v>3.562110671257538E-2</v>
      </c>
      <c r="H56" s="504">
        <f t="shared" si="15"/>
        <v>0.16959199231951128</v>
      </c>
      <c r="I56" s="25">
        <f>DataUS2!AH136/DataUS2!ED136</f>
        <v>-1.3133434132286182E-16</v>
      </c>
      <c r="J56" s="516">
        <f t="shared" si="3"/>
        <v>0.21125415348809851</v>
      </c>
      <c r="K56" s="506">
        <f t="shared" si="4"/>
        <v>0.53047435158800227</v>
      </c>
      <c r="L56" s="504">
        <f>DataUS2!Q136/DataUS1!B136</f>
        <v>4.9275871617957103E-3</v>
      </c>
      <c r="M56" s="23">
        <f t="shared" si="19"/>
        <v>-2.2847285432696894E-2</v>
      </c>
      <c r="N56" s="23">
        <f t="shared" si="16"/>
        <v>0.23957507913638509</v>
      </c>
      <c r="O56" s="83">
        <f t="shared" si="6"/>
        <v>-1.3133434132286182E-16</v>
      </c>
      <c r="P56" s="23"/>
      <c r="Q56" s="23">
        <f>DataUS2!ED136/((DataUS2!ED135+DataUS2!Q135)*(1+TableUS15a!C131))-1</f>
        <v>0.4042687149518438</v>
      </c>
      <c r="R56" s="23">
        <f>(DataUS2!AX135/DataUS2!ED135)/(1+TableUS15a!C131)</f>
        <v>0.42157335057363676</v>
      </c>
      <c r="S56" s="537"/>
      <c r="T56" s="24">
        <f>1+TableUS15a!$C131</f>
        <v>1.0301027900146846</v>
      </c>
      <c r="U56" s="24">
        <f t="shared" si="1"/>
        <v>1.032852577059385</v>
      </c>
      <c r="V56" s="6">
        <f t="shared" si="21"/>
        <v>1.2112541534880985</v>
      </c>
      <c r="W56" s="6">
        <f t="shared" si="22"/>
        <v>1.0356211067125753</v>
      </c>
      <c r="X56" s="6">
        <f t="shared" si="23"/>
        <v>1.1695919923195113</v>
      </c>
      <c r="Y56" s="6">
        <f t="shared" si="24"/>
        <v>1.0000000000000002</v>
      </c>
      <c r="Z56" s="24">
        <f t="shared" si="25"/>
        <v>1.2112541534880985</v>
      </c>
      <c r="AA56" s="6">
        <f t="shared" si="26"/>
        <v>0.97715271456730313</v>
      </c>
      <c r="AB56" s="6">
        <f t="shared" si="27"/>
        <v>1.2395750791363851</v>
      </c>
      <c r="AC56" s="6">
        <f t="shared" si="28"/>
        <v>1.0000000000000002</v>
      </c>
      <c r="AD56" s="484"/>
    </row>
    <row r="57" spans="1:30">
      <c r="A57" s="82">
        <v>1993</v>
      </c>
      <c r="B57" s="612">
        <f>TableUS1!D133</f>
        <v>8201.0193987482435</v>
      </c>
      <c r="C57" s="25">
        <f t="shared" si="0"/>
        <v>2.5847004685244812E-2</v>
      </c>
      <c r="D57" s="516">
        <f t="shared" si="2"/>
        <v>9.1682652180247404E-2</v>
      </c>
      <c r="E57" s="505">
        <f>TableUS6c!J58</f>
        <v>0.56451853386545925</v>
      </c>
      <c r="F57" s="504">
        <f>(DataUS2!Q137+DataUS1!BU137)/DataUS1!B137</f>
        <v>8.8312462406357674E-3</v>
      </c>
      <c r="G57" s="566">
        <f t="shared" si="20"/>
        <v>6.3791885757279329E-2</v>
      </c>
      <c r="H57" s="504">
        <f t="shared" si="15"/>
        <v>2.6218254525521179E-2</v>
      </c>
      <c r="I57" s="25">
        <f>DataUS2!AH137/DataUS2!ED137</f>
        <v>6.8891783457215836E-17</v>
      </c>
      <c r="J57" s="516">
        <f t="shared" si="3"/>
        <v>9.1682652180247404E-2</v>
      </c>
      <c r="K57" s="506">
        <f t="shared" si="4"/>
        <v>0.56451853386545925</v>
      </c>
      <c r="L57" s="504">
        <f>DataUS2!Q137/DataUS1!B137</f>
        <v>-2.0511445538043623E-2</v>
      </c>
      <c r="M57" s="23">
        <f t="shared" si="19"/>
        <v>9.2890205663001893E-3</v>
      </c>
      <c r="N57" s="23">
        <f t="shared" si="16"/>
        <v>8.1635319452615818E-2</v>
      </c>
      <c r="O57" s="83">
        <f t="shared" si="6"/>
        <v>6.8891783457215836E-17</v>
      </c>
      <c r="P57" s="23"/>
      <c r="Q57" s="23">
        <f>DataUS2!ED137/((DataUS2!ED136+DataUS2!Q136)*(1+TableUS15a!C132))-1</f>
        <v>7.8185945316328942E-2</v>
      </c>
      <c r="R57" s="23">
        <f>(DataUS2!AX136/DataUS2!ED136)/(1+TableUS15a!C132)</f>
        <v>0.10830842738122355</v>
      </c>
      <c r="S57" s="537"/>
      <c r="T57" s="24">
        <f>1+TableUS15a!$C132</f>
        <v>1.0299358517462578</v>
      </c>
      <c r="U57" s="24">
        <f t="shared" si="1"/>
        <v>1.0258470046852448</v>
      </c>
      <c r="V57" s="6">
        <f t="shared" si="21"/>
        <v>1.0916826521802474</v>
      </c>
      <c r="W57" s="6">
        <f t="shared" si="22"/>
        <v>1.0637918857572792</v>
      </c>
      <c r="X57" s="6">
        <f t="shared" si="23"/>
        <v>1.0262182545255212</v>
      </c>
      <c r="Y57" s="6">
        <f t="shared" si="24"/>
        <v>0.99999999999999989</v>
      </c>
      <c r="Z57" s="24">
        <f t="shared" si="25"/>
        <v>1.0916826521802474</v>
      </c>
      <c r="AA57" s="6">
        <f t="shared" si="26"/>
        <v>1.0092890205663001</v>
      </c>
      <c r="AB57" s="6">
        <f t="shared" si="27"/>
        <v>1.0816353194526158</v>
      </c>
      <c r="AC57" s="6">
        <f t="shared" si="28"/>
        <v>0.99999999999999989</v>
      </c>
      <c r="AD57" s="484"/>
    </row>
    <row r="58" spans="1:30">
      <c r="A58" s="82">
        <v>1994</v>
      </c>
      <c r="B58" s="612">
        <f>TableUS1!D134</f>
        <v>8582.3147789842387</v>
      </c>
      <c r="C58" s="25">
        <f t="shared" ref="C58:C75" si="29">B58/B57-1</f>
        <v>4.6493656665925531E-2</v>
      </c>
      <c r="D58" s="516">
        <f t="shared" si="2"/>
        <v>9.3545150307596803E-3</v>
      </c>
      <c r="E58" s="505">
        <f>TableUS6c!J59</f>
        <v>0.54448426643215131</v>
      </c>
      <c r="F58" s="504">
        <f>(DataUS2!Q138+DataUS1!BU138)/DataUS1!B138</f>
        <v>8.7429930328912792E-3</v>
      </c>
      <c r="G58" s="566">
        <f t="shared" si="20"/>
        <v>1.5643855269312563E-2</v>
      </c>
      <c r="H58" s="504">
        <f t="shared" si="15"/>
        <v>-6.1924661936592074E-3</v>
      </c>
      <c r="I58" s="25">
        <f>DataUS2!AH138/DataUS2!ED138</f>
        <v>-8.2693460889695558E-17</v>
      </c>
      <c r="J58" s="516">
        <f t="shared" si="3"/>
        <v>9.3545150307596803E-3</v>
      </c>
      <c r="K58" s="506">
        <f t="shared" si="4"/>
        <v>0.54448426643215131</v>
      </c>
      <c r="L58" s="504">
        <f>DataUS2!Q138/DataUS1!B138</f>
        <v>-2.3509613778488633E-2</v>
      </c>
      <c r="M58" s="23">
        <f t="shared" si="19"/>
        <v>-3.6334405883177046E-2</v>
      </c>
      <c r="N58" s="23">
        <f t="shared" si="16"/>
        <v>4.7411592976720929E-2</v>
      </c>
      <c r="O58" s="83">
        <f t="shared" si="6"/>
        <v>-8.2693460889695558E-17</v>
      </c>
      <c r="P58" s="23"/>
      <c r="Q58" s="23">
        <f>DataUS2!ED138/((DataUS2!ED137+DataUS2!Q137)*(1+TableUS15a!C133))-1</f>
        <v>0.12625408770434765</v>
      </c>
      <c r="R58" s="23">
        <f>(DataUS2!AX137/DataUS2!ED137)/(1+TableUS15a!C133)</f>
        <v>0.14542145871821313</v>
      </c>
      <c r="S58" s="537"/>
      <c r="T58" s="24">
        <f>1+TableUS15a!$C133</f>
        <v>1.0256055363321799</v>
      </c>
      <c r="U58" s="24">
        <f t="shared" si="1"/>
        <v>1.0464936566659255</v>
      </c>
      <c r="V58" s="6">
        <f t="shared" si="21"/>
        <v>1.0093545150307597</v>
      </c>
      <c r="W58" s="6">
        <f t="shared" si="22"/>
        <v>1.0156438552693126</v>
      </c>
      <c r="X58" s="6">
        <f t="shared" si="23"/>
        <v>0.99380753380634079</v>
      </c>
      <c r="Y58" s="6">
        <f t="shared" si="24"/>
        <v>1</v>
      </c>
      <c r="Z58" s="24">
        <f t="shared" si="25"/>
        <v>1.0093545150307597</v>
      </c>
      <c r="AA58" s="6">
        <f t="shared" si="26"/>
        <v>0.96366559411682295</v>
      </c>
      <c r="AB58" s="6">
        <f t="shared" si="27"/>
        <v>1.0474115929767209</v>
      </c>
      <c r="AC58" s="6">
        <f t="shared" si="28"/>
        <v>1</v>
      </c>
      <c r="AD58" s="484"/>
    </row>
    <row r="59" spans="1:30">
      <c r="A59" s="82">
        <v>1995</v>
      </c>
      <c r="B59" s="612">
        <f>TableUS1!D135</f>
        <v>8870.9872485846627</v>
      </c>
      <c r="C59" s="25">
        <f t="shared" si="29"/>
        <v>3.3635735466998273E-2</v>
      </c>
      <c r="D59" s="516">
        <f t="shared" si="2"/>
        <v>0.12469974954074403</v>
      </c>
      <c r="E59" s="505">
        <f>TableUS6c!J60</f>
        <v>0.59245370208533032</v>
      </c>
      <c r="F59" s="504">
        <f>(DataUS2!Q139+DataUS1!BU139)/DataUS1!B139</f>
        <v>2.6336916105363633E-2</v>
      </c>
      <c r="G59" s="566">
        <f t="shared" si="20"/>
        <v>1.6057384155802327E-2</v>
      </c>
      <c r="H59" s="504">
        <f t="shared" si="15"/>
        <v>0.10692542279509953</v>
      </c>
      <c r="I59" s="25">
        <f>DataUS2!AH139/DataUS2!ED139</f>
        <v>-5.176681943489286E-17</v>
      </c>
      <c r="J59" s="516">
        <f t="shared" si="3"/>
        <v>0.12469974954074403</v>
      </c>
      <c r="K59" s="506">
        <f t="shared" si="4"/>
        <v>0.59245370208533032</v>
      </c>
      <c r="L59" s="504">
        <f>DataUS2!Q139/DataUS1!B139</f>
        <v>-1.1064461072464355E-2</v>
      </c>
      <c r="M59" s="23">
        <f t="shared" si="19"/>
        <v>-4.3177765140102881E-2</v>
      </c>
      <c r="N59" s="23">
        <f t="shared" si="16"/>
        <v>0.17545319137094317</v>
      </c>
      <c r="O59" s="83">
        <f t="shared" si="6"/>
        <v>-5.176681943489286E-17</v>
      </c>
      <c r="P59" s="23"/>
      <c r="Q59" s="23">
        <f>DataUS2!ED139/((DataUS2!ED138+DataUS2!Q138)*(1+TableUS15a!C134))-1</f>
        <v>-2.6813699937776048E-2</v>
      </c>
      <c r="R59" s="23">
        <f>(DataUS2!AX138/DataUS2!ED138)/(1+TableUS15a!C134)</f>
        <v>7.1384095411720244E-4</v>
      </c>
      <c r="S59" s="537"/>
      <c r="T59" s="24">
        <f>1+TableUS15a!$C134</f>
        <v>1.0283400809716599</v>
      </c>
      <c r="U59" s="24">
        <f t="shared" si="1"/>
        <v>1.0336357354669983</v>
      </c>
      <c r="V59" s="6">
        <f t="shared" si="21"/>
        <v>1.124699749540744</v>
      </c>
      <c r="W59" s="6">
        <f t="shared" si="22"/>
        <v>1.0160573841558023</v>
      </c>
      <c r="X59" s="6">
        <f t="shared" si="23"/>
        <v>1.1069254227950995</v>
      </c>
      <c r="Y59" s="6">
        <f t="shared" si="24"/>
        <v>0.99999999999999989</v>
      </c>
      <c r="Z59" s="24">
        <f t="shared" si="25"/>
        <v>1.124699749540744</v>
      </c>
      <c r="AA59" s="6">
        <f t="shared" si="26"/>
        <v>0.95682223485989715</v>
      </c>
      <c r="AB59" s="6">
        <f t="shared" si="27"/>
        <v>1.1754531913709432</v>
      </c>
      <c r="AC59" s="6">
        <f t="shared" si="28"/>
        <v>0.99999999999999989</v>
      </c>
      <c r="AD59" s="484"/>
    </row>
    <row r="60" spans="1:30">
      <c r="A60" s="82">
        <v>1996</v>
      </c>
      <c r="B60" s="612">
        <f>TableUS1!D136</f>
        <v>9251.6968578265733</v>
      </c>
      <c r="C60" s="25">
        <f t="shared" si="29"/>
        <v>4.2916261580992821E-2</v>
      </c>
      <c r="D60" s="516">
        <f t="shared" si="2"/>
        <v>0.16138494950402782</v>
      </c>
      <c r="E60" s="505">
        <f>TableUS6c!J61</f>
        <v>0.65975269369832379</v>
      </c>
      <c r="F60" s="504">
        <f>(DataUS2!Q140+DataUS1!BU140)/DataUS1!B140</f>
        <v>1.6638314984626729E-2</v>
      </c>
      <c r="G60" s="566">
        <f t="shared" si="20"/>
        <v>4.4453964947239646E-2</v>
      </c>
      <c r="H60" s="504">
        <f t="shared" si="15"/>
        <v>0.111954177475591</v>
      </c>
      <c r="I60" s="25">
        <f>DataUS2!AH140/DataUS2!ED140</f>
        <v>0</v>
      </c>
      <c r="J60" s="516">
        <f t="shared" si="3"/>
        <v>0.16138494950402782</v>
      </c>
      <c r="K60" s="506">
        <f t="shared" si="4"/>
        <v>0.65975269369832379</v>
      </c>
      <c r="L60" s="504">
        <f>DataUS2!Q140/DataUS1!B140</f>
        <v>-2.2646577763351279E-2</v>
      </c>
      <c r="M60" s="23">
        <f t="shared" si="19"/>
        <v>-1.8675655217478503E-2</v>
      </c>
      <c r="N60" s="23">
        <f t="shared" si="16"/>
        <v>0.18348735122984317</v>
      </c>
      <c r="O60" s="83">
        <f t="shared" si="6"/>
        <v>0</v>
      </c>
      <c r="P60" s="23"/>
      <c r="Q60" s="23">
        <f>DataUS2!ED140/((DataUS2!ED139+DataUS2!Q139)*(1+TableUS15a!C135))-1</f>
        <v>0.33672566019248062</v>
      </c>
      <c r="R60" s="23">
        <f>(DataUS2!AX139/DataUS2!ED139)/(1+TableUS15a!C135)</f>
        <v>0.35740139602218762</v>
      </c>
      <c r="S60" s="537"/>
      <c r="T60" s="24">
        <f>1+TableUS15a!$C135</f>
        <v>1.0295275590551183</v>
      </c>
      <c r="U60" s="24">
        <f t="shared" si="1"/>
        <v>1.0429162615809928</v>
      </c>
      <c r="V60" s="6">
        <f t="shared" si="21"/>
        <v>1.1613849495040278</v>
      </c>
      <c r="W60" s="6">
        <f t="shared" si="22"/>
        <v>1.0444539649472397</v>
      </c>
      <c r="X60" s="6">
        <f t="shared" si="23"/>
        <v>1.111954177475591</v>
      </c>
      <c r="Y60" s="6">
        <f t="shared" si="24"/>
        <v>1</v>
      </c>
      <c r="Z60" s="24">
        <f t="shared" si="25"/>
        <v>1.1613849495040278</v>
      </c>
      <c r="AA60" s="6">
        <f t="shared" si="26"/>
        <v>0.98132434478252151</v>
      </c>
      <c r="AB60" s="6">
        <f t="shared" si="27"/>
        <v>1.1834873512298432</v>
      </c>
      <c r="AC60" s="6">
        <f t="shared" si="28"/>
        <v>1</v>
      </c>
      <c r="AD60" s="484"/>
    </row>
    <row r="61" spans="1:30">
      <c r="A61" s="82">
        <v>1997</v>
      </c>
      <c r="B61" s="612">
        <f>TableUS1!D137</f>
        <v>9713.1508739424298</v>
      </c>
      <c r="C61" s="25">
        <f t="shared" si="29"/>
        <v>4.9877770878915539E-2</v>
      </c>
      <c r="D61" s="516">
        <f t="shared" si="2"/>
        <v>0.16635499660958075</v>
      </c>
      <c r="E61" s="505">
        <f>TableUS6c!J62</f>
        <v>0.73294803658665031</v>
      </c>
      <c r="F61" s="504">
        <f>(DataUS2!Q141+DataUS1!BU141)/DataUS1!B141</f>
        <v>1.2084180621605827E-2</v>
      </c>
      <c r="G61" s="566">
        <f t="shared" si="20"/>
        <v>2.5219017888898087E-2</v>
      </c>
      <c r="H61" s="504">
        <f t="shared" si="15"/>
        <v>0.13766422223741603</v>
      </c>
      <c r="I61" s="25">
        <f>DataUS2!AH141/DataUS2!ED141</f>
        <v>9.0471798382483635E-17</v>
      </c>
      <c r="J61" s="516">
        <f t="shared" si="3"/>
        <v>0.16635499660958075</v>
      </c>
      <c r="K61" s="506">
        <f t="shared" si="4"/>
        <v>0.73294803658665031</v>
      </c>
      <c r="L61" s="504">
        <f>DataUS2!Q141/DataUS1!B141</f>
        <v>-2.9531797277335341E-2</v>
      </c>
      <c r="M61" s="23">
        <f t="shared" si="19"/>
        <v>-3.4325858734131326E-2</v>
      </c>
      <c r="N61" s="23">
        <f t="shared" si="16"/>
        <v>0.20781425821410782</v>
      </c>
      <c r="O61" s="83">
        <f t="shared" si="6"/>
        <v>9.0471798382483635E-17</v>
      </c>
      <c r="P61" s="23"/>
      <c r="Q61" s="23">
        <f>DataUS2!ED141/((DataUS2!ED140+DataUS2!Q140)*(1+TableUS15a!C136))-1</f>
        <v>7.7009475498431845E-2</v>
      </c>
      <c r="R61" s="23">
        <f>(DataUS2!AX140/DataUS2!ED140)/(1+TableUS15a!C136)</f>
        <v>9.5919001639884829E-2</v>
      </c>
      <c r="S61" s="537"/>
      <c r="T61" s="24">
        <f>1+TableUS15a!$C136</f>
        <v>1.0229445506692161</v>
      </c>
      <c r="U61" s="24">
        <f t="shared" si="1"/>
        <v>1.0498777708789155</v>
      </c>
      <c r="V61" s="6">
        <f t="shared" si="21"/>
        <v>1.1663549966095808</v>
      </c>
      <c r="W61" s="6">
        <f t="shared" si="22"/>
        <v>1.025219017888898</v>
      </c>
      <c r="X61" s="6">
        <f t="shared" si="23"/>
        <v>1.137664222237416</v>
      </c>
      <c r="Y61" s="6">
        <f t="shared" si="24"/>
        <v>1</v>
      </c>
      <c r="Z61" s="24">
        <f t="shared" si="25"/>
        <v>1.1663549966095808</v>
      </c>
      <c r="AA61" s="6">
        <f t="shared" si="26"/>
        <v>0.9656741412658687</v>
      </c>
      <c r="AB61" s="6">
        <f t="shared" si="27"/>
        <v>1.2078142582141078</v>
      </c>
      <c r="AC61" s="6">
        <f t="shared" si="28"/>
        <v>1</v>
      </c>
      <c r="AD61" s="484"/>
    </row>
    <row r="62" spans="1:30">
      <c r="A62" s="82">
        <v>1998</v>
      </c>
      <c r="B62" s="612">
        <f>TableUS1!D138</f>
        <v>10213.672950738455</v>
      </c>
      <c r="C62" s="25">
        <f t="shared" si="29"/>
        <v>5.1530351303281208E-2</v>
      </c>
      <c r="D62" s="516">
        <f t="shared" si="2"/>
        <v>0.24375881208001182</v>
      </c>
      <c r="E62" s="505">
        <f>TableUS6c!J63</f>
        <v>0.86693701058797457</v>
      </c>
      <c r="F62" s="504">
        <f>(DataUS2!Q142+DataUS1!BU142)/DataUS1!B142</f>
        <v>-9.193627572197681E-3</v>
      </c>
      <c r="G62" s="566">
        <f t="shared" si="20"/>
        <v>1.6487090514468165E-2</v>
      </c>
      <c r="H62" s="504">
        <f t="shared" si="15"/>
        <v>0.2235854480458932</v>
      </c>
      <c r="I62" s="25">
        <f>DataUS2!AH142/DataUS2!ED142</f>
        <v>-1.2027126384170826E-16</v>
      </c>
      <c r="J62" s="516">
        <f t="shared" si="3"/>
        <v>0.24375881208001182</v>
      </c>
      <c r="K62" s="506">
        <f t="shared" si="4"/>
        <v>0.86693701058797457</v>
      </c>
      <c r="L62" s="504">
        <f>DataUS2!Q142/DataUS1!B142</f>
        <v>-3.6189258563696626E-2</v>
      </c>
      <c r="M62" s="23">
        <f t="shared" si="19"/>
        <v>-4.0291802151303048E-2</v>
      </c>
      <c r="N62" s="23">
        <f t="shared" si="16"/>
        <v>0.29597602153242919</v>
      </c>
      <c r="O62" s="83">
        <f t="shared" si="6"/>
        <v>-1.2027126384170826E-16</v>
      </c>
      <c r="P62" s="23"/>
      <c r="Q62" s="23">
        <f>DataUS2!ED142/((DataUS2!ED141+DataUS2!Q141)*(1+TableUS15a!C137))-1</f>
        <v>0.34635866280641037</v>
      </c>
      <c r="R62" s="23">
        <f>(DataUS2!AX141/DataUS2!ED141)/(1+TableUS15a!C137)</f>
        <v>0.34490851011944418</v>
      </c>
      <c r="S62" s="537"/>
      <c r="T62" s="24">
        <f>1+TableUS15a!$C137</f>
        <v>1.0155763239875388</v>
      </c>
      <c r="U62" s="24">
        <f t="shared" si="1"/>
        <v>1.0515303513032812</v>
      </c>
      <c r="V62" s="6">
        <f t="shared" si="21"/>
        <v>1.2437588120800118</v>
      </c>
      <c r="W62" s="6">
        <f t="shared" si="22"/>
        <v>1.0164870905144681</v>
      </c>
      <c r="X62" s="6">
        <f t="shared" si="23"/>
        <v>1.2235854480458932</v>
      </c>
      <c r="Y62" s="6">
        <f t="shared" si="24"/>
        <v>1</v>
      </c>
      <c r="Z62" s="24">
        <f t="shared" si="25"/>
        <v>1.2437588120800118</v>
      </c>
      <c r="AA62" s="6">
        <f t="shared" si="26"/>
        <v>0.95970819784869699</v>
      </c>
      <c r="AB62" s="6">
        <f t="shared" si="27"/>
        <v>1.2959760215324292</v>
      </c>
      <c r="AC62" s="6">
        <f t="shared" si="28"/>
        <v>1</v>
      </c>
      <c r="AD62" s="484"/>
    </row>
    <row r="63" spans="1:30">
      <c r="A63" s="84">
        <f t="shared" ref="A63:A71" si="30">A62+1</f>
        <v>1999</v>
      </c>
      <c r="B63" s="612">
        <f>TableUS1!D139</f>
        <v>10682.24420286958</v>
      </c>
      <c r="C63" s="25">
        <f t="shared" si="29"/>
        <v>4.5876860791518315E-2</v>
      </c>
      <c r="D63" s="516">
        <f t="shared" si="2"/>
        <v>0.247184553423061</v>
      </c>
      <c r="E63" s="505">
        <f>TableUS6c!J64</f>
        <v>1.0338028203222822</v>
      </c>
      <c r="F63" s="504">
        <f>(DataUS2!Q143+DataUS1!BU143)/DataUS1!B143</f>
        <v>1.2783360182765989E-2</v>
      </c>
      <c r="G63" s="566">
        <f t="shared" si="20"/>
        <v>-1.0604723826431604E-2</v>
      </c>
      <c r="H63" s="504">
        <f t="shared" si="15"/>
        <v>0.26055236310251906</v>
      </c>
      <c r="I63" s="25">
        <f>DataUS2!AH143/DataUS2!ED143</f>
        <v>6.4327121953656202E-17</v>
      </c>
      <c r="J63" s="516">
        <f t="shared" si="3"/>
        <v>0.247184553423061</v>
      </c>
      <c r="K63" s="506">
        <f t="shared" si="4"/>
        <v>1.0338028203222822</v>
      </c>
      <c r="L63" s="504">
        <f>DataUS2!Q143/DataUS1!B143</f>
        <v>-1.8335715332106844E-2</v>
      </c>
      <c r="M63" s="23">
        <f t="shared" si="19"/>
        <v>-4.1743815434932607E-2</v>
      </c>
      <c r="N63" s="23">
        <f t="shared" si="16"/>
        <v>0.30151474471216932</v>
      </c>
      <c r="O63" s="83">
        <f t="shared" si="6"/>
        <v>6.4327121953656202E-17</v>
      </c>
      <c r="P63" s="23"/>
      <c r="Q63" s="23">
        <f>DataUS2!ED143/((DataUS2!ED142+DataUS2!Q142)*(1+TableUS15a!C138))-1</f>
        <v>0.25424966651233771</v>
      </c>
      <c r="R63" s="23">
        <f>(DataUS2!AX142/DataUS2!ED142)/(1+TableUS15a!C138)</f>
        <v>0.26306193555006718</v>
      </c>
      <c r="S63" s="537"/>
      <c r="T63" s="24">
        <f>1+TableUS15a!$C138</f>
        <v>1.0220858895705522</v>
      </c>
      <c r="U63" s="24">
        <f t="shared" si="1"/>
        <v>1.0458768607915183</v>
      </c>
      <c r="V63" s="6">
        <f t="shared" si="21"/>
        <v>1.247184553423061</v>
      </c>
      <c r="W63" s="6">
        <f t="shared" si="22"/>
        <v>0.98939527617356837</v>
      </c>
      <c r="X63" s="6">
        <f t="shared" si="23"/>
        <v>1.2605523631025191</v>
      </c>
      <c r="Y63" s="6">
        <f t="shared" si="24"/>
        <v>0.99999999999999989</v>
      </c>
      <c r="Z63" s="24">
        <f t="shared" si="25"/>
        <v>1.247184553423061</v>
      </c>
      <c r="AA63" s="6">
        <f t="shared" si="26"/>
        <v>0.95825618456506745</v>
      </c>
      <c r="AB63" s="6">
        <f t="shared" si="27"/>
        <v>1.3015147447121693</v>
      </c>
      <c r="AC63" s="6">
        <f t="shared" si="28"/>
        <v>0.99999999999999989</v>
      </c>
      <c r="AD63" s="484"/>
    </row>
    <row r="64" spans="1:30">
      <c r="A64" s="111">
        <f t="shared" si="30"/>
        <v>2000</v>
      </c>
      <c r="B64" s="613">
        <f>TableUS1!D140</f>
        <v>11182.505361288508</v>
      </c>
      <c r="C64" s="515">
        <f t="shared" si="29"/>
        <v>4.68310917554704E-2</v>
      </c>
      <c r="D64" s="561">
        <f t="shared" si="2"/>
        <v>1.4833701257404019E-2</v>
      </c>
      <c r="E64" s="507">
        <f>TableUS6c!J65</f>
        <v>1.0022036513633406</v>
      </c>
      <c r="F64" s="562">
        <f>(DataUS2!Q144+DataUS1!BU144)/DataUS1!B144</f>
        <v>-5.159464239150105E-2</v>
      </c>
      <c r="G64" s="562">
        <f t="shared" si="20"/>
        <v>1.2365375612711955E-2</v>
      </c>
      <c r="H64" s="562">
        <f t="shared" si="15"/>
        <v>2.4381766743040156E-3</v>
      </c>
      <c r="I64" s="567">
        <f>DataUS2!AH144/DataUS2!ED144</f>
        <v>-1.0235567326034948E-8</v>
      </c>
      <c r="J64" s="579">
        <f t="shared" si="3"/>
        <v>1.4833701257404019E-2</v>
      </c>
      <c r="K64" s="608">
        <f t="shared" si="4"/>
        <v>1.0022036513633406</v>
      </c>
      <c r="L64" s="562">
        <f>DataUS2!Q144/DataUS1!B144</f>
        <v>-7.1313441298922586E-2</v>
      </c>
      <c r="M64" s="562">
        <f t="shared" si="19"/>
        <v>-1.7736182347027056E-2</v>
      </c>
      <c r="N64" s="611">
        <f t="shared" si="16"/>
        <v>3.3157979576458052E-2</v>
      </c>
      <c r="O64" s="629">
        <f t="shared" si="6"/>
        <v>-1.0235567326034948E-8</v>
      </c>
      <c r="P64" s="23"/>
      <c r="Q64" s="23">
        <f>DataUS2!ED144/((DataUS2!ED143+DataUS2!Q143)*(1+TableUS15a!C139))-1</f>
        <v>0.28462828418871133</v>
      </c>
      <c r="R64" s="23">
        <f>(DataUS2!AX143/DataUS2!ED143)/(1+TableUS15a!C139)</f>
        <v>0.31067783414348676</v>
      </c>
      <c r="S64" s="537"/>
      <c r="T64" s="24">
        <f>1+TableUS15a!$C139</f>
        <v>1.0336134453781514</v>
      </c>
      <c r="U64" s="24">
        <f t="shared" si="1"/>
        <v>1.0468310917554704</v>
      </c>
      <c r="V64" s="6">
        <f t="shared" si="21"/>
        <v>1.014833701257404</v>
      </c>
      <c r="W64" s="6">
        <f t="shared" si="22"/>
        <v>1.012365375612712</v>
      </c>
      <c r="X64" s="6">
        <f t="shared" si="23"/>
        <v>1.002438176674304</v>
      </c>
      <c r="Y64" s="6">
        <f t="shared" si="24"/>
        <v>1</v>
      </c>
      <c r="Z64" s="24">
        <f t="shared" si="25"/>
        <v>1.014833701257404</v>
      </c>
      <c r="AA64" s="6">
        <f t="shared" si="26"/>
        <v>0.98226381765297299</v>
      </c>
      <c r="AB64" s="6">
        <f t="shared" si="27"/>
        <v>1.0331579795764581</v>
      </c>
      <c r="AC64" s="6">
        <f t="shared" si="28"/>
        <v>1</v>
      </c>
      <c r="AD64" s="484"/>
    </row>
    <row r="65" spans="1:30">
      <c r="A65" s="84">
        <f t="shared" si="30"/>
        <v>2001</v>
      </c>
      <c r="B65" s="612">
        <f>TableUS1!D141</f>
        <v>11236.840503047604</v>
      </c>
      <c r="C65" s="25">
        <f t="shared" si="29"/>
        <v>4.8589417132938184E-3</v>
      </c>
      <c r="D65" s="516">
        <f t="shared" si="2"/>
        <v>-0.18257507982673216</v>
      </c>
      <c r="E65" s="505">
        <f>TableUS6c!J66</f>
        <v>0.81526491501010867</v>
      </c>
      <c r="F65" s="504">
        <f>(DataUS2!Q145+DataUS1!BU145)/DataUS1!B145</f>
        <v>-3.02916318734139E-2</v>
      </c>
      <c r="G65" s="566">
        <f t="shared" si="20"/>
        <v>-5.1481195784224741E-2</v>
      </c>
      <c r="H65" s="504">
        <f t="shared" si="15"/>
        <v>-0.13820904244917587</v>
      </c>
      <c r="I65" s="25">
        <f>DataUS2!AH145/DataUS2!ED145</f>
        <v>0</v>
      </c>
      <c r="J65" s="516">
        <f t="shared" si="3"/>
        <v>-0.18257507982673216</v>
      </c>
      <c r="K65" s="506">
        <f t="shared" si="4"/>
        <v>0.81526491501010867</v>
      </c>
      <c r="L65" s="504">
        <f>DataUS2!Q145/DataUS1!B145</f>
        <v>-5.3149193105002504E-2</v>
      </c>
      <c r="M65" s="23">
        <f t="shared" si="19"/>
        <v>-7.1156636879053325E-2</v>
      </c>
      <c r="N65" s="23">
        <f t="shared" si="16"/>
        <v>-0.1199539545682935</v>
      </c>
      <c r="O65" s="83">
        <f t="shared" si="6"/>
        <v>0</v>
      </c>
      <c r="P65" s="23"/>
      <c r="Q65" s="23">
        <f>DataUS2!ED145/((DataUS2!ED144+DataUS2!Q144)*(1+TableUS15a!C140))-1</f>
        <v>-0.13254867651856728</v>
      </c>
      <c r="R65" s="23">
        <f>(DataUS2!AX144/DataUS2!ED144)/(1+TableUS15a!C140)</f>
        <v>-9.8037430686792548E-2</v>
      </c>
      <c r="S65" s="537"/>
      <c r="T65" s="24">
        <f>1+TableUS15a!$C140</f>
        <v>1.0284552845528456</v>
      </c>
      <c r="U65" s="24">
        <f t="shared" si="1"/>
        <v>1.0048589417132938</v>
      </c>
      <c r="V65" s="6">
        <f t="shared" si="21"/>
        <v>0.81742492017326784</v>
      </c>
      <c r="W65" s="6">
        <f t="shared" si="22"/>
        <v>0.94851880421577528</v>
      </c>
      <c r="X65" s="6">
        <f t="shared" si="23"/>
        <v>0.86179095755082413</v>
      </c>
      <c r="Y65" s="6">
        <f t="shared" si="24"/>
        <v>0.99999998976443272</v>
      </c>
      <c r="Z65" s="24">
        <f t="shared" si="25"/>
        <v>0.81742492017326784</v>
      </c>
      <c r="AA65" s="6">
        <f t="shared" si="26"/>
        <v>0.92884336312094673</v>
      </c>
      <c r="AB65" s="6">
        <f t="shared" si="27"/>
        <v>0.8800460454317065</v>
      </c>
      <c r="AC65" s="6">
        <f t="shared" si="28"/>
        <v>0.99999998976443272</v>
      </c>
      <c r="AD65" s="484"/>
    </row>
    <row r="66" spans="1:30">
      <c r="A66" s="84">
        <f t="shared" si="30"/>
        <v>2002</v>
      </c>
      <c r="B66" s="612">
        <f>TableUS1!D142</f>
        <v>11326.641503943774</v>
      </c>
      <c r="C66" s="25">
        <f t="shared" si="29"/>
        <v>7.9916592988762414E-3</v>
      </c>
      <c r="D66" s="516">
        <f t="shared" si="2"/>
        <v>-0.21214331209114601</v>
      </c>
      <c r="E66" s="505">
        <f>TableUS6c!J67</f>
        <v>0.63721947476720919</v>
      </c>
      <c r="F66" s="504">
        <f>(DataUS2!Q146+DataUS1!BU146)/DataUS1!B146</f>
        <v>1.2570205874878173E-2</v>
      </c>
      <c r="G66" s="566">
        <f t="shared" si="20"/>
        <v>-3.7155569086446343E-2</v>
      </c>
      <c r="H66" s="504">
        <f t="shared" si="15"/>
        <v>-0.18174041141689945</v>
      </c>
      <c r="I66" s="25">
        <f>DataUS2!AH146/DataUS2!ED146</f>
        <v>1.1236453026480016E-16</v>
      </c>
      <c r="J66" s="516">
        <f t="shared" si="3"/>
        <v>-0.21214331209114601</v>
      </c>
      <c r="K66" s="506">
        <f t="shared" si="4"/>
        <v>0.63721947476720919</v>
      </c>
      <c r="L66" s="504">
        <f>DataUS2!Q146/DataUS1!B146</f>
        <v>-1.7253883560264222E-2</v>
      </c>
      <c r="M66" s="23">
        <f t="shared" si="19"/>
        <v>-6.519254309422047E-2</v>
      </c>
      <c r="N66" s="23">
        <f t="shared" si="16"/>
        <v>-0.15719896959672719</v>
      </c>
      <c r="O66" s="83">
        <f t="shared" si="6"/>
        <v>1.1236453026480016E-16</v>
      </c>
      <c r="P66" s="23"/>
      <c r="Q66" s="23">
        <f>DataUS2!ED146/((DataUS2!ED145+DataUS2!Q145)*(1+TableUS15a!C141))-1</f>
        <v>-0.12220681459210914</v>
      </c>
      <c r="R66" s="23">
        <f>(DataUS2!AX145/DataUS2!ED145)/(1+TableUS15a!C141)</f>
        <v>-0.10025260266453445</v>
      </c>
      <c r="S66" s="537"/>
      <c r="T66" s="24">
        <f>1+TableUS15a!$C141</f>
        <v>1.0158102766798416</v>
      </c>
      <c r="U66" s="24">
        <f t="shared" si="1"/>
        <v>1.0079916592988762</v>
      </c>
      <c r="V66" s="6">
        <f t="shared" si="21"/>
        <v>0.78785668790885399</v>
      </c>
      <c r="W66" s="6">
        <f t="shared" si="22"/>
        <v>0.96284443091355365</v>
      </c>
      <c r="X66" s="6">
        <f t="shared" si="23"/>
        <v>0.81825958858310055</v>
      </c>
      <c r="Y66" s="6">
        <f t="shared" si="24"/>
        <v>1</v>
      </c>
      <c r="Z66" s="24">
        <f t="shared" si="25"/>
        <v>0.78785668790885399</v>
      </c>
      <c r="AA66" s="6">
        <f t="shared" si="26"/>
        <v>0.93480745690577949</v>
      </c>
      <c r="AB66" s="6">
        <f t="shared" si="27"/>
        <v>0.84280103040327281</v>
      </c>
      <c r="AC66" s="6">
        <f t="shared" si="28"/>
        <v>1</v>
      </c>
      <c r="AD66" s="484"/>
    </row>
    <row r="67" spans="1:30">
      <c r="A67" s="84">
        <f t="shared" si="30"/>
        <v>2003</v>
      </c>
      <c r="B67" s="612">
        <f>TableUS1!D143</f>
        <v>11602.280805226535</v>
      </c>
      <c r="C67" s="25">
        <f t="shared" si="29"/>
        <v>2.4335483840182137E-2</v>
      </c>
      <c r="D67" s="516">
        <f t="shared" si="2"/>
        <v>-2.4020097312780209E-2</v>
      </c>
      <c r="E67" s="505">
        <f>TableUS6c!J68</f>
        <v>0.6071383943883113</v>
      </c>
      <c r="F67" s="504">
        <f>(DataUS2!Q147+DataUS1!BU147)/DataUS1!B147</f>
        <v>2.1077064178228553E-2</v>
      </c>
      <c r="G67" s="566">
        <f t="shared" si="20"/>
        <v>1.9726650506829466E-2</v>
      </c>
      <c r="H67" s="504">
        <f t="shared" si="15"/>
        <v>-4.2900465333397531E-2</v>
      </c>
      <c r="I67" s="25">
        <f>DataUS2!AH147/DataUS2!ED147</f>
        <v>0</v>
      </c>
      <c r="J67" s="516">
        <f t="shared" si="3"/>
        <v>-2.4020097312780209E-2</v>
      </c>
      <c r="K67" s="506">
        <f t="shared" si="4"/>
        <v>0.6071383943883113</v>
      </c>
      <c r="L67" s="504">
        <f>DataUS2!Q147/DataUS1!B147</f>
        <v>-1.0340598617402637E-2</v>
      </c>
      <c r="M67" s="23">
        <f t="shared" si="19"/>
        <v>-2.7076830265690573E-2</v>
      </c>
      <c r="N67" s="23">
        <f t="shared" si="16"/>
        <v>3.1418030200112135E-3</v>
      </c>
      <c r="O67" s="83">
        <f t="shared" si="6"/>
        <v>0</v>
      </c>
      <c r="P67" s="23"/>
      <c r="Q67" s="23">
        <f>DataUS2!ED147/((DataUS2!ED146+DataUS2!Q146)*(1+TableUS15a!C142))-1</f>
        <v>-0.24312630983256167</v>
      </c>
      <c r="R67" s="23">
        <f>(DataUS2!AX146/DataUS2!ED146)/(1+TableUS15a!C142)</f>
        <v>-0.21559431260515993</v>
      </c>
      <c r="S67" s="537"/>
      <c r="T67" s="24">
        <f>1+TableUS15a!$C142</f>
        <v>1.0227904391328517</v>
      </c>
      <c r="U67" s="24">
        <f t="shared" si="1"/>
        <v>1.0243354838401821</v>
      </c>
      <c r="V67" s="6">
        <f t="shared" si="21"/>
        <v>0.97597990268721979</v>
      </c>
      <c r="W67" s="6">
        <f t="shared" si="22"/>
        <v>1.0197266505068294</v>
      </c>
      <c r="X67" s="6">
        <f t="shared" si="23"/>
        <v>0.95709953466660247</v>
      </c>
      <c r="Y67" s="6">
        <f t="shared" si="24"/>
        <v>1.0000000000000002</v>
      </c>
      <c r="Z67" s="24">
        <f t="shared" si="25"/>
        <v>0.97597990268721979</v>
      </c>
      <c r="AA67" s="6">
        <f t="shared" si="26"/>
        <v>0.97292316973430948</v>
      </c>
      <c r="AB67" s="6">
        <f t="shared" si="27"/>
        <v>1.0031418030200112</v>
      </c>
      <c r="AC67" s="6">
        <f t="shared" si="28"/>
        <v>1.0000000000000002</v>
      </c>
      <c r="AD67" s="484"/>
    </row>
    <row r="68" spans="1:30">
      <c r="A68" s="84">
        <f t="shared" si="30"/>
        <v>2004</v>
      </c>
      <c r="B68" s="612">
        <f>TableUS1!D144</f>
        <v>12080.214763209555</v>
      </c>
      <c r="C68" s="25">
        <f t="shared" si="29"/>
        <v>4.1193103839352263E-2</v>
      </c>
      <c r="D68" s="516">
        <f t="shared" si="2"/>
        <v>0.16167979260197329</v>
      </c>
      <c r="E68" s="505">
        <f>TableUS6c!J69</f>
        <v>0.67739634605045429</v>
      </c>
      <c r="F68" s="504">
        <f>(DataUS2!Q148+DataUS1!BU148)/DataUS1!B148</f>
        <v>1.1444397923363495E-2</v>
      </c>
      <c r="G68" s="566">
        <f t="shared" si="20"/>
        <v>3.4715419701736347E-2</v>
      </c>
      <c r="H68" s="504">
        <f t="shared" si="15"/>
        <v>0.12270463016472233</v>
      </c>
      <c r="I68" s="25">
        <f>DataUS2!AH148/DataUS2!ED148</f>
        <v>-1.0049607321299942E-16</v>
      </c>
      <c r="J68" s="516">
        <f t="shared" si="3"/>
        <v>0.16167979260197329</v>
      </c>
      <c r="K68" s="506">
        <f t="shared" si="4"/>
        <v>0.67739634605045429</v>
      </c>
      <c r="L68" s="504">
        <f>DataUS2!Q148/DataUS1!B148</f>
        <v>-2.56261276819982E-2</v>
      </c>
      <c r="M68" s="23">
        <f t="shared" si="19"/>
        <v>-1.703169938350009E-2</v>
      </c>
      <c r="N68" s="23">
        <f t="shared" si="16"/>
        <v>0.18180799103428757</v>
      </c>
      <c r="O68" s="83">
        <f t="shared" si="6"/>
        <v>-1.0049607321299942E-16</v>
      </c>
      <c r="P68" s="23"/>
      <c r="Q68" s="23">
        <f>DataUS2!ED148/((DataUS2!ED147+DataUS2!Q147)*(1+TableUS15a!C143))-1</f>
        <v>0.30676915685785566</v>
      </c>
      <c r="R68" s="23">
        <f>(DataUS2!AX147/DataUS2!ED147)/(1+TableUS15a!C143)</f>
        <v>0.3261493830781203</v>
      </c>
      <c r="S68" s="537"/>
      <c r="T68" s="24">
        <f>1+TableUS15a!$C143</f>
        <v>1.0266304347826087</v>
      </c>
      <c r="U68" s="24">
        <f t="shared" si="1"/>
        <v>1.0411931038393523</v>
      </c>
      <c r="V68" s="6">
        <f t="shared" si="21"/>
        <v>1.1616797926019733</v>
      </c>
      <c r="W68" s="6">
        <f t="shared" si="22"/>
        <v>1.0347154197017363</v>
      </c>
      <c r="X68" s="6">
        <f t="shared" si="23"/>
        <v>1.1227046301647223</v>
      </c>
      <c r="Y68" s="6">
        <f t="shared" si="24"/>
        <v>1</v>
      </c>
      <c r="Z68" s="24">
        <f t="shared" si="25"/>
        <v>1.1616797926019733</v>
      </c>
      <c r="AA68" s="6">
        <f t="shared" si="26"/>
        <v>0.98296830061649987</v>
      </c>
      <c r="AB68" s="6">
        <f t="shared" si="27"/>
        <v>1.1818079910342876</v>
      </c>
      <c r="AC68" s="6">
        <f t="shared" si="28"/>
        <v>1</v>
      </c>
      <c r="AD68" s="484"/>
    </row>
    <row r="69" spans="1:30">
      <c r="A69" s="84">
        <f t="shared" si="30"/>
        <v>2005</v>
      </c>
      <c r="B69" s="612">
        <f>TableUS1!D145</f>
        <v>12513.045841856001</v>
      </c>
      <c r="C69" s="25">
        <f t="shared" si="29"/>
        <v>3.5829750309128494E-2</v>
      </c>
      <c r="D69" s="516">
        <f t="shared" si="2"/>
        <v>5.6391956304788993E-2</v>
      </c>
      <c r="E69" s="505">
        <f>TableUS6c!J70</f>
        <v>0.69084330797063509</v>
      </c>
      <c r="F69" s="504">
        <f>(DataUS2!Q149+DataUS1!BU149)/DataUS1!B149</f>
        <v>1.0105069203298376E-2</v>
      </c>
      <c r="G69" s="566">
        <f t="shared" si="20"/>
        <v>1.6894685054163382E-2</v>
      </c>
      <c r="H69" s="504">
        <f t="shared" si="15"/>
        <v>3.8841063712042212E-2</v>
      </c>
      <c r="I69" s="25">
        <f>DataUS2!AH149/DataUS2!ED149</f>
        <v>0</v>
      </c>
      <c r="J69" s="516">
        <f t="shared" si="3"/>
        <v>5.6391956304788993E-2</v>
      </c>
      <c r="K69" s="506">
        <f t="shared" si="4"/>
        <v>0.69084330797063509</v>
      </c>
      <c r="L69" s="504">
        <f>DataUS2!Q149/DataUS1!B149</f>
        <v>-3.3037397736144038E-2</v>
      </c>
      <c r="M69" s="23">
        <f t="shared" si="19"/>
        <v>-3.7830330546379264E-2</v>
      </c>
      <c r="N69" s="23">
        <f t="shared" si="16"/>
        <v>9.7926893605650323E-2</v>
      </c>
      <c r="O69" s="83">
        <f t="shared" si="6"/>
        <v>0</v>
      </c>
      <c r="P69" s="23"/>
      <c r="Q69" s="23">
        <f>DataUS2!ED149/((DataUS2!ED148+DataUS2!Q148)*(1+TableUS15a!C144))-1</f>
        <v>0.11063575559226924</v>
      </c>
      <c r="R69" s="23">
        <f>(DataUS2!AX148/DataUS2!ED148)/(1+TableUS15a!C144)</f>
        <v>0.13770246329993802</v>
      </c>
      <c r="S69" s="537"/>
      <c r="T69" s="24">
        <f>1+TableUS15a!$C144</f>
        <v>1.0338803599788247</v>
      </c>
      <c r="U69" s="24">
        <f t="shared" si="1"/>
        <v>1.0358297503091285</v>
      </c>
      <c r="V69" s="6">
        <f t="shared" si="21"/>
        <v>1.056391956304789</v>
      </c>
      <c r="W69" s="6">
        <f t="shared" si="22"/>
        <v>1.0168946850541634</v>
      </c>
      <c r="X69" s="6">
        <f t="shared" si="23"/>
        <v>1.0388410637120422</v>
      </c>
      <c r="Y69" s="6">
        <f t="shared" si="24"/>
        <v>0.99999999999999989</v>
      </c>
      <c r="Z69" s="24">
        <f t="shared" si="25"/>
        <v>1.056391956304789</v>
      </c>
      <c r="AA69" s="6">
        <f t="shared" si="26"/>
        <v>0.9621696694536207</v>
      </c>
      <c r="AB69" s="6">
        <f t="shared" si="27"/>
        <v>1.0979268936056503</v>
      </c>
      <c r="AC69" s="6">
        <f t="shared" si="28"/>
        <v>0.99999999999999989</v>
      </c>
      <c r="AD69" s="484"/>
    </row>
    <row r="70" spans="1:30">
      <c r="A70" s="84">
        <f t="shared" si="30"/>
        <v>2006</v>
      </c>
      <c r="B70" s="612">
        <f>TableUS1!D146</f>
        <v>12935.748006563921</v>
      </c>
      <c r="C70" s="25">
        <f t="shared" si="29"/>
        <v>3.3780917136416511E-2</v>
      </c>
      <c r="D70" s="516">
        <f t="shared" si="2"/>
        <v>0.10301351590100372</v>
      </c>
      <c r="E70" s="505">
        <f>TableUS6c!J71</f>
        <v>0.73710927860048336</v>
      </c>
      <c r="F70" s="504">
        <f>(DataUS2!Q150+DataUS1!BU150)/DataUS1!B150</f>
        <v>-1.2862958234866287E-2</v>
      </c>
      <c r="G70" s="566">
        <f t="shared" si="20"/>
        <v>1.4627150739843166E-2</v>
      </c>
      <c r="H70" s="504">
        <f t="shared" si="15"/>
        <v>8.7112162430022844E-2</v>
      </c>
      <c r="I70" s="25">
        <f>DataUS2!AH150/DataUS2!ED150</f>
        <v>0</v>
      </c>
      <c r="J70" s="516">
        <f t="shared" si="3"/>
        <v>0.10301351590100372</v>
      </c>
      <c r="K70" s="506">
        <f t="shared" si="4"/>
        <v>0.73710927860048336</v>
      </c>
      <c r="L70" s="504">
        <f>DataUS2!Q150/DataUS1!B150</f>
        <v>-4.8625338725777588E-2</v>
      </c>
      <c r="M70" s="23">
        <f t="shared" si="19"/>
        <v>-4.7821839417091554E-2</v>
      </c>
      <c r="N70" s="23">
        <f t="shared" si="16"/>
        <v>0.15841085372694974</v>
      </c>
      <c r="O70" s="83">
        <f t="shared" si="6"/>
        <v>0</v>
      </c>
      <c r="P70" s="23"/>
      <c r="Q70" s="23">
        <f>DataUS2!ED150/((DataUS2!ED149+DataUS2!Q149)*(1+TableUS15a!C145))-1</f>
        <v>0.10245556128074251</v>
      </c>
      <c r="R70" s="23">
        <f>(DataUS2!AX149/DataUS2!ED149)/(1+TableUS15a!C145)</f>
        <v>0.12705133525552575</v>
      </c>
      <c r="S70" s="537"/>
      <c r="T70" s="24">
        <f>1+TableUS15a!$C145</f>
        <v>1.0322580645161288</v>
      </c>
      <c r="U70" s="24">
        <f t="shared" si="1"/>
        <v>1.0337809171364165</v>
      </c>
      <c r="V70" s="6">
        <f t="shared" si="21"/>
        <v>1.1030135159010037</v>
      </c>
      <c r="W70" s="6">
        <f t="shared" si="22"/>
        <v>1.0146271507398432</v>
      </c>
      <c r="X70" s="6">
        <f t="shared" si="23"/>
        <v>1.0871121624300228</v>
      </c>
      <c r="Y70" s="6">
        <f t="shared" si="24"/>
        <v>1</v>
      </c>
      <c r="Z70" s="24">
        <f t="shared" si="25"/>
        <v>1.1030135159010037</v>
      </c>
      <c r="AA70" s="6">
        <f t="shared" si="26"/>
        <v>0.95217816058290849</v>
      </c>
      <c r="AB70" s="6">
        <f t="shared" si="27"/>
        <v>1.1584108537269497</v>
      </c>
      <c r="AC70" s="6">
        <f t="shared" si="28"/>
        <v>1</v>
      </c>
      <c r="AD70" s="484"/>
    </row>
    <row r="71" spans="1:30">
      <c r="A71" s="84">
        <f t="shared" si="30"/>
        <v>2007</v>
      </c>
      <c r="B71" s="612">
        <f>TableUS1!D147</f>
        <v>12952.485438014817</v>
      </c>
      <c r="C71" s="25">
        <f t="shared" si="29"/>
        <v>1.2938897265470928E-3</v>
      </c>
      <c r="D71" s="516">
        <f t="shared" si="2"/>
        <v>5.5847006308492819E-2</v>
      </c>
      <c r="E71" s="505">
        <f>TableUS6c!J72</f>
        <v>0.77726892485589782</v>
      </c>
      <c r="F71" s="504">
        <f>(DataUS2!Q151+DataUS1!BU151)/DataUS1!B151</f>
        <v>-4.6564145686553753E-2</v>
      </c>
      <c r="G71" s="566">
        <f t="shared" si="20"/>
        <v>-1.7450544455618052E-2</v>
      </c>
      <c r="H71" s="504">
        <f t="shared" si="15"/>
        <v>7.4599350038314638E-2</v>
      </c>
      <c r="I71" s="25">
        <f>DataUS2!AH151/DataUS2!ED151</f>
        <v>0</v>
      </c>
      <c r="J71" s="516">
        <f t="shared" si="3"/>
        <v>5.5847006308492819E-2</v>
      </c>
      <c r="K71" s="506">
        <f t="shared" si="4"/>
        <v>0.77726892485589782</v>
      </c>
      <c r="L71" s="504">
        <f>DataUS2!Q151/DataUS1!B151</f>
        <v>-6.8399389759399923E-2</v>
      </c>
      <c r="M71" s="23">
        <f t="shared" si="19"/>
        <v>-6.5967611774064711E-2</v>
      </c>
      <c r="N71" s="23">
        <f t="shared" si="16"/>
        <v>0.13041798080891764</v>
      </c>
      <c r="O71" s="83">
        <f t="shared" si="6"/>
        <v>0</v>
      </c>
      <c r="P71" s="23"/>
      <c r="Q71" s="23">
        <f>DataUS2!ED151/((DataUS2!ED150+DataUS2!Q150)*(1+TableUS15a!C146))-1</f>
        <v>0.24889151414670607</v>
      </c>
      <c r="R71" s="23">
        <f>(DataUS2!AX150/DataUS2!ED150)/(1+TableUS15a!C146)</f>
        <v>0.25659120545709141</v>
      </c>
      <c r="S71" s="537"/>
      <c r="T71" s="24">
        <f>1+TableUS15a!$C146</f>
        <v>1.0284821428571431</v>
      </c>
      <c r="U71" s="24">
        <f t="shared" si="1"/>
        <v>1.0012938897265471</v>
      </c>
      <c r="V71" s="6">
        <f t="shared" si="21"/>
        <v>1.0558470063084928</v>
      </c>
      <c r="W71" s="6">
        <f t="shared" si="22"/>
        <v>0.982549455544382</v>
      </c>
      <c r="X71" s="6">
        <f t="shared" si="23"/>
        <v>1.0745993500383146</v>
      </c>
      <c r="Y71" s="6">
        <f t="shared" si="24"/>
        <v>1</v>
      </c>
      <c r="Z71" s="24">
        <f t="shared" si="25"/>
        <v>1.0558470063084928</v>
      </c>
      <c r="AA71" s="6">
        <f t="shared" si="26"/>
        <v>0.93403238822593526</v>
      </c>
      <c r="AB71" s="6">
        <f t="shared" si="27"/>
        <v>1.1304179808089176</v>
      </c>
      <c r="AC71" s="6">
        <f t="shared" si="28"/>
        <v>1</v>
      </c>
      <c r="AD71" s="484"/>
    </row>
    <row r="72" spans="1:30">
      <c r="A72" s="84">
        <v>2008</v>
      </c>
      <c r="B72" s="612">
        <f>TableUS1!D148</f>
        <v>12836.525529829993</v>
      </c>
      <c r="C72" s="25">
        <f t="shared" si="29"/>
        <v>-8.9527148082706454E-3</v>
      </c>
      <c r="D72" s="516">
        <f t="shared" si="2"/>
        <v>-0.21992577421941117</v>
      </c>
      <c r="E72" s="505">
        <f>TableUS6c!J73</f>
        <v>0.61180476839001097</v>
      </c>
      <c r="F72" s="504">
        <f>(DataUS2!Q152+DataUS1!BU152)/DataUS1!B152</f>
        <v>3.5314219983950141E-3</v>
      </c>
      <c r="G72" s="566">
        <f t="shared" si="20"/>
        <v>-5.9907381084592488E-2</v>
      </c>
      <c r="H72" s="504">
        <f t="shared" si="15"/>
        <v>-0.17021556165331153</v>
      </c>
      <c r="I72" s="25">
        <f>DataUS2!AH152/DataUS2!ED152</f>
        <v>-1.0387428442461149E-8</v>
      </c>
      <c r="J72" s="516">
        <f t="shared" si="3"/>
        <v>-0.21992577421941117</v>
      </c>
      <c r="K72" s="506">
        <f t="shared" si="4"/>
        <v>0.61180476839001097</v>
      </c>
      <c r="L72" s="504">
        <f>DataUS2!Q152/DataUS1!B152</f>
        <v>-8.9499337165081221E-3</v>
      </c>
      <c r="M72" s="23">
        <f t="shared" si="19"/>
        <v>-8.7999645389246539E-2</v>
      </c>
      <c r="N72" s="23">
        <f t="shared" si="16"/>
        <v>-0.14465578676937185</v>
      </c>
      <c r="O72" s="83">
        <f t="shared" si="6"/>
        <v>-1.0387428442461149E-8</v>
      </c>
      <c r="P72" s="23"/>
      <c r="Q72" s="23">
        <f>DataUS2!ED152/((DataUS2!ED151+DataUS2!Q151)*(1+TableUS15a!C147))-1</f>
        <v>5.4034687059414832E-2</v>
      </c>
      <c r="R72" s="23">
        <f>(DataUS2!AX151/DataUS2!ED151)/(1+TableUS15a!C147)</f>
        <v>8.3008513122818484E-2</v>
      </c>
      <c r="S72" s="537"/>
      <c r="T72" s="24">
        <f>1+TableUS15a!$C147</f>
        <v>1.0383955011526851</v>
      </c>
      <c r="U72" s="24">
        <f t="shared" si="1"/>
        <v>0.99104728519172935</v>
      </c>
      <c r="V72" s="6">
        <f t="shared" si="21"/>
        <v>0.78007422578058883</v>
      </c>
      <c r="W72" s="6">
        <f t="shared" si="22"/>
        <v>0.94009261891540752</v>
      </c>
      <c r="X72" s="6">
        <f t="shared" si="23"/>
        <v>0.82978443834668847</v>
      </c>
      <c r="Y72" s="6">
        <f t="shared" si="24"/>
        <v>1</v>
      </c>
      <c r="Z72" s="24">
        <f t="shared" si="25"/>
        <v>0.78007422578058883</v>
      </c>
      <c r="AA72" s="6">
        <f t="shared" si="26"/>
        <v>0.91200035461075346</v>
      </c>
      <c r="AB72" s="6">
        <f t="shared" si="27"/>
        <v>0.85534421323062815</v>
      </c>
      <c r="AC72" s="6">
        <f t="shared" si="28"/>
        <v>1</v>
      </c>
      <c r="AD72" s="484"/>
    </row>
    <row r="73" spans="1:30">
      <c r="A73" s="84">
        <v>2009</v>
      </c>
      <c r="B73" s="612">
        <f>TableUS1!D149</f>
        <v>12365.765500241505</v>
      </c>
      <c r="C73" s="25">
        <f t="shared" si="29"/>
        <v>-3.6673477452642267E-2</v>
      </c>
      <c r="D73" s="516">
        <f t="shared" si="2"/>
        <v>-0.15198497422150603</v>
      </c>
      <c r="E73" s="505">
        <f>TableUS6c!J74</f>
        <v>0.53857090435517951</v>
      </c>
      <c r="F73" s="504">
        <f>(DataUS2!Q153+DataUS1!BU153)/DataUS1!B153</f>
        <v>3.2344546890716967E-2</v>
      </c>
      <c r="G73" s="566">
        <f t="shared" si="20"/>
        <v>5.7721387293010054E-3</v>
      </c>
      <c r="H73" s="504">
        <f t="shared" si="15"/>
        <v>-0.15685173417253628</v>
      </c>
      <c r="I73" s="25">
        <f>DataUS2!AH153/DataUS2!ED153</f>
        <v>1.7425169147612048E-8</v>
      </c>
      <c r="J73" s="516">
        <f t="shared" si="3"/>
        <v>-0.15198497422150603</v>
      </c>
      <c r="K73" s="506">
        <f t="shared" si="4"/>
        <v>0.53857090435517951</v>
      </c>
      <c r="L73" s="504">
        <f>DataUS2!Q153/DataUS1!B153</f>
        <v>9.0970321355662003E-3</v>
      </c>
      <c r="M73" s="23">
        <f>L72/K72</f>
        <v>-1.4628741354959091E-2</v>
      </c>
      <c r="N73" s="23">
        <f t="shared" si="16"/>
        <v>-0.13939540335967027</v>
      </c>
      <c r="O73" s="83">
        <f t="shared" si="6"/>
        <v>1.7425169147612048E-8</v>
      </c>
      <c r="P73" s="23"/>
      <c r="Q73" s="23">
        <f>DataUS2!ED153/((DataUS2!ED152+DataUS2!Q152)*(1+TableUS15a!C148))-1</f>
        <v>-0.39468844950090343</v>
      </c>
      <c r="R73" s="23">
        <f>(DataUS2!AX152/DataUS2!ED152)/(1+TableUS15a!C148)</f>
        <v>-0.39360941034201585</v>
      </c>
      <c r="S73" s="537"/>
      <c r="T73" s="24">
        <f>1+TableUS15a!$C148</f>
        <v>0.99644222328532339</v>
      </c>
      <c r="U73" s="24">
        <f>1+$C73</f>
        <v>0.96332652254735773</v>
      </c>
      <c r="V73" s="6">
        <f t="shared" si="21"/>
        <v>0.84801502577849397</v>
      </c>
      <c r="W73" s="6">
        <f t="shared" si="22"/>
        <v>1.005772138729301</v>
      </c>
      <c r="X73" s="6">
        <f t="shared" si="23"/>
        <v>0.84314826582746372</v>
      </c>
      <c r="Y73" s="6">
        <f t="shared" si="24"/>
        <v>0.99999998961257153</v>
      </c>
      <c r="Z73" s="24">
        <f t="shared" si="25"/>
        <v>0.84801502577849397</v>
      </c>
      <c r="AA73" s="6">
        <f t="shared" si="26"/>
        <v>0.98537125864504094</v>
      </c>
      <c r="AB73" s="6">
        <f t="shared" si="27"/>
        <v>0.86060459664032973</v>
      </c>
      <c r="AC73" s="6">
        <f t="shared" si="28"/>
        <v>0.99999998961257153</v>
      </c>
      <c r="AD73" s="484"/>
    </row>
    <row r="74" spans="1:30">
      <c r="A74" s="114">
        <v>2010</v>
      </c>
      <c r="B74" s="613">
        <f>TableUS1!D150</f>
        <v>12821.625300000002</v>
      </c>
      <c r="C74" s="567">
        <f t="shared" si="29"/>
        <v>3.6864664767384925E-2</v>
      </c>
      <c r="D74" s="611">
        <f t="shared" si="2"/>
        <v>0.17639730464904679</v>
      </c>
      <c r="E74" s="507">
        <f>TableUS6c!J75</f>
        <v>0.61104730614768465</v>
      </c>
      <c r="F74" s="562">
        <f>(DataUS2!Q154+DataUS1!BU154)/DataUS1!B154</f>
        <v>3.0072536903726247E-2</v>
      </c>
      <c r="G74" s="578">
        <f t="shared" si="20"/>
        <v>6.0056246316244032E-2</v>
      </c>
      <c r="H74" s="562">
        <f t="shared" si="15"/>
        <v>0.10974987246023304</v>
      </c>
      <c r="I74" s="567">
        <f>DataUS2!AH154/DataUS2!ED154</f>
        <v>9.9466354854545557E-17</v>
      </c>
      <c r="J74" s="611">
        <f t="shared" si="3"/>
        <v>0.17639730464904679</v>
      </c>
      <c r="K74" s="608">
        <f t="shared" si="4"/>
        <v>0.61104730614768465</v>
      </c>
      <c r="L74" s="562">
        <f>DataUS2!Q154/DataUS1!B154</f>
        <v>-7.0142121529631661E-3</v>
      </c>
      <c r="M74" s="611">
        <f>L73/K73</f>
        <v>1.6891057541361058E-2</v>
      </c>
      <c r="N74" s="611">
        <f t="shared" si="16"/>
        <v>0.15685675021512968</v>
      </c>
      <c r="O74" s="629">
        <f t="shared" si="6"/>
        <v>9.9466354854545557E-17</v>
      </c>
      <c r="P74" s="23"/>
      <c r="Q74" s="23">
        <f>DataUS2!ED154/((DataUS2!ED153+DataUS2!Q153)*(1+TableUS15a!C149))-1</f>
        <v>0.2494615532761959</v>
      </c>
      <c r="R74" s="23">
        <f>(DataUS2!AX153/DataUS2!ED153)/(1+TableUS15a!C149)</f>
        <v>0.27074660126222372</v>
      </c>
      <c r="S74" s="537"/>
      <c r="T74" s="24">
        <f>1+TableUS15a!$C149</f>
        <v>1.0164027650242149</v>
      </c>
      <c r="U74" s="24">
        <f>1+$C74</f>
        <v>1.0368646647673849</v>
      </c>
      <c r="V74" s="6">
        <f t="shared" si="21"/>
        <v>1.1763973046490468</v>
      </c>
      <c r="W74" s="6">
        <f t="shared" si="22"/>
        <v>1.060056246316244</v>
      </c>
      <c r="X74" s="6">
        <f t="shared" si="23"/>
        <v>1.109749872460233</v>
      </c>
      <c r="Y74" s="6">
        <f t="shared" si="24"/>
        <v>1.0000000174251691</v>
      </c>
      <c r="Z74" s="24">
        <f t="shared" si="25"/>
        <v>1.1763973046490468</v>
      </c>
      <c r="AA74" s="6">
        <f t="shared" si="26"/>
        <v>1.016891057541361</v>
      </c>
      <c r="AB74" s="6">
        <f t="shared" si="27"/>
        <v>1.1568567502151297</v>
      </c>
      <c r="AC74" s="6">
        <f t="shared" si="28"/>
        <v>1.0000000174251691</v>
      </c>
      <c r="AD74" s="484"/>
    </row>
    <row r="75" spans="1:30">
      <c r="A75" s="82">
        <v>2011</v>
      </c>
      <c r="B75" s="612" t="e">
        <f>TableUS1!#REF!</f>
        <v>#REF!</v>
      </c>
      <c r="C75" s="514" t="e">
        <f t="shared" si="29"/>
        <v>#REF!</v>
      </c>
      <c r="D75" s="504" t="e">
        <f>(1+C75)*(E75/E74)-1</f>
        <v>#REF!</v>
      </c>
      <c r="E75" s="505" t="e">
        <f>TableUS6c!#REF!</f>
        <v>#REF!</v>
      </c>
      <c r="F75" s="504"/>
      <c r="G75" s="566">
        <f t="shared" si="20"/>
        <v>4.9214744261482736E-2</v>
      </c>
      <c r="H75" s="504" t="e">
        <f t="shared" si="15"/>
        <v>#REF!</v>
      </c>
      <c r="I75" s="25"/>
      <c r="J75" s="23" t="e">
        <f>(1+C75)*(K75/K74)-1</f>
        <v>#REF!</v>
      </c>
      <c r="K75" s="506" t="e">
        <f>E75</f>
        <v>#REF!</v>
      </c>
      <c r="L75" s="504"/>
      <c r="M75" s="23">
        <f>L74/K74</f>
        <v>-1.1479000205702394E-2</v>
      </c>
      <c r="N75" s="23" t="e">
        <f t="shared" si="16"/>
        <v>#REF!</v>
      </c>
      <c r="O75" s="630"/>
      <c r="Q75" s="23">
        <f>DataUS2!ED155/((DataUS2!ED154+DataUS2!Q154)*(1+TableUS15a!C150))-1</f>
        <v>0.10069331530006043</v>
      </c>
      <c r="R75" s="23">
        <f>(DataUS2!AX154/DataUS2!ED154)/(1+TableUS15a!C150)</f>
        <v>0.1188448799054098</v>
      </c>
      <c r="S75" s="537"/>
      <c r="T75" s="24">
        <f>1+TableUS15a!$C150</f>
        <v>1.02</v>
      </c>
      <c r="U75" s="24" t="e">
        <f>1+$C75</f>
        <v>#REF!</v>
      </c>
      <c r="V75" s="6" t="e">
        <f t="shared" si="21"/>
        <v>#REF!</v>
      </c>
      <c r="W75" s="6">
        <f t="shared" si="22"/>
        <v>1.0492147442614828</v>
      </c>
      <c r="X75" s="6" t="e">
        <f t="shared" si="23"/>
        <v>#REF!</v>
      </c>
      <c r="Y75" s="6">
        <f t="shared" si="24"/>
        <v>1</v>
      </c>
      <c r="Z75" s="24" t="e">
        <f t="shared" si="25"/>
        <v>#REF!</v>
      </c>
      <c r="AA75" s="6">
        <f t="shared" si="26"/>
        <v>0.98852099979429764</v>
      </c>
      <c r="AB75" s="6" t="e">
        <f t="shared" si="27"/>
        <v>#REF!</v>
      </c>
      <c r="AC75" s="6">
        <f t="shared" si="28"/>
        <v>1</v>
      </c>
    </row>
    <row r="76" spans="1:30">
      <c r="A76" s="84"/>
      <c r="B76" s="615"/>
      <c r="C76" s="514"/>
      <c r="D76" s="516"/>
      <c r="E76" s="498"/>
      <c r="F76" s="498"/>
      <c r="G76" s="566"/>
      <c r="H76" s="26"/>
      <c r="I76" s="460"/>
      <c r="J76" s="517"/>
      <c r="K76" s="499"/>
      <c r="L76" s="33"/>
      <c r="M76" s="23"/>
      <c r="N76" s="23"/>
      <c r="O76" s="80"/>
      <c r="S76" s="15"/>
      <c r="T76" s="15"/>
      <c r="U76" s="15"/>
      <c r="X76" s="5"/>
      <c r="Z76" s="15"/>
    </row>
    <row r="77" spans="1:30">
      <c r="A77" s="84"/>
      <c r="B77" s="615"/>
      <c r="C77" s="514"/>
      <c r="D77" s="516"/>
      <c r="E77" s="498"/>
      <c r="F77" s="498"/>
      <c r="G77" s="566"/>
      <c r="H77" s="26"/>
      <c r="I77" s="460"/>
      <c r="J77" s="517"/>
      <c r="K77" s="23"/>
      <c r="L77" s="33"/>
      <c r="M77" s="23"/>
      <c r="N77" s="23"/>
      <c r="O77" s="80"/>
      <c r="S77" s="15"/>
      <c r="T77" s="15"/>
      <c r="U77" s="15"/>
      <c r="X77" s="5"/>
      <c r="Z77" s="15"/>
    </row>
    <row r="78" spans="1:30">
      <c r="A78" s="84"/>
      <c r="B78" s="615"/>
      <c r="C78" s="514"/>
      <c r="D78" s="516"/>
      <c r="E78" s="498"/>
      <c r="F78" s="498"/>
      <c r="G78" s="566"/>
      <c r="H78" s="26"/>
      <c r="I78" s="460"/>
      <c r="J78" s="517"/>
      <c r="K78" s="23"/>
      <c r="L78" s="33"/>
      <c r="M78" s="23"/>
      <c r="N78" s="23"/>
      <c r="O78" s="80"/>
      <c r="S78" s="15"/>
      <c r="T78" s="15"/>
      <c r="U78" s="15"/>
      <c r="X78" s="5"/>
      <c r="Z78" s="15"/>
    </row>
    <row r="79" spans="1:30">
      <c r="A79" s="84"/>
      <c r="B79" s="580" t="s">
        <v>427</v>
      </c>
      <c r="C79" s="10" t="s">
        <v>914</v>
      </c>
      <c r="D79" s="517" t="s">
        <v>425</v>
      </c>
      <c r="E79" s="41"/>
      <c r="F79" s="33" t="s">
        <v>637</v>
      </c>
      <c r="G79" s="552" t="s">
        <v>426</v>
      </c>
      <c r="H79" s="552" t="s">
        <v>949</v>
      </c>
      <c r="I79" s="468" t="s">
        <v>259</v>
      </c>
      <c r="J79" s="517" t="s">
        <v>425</v>
      </c>
      <c r="K79" s="41"/>
      <c r="L79" s="33" t="s">
        <v>637</v>
      </c>
      <c r="M79" s="552" t="s">
        <v>426</v>
      </c>
      <c r="N79" s="552" t="s">
        <v>949</v>
      </c>
      <c r="O79" s="529" t="s">
        <v>259</v>
      </c>
      <c r="Q79" s="484"/>
      <c r="R79" s="484"/>
      <c r="S79" s="15"/>
      <c r="T79" s="15"/>
      <c r="U79" s="15"/>
      <c r="Z79" s="15"/>
    </row>
    <row r="80" spans="1:30">
      <c r="A80" s="584" t="s">
        <v>632</v>
      </c>
      <c r="B80" s="591">
        <f>PRODUCT(T11:T74)^(1/64)-1</f>
        <v>3.8444606063344988E-2</v>
      </c>
      <c r="C80" s="571">
        <f>PRODUCT(U11:U74)^(1/64)-1</f>
        <v>3.1366893449512823E-2</v>
      </c>
      <c r="D80" s="569">
        <f>PRODUCT(V11:V74)^(1/64)-1</f>
        <v>3.3602469970992921E-2</v>
      </c>
      <c r="E80" s="490"/>
      <c r="F80" s="26">
        <f>AVERAGE(F10:F73)</f>
        <v>1.9556242288963681E-2</v>
      </c>
      <c r="G80" s="26">
        <f>PRODUCT(W11:W74)^(1/64)-1</f>
        <v>3.8000981484262564E-2</v>
      </c>
      <c r="H80" s="26">
        <f>PRODUCT(X11:X74)^(1/64)-1</f>
        <v>-4.2374840142598291E-3</v>
      </c>
      <c r="I80" s="168">
        <f>PRODUCT(Y11:Y74)^(1/64)-1</f>
        <v>1.0183374143934998E-9</v>
      </c>
      <c r="J80" s="569">
        <f>PRODUCT(Z11:Z74)^(1/64)-1</f>
        <v>3.3602469970992921E-2</v>
      </c>
      <c r="K80" s="499"/>
      <c r="L80" s="26">
        <f>AVERAGE(L10:L73)</f>
        <v>-1.3959282696300484E-2</v>
      </c>
      <c r="M80" s="26">
        <f>PRODUCT(AA11:AA74)^(1/64)-1</f>
        <v>-2.4527990256847043E-2</v>
      </c>
      <c r="N80" s="26">
        <f>PRODUCT(AB11:AB74)^(1/64)-1</f>
        <v>5.9592134468922309E-2</v>
      </c>
      <c r="O80" s="120">
        <f>PRODUCT(AC11:AC74)^(1/64)-1</f>
        <v>1.0183374143934998E-9</v>
      </c>
      <c r="S80" s="15"/>
      <c r="T80" s="15"/>
      <c r="U80" s="15"/>
      <c r="Z80" s="15"/>
    </row>
    <row r="81" spans="1:27">
      <c r="A81" s="584"/>
      <c r="B81" s="589"/>
      <c r="C81" s="625"/>
      <c r="D81" s="626"/>
      <c r="E81" s="490"/>
      <c r="F81" s="499"/>
      <c r="G81" s="511">
        <f>(G80)/($G80+$H80+$I80)</f>
        <v>1.1255048554102229</v>
      </c>
      <c r="H81" s="511">
        <f>(H80)/($G80+$H80+$I80)</f>
        <v>-0.12550488557112047</v>
      </c>
      <c r="I81" s="568">
        <f>(I80)/($G80+$H80+$I80)</f>
        <v>3.0160897418410934E-8</v>
      </c>
      <c r="J81" s="626"/>
      <c r="K81" s="627"/>
      <c r="L81" s="499"/>
      <c r="M81" s="511">
        <f>M80/(M80+N80+O80)</f>
        <v>-0.69951770093550825</v>
      </c>
      <c r="N81" s="511">
        <f>N80/(M80+N80+O80)</f>
        <v>1.6995176718933795</v>
      </c>
      <c r="O81" s="601">
        <f>O80/(M80+N80+O80)</f>
        <v>2.9042128581826965E-8</v>
      </c>
      <c r="S81" s="15"/>
      <c r="T81" s="15"/>
      <c r="U81" s="15"/>
      <c r="Z81" s="15"/>
    </row>
    <row r="82" spans="1:27">
      <c r="A82" s="584"/>
      <c r="B82" s="589"/>
      <c r="C82" s="168"/>
      <c r="D82" s="590"/>
      <c r="E82" s="490"/>
      <c r="F82" s="499"/>
      <c r="G82" s="499"/>
      <c r="H82" s="499"/>
      <c r="I82" s="168"/>
      <c r="J82" s="590"/>
      <c r="K82" s="26"/>
      <c r="L82" s="499"/>
      <c r="M82" s="499"/>
      <c r="N82" s="499"/>
      <c r="O82" s="120"/>
      <c r="S82" s="15"/>
      <c r="T82" s="15"/>
      <c r="U82" s="15"/>
      <c r="Z82" s="15"/>
    </row>
    <row r="83" spans="1:27">
      <c r="A83" s="584" t="s">
        <v>621</v>
      </c>
      <c r="B83" s="591">
        <f>PRODUCT(T25:T74)^(1/50)-1</f>
        <v>4.074786010691267E-2</v>
      </c>
      <c r="C83" s="571">
        <f>PRODUCT(U25:U74)^(1/50)-1</f>
        <v>3.0705940335147286E-2</v>
      </c>
      <c r="D83" s="569">
        <f>PRODUCT(V25:V74)^(1/50)-1</f>
        <v>2.6313193608805019E-2</v>
      </c>
      <c r="E83" s="490"/>
      <c r="F83" s="26">
        <f>AVERAGE(F24:F73)</f>
        <v>1.5058611545430872E-2</v>
      </c>
      <c r="G83" s="26">
        <f>PRODUCT(W25:W74)^(1/50)-1</f>
        <v>2.9156587720688742E-2</v>
      </c>
      <c r="H83" s="26">
        <f>PRODUCT(X25:X74)^(1/50)-1</f>
        <v>-2.7628404497234138E-3</v>
      </c>
      <c r="I83" s="168">
        <f>PRODUCT(Y25:Y74)^(1/50)-1</f>
        <v>1.3034719970050901E-9</v>
      </c>
      <c r="J83" s="569">
        <f>PRODUCT(Z25:Z74)^(1/50)-1</f>
        <v>2.6313193608805019E-2</v>
      </c>
      <c r="K83" s="499"/>
      <c r="L83" s="26">
        <f>AVERAGE(L24:L73)</f>
        <v>-1.8144805903735562E-2</v>
      </c>
      <c r="M83" s="26">
        <f>PRODUCT(AA25:AA74)^(1/50)-1</f>
        <v>-3.2074117562351789E-2</v>
      </c>
      <c r="N83" s="26">
        <f>PRODUCT(AB25:AB74)^(1/50)-1</f>
        <v>6.0322087561438531E-2</v>
      </c>
      <c r="O83" s="120">
        <f>PRODUCT(AC25:AC74)^(1/50)-1</f>
        <v>1.3034719970050901E-9</v>
      </c>
      <c r="S83" s="15"/>
      <c r="T83" s="15"/>
      <c r="U83" s="15"/>
      <c r="Z83" s="15"/>
    </row>
    <row r="84" spans="1:27">
      <c r="A84" s="84"/>
      <c r="B84" s="580"/>
      <c r="C84" s="468"/>
      <c r="D84" s="477"/>
      <c r="E84" s="41"/>
      <c r="F84" s="498"/>
      <c r="G84" s="511">
        <f>(G83)/($G83+$H83+$I83)</f>
        <v>1.1046777852891749</v>
      </c>
      <c r="H84" s="511">
        <f>(H83)/($G83+$H83+$I83)</f>
        <v>-0.10467783467480854</v>
      </c>
      <c r="I84" s="568">
        <f>(I83)/($G83+$H83+$I83)</f>
        <v>4.9385633621876616E-8</v>
      </c>
      <c r="J84" s="477"/>
      <c r="K84" s="580"/>
      <c r="L84" s="498"/>
      <c r="M84" s="511">
        <f>M83/(M83+N83+O83)</f>
        <v>-1.1354485325268817</v>
      </c>
      <c r="N84" s="511">
        <f>N83/(M83+N83+O83)</f>
        <v>2.1354484863829666</v>
      </c>
      <c r="O84" s="601">
        <f>O83/(M83+N83+O83)</f>
        <v>4.6143915364535216E-8</v>
      </c>
      <c r="S84" s="15"/>
      <c r="T84" s="15"/>
      <c r="U84" s="15"/>
      <c r="Z84" s="15"/>
    </row>
    <row r="85" spans="1:27">
      <c r="A85" s="84"/>
      <c r="B85" s="528"/>
      <c r="C85" s="460"/>
      <c r="D85" s="476"/>
      <c r="E85" s="27"/>
      <c r="F85" s="498"/>
      <c r="G85" s="27"/>
      <c r="H85" s="27"/>
      <c r="I85" s="27"/>
      <c r="J85" s="476"/>
      <c r="K85" s="27"/>
      <c r="L85" s="498"/>
      <c r="M85" s="27"/>
      <c r="N85" s="27"/>
      <c r="O85" s="80"/>
      <c r="S85" s="15"/>
      <c r="T85" s="15"/>
      <c r="U85" s="15"/>
      <c r="AA85" s="15"/>
    </row>
    <row r="86" spans="1:27">
      <c r="A86" s="84" t="s">
        <v>639</v>
      </c>
      <c r="B86" s="581">
        <f>PRODUCT(T15:T24)^(1/10)-1</f>
        <v>2.0768987010344464E-2</v>
      </c>
      <c r="C86" s="581">
        <f>PRODUCT(U15:U24)^(1/10)-1</f>
        <v>3.5258611464163758E-2</v>
      </c>
      <c r="D86" s="576">
        <f>PRODUCT(V15:V24)^(1/10)-1</f>
        <v>9.1421114450585428E-2</v>
      </c>
      <c r="E86" s="27"/>
      <c r="F86" s="552">
        <f>AVERAGE(F14:F23)</f>
        <v>3.4400808938676378E-2</v>
      </c>
      <c r="G86" s="552">
        <f>PRODUCT(W15:W24)^(1/10)-1</f>
        <v>6.3414984427260013E-2</v>
      </c>
      <c r="H86" s="552">
        <f>PRODUCT(X15:X24)^(1/10)-1</f>
        <v>2.633603102593951E-2</v>
      </c>
      <c r="I86" s="552">
        <f>PRODUCT(Y15:Y24)^(1/10)-1</f>
        <v>0</v>
      </c>
      <c r="J86" s="593">
        <f>PRODUCT(Z15:Z24)^(1/10)-1</f>
        <v>9.1421114450585428E-2</v>
      </c>
      <c r="K86" s="27"/>
      <c r="L86" s="552">
        <f>AVERAGE(L14:L23)</f>
        <v>-2.3515138798438752E-4</v>
      </c>
      <c r="M86" s="552">
        <f>PRODUCT(AA15:AA24)^(1/10)-1</f>
        <v>5.6993033408425653E-4</v>
      </c>
      <c r="N86" s="552">
        <f>PRODUCT(AB15:AB24)^(1/10)-1</f>
        <v>9.0799434764311293E-2</v>
      </c>
      <c r="O86" s="604">
        <f>PRODUCT(AC15:AC24)^(1/10)-1</f>
        <v>0</v>
      </c>
      <c r="S86" s="15"/>
      <c r="T86" s="15"/>
      <c r="U86" s="15"/>
      <c r="AA86" s="15"/>
    </row>
    <row r="87" spans="1:27">
      <c r="A87" s="84"/>
      <c r="B87" s="528"/>
      <c r="C87" s="460"/>
      <c r="D87" s="476"/>
      <c r="E87" s="27"/>
      <c r="F87" s="498"/>
      <c r="G87" s="511">
        <f>(G86)/($G86+$H86+$I86)</f>
        <v>0.70656564838898817</v>
      </c>
      <c r="H87" s="511">
        <f>(H86)/($G86+$H86+$I86)</f>
        <v>0.29343435161101189</v>
      </c>
      <c r="I87" s="511">
        <f>(I86)/($G86+$H86+$I86)</f>
        <v>0</v>
      </c>
      <c r="J87" s="476"/>
      <c r="K87" s="27"/>
      <c r="L87" s="498"/>
      <c r="M87" s="511">
        <f>M86/(M86+N86+O86)</f>
        <v>6.2376523408091905E-3</v>
      </c>
      <c r="N87" s="511">
        <f>N86/(M86+N86+O86)</f>
        <v>0.9937623476591908</v>
      </c>
      <c r="O87" s="601">
        <f>O86/(M86+N86+O86)</f>
        <v>0</v>
      </c>
      <c r="S87" s="15"/>
      <c r="T87" s="15"/>
      <c r="U87" s="15"/>
      <c r="AA87" s="15"/>
    </row>
    <row r="88" spans="1:27">
      <c r="A88" s="84"/>
      <c r="B88" s="580"/>
      <c r="C88" s="617"/>
      <c r="D88" s="618"/>
      <c r="E88" s="41"/>
      <c r="F88" s="498"/>
      <c r="G88" s="23"/>
      <c r="H88" s="41"/>
      <c r="I88" s="10"/>
      <c r="J88" s="618"/>
      <c r="K88" s="334"/>
      <c r="L88" s="498"/>
      <c r="M88" s="23"/>
      <c r="N88" s="41"/>
      <c r="O88" s="621"/>
      <c r="S88" s="15"/>
      <c r="T88" s="15"/>
      <c r="U88" s="15"/>
      <c r="W88" s="33"/>
      <c r="Z88" s="15"/>
    </row>
    <row r="89" spans="1:27">
      <c r="A89" s="84" t="s">
        <v>622</v>
      </c>
      <c r="B89" s="581">
        <f>PRODUCT(T25:T34)^(1/10)-1</f>
        <v>2.7434161082528385E-2</v>
      </c>
      <c r="C89" s="592">
        <f>PRODUCT(U25:U34)^(1/10)-1</f>
        <v>4.137364871062732E-2</v>
      </c>
      <c r="D89" s="593">
        <f>PRODUCT(V25:V34)^(1/10)-1</f>
        <v>3.4600739615930021E-2</v>
      </c>
      <c r="E89" s="41"/>
      <c r="F89" s="23">
        <f>AVERAGE(F24:F33)</f>
        <v>2.9521995138282742E-2</v>
      </c>
      <c r="G89" s="26">
        <f>PRODUCT(W25:W34)^(1/10)-1</f>
        <v>3.5566068892127101E-2</v>
      </c>
      <c r="H89" s="26">
        <f>PRODUCT(X25:X34)^(1/10)-1</f>
        <v>-9.3217545958201864E-4</v>
      </c>
      <c r="I89" s="168">
        <f>PRODUCT(Y25:Y34)^(1/10)-1</f>
        <v>0</v>
      </c>
      <c r="J89" s="569">
        <f>PRODUCT(Z25:Z34)^(1/10)-1</f>
        <v>3.4600739615930021E-2</v>
      </c>
      <c r="K89" s="498"/>
      <c r="L89" s="23">
        <f>AVERAGE(L24:L33)</f>
        <v>-1.4517971855808859E-2</v>
      </c>
      <c r="M89" s="552">
        <f>PRODUCT(AA25:AA34)^(1/10)-1</f>
        <v>-1.729059359366858E-2</v>
      </c>
      <c r="N89" s="552">
        <f>PRODUCT(AB25:AB34)^(1/10)-1</f>
        <v>5.2804351796488902E-2</v>
      </c>
      <c r="O89" s="633">
        <f>PRODUCT(AC25:AC34)^(1/10)-1</f>
        <v>0</v>
      </c>
      <c r="S89" s="23"/>
      <c r="T89" s="15"/>
      <c r="U89" s="15"/>
      <c r="W89" s="26"/>
      <c r="Z89" s="15"/>
    </row>
    <row r="90" spans="1:27">
      <c r="A90" s="84"/>
      <c r="B90" s="581"/>
      <c r="C90" s="619"/>
      <c r="D90" s="620"/>
      <c r="E90" s="41"/>
      <c r="F90" s="570"/>
      <c r="G90" s="511">
        <f>(G89)/($G89+$H89+$I89)</f>
        <v>1.0269151217837398</v>
      </c>
      <c r="H90" s="511">
        <f>(H89)/($G89+$H89+$I89)</f>
        <v>-2.6915121783739851E-2</v>
      </c>
      <c r="I90" s="568">
        <f>(I89)/($G89+$H89+$I89)</f>
        <v>0</v>
      </c>
      <c r="J90" s="576"/>
      <c r="K90" s="580"/>
      <c r="L90" s="570"/>
      <c r="M90" s="511">
        <f>M89/(M89+N89+O89)</f>
        <v>-0.48687028545166611</v>
      </c>
      <c r="N90" s="511">
        <f>N89/(M89+N89+O89)</f>
        <v>1.4868702854516662</v>
      </c>
      <c r="O90" s="601">
        <f>O89/(M89+N89+O89)</f>
        <v>0</v>
      </c>
      <c r="S90" s="78"/>
      <c r="T90" s="2"/>
      <c r="U90" s="2"/>
      <c r="W90" s="27"/>
      <c r="Z90" s="2"/>
    </row>
    <row r="91" spans="1:27">
      <c r="A91" s="84"/>
      <c r="B91" s="570"/>
      <c r="C91" s="619"/>
      <c r="D91" s="620"/>
      <c r="E91" s="41"/>
      <c r="F91" s="570"/>
      <c r="G91" s="33"/>
      <c r="H91" s="33"/>
      <c r="I91" s="10"/>
      <c r="J91" s="620"/>
      <c r="K91" s="334"/>
      <c r="L91" s="570"/>
      <c r="M91" s="33"/>
      <c r="N91" s="33"/>
      <c r="O91" s="621"/>
      <c r="P91" s="27"/>
      <c r="Q91" s="27"/>
      <c r="R91" s="27"/>
      <c r="S91" s="2"/>
      <c r="T91" s="2"/>
      <c r="U91" s="2"/>
      <c r="W91" s="33"/>
      <c r="Z91" s="2"/>
    </row>
    <row r="92" spans="1:27">
      <c r="A92" s="84" t="s">
        <v>623</v>
      </c>
      <c r="B92" s="570">
        <f>PRODUCT(T35:T44)^(1/10)-1</f>
        <v>7.822537572826338E-2</v>
      </c>
      <c r="C92" s="619">
        <f>PRODUCT(U35:U44)^(1/10)-1</f>
        <v>2.9155245170482846E-2</v>
      </c>
      <c r="D92" s="620">
        <f>PRODUCT(V35:V44)^(1/10)-1</f>
        <v>-3.679077620528548E-2</v>
      </c>
      <c r="E92" s="41"/>
      <c r="F92" s="570">
        <f>AVERAGE(F34:F43)</f>
        <v>2.9574962674331202E-2</v>
      </c>
      <c r="G92" s="570">
        <f>PRODUCT(W35:W44)^(1/10)-1</f>
        <v>6.7121330884545305E-2</v>
      </c>
      <c r="H92" s="570">
        <f>PRODUCT(X35:X44)^(1/10)-1</f>
        <v>-9.7376094060173335E-2</v>
      </c>
      <c r="I92" s="10">
        <f>PRODUCT(Y35:Y44)^(1/10)-1</f>
        <v>0</v>
      </c>
      <c r="J92" s="620">
        <f>PRODUCT(Z35:Z44)^(1/10)-1</f>
        <v>-3.679077620528548E-2</v>
      </c>
      <c r="K92" s="334"/>
      <c r="L92" s="570">
        <f>AVERAGE(L34:L43)</f>
        <v>-4.2902869635688028E-3</v>
      </c>
      <c r="M92" s="570">
        <f>PRODUCT(AA35:AA44)^(1/10)-1</f>
        <v>-9.4431116451859642E-3</v>
      </c>
      <c r="N92" s="570">
        <f>PRODUCT(AB35:AB44)^(1/10)-1</f>
        <v>-2.7608373513529849E-2</v>
      </c>
      <c r="O92" s="621">
        <f>PRODUCT(AC35:AC44)^(1/10)-1</f>
        <v>0</v>
      </c>
      <c r="S92" s="2"/>
      <c r="T92" s="2"/>
      <c r="U92" s="2"/>
      <c r="W92" s="26"/>
      <c r="Z92" s="2"/>
    </row>
    <row r="93" spans="1:27">
      <c r="A93" s="84"/>
      <c r="B93" s="570"/>
      <c r="C93" s="619"/>
      <c r="D93" s="620"/>
      <c r="E93" s="41"/>
      <c r="F93" s="570"/>
      <c r="G93" s="511">
        <f>(G92)/($G92+$H92+$I92)</f>
        <v>-2.2185376396737237</v>
      </c>
      <c r="H93" s="511">
        <f>(H92)/($G92+$H92+$I92)</f>
        <v>3.2185376396737237</v>
      </c>
      <c r="I93" s="568">
        <f>(I92)/($G92+$H92+$I92)</f>
        <v>0</v>
      </c>
      <c r="J93" s="576"/>
      <c r="K93" s="580"/>
      <c r="L93" s="570"/>
      <c r="M93" s="511">
        <f>M92/(M92+N92+O92)</f>
        <v>0.254864591924856</v>
      </c>
      <c r="N93" s="511">
        <f>N92/(M92+N92+O92)</f>
        <v>0.745135408075144</v>
      </c>
      <c r="O93" s="601">
        <f>O92/(M92+N92+O92)</f>
        <v>0</v>
      </c>
      <c r="S93" s="2"/>
      <c r="T93" s="2"/>
      <c r="U93" s="2"/>
      <c r="W93" s="27"/>
      <c r="Z93" s="2"/>
    </row>
    <row r="94" spans="1:27">
      <c r="A94" s="84"/>
      <c r="B94" s="570"/>
      <c r="C94" s="619"/>
      <c r="D94" s="620"/>
      <c r="E94" s="41"/>
      <c r="F94" s="570"/>
      <c r="G94" s="33"/>
      <c r="H94" s="33"/>
      <c r="I94" s="10"/>
      <c r="J94" s="620"/>
      <c r="K94" s="334"/>
      <c r="L94" s="570"/>
      <c r="M94" s="33"/>
      <c r="N94" s="33"/>
      <c r="O94" s="621"/>
      <c r="S94" s="2"/>
      <c r="T94" s="2"/>
      <c r="U94" s="2"/>
      <c r="W94" s="42"/>
      <c r="Z94" s="2"/>
    </row>
    <row r="95" spans="1:27">
      <c r="A95" s="84" t="s">
        <v>624</v>
      </c>
      <c r="B95" s="570">
        <f>PRODUCT(T45:T54)^(1/10)-1</f>
        <v>4.7212548419278022E-2</v>
      </c>
      <c r="C95" s="619">
        <f>PRODUCT(U45:U54)^(1/10)-1</f>
        <v>3.2384437331047566E-2</v>
      </c>
      <c r="D95" s="620">
        <f>PRODUCT(V45:V54)^(1/10)-1</f>
        <v>4.3305490627230325E-2</v>
      </c>
      <c r="E95" s="41"/>
      <c r="F95" s="570">
        <f>AVERAGE(F44:F53)</f>
        <v>7.2357404757806883E-3</v>
      </c>
      <c r="G95" s="570">
        <f>PRODUCT(W45:W54)^(1/10)-1</f>
        <v>2.1340068256286759E-2</v>
      </c>
      <c r="H95" s="570">
        <f>PRODUCT(X45:X54)^(1/10)-1</f>
        <v>2.1506465789809415E-2</v>
      </c>
      <c r="I95" s="10">
        <f>PRODUCT(Y45:Y54)^(1/10)-1</f>
        <v>6.8371424077895426E-9</v>
      </c>
      <c r="J95" s="620">
        <f>PRODUCT(Z45:Z54)^(1/10)-1</f>
        <v>4.3305490627230325E-2</v>
      </c>
      <c r="K95" s="334"/>
      <c r="L95" s="570">
        <f>AVERAGE(L44:L53)</f>
        <v>-2.1432115085712983E-2</v>
      </c>
      <c r="M95" s="570">
        <f>PRODUCT(AA45:AA54)^(1/10)-1</f>
        <v>-6.3252807217124452E-2</v>
      </c>
      <c r="N95" s="570">
        <f>PRODUCT(AB45:AB54)^(1/10)-1</f>
        <v>0.11375352019424234</v>
      </c>
      <c r="O95" s="621">
        <f>PRODUCT(AC45:AC54)^(1/10)-1</f>
        <v>6.8371424077895426E-9</v>
      </c>
      <c r="S95" s="2"/>
      <c r="T95" s="2"/>
      <c r="U95" s="2"/>
      <c r="W95" s="26"/>
      <c r="Z95" s="2"/>
    </row>
    <row r="96" spans="1:27">
      <c r="A96" s="84"/>
      <c r="B96" s="570"/>
      <c r="C96" s="619"/>
      <c r="D96" s="620"/>
      <c r="E96" s="41"/>
      <c r="F96" s="570"/>
      <c r="G96" s="511">
        <f>(G95)/($G95+$H95+$I95)</f>
        <v>0.49805813529826676</v>
      </c>
      <c r="H96" s="511">
        <f>(H95)/($G95+$H95+$I95)</f>
        <v>0.50194170512893543</v>
      </c>
      <c r="I96" s="568">
        <f>(I95)/($G95+$H95+$I95)</f>
        <v>1.5957279786999583E-7</v>
      </c>
      <c r="J96" s="576"/>
      <c r="K96" s="580"/>
      <c r="L96" s="570"/>
      <c r="M96" s="511">
        <f>M95/(M95+N95+O95)</f>
        <v>-1.2525129829785762</v>
      </c>
      <c r="N96" s="511">
        <f>N95/(M95+N95+O95)</f>
        <v>2.2525128475915475</v>
      </c>
      <c r="O96" s="601">
        <f>O95/(M95+N95+O95)</f>
        <v>1.3538702879753575E-7</v>
      </c>
      <c r="P96" s="2"/>
      <c r="Q96" s="2"/>
      <c r="R96" s="2"/>
      <c r="S96" s="2"/>
      <c r="T96" s="2"/>
      <c r="U96" s="2"/>
      <c r="W96" s="609"/>
      <c r="Z96" s="2"/>
    </row>
    <row r="97" spans="1:26">
      <c r="A97" s="84"/>
      <c r="B97" s="570"/>
      <c r="C97" s="619"/>
      <c r="D97" s="620"/>
      <c r="E97" s="41"/>
      <c r="F97" s="570"/>
      <c r="G97" s="33"/>
      <c r="H97" s="33"/>
      <c r="I97" s="10"/>
      <c r="J97" s="620"/>
      <c r="K97" s="334"/>
      <c r="L97" s="570"/>
      <c r="M97" s="33"/>
      <c r="N97" s="33"/>
      <c r="O97" s="621"/>
      <c r="P97" s="2"/>
      <c r="Q97" s="2"/>
      <c r="R97" s="2"/>
      <c r="S97" s="2"/>
      <c r="T97" s="2"/>
      <c r="U97" s="2"/>
      <c r="W97" s="609"/>
      <c r="Z97" s="2"/>
    </row>
    <row r="98" spans="1:26">
      <c r="A98" s="84" t="s">
        <v>625</v>
      </c>
      <c r="B98" s="570">
        <f>PRODUCT(T55:T64)^(1/10)-1</f>
        <v>2.795891176741816E-2</v>
      </c>
      <c r="C98" s="619">
        <f>PRODUCT(U55:U64)^(1/10)-1</f>
        <v>3.7061648100396916E-2</v>
      </c>
      <c r="D98" s="620">
        <f>PRODUCT(V55:V64)^(1/10)-1</f>
        <v>0.13512154691922595</v>
      </c>
      <c r="E98" s="41"/>
      <c r="F98" s="570">
        <f>AVERAGE(F54:F63)</f>
        <v>1.3984426650505167E-2</v>
      </c>
      <c r="G98" s="570">
        <f>PRODUCT(W55:W64)^(1/10)-1</f>
        <v>2.5087716944315108E-2</v>
      </c>
      <c r="H98" s="570">
        <f>PRODUCT(X55:X64)^(1/10)-1</f>
        <v>0.10734089205839958</v>
      </c>
      <c r="I98" s="10">
        <f>PRODUCT(Y55:Y64)^(1/10)-1</f>
        <v>0</v>
      </c>
      <c r="J98" s="620">
        <f>PRODUCT(Z55:Z64)^(1/10)-1</f>
        <v>0.13512154691922595</v>
      </c>
      <c r="K98" s="334"/>
      <c r="L98" s="570">
        <f>AVERAGE(L54:L63)</f>
        <v>-1.7723828407001811E-2</v>
      </c>
      <c r="M98" s="570">
        <f>PRODUCT(AA55:AA64)^(1/10)-1</f>
        <v>-2.7173942779871618E-2</v>
      </c>
      <c r="N98" s="570">
        <f>PRODUCT(AB55:AB64)^(1/10)-1</f>
        <v>0.16682888836557352</v>
      </c>
      <c r="O98" s="621">
        <f>PRODUCT(AC55:AC64)^(1/10)-1</f>
        <v>0</v>
      </c>
      <c r="P98" s="2"/>
      <c r="Q98" s="2"/>
      <c r="R98" s="2"/>
      <c r="S98" s="2"/>
      <c r="T98" s="2"/>
      <c r="U98" s="2"/>
      <c r="W98" s="484"/>
      <c r="Z98" s="2"/>
    </row>
    <row r="99" spans="1:26">
      <c r="A99" s="84"/>
      <c r="B99" s="570"/>
      <c r="C99" s="619"/>
      <c r="D99" s="620"/>
      <c r="E99" s="41"/>
      <c r="F99" s="570"/>
      <c r="G99" s="511">
        <f>(G98)/($G98+$H98+$I98)</f>
        <v>0.18944333202050645</v>
      </c>
      <c r="H99" s="511">
        <f>(H98)/($G98+$H98+$I98)</f>
        <v>0.81055666797949355</v>
      </c>
      <c r="I99" s="568">
        <f>(I98)/($G98+$H98+$I98)</f>
        <v>0</v>
      </c>
      <c r="J99" s="576"/>
      <c r="K99" s="580"/>
      <c r="L99" s="570"/>
      <c r="M99" s="511">
        <f>M98/(M98+N98+O98)</f>
        <v>-0.19457916557058708</v>
      </c>
      <c r="N99" s="511">
        <f>N98/(M98+N98+O98)</f>
        <v>1.1945791655705871</v>
      </c>
      <c r="O99" s="601">
        <f>O98/(M98+N98+O98)</f>
        <v>0</v>
      </c>
      <c r="P99" s="2"/>
      <c r="Q99" s="2"/>
      <c r="R99" s="2"/>
      <c r="S99" s="2"/>
      <c r="T99" s="2"/>
      <c r="U99" s="2"/>
      <c r="W99" s="484"/>
      <c r="Z99" s="2"/>
    </row>
    <row r="100" spans="1:26">
      <c r="A100" s="84"/>
      <c r="B100" s="570"/>
      <c r="C100" s="619"/>
      <c r="D100" s="620"/>
      <c r="E100" s="41"/>
      <c r="F100" s="570"/>
      <c r="G100" s="33"/>
      <c r="H100" s="33"/>
      <c r="I100" s="10"/>
      <c r="J100" s="620"/>
      <c r="K100" s="334"/>
      <c r="L100" s="570"/>
      <c r="M100" s="33"/>
      <c r="N100" s="33"/>
      <c r="O100" s="621"/>
      <c r="P100" s="2"/>
      <c r="Q100" s="2"/>
      <c r="R100" s="2"/>
      <c r="S100" s="2"/>
      <c r="T100" s="2"/>
      <c r="U100" s="2"/>
      <c r="W100" s="484"/>
      <c r="Z100" s="2"/>
    </row>
    <row r="101" spans="1:26">
      <c r="A101" s="84" t="s">
        <v>626</v>
      </c>
      <c r="B101" s="570">
        <f>PRODUCT(T65:T74)^(1/10)-1</f>
        <v>2.3890443223592239E-2</v>
      </c>
      <c r="C101" s="619">
        <f>PRODUCT(U65:U74)^(1/10)-1</f>
        <v>1.3772244118144039E-2</v>
      </c>
      <c r="D101" s="620">
        <f>PRODUCT(V65:V74)^(1/10)-1</f>
        <v>-3.51667050743667E-2</v>
      </c>
      <c r="E101" s="41"/>
      <c r="F101" s="570">
        <f>AVERAGE(F64:F73)</f>
        <v>-5.0240672117454425E-3</v>
      </c>
      <c r="G101" s="570">
        <f>PRODUCT(W65:W74)^(1/10)-1</f>
        <v>-2.1063045369449362E-3</v>
      </c>
      <c r="H101" s="570">
        <f>PRODUCT(X65:X74)^(1/10)-1</f>
        <v>-3.3130182482557613E-2</v>
      </c>
      <c r="I101" s="10">
        <f>PRODUCT(Y65:Y74)^(1/10)-1</f>
        <v>-3.1978264480869711E-10</v>
      </c>
      <c r="J101" s="620">
        <f>PRODUCT(Z65:Z74)^(1/10)-1</f>
        <v>-3.51667050743667E-2</v>
      </c>
      <c r="K101" s="334"/>
      <c r="L101" s="570">
        <f>AVERAGE(L64:L73)</f>
        <v>-3.2759827206585365E-2</v>
      </c>
      <c r="M101" s="570">
        <f>PRODUCT(AA65:AA74)^(1/10)-1</f>
        <v>-4.2258326497686349E-2</v>
      </c>
      <c r="N101" s="570">
        <f>PRODUCT(AB65:AB74)^(1/10)-1</f>
        <v>7.4045245477558641E-3</v>
      </c>
      <c r="O101" s="621">
        <f>PRODUCT(AC65:AC74)^(1/10)-1</f>
        <v>-3.1978264480869711E-10</v>
      </c>
      <c r="P101" s="2"/>
      <c r="Q101" s="2"/>
      <c r="R101" s="2"/>
      <c r="S101" s="2"/>
      <c r="T101" s="2"/>
      <c r="U101" s="2"/>
      <c r="W101" s="484"/>
      <c r="Z101" s="2"/>
    </row>
    <row r="102" spans="1:26" ht="13" thickBot="1">
      <c r="A102" s="115"/>
      <c r="B102" s="208"/>
      <c r="C102" s="622"/>
      <c r="D102" s="623"/>
      <c r="E102" s="208"/>
      <c r="F102" s="624"/>
      <c r="G102" s="574">
        <f>(G101)/($G101+$H101+$I101)</f>
        <v>5.9776234692855305E-2</v>
      </c>
      <c r="H102" s="574">
        <f>(H101)/($G101+$H101+$I101)</f>
        <v>0.94022375623181775</v>
      </c>
      <c r="I102" s="575">
        <f>(I101)/($G101+$H101+$I101)</f>
        <v>9.0753269964049773E-9</v>
      </c>
      <c r="J102" s="631"/>
      <c r="K102" s="632"/>
      <c r="L102" s="632"/>
      <c r="M102" s="574">
        <f>M101/(M101+N101+O101)</f>
        <v>1.2124452354057085</v>
      </c>
      <c r="N102" s="574">
        <f>N101/(M101+N101+O101)</f>
        <v>-0.21244524458067995</v>
      </c>
      <c r="O102" s="606">
        <f>O101/(M101+N101+O101)</f>
        <v>9.1749715664904174E-9</v>
      </c>
      <c r="P102" s="2"/>
      <c r="Q102" s="2"/>
      <c r="R102" s="2"/>
      <c r="S102" s="2"/>
      <c r="T102" s="2"/>
      <c r="U102" s="2"/>
      <c r="W102" s="484"/>
      <c r="Z102" s="2"/>
    </row>
    <row r="103" spans="1:26" ht="13" thickTop="1">
      <c r="B103" s="2"/>
      <c r="C103" s="2"/>
      <c r="D103" s="2"/>
      <c r="E103" s="2"/>
      <c r="F103" s="2"/>
      <c r="G103" s="2"/>
      <c r="H103" s="2"/>
      <c r="I103" s="2"/>
      <c r="J103" s="2"/>
      <c r="K103" s="2"/>
      <c r="L103" s="2"/>
      <c r="M103" s="2"/>
      <c r="N103" s="2"/>
      <c r="O103" s="2"/>
      <c r="P103" s="2"/>
      <c r="Q103" s="2"/>
      <c r="R103" s="2"/>
      <c r="S103" s="2"/>
      <c r="T103" s="2"/>
      <c r="U103" s="2"/>
      <c r="W103" s="484"/>
      <c r="Z103" s="2"/>
    </row>
    <row r="104" spans="1:26">
      <c r="B104" s="2"/>
      <c r="C104" s="2"/>
      <c r="D104" s="2"/>
      <c r="E104" s="2"/>
      <c r="F104" s="2"/>
      <c r="G104" s="2"/>
      <c r="H104" s="2"/>
      <c r="I104" s="2"/>
      <c r="J104" s="2"/>
      <c r="K104" s="2"/>
      <c r="L104" s="2"/>
      <c r="M104" s="2"/>
      <c r="N104" s="2"/>
      <c r="O104" s="2"/>
      <c r="P104" s="2"/>
      <c r="Q104" s="2"/>
      <c r="R104" s="2"/>
      <c r="S104" s="2"/>
      <c r="T104" s="2"/>
      <c r="U104" s="2"/>
      <c r="W104" s="484"/>
      <c r="Z104" s="2"/>
    </row>
    <row r="105" spans="1:26">
      <c r="B105" s="2"/>
      <c r="C105" s="2"/>
      <c r="D105" s="2"/>
      <c r="E105" s="2"/>
      <c r="F105" s="2"/>
      <c r="G105" s="2"/>
      <c r="H105" s="2"/>
      <c r="I105" s="2"/>
      <c r="J105" s="2"/>
      <c r="K105" s="2"/>
      <c r="L105" s="2"/>
      <c r="M105" s="2"/>
      <c r="N105" s="2"/>
      <c r="O105" s="2"/>
      <c r="P105" s="2"/>
      <c r="Q105" s="2"/>
      <c r="R105" s="2"/>
      <c r="S105" s="2"/>
      <c r="T105" s="2"/>
      <c r="U105" s="2"/>
      <c r="W105" s="484"/>
      <c r="Z105" s="2"/>
    </row>
    <row r="106" spans="1:26">
      <c r="B106" s="2"/>
      <c r="C106" s="2"/>
      <c r="D106" s="2"/>
      <c r="E106" s="2"/>
      <c r="F106" s="2"/>
      <c r="G106" s="2"/>
      <c r="H106" s="2"/>
      <c r="I106" s="2"/>
      <c r="J106" s="2"/>
      <c r="K106" s="2"/>
      <c r="L106" s="2"/>
      <c r="M106" s="2"/>
      <c r="N106" s="2"/>
      <c r="O106" s="2"/>
      <c r="P106" s="2"/>
      <c r="Q106" s="2"/>
      <c r="R106" s="2"/>
      <c r="S106" s="2"/>
      <c r="T106" s="2"/>
      <c r="U106" s="2"/>
      <c r="W106" s="484"/>
      <c r="Z106" s="2"/>
    </row>
    <row r="107" spans="1:26">
      <c r="B107" s="2"/>
      <c r="C107" s="2"/>
      <c r="D107" s="2"/>
      <c r="E107" s="2"/>
      <c r="F107" s="2"/>
      <c r="G107" s="2"/>
      <c r="H107" s="2"/>
      <c r="I107" s="2"/>
      <c r="J107" s="2"/>
      <c r="K107" s="2"/>
      <c r="L107" s="2"/>
      <c r="M107" s="2"/>
      <c r="N107" s="2"/>
      <c r="O107" s="2"/>
      <c r="P107" s="2"/>
      <c r="Q107" s="2"/>
      <c r="R107" s="2"/>
      <c r="S107" s="2"/>
      <c r="T107" s="2"/>
      <c r="U107" s="2"/>
      <c r="W107" s="484"/>
      <c r="Z107" s="2"/>
    </row>
    <row r="108" spans="1:26">
      <c r="B108" s="2"/>
      <c r="C108" s="2"/>
      <c r="D108" s="2"/>
      <c r="E108" s="2"/>
      <c r="F108" s="2"/>
      <c r="G108" s="2"/>
      <c r="H108" s="2"/>
      <c r="I108" s="2"/>
      <c r="J108" s="2"/>
      <c r="K108" s="2"/>
      <c r="L108" s="2"/>
      <c r="M108" s="2"/>
      <c r="N108" s="2"/>
      <c r="O108" s="2"/>
      <c r="P108" s="2"/>
      <c r="Q108" s="2"/>
      <c r="R108" s="2"/>
      <c r="S108" s="2"/>
      <c r="T108" s="2"/>
      <c r="U108" s="2"/>
      <c r="Z108" s="2"/>
    </row>
    <row r="109" spans="1:26">
      <c r="B109" s="2"/>
      <c r="C109" s="2"/>
      <c r="D109" s="2"/>
      <c r="E109" s="2"/>
      <c r="F109" s="2"/>
      <c r="G109" s="2"/>
      <c r="H109" s="2"/>
      <c r="I109" s="2"/>
      <c r="J109" s="2"/>
      <c r="K109" s="2"/>
      <c r="L109" s="2"/>
      <c r="M109" s="2"/>
      <c r="N109" s="2"/>
      <c r="O109" s="2"/>
      <c r="P109" s="2"/>
      <c r="Q109" s="2"/>
      <c r="R109" s="2"/>
      <c r="S109" s="2"/>
      <c r="T109" s="2"/>
      <c r="U109" s="2"/>
      <c r="Z109" s="2"/>
    </row>
    <row r="110" spans="1:26">
      <c r="B110" s="2"/>
      <c r="C110" s="2"/>
      <c r="D110" s="2"/>
      <c r="E110" s="2"/>
      <c r="F110" s="2"/>
      <c r="G110" s="2"/>
      <c r="H110" s="2"/>
      <c r="I110" s="2"/>
      <c r="J110" s="2"/>
      <c r="K110" s="2"/>
      <c r="L110" s="2"/>
      <c r="M110" s="2"/>
      <c r="N110" s="2"/>
      <c r="O110" s="2"/>
      <c r="P110" s="2"/>
      <c r="Q110" s="2"/>
      <c r="R110" s="2"/>
      <c r="S110" s="2"/>
      <c r="T110" s="2"/>
      <c r="U110" s="2"/>
      <c r="Z110" s="2"/>
    </row>
    <row r="111" spans="1:26">
      <c r="B111" s="2"/>
      <c r="C111" s="2"/>
      <c r="D111" s="2"/>
      <c r="E111" s="2"/>
      <c r="F111" s="2"/>
      <c r="G111" s="2"/>
      <c r="H111" s="2"/>
      <c r="I111" s="2"/>
      <c r="J111" s="2"/>
      <c r="K111" s="2"/>
      <c r="L111" s="2"/>
      <c r="M111" s="2"/>
      <c r="N111" s="2"/>
      <c r="O111" s="2"/>
      <c r="P111" s="2"/>
      <c r="Q111" s="2"/>
      <c r="R111" s="2"/>
      <c r="S111" s="2"/>
      <c r="T111" s="2"/>
      <c r="U111" s="2"/>
      <c r="Z111" s="2"/>
    </row>
    <row r="112" spans="1:26">
      <c r="B112" s="2"/>
      <c r="C112" s="2"/>
      <c r="D112" s="2"/>
      <c r="E112" s="2"/>
      <c r="F112" s="2"/>
      <c r="G112" s="2"/>
      <c r="H112" s="2"/>
      <c r="I112" s="2"/>
      <c r="J112" s="2"/>
      <c r="K112" s="2"/>
      <c r="L112" s="2"/>
      <c r="M112" s="2"/>
      <c r="N112" s="2"/>
      <c r="O112" s="2"/>
      <c r="P112" s="2"/>
      <c r="Q112" s="2"/>
      <c r="R112" s="2"/>
      <c r="S112" s="2"/>
      <c r="T112" s="2"/>
      <c r="U112" s="2"/>
      <c r="Z112" s="2"/>
    </row>
    <row r="113" spans="2:26">
      <c r="B113" s="2"/>
      <c r="C113" s="2"/>
      <c r="D113" s="2"/>
      <c r="E113" s="2"/>
      <c r="F113" s="2"/>
      <c r="G113" s="2"/>
      <c r="H113" s="2"/>
      <c r="I113" s="2"/>
      <c r="J113" s="2"/>
      <c r="K113" s="2"/>
      <c r="L113" s="2"/>
      <c r="M113" s="2"/>
      <c r="N113" s="2"/>
      <c r="O113" s="2"/>
      <c r="P113" s="2"/>
      <c r="Q113" s="2"/>
      <c r="R113" s="2"/>
      <c r="S113" s="2"/>
      <c r="T113" s="2"/>
      <c r="U113" s="2"/>
      <c r="Z113" s="2"/>
    </row>
    <row r="114" spans="2:26">
      <c r="B114" s="2"/>
      <c r="C114" s="2"/>
      <c r="D114" s="2"/>
      <c r="E114" s="2"/>
      <c r="F114" s="2"/>
      <c r="G114" s="2"/>
      <c r="H114" s="2"/>
      <c r="I114" s="2"/>
      <c r="J114" s="2"/>
      <c r="K114" s="2"/>
      <c r="L114" s="2"/>
      <c r="M114" s="2"/>
      <c r="N114" s="2"/>
      <c r="O114" s="2"/>
      <c r="P114" s="2"/>
      <c r="Q114" s="2"/>
      <c r="R114" s="2"/>
      <c r="S114" s="2"/>
      <c r="T114" s="2"/>
      <c r="U114" s="2"/>
      <c r="Z114" s="2"/>
    </row>
    <row r="115" spans="2:26">
      <c r="B115" s="2"/>
      <c r="C115" s="2"/>
      <c r="D115" s="2"/>
      <c r="E115" s="2"/>
      <c r="F115" s="2"/>
      <c r="G115" s="2"/>
      <c r="H115" s="2"/>
      <c r="I115" s="2"/>
      <c r="J115" s="2"/>
      <c r="K115" s="2"/>
      <c r="L115" s="2"/>
      <c r="M115" s="2"/>
      <c r="N115" s="2"/>
      <c r="O115" s="2"/>
      <c r="P115" s="2"/>
      <c r="Q115" s="2"/>
      <c r="R115" s="2"/>
      <c r="S115" s="2"/>
      <c r="T115" s="2"/>
      <c r="U115" s="2"/>
      <c r="Z115" s="2"/>
    </row>
    <row r="116" spans="2:26">
      <c r="B116" s="2"/>
      <c r="C116" s="2"/>
      <c r="D116" s="2"/>
      <c r="E116" s="2"/>
      <c r="F116" s="2"/>
      <c r="G116" s="2"/>
      <c r="H116" s="2"/>
      <c r="I116" s="2"/>
      <c r="J116" s="2"/>
      <c r="K116" s="2"/>
      <c r="L116" s="2"/>
      <c r="M116" s="2"/>
      <c r="N116" s="2"/>
      <c r="O116" s="2"/>
      <c r="P116" s="2"/>
      <c r="Q116" s="2"/>
      <c r="R116" s="2"/>
      <c r="S116" s="2"/>
      <c r="T116" s="2"/>
      <c r="U116" s="2"/>
      <c r="Z116" s="2"/>
    </row>
    <row r="117" spans="2:26">
      <c r="B117" s="2"/>
      <c r="C117" s="2"/>
      <c r="D117" s="2"/>
      <c r="E117" s="2"/>
      <c r="F117" s="2"/>
      <c r="G117" s="2"/>
      <c r="H117" s="2"/>
      <c r="I117" s="2"/>
      <c r="J117" s="2"/>
      <c r="K117" s="2"/>
      <c r="L117" s="2"/>
      <c r="M117" s="2"/>
      <c r="N117" s="2"/>
      <c r="O117" s="2"/>
      <c r="P117" s="2"/>
      <c r="Q117" s="2"/>
      <c r="R117" s="2"/>
      <c r="S117" s="2"/>
      <c r="T117" s="2"/>
      <c r="U117" s="2"/>
      <c r="Z117" s="2"/>
    </row>
    <row r="118" spans="2:26">
      <c r="B118" s="2"/>
      <c r="C118" s="2"/>
      <c r="D118" s="2"/>
      <c r="E118" s="2"/>
      <c r="F118" s="2"/>
      <c r="G118" s="2"/>
      <c r="H118" s="2"/>
      <c r="I118" s="2"/>
      <c r="J118" s="2"/>
      <c r="K118" s="2"/>
      <c r="L118" s="2"/>
      <c r="M118" s="2"/>
      <c r="N118" s="2"/>
      <c r="O118" s="2"/>
      <c r="P118" s="2"/>
      <c r="Q118" s="2"/>
      <c r="R118" s="2"/>
      <c r="S118" s="2"/>
      <c r="T118" s="2"/>
      <c r="U118" s="2"/>
      <c r="Z118" s="2"/>
    </row>
    <row r="119" spans="2:26">
      <c r="B119" s="2"/>
      <c r="C119" s="2"/>
      <c r="D119" s="2"/>
      <c r="E119" s="2"/>
      <c r="F119" s="2"/>
      <c r="G119" s="2"/>
      <c r="H119" s="2"/>
      <c r="I119" s="2"/>
      <c r="J119" s="2"/>
      <c r="K119" s="2"/>
      <c r="L119" s="2"/>
      <c r="M119" s="2"/>
      <c r="N119" s="2"/>
      <c r="O119" s="2"/>
      <c r="P119" s="2"/>
      <c r="Q119" s="2"/>
      <c r="R119" s="2"/>
      <c r="S119" s="2"/>
      <c r="T119" s="2"/>
      <c r="U119" s="2"/>
      <c r="Z119" s="2"/>
    </row>
    <row r="120" spans="2:26">
      <c r="B120" s="2"/>
      <c r="C120" s="2"/>
      <c r="D120" s="2"/>
      <c r="E120" s="2"/>
      <c r="F120" s="2"/>
      <c r="G120" s="2"/>
      <c r="H120" s="2"/>
      <c r="I120" s="2"/>
      <c r="J120" s="2"/>
      <c r="K120" s="2"/>
      <c r="L120" s="2"/>
      <c r="M120" s="2"/>
      <c r="N120" s="2"/>
      <c r="O120" s="2"/>
      <c r="P120" s="2"/>
      <c r="Q120" s="2"/>
      <c r="R120" s="2"/>
      <c r="S120" s="2"/>
      <c r="T120" s="2"/>
      <c r="U120" s="2"/>
      <c r="Z120" s="2"/>
    </row>
    <row r="121" spans="2:26">
      <c r="B121" s="2"/>
      <c r="C121" s="2"/>
      <c r="D121" s="2"/>
      <c r="E121" s="2"/>
      <c r="F121" s="2"/>
      <c r="G121" s="2"/>
      <c r="H121" s="2"/>
      <c r="I121" s="2"/>
      <c r="J121" s="2"/>
      <c r="K121" s="2"/>
      <c r="L121" s="2"/>
      <c r="M121" s="2"/>
      <c r="N121" s="2"/>
      <c r="O121" s="2"/>
      <c r="P121" s="2"/>
      <c r="Q121" s="2"/>
      <c r="R121" s="2"/>
      <c r="S121" s="2"/>
      <c r="T121" s="2"/>
      <c r="U121" s="2"/>
      <c r="Z121" s="2"/>
    </row>
    <row r="122" spans="2:26">
      <c r="B122" s="2"/>
      <c r="C122" s="2"/>
      <c r="D122" s="2"/>
      <c r="E122" s="2"/>
      <c r="F122" s="2"/>
      <c r="G122" s="2"/>
      <c r="H122" s="2"/>
      <c r="I122" s="2"/>
      <c r="J122" s="2"/>
      <c r="K122" s="2"/>
      <c r="L122" s="2"/>
      <c r="M122" s="2"/>
      <c r="N122" s="2"/>
      <c r="O122" s="2"/>
      <c r="P122" s="2"/>
      <c r="Q122" s="2"/>
      <c r="R122" s="2"/>
      <c r="S122" s="2"/>
      <c r="T122" s="2"/>
      <c r="U122" s="2"/>
      <c r="Z122" s="2"/>
    </row>
    <row r="123" spans="2:26">
      <c r="B123" s="2"/>
      <c r="C123" s="2"/>
      <c r="D123" s="2"/>
      <c r="E123" s="2"/>
      <c r="F123" s="2"/>
      <c r="G123" s="2"/>
      <c r="H123" s="2"/>
      <c r="I123" s="2"/>
      <c r="J123" s="2"/>
      <c r="K123" s="2"/>
      <c r="L123" s="2"/>
      <c r="M123" s="2"/>
      <c r="N123" s="2"/>
      <c r="O123" s="2"/>
      <c r="P123" s="2"/>
      <c r="Q123" s="2"/>
      <c r="R123" s="2"/>
      <c r="S123" s="2"/>
      <c r="T123" s="2"/>
      <c r="U123" s="2"/>
      <c r="Z123" s="2"/>
    </row>
    <row r="124" spans="2:26">
      <c r="B124" s="2"/>
      <c r="C124" s="2"/>
      <c r="D124" s="2"/>
      <c r="E124" s="2"/>
      <c r="F124" s="2"/>
      <c r="G124" s="2"/>
      <c r="H124" s="2"/>
      <c r="I124" s="2"/>
      <c r="J124" s="2"/>
      <c r="K124" s="2"/>
      <c r="L124" s="2"/>
      <c r="M124" s="2"/>
      <c r="N124" s="2"/>
      <c r="O124" s="2"/>
      <c r="P124" s="2"/>
      <c r="Q124" s="2"/>
      <c r="R124" s="2"/>
      <c r="S124" s="2"/>
      <c r="T124" s="2"/>
      <c r="U124" s="2"/>
      <c r="Z124" s="2"/>
    </row>
    <row r="125" spans="2:26">
      <c r="B125" s="2"/>
      <c r="C125" s="2"/>
      <c r="D125" s="2"/>
      <c r="E125" s="2"/>
      <c r="F125" s="2"/>
      <c r="G125" s="2"/>
      <c r="H125" s="2"/>
      <c r="I125" s="2"/>
      <c r="J125" s="2"/>
      <c r="K125" s="2"/>
      <c r="L125" s="2"/>
      <c r="M125" s="2"/>
      <c r="N125" s="2"/>
      <c r="O125" s="2"/>
      <c r="P125" s="2"/>
      <c r="Q125" s="2"/>
      <c r="R125" s="2"/>
      <c r="S125" s="2"/>
      <c r="T125" s="2"/>
      <c r="U125" s="2"/>
      <c r="Z125" s="2"/>
    </row>
    <row r="126" spans="2:26">
      <c r="B126" s="2"/>
      <c r="C126" s="2"/>
      <c r="D126" s="2"/>
      <c r="E126" s="2"/>
      <c r="F126" s="2"/>
      <c r="G126" s="2"/>
      <c r="H126" s="2"/>
      <c r="I126" s="2"/>
      <c r="J126" s="2"/>
      <c r="K126" s="2"/>
      <c r="L126" s="2"/>
      <c r="M126" s="2"/>
      <c r="N126" s="2"/>
      <c r="O126" s="2"/>
      <c r="P126" s="2"/>
      <c r="Q126" s="2"/>
      <c r="R126" s="2"/>
      <c r="S126" s="2"/>
      <c r="T126" s="2"/>
      <c r="U126" s="2"/>
      <c r="Z126" s="2"/>
    </row>
    <row r="127" spans="2:26">
      <c r="B127" s="2"/>
      <c r="C127" s="2"/>
      <c r="D127" s="2"/>
      <c r="E127" s="2"/>
      <c r="F127" s="2"/>
      <c r="G127" s="2"/>
      <c r="H127" s="2"/>
      <c r="I127" s="2"/>
      <c r="J127" s="2"/>
      <c r="K127" s="2"/>
      <c r="L127" s="2"/>
      <c r="M127" s="2"/>
      <c r="N127" s="2"/>
      <c r="O127" s="2"/>
      <c r="P127" s="2"/>
      <c r="Q127" s="2"/>
      <c r="R127" s="2"/>
      <c r="S127" s="2"/>
      <c r="T127" s="2"/>
      <c r="U127" s="2"/>
      <c r="Z127" s="2"/>
    </row>
    <row r="128" spans="2:26">
      <c r="B128" s="2"/>
      <c r="C128" s="2"/>
      <c r="D128" s="2"/>
      <c r="E128" s="2"/>
      <c r="F128" s="2"/>
      <c r="G128" s="2"/>
      <c r="H128" s="2"/>
      <c r="I128" s="2"/>
      <c r="J128" s="2"/>
      <c r="K128" s="2"/>
      <c r="L128" s="2"/>
      <c r="M128" s="2"/>
      <c r="N128" s="2"/>
      <c r="O128" s="2"/>
      <c r="P128" s="2"/>
      <c r="Q128" s="2"/>
      <c r="R128" s="2"/>
      <c r="S128" s="2"/>
      <c r="T128" s="2"/>
      <c r="U128" s="2"/>
      <c r="Z128" s="2"/>
    </row>
    <row r="129" spans="2:26">
      <c r="B129" s="2"/>
      <c r="C129" s="2"/>
      <c r="D129" s="2"/>
      <c r="E129" s="2"/>
      <c r="F129" s="2"/>
      <c r="G129" s="2"/>
      <c r="H129" s="2"/>
      <c r="I129" s="2"/>
      <c r="J129" s="2"/>
      <c r="K129" s="2"/>
      <c r="L129" s="2"/>
      <c r="M129" s="2"/>
      <c r="N129" s="2"/>
      <c r="O129" s="2"/>
      <c r="P129" s="2"/>
      <c r="Q129" s="2"/>
      <c r="R129" s="2"/>
      <c r="S129" s="2"/>
      <c r="T129" s="2"/>
      <c r="U129" s="2"/>
      <c r="Z129" s="2"/>
    </row>
    <row r="130" spans="2:26">
      <c r="B130" s="2"/>
      <c r="C130" s="2"/>
      <c r="D130" s="2"/>
      <c r="E130" s="2"/>
      <c r="F130" s="2"/>
      <c r="G130" s="2"/>
      <c r="H130" s="2"/>
      <c r="I130" s="2"/>
      <c r="J130" s="2"/>
      <c r="K130" s="2"/>
      <c r="L130" s="2"/>
      <c r="M130" s="2"/>
      <c r="N130" s="2"/>
      <c r="O130" s="2"/>
      <c r="P130" s="2"/>
      <c r="Q130" s="2"/>
      <c r="R130" s="2"/>
      <c r="S130" s="2"/>
      <c r="T130" s="2"/>
      <c r="U130" s="2"/>
      <c r="Z130" s="2"/>
    </row>
    <row r="131" spans="2:26">
      <c r="B131" s="2"/>
      <c r="C131" s="2"/>
      <c r="D131" s="2"/>
      <c r="E131" s="2"/>
      <c r="F131" s="2"/>
      <c r="G131" s="2"/>
      <c r="H131" s="2"/>
      <c r="I131" s="2"/>
      <c r="J131" s="2"/>
      <c r="K131" s="2"/>
      <c r="L131" s="2"/>
      <c r="M131" s="2"/>
      <c r="N131" s="2"/>
      <c r="O131" s="2"/>
      <c r="P131" s="2"/>
      <c r="Q131" s="2"/>
      <c r="R131" s="2"/>
      <c r="S131" s="2"/>
      <c r="T131" s="2"/>
      <c r="U131" s="2"/>
      <c r="Z131" s="2"/>
    </row>
    <row r="132" spans="2:26">
      <c r="B132" s="2"/>
      <c r="C132" s="2"/>
      <c r="D132" s="2"/>
      <c r="E132" s="2"/>
      <c r="F132" s="2"/>
      <c r="G132" s="2"/>
      <c r="H132" s="2"/>
      <c r="I132" s="2"/>
      <c r="J132" s="2"/>
      <c r="K132" s="2"/>
      <c r="L132" s="2"/>
      <c r="M132" s="2"/>
      <c r="N132" s="2"/>
      <c r="O132" s="2"/>
      <c r="P132" s="2"/>
      <c r="Q132" s="2"/>
      <c r="R132" s="2"/>
      <c r="S132" s="2"/>
      <c r="T132" s="2"/>
      <c r="U132" s="2"/>
      <c r="Z132" s="2"/>
    </row>
    <row r="133" spans="2:26">
      <c r="B133" s="2"/>
      <c r="C133" s="2"/>
      <c r="D133" s="2"/>
      <c r="E133" s="2"/>
      <c r="F133" s="2"/>
      <c r="G133" s="2"/>
      <c r="H133" s="2"/>
      <c r="I133" s="2"/>
      <c r="J133" s="2"/>
      <c r="K133" s="2"/>
      <c r="L133" s="2"/>
      <c r="M133" s="2"/>
      <c r="N133" s="2"/>
      <c r="O133" s="2"/>
      <c r="P133" s="2"/>
      <c r="Q133" s="2"/>
      <c r="R133" s="2"/>
      <c r="S133" s="2"/>
      <c r="T133" s="2"/>
      <c r="U133" s="2"/>
      <c r="Z133" s="2"/>
    </row>
    <row r="134" spans="2:26">
      <c r="B134" s="2"/>
      <c r="C134" s="2"/>
      <c r="D134" s="2"/>
      <c r="E134" s="2"/>
      <c r="F134" s="2"/>
      <c r="G134" s="2"/>
      <c r="H134" s="2"/>
      <c r="I134" s="2"/>
      <c r="J134" s="2"/>
      <c r="K134" s="2"/>
      <c r="L134" s="2"/>
      <c r="M134" s="2"/>
      <c r="N134" s="2"/>
      <c r="O134" s="2"/>
      <c r="P134" s="2"/>
      <c r="Q134" s="2"/>
      <c r="R134" s="2"/>
      <c r="S134" s="2"/>
      <c r="T134" s="2"/>
      <c r="U134" s="2"/>
      <c r="Z134" s="2"/>
    </row>
    <row r="135" spans="2:26">
      <c r="B135" s="2"/>
      <c r="C135" s="2"/>
      <c r="D135" s="2"/>
      <c r="E135" s="2"/>
      <c r="F135" s="2"/>
      <c r="G135" s="2"/>
      <c r="H135" s="2"/>
      <c r="I135" s="2"/>
      <c r="J135" s="2"/>
      <c r="K135" s="2"/>
      <c r="L135" s="2"/>
      <c r="M135" s="2"/>
      <c r="N135" s="2"/>
      <c r="O135" s="2"/>
      <c r="P135" s="2"/>
      <c r="Q135" s="2"/>
      <c r="R135" s="2"/>
      <c r="S135" s="2"/>
      <c r="T135" s="2"/>
      <c r="U135" s="2"/>
      <c r="Z135" s="2"/>
    </row>
    <row r="136" spans="2:26">
      <c r="B136" s="2"/>
      <c r="C136" s="2"/>
      <c r="D136" s="2"/>
      <c r="E136" s="2"/>
      <c r="F136" s="2"/>
      <c r="G136" s="2"/>
      <c r="H136" s="2"/>
      <c r="I136" s="2"/>
      <c r="J136" s="2"/>
      <c r="K136" s="2"/>
      <c r="L136" s="2"/>
      <c r="M136" s="2"/>
      <c r="N136" s="2"/>
      <c r="O136" s="2"/>
      <c r="P136" s="2"/>
      <c r="Q136" s="2"/>
      <c r="R136" s="2"/>
      <c r="S136" s="2"/>
      <c r="T136" s="2"/>
      <c r="U136" s="2"/>
      <c r="Z136" s="2"/>
    </row>
    <row r="137" spans="2:26">
      <c r="B137" s="2"/>
      <c r="C137" s="2"/>
      <c r="D137" s="2"/>
      <c r="E137" s="2"/>
      <c r="F137" s="2"/>
      <c r="G137" s="2"/>
      <c r="H137" s="2"/>
      <c r="I137" s="2"/>
      <c r="J137" s="2"/>
      <c r="K137" s="2"/>
      <c r="L137" s="2"/>
      <c r="M137" s="2"/>
      <c r="N137" s="2"/>
      <c r="O137" s="2"/>
      <c r="P137" s="2"/>
      <c r="Q137" s="2"/>
      <c r="R137" s="2"/>
      <c r="S137" s="2"/>
      <c r="T137" s="2"/>
      <c r="U137" s="2"/>
      <c r="Z137" s="2"/>
    </row>
    <row r="138" spans="2:26">
      <c r="B138" s="2"/>
      <c r="C138" s="2"/>
      <c r="D138" s="2"/>
      <c r="E138" s="2"/>
      <c r="F138" s="2"/>
      <c r="G138" s="2"/>
      <c r="H138" s="2"/>
      <c r="I138" s="2"/>
      <c r="J138" s="2"/>
      <c r="K138" s="2"/>
      <c r="L138" s="2"/>
      <c r="M138" s="2"/>
      <c r="N138" s="2"/>
      <c r="O138" s="2"/>
      <c r="P138" s="2"/>
      <c r="Q138" s="2"/>
      <c r="R138" s="2"/>
      <c r="S138" s="2"/>
      <c r="T138" s="2"/>
      <c r="U138" s="2"/>
      <c r="Z138" s="2"/>
    </row>
    <row r="139" spans="2:26">
      <c r="B139" s="2"/>
      <c r="C139" s="2"/>
      <c r="D139" s="2"/>
      <c r="E139" s="2"/>
      <c r="F139" s="2"/>
      <c r="G139" s="2"/>
      <c r="H139" s="2"/>
      <c r="I139" s="2"/>
      <c r="J139" s="2"/>
      <c r="K139" s="2"/>
      <c r="L139" s="2"/>
      <c r="M139" s="2"/>
      <c r="N139" s="2"/>
      <c r="O139" s="2"/>
      <c r="P139" s="2"/>
      <c r="Q139" s="2"/>
      <c r="R139" s="2"/>
      <c r="S139" s="2"/>
      <c r="T139" s="2"/>
      <c r="U139" s="2"/>
      <c r="Z139" s="2"/>
    </row>
    <row r="140" spans="2:26">
      <c r="B140" s="2"/>
      <c r="C140" s="2"/>
      <c r="D140" s="2"/>
      <c r="E140" s="2"/>
      <c r="F140" s="2"/>
      <c r="G140" s="2"/>
      <c r="H140" s="2"/>
      <c r="I140" s="2"/>
      <c r="J140" s="2"/>
      <c r="K140" s="2"/>
      <c r="L140" s="2"/>
      <c r="M140" s="2"/>
      <c r="N140" s="2"/>
      <c r="O140" s="2"/>
      <c r="P140" s="2"/>
      <c r="Q140" s="2"/>
      <c r="R140" s="2"/>
      <c r="S140" s="2"/>
      <c r="T140" s="2"/>
      <c r="U140" s="2"/>
      <c r="Z140" s="2"/>
    </row>
    <row r="141" spans="2:26">
      <c r="B141" s="2"/>
      <c r="C141" s="2"/>
      <c r="D141" s="2"/>
      <c r="E141" s="2"/>
      <c r="F141" s="2"/>
      <c r="G141" s="2"/>
      <c r="H141" s="2"/>
      <c r="I141" s="2"/>
      <c r="J141" s="2"/>
      <c r="K141" s="2"/>
      <c r="L141" s="2"/>
      <c r="M141" s="2"/>
      <c r="N141" s="2"/>
      <c r="O141" s="2"/>
      <c r="P141" s="2"/>
      <c r="Q141" s="2"/>
      <c r="R141" s="2"/>
      <c r="S141" s="2"/>
      <c r="T141" s="2"/>
      <c r="U141" s="2"/>
      <c r="Z141" s="2"/>
    </row>
    <row r="142" spans="2:26">
      <c r="B142" s="2"/>
      <c r="C142" s="2"/>
      <c r="D142" s="2"/>
      <c r="E142" s="2"/>
      <c r="F142" s="2"/>
      <c r="G142" s="2"/>
      <c r="H142" s="2"/>
      <c r="I142" s="2"/>
      <c r="J142" s="2"/>
      <c r="K142" s="2"/>
      <c r="L142" s="2"/>
      <c r="M142" s="2"/>
      <c r="N142" s="2"/>
      <c r="O142" s="2"/>
      <c r="P142" s="2"/>
      <c r="Q142" s="2"/>
      <c r="R142" s="2"/>
      <c r="S142" s="2"/>
      <c r="T142" s="2"/>
      <c r="U142" s="2"/>
      <c r="Z142" s="2"/>
    </row>
    <row r="143" spans="2:26">
      <c r="B143" s="2"/>
      <c r="C143" s="2"/>
      <c r="D143" s="2"/>
      <c r="E143" s="2"/>
      <c r="F143" s="2"/>
      <c r="G143" s="2"/>
      <c r="H143" s="2"/>
      <c r="I143" s="2"/>
      <c r="J143" s="2"/>
      <c r="K143" s="2"/>
      <c r="L143" s="2"/>
      <c r="M143" s="2"/>
      <c r="N143" s="2"/>
      <c r="O143" s="2"/>
      <c r="P143" s="2"/>
      <c r="Q143" s="2"/>
      <c r="R143" s="2"/>
      <c r="S143" s="2"/>
      <c r="T143" s="2"/>
      <c r="U143" s="2"/>
      <c r="Z143" s="2"/>
    </row>
    <row r="144" spans="2:26">
      <c r="B144" s="2"/>
      <c r="C144" s="2"/>
      <c r="D144" s="2"/>
      <c r="E144" s="2"/>
      <c r="F144" s="2"/>
      <c r="G144" s="2"/>
      <c r="H144" s="2"/>
      <c r="I144" s="2"/>
      <c r="J144" s="2"/>
      <c r="K144" s="2"/>
      <c r="L144" s="2"/>
      <c r="M144" s="2"/>
      <c r="N144" s="2"/>
      <c r="O144" s="2"/>
      <c r="P144" s="2"/>
      <c r="Q144" s="2"/>
      <c r="R144" s="2"/>
      <c r="S144" s="2"/>
      <c r="T144" s="2"/>
      <c r="U144" s="2"/>
      <c r="Z144" s="2"/>
    </row>
    <row r="145" spans="2:26">
      <c r="B145" s="2"/>
      <c r="C145" s="2"/>
      <c r="D145" s="2"/>
      <c r="E145" s="2"/>
      <c r="F145" s="2"/>
      <c r="G145" s="2"/>
      <c r="H145" s="2"/>
      <c r="I145" s="2"/>
      <c r="J145" s="2"/>
      <c r="K145" s="2"/>
      <c r="L145" s="2"/>
      <c r="M145" s="2"/>
      <c r="N145" s="2"/>
      <c r="O145" s="2"/>
      <c r="P145" s="2"/>
      <c r="Q145" s="2"/>
      <c r="R145" s="2"/>
      <c r="S145" s="2"/>
      <c r="T145" s="2"/>
      <c r="U145" s="2"/>
      <c r="Z145" s="2"/>
    </row>
    <row r="146" spans="2:26">
      <c r="B146" s="2"/>
      <c r="C146" s="2"/>
      <c r="D146" s="2"/>
      <c r="E146" s="2"/>
      <c r="F146" s="2"/>
      <c r="G146" s="2"/>
      <c r="H146" s="2"/>
      <c r="I146" s="2"/>
      <c r="J146" s="2"/>
      <c r="K146" s="2"/>
      <c r="L146" s="2"/>
      <c r="M146" s="2"/>
      <c r="N146" s="2"/>
      <c r="O146" s="2"/>
      <c r="P146" s="2"/>
      <c r="Q146" s="2"/>
      <c r="R146" s="2"/>
      <c r="S146" s="2"/>
      <c r="T146" s="2"/>
      <c r="U146" s="2"/>
      <c r="Z146" s="2"/>
    </row>
    <row r="147" spans="2:26">
      <c r="B147" s="2"/>
      <c r="C147" s="2"/>
      <c r="D147" s="2"/>
      <c r="E147" s="2"/>
      <c r="F147" s="2"/>
      <c r="G147" s="2"/>
      <c r="H147" s="2"/>
      <c r="I147" s="2"/>
      <c r="J147" s="2"/>
      <c r="K147" s="2"/>
      <c r="L147" s="2"/>
      <c r="M147" s="2"/>
      <c r="N147" s="2"/>
      <c r="O147" s="2"/>
      <c r="P147" s="2"/>
      <c r="Q147" s="2"/>
      <c r="R147" s="2"/>
      <c r="S147" s="2"/>
      <c r="T147" s="2"/>
      <c r="U147" s="2"/>
      <c r="Z147" s="2"/>
    </row>
    <row r="148" spans="2:26">
      <c r="B148" s="2"/>
      <c r="C148" s="2"/>
      <c r="D148" s="2"/>
      <c r="E148" s="2"/>
      <c r="F148" s="2"/>
      <c r="G148" s="2"/>
      <c r="H148" s="2"/>
      <c r="I148" s="2"/>
      <c r="J148" s="2"/>
      <c r="K148" s="2"/>
      <c r="L148" s="2"/>
      <c r="M148" s="2"/>
      <c r="N148" s="2"/>
      <c r="O148" s="2"/>
      <c r="P148" s="2"/>
      <c r="Q148" s="2"/>
      <c r="R148" s="2"/>
      <c r="S148" s="2"/>
      <c r="T148" s="2"/>
      <c r="U148" s="2"/>
      <c r="Z148" s="2"/>
    </row>
    <row r="149" spans="2:26">
      <c r="B149" s="2"/>
      <c r="C149" s="2"/>
      <c r="D149" s="2"/>
      <c r="E149" s="2"/>
      <c r="F149" s="2"/>
      <c r="G149" s="2"/>
      <c r="H149" s="2"/>
      <c r="I149" s="2"/>
      <c r="J149" s="2"/>
      <c r="K149" s="2"/>
      <c r="L149" s="2"/>
      <c r="M149" s="2"/>
      <c r="N149" s="2"/>
      <c r="O149" s="2"/>
      <c r="P149" s="2"/>
      <c r="Q149" s="2"/>
      <c r="R149" s="2"/>
      <c r="S149" s="2"/>
      <c r="T149" s="2"/>
      <c r="U149" s="2"/>
      <c r="Z149" s="2"/>
    </row>
    <row r="150" spans="2:26">
      <c r="B150" s="2"/>
      <c r="C150" s="2"/>
      <c r="D150" s="2"/>
      <c r="E150" s="2"/>
      <c r="F150" s="2"/>
      <c r="G150" s="2"/>
      <c r="H150" s="2"/>
      <c r="I150" s="2"/>
      <c r="J150" s="2"/>
      <c r="K150" s="2"/>
      <c r="L150" s="2"/>
      <c r="M150" s="2"/>
      <c r="N150" s="2"/>
      <c r="O150" s="2"/>
      <c r="P150" s="2"/>
      <c r="Q150" s="2"/>
      <c r="R150" s="2"/>
      <c r="S150" s="2"/>
      <c r="T150" s="2"/>
      <c r="U150" s="2"/>
      <c r="Z150" s="2"/>
    </row>
    <row r="151" spans="2:26">
      <c r="B151" s="2"/>
      <c r="C151" s="2"/>
      <c r="D151" s="2"/>
      <c r="E151" s="2"/>
      <c r="F151" s="2"/>
      <c r="G151" s="2"/>
      <c r="H151" s="2"/>
      <c r="I151" s="2"/>
      <c r="J151" s="2"/>
      <c r="K151" s="2"/>
      <c r="L151" s="2"/>
      <c r="M151" s="2"/>
      <c r="N151" s="2"/>
      <c r="O151" s="2"/>
      <c r="P151" s="2"/>
      <c r="Q151" s="2"/>
      <c r="R151" s="2"/>
      <c r="S151" s="2"/>
      <c r="T151" s="2"/>
      <c r="U151" s="2"/>
      <c r="Z151" s="2"/>
    </row>
    <row r="152" spans="2:26">
      <c r="B152" s="2"/>
      <c r="C152" s="2"/>
      <c r="D152" s="2"/>
      <c r="E152" s="2"/>
      <c r="F152" s="2"/>
      <c r="G152" s="2"/>
      <c r="H152" s="2"/>
      <c r="I152" s="2"/>
      <c r="J152" s="2"/>
      <c r="K152" s="2"/>
      <c r="L152" s="2"/>
      <c r="M152" s="2"/>
      <c r="N152" s="2"/>
      <c r="O152" s="2"/>
      <c r="P152" s="2"/>
      <c r="Q152" s="2"/>
      <c r="R152" s="2"/>
      <c r="S152" s="2"/>
      <c r="T152" s="2"/>
      <c r="U152" s="2"/>
      <c r="Z152" s="2"/>
    </row>
    <row r="153" spans="2:26">
      <c r="B153" s="2"/>
      <c r="C153" s="2"/>
      <c r="D153" s="2"/>
      <c r="E153" s="2"/>
      <c r="F153" s="2"/>
      <c r="G153" s="2"/>
      <c r="H153" s="2"/>
      <c r="I153" s="2"/>
      <c r="J153" s="2"/>
      <c r="K153" s="2"/>
      <c r="L153" s="2"/>
      <c r="M153" s="2"/>
      <c r="N153" s="2"/>
      <c r="O153" s="2"/>
      <c r="P153" s="2"/>
      <c r="Q153" s="2"/>
      <c r="R153" s="2"/>
      <c r="S153" s="2"/>
      <c r="T153" s="2"/>
      <c r="U153" s="2"/>
      <c r="Z153" s="2"/>
    </row>
    <row r="154" spans="2:26">
      <c r="B154" s="2"/>
      <c r="C154" s="2"/>
      <c r="D154" s="2"/>
      <c r="E154" s="2"/>
      <c r="F154" s="2"/>
      <c r="G154" s="2"/>
      <c r="H154" s="2"/>
      <c r="I154" s="2"/>
      <c r="J154" s="2"/>
      <c r="K154" s="2"/>
      <c r="L154" s="2"/>
      <c r="M154" s="2"/>
      <c r="N154" s="2"/>
      <c r="O154" s="2"/>
      <c r="P154" s="2"/>
      <c r="Q154" s="2"/>
      <c r="R154" s="2"/>
      <c r="S154" s="2"/>
      <c r="T154" s="2"/>
      <c r="U154" s="2"/>
      <c r="Z154" s="2"/>
    </row>
    <row r="155" spans="2:26">
      <c r="B155" s="2"/>
      <c r="C155" s="2"/>
      <c r="D155" s="2"/>
      <c r="E155" s="2"/>
      <c r="F155" s="2"/>
      <c r="G155" s="2"/>
      <c r="H155" s="2"/>
      <c r="I155" s="2"/>
      <c r="J155" s="2"/>
      <c r="K155" s="2"/>
      <c r="L155" s="2"/>
      <c r="M155" s="2"/>
      <c r="N155" s="2"/>
      <c r="O155" s="2"/>
      <c r="P155" s="2"/>
      <c r="Q155" s="2"/>
      <c r="R155" s="2"/>
      <c r="S155" s="2"/>
      <c r="T155" s="2"/>
      <c r="U155" s="2"/>
      <c r="Z155" s="2"/>
    </row>
    <row r="156" spans="2:26">
      <c r="B156" s="2"/>
      <c r="C156" s="2"/>
      <c r="D156" s="2"/>
      <c r="E156" s="2"/>
      <c r="F156" s="2"/>
      <c r="G156" s="2"/>
      <c r="H156" s="2"/>
      <c r="I156" s="2"/>
      <c r="J156" s="2"/>
      <c r="K156" s="2"/>
      <c r="L156" s="2"/>
      <c r="M156" s="2"/>
      <c r="N156" s="2"/>
      <c r="O156" s="2"/>
      <c r="P156" s="2"/>
      <c r="Q156" s="2"/>
      <c r="R156" s="2"/>
      <c r="S156" s="2"/>
      <c r="T156" s="2"/>
      <c r="U156" s="2"/>
      <c r="Z156" s="2"/>
    </row>
    <row r="157" spans="2:26">
      <c r="B157" s="2"/>
      <c r="C157" s="2"/>
      <c r="D157" s="2"/>
      <c r="E157" s="2"/>
      <c r="F157" s="2"/>
      <c r="G157" s="2"/>
      <c r="H157" s="2"/>
      <c r="I157" s="2"/>
      <c r="J157" s="2"/>
      <c r="K157" s="2"/>
      <c r="L157" s="2"/>
      <c r="M157" s="2"/>
      <c r="N157" s="2"/>
      <c r="O157" s="2"/>
      <c r="P157" s="2"/>
      <c r="Q157" s="2"/>
      <c r="R157" s="2"/>
      <c r="S157" s="2"/>
      <c r="T157" s="2"/>
      <c r="U157" s="2"/>
      <c r="Z157" s="2"/>
    </row>
    <row r="158" spans="2:26">
      <c r="B158" s="2"/>
      <c r="C158" s="2"/>
      <c r="D158" s="2"/>
      <c r="E158" s="2"/>
      <c r="F158" s="2"/>
      <c r="G158" s="2"/>
      <c r="H158" s="2"/>
      <c r="I158" s="2"/>
      <c r="J158" s="2"/>
      <c r="K158" s="2"/>
      <c r="L158" s="2"/>
      <c r="M158" s="2"/>
      <c r="N158" s="2"/>
      <c r="O158" s="2"/>
      <c r="P158" s="2"/>
      <c r="Q158" s="2"/>
      <c r="R158" s="2"/>
      <c r="S158" s="2"/>
      <c r="T158" s="2"/>
      <c r="U158" s="2"/>
      <c r="Z158" s="2"/>
    </row>
    <row r="159" spans="2:26">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2:26">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2:26">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2:26">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2:26">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2:26">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2:26">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2:26">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2:26">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2:26">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2:26">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2:26">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2:26">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2:26">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2:26">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2:26">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2:26">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2:26">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2:26">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2:26">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2:26">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2:26">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2:26">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2:26">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2:26">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2:26">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2:26">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2:26">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2:26">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2:26">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2:26">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2:26">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2:26">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2:26">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2:26">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2:26">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2:26">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2:26">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2:26">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2:26">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2:26">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2:26">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2:26">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2:26">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2:26">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2:26">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2:26">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2:26">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2:26">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2:26">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2:26">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2:26">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2:26">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2:26">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2:26">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2:26">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2:26">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2:26">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2:26">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2:26">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2:26">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2:26">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2:26">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2:26">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2:26">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2:26">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2:26">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2:26">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2:26">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2:26">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2:26">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2:26">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2:26">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2:26">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2:26">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2:26">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2:26">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2:26">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2:26">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2:26">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2:26">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2:26">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2:26">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2:26">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2:26">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2:26">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2:26">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2:26">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2:26">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2:26">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2:26">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2:26">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2:26">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2:26">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2:26">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2:26">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2:26">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2:26">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2:26">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2:26">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2:26">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2:26">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2:26">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2:26">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2:26">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2:26">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2:26">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2:26">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2:26">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2:26">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2:26">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2:26">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2:26">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2:26">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2:26">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2:26">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2:26">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2:26">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2:26">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2:26">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2:26">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2:26">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sheetData>
  <mergeCells count="4">
    <mergeCell ref="A3:O3"/>
    <mergeCell ref="A6:A8"/>
    <mergeCell ref="D6:I6"/>
    <mergeCell ref="J6:O6"/>
  </mergeCells>
  <phoneticPr fontId="3" type="noConversion"/>
  <hyperlinks>
    <hyperlink ref="B1" location="Index!A1" display="Back to index"/>
  </hyperlinks>
  <printOptions horizontalCentered="1" verticalCentered="1"/>
  <pageMargins left="0.78740157480314965" right="0.78740157480314965" top="0.98425196850393704" bottom="0.98425196850393704" header="0.51181102362204722" footer="0.51181102362204722"/>
  <pageSetup paperSize="9" scale="28" orientation="portrait" horizontalDpi="4294967292" verticalDpi="4294967292"/>
  <extLst>
    <ext xmlns:mx="http://schemas.microsoft.com/office/mac/excel/2008/main" uri="{64002731-A6B0-56B0-2670-7721B7C09600}">
      <mx:PLV Mode="0" OnePage="0" WScale="0"/>
    </ext>
  </extLs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35" enableFormatConditionsCalculation="0">
    <pageSetUpPr fitToPage="1"/>
  </sheetPr>
  <dimension ref="A1:AD279"/>
  <sheetViews>
    <sheetView workbookViewId="0">
      <pane xSplit="1" ySplit="8" topLeftCell="B52" activePane="bottomRight" state="frozen"/>
      <selection activeCell="B1" sqref="B1"/>
      <selection pane="topRight" activeCell="B1" sqref="B1"/>
      <selection pane="bottomLeft" activeCell="B1" sqref="B1"/>
      <selection pane="bottomRight" activeCell="B1" sqref="B1"/>
    </sheetView>
  </sheetViews>
  <sheetFormatPr baseColWidth="10" defaultRowHeight="12" x14ac:dyDescent="0"/>
  <cols>
    <col min="1" max="1" width="10.6640625" customWidth="1"/>
    <col min="2" max="15" width="11" customWidth="1"/>
    <col min="16" max="18" width="9.33203125" customWidth="1"/>
    <col min="19" max="26" width="9.6640625" customWidth="1"/>
  </cols>
  <sheetData>
    <row r="1" spans="1:30">
      <c r="B1" s="2431" t="s">
        <v>1597</v>
      </c>
      <c r="C1" s="1"/>
      <c r="D1" s="1"/>
      <c r="E1" s="1"/>
      <c r="F1" s="1"/>
      <c r="G1" s="40"/>
      <c r="H1" s="1"/>
      <c r="I1" s="1"/>
      <c r="J1" s="1"/>
      <c r="K1" s="1"/>
      <c r="L1" s="1"/>
      <c r="M1" s="1"/>
      <c r="N1" s="1"/>
      <c r="O1" s="1"/>
      <c r="P1" s="1"/>
      <c r="Q1" s="1"/>
      <c r="R1" s="1"/>
      <c r="S1" s="1"/>
      <c r="T1" s="1"/>
      <c r="U1" s="1"/>
      <c r="V1" s="1"/>
      <c r="W1" s="1"/>
      <c r="X1" s="1"/>
      <c r="Y1" s="1"/>
      <c r="Z1" s="1"/>
    </row>
    <row r="2" spans="1:30" ht="13" thickBot="1"/>
    <row r="3" spans="1:30" ht="16" thickTop="1">
      <c r="A3" s="3186" t="s">
        <v>1510</v>
      </c>
      <c r="B3" s="3187"/>
      <c r="C3" s="3187"/>
      <c r="D3" s="3187"/>
      <c r="E3" s="3187"/>
      <c r="F3" s="3187"/>
      <c r="G3" s="3187"/>
      <c r="H3" s="3187"/>
      <c r="I3" s="3187"/>
      <c r="J3" s="3187"/>
      <c r="K3" s="3187"/>
      <c r="L3" s="3187"/>
      <c r="M3" s="3187"/>
      <c r="N3" s="3187"/>
      <c r="O3" s="3188"/>
      <c r="P3" s="40"/>
      <c r="Q3" s="40"/>
      <c r="R3" s="40"/>
      <c r="S3" s="40"/>
      <c r="T3" s="40"/>
      <c r="U3" s="40"/>
      <c r="V3" s="40"/>
      <c r="W3" s="40"/>
      <c r="X3" s="40"/>
      <c r="Y3" s="40"/>
      <c r="Z3" s="40"/>
    </row>
    <row r="4" spans="1:30">
      <c r="A4" s="79"/>
      <c r="B4" s="27"/>
      <c r="C4" s="27"/>
      <c r="D4" s="27"/>
      <c r="E4" s="27"/>
      <c r="F4" s="27"/>
      <c r="G4" s="27"/>
      <c r="H4" s="27"/>
      <c r="I4" s="27"/>
      <c r="J4" s="27"/>
      <c r="K4" s="27"/>
      <c r="L4" s="27"/>
      <c r="M4" s="27"/>
      <c r="N4" s="27"/>
      <c r="O4" s="80"/>
    </row>
    <row r="5" spans="1:30">
      <c r="A5" s="79"/>
      <c r="B5" s="9" t="s">
        <v>1483</v>
      </c>
      <c r="C5" s="9" t="s">
        <v>1484</v>
      </c>
      <c r="D5" s="9" t="s">
        <v>1485</v>
      </c>
      <c r="E5" s="9" t="s">
        <v>1486</v>
      </c>
      <c r="F5" s="9" t="s">
        <v>1487</v>
      </c>
      <c r="G5" s="9" t="s">
        <v>1488</v>
      </c>
      <c r="H5" s="9" t="s">
        <v>1489</v>
      </c>
      <c r="I5" s="9" t="s">
        <v>1490</v>
      </c>
      <c r="J5" s="9" t="s">
        <v>1491</v>
      </c>
      <c r="K5" s="9" t="s">
        <v>1492</v>
      </c>
      <c r="L5" s="9" t="s">
        <v>1493</v>
      </c>
      <c r="M5" s="9" t="s">
        <v>1494</v>
      </c>
      <c r="N5" s="9" t="s">
        <v>763</v>
      </c>
      <c r="O5" s="81" t="s">
        <v>854</v>
      </c>
      <c r="P5" s="41"/>
      <c r="Q5" s="41"/>
      <c r="R5" s="41"/>
      <c r="S5" s="41"/>
      <c r="T5" s="41"/>
      <c r="U5" s="41"/>
      <c r="V5" s="41"/>
      <c r="W5" s="41"/>
      <c r="X5" s="41"/>
      <c r="Y5" s="41"/>
      <c r="Z5" s="41"/>
    </row>
    <row r="6" spans="1:30" ht="39.75" customHeight="1">
      <c r="A6" s="3361"/>
      <c r="B6" s="533"/>
      <c r="C6" s="610"/>
      <c r="D6" s="3150" t="s">
        <v>634</v>
      </c>
      <c r="E6" s="3151"/>
      <c r="F6" s="3151"/>
      <c r="G6" s="3151"/>
      <c r="H6" s="3151"/>
      <c r="I6" s="3152"/>
      <c r="J6" s="3194" t="s">
        <v>635</v>
      </c>
      <c r="K6" s="3185"/>
      <c r="L6" s="3185"/>
      <c r="M6" s="3185"/>
      <c r="N6" s="3185"/>
      <c r="O6" s="3196"/>
      <c r="P6" s="32"/>
      <c r="Q6" s="32"/>
      <c r="R6" s="32"/>
      <c r="S6" s="40"/>
      <c r="T6" s="40"/>
      <c r="U6" s="40"/>
      <c r="V6" s="40"/>
      <c r="W6" s="40"/>
      <c r="X6" s="40"/>
      <c r="Y6" s="40"/>
      <c r="Z6" s="40"/>
    </row>
    <row r="7" spans="1:30" ht="79.75" customHeight="1">
      <c r="A7" s="3361"/>
      <c r="B7" s="21" t="s">
        <v>774</v>
      </c>
      <c r="C7" s="500" t="s">
        <v>1054</v>
      </c>
      <c r="D7" s="607" t="s">
        <v>628</v>
      </c>
      <c r="E7" s="492" t="s">
        <v>629</v>
      </c>
      <c r="F7" s="12" t="s">
        <v>627</v>
      </c>
      <c r="G7" s="12" t="s">
        <v>631</v>
      </c>
      <c r="H7" s="535" t="s">
        <v>775</v>
      </c>
      <c r="I7" s="559" t="s">
        <v>1134</v>
      </c>
      <c r="J7" s="607" t="s">
        <v>416</v>
      </c>
      <c r="K7" s="532" t="s">
        <v>418</v>
      </c>
      <c r="L7" s="12" t="s">
        <v>627</v>
      </c>
      <c r="M7" s="12" t="s">
        <v>631</v>
      </c>
      <c r="N7" s="535" t="s">
        <v>775</v>
      </c>
      <c r="O7" s="616" t="s">
        <v>1134</v>
      </c>
      <c r="P7" s="74"/>
      <c r="Q7" s="74" t="s">
        <v>1324</v>
      </c>
      <c r="R7" s="74"/>
      <c r="T7" s="20" t="s">
        <v>1475</v>
      </c>
      <c r="U7" s="8"/>
      <c r="V7" s="20"/>
      <c r="Z7" s="20" t="s">
        <v>1476</v>
      </c>
    </row>
    <row r="8" spans="1:30" ht="39.75" customHeight="1">
      <c r="A8" s="3361"/>
      <c r="B8" s="502" t="s">
        <v>444</v>
      </c>
      <c r="C8" s="532" t="s">
        <v>415</v>
      </c>
      <c r="D8" s="21" t="s">
        <v>417</v>
      </c>
      <c r="E8" s="12" t="s">
        <v>930</v>
      </c>
      <c r="F8" s="492" t="s">
        <v>619</v>
      </c>
      <c r="G8" s="492" t="s">
        <v>630</v>
      </c>
      <c r="H8" s="532" t="s">
        <v>949</v>
      </c>
      <c r="I8" s="467" t="s">
        <v>258</v>
      </c>
      <c r="J8" s="21" t="s">
        <v>417</v>
      </c>
      <c r="K8" s="12" t="s">
        <v>930</v>
      </c>
      <c r="L8" s="492" t="s">
        <v>619</v>
      </c>
      <c r="M8" s="492" t="s">
        <v>630</v>
      </c>
      <c r="N8" s="532" t="s">
        <v>949</v>
      </c>
      <c r="O8" s="653" t="s">
        <v>258</v>
      </c>
      <c r="P8" s="74"/>
      <c r="Q8" s="938" t="s">
        <v>550</v>
      </c>
      <c r="R8" s="938"/>
      <c r="T8" s="11" t="s">
        <v>419</v>
      </c>
      <c r="U8" s="11" t="s">
        <v>420</v>
      </c>
      <c r="V8" s="11" t="s">
        <v>421</v>
      </c>
      <c r="W8" s="46" t="s">
        <v>422</v>
      </c>
      <c r="X8" s="46" t="s">
        <v>423</v>
      </c>
      <c r="Y8" s="46" t="s">
        <v>424</v>
      </c>
      <c r="Z8" s="11" t="s">
        <v>421</v>
      </c>
      <c r="AA8" s="46" t="s">
        <v>422</v>
      </c>
      <c r="AB8" s="46" t="s">
        <v>423</v>
      </c>
      <c r="AC8" s="46" t="s">
        <v>424</v>
      </c>
    </row>
    <row r="9" spans="1:30">
      <c r="A9" s="82">
        <v>1945</v>
      </c>
      <c r="B9" s="612">
        <f>TableUS1!D85</f>
        <v>1984.1083205625171</v>
      </c>
      <c r="C9" s="514"/>
      <c r="D9" s="560"/>
      <c r="E9" s="505"/>
      <c r="F9" s="504"/>
      <c r="G9" s="504"/>
      <c r="H9" s="504"/>
      <c r="I9" s="25"/>
      <c r="J9" s="516"/>
      <c r="K9" s="506"/>
      <c r="L9" s="504"/>
      <c r="M9" s="504"/>
      <c r="N9" s="504"/>
      <c r="O9" s="83"/>
      <c r="P9" s="23"/>
      <c r="Q9" s="23"/>
      <c r="R9" s="23"/>
      <c r="T9" s="24">
        <f>1+TableUS15a!$C84</f>
        <v>1.0227272727272725</v>
      </c>
      <c r="U9" s="24"/>
      <c r="V9" s="6"/>
      <c r="W9" s="6"/>
      <c r="X9" s="6"/>
      <c r="Y9" s="6"/>
      <c r="Z9" s="24"/>
      <c r="AA9" s="6"/>
      <c r="AB9" s="6"/>
      <c r="AC9" s="6"/>
      <c r="AD9" s="484"/>
    </row>
    <row r="10" spans="1:30">
      <c r="A10" s="82">
        <f>A9+1</f>
        <v>1946</v>
      </c>
      <c r="B10" s="612">
        <f>TableUS1!D86</f>
        <v>1776.2297502014505</v>
      </c>
      <c r="C10" s="514">
        <f t="shared" ref="C10:C73" si="0">B10/B9-1</f>
        <v>-0.10477178499111917</v>
      </c>
      <c r="D10" s="560"/>
      <c r="E10" s="505">
        <f>TableUS6c!J11+TableUS6c!S11</f>
        <v>0.53201409869083593</v>
      </c>
      <c r="F10" s="504">
        <f>(DataUS2!Q90+DataUS1!BU90)/DataUS1!B90</f>
        <v>2.1691842900302113E-2</v>
      </c>
      <c r="G10" s="504"/>
      <c r="H10" s="504"/>
      <c r="I10" s="25">
        <f>DataUS2!AH90/DataUS2!ED90</f>
        <v>-5.6654871448626983E-17</v>
      </c>
      <c r="J10" s="516"/>
      <c r="K10" s="506">
        <f>E10</f>
        <v>0.53201409869083593</v>
      </c>
      <c r="L10" s="504">
        <f>DataUS2!Q90/DataUS1!B90</f>
        <v>5.0755287009063444E-3</v>
      </c>
      <c r="M10" s="504"/>
      <c r="N10" s="504"/>
      <c r="O10" s="83">
        <f>I10</f>
        <v>-5.6654871448626983E-17</v>
      </c>
      <c r="P10" s="23"/>
      <c r="R10" s="23"/>
      <c r="T10" s="24">
        <f>1+TableUS15a!$C85</f>
        <v>1.0833333333333335</v>
      </c>
      <c r="U10" s="24">
        <f t="shared" ref="U10:U73" si="1">1+$C10</f>
        <v>0.89522821500888083</v>
      </c>
      <c r="V10" s="6"/>
      <c r="W10" s="6"/>
      <c r="X10" s="6"/>
      <c r="Y10" s="6"/>
      <c r="Z10" s="24"/>
      <c r="AA10" s="6"/>
      <c r="AB10" s="6"/>
      <c r="AC10" s="6"/>
      <c r="AD10" s="484"/>
    </row>
    <row r="11" spans="1:30">
      <c r="A11" s="82">
        <f>A10+1</f>
        <v>1947</v>
      </c>
      <c r="B11" s="612">
        <f>TableUS1!D87</f>
        <v>1745.3703816793893</v>
      </c>
      <c r="C11" s="514">
        <f t="shared" si="0"/>
        <v>-1.7373523058355156E-2</v>
      </c>
      <c r="D11" s="560">
        <f t="shared" ref="D11:D74" si="2">(1+C11)*(E11/E10)-1</f>
        <v>-0.14291996428412679</v>
      </c>
      <c r="E11" s="505">
        <f>TableUS6c!J12+TableUS6c!S12</f>
        <v>0.464040684234859</v>
      </c>
      <c r="F11" s="504">
        <f>(DataUS2!Q91+DataUS1!BU91)/DataUS1!B91</f>
        <v>3.2265372168284789E-2</v>
      </c>
      <c r="G11" s="504">
        <f>F10/E10</f>
        <v>4.0773060250998493E-2</v>
      </c>
      <c r="H11" s="504">
        <f>(1+$D11)/((1+G11)*(1+I10))-1</f>
        <v>-0.17649671340534578</v>
      </c>
      <c r="I11" s="25">
        <f>DataUS2!AH91/DataUS2!ED91</f>
        <v>3.7167033769771492E-17</v>
      </c>
      <c r="J11" s="516">
        <f t="shared" ref="J11:J74" si="3">(1+C11)*(K11/K10)-1</f>
        <v>-0.14291996428412679</v>
      </c>
      <c r="K11" s="506">
        <f t="shared" ref="K11:K74" si="4">E11</f>
        <v>0.464040684234859</v>
      </c>
      <c r="L11" s="504">
        <f>DataUS2!Q91/DataUS1!B91</f>
        <v>4.98844197873324E-3</v>
      </c>
      <c r="M11" s="504">
        <f t="shared" ref="M11:M18" si="5">L10/K10</f>
        <v>9.5402146548297321E-3</v>
      </c>
      <c r="N11" s="23">
        <f>(1+J11)/((1+M11)*(1+O10))-1</f>
        <v>-0.15101942124324763</v>
      </c>
      <c r="O11" s="83">
        <f t="shared" ref="O11:O74" si="6">I11</f>
        <v>3.7167033769771492E-17</v>
      </c>
      <c r="P11" s="23"/>
      <c r="Q11" s="23">
        <f>(DataUS2!ED91+DataUS2!EO91)/((DataUS2!ED90+DataUS2!EO90+DataUS2!Q90)*(1+TableUS15a!C86))-1</f>
        <v>-0.19807125572441853</v>
      </c>
      <c r="R11" s="23"/>
      <c r="S11" s="537"/>
      <c r="T11" s="24">
        <f>1+TableUS15a!$C86</f>
        <v>1.1435897435897435</v>
      </c>
      <c r="U11" s="24">
        <f t="shared" si="1"/>
        <v>0.98262647694164484</v>
      </c>
      <c r="V11" s="6">
        <f t="shared" ref="V11:V74" si="7">1+D11</f>
        <v>0.85708003571587321</v>
      </c>
      <c r="W11" s="6">
        <f t="shared" ref="W11:X42" si="8">1+G11</f>
        <v>1.0407730602509986</v>
      </c>
      <c r="X11" s="6">
        <f t="shared" si="8"/>
        <v>0.82350328659465422</v>
      </c>
      <c r="Y11" s="6">
        <f t="shared" ref="Y11:Y74" si="9">1+I10</f>
        <v>0.99999999999999989</v>
      </c>
      <c r="Z11" s="24">
        <f t="shared" ref="Z11:Z74" si="10">1+J11</f>
        <v>0.85708003571587321</v>
      </c>
      <c r="AA11" s="6">
        <f t="shared" ref="AA11:AB42" si="11">1+M11</f>
        <v>1.0095402146548298</v>
      </c>
      <c r="AB11" s="6">
        <f t="shared" si="11"/>
        <v>0.84898057875675237</v>
      </c>
      <c r="AC11" s="6">
        <f t="shared" ref="AC11:AC74" si="12">1+O10</f>
        <v>0.99999999999999989</v>
      </c>
      <c r="AD11" s="484"/>
    </row>
    <row r="12" spans="1:30">
      <c r="A12" s="82">
        <f>A11+1</f>
        <v>1948</v>
      </c>
      <c r="B12" s="612">
        <f>TableUS1!D88</f>
        <v>1853.6871265317363</v>
      </c>
      <c r="C12" s="514">
        <f t="shared" si="0"/>
        <v>6.2059460839552605E-2</v>
      </c>
      <c r="D12" s="560">
        <f t="shared" si="2"/>
        <v>-7.0030377125140597E-2</v>
      </c>
      <c r="E12" s="505">
        <f>TableUS6c!J13+TableUS6c!S13</f>
        <v>0.40632728771640564</v>
      </c>
      <c r="F12" s="504">
        <f>(DataUS2!Q92+DataUS1!BU92)/DataUS1!B92</f>
        <v>5.0762572135201987E-2</v>
      </c>
      <c r="G12" s="504">
        <f>F11/E11</f>
        <v>6.9531343402542536E-2</v>
      </c>
      <c r="H12" s="504">
        <f t="shared" ref="H12:H74" si="13">(1+$D12)/((1+G12)*(1+I11))-1</f>
        <v>-0.13048866813354898</v>
      </c>
      <c r="I12" s="25">
        <f>DataUS2!AH92/DataUS2!ED92</f>
        <v>-7.6131626068442832E-17</v>
      </c>
      <c r="J12" s="516">
        <f t="shared" si="3"/>
        <v>-7.0030377125140597E-2</v>
      </c>
      <c r="K12" s="506">
        <f t="shared" si="4"/>
        <v>0.40632728771640564</v>
      </c>
      <c r="L12" s="504">
        <f>DataUS2!Q92/DataUS1!B92</f>
        <v>3.77164056059357E-3</v>
      </c>
      <c r="M12" s="504">
        <f t="shared" si="5"/>
        <v>1.075000996293787E-2</v>
      </c>
      <c r="N12" s="23">
        <f t="shared" ref="N12:N74" si="14">(1+J12)/((1+M12)*(1+O11))-1</f>
        <v>-7.9921233036683859E-2</v>
      </c>
      <c r="O12" s="83">
        <f t="shared" si="6"/>
        <v>-7.6131626068442832E-17</v>
      </c>
      <c r="P12" s="23"/>
      <c r="Q12" s="23">
        <f>(DataUS2!ED92+DataUS2!EO92)/((DataUS2!ED91+DataUS2!EO91+DataUS2!Q91)*(1+TableUS15a!C87))-1</f>
        <v>-0.10601356780866544</v>
      </c>
      <c r="R12" s="23"/>
      <c r="S12" s="537"/>
      <c r="T12" s="24">
        <f>1+TableUS15a!$C87</f>
        <v>1.0807174887892379</v>
      </c>
      <c r="U12" s="24">
        <f t="shared" si="1"/>
        <v>1.0620594608395526</v>
      </c>
      <c r="V12" s="6">
        <f t="shared" si="7"/>
        <v>0.9299696228748594</v>
      </c>
      <c r="W12" s="6">
        <f t="shared" si="8"/>
        <v>1.0695313434025426</v>
      </c>
      <c r="X12" s="6">
        <f t="shared" si="8"/>
        <v>0.86951133186645102</v>
      </c>
      <c r="Y12" s="6">
        <f t="shared" si="9"/>
        <v>1</v>
      </c>
      <c r="Z12" s="24">
        <f t="shared" si="10"/>
        <v>0.9299696228748594</v>
      </c>
      <c r="AA12" s="6">
        <f t="shared" si="11"/>
        <v>1.0107500099629378</v>
      </c>
      <c r="AB12" s="6">
        <f t="shared" si="11"/>
        <v>0.92007876696331614</v>
      </c>
      <c r="AC12" s="6">
        <f t="shared" si="12"/>
        <v>1</v>
      </c>
      <c r="AD12" s="484"/>
    </row>
    <row r="13" spans="1:30">
      <c r="A13" s="82">
        <v>1949</v>
      </c>
      <c r="B13" s="612">
        <f>TableUS1!D89</f>
        <v>1818.0977998482654</v>
      </c>
      <c r="C13" s="514">
        <f t="shared" si="0"/>
        <v>-1.9199209065048017E-2</v>
      </c>
      <c r="D13" s="560">
        <f t="shared" si="2"/>
        <v>3.4624082184159466E-2</v>
      </c>
      <c r="E13" s="505">
        <f>TableUS6c!J14+TableUS6c!S14</f>
        <v>0.42862526315789473</v>
      </c>
      <c r="F13" s="504">
        <f>(DataUS2!Q93+DataUS1!BU93)/DataUS1!B93</f>
        <v>4.9941052631578949E-2</v>
      </c>
      <c r="G13" s="504">
        <f t="shared" ref="G13:G23" si="15">F12/E12</f>
        <v>0.1249302561501395</v>
      </c>
      <c r="H13" s="504">
        <f t="shared" si="13"/>
        <v>-8.0277131379713818E-2</v>
      </c>
      <c r="I13" s="25">
        <f>DataUS2!AH93/DataUS2!ED93</f>
        <v>5.3265500400541386E-17</v>
      </c>
      <c r="J13" s="516">
        <f t="shared" si="3"/>
        <v>3.4624082184159466E-2</v>
      </c>
      <c r="K13" s="506">
        <f t="shared" si="4"/>
        <v>0.42862526315789473</v>
      </c>
      <c r="L13" s="504">
        <f>DataUS2!Q93/DataUS1!B93</f>
        <v>2.362105263157895E-3</v>
      </c>
      <c r="M13" s="504">
        <f t="shared" si="5"/>
        <v>9.2822723814354555E-3</v>
      </c>
      <c r="N13" s="23">
        <f t="shared" si="14"/>
        <v>2.5108743605423145E-2</v>
      </c>
      <c r="O13" s="83">
        <f t="shared" si="6"/>
        <v>5.3265500400541386E-17</v>
      </c>
      <c r="P13" s="23"/>
      <c r="Q13" s="23">
        <f>(DataUS2!ED93+DataUS2!EO93)/((DataUS2!ED92+DataUS2!EO92+DataUS2!Q92)*(1+TableUS15a!C88))-1</f>
        <v>-8.7722767073438179E-3</v>
      </c>
      <c r="R13" s="23"/>
      <c r="S13" s="537"/>
      <c r="T13" s="24">
        <f>1+TableUS15a!$C88</f>
        <v>0.98755186721991683</v>
      </c>
      <c r="U13" s="24">
        <f t="shared" si="1"/>
        <v>0.98080079093495198</v>
      </c>
      <c r="V13" s="6">
        <f t="shared" si="7"/>
        <v>1.0346240821841595</v>
      </c>
      <c r="W13" s="6">
        <f t="shared" si="8"/>
        <v>1.1249302561501395</v>
      </c>
      <c r="X13" s="6">
        <f t="shared" si="8"/>
        <v>0.91972286862028618</v>
      </c>
      <c r="Y13" s="6">
        <f t="shared" si="9"/>
        <v>0.99999999999999989</v>
      </c>
      <c r="Z13" s="24">
        <f t="shared" si="10"/>
        <v>1.0346240821841595</v>
      </c>
      <c r="AA13" s="6">
        <f t="shared" si="11"/>
        <v>1.0092822723814354</v>
      </c>
      <c r="AB13" s="6">
        <f t="shared" si="11"/>
        <v>1.0251087436054231</v>
      </c>
      <c r="AC13" s="6">
        <f t="shared" si="12"/>
        <v>0.99999999999999989</v>
      </c>
      <c r="AD13" s="484"/>
    </row>
    <row r="14" spans="1:30">
      <c r="A14" s="111">
        <v>1950</v>
      </c>
      <c r="B14" s="613">
        <f>TableUS1!D90</f>
        <v>1998.5527292576417</v>
      </c>
      <c r="C14" s="515">
        <f t="shared" si="0"/>
        <v>9.9254797747644119E-2</v>
      </c>
      <c r="D14" s="561">
        <f t="shared" si="2"/>
        <v>0.14417954751372997</v>
      </c>
      <c r="E14" s="505">
        <f>TableUS6c!J15+TableUS6c!S15</f>
        <v>0.44614247821144376</v>
      </c>
      <c r="F14" s="562">
        <f>(DataUS2!Q94+DataUS1!BU94)/DataUS1!B94</f>
        <v>3.6627510420613872E-2</v>
      </c>
      <c r="G14" s="562">
        <f t="shared" si="15"/>
        <v>0.11651448695216531</v>
      </c>
      <c r="H14" s="562">
        <f t="shared" si="13"/>
        <v>2.4778057862091973E-2</v>
      </c>
      <c r="I14" s="567">
        <f>DataUS2!AH94/DataUS2!ED94</f>
        <v>1.177498117991473E-16</v>
      </c>
      <c r="J14" s="579">
        <f t="shared" si="3"/>
        <v>0.14417954751372997</v>
      </c>
      <c r="K14" s="608">
        <f t="shared" si="4"/>
        <v>0.44614247821144376</v>
      </c>
      <c r="L14" s="562">
        <f>DataUS2!Q94/DataUS1!B94</f>
        <v>2.9026146267525582E-3</v>
      </c>
      <c r="M14" s="562">
        <f t="shared" si="5"/>
        <v>5.5108867026527905E-3</v>
      </c>
      <c r="N14" s="611">
        <f t="shared" si="14"/>
        <v>0.13790866180057981</v>
      </c>
      <c r="O14" s="629">
        <f t="shared" si="6"/>
        <v>1.177498117991473E-16</v>
      </c>
      <c r="P14" s="23"/>
      <c r="Q14" s="23">
        <f>(DataUS2!ED94+DataUS2!EO94)/((DataUS2!ED93+DataUS2!EO93+DataUS2!Q93)*(1+TableUS15a!C89))-1</f>
        <v>5.8548725530864765E-2</v>
      </c>
      <c r="R14" s="23"/>
      <c r="S14" s="537"/>
      <c r="T14" s="24">
        <f>1+TableUS15a!$C89</f>
        <v>1.0126050420168069</v>
      </c>
      <c r="U14" s="24">
        <f t="shared" si="1"/>
        <v>1.0992547977476441</v>
      </c>
      <c r="V14" s="6">
        <f t="shared" si="7"/>
        <v>1.14417954751373</v>
      </c>
      <c r="W14" s="6">
        <f t="shared" si="8"/>
        <v>1.1165144869521653</v>
      </c>
      <c r="X14" s="6">
        <f t="shared" si="8"/>
        <v>1.024778057862092</v>
      </c>
      <c r="Y14" s="6">
        <f t="shared" si="9"/>
        <v>1</v>
      </c>
      <c r="Z14" s="24">
        <f t="shared" si="10"/>
        <v>1.14417954751373</v>
      </c>
      <c r="AA14" s="6">
        <f t="shared" si="11"/>
        <v>1.0055108867026528</v>
      </c>
      <c r="AB14" s="6">
        <f t="shared" si="11"/>
        <v>1.1379086618005798</v>
      </c>
      <c r="AC14" s="6">
        <f t="shared" si="12"/>
        <v>1</v>
      </c>
      <c r="AD14" s="484"/>
    </row>
    <row r="15" spans="1:30">
      <c r="A15" s="82">
        <f t="shared" ref="A15:A34" si="16">A14+1</f>
        <v>1951</v>
      </c>
      <c r="B15" s="612">
        <f>TableUS1!D91</f>
        <v>2146.0902240325868</v>
      </c>
      <c r="C15" s="514">
        <f t="shared" si="0"/>
        <v>7.382216771921124E-2</v>
      </c>
      <c r="D15" s="560">
        <f t="shared" si="2"/>
        <v>0.11829930865104132</v>
      </c>
      <c r="E15" s="505">
        <f>TableUS6c!J16+TableUS6c!S16</f>
        <v>0.46462146148782091</v>
      </c>
      <c r="F15" s="504">
        <f>(DataUS2!Q95+DataUS1!BU95)/DataUS1!B95</f>
        <v>3.7014483212639893E-2</v>
      </c>
      <c r="G15" s="504">
        <f t="shared" si="15"/>
        <v>8.2098235898655475E-2</v>
      </c>
      <c r="H15" s="504">
        <f t="shared" si="13"/>
        <v>3.3454516005491319E-2</v>
      </c>
      <c r="I15" s="25">
        <f>DataUS2!AH95/DataUS2!ED95</f>
        <v>-1.505108857638245E-16</v>
      </c>
      <c r="J15" s="516">
        <f t="shared" si="3"/>
        <v>0.11829930865104132</v>
      </c>
      <c r="K15" s="506">
        <f t="shared" si="4"/>
        <v>0.46462146148782091</v>
      </c>
      <c r="L15" s="504">
        <f>DataUS2!Q95/DataUS1!B95</f>
        <v>5.0855826201448313E-3</v>
      </c>
      <c r="M15" s="504">
        <f t="shared" si="5"/>
        <v>6.5060261430136667E-3</v>
      </c>
      <c r="N15" s="23">
        <f t="shared" si="14"/>
        <v>0.11107065392983828</v>
      </c>
      <c r="O15" s="83">
        <f t="shared" si="6"/>
        <v>-1.505108857638245E-16</v>
      </c>
      <c r="P15" s="23"/>
      <c r="Q15" s="23">
        <f>(DataUS2!ED95+DataUS2!EO95)/((DataUS2!ED94+DataUS2!EO94+DataUS2!Q94)*(1+TableUS15a!C90))-1</f>
        <v>0.13137641166394687</v>
      </c>
      <c r="R15" s="23"/>
      <c r="S15" s="537"/>
      <c r="T15" s="24">
        <f>1+TableUS15a!$C90</f>
        <v>1.0788381742738589</v>
      </c>
      <c r="U15" s="24">
        <f t="shared" si="1"/>
        <v>1.0738221677192112</v>
      </c>
      <c r="V15" s="6">
        <f t="shared" si="7"/>
        <v>1.1182993086510413</v>
      </c>
      <c r="W15" s="6">
        <f t="shared" si="8"/>
        <v>1.0820982358986555</v>
      </c>
      <c r="X15" s="6">
        <f t="shared" si="8"/>
        <v>1.0334545160054913</v>
      </c>
      <c r="Y15" s="6">
        <f t="shared" si="9"/>
        <v>1.0000000000000002</v>
      </c>
      <c r="Z15" s="24">
        <f t="shared" si="10"/>
        <v>1.1182993086510413</v>
      </c>
      <c r="AA15" s="6">
        <f t="shared" si="11"/>
        <v>1.0065060261430137</v>
      </c>
      <c r="AB15" s="6">
        <f t="shared" si="11"/>
        <v>1.1110706539298383</v>
      </c>
      <c r="AC15" s="6">
        <f t="shared" si="12"/>
        <v>1.0000000000000002</v>
      </c>
      <c r="AD15" s="484"/>
    </row>
    <row r="16" spans="1:30">
      <c r="A16" s="82">
        <f t="shared" si="16"/>
        <v>1952</v>
      </c>
      <c r="B16" s="612">
        <f>TableUS1!D92</f>
        <v>2231.3683894381184</v>
      </c>
      <c r="C16" s="514">
        <f t="shared" si="0"/>
        <v>3.9736523865846918E-2</v>
      </c>
      <c r="D16" s="560">
        <f t="shared" si="2"/>
        <v>6.3306526462084234E-2</v>
      </c>
      <c r="E16" s="505">
        <f>TableUS6c!J17+TableUS6c!S17</f>
        <v>0.4751540616246499</v>
      </c>
      <c r="F16" s="504">
        <f>(DataUS2!Q96+DataUS1!BU96)/DataUS1!B96</f>
        <v>3.6383442265795207E-2</v>
      </c>
      <c r="G16" s="504">
        <f t="shared" si="15"/>
        <v>7.9665892087961918E-2</v>
      </c>
      <c r="H16" s="504">
        <f t="shared" si="13"/>
        <v>-1.5152248251762424E-2</v>
      </c>
      <c r="I16" s="25">
        <f>DataUS2!AH96/DataUS2!ED96</f>
        <v>1.182214020371876E-16</v>
      </c>
      <c r="J16" s="516">
        <f t="shared" si="3"/>
        <v>6.3306526462084234E-2</v>
      </c>
      <c r="K16" s="506">
        <f t="shared" si="4"/>
        <v>0.4751540616246499</v>
      </c>
      <c r="L16" s="504">
        <f>DataUS2!Q96/DataUS1!B96</f>
        <v>2.4587612822906941E-3</v>
      </c>
      <c r="M16" s="504">
        <f t="shared" si="5"/>
        <v>1.0945647245522556E-2</v>
      </c>
      <c r="N16" s="23">
        <f t="shared" si="14"/>
        <v>5.1793960792281268E-2</v>
      </c>
      <c r="O16" s="83">
        <f t="shared" si="6"/>
        <v>1.182214020371876E-16</v>
      </c>
      <c r="P16" s="23"/>
      <c r="Q16" s="23">
        <f>(DataUS2!ED96+DataUS2!EO96)/((DataUS2!ED95+DataUS2!EO95+DataUS2!Q95)*(1+TableUS15a!C91))-1</f>
        <v>0.13833213624055052</v>
      </c>
      <c r="R16" s="23"/>
      <c r="S16" s="537"/>
      <c r="T16" s="24">
        <f>1+TableUS15a!$C91</f>
        <v>1.0192307692307692</v>
      </c>
      <c r="U16" s="24">
        <f t="shared" si="1"/>
        <v>1.0397365238658469</v>
      </c>
      <c r="V16" s="6">
        <f t="shared" si="7"/>
        <v>1.0633065264620842</v>
      </c>
      <c r="W16" s="6">
        <f t="shared" si="8"/>
        <v>1.0796658920879618</v>
      </c>
      <c r="X16" s="6">
        <f t="shared" si="8"/>
        <v>0.98484775174823758</v>
      </c>
      <c r="Y16" s="6">
        <f t="shared" si="9"/>
        <v>0.99999999999999989</v>
      </c>
      <c r="Z16" s="24">
        <f t="shared" si="10"/>
        <v>1.0633065264620842</v>
      </c>
      <c r="AA16" s="6">
        <f t="shared" si="11"/>
        <v>1.0109456472455225</v>
      </c>
      <c r="AB16" s="6">
        <f t="shared" si="11"/>
        <v>1.0517939607922813</v>
      </c>
      <c r="AC16" s="6">
        <f t="shared" si="12"/>
        <v>0.99999999999999989</v>
      </c>
      <c r="AD16" s="484"/>
    </row>
    <row r="17" spans="1:30">
      <c r="A17" s="82">
        <f t="shared" si="16"/>
        <v>1953</v>
      </c>
      <c r="B17" s="612">
        <f>TableUS1!D93</f>
        <v>2323.5990602201068</v>
      </c>
      <c r="C17" s="514">
        <f t="shared" si="0"/>
        <v>4.1333681707848013E-2</v>
      </c>
      <c r="D17" s="560">
        <f t="shared" si="2"/>
        <v>-2.5563365963126028E-2</v>
      </c>
      <c r="E17" s="505">
        <f>TableUS6c!J18+TableUS6c!S18</f>
        <v>0.44462935617247479</v>
      </c>
      <c r="F17" s="504">
        <f>(DataUS2!Q97+DataUS1!BU97)/DataUS1!B97</f>
        <v>3.0930301240401654E-2</v>
      </c>
      <c r="G17" s="504">
        <f t="shared" si="15"/>
        <v>7.6571885214224422E-2</v>
      </c>
      <c r="H17" s="504">
        <f t="shared" si="13"/>
        <v>-9.4870814090623479E-2</v>
      </c>
      <c r="I17" s="25">
        <f>DataUS2!AH97/DataUS2!ED97</f>
        <v>-1.5000629008605676E-16</v>
      </c>
      <c r="J17" s="516">
        <f t="shared" si="3"/>
        <v>-2.5563365963126028E-2</v>
      </c>
      <c r="K17" s="506">
        <f t="shared" si="4"/>
        <v>0.44462935617247479</v>
      </c>
      <c r="L17" s="504">
        <f>DataUS2!Q97/DataUS1!B97</f>
        <v>1.6922622563496749E-3</v>
      </c>
      <c r="M17" s="504">
        <f t="shared" si="5"/>
        <v>5.1746611906960897E-3</v>
      </c>
      <c r="N17" s="23">
        <f t="shared" si="14"/>
        <v>-3.0579787116212231E-2</v>
      </c>
      <c r="O17" s="83">
        <f t="shared" si="6"/>
        <v>-1.5000629008605676E-16</v>
      </c>
      <c r="P17" s="23"/>
      <c r="Q17" s="23">
        <f>(DataUS2!ED97+DataUS2!EO97)/((DataUS2!ED96+DataUS2!EO96+DataUS2!Q96)*(1+TableUS15a!C92))-1</f>
        <v>-9.8093265590534218E-3</v>
      </c>
      <c r="R17" s="23"/>
      <c r="S17" s="537"/>
      <c r="T17" s="24">
        <f>1+TableUS15a!$C92</f>
        <v>1.0075471698113205</v>
      </c>
      <c r="U17" s="24">
        <f t="shared" si="1"/>
        <v>1.041333681707848</v>
      </c>
      <c r="V17" s="6">
        <f t="shared" si="7"/>
        <v>0.97443663403687397</v>
      </c>
      <c r="W17" s="6">
        <f t="shared" si="8"/>
        <v>1.0765718852142245</v>
      </c>
      <c r="X17" s="6">
        <f t="shared" si="8"/>
        <v>0.90512918590937652</v>
      </c>
      <c r="Y17" s="6">
        <f t="shared" si="9"/>
        <v>1.0000000000000002</v>
      </c>
      <c r="Z17" s="24">
        <f t="shared" si="10"/>
        <v>0.97443663403687397</v>
      </c>
      <c r="AA17" s="6">
        <f t="shared" si="11"/>
        <v>1.005174661190696</v>
      </c>
      <c r="AB17" s="6">
        <f t="shared" si="11"/>
        <v>0.96942021288378777</v>
      </c>
      <c r="AC17" s="6">
        <f t="shared" si="12"/>
        <v>1.0000000000000002</v>
      </c>
      <c r="AD17" s="484"/>
    </row>
    <row r="18" spans="1:30">
      <c r="A18" s="197">
        <f t="shared" si="16"/>
        <v>1954</v>
      </c>
      <c r="B18" s="614">
        <f>TableUS1!D94</f>
        <v>2303.2098027202551</v>
      </c>
      <c r="C18" s="553">
        <f t="shared" si="0"/>
        <v>-8.7748604520094808E-3</v>
      </c>
      <c r="D18" s="563">
        <f t="shared" si="2"/>
        <v>0.15287642208791108</v>
      </c>
      <c r="E18" s="505">
        <f>TableUS6c!J19+TableUS6c!S19</f>
        <v>0.51714053734868615</v>
      </c>
      <c r="F18" s="504">
        <f>(DataUS2!Q98+DataUS1!BU98)/DataUS1!B98</f>
        <v>3.3646294656037794E-2</v>
      </c>
      <c r="G18" s="564">
        <f t="shared" si="15"/>
        <v>6.956423549416646E-2</v>
      </c>
      <c r="H18" s="504">
        <f t="shared" si="13"/>
        <v>7.7893579299846749E-2</v>
      </c>
      <c r="I18" s="25">
        <f>DataUS2!AH98/DataUS2!ED98</f>
        <v>6.3960288706917612E-17</v>
      </c>
      <c r="J18" s="516">
        <f t="shared" si="3"/>
        <v>0.15287642208791108</v>
      </c>
      <c r="K18" s="506">
        <f t="shared" si="4"/>
        <v>0.51714053734868615</v>
      </c>
      <c r="L18" s="504">
        <f>DataUS2!Q98/DataUS1!B98</f>
        <v>-1.18098612341305E-5</v>
      </c>
      <c r="M18" s="564">
        <f t="shared" si="5"/>
        <v>3.8060065824651371E-3</v>
      </c>
      <c r="N18" s="23">
        <f t="shared" si="14"/>
        <v>0.14850520372254783</v>
      </c>
      <c r="O18" s="83">
        <f t="shared" si="6"/>
        <v>6.3960288706917612E-17</v>
      </c>
      <c r="P18" s="26"/>
      <c r="Q18" s="23">
        <f>(DataUS2!ED98+DataUS2!EO98)/((DataUS2!ED97+DataUS2!EO97+DataUS2!Q97)*(1+TableUS15a!C93))-1</f>
        <v>-4.130178966573006E-2</v>
      </c>
      <c r="R18" s="23"/>
      <c r="S18" s="537"/>
      <c r="T18" s="24">
        <f>1+TableUS15a!$C93</f>
        <v>1.0074906367041201</v>
      </c>
      <c r="U18" s="24">
        <f t="shared" si="1"/>
        <v>0.99122513954799052</v>
      </c>
      <c r="V18" s="6">
        <f t="shared" si="7"/>
        <v>1.1528764220879111</v>
      </c>
      <c r="W18" s="6">
        <f t="shared" si="8"/>
        <v>1.0695642354941666</v>
      </c>
      <c r="X18" s="6">
        <f t="shared" si="8"/>
        <v>1.0778935792998467</v>
      </c>
      <c r="Y18" s="6">
        <f t="shared" si="9"/>
        <v>0.99999999999999989</v>
      </c>
      <c r="Z18" s="24">
        <f t="shared" si="10"/>
        <v>1.1528764220879111</v>
      </c>
      <c r="AA18" s="6">
        <f t="shared" si="11"/>
        <v>1.0038060065824652</v>
      </c>
      <c r="AB18" s="6">
        <f t="shared" si="11"/>
        <v>1.1485052037225478</v>
      </c>
      <c r="AC18" s="6">
        <f t="shared" si="12"/>
        <v>0.99999999999999989</v>
      </c>
      <c r="AD18" s="484"/>
    </row>
    <row r="19" spans="1:30">
      <c r="A19" s="82">
        <f t="shared" si="16"/>
        <v>1955</v>
      </c>
      <c r="B19" s="612">
        <f>TableUS1!D95</f>
        <v>2487.1407746521299</v>
      </c>
      <c r="C19" s="514">
        <f t="shared" si="0"/>
        <v>7.985853990141889E-2</v>
      </c>
      <c r="D19" s="560">
        <f t="shared" si="2"/>
        <v>0.28156955337554779</v>
      </c>
      <c r="E19" s="505">
        <f>TableUS6c!J20+TableUS6c!S20</f>
        <v>0.61373924731182805</v>
      </c>
      <c r="F19" s="504">
        <f>(DataUS2!Q99+DataUS1!BU99)/DataUS1!B99</f>
        <v>4.4274193548387096E-2</v>
      </c>
      <c r="G19" s="504">
        <f t="shared" si="15"/>
        <v>6.5062187599019161E-2</v>
      </c>
      <c r="H19" s="504">
        <f t="shared" si="13"/>
        <v>0.20328143116657205</v>
      </c>
      <c r="I19" s="25">
        <f>DataUS2!AH99/DataUS2!ED99</f>
        <v>6.5746366966883692E-17</v>
      </c>
      <c r="J19" s="516">
        <f t="shared" si="3"/>
        <v>0.28156955337554779</v>
      </c>
      <c r="K19" s="506">
        <f t="shared" si="4"/>
        <v>0.61373924731182805</v>
      </c>
      <c r="L19" s="504">
        <f>DataUS2!Q99/DataUS1!B99</f>
        <v>-8.0645161290322581E-5</v>
      </c>
      <c r="M19" s="504">
        <f>L18/K18</f>
        <v>-2.2836850684106409E-5</v>
      </c>
      <c r="N19" s="23">
        <f t="shared" si="14"/>
        <v>0.28159882105646128</v>
      </c>
      <c r="O19" s="83">
        <f t="shared" si="6"/>
        <v>6.5746366966883692E-17</v>
      </c>
      <c r="P19" s="23"/>
      <c r="Q19" s="23">
        <f>(DataUS2!ED99+DataUS2!EO99)/((DataUS2!ED98+DataUS2!EO98+DataUS2!Q98)*(1+TableUS15a!C94))-1</f>
        <v>0.36857742008637673</v>
      </c>
      <c r="R19" s="23"/>
      <c r="S19" s="537"/>
      <c r="T19" s="24">
        <f>1+TableUS15a!$C94</f>
        <v>0.99628252788104077</v>
      </c>
      <c r="U19" s="24">
        <f t="shared" si="1"/>
        <v>1.0798585399014189</v>
      </c>
      <c r="V19" s="6">
        <f t="shared" si="7"/>
        <v>1.2815695533755478</v>
      </c>
      <c r="W19" s="6">
        <f t="shared" si="8"/>
        <v>1.0650621875990192</v>
      </c>
      <c r="X19" s="6">
        <f t="shared" si="8"/>
        <v>1.203281431166572</v>
      </c>
      <c r="Y19" s="6">
        <f t="shared" si="9"/>
        <v>1</v>
      </c>
      <c r="Z19" s="24">
        <f t="shared" si="10"/>
        <v>1.2815695533755478</v>
      </c>
      <c r="AA19" s="6">
        <f t="shared" si="11"/>
        <v>0.99997716314931584</v>
      </c>
      <c r="AB19" s="6">
        <f t="shared" si="11"/>
        <v>1.2815988210564613</v>
      </c>
      <c r="AC19" s="6">
        <f t="shared" si="12"/>
        <v>1</v>
      </c>
      <c r="AD19" s="484"/>
    </row>
    <row r="20" spans="1:30">
      <c r="A20" s="82">
        <f t="shared" si="16"/>
        <v>1956</v>
      </c>
      <c r="B20" s="612">
        <f>TableUS1!D96</f>
        <v>2552.7513570180545</v>
      </c>
      <c r="C20" s="514">
        <f t="shared" si="0"/>
        <v>2.6379923096673696E-2</v>
      </c>
      <c r="D20" s="560">
        <f t="shared" si="2"/>
        <v>0.12814684399864507</v>
      </c>
      <c r="E20" s="505">
        <f>TableUS6c!J21+TableUS6c!S21</f>
        <v>0.67459230184856933</v>
      </c>
      <c r="F20" s="504">
        <f>(DataUS2!Q100+DataUS1!BU100)/DataUS1!B100</f>
        <v>3.6791592808305899E-2</v>
      </c>
      <c r="G20" s="504">
        <f t="shared" si="15"/>
        <v>7.2138442738194822E-2</v>
      </c>
      <c r="H20" s="504">
        <f t="shared" si="13"/>
        <v>5.2239896479606918E-2</v>
      </c>
      <c r="I20" s="25">
        <f>DataUS2!AH100/DataUS2!ED100</f>
        <v>1.6882817519557077E-17</v>
      </c>
      <c r="J20" s="516">
        <f t="shared" si="3"/>
        <v>0.12814684399864507</v>
      </c>
      <c r="K20" s="506">
        <f t="shared" si="4"/>
        <v>0.67459230184856933</v>
      </c>
      <c r="L20" s="504">
        <f>DataUS2!Q100/DataUS1!B100</f>
        <v>-4.330210179792353E-4</v>
      </c>
      <c r="M20" s="504">
        <f t="shared" ref="M20:M72" si="17">L19/K19</f>
        <v>-1.3139971354862444E-4</v>
      </c>
      <c r="N20" s="23">
        <f t="shared" si="14"/>
        <v>0.12829510165180036</v>
      </c>
      <c r="O20" s="83">
        <f t="shared" si="6"/>
        <v>1.6882817519557077E-17</v>
      </c>
      <c r="P20" s="23"/>
      <c r="Q20" s="23">
        <f>(DataUS2!ED100+DataUS2!EO100)/((DataUS2!ED99+DataUS2!EO99+DataUS2!Q99)*(1+TableUS15a!C95))-1</f>
        <v>0.2411494403117056</v>
      </c>
      <c r="R20" s="23"/>
      <c r="S20" s="537"/>
      <c r="T20" s="24">
        <f>1+TableUS15a!$C95</f>
        <v>1.0149253731343284</v>
      </c>
      <c r="U20" s="24">
        <f t="shared" si="1"/>
        <v>1.0263799230966737</v>
      </c>
      <c r="V20" s="6">
        <f t="shared" si="7"/>
        <v>1.1281468439986451</v>
      </c>
      <c r="W20" s="6">
        <f t="shared" si="8"/>
        <v>1.0721384427381948</v>
      </c>
      <c r="X20" s="6">
        <f t="shared" si="8"/>
        <v>1.0522398964796069</v>
      </c>
      <c r="Y20" s="6">
        <f t="shared" si="9"/>
        <v>1</v>
      </c>
      <c r="Z20" s="24">
        <f t="shared" si="10"/>
        <v>1.1281468439986451</v>
      </c>
      <c r="AA20" s="6">
        <f t="shared" si="11"/>
        <v>0.99986860028645141</v>
      </c>
      <c r="AB20" s="6">
        <f t="shared" si="11"/>
        <v>1.1282951016518004</v>
      </c>
      <c r="AC20" s="6">
        <f t="shared" si="12"/>
        <v>1</v>
      </c>
      <c r="AD20" s="484"/>
    </row>
    <row r="21" spans="1:30">
      <c r="A21" s="82">
        <f t="shared" si="16"/>
        <v>1957</v>
      </c>
      <c r="B21" s="612">
        <f>TableUS1!D97</f>
        <v>2585.705067358097</v>
      </c>
      <c r="C21" s="514">
        <f t="shared" si="0"/>
        <v>1.2909095219730604E-2</v>
      </c>
      <c r="D21" s="560">
        <f t="shared" si="2"/>
        <v>-3.6272442285352646E-2</v>
      </c>
      <c r="E21" s="505">
        <f>TableUS6c!J22+TableUS6c!S22</f>
        <v>0.64183764819743527</v>
      </c>
      <c r="F21" s="504">
        <f>(DataUS2!Q101+DataUS1!BU101)/DataUS1!B101</f>
        <v>3.2845390757319133E-2</v>
      </c>
      <c r="G21" s="504">
        <f t="shared" si="15"/>
        <v>5.4539004829267643E-2</v>
      </c>
      <c r="H21" s="504">
        <f t="shared" si="13"/>
        <v>-8.6114829986134844E-2</v>
      </c>
      <c r="I21" s="25">
        <f>DataUS2!AH101/DataUS2!ED101</f>
        <v>-9.4226613454682523E-17</v>
      </c>
      <c r="J21" s="516">
        <f t="shared" si="3"/>
        <v>-3.6272442285352646E-2</v>
      </c>
      <c r="K21" s="506">
        <f t="shared" si="4"/>
        <v>0.64183764819743527</v>
      </c>
      <c r="L21" s="504">
        <f>DataUS2!Q101/DataUS1!B101</f>
        <v>-2.2380837164287441E-3</v>
      </c>
      <c r="M21" s="504">
        <f t="shared" si="17"/>
        <v>-6.4190032526703622E-4</v>
      </c>
      <c r="N21" s="23">
        <f t="shared" si="14"/>
        <v>-3.5653427907056057E-2</v>
      </c>
      <c r="O21" s="83">
        <f t="shared" si="6"/>
        <v>-9.4226613454682523E-17</v>
      </c>
      <c r="P21" s="23"/>
      <c r="Q21" s="23">
        <f>(DataUS2!ED101+DataUS2!EO101)/((DataUS2!ED100+DataUS2!EO100+DataUS2!Q100)*(1+TableUS15a!C96))-1</f>
        <v>5.8931018832277138E-2</v>
      </c>
      <c r="R21" s="23"/>
      <c r="S21" s="537"/>
      <c r="T21" s="24">
        <f>1+TableUS15a!$C96</f>
        <v>1.0330882352941173</v>
      </c>
      <c r="U21" s="24">
        <f t="shared" si="1"/>
        <v>1.0129090952197306</v>
      </c>
      <c r="V21" s="6">
        <f t="shared" si="7"/>
        <v>0.96372755771464735</v>
      </c>
      <c r="W21" s="6">
        <f t="shared" si="8"/>
        <v>1.0545390048292675</v>
      </c>
      <c r="X21" s="6">
        <f t="shared" si="8"/>
        <v>0.91388517001386516</v>
      </c>
      <c r="Y21" s="6">
        <f t="shared" si="9"/>
        <v>1</v>
      </c>
      <c r="Z21" s="24">
        <f t="shared" si="10"/>
        <v>0.96372755771464735</v>
      </c>
      <c r="AA21" s="6">
        <f t="shared" si="11"/>
        <v>0.99935809967473299</v>
      </c>
      <c r="AB21" s="6">
        <f t="shared" si="11"/>
        <v>0.96434657209294394</v>
      </c>
      <c r="AC21" s="6">
        <f t="shared" si="12"/>
        <v>1</v>
      </c>
      <c r="AD21" s="484"/>
    </row>
    <row r="22" spans="1:30">
      <c r="A22" s="82">
        <f t="shared" si="16"/>
        <v>1958</v>
      </c>
      <c r="B22" s="612">
        <f>TableUS1!D98</f>
        <v>2543.0440046309059</v>
      </c>
      <c r="C22" s="514">
        <f t="shared" si="0"/>
        <v>-1.6498812360985715E-2</v>
      </c>
      <c r="D22" s="560">
        <f t="shared" si="2"/>
        <v>8.12669182900434E-2</v>
      </c>
      <c r="E22" s="505">
        <f>TableUS6c!J23+TableUS6c!S23</f>
        <v>0.70564003849855628</v>
      </c>
      <c r="F22" s="504">
        <f>(DataUS2!Q102+DataUS1!BU102)/DataUS1!B102</f>
        <v>2.4008662175168428E-2</v>
      </c>
      <c r="G22" s="504">
        <f t="shared" si="15"/>
        <v>5.11739858974673E-2</v>
      </c>
      <c r="H22" s="504">
        <f t="shared" si="13"/>
        <v>2.8627927247346863E-2</v>
      </c>
      <c r="I22" s="25">
        <f>DataUS2!AH102/DataUS2!ED102</f>
        <v>6.9930445901000494E-17</v>
      </c>
      <c r="J22" s="516">
        <f t="shared" si="3"/>
        <v>8.12669182900434E-2</v>
      </c>
      <c r="K22" s="506">
        <f t="shared" si="4"/>
        <v>0.70564003849855628</v>
      </c>
      <c r="L22" s="504">
        <f>DataUS2!Q102/DataUS1!B102</f>
        <v>-4.624639076034648E-3</v>
      </c>
      <c r="M22" s="504">
        <f t="shared" si="17"/>
        <v>-3.4869935141920634E-3</v>
      </c>
      <c r="N22" s="23">
        <f t="shared" si="14"/>
        <v>8.5050482284339868E-2</v>
      </c>
      <c r="O22" s="83">
        <f t="shared" si="6"/>
        <v>6.9930445901000494E-17</v>
      </c>
      <c r="P22" s="23"/>
      <c r="Q22" s="23">
        <f>(DataUS2!ED102+DataUS2!EO102)/((DataUS2!ED101+DataUS2!EO101+DataUS2!Q101)*(1+TableUS15a!C97))-1</f>
        <v>-0.11552572175160802</v>
      </c>
      <c r="R22" s="23"/>
      <c r="S22" s="537"/>
      <c r="T22" s="24">
        <f>1+TableUS15a!$C97</f>
        <v>1.0284697508896801</v>
      </c>
      <c r="U22" s="24">
        <f t="shared" si="1"/>
        <v>0.98350118763901428</v>
      </c>
      <c r="V22" s="6">
        <f t="shared" si="7"/>
        <v>1.0812669182900434</v>
      </c>
      <c r="W22" s="6">
        <f t="shared" si="8"/>
        <v>1.0511739858974674</v>
      </c>
      <c r="X22" s="6">
        <f t="shared" si="8"/>
        <v>1.0286279272473469</v>
      </c>
      <c r="Y22" s="6">
        <f t="shared" si="9"/>
        <v>0.99999999999999989</v>
      </c>
      <c r="Z22" s="24">
        <f t="shared" si="10"/>
        <v>1.0812669182900434</v>
      </c>
      <c r="AA22" s="6">
        <f t="shared" si="11"/>
        <v>0.99651300648580798</v>
      </c>
      <c r="AB22" s="6">
        <f t="shared" si="11"/>
        <v>1.0850504822843399</v>
      </c>
      <c r="AC22" s="6">
        <f t="shared" si="12"/>
        <v>0.99999999999999989</v>
      </c>
      <c r="AD22" s="484"/>
    </row>
    <row r="23" spans="1:30">
      <c r="A23" s="82">
        <f t="shared" si="16"/>
        <v>1959</v>
      </c>
      <c r="B23" s="612">
        <f>TableUS1!D99</f>
        <v>2742.2975755924817</v>
      </c>
      <c r="C23" s="514">
        <f t="shared" si="0"/>
        <v>7.8352388161091024E-2</v>
      </c>
      <c r="D23" s="560">
        <f t="shared" si="2"/>
        <v>0.19047386191705185</v>
      </c>
      <c r="E23" s="505">
        <f>TableUS6c!J24+TableUS6c!S24</f>
        <v>0.77900882028665941</v>
      </c>
      <c r="F23" s="504">
        <f>(DataUS2!Q103+DataUS1!BU103)/DataUS1!B103</f>
        <v>3.1486218302094818E-2</v>
      </c>
      <c r="G23" s="504">
        <f t="shared" si="15"/>
        <v>3.4023951115718258E-2</v>
      </c>
      <c r="H23" s="504">
        <f t="shared" si="13"/>
        <v>0.15130201832609691</v>
      </c>
      <c r="I23" s="25">
        <f>DataUS2!AH103/DataUS2!ED103</f>
        <v>-3.3070443756171543E-17</v>
      </c>
      <c r="J23" s="516">
        <f t="shared" si="3"/>
        <v>0.19047386191705185</v>
      </c>
      <c r="K23" s="506">
        <f t="shared" si="4"/>
        <v>0.77900882028665941</v>
      </c>
      <c r="L23" s="504">
        <f>DataUS2!Q103/DataUS1!B103</f>
        <v>-7.1025358324145541E-3</v>
      </c>
      <c r="M23" s="504">
        <f t="shared" si="17"/>
        <v>-6.5538218124283915E-3</v>
      </c>
      <c r="N23" s="23">
        <f t="shared" si="14"/>
        <v>0.19832748673806821</v>
      </c>
      <c r="O23" s="83">
        <f t="shared" si="6"/>
        <v>-3.3070443756171543E-17</v>
      </c>
      <c r="P23" s="23"/>
      <c r="Q23" s="23">
        <f>(DataUS2!ED103+DataUS2!EO103)/((DataUS2!ED102+DataUS2!EO102+DataUS2!Q102)*(1+TableUS15a!C98))-1</f>
        <v>0.32589509368327185</v>
      </c>
      <c r="R23" s="23"/>
      <c r="S23" s="537"/>
      <c r="T23" s="24">
        <f>1+TableUS15a!$C98</f>
        <v>1.0069204152249134</v>
      </c>
      <c r="U23" s="24">
        <f t="shared" si="1"/>
        <v>1.078352388161091</v>
      </c>
      <c r="V23" s="6">
        <f t="shared" si="7"/>
        <v>1.1904738619170518</v>
      </c>
      <c r="W23" s="6">
        <f t="shared" si="8"/>
        <v>1.0340239511157183</v>
      </c>
      <c r="X23" s="6">
        <f t="shared" si="8"/>
        <v>1.1513020183260969</v>
      </c>
      <c r="Y23" s="6">
        <f t="shared" si="9"/>
        <v>1</v>
      </c>
      <c r="Z23" s="24">
        <f t="shared" si="10"/>
        <v>1.1904738619170518</v>
      </c>
      <c r="AA23" s="6">
        <f t="shared" si="11"/>
        <v>0.99344617818757164</v>
      </c>
      <c r="AB23" s="6">
        <f t="shared" si="11"/>
        <v>1.1983274867380682</v>
      </c>
      <c r="AC23" s="6">
        <f t="shared" si="12"/>
        <v>1</v>
      </c>
      <c r="AD23" s="484"/>
    </row>
    <row r="24" spans="1:30">
      <c r="A24" s="111">
        <f t="shared" si="16"/>
        <v>1960</v>
      </c>
      <c r="B24" s="613">
        <f>TableUS1!D100</f>
        <v>2826.2080451321731</v>
      </c>
      <c r="C24" s="515">
        <f t="shared" si="0"/>
        <v>3.0598601073248632E-2</v>
      </c>
      <c r="D24" s="561">
        <f t="shared" si="2"/>
        <v>4.5743328630085678E-2</v>
      </c>
      <c r="E24" s="505">
        <f>TableUS6c!J25+TableUS6c!S25</f>
        <v>0.7904564162132679</v>
      </c>
      <c r="F24" s="504">
        <f>(DataUS2!Q104+DataUS1!BU104+DataUS2!U104*(DataUS2!EO105/DataUS2!EH105))/DataUS1!B104</f>
        <v>3.0564308314965868E-2</v>
      </c>
      <c r="G24" s="562">
        <f>F23/E23</f>
        <v>4.0418307831878629E-2</v>
      </c>
      <c r="H24" s="562">
        <f t="shared" si="13"/>
        <v>5.1181536869566724E-3</v>
      </c>
      <c r="I24" s="567">
        <f>DataUS2!AH104/DataUS2!ED104</f>
        <v>-4.1017058809680864E-17</v>
      </c>
      <c r="J24" s="579">
        <f t="shared" si="3"/>
        <v>4.5743328630085678E-2</v>
      </c>
      <c r="K24" s="608">
        <f t="shared" si="4"/>
        <v>0.7904564162132679</v>
      </c>
      <c r="L24" s="504">
        <f>(DataUS2!Q104+DataUS2!U104*(DataUS2!EO105/DataUS2!EH105))/DataUS1!B104</f>
        <v>-5.1986519283660883E-3</v>
      </c>
      <c r="M24" s="562">
        <f t="shared" si="17"/>
        <v>-9.1174010453449871E-3</v>
      </c>
      <c r="N24" s="611">
        <f t="shared" si="14"/>
        <v>5.5365519319147127E-2</v>
      </c>
      <c r="O24" s="629">
        <f t="shared" si="6"/>
        <v>-4.1017058809680864E-17</v>
      </c>
      <c r="P24" s="23"/>
      <c r="Q24" s="23">
        <f>(DataUS2!ED104+DataUS2!EO104)/((DataUS2!ED103+DataUS2!EO103+DataUS2!Q103)*(1+TableUS15a!C99))-1</f>
        <v>0.10572858978497801</v>
      </c>
      <c r="R24" s="23"/>
      <c r="S24" s="537"/>
      <c r="T24" s="24">
        <f>1+TableUS15a!$C99</f>
        <v>1.0171821305841924</v>
      </c>
      <c r="U24" s="24">
        <f t="shared" si="1"/>
        <v>1.0305986010732486</v>
      </c>
      <c r="V24" s="6">
        <f t="shared" si="7"/>
        <v>1.0457433286300857</v>
      </c>
      <c r="W24" s="6">
        <f t="shared" si="8"/>
        <v>1.0404183078318787</v>
      </c>
      <c r="X24" s="6">
        <f t="shared" si="8"/>
        <v>1.0051181536869567</v>
      </c>
      <c r="Y24" s="6">
        <f t="shared" si="9"/>
        <v>1</v>
      </c>
      <c r="Z24" s="24">
        <f t="shared" si="10"/>
        <v>1.0457433286300857</v>
      </c>
      <c r="AA24" s="6">
        <f t="shared" si="11"/>
        <v>0.99088259895465503</v>
      </c>
      <c r="AB24" s="6">
        <f t="shared" si="11"/>
        <v>1.0553655193191471</v>
      </c>
      <c r="AC24" s="6">
        <f t="shared" si="12"/>
        <v>1</v>
      </c>
      <c r="AD24" s="484"/>
    </row>
    <row r="25" spans="1:30">
      <c r="A25" s="82">
        <f t="shared" si="16"/>
        <v>1961</v>
      </c>
      <c r="B25" s="612">
        <f>TableUS1!D101</f>
        <v>2893.6795617661123</v>
      </c>
      <c r="C25" s="514">
        <f t="shared" si="0"/>
        <v>2.3873513752871611E-2</v>
      </c>
      <c r="D25" s="560">
        <f t="shared" si="2"/>
        <v>0.11383461757780022</v>
      </c>
      <c r="E25" s="505">
        <f>TableUS6c!J26+TableUS6c!S26</f>
        <v>0.85990867840471508</v>
      </c>
      <c r="F25" s="504">
        <f>(DataUS2!Q105+DataUS1!BU105+DataUS2!U105*(DataUS2!EO106/DataUS2!EH106))/DataUS1!B105</f>
        <v>3.0343223499097519E-2</v>
      </c>
      <c r="G25" s="565">
        <f>F24/E24</f>
        <v>3.8666658512794598E-2</v>
      </c>
      <c r="H25" s="504">
        <f t="shared" si="13"/>
        <v>7.2369665906705904E-2</v>
      </c>
      <c r="I25" s="25">
        <f>DataUS2!AH105/DataUS2!ED105</f>
        <v>2.9625039015147274E-17</v>
      </c>
      <c r="J25" s="516">
        <f t="shared" si="3"/>
        <v>0.11383461757780022</v>
      </c>
      <c r="K25" s="506">
        <f t="shared" si="4"/>
        <v>0.85990867840471508</v>
      </c>
      <c r="L25" s="504">
        <f>(DataUS2!Q105+DataUS2!U105*(DataUS2!EO106/DataUS2!EH106))/DataUS1!B105</f>
        <v>-5.1105873586141945E-3</v>
      </c>
      <c r="M25" s="23">
        <f t="shared" si="17"/>
        <v>-6.5767723833156586E-3</v>
      </c>
      <c r="N25" s="23">
        <f t="shared" si="14"/>
        <v>0.12120855101203354</v>
      </c>
      <c r="O25" s="83">
        <f t="shared" si="6"/>
        <v>2.9625039015147274E-17</v>
      </c>
      <c r="P25" s="23"/>
      <c r="Q25" s="23">
        <f>(DataUS2!ED105+DataUS2!EO105)/((DataUS2!ED104+DataUS2!EO104+DataUS2!Q104+DataUS2!U104*(DataUS2!EO105/DataUS2!EH105))*(1+TableUS15a!C100))-1</f>
        <v>8.8711902048153046E-3</v>
      </c>
      <c r="R25" s="23"/>
      <c r="S25" s="537"/>
      <c r="T25" s="24">
        <f>1+TableUS15a!$C100</f>
        <v>1.0101351351351353</v>
      </c>
      <c r="U25" s="24">
        <f t="shared" si="1"/>
        <v>1.0238735137528716</v>
      </c>
      <c r="V25" s="6">
        <f t="shared" si="7"/>
        <v>1.1138346175778002</v>
      </c>
      <c r="W25" s="6">
        <f t="shared" si="8"/>
        <v>1.0386666585127946</v>
      </c>
      <c r="X25" s="6">
        <f t="shared" si="8"/>
        <v>1.0723696659067059</v>
      </c>
      <c r="Y25" s="6">
        <f t="shared" si="9"/>
        <v>1</v>
      </c>
      <c r="Z25" s="24">
        <f t="shared" si="10"/>
        <v>1.1138346175778002</v>
      </c>
      <c r="AA25" s="6">
        <f t="shared" si="11"/>
        <v>0.99342322761668433</v>
      </c>
      <c r="AB25" s="6">
        <f t="shared" si="11"/>
        <v>1.1212085510120335</v>
      </c>
      <c r="AC25" s="6">
        <f t="shared" si="12"/>
        <v>1</v>
      </c>
      <c r="AD25" s="484"/>
    </row>
    <row r="26" spans="1:30">
      <c r="A26" s="82">
        <f t="shared" si="16"/>
        <v>1962</v>
      </c>
      <c r="B26" s="612">
        <f>TableUS1!D102</f>
        <v>3076.8863876716641</v>
      </c>
      <c r="C26" s="514">
        <f t="shared" si="0"/>
        <v>6.3312755263659648E-2</v>
      </c>
      <c r="D26" s="560">
        <f t="shared" si="2"/>
        <v>7.6953893240643723E-2</v>
      </c>
      <c r="E26" s="505">
        <f>TableUS6c!J27+TableUS6c!S27</f>
        <v>0.87094036486917026</v>
      </c>
      <c r="F26" s="504">
        <f>(DataUS2!Q106+DataUS1!BU106+DataUS2!U106*(DataUS2!EO107/DataUS2!EH107))/DataUS1!B106</f>
        <v>3.4871066268325597E-2</v>
      </c>
      <c r="G26" s="565">
        <f t="shared" ref="G26:G74" si="18">F25/E25</f>
        <v>3.5286565028497731E-2</v>
      </c>
      <c r="H26" s="504">
        <f t="shared" si="13"/>
        <v>4.0247144722677985E-2</v>
      </c>
      <c r="I26" s="25">
        <f>DataUS2!AH106/DataUS2!ED106</f>
        <v>7.6149560934270929E-17</v>
      </c>
      <c r="J26" s="516">
        <f t="shared" si="3"/>
        <v>7.6953893240643723E-2</v>
      </c>
      <c r="K26" s="506">
        <f t="shared" si="4"/>
        <v>0.87094036486917026</v>
      </c>
      <c r="L26" s="504">
        <f>(DataUS2!Q106+DataUS2!U106*(DataUS2!EO107/DataUS2!EH107))/DataUS1!B106</f>
        <v>-9.0410527693667309E-3</v>
      </c>
      <c r="M26" s="23">
        <f t="shared" si="17"/>
        <v>-5.9431745334809867E-3</v>
      </c>
      <c r="N26" s="23">
        <f t="shared" si="14"/>
        <v>8.3392685056229432E-2</v>
      </c>
      <c r="O26" s="83">
        <f t="shared" si="6"/>
        <v>7.6149560934270929E-17</v>
      </c>
      <c r="P26" s="23"/>
      <c r="Q26" s="23">
        <f>(DataUS2!ED106+DataUS2!EO106)/((DataUS2!ED105+DataUS2!EO105+DataUS2!Q105+DataUS2!U105*(DataUS2!EO106/DataUS2!EH106))*(1+TableUS15a!C101))-1</f>
        <v>0.23484943126862379</v>
      </c>
      <c r="R26" s="23"/>
      <c r="S26" s="537"/>
      <c r="T26" s="24">
        <f>1+TableUS15a!$C101</f>
        <v>1.0100334448160535</v>
      </c>
      <c r="U26" s="24">
        <f t="shared" si="1"/>
        <v>1.0633127552636596</v>
      </c>
      <c r="V26" s="6">
        <f t="shared" si="7"/>
        <v>1.0769538932406437</v>
      </c>
      <c r="W26" s="6">
        <f t="shared" si="8"/>
        <v>1.0352865650284977</v>
      </c>
      <c r="X26" s="6">
        <f t="shared" si="8"/>
        <v>1.040247144722678</v>
      </c>
      <c r="Y26" s="6">
        <f t="shared" si="9"/>
        <v>1</v>
      </c>
      <c r="Z26" s="24">
        <f t="shared" si="10"/>
        <v>1.0769538932406437</v>
      </c>
      <c r="AA26" s="6">
        <f t="shared" si="11"/>
        <v>0.99405682546651897</v>
      </c>
      <c r="AB26" s="6">
        <f t="shared" si="11"/>
        <v>1.0833926850562294</v>
      </c>
      <c r="AC26" s="6">
        <f t="shared" si="12"/>
        <v>1</v>
      </c>
      <c r="AD26" s="484"/>
    </row>
    <row r="27" spans="1:30">
      <c r="A27" s="82">
        <f t="shared" si="16"/>
        <v>1963</v>
      </c>
      <c r="B27" s="612">
        <f>TableUS1!D103</f>
        <v>3222.0941333748256</v>
      </c>
      <c r="C27" s="514">
        <f t="shared" si="0"/>
        <v>4.7193080084130923E-2</v>
      </c>
      <c r="D27" s="560">
        <f t="shared" si="2"/>
        <v>2.410614944188727E-2</v>
      </c>
      <c r="E27" s="505">
        <f>TableUS6c!J28+TableUS6c!S28</f>
        <v>0.8517391877608862</v>
      </c>
      <c r="F27" s="504">
        <f>(DataUS2!Q107+DataUS1!BU107+DataUS2!U107*(DataUS2!EO108/DataUS2!EH108))/DataUS1!B107</f>
        <v>3.7211949206495717E-2</v>
      </c>
      <c r="G27" s="565">
        <f t="shared" si="18"/>
        <v>4.003840868434639E-2</v>
      </c>
      <c r="H27" s="504">
        <f t="shared" si="13"/>
        <v>-1.5318914291457264E-2</v>
      </c>
      <c r="I27" s="25">
        <f>DataUS2!AH107/DataUS2!ED107</f>
        <v>-8.4445226926941849E-17</v>
      </c>
      <c r="J27" s="516">
        <f t="shared" si="3"/>
        <v>2.410614944188727E-2</v>
      </c>
      <c r="K27" s="506">
        <f t="shared" si="4"/>
        <v>0.8517391877608862</v>
      </c>
      <c r="L27" s="504">
        <f>(DataUS2!Q107+DataUS2!U107*(DataUS2!EO108/DataUS2!EH108))/DataUS1!B107</f>
        <v>-8.7533324273299466E-3</v>
      </c>
      <c r="M27" s="23">
        <f t="shared" si="17"/>
        <v>-1.0380794293217593E-2</v>
      </c>
      <c r="N27" s="23">
        <f t="shared" si="14"/>
        <v>3.4848700930854015E-2</v>
      </c>
      <c r="O27" s="83">
        <f t="shared" si="6"/>
        <v>-8.4445226926941849E-17</v>
      </c>
      <c r="P27" s="23"/>
      <c r="Q27" s="23">
        <f>(DataUS2!ED107+DataUS2!EO107)/((DataUS2!ED106+DataUS2!EO106+DataUS2!Q106+DataUS2!U106*(DataUS2!EO107/DataUS2!EH107))*(1+TableUS15a!C102))-1</f>
        <v>-3.0000989975013215E-2</v>
      </c>
      <c r="R27" s="23"/>
      <c r="S27" s="537"/>
      <c r="T27" s="24">
        <f>1+TableUS15a!$C102</f>
        <v>1.0132450331125828</v>
      </c>
      <c r="U27" s="24">
        <f t="shared" si="1"/>
        <v>1.0471930800841309</v>
      </c>
      <c r="V27" s="6">
        <f t="shared" si="7"/>
        <v>1.0241061494418873</v>
      </c>
      <c r="W27" s="6">
        <f t="shared" si="8"/>
        <v>1.0400384086843464</v>
      </c>
      <c r="X27" s="6">
        <f t="shared" si="8"/>
        <v>0.98468108570854274</v>
      </c>
      <c r="Y27" s="6">
        <f t="shared" si="9"/>
        <v>1</v>
      </c>
      <c r="Z27" s="24">
        <f t="shared" si="10"/>
        <v>1.0241061494418873</v>
      </c>
      <c r="AA27" s="6">
        <f t="shared" si="11"/>
        <v>0.98961920570678241</v>
      </c>
      <c r="AB27" s="6">
        <f t="shared" si="11"/>
        <v>1.034848700930854</v>
      </c>
      <c r="AC27" s="6">
        <f t="shared" si="12"/>
        <v>1</v>
      </c>
      <c r="AD27" s="484"/>
    </row>
    <row r="28" spans="1:30">
      <c r="A28" s="82">
        <f t="shared" si="16"/>
        <v>1964</v>
      </c>
      <c r="B28" s="612">
        <f>TableUS1!D104</f>
        <v>3409.224716731359</v>
      </c>
      <c r="C28" s="25">
        <f t="shared" si="0"/>
        <v>5.8077317300637921E-2</v>
      </c>
      <c r="D28" s="516">
        <f t="shared" si="2"/>
        <v>0.11469676144741237</v>
      </c>
      <c r="E28" s="505">
        <f>TableUS6c!J29+TableUS6c!S29</f>
        <v>0.89731714182957167</v>
      </c>
      <c r="F28" s="504">
        <f>(DataUS2!Q108+DataUS1!BU108+DataUS2!U108*(DataUS2!EO109/DataUS2!EH109))/DataUS1!B108</f>
        <v>4.2125963199870803E-2</v>
      </c>
      <c r="G28" s="566">
        <f t="shared" si="18"/>
        <v>4.3689370808828454E-2</v>
      </c>
      <c r="H28" s="504">
        <f t="shared" si="13"/>
        <v>6.8034984952999533E-2</v>
      </c>
      <c r="I28" s="25">
        <f>DataUS2!AH108/DataUS2!ED108</f>
        <v>-4.7254089727498977E-17</v>
      </c>
      <c r="J28" s="516">
        <f t="shared" si="3"/>
        <v>0.11469676144741237</v>
      </c>
      <c r="K28" s="506">
        <f t="shared" si="4"/>
        <v>0.89731714182957167</v>
      </c>
      <c r="L28" s="504">
        <f>(DataUS2!Q108+DataUS2!U108*(DataUS2!EO109/DataUS2!EH109))/DataUS1!B108</f>
        <v>-6.3850315603485109E-3</v>
      </c>
      <c r="M28" s="23">
        <f t="shared" si="17"/>
        <v>-1.0277010325591971E-2</v>
      </c>
      <c r="N28" s="23">
        <f t="shared" si="14"/>
        <v>0.12627146492183372</v>
      </c>
      <c r="O28" s="83">
        <f t="shared" si="6"/>
        <v>-4.7254089727498977E-17</v>
      </c>
      <c r="P28" s="23"/>
      <c r="Q28" s="23">
        <f>(DataUS2!ED108+DataUS2!EO108)/((DataUS2!ED107+DataUS2!EO107+DataUS2!Q107+DataUS2!U107*(DataUS2!EO108/DataUS2!EH108))*(1+TableUS15a!C103))-1</f>
        <v>9.6611774790970273E-2</v>
      </c>
      <c r="R28" s="23"/>
      <c r="S28" s="537"/>
      <c r="T28" s="24">
        <f>1+TableUS15a!$C103</f>
        <v>1.0130718954248363</v>
      </c>
      <c r="U28" s="24">
        <f t="shared" si="1"/>
        <v>1.0580773173006379</v>
      </c>
      <c r="V28" s="6">
        <f t="shared" si="7"/>
        <v>1.1146967614474124</v>
      </c>
      <c r="W28" s="6">
        <f t="shared" si="8"/>
        <v>1.0436893708088284</v>
      </c>
      <c r="X28" s="6">
        <f t="shared" si="8"/>
        <v>1.0680349849529995</v>
      </c>
      <c r="Y28" s="6">
        <f t="shared" si="9"/>
        <v>0.99999999999999989</v>
      </c>
      <c r="Z28" s="24">
        <f t="shared" si="10"/>
        <v>1.1146967614474124</v>
      </c>
      <c r="AA28" s="6">
        <f t="shared" si="11"/>
        <v>0.98972298967440808</v>
      </c>
      <c r="AB28" s="6">
        <f t="shared" si="11"/>
        <v>1.1262714649218337</v>
      </c>
      <c r="AC28" s="6">
        <f t="shared" si="12"/>
        <v>0.99999999999999989</v>
      </c>
      <c r="AD28" s="484"/>
    </row>
    <row r="29" spans="1:30">
      <c r="A29" s="82">
        <f t="shared" si="16"/>
        <v>1965</v>
      </c>
      <c r="B29" s="612">
        <f>TableUS1!D105</f>
        <v>3630.9338078651695</v>
      </c>
      <c r="C29" s="25">
        <f t="shared" si="0"/>
        <v>6.5032114206416081E-2</v>
      </c>
      <c r="D29" s="516">
        <f t="shared" si="2"/>
        <v>0.12814249219284557</v>
      </c>
      <c r="E29" s="505">
        <f>TableUS6c!J30+TableUS6c!S30</f>
        <v>0.95048926991771221</v>
      </c>
      <c r="F29" s="504">
        <f>(DataUS2!Q109+DataUS1!BU109+DataUS2!U109*(DataUS2!EO110/DataUS2!EH110))/DataUS1!B109</f>
        <v>4.364377295373207E-2</v>
      </c>
      <c r="G29" s="566">
        <f t="shared" si="18"/>
        <v>4.6946571324803496E-2</v>
      </c>
      <c r="H29" s="504">
        <f t="shared" si="13"/>
        <v>7.7554980446898236E-2</v>
      </c>
      <c r="I29" s="25">
        <f>DataUS2!AH109/DataUS2!ED109</f>
        <v>1.0120259061102972E-16</v>
      </c>
      <c r="J29" s="516">
        <f t="shared" si="3"/>
        <v>0.12814249219284557</v>
      </c>
      <c r="K29" s="506">
        <f t="shared" si="4"/>
        <v>0.95048926991771221</v>
      </c>
      <c r="L29" s="504">
        <f>(DataUS2!Q109+DataUS2!U109*(DataUS2!EO110/DataUS2!EH110))/DataUS1!B109</f>
        <v>-1.0419870622125866E-2</v>
      </c>
      <c r="M29" s="23">
        <f t="shared" si="17"/>
        <v>-7.1156910558176165E-3</v>
      </c>
      <c r="N29" s="23">
        <f t="shared" si="14"/>
        <v>0.1362275363103429</v>
      </c>
      <c r="O29" s="83">
        <f t="shared" si="6"/>
        <v>1.0120259061102972E-16</v>
      </c>
      <c r="P29" s="23"/>
      <c r="Q29" s="23">
        <f>(DataUS2!ED109+DataUS2!EO109)/((DataUS2!ED108+DataUS2!EO108+DataUS2!Q108+DataUS2!U108*(DataUS2!EO109/DataUS2!EH109))*(1+TableUS15a!C104))-1</f>
        <v>0.1524479497251201</v>
      </c>
      <c r="R29" s="23"/>
      <c r="S29" s="537"/>
      <c r="T29" s="24">
        <f>1+TableUS15a!$C104</f>
        <v>1.0161290322580647</v>
      </c>
      <c r="U29" s="24">
        <f t="shared" si="1"/>
        <v>1.0650321142064161</v>
      </c>
      <c r="V29" s="6">
        <f t="shared" si="7"/>
        <v>1.1281424921928456</v>
      </c>
      <c r="W29" s="6">
        <f t="shared" si="8"/>
        <v>1.0469465713248034</v>
      </c>
      <c r="X29" s="6">
        <f t="shared" si="8"/>
        <v>1.0775549804468982</v>
      </c>
      <c r="Y29" s="6">
        <f t="shared" si="9"/>
        <v>1</v>
      </c>
      <c r="Z29" s="24">
        <f t="shared" si="10"/>
        <v>1.1281424921928456</v>
      </c>
      <c r="AA29" s="6">
        <f t="shared" si="11"/>
        <v>0.99288430894418234</v>
      </c>
      <c r="AB29" s="6">
        <f t="shared" si="11"/>
        <v>1.1362275363103429</v>
      </c>
      <c r="AC29" s="6">
        <f t="shared" si="12"/>
        <v>1</v>
      </c>
      <c r="AD29" s="484"/>
    </row>
    <row r="30" spans="1:30">
      <c r="A30" s="82">
        <f t="shared" si="16"/>
        <v>1966</v>
      </c>
      <c r="B30" s="612">
        <f>TableUS1!D106</f>
        <v>3844.4690235099019</v>
      </c>
      <c r="C30" s="25">
        <f t="shared" si="0"/>
        <v>5.880999956049382E-2</v>
      </c>
      <c r="D30" s="516">
        <f t="shared" si="2"/>
        <v>-1.9160356742513041E-2</v>
      </c>
      <c r="E30" s="505">
        <f>TableUS6c!J31+TableUS6c!S31</f>
        <v>0.88049560998965004</v>
      </c>
      <c r="F30" s="504">
        <f>(DataUS2!Q110+DataUS1!BU110+DataUS2!U110*(DataUS2!EO111/DataUS2!EH111))/DataUS1!B110</f>
        <v>4.508816407301177E-2</v>
      </c>
      <c r="G30" s="566">
        <f t="shared" si="18"/>
        <v>4.5917165332661242E-2</v>
      </c>
      <c r="H30" s="504">
        <f t="shared" si="13"/>
        <v>-6.2220531636915988E-2</v>
      </c>
      <c r="I30" s="25">
        <f>DataUS2!AH110/DataUS2!ED110</f>
        <v>0</v>
      </c>
      <c r="J30" s="516">
        <f t="shared" si="3"/>
        <v>-1.9160356742513041E-2</v>
      </c>
      <c r="K30" s="506">
        <f t="shared" si="4"/>
        <v>0.88049560998965004</v>
      </c>
      <c r="L30" s="504">
        <f>(DataUS2!Q110+DataUS2!U110*(DataUS2!EO111/DataUS2!EH111))/DataUS1!B110</f>
        <v>-8.4161696100203062E-3</v>
      </c>
      <c r="M30" s="23">
        <f t="shared" si="17"/>
        <v>-1.0962638876531407E-2</v>
      </c>
      <c r="N30" s="23">
        <f t="shared" si="14"/>
        <v>-8.2885826038661126E-3</v>
      </c>
      <c r="O30" s="83">
        <f t="shared" si="6"/>
        <v>0</v>
      </c>
      <c r="P30" s="23"/>
      <c r="Q30" s="23">
        <f>(DataUS2!ED110+DataUS2!EO110)/((DataUS2!ED109+DataUS2!EO109+DataUS2!Q109+DataUS2!U109*(DataUS2!EO110/DataUS2!EH110))*(1+TableUS15a!C105))-1</f>
        <v>0.11866217888343389</v>
      </c>
      <c r="R30" s="23"/>
      <c r="S30" s="537"/>
      <c r="T30" s="24">
        <f>1+TableUS15a!$C105</f>
        <v>1.0285714285714287</v>
      </c>
      <c r="U30" s="24">
        <f t="shared" si="1"/>
        <v>1.0588099995604938</v>
      </c>
      <c r="V30" s="6">
        <f t="shared" si="7"/>
        <v>0.98083964325748696</v>
      </c>
      <c r="W30" s="6">
        <f t="shared" si="8"/>
        <v>1.0459171653326613</v>
      </c>
      <c r="X30" s="6">
        <f t="shared" si="8"/>
        <v>0.93777946836308401</v>
      </c>
      <c r="Y30" s="6">
        <f t="shared" si="9"/>
        <v>1</v>
      </c>
      <c r="Z30" s="24">
        <f t="shared" si="10"/>
        <v>0.98083964325748696</v>
      </c>
      <c r="AA30" s="6">
        <f t="shared" si="11"/>
        <v>0.98903736112346863</v>
      </c>
      <c r="AB30" s="6">
        <f t="shared" si="11"/>
        <v>0.99171141739613389</v>
      </c>
      <c r="AC30" s="6">
        <f t="shared" si="12"/>
        <v>1</v>
      </c>
      <c r="AD30" s="484"/>
    </row>
    <row r="31" spans="1:30">
      <c r="A31" s="82">
        <f t="shared" si="16"/>
        <v>1967</v>
      </c>
      <c r="B31" s="612">
        <f>TableUS1!D107</f>
        <v>3941.1298602186152</v>
      </c>
      <c r="C31" s="25">
        <f t="shared" si="0"/>
        <v>2.5142831459327164E-2</v>
      </c>
      <c r="D31" s="516">
        <f t="shared" si="2"/>
        <v>3.05880211492362E-2</v>
      </c>
      <c r="E31" s="505">
        <f>TableUS6c!J32+TableUS6c!S32</f>
        <v>0.88517248570920282</v>
      </c>
      <c r="F31" s="504">
        <f>(DataUS2!Q111+DataUS1!BU111+DataUS2!U111*(DataUS2!EO112/DataUS2!EH112))/DataUS1!B111</f>
        <v>3.5835458949871488E-2</v>
      </c>
      <c r="G31" s="566">
        <f t="shared" si="18"/>
        <v>5.12077102503007E-2</v>
      </c>
      <c r="H31" s="504">
        <f t="shared" si="13"/>
        <v>-1.9615237692800824E-2</v>
      </c>
      <c r="I31" s="25">
        <f>DataUS2!AH111/DataUS2!ED111</f>
        <v>8.0999155488972944E-17</v>
      </c>
      <c r="J31" s="516">
        <f t="shared" si="3"/>
        <v>3.05880211492362E-2</v>
      </c>
      <c r="K31" s="506">
        <f t="shared" si="4"/>
        <v>0.88517248570920282</v>
      </c>
      <c r="L31" s="504">
        <f>(DataUS2!Q111+DataUS2!U111*(DataUS2!EO112/DataUS2!EH112))/DataUS1!B111</f>
        <v>-1.1827540095298723E-2</v>
      </c>
      <c r="M31" s="23">
        <f t="shared" si="17"/>
        <v>-9.5584458508762311E-3</v>
      </c>
      <c r="N31" s="23">
        <f t="shared" si="14"/>
        <v>4.0533908166445753E-2</v>
      </c>
      <c r="O31" s="83">
        <f t="shared" si="6"/>
        <v>8.0999155488972944E-17</v>
      </c>
      <c r="P31" s="23"/>
      <c r="Q31" s="23">
        <f>(DataUS2!ED111+DataUS2!EO111)/((DataUS2!ED110+DataUS2!EO110+DataUS2!Q110+DataUS2!U110*(DataUS2!EO111/DataUS2!EH111))*(1+TableUS15a!C106))-1</f>
        <v>-0.12315305284006217</v>
      </c>
      <c r="R31" s="23"/>
      <c r="S31" s="537"/>
      <c r="T31" s="24">
        <f>1+TableUS15a!$C106</f>
        <v>1.0308641975308641</v>
      </c>
      <c r="U31" s="24">
        <f t="shared" si="1"/>
        <v>1.0251428314593272</v>
      </c>
      <c r="V31" s="6">
        <f t="shared" si="7"/>
        <v>1.0305880211492362</v>
      </c>
      <c r="W31" s="6">
        <f t="shared" si="8"/>
        <v>1.0512077102503008</v>
      </c>
      <c r="X31" s="6">
        <f t="shared" si="8"/>
        <v>0.98038476230719918</v>
      </c>
      <c r="Y31" s="6">
        <f t="shared" si="9"/>
        <v>1</v>
      </c>
      <c r="Z31" s="24">
        <f t="shared" si="10"/>
        <v>1.0305880211492362</v>
      </c>
      <c r="AA31" s="6">
        <f t="shared" si="11"/>
        <v>0.99044155414912372</v>
      </c>
      <c r="AB31" s="6">
        <f t="shared" si="11"/>
        <v>1.0405339081664458</v>
      </c>
      <c r="AC31" s="6">
        <f t="shared" si="12"/>
        <v>1</v>
      </c>
      <c r="AD31" s="484"/>
    </row>
    <row r="32" spans="1:30">
      <c r="A32" s="82">
        <f t="shared" si="16"/>
        <v>1968</v>
      </c>
      <c r="B32" s="612">
        <f>TableUS1!D108</f>
        <v>4137.1425395851311</v>
      </c>
      <c r="C32" s="25">
        <f t="shared" si="0"/>
        <v>4.9735148629596937E-2</v>
      </c>
      <c r="D32" s="516">
        <f t="shared" si="2"/>
        <v>0.17027574690375569</v>
      </c>
      <c r="E32" s="505">
        <f>TableUS6c!J33+TableUS6c!S33</f>
        <v>0.98681643003411634</v>
      </c>
      <c r="F32" s="504">
        <f>(DataUS2!Q112+DataUS1!BU112+DataUS2!U112*(DataUS2!EO113/DataUS2!EH113))/DataUS1!B112</f>
        <v>2.4555051108770615E-2</v>
      </c>
      <c r="G32" s="566">
        <f t="shared" si="18"/>
        <v>4.048415368577573E-2</v>
      </c>
      <c r="H32" s="504">
        <f t="shared" si="13"/>
        <v>0.12474153763727269</v>
      </c>
      <c r="I32" s="25">
        <f>DataUS2!AH112/DataUS2!ED112</f>
        <v>-1.3020700216090311E-16</v>
      </c>
      <c r="J32" s="516">
        <f t="shared" si="3"/>
        <v>0.17027574690375569</v>
      </c>
      <c r="K32" s="506">
        <f t="shared" si="4"/>
        <v>0.98681643003411634</v>
      </c>
      <c r="L32" s="504">
        <f>(DataUS2!Q112+DataUS2!U112*(DataUS2!EO113/DataUS2!EH113))/DataUS1!B112</f>
        <v>-1.6956109296729308E-2</v>
      </c>
      <c r="M32" s="23">
        <f t="shared" si="17"/>
        <v>-1.3361847872872441E-2</v>
      </c>
      <c r="N32" s="23">
        <f t="shared" si="14"/>
        <v>0.18612456287111678</v>
      </c>
      <c r="O32" s="83">
        <f t="shared" si="6"/>
        <v>-1.3020700216090311E-16</v>
      </c>
      <c r="P32" s="23"/>
      <c r="Q32" s="23">
        <f>(DataUS2!ED112+DataUS2!EO112)/((DataUS2!ED111+DataUS2!EO111+DataUS2!Q111+DataUS2!U111*(DataUS2!EO112/DataUS2!EH112))*(1+TableUS15a!C107))-1</f>
        <v>0.21633885437920486</v>
      </c>
      <c r="R32" s="23"/>
      <c r="S32" s="537"/>
      <c r="T32" s="24">
        <f>1+TableUS15a!$C107</f>
        <v>1.0419161676646704</v>
      </c>
      <c r="U32" s="24">
        <f t="shared" si="1"/>
        <v>1.0497351486295969</v>
      </c>
      <c r="V32" s="6">
        <f t="shared" si="7"/>
        <v>1.1702757469037557</v>
      </c>
      <c r="W32" s="6">
        <f t="shared" si="8"/>
        <v>1.0404841536857756</v>
      </c>
      <c r="X32" s="6">
        <f t="shared" si="8"/>
        <v>1.1247415376372727</v>
      </c>
      <c r="Y32" s="6">
        <f t="shared" si="9"/>
        <v>1</v>
      </c>
      <c r="Z32" s="24">
        <f t="shared" si="10"/>
        <v>1.1702757469037557</v>
      </c>
      <c r="AA32" s="6">
        <f t="shared" si="11"/>
        <v>0.98663815212712758</v>
      </c>
      <c r="AB32" s="6">
        <f t="shared" si="11"/>
        <v>1.1861245628711168</v>
      </c>
      <c r="AC32" s="6">
        <f t="shared" si="12"/>
        <v>1</v>
      </c>
      <c r="AD32" s="484"/>
    </row>
    <row r="33" spans="1:30">
      <c r="A33" s="82">
        <f t="shared" si="16"/>
        <v>1969</v>
      </c>
      <c r="B33" s="612">
        <f>TableUS1!D109</f>
        <v>4265.5249631904499</v>
      </c>
      <c r="C33" s="25">
        <f t="shared" si="0"/>
        <v>3.1031665546189524E-2</v>
      </c>
      <c r="D33" s="516">
        <f t="shared" si="2"/>
        <v>-4.7582977130691706E-2</v>
      </c>
      <c r="E33" s="505">
        <f>TableUS6c!J34+TableUS6c!S34</f>
        <v>0.91157313380255922</v>
      </c>
      <c r="F33" s="504">
        <f>(DataUS2!Q113+DataUS1!BU113+DataUS2!U113*(DataUS2!EO114/DataUS2!EH114))/DataUS1!B113</f>
        <v>2.1716140517348766E-2</v>
      </c>
      <c r="G33" s="566">
        <f t="shared" si="18"/>
        <v>2.488309918788208E-2</v>
      </c>
      <c r="H33" s="504">
        <f t="shared" si="13"/>
        <v>-7.0706675108600958E-2</v>
      </c>
      <c r="I33" s="25">
        <f>DataUS2!AH113/DataUS2!ED113</f>
        <v>4.3573721674804451E-17</v>
      </c>
      <c r="J33" s="516">
        <f t="shared" si="3"/>
        <v>-4.7582977130691706E-2</v>
      </c>
      <c r="K33" s="506">
        <f t="shared" si="4"/>
        <v>0.91157313380255922</v>
      </c>
      <c r="L33" s="504">
        <f>(DataUS2!Q113+DataUS2!U113*(DataUS2!EO114/DataUS2!EH114))/DataUS1!B113</f>
        <v>-1.2336226181226125E-2</v>
      </c>
      <c r="M33" s="23">
        <f t="shared" si="17"/>
        <v>-1.7182637804422349E-2</v>
      </c>
      <c r="N33" s="23">
        <f t="shared" si="14"/>
        <v>-3.0931829753552686E-2</v>
      </c>
      <c r="O33" s="83">
        <f t="shared" si="6"/>
        <v>4.3573721674804451E-17</v>
      </c>
      <c r="P33" s="23"/>
      <c r="Q33" s="23">
        <f>(DataUS2!ED113+DataUS2!EO113)/((DataUS2!ED112+DataUS2!EO112+DataUS2!Q112+DataUS2!U112*(DataUS2!EO113/DataUS2!EH113))*(1+TableUS15a!C108))-1</f>
        <v>0.15720435390026655</v>
      </c>
      <c r="R33" s="23"/>
      <c r="S33" s="537"/>
      <c r="T33" s="24">
        <f>1+TableUS15a!$C108</f>
        <v>1.0545977011494256</v>
      </c>
      <c r="U33" s="24">
        <f t="shared" si="1"/>
        <v>1.0310316655461895</v>
      </c>
      <c r="V33" s="6">
        <f t="shared" si="7"/>
        <v>0.95241702286930829</v>
      </c>
      <c r="W33" s="6">
        <f t="shared" si="8"/>
        <v>1.0248830991878821</v>
      </c>
      <c r="X33" s="6">
        <f t="shared" si="8"/>
        <v>0.92929332489139904</v>
      </c>
      <c r="Y33" s="6">
        <f t="shared" si="9"/>
        <v>0.99999999999999989</v>
      </c>
      <c r="Z33" s="24">
        <f t="shared" si="10"/>
        <v>0.95241702286930829</v>
      </c>
      <c r="AA33" s="6">
        <f t="shared" si="11"/>
        <v>0.98281736219557769</v>
      </c>
      <c r="AB33" s="6">
        <f t="shared" si="11"/>
        <v>0.96906817024644731</v>
      </c>
      <c r="AC33" s="6">
        <f t="shared" si="12"/>
        <v>0.99999999999999989</v>
      </c>
      <c r="AD33" s="484"/>
    </row>
    <row r="34" spans="1:30">
      <c r="A34" s="111">
        <f t="shared" si="16"/>
        <v>1970</v>
      </c>
      <c r="B34" s="613">
        <f>TableUS1!D110</f>
        <v>4239.0639437916016</v>
      </c>
      <c r="C34" s="515">
        <f t="shared" si="0"/>
        <v>-6.2034613856899457E-3</v>
      </c>
      <c r="D34" s="561">
        <f t="shared" si="2"/>
        <v>-0.1410113707283891</v>
      </c>
      <c r="E34" s="505">
        <f>TableUS6c!J35+TableUS6c!S35</f>
        <v>0.78791878041525309</v>
      </c>
      <c r="F34" s="504">
        <f>(DataUS2!Q114+DataUS1!BU114+DataUS2!U114*(DataUS2!EO115/DataUS2!EH115))/DataUS1!B114</f>
        <v>2.632737737678666E-2</v>
      </c>
      <c r="G34" s="562">
        <f t="shared" si="18"/>
        <v>2.382270792334731E-2</v>
      </c>
      <c r="H34" s="562">
        <f t="shared" si="13"/>
        <v>-0.16099865472419017</v>
      </c>
      <c r="I34" s="567">
        <f>DataUS2!AH114/DataUS2!ED114</f>
        <v>-4.3919419095811131E-17</v>
      </c>
      <c r="J34" s="579">
        <f t="shared" si="3"/>
        <v>-0.1410113707283891</v>
      </c>
      <c r="K34" s="608">
        <f t="shared" si="4"/>
        <v>0.78791878041525309</v>
      </c>
      <c r="L34" s="504">
        <f>(DataUS2!Q114+DataUS2!U114*(DataUS2!EO115/DataUS2!EH115))/DataUS1!B114</f>
        <v>1.1081670128337134E-3</v>
      </c>
      <c r="M34" s="562">
        <f t="shared" si="17"/>
        <v>-1.3532897936303233E-2</v>
      </c>
      <c r="N34" s="611">
        <f t="shared" si="14"/>
        <v>-0.12922729255278753</v>
      </c>
      <c r="O34" s="629">
        <f t="shared" si="6"/>
        <v>-4.3919419095811131E-17</v>
      </c>
      <c r="P34" s="26"/>
      <c r="Q34" s="23">
        <f>(DataUS2!ED114+DataUS2!EO114)/((DataUS2!ED113+DataUS2!EO113+DataUS2!Q113+DataUS2!U113*(DataUS2!EO114/DataUS2!EH114))*(1+TableUS15a!C109))-1</f>
        <v>-0.20105845542915024</v>
      </c>
      <c r="R34" s="23"/>
      <c r="S34" s="537"/>
      <c r="T34" s="24">
        <f>1+TableUS15a!$C109</f>
        <v>1.0572207084468663</v>
      </c>
      <c r="U34" s="24">
        <f t="shared" si="1"/>
        <v>0.99379653861431005</v>
      </c>
      <c r="V34" s="6">
        <f t="shared" si="7"/>
        <v>0.8589886292716109</v>
      </c>
      <c r="W34" s="6">
        <f t="shared" si="8"/>
        <v>1.0238227079233473</v>
      </c>
      <c r="X34" s="6">
        <f t="shared" si="8"/>
        <v>0.83900134527580983</v>
      </c>
      <c r="Y34" s="6">
        <f t="shared" si="9"/>
        <v>1</v>
      </c>
      <c r="Z34" s="24">
        <f t="shared" si="10"/>
        <v>0.8589886292716109</v>
      </c>
      <c r="AA34" s="6">
        <f t="shared" si="11"/>
        <v>0.98646710206369681</v>
      </c>
      <c r="AB34" s="6">
        <f t="shared" si="11"/>
        <v>0.87077270744721247</v>
      </c>
      <c r="AC34" s="6">
        <f t="shared" si="12"/>
        <v>1</v>
      </c>
      <c r="AD34" s="484"/>
    </row>
    <row r="35" spans="1:30">
      <c r="A35" s="82">
        <v>1971</v>
      </c>
      <c r="B35" s="612">
        <f>TableUS1!D111</f>
        <v>4367.8453208734445</v>
      </c>
      <c r="C35" s="25">
        <f t="shared" si="0"/>
        <v>3.0379673151770259E-2</v>
      </c>
      <c r="D35" s="516">
        <f t="shared" si="2"/>
        <v>2.5295176873703085E-2</v>
      </c>
      <c r="E35" s="505">
        <f>TableUS6c!J36+TableUS6c!S36</f>
        <v>0.78403072806830965</v>
      </c>
      <c r="F35" s="504">
        <f>(DataUS2!Q115+DataUS1!BU115+DataUS2!U115*(DataUS2!EO116/DataUS2!EH116))/DataUS1!B115</f>
        <v>3.4210522739675051E-2</v>
      </c>
      <c r="G35" s="566">
        <f t="shared" si="18"/>
        <v>3.3413821362287453E-2</v>
      </c>
      <c r="H35" s="504">
        <f t="shared" si="13"/>
        <v>-7.8561408031896374E-3</v>
      </c>
      <c r="I35" s="25">
        <f>DataUS2!AH115/DataUS2!ED115</f>
        <v>1.325001295128091E-16</v>
      </c>
      <c r="J35" s="516">
        <f t="shared" si="3"/>
        <v>2.5295176873703085E-2</v>
      </c>
      <c r="K35" s="506">
        <f t="shared" si="4"/>
        <v>0.78403072806830965</v>
      </c>
      <c r="L35" s="504">
        <f>(DataUS2!Q115+DataUS2!U115*(DataUS2!EO116/DataUS2!EH116))/DataUS1!B115</f>
        <v>1.5123290956064544E-3</v>
      </c>
      <c r="M35" s="23">
        <f t="shared" si="17"/>
        <v>1.4064482791610595E-3</v>
      </c>
      <c r="N35" s="23">
        <f t="shared" si="14"/>
        <v>2.3855177521168169E-2</v>
      </c>
      <c r="O35" s="83">
        <f t="shared" si="6"/>
        <v>1.325001295128091E-16</v>
      </c>
      <c r="P35" s="23"/>
      <c r="Q35" s="23">
        <f>(DataUS2!ED115+DataUS2!EO115)/((DataUS2!ED114+DataUS2!EO114+DataUS2!Q114+DataUS2!U114*(DataUS2!EO115/DataUS2!EH115))*(1+TableUS15a!C110))-1</f>
        <v>-5.4484105804642469E-2</v>
      </c>
      <c r="R35" s="23"/>
      <c r="S35" s="537"/>
      <c r="T35" s="24">
        <f>1+TableUS15a!$C110</f>
        <v>1.0438144329896908</v>
      </c>
      <c r="U35" s="24">
        <f t="shared" si="1"/>
        <v>1.0303796731517703</v>
      </c>
      <c r="V35" s="6">
        <f t="shared" si="7"/>
        <v>1.0252951768737031</v>
      </c>
      <c r="W35" s="6">
        <f t="shared" si="8"/>
        <v>1.0334138213622874</v>
      </c>
      <c r="X35" s="6">
        <f t="shared" si="8"/>
        <v>0.99214385919681036</v>
      </c>
      <c r="Y35" s="6">
        <f t="shared" si="9"/>
        <v>1</v>
      </c>
      <c r="Z35" s="24">
        <f t="shared" si="10"/>
        <v>1.0252951768737031</v>
      </c>
      <c r="AA35" s="6">
        <f t="shared" si="11"/>
        <v>1.0014064482791611</v>
      </c>
      <c r="AB35" s="6">
        <f t="shared" si="11"/>
        <v>1.0238551775211682</v>
      </c>
      <c r="AC35" s="6">
        <f t="shared" si="12"/>
        <v>1</v>
      </c>
      <c r="AD35" s="484"/>
    </row>
    <row r="36" spans="1:30">
      <c r="A36" s="82">
        <v>1972</v>
      </c>
      <c r="B36" s="612">
        <f>TableUS1!D112</f>
        <v>4623.1309518700537</v>
      </c>
      <c r="C36" s="25">
        <f t="shared" si="0"/>
        <v>5.8446582294621852E-2</v>
      </c>
      <c r="D36" s="516">
        <f t="shared" si="2"/>
        <v>0.15596708596367725</v>
      </c>
      <c r="E36" s="505">
        <f>TableUS6c!J37+TableUS6c!S37</f>
        <v>0.85626779016688148</v>
      </c>
      <c r="F36" s="504">
        <f>(DataUS2!Q116+DataUS1!BU116+DataUS2!U116*(DataUS2!EO117/DataUS2!EH117))/DataUS1!B116</f>
        <v>4.0710306893485218E-2</v>
      </c>
      <c r="G36" s="566">
        <f t="shared" si="18"/>
        <v>4.3634160645671043E-2</v>
      </c>
      <c r="H36" s="504">
        <f t="shared" si="13"/>
        <v>0.10763630547366176</v>
      </c>
      <c r="I36" s="25">
        <f>DataUS2!AH116/DataUS2!ED116</f>
        <v>-3.8215399032979985E-17</v>
      </c>
      <c r="J36" s="516">
        <f t="shared" si="3"/>
        <v>0.15596708596367725</v>
      </c>
      <c r="K36" s="506">
        <f t="shared" si="4"/>
        <v>0.85626779016688148</v>
      </c>
      <c r="L36" s="504">
        <f>(DataUS2!Q116+DataUS2!U116*(DataUS2!EO117/DataUS2!EH117))/DataUS1!B116</f>
        <v>2.6614038327546869E-3</v>
      </c>
      <c r="M36" s="23">
        <f t="shared" si="17"/>
        <v>1.9289155915260133E-3</v>
      </c>
      <c r="N36" s="23">
        <f t="shared" si="14"/>
        <v>0.15374161577242118</v>
      </c>
      <c r="O36" s="83">
        <f t="shared" si="6"/>
        <v>-3.8215399032979985E-17</v>
      </c>
      <c r="P36" s="23"/>
      <c r="Q36" s="23">
        <f>(DataUS2!ED116+DataUS2!EO116)/((DataUS2!ED115+DataUS2!EO115+DataUS2!Q115+DataUS2!U115*(DataUS2!EO116/DataUS2!EH116))*(1+TableUS15a!C111))-1</f>
        <v>0.12715281261714062</v>
      </c>
      <c r="R36" s="23"/>
      <c r="S36" s="537"/>
      <c r="T36" s="24">
        <f>1+TableUS15a!$C111</f>
        <v>1.0320987654320988</v>
      </c>
      <c r="U36" s="24">
        <f t="shared" si="1"/>
        <v>1.0584465822946219</v>
      </c>
      <c r="V36" s="6">
        <f t="shared" si="7"/>
        <v>1.1559670859636773</v>
      </c>
      <c r="W36" s="6">
        <f t="shared" si="8"/>
        <v>1.0436341606456709</v>
      </c>
      <c r="X36" s="6">
        <f t="shared" si="8"/>
        <v>1.1076363054736618</v>
      </c>
      <c r="Y36" s="6">
        <f t="shared" si="9"/>
        <v>1.0000000000000002</v>
      </c>
      <c r="Z36" s="24">
        <f t="shared" si="10"/>
        <v>1.1559670859636773</v>
      </c>
      <c r="AA36" s="6">
        <f t="shared" si="11"/>
        <v>1.0019289155915261</v>
      </c>
      <c r="AB36" s="6">
        <f t="shared" si="11"/>
        <v>1.1537416157724212</v>
      </c>
      <c r="AC36" s="6">
        <f t="shared" si="12"/>
        <v>1.0000000000000002</v>
      </c>
      <c r="AD36" s="484"/>
    </row>
    <row r="37" spans="1:30">
      <c r="A37" s="82">
        <v>1973</v>
      </c>
      <c r="B37" s="612">
        <f>TableUS1!D113</f>
        <v>4915.6082994597673</v>
      </c>
      <c r="C37" s="25">
        <f t="shared" si="0"/>
        <v>6.326391154276223E-2</v>
      </c>
      <c r="D37" s="516">
        <f t="shared" si="2"/>
        <v>-7.2378604748502551E-2</v>
      </c>
      <c r="E37" s="505">
        <f>TableUS6c!J38+TableUS6c!S38</f>
        <v>0.74703214658252259</v>
      </c>
      <c r="F37" s="504">
        <f>(DataUS2!Q117+DataUS1!BU117+DataUS2!U117*(DataUS2!EO118/DataUS2!EH118))/DataUS1!B117</f>
        <v>4.0427793662774249E-2</v>
      </c>
      <c r="G37" s="566">
        <f t="shared" si="18"/>
        <v>4.7543896151402615E-2</v>
      </c>
      <c r="H37" s="504">
        <f t="shared" si="13"/>
        <v>-0.1144796903886236</v>
      </c>
      <c r="I37" s="25">
        <f>DataUS2!AH117/DataUS2!ED117</f>
        <v>0</v>
      </c>
      <c r="J37" s="516">
        <f t="shared" si="3"/>
        <v>-7.2378604748502551E-2</v>
      </c>
      <c r="K37" s="506">
        <f t="shared" si="4"/>
        <v>0.74703214658252259</v>
      </c>
      <c r="L37" s="504">
        <f>(DataUS2!Q117+DataUS2!U117*(DataUS2!EO118/DataUS2!EH118))/DataUS1!B117</f>
        <v>4.6155727065608186E-3</v>
      </c>
      <c r="M37" s="23">
        <f t="shared" si="17"/>
        <v>3.1081442783641262E-3</v>
      </c>
      <c r="N37" s="23">
        <f t="shared" si="14"/>
        <v>-7.5252852304545592E-2</v>
      </c>
      <c r="O37" s="83">
        <f t="shared" si="6"/>
        <v>0</v>
      </c>
      <c r="P37" s="23"/>
      <c r="Q37" s="23">
        <f>(DataUS2!ED117+DataUS2!EO117)/((DataUS2!ED116+DataUS2!EO116+DataUS2!Q116+DataUS2!U116*(DataUS2!EO117/DataUS2!EH117))*(1+TableUS15a!C112))-1</f>
        <v>0.16358156625668951</v>
      </c>
      <c r="R37" s="23"/>
      <c r="S37" s="537"/>
      <c r="T37" s="24">
        <f>1+TableUS15a!$C112</f>
        <v>1.0622009569377993</v>
      </c>
      <c r="U37" s="24">
        <f t="shared" si="1"/>
        <v>1.0632639115427622</v>
      </c>
      <c r="V37" s="6">
        <f t="shared" si="7"/>
        <v>0.92762139525149745</v>
      </c>
      <c r="W37" s="6">
        <f t="shared" si="8"/>
        <v>1.0475438961514025</v>
      </c>
      <c r="X37" s="6">
        <f t="shared" si="8"/>
        <v>0.8855203096113764</v>
      </c>
      <c r="Y37" s="6">
        <f t="shared" si="9"/>
        <v>1</v>
      </c>
      <c r="Z37" s="24">
        <f t="shared" si="10"/>
        <v>0.92762139525149745</v>
      </c>
      <c r="AA37" s="6">
        <f t="shared" si="11"/>
        <v>1.003108144278364</v>
      </c>
      <c r="AB37" s="6">
        <f t="shared" si="11"/>
        <v>0.92474714769545441</v>
      </c>
      <c r="AC37" s="6">
        <f t="shared" si="12"/>
        <v>1</v>
      </c>
      <c r="AD37" s="484"/>
    </row>
    <row r="38" spans="1:30">
      <c r="A38" s="82">
        <v>1974</v>
      </c>
      <c r="B38" s="612">
        <f>TableUS1!D114</f>
        <v>4851.5069735288362</v>
      </c>
      <c r="C38" s="25">
        <f t="shared" si="0"/>
        <v>-1.3040364900103185E-2</v>
      </c>
      <c r="D38" s="516">
        <f t="shared" si="2"/>
        <v>-0.33687373697720491</v>
      </c>
      <c r="E38" s="505">
        <f>TableUS6c!J39+TableUS6c!S39</f>
        <v>0.50192188019019102</v>
      </c>
      <c r="F38" s="504">
        <f>(DataUS2!Q118+DataUS1!BU118+DataUS2!U118*(DataUS2!EO119/DataUS2!EH119))/DataUS1!B118</f>
        <v>2.6601695170245028E-2</v>
      </c>
      <c r="G38" s="566">
        <f t="shared" si="18"/>
        <v>5.4117876784447454E-2</v>
      </c>
      <c r="H38" s="504">
        <f t="shared" si="13"/>
        <v>-0.37091830275600646</v>
      </c>
      <c r="I38" s="25">
        <f>DataUS2!AH118/DataUS2!ED118</f>
        <v>0</v>
      </c>
      <c r="J38" s="516">
        <f t="shared" si="3"/>
        <v>-0.33687373697720491</v>
      </c>
      <c r="K38" s="506">
        <f t="shared" si="4"/>
        <v>0.50192188019019102</v>
      </c>
      <c r="L38" s="504">
        <f>(DataUS2!Q118+DataUS2!U118*(DataUS2!EO119/DataUS2!EH119))/DataUS1!B118</f>
        <v>4.8928688712697576E-3</v>
      </c>
      <c r="M38" s="23">
        <f t="shared" si="17"/>
        <v>6.1785463017567065E-3</v>
      </c>
      <c r="N38" s="23">
        <f t="shared" si="14"/>
        <v>-0.34094573427336716</v>
      </c>
      <c r="O38" s="83">
        <f t="shared" si="6"/>
        <v>0</v>
      </c>
      <c r="P38" s="23"/>
      <c r="Q38" s="23">
        <f>(DataUS2!ED118+DataUS2!EO118)/((DataUS2!ED117+DataUS2!EO117+DataUS2!Q117+DataUS2!U117*(DataUS2!EO118/DataUS2!EH118))*(1+TableUS15a!C113))-1</f>
        <v>-0.31163441246563339</v>
      </c>
      <c r="R38" s="23"/>
      <c r="S38" s="537"/>
      <c r="T38" s="24">
        <f>1+TableUS15a!$C113</f>
        <v>1.1103603603603605</v>
      </c>
      <c r="U38" s="24">
        <f t="shared" si="1"/>
        <v>0.98695963509989681</v>
      </c>
      <c r="V38" s="6">
        <f t="shared" si="7"/>
        <v>0.66312626302279509</v>
      </c>
      <c r="W38" s="6">
        <f t="shared" si="8"/>
        <v>1.0541178767844475</v>
      </c>
      <c r="X38" s="6">
        <f t="shared" si="8"/>
        <v>0.62908169724399354</v>
      </c>
      <c r="Y38" s="6">
        <f t="shared" si="9"/>
        <v>1</v>
      </c>
      <c r="Z38" s="24">
        <f t="shared" si="10"/>
        <v>0.66312626302279509</v>
      </c>
      <c r="AA38" s="6">
        <f t="shared" si="11"/>
        <v>1.0061785463017567</v>
      </c>
      <c r="AB38" s="6">
        <f t="shared" si="11"/>
        <v>0.65905426572663284</v>
      </c>
      <c r="AC38" s="6">
        <f t="shared" si="12"/>
        <v>1</v>
      </c>
      <c r="AD38" s="484"/>
    </row>
    <row r="39" spans="1:30">
      <c r="A39" s="82">
        <v>1975</v>
      </c>
      <c r="B39" s="612">
        <f>TableUS1!D115</f>
        <v>4771.3524858444225</v>
      </c>
      <c r="C39" s="25">
        <f t="shared" si="0"/>
        <v>-1.6521564973885128E-2</v>
      </c>
      <c r="D39" s="516">
        <f t="shared" si="2"/>
        <v>-0.14738023057124072</v>
      </c>
      <c r="E39" s="505">
        <f>TableUS6c!J40+TableUS6c!S40</f>
        <v>0.43513767309767848</v>
      </c>
      <c r="F39" s="504">
        <f>(DataUS2!Q119+DataUS1!BU119+DataUS2!U119*(DataUS2!EO120/DataUS2!EH120))/DataUS1!B119</f>
        <v>4.1274733971679238E-2</v>
      </c>
      <c r="G39" s="566">
        <f t="shared" si="18"/>
        <v>5.2999672299930356E-2</v>
      </c>
      <c r="H39" s="504">
        <f t="shared" si="13"/>
        <v>-0.19029436394173549</v>
      </c>
      <c r="I39" s="25">
        <f>DataUS2!AH119/DataUS2!ED119</f>
        <v>1.2972401497527861E-16</v>
      </c>
      <c r="J39" s="516">
        <f t="shared" si="3"/>
        <v>-0.14738023057124072</v>
      </c>
      <c r="K39" s="506">
        <f t="shared" si="4"/>
        <v>0.43513767309767848</v>
      </c>
      <c r="L39" s="504">
        <f>(DataUS2!Q119+DataUS2!U119*(DataUS2!EO120/DataUS2!EH120))/DataUS1!B119</f>
        <v>7.5472574885178285E-3</v>
      </c>
      <c r="M39" s="23">
        <f t="shared" si="17"/>
        <v>9.7482677372337789E-3</v>
      </c>
      <c r="N39" s="23">
        <f t="shared" si="14"/>
        <v>-0.15561155520532566</v>
      </c>
      <c r="O39" s="83">
        <f t="shared" si="6"/>
        <v>1.2972401497527861E-16</v>
      </c>
      <c r="P39" s="23"/>
      <c r="Q39" s="23">
        <f>(DataUS2!ED119+DataUS2!EO119)/((DataUS2!ED118+DataUS2!EO118+DataUS2!Q118+DataUS2!U118*(DataUS2!EO119/DataUS2!EH119))*(1+TableUS15a!C114))-1</f>
        <v>-0.3959637372936794</v>
      </c>
      <c r="R39" s="23"/>
      <c r="S39" s="537"/>
      <c r="T39" s="24">
        <f>1+TableUS15a!$C114</f>
        <v>1.0912778904665315</v>
      </c>
      <c r="U39" s="24">
        <f t="shared" si="1"/>
        <v>0.98347843502611487</v>
      </c>
      <c r="V39" s="6">
        <f t="shared" si="7"/>
        <v>0.85261976942875928</v>
      </c>
      <c r="W39" s="6">
        <f t="shared" si="8"/>
        <v>1.0529996722999304</v>
      </c>
      <c r="X39" s="6">
        <f t="shared" si="8"/>
        <v>0.80970563605826451</v>
      </c>
      <c r="Y39" s="6">
        <f t="shared" si="9"/>
        <v>1</v>
      </c>
      <c r="Z39" s="24">
        <f t="shared" si="10"/>
        <v>0.85261976942875928</v>
      </c>
      <c r="AA39" s="6">
        <f t="shared" si="11"/>
        <v>1.0097482677372338</v>
      </c>
      <c r="AB39" s="6">
        <f t="shared" si="11"/>
        <v>0.84438844479467434</v>
      </c>
      <c r="AC39" s="6">
        <f t="shared" si="12"/>
        <v>1</v>
      </c>
      <c r="AD39" s="484"/>
    </row>
    <row r="40" spans="1:30">
      <c r="A40" s="82">
        <v>1976</v>
      </c>
      <c r="B40" s="612">
        <f>TableUS1!D116</f>
        <v>5030.3712431093227</v>
      </c>
      <c r="C40" s="25">
        <f t="shared" si="0"/>
        <v>5.4286233941708062E-2</v>
      </c>
      <c r="D40" s="516">
        <f t="shared" si="2"/>
        <v>0.21096702461266292</v>
      </c>
      <c r="E40" s="505">
        <f>TableUS6c!J41+TableUS6c!S41</f>
        <v>0.49980485026147831</v>
      </c>
      <c r="F40" s="504">
        <f>(DataUS2!Q120+DataUS1!BU120+DataUS2!U120*(DataUS2!EO121/DataUS2!EH121))/DataUS1!B120</f>
        <v>4.6823173275863827E-2</v>
      </c>
      <c r="G40" s="566">
        <f t="shared" si="18"/>
        <v>9.4854425446205856E-2</v>
      </c>
      <c r="H40" s="504">
        <f t="shared" si="13"/>
        <v>0.10605300254336125</v>
      </c>
      <c r="I40" s="25">
        <f>DataUS2!AH120/DataUS2!ED120</f>
        <v>0</v>
      </c>
      <c r="J40" s="516">
        <f t="shared" si="3"/>
        <v>0.21096702461266292</v>
      </c>
      <c r="K40" s="506">
        <f t="shared" si="4"/>
        <v>0.49980485026147831</v>
      </c>
      <c r="L40" s="504">
        <f>(DataUS2!Q120+DataUS2!U120*(DataUS2!EO121/DataUS2!EH121))/DataUS1!B120</f>
        <v>1.1225910403916916E-2</v>
      </c>
      <c r="M40" s="23">
        <f t="shared" si="17"/>
        <v>1.7344527847451264E-2</v>
      </c>
      <c r="N40" s="23">
        <f t="shared" si="14"/>
        <v>0.19032146088689106</v>
      </c>
      <c r="O40" s="83">
        <f t="shared" si="6"/>
        <v>0</v>
      </c>
      <c r="P40" s="23"/>
      <c r="Q40" s="23">
        <f>(DataUS2!ED120+DataUS2!EO120)/((DataUS2!ED119+DataUS2!EO119+DataUS2!Q119+DataUS2!U119*(DataUS2!EO120/DataUS2!EH120))*(1+TableUS15a!C115))-1</f>
        <v>0.23955888907253575</v>
      </c>
      <c r="R40" s="23"/>
      <c r="S40" s="537"/>
      <c r="T40" s="24">
        <f>1+TableUS15a!$C115</f>
        <v>1.057620817843866</v>
      </c>
      <c r="U40" s="24">
        <f t="shared" si="1"/>
        <v>1.0542862339417081</v>
      </c>
      <c r="V40" s="6">
        <f t="shared" si="7"/>
        <v>1.2109670246126629</v>
      </c>
      <c r="W40" s="6">
        <f t="shared" si="8"/>
        <v>1.0948544254462058</v>
      </c>
      <c r="X40" s="6">
        <f t="shared" si="8"/>
        <v>1.1060530025433613</v>
      </c>
      <c r="Y40" s="6">
        <f t="shared" si="9"/>
        <v>1.0000000000000002</v>
      </c>
      <c r="Z40" s="24">
        <f t="shared" si="10"/>
        <v>1.2109670246126629</v>
      </c>
      <c r="AA40" s="6">
        <f t="shared" si="11"/>
        <v>1.0173445278474513</v>
      </c>
      <c r="AB40" s="6">
        <f t="shared" si="11"/>
        <v>1.1903214608868911</v>
      </c>
      <c r="AC40" s="6">
        <f t="shared" si="12"/>
        <v>1.0000000000000002</v>
      </c>
      <c r="AD40" s="484"/>
    </row>
    <row r="41" spans="1:30">
      <c r="A41" s="82">
        <v>1977</v>
      </c>
      <c r="B41" s="612">
        <f>TableUS1!D117</f>
        <v>5280.167015472568</v>
      </c>
      <c r="C41" s="25">
        <f t="shared" si="0"/>
        <v>4.9657522336034265E-2</v>
      </c>
      <c r="D41" s="516">
        <f t="shared" si="2"/>
        <v>-1.995068912205733E-2</v>
      </c>
      <c r="E41" s="505">
        <f>TableUS6c!J42+TableUS6c!S42</f>
        <v>0.46666020930529883</v>
      </c>
      <c r="F41" s="504">
        <f>(DataUS2!Q121+DataUS1!BU121+DataUS2!U121*(DataUS2!EO122/DataUS2!EH122))/DataUS1!B121</f>
        <v>4.6134362924774353E-2</v>
      </c>
      <c r="G41" s="566">
        <f t="shared" si="18"/>
        <v>9.3682910942876563E-2</v>
      </c>
      <c r="H41" s="504">
        <f t="shared" si="13"/>
        <v>-0.10389995027623589</v>
      </c>
      <c r="I41" s="25">
        <f>DataUS2!AH121/DataUS2!ED121</f>
        <v>-3.1562714209256774E-17</v>
      </c>
      <c r="J41" s="516">
        <f t="shared" si="3"/>
        <v>-1.995068912205733E-2</v>
      </c>
      <c r="K41" s="506">
        <f t="shared" si="4"/>
        <v>0.46666020930529883</v>
      </c>
      <c r="L41" s="504">
        <f>(DataUS2!Q121+DataUS2!U121*(DataUS2!EO122/DataUS2!EH122))/DataUS1!B121</f>
        <v>5.725263675501027E-3</v>
      </c>
      <c r="M41" s="23">
        <f t="shared" si="17"/>
        <v>2.2460587163257738E-2</v>
      </c>
      <c r="N41" s="23">
        <f t="shared" si="14"/>
        <v>-4.147961967216951E-2</v>
      </c>
      <c r="O41" s="83">
        <f t="shared" si="6"/>
        <v>-3.1562714209256774E-17</v>
      </c>
      <c r="P41" s="23"/>
      <c r="Q41" s="23">
        <f>(DataUS2!ED121+DataUS2!EO121)/((DataUS2!ED120+DataUS2!EO120+DataUS2!Q120+DataUS2!U120*(DataUS2!EO121/DataUS2!EH121))*(1+TableUS15a!C116))-1</f>
        <v>0.13372536786286715</v>
      </c>
      <c r="R41" s="23"/>
      <c r="S41" s="537"/>
      <c r="T41" s="24">
        <f>1+TableUS15a!$C116</f>
        <v>1.0650263620386644</v>
      </c>
      <c r="U41" s="24">
        <f t="shared" si="1"/>
        <v>1.0496575223360343</v>
      </c>
      <c r="V41" s="6">
        <f t="shared" si="7"/>
        <v>0.98004931087794267</v>
      </c>
      <c r="W41" s="6">
        <f t="shared" si="8"/>
        <v>1.0936829109428765</v>
      </c>
      <c r="X41" s="6">
        <f t="shared" si="8"/>
        <v>0.89610004972376411</v>
      </c>
      <c r="Y41" s="6">
        <f t="shared" si="9"/>
        <v>1</v>
      </c>
      <c r="Z41" s="24">
        <f t="shared" si="10"/>
        <v>0.98004931087794267</v>
      </c>
      <c r="AA41" s="6">
        <f t="shared" si="11"/>
        <v>1.0224605871632577</v>
      </c>
      <c r="AB41" s="6">
        <f t="shared" si="11"/>
        <v>0.95852038032783049</v>
      </c>
      <c r="AC41" s="6">
        <f t="shared" si="12"/>
        <v>1</v>
      </c>
      <c r="AD41" s="484"/>
    </row>
    <row r="42" spans="1:30">
      <c r="A42" s="82">
        <v>1978</v>
      </c>
      <c r="B42" s="612">
        <f>TableUS1!D118</f>
        <v>5566.4081442710522</v>
      </c>
      <c r="C42" s="25">
        <f t="shared" si="0"/>
        <v>5.4210620224645734E-2</v>
      </c>
      <c r="D42" s="516">
        <f t="shared" si="2"/>
        <v>-0.10120850359207656</v>
      </c>
      <c r="E42" s="505">
        <f>TableUS6c!J43+TableUS6c!S43</f>
        <v>0.39786188811697454</v>
      </c>
      <c r="F42" s="504">
        <f>(DataUS2!Q122+DataUS1!BU122+DataUS2!U122*(DataUS2!EO123/DataUS2!EH123))/DataUS1!B122</f>
        <v>4.5519183815200336E-2</v>
      </c>
      <c r="G42" s="566">
        <f t="shared" si="18"/>
        <v>9.8860717080320626E-2</v>
      </c>
      <c r="H42" s="504">
        <f t="shared" si="13"/>
        <v>-0.18206968140965329</v>
      </c>
      <c r="I42" s="25">
        <f>DataUS2!AH122/DataUS2!ED122</f>
        <v>-2.5325513457182681E-17</v>
      </c>
      <c r="J42" s="516">
        <f t="shared" si="3"/>
        <v>-0.10120850359207656</v>
      </c>
      <c r="K42" s="506">
        <f t="shared" si="4"/>
        <v>0.39786188811697454</v>
      </c>
      <c r="L42" s="504">
        <f>(DataUS2!Q122+DataUS2!U122*(DataUS2!EO123/DataUS2!EH123))/DataUS1!B122</f>
        <v>4.6999176411252463E-3</v>
      </c>
      <c r="M42" s="23">
        <f t="shared" si="17"/>
        <v>1.2268591924784057E-2</v>
      </c>
      <c r="N42" s="23">
        <f t="shared" si="14"/>
        <v>-0.11210176471156619</v>
      </c>
      <c r="O42" s="83">
        <f t="shared" si="6"/>
        <v>-2.5325513457182681E-17</v>
      </c>
      <c r="P42" s="23"/>
      <c r="Q42" s="23">
        <f>(DataUS2!ED122+DataUS2!EO122)/((DataUS2!ED121+DataUS2!EO121+DataUS2!Q121+DataUS2!U121*(DataUS2!EO122/DataUS2!EH122))*(1+TableUS15a!C117))-1</f>
        <v>-0.18706204446613184</v>
      </c>
      <c r="R42" s="23"/>
      <c r="S42" s="537"/>
      <c r="T42" s="24">
        <f>1+TableUS15a!$C117</f>
        <v>1.0759075907590758</v>
      </c>
      <c r="U42" s="24">
        <f t="shared" si="1"/>
        <v>1.0542106202246457</v>
      </c>
      <c r="V42" s="6">
        <f t="shared" si="7"/>
        <v>0.89879149640792344</v>
      </c>
      <c r="W42" s="6">
        <f t="shared" si="8"/>
        <v>1.0988607170803206</v>
      </c>
      <c r="X42" s="6">
        <f t="shared" si="8"/>
        <v>0.81793031859034671</v>
      </c>
      <c r="Y42" s="6">
        <f t="shared" si="9"/>
        <v>1</v>
      </c>
      <c r="Z42" s="24">
        <f t="shared" si="10"/>
        <v>0.89879149640792344</v>
      </c>
      <c r="AA42" s="6">
        <f t="shared" si="11"/>
        <v>1.012268591924784</v>
      </c>
      <c r="AB42" s="6">
        <f t="shared" si="11"/>
        <v>0.88789823528843381</v>
      </c>
      <c r="AC42" s="6">
        <f t="shared" si="12"/>
        <v>1</v>
      </c>
      <c r="AD42" s="484"/>
    </row>
    <row r="43" spans="1:30" ht="12.75" customHeight="1">
      <c r="A43" s="82">
        <v>1979</v>
      </c>
      <c r="B43" s="612">
        <f>TableUS1!D119</f>
        <v>5697.5563045253202</v>
      </c>
      <c r="C43" s="25">
        <f t="shared" si="0"/>
        <v>2.3560643929648961E-2</v>
      </c>
      <c r="D43" s="516">
        <f t="shared" si="2"/>
        <v>3.5674515427947417E-2</v>
      </c>
      <c r="E43" s="505">
        <f>TableUS6c!J44+TableUS6c!S44</f>
        <v>0.40257059572047899</v>
      </c>
      <c r="F43" s="504">
        <f>(DataUS2!Q123+DataUS1!BU123+DataUS2!U123*(DataUS2!EO124/DataUS2!EH124))/DataUS1!B123</f>
        <v>3.4551150259041069E-2</v>
      </c>
      <c r="G43" s="566">
        <f t="shared" si="18"/>
        <v>0.11440951037214536</v>
      </c>
      <c r="H43" s="504">
        <f t="shared" si="13"/>
        <v>-7.0651761503637278E-2</v>
      </c>
      <c r="I43" s="25">
        <f>DataUS2!AH123/DataUS2!ED123</f>
        <v>0</v>
      </c>
      <c r="J43" s="516">
        <f t="shared" si="3"/>
        <v>3.5674515427947417E-2</v>
      </c>
      <c r="K43" s="506">
        <f t="shared" si="4"/>
        <v>0.40257059572047899</v>
      </c>
      <c r="L43" s="504">
        <f>(DataUS2!Q123+DataUS2!U123*(DataUS2!EO124/DataUS2!EH124))/DataUS1!B123</f>
        <v>-6.0887017561386334E-5</v>
      </c>
      <c r="M43" s="23">
        <f t="shared" si="17"/>
        <v>1.1812937558229838E-2</v>
      </c>
      <c r="N43" s="23">
        <f t="shared" si="14"/>
        <v>2.3582993440765643E-2</v>
      </c>
      <c r="O43" s="83">
        <f t="shared" si="6"/>
        <v>0</v>
      </c>
      <c r="P43" s="23"/>
      <c r="Q43" s="23">
        <f>(DataUS2!ED123+DataUS2!EO123)/((DataUS2!ED122+DataUS2!EO122+DataUS2!Q122+DataUS2!U122*(DataUS2!EO123/DataUS2!EH123))*(1+TableUS15a!C118))-1</f>
        <v>-6.9150532245616847E-2</v>
      </c>
      <c r="R43" s="23"/>
      <c r="S43" s="537"/>
      <c r="T43" s="24">
        <f>1+TableUS15a!$C118</f>
        <v>1.1134969325153374</v>
      </c>
      <c r="U43" s="24">
        <f t="shared" si="1"/>
        <v>1.023560643929649</v>
      </c>
      <c r="V43" s="6">
        <f t="shared" si="7"/>
        <v>1.0356745154279474</v>
      </c>
      <c r="W43" s="6">
        <f t="shared" ref="W43:X74" si="19">1+G43</f>
        <v>1.1144095103721454</v>
      </c>
      <c r="X43" s="6">
        <f t="shared" si="19"/>
        <v>0.92934823849636272</v>
      </c>
      <c r="Y43" s="6">
        <f t="shared" si="9"/>
        <v>1</v>
      </c>
      <c r="Z43" s="24">
        <f t="shared" si="10"/>
        <v>1.0356745154279474</v>
      </c>
      <c r="AA43" s="6">
        <f t="shared" ref="AA43:AB74" si="20">1+M43</f>
        <v>1.0118129375582299</v>
      </c>
      <c r="AB43" s="6">
        <f t="shared" si="20"/>
        <v>1.0235829934407656</v>
      </c>
      <c r="AC43" s="6">
        <f t="shared" si="12"/>
        <v>1</v>
      </c>
      <c r="AD43" s="484"/>
    </row>
    <row r="44" spans="1:30">
      <c r="A44" s="111">
        <v>1980</v>
      </c>
      <c r="B44" s="613">
        <f>TableUS1!D120</f>
        <v>5650.3959991128031</v>
      </c>
      <c r="C44" s="515">
        <f t="shared" si="0"/>
        <v>-8.2772864175224559E-3</v>
      </c>
      <c r="D44" s="561">
        <f t="shared" si="2"/>
        <v>0.15212867252274354</v>
      </c>
      <c r="E44" s="505">
        <f>TableUS6c!J45+TableUS6c!S45</f>
        <v>0.46768428280588337</v>
      </c>
      <c r="F44" s="504">
        <f>(DataUS2!Q124+DataUS1!BU124+DataUS2!U124*(DataUS2!EO125/DataUS2!EH125))/DataUS1!B124</f>
        <v>2.7752884288522753E-2</v>
      </c>
      <c r="G44" s="562">
        <f t="shared" si="18"/>
        <v>8.5826313760459863E-2</v>
      </c>
      <c r="H44" s="562">
        <f t="shared" si="13"/>
        <v>6.1061661448103877E-2</v>
      </c>
      <c r="I44" s="567">
        <f>DataUS2!AH124/DataUS2!ED124</f>
        <v>9.713705230302688E-17</v>
      </c>
      <c r="J44" s="579">
        <f t="shared" si="3"/>
        <v>0.15212867252274354</v>
      </c>
      <c r="K44" s="608">
        <f t="shared" si="4"/>
        <v>0.46768428280588337</v>
      </c>
      <c r="L44" s="504">
        <f>(DataUS2!Q124+DataUS2!U124*(DataUS2!EO125/DataUS2!EH125))/DataUS1!B124</f>
        <v>7.1350403107489401E-3</v>
      </c>
      <c r="M44" s="562">
        <f t="shared" si="17"/>
        <v>-1.5124556589240473E-4</v>
      </c>
      <c r="N44" s="611">
        <f t="shared" si="14"/>
        <v>0.15230295323498511</v>
      </c>
      <c r="O44" s="629">
        <f t="shared" si="6"/>
        <v>9.713705230302688E-17</v>
      </c>
      <c r="P44" s="23"/>
      <c r="Q44" s="23">
        <f>(DataUS2!ED124+DataUS2!EO124)/((DataUS2!ED123+DataUS2!EO123+DataUS2!Q123+DataUS2!U123*(DataUS2!EO124/DataUS2!EH124))*(1+TableUS15a!C119))-1</f>
        <v>4.9684377897749377E-2</v>
      </c>
      <c r="R44" s="23"/>
      <c r="S44" s="537"/>
      <c r="T44" s="24">
        <f>1+TableUS15a!$C119</f>
        <v>1.1349862258953167</v>
      </c>
      <c r="U44" s="24">
        <f t="shared" si="1"/>
        <v>0.99172271358247754</v>
      </c>
      <c r="V44" s="6">
        <f t="shared" si="7"/>
        <v>1.1521286725227435</v>
      </c>
      <c r="W44" s="6">
        <f t="shared" si="19"/>
        <v>1.0858263137604598</v>
      </c>
      <c r="X44" s="6">
        <f t="shared" si="19"/>
        <v>1.0610616614481039</v>
      </c>
      <c r="Y44" s="6">
        <f t="shared" si="9"/>
        <v>1</v>
      </c>
      <c r="Z44" s="24">
        <f t="shared" si="10"/>
        <v>1.1521286725227435</v>
      </c>
      <c r="AA44" s="6">
        <f t="shared" si="20"/>
        <v>0.99984875443410759</v>
      </c>
      <c r="AB44" s="6">
        <f t="shared" si="20"/>
        <v>1.1523029532349851</v>
      </c>
      <c r="AC44" s="6">
        <f t="shared" si="12"/>
        <v>1</v>
      </c>
      <c r="AD44" s="484"/>
    </row>
    <row r="45" spans="1:30">
      <c r="A45" s="82">
        <v>1981</v>
      </c>
      <c r="B45" s="612">
        <f>TableUS1!D121</f>
        <v>5796.6581693820544</v>
      </c>
      <c r="C45" s="25">
        <f t="shared" si="0"/>
        <v>2.5885295524812113E-2</v>
      </c>
      <c r="D45" s="516">
        <f t="shared" si="2"/>
        <v>-5.7777528259561617E-3</v>
      </c>
      <c r="E45" s="505">
        <f>TableUS6c!J46+TableUS6c!S46</f>
        <v>0.45324961830296584</v>
      </c>
      <c r="F45" s="504">
        <f>(DataUS2!Q125+DataUS1!BU125+DataUS2!U125*(DataUS2!EO126/DataUS2!EH126))/DataUS1!B125</f>
        <v>1.7960845615813379E-2</v>
      </c>
      <c r="G45" s="566">
        <f t="shared" si="18"/>
        <v>5.9341066845391172E-2</v>
      </c>
      <c r="H45" s="504">
        <f t="shared" si="13"/>
        <v>-6.1471061312920128E-2</v>
      </c>
      <c r="I45" s="25">
        <f>DataUS2!AH125/DataUS2!ED125</f>
        <v>0</v>
      </c>
      <c r="J45" s="516">
        <f t="shared" si="3"/>
        <v>-5.7777528259561617E-3</v>
      </c>
      <c r="K45" s="506">
        <f t="shared" si="4"/>
        <v>0.45324961830296584</v>
      </c>
      <c r="L45" s="504">
        <f>(DataUS2!Q125+DataUS2!U125*(DataUS2!EO126/DataUS2!EH126))/DataUS1!B125</f>
        <v>-5.9133015300188432E-3</v>
      </c>
      <c r="M45" s="23">
        <f t="shared" si="17"/>
        <v>1.5256104541170573E-2</v>
      </c>
      <c r="N45" s="23">
        <f t="shared" si="14"/>
        <v>-2.071778467821439E-2</v>
      </c>
      <c r="O45" s="83">
        <f t="shared" si="6"/>
        <v>0</v>
      </c>
      <c r="P45" s="23"/>
      <c r="Q45" s="23">
        <f>(DataUS2!ED125+DataUS2!EO125)/((DataUS2!ED124+DataUS2!EO124+DataUS2!Q124+DataUS2!U124*(DataUS2!EO125/DataUS2!EH125))*(1+TableUS15a!C120))-1</f>
        <v>0.169200642936572</v>
      </c>
      <c r="R45" s="23"/>
      <c r="S45" s="537"/>
      <c r="T45" s="24">
        <f>1+TableUS15a!$C120</f>
        <v>1.1031553398058254</v>
      </c>
      <c r="U45" s="24">
        <f t="shared" si="1"/>
        <v>1.0258852955248121</v>
      </c>
      <c r="V45" s="6">
        <f t="shared" si="7"/>
        <v>0.99422224717404384</v>
      </c>
      <c r="W45" s="6">
        <f t="shared" si="19"/>
        <v>1.0593410668453911</v>
      </c>
      <c r="X45" s="6">
        <f t="shared" si="19"/>
        <v>0.93852893868707987</v>
      </c>
      <c r="Y45" s="6">
        <f t="shared" si="9"/>
        <v>1</v>
      </c>
      <c r="Z45" s="24">
        <f t="shared" si="10"/>
        <v>0.99422224717404384</v>
      </c>
      <c r="AA45" s="6">
        <f t="shared" si="20"/>
        <v>1.0152561045411705</v>
      </c>
      <c r="AB45" s="6">
        <f t="shared" si="20"/>
        <v>0.97928221532178561</v>
      </c>
      <c r="AC45" s="6">
        <f t="shared" si="12"/>
        <v>1</v>
      </c>
      <c r="AD45" s="484"/>
    </row>
    <row r="46" spans="1:30">
      <c r="A46" s="82">
        <v>1982</v>
      </c>
      <c r="B46" s="612">
        <f>TableUS1!D122</f>
        <v>5706.6272924070036</v>
      </c>
      <c r="C46" s="25">
        <f t="shared" si="0"/>
        <v>-1.553151390754659E-2</v>
      </c>
      <c r="D46" s="516">
        <f t="shared" si="2"/>
        <v>-4.491664974100118E-2</v>
      </c>
      <c r="E46" s="505">
        <f>TableUS6c!J47+TableUS6c!S47</f>
        <v>0.43972069199557429</v>
      </c>
      <c r="F46" s="504">
        <f>(DataUS2!Q126+DataUS1!BU126+DataUS2!U126*(DataUS2!EO127/DataUS2!EH127))/DataUS1!B126</f>
        <v>2.4377538695273763E-2</v>
      </c>
      <c r="G46" s="566">
        <f t="shared" si="18"/>
        <v>3.9626830096540319E-2</v>
      </c>
      <c r="H46" s="504">
        <f t="shared" si="13"/>
        <v>-8.1320986906129322E-2</v>
      </c>
      <c r="I46" s="25">
        <f>DataUS2!AH126/DataUS2!ED126</f>
        <v>0</v>
      </c>
      <c r="J46" s="516">
        <f t="shared" si="3"/>
        <v>-4.491664974100118E-2</v>
      </c>
      <c r="K46" s="506">
        <f t="shared" si="4"/>
        <v>0.43972069199557429</v>
      </c>
      <c r="L46" s="504">
        <f>(DataUS2!Q126+DataUS2!U126*(DataUS2!EO127/DataUS2!EH127))/DataUS1!B126</f>
        <v>2.8080443189275736E-3</v>
      </c>
      <c r="M46" s="23">
        <f t="shared" si="17"/>
        <v>-1.3046456723249158E-2</v>
      </c>
      <c r="N46" s="23">
        <f t="shared" si="14"/>
        <v>-3.2291482446013542E-2</v>
      </c>
      <c r="O46" s="83">
        <f t="shared" si="6"/>
        <v>0</v>
      </c>
      <c r="P46" s="23"/>
      <c r="Q46" s="23">
        <f>(DataUS2!ED126+DataUS2!EO126)/((DataUS2!ED125+DataUS2!EO125+DataUS2!Q125+DataUS2!U125*(DataUS2!EO126/DataUS2!EH126))*(1+TableUS15a!C121))-1</f>
        <v>-0.12637195731707207</v>
      </c>
      <c r="R46" s="23"/>
      <c r="S46" s="537"/>
      <c r="T46" s="24">
        <f>1+TableUS15a!$C121</f>
        <v>1.0616061606160614</v>
      </c>
      <c r="U46" s="24">
        <f t="shared" si="1"/>
        <v>0.98446848609245341</v>
      </c>
      <c r="V46" s="6">
        <f t="shared" si="7"/>
        <v>0.95508335025899882</v>
      </c>
      <c r="W46" s="6">
        <f t="shared" si="19"/>
        <v>1.0396268300965403</v>
      </c>
      <c r="X46" s="6">
        <f t="shared" si="19"/>
        <v>0.91867901309387068</v>
      </c>
      <c r="Y46" s="6">
        <f t="shared" si="9"/>
        <v>1</v>
      </c>
      <c r="Z46" s="24">
        <f t="shared" si="10"/>
        <v>0.95508335025899882</v>
      </c>
      <c r="AA46" s="6">
        <f t="shared" si="20"/>
        <v>0.98695354327675089</v>
      </c>
      <c r="AB46" s="6">
        <f t="shared" si="20"/>
        <v>0.96770851755398646</v>
      </c>
      <c r="AC46" s="6">
        <f t="shared" si="12"/>
        <v>1</v>
      </c>
      <c r="AD46" s="484"/>
    </row>
    <row r="47" spans="1:30">
      <c r="A47" s="82">
        <v>1983</v>
      </c>
      <c r="B47" s="612">
        <f>TableUS1!D123</f>
        <v>5912.1028907236523</v>
      </c>
      <c r="C47" s="25">
        <f t="shared" si="0"/>
        <v>3.6006486456553022E-2</v>
      </c>
      <c r="D47" s="516">
        <f t="shared" si="2"/>
        <v>0.10185467512576118</v>
      </c>
      <c r="E47" s="505">
        <f>TableUS6c!J48+TableUS6c!S48</f>
        <v>0.46766917636010114</v>
      </c>
      <c r="F47" s="504">
        <f>(DataUS2!Q127+DataUS1!BU127+DataUS2!U127*(DataUS2!EO128/DataUS2!EH128))/DataUS1!B127</f>
        <v>3.6602289051091558E-2</v>
      </c>
      <c r="G47" s="566">
        <f t="shared" si="18"/>
        <v>5.5438689011066869E-2</v>
      </c>
      <c r="H47" s="504">
        <f t="shared" si="13"/>
        <v>4.3977908520849596E-2</v>
      </c>
      <c r="I47" s="25">
        <f>DataUS2!AH127/DataUS2!ED127</f>
        <v>1.1029367487288664E-16</v>
      </c>
      <c r="J47" s="516">
        <f t="shared" si="3"/>
        <v>0.10185467512576118</v>
      </c>
      <c r="K47" s="506">
        <f t="shared" si="4"/>
        <v>0.46766917636010114</v>
      </c>
      <c r="L47" s="504">
        <f>(DataUS2!Q127+DataUS2!U127*(DataUS2!EO128/DataUS2!EH128))/DataUS1!B127</f>
        <v>5.4325934609163297E-3</v>
      </c>
      <c r="M47" s="23">
        <f t="shared" si="17"/>
        <v>6.3859726641106894E-3</v>
      </c>
      <c r="N47" s="23">
        <f t="shared" si="14"/>
        <v>9.486291050830653E-2</v>
      </c>
      <c r="O47" s="83">
        <f t="shared" si="6"/>
        <v>1.1029367487288664E-16</v>
      </c>
      <c r="P47" s="23"/>
      <c r="Q47" s="23">
        <f>(DataUS2!ED127+DataUS2!EO127)/((DataUS2!ED126+DataUS2!EO126+DataUS2!Q126+DataUS2!U126*(DataUS2!EO127/DataUS2!EH127))*(1+TableUS15a!C122))-1</f>
        <v>7.7657771369986639E-2</v>
      </c>
      <c r="R47" s="23"/>
      <c r="S47" s="537"/>
      <c r="T47" s="24">
        <f>1+TableUS15a!$C122</f>
        <v>1.0321243523316066</v>
      </c>
      <c r="U47" s="24">
        <f t="shared" si="1"/>
        <v>1.036006486456553</v>
      </c>
      <c r="V47" s="6">
        <f t="shared" si="7"/>
        <v>1.1018546751257612</v>
      </c>
      <c r="W47" s="6">
        <f t="shared" si="19"/>
        <v>1.055438689011067</v>
      </c>
      <c r="X47" s="6">
        <f t="shared" si="19"/>
        <v>1.0439779085208496</v>
      </c>
      <c r="Y47" s="6">
        <f t="shared" si="9"/>
        <v>1</v>
      </c>
      <c r="Z47" s="24">
        <f t="shared" si="10"/>
        <v>1.1018546751257612</v>
      </c>
      <c r="AA47" s="6">
        <f t="shared" si="20"/>
        <v>1.0063859726641107</v>
      </c>
      <c r="AB47" s="6">
        <f t="shared" si="20"/>
        <v>1.0948629105083065</v>
      </c>
      <c r="AC47" s="6">
        <f t="shared" si="12"/>
        <v>1</v>
      </c>
      <c r="AD47" s="484"/>
    </row>
    <row r="48" spans="1:30">
      <c r="A48" s="82">
        <v>1984</v>
      </c>
      <c r="B48" s="612">
        <f>TableUS1!D124</f>
        <v>6422.5318454887401</v>
      </c>
      <c r="C48" s="25">
        <f t="shared" si="0"/>
        <v>8.6336277327983213E-2</v>
      </c>
      <c r="D48" s="516">
        <f t="shared" si="2"/>
        <v>1.7419066107559722E-2</v>
      </c>
      <c r="E48" s="505">
        <f>TableUS6c!J49+TableUS6c!S49</f>
        <v>0.4380002275445774</v>
      </c>
      <c r="F48" s="504">
        <f>(DataUS2!Q128+DataUS1!BU128+DataUS2!U128*(DataUS2!EO129/DataUS2!EH129))/DataUS1!B128</f>
        <v>2.8206874392181967E-2</v>
      </c>
      <c r="G48" s="566">
        <f t="shared" si="18"/>
        <v>7.826534418190545E-2</v>
      </c>
      <c r="H48" s="504">
        <f t="shared" si="13"/>
        <v>-5.6429781781135335E-2</v>
      </c>
      <c r="I48" s="25">
        <f>DataUS2!AH128/DataUS2!ED128</f>
        <v>0</v>
      </c>
      <c r="J48" s="516">
        <f t="shared" si="3"/>
        <v>1.7419066107559722E-2</v>
      </c>
      <c r="K48" s="506">
        <f t="shared" si="4"/>
        <v>0.4380002275445774</v>
      </c>
      <c r="L48" s="504">
        <f>(DataUS2!Q128+DataUS2!U128*(DataUS2!EO129/DataUS2!EH129))/DataUS1!B128</f>
        <v>-9.4289004690421511E-3</v>
      </c>
      <c r="M48" s="23">
        <f t="shared" si="17"/>
        <v>1.1616317122284068E-2</v>
      </c>
      <c r="N48" s="23">
        <f t="shared" si="14"/>
        <v>5.7361164376852347E-3</v>
      </c>
      <c r="O48" s="83">
        <f t="shared" si="6"/>
        <v>0</v>
      </c>
      <c r="P48" s="23"/>
      <c r="Q48" s="23">
        <f>(DataUS2!ED128+DataUS2!EO128)/((DataUS2!ED127+DataUS2!EO127+DataUS2!Q127+DataUS2!U127*(DataUS2!EO128/DataUS2!EH128))*(1+TableUS15a!C123))-1</f>
        <v>0.10602329339276007</v>
      </c>
      <c r="R48" s="23"/>
      <c r="S48" s="537"/>
      <c r="T48" s="24">
        <f>1+TableUS15a!$C123</f>
        <v>1.0431726907630521</v>
      </c>
      <c r="U48" s="24">
        <f t="shared" si="1"/>
        <v>1.0863362773279832</v>
      </c>
      <c r="V48" s="6">
        <f t="shared" si="7"/>
        <v>1.0174190661075597</v>
      </c>
      <c r="W48" s="6">
        <f t="shared" si="19"/>
        <v>1.0782653441819054</v>
      </c>
      <c r="X48" s="6">
        <f t="shared" si="19"/>
        <v>0.94357021821886466</v>
      </c>
      <c r="Y48" s="6">
        <f t="shared" si="9"/>
        <v>1</v>
      </c>
      <c r="Z48" s="24">
        <f t="shared" si="10"/>
        <v>1.0174190661075597</v>
      </c>
      <c r="AA48" s="6">
        <f t="shared" si="20"/>
        <v>1.0116163171222841</v>
      </c>
      <c r="AB48" s="6">
        <f t="shared" si="20"/>
        <v>1.0057361164376852</v>
      </c>
      <c r="AC48" s="6">
        <f t="shared" si="12"/>
        <v>1</v>
      </c>
      <c r="AD48" s="484"/>
    </row>
    <row r="49" spans="1:30">
      <c r="A49" s="82">
        <v>1985</v>
      </c>
      <c r="B49" s="612">
        <f>TableUS1!D125</f>
        <v>6656.9337646524318</v>
      </c>
      <c r="C49" s="25">
        <f t="shared" si="0"/>
        <v>3.6496809171656874E-2</v>
      </c>
      <c r="D49" s="516">
        <f t="shared" si="2"/>
        <v>7.4949611549387285E-2</v>
      </c>
      <c r="E49" s="505">
        <f>TableUS6c!J50+TableUS6c!S50</f>
        <v>0.4542495165362459</v>
      </c>
      <c r="F49" s="504">
        <f>(DataUS2!Q129+DataUS1!BU129+DataUS2!U129*(DataUS2!EO130/DataUS2!EH130))/DataUS1!B129</f>
        <v>2.0763883625590562E-2</v>
      </c>
      <c r="G49" s="566">
        <f t="shared" si="18"/>
        <v>6.4399223147232759E-2</v>
      </c>
      <c r="H49" s="504">
        <f t="shared" si="13"/>
        <v>9.9120594723463018E-3</v>
      </c>
      <c r="I49" s="25">
        <f>DataUS2!AH129/DataUS2!ED129</f>
        <v>0</v>
      </c>
      <c r="J49" s="516">
        <f t="shared" si="3"/>
        <v>7.4949611549387285E-2</v>
      </c>
      <c r="K49" s="506">
        <f t="shared" si="4"/>
        <v>0.4542495165362459</v>
      </c>
      <c r="L49" s="504">
        <f>(DataUS2!Q129+DataUS2!U129*(DataUS2!EO130/DataUS2!EH130))/DataUS1!B129</f>
        <v>-1.5918489074912993E-2</v>
      </c>
      <c r="M49" s="23">
        <f t="shared" si="17"/>
        <v>-2.1527158837109341E-2</v>
      </c>
      <c r="N49" s="23">
        <f t="shared" si="14"/>
        <v>9.8599333908784281E-2</v>
      </c>
      <c r="O49" s="83">
        <f t="shared" si="6"/>
        <v>0</v>
      </c>
      <c r="P49" s="23"/>
      <c r="Q49" s="23">
        <f>(DataUS2!ED129+DataUS2!EO129)/((DataUS2!ED128+DataUS2!EO128+DataUS2!Q128+DataUS2!U128*(DataUS2!EO129/DataUS2!EH129))*(1+TableUS15a!C124))-1</f>
        <v>-5.3850155020962909E-2</v>
      </c>
      <c r="R49" s="23"/>
      <c r="S49" s="537"/>
      <c r="T49" s="24">
        <f>1+TableUS15a!$C124</f>
        <v>1.0356111645813282</v>
      </c>
      <c r="U49" s="24">
        <f t="shared" si="1"/>
        <v>1.0364968091716569</v>
      </c>
      <c r="V49" s="6">
        <f t="shared" si="7"/>
        <v>1.0749496115493873</v>
      </c>
      <c r="W49" s="6">
        <f t="shared" si="19"/>
        <v>1.0643992231472328</v>
      </c>
      <c r="X49" s="6">
        <f t="shared" si="19"/>
        <v>1.0099120594723463</v>
      </c>
      <c r="Y49" s="6">
        <f t="shared" si="9"/>
        <v>1</v>
      </c>
      <c r="Z49" s="24">
        <f t="shared" si="10"/>
        <v>1.0749496115493873</v>
      </c>
      <c r="AA49" s="6">
        <f t="shared" si="20"/>
        <v>0.97847284116289068</v>
      </c>
      <c r="AB49" s="6">
        <f t="shared" si="20"/>
        <v>1.0985993339087843</v>
      </c>
      <c r="AC49" s="6">
        <f t="shared" si="12"/>
        <v>1</v>
      </c>
      <c r="AD49" s="484"/>
    </row>
    <row r="50" spans="1:30">
      <c r="A50" s="82">
        <v>1986</v>
      </c>
      <c r="B50" s="612">
        <f>TableUS1!D126</f>
        <v>6821.6055693035514</v>
      </c>
      <c r="C50" s="25">
        <f t="shared" si="0"/>
        <v>2.4736884949270177E-2</v>
      </c>
      <c r="D50" s="516">
        <f t="shared" si="2"/>
        <v>0.17938122842368598</v>
      </c>
      <c r="E50" s="505">
        <f>TableUS6c!J51+TableUS6c!S51</f>
        <v>0.52280088741990072</v>
      </c>
      <c r="F50" s="504">
        <f>(DataUS2!Q130+DataUS1!BU130+DataUS2!U130*(DataUS2!EO131/DataUS2!EH131))/DataUS1!B130</f>
        <v>8.0917492200247836E-3</v>
      </c>
      <c r="G50" s="566">
        <f t="shared" si="18"/>
        <v>4.5710304292495049E-2</v>
      </c>
      <c r="H50" s="504">
        <f t="shared" si="13"/>
        <v>0.12782787315233524</v>
      </c>
      <c r="I50" s="25">
        <f>DataUS2!AH130/DataUS2!ED130</f>
        <v>0</v>
      </c>
      <c r="J50" s="516">
        <f t="shared" si="3"/>
        <v>0.17938122842368598</v>
      </c>
      <c r="K50" s="506">
        <f t="shared" si="4"/>
        <v>0.52280088741990072</v>
      </c>
      <c r="L50" s="504">
        <f>(DataUS2!Q130+DataUS2!U130*(DataUS2!EO131/DataUS2!EH131))/DataUS1!B130</f>
        <v>-1.7291724870289769E-2</v>
      </c>
      <c r="M50" s="23">
        <f t="shared" si="17"/>
        <v>-3.5043491507255817E-2</v>
      </c>
      <c r="N50" s="23">
        <f t="shared" si="14"/>
        <v>0.22221179715744066</v>
      </c>
      <c r="O50" s="83">
        <f t="shared" si="6"/>
        <v>0</v>
      </c>
      <c r="P50" s="23"/>
      <c r="Q50" s="23">
        <f>(DataUS2!ED130+DataUS2!EO130)/((DataUS2!ED129+DataUS2!EO129+DataUS2!Q129+DataUS2!U129*(DataUS2!EO130/DataUS2!EH130))*(1+TableUS15a!C125))-1</f>
        <v>0.29022847126868689</v>
      </c>
      <c r="R50" s="23"/>
      <c r="S50" s="537"/>
      <c r="T50" s="24">
        <f>1+TableUS15a!$C125</f>
        <v>1.0185873605947955</v>
      </c>
      <c r="U50" s="24">
        <f t="shared" si="1"/>
        <v>1.0247368849492702</v>
      </c>
      <c r="V50" s="6">
        <f t="shared" si="7"/>
        <v>1.179381228423686</v>
      </c>
      <c r="W50" s="6">
        <f t="shared" si="19"/>
        <v>1.0457103042924951</v>
      </c>
      <c r="X50" s="6">
        <f t="shared" si="19"/>
        <v>1.1278278731523352</v>
      </c>
      <c r="Y50" s="6">
        <f t="shared" si="9"/>
        <v>1</v>
      </c>
      <c r="Z50" s="24">
        <f t="shared" si="10"/>
        <v>1.179381228423686</v>
      </c>
      <c r="AA50" s="6">
        <f t="shared" si="20"/>
        <v>0.96495650849274417</v>
      </c>
      <c r="AB50" s="6">
        <f t="shared" si="20"/>
        <v>1.2222117971574407</v>
      </c>
      <c r="AC50" s="6">
        <f t="shared" si="12"/>
        <v>1</v>
      </c>
      <c r="AD50" s="484"/>
    </row>
    <row r="51" spans="1:30">
      <c r="A51" s="82">
        <v>1987</v>
      </c>
      <c r="B51" s="612">
        <f>TableUS1!D127</f>
        <v>7106.2753428716878</v>
      </c>
      <c r="C51" s="25">
        <f t="shared" si="0"/>
        <v>4.1730611756434222E-2</v>
      </c>
      <c r="D51" s="516">
        <f t="shared" si="2"/>
        <v>4.4471610674139184E-2</v>
      </c>
      <c r="E51" s="505">
        <f>TableUS6c!J52+TableUS6c!S52</f>
        <v>0.5241764797759485</v>
      </c>
      <c r="F51" s="504">
        <f>(DataUS2!Q131+DataUS1!BU131+DataUS2!U131*(DataUS2!EO132/DataUS2!EH132))/DataUS1!B131</f>
        <v>8.2489934255470763E-3</v>
      </c>
      <c r="G51" s="566">
        <f t="shared" si="18"/>
        <v>1.547768837952582E-2</v>
      </c>
      <c r="H51" s="504">
        <f t="shared" si="13"/>
        <v>2.8552003285154504E-2</v>
      </c>
      <c r="I51" s="25">
        <f>DataUS2!AH131/DataUS2!ED131</f>
        <v>0</v>
      </c>
      <c r="J51" s="516">
        <f t="shared" si="3"/>
        <v>4.4471610674139184E-2</v>
      </c>
      <c r="K51" s="506">
        <f t="shared" si="4"/>
        <v>0.5241764797759485</v>
      </c>
      <c r="L51" s="504">
        <f>(DataUS2!Q131+DataUS2!U131*(DataUS2!EO132/DataUS2!EH132))/DataUS1!B131</f>
        <v>-2.1892664356474453E-2</v>
      </c>
      <c r="M51" s="23">
        <f t="shared" si="17"/>
        <v>-3.3075163578292634E-2</v>
      </c>
      <c r="N51" s="23">
        <f t="shared" si="14"/>
        <v>8.0199381928598212E-2</v>
      </c>
      <c r="O51" s="83">
        <f t="shared" si="6"/>
        <v>0</v>
      </c>
      <c r="P51" s="23"/>
      <c r="Q51" s="23">
        <f>(DataUS2!ED131+DataUS2!EO131)/((DataUS2!ED130+DataUS2!EO130+DataUS2!Q130+DataUS2!U130*(DataUS2!EO131/DataUS2!EH131))*(1+TableUS15a!C126))-1</f>
        <v>0.16120161475399986</v>
      </c>
      <c r="R51" s="23"/>
      <c r="S51" s="537"/>
      <c r="T51" s="24">
        <f>1+TableUS15a!$C126</f>
        <v>1.0364963503649633</v>
      </c>
      <c r="U51" s="24">
        <f t="shared" si="1"/>
        <v>1.0417306117564342</v>
      </c>
      <c r="V51" s="6">
        <f t="shared" si="7"/>
        <v>1.0444716106741392</v>
      </c>
      <c r="W51" s="6">
        <f t="shared" si="19"/>
        <v>1.0154776883795258</v>
      </c>
      <c r="X51" s="6">
        <f t="shared" si="19"/>
        <v>1.0285520032851545</v>
      </c>
      <c r="Y51" s="6">
        <f t="shared" si="9"/>
        <v>1</v>
      </c>
      <c r="Z51" s="24">
        <f t="shared" si="10"/>
        <v>1.0444716106741392</v>
      </c>
      <c r="AA51" s="6">
        <f t="shared" si="20"/>
        <v>0.96692483642170735</v>
      </c>
      <c r="AB51" s="6">
        <f t="shared" si="20"/>
        <v>1.0801993819285982</v>
      </c>
      <c r="AC51" s="6">
        <f t="shared" si="12"/>
        <v>1</v>
      </c>
      <c r="AD51" s="484"/>
    </row>
    <row r="52" spans="1:30">
      <c r="A52" s="82">
        <v>1988</v>
      </c>
      <c r="B52" s="612">
        <f>TableUS1!D128</f>
        <v>7486.4891999164747</v>
      </c>
      <c r="C52" s="25">
        <f t="shared" si="0"/>
        <v>5.3503957938553448E-2</v>
      </c>
      <c r="D52" s="516">
        <f t="shared" si="2"/>
        <v>3.83653706997924E-2</v>
      </c>
      <c r="E52" s="505">
        <f>TableUS6c!J53+TableUS6c!S53</f>
        <v>0.51664419543301898</v>
      </c>
      <c r="F52" s="504">
        <f>(DataUS2!Q132+DataUS1!BU132+DataUS2!U132*(DataUS2!EO133/DataUS2!EH133))/DataUS1!B132</f>
        <v>2.0385117371165155E-2</v>
      </c>
      <c r="G52" s="566">
        <f t="shared" si="18"/>
        <v>1.5737053728685016E-2</v>
      </c>
      <c r="H52" s="504">
        <f t="shared" si="13"/>
        <v>2.2277731119526356E-2</v>
      </c>
      <c r="I52" s="25">
        <f>DataUS2!AH132/DataUS2!ED132</f>
        <v>6.8371425949207968E-8</v>
      </c>
      <c r="J52" s="516">
        <f t="shared" si="3"/>
        <v>3.83653706997924E-2</v>
      </c>
      <c r="K52" s="506">
        <f t="shared" si="4"/>
        <v>0.51664419543301898</v>
      </c>
      <c r="L52" s="504">
        <f>(DataUS2!Q132+DataUS2!U132*(DataUS2!EO133/DataUS2!EH133))/DataUS1!B132</f>
        <v>-1.3904953989199848E-2</v>
      </c>
      <c r="M52" s="23">
        <f t="shared" si="17"/>
        <v>-4.176582735233017E-2</v>
      </c>
      <c r="N52" s="23">
        <f t="shared" si="14"/>
        <v>8.362381590996093E-2</v>
      </c>
      <c r="O52" s="83">
        <f t="shared" si="6"/>
        <v>6.8371425949207968E-8</v>
      </c>
      <c r="P52" s="23"/>
      <c r="Q52" s="23">
        <f>(DataUS2!ED132+DataUS2!EO132)/((DataUS2!ED131+DataUS2!EO131+DataUS2!Q131+DataUS2!U131*(DataUS2!EO132/DataUS2!EH132))*(1+TableUS15a!C127))-1</f>
        <v>3.0040582014099204E-3</v>
      </c>
      <c r="R52" s="23"/>
      <c r="S52" s="537"/>
      <c r="T52" s="24">
        <f>1+TableUS15a!$C127</f>
        <v>1.0413732394366197</v>
      </c>
      <c r="U52" s="24">
        <f t="shared" si="1"/>
        <v>1.0535039579385534</v>
      </c>
      <c r="V52" s="6">
        <f t="shared" si="7"/>
        <v>1.0383653706997924</v>
      </c>
      <c r="W52" s="6">
        <f t="shared" si="19"/>
        <v>1.0157370537286849</v>
      </c>
      <c r="X52" s="6">
        <f t="shared" si="19"/>
        <v>1.0222777311195264</v>
      </c>
      <c r="Y52" s="6">
        <f t="shared" si="9"/>
        <v>1</v>
      </c>
      <c r="Z52" s="24">
        <f t="shared" si="10"/>
        <v>1.0383653706997924</v>
      </c>
      <c r="AA52" s="6">
        <f t="shared" si="20"/>
        <v>0.95823417264766986</v>
      </c>
      <c r="AB52" s="6">
        <f t="shared" si="20"/>
        <v>1.0836238159099609</v>
      </c>
      <c r="AC52" s="6">
        <f t="shared" si="12"/>
        <v>1</v>
      </c>
      <c r="AD52" s="484"/>
    </row>
    <row r="53" spans="1:30">
      <c r="A53" s="82">
        <v>1989</v>
      </c>
      <c r="B53" s="612">
        <f>TableUS1!D129</f>
        <v>7657.9694280581234</v>
      </c>
      <c r="C53" s="25">
        <f t="shared" si="0"/>
        <v>2.2905292930037513E-2</v>
      </c>
      <c r="D53" s="516">
        <f t="shared" si="2"/>
        <v>0.1496066135153955</v>
      </c>
      <c r="E53" s="505">
        <f>TableUS6c!J54+TableUS6c!S54</f>
        <v>0.58063790265748683</v>
      </c>
      <c r="F53" s="504">
        <f>(DataUS2!Q133+DataUS1!BU133+DataUS2!U133*(DataUS2!EO134/DataUS2!EH134))/DataUS1!B133</f>
        <v>1.5098834798247822E-2</v>
      </c>
      <c r="G53" s="566">
        <f t="shared" si="18"/>
        <v>3.9456781962061184E-2</v>
      </c>
      <c r="H53" s="504">
        <f t="shared" si="13"/>
        <v>0.10596857403265902</v>
      </c>
      <c r="I53" s="25">
        <f>DataUS2!AH133/DataUS2!ED133</f>
        <v>0</v>
      </c>
      <c r="J53" s="516">
        <f t="shared" si="3"/>
        <v>0.1496066135153955</v>
      </c>
      <c r="K53" s="506">
        <f t="shared" si="4"/>
        <v>0.58063790265748683</v>
      </c>
      <c r="L53" s="504">
        <f>(DataUS2!Q133+DataUS2!U133*(DataUS2!EO134/DataUS2!EH134))/DataUS1!B133</f>
        <v>-1.021518893213268E-2</v>
      </c>
      <c r="M53" s="23">
        <f t="shared" si="17"/>
        <v>-2.6913984734785575E-2</v>
      </c>
      <c r="N53" s="23">
        <f t="shared" si="14"/>
        <v>0.18140279161429773</v>
      </c>
      <c r="O53" s="83">
        <f t="shared" si="6"/>
        <v>0</v>
      </c>
      <c r="P53" s="23"/>
      <c r="Q53" s="23">
        <f>(DataUS2!ED133+DataUS2!EO133)/((DataUS2!ED132+DataUS2!EO132+DataUS2!Q132+DataUS2!U132*(DataUS2!EO133/DataUS2!EH133))*(1+TableUS15a!C128))-1</f>
        <v>0.12699154846847027</v>
      </c>
      <c r="R53" s="23"/>
      <c r="S53" s="537"/>
      <c r="T53" s="24">
        <f>1+TableUS15a!$C128</f>
        <v>1.048182586644125</v>
      </c>
      <c r="U53" s="24">
        <f t="shared" si="1"/>
        <v>1.0229052929300375</v>
      </c>
      <c r="V53" s="6">
        <f t="shared" si="7"/>
        <v>1.1496066135153955</v>
      </c>
      <c r="W53" s="6">
        <f t="shared" si="19"/>
        <v>1.0394567819620613</v>
      </c>
      <c r="X53" s="6">
        <f t="shared" si="19"/>
        <v>1.105968574032659</v>
      </c>
      <c r="Y53" s="6">
        <f t="shared" si="9"/>
        <v>1.0000000683714259</v>
      </c>
      <c r="Z53" s="24">
        <f t="shared" si="10"/>
        <v>1.1496066135153955</v>
      </c>
      <c r="AA53" s="6">
        <f t="shared" si="20"/>
        <v>0.97308601526521443</v>
      </c>
      <c r="AB53" s="6">
        <f t="shared" si="20"/>
        <v>1.1814027916142977</v>
      </c>
      <c r="AC53" s="6">
        <f t="shared" si="12"/>
        <v>1.0000000683714259</v>
      </c>
      <c r="AD53" s="484"/>
    </row>
    <row r="54" spans="1:30">
      <c r="A54" s="111">
        <v>1990</v>
      </c>
      <c r="B54" s="613">
        <f>TableUS1!D130</f>
        <v>7771.2946793612127</v>
      </c>
      <c r="C54" s="515">
        <f t="shared" si="0"/>
        <v>1.479834208894526E-2</v>
      </c>
      <c r="D54" s="561">
        <f t="shared" si="2"/>
        <v>2.7616878572793047E-2</v>
      </c>
      <c r="E54" s="505">
        <f>TableUS6c!J55+TableUS6c!S55</f>
        <v>0.5879722939650236</v>
      </c>
      <c r="F54" s="504">
        <f>(DataUS2!Q134+DataUS1!BU134+DataUS2!U134*(DataUS2!EO135/DataUS2!EH135))/DataUS1!B134</f>
        <v>2.450068287521175E-2</v>
      </c>
      <c r="G54" s="562">
        <f t="shared" si="18"/>
        <v>2.6003873893080127E-2</v>
      </c>
      <c r="H54" s="562">
        <f t="shared" si="13"/>
        <v>1.5721233815546576E-3</v>
      </c>
      <c r="I54" s="567">
        <f>DataUS2!AH134/DataUS2!ED134</f>
        <v>3.9704796015124365E-17</v>
      </c>
      <c r="J54" s="579">
        <f t="shared" si="3"/>
        <v>2.7616878572793047E-2</v>
      </c>
      <c r="K54" s="608">
        <f t="shared" si="4"/>
        <v>0.5879722939650236</v>
      </c>
      <c r="L54" s="504">
        <f>(DataUS2!Q134+DataUS2!U134*(DataUS2!EO135/DataUS2!EH135))/DataUS1!B134</f>
        <v>7.904993064242285E-4</v>
      </c>
      <c r="M54" s="562">
        <f t="shared" si="17"/>
        <v>-1.7593045313403402E-2</v>
      </c>
      <c r="N54" s="611">
        <f t="shared" si="14"/>
        <v>4.6019547877304223E-2</v>
      </c>
      <c r="O54" s="629">
        <f t="shared" si="6"/>
        <v>3.9704796015124365E-17</v>
      </c>
      <c r="P54" s="23"/>
      <c r="Q54" s="23">
        <f>(DataUS2!ED134+DataUS2!EO134)/((DataUS2!ED133+DataUS2!EO133+DataUS2!Q133+DataUS2!U133*(DataUS2!EO134/DataUS2!EH134))*(1+TableUS15a!C129))-1</f>
        <v>0.19320005670457441</v>
      </c>
      <c r="R54" s="23"/>
      <c r="S54" s="537"/>
      <c r="T54" s="24">
        <f>1+TableUS15a!$C129</f>
        <v>1.0540322580645161</v>
      </c>
      <c r="U54" s="24">
        <f t="shared" si="1"/>
        <v>1.0147983420889453</v>
      </c>
      <c r="V54" s="6">
        <f t="shared" si="7"/>
        <v>1.027616878572793</v>
      </c>
      <c r="W54" s="6">
        <f t="shared" si="19"/>
        <v>1.0260038738930801</v>
      </c>
      <c r="X54" s="6">
        <f t="shared" si="19"/>
        <v>1.0015721233815547</v>
      </c>
      <c r="Y54" s="6">
        <f t="shared" si="9"/>
        <v>1</v>
      </c>
      <c r="Z54" s="24">
        <f t="shared" si="10"/>
        <v>1.027616878572793</v>
      </c>
      <c r="AA54" s="6">
        <f t="shared" si="20"/>
        <v>0.98240695468659656</v>
      </c>
      <c r="AB54" s="6">
        <f t="shared" si="20"/>
        <v>1.0460195478773042</v>
      </c>
      <c r="AC54" s="6">
        <f t="shared" si="12"/>
        <v>1</v>
      </c>
      <c r="AD54" s="484"/>
    </row>
    <row r="55" spans="1:30">
      <c r="A55" s="82">
        <v>1991</v>
      </c>
      <c r="B55" s="612">
        <f>TableUS1!D131</f>
        <v>7740.1059761787674</v>
      </c>
      <c r="C55" s="25">
        <f t="shared" si="0"/>
        <v>-4.0133213922868283E-3</v>
      </c>
      <c r="D55" s="516">
        <f t="shared" si="2"/>
        <v>0.1154560045319144</v>
      </c>
      <c r="E55" s="505">
        <f>TableUS6c!J56+TableUS6c!S56</f>
        <v>0.65849999793020364</v>
      </c>
      <c r="F55" s="504">
        <f>(DataUS2!Q135+DataUS1!BU135+DataUS2!U135*(DataUS2!EO136/DataUS2!EH136))/DataUS1!B135</f>
        <v>2.9816796681995227E-2</v>
      </c>
      <c r="G55" s="566">
        <f t="shared" si="18"/>
        <v>4.166979146243447E-2</v>
      </c>
      <c r="H55" s="504">
        <f t="shared" si="13"/>
        <v>7.0834552056932676E-2</v>
      </c>
      <c r="I55" s="25">
        <f>DataUS2!AH135/DataUS2!ED135</f>
        <v>1.5215297662133643E-16</v>
      </c>
      <c r="J55" s="516">
        <f t="shared" si="3"/>
        <v>0.1154560045319144</v>
      </c>
      <c r="K55" s="506">
        <f t="shared" si="4"/>
        <v>0.65849999793020364</v>
      </c>
      <c r="L55" s="504">
        <f>(DataUS2!Q135+DataUS2!U135*(DataUS2!EO136/DataUS2!EH136))/DataUS1!B135</f>
        <v>3.3690546687641489E-3</v>
      </c>
      <c r="M55" s="23">
        <f t="shared" si="17"/>
        <v>1.3444499248314115E-3</v>
      </c>
      <c r="N55" s="23">
        <f t="shared" si="14"/>
        <v>0.11395834332097121</v>
      </c>
      <c r="O55" s="83">
        <f t="shared" si="6"/>
        <v>1.5215297662133643E-16</v>
      </c>
      <c r="P55" s="23"/>
      <c r="Q55" s="23">
        <f>(DataUS2!ED135+DataUS2!EO135)/((DataUS2!ED134+DataUS2!EO134+DataUS2!Q134+DataUS2!U134*(DataUS2!EO135/DataUS2!EH135))*(1+TableUS15a!C130))-1</f>
        <v>-0.10594726450249592</v>
      </c>
      <c r="R55" s="23"/>
      <c r="S55" s="537"/>
      <c r="T55" s="24">
        <f>1+TableUS15a!$C130</f>
        <v>1.0420811017597551</v>
      </c>
      <c r="U55" s="24">
        <f t="shared" si="1"/>
        <v>0.99598667860771317</v>
      </c>
      <c r="V55" s="6">
        <f t="shared" si="7"/>
        <v>1.1154560045319144</v>
      </c>
      <c r="W55" s="6">
        <f t="shared" si="19"/>
        <v>1.0416697914624344</v>
      </c>
      <c r="X55" s="6">
        <f t="shared" si="19"/>
        <v>1.0708345520569327</v>
      </c>
      <c r="Y55" s="6">
        <f t="shared" si="9"/>
        <v>1</v>
      </c>
      <c r="Z55" s="24">
        <f t="shared" si="10"/>
        <v>1.1154560045319144</v>
      </c>
      <c r="AA55" s="6">
        <f t="shared" si="20"/>
        <v>1.0013444499248314</v>
      </c>
      <c r="AB55" s="6">
        <f t="shared" si="20"/>
        <v>1.1139583433209712</v>
      </c>
      <c r="AC55" s="6">
        <f t="shared" si="12"/>
        <v>1</v>
      </c>
      <c r="AD55" s="484"/>
    </row>
    <row r="56" spans="1:30">
      <c r="A56" s="82">
        <v>1992</v>
      </c>
      <c r="B56" s="612">
        <f>TableUS1!D132</f>
        <v>7994.3884042089867</v>
      </c>
      <c r="C56" s="25">
        <f t="shared" si="0"/>
        <v>3.2852577059385046E-2</v>
      </c>
      <c r="D56" s="516">
        <f t="shared" si="2"/>
        <v>0.20359862245640614</v>
      </c>
      <c r="E56" s="505">
        <f>TableUS6c!J57+TableUS6c!S57</f>
        <v>0.76735993887225362</v>
      </c>
      <c r="F56" s="504">
        <f>(DataUS2!Q136+DataUS1!BU136+DataUS2!U136*(DataUS2!EO137/DataUS2!EH137))/DataUS1!B136</f>
        <v>4.6589152376434365E-2</v>
      </c>
      <c r="G56" s="566">
        <f t="shared" si="18"/>
        <v>4.5279873615361191E-2</v>
      </c>
      <c r="H56" s="504">
        <f t="shared" si="13"/>
        <v>0.15146063062848403</v>
      </c>
      <c r="I56" s="25">
        <f>DataUS2!AH136/DataUS2!ED136</f>
        <v>-1.3133434132286182E-16</v>
      </c>
      <c r="J56" s="516">
        <f t="shared" si="3"/>
        <v>0.20359862245640614</v>
      </c>
      <c r="K56" s="506">
        <f t="shared" si="4"/>
        <v>0.76735993887225362</v>
      </c>
      <c r="L56" s="504">
        <f>(DataUS2!Q136+DataUS2!U136*(DataUS2!EO137/DataUS2!EH137))/DataUS1!B136</f>
        <v>1.76767803045614E-2</v>
      </c>
      <c r="M56" s="23">
        <f t="shared" si="17"/>
        <v>5.1162561569533136E-3</v>
      </c>
      <c r="N56" s="23">
        <f t="shared" si="14"/>
        <v>0.19747204871439128</v>
      </c>
      <c r="O56" s="83">
        <f t="shared" si="6"/>
        <v>-1.3133434132286182E-16</v>
      </c>
      <c r="P56" s="23"/>
      <c r="Q56" s="23">
        <f>(DataUS2!ED136+DataUS2!EO136)/((DataUS2!ED135+DataUS2!EO135+DataUS2!Q135+DataUS2!U135*(DataUS2!EO136/DataUS2!EH136))*(1+TableUS15a!C131))-1</f>
        <v>0.3441616289675149</v>
      </c>
      <c r="R56" s="23"/>
      <c r="S56" s="537"/>
      <c r="T56" s="24">
        <f>1+TableUS15a!$C131</f>
        <v>1.0301027900146846</v>
      </c>
      <c r="U56" s="24">
        <f t="shared" si="1"/>
        <v>1.032852577059385</v>
      </c>
      <c r="V56" s="6">
        <f t="shared" si="7"/>
        <v>1.2035986224564061</v>
      </c>
      <c r="W56" s="6">
        <f t="shared" si="19"/>
        <v>1.0452798736153612</v>
      </c>
      <c r="X56" s="6">
        <f t="shared" si="19"/>
        <v>1.151460630628484</v>
      </c>
      <c r="Y56" s="6">
        <f t="shared" si="9"/>
        <v>1.0000000000000002</v>
      </c>
      <c r="Z56" s="24">
        <f t="shared" si="10"/>
        <v>1.2035986224564061</v>
      </c>
      <c r="AA56" s="6">
        <f t="shared" si="20"/>
        <v>1.0051162561569533</v>
      </c>
      <c r="AB56" s="6">
        <f t="shared" si="20"/>
        <v>1.1974720487143913</v>
      </c>
      <c r="AC56" s="6">
        <f t="shared" si="12"/>
        <v>1.0000000000000002</v>
      </c>
      <c r="AD56" s="484"/>
    </row>
    <row r="57" spans="1:30">
      <c r="A57" s="82">
        <v>1993</v>
      </c>
      <c r="B57" s="612">
        <f>TableUS1!D133</f>
        <v>8201.0193987482435</v>
      </c>
      <c r="C57" s="25">
        <f t="shared" si="0"/>
        <v>2.5847004685244812E-2</v>
      </c>
      <c r="D57" s="516">
        <f t="shared" si="2"/>
        <v>0.10099788580588553</v>
      </c>
      <c r="E57" s="505">
        <f>TableUS6c!J58+TableUS6c!S58</f>
        <v>0.82357473043430018</v>
      </c>
      <c r="F57" s="504">
        <f>(DataUS2!Q137+DataUS1!BU137+DataUS2!U137*(DataUS2!EO138/DataUS2!EH138))/DataUS1!B137</f>
        <v>2.6590163084811387E-2</v>
      </c>
      <c r="G57" s="566">
        <f t="shared" si="18"/>
        <v>6.0713558287788467E-2</v>
      </c>
      <c r="H57" s="504">
        <f t="shared" si="13"/>
        <v>3.7978516634711967E-2</v>
      </c>
      <c r="I57" s="25">
        <f>DataUS2!AH137/DataUS2!ED137</f>
        <v>6.8891783457215836E-17</v>
      </c>
      <c r="J57" s="516">
        <f t="shared" si="3"/>
        <v>0.10099788580588553</v>
      </c>
      <c r="K57" s="506">
        <f t="shared" si="4"/>
        <v>0.82357473043430018</v>
      </c>
      <c r="L57" s="504">
        <f>(DataUS2!Q137+DataUS2!U137*(DataUS2!EO138/DataUS2!EH138))/DataUS1!B137</f>
        <v>-2.7525286938680049E-3</v>
      </c>
      <c r="M57" s="23">
        <f t="shared" si="17"/>
        <v>2.3035839387888796E-2</v>
      </c>
      <c r="N57" s="23">
        <f t="shared" si="14"/>
        <v>7.6206564243774366E-2</v>
      </c>
      <c r="O57" s="83">
        <f t="shared" si="6"/>
        <v>6.8891783457215836E-17</v>
      </c>
      <c r="P57" s="23"/>
      <c r="Q57" s="23">
        <f>(DataUS2!ED137+DataUS2!EO137)/((DataUS2!ED136+DataUS2!EO136+DataUS2!Q136+DataUS2!U136*(DataUS2!EO137/DataUS2!EH137))*(1+TableUS15a!C132))-1</f>
        <v>5.8334002484263126E-2</v>
      </c>
      <c r="R57" s="23"/>
      <c r="S57" s="537"/>
      <c r="T57" s="24">
        <f>1+TableUS15a!$C132</f>
        <v>1.0299358517462578</v>
      </c>
      <c r="U57" s="24">
        <f t="shared" si="1"/>
        <v>1.0258470046852448</v>
      </c>
      <c r="V57" s="6">
        <f t="shared" si="7"/>
        <v>1.1009978858058855</v>
      </c>
      <c r="W57" s="6">
        <f t="shared" si="19"/>
        <v>1.0607135582877885</v>
      </c>
      <c r="X57" s="6">
        <f t="shared" si="19"/>
        <v>1.037978516634712</v>
      </c>
      <c r="Y57" s="6">
        <f t="shared" si="9"/>
        <v>0.99999999999999989</v>
      </c>
      <c r="Z57" s="24">
        <f t="shared" si="10"/>
        <v>1.1009978858058855</v>
      </c>
      <c r="AA57" s="6">
        <f t="shared" si="20"/>
        <v>1.0230358393878889</v>
      </c>
      <c r="AB57" s="6">
        <f t="shared" si="20"/>
        <v>1.0762065642437744</v>
      </c>
      <c r="AC57" s="6">
        <f t="shared" si="12"/>
        <v>0.99999999999999989</v>
      </c>
      <c r="AD57" s="484"/>
    </row>
    <row r="58" spans="1:30">
      <c r="A58" s="82">
        <v>1994</v>
      </c>
      <c r="B58" s="612">
        <f>TableUS1!D134</f>
        <v>8582.3147789842387</v>
      </c>
      <c r="C58" s="25">
        <f t="shared" si="0"/>
        <v>4.6493656665925531E-2</v>
      </c>
      <c r="D58" s="516">
        <f t="shared" si="2"/>
        <v>3.3122336407674924E-2</v>
      </c>
      <c r="E58" s="505">
        <f>TableUS6c!J59+TableUS6c!S59</f>
        <v>0.8130517029824913</v>
      </c>
      <c r="F58" s="504">
        <f>(DataUS2!Q138+DataUS1!BU138+DataUS2!U138*(DataUS2!EO139/DataUS2!EH139))/DataUS1!B138</f>
        <v>2.5060312310400814E-2</v>
      </c>
      <c r="G58" s="566">
        <f t="shared" si="18"/>
        <v>3.2286278466544804E-2</v>
      </c>
      <c r="H58" s="504">
        <f t="shared" si="13"/>
        <v>8.0990899382293868E-4</v>
      </c>
      <c r="I58" s="25">
        <f>DataUS2!AH138/DataUS2!ED138</f>
        <v>-8.2693460889695558E-17</v>
      </c>
      <c r="J58" s="516">
        <f t="shared" si="3"/>
        <v>3.3122336407674924E-2</v>
      </c>
      <c r="K58" s="506">
        <f t="shared" si="4"/>
        <v>0.8130517029824913</v>
      </c>
      <c r="L58" s="504">
        <f>(DataUS2!Q138+DataUS2!U138*(DataUS2!EO139/DataUS2!EH139))/DataUS1!B138</f>
        <v>-7.1922945009790986E-3</v>
      </c>
      <c r="M58" s="23">
        <f t="shared" si="17"/>
        <v>-3.3421723520056265E-3</v>
      </c>
      <c r="N58" s="23">
        <f t="shared" si="14"/>
        <v>3.6586788111355073E-2</v>
      </c>
      <c r="O58" s="83">
        <f t="shared" si="6"/>
        <v>-8.2693460889695558E-17</v>
      </c>
      <c r="P58" s="23"/>
      <c r="Q58" s="23">
        <f>(DataUS2!ED138+DataUS2!EO138)/((DataUS2!ED137+DataUS2!EO137+DataUS2!Q137+DataUS2!U137*(DataUS2!EO138/DataUS2!EH138))*(1+TableUS15a!C133))-1</f>
        <v>0.10879799695738712</v>
      </c>
      <c r="R58" s="23"/>
      <c r="S58" s="537"/>
      <c r="T58" s="24">
        <f>1+TableUS15a!$C133</f>
        <v>1.0256055363321799</v>
      </c>
      <c r="U58" s="24">
        <f t="shared" si="1"/>
        <v>1.0464936566659255</v>
      </c>
      <c r="V58" s="6">
        <f t="shared" si="7"/>
        <v>1.0331223364076749</v>
      </c>
      <c r="W58" s="6">
        <f t="shared" si="19"/>
        <v>1.0322862784665447</v>
      </c>
      <c r="X58" s="6">
        <f t="shared" si="19"/>
        <v>1.0008099089938229</v>
      </c>
      <c r="Y58" s="6">
        <f t="shared" si="9"/>
        <v>1</v>
      </c>
      <c r="Z58" s="24">
        <f t="shared" si="10"/>
        <v>1.0331223364076749</v>
      </c>
      <c r="AA58" s="6">
        <f t="shared" si="20"/>
        <v>0.99665782764799438</v>
      </c>
      <c r="AB58" s="6">
        <f t="shared" si="20"/>
        <v>1.0365867881113551</v>
      </c>
      <c r="AC58" s="6">
        <f t="shared" si="12"/>
        <v>1</v>
      </c>
      <c r="AD58" s="484"/>
    </row>
    <row r="59" spans="1:30">
      <c r="A59" s="82">
        <v>1995</v>
      </c>
      <c r="B59" s="612">
        <f>TableUS1!D135</f>
        <v>8870.9872485846627</v>
      </c>
      <c r="C59" s="25">
        <f t="shared" si="0"/>
        <v>3.3635735466998273E-2</v>
      </c>
      <c r="D59" s="516">
        <f t="shared" si="2"/>
        <v>0.13817027542441918</v>
      </c>
      <c r="E59" s="505">
        <f>TableUS6c!J60+TableUS6c!S60</f>
        <v>0.89527794847358089</v>
      </c>
      <c r="F59" s="504">
        <f>(DataUS2!Q139+DataUS1!BU139+DataUS2!U139*(DataUS2!EO140/DataUS2!EH140))/DataUS1!B139</f>
        <v>3.8850667198897029E-2</v>
      </c>
      <c r="G59" s="566">
        <f t="shared" si="18"/>
        <v>3.0822532218397525E-2</v>
      </c>
      <c r="H59" s="504">
        <f t="shared" si="13"/>
        <v>0.10413794795017006</v>
      </c>
      <c r="I59" s="25">
        <f>DataUS2!AH139/DataUS2!ED139</f>
        <v>-5.176681943489286E-17</v>
      </c>
      <c r="J59" s="516">
        <f t="shared" si="3"/>
        <v>0.13817027542441918</v>
      </c>
      <c r="K59" s="506">
        <f t="shared" si="4"/>
        <v>0.89527794847358089</v>
      </c>
      <c r="L59" s="504">
        <f>(DataUS2!Q139+DataUS2!U139*(DataUS2!EO140/DataUS2!EH140))/DataUS1!B139</f>
        <v>1.4492900210690415E-3</v>
      </c>
      <c r="M59" s="23">
        <f t="shared" si="17"/>
        <v>-8.8460481351872663E-3</v>
      </c>
      <c r="N59" s="23">
        <f t="shared" si="14"/>
        <v>0.14832844411607482</v>
      </c>
      <c r="O59" s="83">
        <f t="shared" si="6"/>
        <v>-5.176681943489286E-17</v>
      </c>
      <c r="P59" s="23"/>
      <c r="Q59" s="23">
        <f>(DataUS2!ED139+DataUS2!EO139)/((DataUS2!ED138+DataUS2!EO138+DataUS2!Q138+DataUS2!U138*(DataUS2!EO139/DataUS2!EH139))*(1+TableUS15a!C134))-1</f>
        <v>-3.2825172622471421E-2</v>
      </c>
      <c r="R59" s="23"/>
      <c r="S59" s="537"/>
      <c r="T59" s="24">
        <f>1+TableUS15a!$C134</f>
        <v>1.0283400809716599</v>
      </c>
      <c r="U59" s="24">
        <f t="shared" si="1"/>
        <v>1.0336357354669983</v>
      </c>
      <c r="V59" s="6">
        <f t="shared" si="7"/>
        <v>1.1381702754244192</v>
      </c>
      <c r="W59" s="6">
        <f t="shared" si="19"/>
        <v>1.0308225322183975</v>
      </c>
      <c r="X59" s="6">
        <f t="shared" si="19"/>
        <v>1.1041379479501701</v>
      </c>
      <c r="Y59" s="6">
        <f t="shared" si="9"/>
        <v>0.99999999999999989</v>
      </c>
      <c r="Z59" s="24">
        <f t="shared" si="10"/>
        <v>1.1381702754244192</v>
      </c>
      <c r="AA59" s="6">
        <f t="shared" si="20"/>
        <v>0.9911539518648127</v>
      </c>
      <c r="AB59" s="6">
        <f t="shared" si="20"/>
        <v>1.1483284441160748</v>
      </c>
      <c r="AC59" s="6">
        <f t="shared" si="12"/>
        <v>0.99999999999999989</v>
      </c>
      <c r="AD59" s="484"/>
    </row>
    <row r="60" spans="1:30">
      <c r="A60" s="82">
        <v>1996</v>
      </c>
      <c r="B60" s="612">
        <f>TableUS1!D136</f>
        <v>9251.6968578265733</v>
      </c>
      <c r="C60" s="25">
        <f t="shared" si="0"/>
        <v>4.2916261580992821E-2</v>
      </c>
      <c r="D60" s="516">
        <f t="shared" si="2"/>
        <v>0.17946604367077224</v>
      </c>
      <c r="E60" s="505">
        <f>TableUS6c!J61+TableUS6c!S61</f>
        <v>1.0124973392121328</v>
      </c>
      <c r="F60" s="504">
        <f>(DataUS2!Q140+DataUS1!BU140+DataUS2!U140*(DataUS2!EO141/DataUS2!EH141))/DataUS1!B140</f>
        <v>2.769465922144277E-2</v>
      </c>
      <c r="G60" s="566">
        <f t="shared" si="18"/>
        <v>4.3395090055704071E-2</v>
      </c>
      <c r="H60" s="504">
        <f t="shared" si="13"/>
        <v>0.13041172506169607</v>
      </c>
      <c r="I60" s="25">
        <f>DataUS2!AH140/DataUS2!ED140</f>
        <v>0</v>
      </c>
      <c r="J60" s="516">
        <f t="shared" si="3"/>
        <v>0.17946604367077224</v>
      </c>
      <c r="K60" s="506">
        <f t="shared" si="4"/>
        <v>1.0124973392121328</v>
      </c>
      <c r="L60" s="504">
        <f>(DataUS2!Q140+DataUS2!U140*(DataUS2!EO141/DataUS2!EH141))/DataUS1!B140</f>
        <v>-1.1590233526535236E-2</v>
      </c>
      <c r="M60" s="23">
        <f t="shared" si="17"/>
        <v>1.6188157248148833E-3</v>
      </c>
      <c r="N60" s="23">
        <f t="shared" si="14"/>
        <v>0.17755979136360311</v>
      </c>
      <c r="O60" s="83">
        <f t="shared" si="6"/>
        <v>0</v>
      </c>
      <c r="P60" s="23"/>
      <c r="Q60" s="23">
        <f>(DataUS2!ED140+DataUS2!EO140)/((DataUS2!ED139+DataUS2!EO139+DataUS2!Q139+DataUS2!U139*(DataUS2!EO140/DataUS2!EH140))*(1+TableUS15a!C135))-1</f>
        <v>0.29955200016919981</v>
      </c>
      <c r="R60" s="23"/>
      <c r="S60" s="537"/>
      <c r="T60" s="24">
        <f>1+TableUS15a!$C135</f>
        <v>1.0295275590551183</v>
      </c>
      <c r="U60" s="24">
        <f t="shared" si="1"/>
        <v>1.0429162615809928</v>
      </c>
      <c r="V60" s="6">
        <f t="shared" si="7"/>
        <v>1.1794660436707722</v>
      </c>
      <c r="W60" s="6">
        <f t="shared" si="19"/>
        <v>1.0433950900557041</v>
      </c>
      <c r="X60" s="6">
        <f t="shared" si="19"/>
        <v>1.1304117250616961</v>
      </c>
      <c r="Y60" s="6">
        <f t="shared" si="9"/>
        <v>1</v>
      </c>
      <c r="Z60" s="24">
        <f t="shared" si="10"/>
        <v>1.1794660436707722</v>
      </c>
      <c r="AA60" s="6">
        <f t="shared" si="20"/>
        <v>1.0016188157248149</v>
      </c>
      <c r="AB60" s="6">
        <f t="shared" si="20"/>
        <v>1.1775597913636031</v>
      </c>
      <c r="AC60" s="6">
        <f t="shared" si="12"/>
        <v>1</v>
      </c>
      <c r="AD60" s="484"/>
    </row>
    <row r="61" spans="1:30">
      <c r="A61" s="82">
        <v>1997</v>
      </c>
      <c r="B61" s="612">
        <f>TableUS1!D137</f>
        <v>9713.1508739424298</v>
      </c>
      <c r="C61" s="25">
        <f t="shared" si="0"/>
        <v>4.9877770878915539E-2</v>
      </c>
      <c r="D61" s="516">
        <f t="shared" si="2"/>
        <v>0.17086939930194545</v>
      </c>
      <c r="E61" s="505">
        <f>TableUS6c!J62+TableUS6c!S62</f>
        <v>1.1291811144507546</v>
      </c>
      <c r="F61" s="504">
        <f>(DataUS2!Q141+DataUS1!BU141+DataUS2!U141*(DataUS2!EO142/DataUS2!EH142))/DataUS1!B141</f>
        <v>2.7342488849401006E-2</v>
      </c>
      <c r="G61" s="566">
        <f t="shared" si="18"/>
        <v>2.7352821729875517E-2</v>
      </c>
      <c r="H61" s="504">
        <f t="shared" si="13"/>
        <v>0.13969551115887735</v>
      </c>
      <c r="I61" s="25">
        <f>DataUS2!AH141/DataUS2!ED141</f>
        <v>9.0471798382483635E-17</v>
      </c>
      <c r="J61" s="516">
        <f t="shared" si="3"/>
        <v>0.17086939930194545</v>
      </c>
      <c r="K61" s="506">
        <f t="shared" si="4"/>
        <v>1.1291811144507546</v>
      </c>
      <c r="L61" s="504">
        <f>(DataUS2!Q141+DataUS2!U141*(DataUS2!EO142/DataUS2!EH142))/DataUS1!B141</f>
        <v>-1.4273489049540164E-2</v>
      </c>
      <c r="M61" s="23">
        <f t="shared" si="17"/>
        <v>-1.1447174306210117E-2</v>
      </c>
      <c r="N61" s="23">
        <f t="shared" si="14"/>
        <v>0.18442775021173152</v>
      </c>
      <c r="O61" s="83">
        <f t="shared" si="6"/>
        <v>9.0471798382483635E-17</v>
      </c>
      <c r="P61" s="23"/>
      <c r="Q61" s="23">
        <f>(DataUS2!ED141+DataUS2!EO141)/((DataUS2!ED140+DataUS2!EO140+DataUS2!Q140+DataUS2!U140*(DataUS2!EO141/DataUS2!EH141))*(1+TableUS15a!C136))-1</f>
        <v>8.6969131631209784E-2</v>
      </c>
      <c r="R61" s="23"/>
      <c r="S61" s="537"/>
      <c r="T61" s="24">
        <f>1+TableUS15a!$C136</f>
        <v>1.0229445506692161</v>
      </c>
      <c r="U61" s="24">
        <f t="shared" si="1"/>
        <v>1.0498777708789155</v>
      </c>
      <c r="V61" s="6">
        <f t="shared" si="7"/>
        <v>1.1708693993019454</v>
      </c>
      <c r="W61" s="6">
        <f t="shared" si="19"/>
        <v>1.0273528217298755</v>
      </c>
      <c r="X61" s="6">
        <f t="shared" si="19"/>
        <v>1.1396955111588774</v>
      </c>
      <c r="Y61" s="6">
        <f t="shared" si="9"/>
        <v>1</v>
      </c>
      <c r="Z61" s="24">
        <f t="shared" si="10"/>
        <v>1.1708693993019454</v>
      </c>
      <c r="AA61" s="6">
        <f t="shared" si="20"/>
        <v>0.98855282569378988</v>
      </c>
      <c r="AB61" s="6">
        <f t="shared" si="20"/>
        <v>1.1844277502117315</v>
      </c>
      <c r="AC61" s="6">
        <f t="shared" si="12"/>
        <v>1</v>
      </c>
      <c r="AD61" s="484"/>
    </row>
    <row r="62" spans="1:30">
      <c r="A62" s="82">
        <v>1998</v>
      </c>
      <c r="B62" s="612">
        <f>TableUS1!D138</f>
        <v>10213.672950738455</v>
      </c>
      <c r="C62" s="25">
        <f t="shared" si="0"/>
        <v>5.1530351303281208E-2</v>
      </c>
      <c r="D62" s="516">
        <f t="shared" si="2"/>
        <v>0.22159284473636975</v>
      </c>
      <c r="E62" s="505">
        <f>TableUS6c!J63+TableUS6c!S63</f>
        <v>1.3118019542800976</v>
      </c>
      <c r="F62" s="504">
        <f>(DataUS2!Q142+DataUS1!BU142+DataUS2!U142*(DataUS2!EO143/DataUS2!EH143))/DataUS1!B142</f>
        <v>8.4464162398245682E-3</v>
      </c>
      <c r="G62" s="566">
        <f t="shared" si="18"/>
        <v>2.4214440446695459E-2</v>
      </c>
      <c r="H62" s="504">
        <f t="shared" si="13"/>
        <v>0.192711991254088</v>
      </c>
      <c r="I62" s="25">
        <f>DataUS2!AH142/DataUS2!ED142</f>
        <v>-1.2027126384170826E-16</v>
      </c>
      <c r="J62" s="516">
        <f t="shared" si="3"/>
        <v>0.22159284473636975</v>
      </c>
      <c r="K62" s="506">
        <f t="shared" si="4"/>
        <v>1.3118019542800976</v>
      </c>
      <c r="L62" s="504">
        <f>(DataUS2!Q142+DataUS2!U142*(DataUS2!EO143/DataUS2!EH143))/DataUS1!B142</f>
        <v>-1.8549214751674377E-2</v>
      </c>
      <c r="M62" s="23">
        <f t="shared" si="17"/>
        <v>-1.2640566572425307E-2</v>
      </c>
      <c r="N62" s="23">
        <f t="shared" si="14"/>
        <v>0.2372321602232168</v>
      </c>
      <c r="O62" s="83">
        <f t="shared" si="6"/>
        <v>-1.2027126384170826E-16</v>
      </c>
      <c r="P62" s="23"/>
      <c r="Q62" s="23">
        <f>(DataUS2!ED142+DataUS2!EO142)/((DataUS2!ED141+DataUS2!EO141+DataUS2!Q141+DataUS2!U141*(DataUS2!EO142/DataUS2!EH142))*(1+TableUS15a!C137))-1</f>
        <v>0.2749770610513933</v>
      </c>
      <c r="R62" s="23"/>
      <c r="S62" s="537"/>
      <c r="T62" s="24">
        <f>1+TableUS15a!$C137</f>
        <v>1.0155763239875388</v>
      </c>
      <c r="U62" s="24">
        <f t="shared" si="1"/>
        <v>1.0515303513032812</v>
      </c>
      <c r="V62" s="6">
        <f t="shared" si="7"/>
        <v>1.2215928447363698</v>
      </c>
      <c r="W62" s="6">
        <f t="shared" si="19"/>
        <v>1.0242144404466955</v>
      </c>
      <c r="X62" s="6">
        <f t="shared" si="19"/>
        <v>1.192711991254088</v>
      </c>
      <c r="Y62" s="6">
        <f t="shared" si="9"/>
        <v>1</v>
      </c>
      <c r="Z62" s="24">
        <f t="shared" si="10"/>
        <v>1.2215928447363698</v>
      </c>
      <c r="AA62" s="6">
        <f t="shared" si="20"/>
        <v>0.98735943342757471</v>
      </c>
      <c r="AB62" s="6">
        <f t="shared" si="20"/>
        <v>1.2372321602232168</v>
      </c>
      <c r="AC62" s="6">
        <f t="shared" si="12"/>
        <v>1</v>
      </c>
      <c r="AD62" s="484"/>
    </row>
    <row r="63" spans="1:30">
      <c r="A63" s="84">
        <f t="shared" ref="A63:A71" si="21">A62+1</f>
        <v>1999</v>
      </c>
      <c r="B63" s="612">
        <f>TableUS1!D139</f>
        <v>10682.24420286958</v>
      </c>
      <c r="C63" s="25">
        <f t="shared" si="0"/>
        <v>4.5876860791518315E-2</v>
      </c>
      <c r="D63" s="516">
        <f t="shared" si="2"/>
        <v>0.21323597160258956</v>
      </c>
      <c r="E63" s="505">
        <f>TableUS6c!J64+TableUS6c!S64</f>
        <v>1.5217138634721545</v>
      </c>
      <c r="F63" s="504">
        <f>(DataUS2!Q143+DataUS1!BU143+DataUS2!U143*(DataUS2!EO144/DataUS2!EH144))/DataUS1!B143</f>
        <v>2.3265277930282696E-2</v>
      </c>
      <c r="G63" s="566">
        <f t="shared" si="18"/>
        <v>6.438789187854098E-3</v>
      </c>
      <c r="H63" s="504">
        <f t="shared" si="13"/>
        <v>0.20547417750225105</v>
      </c>
      <c r="I63" s="25">
        <f>DataUS2!AH143/DataUS2!ED143</f>
        <v>6.4327121953656202E-17</v>
      </c>
      <c r="J63" s="516">
        <f t="shared" si="3"/>
        <v>0.21323597160258956</v>
      </c>
      <c r="K63" s="506">
        <f t="shared" si="4"/>
        <v>1.5217138634721545</v>
      </c>
      <c r="L63" s="504">
        <f>(DataUS2!Q143+DataUS2!U143*(DataUS2!EO144/DataUS2!EH144))/DataUS1!B143</f>
        <v>-7.8537975845901411E-3</v>
      </c>
      <c r="M63" s="23">
        <f t="shared" si="17"/>
        <v>-1.4140255463984256E-2</v>
      </c>
      <c r="N63" s="23">
        <f t="shared" si="14"/>
        <v>0.23063750023953578</v>
      </c>
      <c r="O63" s="83">
        <f t="shared" si="6"/>
        <v>6.4327121953656202E-17</v>
      </c>
      <c r="P63" s="23"/>
      <c r="Q63" s="23">
        <f>(DataUS2!ED143+DataUS2!EO143)/((DataUS2!ED142+DataUS2!EO142+DataUS2!Q142+DataUS2!U142*(DataUS2!EO143/DataUS2!EH143))*(1+TableUS15a!C138))-1</f>
        <v>0.19603857603283914</v>
      </c>
      <c r="R63" s="23"/>
      <c r="S63" s="537"/>
      <c r="T63" s="24">
        <f>1+TableUS15a!$C138</f>
        <v>1.0220858895705522</v>
      </c>
      <c r="U63" s="24">
        <f t="shared" si="1"/>
        <v>1.0458768607915183</v>
      </c>
      <c r="V63" s="6">
        <f t="shared" si="7"/>
        <v>1.2132359716025896</v>
      </c>
      <c r="W63" s="6">
        <f t="shared" si="19"/>
        <v>1.0064387891878541</v>
      </c>
      <c r="X63" s="6">
        <f t="shared" si="19"/>
        <v>1.2054741775022511</v>
      </c>
      <c r="Y63" s="6">
        <f t="shared" si="9"/>
        <v>0.99999999999999989</v>
      </c>
      <c r="Z63" s="24">
        <f t="shared" si="10"/>
        <v>1.2132359716025896</v>
      </c>
      <c r="AA63" s="6">
        <f t="shared" si="20"/>
        <v>0.98585974453601577</v>
      </c>
      <c r="AB63" s="6">
        <f t="shared" si="20"/>
        <v>1.2306375002395358</v>
      </c>
      <c r="AC63" s="6">
        <f t="shared" si="12"/>
        <v>0.99999999999999989</v>
      </c>
      <c r="AD63" s="484"/>
    </row>
    <row r="64" spans="1:30">
      <c r="A64" s="111">
        <f t="shared" si="21"/>
        <v>2000</v>
      </c>
      <c r="B64" s="613">
        <f>TableUS1!D140</f>
        <v>11182.505361288508</v>
      </c>
      <c r="C64" s="515">
        <f t="shared" si="0"/>
        <v>4.68310917554704E-2</v>
      </c>
      <c r="D64" s="561">
        <f t="shared" si="2"/>
        <v>2.5692827931673268E-2</v>
      </c>
      <c r="E64" s="505">
        <f>TableUS6c!J65+TableUS6c!S65</f>
        <v>1.4909864716667935</v>
      </c>
      <c r="F64" s="504">
        <f>(DataUS2!Q144+DataUS1!BU144+DataUS2!U144*(DataUS2!EO145/DataUS2!EH145))/DataUS1!B144</f>
        <v>-3.6588376597578152E-2</v>
      </c>
      <c r="G64" s="562">
        <f t="shared" si="18"/>
        <v>1.5288865067705562E-2</v>
      </c>
      <c r="H64" s="562">
        <f t="shared" si="13"/>
        <v>1.0247293378199185E-2</v>
      </c>
      <c r="I64" s="567">
        <f>DataUS2!AH144/DataUS2!ED144</f>
        <v>-1.0235567326034948E-8</v>
      </c>
      <c r="J64" s="579">
        <f t="shared" si="3"/>
        <v>2.5692827931673268E-2</v>
      </c>
      <c r="K64" s="608">
        <f t="shared" si="4"/>
        <v>1.4909864716667935</v>
      </c>
      <c r="L64" s="504">
        <f>(DataUS2!Q144+DataUS2!U144*(DataUS2!EO145/DataUS2!EH145))/DataUS1!B144</f>
        <v>-5.6307175504999696E-2</v>
      </c>
      <c r="M64" s="562">
        <f t="shared" si="17"/>
        <v>-5.1611526799590435E-3</v>
      </c>
      <c r="N64" s="611">
        <f t="shared" si="14"/>
        <v>3.101404885298642E-2</v>
      </c>
      <c r="O64" s="629">
        <f t="shared" si="6"/>
        <v>-1.0235567326034948E-8</v>
      </c>
      <c r="P64" s="23"/>
      <c r="Q64" s="23">
        <f>(DataUS2!ED144+DataUS2!EO144)/((DataUS2!ED143+DataUS2!EO143+DataUS2!Q143+DataUS2!U143*(DataUS2!EO144/DataUS2!EH144))*(1+TableUS15a!C139))-1</f>
        <v>0.22036960780744796</v>
      </c>
      <c r="R64" s="23"/>
      <c r="S64" s="537"/>
      <c r="T64" s="24">
        <f>1+TableUS15a!$C139</f>
        <v>1.0336134453781514</v>
      </c>
      <c r="U64" s="24">
        <f t="shared" si="1"/>
        <v>1.0468310917554704</v>
      </c>
      <c r="V64" s="6">
        <f t="shared" si="7"/>
        <v>1.0256928279316733</v>
      </c>
      <c r="W64" s="6">
        <f t="shared" si="19"/>
        <v>1.0152888650677057</v>
      </c>
      <c r="X64" s="6">
        <f t="shared" si="19"/>
        <v>1.0102472933781992</v>
      </c>
      <c r="Y64" s="6">
        <f t="shared" si="9"/>
        <v>1</v>
      </c>
      <c r="Z64" s="24">
        <f t="shared" si="10"/>
        <v>1.0256928279316733</v>
      </c>
      <c r="AA64" s="6">
        <f t="shared" si="20"/>
        <v>0.99483884732004091</v>
      </c>
      <c r="AB64" s="6">
        <f t="shared" si="20"/>
        <v>1.0310140488529864</v>
      </c>
      <c r="AC64" s="6">
        <f t="shared" si="12"/>
        <v>1</v>
      </c>
      <c r="AD64" s="484"/>
    </row>
    <row r="65" spans="1:30">
      <c r="A65" s="84">
        <f t="shared" si="21"/>
        <v>2001</v>
      </c>
      <c r="B65" s="612">
        <f>TableUS1!D141</f>
        <v>11236.840503047604</v>
      </c>
      <c r="C65" s="25">
        <f t="shared" si="0"/>
        <v>4.8589417132938184E-3</v>
      </c>
      <c r="D65" s="516">
        <f t="shared" si="2"/>
        <v>-0.14223414880586494</v>
      </c>
      <c r="E65" s="505">
        <f>TableUS6c!J66+TableUS6c!S66</f>
        <v>1.2727331438257807</v>
      </c>
      <c r="F65" s="504">
        <f>(DataUS2!Q145+DataUS1!BU145+DataUS2!U145*(DataUS2!EO146/DataUS2!EH146))/DataUS1!B145</f>
        <v>-1.3323239426205115E-2</v>
      </c>
      <c r="G65" s="566">
        <f t="shared" si="18"/>
        <v>-2.4539710649872981E-2</v>
      </c>
      <c r="H65" s="504">
        <f t="shared" si="13"/>
        <v>-0.12065527491096772</v>
      </c>
      <c r="I65" s="25">
        <f>DataUS2!AH145/DataUS2!ED145</f>
        <v>0</v>
      </c>
      <c r="J65" s="516">
        <f t="shared" si="3"/>
        <v>-0.14223414880586494</v>
      </c>
      <c r="K65" s="506">
        <f t="shared" si="4"/>
        <v>1.2727331438257807</v>
      </c>
      <c r="L65" s="504">
        <f>(DataUS2!Q145+DataUS2!U145*(DataUS2!EO146/DataUS2!EH146))/DataUS1!B145</f>
        <v>-3.6180800657793721E-2</v>
      </c>
      <c r="M65" s="23">
        <f t="shared" si="17"/>
        <v>-3.776504788943736E-2</v>
      </c>
      <c r="N65" s="23">
        <f t="shared" si="14"/>
        <v>-0.1085692136910692</v>
      </c>
      <c r="O65" s="83">
        <f t="shared" si="6"/>
        <v>0</v>
      </c>
      <c r="P65" s="23"/>
      <c r="Q65" s="23">
        <f>(DataUS2!ED145+DataUS2!EO145)/((DataUS2!ED144+DataUS2!EO144+DataUS2!Q144+DataUS2!U144*(DataUS2!EO145/DataUS2!EH145))*(1+TableUS15a!C140))-1</f>
        <v>-0.10923749657899073</v>
      </c>
      <c r="R65" s="23"/>
      <c r="S65" s="537"/>
      <c r="T65" s="24">
        <f>1+TableUS15a!$C140</f>
        <v>1.0284552845528456</v>
      </c>
      <c r="U65" s="24">
        <f t="shared" si="1"/>
        <v>1.0048589417132938</v>
      </c>
      <c r="V65" s="6">
        <f t="shared" si="7"/>
        <v>0.85776585119413506</v>
      </c>
      <c r="W65" s="6">
        <f t="shared" si="19"/>
        <v>0.97546028935012696</v>
      </c>
      <c r="X65" s="6">
        <f t="shared" si="19"/>
        <v>0.87934472508903228</v>
      </c>
      <c r="Y65" s="6">
        <f t="shared" si="9"/>
        <v>0.99999998976443272</v>
      </c>
      <c r="Z65" s="24">
        <f t="shared" si="10"/>
        <v>0.85776585119413506</v>
      </c>
      <c r="AA65" s="6">
        <f t="shared" si="20"/>
        <v>0.96223495211056265</v>
      </c>
      <c r="AB65" s="6">
        <f t="shared" si="20"/>
        <v>0.8914307863089308</v>
      </c>
      <c r="AC65" s="6">
        <f t="shared" si="12"/>
        <v>0.99999998976443272</v>
      </c>
      <c r="AD65" s="484"/>
    </row>
    <row r="66" spans="1:30">
      <c r="A66" s="84">
        <f t="shared" si="21"/>
        <v>2002</v>
      </c>
      <c r="B66" s="612">
        <f>TableUS1!D142</f>
        <v>11326.641503943774</v>
      </c>
      <c r="C66" s="25">
        <f t="shared" si="0"/>
        <v>7.9916592988762414E-3</v>
      </c>
      <c r="D66" s="516">
        <f t="shared" si="2"/>
        <v>-0.18170904868833593</v>
      </c>
      <c r="E66" s="505">
        <f>TableUS6c!J67+TableUS6c!S67</f>
        <v>1.0332089610260173</v>
      </c>
      <c r="F66" s="504">
        <f>(DataUS2!Q146+DataUS1!BU146+DataUS2!U146*(DataUS2!EO147/DataUS2!EH147))/DataUS1!B146</f>
        <v>2.7024857563835582E-2</v>
      </c>
      <c r="G66" s="566">
        <f t="shared" si="18"/>
        <v>-1.0468211259240122E-2</v>
      </c>
      <c r="H66" s="504">
        <f t="shared" si="13"/>
        <v>-0.17305238636851705</v>
      </c>
      <c r="I66" s="25">
        <f>DataUS2!AH146/DataUS2!ED146</f>
        <v>1.1236453026480016E-16</v>
      </c>
      <c r="J66" s="516">
        <f t="shared" si="3"/>
        <v>-0.18170904868833593</v>
      </c>
      <c r="K66" s="506">
        <f t="shared" si="4"/>
        <v>1.0332089610260173</v>
      </c>
      <c r="L66" s="504">
        <f>(DataUS2!Q146+DataUS2!U146*(DataUS2!EO147/DataUS2!EH147))/DataUS1!B146</f>
        <v>-2.799231871306812E-3</v>
      </c>
      <c r="M66" s="23">
        <f t="shared" si="17"/>
        <v>-2.8427640808532575E-2</v>
      </c>
      <c r="N66" s="23">
        <f t="shared" si="14"/>
        <v>-0.1577663325121379</v>
      </c>
      <c r="O66" s="83">
        <f t="shared" si="6"/>
        <v>1.1236453026480016E-16</v>
      </c>
      <c r="P66" s="23"/>
      <c r="Q66" s="23">
        <f>(DataUS2!ED146+DataUS2!EO146)/((DataUS2!ED145+DataUS2!EO145+DataUS2!Q145+DataUS2!U145*(DataUS2!EO146/DataUS2!EH146))*(1+TableUS15a!C141))-1</f>
        <v>-0.12024542408029426</v>
      </c>
      <c r="R66" s="23"/>
      <c r="S66" s="537"/>
      <c r="T66" s="24">
        <f>1+TableUS15a!$C141</f>
        <v>1.0158102766798416</v>
      </c>
      <c r="U66" s="24">
        <f t="shared" si="1"/>
        <v>1.0079916592988762</v>
      </c>
      <c r="V66" s="6">
        <f t="shared" si="7"/>
        <v>0.81829095131166407</v>
      </c>
      <c r="W66" s="6">
        <f t="shared" si="19"/>
        <v>0.98953178874075987</v>
      </c>
      <c r="X66" s="6">
        <f t="shared" si="19"/>
        <v>0.82694761363148295</v>
      </c>
      <c r="Y66" s="6">
        <f t="shared" si="9"/>
        <v>1</v>
      </c>
      <c r="Z66" s="24">
        <f t="shared" si="10"/>
        <v>0.81829095131166407</v>
      </c>
      <c r="AA66" s="6">
        <f t="shared" si="20"/>
        <v>0.97157235919146745</v>
      </c>
      <c r="AB66" s="6">
        <f t="shared" si="20"/>
        <v>0.8422336674878621</v>
      </c>
      <c r="AC66" s="6">
        <f t="shared" si="12"/>
        <v>1</v>
      </c>
      <c r="AD66" s="484"/>
    </row>
    <row r="67" spans="1:30">
      <c r="A67" s="84">
        <f t="shared" si="21"/>
        <v>2003</v>
      </c>
      <c r="B67" s="612">
        <f>TableUS1!D143</f>
        <v>11602.280805226535</v>
      </c>
      <c r="C67" s="25">
        <f t="shared" si="0"/>
        <v>2.4335483840182137E-2</v>
      </c>
      <c r="D67" s="516">
        <f t="shared" si="2"/>
        <v>1.9614581944391585E-3</v>
      </c>
      <c r="E67" s="505">
        <f>TableUS6c!J68+TableUS6c!S68</f>
        <v>1.0106411166468079</v>
      </c>
      <c r="F67" s="504">
        <f>(DataUS2!Q147+DataUS1!BU147+DataUS2!U147*(DataUS2!EO148/DataUS2!EH148))/DataUS1!B147</f>
        <v>3.8327866314111038E-2</v>
      </c>
      <c r="G67" s="566">
        <f t="shared" si="18"/>
        <v>2.61562361373626E-2</v>
      </c>
      <c r="H67" s="504">
        <f t="shared" si="13"/>
        <v>-2.3578064519684805E-2</v>
      </c>
      <c r="I67" s="25">
        <f>DataUS2!AH147/DataUS2!ED147</f>
        <v>0</v>
      </c>
      <c r="J67" s="516">
        <f t="shared" si="3"/>
        <v>1.9614581944391585E-3</v>
      </c>
      <c r="K67" s="506">
        <f t="shared" si="4"/>
        <v>1.0106411166468079</v>
      </c>
      <c r="L67" s="504">
        <f>(DataUS2!Q147+DataUS2!U147*(DataUS2!EO148/DataUS2!EH148))/DataUS1!B147</f>
        <v>6.9102035184798512E-3</v>
      </c>
      <c r="M67" s="23">
        <f t="shared" si="17"/>
        <v>-2.7092601563647534E-3</v>
      </c>
      <c r="N67" s="23">
        <f t="shared" si="14"/>
        <v>4.6834069185641702E-3</v>
      </c>
      <c r="O67" s="83">
        <f t="shared" si="6"/>
        <v>0</v>
      </c>
      <c r="P67" s="23"/>
      <c r="Q67" s="23">
        <f>(DataUS2!ED147+DataUS2!EO147)/((DataUS2!ED146+DataUS2!EO146+DataUS2!Q146+DataUS2!U146*(DataUS2!EO147/DataUS2!EH147))*(1+TableUS15a!C142))-1</f>
        <v>-0.22824639214247811</v>
      </c>
      <c r="R67" s="23"/>
      <c r="S67" s="537"/>
      <c r="T67" s="24">
        <f>1+TableUS15a!$C142</f>
        <v>1.0227904391328517</v>
      </c>
      <c r="U67" s="24">
        <f t="shared" si="1"/>
        <v>1.0243354838401821</v>
      </c>
      <c r="V67" s="6">
        <f t="shared" si="7"/>
        <v>1.0019614581944392</v>
      </c>
      <c r="W67" s="6">
        <f t="shared" si="19"/>
        <v>1.0261562361373626</v>
      </c>
      <c r="X67" s="6">
        <f t="shared" si="19"/>
        <v>0.9764219354803152</v>
      </c>
      <c r="Y67" s="6">
        <f t="shared" si="9"/>
        <v>1.0000000000000002</v>
      </c>
      <c r="Z67" s="24">
        <f t="shared" si="10"/>
        <v>1.0019614581944392</v>
      </c>
      <c r="AA67" s="6">
        <f t="shared" si="20"/>
        <v>0.99729073984363525</v>
      </c>
      <c r="AB67" s="6">
        <f t="shared" si="20"/>
        <v>1.0046834069185642</v>
      </c>
      <c r="AC67" s="6">
        <f t="shared" si="12"/>
        <v>1.0000000000000002</v>
      </c>
      <c r="AD67" s="484"/>
    </row>
    <row r="68" spans="1:30">
      <c r="A68" s="84">
        <f t="shared" si="21"/>
        <v>2004</v>
      </c>
      <c r="B68" s="612">
        <f>TableUS1!D144</f>
        <v>12080.214763209555</v>
      </c>
      <c r="C68" s="25">
        <f t="shared" si="0"/>
        <v>4.1193103839352263E-2</v>
      </c>
      <c r="D68" s="516">
        <f t="shared" si="2"/>
        <v>0.17149712364373948</v>
      </c>
      <c r="E68" s="505">
        <f>TableUS6c!J69+TableUS6c!S69</f>
        <v>1.137121593316381</v>
      </c>
      <c r="F68" s="504">
        <f>(DataUS2!Q148+DataUS1!BU148+DataUS2!U148*(DataUS2!EO149/DataUS2!EH149))/DataUS1!B148</f>
        <v>2.9030154360398401E-2</v>
      </c>
      <c r="G68" s="566">
        <f t="shared" si="18"/>
        <v>3.7924309314941125E-2</v>
      </c>
      <c r="H68" s="504">
        <f t="shared" si="13"/>
        <v>0.12869224964675907</v>
      </c>
      <c r="I68" s="25">
        <f>DataUS2!AH148/DataUS2!ED148</f>
        <v>-1.0049607321299942E-16</v>
      </c>
      <c r="J68" s="516">
        <f t="shared" si="3"/>
        <v>0.17149712364373948</v>
      </c>
      <c r="K68" s="506">
        <f t="shared" si="4"/>
        <v>1.137121593316381</v>
      </c>
      <c r="L68" s="504">
        <f>(DataUS2!Q148+DataUS2!U148*(DataUS2!EO149/DataUS2!EH149))/DataUS1!B148</f>
        <v>-8.0403712449632937E-3</v>
      </c>
      <c r="M68" s="23">
        <f t="shared" si="17"/>
        <v>6.8374454637340695E-3</v>
      </c>
      <c r="N68" s="23">
        <f t="shared" si="14"/>
        <v>0.16354147228221683</v>
      </c>
      <c r="O68" s="83">
        <f t="shared" si="6"/>
        <v>-1.0049607321299942E-16</v>
      </c>
      <c r="P68" s="23"/>
      <c r="Q68" s="23">
        <f>(DataUS2!ED148+DataUS2!EO148)/((DataUS2!ED147+DataUS2!EO147+DataUS2!Q147+DataUS2!U147*(DataUS2!EO148/DataUS2!EH148))*(1+TableUS15a!C143))-1</f>
        <v>0.27779571279153137</v>
      </c>
      <c r="R68" s="23"/>
      <c r="S68" s="537"/>
      <c r="T68" s="24">
        <f>1+TableUS15a!$C143</f>
        <v>1.0266304347826087</v>
      </c>
      <c r="U68" s="24">
        <f t="shared" si="1"/>
        <v>1.0411931038393523</v>
      </c>
      <c r="V68" s="6">
        <f t="shared" si="7"/>
        <v>1.1714971236437395</v>
      </c>
      <c r="W68" s="6">
        <f t="shared" si="19"/>
        <v>1.0379243093149411</v>
      </c>
      <c r="X68" s="6">
        <f t="shared" si="19"/>
        <v>1.1286922496467591</v>
      </c>
      <c r="Y68" s="6">
        <f t="shared" si="9"/>
        <v>1</v>
      </c>
      <c r="Z68" s="24">
        <f t="shared" si="10"/>
        <v>1.1714971236437395</v>
      </c>
      <c r="AA68" s="6">
        <f t="shared" si="20"/>
        <v>1.0068374454637341</v>
      </c>
      <c r="AB68" s="6">
        <f t="shared" si="20"/>
        <v>1.1635414722822168</v>
      </c>
      <c r="AC68" s="6">
        <f t="shared" si="12"/>
        <v>1</v>
      </c>
      <c r="AD68" s="484"/>
    </row>
    <row r="69" spans="1:30">
      <c r="A69" s="84">
        <f t="shared" si="21"/>
        <v>2005</v>
      </c>
      <c r="B69" s="612">
        <f>TableUS1!D145</f>
        <v>12513.045841856001</v>
      </c>
      <c r="C69" s="25">
        <f t="shared" si="0"/>
        <v>3.5829750309128494E-2</v>
      </c>
      <c r="D69" s="516">
        <f t="shared" si="2"/>
        <v>6.4772365181592795E-2</v>
      </c>
      <c r="E69" s="505">
        <f>TableUS6c!J70+TableUS6c!S70</f>
        <v>1.1688944520595259</v>
      </c>
      <c r="F69" s="504">
        <f>(DataUS2!Q149+DataUS1!BU149+DataUS2!U149*(DataUS2!EO150/DataUS2!EH150))/DataUS1!B149</f>
        <v>2.337713307628228E-2</v>
      </c>
      <c r="G69" s="566">
        <f t="shared" si="18"/>
        <v>2.5529507601498296E-2</v>
      </c>
      <c r="H69" s="504">
        <f t="shared" si="13"/>
        <v>3.8265946800376094E-2</v>
      </c>
      <c r="I69" s="25">
        <f>DataUS2!AH149/DataUS2!ED149</f>
        <v>0</v>
      </c>
      <c r="J69" s="516">
        <f t="shared" si="3"/>
        <v>6.4772365181592795E-2</v>
      </c>
      <c r="K69" s="506">
        <f t="shared" si="4"/>
        <v>1.1688944520595259</v>
      </c>
      <c r="L69" s="504">
        <f>(DataUS2!Q149+DataUS2!U149*(DataUS2!EO150/DataUS2!EH150))/DataUS1!B149</f>
        <v>-1.976533386316013E-2</v>
      </c>
      <c r="M69" s="23">
        <f t="shared" si="17"/>
        <v>-7.0708104500186233E-3</v>
      </c>
      <c r="N69" s="23">
        <f t="shared" si="14"/>
        <v>7.2354782584418409E-2</v>
      </c>
      <c r="O69" s="83">
        <f t="shared" si="6"/>
        <v>0</v>
      </c>
      <c r="P69" s="23"/>
      <c r="Q69" s="23">
        <f>(DataUS2!ED149+DataUS2!EO149)/((DataUS2!ED148+DataUS2!EO148+DataUS2!Q148+DataUS2!U148*(DataUS2!EO149/DataUS2!EH149))*(1+TableUS15a!C144))-1</f>
        <v>8.7011550593339093E-2</v>
      </c>
      <c r="R69" s="23"/>
      <c r="S69" s="537"/>
      <c r="T69" s="24">
        <f>1+TableUS15a!$C144</f>
        <v>1.0338803599788247</v>
      </c>
      <c r="U69" s="24">
        <f t="shared" si="1"/>
        <v>1.0358297503091285</v>
      </c>
      <c r="V69" s="6">
        <f t="shared" si="7"/>
        <v>1.0647723651815928</v>
      </c>
      <c r="W69" s="6">
        <f t="shared" si="19"/>
        <v>1.0255295076014983</v>
      </c>
      <c r="X69" s="6">
        <f t="shared" si="19"/>
        <v>1.0382659468003761</v>
      </c>
      <c r="Y69" s="6">
        <f t="shared" si="9"/>
        <v>0.99999999999999989</v>
      </c>
      <c r="Z69" s="24">
        <f t="shared" si="10"/>
        <v>1.0647723651815928</v>
      </c>
      <c r="AA69" s="6">
        <f t="shared" si="20"/>
        <v>0.99292918954998133</v>
      </c>
      <c r="AB69" s="6">
        <f t="shared" si="20"/>
        <v>1.0723547825844184</v>
      </c>
      <c r="AC69" s="6">
        <f t="shared" si="12"/>
        <v>0.99999999999999989</v>
      </c>
      <c r="AD69" s="484"/>
    </row>
    <row r="70" spans="1:30">
      <c r="A70" s="84">
        <f t="shared" si="21"/>
        <v>2006</v>
      </c>
      <c r="B70" s="612">
        <f>TableUS1!D146</f>
        <v>12935.748006563921</v>
      </c>
      <c r="C70" s="25">
        <f t="shared" si="0"/>
        <v>3.3780917136416511E-2</v>
      </c>
      <c r="D70" s="516">
        <f t="shared" si="2"/>
        <v>9.4926279033928918E-2</v>
      </c>
      <c r="E70" s="505">
        <f>TableUS6c!J71+TableUS6c!S71</f>
        <v>1.2380314162909354</v>
      </c>
      <c r="F70" s="504">
        <f>(DataUS2!Q150+DataUS1!BU150+DataUS2!U150*(DataUS2!EO151/DataUS2!EH151))/DataUS1!B150</f>
        <v>1.0385629810715874E-4</v>
      </c>
      <c r="G70" s="566">
        <f t="shared" si="18"/>
        <v>1.9999353265038683E-2</v>
      </c>
      <c r="H70" s="504">
        <f t="shared" si="13"/>
        <v>7.3457816937871234E-2</v>
      </c>
      <c r="I70" s="25">
        <f>DataUS2!AH150/DataUS2!ED150</f>
        <v>0</v>
      </c>
      <c r="J70" s="516">
        <f t="shared" si="3"/>
        <v>9.4926279033928918E-2</v>
      </c>
      <c r="K70" s="506">
        <f t="shared" si="4"/>
        <v>1.2380314162909354</v>
      </c>
      <c r="L70" s="504">
        <f>(DataUS2!Q150+DataUS2!U150*(DataUS2!EO151/DataUS2!EH151))/DataUS1!B150</f>
        <v>-3.5658524192804145E-2</v>
      </c>
      <c r="M70" s="23">
        <f t="shared" si="17"/>
        <v>-1.6909425678541572E-2</v>
      </c>
      <c r="N70" s="23">
        <f t="shared" si="14"/>
        <v>0.11375930929829225</v>
      </c>
      <c r="O70" s="83">
        <f t="shared" si="6"/>
        <v>0</v>
      </c>
      <c r="P70" s="23"/>
      <c r="Q70" s="23">
        <f>(DataUS2!ED150+DataUS2!EO150)/((DataUS2!ED149+DataUS2!EO149+DataUS2!Q149+DataUS2!U149*(DataUS2!EO150/DataUS2!EH150))*(1+TableUS15a!C145))-1</f>
        <v>7.1358597161612858E-2</v>
      </c>
      <c r="R70" s="23"/>
      <c r="S70" s="537"/>
      <c r="T70" s="24">
        <f>1+TableUS15a!$C145</f>
        <v>1.0322580645161288</v>
      </c>
      <c r="U70" s="24">
        <f t="shared" si="1"/>
        <v>1.0337809171364165</v>
      </c>
      <c r="V70" s="6">
        <f t="shared" si="7"/>
        <v>1.0949262790339289</v>
      </c>
      <c r="W70" s="6">
        <f t="shared" si="19"/>
        <v>1.0199993532650387</v>
      </c>
      <c r="X70" s="6">
        <f t="shared" si="19"/>
        <v>1.0734578169378712</v>
      </c>
      <c r="Y70" s="6">
        <f t="shared" si="9"/>
        <v>1</v>
      </c>
      <c r="Z70" s="24">
        <f t="shared" si="10"/>
        <v>1.0949262790339289</v>
      </c>
      <c r="AA70" s="6">
        <f t="shared" si="20"/>
        <v>0.98309057432145841</v>
      </c>
      <c r="AB70" s="6">
        <f t="shared" si="20"/>
        <v>1.1137593092982923</v>
      </c>
      <c r="AC70" s="6">
        <f t="shared" si="12"/>
        <v>1</v>
      </c>
      <c r="AD70" s="484"/>
    </row>
    <row r="71" spans="1:30">
      <c r="A71" s="84">
        <f t="shared" si="21"/>
        <v>2007</v>
      </c>
      <c r="B71" s="612">
        <f>TableUS1!D147</f>
        <v>12952.485438014817</v>
      </c>
      <c r="C71" s="25">
        <f t="shared" si="0"/>
        <v>1.2938897265470928E-3</v>
      </c>
      <c r="D71" s="516">
        <f t="shared" si="2"/>
        <v>5.4458453940886109E-2</v>
      </c>
      <c r="E71" s="505">
        <f>TableUS6c!J72+TableUS6c!S72</f>
        <v>1.3037657640244902</v>
      </c>
      <c r="F71" s="504">
        <f>(DataUS2!Q151+DataUS1!BU151+DataUS2!U151*(DataUS2!EO152/DataUS2!EH152))/DataUS1!B151</f>
        <v>-3.6040192768532528E-2</v>
      </c>
      <c r="G71" s="566">
        <f t="shared" si="18"/>
        <v>8.3888257390354195E-5</v>
      </c>
      <c r="H71" s="504">
        <f t="shared" si="13"/>
        <v>5.4370004678548911E-2</v>
      </c>
      <c r="I71" s="25">
        <f>DataUS2!AH151/DataUS2!ED151</f>
        <v>0</v>
      </c>
      <c r="J71" s="516">
        <f t="shared" si="3"/>
        <v>5.4458453940886109E-2</v>
      </c>
      <c r="K71" s="506">
        <f t="shared" si="4"/>
        <v>1.3037657640244902</v>
      </c>
      <c r="L71" s="504">
        <f>(DataUS2!Q151+DataUS2!U151*(DataUS2!EO152/DataUS2!EH152))/DataUS1!B151</f>
        <v>-5.7875436841378698E-2</v>
      </c>
      <c r="M71" s="23">
        <f t="shared" si="17"/>
        <v>-2.8802600421590958E-2</v>
      </c>
      <c r="N71" s="23">
        <f t="shared" si="14"/>
        <v>8.5730310232111639E-2</v>
      </c>
      <c r="O71" s="83">
        <f t="shared" si="6"/>
        <v>0</v>
      </c>
      <c r="P71" s="23"/>
      <c r="Q71" s="23">
        <f>(DataUS2!ED151+DataUS2!EO151)/((DataUS2!ED150+DataUS2!EO150+DataUS2!Q150+DataUS2!U150*(DataUS2!EO151/DataUS2!EH151))*(1+TableUS15a!C146))-1</f>
        <v>0.17501678841940205</v>
      </c>
      <c r="R71" s="23"/>
      <c r="S71" s="537"/>
      <c r="T71" s="24">
        <f>1+TableUS15a!$C146</f>
        <v>1.0284821428571431</v>
      </c>
      <c r="U71" s="24">
        <f t="shared" si="1"/>
        <v>1.0012938897265471</v>
      </c>
      <c r="V71" s="6">
        <f t="shared" si="7"/>
        <v>1.0544584539408861</v>
      </c>
      <c r="W71" s="6">
        <f t="shared" si="19"/>
        <v>1.0000838882573904</v>
      </c>
      <c r="X71" s="6">
        <f t="shared" si="19"/>
        <v>1.0543700046785489</v>
      </c>
      <c r="Y71" s="6">
        <f t="shared" si="9"/>
        <v>1</v>
      </c>
      <c r="Z71" s="24">
        <f t="shared" si="10"/>
        <v>1.0544584539408861</v>
      </c>
      <c r="AA71" s="6">
        <f t="shared" si="20"/>
        <v>0.971197399578409</v>
      </c>
      <c r="AB71" s="6">
        <f t="shared" si="20"/>
        <v>1.0857303102321116</v>
      </c>
      <c r="AC71" s="6">
        <f t="shared" si="12"/>
        <v>1</v>
      </c>
      <c r="AD71" s="484"/>
    </row>
    <row r="72" spans="1:30">
      <c r="A72" s="84">
        <v>2008</v>
      </c>
      <c r="B72" s="612">
        <f>TableUS1!D148</f>
        <v>12836.525529829993</v>
      </c>
      <c r="C72" s="25">
        <f t="shared" si="0"/>
        <v>-8.9527148082706454E-3</v>
      </c>
      <c r="D72" s="516">
        <f t="shared" si="2"/>
        <v>-0.21634917854991997</v>
      </c>
      <c r="E72" s="505">
        <f>TableUS6c!J73+TableUS6c!S73</f>
        <v>1.0309267047319786</v>
      </c>
      <c r="F72" s="504">
        <f>(DataUS2!Q152+DataUS1!BU152+DataUS2!U152*(DataUS2!EO153/DataUS2!EH153))/DataUS1!B152</f>
        <v>9.4294757735655047E-3</v>
      </c>
      <c r="G72" s="566">
        <f t="shared" si="18"/>
        <v>-2.7643150144764456E-2</v>
      </c>
      <c r="H72" s="504">
        <f t="shared" si="13"/>
        <v>-0.19407075543639152</v>
      </c>
      <c r="I72" s="25">
        <f>DataUS2!AH152/DataUS2!ED152</f>
        <v>-1.0387428442461149E-8</v>
      </c>
      <c r="J72" s="516">
        <f t="shared" si="3"/>
        <v>-0.21634917854991997</v>
      </c>
      <c r="K72" s="506">
        <f t="shared" si="4"/>
        <v>1.0309267047319786</v>
      </c>
      <c r="L72" s="504">
        <f>(DataUS2!Q152+DataUS2!U152*(DataUS2!EO153/DataUS2!EH153))/DataUS1!B152</f>
        <v>-3.0518799413376319E-3</v>
      </c>
      <c r="M72" s="23">
        <f t="shared" si="17"/>
        <v>-4.4390977611444289E-2</v>
      </c>
      <c r="N72" s="23">
        <f t="shared" si="14"/>
        <v>-0.17994618814780983</v>
      </c>
      <c r="O72" s="83">
        <f t="shared" si="6"/>
        <v>-1.0387428442461149E-8</v>
      </c>
      <c r="P72" s="23"/>
      <c r="Q72" s="23">
        <f>(DataUS2!ED152+DataUS2!EO152)/((DataUS2!ED151+DataUS2!EO151+DataUS2!Q151+DataUS2!U151*(DataUS2!EO152/DataUS2!EH152))*(1+TableUS15a!C147))-1</f>
        <v>2.0039313212619536E-2</v>
      </c>
      <c r="R72" s="23"/>
      <c r="S72" s="537"/>
      <c r="T72" s="24">
        <f>1+TableUS15a!$C147</f>
        <v>1.0383955011526851</v>
      </c>
      <c r="U72" s="24">
        <f t="shared" si="1"/>
        <v>0.99104728519172935</v>
      </c>
      <c r="V72" s="6">
        <f t="shared" si="7"/>
        <v>0.78365082145008003</v>
      </c>
      <c r="W72" s="6">
        <f t="shared" si="19"/>
        <v>0.97235684985523552</v>
      </c>
      <c r="X72" s="6">
        <f t="shared" si="19"/>
        <v>0.80592924456360848</v>
      </c>
      <c r="Y72" s="6">
        <f t="shared" si="9"/>
        <v>1</v>
      </c>
      <c r="Z72" s="24">
        <f t="shared" si="10"/>
        <v>0.78365082145008003</v>
      </c>
      <c r="AA72" s="6">
        <f t="shared" si="20"/>
        <v>0.95560902238855572</v>
      </c>
      <c r="AB72" s="6">
        <f t="shared" si="20"/>
        <v>0.82005381185219017</v>
      </c>
      <c r="AC72" s="6">
        <f t="shared" si="12"/>
        <v>1</v>
      </c>
      <c r="AD72" s="484"/>
    </row>
    <row r="73" spans="1:30">
      <c r="A73" s="84">
        <v>2009</v>
      </c>
      <c r="B73" s="612">
        <f>TableUS1!D149</f>
        <v>12365.765500241505</v>
      </c>
      <c r="C73" s="25">
        <f t="shared" si="0"/>
        <v>-3.6673477452642267E-2</v>
      </c>
      <c r="D73" s="516">
        <f t="shared" si="2"/>
        <v>-0.16213460396341284</v>
      </c>
      <c r="E73" s="505">
        <f>TableUS6c!J74+TableUS6c!S74</f>
        <v>0.89666150731616456</v>
      </c>
      <c r="F73" s="504">
        <f>(DataUS2!Q153+DataUS1!BU153+DataUS2!U153*(DataUS2!EO154/DataUS2!EH154))/DataUS1!B153</f>
        <v>3.6847995255179691E-2</v>
      </c>
      <c r="G73" s="566">
        <f t="shared" si="18"/>
        <v>9.1466015287837467E-3</v>
      </c>
      <c r="H73" s="504">
        <f t="shared" si="13"/>
        <v>-0.16972875549444555</v>
      </c>
      <c r="I73" s="25">
        <f>DataUS2!AH153/DataUS2!ED153</f>
        <v>1.7425169147612048E-8</v>
      </c>
      <c r="J73" s="516">
        <f t="shared" si="3"/>
        <v>-0.16213460396341284</v>
      </c>
      <c r="K73" s="506">
        <f t="shared" si="4"/>
        <v>0.89666150731616456</v>
      </c>
      <c r="L73" s="504">
        <f>(DataUS2!Q153+DataUS2!U153*(DataUS2!EO154/DataUS2!EH154))/DataUS1!B153</f>
        <v>1.3600480500028928E-2</v>
      </c>
      <c r="M73" s="23">
        <f>L72/K72</f>
        <v>-2.9603267888293405E-3</v>
      </c>
      <c r="N73" s="23">
        <f t="shared" si="14"/>
        <v>-0.15964687539329625</v>
      </c>
      <c r="O73" s="83">
        <f t="shared" si="6"/>
        <v>1.7425169147612048E-8</v>
      </c>
      <c r="P73" s="23"/>
      <c r="Q73" s="23">
        <f>(DataUS2!ED153+DataUS2!EO153)/((DataUS2!ED152+DataUS2!EO152+DataUS2!Q152+DataUS2!U152*(DataUS2!EO153/DataUS2!EH153))*(1+TableUS15a!C148))-1</f>
        <v>-0.40385496795651621</v>
      </c>
      <c r="R73" s="23"/>
      <c r="S73" s="537"/>
      <c r="T73" s="24">
        <f>1+TableUS15a!$C148</f>
        <v>0.99644222328532339</v>
      </c>
      <c r="U73" s="24">
        <f t="shared" si="1"/>
        <v>0.96332652254735773</v>
      </c>
      <c r="V73" s="6">
        <f t="shared" si="7"/>
        <v>0.83786539603658716</v>
      </c>
      <c r="W73" s="6">
        <f t="shared" si="19"/>
        <v>1.0091466015287838</v>
      </c>
      <c r="X73" s="6">
        <f t="shared" si="19"/>
        <v>0.83027124450555445</v>
      </c>
      <c r="Y73" s="6">
        <f t="shared" si="9"/>
        <v>0.99999998961257153</v>
      </c>
      <c r="Z73" s="24">
        <f t="shared" si="10"/>
        <v>0.83786539603658716</v>
      </c>
      <c r="AA73" s="6">
        <f t="shared" si="20"/>
        <v>0.99703967321117071</v>
      </c>
      <c r="AB73" s="6">
        <f t="shared" si="20"/>
        <v>0.84035312460670375</v>
      </c>
      <c r="AC73" s="6">
        <f t="shared" si="12"/>
        <v>0.99999998961257153</v>
      </c>
      <c r="AD73" s="484"/>
    </row>
    <row r="74" spans="1:30">
      <c r="A74" s="114">
        <v>2010</v>
      </c>
      <c r="B74" s="613">
        <f>TableUS1!D150</f>
        <v>12821.625300000002</v>
      </c>
      <c r="C74" s="567">
        <f>B74/B73-1</f>
        <v>3.6864664767384925E-2</v>
      </c>
      <c r="D74" s="611">
        <f t="shared" si="2"/>
        <v>0.17463588068043134</v>
      </c>
      <c r="E74" s="505">
        <f>TableUS6c!J75+TableUS6c!S75</f>
        <v>1.0158035229745794</v>
      </c>
      <c r="F74" s="504">
        <f>(DataUS2!Q154+DataUS1!BU154+DataUS2!U154*(DataUS2!EO155/DataUS2!EH155))/DataUS1!B154</f>
        <v>3.7007795370140234E-2</v>
      </c>
      <c r="G74" s="578">
        <f t="shared" si="18"/>
        <v>4.1094654955659893E-2</v>
      </c>
      <c r="H74" s="562">
        <f t="shared" si="13"/>
        <v>0.12826999410752937</v>
      </c>
      <c r="I74" s="567">
        <f>DataUS2!AH154/DataUS2!ED154</f>
        <v>9.9466354854545557E-17</v>
      </c>
      <c r="J74" s="611">
        <f t="shared" si="3"/>
        <v>0.17463588068043134</v>
      </c>
      <c r="K74" s="608">
        <f t="shared" si="4"/>
        <v>1.0158035229745794</v>
      </c>
      <c r="L74" s="504">
        <f>(DataUS2!Q154+DataUS2!U154*(DataUS2!EO155/DataUS2!EH155))/DataUS1!B154</f>
        <v>-7.8953686549180084E-5</v>
      </c>
      <c r="M74" s="611">
        <f>L73/K73</f>
        <v>1.5167909393966403E-2</v>
      </c>
      <c r="N74" s="611">
        <f t="shared" si="14"/>
        <v>0.1570852952921209</v>
      </c>
      <c r="O74" s="629">
        <f t="shared" si="6"/>
        <v>9.9466354854545557E-17</v>
      </c>
      <c r="P74" s="23"/>
      <c r="Q74" s="23">
        <f>(DataUS2!ED154+DataUS2!EO154)/((DataUS2!ED153+DataUS2!EO153+DataUS2!Q153+DataUS2!U153*(DataUS2!EO154/DataUS2!EH154))*(1+TableUS15a!C149))-1</f>
        <v>0.23360240488207462</v>
      </c>
      <c r="R74" s="23"/>
      <c r="S74" s="537"/>
      <c r="T74" s="24">
        <f>1+TableUS15a!$C149</f>
        <v>1.0164027650242149</v>
      </c>
      <c r="U74" s="24">
        <f>1+$C74</f>
        <v>1.0368646647673849</v>
      </c>
      <c r="V74" s="6">
        <f t="shared" si="7"/>
        <v>1.1746358806804313</v>
      </c>
      <c r="W74" s="6">
        <f t="shared" si="19"/>
        <v>1.0410946549556599</v>
      </c>
      <c r="X74" s="6">
        <f t="shared" si="19"/>
        <v>1.1282699941075294</v>
      </c>
      <c r="Y74" s="6">
        <f t="shared" si="9"/>
        <v>1.0000000174251691</v>
      </c>
      <c r="Z74" s="24">
        <f t="shared" si="10"/>
        <v>1.1746358806804313</v>
      </c>
      <c r="AA74" s="6">
        <f t="shared" si="20"/>
        <v>1.0151679093939665</v>
      </c>
      <c r="AB74" s="6">
        <f t="shared" si="20"/>
        <v>1.1570852952921209</v>
      </c>
      <c r="AC74" s="6">
        <f t="shared" si="12"/>
        <v>1.0000000174251691</v>
      </c>
      <c r="AD74" s="484"/>
    </row>
    <row r="75" spans="1:30">
      <c r="A75" s="84"/>
      <c r="B75" s="615"/>
      <c r="C75" s="514"/>
      <c r="D75" s="516"/>
      <c r="E75" s="498"/>
      <c r="F75" s="498"/>
      <c r="G75" s="566"/>
      <c r="H75" s="26"/>
      <c r="I75" s="460"/>
      <c r="J75" s="517"/>
      <c r="K75" s="499"/>
      <c r="L75" s="33"/>
      <c r="M75" s="23"/>
      <c r="N75" s="23"/>
      <c r="O75" s="80"/>
      <c r="S75" s="15"/>
      <c r="T75" s="15"/>
      <c r="U75" s="15"/>
      <c r="X75" s="5"/>
      <c r="Z75" s="15"/>
    </row>
    <row r="76" spans="1:30">
      <c r="A76" s="84"/>
      <c r="B76" s="615"/>
      <c r="C76" s="514"/>
      <c r="D76" s="516"/>
      <c r="E76" s="498"/>
      <c r="F76" s="498"/>
      <c r="G76" s="566"/>
      <c r="H76" s="26"/>
      <c r="I76" s="460"/>
      <c r="J76" s="517"/>
      <c r="K76" s="23"/>
      <c r="L76" s="33"/>
      <c r="M76" s="23"/>
      <c r="N76" s="23"/>
      <c r="O76" s="80"/>
      <c r="S76" s="15"/>
      <c r="T76" s="15"/>
      <c r="U76" s="15"/>
      <c r="X76" s="5"/>
      <c r="Z76" s="15"/>
    </row>
    <row r="77" spans="1:30">
      <c r="A77" s="84"/>
      <c r="B77" s="615"/>
      <c r="C77" s="514"/>
      <c r="D77" s="516"/>
      <c r="E77" s="498"/>
      <c r="F77" s="498"/>
      <c r="G77" s="566"/>
      <c r="H77" s="26"/>
      <c r="I77" s="460"/>
      <c r="J77" s="517"/>
      <c r="K77" s="23"/>
      <c r="L77" s="33"/>
      <c r="M77" s="23"/>
      <c r="N77" s="23"/>
      <c r="O77" s="80"/>
      <c r="S77" s="15"/>
      <c r="T77" s="15"/>
      <c r="U77" s="15"/>
      <c r="X77" s="5"/>
      <c r="Z77" s="15"/>
    </row>
    <row r="78" spans="1:30">
      <c r="A78" s="84"/>
      <c r="B78" s="580" t="s">
        <v>427</v>
      </c>
      <c r="C78" s="10" t="s">
        <v>914</v>
      </c>
      <c r="D78" s="517" t="s">
        <v>425</v>
      </c>
      <c r="E78" s="41"/>
      <c r="F78" s="33" t="s">
        <v>637</v>
      </c>
      <c r="G78" s="552" t="s">
        <v>426</v>
      </c>
      <c r="H78" s="552" t="s">
        <v>949</v>
      </c>
      <c r="I78" s="468" t="s">
        <v>259</v>
      </c>
      <c r="J78" s="517" t="s">
        <v>425</v>
      </c>
      <c r="K78" s="41"/>
      <c r="L78" s="33" t="s">
        <v>637</v>
      </c>
      <c r="M78" s="552" t="s">
        <v>426</v>
      </c>
      <c r="N78" s="552" t="s">
        <v>949</v>
      </c>
      <c r="O78" s="529" t="s">
        <v>259</v>
      </c>
      <c r="Q78" s="484"/>
      <c r="R78" s="484"/>
      <c r="S78" s="15"/>
      <c r="T78" s="15"/>
      <c r="U78" s="15"/>
      <c r="Z78" s="15"/>
    </row>
    <row r="79" spans="1:30">
      <c r="A79" s="584" t="s">
        <v>632</v>
      </c>
      <c r="B79" s="591">
        <f>PRODUCT(T11:T74)^(1/64)-1</f>
        <v>3.8444606063344988E-2</v>
      </c>
      <c r="C79" s="571">
        <f>PRODUCT(U11:U74)^(1/64)-1</f>
        <v>3.1366893449512823E-2</v>
      </c>
      <c r="D79" s="569">
        <f>PRODUCT(V11:V74)^(1/64)-1</f>
        <v>4.1842427079381794E-2</v>
      </c>
      <c r="E79" s="490"/>
      <c r="F79" s="26">
        <f>AVERAGE(F10:F73)</f>
        <v>2.7984991945382363E-2</v>
      </c>
      <c r="G79" s="26">
        <f>PRODUCT(W11:W74)^(1/64)-1</f>
        <v>4.5679371233537491E-2</v>
      </c>
      <c r="H79" s="26">
        <f>PRODUCT(X11:X74)^(1/64)-1</f>
        <v>-3.6693324174278397E-3</v>
      </c>
      <c r="I79" s="168">
        <f>PRODUCT(Y11:Y74)^(1/64)-1</f>
        <v>1.0183374143934998E-9</v>
      </c>
      <c r="J79" s="569">
        <f>PRODUCT(Z11:Z74)^(1/64)-1</f>
        <v>4.1842427079381794E-2</v>
      </c>
      <c r="K79" s="499"/>
      <c r="L79" s="26">
        <f>AVERAGE(L10:L73)</f>
        <v>-5.5305330398817965E-3</v>
      </c>
      <c r="M79" s="26">
        <f>PRODUCT(AA11:AA74)^(1/64)-1</f>
        <v>-4.8723827153340782E-3</v>
      </c>
      <c r="N79" s="26">
        <f>PRODUCT(AB11:AB74)^(1/64)-1</f>
        <v>4.6943535605248554E-2</v>
      </c>
      <c r="O79" s="120">
        <f>PRODUCT(AC11:AC74)^(1/64)-1</f>
        <v>1.0183374143934998E-9</v>
      </c>
      <c r="S79" s="15"/>
      <c r="T79" s="15"/>
      <c r="U79" s="15"/>
      <c r="Z79" s="15"/>
    </row>
    <row r="80" spans="1:30">
      <c r="A80" s="584"/>
      <c r="B80" s="589"/>
      <c r="C80" s="625"/>
      <c r="D80" s="626"/>
      <c r="E80" s="490"/>
      <c r="F80" s="499"/>
      <c r="G80" s="511">
        <f>(G79)/($G79+$H79+$I79)</f>
        <v>1.0873441542438547</v>
      </c>
      <c r="H80" s="511">
        <f>(H79)/($G79+$H79+$I79)</f>
        <v>-8.7344178484189128E-2</v>
      </c>
      <c r="I80" s="568">
        <f>(I79)/($G79+$H79+$I79)</f>
        <v>2.4240334415453026E-8</v>
      </c>
      <c r="J80" s="626"/>
      <c r="K80" s="627"/>
      <c r="L80" s="499"/>
      <c r="M80" s="511">
        <f>M79/(M79+N79+O79)</f>
        <v>-0.11581290891045426</v>
      </c>
      <c r="N80" s="511">
        <f>N79/(M79+N79+O79)</f>
        <v>1.1158128847053321</v>
      </c>
      <c r="O80" s="601">
        <f>O79/(M79+N79+O79)</f>
        <v>2.4205122032409045E-8</v>
      </c>
      <c r="S80" s="15"/>
      <c r="T80" s="15"/>
      <c r="U80" s="15"/>
      <c r="Z80" s="15"/>
    </row>
    <row r="81" spans="1:27">
      <c r="A81" s="584"/>
      <c r="B81" s="589"/>
      <c r="C81" s="168"/>
      <c r="D81" s="590"/>
      <c r="E81" s="490"/>
      <c r="F81" s="499"/>
      <c r="G81" s="499"/>
      <c r="H81" s="499"/>
      <c r="I81" s="168"/>
      <c r="J81" s="590"/>
      <c r="K81" s="26"/>
      <c r="L81" s="499"/>
      <c r="M81" s="499"/>
      <c r="N81" s="499"/>
      <c r="O81" s="120"/>
      <c r="S81" s="15"/>
      <c r="T81" s="15"/>
      <c r="U81" s="15"/>
      <c r="Z81" s="15"/>
    </row>
    <row r="82" spans="1:27">
      <c r="A82" s="584" t="s">
        <v>621</v>
      </c>
      <c r="B82" s="591">
        <f>PRODUCT(T25:T74)^(1/50)-1</f>
        <v>4.074786010691267E-2</v>
      </c>
      <c r="C82" s="571">
        <f>PRODUCT(U25:U74)^(1/50)-1</f>
        <v>3.0705940335147286E-2</v>
      </c>
      <c r="D82" s="569">
        <f>PRODUCT(V25:V74)^(1/50)-1</f>
        <v>3.5889461302340608E-2</v>
      </c>
      <c r="E82" s="490"/>
      <c r="F82" s="26">
        <f>AVERAGE(F24:F73)</f>
        <v>2.5847411105646791E-2</v>
      </c>
      <c r="G82" s="26">
        <f>PRODUCT(W25:W74)^(1/50)-1</f>
        <v>3.9109196486394104E-2</v>
      </c>
      <c r="H82" s="26">
        <f>PRODUCT(X25:X74)^(1/50)-1</f>
        <v>-3.0985545553763316E-3</v>
      </c>
      <c r="I82" s="168">
        <f>PRODUCT(Y25:Y74)^(1/50)-1</f>
        <v>1.3034719970050901E-9</v>
      </c>
      <c r="J82" s="569">
        <f>PRODUCT(Z25:Z74)^(1/50)-1</f>
        <v>3.5889461302340608E-2</v>
      </c>
      <c r="K82" s="499"/>
      <c r="L82" s="26">
        <f>AVERAGE(L24:L73)</f>
        <v>-7.3560063435196433E-3</v>
      </c>
      <c r="M82" s="26">
        <f>PRODUCT(AA25:AA74)^(1/50)-1</f>
        <v>-7.0515142281839527E-3</v>
      </c>
      <c r="N82" s="26">
        <f>PRODUCT(AB25:AB74)^(1/50)-1</f>
        <v>4.3245923424611421E-2</v>
      </c>
      <c r="O82" s="120">
        <f>PRODUCT(AC25:AC74)^(1/50)-1</f>
        <v>1.3034719970050901E-9</v>
      </c>
      <c r="S82" s="15"/>
      <c r="T82" s="15"/>
      <c r="U82" s="15"/>
      <c r="Z82" s="15"/>
    </row>
    <row r="83" spans="1:27">
      <c r="A83" s="84"/>
      <c r="B83" s="580"/>
      <c r="C83" s="468"/>
      <c r="D83" s="477"/>
      <c r="E83" s="41"/>
      <c r="F83" s="498"/>
      <c r="G83" s="511">
        <f>(G82)/($G82+$H82+$I82)</f>
        <v>1.0860454847120489</v>
      </c>
      <c r="H83" s="511">
        <f>(H82)/($G82+$H82+$I82)</f>
        <v>-8.6045520908902884E-2</v>
      </c>
      <c r="I83" s="568">
        <f>(I82)/($G82+$H82+$I82)</f>
        <v>3.6196854038882283E-8</v>
      </c>
      <c r="J83" s="477"/>
      <c r="K83" s="580"/>
      <c r="L83" s="498"/>
      <c r="M83" s="511">
        <f>M82/(M82+N82+O82)</f>
        <v>-0.1948232926242448</v>
      </c>
      <c r="N83" s="511">
        <f>N82/(M82+N82+O82)</f>
        <v>1.1948232566111705</v>
      </c>
      <c r="O83" s="601">
        <f>O82/(M82+N82+O82)</f>
        <v>3.601307436706866E-8</v>
      </c>
      <c r="S83" s="15"/>
      <c r="T83" s="15"/>
      <c r="U83" s="15"/>
      <c r="Z83" s="15"/>
    </row>
    <row r="84" spans="1:27">
      <c r="A84" s="84"/>
      <c r="B84" s="528"/>
      <c r="C84" s="460"/>
      <c r="D84" s="476"/>
      <c r="E84" s="27"/>
      <c r="F84" s="498"/>
      <c r="G84" s="27"/>
      <c r="H84" s="27"/>
      <c r="I84" s="27"/>
      <c r="J84" s="476"/>
      <c r="K84" s="27"/>
      <c r="L84" s="498"/>
      <c r="M84" s="27"/>
      <c r="N84" s="27"/>
      <c r="O84" s="80"/>
      <c r="S84" s="15"/>
      <c r="T84" s="15"/>
      <c r="U84" s="15"/>
      <c r="AA84" s="15"/>
    </row>
    <row r="85" spans="1:27">
      <c r="A85" s="84" t="s">
        <v>639</v>
      </c>
      <c r="B85" s="581">
        <f>PRODUCT(T15:T24)^(1/10)-1</f>
        <v>2.0768987010344464E-2</v>
      </c>
      <c r="C85" s="581">
        <f>PRODUCT(U15:U24)^(1/10)-1</f>
        <v>3.5258611464163758E-2</v>
      </c>
      <c r="D85" s="576">
        <f>PRODUCT(V15:V24)^(1/10)-1</f>
        <v>9.6198711094016787E-2</v>
      </c>
      <c r="E85" s="27"/>
      <c r="F85" s="552">
        <f>AVERAGE(F14:F23)</f>
        <v>3.4400808938676378E-2</v>
      </c>
      <c r="G85" s="552">
        <f>PRODUCT(W15:W24)^(1/10)-1</f>
        <v>6.2406611857978467E-2</v>
      </c>
      <c r="H85" s="552">
        <f>PRODUCT(X15:X24)^(1/10)-1</f>
        <v>3.1807124371092899E-2</v>
      </c>
      <c r="I85" s="552">
        <f>PRODUCT(Y15:Y24)^(1/10)-1</f>
        <v>0</v>
      </c>
      <c r="J85" s="593">
        <f>PRODUCT(Z15:Z24)^(1/10)-1</f>
        <v>9.6198711094016787E-2</v>
      </c>
      <c r="K85" s="27"/>
      <c r="L85" s="552">
        <f>AVERAGE(L14:L23)</f>
        <v>-2.3515138798438752E-4</v>
      </c>
      <c r="M85" s="552">
        <f>PRODUCT(AA15:AA24)^(1/10)-1</f>
        <v>6.3091702118978077E-4</v>
      </c>
      <c r="N85" s="552">
        <f>PRODUCT(AB15:AB24)^(1/10)-1</f>
        <v>9.5507536742244215E-2</v>
      </c>
      <c r="O85" s="604">
        <f>PRODUCT(AC15:AC24)^(1/10)-1</f>
        <v>0</v>
      </c>
      <c r="S85" s="15"/>
      <c r="T85" s="15"/>
      <c r="U85" s="15"/>
      <c r="AA85" s="15"/>
    </row>
    <row r="86" spans="1:27">
      <c r="A86" s="84"/>
      <c r="B86" s="528"/>
      <c r="C86" s="460"/>
      <c r="D86" s="476"/>
      <c r="E86" s="27"/>
      <c r="F86" s="498"/>
      <c r="G86" s="511">
        <f>(G85)/($G85+$H85+$I85)</f>
        <v>0.66239398155533258</v>
      </c>
      <c r="H86" s="511">
        <f>(H85)/($G85+$H85+$I85)</f>
        <v>0.33760601844466742</v>
      </c>
      <c r="I86" s="511">
        <f>(I85)/($G85+$H85+$I85)</f>
        <v>0</v>
      </c>
      <c r="J86" s="476"/>
      <c r="K86" s="27"/>
      <c r="L86" s="498"/>
      <c r="M86" s="511">
        <f>M85/(M85+N85+O85)</f>
        <v>6.5625875650368358E-3</v>
      </c>
      <c r="N86" s="511">
        <f>N85/(M85+N85+O85)</f>
        <v>0.9934374124349632</v>
      </c>
      <c r="O86" s="601">
        <f>O85/(M85+N85+O85)</f>
        <v>0</v>
      </c>
      <c r="S86" s="15"/>
      <c r="T86" s="15"/>
      <c r="U86" s="15"/>
      <c r="AA86" s="15"/>
    </row>
    <row r="87" spans="1:27">
      <c r="A87" s="84"/>
      <c r="B87" s="580"/>
      <c r="C87" s="617"/>
      <c r="D87" s="618"/>
      <c r="E87" s="41"/>
      <c r="F87" s="498"/>
      <c r="G87" s="23"/>
      <c r="H87" s="41"/>
      <c r="I87" s="10"/>
      <c r="J87" s="618"/>
      <c r="K87" s="334"/>
      <c r="L87" s="498"/>
      <c r="M87" s="23"/>
      <c r="N87" s="41"/>
      <c r="O87" s="621"/>
      <c r="S87" s="15"/>
      <c r="T87" s="15"/>
      <c r="U87" s="15"/>
      <c r="W87" s="33"/>
      <c r="Z87" s="15"/>
    </row>
    <row r="88" spans="1:27">
      <c r="A88" s="84" t="s">
        <v>622</v>
      </c>
      <c r="B88" s="581">
        <f>PRODUCT(T25:T34)^(1/10)-1</f>
        <v>2.7434161082528385E-2</v>
      </c>
      <c r="C88" s="592">
        <f>PRODUCT(U25:U34)^(1/10)-1</f>
        <v>4.137364871062732E-2</v>
      </c>
      <c r="D88" s="593">
        <f>PRODUCT(V25:V34)^(1/10)-1</f>
        <v>4.1038848150076745E-2</v>
      </c>
      <c r="E88" s="41"/>
      <c r="F88" s="23">
        <f>AVERAGE(F24:F33)</f>
        <v>3.4595509809149022E-2</v>
      </c>
      <c r="G88" s="26">
        <f>PRODUCT(W25:W34)^(1/10)-1</f>
        <v>3.9059055080162386E-2</v>
      </c>
      <c r="H88" s="26">
        <f>PRODUCT(X25:X34)^(1/10)-1</f>
        <v>1.9053710761047782E-3</v>
      </c>
      <c r="I88" s="168">
        <f>PRODUCT(Y25:Y34)^(1/10)-1</f>
        <v>0</v>
      </c>
      <c r="J88" s="569">
        <f>PRODUCT(Z25:Z34)^(1/10)-1</f>
        <v>4.1038848150076745E-2</v>
      </c>
      <c r="K88" s="498"/>
      <c r="L88" s="23">
        <f>AVERAGE(L24:L33)</f>
        <v>-9.4444571849425785E-3</v>
      </c>
      <c r="M88" s="552">
        <f>PRODUCT(AA25:AA34)^(1/10)-1</f>
        <v>-1.0494796274738039E-2</v>
      </c>
      <c r="N88" s="552">
        <f>PRODUCT(AB25:AB34)^(1/10)-1</f>
        <v>5.2080215678303121E-2</v>
      </c>
      <c r="O88" s="633">
        <f>PRODUCT(AC25:AC34)^(1/10)-1</f>
        <v>0</v>
      </c>
      <c r="S88" s="23"/>
      <c r="T88" s="15"/>
      <c r="U88" s="15"/>
      <c r="W88" s="26"/>
      <c r="Z88" s="15"/>
    </row>
    <row r="89" spans="1:27">
      <c r="A89" s="84"/>
      <c r="B89" s="581"/>
      <c r="C89" s="619"/>
      <c r="D89" s="620"/>
      <c r="E89" s="41"/>
      <c r="F89" s="570"/>
      <c r="G89" s="511">
        <f>(G88)/($G88+$H88+$I88)</f>
        <v>0.95348717765906565</v>
      </c>
      <c r="H89" s="511">
        <f>(H88)/($G88+$H88+$I88)</f>
        <v>4.6512822340934332E-2</v>
      </c>
      <c r="I89" s="568">
        <f>(I88)/($G88+$H88+$I88)</f>
        <v>0</v>
      </c>
      <c r="J89" s="576"/>
      <c r="K89" s="580"/>
      <c r="L89" s="570"/>
      <c r="M89" s="511">
        <f>M88/(M88+N88+O88)</f>
        <v>-0.25236721007648005</v>
      </c>
      <c r="N89" s="511">
        <f>N88/(M88+N88+O88)</f>
        <v>1.25236721007648</v>
      </c>
      <c r="O89" s="601">
        <f>O88/(M88+N88+O88)</f>
        <v>0</v>
      </c>
      <c r="S89" s="78"/>
      <c r="T89" s="2"/>
      <c r="U89" s="2"/>
      <c r="W89" s="27"/>
      <c r="Z89" s="2"/>
    </row>
    <row r="90" spans="1:27">
      <c r="A90" s="84"/>
      <c r="B90" s="570"/>
      <c r="C90" s="619"/>
      <c r="D90" s="620"/>
      <c r="E90" s="41"/>
      <c r="F90" s="570"/>
      <c r="G90" s="33"/>
      <c r="H90" s="33"/>
      <c r="I90" s="10"/>
      <c r="J90" s="620"/>
      <c r="K90" s="334"/>
      <c r="L90" s="570"/>
      <c r="M90" s="33"/>
      <c r="N90" s="33"/>
      <c r="O90" s="621"/>
      <c r="P90" s="27"/>
      <c r="Q90" s="27"/>
      <c r="R90" s="27"/>
      <c r="S90" s="2"/>
      <c r="T90" s="2"/>
      <c r="U90" s="2"/>
      <c r="W90" s="33"/>
      <c r="Z90" s="2"/>
    </row>
    <row r="91" spans="1:27">
      <c r="A91" s="84" t="s">
        <v>623</v>
      </c>
      <c r="B91" s="570">
        <f>PRODUCT(T35:T44)^(1/10)-1</f>
        <v>7.822537572826338E-2</v>
      </c>
      <c r="C91" s="619">
        <f>PRODUCT(U35:U44)^(1/10)-1</f>
        <v>2.9155245170482846E-2</v>
      </c>
      <c r="D91" s="620">
        <f>PRODUCT(V35:V44)^(1/10)-1</f>
        <v>-2.314967778999133E-2</v>
      </c>
      <c r="E91" s="41"/>
      <c r="F91" s="570">
        <f>AVERAGE(F34:F43)</f>
        <v>3.8258030008952504E-2</v>
      </c>
      <c r="G91" s="570">
        <f>PRODUCT(W35:W44)^(1/10)-1</f>
        <v>7.1595255616345499E-2</v>
      </c>
      <c r="H91" s="570">
        <f>PRODUCT(X35:X44)^(1/10)-1</f>
        <v>-8.8414849645674143E-2</v>
      </c>
      <c r="I91" s="10">
        <f>PRODUCT(Y35:Y44)^(1/10)-1</f>
        <v>0</v>
      </c>
      <c r="J91" s="620">
        <f>PRODUCT(Z35:Z44)^(1/10)-1</f>
        <v>-2.314967778999133E-2</v>
      </c>
      <c r="K91" s="334"/>
      <c r="L91" s="570">
        <f>AVERAGE(L34:L43)</f>
        <v>4.3927803710525062E-3</v>
      </c>
      <c r="M91" s="570">
        <f>PRODUCT(AA35:AA44)^(1/10)-1</f>
        <v>8.5857202098416074E-3</v>
      </c>
      <c r="N91" s="570">
        <f>PRODUCT(AB35:AB44)^(1/10)-1</f>
        <v>-3.1465246199629204E-2</v>
      </c>
      <c r="O91" s="621">
        <f>PRODUCT(AC35:AC44)^(1/10)-1</f>
        <v>0</v>
      </c>
      <c r="S91" s="2"/>
      <c r="T91" s="2"/>
      <c r="U91" s="2"/>
      <c r="W91" s="26"/>
      <c r="Z91" s="2"/>
    </row>
    <row r="92" spans="1:27">
      <c r="A92" s="84"/>
      <c r="B92" s="570"/>
      <c r="C92" s="619"/>
      <c r="D92" s="620"/>
      <c r="E92" s="41"/>
      <c r="F92" s="570"/>
      <c r="G92" s="511">
        <f>(G91)/($G91+$H91+$I91)</f>
        <v>-4.2566577701877639</v>
      </c>
      <c r="H92" s="511">
        <f>(H91)/($G91+$H91+$I91)</f>
        <v>5.2566577701877639</v>
      </c>
      <c r="I92" s="568">
        <f>(I91)/($G91+$H91+$I91)</f>
        <v>0</v>
      </c>
      <c r="J92" s="576"/>
      <c r="K92" s="580"/>
      <c r="L92" s="570"/>
      <c r="M92" s="511">
        <f>M91/(M91+N91+O91)</f>
        <v>-0.37525778347304445</v>
      </c>
      <c r="N92" s="511">
        <f>N91/(M91+N91+O91)</f>
        <v>1.3752577834730444</v>
      </c>
      <c r="O92" s="601">
        <f>O91/(M91+N91+O91)</f>
        <v>0</v>
      </c>
      <c r="S92" s="2"/>
      <c r="T92" s="2"/>
      <c r="U92" s="2"/>
      <c r="W92" s="27"/>
      <c r="Z92" s="2"/>
    </row>
    <row r="93" spans="1:27">
      <c r="A93" s="84"/>
      <c r="B93" s="570"/>
      <c r="C93" s="619"/>
      <c r="D93" s="620"/>
      <c r="E93" s="41"/>
      <c r="F93" s="570"/>
      <c r="G93" s="33"/>
      <c r="H93" s="33"/>
      <c r="I93" s="10"/>
      <c r="J93" s="620"/>
      <c r="K93" s="334"/>
      <c r="L93" s="570"/>
      <c r="M93" s="33"/>
      <c r="N93" s="33"/>
      <c r="O93" s="621"/>
      <c r="S93" s="2"/>
      <c r="T93" s="2"/>
      <c r="U93" s="2"/>
      <c r="W93" s="42"/>
      <c r="Z93" s="2"/>
    </row>
    <row r="94" spans="1:27">
      <c r="A94" s="84" t="s">
        <v>624</v>
      </c>
      <c r="B94" s="570">
        <f>PRODUCT(T45:T54)^(1/10)-1</f>
        <v>4.7212548419278022E-2</v>
      </c>
      <c r="C94" s="619">
        <f>PRODUCT(U45:U54)^(1/10)-1</f>
        <v>3.2384437331047566E-2</v>
      </c>
      <c r="D94" s="620">
        <f>PRODUCT(V45:V54)^(1/10)-1</f>
        <v>5.6286812725361068E-2</v>
      </c>
      <c r="E94" s="41"/>
      <c r="F94" s="570">
        <f>AVERAGE(F44:F53)</f>
        <v>2.0748901048345883E-2</v>
      </c>
      <c r="G94" s="570">
        <f>PRODUCT(W45:W54)^(1/10)-1</f>
        <v>4.3757237698619722E-2</v>
      </c>
      <c r="H94" s="570">
        <f>PRODUCT(X45:X54)^(1/10)-1</f>
        <v>1.2004293098253793E-2</v>
      </c>
      <c r="I94" s="10">
        <f>PRODUCT(Y45:Y54)^(1/10)-1</f>
        <v>6.8371424077895426E-9</v>
      </c>
      <c r="J94" s="620">
        <f>PRODUCT(Z45:Z54)^(1/10)-1</f>
        <v>5.6286812725361068E-2</v>
      </c>
      <c r="K94" s="334"/>
      <c r="L94" s="570">
        <f>AVERAGE(L44:L53)</f>
        <v>-7.9189545131477888E-3</v>
      </c>
      <c r="M94" s="570">
        <f>PRODUCT(AA45:AA54)^(1/10)-1</f>
        <v>-1.5758604907203821E-2</v>
      </c>
      <c r="N94" s="570">
        <f>PRODUCT(AB45:AB54)^(1/10)-1</f>
        <v>7.3198923322859155E-2</v>
      </c>
      <c r="O94" s="621">
        <f>PRODUCT(AC45:AC54)^(1/10)-1</f>
        <v>6.8371424077895426E-9</v>
      </c>
      <c r="S94" s="2"/>
      <c r="T94" s="2"/>
      <c r="U94" s="2"/>
      <c r="W94" s="26"/>
      <c r="Z94" s="2"/>
    </row>
    <row r="95" spans="1:27">
      <c r="A95" s="84"/>
      <c r="B95" s="570"/>
      <c r="C95" s="619"/>
      <c r="D95" s="620"/>
      <c r="E95" s="41"/>
      <c r="F95" s="570"/>
      <c r="G95" s="511">
        <f>(G94)/($G94+$H94+$I94)</f>
        <v>0.784720787038102</v>
      </c>
      <c r="H95" s="511">
        <f>(H94)/($G94+$H94+$I94)</f>
        <v>0.21527909034794759</v>
      </c>
      <c r="I95" s="568">
        <f>(I94)/($G94+$H94+$I94)</f>
        <v>1.2261395036600849E-7</v>
      </c>
      <c r="J95" s="576"/>
      <c r="K95" s="580"/>
      <c r="L95" s="570"/>
      <c r="M95" s="511">
        <f>M94/(M94+N94+O94)</f>
        <v>-0.27434741773918259</v>
      </c>
      <c r="N95" s="511">
        <f>N94/(M94+N94+O94)</f>
        <v>1.2743472987088258</v>
      </c>
      <c r="O95" s="601">
        <f>O94/(M94+N94+O94)</f>
        <v>1.1903035676937651E-7</v>
      </c>
      <c r="P95" s="2"/>
      <c r="Q95" s="2"/>
      <c r="R95" s="2"/>
      <c r="S95" s="2"/>
      <c r="T95" s="2"/>
      <c r="U95" s="2"/>
      <c r="W95" s="609"/>
      <c r="Z95" s="2"/>
    </row>
    <row r="96" spans="1:27">
      <c r="A96" s="84"/>
      <c r="B96" s="570"/>
      <c r="C96" s="619"/>
      <c r="D96" s="620"/>
      <c r="E96" s="41"/>
      <c r="F96" s="570"/>
      <c r="G96" s="33"/>
      <c r="H96" s="33"/>
      <c r="I96" s="10"/>
      <c r="J96" s="620"/>
      <c r="K96" s="334"/>
      <c r="L96" s="570"/>
      <c r="M96" s="33"/>
      <c r="N96" s="33"/>
      <c r="O96" s="621"/>
      <c r="P96" s="2"/>
      <c r="Q96" s="2"/>
      <c r="R96" s="2"/>
      <c r="S96" s="2"/>
      <c r="T96" s="2"/>
      <c r="U96" s="2"/>
      <c r="W96" s="609"/>
      <c r="Z96" s="2"/>
    </row>
    <row r="97" spans="1:26">
      <c r="A97" s="84" t="s">
        <v>625</v>
      </c>
      <c r="B97" s="570">
        <f>PRODUCT(T55:T64)^(1/10)-1</f>
        <v>2.795891176741816E-2</v>
      </c>
      <c r="C97" s="619">
        <f>PRODUCT(U55:U64)^(1/10)-1</f>
        <v>3.7061648100396916E-2</v>
      </c>
      <c r="D97" s="620">
        <f>PRODUCT(V55:V64)^(1/10)-1</f>
        <v>0.13819391084039601</v>
      </c>
      <c r="E97" s="41"/>
      <c r="F97" s="570">
        <f>AVERAGE(F54:F63)</f>
        <v>2.7815661676870163E-2</v>
      </c>
      <c r="G97" s="570">
        <f>PRODUCT(W55:W64)^(1/10)-1</f>
        <v>3.2638024060565485E-2</v>
      </c>
      <c r="H97" s="570">
        <f>PRODUCT(X55:X64)^(1/10)-1</f>
        <v>0.10221963971921255</v>
      </c>
      <c r="I97" s="10">
        <f>PRODUCT(Y55:Y64)^(1/10)-1</f>
        <v>0</v>
      </c>
      <c r="J97" s="620">
        <f>PRODUCT(Z55:Z64)^(1/10)-1</f>
        <v>0.13819391084039601</v>
      </c>
      <c r="K97" s="334"/>
      <c r="L97" s="570">
        <f>AVERAGE(L54:L63)</f>
        <v>-3.8925933806368204E-3</v>
      </c>
      <c r="M97" s="570">
        <f>PRODUCT(AA55:AA64)^(1/10)-1</f>
        <v>-2.5013089845421499E-3</v>
      </c>
      <c r="N97" s="570">
        <f>PRODUCT(AB55:AB64)^(1/10)-1</f>
        <v>0.14104802451591159</v>
      </c>
      <c r="O97" s="621">
        <f>PRODUCT(AC55:AC64)^(1/10)-1</f>
        <v>0</v>
      </c>
      <c r="P97" s="2"/>
      <c r="Q97" s="2"/>
      <c r="R97" s="2"/>
      <c r="S97" s="2"/>
      <c r="T97" s="2"/>
      <c r="U97" s="2"/>
      <c r="W97" s="484"/>
      <c r="Z97" s="2"/>
    </row>
    <row r="98" spans="1:26">
      <c r="A98" s="84"/>
      <c r="B98" s="570"/>
      <c r="C98" s="619"/>
      <c r="D98" s="620"/>
      <c r="E98" s="41"/>
      <c r="F98" s="570"/>
      <c r="G98" s="511">
        <f>(G97)/($G97+$H97+$I97)</f>
        <v>0.24201831134983351</v>
      </c>
      <c r="H98" s="511">
        <f>(H97)/($G97+$H97+$I97)</f>
        <v>0.75798168865016646</v>
      </c>
      <c r="I98" s="568">
        <f>(I97)/($G97+$H97+$I97)</f>
        <v>0</v>
      </c>
      <c r="J98" s="576"/>
      <c r="K98" s="580"/>
      <c r="L98" s="570"/>
      <c r="M98" s="511">
        <f>M97/(M97+N97+O97)</f>
        <v>-1.8053903154245536E-2</v>
      </c>
      <c r="N98" s="511">
        <f>N97/(M97+N97+O97)</f>
        <v>1.0180539031542455</v>
      </c>
      <c r="O98" s="601">
        <f>O97/(M97+N97+O97)</f>
        <v>0</v>
      </c>
      <c r="P98" s="2"/>
      <c r="Q98" s="2"/>
      <c r="R98" s="2"/>
      <c r="S98" s="2"/>
      <c r="T98" s="2"/>
      <c r="U98" s="2"/>
      <c r="W98" s="484"/>
      <c r="Z98" s="2"/>
    </row>
    <row r="99" spans="1:26">
      <c r="A99" s="84"/>
      <c r="B99" s="570"/>
      <c r="C99" s="619"/>
      <c r="D99" s="620"/>
      <c r="E99" s="41"/>
      <c r="F99" s="570"/>
      <c r="G99" s="33"/>
      <c r="H99" s="33"/>
      <c r="I99" s="10"/>
      <c r="J99" s="620"/>
      <c r="K99" s="334"/>
      <c r="L99" s="570"/>
      <c r="M99" s="33"/>
      <c r="N99" s="33"/>
      <c r="O99" s="621"/>
      <c r="P99" s="2"/>
      <c r="Q99" s="2"/>
      <c r="R99" s="2"/>
      <c r="S99" s="2"/>
      <c r="T99" s="2"/>
      <c r="U99" s="2"/>
      <c r="W99" s="484"/>
      <c r="Z99" s="2"/>
    </row>
    <row r="100" spans="1:26">
      <c r="A100" s="84" t="s">
        <v>626</v>
      </c>
      <c r="B100" s="570">
        <f>PRODUCT(T65:T74)^(1/10)-1</f>
        <v>2.3890443223592239E-2</v>
      </c>
      <c r="C100" s="619">
        <f>PRODUCT(U65:U74)^(1/10)-1</f>
        <v>1.3772244118144039E-2</v>
      </c>
      <c r="D100" s="620">
        <f>PRODUCT(V65:V74)^(1/10)-1</f>
        <v>-2.4395044162333956E-2</v>
      </c>
      <c r="E100" s="41"/>
      <c r="F100" s="570">
        <f>AVERAGE(F64:F73)</f>
        <v>7.8189529849163851E-3</v>
      </c>
      <c r="G100" s="570">
        <f>PRODUCT(W65:W74)^(1/10)-1</f>
        <v>9.4558197248504339E-3</v>
      </c>
      <c r="H100" s="570">
        <f>PRODUCT(X65:X74)^(1/10)-1</f>
        <v>-3.3533774251189752E-2</v>
      </c>
      <c r="I100" s="10">
        <f>PRODUCT(Y65:Y74)^(1/10)-1</f>
        <v>-3.1978264480869711E-10</v>
      </c>
      <c r="J100" s="620">
        <f>PRODUCT(Z65:Z74)^(1/10)-1</f>
        <v>-2.4395044162333956E-2</v>
      </c>
      <c r="K100" s="334"/>
      <c r="L100" s="570">
        <f>AVERAGE(L64:L73)</f>
        <v>-1.9916807009923536E-2</v>
      </c>
      <c r="M100" s="570">
        <f>PRODUCT(AA65:AA74)^(1/10)-1</f>
        <v>-1.488091978536743E-2</v>
      </c>
      <c r="N100" s="570">
        <f>PRODUCT(AB65:AB74)^(1/10)-1</f>
        <v>-9.6578416316045468E-3</v>
      </c>
      <c r="O100" s="621">
        <f>PRODUCT(AC65:AC74)^(1/10)-1</f>
        <v>-3.1978264480869711E-10</v>
      </c>
      <c r="P100" s="2"/>
      <c r="Q100" s="2"/>
      <c r="R100" s="2"/>
      <c r="S100" s="2"/>
      <c r="T100" s="2"/>
      <c r="U100" s="2"/>
      <c r="W100" s="484"/>
      <c r="Z100" s="2"/>
    </row>
    <row r="101" spans="1:26" ht="13" thickBot="1">
      <c r="A101" s="115"/>
      <c r="B101" s="208"/>
      <c r="C101" s="622"/>
      <c r="D101" s="623"/>
      <c r="E101" s="208"/>
      <c r="F101" s="624"/>
      <c r="G101" s="574">
        <f>(G100)/($G100+$H100+$I100)</f>
        <v>-0.39271689748074284</v>
      </c>
      <c r="H101" s="574">
        <f>(H100)/($G100+$H100+$I100)</f>
        <v>1.3927168841996047</v>
      </c>
      <c r="I101" s="575">
        <f>(I100)/($G100+$H100+$I100)</f>
        <v>1.3281138155311471E-8</v>
      </c>
      <c r="J101" s="631"/>
      <c r="K101" s="632"/>
      <c r="L101" s="632"/>
      <c r="M101" s="574">
        <f>M100/(M100+N100+O100)</f>
        <v>0.60642504886782889</v>
      </c>
      <c r="N101" s="574">
        <f>N100/(M100+N100+O100)</f>
        <v>0.39357493810043598</v>
      </c>
      <c r="O101" s="606">
        <f>O100/(M100+N100+O100)</f>
        <v>1.3031735188565795E-8</v>
      </c>
      <c r="P101" s="2"/>
      <c r="Q101" s="2"/>
      <c r="R101" s="2"/>
      <c r="S101" s="2"/>
      <c r="T101" s="2"/>
      <c r="U101" s="2"/>
      <c r="W101" s="484"/>
      <c r="Z101" s="2"/>
    </row>
    <row r="102" spans="1:26" ht="13" thickTop="1">
      <c r="B102" s="2"/>
      <c r="C102" s="2"/>
      <c r="D102" s="2"/>
      <c r="E102" s="2"/>
      <c r="F102" s="2"/>
      <c r="G102" s="2"/>
      <c r="H102" s="2"/>
      <c r="I102" s="2"/>
      <c r="J102" s="2"/>
      <c r="K102" s="2"/>
      <c r="L102" s="2"/>
      <c r="M102" s="2"/>
      <c r="N102" s="2"/>
      <c r="O102" s="2"/>
      <c r="P102" s="2"/>
      <c r="Q102" s="2"/>
      <c r="R102" s="2"/>
      <c r="S102" s="2"/>
      <c r="T102" s="2"/>
      <c r="U102" s="2"/>
      <c r="W102" s="484"/>
      <c r="Z102" s="2"/>
    </row>
    <row r="103" spans="1:26">
      <c r="B103" s="2"/>
      <c r="C103" s="2"/>
      <c r="D103" s="2"/>
      <c r="E103" s="2"/>
      <c r="F103" s="2"/>
      <c r="G103" s="2"/>
      <c r="H103" s="2"/>
      <c r="I103" s="2"/>
      <c r="J103" s="2"/>
      <c r="K103" s="2"/>
      <c r="L103" s="2"/>
      <c r="M103" s="2"/>
      <c r="N103" s="2"/>
      <c r="O103" s="2"/>
      <c r="P103" s="2"/>
      <c r="Q103" s="2"/>
      <c r="R103" s="2"/>
      <c r="S103" s="2"/>
      <c r="T103" s="2"/>
      <c r="U103" s="2"/>
      <c r="W103" s="484"/>
      <c r="Z103" s="2"/>
    </row>
    <row r="104" spans="1:26">
      <c r="B104" s="2"/>
      <c r="C104" s="2"/>
      <c r="D104" s="2"/>
      <c r="E104" s="2"/>
      <c r="F104" s="2"/>
      <c r="G104" s="2"/>
      <c r="H104" s="2"/>
      <c r="I104" s="2"/>
      <c r="J104" s="2"/>
      <c r="K104" s="2"/>
      <c r="L104" s="2"/>
      <c r="M104" s="2"/>
      <c r="N104" s="2"/>
      <c r="O104" s="2"/>
      <c r="P104" s="2"/>
      <c r="Q104" s="2"/>
      <c r="R104" s="2"/>
      <c r="S104" s="2"/>
      <c r="T104" s="2"/>
      <c r="U104" s="2"/>
      <c r="W104" s="484"/>
      <c r="Z104" s="2"/>
    </row>
    <row r="105" spans="1:26">
      <c r="B105" s="2"/>
      <c r="C105" s="2"/>
      <c r="D105" s="2"/>
      <c r="E105" s="2"/>
      <c r="F105" s="2"/>
      <c r="G105" s="2"/>
      <c r="H105" s="2"/>
      <c r="I105" s="2"/>
      <c r="J105" s="2"/>
      <c r="K105" s="2"/>
      <c r="L105" s="2"/>
      <c r="M105" s="2"/>
      <c r="N105" s="2"/>
      <c r="O105" s="2"/>
      <c r="P105" s="2"/>
      <c r="Q105" s="2"/>
      <c r="R105" s="2"/>
      <c r="S105" s="2"/>
      <c r="T105" s="2"/>
      <c r="U105" s="2"/>
      <c r="W105" s="484"/>
      <c r="Z105" s="2"/>
    </row>
    <row r="106" spans="1:26">
      <c r="B106" s="2"/>
      <c r="C106" s="2"/>
      <c r="D106" s="2"/>
      <c r="E106" s="2"/>
      <c r="F106" s="2"/>
      <c r="G106" s="2"/>
      <c r="H106" s="2"/>
      <c r="I106" s="2"/>
      <c r="J106" s="2"/>
      <c r="K106" s="2"/>
      <c r="L106" s="2"/>
      <c r="M106" s="2"/>
      <c r="N106" s="2"/>
      <c r="O106" s="2"/>
      <c r="P106" s="2"/>
      <c r="Q106" s="2"/>
      <c r="R106" s="2"/>
      <c r="S106" s="2"/>
      <c r="T106" s="2"/>
      <c r="U106" s="2"/>
      <c r="W106" s="484"/>
      <c r="Z106" s="2"/>
    </row>
    <row r="107" spans="1:26">
      <c r="B107" s="2"/>
      <c r="C107" s="2"/>
      <c r="D107" s="2"/>
      <c r="E107" s="2"/>
      <c r="F107" s="2"/>
      <c r="G107" s="2"/>
      <c r="H107" s="2"/>
      <c r="I107" s="2"/>
      <c r="J107" s="2"/>
      <c r="K107" s="2"/>
      <c r="L107" s="2"/>
      <c r="M107" s="2"/>
      <c r="N107" s="2"/>
      <c r="O107" s="2"/>
      <c r="P107" s="2"/>
      <c r="Q107" s="2"/>
      <c r="R107" s="2"/>
      <c r="S107" s="2"/>
      <c r="T107" s="2"/>
      <c r="U107" s="2"/>
      <c r="Z107" s="2"/>
    </row>
    <row r="108" spans="1:26">
      <c r="B108" s="2"/>
      <c r="C108" s="2"/>
      <c r="D108" s="2"/>
      <c r="E108" s="2"/>
      <c r="F108" s="2"/>
      <c r="G108" s="2"/>
      <c r="H108" s="2"/>
      <c r="I108" s="2"/>
      <c r="J108" s="2"/>
      <c r="K108" s="2"/>
      <c r="L108" s="2"/>
      <c r="M108" s="2"/>
      <c r="N108" s="2"/>
      <c r="O108" s="2"/>
      <c r="P108" s="2"/>
      <c r="Q108" s="2"/>
      <c r="R108" s="2"/>
      <c r="S108" s="2"/>
      <c r="T108" s="2"/>
      <c r="U108" s="2"/>
      <c r="Z108" s="2"/>
    </row>
    <row r="109" spans="1:26">
      <c r="B109" s="2"/>
      <c r="C109" s="2"/>
      <c r="D109" s="2"/>
      <c r="E109" s="2"/>
      <c r="F109" s="2"/>
      <c r="G109" s="2"/>
      <c r="H109" s="2"/>
      <c r="I109" s="2"/>
      <c r="J109" s="2"/>
      <c r="K109" s="2"/>
      <c r="L109" s="2"/>
      <c r="M109" s="2"/>
      <c r="N109" s="2"/>
      <c r="O109" s="2"/>
      <c r="P109" s="2"/>
      <c r="Q109" s="2"/>
      <c r="R109" s="2"/>
      <c r="S109" s="2"/>
      <c r="T109" s="2"/>
      <c r="U109" s="2"/>
      <c r="Z109" s="2"/>
    </row>
    <row r="110" spans="1:26">
      <c r="B110" s="2"/>
      <c r="C110" s="2"/>
      <c r="D110" s="2"/>
      <c r="E110" s="2"/>
      <c r="F110" s="2"/>
      <c r="G110" s="2"/>
      <c r="H110" s="2"/>
      <c r="I110" s="2"/>
      <c r="J110" s="2"/>
      <c r="K110" s="2"/>
      <c r="L110" s="2"/>
      <c r="M110" s="2"/>
      <c r="N110" s="2"/>
      <c r="O110" s="2"/>
      <c r="P110" s="2"/>
      <c r="Q110" s="2"/>
      <c r="R110" s="2"/>
      <c r="S110" s="2"/>
      <c r="T110" s="2"/>
      <c r="U110" s="2"/>
      <c r="Z110" s="2"/>
    </row>
    <row r="111" spans="1:26">
      <c r="B111" s="2"/>
      <c r="C111" s="2"/>
      <c r="D111" s="2"/>
      <c r="E111" s="2"/>
      <c r="F111" s="2"/>
      <c r="G111" s="2"/>
      <c r="H111" s="2"/>
      <c r="I111" s="2"/>
      <c r="J111" s="2"/>
      <c r="K111" s="2"/>
      <c r="L111" s="2"/>
      <c r="M111" s="2"/>
      <c r="N111" s="2"/>
      <c r="O111" s="2"/>
      <c r="P111" s="2"/>
      <c r="Q111" s="2"/>
      <c r="R111" s="2"/>
      <c r="S111" s="2"/>
      <c r="T111" s="2"/>
      <c r="U111" s="2"/>
      <c r="Z111" s="2"/>
    </row>
    <row r="112" spans="1:26">
      <c r="B112" s="2"/>
      <c r="C112" s="2"/>
      <c r="D112" s="2"/>
      <c r="E112" s="2"/>
      <c r="F112" s="2"/>
      <c r="G112" s="2"/>
      <c r="H112" s="2"/>
      <c r="I112" s="2"/>
      <c r="J112" s="2"/>
      <c r="K112" s="2"/>
      <c r="L112" s="2"/>
      <c r="M112" s="2"/>
      <c r="N112" s="2"/>
      <c r="O112" s="2"/>
      <c r="P112" s="2"/>
      <c r="Q112" s="2"/>
      <c r="R112" s="2"/>
      <c r="S112" s="2"/>
      <c r="T112" s="2"/>
      <c r="U112" s="2"/>
      <c r="Z112" s="2"/>
    </row>
    <row r="113" spans="2:26">
      <c r="B113" s="2"/>
      <c r="C113" s="2"/>
      <c r="D113" s="2"/>
      <c r="E113" s="2"/>
      <c r="F113" s="2"/>
      <c r="G113" s="2"/>
      <c r="H113" s="2"/>
      <c r="I113" s="2"/>
      <c r="J113" s="2"/>
      <c r="K113" s="2"/>
      <c r="L113" s="2"/>
      <c r="M113" s="2"/>
      <c r="N113" s="2"/>
      <c r="O113" s="2"/>
      <c r="P113" s="2"/>
      <c r="Q113" s="2"/>
      <c r="R113" s="2"/>
      <c r="S113" s="2"/>
      <c r="T113" s="2"/>
      <c r="U113" s="2"/>
      <c r="Z113" s="2"/>
    </row>
    <row r="114" spans="2:26">
      <c r="B114" s="2"/>
      <c r="C114" s="2"/>
      <c r="D114" s="2"/>
      <c r="E114" s="2"/>
      <c r="F114" s="2"/>
      <c r="G114" s="2"/>
      <c r="H114" s="2"/>
      <c r="I114" s="2"/>
      <c r="J114" s="2"/>
      <c r="K114" s="2"/>
      <c r="L114" s="2"/>
      <c r="M114" s="2"/>
      <c r="N114" s="2"/>
      <c r="O114" s="2"/>
      <c r="P114" s="2"/>
      <c r="Q114" s="2"/>
      <c r="R114" s="2"/>
      <c r="S114" s="2"/>
      <c r="T114" s="2"/>
      <c r="U114" s="2"/>
      <c r="Z114" s="2"/>
    </row>
    <row r="115" spans="2:26">
      <c r="B115" s="2"/>
      <c r="C115" s="2"/>
      <c r="D115" s="2"/>
      <c r="E115" s="2"/>
      <c r="F115" s="2"/>
      <c r="G115" s="2"/>
      <c r="H115" s="2"/>
      <c r="I115" s="2"/>
      <c r="J115" s="2"/>
      <c r="K115" s="2"/>
      <c r="L115" s="2"/>
      <c r="M115" s="2"/>
      <c r="N115" s="2"/>
      <c r="O115" s="2"/>
      <c r="P115" s="2"/>
      <c r="Q115" s="2"/>
      <c r="R115" s="2"/>
      <c r="S115" s="2"/>
      <c r="T115" s="2"/>
      <c r="U115" s="2"/>
      <c r="Z115" s="2"/>
    </row>
    <row r="116" spans="2:26">
      <c r="B116" s="2"/>
      <c r="C116" s="2"/>
      <c r="D116" s="2"/>
      <c r="E116" s="2"/>
      <c r="F116" s="2"/>
      <c r="G116" s="2"/>
      <c r="H116" s="2"/>
      <c r="I116" s="2"/>
      <c r="J116" s="2"/>
      <c r="K116" s="2"/>
      <c r="L116" s="2"/>
      <c r="M116" s="2"/>
      <c r="N116" s="2"/>
      <c r="O116" s="2"/>
      <c r="P116" s="2"/>
      <c r="Q116" s="2"/>
      <c r="R116" s="2"/>
      <c r="S116" s="2"/>
      <c r="T116" s="2"/>
      <c r="U116" s="2"/>
      <c r="Z116" s="2"/>
    </row>
    <row r="117" spans="2:26">
      <c r="B117" s="2"/>
      <c r="C117" s="2"/>
      <c r="D117" s="2"/>
      <c r="E117" s="2"/>
      <c r="F117" s="2"/>
      <c r="G117" s="2"/>
      <c r="H117" s="2"/>
      <c r="I117" s="2"/>
      <c r="J117" s="2"/>
      <c r="K117" s="2"/>
      <c r="L117" s="2"/>
      <c r="M117" s="2"/>
      <c r="N117" s="2"/>
      <c r="O117" s="2"/>
      <c r="P117" s="2"/>
      <c r="Q117" s="2"/>
      <c r="R117" s="2"/>
      <c r="S117" s="2"/>
      <c r="T117" s="2"/>
      <c r="U117" s="2"/>
      <c r="Z117" s="2"/>
    </row>
    <row r="118" spans="2:26">
      <c r="B118" s="2"/>
      <c r="C118" s="2"/>
      <c r="D118" s="2"/>
      <c r="E118" s="2"/>
      <c r="F118" s="2"/>
      <c r="G118" s="2"/>
      <c r="H118" s="2"/>
      <c r="I118" s="2"/>
      <c r="J118" s="2"/>
      <c r="K118" s="2"/>
      <c r="L118" s="2"/>
      <c r="M118" s="2"/>
      <c r="N118" s="2"/>
      <c r="O118" s="2"/>
      <c r="P118" s="2"/>
      <c r="Q118" s="2"/>
      <c r="R118" s="2"/>
      <c r="S118" s="2"/>
      <c r="T118" s="2"/>
      <c r="U118" s="2"/>
      <c r="Z118" s="2"/>
    </row>
    <row r="119" spans="2:26">
      <c r="B119" s="2"/>
      <c r="C119" s="2"/>
      <c r="D119" s="2"/>
      <c r="E119" s="2"/>
      <c r="F119" s="2"/>
      <c r="G119" s="2"/>
      <c r="H119" s="2"/>
      <c r="I119" s="2"/>
      <c r="J119" s="2"/>
      <c r="K119" s="2"/>
      <c r="L119" s="2"/>
      <c r="M119" s="2"/>
      <c r="N119" s="2"/>
      <c r="O119" s="2"/>
      <c r="P119" s="2"/>
      <c r="Q119" s="2"/>
      <c r="R119" s="2"/>
      <c r="S119" s="2"/>
      <c r="T119" s="2"/>
      <c r="U119" s="2"/>
      <c r="Z119" s="2"/>
    </row>
    <row r="120" spans="2:26">
      <c r="B120" s="2"/>
      <c r="C120" s="2"/>
      <c r="D120" s="2"/>
      <c r="E120" s="2"/>
      <c r="F120" s="2"/>
      <c r="G120" s="2"/>
      <c r="H120" s="2"/>
      <c r="I120" s="2"/>
      <c r="J120" s="2"/>
      <c r="K120" s="2"/>
      <c r="L120" s="2"/>
      <c r="M120" s="2"/>
      <c r="N120" s="2"/>
      <c r="O120" s="2"/>
      <c r="P120" s="2"/>
      <c r="Q120" s="2"/>
      <c r="R120" s="2"/>
      <c r="S120" s="2"/>
      <c r="T120" s="2"/>
      <c r="U120" s="2"/>
      <c r="Z120" s="2"/>
    </row>
    <row r="121" spans="2:26">
      <c r="B121" s="2"/>
      <c r="C121" s="2"/>
      <c r="D121" s="2"/>
      <c r="E121" s="2"/>
      <c r="F121" s="2"/>
      <c r="G121" s="2"/>
      <c r="H121" s="2"/>
      <c r="I121" s="2"/>
      <c r="J121" s="2"/>
      <c r="K121" s="2"/>
      <c r="L121" s="2"/>
      <c r="M121" s="2"/>
      <c r="N121" s="2"/>
      <c r="O121" s="2"/>
      <c r="P121" s="2"/>
      <c r="Q121" s="2"/>
      <c r="R121" s="2"/>
      <c r="S121" s="2"/>
      <c r="T121" s="2"/>
      <c r="U121" s="2"/>
      <c r="Z121" s="2"/>
    </row>
    <row r="122" spans="2:26">
      <c r="B122" s="2"/>
      <c r="C122" s="2"/>
      <c r="D122" s="2"/>
      <c r="E122" s="2"/>
      <c r="F122" s="2"/>
      <c r="G122" s="2"/>
      <c r="H122" s="2"/>
      <c r="I122" s="2"/>
      <c r="J122" s="2"/>
      <c r="K122" s="2"/>
      <c r="L122" s="2"/>
      <c r="M122" s="2"/>
      <c r="N122" s="2"/>
      <c r="O122" s="2"/>
      <c r="P122" s="2"/>
      <c r="Q122" s="2"/>
      <c r="R122" s="2"/>
      <c r="S122" s="2"/>
      <c r="T122" s="2"/>
      <c r="U122" s="2"/>
      <c r="Z122" s="2"/>
    </row>
    <row r="123" spans="2:26">
      <c r="B123" s="2"/>
      <c r="C123" s="2"/>
      <c r="D123" s="2"/>
      <c r="E123" s="2"/>
      <c r="F123" s="2"/>
      <c r="G123" s="2"/>
      <c r="H123" s="2"/>
      <c r="I123" s="2"/>
      <c r="J123" s="2"/>
      <c r="K123" s="2"/>
      <c r="L123" s="2"/>
      <c r="M123" s="2"/>
      <c r="N123" s="2"/>
      <c r="O123" s="2"/>
      <c r="P123" s="2"/>
      <c r="Q123" s="2"/>
      <c r="R123" s="2"/>
      <c r="S123" s="2"/>
      <c r="T123" s="2"/>
      <c r="U123" s="2"/>
      <c r="Z123" s="2"/>
    </row>
    <row r="124" spans="2:26">
      <c r="B124" s="2"/>
      <c r="C124" s="2"/>
      <c r="D124" s="2"/>
      <c r="E124" s="2"/>
      <c r="F124" s="2"/>
      <c r="G124" s="2"/>
      <c r="H124" s="2"/>
      <c r="I124" s="2"/>
      <c r="J124" s="2"/>
      <c r="K124" s="2"/>
      <c r="L124" s="2"/>
      <c r="M124" s="2"/>
      <c r="N124" s="2"/>
      <c r="O124" s="2"/>
      <c r="P124" s="2"/>
      <c r="Q124" s="2"/>
      <c r="R124" s="2"/>
      <c r="S124" s="2"/>
      <c r="T124" s="2"/>
      <c r="U124" s="2"/>
      <c r="Z124" s="2"/>
    </row>
    <row r="125" spans="2:26">
      <c r="B125" s="2"/>
      <c r="C125" s="2"/>
      <c r="D125" s="2"/>
      <c r="E125" s="2"/>
      <c r="F125" s="2"/>
      <c r="G125" s="2"/>
      <c r="H125" s="2"/>
      <c r="I125" s="2"/>
      <c r="J125" s="2"/>
      <c r="K125" s="2"/>
      <c r="L125" s="2"/>
      <c r="M125" s="2"/>
      <c r="N125" s="2"/>
      <c r="O125" s="2"/>
      <c r="P125" s="2"/>
      <c r="Q125" s="2"/>
      <c r="R125" s="2"/>
      <c r="S125" s="2"/>
      <c r="T125" s="2"/>
      <c r="U125" s="2"/>
      <c r="Z125" s="2"/>
    </row>
    <row r="126" spans="2:26">
      <c r="B126" s="2"/>
      <c r="C126" s="2"/>
      <c r="D126" s="2"/>
      <c r="E126" s="2"/>
      <c r="F126" s="2"/>
      <c r="G126" s="2"/>
      <c r="H126" s="2"/>
      <c r="I126" s="2"/>
      <c r="J126" s="2"/>
      <c r="K126" s="2"/>
      <c r="L126" s="2"/>
      <c r="M126" s="2"/>
      <c r="N126" s="2"/>
      <c r="O126" s="2"/>
      <c r="P126" s="2"/>
      <c r="Q126" s="2"/>
      <c r="R126" s="2"/>
      <c r="S126" s="2"/>
      <c r="T126" s="2"/>
      <c r="U126" s="2"/>
      <c r="Z126" s="2"/>
    </row>
    <row r="127" spans="2:26">
      <c r="B127" s="2"/>
      <c r="C127" s="2"/>
      <c r="D127" s="2"/>
      <c r="E127" s="2"/>
      <c r="F127" s="2"/>
      <c r="G127" s="2"/>
      <c r="H127" s="2"/>
      <c r="I127" s="2"/>
      <c r="J127" s="2"/>
      <c r="K127" s="2"/>
      <c r="L127" s="2"/>
      <c r="M127" s="2"/>
      <c r="N127" s="2"/>
      <c r="O127" s="2"/>
      <c r="P127" s="2"/>
      <c r="Q127" s="2"/>
      <c r="R127" s="2"/>
      <c r="S127" s="2"/>
      <c r="T127" s="2"/>
      <c r="U127" s="2"/>
      <c r="Z127" s="2"/>
    </row>
    <row r="128" spans="2:26">
      <c r="B128" s="2"/>
      <c r="C128" s="2"/>
      <c r="D128" s="2"/>
      <c r="E128" s="2"/>
      <c r="F128" s="2"/>
      <c r="G128" s="2"/>
      <c r="H128" s="2"/>
      <c r="I128" s="2"/>
      <c r="J128" s="2"/>
      <c r="K128" s="2"/>
      <c r="L128" s="2"/>
      <c r="M128" s="2"/>
      <c r="N128" s="2"/>
      <c r="O128" s="2"/>
      <c r="P128" s="2"/>
      <c r="Q128" s="2"/>
      <c r="R128" s="2"/>
      <c r="S128" s="2"/>
      <c r="T128" s="2"/>
      <c r="U128" s="2"/>
      <c r="Z128" s="2"/>
    </row>
    <row r="129" spans="2:26">
      <c r="B129" s="2"/>
      <c r="C129" s="2"/>
      <c r="D129" s="2"/>
      <c r="E129" s="2"/>
      <c r="F129" s="2"/>
      <c r="G129" s="2"/>
      <c r="H129" s="2"/>
      <c r="I129" s="2"/>
      <c r="J129" s="2"/>
      <c r="K129" s="2"/>
      <c r="L129" s="2"/>
      <c r="M129" s="2"/>
      <c r="N129" s="2"/>
      <c r="O129" s="2"/>
      <c r="P129" s="2"/>
      <c r="Q129" s="2"/>
      <c r="R129" s="2"/>
      <c r="S129" s="2"/>
      <c r="T129" s="2"/>
      <c r="U129" s="2"/>
      <c r="Z129" s="2"/>
    </row>
    <row r="130" spans="2:26">
      <c r="B130" s="2"/>
      <c r="C130" s="2"/>
      <c r="D130" s="2"/>
      <c r="E130" s="2"/>
      <c r="F130" s="2"/>
      <c r="G130" s="2"/>
      <c r="H130" s="2"/>
      <c r="I130" s="2"/>
      <c r="J130" s="2"/>
      <c r="K130" s="2"/>
      <c r="L130" s="2"/>
      <c r="M130" s="2"/>
      <c r="N130" s="2"/>
      <c r="O130" s="2"/>
      <c r="P130" s="2"/>
      <c r="Q130" s="2"/>
      <c r="R130" s="2"/>
      <c r="S130" s="2"/>
      <c r="T130" s="2"/>
      <c r="U130" s="2"/>
      <c r="Z130" s="2"/>
    </row>
    <row r="131" spans="2:26">
      <c r="B131" s="2"/>
      <c r="C131" s="2"/>
      <c r="D131" s="2"/>
      <c r="E131" s="2"/>
      <c r="F131" s="2"/>
      <c r="G131" s="2"/>
      <c r="H131" s="2"/>
      <c r="I131" s="2"/>
      <c r="J131" s="2"/>
      <c r="K131" s="2"/>
      <c r="L131" s="2"/>
      <c r="M131" s="2"/>
      <c r="N131" s="2"/>
      <c r="O131" s="2"/>
      <c r="P131" s="2"/>
      <c r="Q131" s="2"/>
      <c r="R131" s="2"/>
      <c r="S131" s="2"/>
      <c r="T131" s="2"/>
      <c r="U131" s="2"/>
      <c r="Z131" s="2"/>
    </row>
    <row r="132" spans="2:26">
      <c r="B132" s="2"/>
      <c r="C132" s="2"/>
      <c r="D132" s="2"/>
      <c r="E132" s="2"/>
      <c r="F132" s="2"/>
      <c r="G132" s="2"/>
      <c r="H132" s="2"/>
      <c r="I132" s="2"/>
      <c r="J132" s="2"/>
      <c r="K132" s="2"/>
      <c r="L132" s="2"/>
      <c r="M132" s="2"/>
      <c r="N132" s="2"/>
      <c r="O132" s="2"/>
      <c r="P132" s="2"/>
      <c r="Q132" s="2"/>
      <c r="R132" s="2"/>
      <c r="S132" s="2"/>
      <c r="T132" s="2"/>
      <c r="U132" s="2"/>
      <c r="Z132" s="2"/>
    </row>
    <row r="133" spans="2:26">
      <c r="B133" s="2"/>
      <c r="C133" s="2"/>
      <c r="D133" s="2"/>
      <c r="E133" s="2"/>
      <c r="F133" s="2"/>
      <c r="G133" s="2"/>
      <c r="H133" s="2"/>
      <c r="I133" s="2"/>
      <c r="J133" s="2"/>
      <c r="K133" s="2"/>
      <c r="L133" s="2"/>
      <c r="M133" s="2"/>
      <c r="N133" s="2"/>
      <c r="O133" s="2"/>
      <c r="P133" s="2"/>
      <c r="Q133" s="2"/>
      <c r="R133" s="2"/>
      <c r="S133" s="2"/>
      <c r="T133" s="2"/>
      <c r="U133" s="2"/>
      <c r="Z133" s="2"/>
    </row>
    <row r="134" spans="2:26">
      <c r="B134" s="2"/>
      <c r="C134" s="2"/>
      <c r="D134" s="2"/>
      <c r="E134" s="2"/>
      <c r="F134" s="2"/>
      <c r="G134" s="2"/>
      <c r="H134" s="2"/>
      <c r="I134" s="2"/>
      <c r="J134" s="2"/>
      <c r="K134" s="2"/>
      <c r="L134" s="2"/>
      <c r="M134" s="2"/>
      <c r="N134" s="2"/>
      <c r="O134" s="2"/>
      <c r="P134" s="2"/>
      <c r="Q134" s="2"/>
      <c r="R134" s="2"/>
      <c r="S134" s="2"/>
      <c r="T134" s="2"/>
      <c r="U134" s="2"/>
      <c r="Z134" s="2"/>
    </row>
    <row r="135" spans="2:26">
      <c r="B135" s="2"/>
      <c r="C135" s="2"/>
      <c r="D135" s="2"/>
      <c r="E135" s="2"/>
      <c r="F135" s="2"/>
      <c r="G135" s="2"/>
      <c r="H135" s="2"/>
      <c r="I135" s="2"/>
      <c r="J135" s="2"/>
      <c r="K135" s="2"/>
      <c r="L135" s="2"/>
      <c r="M135" s="2"/>
      <c r="N135" s="2"/>
      <c r="O135" s="2"/>
      <c r="P135" s="2"/>
      <c r="Q135" s="2"/>
      <c r="R135" s="2"/>
      <c r="S135" s="2"/>
      <c r="T135" s="2"/>
      <c r="U135" s="2"/>
      <c r="Z135" s="2"/>
    </row>
    <row r="136" spans="2:26">
      <c r="B136" s="2"/>
      <c r="C136" s="2"/>
      <c r="D136" s="2"/>
      <c r="E136" s="2"/>
      <c r="F136" s="2"/>
      <c r="G136" s="2"/>
      <c r="H136" s="2"/>
      <c r="I136" s="2"/>
      <c r="J136" s="2"/>
      <c r="K136" s="2"/>
      <c r="L136" s="2"/>
      <c r="M136" s="2"/>
      <c r="N136" s="2"/>
      <c r="O136" s="2"/>
      <c r="P136" s="2"/>
      <c r="Q136" s="2"/>
      <c r="R136" s="2"/>
      <c r="S136" s="2"/>
      <c r="T136" s="2"/>
      <c r="U136" s="2"/>
      <c r="Z136" s="2"/>
    </row>
    <row r="137" spans="2:26">
      <c r="B137" s="2"/>
      <c r="C137" s="2"/>
      <c r="D137" s="2"/>
      <c r="E137" s="2"/>
      <c r="F137" s="2"/>
      <c r="G137" s="2"/>
      <c r="H137" s="2"/>
      <c r="I137" s="2"/>
      <c r="J137" s="2"/>
      <c r="K137" s="2"/>
      <c r="L137" s="2"/>
      <c r="M137" s="2"/>
      <c r="N137" s="2"/>
      <c r="O137" s="2"/>
      <c r="P137" s="2"/>
      <c r="Q137" s="2"/>
      <c r="R137" s="2"/>
      <c r="S137" s="2"/>
      <c r="T137" s="2"/>
      <c r="U137" s="2"/>
      <c r="Z137" s="2"/>
    </row>
    <row r="138" spans="2:26">
      <c r="B138" s="2"/>
      <c r="C138" s="2"/>
      <c r="D138" s="2"/>
      <c r="E138" s="2"/>
      <c r="F138" s="2"/>
      <c r="G138" s="2"/>
      <c r="H138" s="2"/>
      <c r="I138" s="2"/>
      <c r="J138" s="2"/>
      <c r="K138" s="2"/>
      <c r="L138" s="2"/>
      <c r="M138" s="2"/>
      <c r="N138" s="2"/>
      <c r="O138" s="2"/>
      <c r="P138" s="2"/>
      <c r="Q138" s="2"/>
      <c r="R138" s="2"/>
      <c r="S138" s="2"/>
      <c r="T138" s="2"/>
      <c r="U138" s="2"/>
      <c r="Z138" s="2"/>
    </row>
    <row r="139" spans="2:26">
      <c r="B139" s="2"/>
      <c r="C139" s="2"/>
      <c r="D139" s="2"/>
      <c r="E139" s="2"/>
      <c r="F139" s="2"/>
      <c r="G139" s="2"/>
      <c r="H139" s="2"/>
      <c r="I139" s="2"/>
      <c r="J139" s="2"/>
      <c r="K139" s="2"/>
      <c r="L139" s="2"/>
      <c r="M139" s="2"/>
      <c r="N139" s="2"/>
      <c r="O139" s="2"/>
      <c r="P139" s="2"/>
      <c r="Q139" s="2"/>
      <c r="R139" s="2"/>
      <c r="S139" s="2"/>
      <c r="T139" s="2"/>
      <c r="U139" s="2"/>
      <c r="Z139" s="2"/>
    </row>
    <row r="140" spans="2:26">
      <c r="B140" s="2"/>
      <c r="C140" s="2"/>
      <c r="D140" s="2"/>
      <c r="E140" s="2"/>
      <c r="F140" s="2"/>
      <c r="G140" s="2"/>
      <c r="H140" s="2"/>
      <c r="I140" s="2"/>
      <c r="J140" s="2"/>
      <c r="K140" s="2"/>
      <c r="L140" s="2"/>
      <c r="M140" s="2"/>
      <c r="N140" s="2"/>
      <c r="O140" s="2"/>
      <c r="P140" s="2"/>
      <c r="Q140" s="2"/>
      <c r="R140" s="2"/>
      <c r="S140" s="2"/>
      <c r="T140" s="2"/>
      <c r="U140" s="2"/>
      <c r="Z140" s="2"/>
    </row>
    <row r="141" spans="2:26">
      <c r="B141" s="2"/>
      <c r="C141" s="2"/>
      <c r="D141" s="2"/>
      <c r="E141" s="2"/>
      <c r="F141" s="2"/>
      <c r="G141" s="2"/>
      <c r="H141" s="2"/>
      <c r="I141" s="2"/>
      <c r="J141" s="2"/>
      <c r="K141" s="2"/>
      <c r="L141" s="2"/>
      <c r="M141" s="2"/>
      <c r="N141" s="2"/>
      <c r="O141" s="2"/>
      <c r="P141" s="2"/>
      <c r="Q141" s="2"/>
      <c r="R141" s="2"/>
      <c r="S141" s="2"/>
      <c r="T141" s="2"/>
      <c r="U141" s="2"/>
      <c r="Z141" s="2"/>
    </row>
    <row r="142" spans="2:26">
      <c r="B142" s="2"/>
      <c r="C142" s="2"/>
      <c r="D142" s="2"/>
      <c r="E142" s="2"/>
      <c r="F142" s="2"/>
      <c r="G142" s="2"/>
      <c r="H142" s="2"/>
      <c r="I142" s="2"/>
      <c r="J142" s="2"/>
      <c r="K142" s="2"/>
      <c r="L142" s="2"/>
      <c r="M142" s="2"/>
      <c r="N142" s="2"/>
      <c r="O142" s="2"/>
      <c r="P142" s="2"/>
      <c r="Q142" s="2"/>
      <c r="R142" s="2"/>
      <c r="S142" s="2"/>
      <c r="T142" s="2"/>
      <c r="U142" s="2"/>
      <c r="Z142" s="2"/>
    </row>
    <row r="143" spans="2:26">
      <c r="B143" s="2"/>
      <c r="C143" s="2"/>
      <c r="D143" s="2"/>
      <c r="E143" s="2"/>
      <c r="F143" s="2"/>
      <c r="G143" s="2"/>
      <c r="H143" s="2"/>
      <c r="I143" s="2"/>
      <c r="J143" s="2"/>
      <c r="K143" s="2"/>
      <c r="L143" s="2"/>
      <c r="M143" s="2"/>
      <c r="N143" s="2"/>
      <c r="O143" s="2"/>
      <c r="P143" s="2"/>
      <c r="Q143" s="2"/>
      <c r="R143" s="2"/>
      <c r="S143" s="2"/>
      <c r="T143" s="2"/>
      <c r="U143" s="2"/>
      <c r="Z143" s="2"/>
    </row>
    <row r="144" spans="2:26">
      <c r="B144" s="2"/>
      <c r="C144" s="2"/>
      <c r="D144" s="2"/>
      <c r="E144" s="2"/>
      <c r="F144" s="2"/>
      <c r="G144" s="2"/>
      <c r="H144" s="2"/>
      <c r="I144" s="2"/>
      <c r="J144" s="2"/>
      <c r="K144" s="2"/>
      <c r="L144" s="2"/>
      <c r="M144" s="2"/>
      <c r="N144" s="2"/>
      <c r="O144" s="2"/>
      <c r="P144" s="2"/>
      <c r="Q144" s="2"/>
      <c r="R144" s="2"/>
      <c r="S144" s="2"/>
      <c r="T144" s="2"/>
      <c r="U144" s="2"/>
      <c r="Z144" s="2"/>
    </row>
    <row r="145" spans="2:26">
      <c r="B145" s="2"/>
      <c r="C145" s="2"/>
      <c r="D145" s="2"/>
      <c r="E145" s="2"/>
      <c r="F145" s="2"/>
      <c r="G145" s="2"/>
      <c r="H145" s="2"/>
      <c r="I145" s="2"/>
      <c r="J145" s="2"/>
      <c r="K145" s="2"/>
      <c r="L145" s="2"/>
      <c r="M145" s="2"/>
      <c r="N145" s="2"/>
      <c r="O145" s="2"/>
      <c r="P145" s="2"/>
      <c r="Q145" s="2"/>
      <c r="R145" s="2"/>
      <c r="S145" s="2"/>
      <c r="T145" s="2"/>
      <c r="U145" s="2"/>
      <c r="Z145" s="2"/>
    </row>
    <row r="146" spans="2:26">
      <c r="B146" s="2"/>
      <c r="C146" s="2"/>
      <c r="D146" s="2"/>
      <c r="E146" s="2"/>
      <c r="F146" s="2"/>
      <c r="G146" s="2"/>
      <c r="H146" s="2"/>
      <c r="I146" s="2"/>
      <c r="J146" s="2"/>
      <c r="K146" s="2"/>
      <c r="L146" s="2"/>
      <c r="M146" s="2"/>
      <c r="N146" s="2"/>
      <c r="O146" s="2"/>
      <c r="P146" s="2"/>
      <c r="Q146" s="2"/>
      <c r="R146" s="2"/>
      <c r="S146" s="2"/>
      <c r="T146" s="2"/>
      <c r="U146" s="2"/>
      <c r="Z146" s="2"/>
    </row>
    <row r="147" spans="2:26">
      <c r="B147" s="2"/>
      <c r="C147" s="2"/>
      <c r="D147" s="2"/>
      <c r="E147" s="2"/>
      <c r="F147" s="2"/>
      <c r="G147" s="2"/>
      <c r="H147" s="2"/>
      <c r="I147" s="2"/>
      <c r="J147" s="2"/>
      <c r="K147" s="2"/>
      <c r="L147" s="2"/>
      <c r="M147" s="2"/>
      <c r="N147" s="2"/>
      <c r="O147" s="2"/>
      <c r="P147" s="2"/>
      <c r="Q147" s="2"/>
      <c r="R147" s="2"/>
      <c r="S147" s="2"/>
      <c r="T147" s="2"/>
      <c r="U147" s="2"/>
      <c r="Z147" s="2"/>
    </row>
    <row r="148" spans="2:26">
      <c r="B148" s="2"/>
      <c r="C148" s="2"/>
      <c r="D148" s="2"/>
      <c r="E148" s="2"/>
      <c r="F148" s="2"/>
      <c r="G148" s="2"/>
      <c r="H148" s="2"/>
      <c r="I148" s="2"/>
      <c r="J148" s="2"/>
      <c r="K148" s="2"/>
      <c r="L148" s="2"/>
      <c r="M148" s="2"/>
      <c r="N148" s="2"/>
      <c r="O148" s="2"/>
      <c r="P148" s="2"/>
      <c r="Q148" s="2"/>
      <c r="R148" s="2"/>
      <c r="S148" s="2"/>
      <c r="T148" s="2"/>
      <c r="U148" s="2"/>
      <c r="Z148" s="2"/>
    </row>
    <row r="149" spans="2:26">
      <c r="B149" s="2"/>
      <c r="C149" s="2"/>
      <c r="D149" s="2"/>
      <c r="E149" s="2"/>
      <c r="F149" s="2"/>
      <c r="G149" s="2"/>
      <c r="H149" s="2"/>
      <c r="I149" s="2"/>
      <c r="J149" s="2"/>
      <c r="K149" s="2"/>
      <c r="L149" s="2"/>
      <c r="M149" s="2"/>
      <c r="N149" s="2"/>
      <c r="O149" s="2"/>
      <c r="P149" s="2"/>
      <c r="Q149" s="2"/>
      <c r="R149" s="2"/>
      <c r="S149" s="2"/>
      <c r="T149" s="2"/>
      <c r="U149" s="2"/>
      <c r="Z149" s="2"/>
    </row>
    <row r="150" spans="2:26">
      <c r="B150" s="2"/>
      <c r="C150" s="2"/>
      <c r="D150" s="2"/>
      <c r="E150" s="2"/>
      <c r="F150" s="2"/>
      <c r="G150" s="2"/>
      <c r="H150" s="2"/>
      <c r="I150" s="2"/>
      <c r="J150" s="2"/>
      <c r="K150" s="2"/>
      <c r="L150" s="2"/>
      <c r="M150" s="2"/>
      <c r="N150" s="2"/>
      <c r="O150" s="2"/>
      <c r="P150" s="2"/>
      <c r="Q150" s="2"/>
      <c r="R150" s="2"/>
      <c r="S150" s="2"/>
      <c r="T150" s="2"/>
      <c r="U150" s="2"/>
      <c r="Z150" s="2"/>
    </row>
    <row r="151" spans="2:26">
      <c r="B151" s="2"/>
      <c r="C151" s="2"/>
      <c r="D151" s="2"/>
      <c r="E151" s="2"/>
      <c r="F151" s="2"/>
      <c r="G151" s="2"/>
      <c r="H151" s="2"/>
      <c r="I151" s="2"/>
      <c r="J151" s="2"/>
      <c r="K151" s="2"/>
      <c r="L151" s="2"/>
      <c r="M151" s="2"/>
      <c r="N151" s="2"/>
      <c r="O151" s="2"/>
      <c r="P151" s="2"/>
      <c r="Q151" s="2"/>
      <c r="R151" s="2"/>
      <c r="S151" s="2"/>
      <c r="T151" s="2"/>
      <c r="U151" s="2"/>
      <c r="Z151" s="2"/>
    </row>
    <row r="152" spans="2:26">
      <c r="B152" s="2"/>
      <c r="C152" s="2"/>
      <c r="D152" s="2"/>
      <c r="E152" s="2"/>
      <c r="F152" s="2"/>
      <c r="G152" s="2"/>
      <c r="H152" s="2"/>
      <c r="I152" s="2"/>
      <c r="J152" s="2"/>
      <c r="K152" s="2"/>
      <c r="L152" s="2"/>
      <c r="M152" s="2"/>
      <c r="N152" s="2"/>
      <c r="O152" s="2"/>
      <c r="P152" s="2"/>
      <c r="Q152" s="2"/>
      <c r="R152" s="2"/>
      <c r="S152" s="2"/>
      <c r="T152" s="2"/>
      <c r="U152" s="2"/>
      <c r="Z152" s="2"/>
    </row>
    <row r="153" spans="2:26">
      <c r="B153" s="2"/>
      <c r="C153" s="2"/>
      <c r="D153" s="2"/>
      <c r="E153" s="2"/>
      <c r="F153" s="2"/>
      <c r="G153" s="2"/>
      <c r="H153" s="2"/>
      <c r="I153" s="2"/>
      <c r="J153" s="2"/>
      <c r="K153" s="2"/>
      <c r="L153" s="2"/>
      <c r="M153" s="2"/>
      <c r="N153" s="2"/>
      <c r="O153" s="2"/>
      <c r="P153" s="2"/>
      <c r="Q153" s="2"/>
      <c r="R153" s="2"/>
      <c r="S153" s="2"/>
      <c r="T153" s="2"/>
      <c r="U153" s="2"/>
      <c r="Z153" s="2"/>
    </row>
    <row r="154" spans="2:26">
      <c r="B154" s="2"/>
      <c r="C154" s="2"/>
      <c r="D154" s="2"/>
      <c r="E154" s="2"/>
      <c r="F154" s="2"/>
      <c r="G154" s="2"/>
      <c r="H154" s="2"/>
      <c r="I154" s="2"/>
      <c r="J154" s="2"/>
      <c r="K154" s="2"/>
      <c r="L154" s="2"/>
      <c r="M154" s="2"/>
      <c r="N154" s="2"/>
      <c r="O154" s="2"/>
      <c r="P154" s="2"/>
      <c r="Q154" s="2"/>
      <c r="R154" s="2"/>
      <c r="S154" s="2"/>
      <c r="T154" s="2"/>
      <c r="U154" s="2"/>
      <c r="Z154" s="2"/>
    </row>
    <row r="155" spans="2:26">
      <c r="B155" s="2"/>
      <c r="C155" s="2"/>
      <c r="D155" s="2"/>
      <c r="E155" s="2"/>
      <c r="F155" s="2"/>
      <c r="G155" s="2"/>
      <c r="H155" s="2"/>
      <c r="I155" s="2"/>
      <c r="J155" s="2"/>
      <c r="K155" s="2"/>
      <c r="L155" s="2"/>
      <c r="M155" s="2"/>
      <c r="N155" s="2"/>
      <c r="O155" s="2"/>
      <c r="P155" s="2"/>
      <c r="Q155" s="2"/>
      <c r="R155" s="2"/>
      <c r="S155" s="2"/>
      <c r="T155" s="2"/>
      <c r="U155" s="2"/>
      <c r="Z155" s="2"/>
    </row>
    <row r="156" spans="2:26">
      <c r="B156" s="2"/>
      <c r="C156" s="2"/>
      <c r="D156" s="2"/>
      <c r="E156" s="2"/>
      <c r="F156" s="2"/>
      <c r="G156" s="2"/>
      <c r="H156" s="2"/>
      <c r="I156" s="2"/>
      <c r="J156" s="2"/>
      <c r="K156" s="2"/>
      <c r="L156" s="2"/>
      <c r="M156" s="2"/>
      <c r="N156" s="2"/>
      <c r="O156" s="2"/>
      <c r="P156" s="2"/>
      <c r="Q156" s="2"/>
      <c r="R156" s="2"/>
      <c r="S156" s="2"/>
      <c r="T156" s="2"/>
      <c r="U156" s="2"/>
      <c r="Z156" s="2"/>
    </row>
    <row r="157" spans="2:26">
      <c r="B157" s="2"/>
      <c r="C157" s="2"/>
      <c r="D157" s="2"/>
      <c r="E157" s="2"/>
      <c r="F157" s="2"/>
      <c r="G157" s="2"/>
      <c r="H157" s="2"/>
      <c r="I157" s="2"/>
      <c r="J157" s="2"/>
      <c r="K157" s="2"/>
      <c r="L157" s="2"/>
      <c r="M157" s="2"/>
      <c r="N157" s="2"/>
      <c r="O157" s="2"/>
      <c r="P157" s="2"/>
      <c r="Q157" s="2"/>
      <c r="R157" s="2"/>
      <c r="S157" s="2"/>
      <c r="T157" s="2"/>
      <c r="U157" s="2"/>
      <c r="Z157" s="2"/>
    </row>
    <row r="158" spans="2:26">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2:26">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2:26">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2:26">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2:26">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2:26">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2:26">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2:26">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2:26">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2:26">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2:26">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2:26">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2:26">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2:26">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2:26">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2:26">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2:26">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2:26">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2:26">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2:26">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2:26">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2:26">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2:26">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2:26">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2:26">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2:26">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2:26">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2:26">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2:26">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2:26">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2:26">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2:26">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2:26">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2:26">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2:26">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2:26">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2:26">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2:26">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2:26">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2:26">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2:26">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2:26">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2:26">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2:26">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2:26">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2:26">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2:26">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2:26">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2:26">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2:26">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2:26">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2:26">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2:26">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2:26">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2:26">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2:26">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2:26">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2:26">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2:26">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2:26">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2:26">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2:26">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2:26">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2:26">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2:26">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2:26">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2:26">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2:26">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2:26">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2:26">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2:26">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2:26">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2:26">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2:26">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2:26">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2:26">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2:26">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2:26">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2:26">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2:26">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2:26">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2:26">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2:26">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2:26">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2:26">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2:26">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2:26">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2:26">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2:26">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2:26">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2:26">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2:26">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2:26">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2:26">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2:26">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2:26">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2:26">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2:26">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2:26">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2:26">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2:26">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2:26">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2:26">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2:26">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2:26">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2:26">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2:26">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2:26">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2:26">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2:26">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2:26">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2:26">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2:26">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2:26">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2:26">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2:26">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2:26">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2:26">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2:26">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2:26">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2:26">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2:26">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sheetData>
  <mergeCells count="4">
    <mergeCell ref="A3:O3"/>
    <mergeCell ref="A6:A8"/>
    <mergeCell ref="D6:I6"/>
    <mergeCell ref="J6:O6"/>
  </mergeCells>
  <phoneticPr fontId="3" type="noConversion"/>
  <hyperlinks>
    <hyperlink ref="B1" location="Index!A1" display="Back to index"/>
  </hyperlinks>
  <printOptions horizontalCentered="1" verticalCentered="1"/>
  <pageMargins left="0.78740157480314965" right="0.78740157480314965" top="0.98425196850393704" bottom="0.98425196850393704" header="0.51181102362204722" footer="0.51181102362204722"/>
  <pageSetup paperSize="9" scale="28" orientation="portrait" horizontalDpi="4294967292" verticalDpi="4294967292"/>
  <extLst>
    <ext xmlns:mx="http://schemas.microsoft.com/office/mac/excel/2008/main" uri="{64002731-A6B0-56B0-2670-7721B7C09600}">
      <mx:PLV Mode="0" OnePage="0" WScale="0"/>
    </ext>
  </extLst>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36" enableFormatConditionsCalculation="0">
    <pageSetUpPr fitToPage="1"/>
  </sheetPr>
  <dimension ref="A1:T292"/>
  <sheetViews>
    <sheetView workbookViewId="0">
      <pane xSplit="1" ySplit="8" topLeftCell="B64" activePane="bottomRight" state="frozen"/>
      <selection activeCell="B1" sqref="B1"/>
      <selection pane="topRight" activeCell="B1" sqref="B1"/>
      <selection pane="bottomLeft" activeCell="B1" sqref="B1"/>
      <selection pane="bottomRight" activeCell="B1" sqref="B1"/>
    </sheetView>
  </sheetViews>
  <sheetFormatPr baseColWidth="10" defaultRowHeight="12" x14ac:dyDescent="0"/>
  <cols>
    <col min="1" max="9" width="11" customWidth="1"/>
    <col min="10" max="12" width="9.33203125" customWidth="1"/>
    <col min="13" max="19" width="9.6640625" customWidth="1"/>
  </cols>
  <sheetData>
    <row r="1" spans="1:19">
      <c r="B1" s="2431" t="s">
        <v>1597</v>
      </c>
      <c r="C1" s="1"/>
      <c r="D1" s="1"/>
      <c r="E1" s="1"/>
      <c r="F1" s="1"/>
      <c r="G1" s="1"/>
      <c r="H1" s="1"/>
      <c r="I1" s="1"/>
      <c r="J1" s="1"/>
      <c r="K1" s="1"/>
      <c r="L1" s="1"/>
      <c r="M1" s="1"/>
      <c r="N1" s="1"/>
      <c r="O1" s="1"/>
      <c r="P1" s="1"/>
      <c r="Q1" s="1"/>
      <c r="R1" s="1"/>
      <c r="S1" s="1"/>
    </row>
    <row r="2" spans="1:19" ht="13" thickBot="1"/>
    <row r="3" spans="1:19" ht="16" thickTop="1">
      <c r="A3" s="3186" t="s">
        <v>1511</v>
      </c>
      <c r="B3" s="3187"/>
      <c r="C3" s="3187"/>
      <c r="D3" s="3187"/>
      <c r="E3" s="3187"/>
      <c r="F3" s="3187"/>
      <c r="G3" s="3187"/>
      <c r="H3" s="3187"/>
      <c r="I3" s="3188"/>
      <c r="J3" s="40"/>
      <c r="K3" s="40"/>
      <c r="L3" s="40"/>
      <c r="M3" s="40"/>
      <c r="N3" s="40"/>
      <c r="O3" s="40"/>
      <c r="P3" s="40"/>
      <c r="Q3" s="40"/>
      <c r="R3" s="40"/>
      <c r="S3" s="40"/>
    </row>
    <row r="4" spans="1:19">
      <c r="A4" s="79"/>
      <c r="B4" s="27"/>
      <c r="C4" s="27"/>
      <c r="D4" s="27"/>
      <c r="E4" s="27"/>
      <c r="F4" s="27"/>
      <c r="G4" s="27"/>
      <c r="H4" s="27"/>
      <c r="I4" s="80"/>
    </row>
    <row r="5" spans="1:19">
      <c r="A5" s="79"/>
      <c r="B5" s="9" t="s">
        <v>1483</v>
      </c>
      <c r="C5" s="9" t="s">
        <v>1484</v>
      </c>
      <c r="D5" s="9" t="s">
        <v>1485</v>
      </c>
      <c r="E5" s="9" t="s">
        <v>1486</v>
      </c>
      <c r="F5" s="9" t="s">
        <v>1487</v>
      </c>
      <c r="G5" s="9" t="s">
        <v>1488</v>
      </c>
      <c r="H5" s="9" t="s">
        <v>1489</v>
      </c>
      <c r="I5" s="81" t="s">
        <v>1490</v>
      </c>
      <c r="J5" s="41"/>
      <c r="K5" s="41"/>
      <c r="L5" s="41"/>
      <c r="M5" s="41"/>
      <c r="N5" s="41"/>
      <c r="O5" s="41"/>
      <c r="P5" s="41"/>
      <c r="Q5" s="41"/>
      <c r="R5" s="41"/>
      <c r="S5" s="41"/>
    </row>
    <row r="6" spans="1:19" ht="39.75" customHeight="1">
      <c r="A6" s="3361"/>
      <c r="B6" s="533"/>
      <c r="C6" s="534"/>
      <c r="D6" s="3150" t="s">
        <v>638</v>
      </c>
      <c r="E6" s="3151"/>
      <c r="F6" s="3151"/>
      <c r="G6" s="3151"/>
      <c r="H6" s="3151"/>
      <c r="I6" s="3331"/>
      <c r="J6" s="32"/>
      <c r="K6" s="32"/>
      <c r="L6" s="32"/>
      <c r="M6" s="40"/>
      <c r="N6" s="40"/>
      <c r="O6" s="40"/>
      <c r="P6" s="40"/>
      <c r="Q6" s="40"/>
      <c r="R6" s="40"/>
      <c r="S6" s="40"/>
    </row>
    <row r="7" spans="1:19" ht="79.75" customHeight="1">
      <c r="A7" s="3361"/>
      <c r="B7" s="555" t="s">
        <v>774</v>
      </c>
      <c r="C7" s="513" t="s">
        <v>1054</v>
      </c>
      <c r="D7" s="677" t="s">
        <v>628</v>
      </c>
      <c r="E7" s="527" t="s">
        <v>629</v>
      </c>
      <c r="F7" s="535" t="s">
        <v>627</v>
      </c>
      <c r="G7" s="535" t="s">
        <v>631</v>
      </c>
      <c r="H7" s="535" t="s">
        <v>775</v>
      </c>
      <c r="I7" s="616" t="s">
        <v>1134</v>
      </c>
      <c r="J7" s="74"/>
      <c r="K7" s="74"/>
      <c r="L7" s="74"/>
      <c r="M7" s="8"/>
      <c r="N7" s="8"/>
      <c r="O7" s="20"/>
    </row>
    <row r="8" spans="1:19" ht="39.75" customHeight="1">
      <c r="A8" s="3361"/>
      <c r="B8" s="502" t="s">
        <v>444</v>
      </c>
      <c r="C8" s="16" t="s">
        <v>415</v>
      </c>
      <c r="D8" s="21" t="s">
        <v>417</v>
      </c>
      <c r="E8" s="12" t="s">
        <v>930</v>
      </c>
      <c r="F8" s="492" t="s">
        <v>619</v>
      </c>
      <c r="G8" s="492" t="s">
        <v>630</v>
      </c>
      <c r="H8" s="532" t="s">
        <v>949</v>
      </c>
      <c r="I8" s="653" t="s">
        <v>258</v>
      </c>
      <c r="J8" s="74"/>
      <c r="K8" s="74"/>
      <c r="L8" s="74"/>
      <c r="M8" s="11" t="s">
        <v>419</v>
      </c>
      <c r="N8" s="11" t="s">
        <v>420</v>
      </c>
      <c r="O8" s="11" t="s">
        <v>421</v>
      </c>
      <c r="P8" s="46" t="s">
        <v>422</v>
      </c>
      <c r="Q8" s="46" t="s">
        <v>423</v>
      </c>
      <c r="R8" s="46" t="s">
        <v>424</v>
      </c>
      <c r="S8" s="46"/>
    </row>
    <row r="9" spans="1:19">
      <c r="A9" s="82">
        <v>1945</v>
      </c>
      <c r="B9" s="503">
        <f>TableUS1!D85</f>
        <v>1984.1083205625171</v>
      </c>
      <c r="C9" s="514"/>
      <c r="D9" s="560"/>
      <c r="E9" s="505"/>
      <c r="F9" s="504"/>
      <c r="G9" s="504"/>
      <c r="H9" s="504"/>
      <c r="I9" s="83"/>
      <c r="J9" s="23"/>
      <c r="K9" s="23"/>
      <c r="L9" s="23"/>
      <c r="M9" s="24"/>
      <c r="N9" s="24"/>
      <c r="O9" s="6"/>
      <c r="P9" s="6"/>
      <c r="Q9" s="6"/>
      <c r="R9" s="6"/>
      <c r="S9" s="6"/>
    </row>
    <row r="10" spans="1:19">
      <c r="A10" s="82">
        <f>A9+1</f>
        <v>1946</v>
      </c>
      <c r="B10" s="503">
        <f>TableUS1!D86</f>
        <v>1776.2297502014505</v>
      </c>
      <c r="C10" s="514">
        <f>B10/B9-1</f>
        <v>-0.10477178499111917</v>
      </c>
      <c r="D10" s="560"/>
      <c r="E10" s="505">
        <f>TableUS6c!K11</f>
        <v>6.3997985901309163E-3</v>
      </c>
      <c r="F10" s="504">
        <f>DataUS2!R90/DataUS1!B90</f>
        <v>1.2134944612286001E-3</v>
      </c>
      <c r="G10" s="504"/>
      <c r="H10" s="504"/>
      <c r="I10" s="599">
        <f>DataUS2!AI90/DataUS2!EF90</f>
        <v>0</v>
      </c>
      <c r="J10" s="23"/>
      <c r="K10" s="23"/>
      <c r="L10" s="23"/>
      <c r="M10" s="24">
        <f>1+TableUS15a!$C85</f>
        <v>1.0833333333333335</v>
      </c>
      <c r="N10" s="24">
        <f t="shared" ref="N10:N73" si="0">1+$C10</f>
        <v>0.89522821500888083</v>
      </c>
      <c r="O10" s="6"/>
      <c r="P10" s="6"/>
      <c r="Q10" s="6"/>
      <c r="R10" s="6"/>
      <c r="S10" s="6"/>
    </row>
    <row r="11" spans="1:19">
      <c r="A11" s="82">
        <f>A10+1</f>
        <v>1947</v>
      </c>
      <c r="B11" s="503">
        <f>TableUS1!D87</f>
        <v>1745.3703816793893</v>
      </c>
      <c r="C11" s="514">
        <f t="shared" ref="C11:C74" si="1">B11/B10-1</f>
        <v>-1.7373523058355156E-2</v>
      </c>
      <c r="D11" s="560">
        <f t="shared" ref="D11:D74" si="2">(1+C11)*(E11/E10)-1</f>
        <v>-3.8510279217542465E-2</v>
      </c>
      <c r="E11" s="505">
        <f>TableUS6c!K12</f>
        <v>6.2621359223300962E-3</v>
      </c>
      <c r="F11" s="504">
        <f>DataUS2!R91/DataUS1!B91</f>
        <v>7.8132223763291723E-4</v>
      </c>
      <c r="G11" s="504">
        <f>F10/E10</f>
        <v>0.18961447678992918</v>
      </c>
      <c r="H11" s="504">
        <f>(1+$D11)/((1+G11)*(1+I10))-1</f>
        <v>-0.19176360111474644</v>
      </c>
      <c r="I11" s="599">
        <f>DataUS2!AI91/DataUS2!EF91</f>
        <v>0</v>
      </c>
      <c r="J11" s="23"/>
      <c r="K11" s="38"/>
      <c r="L11" s="38"/>
      <c r="M11" s="24">
        <f>1+TableUS15a!$C86</f>
        <v>1.1435897435897435</v>
      </c>
      <c r="N11" s="24">
        <f t="shared" si="0"/>
        <v>0.98262647694164484</v>
      </c>
      <c r="O11" s="6">
        <f t="shared" ref="O11:O74" si="3">1+D11</f>
        <v>0.96148972078245754</v>
      </c>
      <c r="P11" s="6">
        <f t="shared" ref="P11:Q42" si="4">1+G11</f>
        <v>1.1896144767899293</v>
      </c>
      <c r="Q11" s="6">
        <f t="shared" si="4"/>
        <v>0.80823639888525356</v>
      </c>
      <c r="R11" s="6">
        <f t="shared" ref="R11:R74" si="5">1+I10</f>
        <v>1</v>
      </c>
      <c r="S11" s="6"/>
    </row>
    <row r="12" spans="1:19">
      <c r="A12" s="82">
        <f>A11+1</f>
        <v>1948</v>
      </c>
      <c r="B12" s="503">
        <f>TableUS1!D88</f>
        <v>1853.6871265317363</v>
      </c>
      <c r="C12" s="514">
        <f t="shared" si="1"/>
        <v>6.2059460839552605E-2</v>
      </c>
      <c r="D12" s="560">
        <f t="shared" si="2"/>
        <v>2.3124000055500638E-2</v>
      </c>
      <c r="E12" s="505">
        <f>TableUS6c!K13</f>
        <v>6.0325638911788949E-3</v>
      </c>
      <c r="F12" s="504">
        <f>DataUS2!R92/DataUS1!B92</f>
        <v>5.8532563891178896E-4</v>
      </c>
      <c r="G12" s="504">
        <f>F11/E11</f>
        <v>0.12476928755998525</v>
      </c>
      <c r="H12" s="504">
        <f t="shared" ref="H12:H75" si="6">(1+$D12)/((1+G12)*(1+I11))-1</f>
        <v>-9.0369899524006869E-2</v>
      </c>
      <c r="I12" s="599">
        <f>DataUS2!AI92/DataUS2!EF92</f>
        <v>0</v>
      </c>
      <c r="J12" s="23"/>
      <c r="K12" s="38"/>
      <c r="L12" s="38"/>
      <c r="M12" s="24">
        <f>1+TableUS15a!$C87</f>
        <v>1.0807174887892379</v>
      </c>
      <c r="N12" s="24">
        <f t="shared" si="0"/>
        <v>1.0620594608395526</v>
      </c>
      <c r="O12" s="6">
        <f t="shared" si="3"/>
        <v>1.0231240000555006</v>
      </c>
      <c r="P12" s="6">
        <f t="shared" si="4"/>
        <v>1.1247692875599853</v>
      </c>
      <c r="Q12" s="6">
        <f t="shared" si="4"/>
        <v>0.90963010047599313</v>
      </c>
      <c r="R12" s="6">
        <f t="shared" si="5"/>
        <v>1</v>
      </c>
      <c r="S12" s="6"/>
    </row>
    <row r="13" spans="1:19">
      <c r="A13" s="82">
        <v>1949</v>
      </c>
      <c r="B13" s="503">
        <f>TableUS1!D89</f>
        <v>1818.0977998482654</v>
      </c>
      <c r="C13" s="514">
        <f t="shared" si="1"/>
        <v>-1.9199209065048017E-2</v>
      </c>
      <c r="D13" s="560">
        <f t="shared" si="2"/>
        <v>0.5693673300466533</v>
      </c>
      <c r="E13" s="505">
        <f>TableUS6c!K14</f>
        <v>9.6526315789473675E-3</v>
      </c>
      <c r="F13" s="504">
        <f>DataUS2!R93/DataUS1!B93</f>
        <v>1.3347368421052631E-3</v>
      </c>
      <c r="G13" s="504">
        <f t="shared" ref="G13:G23" si="7">F12/E12</f>
        <v>9.7027673385719174E-2</v>
      </c>
      <c r="H13" s="504">
        <f t="shared" si="6"/>
        <v>0.43056311898055255</v>
      </c>
      <c r="I13" s="599">
        <f>DataUS2!AI93/DataUS2!EF93</f>
        <v>0</v>
      </c>
      <c r="J13" s="23"/>
      <c r="K13" s="38"/>
      <c r="L13" s="38"/>
      <c r="M13" s="24">
        <f>1+TableUS15a!$C88</f>
        <v>0.98755186721991683</v>
      </c>
      <c r="N13" s="24">
        <f t="shared" si="0"/>
        <v>0.98080079093495198</v>
      </c>
      <c r="O13" s="6">
        <f t="shared" si="3"/>
        <v>1.5693673300466533</v>
      </c>
      <c r="P13" s="6">
        <f t="shared" si="4"/>
        <v>1.0970276733857192</v>
      </c>
      <c r="Q13" s="6">
        <f t="shared" si="4"/>
        <v>1.4305631189805526</v>
      </c>
      <c r="R13" s="6">
        <f t="shared" si="5"/>
        <v>1</v>
      </c>
      <c r="S13" s="6"/>
    </row>
    <row r="14" spans="1:19">
      <c r="A14" s="111">
        <v>1950</v>
      </c>
      <c r="B14" s="556">
        <f>TableUS1!D90</f>
        <v>1998.5527292576417</v>
      </c>
      <c r="C14" s="515">
        <f t="shared" si="1"/>
        <v>9.9254797747644119E-2</v>
      </c>
      <c r="D14" s="561">
        <f t="shared" si="2"/>
        <v>0.38392389865376475</v>
      </c>
      <c r="E14" s="507">
        <f>TableUS6c!K15</f>
        <v>1.2152330428192498E-2</v>
      </c>
      <c r="F14" s="562">
        <f>DataUS2!R94/DataUS1!B94</f>
        <v>9.7385373247442226E-4</v>
      </c>
      <c r="G14" s="562">
        <f t="shared" si="7"/>
        <v>0.13827699018538714</v>
      </c>
      <c r="H14" s="562">
        <f t="shared" si="6"/>
        <v>0.2158059159470227</v>
      </c>
      <c r="I14" s="600">
        <f>DataUS2!AI94/DataUS2!EF94</f>
        <v>0</v>
      </c>
      <c r="J14" s="23"/>
      <c r="K14" s="38"/>
      <c r="L14" s="38"/>
      <c r="M14" s="24">
        <f>1+TableUS15a!$C89</f>
        <v>1.0126050420168069</v>
      </c>
      <c r="N14" s="24">
        <f t="shared" si="0"/>
        <v>1.0992547977476441</v>
      </c>
      <c r="O14" s="6">
        <f t="shared" si="3"/>
        <v>1.3839238986537648</v>
      </c>
      <c r="P14" s="6">
        <f t="shared" si="4"/>
        <v>1.1382769901853871</v>
      </c>
      <c r="Q14" s="6">
        <f t="shared" si="4"/>
        <v>1.2158059159470227</v>
      </c>
      <c r="R14" s="6">
        <f t="shared" si="5"/>
        <v>1</v>
      </c>
      <c r="S14" s="6"/>
    </row>
    <row r="15" spans="1:19">
      <c r="A15" s="82">
        <f t="shared" ref="A15:A34" si="8">A14+1</f>
        <v>1951</v>
      </c>
      <c r="B15" s="503">
        <f>TableUS1!D91</f>
        <v>2146.0902240325868</v>
      </c>
      <c r="C15" s="514">
        <f t="shared" si="1"/>
        <v>7.382216771921124E-2</v>
      </c>
      <c r="D15" s="560">
        <f t="shared" si="2"/>
        <v>-7.4379047361391448E-3</v>
      </c>
      <c r="E15" s="505">
        <f>TableUS6c!K16</f>
        <v>1.1232718894009215E-2</v>
      </c>
      <c r="F15" s="504">
        <f>DataUS2!R95/DataUS1!B95</f>
        <v>1.3166556945358788E-3</v>
      </c>
      <c r="G15" s="504">
        <f t="shared" si="7"/>
        <v>8.0137199875272846E-2</v>
      </c>
      <c r="H15" s="504">
        <f t="shared" si="6"/>
        <v>-8.1077759956350581E-2</v>
      </c>
      <c r="I15" s="599">
        <f>DataUS2!AI95/DataUS2!EF95</f>
        <v>0</v>
      </c>
      <c r="J15" s="23"/>
      <c r="K15" s="38"/>
      <c r="L15" s="38"/>
      <c r="M15" s="24">
        <f>1+TableUS15a!$C90</f>
        <v>1.0788381742738589</v>
      </c>
      <c r="N15" s="24">
        <f t="shared" si="0"/>
        <v>1.0738221677192112</v>
      </c>
      <c r="O15" s="6">
        <f t="shared" si="3"/>
        <v>0.99256209526386086</v>
      </c>
      <c r="P15" s="6">
        <f t="shared" si="4"/>
        <v>1.0801371998752729</v>
      </c>
      <c r="Q15" s="6">
        <f t="shared" si="4"/>
        <v>0.91892224004364942</v>
      </c>
      <c r="R15" s="6">
        <f t="shared" si="5"/>
        <v>1</v>
      </c>
      <c r="S15" s="6"/>
    </row>
    <row r="16" spans="1:19">
      <c r="A16" s="82">
        <f t="shared" si="8"/>
        <v>1952</v>
      </c>
      <c r="B16" s="503">
        <f>TableUS1!D92</f>
        <v>2231.3683894381184</v>
      </c>
      <c r="C16" s="514">
        <f t="shared" si="1"/>
        <v>3.9736523865846918E-2</v>
      </c>
      <c r="D16" s="560">
        <f t="shared" si="2"/>
        <v>6.7804356824504808E-2</v>
      </c>
      <c r="E16" s="505">
        <f>TableUS6c!K17</f>
        <v>1.1535947712418301E-2</v>
      </c>
      <c r="F16" s="504">
        <f>DataUS2!R96/DataUS1!B96</f>
        <v>1.5748521630874572E-3</v>
      </c>
      <c r="G16" s="504">
        <f t="shared" si="7"/>
        <v>0.11721611721611723</v>
      </c>
      <c r="H16" s="504">
        <f t="shared" si="6"/>
        <v>-4.4227575694787524E-2</v>
      </c>
      <c r="I16" s="599">
        <f>DataUS2!AI96/DataUS2!EF96</f>
        <v>0</v>
      </c>
      <c r="J16" s="23"/>
      <c r="K16" s="38"/>
      <c r="L16" s="38"/>
      <c r="M16" s="24">
        <f>1+TableUS15a!$C91</f>
        <v>1.0192307692307692</v>
      </c>
      <c r="N16" s="24">
        <f t="shared" si="0"/>
        <v>1.0397365238658469</v>
      </c>
      <c r="O16" s="6">
        <f t="shared" si="3"/>
        <v>1.0678043568245048</v>
      </c>
      <c r="P16" s="6">
        <f t="shared" si="4"/>
        <v>1.1172161172161172</v>
      </c>
      <c r="Q16" s="6">
        <f t="shared" si="4"/>
        <v>0.95577242430521248</v>
      </c>
      <c r="R16" s="6">
        <f t="shared" si="5"/>
        <v>1</v>
      </c>
      <c r="S16" s="6"/>
    </row>
    <row r="17" spans="1:19">
      <c r="A17" s="82">
        <f t="shared" si="8"/>
        <v>1953</v>
      </c>
      <c r="B17" s="503">
        <f>TableUS1!D93</f>
        <v>2323.5990602201068</v>
      </c>
      <c r="C17" s="514">
        <f t="shared" si="1"/>
        <v>4.1333681707848013E-2</v>
      </c>
      <c r="D17" s="560">
        <f t="shared" si="2"/>
        <v>7.6771460695437721E-2</v>
      </c>
      <c r="E17" s="505">
        <f>TableUS6c!K18</f>
        <v>1.1928529238038983E-2</v>
      </c>
      <c r="F17" s="504">
        <f>DataUS2!R97/DataUS1!B97</f>
        <v>1.1311281748375664E-3</v>
      </c>
      <c r="G17" s="504">
        <f t="shared" si="7"/>
        <v>0.13651692971806287</v>
      </c>
      <c r="H17" s="504">
        <f t="shared" si="6"/>
        <v>-5.2568921289581017E-2</v>
      </c>
      <c r="I17" s="599">
        <f>DataUS2!AI97/DataUS2!EF97</f>
        <v>0</v>
      </c>
      <c r="J17" s="23"/>
      <c r="K17" s="38"/>
      <c r="L17" s="38"/>
      <c r="M17" s="24">
        <f>1+TableUS15a!$C92</f>
        <v>1.0075471698113205</v>
      </c>
      <c r="N17" s="24">
        <f t="shared" si="0"/>
        <v>1.041333681707848</v>
      </c>
      <c r="O17" s="6">
        <f t="shared" si="3"/>
        <v>1.0767714606954377</v>
      </c>
      <c r="P17" s="6">
        <f t="shared" si="4"/>
        <v>1.1365169297180628</v>
      </c>
      <c r="Q17" s="6">
        <f t="shared" si="4"/>
        <v>0.94743107871041898</v>
      </c>
      <c r="R17" s="6">
        <f t="shared" si="5"/>
        <v>1</v>
      </c>
      <c r="S17" s="6"/>
    </row>
    <row r="18" spans="1:19">
      <c r="A18" s="197">
        <f t="shared" si="8"/>
        <v>1954</v>
      </c>
      <c r="B18" s="557">
        <f>TableUS1!D94</f>
        <v>2303.2098027202551</v>
      </c>
      <c r="C18" s="553">
        <f t="shared" si="1"/>
        <v>-8.7748604520094808E-3</v>
      </c>
      <c r="D18" s="563">
        <f t="shared" si="2"/>
        <v>0.25810888258060061</v>
      </c>
      <c r="E18" s="505">
        <f>TableUS6c!K19</f>
        <v>1.51402421021553E-2</v>
      </c>
      <c r="F18" s="504">
        <f>DataUS2!R98/DataUS1!B98</f>
        <v>1.2429878948922351E-3</v>
      </c>
      <c r="G18" s="564">
        <f t="shared" si="7"/>
        <v>9.4825451844515976E-2</v>
      </c>
      <c r="H18" s="504">
        <f t="shared" si="6"/>
        <v>0.14914106213094658</v>
      </c>
      <c r="I18" s="599">
        <f>DataUS2!AI98/DataUS2!EF98</f>
        <v>2.3494992117245733E-18</v>
      </c>
      <c r="J18" s="26"/>
      <c r="K18" s="38"/>
      <c r="L18" s="38"/>
      <c r="M18" s="24">
        <f>1+TableUS15a!$C93</f>
        <v>1.0074906367041201</v>
      </c>
      <c r="N18" s="24">
        <f t="shared" si="0"/>
        <v>0.99122513954799052</v>
      </c>
      <c r="O18" s="6">
        <f t="shared" si="3"/>
        <v>1.2581088825806006</v>
      </c>
      <c r="P18" s="6">
        <f t="shared" si="4"/>
        <v>1.094825451844516</v>
      </c>
      <c r="Q18" s="6">
        <f t="shared" si="4"/>
        <v>1.1491410621309466</v>
      </c>
      <c r="R18" s="6">
        <f t="shared" si="5"/>
        <v>1</v>
      </c>
      <c r="S18" s="6"/>
    </row>
    <row r="19" spans="1:19">
      <c r="A19" s="82">
        <f t="shared" si="8"/>
        <v>1955</v>
      </c>
      <c r="B19" s="503">
        <f>TableUS1!D95</f>
        <v>2487.1407746521299</v>
      </c>
      <c r="C19" s="514">
        <f t="shared" si="1"/>
        <v>7.985853990141889E-2</v>
      </c>
      <c r="D19" s="560">
        <f t="shared" si="2"/>
        <v>0.33722407236148499</v>
      </c>
      <c r="E19" s="505">
        <f>TableUS6c!K20</f>
        <v>1.8748655913978497E-2</v>
      </c>
      <c r="F19" s="504">
        <f>DataUS2!R99/DataUS1!B99</f>
        <v>1.5376344086021503E-3</v>
      </c>
      <c r="G19" s="504">
        <f t="shared" si="7"/>
        <v>8.2098283931357249E-2</v>
      </c>
      <c r="H19" s="504">
        <f t="shared" si="6"/>
        <v>0.23576951578116678</v>
      </c>
      <c r="I19" s="599">
        <f>DataUS2!AI99/DataUS2!EF99</f>
        <v>0</v>
      </c>
      <c r="J19" s="23"/>
      <c r="K19" s="38"/>
      <c r="L19" s="38"/>
      <c r="M19" s="24">
        <f>1+TableUS15a!$C94</f>
        <v>0.99628252788104077</v>
      </c>
      <c r="N19" s="24">
        <f t="shared" si="0"/>
        <v>1.0798585399014189</v>
      </c>
      <c r="O19" s="6">
        <f t="shared" si="3"/>
        <v>1.337224072361485</v>
      </c>
      <c r="P19" s="6">
        <f t="shared" si="4"/>
        <v>1.0820982839313573</v>
      </c>
      <c r="Q19" s="6">
        <f t="shared" si="4"/>
        <v>1.2357695157811668</v>
      </c>
      <c r="R19" s="6">
        <f t="shared" si="5"/>
        <v>1</v>
      </c>
      <c r="S19" s="6"/>
    </row>
    <row r="20" spans="1:19">
      <c r="A20" s="82">
        <f t="shared" si="8"/>
        <v>1956</v>
      </c>
      <c r="B20" s="503">
        <f>TableUS1!D96</f>
        <v>2552.7513570180545</v>
      </c>
      <c r="C20" s="514">
        <f t="shared" si="1"/>
        <v>2.6379923096673696E-2</v>
      </c>
      <c r="D20" s="560">
        <f t="shared" si="2"/>
        <v>0.17036666936251144</v>
      </c>
      <c r="E20" s="505">
        <f>TableUS6c!K21</f>
        <v>2.1378830083565458E-2</v>
      </c>
      <c r="F20" s="504">
        <f>DataUS2!R100/DataUS1!B100</f>
        <v>1.9903773107115726E-3</v>
      </c>
      <c r="G20" s="504">
        <f t="shared" si="7"/>
        <v>8.2013047530288888E-2</v>
      </c>
      <c r="H20" s="504">
        <f t="shared" si="6"/>
        <v>8.165670648232104E-2</v>
      </c>
      <c r="I20" s="599">
        <f>DataUS2!AI100/DataUS2!EF100</f>
        <v>-5.0957052394874723E-18</v>
      </c>
      <c r="J20" s="23"/>
      <c r="K20" s="38"/>
      <c r="L20" s="38"/>
      <c r="M20" s="24">
        <f>1+TableUS15a!$C95</f>
        <v>1.0149253731343284</v>
      </c>
      <c r="N20" s="24">
        <f t="shared" si="0"/>
        <v>1.0263799230966737</v>
      </c>
      <c r="O20" s="6">
        <f t="shared" si="3"/>
        <v>1.1703666693625114</v>
      </c>
      <c r="P20" s="6">
        <f t="shared" si="4"/>
        <v>1.0820130475302889</v>
      </c>
      <c r="Q20" s="6">
        <f t="shared" si="4"/>
        <v>1.081656706482321</v>
      </c>
      <c r="R20" s="6">
        <f t="shared" si="5"/>
        <v>1</v>
      </c>
      <c r="S20" s="6"/>
    </row>
    <row r="21" spans="1:19">
      <c r="A21" s="82">
        <f t="shared" si="8"/>
        <v>1957</v>
      </c>
      <c r="B21" s="503">
        <f>TableUS1!D97</f>
        <v>2585.705067358097</v>
      </c>
      <c r="C21" s="514">
        <f t="shared" si="1"/>
        <v>1.2909095219730604E-2</v>
      </c>
      <c r="D21" s="560">
        <f t="shared" si="2"/>
        <v>1.7967928851953863E-2</v>
      </c>
      <c r="E21" s="505">
        <f>TableUS6c!K22</f>
        <v>2.1485603677715941E-2</v>
      </c>
      <c r="F21" s="504">
        <f>DataUS2!R101/DataUS1!B101</f>
        <v>2.0203242196951366E-3</v>
      </c>
      <c r="G21" s="504">
        <f t="shared" si="7"/>
        <v>9.3100384957062493E-2</v>
      </c>
      <c r="H21" s="504">
        <f t="shared" si="6"/>
        <v>-6.873335435524508E-2</v>
      </c>
      <c r="I21" s="599">
        <f>DataUS2!AI101/DataUS2!EF101</f>
        <v>4.8031020689226687E-18</v>
      </c>
      <c r="J21" s="23"/>
      <c r="K21" s="38"/>
      <c r="L21" s="38"/>
      <c r="M21" s="24">
        <f>1+TableUS15a!$C96</f>
        <v>1.0330882352941173</v>
      </c>
      <c r="N21" s="24">
        <f t="shared" si="0"/>
        <v>1.0129090952197306</v>
      </c>
      <c r="O21" s="6">
        <f t="shared" si="3"/>
        <v>1.0179679288519539</v>
      </c>
      <c r="P21" s="6">
        <f t="shared" si="4"/>
        <v>1.0931003849570624</v>
      </c>
      <c r="Q21" s="6">
        <f t="shared" si="4"/>
        <v>0.93126664564475492</v>
      </c>
      <c r="R21" s="6">
        <f t="shared" si="5"/>
        <v>1</v>
      </c>
      <c r="S21" s="6"/>
    </row>
    <row r="22" spans="1:19">
      <c r="A22" s="82">
        <f t="shared" si="8"/>
        <v>1958</v>
      </c>
      <c r="B22" s="503">
        <f>TableUS1!D98</f>
        <v>2543.0440046309059</v>
      </c>
      <c r="C22" s="514">
        <f t="shared" si="1"/>
        <v>-1.6498812360985715E-2</v>
      </c>
      <c r="D22" s="560">
        <f t="shared" si="2"/>
        <v>0.2091356213703095</v>
      </c>
      <c r="E22" s="505">
        <f>TableUS6c!K23</f>
        <v>2.6414821944177096E-2</v>
      </c>
      <c r="F22" s="504">
        <f>DataUS2!R102/DataUS1!B102</f>
        <v>3.3878729547641958E-3</v>
      </c>
      <c r="G22" s="504">
        <f t="shared" si="7"/>
        <v>9.4031531531531543E-2</v>
      </c>
      <c r="H22" s="504">
        <f t="shared" si="6"/>
        <v>0.10521094367147188</v>
      </c>
      <c r="I22" s="599">
        <f>DataUS2!AI102/DataUS2!EF102</f>
        <v>0</v>
      </c>
      <c r="J22" s="23"/>
      <c r="K22" s="38"/>
      <c r="L22" s="38"/>
      <c r="M22" s="24">
        <f>1+TableUS15a!$C97</f>
        <v>1.0284697508896801</v>
      </c>
      <c r="N22" s="24">
        <f t="shared" si="0"/>
        <v>0.98350118763901428</v>
      </c>
      <c r="O22" s="6">
        <f t="shared" si="3"/>
        <v>1.2091356213703095</v>
      </c>
      <c r="P22" s="6">
        <f t="shared" si="4"/>
        <v>1.0940315315315314</v>
      </c>
      <c r="Q22" s="6">
        <f t="shared" si="4"/>
        <v>1.1052109436714719</v>
      </c>
      <c r="R22" s="6">
        <f t="shared" si="5"/>
        <v>1</v>
      </c>
      <c r="S22" s="6"/>
    </row>
    <row r="23" spans="1:19">
      <c r="A23" s="82">
        <f t="shared" si="8"/>
        <v>1959</v>
      </c>
      <c r="B23" s="503">
        <f>TableUS1!D99</f>
        <v>2742.2975755924817</v>
      </c>
      <c r="C23" s="514">
        <f t="shared" si="1"/>
        <v>7.8352388161091024E-2</v>
      </c>
      <c r="D23" s="560">
        <f t="shared" si="2"/>
        <v>0.30798071217346168</v>
      </c>
      <c r="E23" s="505">
        <f>TableUS6c!K24</f>
        <v>3.2039691289966928E-2</v>
      </c>
      <c r="F23" s="504">
        <f>DataUS2!R103/DataUS1!B103</f>
        <v>3.1289966923925029E-3</v>
      </c>
      <c r="G23" s="504">
        <f t="shared" si="7"/>
        <v>0.12825651302605207</v>
      </c>
      <c r="H23" s="504">
        <f t="shared" si="6"/>
        <v>0.15929373956404524</v>
      </c>
      <c r="I23" s="599">
        <f>DataUS2!AI103/DataUS2!EF103</f>
        <v>0</v>
      </c>
      <c r="J23" s="23"/>
      <c r="K23" s="38"/>
      <c r="L23" s="38"/>
      <c r="M23" s="24">
        <f>1+TableUS15a!$C98</f>
        <v>1.0069204152249134</v>
      </c>
      <c r="N23" s="24">
        <f t="shared" si="0"/>
        <v>1.078352388161091</v>
      </c>
      <c r="O23" s="6">
        <f t="shared" si="3"/>
        <v>1.3079807121734617</v>
      </c>
      <c r="P23" s="6">
        <f t="shared" si="4"/>
        <v>1.128256513026052</v>
      </c>
      <c r="Q23" s="6">
        <f t="shared" si="4"/>
        <v>1.1592937395640452</v>
      </c>
      <c r="R23" s="6">
        <f t="shared" si="5"/>
        <v>1</v>
      </c>
      <c r="S23" s="6"/>
    </row>
    <row r="24" spans="1:19">
      <c r="A24" s="111">
        <f t="shared" si="8"/>
        <v>1960</v>
      </c>
      <c r="B24" s="556">
        <f>TableUS1!D100</f>
        <v>2826.2080451321731</v>
      </c>
      <c r="C24" s="515">
        <f t="shared" si="1"/>
        <v>3.0598601073248632E-2</v>
      </c>
      <c r="D24" s="561">
        <f t="shared" si="2"/>
        <v>0.11460703149578699</v>
      </c>
      <c r="E24" s="507">
        <f>TableUS6c!K25</f>
        <v>3.4651381402577015E-2</v>
      </c>
      <c r="F24" s="562">
        <f>DataUS2!R104/DataUS1!B104</f>
        <v>2.2134514122094315E-3</v>
      </c>
      <c r="G24" s="562">
        <f>F23/E23</f>
        <v>9.7660013764624909E-2</v>
      </c>
      <c r="H24" s="562">
        <f t="shared" si="6"/>
        <v>1.5439223000425439E-2</v>
      </c>
      <c r="I24" s="600">
        <f>DataUS2!AI104/DataUS2!EF104</f>
        <v>0</v>
      </c>
      <c r="J24" s="23"/>
      <c r="K24" s="38"/>
      <c r="L24" s="38"/>
      <c r="M24" s="24">
        <f>1+TableUS15a!$C99</f>
        <v>1.0171821305841924</v>
      </c>
      <c r="N24" s="24">
        <f t="shared" si="0"/>
        <v>1.0305986010732486</v>
      </c>
      <c r="O24" s="6">
        <f t="shared" si="3"/>
        <v>1.114607031495787</v>
      </c>
      <c r="P24" s="6">
        <f t="shared" si="4"/>
        <v>1.0976600137646249</v>
      </c>
      <c r="Q24" s="6">
        <f t="shared" si="4"/>
        <v>1.0154392230004254</v>
      </c>
      <c r="R24" s="6">
        <f t="shared" si="5"/>
        <v>1</v>
      </c>
      <c r="S24" s="6"/>
    </row>
    <row r="25" spans="1:19">
      <c r="A25" s="82">
        <f t="shared" si="8"/>
        <v>1961</v>
      </c>
      <c r="B25" s="503">
        <f>TableUS1!D101</f>
        <v>2893.6795617661123</v>
      </c>
      <c r="C25" s="514">
        <f t="shared" si="1"/>
        <v>2.3873513752871611E-2</v>
      </c>
      <c r="D25" s="560">
        <f t="shared" si="2"/>
        <v>0.20137360460917497</v>
      </c>
      <c r="E25" s="505">
        <f>TableUS6c!K26</f>
        <v>4.0658591536091998E-2</v>
      </c>
      <c r="F25" s="504">
        <f>DataUS2!R105/DataUS1!B105</f>
        <v>3.4054538210475799E-3</v>
      </c>
      <c r="G25" s="565">
        <f>F24/E24</f>
        <v>6.3877725003044686E-2</v>
      </c>
      <c r="H25" s="504">
        <f t="shared" si="6"/>
        <v>0.12924030306747603</v>
      </c>
      <c r="I25" s="599">
        <f>DataUS2!AI105/DataUS2!EF105</f>
        <v>0</v>
      </c>
      <c r="J25" s="23"/>
      <c r="K25" s="38"/>
      <c r="L25" s="38"/>
      <c r="M25" s="24">
        <f>1+TableUS15a!$C100</f>
        <v>1.0101351351351353</v>
      </c>
      <c r="N25" s="24">
        <f t="shared" si="0"/>
        <v>1.0238735137528716</v>
      </c>
      <c r="O25" s="6">
        <f t="shared" si="3"/>
        <v>1.201373604609175</v>
      </c>
      <c r="P25" s="6">
        <f t="shared" si="4"/>
        <v>1.0638777250030447</v>
      </c>
      <c r="Q25" s="6">
        <f t="shared" si="4"/>
        <v>1.129240303067476</v>
      </c>
      <c r="R25" s="6">
        <f t="shared" si="5"/>
        <v>1</v>
      </c>
      <c r="S25" s="6"/>
    </row>
    <row r="26" spans="1:19">
      <c r="A26" s="82">
        <f t="shared" si="8"/>
        <v>1962</v>
      </c>
      <c r="B26" s="503">
        <f>TableUS1!D102</f>
        <v>3076.8863876716641</v>
      </c>
      <c r="C26" s="514">
        <f t="shared" si="1"/>
        <v>6.3312755263659648E-2</v>
      </c>
      <c r="D26" s="560">
        <f t="shared" si="2"/>
        <v>8.2533899769683394E-2</v>
      </c>
      <c r="E26" s="505">
        <f>TableUS6c!K27</f>
        <v>4.1393563123198411E-2</v>
      </c>
      <c r="F26" s="504">
        <f>DataUS2!R106/DataUS1!B106</f>
        <v>1.6487843524314368E-3</v>
      </c>
      <c r="G26" s="565">
        <f t="shared" ref="G26:G75" si="9">F25/E25</f>
        <v>8.3757299315806638E-2</v>
      </c>
      <c r="H26" s="504">
        <f t="shared" si="6"/>
        <v>-1.1288501096099468E-3</v>
      </c>
      <c r="I26" s="599">
        <f>DataUS2!AI106/DataUS2!EF106</f>
        <v>-3.8130038991013992E-18</v>
      </c>
      <c r="J26" s="23"/>
      <c r="K26" s="38"/>
      <c r="L26" s="38"/>
      <c r="M26" s="24">
        <f>1+TableUS15a!$C101</f>
        <v>1.0100334448160535</v>
      </c>
      <c r="N26" s="24">
        <f t="shared" si="0"/>
        <v>1.0633127552636596</v>
      </c>
      <c r="O26" s="6">
        <f t="shared" si="3"/>
        <v>1.0825338997696834</v>
      </c>
      <c r="P26" s="6">
        <f t="shared" si="4"/>
        <v>1.0837572993158067</v>
      </c>
      <c r="Q26" s="6">
        <f t="shared" si="4"/>
        <v>0.99887114989039005</v>
      </c>
      <c r="R26" s="6">
        <f t="shared" si="5"/>
        <v>1</v>
      </c>
      <c r="S26" s="6"/>
    </row>
    <row r="27" spans="1:19">
      <c r="A27" s="82">
        <f t="shared" si="8"/>
        <v>1963</v>
      </c>
      <c r="B27" s="503">
        <f>TableUS1!D103</f>
        <v>3222.0941333748256</v>
      </c>
      <c r="C27" s="514">
        <f t="shared" si="1"/>
        <v>4.7193080084130923E-2</v>
      </c>
      <c r="D27" s="560">
        <f t="shared" si="2"/>
        <v>3.3403818110705252E-2</v>
      </c>
      <c r="E27" s="505">
        <f>TableUS6c!K28</f>
        <v>4.0848499660905993E-2</v>
      </c>
      <c r="F27" s="504">
        <f>DataUS2!R107/DataUS1!B107</f>
        <v>1.7347748937517372E-3</v>
      </c>
      <c r="G27" s="565">
        <f t="shared" si="9"/>
        <v>3.9831902064681166E-2</v>
      </c>
      <c r="H27" s="504">
        <f t="shared" si="6"/>
        <v>-6.1818491442822143E-3</v>
      </c>
      <c r="I27" s="599">
        <f>DataUS2!AI107/DataUS2!EF107</f>
        <v>0</v>
      </c>
      <c r="J27" s="23"/>
      <c r="K27" s="38"/>
      <c r="L27" s="38"/>
      <c r="M27" s="24">
        <f>1+TableUS15a!$C102</f>
        <v>1.0132450331125828</v>
      </c>
      <c r="N27" s="24">
        <f t="shared" si="0"/>
        <v>1.0471930800841309</v>
      </c>
      <c r="O27" s="6">
        <f t="shared" si="3"/>
        <v>1.0334038181107053</v>
      </c>
      <c r="P27" s="6">
        <f t="shared" si="4"/>
        <v>1.0398319020646811</v>
      </c>
      <c r="Q27" s="6">
        <f t="shared" si="4"/>
        <v>0.99381815085571779</v>
      </c>
      <c r="R27" s="6">
        <f t="shared" si="5"/>
        <v>1</v>
      </c>
      <c r="S27" s="6"/>
    </row>
    <row r="28" spans="1:19">
      <c r="A28" s="82">
        <f t="shared" si="8"/>
        <v>1964</v>
      </c>
      <c r="B28" s="503">
        <f>TableUS1!D104</f>
        <v>3409.224716731359</v>
      </c>
      <c r="C28" s="25">
        <f t="shared" si="1"/>
        <v>5.8077317300637921E-2</v>
      </c>
      <c r="D28" s="516">
        <f t="shared" si="2"/>
        <v>0.14705632711361249</v>
      </c>
      <c r="E28" s="505">
        <f>TableUS6c!K29</f>
        <v>4.4283654155518708E-2</v>
      </c>
      <c r="F28" s="504">
        <f>DataUS2!R108/DataUS1!B108</f>
        <v>1.5696230061506273E-3</v>
      </c>
      <c r="G28" s="566">
        <f t="shared" si="9"/>
        <v>4.2468509447165854E-2</v>
      </c>
      <c r="H28" s="504">
        <f t="shared" si="6"/>
        <v>0.10032707627965731</v>
      </c>
      <c r="I28" s="599">
        <f>DataUS2!AI108/DataUS2!EF108</f>
        <v>0</v>
      </c>
      <c r="J28" s="23"/>
      <c r="K28" s="38"/>
      <c r="L28" s="38"/>
      <c r="M28" s="24">
        <f>1+TableUS15a!$C103</f>
        <v>1.0130718954248363</v>
      </c>
      <c r="N28" s="24">
        <f t="shared" si="0"/>
        <v>1.0580773173006379</v>
      </c>
      <c r="O28" s="6">
        <f t="shared" si="3"/>
        <v>1.1470563271136125</v>
      </c>
      <c r="P28" s="6">
        <f t="shared" si="4"/>
        <v>1.042468509447166</v>
      </c>
      <c r="Q28" s="6">
        <f t="shared" si="4"/>
        <v>1.1003270762796573</v>
      </c>
      <c r="R28" s="6">
        <f t="shared" si="5"/>
        <v>1</v>
      </c>
      <c r="S28" s="6"/>
    </row>
    <row r="29" spans="1:19">
      <c r="A29" s="82">
        <f t="shared" si="8"/>
        <v>1965</v>
      </c>
      <c r="B29" s="503">
        <f>TableUS1!D105</f>
        <v>3630.9338078651695</v>
      </c>
      <c r="C29" s="25">
        <f t="shared" si="1"/>
        <v>6.5032114206416081E-2</v>
      </c>
      <c r="D29" s="516">
        <f t="shared" si="2"/>
        <v>0.15898609941479691</v>
      </c>
      <c r="E29" s="505">
        <f>TableUS6c!K30</f>
        <v>4.8190227236275855E-2</v>
      </c>
      <c r="F29" s="504">
        <f>DataUS2!R109/DataUS1!B109</f>
        <v>3.1785908032772752E-3</v>
      </c>
      <c r="G29" s="566">
        <f t="shared" si="9"/>
        <v>3.5444748995606949E-2</v>
      </c>
      <c r="H29" s="504">
        <f t="shared" si="6"/>
        <v>0.11931235398028384</v>
      </c>
      <c r="I29" s="599">
        <f>DataUS2!AI109/DataUS2!EF109</f>
        <v>0</v>
      </c>
      <c r="J29" s="23"/>
      <c r="K29" s="38"/>
      <c r="L29" s="38"/>
      <c r="M29" s="24">
        <f>1+TableUS15a!$C104</f>
        <v>1.0161290322580647</v>
      </c>
      <c r="N29" s="24">
        <f t="shared" si="0"/>
        <v>1.0650321142064161</v>
      </c>
      <c r="O29" s="6">
        <f t="shared" si="3"/>
        <v>1.1589860994147969</v>
      </c>
      <c r="P29" s="6">
        <f t="shared" si="4"/>
        <v>1.0354447489956069</v>
      </c>
      <c r="Q29" s="6">
        <f t="shared" si="4"/>
        <v>1.1193123539802838</v>
      </c>
      <c r="R29" s="6">
        <f t="shared" si="5"/>
        <v>1</v>
      </c>
      <c r="S29" s="6"/>
    </row>
    <row r="30" spans="1:19">
      <c r="A30" s="82">
        <f t="shared" si="8"/>
        <v>1966</v>
      </c>
      <c r="B30" s="503">
        <f>TableUS1!D106</f>
        <v>3844.4690235099019</v>
      </c>
      <c r="C30" s="25">
        <f t="shared" si="1"/>
        <v>5.880999956049382E-2</v>
      </c>
      <c r="D30" s="516">
        <f t="shared" si="2"/>
        <v>5.5976930148613269E-2</v>
      </c>
      <c r="E30" s="505">
        <f>TableUS6c!K31</f>
        <v>4.8061284122033129E-2</v>
      </c>
      <c r="F30" s="504">
        <f>DataUS2!R110/DataUS1!B110</f>
        <v>3.1064515901905974E-3</v>
      </c>
      <c r="G30" s="566">
        <f t="shared" si="9"/>
        <v>6.5959240816456405E-2</v>
      </c>
      <c r="H30" s="504">
        <f t="shared" si="6"/>
        <v>-9.3646269816070049E-3</v>
      </c>
      <c r="I30" s="599">
        <f>DataUS2!AI110/DataUS2!EF110</f>
        <v>1.5512580189710496E-17</v>
      </c>
      <c r="J30" s="23"/>
      <c r="K30" s="38"/>
      <c r="L30" s="38"/>
      <c r="M30" s="24">
        <f>1+TableUS15a!$C105</f>
        <v>1.0285714285714287</v>
      </c>
      <c r="N30" s="24">
        <f t="shared" si="0"/>
        <v>1.0588099995604938</v>
      </c>
      <c r="O30" s="6">
        <f t="shared" si="3"/>
        <v>1.0559769301486133</v>
      </c>
      <c r="P30" s="6">
        <f t="shared" si="4"/>
        <v>1.0659592408164564</v>
      </c>
      <c r="Q30" s="6">
        <f t="shared" si="4"/>
        <v>0.990635373018393</v>
      </c>
      <c r="R30" s="6">
        <f t="shared" si="5"/>
        <v>1</v>
      </c>
      <c r="S30" s="6"/>
    </row>
    <row r="31" spans="1:19">
      <c r="A31" s="82">
        <f t="shared" si="8"/>
        <v>1967</v>
      </c>
      <c r="B31" s="503">
        <f>TableUS1!D107</f>
        <v>3941.1298602186152</v>
      </c>
      <c r="C31" s="25">
        <f t="shared" si="1"/>
        <v>2.5142831459327164E-2</v>
      </c>
      <c r="D31" s="516">
        <f t="shared" si="2"/>
        <v>9.1842650059314357E-2</v>
      </c>
      <c r="E31" s="505">
        <f>TableUS6c!K32</f>
        <v>5.1188340015365236E-2</v>
      </c>
      <c r="F31" s="504">
        <f>DataUS2!R111/DataUS1!B111</f>
        <v>1.2380138207118781E-3</v>
      </c>
      <c r="G31" s="566">
        <f t="shared" si="9"/>
        <v>6.463521828303545E-2</v>
      </c>
      <c r="H31" s="504">
        <f t="shared" si="6"/>
        <v>2.5555637563969613E-2</v>
      </c>
      <c r="I31" s="599">
        <f>DataUS2!AI111/DataUS2!EF111</f>
        <v>-9.9419010346021161E-18</v>
      </c>
      <c r="J31" s="23"/>
      <c r="K31" s="38"/>
      <c r="L31" s="38"/>
      <c r="M31" s="24">
        <f>1+TableUS15a!$C106</f>
        <v>1.0308641975308641</v>
      </c>
      <c r="N31" s="24">
        <f t="shared" si="0"/>
        <v>1.0251428314593272</v>
      </c>
      <c r="O31" s="6">
        <f t="shared" si="3"/>
        <v>1.0918426500593144</v>
      </c>
      <c r="P31" s="6">
        <f t="shared" si="4"/>
        <v>1.0646352182830354</v>
      </c>
      <c r="Q31" s="6">
        <f t="shared" si="4"/>
        <v>1.0255556375639696</v>
      </c>
      <c r="R31" s="6">
        <f t="shared" si="5"/>
        <v>1</v>
      </c>
      <c r="S31" s="6"/>
    </row>
    <row r="32" spans="1:19">
      <c r="A32" s="82">
        <f t="shared" si="8"/>
        <v>1968</v>
      </c>
      <c r="B32" s="503">
        <f>TableUS1!D108</f>
        <v>4137.1425395851311</v>
      </c>
      <c r="C32" s="25">
        <f t="shared" si="1"/>
        <v>4.9735148629596937E-2</v>
      </c>
      <c r="D32" s="516">
        <f t="shared" si="2"/>
        <v>0.15501281456130944</v>
      </c>
      <c r="E32" s="505">
        <f>TableUS6c!K33</f>
        <v>5.6322005365879328E-2</v>
      </c>
      <c r="F32" s="504">
        <f>DataUS2!R112/DataUS1!B112</f>
        <v>2.6851316043277748E-3</v>
      </c>
      <c r="G32" s="566">
        <f t="shared" si="9"/>
        <v>2.4185465290342736E-2</v>
      </c>
      <c r="H32" s="504">
        <f t="shared" si="6"/>
        <v>0.12773794757366419</v>
      </c>
      <c r="I32" s="599">
        <f>DataUS2!AI112/DataUS2!EF112</f>
        <v>1.2578738267515349E-17</v>
      </c>
      <c r="J32" s="23"/>
      <c r="K32" s="38"/>
      <c r="L32" s="38"/>
      <c r="M32" s="24">
        <f>1+TableUS15a!$C107</f>
        <v>1.0419161676646704</v>
      </c>
      <c r="N32" s="24">
        <f t="shared" si="0"/>
        <v>1.0497351486295969</v>
      </c>
      <c r="O32" s="6">
        <f t="shared" si="3"/>
        <v>1.1550128145613094</v>
      </c>
      <c r="P32" s="6">
        <f t="shared" si="4"/>
        <v>1.0241854652903428</v>
      </c>
      <c r="Q32" s="6">
        <f t="shared" si="4"/>
        <v>1.1277379475736642</v>
      </c>
      <c r="R32" s="6">
        <f t="shared" si="5"/>
        <v>1</v>
      </c>
      <c r="S32" s="6"/>
    </row>
    <row r="33" spans="1:19">
      <c r="A33" s="82">
        <f t="shared" si="8"/>
        <v>1969</v>
      </c>
      <c r="B33" s="503">
        <f>TableUS1!D109</f>
        <v>4265.5249631904499</v>
      </c>
      <c r="C33" s="25">
        <f t="shared" si="1"/>
        <v>3.1031665546189524E-2</v>
      </c>
      <c r="D33" s="516">
        <f t="shared" si="2"/>
        <v>-2.0224612658295782E-2</v>
      </c>
      <c r="E33" s="505">
        <f>TableUS6c!K34</f>
        <v>5.3522036681562815E-2</v>
      </c>
      <c r="F33" s="504">
        <f>DataUS2!R113/DataUS1!B113</f>
        <v>3.0006150923285661E-3</v>
      </c>
      <c r="G33" s="566">
        <f t="shared" si="9"/>
        <v>4.7674644872543297E-2</v>
      </c>
      <c r="H33" s="504">
        <f t="shared" si="6"/>
        <v>-6.4809488196690634E-2</v>
      </c>
      <c r="I33" s="599">
        <f>DataUS2!AI113/DataUS2!EF113</f>
        <v>0</v>
      </c>
      <c r="J33" s="23"/>
      <c r="K33" s="38"/>
      <c r="L33" s="38"/>
      <c r="M33" s="24">
        <f>1+TableUS15a!$C108</f>
        <v>1.0545977011494256</v>
      </c>
      <c r="N33" s="24">
        <f t="shared" si="0"/>
        <v>1.0310316655461895</v>
      </c>
      <c r="O33" s="6">
        <f t="shared" si="3"/>
        <v>0.97977538734170422</v>
      </c>
      <c r="P33" s="6">
        <f t="shared" si="4"/>
        <v>1.0476746448725434</v>
      </c>
      <c r="Q33" s="6">
        <f t="shared" si="4"/>
        <v>0.93519051180330937</v>
      </c>
      <c r="R33" s="6">
        <f t="shared" si="5"/>
        <v>1</v>
      </c>
      <c r="S33" s="6"/>
    </row>
    <row r="34" spans="1:19">
      <c r="A34" s="111">
        <f t="shared" si="8"/>
        <v>1970</v>
      </c>
      <c r="B34" s="556">
        <f>TableUS1!D110</f>
        <v>4239.0639437916016</v>
      </c>
      <c r="C34" s="515">
        <f t="shared" si="1"/>
        <v>-6.2034613856899457E-3</v>
      </c>
      <c r="D34" s="561">
        <f t="shared" si="2"/>
        <v>-0.10030515577706112</v>
      </c>
      <c r="E34" s="507">
        <f>TableUS6c!K35</f>
        <v>4.8454083490626174E-2</v>
      </c>
      <c r="F34" s="562">
        <f>DataUS2!R114/DataUS1!B114</f>
        <v>1.1403618712477657E-3</v>
      </c>
      <c r="G34" s="562">
        <f t="shared" si="9"/>
        <v>5.6063170954819309E-2</v>
      </c>
      <c r="H34" s="562">
        <f t="shared" si="6"/>
        <v>-0.14806720945538043</v>
      </c>
      <c r="I34" s="600">
        <f>DataUS2!AI114/DataUS2!EF114</f>
        <v>-1.335830623781469E-17</v>
      </c>
      <c r="J34" s="26"/>
      <c r="K34" s="38"/>
      <c r="L34" s="38"/>
      <c r="M34" s="24">
        <f>1+TableUS15a!$C109</f>
        <v>1.0572207084468663</v>
      </c>
      <c r="N34" s="24">
        <f t="shared" si="0"/>
        <v>0.99379653861431005</v>
      </c>
      <c r="O34" s="6">
        <f t="shared" si="3"/>
        <v>0.89969484422293888</v>
      </c>
      <c r="P34" s="6">
        <f t="shared" si="4"/>
        <v>1.0560631709548194</v>
      </c>
      <c r="Q34" s="6">
        <f t="shared" si="4"/>
        <v>0.85193279054461957</v>
      </c>
      <c r="R34" s="6">
        <f t="shared" si="5"/>
        <v>1</v>
      </c>
      <c r="S34" s="6"/>
    </row>
    <row r="35" spans="1:19">
      <c r="A35" s="82">
        <v>1971</v>
      </c>
      <c r="B35" s="503">
        <f>TableUS1!D111</f>
        <v>4367.8453208734445</v>
      </c>
      <c r="C35" s="25">
        <f t="shared" si="1"/>
        <v>3.0379673151770259E-2</v>
      </c>
      <c r="D35" s="516">
        <f t="shared" si="2"/>
        <v>3.0951499728113729E-2</v>
      </c>
      <c r="E35" s="505">
        <f>TableUS6c!K36</f>
        <v>4.8480973901408014E-2</v>
      </c>
      <c r="F35" s="504">
        <f>DataUS2!R115/DataUS1!B115</f>
        <v>3.2815534038509327E-4</v>
      </c>
      <c r="G35" s="566">
        <f t="shared" si="9"/>
        <v>2.3534897145838653E-2</v>
      </c>
      <c r="H35" s="504">
        <f t="shared" si="6"/>
        <v>7.246067137482548E-3</v>
      </c>
      <c r="I35" s="599">
        <f>DataUS2!AI115/DataUS2!EF115</f>
        <v>4.4251931224632612E-18</v>
      </c>
      <c r="J35" s="23"/>
      <c r="K35" s="38"/>
      <c r="L35" s="38"/>
      <c r="M35" s="24">
        <f>1+TableUS15a!$C110</f>
        <v>1.0438144329896908</v>
      </c>
      <c r="N35" s="24">
        <f t="shared" si="0"/>
        <v>1.0303796731517703</v>
      </c>
      <c r="O35" s="6">
        <f t="shared" si="3"/>
        <v>1.0309514997281137</v>
      </c>
      <c r="P35" s="6">
        <f t="shared" si="4"/>
        <v>1.0235348971458387</v>
      </c>
      <c r="Q35" s="6">
        <f t="shared" si="4"/>
        <v>1.0072460671374825</v>
      </c>
      <c r="R35" s="6">
        <f t="shared" si="5"/>
        <v>1</v>
      </c>
      <c r="S35" s="6"/>
    </row>
    <row r="36" spans="1:19">
      <c r="A36" s="82">
        <v>1972</v>
      </c>
      <c r="B36" s="503">
        <f>TableUS1!D112</f>
        <v>4623.1309518700537</v>
      </c>
      <c r="C36" s="25">
        <f t="shared" si="1"/>
        <v>5.8446582294621852E-2</v>
      </c>
      <c r="D36" s="516">
        <f t="shared" si="2"/>
        <v>7.5438242631939989E-2</v>
      </c>
      <c r="E36" s="505">
        <f>TableUS6c!K37</f>
        <v>4.9259258091781839E-2</v>
      </c>
      <c r="F36" s="504">
        <f>DataUS2!R116/DataUS1!B116</f>
        <v>-1.2698818694642493E-3</v>
      </c>
      <c r="G36" s="566">
        <f t="shared" si="9"/>
        <v>6.7687448080650621E-3</v>
      </c>
      <c r="H36" s="504">
        <f t="shared" si="6"/>
        <v>6.8207816519936015E-2</v>
      </c>
      <c r="I36" s="599">
        <f>DataUS2!AI116/DataUS2!EF116</f>
        <v>5.3357951723492335E-18</v>
      </c>
      <c r="J36" s="23"/>
      <c r="K36" s="38"/>
      <c r="L36" s="38"/>
      <c r="M36" s="24">
        <f>1+TableUS15a!$C111</f>
        <v>1.0320987654320988</v>
      </c>
      <c r="N36" s="24">
        <f t="shared" si="0"/>
        <v>1.0584465822946219</v>
      </c>
      <c r="O36" s="6">
        <f t="shared" si="3"/>
        <v>1.07543824263194</v>
      </c>
      <c r="P36" s="6">
        <f t="shared" si="4"/>
        <v>1.0067687448080651</v>
      </c>
      <c r="Q36" s="6">
        <f t="shared" si="4"/>
        <v>1.068207816519936</v>
      </c>
      <c r="R36" s="6">
        <f t="shared" si="5"/>
        <v>1</v>
      </c>
      <c r="S36" s="6"/>
    </row>
    <row r="37" spans="1:19">
      <c r="A37" s="82">
        <v>1973</v>
      </c>
      <c r="B37" s="503">
        <f>TableUS1!D113</f>
        <v>4915.6082994597673</v>
      </c>
      <c r="C37" s="25">
        <f t="shared" si="1"/>
        <v>6.326391154276223E-2</v>
      </c>
      <c r="D37" s="516">
        <f t="shared" si="2"/>
        <v>-0.13321002024133799</v>
      </c>
      <c r="E37" s="505">
        <f>TableUS6c!K38</f>
        <v>4.0156945853969284E-2</v>
      </c>
      <c r="F37" s="504">
        <f>DataUS2!R117/DataUS1!B117</f>
        <v>-1.7823812774369148E-3</v>
      </c>
      <c r="G37" s="566">
        <f t="shared" si="9"/>
        <v>-2.5779557359515121E-2</v>
      </c>
      <c r="H37" s="504">
        <f t="shared" si="6"/>
        <v>-0.11027325867916304</v>
      </c>
      <c r="I37" s="599">
        <f>DataUS2!AI117/DataUS2!EF117</f>
        <v>0</v>
      </c>
      <c r="J37" s="23"/>
      <c r="K37" s="38"/>
      <c r="L37" s="38"/>
      <c r="M37" s="24">
        <f>1+TableUS15a!$C112</f>
        <v>1.0622009569377993</v>
      </c>
      <c r="N37" s="24">
        <f t="shared" si="0"/>
        <v>1.0632639115427622</v>
      </c>
      <c r="O37" s="6">
        <f t="shared" si="3"/>
        <v>0.86678997975866201</v>
      </c>
      <c r="P37" s="6">
        <f t="shared" si="4"/>
        <v>0.97422044264048491</v>
      </c>
      <c r="Q37" s="6">
        <f t="shared" si="4"/>
        <v>0.88972674132083696</v>
      </c>
      <c r="R37" s="6">
        <f t="shared" si="5"/>
        <v>1</v>
      </c>
      <c r="S37" s="6"/>
    </row>
    <row r="38" spans="1:19">
      <c r="A38" s="82">
        <v>1974</v>
      </c>
      <c r="B38" s="503">
        <f>TableUS1!D114</f>
        <v>4851.5069735288362</v>
      </c>
      <c r="C38" s="25">
        <f t="shared" si="1"/>
        <v>-1.3040364900103185E-2</v>
      </c>
      <c r="D38" s="516">
        <f t="shared" si="2"/>
        <v>-0.28650353538837314</v>
      </c>
      <c r="E38" s="505">
        <f>TableUS6c!K39</f>
        <v>2.9030405983632317E-2</v>
      </c>
      <c r="F38" s="504">
        <f>DataUS2!R118/DataUS1!B118</f>
        <v>7.2904944475952105E-4</v>
      </c>
      <c r="G38" s="566">
        <f t="shared" si="9"/>
        <v>-4.4385379404064833E-2</v>
      </c>
      <c r="H38" s="504">
        <f t="shared" si="6"/>
        <v>-0.25336380457774899</v>
      </c>
      <c r="I38" s="599">
        <f>DataUS2!AI118/DataUS2!EF118</f>
        <v>0</v>
      </c>
      <c r="J38" s="23"/>
      <c r="K38" s="38"/>
      <c r="L38" s="38"/>
      <c r="M38" s="24">
        <f>1+TableUS15a!$C113</f>
        <v>1.1103603603603605</v>
      </c>
      <c r="N38" s="24">
        <f t="shared" si="0"/>
        <v>0.98695963509989681</v>
      </c>
      <c r="O38" s="6">
        <f t="shared" si="3"/>
        <v>0.71349646461162686</v>
      </c>
      <c r="P38" s="6">
        <f t="shared" si="4"/>
        <v>0.95561462059593516</v>
      </c>
      <c r="Q38" s="6">
        <f t="shared" si="4"/>
        <v>0.74663619542225101</v>
      </c>
      <c r="R38" s="6">
        <f t="shared" si="5"/>
        <v>1</v>
      </c>
      <c r="S38" s="6"/>
    </row>
    <row r="39" spans="1:19">
      <c r="A39" s="82">
        <v>1975</v>
      </c>
      <c r="B39" s="503">
        <f>TableUS1!D115</f>
        <v>4771.3524858444225</v>
      </c>
      <c r="C39" s="25">
        <f t="shared" si="1"/>
        <v>-1.6521564973885128E-2</v>
      </c>
      <c r="D39" s="516">
        <f t="shared" si="2"/>
        <v>-0.10102528877687356</v>
      </c>
      <c r="E39" s="505">
        <f>TableUS6c!K40</f>
        <v>2.6536017370968588E-2</v>
      </c>
      <c r="F39" s="504">
        <f>DataUS2!R119/DataUS1!B119</f>
        <v>4.47362689605431E-4</v>
      </c>
      <c r="G39" s="566">
        <f t="shared" si="9"/>
        <v>2.5113305172878658E-2</v>
      </c>
      <c r="H39" s="504">
        <f t="shared" si="6"/>
        <v>-0.12304844090232525</v>
      </c>
      <c r="I39" s="599">
        <f>DataUS2!AI119/DataUS2!EF119</f>
        <v>0</v>
      </c>
      <c r="J39" s="23"/>
      <c r="K39" s="38"/>
      <c r="L39" s="38"/>
      <c r="M39" s="24">
        <f>1+TableUS15a!$C114</f>
        <v>1.0912778904665315</v>
      </c>
      <c r="N39" s="24">
        <f t="shared" si="0"/>
        <v>0.98347843502611487</v>
      </c>
      <c r="O39" s="6">
        <f t="shared" si="3"/>
        <v>0.89897471122312644</v>
      </c>
      <c r="P39" s="6">
        <f t="shared" si="4"/>
        <v>1.0251133051728787</v>
      </c>
      <c r="Q39" s="6">
        <f t="shared" si="4"/>
        <v>0.87695155909767475</v>
      </c>
      <c r="R39" s="6">
        <f t="shared" si="5"/>
        <v>1</v>
      </c>
      <c r="S39" s="6"/>
    </row>
    <row r="40" spans="1:19">
      <c r="A40" s="82">
        <v>1976</v>
      </c>
      <c r="B40" s="503">
        <f>TableUS1!D116</f>
        <v>5030.3712431093227</v>
      </c>
      <c r="C40" s="25">
        <f t="shared" si="1"/>
        <v>5.4286233941708062E-2</v>
      </c>
      <c r="D40" s="516">
        <f t="shared" si="2"/>
        <v>7.6834272999301012E-2</v>
      </c>
      <c r="E40" s="505">
        <f>TableUS6c!K41</f>
        <v>2.7103543662075073E-2</v>
      </c>
      <c r="F40" s="504">
        <f>DataUS2!R120/DataUS1!B120</f>
        <v>-1.9996403256450608E-3</v>
      </c>
      <c r="G40" s="566">
        <f t="shared" si="9"/>
        <v>1.685869749598758E-2</v>
      </c>
      <c r="H40" s="504">
        <f t="shared" si="6"/>
        <v>5.898122880888268E-2</v>
      </c>
      <c r="I40" s="599">
        <f>DataUS2!AI120/DataUS2!EF120</f>
        <v>0</v>
      </c>
      <c r="J40" s="23"/>
      <c r="K40" s="38"/>
      <c r="L40" s="38"/>
      <c r="M40" s="24">
        <f>1+TableUS15a!$C115</f>
        <v>1.057620817843866</v>
      </c>
      <c r="N40" s="24">
        <f t="shared" si="0"/>
        <v>1.0542862339417081</v>
      </c>
      <c r="O40" s="6">
        <f t="shared" si="3"/>
        <v>1.076834272999301</v>
      </c>
      <c r="P40" s="6">
        <f t="shared" si="4"/>
        <v>1.0168586974959877</v>
      </c>
      <c r="Q40" s="6">
        <f t="shared" si="4"/>
        <v>1.0589812288088827</v>
      </c>
      <c r="R40" s="6">
        <f t="shared" si="5"/>
        <v>1</v>
      </c>
      <c r="S40" s="6"/>
    </row>
    <row r="41" spans="1:19">
      <c r="A41" s="82">
        <v>1977</v>
      </c>
      <c r="B41" s="503">
        <f>TableUS1!D117</f>
        <v>5280.167015472568</v>
      </c>
      <c r="C41" s="25">
        <f t="shared" si="1"/>
        <v>4.9657522336034265E-2</v>
      </c>
      <c r="D41" s="516">
        <f t="shared" si="2"/>
        <v>-4.7995349737847692E-2</v>
      </c>
      <c r="E41" s="505">
        <f>TableUS6c!K42</f>
        <v>2.4582017520776031E-2</v>
      </c>
      <c r="F41" s="504">
        <f>DataUS2!R121/DataUS1!B121</f>
        <v>-1.4910162377231782E-4</v>
      </c>
      <c r="G41" s="566">
        <f t="shared" si="9"/>
        <v>-7.3777818523526842E-2</v>
      </c>
      <c r="H41" s="504">
        <f t="shared" si="6"/>
        <v>2.7836159942293603E-2</v>
      </c>
      <c r="I41" s="599">
        <f>DataUS2!AI121/DataUS2!EF121</f>
        <v>-6.8399767254944E-19</v>
      </c>
      <c r="J41" s="23"/>
      <c r="K41" s="38"/>
      <c r="L41" s="38"/>
      <c r="M41" s="24">
        <f>1+TableUS15a!$C116</f>
        <v>1.0650263620386644</v>
      </c>
      <c r="N41" s="24">
        <f t="shared" si="0"/>
        <v>1.0496575223360343</v>
      </c>
      <c r="O41" s="6">
        <f t="shared" si="3"/>
        <v>0.95200465026215231</v>
      </c>
      <c r="P41" s="6">
        <f t="shared" si="4"/>
        <v>0.92622218147647317</v>
      </c>
      <c r="Q41" s="6">
        <f t="shared" si="4"/>
        <v>1.0278361599422936</v>
      </c>
      <c r="R41" s="6">
        <f t="shared" si="5"/>
        <v>1</v>
      </c>
      <c r="S41" s="6"/>
    </row>
    <row r="42" spans="1:19">
      <c r="A42" s="82">
        <v>1978</v>
      </c>
      <c r="B42" s="503">
        <f>TableUS1!D118</f>
        <v>5566.4081442710522</v>
      </c>
      <c r="C42" s="25">
        <f t="shared" si="1"/>
        <v>5.4210620224645734E-2</v>
      </c>
      <c r="D42" s="516">
        <f t="shared" si="2"/>
        <v>-1.0697142474804577E-2</v>
      </c>
      <c r="E42" s="505">
        <f>TableUS6c!K43</f>
        <v>2.3068502356631455E-2</v>
      </c>
      <c r="F42" s="504">
        <f>DataUS2!R122/DataUS1!B122</f>
        <v>2.7087491116925305E-3</v>
      </c>
      <c r="G42" s="566">
        <f t="shared" si="9"/>
        <v>-6.0654754495354712E-3</v>
      </c>
      <c r="H42" s="504">
        <f t="shared" si="6"/>
        <v>-4.6599317267541629E-3</v>
      </c>
      <c r="I42" s="599">
        <f>DataUS2!AI122/DataUS2!EF122</f>
        <v>0</v>
      </c>
      <c r="J42" s="23"/>
      <c r="K42" s="38"/>
      <c r="L42" s="38"/>
      <c r="M42" s="24">
        <f>1+TableUS15a!$C117</f>
        <v>1.0759075907590758</v>
      </c>
      <c r="N42" s="24">
        <f t="shared" si="0"/>
        <v>1.0542106202246457</v>
      </c>
      <c r="O42" s="6">
        <f t="shared" si="3"/>
        <v>0.98930285752519542</v>
      </c>
      <c r="P42" s="6">
        <f t="shared" si="4"/>
        <v>0.99393452455046449</v>
      </c>
      <c r="Q42" s="6">
        <f t="shared" si="4"/>
        <v>0.99534006827324584</v>
      </c>
      <c r="R42" s="6">
        <f t="shared" si="5"/>
        <v>1</v>
      </c>
      <c r="S42" s="6"/>
    </row>
    <row r="43" spans="1:19" ht="12.75" customHeight="1">
      <c r="A43" s="82">
        <v>1979</v>
      </c>
      <c r="B43" s="503">
        <f>TableUS1!D119</f>
        <v>5697.5563045253202</v>
      </c>
      <c r="C43" s="25">
        <f t="shared" si="1"/>
        <v>2.3560643929648961E-2</v>
      </c>
      <c r="D43" s="516">
        <f t="shared" si="2"/>
        <v>0.32487764209239134</v>
      </c>
      <c r="E43" s="505">
        <f>TableUS6c!K44</f>
        <v>2.985943548153586E-2</v>
      </c>
      <c r="F43" s="504">
        <f>DataUS2!R123/DataUS1!B123</f>
        <v>1.2590934340465751E-2</v>
      </c>
      <c r="G43" s="566">
        <f t="shared" si="9"/>
        <v>0.11742197520307823</v>
      </c>
      <c r="H43" s="504">
        <f t="shared" si="6"/>
        <v>0.18565561756704341</v>
      </c>
      <c r="I43" s="599">
        <f>DataUS2!AI123/DataUS2!EF123</f>
        <v>0</v>
      </c>
      <c r="J43" s="23"/>
      <c r="K43" s="38"/>
      <c r="L43" s="38"/>
      <c r="M43" s="24">
        <f>1+TableUS15a!$C118</f>
        <v>1.1134969325153374</v>
      </c>
      <c r="N43" s="24">
        <f t="shared" si="0"/>
        <v>1.023560643929649</v>
      </c>
      <c r="O43" s="6">
        <f t="shared" si="3"/>
        <v>1.3248776420923913</v>
      </c>
      <c r="P43" s="6">
        <f t="shared" ref="P43:Q75" si="10">1+G43</f>
        <v>1.1174219752030783</v>
      </c>
      <c r="Q43" s="6">
        <f t="shared" si="10"/>
        <v>1.1856556175670434</v>
      </c>
      <c r="R43" s="6">
        <f t="shared" si="5"/>
        <v>1</v>
      </c>
      <c r="S43" s="6"/>
    </row>
    <row r="44" spans="1:19">
      <c r="A44" s="111">
        <v>1980</v>
      </c>
      <c r="B44" s="556">
        <f>TableUS1!D120</f>
        <v>5650.3959991128031</v>
      </c>
      <c r="C44" s="515">
        <f t="shared" si="1"/>
        <v>-8.2772864175224559E-3</v>
      </c>
      <c r="D44" s="561">
        <f t="shared" si="2"/>
        <v>0.36979611373637011</v>
      </c>
      <c r="E44" s="507">
        <f>TableUS6c!K45</f>
        <v>4.1242716457726973E-2</v>
      </c>
      <c r="F44" s="562">
        <f>DataUS2!R124/DataUS1!B124</f>
        <v>9.9952699413403696E-3</v>
      </c>
      <c r="G44" s="562">
        <f t="shared" si="9"/>
        <v>0.42167355602725948</v>
      </c>
      <c r="H44" s="562">
        <f t="shared" si="6"/>
        <v>-3.6490403912313285E-2</v>
      </c>
      <c r="I44" s="600">
        <f>DataUS2!AI124/DataUS2!EF124</f>
        <v>0</v>
      </c>
      <c r="J44" s="23"/>
      <c r="K44" s="38"/>
      <c r="L44" s="38"/>
      <c r="M44" s="24">
        <f>1+TableUS15a!$C119</f>
        <v>1.1349862258953167</v>
      </c>
      <c r="N44" s="24">
        <f t="shared" si="0"/>
        <v>0.99172271358247754</v>
      </c>
      <c r="O44" s="6">
        <f t="shared" si="3"/>
        <v>1.3697961137363701</v>
      </c>
      <c r="P44" s="6">
        <f t="shared" si="10"/>
        <v>1.4216735560272595</v>
      </c>
      <c r="Q44" s="6">
        <f t="shared" si="10"/>
        <v>0.96350959608768671</v>
      </c>
      <c r="R44" s="6">
        <f t="shared" si="5"/>
        <v>1</v>
      </c>
      <c r="S44" s="6"/>
    </row>
    <row r="45" spans="1:19">
      <c r="A45" s="82">
        <v>1981</v>
      </c>
      <c r="B45" s="503">
        <f>TableUS1!D121</f>
        <v>5796.6581693820544</v>
      </c>
      <c r="C45" s="25">
        <f t="shared" si="1"/>
        <v>2.5885295524812113E-2</v>
      </c>
      <c r="D45" s="516">
        <f t="shared" si="2"/>
        <v>0.47466553966148983</v>
      </c>
      <c r="E45" s="505">
        <f>TableUS6c!K46</f>
        <v>5.9284612994795358E-2</v>
      </c>
      <c r="F45" s="504">
        <f>DataUS2!R125/DataUS1!B125</f>
        <v>3.4703393591504705E-2</v>
      </c>
      <c r="G45" s="566">
        <f t="shared" si="9"/>
        <v>0.24235236666782939</v>
      </c>
      <c r="H45" s="504">
        <f t="shared" si="6"/>
        <v>0.18699459125011231</v>
      </c>
      <c r="I45" s="599">
        <f>DataUS2!AI125/DataUS2!EF125</f>
        <v>0</v>
      </c>
      <c r="J45" s="23"/>
      <c r="K45" s="38"/>
      <c r="L45" s="38"/>
      <c r="M45" s="24">
        <f>1+TableUS15a!$C120</f>
        <v>1.1031553398058254</v>
      </c>
      <c r="N45" s="24">
        <f t="shared" si="0"/>
        <v>1.0258852955248121</v>
      </c>
      <c r="O45" s="6">
        <f t="shared" si="3"/>
        <v>1.4746655396614898</v>
      </c>
      <c r="P45" s="6">
        <f t="shared" si="10"/>
        <v>1.2423523666678293</v>
      </c>
      <c r="Q45" s="6">
        <f t="shared" si="10"/>
        <v>1.1869945912501123</v>
      </c>
      <c r="R45" s="6">
        <f t="shared" si="5"/>
        <v>1</v>
      </c>
      <c r="S45" s="6"/>
    </row>
    <row r="46" spans="1:19">
      <c r="A46" s="82">
        <v>1982</v>
      </c>
      <c r="B46" s="503">
        <f>TableUS1!D122</f>
        <v>5706.6272924070036</v>
      </c>
      <c r="C46" s="25">
        <f t="shared" si="1"/>
        <v>-1.553151390754659E-2</v>
      </c>
      <c r="D46" s="516">
        <f t="shared" si="2"/>
        <v>0.3367517831075495</v>
      </c>
      <c r="E46" s="505">
        <f>TableUS6c!K47</f>
        <v>8.0499084786540623E-2</v>
      </c>
      <c r="F46" s="504">
        <f>DataUS2!R126/DataUS1!B126</f>
        <v>1.2481187824429257E-2</v>
      </c>
      <c r="G46" s="566">
        <f t="shared" si="9"/>
        <v>0.58536931993722119</v>
      </c>
      <c r="H46" s="504">
        <f t="shared" si="6"/>
        <v>-0.15681994958721457</v>
      </c>
      <c r="I46" s="599">
        <f>DataUS2!AI126/DataUS2!EF126</f>
        <v>0</v>
      </c>
      <c r="J46" s="23"/>
      <c r="K46" s="38"/>
      <c r="L46" s="38"/>
      <c r="M46" s="24">
        <f>1+TableUS15a!$C121</f>
        <v>1.0616061606160614</v>
      </c>
      <c r="N46" s="24">
        <f t="shared" si="0"/>
        <v>0.98446848609245341</v>
      </c>
      <c r="O46" s="6">
        <f t="shared" si="3"/>
        <v>1.3367517831075495</v>
      </c>
      <c r="P46" s="6">
        <f t="shared" si="10"/>
        <v>1.5853693199372212</v>
      </c>
      <c r="Q46" s="6">
        <f t="shared" si="10"/>
        <v>0.84318005041278543</v>
      </c>
      <c r="R46" s="6">
        <f t="shared" si="5"/>
        <v>1</v>
      </c>
      <c r="S46" s="6"/>
    </row>
    <row r="47" spans="1:19">
      <c r="A47" s="82">
        <v>1983</v>
      </c>
      <c r="B47" s="503">
        <f>TableUS1!D123</f>
        <v>5912.1028907236523</v>
      </c>
      <c r="C47" s="25">
        <f t="shared" si="1"/>
        <v>3.6006486456553022E-2</v>
      </c>
      <c r="D47" s="516">
        <f t="shared" si="2"/>
        <v>4.7317395400177542E-2</v>
      </c>
      <c r="E47" s="505">
        <f>TableUS6c!K48</f>
        <v>8.1377957486633373E-2</v>
      </c>
      <c r="F47" s="504">
        <f>DataUS2!R127/DataUS1!B127</f>
        <v>-4.5696805456914326E-3</v>
      </c>
      <c r="G47" s="566">
        <f t="shared" si="9"/>
        <v>0.15504757423672103</v>
      </c>
      <c r="H47" s="504">
        <f t="shared" si="6"/>
        <v>-9.3269040375011159E-2</v>
      </c>
      <c r="I47" s="599">
        <f>DataUS2!AI127/DataUS2!EF127</f>
        <v>0</v>
      </c>
      <c r="J47" s="23"/>
      <c r="K47" s="38"/>
      <c r="L47" s="38"/>
      <c r="M47" s="24">
        <f>1+TableUS15a!$C122</f>
        <v>1.0321243523316066</v>
      </c>
      <c r="N47" s="24">
        <f t="shared" si="0"/>
        <v>1.036006486456553</v>
      </c>
      <c r="O47" s="6">
        <f t="shared" si="3"/>
        <v>1.0473173954001775</v>
      </c>
      <c r="P47" s="6">
        <f t="shared" si="10"/>
        <v>1.155047574236721</v>
      </c>
      <c r="Q47" s="6">
        <f t="shared" si="10"/>
        <v>0.90673095962498884</v>
      </c>
      <c r="R47" s="6">
        <f t="shared" si="5"/>
        <v>1</v>
      </c>
      <c r="S47" s="6"/>
    </row>
    <row r="48" spans="1:19">
      <c r="A48" s="82">
        <v>1984</v>
      </c>
      <c r="B48" s="503">
        <f>TableUS1!D124</f>
        <v>6422.5318454887401</v>
      </c>
      <c r="C48" s="25">
        <f t="shared" si="1"/>
        <v>8.6336277327983213E-2</v>
      </c>
      <c r="D48" s="516">
        <f t="shared" si="2"/>
        <v>7.6900777401660347E-2</v>
      </c>
      <c r="E48" s="505">
        <f>TableUS6c!K49</f>
        <v>8.0671139783962093E-2</v>
      </c>
      <c r="F48" s="504">
        <f>DataUS2!R128/DataUS1!B128</f>
        <v>1.7821339833088139E-2</v>
      </c>
      <c r="G48" s="566">
        <f t="shared" si="9"/>
        <v>-5.6153787669615811E-2</v>
      </c>
      <c r="H48" s="504">
        <f t="shared" si="6"/>
        <v>0.14097059810491852</v>
      </c>
      <c r="I48" s="599">
        <f>DataUS2!AI128/DataUS2!EF128</f>
        <v>0</v>
      </c>
      <c r="J48" s="23"/>
      <c r="K48" s="38"/>
      <c r="L48" s="38"/>
      <c r="M48" s="24">
        <f>1+TableUS15a!$C123</f>
        <v>1.0431726907630521</v>
      </c>
      <c r="N48" s="24">
        <f t="shared" si="0"/>
        <v>1.0863362773279832</v>
      </c>
      <c r="O48" s="6">
        <f t="shared" si="3"/>
        <v>1.0769007774016603</v>
      </c>
      <c r="P48" s="6">
        <f t="shared" si="10"/>
        <v>0.94384621233038424</v>
      </c>
      <c r="Q48" s="6">
        <f t="shared" si="10"/>
        <v>1.1409705981049185</v>
      </c>
      <c r="R48" s="6">
        <f t="shared" si="5"/>
        <v>1</v>
      </c>
      <c r="S48" s="6"/>
    </row>
    <row r="49" spans="1:19">
      <c r="A49" s="82">
        <v>1985</v>
      </c>
      <c r="B49" s="503">
        <f>TableUS1!D125</f>
        <v>6656.9337646524318</v>
      </c>
      <c r="C49" s="25">
        <f t="shared" si="1"/>
        <v>3.6496809171656874E-2</v>
      </c>
      <c r="D49" s="516">
        <f t="shared" si="2"/>
        <v>0.25235510313893728</v>
      </c>
      <c r="E49" s="505">
        <f>TableUS6c!K50</f>
        <v>9.7471514326435152E-2</v>
      </c>
      <c r="F49" s="504">
        <f>DataUS2!R129/DataUS1!B129</f>
        <v>2.2469566403083778E-2</v>
      </c>
      <c r="G49" s="566">
        <f t="shared" si="9"/>
        <v>0.22091345034685042</v>
      </c>
      <c r="H49" s="504">
        <f t="shared" si="6"/>
        <v>2.575256483836319E-2</v>
      </c>
      <c r="I49" s="599">
        <f>DataUS2!AI129/DataUS2!EF129</f>
        <v>0</v>
      </c>
      <c r="J49" s="23"/>
      <c r="K49" s="38"/>
      <c r="L49" s="38"/>
      <c r="M49" s="24">
        <f>1+TableUS15a!$C124</f>
        <v>1.0356111645813282</v>
      </c>
      <c r="N49" s="24">
        <f t="shared" si="0"/>
        <v>1.0364968091716569</v>
      </c>
      <c r="O49" s="6">
        <f t="shared" si="3"/>
        <v>1.2523551031389373</v>
      </c>
      <c r="P49" s="6">
        <f t="shared" si="10"/>
        <v>1.2209134503468504</v>
      </c>
      <c r="Q49" s="6">
        <f t="shared" si="10"/>
        <v>1.0257525648383632</v>
      </c>
      <c r="R49" s="6">
        <f t="shared" si="5"/>
        <v>1</v>
      </c>
      <c r="S49" s="6"/>
    </row>
    <row r="50" spans="1:19">
      <c r="A50" s="82">
        <v>1986</v>
      </c>
      <c r="B50" s="503">
        <f>TableUS1!D126</f>
        <v>6821.6055693035514</v>
      </c>
      <c r="C50" s="25">
        <f t="shared" si="1"/>
        <v>2.4736884949270177E-2</v>
      </c>
      <c r="D50" s="516">
        <f t="shared" si="2"/>
        <v>0.39028837065570476</v>
      </c>
      <c r="E50" s="505">
        <f>TableUS6c!K51</f>
        <v>0.13224225147799998</v>
      </c>
      <c r="F50" s="504">
        <f>DataUS2!R130/DataUS1!B130</f>
        <v>4.6837772327046633E-2</v>
      </c>
      <c r="G50" s="566">
        <f t="shared" si="9"/>
        <v>0.23052444150844417</v>
      </c>
      <c r="H50" s="504">
        <f t="shared" si="6"/>
        <v>0.12983401528490823</v>
      </c>
      <c r="I50" s="599">
        <f>DataUS2!AI130/DataUS2!EF130</f>
        <v>-2.0618924368438212E-3</v>
      </c>
      <c r="J50" s="23"/>
      <c r="K50" s="38"/>
      <c r="L50" s="38"/>
      <c r="M50" s="24">
        <f>1+TableUS15a!$C125</f>
        <v>1.0185873605947955</v>
      </c>
      <c r="N50" s="24">
        <f t="shared" si="0"/>
        <v>1.0247368849492702</v>
      </c>
      <c r="O50" s="6">
        <f t="shared" si="3"/>
        <v>1.3902883706557048</v>
      </c>
      <c r="P50" s="6">
        <f t="shared" si="10"/>
        <v>1.2305244415084442</v>
      </c>
      <c r="Q50" s="6">
        <f t="shared" si="10"/>
        <v>1.1298340152849082</v>
      </c>
      <c r="R50" s="6">
        <f t="shared" si="5"/>
        <v>1</v>
      </c>
      <c r="S50" s="6"/>
    </row>
    <row r="51" spans="1:19">
      <c r="A51" s="82">
        <v>1987</v>
      </c>
      <c r="B51" s="503">
        <f>TableUS1!D127</f>
        <v>7106.2753428716878</v>
      </c>
      <c r="C51" s="25">
        <f t="shared" si="1"/>
        <v>4.1730611756434222E-2</v>
      </c>
      <c r="D51" s="516">
        <f t="shared" si="2"/>
        <v>0.22844083261226089</v>
      </c>
      <c r="E51" s="505">
        <f>TableUS6c!K52</f>
        <v>0.15594413726428624</v>
      </c>
      <c r="F51" s="504">
        <f>DataUS2!R131/DataUS1!B131</f>
        <v>1.9246061933129478E-2</v>
      </c>
      <c r="G51" s="566">
        <f t="shared" si="9"/>
        <v>0.35418160083911332</v>
      </c>
      <c r="H51" s="504">
        <f t="shared" si="6"/>
        <v>-9.0979394421019988E-2</v>
      </c>
      <c r="I51" s="599">
        <f>DataUS2!AI131/DataUS2!EF131</f>
        <v>0</v>
      </c>
      <c r="J51" s="23"/>
      <c r="K51" s="38"/>
      <c r="L51" s="38"/>
      <c r="M51" s="24">
        <f>1+TableUS15a!$C126</f>
        <v>1.0364963503649633</v>
      </c>
      <c r="N51" s="24">
        <f t="shared" si="0"/>
        <v>1.0417306117564342</v>
      </c>
      <c r="O51" s="6">
        <f t="shared" si="3"/>
        <v>1.2284408326122609</v>
      </c>
      <c r="P51" s="6">
        <f t="shared" si="10"/>
        <v>1.3541816008391132</v>
      </c>
      <c r="Q51" s="6">
        <f t="shared" si="10"/>
        <v>0.90902060557898001</v>
      </c>
      <c r="R51" s="6">
        <f t="shared" si="5"/>
        <v>0.99793810756315615</v>
      </c>
      <c r="S51" s="6"/>
    </row>
    <row r="52" spans="1:19">
      <c r="A52" s="82">
        <v>1988</v>
      </c>
      <c r="B52" s="503">
        <f>TableUS1!D128</f>
        <v>7486.4891999164747</v>
      </c>
      <c r="C52" s="25">
        <f t="shared" si="1"/>
        <v>5.3503957938553448E-2</v>
      </c>
      <c r="D52" s="516">
        <f t="shared" si="2"/>
        <v>4.0170997518959917E-2</v>
      </c>
      <c r="E52" s="505">
        <f>TableUS6c!K53</f>
        <v>0.15397053574704006</v>
      </c>
      <c r="F52" s="504">
        <f>DataUS2!R132/DataUS1!B132</f>
        <v>3.3898677626516753E-3</v>
      </c>
      <c r="G52" s="566">
        <f t="shared" si="9"/>
        <v>0.1234163866033144</v>
      </c>
      <c r="H52" s="504">
        <f t="shared" si="6"/>
        <v>-7.4100209038297615E-2</v>
      </c>
      <c r="I52" s="599">
        <f>DataUS2!AI132/DataUS2!EF132</f>
        <v>-4.5015324062352304E-17</v>
      </c>
      <c r="J52" s="23"/>
      <c r="K52" s="38"/>
      <c r="L52" s="38"/>
      <c r="M52" s="24">
        <f>1+TableUS15a!$C127</f>
        <v>1.0413732394366197</v>
      </c>
      <c r="N52" s="24">
        <f t="shared" si="0"/>
        <v>1.0535039579385534</v>
      </c>
      <c r="O52" s="6">
        <f t="shared" si="3"/>
        <v>1.0401709975189599</v>
      </c>
      <c r="P52" s="6">
        <f t="shared" si="10"/>
        <v>1.1234163866033144</v>
      </c>
      <c r="Q52" s="6">
        <f t="shared" si="10"/>
        <v>0.92589979096170238</v>
      </c>
      <c r="R52" s="6">
        <f t="shared" si="5"/>
        <v>1</v>
      </c>
      <c r="S52" s="6"/>
    </row>
    <row r="53" spans="1:19">
      <c r="A53" s="82">
        <v>1989</v>
      </c>
      <c r="B53" s="503">
        <f>TableUS1!D129</f>
        <v>7657.9694280581234</v>
      </c>
      <c r="C53" s="25">
        <f t="shared" si="1"/>
        <v>2.2905292930037513E-2</v>
      </c>
      <c r="D53" s="516">
        <f t="shared" si="2"/>
        <v>9.0699171350352437E-2</v>
      </c>
      <c r="E53" s="505">
        <f>TableUS6c!K54</f>
        <v>0.16417505795734746</v>
      </c>
      <c r="F53" s="504">
        <f>DataUS2!R133/DataUS1!B133</f>
        <v>2.1960153008647201E-2</v>
      </c>
      <c r="G53" s="566">
        <f t="shared" si="9"/>
        <v>2.201634063429465E-2</v>
      </c>
      <c r="H53" s="504">
        <f t="shared" si="6"/>
        <v>6.7203260833805345E-2</v>
      </c>
      <c r="I53" s="599">
        <f>DataUS2!AI133/DataUS2!EF133</f>
        <v>0</v>
      </c>
      <c r="J53" s="23"/>
      <c r="K53" s="38"/>
      <c r="L53" s="38"/>
      <c r="M53" s="24">
        <f>1+TableUS15a!$C128</f>
        <v>1.048182586644125</v>
      </c>
      <c r="N53" s="24">
        <f t="shared" si="0"/>
        <v>1.0229052929300375</v>
      </c>
      <c r="O53" s="6">
        <f t="shared" si="3"/>
        <v>1.0906991713503524</v>
      </c>
      <c r="P53" s="6">
        <f t="shared" si="10"/>
        <v>1.0220163406342946</v>
      </c>
      <c r="Q53" s="6">
        <f t="shared" si="10"/>
        <v>1.0672032608338053</v>
      </c>
      <c r="R53" s="6">
        <f t="shared" si="5"/>
        <v>1</v>
      </c>
      <c r="S53" s="6"/>
    </row>
    <row r="54" spans="1:19">
      <c r="A54" s="111">
        <v>1990</v>
      </c>
      <c r="B54" s="556">
        <f>TableUS1!D130</f>
        <v>7771.2946793612127</v>
      </c>
      <c r="C54" s="515">
        <f t="shared" si="1"/>
        <v>1.479834208894526E-2</v>
      </c>
      <c r="D54" s="561">
        <f t="shared" si="2"/>
        <v>7.8190591191599657E-2</v>
      </c>
      <c r="E54" s="507">
        <f>TableUS6c!K55</f>
        <v>0.17443071737146454</v>
      </c>
      <c r="F54" s="562">
        <f>DataUS2!R134/DataUS1!B134</f>
        <v>1.3804594185547227E-2</v>
      </c>
      <c r="G54" s="562">
        <f t="shared" si="9"/>
        <v>0.13376059239371446</v>
      </c>
      <c r="H54" s="562">
        <f t="shared" si="6"/>
        <v>-4.9013876099529563E-2</v>
      </c>
      <c r="I54" s="600">
        <f>DataUS2!AI134/DataUS2!EF134</f>
        <v>0</v>
      </c>
      <c r="J54" s="23"/>
      <c r="K54" s="38"/>
      <c r="L54" s="38"/>
      <c r="M54" s="24">
        <f>1+TableUS15a!$C129</f>
        <v>1.0540322580645161</v>
      </c>
      <c r="N54" s="24">
        <f t="shared" si="0"/>
        <v>1.0147983420889453</v>
      </c>
      <c r="O54" s="6">
        <f t="shared" si="3"/>
        <v>1.0781905911915997</v>
      </c>
      <c r="P54" s="6">
        <f t="shared" si="10"/>
        <v>1.1337605923937144</v>
      </c>
      <c r="Q54" s="6">
        <f t="shared" si="10"/>
        <v>0.95098612390047044</v>
      </c>
      <c r="R54" s="6">
        <f t="shared" si="5"/>
        <v>1</v>
      </c>
      <c r="S54" s="6"/>
    </row>
    <row r="55" spans="1:19">
      <c r="A55" s="82">
        <v>1991</v>
      </c>
      <c r="B55" s="503">
        <f>TableUS1!D131</f>
        <v>7740.1059761787674</v>
      </c>
      <c r="C55" s="25">
        <f t="shared" si="1"/>
        <v>-4.0133213922868283E-3</v>
      </c>
      <c r="D55" s="516">
        <f t="shared" si="2"/>
        <v>6.8953855637760242E-2</v>
      </c>
      <c r="E55" s="505">
        <f>TableUS6c!K56</f>
        <v>0.1872097206526267</v>
      </c>
      <c r="F55" s="504">
        <f>DataUS2!R135/DataUS1!B135</f>
        <v>2.3180951864050874E-2</v>
      </c>
      <c r="G55" s="566">
        <f t="shared" si="9"/>
        <v>7.9140843961268637E-2</v>
      </c>
      <c r="H55" s="504">
        <f t="shared" si="6"/>
        <v>-9.4399061813974505E-3</v>
      </c>
      <c r="I55" s="599">
        <f>DataUS2!AI135/DataUS2!EF135</f>
        <v>0</v>
      </c>
      <c r="J55" s="23"/>
      <c r="K55" s="38"/>
      <c r="L55" s="38"/>
      <c r="M55" s="24">
        <f>1+TableUS15a!$C130</f>
        <v>1.0420811017597551</v>
      </c>
      <c r="N55" s="24">
        <f t="shared" si="0"/>
        <v>0.99598667860771317</v>
      </c>
      <c r="O55" s="6">
        <f t="shared" si="3"/>
        <v>1.0689538556377602</v>
      </c>
      <c r="P55" s="6">
        <f t="shared" si="10"/>
        <v>1.0791408439612686</v>
      </c>
      <c r="Q55" s="6">
        <f t="shared" si="10"/>
        <v>0.99056009381860255</v>
      </c>
      <c r="R55" s="6">
        <f t="shared" si="5"/>
        <v>1</v>
      </c>
      <c r="S55" s="6"/>
    </row>
    <row r="56" spans="1:19">
      <c r="A56" s="82">
        <v>1992</v>
      </c>
      <c r="B56" s="503">
        <f>TableUS1!D132</f>
        <v>7994.3884042089867</v>
      </c>
      <c r="C56" s="25">
        <f t="shared" si="1"/>
        <v>3.2852577059385046E-2</v>
      </c>
      <c r="D56" s="516">
        <f t="shared" si="2"/>
        <v>0.10885630558765635</v>
      </c>
      <c r="E56" s="505">
        <f>TableUS6c!K57</f>
        <v>0.20098577843896229</v>
      </c>
      <c r="F56" s="504">
        <f>DataUS2!R136/DataUS1!B136</f>
        <v>1.6513924031635596E-2</v>
      </c>
      <c r="G56" s="566">
        <f t="shared" si="9"/>
        <v>0.12382344134289817</v>
      </c>
      <c r="H56" s="504">
        <f t="shared" si="6"/>
        <v>-1.3318049085501493E-2</v>
      </c>
      <c r="I56" s="599">
        <f>DataUS2!AI136/DataUS2!EF136</f>
        <v>0</v>
      </c>
      <c r="J56" s="23"/>
      <c r="K56" s="38"/>
      <c r="L56" s="38"/>
      <c r="M56" s="24">
        <f>1+TableUS15a!$C131</f>
        <v>1.0301027900146846</v>
      </c>
      <c r="N56" s="24">
        <f t="shared" si="0"/>
        <v>1.032852577059385</v>
      </c>
      <c r="O56" s="6">
        <f t="shared" si="3"/>
        <v>1.1088563055876564</v>
      </c>
      <c r="P56" s="6">
        <f t="shared" si="10"/>
        <v>1.1238234413428982</v>
      </c>
      <c r="Q56" s="6">
        <f t="shared" si="10"/>
        <v>0.98668195091449851</v>
      </c>
      <c r="R56" s="6">
        <f t="shared" si="5"/>
        <v>1</v>
      </c>
      <c r="S56" s="6"/>
    </row>
    <row r="57" spans="1:19">
      <c r="A57" s="82">
        <v>1993</v>
      </c>
      <c r="B57" s="503">
        <f>TableUS1!D133</f>
        <v>8201.0193987482435</v>
      </c>
      <c r="C57" s="25">
        <f t="shared" si="1"/>
        <v>2.5847004685244812E-2</v>
      </c>
      <c r="D57" s="516">
        <f t="shared" si="2"/>
        <v>0.15871139001909951</v>
      </c>
      <c r="E57" s="505">
        <f>TableUS6c!K58</f>
        <v>0.22701680625419912</v>
      </c>
      <c r="F57" s="504">
        <f>DataUS2!R137/DataUS1!B137</f>
        <v>3.8976120112264701E-2</v>
      </c>
      <c r="G57" s="566">
        <f t="shared" si="9"/>
        <v>8.2164639507818396E-2</v>
      </c>
      <c r="H57" s="504">
        <f t="shared" si="6"/>
        <v>7.0734847283584701E-2</v>
      </c>
      <c r="I57" s="599">
        <f>DataUS2!AI137/DataUS2!EF137</f>
        <v>0</v>
      </c>
      <c r="J57" s="23"/>
      <c r="K57" s="38"/>
      <c r="L57" s="38"/>
      <c r="M57" s="24">
        <f>1+TableUS15a!$C132</f>
        <v>1.0299358517462578</v>
      </c>
      <c r="N57" s="24">
        <f t="shared" si="0"/>
        <v>1.0258470046852448</v>
      </c>
      <c r="O57" s="6">
        <f t="shared" si="3"/>
        <v>1.1587113900190995</v>
      </c>
      <c r="P57" s="6">
        <f t="shared" si="10"/>
        <v>1.0821646395078184</v>
      </c>
      <c r="Q57" s="6">
        <f t="shared" si="10"/>
        <v>1.0707348472835847</v>
      </c>
      <c r="R57" s="6">
        <f t="shared" si="5"/>
        <v>1</v>
      </c>
      <c r="S57" s="6"/>
    </row>
    <row r="58" spans="1:19">
      <c r="A58" s="82">
        <v>1994</v>
      </c>
      <c r="B58" s="503">
        <f>TableUS1!D134</f>
        <v>8582.3147789842387</v>
      </c>
      <c r="C58" s="25">
        <f t="shared" si="1"/>
        <v>4.6493656665925531E-2</v>
      </c>
      <c r="D58" s="516">
        <f t="shared" si="2"/>
        <v>9.2981210124962077E-2</v>
      </c>
      <c r="E58" s="505">
        <f>TableUS6c!K59</f>
        <v>0.23710139286360538</v>
      </c>
      <c r="F58" s="504">
        <f>DataUS2!R138/DataUS1!B138</f>
        <v>2.0749819798023331E-3</v>
      </c>
      <c r="G58" s="566">
        <f t="shared" si="9"/>
        <v>0.17168825848347852</v>
      </c>
      <c r="H58" s="504">
        <f t="shared" si="6"/>
        <v>-6.7174052303286991E-2</v>
      </c>
      <c r="I58" s="599">
        <f>DataUS2!AI138/DataUS2!EF138</f>
        <v>3.1024219518631758E-17</v>
      </c>
      <c r="J58" s="23"/>
      <c r="K58" s="38"/>
      <c r="L58" s="38"/>
      <c r="M58" s="24">
        <f>1+TableUS15a!$C133</f>
        <v>1.0256055363321799</v>
      </c>
      <c r="N58" s="24">
        <f t="shared" si="0"/>
        <v>1.0464936566659255</v>
      </c>
      <c r="O58" s="6">
        <f t="shared" si="3"/>
        <v>1.0929812101249621</v>
      </c>
      <c r="P58" s="6">
        <f t="shared" si="10"/>
        <v>1.1716882584834785</v>
      </c>
      <c r="Q58" s="6">
        <f t="shared" si="10"/>
        <v>0.93282594769671301</v>
      </c>
      <c r="R58" s="6">
        <f t="shared" si="5"/>
        <v>1</v>
      </c>
      <c r="S58" s="6"/>
    </row>
    <row r="59" spans="1:19">
      <c r="A59" s="82">
        <v>1995</v>
      </c>
      <c r="B59" s="503">
        <f>TableUS1!D135</f>
        <v>8870.9872485846627</v>
      </c>
      <c r="C59" s="25">
        <f t="shared" si="1"/>
        <v>3.3635735466998273E-2</v>
      </c>
      <c r="D59" s="516">
        <f t="shared" si="2"/>
        <v>6.7792819924949121E-2</v>
      </c>
      <c r="E59" s="505">
        <f>TableUS6c!K60</f>
        <v>0.24493654409072596</v>
      </c>
      <c r="F59" s="504">
        <f>DataUS2!R139/DataUS1!B139</f>
        <v>2.2900272970186701E-2</v>
      </c>
      <c r="G59" s="566">
        <f t="shared" si="9"/>
        <v>8.7514541974706341E-3</v>
      </c>
      <c r="H59" s="504">
        <f t="shared" si="6"/>
        <v>5.8529150547247388E-2</v>
      </c>
      <c r="I59" s="599">
        <f>DataUS2!AI139/DataUS2!EF139</f>
        <v>0</v>
      </c>
      <c r="J59" s="23"/>
      <c r="K59" s="38"/>
      <c r="L59" s="38"/>
      <c r="M59" s="24">
        <f>1+TableUS15a!$C134</f>
        <v>1.0283400809716599</v>
      </c>
      <c r="N59" s="24">
        <f t="shared" si="0"/>
        <v>1.0336357354669983</v>
      </c>
      <c r="O59" s="6">
        <f t="shared" si="3"/>
        <v>1.0677928199249491</v>
      </c>
      <c r="P59" s="6">
        <f t="shared" si="10"/>
        <v>1.0087514541974707</v>
      </c>
      <c r="Q59" s="6">
        <f t="shared" si="10"/>
        <v>1.0585291505472474</v>
      </c>
      <c r="R59" s="6">
        <f t="shared" si="5"/>
        <v>1</v>
      </c>
      <c r="S59" s="6"/>
    </row>
    <row r="60" spans="1:19">
      <c r="A60" s="82">
        <v>1996</v>
      </c>
      <c r="B60" s="503">
        <f>TableUS1!D136</f>
        <v>9251.6968578265733</v>
      </c>
      <c r="C60" s="25">
        <f t="shared" si="1"/>
        <v>4.2916261580992821E-2</v>
      </c>
      <c r="D60" s="516">
        <f t="shared" si="2"/>
        <v>0.17165634878304692</v>
      </c>
      <c r="E60" s="505">
        <f>TableUS6c!K61</f>
        <v>0.27517209914613144</v>
      </c>
      <c r="F60" s="504">
        <f>DataUS2!R140/DataUS1!B140</f>
        <v>3.0657036976926615E-2</v>
      </c>
      <c r="G60" s="566">
        <f t="shared" si="9"/>
        <v>9.3494717397924518E-2</v>
      </c>
      <c r="H60" s="504">
        <f t="shared" si="6"/>
        <v>7.1478746208409216E-2</v>
      </c>
      <c r="I60" s="599">
        <f>DataUS2!AI140/DataUS2!EF140</f>
        <v>-1.1877646879783778E-16</v>
      </c>
      <c r="J60" s="23"/>
      <c r="K60" s="38"/>
      <c r="L60" s="38"/>
      <c r="M60" s="24">
        <f>1+TableUS15a!$C135</f>
        <v>1.0295275590551183</v>
      </c>
      <c r="N60" s="24">
        <f t="shared" si="0"/>
        <v>1.0429162615809928</v>
      </c>
      <c r="O60" s="6">
        <f t="shared" si="3"/>
        <v>1.1716563487830469</v>
      </c>
      <c r="P60" s="6">
        <f t="shared" si="10"/>
        <v>1.0934947173979246</v>
      </c>
      <c r="Q60" s="6">
        <f t="shared" si="10"/>
        <v>1.0714787462084092</v>
      </c>
      <c r="R60" s="6">
        <f t="shared" si="5"/>
        <v>1</v>
      </c>
      <c r="S60" s="6"/>
    </row>
    <row r="61" spans="1:19">
      <c r="A61" s="82">
        <v>1997</v>
      </c>
      <c r="B61" s="503">
        <f>TableUS1!D137</f>
        <v>9713.1508739424298</v>
      </c>
      <c r="C61" s="25">
        <f t="shared" si="1"/>
        <v>4.9877770878915539E-2</v>
      </c>
      <c r="D61" s="516">
        <f t="shared" si="2"/>
        <v>0.19531837365985427</v>
      </c>
      <c r="E61" s="505">
        <f>TableUS6c!K62</f>
        <v>0.31329196136095427</v>
      </c>
      <c r="F61" s="504">
        <f>DataUS2!R141/DataUS1!B141</f>
        <v>3.6739904779651042E-2</v>
      </c>
      <c r="G61" s="566">
        <f t="shared" si="9"/>
        <v>0.11141041214591328</v>
      </c>
      <c r="H61" s="504">
        <f t="shared" si="6"/>
        <v>7.5496828711485442E-2</v>
      </c>
      <c r="I61" s="599">
        <f>DataUS2!AI141/DataUS2!EF141</f>
        <v>0</v>
      </c>
      <c r="J61" s="23"/>
      <c r="K61" s="38"/>
      <c r="L61" s="38"/>
      <c r="M61" s="24">
        <f>1+TableUS15a!$C136</f>
        <v>1.0229445506692161</v>
      </c>
      <c r="N61" s="24">
        <f t="shared" si="0"/>
        <v>1.0498777708789155</v>
      </c>
      <c r="O61" s="6">
        <f t="shared" si="3"/>
        <v>1.1953183736598543</v>
      </c>
      <c r="P61" s="6">
        <f t="shared" si="10"/>
        <v>1.1114104121459132</v>
      </c>
      <c r="Q61" s="6">
        <f t="shared" si="10"/>
        <v>1.0754968287114854</v>
      </c>
      <c r="R61" s="6">
        <f t="shared" si="5"/>
        <v>0.99999999999999989</v>
      </c>
      <c r="S61" s="6"/>
    </row>
    <row r="62" spans="1:19">
      <c r="A62" s="82">
        <v>1998</v>
      </c>
      <c r="B62" s="503">
        <f>TableUS1!D138</f>
        <v>10213.672950738455</v>
      </c>
      <c r="C62" s="25">
        <f t="shared" si="1"/>
        <v>5.1530351303281208E-2</v>
      </c>
      <c r="D62" s="516">
        <f t="shared" si="2"/>
        <v>0.19532736814018814</v>
      </c>
      <c r="E62" s="505">
        <f>TableUS6c!K63</f>
        <v>0.35613470896862209</v>
      </c>
      <c r="F62" s="504">
        <f>DataUS2!R142/DataUS1!B142</f>
        <v>3.7612314665366783E-2</v>
      </c>
      <c r="G62" s="566">
        <f t="shared" si="9"/>
        <v>0.11727049944100466</v>
      </c>
      <c r="H62" s="504">
        <f t="shared" si="6"/>
        <v>6.9863894856471154E-2</v>
      </c>
      <c r="I62" s="599">
        <f>DataUS2!AI142/DataUS2!EF142</f>
        <v>0</v>
      </c>
      <c r="J62" s="23"/>
      <c r="K62" s="38"/>
      <c r="L62" s="38"/>
      <c r="M62" s="24">
        <f>1+TableUS15a!$C137</f>
        <v>1.0155763239875388</v>
      </c>
      <c r="N62" s="24">
        <f t="shared" si="0"/>
        <v>1.0515303513032812</v>
      </c>
      <c r="O62" s="6">
        <f t="shared" si="3"/>
        <v>1.1953273681401881</v>
      </c>
      <c r="P62" s="6">
        <f t="shared" si="10"/>
        <v>1.1172704994410048</v>
      </c>
      <c r="Q62" s="6">
        <f t="shared" si="10"/>
        <v>1.0698638948564712</v>
      </c>
      <c r="R62" s="6">
        <f t="shared" si="5"/>
        <v>1</v>
      </c>
      <c r="S62" s="6"/>
    </row>
    <row r="63" spans="1:19">
      <c r="A63" s="84">
        <f t="shared" ref="A63:A71" si="11">A62+1</f>
        <v>1999</v>
      </c>
      <c r="B63" s="503">
        <f>TableUS1!D139</f>
        <v>10682.24420286958</v>
      </c>
      <c r="C63" s="25">
        <f t="shared" si="1"/>
        <v>4.5876860791518315E-2</v>
      </c>
      <c r="D63" s="516">
        <f t="shared" si="2"/>
        <v>0.18929964793955945</v>
      </c>
      <c r="E63" s="505">
        <f>TableUS6c!K64</f>
        <v>0.40497203817560029</v>
      </c>
      <c r="F63" s="504">
        <f>DataUS2!R143/DataUS1!B143</f>
        <v>2.6212595149337038E-2</v>
      </c>
      <c r="G63" s="566">
        <f t="shared" si="9"/>
        <v>0.10561260589930505</v>
      </c>
      <c r="H63" s="504">
        <f t="shared" si="6"/>
        <v>7.5692915939741257E-2</v>
      </c>
      <c r="I63" s="599">
        <f>DataUS2!AI143/DataUS2!EF143</f>
        <v>0</v>
      </c>
      <c r="J63" s="23"/>
      <c r="K63" s="38"/>
      <c r="L63" s="38"/>
      <c r="M63" s="24">
        <f>1+TableUS15a!$C138</f>
        <v>1.0220858895705522</v>
      </c>
      <c r="N63" s="24">
        <f t="shared" si="0"/>
        <v>1.0458768607915183</v>
      </c>
      <c r="O63" s="6">
        <f t="shared" si="3"/>
        <v>1.1892996479395594</v>
      </c>
      <c r="P63" s="6">
        <f t="shared" si="10"/>
        <v>1.105612605899305</v>
      </c>
      <c r="Q63" s="6">
        <f t="shared" si="10"/>
        <v>1.0756929159397413</v>
      </c>
      <c r="R63" s="6">
        <f t="shared" si="5"/>
        <v>1</v>
      </c>
      <c r="S63" s="6"/>
    </row>
    <row r="64" spans="1:19">
      <c r="A64" s="111">
        <f t="shared" si="11"/>
        <v>2000</v>
      </c>
      <c r="B64" s="556">
        <f>TableUS1!D140</f>
        <v>11182.505361288508</v>
      </c>
      <c r="C64" s="515">
        <f t="shared" si="1"/>
        <v>4.68310917554704E-2</v>
      </c>
      <c r="D64" s="561">
        <f t="shared" si="2"/>
        <v>6.635142689576301E-2</v>
      </c>
      <c r="E64" s="507">
        <f>TableUS6c!K65</f>
        <v>0.41252358108437898</v>
      </c>
      <c r="F64" s="562">
        <f>DataUS2!R144/DataUS1!B144</f>
        <v>2.4608197215688257E-2</v>
      </c>
      <c r="G64" s="562">
        <f t="shared" si="9"/>
        <v>6.4726926005619606E-2</v>
      </c>
      <c r="H64" s="562">
        <f t="shared" si="6"/>
        <v>1.5257441607472444E-3</v>
      </c>
      <c r="I64" s="600">
        <f>DataUS2!AI144/DataUS2!EF144</f>
        <v>-1.9384513530766125E-16</v>
      </c>
      <c r="J64" s="23"/>
      <c r="K64" s="38"/>
      <c r="L64" s="38"/>
      <c r="M64" s="24">
        <f>1+TableUS15a!$C139</f>
        <v>1.0336134453781514</v>
      </c>
      <c r="N64" s="24">
        <f t="shared" si="0"/>
        <v>1.0468310917554704</v>
      </c>
      <c r="O64" s="6">
        <f t="shared" si="3"/>
        <v>1.066351426895763</v>
      </c>
      <c r="P64" s="6">
        <f t="shared" si="10"/>
        <v>1.0647269260056196</v>
      </c>
      <c r="Q64" s="6">
        <f t="shared" si="10"/>
        <v>1.0015257441607472</v>
      </c>
      <c r="R64" s="6">
        <f t="shared" si="5"/>
        <v>1</v>
      </c>
      <c r="S64" s="6"/>
    </row>
    <row r="65" spans="1:19">
      <c r="A65" s="84">
        <f t="shared" si="11"/>
        <v>2001</v>
      </c>
      <c r="B65" s="503">
        <f>TableUS1!D141</f>
        <v>11236.840503047604</v>
      </c>
      <c r="C65" s="25">
        <f t="shared" si="1"/>
        <v>4.8589417132938184E-3</v>
      </c>
      <c r="D65" s="516">
        <f t="shared" si="2"/>
        <v>-1.9857054632192672E-2</v>
      </c>
      <c r="E65" s="505">
        <f>TableUS6c!K66</f>
        <v>0.40237695164291293</v>
      </c>
      <c r="F65" s="504">
        <f>DataUS2!R145/DataUS1!B145</f>
        <v>3.1818434200197934E-2</v>
      </c>
      <c r="G65" s="566">
        <f t="shared" si="9"/>
        <v>5.9652825545153047E-2</v>
      </c>
      <c r="H65" s="504">
        <f t="shared" si="6"/>
        <v>-7.5033896254124932E-2</v>
      </c>
      <c r="I65" s="599">
        <f>DataUS2!AI145/DataUS2!EF145</f>
        <v>1.8841544858777464E-16</v>
      </c>
      <c r="J65" s="23"/>
      <c r="K65" s="38"/>
      <c r="L65" s="38"/>
      <c r="M65" s="24">
        <f>1+TableUS15a!$C140</f>
        <v>1.0284552845528456</v>
      </c>
      <c r="N65" s="24">
        <f t="shared" si="0"/>
        <v>1.0048589417132938</v>
      </c>
      <c r="O65" s="6">
        <f t="shared" si="3"/>
        <v>0.98014294536780733</v>
      </c>
      <c r="P65" s="6">
        <f t="shared" si="10"/>
        <v>1.0596528255451529</v>
      </c>
      <c r="Q65" s="6">
        <f t="shared" si="10"/>
        <v>0.92496610374587507</v>
      </c>
      <c r="R65" s="6">
        <f t="shared" si="5"/>
        <v>0.99999999999999978</v>
      </c>
      <c r="S65" s="6"/>
    </row>
    <row r="66" spans="1:19">
      <c r="A66" s="84">
        <f t="shared" si="11"/>
        <v>2002</v>
      </c>
      <c r="B66" s="503">
        <f>TableUS1!D142</f>
        <v>11326.641503943774</v>
      </c>
      <c r="C66" s="25">
        <f t="shared" si="1"/>
        <v>7.9916592988762414E-3</v>
      </c>
      <c r="D66" s="516">
        <f t="shared" si="2"/>
        <v>-6.5516047368323838E-2</v>
      </c>
      <c r="E66" s="505">
        <f>TableUS6c!K67</f>
        <v>0.37303364641002767</v>
      </c>
      <c r="F66" s="504">
        <f>DataUS2!R146/DataUS1!B146</f>
        <v>4.0041131631967869E-3</v>
      </c>
      <c r="G66" s="566">
        <f t="shared" si="9"/>
        <v>7.9076184831866361E-2</v>
      </c>
      <c r="H66" s="504">
        <f t="shared" si="6"/>
        <v>-0.13399631484103203</v>
      </c>
      <c r="I66" s="599">
        <f>DataUS2!AI146/DataUS2!EF146</f>
        <v>-1.4467740359546017E-16</v>
      </c>
      <c r="J66" s="23"/>
      <c r="K66" s="38"/>
      <c r="L66" s="38"/>
      <c r="M66" s="24">
        <f>1+TableUS15a!$C141</f>
        <v>1.0158102766798416</v>
      </c>
      <c r="N66" s="24">
        <f t="shared" si="0"/>
        <v>1.0079916592988762</v>
      </c>
      <c r="O66" s="6">
        <f t="shared" si="3"/>
        <v>0.93448395263167616</v>
      </c>
      <c r="P66" s="6">
        <f t="shared" si="10"/>
        <v>1.0790761848318664</v>
      </c>
      <c r="Q66" s="6">
        <f t="shared" si="10"/>
        <v>0.86600368515896797</v>
      </c>
      <c r="R66" s="6">
        <f t="shared" si="5"/>
        <v>1.0000000000000002</v>
      </c>
      <c r="S66" s="6"/>
    </row>
    <row r="67" spans="1:19">
      <c r="A67" s="84">
        <f t="shared" si="11"/>
        <v>2003</v>
      </c>
      <c r="B67" s="503">
        <f>TableUS1!D143</f>
        <v>11602.280805226535</v>
      </c>
      <c r="C67" s="25">
        <f t="shared" si="1"/>
        <v>2.4335483840182137E-2</v>
      </c>
      <c r="D67" s="516">
        <f t="shared" si="2"/>
        <v>-6.0767627626556742E-4</v>
      </c>
      <c r="E67" s="505">
        <f>TableUS6c!K68</f>
        <v>0.36395006186373718</v>
      </c>
      <c r="F67" s="504">
        <f>DataUS2!R147/DataUS1!B147</f>
        <v>1.5516919160482411E-2</v>
      </c>
      <c r="G67" s="566">
        <f t="shared" si="9"/>
        <v>1.0733919585354461E-2</v>
      </c>
      <c r="H67" s="504">
        <f t="shared" si="6"/>
        <v>-1.1221148951123139E-2</v>
      </c>
      <c r="I67" s="599">
        <f>DataUS2!AI147/DataUS2!EF147</f>
        <v>3.4838127949267761E-8</v>
      </c>
      <c r="J67" s="23"/>
      <c r="K67" s="38"/>
      <c r="L67" s="38"/>
      <c r="M67" s="24">
        <f>1+TableUS15a!$C142</f>
        <v>1.0227904391328517</v>
      </c>
      <c r="N67" s="24">
        <f t="shared" si="0"/>
        <v>1.0243354838401821</v>
      </c>
      <c r="O67" s="6">
        <f t="shared" si="3"/>
        <v>0.99939232372373443</v>
      </c>
      <c r="P67" s="6">
        <f t="shared" si="10"/>
        <v>1.0107339195853544</v>
      </c>
      <c r="Q67" s="6">
        <f t="shared" si="10"/>
        <v>0.98877885104887686</v>
      </c>
      <c r="R67" s="6">
        <f t="shared" si="5"/>
        <v>0.99999999999999989</v>
      </c>
      <c r="S67" s="6"/>
    </row>
    <row r="68" spans="1:19">
      <c r="A68" s="84">
        <f t="shared" si="11"/>
        <v>2004</v>
      </c>
      <c r="B68" s="503">
        <f>TableUS1!D144</f>
        <v>12080.214763209555</v>
      </c>
      <c r="C68" s="25">
        <f t="shared" si="1"/>
        <v>4.1193103839352263E-2</v>
      </c>
      <c r="D68" s="516">
        <f t="shared" si="2"/>
        <v>0.11386616675990902</v>
      </c>
      <c r="E68" s="505">
        <f>TableUS6c!K69</f>
        <v>0.38935300167214837</v>
      </c>
      <c r="F68" s="504">
        <f>DataUS2!R148/DataUS1!B148</f>
        <v>1.0925613772514066E-2</v>
      </c>
      <c r="G68" s="566">
        <f t="shared" si="9"/>
        <v>4.2634747967955952E-2</v>
      </c>
      <c r="H68" s="504">
        <f t="shared" si="6"/>
        <v>6.8318632316608507E-2</v>
      </c>
      <c r="I68" s="599">
        <f>DataUS2!AI148/DataUS2!EF148</f>
        <v>9.5113743349670751E-17</v>
      </c>
      <c r="J68" s="23"/>
      <c r="K68" s="38"/>
      <c r="L68" s="38"/>
      <c r="M68" s="24">
        <f>1+TableUS15a!$C143</f>
        <v>1.0266304347826087</v>
      </c>
      <c r="N68" s="24">
        <f t="shared" si="0"/>
        <v>1.0411931038393523</v>
      </c>
      <c r="O68" s="6">
        <f t="shared" si="3"/>
        <v>1.113866166759909</v>
      </c>
      <c r="P68" s="6">
        <f t="shared" si="10"/>
        <v>1.0426347479679559</v>
      </c>
      <c r="Q68" s="6">
        <f t="shared" si="10"/>
        <v>1.0683186323166085</v>
      </c>
      <c r="R68" s="6">
        <f t="shared" si="5"/>
        <v>1.0000000348381279</v>
      </c>
      <c r="S68" s="6"/>
    </row>
    <row r="69" spans="1:19">
      <c r="A69" s="84">
        <f t="shared" si="11"/>
        <v>2005</v>
      </c>
      <c r="B69" s="503">
        <f>TableUS1!D145</f>
        <v>12513.045841856001</v>
      </c>
      <c r="C69" s="25">
        <f t="shared" si="1"/>
        <v>3.5829750309128494E-2</v>
      </c>
      <c r="D69" s="516">
        <f t="shared" si="2"/>
        <v>5.6028224699984364E-2</v>
      </c>
      <c r="E69" s="505">
        <f>TableUS6c!K70</f>
        <v>0.3969453078700837</v>
      </c>
      <c r="F69" s="504">
        <f>DataUS2!R149/DataUS1!B149</f>
        <v>1.9399091708593569E-2</v>
      </c>
      <c r="G69" s="566">
        <f t="shared" si="9"/>
        <v>2.8060946559014571E-2</v>
      </c>
      <c r="H69" s="504">
        <f t="shared" si="6"/>
        <v>2.720391065780503E-2</v>
      </c>
      <c r="I69" s="599">
        <f>DataUS2!AI149/DataUS2!EF149</f>
        <v>0</v>
      </c>
      <c r="J69" s="23"/>
      <c r="K69" s="38"/>
      <c r="L69" s="38"/>
      <c r="M69" s="24">
        <f>1+TableUS15a!$C144</f>
        <v>1.0338803599788247</v>
      </c>
      <c r="N69" s="24">
        <f t="shared" si="0"/>
        <v>1.0358297503091285</v>
      </c>
      <c r="O69" s="6">
        <f t="shared" si="3"/>
        <v>1.0560282246999844</v>
      </c>
      <c r="P69" s="6">
        <f t="shared" si="10"/>
        <v>1.0280609465590145</v>
      </c>
      <c r="Q69" s="6">
        <f t="shared" si="10"/>
        <v>1.027203910657805</v>
      </c>
      <c r="R69" s="6">
        <f t="shared" si="5"/>
        <v>1</v>
      </c>
      <c r="S69" s="6"/>
    </row>
    <row r="70" spans="1:19">
      <c r="A70" s="84">
        <f t="shared" si="11"/>
        <v>2006</v>
      </c>
      <c r="B70" s="503">
        <f>TableUS1!D146</f>
        <v>12935.748006563921</v>
      </c>
      <c r="C70" s="25">
        <f t="shared" si="1"/>
        <v>3.3780917136416511E-2</v>
      </c>
      <c r="D70" s="516">
        <f t="shared" si="2"/>
        <v>7.3768441326656164E-2</v>
      </c>
      <c r="E70" s="505">
        <f>TableUS6c!K71</f>
        <v>0.41229948962904389</v>
      </c>
      <c r="F70" s="504">
        <f>DataUS2!R150/DataUS1!B150</f>
        <v>2.7482395335944595E-2</v>
      </c>
      <c r="G70" s="566">
        <f t="shared" si="9"/>
        <v>4.8870943487616947E-2</v>
      </c>
      <c r="H70" s="504">
        <f t="shared" si="6"/>
        <v>2.3737427367615194E-2</v>
      </c>
      <c r="I70" s="599">
        <f>DataUS2!AI150/DataUS2!EF150</f>
        <v>-2.3569391506983692E-8</v>
      </c>
      <c r="J70" s="23"/>
      <c r="K70" s="38"/>
      <c r="L70" s="38"/>
      <c r="M70" s="24">
        <f>1+TableUS15a!$C145</f>
        <v>1.0322580645161288</v>
      </c>
      <c r="N70" s="24">
        <f t="shared" si="0"/>
        <v>1.0337809171364165</v>
      </c>
      <c r="O70" s="6">
        <f t="shared" si="3"/>
        <v>1.0737684413266562</v>
      </c>
      <c r="P70" s="6">
        <f t="shared" si="10"/>
        <v>1.0488709434876169</v>
      </c>
      <c r="Q70" s="6">
        <f t="shared" si="10"/>
        <v>1.0237374273676152</v>
      </c>
      <c r="R70" s="6">
        <f t="shared" si="5"/>
        <v>1</v>
      </c>
      <c r="S70" s="6"/>
    </row>
    <row r="71" spans="1:19">
      <c r="A71" s="84">
        <f t="shared" si="11"/>
        <v>2007</v>
      </c>
      <c r="B71" s="503">
        <f>TableUS1!D147</f>
        <v>12952.485438014817</v>
      </c>
      <c r="C71" s="25">
        <f t="shared" si="1"/>
        <v>1.2938897265470928E-3</v>
      </c>
      <c r="D71" s="516">
        <f t="shared" si="2"/>
        <v>0.10159267844261755</v>
      </c>
      <c r="E71" s="505">
        <f>TableUS6c!K72</f>
        <v>0.45359919176678554</v>
      </c>
      <c r="F71" s="504">
        <f>DataUS2!R151/DataUS1!B151</f>
        <v>3.5555340081194396E-2</v>
      </c>
      <c r="G71" s="566">
        <f t="shared" si="9"/>
        <v>6.6656389414091174E-2</v>
      </c>
      <c r="H71" s="504">
        <f t="shared" si="6"/>
        <v>3.2753110879115033E-2</v>
      </c>
      <c r="I71" s="599">
        <f>DataUS2!AI151/DataUS2!EF151</f>
        <v>0</v>
      </c>
      <c r="J71" s="23"/>
      <c r="K71" s="38"/>
      <c r="L71" s="38"/>
      <c r="M71" s="24">
        <f>1+TableUS15a!$C146</f>
        <v>1.0284821428571431</v>
      </c>
      <c r="N71" s="24">
        <f t="shared" si="0"/>
        <v>1.0012938897265471</v>
      </c>
      <c r="O71" s="6">
        <f t="shared" si="3"/>
        <v>1.1015926784426175</v>
      </c>
      <c r="P71" s="6">
        <f t="shared" si="10"/>
        <v>1.0666563894140912</v>
      </c>
      <c r="Q71" s="6">
        <f t="shared" si="10"/>
        <v>1.032753110879115</v>
      </c>
      <c r="R71" s="6">
        <f t="shared" si="5"/>
        <v>0.99999997643060845</v>
      </c>
      <c r="S71" s="6"/>
    </row>
    <row r="72" spans="1:19">
      <c r="A72" s="84">
        <v>2008</v>
      </c>
      <c r="B72" s="503">
        <f>TableUS1!D148</f>
        <v>12836.525529829993</v>
      </c>
      <c r="C72" s="25">
        <f t="shared" si="1"/>
        <v>-8.9527148082706454E-3</v>
      </c>
      <c r="D72" s="516">
        <f t="shared" si="2"/>
        <v>-5.6035252505836297E-2</v>
      </c>
      <c r="E72" s="505">
        <f>TableUS6c!K73</f>
        <v>0.43204966394399014</v>
      </c>
      <c r="F72" s="504">
        <f>DataUS2!R152/DataUS1!B152</f>
        <v>1.9930318222475631E-2</v>
      </c>
      <c r="G72" s="566">
        <f t="shared" si="9"/>
        <v>7.8384928206562801E-2</v>
      </c>
      <c r="H72" s="504">
        <f t="shared" si="6"/>
        <v>-0.12464953579789928</v>
      </c>
      <c r="I72" s="599">
        <f>DataUS2!AI152/DataUS2!EF152</f>
        <v>0</v>
      </c>
      <c r="J72" s="23"/>
      <c r="K72" s="38"/>
      <c r="L72" s="38"/>
      <c r="M72" s="24">
        <f>1+TableUS15a!$C147</f>
        <v>1.0383955011526851</v>
      </c>
      <c r="N72" s="24">
        <f t="shared" si="0"/>
        <v>0.99104728519172935</v>
      </c>
      <c r="O72" s="6">
        <f t="shared" si="3"/>
        <v>0.9439647474941637</v>
      </c>
      <c r="P72" s="6">
        <f t="shared" si="10"/>
        <v>1.0783849282065627</v>
      </c>
      <c r="Q72" s="6">
        <f t="shared" si="10"/>
        <v>0.87535046420210072</v>
      </c>
      <c r="R72" s="6">
        <f t="shared" si="5"/>
        <v>1</v>
      </c>
      <c r="S72" s="6"/>
    </row>
    <row r="73" spans="1:19">
      <c r="A73" s="84">
        <v>2009</v>
      </c>
      <c r="B73" s="503">
        <f>TableUS1!D149</f>
        <v>12365.765500241505</v>
      </c>
      <c r="C73" s="25">
        <f t="shared" si="1"/>
        <v>-3.6673477452642267E-2</v>
      </c>
      <c r="D73" s="516">
        <f t="shared" si="2"/>
        <v>-5.3128395457005761E-2</v>
      </c>
      <c r="E73" s="505">
        <f>TableUS6c!K74</f>
        <v>0.42466967218874219</v>
      </c>
      <c r="F73" s="504">
        <f>DataUS2!R153/DataUS1!B153</f>
        <v>6.5148183815644809E-3</v>
      </c>
      <c r="G73" s="566">
        <f t="shared" si="9"/>
        <v>4.6129692685189426E-2</v>
      </c>
      <c r="H73" s="504">
        <f t="shared" si="6"/>
        <v>-9.4881245448086959E-2</v>
      </c>
      <c r="I73" s="599">
        <f>DataUS2!AI153/DataUS2!EF153</f>
        <v>9.3083207228265623E-17</v>
      </c>
      <c r="J73" s="23"/>
      <c r="K73" s="38"/>
      <c r="L73" s="38"/>
      <c r="M73" s="24">
        <f>1+TableUS15a!$C148</f>
        <v>0.99644222328532339</v>
      </c>
      <c r="N73" s="24">
        <f t="shared" si="0"/>
        <v>0.96332652254735773</v>
      </c>
      <c r="O73" s="6">
        <f t="shared" si="3"/>
        <v>0.94687160454299424</v>
      </c>
      <c r="P73" s="6">
        <f t="shared" si="10"/>
        <v>1.0461296926851895</v>
      </c>
      <c r="Q73" s="6">
        <f t="shared" si="10"/>
        <v>0.90511875455191304</v>
      </c>
      <c r="R73" s="6">
        <f t="shared" si="5"/>
        <v>1</v>
      </c>
      <c r="S73" s="6"/>
    </row>
    <row r="74" spans="1:19">
      <c r="A74" s="114">
        <v>2010</v>
      </c>
      <c r="B74" s="556">
        <f>TableUS1!D150</f>
        <v>12821.625300000002</v>
      </c>
      <c r="C74" s="567">
        <f t="shared" si="1"/>
        <v>3.6864664767384925E-2</v>
      </c>
      <c r="D74" s="579">
        <f t="shared" si="2"/>
        <v>8.0092656307014121E-2</v>
      </c>
      <c r="E74" s="507">
        <f>TableUS6c!K75</f>
        <v>0.44237460285163688</v>
      </c>
      <c r="F74" s="562">
        <f>DataUS2!R154/DataUS1!B154</f>
        <v>1.366244886285984E-2</v>
      </c>
      <c r="G74" s="578">
        <f t="shared" si="9"/>
        <v>1.5340908023846366E-2</v>
      </c>
      <c r="H74" s="562">
        <f t="shared" si="6"/>
        <v>6.3773406322408244E-2</v>
      </c>
      <c r="I74" s="600">
        <f>DataUS2!AI154/DataUS2!EF154</f>
        <v>0</v>
      </c>
      <c r="J74" s="23"/>
      <c r="K74" s="38"/>
      <c r="L74" s="38"/>
      <c r="M74" s="24">
        <f>1+TableUS15a!$C149</f>
        <v>1.0164027650242149</v>
      </c>
      <c r="N74" s="24">
        <f>1+$C74</f>
        <v>1.0368646647673849</v>
      </c>
      <c r="O74" s="6">
        <f t="shared" si="3"/>
        <v>1.0800926563070141</v>
      </c>
      <c r="P74" s="6">
        <f t="shared" si="10"/>
        <v>1.0153409080238465</v>
      </c>
      <c r="Q74" s="6">
        <f t="shared" si="10"/>
        <v>1.0637734063224082</v>
      </c>
      <c r="R74" s="6">
        <f t="shared" si="5"/>
        <v>1</v>
      </c>
      <c r="S74" s="6"/>
    </row>
    <row r="75" spans="1:19">
      <c r="A75" s="82">
        <v>2011</v>
      </c>
      <c r="B75" s="503" t="e">
        <f>TableUS1!#REF!</f>
        <v>#REF!</v>
      </c>
      <c r="C75" s="514" t="e">
        <f>B75/B74-1</f>
        <v>#REF!</v>
      </c>
      <c r="D75" s="560" t="e">
        <f>(1+C75)*(E75/E74)-1</f>
        <v>#REF!</v>
      </c>
      <c r="E75" s="505" t="e">
        <f>TableUS6c!#REF!</f>
        <v>#REF!</v>
      </c>
      <c r="F75" s="504"/>
      <c r="G75" s="566">
        <f t="shared" si="9"/>
        <v>3.0884342760160527E-2</v>
      </c>
      <c r="H75" s="504" t="e">
        <f t="shared" si="6"/>
        <v>#REF!</v>
      </c>
      <c r="I75" s="83"/>
      <c r="K75" s="38"/>
      <c r="L75" s="38"/>
      <c r="M75" s="24">
        <f>1+TableUS15a!$C150</f>
        <v>1.02</v>
      </c>
      <c r="N75" s="24" t="e">
        <f>1+$C75</f>
        <v>#REF!</v>
      </c>
      <c r="O75" s="6" t="e">
        <f>1+D75</f>
        <v>#REF!</v>
      </c>
      <c r="P75" s="6">
        <f t="shared" si="10"/>
        <v>1.0308843427601606</v>
      </c>
      <c r="Q75" s="6" t="e">
        <f t="shared" si="10"/>
        <v>#REF!</v>
      </c>
      <c r="R75" s="6">
        <f>1+I74</f>
        <v>1</v>
      </c>
      <c r="S75" s="6"/>
    </row>
    <row r="76" spans="1:19">
      <c r="A76" s="84"/>
      <c r="B76" s="508"/>
      <c r="C76" s="514"/>
      <c r="D76" s="516"/>
      <c r="E76" s="498"/>
      <c r="F76" s="498"/>
      <c r="G76" s="566"/>
      <c r="H76" s="26"/>
      <c r="I76" s="80"/>
      <c r="M76" s="15"/>
      <c r="N76" s="15"/>
      <c r="Q76" s="5"/>
    </row>
    <row r="77" spans="1:19">
      <c r="A77" s="84"/>
      <c r="B77" s="508"/>
      <c r="C77" s="514"/>
      <c r="D77" s="516"/>
      <c r="E77" s="498"/>
      <c r="F77" s="498"/>
      <c r="G77" s="566"/>
      <c r="H77" s="26"/>
      <c r="I77" s="80"/>
      <c r="M77" s="15"/>
      <c r="N77" s="15"/>
      <c r="Q77" s="5"/>
    </row>
    <row r="78" spans="1:19">
      <c r="A78" s="84"/>
      <c r="B78" s="508"/>
      <c r="C78" s="514"/>
      <c r="D78" s="516"/>
      <c r="E78" s="498"/>
      <c r="F78" s="498"/>
      <c r="G78" s="566"/>
      <c r="H78" s="26"/>
      <c r="I78" s="80"/>
      <c r="M78" s="15"/>
      <c r="N78" s="15"/>
      <c r="Q78" s="5"/>
    </row>
    <row r="79" spans="1:19">
      <c r="A79" s="84"/>
      <c r="B79" s="509" t="s">
        <v>427</v>
      </c>
      <c r="C79" s="10" t="s">
        <v>914</v>
      </c>
      <c r="D79" s="517" t="s">
        <v>425</v>
      </c>
      <c r="E79" s="27"/>
      <c r="F79" s="33" t="s">
        <v>637</v>
      </c>
      <c r="G79" s="23" t="s">
        <v>426</v>
      </c>
      <c r="H79" s="23" t="s">
        <v>949</v>
      </c>
      <c r="I79" s="529" t="s">
        <v>259</v>
      </c>
      <c r="M79" s="15"/>
      <c r="N79" s="15"/>
    </row>
    <row r="80" spans="1:19">
      <c r="A80" s="584" t="s">
        <v>632</v>
      </c>
      <c r="B80" s="585">
        <f>PRODUCT(M11:M74)^(1/64)-1</f>
        <v>3.8444606063344988E-2</v>
      </c>
      <c r="C80" s="519">
        <f>PRODUCT(N11:N74)^(1/64)-1</f>
        <v>3.1366893449512823E-2</v>
      </c>
      <c r="D80" s="518">
        <f>PRODUCT(O11:O74)^(1/64)-1</f>
        <v>0.10193838023197843</v>
      </c>
      <c r="E80" s="586"/>
      <c r="F80" s="510">
        <f>AVERAGE(F10:F73)</f>
        <v>1.0742295789999799E-2</v>
      </c>
      <c r="G80" s="510">
        <f>PRODUCT(P11:P74)^(1/64)-1</f>
        <v>8.9195405583190057E-2</v>
      </c>
      <c r="H80" s="510">
        <f>PRODUCT(Q11:Q74)^(1/64)-1</f>
        <v>1.1732066475627523E-2</v>
      </c>
      <c r="I80" s="538">
        <f>PRODUCT(R11:R74)^(1/64)-1</f>
        <v>-3.2249633013514689E-5</v>
      </c>
      <c r="M80" s="15"/>
      <c r="N80" s="15"/>
    </row>
    <row r="81" spans="1:20">
      <c r="A81" s="584"/>
      <c r="B81" s="587"/>
      <c r="C81" s="588"/>
      <c r="D81" s="480"/>
      <c r="E81" s="486"/>
      <c r="F81" s="499"/>
      <c r="G81" s="511">
        <f>(G80)/($G80+$H80+$I80)</f>
        <v>0.88403993210661913</v>
      </c>
      <c r="H81" s="511">
        <f>(H80)/($G80+$H80+$I80)</f>
        <v>0.11627970278032743</v>
      </c>
      <c r="I81" s="601">
        <f>(I80)/($G80+$H80+$I80)</f>
        <v>-3.1963488694650827E-4</v>
      </c>
      <c r="M81" s="15"/>
      <c r="N81" s="15"/>
    </row>
    <row r="82" spans="1:20">
      <c r="A82" s="584"/>
      <c r="B82" s="589"/>
      <c r="C82" s="168"/>
      <c r="D82" s="590"/>
      <c r="E82" s="486"/>
      <c r="F82" s="499"/>
      <c r="G82" s="499"/>
      <c r="H82" s="499"/>
      <c r="I82" s="602"/>
      <c r="M82" s="15"/>
      <c r="N82" s="15"/>
    </row>
    <row r="83" spans="1:20">
      <c r="A83" s="584" t="s">
        <v>621</v>
      </c>
      <c r="B83" s="591">
        <f>PRODUCT(M25:M74)^(1/50)-1</f>
        <v>4.074786010691267E-2</v>
      </c>
      <c r="C83" s="571">
        <f>PRODUCT(N25:N74)^(1/50)-1</f>
        <v>3.0705940335147286E-2</v>
      </c>
      <c r="D83" s="569">
        <f>PRODUCT(O25:O74)^(1/50)-1</f>
        <v>8.456646467866813E-2</v>
      </c>
      <c r="E83" s="486"/>
      <c r="F83" s="26">
        <f>AVERAGE(F24:F73)</f>
        <v>1.3305747362682308E-2</v>
      </c>
      <c r="G83" s="26">
        <f>PRODUCT(P25:P74)^(1/50)-1</f>
        <v>8.3239994843981924E-2</v>
      </c>
      <c r="H83" s="26">
        <f>PRODUCT(Q25:Q74)^(1/50)-1</f>
        <v>1.2658707963428828E-3</v>
      </c>
      <c r="I83" s="603">
        <f>PRODUCT(R25:R74)^(1/50)-1</f>
        <v>-4.1279343880873398E-5</v>
      </c>
      <c r="M83" s="15"/>
      <c r="N83" s="15"/>
    </row>
    <row r="84" spans="1:20">
      <c r="A84" s="84"/>
      <c r="B84" s="528"/>
      <c r="C84" s="460"/>
      <c r="D84" s="476"/>
      <c r="E84" s="27"/>
      <c r="F84" s="498"/>
      <c r="G84" s="511">
        <f>(G83)/($G83+$H83+$I83)</f>
        <v>0.98550171727398173</v>
      </c>
      <c r="H84" s="511">
        <f>(H83)/($G83+$H83+$I83)</f>
        <v>1.4987000491544201E-2</v>
      </c>
      <c r="I84" s="601">
        <f>(I83)/($G83+$H83+$I83)</f>
        <v>-4.887177655259683E-4</v>
      </c>
      <c r="M84" s="15"/>
      <c r="N84" s="15"/>
    </row>
    <row r="85" spans="1:20">
      <c r="A85" s="84"/>
      <c r="B85" s="528"/>
      <c r="C85" s="460"/>
      <c r="D85" s="476"/>
      <c r="E85" s="27"/>
      <c r="F85" s="498"/>
      <c r="I85" s="80"/>
      <c r="L85" s="15"/>
      <c r="M85" s="15"/>
      <c r="N85" s="15"/>
      <c r="T85" s="15"/>
    </row>
    <row r="86" spans="1:20">
      <c r="A86" s="84" t="s">
        <v>639</v>
      </c>
      <c r="B86" s="581">
        <f>PRODUCT(M15:M24)^(1/10)-1</f>
        <v>2.0768987010344464E-2</v>
      </c>
      <c r="C86" s="581">
        <f>PRODUCT(N15:N24)^(1/10)-1</f>
        <v>3.5258611464163758E-2</v>
      </c>
      <c r="D86" s="576">
        <f>PRODUCT(O15:O24)^(1/10)-1</f>
        <v>0.14962169254716451</v>
      </c>
      <c r="E86" s="27"/>
      <c r="F86" s="552">
        <f>AVERAGE(F14:F23)</f>
        <v>1.8304683245993116E-3</v>
      </c>
      <c r="G86" s="552">
        <f>PRODUCT(P15:P24)^(1/10)-1</f>
        <v>0.10042429362276106</v>
      </c>
      <c r="H86" s="552">
        <f>PRODUCT(Q15:Q24)^(1/10)-1</f>
        <v>4.470766340721033E-2</v>
      </c>
      <c r="I86" s="604">
        <f>PRODUCT(R15:R24)^(1/10)-1</f>
        <v>0</v>
      </c>
      <c r="L86" s="15"/>
      <c r="M86" s="15"/>
      <c r="N86" s="15"/>
      <c r="T86" s="15"/>
    </row>
    <row r="87" spans="1:20">
      <c r="A87" s="84"/>
      <c r="B87" s="528"/>
      <c r="C87" s="460"/>
      <c r="D87" s="476"/>
      <c r="E87" s="27"/>
      <c r="F87" s="498"/>
      <c r="G87" s="511">
        <f>(G86)/($G86+$H86+$I86)</f>
        <v>0.69195162580231939</v>
      </c>
      <c r="H87" s="511">
        <f>(H86)/($G86+$H86+$I86)</f>
        <v>0.30804837419768061</v>
      </c>
      <c r="I87" s="601">
        <f>(I86)/($G86+$H86+$I86)</f>
        <v>0</v>
      </c>
      <c r="L87" s="15"/>
      <c r="M87" s="15"/>
      <c r="N87" s="15"/>
      <c r="T87" s="15"/>
    </row>
    <row r="88" spans="1:20">
      <c r="A88" s="84"/>
      <c r="B88" s="528"/>
      <c r="C88" s="577"/>
      <c r="D88" s="572"/>
      <c r="E88" s="27"/>
      <c r="F88" s="498"/>
      <c r="G88" s="573"/>
      <c r="H88" s="27"/>
      <c r="I88" s="80"/>
      <c r="L88" s="15"/>
      <c r="M88" s="15"/>
      <c r="N88" s="15"/>
      <c r="T88" s="15"/>
    </row>
    <row r="89" spans="1:20">
      <c r="A89" s="243" t="s">
        <v>622</v>
      </c>
      <c r="B89" s="581">
        <f>PRODUCT(M25:M34)^(1/10)-1</f>
        <v>2.7434161082528385E-2</v>
      </c>
      <c r="C89" s="592">
        <f>PRODUCT(N25:N34)^(1/10)-1</f>
        <v>4.137364871062732E-2</v>
      </c>
      <c r="D89" s="593">
        <f>PRODUCT(O25:O34)^(1/10)-1</f>
        <v>7.6880634150122473E-2</v>
      </c>
      <c r="E89" s="540"/>
      <c r="F89" s="552">
        <f>AVERAGE(F24:F33)</f>
        <v>2.3780890396426905E-3</v>
      </c>
      <c r="G89" s="552">
        <f>PRODUCT(P25:P34)^(1/10)-1</f>
        <v>5.2255763154199775E-2</v>
      </c>
      <c r="H89" s="552">
        <f>PRODUCT(Q25:Q34)^(1/10)-1</f>
        <v>2.3401982539024591E-2</v>
      </c>
      <c r="I89" s="604">
        <f>PRODUCT(R25:R34)^(1/10)-1</f>
        <v>0</v>
      </c>
      <c r="M89" s="15"/>
      <c r="N89" s="15"/>
    </row>
    <row r="90" spans="1:20">
      <c r="A90" s="243"/>
      <c r="B90" s="581"/>
      <c r="C90" s="592"/>
      <c r="D90" s="593"/>
      <c r="E90" s="540"/>
      <c r="F90" s="552"/>
      <c r="G90" s="511">
        <f>(G89)/($G89+$H89+$I89)</f>
        <v>0.6906862301460247</v>
      </c>
      <c r="H90" s="511">
        <f>(H89)/($G89+$H89+$I89)</f>
        <v>0.3093137698539753</v>
      </c>
      <c r="I90" s="601">
        <f>(I89)/($G89+$H89+$I89)</f>
        <v>0</v>
      </c>
      <c r="M90" s="15"/>
      <c r="N90" s="15"/>
    </row>
    <row r="91" spans="1:20">
      <c r="A91" s="243"/>
      <c r="B91" s="581"/>
      <c r="C91" s="592"/>
      <c r="D91" s="593"/>
      <c r="E91" s="540"/>
      <c r="F91" s="552"/>
      <c r="G91" s="511"/>
      <c r="H91" s="511"/>
      <c r="I91" s="601"/>
      <c r="M91" s="15"/>
      <c r="N91" s="15"/>
    </row>
    <row r="92" spans="1:20">
      <c r="A92" s="243" t="s">
        <v>623</v>
      </c>
      <c r="B92" s="581">
        <f>PRODUCT(M35:M44)^(1/10)-1</f>
        <v>7.822537572826338E-2</v>
      </c>
      <c r="C92" s="582">
        <f>PRODUCT(N35:N44)^(1/10)-1</f>
        <v>2.9155245170482846E-2</v>
      </c>
      <c r="D92" s="576">
        <f>PRODUCT(O35:O44)^(1/10)-1</f>
        <v>1.2704126729865317E-2</v>
      </c>
      <c r="E92" s="540"/>
      <c r="F92" s="552">
        <f>AVERAGE(F34:F43)</f>
        <v>1.2743607701837551E-3</v>
      </c>
      <c r="G92" s="581">
        <f>PRODUCT(P35:P44)^(1/10)-1</f>
        <v>3.874630701225823E-2</v>
      </c>
      <c r="H92" s="581">
        <f>PRODUCT(Q35:Q44)^(1/10)-1</f>
        <v>-2.507078013812436E-2</v>
      </c>
      <c r="I92" s="605">
        <f>PRODUCT(R35:R44)^(1/10)-1</f>
        <v>0</v>
      </c>
      <c r="M92" s="15"/>
      <c r="N92" s="15"/>
    </row>
    <row r="93" spans="1:20">
      <c r="A93" s="243"/>
      <c r="B93" s="581"/>
      <c r="C93" s="592"/>
      <c r="D93" s="593"/>
      <c r="E93" s="540"/>
      <c r="F93" s="552"/>
      <c r="G93" s="511">
        <f>(G92)/($G92+$H92+$I92)</f>
        <v>2.8332588110768642</v>
      </c>
      <c r="H93" s="511">
        <f>(H92)/($G92+$H92+$I92)</f>
        <v>-1.8332588110768639</v>
      </c>
      <c r="I93" s="601">
        <f>(I92)/($G92+$H92+$I92)</f>
        <v>0</v>
      </c>
      <c r="M93" s="15"/>
      <c r="N93" s="15"/>
    </row>
    <row r="94" spans="1:20">
      <c r="A94" s="243"/>
      <c r="B94" s="581"/>
      <c r="C94" s="592"/>
      <c r="D94" s="593"/>
      <c r="E94" s="540"/>
      <c r="F94" s="552"/>
      <c r="G94" s="511"/>
      <c r="H94" s="511"/>
      <c r="I94" s="601"/>
      <c r="M94" s="15"/>
      <c r="N94" s="15"/>
    </row>
    <row r="95" spans="1:20">
      <c r="A95" s="243" t="s">
        <v>624</v>
      </c>
      <c r="B95" s="581">
        <f>PRODUCT(M45:M54)^(1/10)-1</f>
        <v>4.7212548419278022E-2</v>
      </c>
      <c r="C95" s="582">
        <f>PRODUCT(N45:N54)^(1/10)-1</f>
        <v>3.2384437331047566E-2</v>
      </c>
      <c r="D95" s="576">
        <f>PRODUCT(O45:O54)^(1/10)-1</f>
        <v>0.19252919374344768</v>
      </c>
      <c r="E95" s="540"/>
      <c r="F95" s="552">
        <f>AVERAGE(F44:F53)</f>
        <v>1.8433493207922983E-2</v>
      </c>
      <c r="G95" s="581">
        <f>PRODUCT(P45:P54)^(1/10)-1</f>
        <v>0.18982977667652068</v>
      </c>
      <c r="H95" s="581">
        <f>PRODUCT(Q45:Q54)^(1/10)-1</f>
        <v>2.4756339653428938E-3</v>
      </c>
      <c r="I95" s="605">
        <f>PRODUCT(R45:R54)^(1/10)-1</f>
        <v>-2.0638080690638105E-4</v>
      </c>
      <c r="M95" s="15"/>
      <c r="N95" s="15"/>
    </row>
    <row r="96" spans="1:20">
      <c r="A96" s="243"/>
      <c r="B96" s="581"/>
      <c r="C96" s="592"/>
      <c r="D96" s="593"/>
      <c r="E96" s="540"/>
      <c r="F96" s="552"/>
      <c r="G96" s="511">
        <f>(G95)/($G95+$H95+$I95)</f>
        <v>0.98818706601284689</v>
      </c>
      <c r="H96" s="511">
        <f>(H95)/($G95+$H95+$I95)</f>
        <v>1.2887279896571298E-2</v>
      </c>
      <c r="I96" s="601">
        <f>(I95)/($G95+$H95+$I95)</f>
        <v>-1.0743459094181482E-3</v>
      </c>
      <c r="M96" s="15"/>
      <c r="N96" s="15"/>
    </row>
    <row r="97" spans="1:14">
      <c r="A97" s="243"/>
      <c r="B97" s="581"/>
      <c r="C97" s="592"/>
      <c r="D97" s="593"/>
      <c r="E97" s="540"/>
      <c r="F97" s="552"/>
      <c r="G97" s="511"/>
      <c r="H97" s="511"/>
      <c r="I97" s="601"/>
      <c r="M97" s="15"/>
      <c r="N97" s="15"/>
    </row>
    <row r="98" spans="1:14">
      <c r="A98" s="243" t="s">
        <v>625</v>
      </c>
      <c r="B98" s="581">
        <f>PRODUCT(M55:M64)^(1/10)-1</f>
        <v>2.795891176741816E-2</v>
      </c>
      <c r="C98" s="582">
        <f>PRODUCT(N55:N64)^(1/10)-1</f>
        <v>3.7061648100396916E-2</v>
      </c>
      <c r="D98" s="576">
        <f>PRODUCT(O55:O64)^(1/10)-1</f>
        <v>0.13028289421882633</v>
      </c>
      <c r="E98" s="540"/>
      <c r="F98" s="552">
        <f>AVERAGE(F54:F63)</f>
        <v>2.4867269671476892E-2</v>
      </c>
      <c r="G98" s="581">
        <f>PRODUCT(P55:P64)^(1/10)-1</f>
        <v>9.5054289843289341E-2</v>
      </c>
      <c r="H98" s="581">
        <f>PRODUCT(Q55:Q64)^(1/10)-1</f>
        <v>3.2170646425738969E-2</v>
      </c>
      <c r="I98" s="605">
        <f>PRODUCT(R55:R64)^(1/10)-1</f>
        <v>0</v>
      </c>
      <c r="M98" s="15"/>
      <c r="N98" s="15"/>
    </row>
    <row r="99" spans="1:14">
      <c r="A99" s="243"/>
      <c r="B99" s="581"/>
      <c r="C99" s="592"/>
      <c r="D99" s="593"/>
      <c r="E99" s="540"/>
      <c r="F99" s="552"/>
      <c r="G99" s="511">
        <f>(G98)/($G98+$H98+$I98)</f>
        <v>0.74713568448789547</v>
      </c>
      <c r="H99" s="511">
        <f>(H98)/($G98+$H98+$I98)</f>
        <v>0.25286431551210453</v>
      </c>
      <c r="I99" s="601">
        <f>(I98)/($G98+$H98+$I98)</f>
        <v>0</v>
      </c>
      <c r="M99" s="15"/>
      <c r="N99" s="15"/>
    </row>
    <row r="100" spans="1:14">
      <c r="A100" s="243"/>
      <c r="B100" s="581"/>
      <c r="C100" s="592"/>
      <c r="D100" s="593"/>
      <c r="E100" s="540"/>
      <c r="F100" s="552"/>
      <c r="G100" s="511"/>
      <c r="H100" s="511"/>
      <c r="I100" s="601"/>
      <c r="M100" s="15"/>
      <c r="N100" s="15"/>
    </row>
    <row r="101" spans="1:14">
      <c r="A101" s="243" t="s">
        <v>626</v>
      </c>
      <c r="B101" s="581">
        <f>PRODUCT(M65:M74)^(1/10)-1</f>
        <v>2.3890443223592239E-2</v>
      </c>
      <c r="C101" s="582">
        <f>PRODUCT(N65:N74)^(1/10)-1</f>
        <v>1.3772244118144039E-2</v>
      </c>
      <c r="D101" s="576">
        <f>PRODUCT(O65:O74)^(1/10)-1</f>
        <v>2.0879627606217532E-2</v>
      </c>
      <c r="E101" s="540"/>
      <c r="F101" s="552">
        <f>AVERAGE(F64:F73)</f>
        <v>1.9575524124185211E-2</v>
      </c>
      <c r="G101" s="581">
        <f>PRODUCT(P65:P74)^(1/10)-1</f>
        <v>4.730250462401675E-2</v>
      </c>
      <c r="H101" s="581">
        <f>PRODUCT(Q65:Q74)^(1/10)-1</f>
        <v>-2.5229461451242718E-2</v>
      </c>
      <c r="I101" s="605">
        <f>PRODUCT(R65:R74)^(1/10)-1</f>
        <v>1.1268734834146699E-9</v>
      </c>
      <c r="M101" s="15"/>
      <c r="N101" s="15"/>
    </row>
    <row r="102" spans="1:14" ht="13" thickBot="1">
      <c r="A102" s="594"/>
      <c r="B102" s="583"/>
      <c r="C102" s="595"/>
      <c r="D102" s="596"/>
      <c r="E102" s="542"/>
      <c r="F102" s="597"/>
      <c r="G102" s="574">
        <f>(G101)/($G101+$H101+$I101)</f>
        <v>2.1429986721302474</v>
      </c>
      <c r="H102" s="574">
        <f>(H101)/($G101+$H101+$I101)</f>
        <v>-1.1429987231822667</v>
      </c>
      <c r="I102" s="606">
        <f>(I101)/($G101+$H101+$I101)</f>
        <v>5.1052019291813996E-8</v>
      </c>
      <c r="M102" s="2"/>
      <c r="N102" s="2"/>
    </row>
    <row r="103" spans="1:14" ht="13" thickTop="1">
      <c r="B103" s="2"/>
      <c r="C103" s="2"/>
      <c r="D103" s="2"/>
      <c r="E103" s="2"/>
      <c r="F103" s="2"/>
      <c r="G103" s="2"/>
      <c r="H103" s="2"/>
      <c r="I103" s="2"/>
      <c r="J103" s="27"/>
      <c r="K103" s="27"/>
      <c r="L103" s="27"/>
      <c r="M103" s="2"/>
      <c r="N103" s="2"/>
    </row>
    <row r="104" spans="1:14">
      <c r="B104" s="2"/>
      <c r="C104" s="2"/>
      <c r="D104" s="2"/>
      <c r="E104" s="2"/>
      <c r="F104" s="2"/>
      <c r="G104" s="2"/>
      <c r="H104" s="2"/>
      <c r="I104" s="2"/>
      <c r="M104" s="2"/>
      <c r="N104" s="2"/>
    </row>
    <row r="105" spans="1:14">
      <c r="B105" s="2"/>
      <c r="C105" s="2"/>
      <c r="D105" s="2"/>
      <c r="E105" s="2"/>
      <c r="F105" s="2"/>
      <c r="G105" s="2"/>
      <c r="H105" s="2"/>
      <c r="I105" s="2"/>
      <c r="M105" s="2"/>
      <c r="N105" s="2"/>
    </row>
    <row r="106" spans="1:14">
      <c r="B106" s="2"/>
      <c r="C106" s="2"/>
      <c r="D106" s="2"/>
      <c r="E106" s="2"/>
      <c r="F106" s="2"/>
      <c r="G106" s="2"/>
      <c r="H106" s="2"/>
      <c r="I106" s="2"/>
      <c r="M106" s="2"/>
      <c r="N106" s="2"/>
    </row>
    <row r="107" spans="1:14">
      <c r="B107" s="2"/>
      <c r="C107" s="2"/>
      <c r="D107" s="2"/>
      <c r="E107" s="2"/>
      <c r="F107" s="2"/>
      <c r="G107" s="2"/>
      <c r="H107" s="2"/>
      <c r="I107" s="2"/>
      <c r="M107" s="2"/>
      <c r="N107" s="2"/>
    </row>
    <row r="108" spans="1:14">
      <c r="B108" s="2"/>
      <c r="C108" s="2"/>
      <c r="D108" s="2"/>
      <c r="E108" s="2"/>
      <c r="F108" s="2"/>
      <c r="G108" s="2"/>
      <c r="H108" s="2"/>
      <c r="I108" s="2"/>
      <c r="J108" s="2"/>
      <c r="K108" s="2"/>
      <c r="L108" s="2"/>
      <c r="M108" s="2"/>
      <c r="N108" s="2"/>
    </row>
    <row r="109" spans="1:14">
      <c r="B109" s="2"/>
      <c r="C109" s="2"/>
      <c r="D109" s="2"/>
      <c r="E109" s="2"/>
      <c r="F109" s="2"/>
      <c r="G109" s="2"/>
      <c r="H109" s="2"/>
      <c r="I109" s="2"/>
      <c r="J109" s="2"/>
      <c r="K109" s="2"/>
      <c r="L109" s="2"/>
      <c r="M109" s="2"/>
      <c r="N109" s="2"/>
    </row>
    <row r="110" spans="1:14">
      <c r="B110" s="2"/>
      <c r="C110" s="2"/>
      <c r="D110" s="2"/>
      <c r="E110" s="2"/>
      <c r="F110" s="2"/>
      <c r="G110" s="2"/>
      <c r="H110" s="2"/>
      <c r="I110" s="2"/>
      <c r="J110" s="2"/>
      <c r="K110" s="2"/>
      <c r="L110" s="2"/>
      <c r="M110" s="2"/>
      <c r="N110" s="2"/>
    </row>
    <row r="111" spans="1:14">
      <c r="B111" s="2"/>
      <c r="C111" s="2"/>
      <c r="D111" s="2"/>
      <c r="E111" s="2"/>
      <c r="F111" s="2"/>
      <c r="G111" s="2"/>
      <c r="H111" s="2"/>
      <c r="I111" s="2"/>
      <c r="J111" s="2"/>
      <c r="K111" s="2"/>
      <c r="L111" s="2"/>
      <c r="M111" s="2"/>
      <c r="N111" s="2"/>
    </row>
    <row r="112" spans="1:14">
      <c r="B112" s="2"/>
      <c r="C112" s="2"/>
      <c r="D112" s="2"/>
      <c r="E112" s="2"/>
      <c r="F112" s="2"/>
      <c r="G112" s="2"/>
      <c r="H112" s="2"/>
      <c r="I112" s="2"/>
      <c r="J112" s="2"/>
      <c r="K112" s="2"/>
      <c r="L112" s="2"/>
      <c r="M112" s="2"/>
      <c r="N112" s="2"/>
    </row>
    <row r="113" spans="2:14">
      <c r="B113" s="2"/>
      <c r="C113" s="2"/>
      <c r="D113" s="2"/>
      <c r="E113" s="2"/>
      <c r="F113" s="2"/>
      <c r="G113" s="2"/>
      <c r="H113" s="2"/>
      <c r="I113" s="2"/>
      <c r="J113" s="2"/>
      <c r="K113" s="2"/>
      <c r="L113" s="2"/>
      <c r="M113" s="2"/>
      <c r="N113" s="2"/>
    </row>
    <row r="114" spans="2:14">
      <c r="B114" s="2"/>
      <c r="C114" s="2"/>
      <c r="D114" s="2"/>
      <c r="E114" s="2"/>
      <c r="F114" s="2"/>
      <c r="G114" s="2"/>
      <c r="H114" s="2"/>
      <c r="I114" s="2"/>
      <c r="J114" s="2"/>
      <c r="K114" s="2"/>
      <c r="L114" s="2"/>
      <c r="M114" s="2"/>
      <c r="N114" s="2"/>
    </row>
    <row r="115" spans="2:14">
      <c r="B115" s="2"/>
      <c r="C115" s="2"/>
      <c r="D115" s="2"/>
      <c r="E115" s="2"/>
      <c r="F115" s="2"/>
      <c r="G115" s="2"/>
      <c r="H115" s="2"/>
      <c r="I115" s="2"/>
      <c r="J115" s="2"/>
      <c r="K115" s="2"/>
      <c r="L115" s="2"/>
      <c r="M115" s="2"/>
      <c r="N115" s="2"/>
    </row>
    <row r="116" spans="2:14">
      <c r="B116" s="2"/>
      <c r="C116" s="2"/>
      <c r="D116" s="2"/>
      <c r="E116" s="2"/>
      <c r="F116" s="2"/>
      <c r="G116" s="2"/>
      <c r="H116" s="2"/>
      <c r="I116" s="2"/>
      <c r="J116" s="2"/>
      <c r="K116" s="2"/>
      <c r="L116" s="2"/>
      <c r="M116" s="2"/>
      <c r="N116" s="2"/>
    </row>
    <row r="117" spans="2:14">
      <c r="B117" s="2"/>
      <c r="C117" s="2"/>
      <c r="D117" s="2"/>
      <c r="E117" s="2"/>
      <c r="F117" s="2"/>
      <c r="G117" s="2"/>
      <c r="H117" s="2"/>
      <c r="I117" s="2"/>
      <c r="J117" s="2"/>
      <c r="K117" s="2"/>
      <c r="L117" s="2"/>
      <c r="M117" s="2"/>
      <c r="N117" s="2"/>
    </row>
    <row r="118" spans="2:14">
      <c r="B118" s="2"/>
      <c r="C118" s="2"/>
      <c r="D118" s="2"/>
      <c r="E118" s="2"/>
      <c r="F118" s="2"/>
      <c r="G118" s="2"/>
      <c r="H118" s="2"/>
      <c r="I118" s="2"/>
      <c r="J118" s="2"/>
      <c r="K118" s="2"/>
      <c r="L118" s="2"/>
      <c r="M118" s="2"/>
      <c r="N118" s="2"/>
    </row>
    <row r="119" spans="2:14">
      <c r="B119" s="2"/>
      <c r="C119" s="2"/>
      <c r="D119" s="2"/>
      <c r="E119" s="2"/>
      <c r="F119" s="2"/>
      <c r="G119" s="2"/>
      <c r="H119" s="2"/>
      <c r="I119" s="2"/>
      <c r="J119" s="2"/>
      <c r="K119" s="2"/>
      <c r="L119" s="2"/>
      <c r="M119" s="2"/>
      <c r="N119" s="2"/>
    </row>
    <row r="120" spans="2:14">
      <c r="B120" s="2"/>
      <c r="C120" s="2"/>
      <c r="D120" s="2"/>
      <c r="E120" s="2"/>
      <c r="F120" s="2"/>
      <c r="G120" s="2"/>
      <c r="H120" s="2"/>
      <c r="I120" s="2"/>
      <c r="J120" s="2"/>
      <c r="K120" s="2"/>
      <c r="L120" s="2"/>
      <c r="M120" s="2"/>
      <c r="N120" s="2"/>
    </row>
    <row r="121" spans="2:14">
      <c r="B121" s="2"/>
      <c r="C121" s="2"/>
      <c r="D121" s="2"/>
      <c r="E121" s="2"/>
      <c r="F121" s="2"/>
      <c r="G121" s="2"/>
      <c r="H121" s="2"/>
      <c r="I121" s="2"/>
      <c r="J121" s="2"/>
      <c r="K121" s="2"/>
      <c r="L121" s="2"/>
      <c r="M121" s="2"/>
      <c r="N121" s="2"/>
    </row>
    <row r="122" spans="2:14">
      <c r="B122" s="2"/>
      <c r="C122" s="2"/>
      <c r="D122" s="2"/>
      <c r="E122" s="2"/>
      <c r="F122" s="2"/>
      <c r="G122" s="2"/>
      <c r="H122" s="2"/>
      <c r="I122" s="2"/>
      <c r="J122" s="2"/>
      <c r="K122" s="2"/>
      <c r="L122" s="2"/>
      <c r="M122" s="2"/>
      <c r="N122" s="2"/>
    </row>
    <row r="123" spans="2:14">
      <c r="B123" s="2"/>
      <c r="C123" s="2"/>
      <c r="D123" s="2"/>
      <c r="E123" s="2"/>
      <c r="F123" s="2"/>
      <c r="G123" s="2"/>
      <c r="H123" s="2"/>
      <c r="I123" s="2"/>
      <c r="J123" s="2"/>
      <c r="K123" s="2"/>
      <c r="L123" s="2"/>
      <c r="M123" s="2"/>
      <c r="N123" s="2"/>
    </row>
    <row r="124" spans="2:14">
      <c r="B124" s="2"/>
      <c r="C124" s="2"/>
      <c r="D124" s="2"/>
      <c r="E124" s="2"/>
      <c r="F124" s="2"/>
      <c r="G124" s="2"/>
      <c r="H124" s="2"/>
      <c r="I124" s="2"/>
      <c r="J124" s="2"/>
      <c r="K124" s="2"/>
      <c r="L124" s="2"/>
      <c r="M124" s="2"/>
      <c r="N124" s="2"/>
    </row>
    <row r="125" spans="2:14">
      <c r="B125" s="2"/>
      <c r="C125" s="2"/>
      <c r="D125" s="2"/>
      <c r="E125" s="2"/>
      <c r="F125" s="2"/>
      <c r="G125" s="2"/>
      <c r="H125" s="2"/>
      <c r="I125" s="2"/>
      <c r="J125" s="2"/>
      <c r="K125" s="2"/>
      <c r="L125" s="2"/>
      <c r="M125" s="2"/>
      <c r="N125" s="2"/>
    </row>
    <row r="126" spans="2:14">
      <c r="B126" s="2"/>
      <c r="C126" s="2"/>
      <c r="D126" s="2"/>
      <c r="E126" s="2"/>
      <c r="F126" s="2"/>
      <c r="G126" s="2"/>
      <c r="H126" s="2"/>
      <c r="I126" s="2"/>
      <c r="J126" s="2"/>
      <c r="K126" s="2"/>
      <c r="L126" s="2"/>
      <c r="M126" s="2"/>
      <c r="N126" s="2"/>
    </row>
    <row r="127" spans="2:14">
      <c r="B127" s="2"/>
      <c r="C127" s="2"/>
      <c r="D127" s="2"/>
      <c r="E127" s="2"/>
      <c r="F127" s="2"/>
      <c r="G127" s="2"/>
      <c r="H127" s="2"/>
      <c r="I127" s="2"/>
      <c r="J127" s="2"/>
      <c r="K127" s="2"/>
      <c r="L127" s="2"/>
      <c r="M127" s="2"/>
      <c r="N127" s="2"/>
    </row>
    <row r="128" spans="2:14">
      <c r="B128" s="2"/>
      <c r="C128" s="2"/>
      <c r="D128" s="2"/>
      <c r="E128" s="2"/>
      <c r="F128" s="2"/>
      <c r="G128" s="2"/>
      <c r="H128" s="2"/>
      <c r="I128" s="2"/>
      <c r="J128" s="2"/>
      <c r="K128" s="2"/>
      <c r="L128" s="2"/>
      <c r="M128" s="2"/>
      <c r="N128" s="2"/>
    </row>
    <row r="129" spans="2:14">
      <c r="B129" s="2"/>
      <c r="C129" s="2"/>
      <c r="D129" s="2"/>
      <c r="E129" s="2"/>
      <c r="F129" s="2"/>
      <c r="G129" s="2"/>
      <c r="H129" s="2"/>
      <c r="I129" s="2"/>
      <c r="J129" s="2"/>
      <c r="K129" s="2"/>
      <c r="L129" s="2"/>
      <c r="M129" s="2"/>
      <c r="N129" s="2"/>
    </row>
    <row r="130" spans="2:14">
      <c r="B130" s="2"/>
      <c r="C130" s="2"/>
      <c r="D130" s="2"/>
      <c r="E130" s="2"/>
      <c r="F130" s="2"/>
      <c r="G130" s="2"/>
      <c r="H130" s="2"/>
      <c r="I130" s="2"/>
      <c r="J130" s="2"/>
      <c r="K130" s="2"/>
      <c r="L130" s="2"/>
      <c r="M130" s="2"/>
      <c r="N130" s="2"/>
    </row>
    <row r="131" spans="2:14">
      <c r="B131" s="2"/>
      <c r="C131" s="2"/>
      <c r="D131" s="2"/>
      <c r="E131" s="2"/>
      <c r="F131" s="2"/>
      <c r="G131" s="2"/>
      <c r="H131" s="2"/>
      <c r="I131" s="2"/>
      <c r="J131" s="2"/>
      <c r="K131" s="2"/>
      <c r="L131" s="2"/>
      <c r="M131" s="2"/>
      <c r="N131" s="2"/>
    </row>
    <row r="132" spans="2:14">
      <c r="B132" s="2"/>
      <c r="C132" s="2"/>
      <c r="D132" s="2"/>
      <c r="E132" s="2"/>
      <c r="F132" s="2"/>
      <c r="G132" s="2"/>
      <c r="H132" s="2"/>
      <c r="I132" s="2"/>
      <c r="J132" s="2"/>
      <c r="K132" s="2"/>
      <c r="L132" s="2"/>
      <c r="M132" s="2"/>
      <c r="N132" s="2"/>
    </row>
    <row r="133" spans="2:14">
      <c r="B133" s="2"/>
      <c r="C133" s="2"/>
      <c r="D133" s="2"/>
      <c r="E133" s="2"/>
      <c r="F133" s="2"/>
      <c r="G133" s="2"/>
      <c r="H133" s="2"/>
      <c r="I133" s="2"/>
      <c r="J133" s="2"/>
      <c r="K133" s="2"/>
      <c r="L133" s="2"/>
      <c r="M133" s="2"/>
      <c r="N133" s="2"/>
    </row>
    <row r="134" spans="2:14">
      <c r="B134" s="2"/>
      <c r="C134" s="2"/>
      <c r="D134" s="2"/>
      <c r="E134" s="2"/>
      <c r="F134" s="2"/>
      <c r="G134" s="2"/>
      <c r="H134" s="2"/>
      <c r="I134" s="2"/>
      <c r="J134" s="2"/>
      <c r="K134" s="2"/>
      <c r="L134" s="2"/>
      <c r="M134" s="2"/>
      <c r="N134" s="2"/>
    </row>
    <row r="135" spans="2:14">
      <c r="B135" s="2"/>
      <c r="C135" s="2"/>
      <c r="D135" s="2"/>
      <c r="E135" s="2"/>
      <c r="F135" s="2"/>
      <c r="G135" s="2"/>
      <c r="H135" s="2"/>
      <c r="I135" s="2"/>
      <c r="J135" s="2"/>
      <c r="K135" s="2"/>
      <c r="L135" s="2"/>
      <c r="M135" s="2"/>
      <c r="N135" s="2"/>
    </row>
    <row r="136" spans="2:14">
      <c r="B136" s="2"/>
      <c r="C136" s="2"/>
      <c r="D136" s="2"/>
      <c r="E136" s="2"/>
      <c r="F136" s="2"/>
      <c r="G136" s="2"/>
      <c r="H136" s="2"/>
      <c r="I136" s="2"/>
      <c r="J136" s="2"/>
      <c r="K136" s="2"/>
      <c r="L136" s="2"/>
      <c r="M136" s="2"/>
      <c r="N136" s="2"/>
    </row>
    <row r="137" spans="2:14">
      <c r="B137" s="2"/>
      <c r="C137" s="2"/>
      <c r="D137" s="2"/>
      <c r="E137" s="2"/>
      <c r="F137" s="2"/>
      <c r="G137" s="2"/>
      <c r="H137" s="2"/>
      <c r="I137" s="2"/>
      <c r="J137" s="2"/>
      <c r="K137" s="2"/>
      <c r="L137" s="2"/>
      <c r="M137" s="2"/>
      <c r="N137" s="2"/>
    </row>
    <row r="138" spans="2:14">
      <c r="B138" s="2"/>
      <c r="C138" s="2"/>
      <c r="D138" s="2"/>
      <c r="E138" s="2"/>
      <c r="F138" s="2"/>
      <c r="G138" s="2"/>
      <c r="H138" s="2"/>
      <c r="I138" s="2"/>
      <c r="J138" s="2"/>
      <c r="K138" s="2"/>
      <c r="L138" s="2"/>
      <c r="M138" s="2"/>
      <c r="N138" s="2"/>
    </row>
    <row r="139" spans="2:14">
      <c r="B139" s="2"/>
      <c r="C139" s="2"/>
      <c r="D139" s="2"/>
      <c r="E139" s="2"/>
      <c r="F139" s="2"/>
      <c r="G139" s="2"/>
      <c r="H139" s="2"/>
      <c r="I139" s="2"/>
      <c r="J139" s="2"/>
      <c r="K139" s="2"/>
      <c r="L139" s="2"/>
      <c r="M139" s="2"/>
      <c r="N139" s="2"/>
    </row>
    <row r="140" spans="2:14">
      <c r="B140" s="2"/>
      <c r="C140" s="2"/>
      <c r="D140" s="2"/>
      <c r="E140" s="2"/>
      <c r="F140" s="2"/>
      <c r="G140" s="2"/>
      <c r="H140" s="2"/>
      <c r="I140" s="2"/>
      <c r="J140" s="2"/>
      <c r="K140" s="2"/>
      <c r="L140" s="2"/>
      <c r="M140" s="2"/>
      <c r="N140" s="2"/>
    </row>
    <row r="141" spans="2:14">
      <c r="B141" s="2"/>
      <c r="C141" s="2"/>
      <c r="D141" s="2"/>
      <c r="E141" s="2"/>
      <c r="F141" s="2"/>
      <c r="G141" s="2"/>
      <c r="H141" s="2"/>
      <c r="I141" s="2"/>
      <c r="J141" s="2"/>
      <c r="K141" s="2"/>
      <c r="L141" s="2"/>
      <c r="M141" s="2"/>
      <c r="N141" s="2"/>
    </row>
    <row r="142" spans="2:14">
      <c r="B142" s="2"/>
      <c r="C142" s="2"/>
      <c r="D142" s="2"/>
      <c r="E142" s="2"/>
      <c r="F142" s="2"/>
      <c r="G142" s="2"/>
      <c r="H142" s="2"/>
      <c r="I142" s="2"/>
      <c r="J142" s="2"/>
      <c r="K142" s="2"/>
      <c r="L142" s="2"/>
      <c r="M142" s="2"/>
      <c r="N142" s="2"/>
    </row>
    <row r="143" spans="2:14">
      <c r="B143" s="2"/>
      <c r="C143" s="2"/>
      <c r="D143" s="2"/>
      <c r="E143" s="2"/>
      <c r="F143" s="2"/>
      <c r="G143" s="2"/>
      <c r="H143" s="2"/>
      <c r="I143" s="2"/>
      <c r="J143" s="2"/>
      <c r="K143" s="2"/>
      <c r="L143" s="2"/>
      <c r="M143" s="2"/>
      <c r="N143" s="2"/>
    </row>
    <row r="144" spans="2:14">
      <c r="B144" s="2"/>
      <c r="C144" s="2"/>
      <c r="D144" s="2"/>
      <c r="E144" s="2"/>
      <c r="F144" s="2"/>
      <c r="G144" s="2"/>
      <c r="H144" s="2"/>
      <c r="I144" s="2"/>
      <c r="J144" s="2"/>
      <c r="K144" s="2"/>
      <c r="L144" s="2"/>
      <c r="M144" s="2"/>
      <c r="N144" s="2"/>
    </row>
    <row r="145" spans="2:14">
      <c r="B145" s="2"/>
      <c r="C145" s="2"/>
      <c r="D145" s="2"/>
      <c r="E145" s="2"/>
      <c r="F145" s="2"/>
      <c r="G145" s="2"/>
      <c r="H145" s="2"/>
      <c r="I145" s="2"/>
      <c r="J145" s="2"/>
      <c r="K145" s="2"/>
      <c r="L145" s="2"/>
      <c r="M145" s="2"/>
      <c r="N145" s="2"/>
    </row>
    <row r="146" spans="2:14">
      <c r="B146" s="2"/>
      <c r="C146" s="2"/>
      <c r="D146" s="2"/>
      <c r="E146" s="2"/>
      <c r="F146" s="2"/>
      <c r="G146" s="2"/>
      <c r="H146" s="2"/>
      <c r="I146" s="2"/>
      <c r="J146" s="2"/>
      <c r="K146" s="2"/>
      <c r="L146" s="2"/>
      <c r="M146" s="2"/>
      <c r="N146" s="2"/>
    </row>
    <row r="147" spans="2:14">
      <c r="B147" s="2"/>
      <c r="C147" s="2"/>
      <c r="D147" s="2"/>
      <c r="E147" s="2"/>
      <c r="F147" s="2"/>
      <c r="G147" s="2"/>
      <c r="H147" s="2"/>
      <c r="I147" s="2"/>
      <c r="J147" s="2"/>
      <c r="K147" s="2"/>
      <c r="L147" s="2"/>
      <c r="M147" s="2"/>
      <c r="N147" s="2"/>
    </row>
    <row r="148" spans="2:14">
      <c r="B148" s="2"/>
      <c r="C148" s="2"/>
      <c r="D148" s="2"/>
      <c r="E148" s="2"/>
      <c r="F148" s="2"/>
      <c r="G148" s="2"/>
      <c r="H148" s="2"/>
      <c r="I148" s="2"/>
      <c r="J148" s="2"/>
      <c r="K148" s="2"/>
      <c r="L148" s="2"/>
      <c r="M148" s="2"/>
      <c r="N148" s="2"/>
    </row>
    <row r="149" spans="2:14">
      <c r="B149" s="2"/>
      <c r="C149" s="2"/>
      <c r="D149" s="2"/>
      <c r="E149" s="2"/>
      <c r="F149" s="2"/>
      <c r="G149" s="2"/>
      <c r="H149" s="2"/>
      <c r="I149" s="2"/>
      <c r="J149" s="2"/>
      <c r="K149" s="2"/>
      <c r="L149" s="2"/>
      <c r="M149" s="2"/>
      <c r="N149" s="2"/>
    </row>
    <row r="150" spans="2:14">
      <c r="B150" s="2"/>
      <c r="C150" s="2"/>
      <c r="D150" s="2"/>
      <c r="E150" s="2"/>
      <c r="F150" s="2"/>
      <c r="G150" s="2"/>
      <c r="H150" s="2"/>
      <c r="I150" s="2"/>
      <c r="J150" s="2"/>
      <c r="K150" s="2"/>
      <c r="L150" s="2"/>
      <c r="M150" s="2"/>
      <c r="N150" s="2"/>
    </row>
    <row r="151" spans="2:14">
      <c r="B151" s="2"/>
      <c r="C151" s="2"/>
      <c r="D151" s="2"/>
      <c r="E151" s="2"/>
      <c r="F151" s="2"/>
      <c r="G151" s="2"/>
      <c r="H151" s="2"/>
      <c r="I151" s="2"/>
      <c r="J151" s="2"/>
      <c r="K151" s="2"/>
      <c r="L151" s="2"/>
      <c r="M151" s="2"/>
      <c r="N151" s="2"/>
    </row>
    <row r="152" spans="2:14">
      <c r="B152" s="2"/>
      <c r="C152" s="2"/>
      <c r="D152" s="2"/>
      <c r="E152" s="2"/>
      <c r="F152" s="2"/>
      <c r="G152" s="2"/>
      <c r="H152" s="2"/>
      <c r="I152" s="2"/>
      <c r="J152" s="2"/>
      <c r="K152" s="2"/>
      <c r="L152" s="2"/>
      <c r="M152" s="2"/>
      <c r="N152" s="2"/>
    </row>
    <row r="153" spans="2:14">
      <c r="B153" s="2"/>
      <c r="C153" s="2"/>
      <c r="D153" s="2"/>
      <c r="E153" s="2"/>
      <c r="F153" s="2"/>
      <c r="G153" s="2"/>
      <c r="H153" s="2"/>
      <c r="I153" s="2"/>
      <c r="J153" s="2"/>
      <c r="K153" s="2"/>
      <c r="L153" s="2"/>
      <c r="M153" s="2"/>
      <c r="N153" s="2"/>
    </row>
    <row r="154" spans="2:14">
      <c r="B154" s="2"/>
      <c r="C154" s="2"/>
      <c r="D154" s="2"/>
      <c r="E154" s="2"/>
      <c r="F154" s="2"/>
      <c r="G154" s="2"/>
      <c r="H154" s="2"/>
      <c r="I154" s="2"/>
      <c r="J154" s="2"/>
      <c r="K154" s="2"/>
      <c r="L154" s="2"/>
      <c r="M154" s="2"/>
      <c r="N154" s="2"/>
    </row>
    <row r="155" spans="2:14">
      <c r="B155" s="2"/>
      <c r="C155" s="2"/>
      <c r="D155" s="2"/>
      <c r="E155" s="2"/>
      <c r="F155" s="2"/>
      <c r="G155" s="2"/>
      <c r="H155" s="2"/>
      <c r="I155" s="2"/>
      <c r="J155" s="2"/>
      <c r="K155" s="2"/>
      <c r="L155" s="2"/>
      <c r="M155" s="2"/>
      <c r="N155" s="2"/>
    </row>
    <row r="156" spans="2:14">
      <c r="B156" s="2"/>
      <c r="C156" s="2"/>
      <c r="D156" s="2"/>
      <c r="E156" s="2"/>
      <c r="F156" s="2"/>
      <c r="G156" s="2"/>
      <c r="H156" s="2"/>
      <c r="I156" s="2"/>
      <c r="J156" s="2"/>
      <c r="K156" s="2"/>
      <c r="L156" s="2"/>
      <c r="M156" s="2"/>
      <c r="N156" s="2"/>
    </row>
    <row r="157" spans="2:14">
      <c r="B157" s="2"/>
      <c r="C157" s="2"/>
      <c r="D157" s="2"/>
      <c r="E157" s="2"/>
      <c r="F157" s="2"/>
      <c r="G157" s="2"/>
      <c r="H157" s="2"/>
      <c r="I157" s="2"/>
      <c r="J157" s="2"/>
      <c r="K157" s="2"/>
      <c r="L157" s="2"/>
      <c r="M157" s="2"/>
      <c r="N157" s="2"/>
    </row>
    <row r="158" spans="2:14">
      <c r="B158" s="2"/>
      <c r="C158" s="2"/>
      <c r="D158" s="2"/>
      <c r="E158" s="2"/>
      <c r="F158" s="2"/>
      <c r="G158" s="2"/>
      <c r="H158" s="2"/>
      <c r="I158" s="2"/>
      <c r="J158" s="2"/>
      <c r="K158" s="2"/>
      <c r="L158" s="2"/>
      <c r="M158" s="2"/>
      <c r="N158" s="2"/>
    </row>
    <row r="159" spans="2:14">
      <c r="B159" s="2"/>
      <c r="C159" s="2"/>
      <c r="D159" s="2"/>
      <c r="E159" s="2"/>
      <c r="F159" s="2"/>
      <c r="G159" s="2"/>
      <c r="H159" s="2"/>
      <c r="I159" s="2"/>
      <c r="J159" s="2"/>
      <c r="K159" s="2"/>
      <c r="L159" s="2"/>
      <c r="M159" s="2"/>
      <c r="N159" s="2"/>
    </row>
    <row r="160" spans="2:14">
      <c r="B160" s="2"/>
      <c r="C160" s="2"/>
      <c r="D160" s="2"/>
      <c r="E160" s="2"/>
      <c r="F160" s="2"/>
      <c r="G160" s="2"/>
      <c r="H160" s="2"/>
      <c r="I160" s="2"/>
      <c r="J160" s="2"/>
      <c r="K160" s="2"/>
      <c r="L160" s="2"/>
      <c r="M160" s="2"/>
      <c r="N160" s="2"/>
    </row>
    <row r="161" spans="2:19">
      <c r="B161" s="2"/>
      <c r="C161" s="2"/>
      <c r="D161" s="2"/>
      <c r="E161" s="2"/>
      <c r="F161" s="2"/>
      <c r="G161" s="2"/>
      <c r="H161" s="2"/>
      <c r="I161" s="2"/>
      <c r="J161" s="2"/>
      <c r="K161" s="2"/>
      <c r="L161" s="2"/>
      <c r="M161" s="2"/>
      <c r="N161" s="2"/>
    </row>
    <row r="162" spans="2:19">
      <c r="B162" s="2"/>
      <c r="C162" s="2"/>
      <c r="D162" s="2"/>
      <c r="E162" s="2"/>
      <c r="F162" s="2"/>
      <c r="G162" s="2"/>
      <c r="H162" s="2"/>
      <c r="I162" s="2"/>
      <c r="J162" s="2"/>
      <c r="K162" s="2"/>
      <c r="L162" s="2"/>
      <c r="M162" s="2"/>
      <c r="N162" s="2"/>
    </row>
    <row r="163" spans="2:19">
      <c r="B163" s="2"/>
      <c r="C163" s="2"/>
      <c r="D163" s="2"/>
      <c r="E163" s="2"/>
      <c r="F163" s="2"/>
      <c r="G163" s="2"/>
      <c r="H163" s="2"/>
      <c r="I163" s="2"/>
      <c r="J163" s="2"/>
      <c r="K163" s="2"/>
      <c r="L163" s="2"/>
      <c r="M163" s="2"/>
      <c r="N163" s="2"/>
    </row>
    <row r="164" spans="2:19">
      <c r="B164" s="2"/>
      <c r="C164" s="2"/>
      <c r="D164" s="2"/>
      <c r="E164" s="2"/>
      <c r="F164" s="2"/>
      <c r="G164" s="2"/>
      <c r="H164" s="2"/>
      <c r="I164" s="2"/>
      <c r="J164" s="2"/>
      <c r="K164" s="2"/>
      <c r="L164" s="2"/>
      <c r="M164" s="2"/>
      <c r="N164" s="2"/>
    </row>
    <row r="165" spans="2:19">
      <c r="B165" s="2"/>
      <c r="C165" s="2"/>
      <c r="D165" s="2"/>
      <c r="E165" s="2"/>
      <c r="F165" s="2"/>
      <c r="G165" s="2"/>
      <c r="H165" s="2"/>
      <c r="I165" s="2"/>
      <c r="J165" s="2"/>
      <c r="K165" s="2"/>
      <c r="L165" s="2"/>
      <c r="M165" s="2"/>
      <c r="N165" s="2"/>
    </row>
    <row r="166" spans="2:19">
      <c r="B166" s="2"/>
      <c r="C166" s="2"/>
      <c r="D166" s="2"/>
      <c r="E166" s="2"/>
      <c r="F166" s="2"/>
      <c r="G166" s="2"/>
      <c r="H166" s="2"/>
      <c r="I166" s="2"/>
      <c r="J166" s="2"/>
      <c r="K166" s="2"/>
      <c r="L166" s="2"/>
      <c r="M166" s="2"/>
      <c r="N166" s="2"/>
    </row>
    <row r="167" spans="2:19">
      <c r="B167" s="2"/>
      <c r="C167" s="2"/>
      <c r="D167" s="2"/>
      <c r="E167" s="2"/>
      <c r="F167" s="2"/>
      <c r="G167" s="2"/>
      <c r="H167" s="2"/>
      <c r="I167" s="2"/>
      <c r="J167" s="2"/>
      <c r="K167" s="2"/>
      <c r="L167" s="2"/>
      <c r="M167" s="2"/>
      <c r="N167" s="2"/>
    </row>
    <row r="168" spans="2:19">
      <c r="B168" s="2"/>
      <c r="C168" s="2"/>
      <c r="D168" s="2"/>
      <c r="E168" s="2"/>
      <c r="F168" s="2"/>
      <c r="G168" s="2"/>
      <c r="H168" s="2"/>
      <c r="I168" s="2"/>
      <c r="J168" s="2"/>
      <c r="K168" s="2"/>
      <c r="L168" s="2"/>
      <c r="M168" s="2"/>
      <c r="N168" s="2"/>
    </row>
    <row r="169" spans="2:19">
      <c r="B169" s="2"/>
      <c r="C169" s="2"/>
      <c r="D169" s="2"/>
      <c r="E169" s="2"/>
      <c r="F169" s="2"/>
      <c r="G169" s="2"/>
      <c r="H169" s="2"/>
      <c r="I169" s="2"/>
      <c r="J169" s="2"/>
      <c r="K169" s="2"/>
      <c r="L169" s="2"/>
      <c r="M169" s="2"/>
      <c r="N169" s="2"/>
    </row>
    <row r="170" spans="2:19">
      <c r="B170" s="2"/>
      <c r="C170" s="2"/>
      <c r="D170" s="2"/>
      <c r="E170" s="2"/>
      <c r="F170" s="2"/>
      <c r="G170" s="2"/>
      <c r="H170" s="2"/>
      <c r="I170" s="2"/>
      <c r="J170" s="2"/>
      <c r="K170" s="2"/>
      <c r="L170" s="2"/>
      <c r="M170" s="2"/>
      <c r="N170" s="2"/>
    </row>
    <row r="171" spans="2:19">
      <c r="B171" s="2"/>
      <c r="C171" s="2"/>
      <c r="D171" s="2"/>
      <c r="E171" s="2"/>
      <c r="F171" s="2"/>
      <c r="G171" s="2"/>
      <c r="H171" s="2"/>
      <c r="I171" s="2"/>
      <c r="J171" s="2"/>
      <c r="K171" s="2"/>
      <c r="L171" s="2"/>
      <c r="M171" s="2"/>
      <c r="N171" s="2"/>
      <c r="O171" s="2"/>
      <c r="P171" s="2"/>
      <c r="Q171" s="2"/>
      <c r="R171" s="2"/>
      <c r="S171" s="2"/>
    </row>
    <row r="172" spans="2:19">
      <c r="B172" s="2"/>
      <c r="C172" s="2"/>
      <c r="D172" s="2"/>
      <c r="E172" s="2"/>
      <c r="F172" s="2"/>
      <c r="G172" s="2"/>
      <c r="H172" s="2"/>
      <c r="I172" s="2"/>
      <c r="J172" s="2"/>
      <c r="K172" s="2"/>
      <c r="L172" s="2"/>
      <c r="M172" s="2"/>
      <c r="N172" s="2"/>
      <c r="O172" s="2"/>
      <c r="P172" s="2"/>
      <c r="Q172" s="2"/>
      <c r="R172" s="2"/>
      <c r="S172" s="2"/>
    </row>
    <row r="173" spans="2:19">
      <c r="B173" s="2"/>
      <c r="C173" s="2"/>
      <c r="D173" s="2"/>
      <c r="E173" s="2"/>
      <c r="F173" s="2"/>
      <c r="G173" s="2"/>
      <c r="H173" s="2"/>
      <c r="I173" s="2"/>
      <c r="J173" s="2"/>
      <c r="K173" s="2"/>
      <c r="L173" s="2"/>
      <c r="M173" s="2"/>
      <c r="N173" s="2"/>
      <c r="O173" s="2"/>
      <c r="P173" s="2"/>
      <c r="Q173" s="2"/>
      <c r="R173" s="2"/>
      <c r="S173" s="2"/>
    </row>
    <row r="174" spans="2:19">
      <c r="B174" s="2"/>
      <c r="C174" s="2"/>
      <c r="D174" s="2"/>
      <c r="E174" s="2"/>
      <c r="F174" s="2"/>
      <c r="G174" s="2"/>
      <c r="H174" s="2"/>
      <c r="I174" s="2"/>
      <c r="J174" s="2"/>
      <c r="K174" s="2"/>
      <c r="L174" s="2"/>
      <c r="M174" s="2"/>
      <c r="N174" s="2"/>
      <c r="O174" s="2"/>
      <c r="P174" s="2"/>
      <c r="Q174" s="2"/>
      <c r="R174" s="2"/>
      <c r="S174" s="2"/>
    </row>
    <row r="175" spans="2:19">
      <c r="B175" s="2"/>
      <c r="C175" s="2"/>
      <c r="D175" s="2"/>
      <c r="E175" s="2"/>
      <c r="F175" s="2"/>
      <c r="G175" s="2"/>
      <c r="H175" s="2"/>
      <c r="I175" s="2"/>
      <c r="J175" s="2"/>
      <c r="K175" s="2"/>
      <c r="L175" s="2"/>
      <c r="M175" s="2"/>
      <c r="N175" s="2"/>
      <c r="O175" s="2"/>
      <c r="P175" s="2"/>
      <c r="Q175" s="2"/>
      <c r="R175" s="2"/>
      <c r="S175" s="2"/>
    </row>
    <row r="176" spans="2:19">
      <c r="B176" s="2"/>
      <c r="C176" s="2"/>
      <c r="D176" s="2"/>
      <c r="E176" s="2"/>
      <c r="F176" s="2"/>
      <c r="G176" s="2"/>
      <c r="H176" s="2"/>
      <c r="I176" s="2"/>
      <c r="J176" s="2"/>
      <c r="K176" s="2"/>
      <c r="L176" s="2"/>
      <c r="M176" s="2"/>
      <c r="N176" s="2"/>
      <c r="O176" s="2"/>
      <c r="P176" s="2"/>
      <c r="Q176" s="2"/>
      <c r="R176" s="2"/>
      <c r="S176" s="2"/>
    </row>
    <row r="177" spans="2:19">
      <c r="B177" s="2"/>
      <c r="C177" s="2"/>
      <c r="D177" s="2"/>
      <c r="E177" s="2"/>
      <c r="F177" s="2"/>
      <c r="G177" s="2"/>
      <c r="H177" s="2"/>
      <c r="I177" s="2"/>
      <c r="J177" s="2"/>
      <c r="K177" s="2"/>
      <c r="L177" s="2"/>
      <c r="M177" s="2"/>
      <c r="N177" s="2"/>
      <c r="O177" s="2"/>
      <c r="P177" s="2"/>
      <c r="Q177" s="2"/>
      <c r="R177" s="2"/>
      <c r="S177" s="2"/>
    </row>
    <row r="178" spans="2:19">
      <c r="B178" s="2"/>
      <c r="C178" s="2"/>
      <c r="D178" s="2"/>
      <c r="E178" s="2"/>
      <c r="F178" s="2"/>
      <c r="G178" s="2"/>
      <c r="H178" s="2"/>
      <c r="I178" s="2"/>
      <c r="J178" s="2"/>
      <c r="K178" s="2"/>
      <c r="L178" s="2"/>
      <c r="M178" s="2"/>
      <c r="N178" s="2"/>
      <c r="O178" s="2"/>
      <c r="P178" s="2"/>
      <c r="Q178" s="2"/>
      <c r="R178" s="2"/>
      <c r="S178" s="2"/>
    </row>
    <row r="179" spans="2:19">
      <c r="B179" s="2"/>
      <c r="C179" s="2"/>
      <c r="D179" s="2"/>
      <c r="E179" s="2"/>
      <c r="F179" s="2"/>
      <c r="G179" s="2"/>
      <c r="H179" s="2"/>
      <c r="I179" s="2"/>
      <c r="J179" s="2"/>
      <c r="K179" s="2"/>
      <c r="L179" s="2"/>
      <c r="M179" s="2"/>
      <c r="N179" s="2"/>
      <c r="O179" s="2"/>
      <c r="P179" s="2"/>
      <c r="Q179" s="2"/>
      <c r="R179" s="2"/>
      <c r="S179" s="2"/>
    </row>
    <row r="180" spans="2:19">
      <c r="B180" s="2"/>
      <c r="C180" s="2"/>
      <c r="D180" s="2"/>
      <c r="E180" s="2"/>
      <c r="F180" s="2"/>
      <c r="G180" s="2"/>
      <c r="H180" s="2"/>
      <c r="I180" s="2"/>
      <c r="J180" s="2"/>
      <c r="K180" s="2"/>
      <c r="L180" s="2"/>
      <c r="M180" s="2"/>
      <c r="N180" s="2"/>
      <c r="O180" s="2"/>
      <c r="P180" s="2"/>
      <c r="Q180" s="2"/>
      <c r="R180" s="2"/>
      <c r="S180" s="2"/>
    </row>
    <row r="181" spans="2:19">
      <c r="B181" s="2"/>
      <c r="C181" s="2"/>
      <c r="D181" s="2"/>
      <c r="E181" s="2"/>
      <c r="F181" s="2"/>
      <c r="G181" s="2"/>
      <c r="H181" s="2"/>
      <c r="I181" s="2"/>
      <c r="J181" s="2"/>
      <c r="K181" s="2"/>
      <c r="L181" s="2"/>
      <c r="M181" s="2"/>
      <c r="N181" s="2"/>
      <c r="O181" s="2"/>
      <c r="P181" s="2"/>
      <c r="Q181" s="2"/>
      <c r="R181" s="2"/>
      <c r="S181" s="2"/>
    </row>
    <row r="182" spans="2:19">
      <c r="B182" s="2"/>
      <c r="C182" s="2"/>
      <c r="D182" s="2"/>
      <c r="E182" s="2"/>
      <c r="F182" s="2"/>
      <c r="G182" s="2"/>
      <c r="H182" s="2"/>
      <c r="I182" s="2"/>
      <c r="J182" s="2"/>
      <c r="K182" s="2"/>
      <c r="L182" s="2"/>
      <c r="M182" s="2"/>
      <c r="N182" s="2"/>
      <c r="O182" s="2"/>
      <c r="P182" s="2"/>
      <c r="Q182" s="2"/>
      <c r="R182" s="2"/>
      <c r="S182" s="2"/>
    </row>
    <row r="183" spans="2:19">
      <c r="B183" s="2"/>
      <c r="C183" s="2"/>
      <c r="D183" s="2"/>
      <c r="E183" s="2"/>
      <c r="F183" s="2"/>
      <c r="G183" s="2"/>
      <c r="H183" s="2"/>
      <c r="I183" s="2"/>
      <c r="J183" s="2"/>
      <c r="K183" s="2"/>
      <c r="L183" s="2"/>
      <c r="M183" s="2"/>
      <c r="N183" s="2"/>
      <c r="O183" s="2"/>
      <c r="P183" s="2"/>
      <c r="Q183" s="2"/>
      <c r="R183" s="2"/>
      <c r="S183" s="2"/>
    </row>
    <row r="184" spans="2:19">
      <c r="B184" s="2"/>
      <c r="C184" s="2"/>
      <c r="D184" s="2"/>
      <c r="E184" s="2"/>
      <c r="F184" s="2"/>
      <c r="G184" s="2"/>
      <c r="H184" s="2"/>
      <c r="I184" s="2"/>
      <c r="J184" s="2"/>
      <c r="K184" s="2"/>
      <c r="L184" s="2"/>
      <c r="M184" s="2"/>
      <c r="N184" s="2"/>
      <c r="O184" s="2"/>
      <c r="P184" s="2"/>
      <c r="Q184" s="2"/>
      <c r="R184" s="2"/>
      <c r="S184" s="2"/>
    </row>
    <row r="185" spans="2:19">
      <c r="B185" s="2"/>
      <c r="C185" s="2"/>
      <c r="D185" s="2"/>
      <c r="E185" s="2"/>
      <c r="F185" s="2"/>
      <c r="G185" s="2"/>
      <c r="H185" s="2"/>
      <c r="I185" s="2"/>
      <c r="J185" s="2"/>
      <c r="K185" s="2"/>
      <c r="L185" s="2"/>
      <c r="M185" s="2"/>
      <c r="N185" s="2"/>
      <c r="O185" s="2"/>
      <c r="P185" s="2"/>
      <c r="Q185" s="2"/>
      <c r="R185" s="2"/>
      <c r="S185" s="2"/>
    </row>
    <row r="186" spans="2:19">
      <c r="B186" s="2"/>
      <c r="C186" s="2"/>
      <c r="D186" s="2"/>
      <c r="E186" s="2"/>
      <c r="F186" s="2"/>
      <c r="G186" s="2"/>
      <c r="H186" s="2"/>
      <c r="I186" s="2"/>
      <c r="J186" s="2"/>
      <c r="K186" s="2"/>
      <c r="L186" s="2"/>
      <c r="M186" s="2"/>
      <c r="N186" s="2"/>
      <c r="O186" s="2"/>
      <c r="P186" s="2"/>
      <c r="Q186" s="2"/>
      <c r="R186" s="2"/>
      <c r="S186" s="2"/>
    </row>
    <row r="187" spans="2:19">
      <c r="B187" s="2"/>
      <c r="C187" s="2"/>
      <c r="D187" s="2"/>
      <c r="E187" s="2"/>
      <c r="F187" s="2"/>
      <c r="G187" s="2"/>
      <c r="H187" s="2"/>
      <c r="I187" s="2"/>
      <c r="J187" s="2"/>
      <c r="K187" s="2"/>
      <c r="L187" s="2"/>
      <c r="M187" s="2"/>
      <c r="N187" s="2"/>
      <c r="O187" s="2"/>
      <c r="P187" s="2"/>
      <c r="Q187" s="2"/>
      <c r="R187" s="2"/>
      <c r="S187" s="2"/>
    </row>
    <row r="188" spans="2:19">
      <c r="B188" s="2"/>
      <c r="C188" s="2"/>
      <c r="D188" s="2"/>
      <c r="E188" s="2"/>
      <c r="F188" s="2"/>
      <c r="G188" s="2"/>
      <c r="H188" s="2"/>
      <c r="I188" s="2"/>
      <c r="J188" s="2"/>
      <c r="K188" s="2"/>
      <c r="L188" s="2"/>
      <c r="M188" s="2"/>
      <c r="N188" s="2"/>
      <c r="O188" s="2"/>
      <c r="P188" s="2"/>
      <c r="Q188" s="2"/>
      <c r="R188" s="2"/>
      <c r="S188" s="2"/>
    </row>
    <row r="189" spans="2:19">
      <c r="B189" s="2"/>
      <c r="C189" s="2"/>
      <c r="D189" s="2"/>
      <c r="E189" s="2"/>
      <c r="F189" s="2"/>
      <c r="G189" s="2"/>
      <c r="H189" s="2"/>
      <c r="I189" s="2"/>
      <c r="J189" s="2"/>
      <c r="K189" s="2"/>
      <c r="L189" s="2"/>
      <c r="M189" s="2"/>
      <c r="N189" s="2"/>
      <c r="O189" s="2"/>
      <c r="P189" s="2"/>
      <c r="Q189" s="2"/>
      <c r="R189" s="2"/>
      <c r="S189" s="2"/>
    </row>
    <row r="190" spans="2:19">
      <c r="B190" s="2"/>
      <c r="C190" s="2"/>
      <c r="D190" s="2"/>
      <c r="E190" s="2"/>
      <c r="F190" s="2"/>
      <c r="G190" s="2"/>
      <c r="H190" s="2"/>
      <c r="I190" s="2"/>
      <c r="J190" s="2"/>
      <c r="K190" s="2"/>
      <c r="L190" s="2"/>
      <c r="M190" s="2"/>
      <c r="N190" s="2"/>
      <c r="O190" s="2"/>
      <c r="P190" s="2"/>
      <c r="Q190" s="2"/>
      <c r="R190" s="2"/>
      <c r="S190" s="2"/>
    </row>
    <row r="191" spans="2:19">
      <c r="B191" s="2"/>
      <c r="C191" s="2"/>
      <c r="D191" s="2"/>
      <c r="E191" s="2"/>
      <c r="F191" s="2"/>
      <c r="G191" s="2"/>
      <c r="H191" s="2"/>
      <c r="I191" s="2"/>
      <c r="J191" s="2"/>
      <c r="K191" s="2"/>
      <c r="L191" s="2"/>
      <c r="M191" s="2"/>
      <c r="N191" s="2"/>
      <c r="O191" s="2"/>
      <c r="P191" s="2"/>
      <c r="Q191" s="2"/>
      <c r="R191" s="2"/>
      <c r="S191" s="2"/>
    </row>
    <row r="192" spans="2:19">
      <c r="B192" s="2"/>
      <c r="C192" s="2"/>
      <c r="D192" s="2"/>
      <c r="E192" s="2"/>
      <c r="F192" s="2"/>
      <c r="G192" s="2"/>
      <c r="H192" s="2"/>
      <c r="I192" s="2"/>
      <c r="J192" s="2"/>
      <c r="K192" s="2"/>
      <c r="L192" s="2"/>
      <c r="M192" s="2"/>
      <c r="N192" s="2"/>
      <c r="O192" s="2"/>
      <c r="P192" s="2"/>
      <c r="Q192" s="2"/>
      <c r="R192" s="2"/>
      <c r="S192" s="2"/>
    </row>
    <row r="193" spans="2:19">
      <c r="B193" s="2"/>
      <c r="C193" s="2"/>
      <c r="D193" s="2"/>
      <c r="E193" s="2"/>
      <c r="F193" s="2"/>
      <c r="G193" s="2"/>
      <c r="H193" s="2"/>
      <c r="I193" s="2"/>
      <c r="J193" s="2"/>
      <c r="K193" s="2"/>
      <c r="L193" s="2"/>
      <c r="M193" s="2"/>
      <c r="N193" s="2"/>
      <c r="O193" s="2"/>
      <c r="P193" s="2"/>
      <c r="Q193" s="2"/>
      <c r="R193" s="2"/>
      <c r="S193" s="2"/>
    </row>
    <row r="194" spans="2:19">
      <c r="B194" s="2"/>
      <c r="C194" s="2"/>
      <c r="D194" s="2"/>
      <c r="E194" s="2"/>
      <c r="F194" s="2"/>
      <c r="G194" s="2"/>
      <c r="H194" s="2"/>
      <c r="I194" s="2"/>
      <c r="J194" s="2"/>
      <c r="K194" s="2"/>
      <c r="L194" s="2"/>
      <c r="M194" s="2"/>
      <c r="N194" s="2"/>
      <c r="O194" s="2"/>
      <c r="P194" s="2"/>
      <c r="Q194" s="2"/>
      <c r="R194" s="2"/>
      <c r="S194" s="2"/>
    </row>
    <row r="195" spans="2:19">
      <c r="B195" s="2"/>
      <c r="C195" s="2"/>
      <c r="D195" s="2"/>
      <c r="E195" s="2"/>
      <c r="F195" s="2"/>
      <c r="G195" s="2"/>
      <c r="H195" s="2"/>
      <c r="I195" s="2"/>
      <c r="J195" s="2"/>
      <c r="K195" s="2"/>
      <c r="L195" s="2"/>
      <c r="M195" s="2"/>
      <c r="N195" s="2"/>
      <c r="O195" s="2"/>
      <c r="P195" s="2"/>
      <c r="Q195" s="2"/>
      <c r="R195" s="2"/>
      <c r="S195" s="2"/>
    </row>
    <row r="196" spans="2:19">
      <c r="B196" s="2"/>
      <c r="C196" s="2"/>
      <c r="D196" s="2"/>
      <c r="E196" s="2"/>
      <c r="F196" s="2"/>
      <c r="G196" s="2"/>
      <c r="H196" s="2"/>
      <c r="I196" s="2"/>
      <c r="J196" s="2"/>
      <c r="K196" s="2"/>
      <c r="L196" s="2"/>
      <c r="M196" s="2"/>
      <c r="N196" s="2"/>
      <c r="O196" s="2"/>
      <c r="P196" s="2"/>
      <c r="Q196" s="2"/>
      <c r="R196" s="2"/>
      <c r="S196" s="2"/>
    </row>
    <row r="197" spans="2:19">
      <c r="B197" s="2"/>
      <c r="C197" s="2"/>
      <c r="D197" s="2"/>
      <c r="E197" s="2"/>
      <c r="F197" s="2"/>
      <c r="G197" s="2"/>
      <c r="H197" s="2"/>
      <c r="I197" s="2"/>
      <c r="J197" s="2"/>
      <c r="K197" s="2"/>
      <c r="L197" s="2"/>
      <c r="M197" s="2"/>
      <c r="N197" s="2"/>
      <c r="O197" s="2"/>
      <c r="P197" s="2"/>
      <c r="Q197" s="2"/>
      <c r="R197" s="2"/>
      <c r="S197" s="2"/>
    </row>
    <row r="198" spans="2:19">
      <c r="B198" s="2"/>
      <c r="C198" s="2"/>
      <c r="D198" s="2"/>
      <c r="E198" s="2"/>
      <c r="F198" s="2"/>
      <c r="G198" s="2"/>
      <c r="H198" s="2"/>
      <c r="I198" s="2"/>
      <c r="J198" s="2"/>
      <c r="K198" s="2"/>
      <c r="L198" s="2"/>
      <c r="M198" s="2"/>
      <c r="N198" s="2"/>
      <c r="O198" s="2"/>
      <c r="P198" s="2"/>
      <c r="Q198" s="2"/>
      <c r="R198" s="2"/>
      <c r="S198" s="2"/>
    </row>
    <row r="199" spans="2:19">
      <c r="B199" s="2"/>
      <c r="C199" s="2"/>
      <c r="D199" s="2"/>
      <c r="E199" s="2"/>
      <c r="F199" s="2"/>
      <c r="G199" s="2"/>
      <c r="H199" s="2"/>
      <c r="I199" s="2"/>
      <c r="J199" s="2"/>
      <c r="K199" s="2"/>
      <c r="L199" s="2"/>
      <c r="M199" s="2"/>
      <c r="N199" s="2"/>
      <c r="O199" s="2"/>
      <c r="P199" s="2"/>
      <c r="Q199" s="2"/>
      <c r="R199" s="2"/>
      <c r="S199" s="2"/>
    </row>
    <row r="200" spans="2:19">
      <c r="B200" s="2"/>
      <c r="C200" s="2"/>
      <c r="D200" s="2"/>
      <c r="E200" s="2"/>
      <c r="F200" s="2"/>
      <c r="G200" s="2"/>
      <c r="H200" s="2"/>
      <c r="I200" s="2"/>
      <c r="J200" s="2"/>
      <c r="K200" s="2"/>
      <c r="L200" s="2"/>
      <c r="M200" s="2"/>
      <c r="N200" s="2"/>
      <c r="O200" s="2"/>
      <c r="P200" s="2"/>
      <c r="Q200" s="2"/>
      <c r="R200" s="2"/>
      <c r="S200" s="2"/>
    </row>
    <row r="201" spans="2:19">
      <c r="B201" s="2"/>
      <c r="C201" s="2"/>
      <c r="D201" s="2"/>
      <c r="E201" s="2"/>
      <c r="F201" s="2"/>
      <c r="G201" s="2"/>
      <c r="H201" s="2"/>
      <c r="I201" s="2"/>
      <c r="J201" s="2"/>
      <c r="K201" s="2"/>
      <c r="L201" s="2"/>
      <c r="M201" s="2"/>
      <c r="N201" s="2"/>
      <c r="O201" s="2"/>
      <c r="P201" s="2"/>
      <c r="Q201" s="2"/>
      <c r="R201" s="2"/>
      <c r="S201" s="2"/>
    </row>
    <row r="202" spans="2:19">
      <c r="B202" s="2"/>
      <c r="C202" s="2"/>
      <c r="D202" s="2"/>
      <c r="E202" s="2"/>
      <c r="F202" s="2"/>
      <c r="G202" s="2"/>
      <c r="H202" s="2"/>
      <c r="I202" s="2"/>
      <c r="J202" s="2"/>
      <c r="K202" s="2"/>
      <c r="L202" s="2"/>
      <c r="M202" s="2"/>
      <c r="N202" s="2"/>
      <c r="O202" s="2"/>
      <c r="P202" s="2"/>
      <c r="Q202" s="2"/>
      <c r="R202" s="2"/>
      <c r="S202" s="2"/>
    </row>
    <row r="203" spans="2:19">
      <c r="B203" s="2"/>
      <c r="C203" s="2"/>
      <c r="D203" s="2"/>
      <c r="E203" s="2"/>
      <c r="F203" s="2"/>
      <c r="G203" s="2"/>
      <c r="H203" s="2"/>
      <c r="I203" s="2"/>
      <c r="J203" s="2"/>
      <c r="K203" s="2"/>
      <c r="L203" s="2"/>
      <c r="M203" s="2"/>
      <c r="N203" s="2"/>
      <c r="O203" s="2"/>
      <c r="P203" s="2"/>
      <c r="Q203" s="2"/>
      <c r="R203" s="2"/>
      <c r="S203" s="2"/>
    </row>
    <row r="204" spans="2:19">
      <c r="B204" s="2"/>
      <c r="C204" s="2"/>
      <c r="D204" s="2"/>
      <c r="E204" s="2"/>
      <c r="F204" s="2"/>
      <c r="G204" s="2"/>
      <c r="H204" s="2"/>
      <c r="I204" s="2"/>
      <c r="J204" s="2"/>
      <c r="K204" s="2"/>
      <c r="L204" s="2"/>
      <c r="M204" s="2"/>
      <c r="N204" s="2"/>
      <c r="O204" s="2"/>
      <c r="P204" s="2"/>
      <c r="Q204" s="2"/>
      <c r="R204" s="2"/>
      <c r="S204" s="2"/>
    </row>
    <row r="205" spans="2:19">
      <c r="B205" s="2"/>
      <c r="C205" s="2"/>
      <c r="D205" s="2"/>
      <c r="E205" s="2"/>
      <c r="F205" s="2"/>
      <c r="G205" s="2"/>
      <c r="H205" s="2"/>
      <c r="I205" s="2"/>
      <c r="J205" s="2"/>
      <c r="K205" s="2"/>
      <c r="L205" s="2"/>
      <c r="M205" s="2"/>
      <c r="N205" s="2"/>
      <c r="O205" s="2"/>
      <c r="P205" s="2"/>
      <c r="Q205" s="2"/>
      <c r="R205" s="2"/>
      <c r="S205" s="2"/>
    </row>
    <row r="206" spans="2:19">
      <c r="B206" s="2"/>
      <c r="C206" s="2"/>
      <c r="D206" s="2"/>
      <c r="E206" s="2"/>
      <c r="F206" s="2"/>
      <c r="G206" s="2"/>
      <c r="H206" s="2"/>
      <c r="I206" s="2"/>
      <c r="J206" s="2"/>
      <c r="K206" s="2"/>
      <c r="L206" s="2"/>
      <c r="M206" s="2"/>
      <c r="N206" s="2"/>
      <c r="O206" s="2"/>
      <c r="P206" s="2"/>
      <c r="Q206" s="2"/>
      <c r="R206" s="2"/>
      <c r="S206" s="2"/>
    </row>
    <row r="207" spans="2:19">
      <c r="B207" s="2"/>
      <c r="C207" s="2"/>
      <c r="D207" s="2"/>
      <c r="E207" s="2"/>
      <c r="F207" s="2"/>
      <c r="G207" s="2"/>
      <c r="H207" s="2"/>
      <c r="I207" s="2"/>
      <c r="J207" s="2"/>
      <c r="K207" s="2"/>
      <c r="L207" s="2"/>
      <c r="M207" s="2"/>
      <c r="N207" s="2"/>
      <c r="O207" s="2"/>
      <c r="P207" s="2"/>
      <c r="Q207" s="2"/>
      <c r="R207" s="2"/>
      <c r="S207" s="2"/>
    </row>
    <row r="208" spans="2:19">
      <c r="B208" s="2"/>
      <c r="C208" s="2"/>
      <c r="D208" s="2"/>
      <c r="E208" s="2"/>
      <c r="F208" s="2"/>
      <c r="G208" s="2"/>
      <c r="H208" s="2"/>
      <c r="I208" s="2"/>
      <c r="J208" s="2"/>
      <c r="K208" s="2"/>
      <c r="L208" s="2"/>
      <c r="M208" s="2"/>
      <c r="N208" s="2"/>
      <c r="O208" s="2"/>
      <c r="P208" s="2"/>
      <c r="Q208" s="2"/>
      <c r="R208" s="2"/>
      <c r="S208" s="2"/>
    </row>
    <row r="209" spans="2:19">
      <c r="B209" s="2"/>
      <c r="C209" s="2"/>
      <c r="D209" s="2"/>
      <c r="E209" s="2"/>
      <c r="F209" s="2"/>
      <c r="G209" s="2"/>
      <c r="H209" s="2"/>
      <c r="I209" s="2"/>
      <c r="J209" s="2"/>
      <c r="K209" s="2"/>
      <c r="L209" s="2"/>
      <c r="M209" s="2"/>
      <c r="N209" s="2"/>
      <c r="O209" s="2"/>
      <c r="P209" s="2"/>
      <c r="Q209" s="2"/>
      <c r="R209" s="2"/>
      <c r="S209" s="2"/>
    </row>
    <row r="210" spans="2:19">
      <c r="B210" s="2"/>
      <c r="C210" s="2"/>
      <c r="D210" s="2"/>
      <c r="E210" s="2"/>
      <c r="F210" s="2"/>
      <c r="G210" s="2"/>
      <c r="H210" s="2"/>
      <c r="I210" s="2"/>
      <c r="J210" s="2"/>
      <c r="K210" s="2"/>
      <c r="L210" s="2"/>
      <c r="M210" s="2"/>
      <c r="N210" s="2"/>
      <c r="O210" s="2"/>
      <c r="P210" s="2"/>
      <c r="Q210" s="2"/>
      <c r="R210" s="2"/>
      <c r="S210" s="2"/>
    </row>
    <row r="211" spans="2:19">
      <c r="B211" s="2"/>
      <c r="C211" s="2"/>
      <c r="D211" s="2"/>
      <c r="E211" s="2"/>
      <c r="F211" s="2"/>
      <c r="G211" s="2"/>
      <c r="H211" s="2"/>
      <c r="I211" s="2"/>
      <c r="J211" s="2"/>
      <c r="K211" s="2"/>
      <c r="L211" s="2"/>
      <c r="M211" s="2"/>
      <c r="N211" s="2"/>
      <c r="O211" s="2"/>
      <c r="P211" s="2"/>
      <c r="Q211" s="2"/>
      <c r="R211" s="2"/>
      <c r="S211" s="2"/>
    </row>
    <row r="212" spans="2:19">
      <c r="B212" s="2"/>
      <c r="C212" s="2"/>
      <c r="D212" s="2"/>
      <c r="E212" s="2"/>
      <c r="F212" s="2"/>
      <c r="G212" s="2"/>
      <c r="H212" s="2"/>
      <c r="I212" s="2"/>
      <c r="J212" s="2"/>
      <c r="K212" s="2"/>
      <c r="L212" s="2"/>
      <c r="M212" s="2"/>
      <c r="N212" s="2"/>
      <c r="O212" s="2"/>
      <c r="P212" s="2"/>
      <c r="Q212" s="2"/>
      <c r="R212" s="2"/>
      <c r="S212" s="2"/>
    </row>
    <row r="213" spans="2:19">
      <c r="B213" s="2"/>
      <c r="C213" s="2"/>
      <c r="D213" s="2"/>
      <c r="E213" s="2"/>
      <c r="F213" s="2"/>
      <c r="G213" s="2"/>
      <c r="H213" s="2"/>
      <c r="I213" s="2"/>
      <c r="J213" s="2"/>
      <c r="K213" s="2"/>
      <c r="L213" s="2"/>
      <c r="M213" s="2"/>
      <c r="N213" s="2"/>
      <c r="O213" s="2"/>
      <c r="P213" s="2"/>
      <c r="Q213" s="2"/>
      <c r="R213" s="2"/>
      <c r="S213" s="2"/>
    </row>
    <row r="214" spans="2:19">
      <c r="B214" s="2"/>
      <c r="C214" s="2"/>
      <c r="D214" s="2"/>
      <c r="E214" s="2"/>
      <c r="F214" s="2"/>
      <c r="G214" s="2"/>
      <c r="H214" s="2"/>
      <c r="I214" s="2"/>
      <c r="J214" s="2"/>
      <c r="K214" s="2"/>
      <c r="L214" s="2"/>
      <c r="M214" s="2"/>
      <c r="N214" s="2"/>
      <c r="O214" s="2"/>
      <c r="P214" s="2"/>
      <c r="Q214" s="2"/>
      <c r="R214" s="2"/>
      <c r="S214" s="2"/>
    </row>
    <row r="215" spans="2:19">
      <c r="B215" s="2"/>
      <c r="C215" s="2"/>
      <c r="D215" s="2"/>
      <c r="E215" s="2"/>
      <c r="F215" s="2"/>
      <c r="G215" s="2"/>
      <c r="H215" s="2"/>
      <c r="I215" s="2"/>
      <c r="J215" s="2"/>
      <c r="K215" s="2"/>
      <c r="L215" s="2"/>
      <c r="M215" s="2"/>
      <c r="N215" s="2"/>
      <c r="O215" s="2"/>
      <c r="P215" s="2"/>
      <c r="Q215" s="2"/>
      <c r="R215" s="2"/>
      <c r="S215" s="2"/>
    </row>
    <row r="216" spans="2:19">
      <c r="B216" s="2"/>
      <c r="C216" s="2"/>
      <c r="D216" s="2"/>
      <c r="E216" s="2"/>
      <c r="F216" s="2"/>
      <c r="G216" s="2"/>
      <c r="H216" s="2"/>
      <c r="I216" s="2"/>
      <c r="J216" s="2"/>
      <c r="K216" s="2"/>
      <c r="L216" s="2"/>
      <c r="M216" s="2"/>
      <c r="N216" s="2"/>
      <c r="O216" s="2"/>
      <c r="P216" s="2"/>
      <c r="Q216" s="2"/>
      <c r="R216" s="2"/>
      <c r="S216" s="2"/>
    </row>
    <row r="217" spans="2:19">
      <c r="B217" s="2"/>
      <c r="C217" s="2"/>
      <c r="D217" s="2"/>
      <c r="E217" s="2"/>
      <c r="F217" s="2"/>
      <c r="G217" s="2"/>
      <c r="H217" s="2"/>
      <c r="I217" s="2"/>
      <c r="J217" s="2"/>
      <c r="K217" s="2"/>
      <c r="L217" s="2"/>
      <c r="M217" s="2"/>
      <c r="N217" s="2"/>
      <c r="O217" s="2"/>
      <c r="P217" s="2"/>
      <c r="Q217" s="2"/>
      <c r="R217" s="2"/>
      <c r="S217" s="2"/>
    </row>
    <row r="218" spans="2:19">
      <c r="B218" s="2"/>
      <c r="C218" s="2"/>
      <c r="D218" s="2"/>
      <c r="E218" s="2"/>
      <c r="F218" s="2"/>
      <c r="G218" s="2"/>
      <c r="H218" s="2"/>
      <c r="I218" s="2"/>
      <c r="J218" s="2"/>
      <c r="K218" s="2"/>
      <c r="L218" s="2"/>
      <c r="M218" s="2"/>
      <c r="N218" s="2"/>
      <c r="O218" s="2"/>
      <c r="P218" s="2"/>
      <c r="Q218" s="2"/>
      <c r="R218" s="2"/>
      <c r="S218" s="2"/>
    </row>
    <row r="219" spans="2:19">
      <c r="B219" s="2"/>
      <c r="C219" s="2"/>
      <c r="D219" s="2"/>
      <c r="E219" s="2"/>
      <c r="F219" s="2"/>
      <c r="G219" s="2"/>
      <c r="H219" s="2"/>
      <c r="I219" s="2"/>
      <c r="J219" s="2"/>
      <c r="K219" s="2"/>
      <c r="L219" s="2"/>
      <c r="M219" s="2"/>
      <c r="N219" s="2"/>
      <c r="O219" s="2"/>
      <c r="P219" s="2"/>
      <c r="Q219" s="2"/>
      <c r="R219" s="2"/>
      <c r="S219" s="2"/>
    </row>
    <row r="220" spans="2:19">
      <c r="B220" s="2"/>
      <c r="C220" s="2"/>
      <c r="D220" s="2"/>
      <c r="E220" s="2"/>
      <c r="F220" s="2"/>
      <c r="G220" s="2"/>
      <c r="H220" s="2"/>
      <c r="I220" s="2"/>
      <c r="J220" s="2"/>
      <c r="K220" s="2"/>
      <c r="L220" s="2"/>
      <c r="M220" s="2"/>
      <c r="N220" s="2"/>
      <c r="O220" s="2"/>
      <c r="P220" s="2"/>
      <c r="Q220" s="2"/>
      <c r="R220" s="2"/>
      <c r="S220" s="2"/>
    </row>
    <row r="221" spans="2:19">
      <c r="B221" s="2"/>
      <c r="C221" s="2"/>
      <c r="D221" s="2"/>
      <c r="E221" s="2"/>
      <c r="F221" s="2"/>
      <c r="G221" s="2"/>
      <c r="H221" s="2"/>
      <c r="I221" s="2"/>
      <c r="J221" s="2"/>
      <c r="K221" s="2"/>
      <c r="L221" s="2"/>
      <c r="M221" s="2"/>
      <c r="N221" s="2"/>
      <c r="O221" s="2"/>
      <c r="P221" s="2"/>
      <c r="Q221" s="2"/>
      <c r="R221" s="2"/>
      <c r="S221" s="2"/>
    </row>
    <row r="222" spans="2:19">
      <c r="B222" s="2"/>
      <c r="C222" s="2"/>
      <c r="D222" s="2"/>
      <c r="E222" s="2"/>
      <c r="F222" s="2"/>
      <c r="G222" s="2"/>
      <c r="H222" s="2"/>
      <c r="I222" s="2"/>
      <c r="J222" s="2"/>
      <c r="K222" s="2"/>
      <c r="L222" s="2"/>
      <c r="M222" s="2"/>
      <c r="N222" s="2"/>
      <c r="O222" s="2"/>
      <c r="P222" s="2"/>
      <c r="Q222" s="2"/>
      <c r="R222" s="2"/>
      <c r="S222" s="2"/>
    </row>
    <row r="223" spans="2:19">
      <c r="B223" s="2"/>
      <c r="C223" s="2"/>
      <c r="D223" s="2"/>
      <c r="E223" s="2"/>
      <c r="F223" s="2"/>
      <c r="G223" s="2"/>
      <c r="H223" s="2"/>
      <c r="I223" s="2"/>
      <c r="J223" s="2"/>
      <c r="K223" s="2"/>
      <c r="L223" s="2"/>
      <c r="M223" s="2"/>
      <c r="N223" s="2"/>
      <c r="O223" s="2"/>
      <c r="P223" s="2"/>
      <c r="Q223" s="2"/>
      <c r="R223" s="2"/>
      <c r="S223" s="2"/>
    </row>
    <row r="224" spans="2:19">
      <c r="B224" s="2"/>
      <c r="C224" s="2"/>
      <c r="D224" s="2"/>
      <c r="E224" s="2"/>
      <c r="F224" s="2"/>
      <c r="G224" s="2"/>
      <c r="H224" s="2"/>
      <c r="I224" s="2"/>
      <c r="J224" s="2"/>
      <c r="K224" s="2"/>
      <c r="L224" s="2"/>
      <c r="M224" s="2"/>
      <c r="N224" s="2"/>
      <c r="O224" s="2"/>
      <c r="P224" s="2"/>
      <c r="Q224" s="2"/>
      <c r="R224" s="2"/>
      <c r="S224" s="2"/>
    </row>
    <row r="225" spans="2:19">
      <c r="B225" s="2"/>
      <c r="C225" s="2"/>
      <c r="D225" s="2"/>
      <c r="E225" s="2"/>
      <c r="F225" s="2"/>
      <c r="G225" s="2"/>
      <c r="H225" s="2"/>
      <c r="I225" s="2"/>
      <c r="J225" s="2"/>
      <c r="K225" s="2"/>
      <c r="L225" s="2"/>
      <c r="M225" s="2"/>
      <c r="N225" s="2"/>
      <c r="O225" s="2"/>
      <c r="P225" s="2"/>
      <c r="Q225" s="2"/>
      <c r="R225" s="2"/>
      <c r="S225" s="2"/>
    </row>
    <row r="226" spans="2:19">
      <c r="B226" s="2"/>
      <c r="C226" s="2"/>
      <c r="D226" s="2"/>
      <c r="E226" s="2"/>
      <c r="F226" s="2"/>
      <c r="G226" s="2"/>
      <c r="H226" s="2"/>
      <c r="I226" s="2"/>
      <c r="J226" s="2"/>
      <c r="K226" s="2"/>
      <c r="L226" s="2"/>
      <c r="M226" s="2"/>
      <c r="N226" s="2"/>
      <c r="O226" s="2"/>
      <c r="P226" s="2"/>
      <c r="Q226" s="2"/>
      <c r="R226" s="2"/>
      <c r="S226" s="2"/>
    </row>
    <row r="227" spans="2:19">
      <c r="B227" s="2"/>
      <c r="C227" s="2"/>
      <c r="D227" s="2"/>
      <c r="E227" s="2"/>
      <c r="F227" s="2"/>
      <c r="G227" s="2"/>
      <c r="H227" s="2"/>
      <c r="I227" s="2"/>
      <c r="J227" s="2"/>
      <c r="K227" s="2"/>
      <c r="L227" s="2"/>
      <c r="M227" s="2"/>
      <c r="N227" s="2"/>
      <c r="O227" s="2"/>
      <c r="P227" s="2"/>
      <c r="Q227" s="2"/>
      <c r="R227" s="2"/>
      <c r="S227" s="2"/>
    </row>
    <row r="228" spans="2:19">
      <c r="B228" s="2"/>
      <c r="C228" s="2"/>
      <c r="D228" s="2"/>
      <c r="E228" s="2"/>
      <c r="F228" s="2"/>
      <c r="G228" s="2"/>
      <c r="H228" s="2"/>
      <c r="I228" s="2"/>
      <c r="J228" s="2"/>
      <c r="K228" s="2"/>
      <c r="L228" s="2"/>
      <c r="M228" s="2"/>
      <c r="N228" s="2"/>
      <c r="O228" s="2"/>
      <c r="P228" s="2"/>
      <c r="Q228" s="2"/>
      <c r="R228" s="2"/>
      <c r="S228" s="2"/>
    </row>
    <row r="229" spans="2:19">
      <c r="B229" s="2"/>
      <c r="C229" s="2"/>
      <c r="D229" s="2"/>
      <c r="E229" s="2"/>
      <c r="F229" s="2"/>
      <c r="G229" s="2"/>
      <c r="H229" s="2"/>
      <c r="I229" s="2"/>
      <c r="J229" s="2"/>
      <c r="K229" s="2"/>
      <c r="L229" s="2"/>
      <c r="M229" s="2"/>
      <c r="N229" s="2"/>
      <c r="O229" s="2"/>
      <c r="P229" s="2"/>
      <c r="Q229" s="2"/>
      <c r="R229" s="2"/>
      <c r="S229" s="2"/>
    </row>
    <row r="230" spans="2:19">
      <c r="B230" s="2"/>
      <c r="C230" s="2"/>
      <c r="D230" s="2"/>
      <c r="E230" s="2"/>
      <c r="F230" s="2"/>
      <c r="G230" s="2"/>
      <c r="H230" s="2"/>
      <c r="I230" s="2"/>
      <c r="J230" s="2"/>
      <c r="K230" s="2"/>
      <c r="L230" s="2"/>
      <c r="M230" s="2"/>
      <c r="N230" s="2"/>
      <c r="O230" s="2"/>
      <c r="P230" s="2"/>
      <c r="Q230" s="2"/>
      <c r="R230" s="2"/>
      <c r="S230" s="2"/>
    </row>
    <row r="231" spans="2:19">
      <c r="B231" s="2"/>
      <c r="C231" s="2"/>
      <c r="D231" s="2"/>
      <c r="E231" s="2"/>
      <c r="F231" s="2"/>
      <c r="G231" s="2"/>
      <c r="H231" s="2"/>
      <c r="I231" s="2"/>
      <c r="J231" s="2"/>
      <c r="K231" s="2"/>
      <c r="L231" s="2"/>
      <c r="M231" s="2"/>
      <c r="N231" s="2"/>
      <c r="O231" s="2"/>
      <c r="P231" s="2"/>
      <c r="Q231" s="2"/>
      <c r="R231" s="2"/>
      <c r="S231" s="2"/>
    </row>
    <row r="232" spans="2:19">
      <c r="B232" s="2"/>
      <c r="C232" s="2"/>
      <c r="D232" s="2"/>
      <c r="E232" s="2"/>
      <c r="F232" s="2"/>
      <c r="G232" s="2"/>
      <c r="H232" s="2"/>
      <c r="I232" s="2"/>
      <c r="J232" s="2"/>
      <c r="K232" s="2"/>
      <c r="L232" s="2"/>
      <c r="M232" s="2"/>
      <c r="N232" s="2"/>
      <c r="O232" s="2"/>
      <c r="P232" s="2"/>
      <c r="Q232" s="2"/>
      <c r="R232" s="2"/>
      <c r="S232" s="2"/>
    </row>
    <row r="233" spans="2:19">
      <c r="B233" s="2"/>
      <c r="C233" s="2"/>
      <c r="D233" s="2"/>
      <c r="E233" s="2"/>
      <c r="F233" s="2"/>
      <c r="G233" s="2"/>
      <c r="H233" s="2"/>
      <c r="I233" s="2"/>
      <c r="J233" s="2"/>
      <c r="K233" s="2"/>
      <c r="L233" s="2"/>
      <c r="M233" s="2"/>
      <c r="N233" s="2"/>
      <c r="O233" s="2"/>
      <c r="P233" s="2"/>
      <c r="Q233" s="2"/>
      <c r="R233" s="2"/>
      <c r="S233" s="2"/>
    </row>
    <row r="234" spans="2:19">
      <c r="B234" s="2"/>
      <c r="C234" s="2"/>
      <c r="D234" s="2"/>
      <c r="E234" s="2"/>
      <c r="F234" s="2"/>
      <c r="G234" s="2"/>
      <c r="H234" s="2"/>
      <c r="I234" s="2"/>
      <c r="J234" s="2"/>
      <c r="K234" s="2"/>
      <c r="L234" s="2"/>
      <c r="M234" s="2"/>
      <c r="N234" s="2"/>
      <c r="O234" s="2"/>
      <c r="P234" s="2"/>
      <c r="Q234" s="2"/>
      <c r="R234" s="2"/>
      <c r="S234" s="2"/>
    </row>
    <row r="235" spans="2:19">
      <c r="B235" s="2"/>
      <c r="C235" s="2"/>
      <c r="D235" s="2"/>
      <c r="E235" s="2"/>
      <c r="F235" s="2"/>
      <c r="G235" s="2"/>
      <c r="H235" s="2"/>
      <c r="I235" s="2"/>
      <c r="J235" s="2"/>
      <c r="K235" s="2"/>
      <c r="L235" s="2"/>
      <c r="M235" s="2"/>
      <c r="N235" s="2"/>
      <c r="O235" s="2"/>
      <c r="P235" s="2"/>
      <c r="Q235" s="2"/>
      <c r="R235" s="2"/>
      <c r="S235" s="2"/>
    </row>
    <row r="236" spans="2:19">
      <c r="B236" s="2"/>
      <c r="C236" s="2"/>
      <c r="D236" s="2"/>
      <c r="E236" s="2"/>
      <c r="F236" s="2"/>
      <c r="G236" s="2"/>
      <c r="H236" s="2"/>
      <c r="I236" s="2"/>
      <c r="J236" s="2"/>
      <c r="K236" s="2"/>
      <c r="L236" s="2"/>
      <c r="M236" s="2"/>
      <c r="N236" s="2"/>
      <c r="O236" s="2"/>
      <c r="P236" s="2"/>
      <c r="Q236" s="2"/>
      <c r="R236" s="2"/>
      <c r="S236" s="2"/>
    </row>
    <row r="237" spans="2:19">
      <c r="B237" s="2"/>
      <c r="C237" s="2"/>
      <c r="D237" s="2"/>
      <c r="E237" s="2"/>
      <c r="F237" s="2"/>
      <c r="G237" s="2"/>
      <c r="H237" s="2"/>
      <c r="I237" s="2"/>
      <c r="J237" s="2"/>
      <c r="K237" s="2"/>
      <c r="L237" s="2"/>
      <c r="M237" s="2"/>
      <c r="N237" s="2"/>
      <c r="O237" s="2"/>
      <c r="P237" s="2"/>
      <c r="Q237" s="2"/>
      <c r="R237" s="2"/>
      <c r="S237" s="2"/>
    </row>
    <row r="238" spans="2:19">
      <c r="B238" s="2"/>
      <c r="C238" s="2"/>
      <c r="D238" s="2"/>
      <c r="E238" s="2"/>
      <c r="F238" s="2"/>
      <c r="G238" s="2"/>
      <c r="H238" s="2"/>
      <c r="I238" s="2"/>
      <c r="J238" s="2"/>
      <c r="K238" s="2"/>
      <c r="L238" s="2"/>
      <c r="M238" s="2"/>
      <c r="N238" s="2"/>
      <c r="O238" s="2"/>
      <c r="P238" s="2"/>
      <c r="Q238" s="2"/>
      <c r="R238" s="2"/>
      <c r="S238" s="2"/>
    </row>
    <row r="239" spans="2:19">
      <c r="B239" s="2"/>
      <c r="C239" s="2"/>
      <c r="D239" s="2"/>
      <c r="E239" s="2"/>
      <c r="F239" s="2"/>
      <c r="G239" s="2"/>
      <c r="H239" s="2"/>
      <c r="I239" s="2"/>
      <c r="J239" s="2"/>
      <c r="K239" s="2"/>
      <c r="L239" s="2"/>
      <c r="M239" s="2"/>
      <c r="N239" s="2"/>
      <c r="O239" s="2"/>
      <c r="P239" s="2"/>
      <c r="Q239" s="2"/>
      <c r="R239" s="2"/>
      <c r="S239" s="2"/>
    </row>
    <row r="240" spans="2:19">
      <c r="B240" s="2"/>
      <c r="C240" s="2"/>
      <c r="D240" s="2"/>
      <c r="E240" s="2"/>
      <c r="F240" s="2"/>
      <c r="G240" s="2"/>
      <c r="H240" s="2"/>
      <c r="I240" s="2"/>
      <c r="J240" s="2"/>
      <c r="K240" s="2"/>
      <c r="L240" s="2"/>
      <c r="M240" s="2"/>
      <c r="N240" s="2"/>
      <c r="O240" s="2"/>
      <c r="P240" s="2"/>
      <c r="Q240" s="2"/>
      <c r="R240" s="2"/>
      <c r="S240" s="2"/>
    </row>
    <row r="241" spans="2:19">
      <c r="B241" s="2"/>
      <c r="C241" s="2"/>
      <c r="D241" s="2"/>
      <c r="E241" s="2"/>
      <c r="F241" s="2"/>
      <c r="G241" s="2"/>
      <c r="H241" s="2"/>
      <c r="I241" s="2"/>
      <c r="J241" s="2"/>
      <c r="K241" s="2"/>
      <c r="L241" s="2"/>
      <c r="M241" s="2"/>
      <c r="N241" s="2"/>
      <c r="O241" s="2"/>
      <c r="P241" s="2"/>
      <c r="Q241" s="2"/>
      <c r="R241" s="2"/>
      <c r="S241" s="2"/>
    </row>
    <row r="242" spans="2:19">
      <c r="B242" s="2"/>
      <c r="C242" s="2"/>
      <c r="D242" s="2"/>
      <c r="E242" s="2"/>
      <c r="F242" s="2"/>
      <c r="G242" s="2"/>
      <c r="H242" s="2"/>
      <c r="I242" s="2"/>
      <c r="J242" s="2"/>
      <c r="K242" s="2"/>
      <c r="L242" s="2"/>
      <c r="M242" s="2"/>
      <c r="N242" s="2"/>
      <c r="O242" s="2"/>
      <c r="P242" s="2"/>
      <c r="Q242" s="2"/>
      <c r="R242" s="2"/>
      <c r="S242" s="2"/>
    </row>
    <row r="243" spans="2:19">
      <c r="B243" s="2"/>
      <c r="C243" s="2"/>
      <c r="D243" s="2"/>
      <c r="E243" s="2"/>
      <c r="F243" s="2"/>
      <c r="G243" s="2"/>
      <c r="H243" s="2"/>
      <c r="I243" s="2"/>
      <c r="J243" s="2"/>
      <c r="K243" s="2"/>
      <c r="L243" s="2"/>
      <c r="M243" s="2"/>
      <c r="N243" s="2"/>
      <c r="O243" s="2"/>
      <c r="P243" s="2"/>
      <c r="Q243" s="2"/>
      <c r="R243" s="2"/>
      <c r="S243" s="2"/>
    </row>
    <row r="244" spans="2:19">
      <c r="B244" s="2"/>
      <c r="C244" s="2"/>
      <c r="D244" s="2"/>
      <c r="E244" s="2"/>
      <c r="F244" s="2"/>
      <c r="G244" s="2"/>
      <c r="H244" s="2"/>
      <c r="I244" s="2"/>
      <c r="J244" s="2"/>
      <c r="K244" s="2"/>
      <c r="L244" s="2"/>
      <c r="M244" s="2"/>
      <c r="N244" s="2"/>
      <c r="O244" s="2"/>
      <c r="P244" s="2"/>
      <c r="Q244" s="2"/>
      <c r="R244" s="2"/>
      <c r="S244" s="2"/>
    </row>
    <row r="245" spans="2:19">
      <c r="B245" s="2"/>
      <c r="C245" s="2"/>
      <c r="D245" s="2"/>
      <c r="E245" s="2"/>
      <c r="F245" s="2"/>
      <c r="G245" s="2"/>
      <c r="H245" s="2"/>
      <c r="I245" s="2"/>
      <c r="J245" s="2"/>
      <c r="K245" s="2"/>
      <c r="L245" s="2"/>
      <c r="M245" s="2"/>
      <c r="N245" s="2"/>
      <c r="O245" s="2"/>
      <c r="P245" s="2"/>
      <c r="Q245" s="2"/>
      <c r="R245" s="2"/>
      <c r="S245" s="2"/>
    </row>
    <row r="246" spans="2:19">
      <c r="B246" s="2"/>
      <c r="C246" s="2"/>
      <c r="D246" s="2"/>
      <c r="E246" s="2"/>
      <c r="F246" s="2"/>
      <c r="G246" s="2"/>
      <c r="H246" s="2"/>
      <c r="I246" s="2"/>
      <c r="J246" s="2"/>
      <c r="K246" s="2"/>
      <c r="L246" s="2"/>
      <c r="M246" s="2"/>
      <c r="N246" s="2"/>
      <c r="O246" s="2"/>
      <c r="P246" s="2"/>
      <c r="Q246" s="2"/>
      <c r="R246" s="2"/>
      <c r="S246" s="2"/>
    </row>
    <row r="247" spans="2:19">
      <c r="B247" s="2"/>
      <c r="C247" s="2"/>
      <c r="D247" s="2"/>
      <c r="E247" s="2"/>
      <c r="F247" s="2"/>
      <c r="G247" s="2"/>
      <c r="H247" s="2"/>
      <c r="I247" s="2"/>
      <c r="J247" s="2"/>
      <c r="K247" s="2"/>
      <c r="L247" s="2"/>
      <c r="M247" s="2"/>
      <c r="N247" s="2"/>
      <c r="O247" s="2"/>
      <c r="P247" s="2"/>
      <c r="Q247" s="2"/>
      <c r="R247" s="2"/>
      <c r="S247" s="2"/>
    </row>
    <row r="248" spans="2:19">
      <c r="B248" s="2"/>
      <c r="C248" s="2"/>
      <c r="D248" s="2"/>
      <c r="E248" s="2"/>
      <c r="F248" s="2"/>
      <c r="G248" s="2"/>
      <c r="H248" s="2"/>
      <c r="I248" s="2"/>
      <c r="J248" s="2"/>
      <c r="K248" s="2"/>
      <c r="L248" s="2"/>
      <c r="M248" s="2"/>
      <c r="N248" s="2"/>
      <c r="O248" s="2"/>
      <c r="P248" s="2"/>
      <c r="Q248" s="2"/>
      <c r="R248" s="2"/>
      <c r="S248" s="2"/>
    </row>
    <row r="249" spans="2:19">
      <c r="B249" s="2"/>
      <c r="C249" s="2"/>
      <c r="D249" s="2"/>
      <c r="E249" s="2"/>
      <c r="F249" s="2"/>
      <c r="G249" s="2"/>
      <c r="H249" s="2"/>
      <c r="I249" s="2"/>
      <c r="J249" s="2"/>
      <c r="K249" s="2"/>
      <c r="L249" s="2"/>
      <c r="M249" s="2"/>
      <c r="N249" s="2"/>
      <c r="O249" s="2"/>
      <c r="P249" s="2"/>
      <c r="Q249" s="2"/>
      <c r="R249" s="2"/>
      <c r="S249" s="2"/>
    </row>
    <row r="250" spans="2:19">
      <c r="B250" s="2"/>
      <c r="C250" s="2"/>
      <c r="D250" s="2"/>
      <c r="E250" s="2"/>
      <c r="F250" s="2"/>
      <c r="G250" s="2"/>
      <c r="H250" s="2"/>
      <c r="I250" s="2"/>
      <c r="J250" s="2"/>
      <c r="K250" s="2"/>
      <c r="L250" s="2"/>
      <c r="M250" s="2"/>
      <c r="N250" s="2"/>
      <c r="O250" s="2"/>
      <c r="P250" s="2"/>
      <c r="Q250" s="2"/>
      <c r="R250" s="2"/>
      <c r="S250" s="2"/>
    </row>
    <row r="251" spans="2:19">
      <c r="B251" s="2"/>
      <c r="C251" s="2"/>
      <c r="D251" s="2"/>
      <c r="E251" s="2"/>
      <c r="F251" s="2"/>
      <c r="G251" s="2"/>
      <c r="H251" s="2"/>
      <c r="I251" s="2"/>
      <c r="J251" s="2"/>
      <c r="K251" s="2"/>
      <c r="L251" s="2"/>
      <c r="M251" s="2"/>
      <c r="N251" s="2"/>
      <c r="O251" s="2"/>
      <c r="P251" s="2"/>
      <c r="Q251" s="2"/>
      <c r="R251" s="2"/>
      <c r="S251" s="2"/>
    </row>
    <row r="252" spans="2:19">
      <c r="B252" s="2"/>
      <c r="C252" s="2"/>
      <c r="D252" s="2"/>
      <c r="E252" s="2"/>
      <c r="F252" s="2"/>
      <c r="G252" s="2"/>
      <c r="H252" s="2"/>
      <c r="I252" s="2"/>
      <c r="J252" s="2"/>
      <c r="K252" s="2"/>
      <c r="L252" s="2"/>
      <c r="M252" s="2"/>
      <c r="N252" s="2"/>
      <c r="O252" s="2"/>
      <c r="P252" s="2"/>
      <c r="Q252" s="2"/>
      <c r="R252" s="2"/>
      <c r="S252" s="2"/>
    </row>
    <row r="253" spans="2:19">
      <c r="B253" s="2"/>
      <c r="C253" s="2"/>
      <c r="D253" s="2"/>
      <c r="E253" s="2"/>
      <c r="F253" s="2"/>
      <c r="G253" s="2"/>
      <c r="H253" s="2"/>
      <c r="I253" s="2"/>
      <c r="J253" s="2"/>
      <c r="K253" s="2"/>
      <c r="L253" s="2"/>
      <c r="M253" s="2"/>
      <c r="N253" s="2"/>
      <c r="O253" s="2"/>
      <c r="P253" s="2"/>
      <c r="Q253" s="2"/>
      <c r="R253" s="2"/>
      <c r="S253" s="2"/>
    </row>
    <row r="254" spans="2:19">
      <c r="B254" s="2"/>
      <c r="C254" s="2"/>
      <c r="D254" s="2"/>
      <c r="E254" s="2"/>
      <c r="F254" s="2"/>
      <c r="G254" s="2"/>
      <c r="H254" s="2"/>
      <c r="I254" s="2"/>
      <c r="J254" s="2"/>
      <c r="K254" s="2"/>
      <c r="L254" s="2"/>
      <c r="M254" s="2"/>
      <c r="N254" s="2"/>
      <c r="O254" s="2"/>
      <c r="P254" s="2"/>
      <c r="Q254" s="2"/>
      <c r="R254" s="2"/>
      <c r="S254" s="2"/>
    </row>
    <row r="255" spans="2:19">
      <c r="B255" s="2"/>
      <c r="C255" s="2"/>
      <c r="D255" s="2"/>
      <c r="E255" s="2"/>
      <c r="F255" s="2"/>
      <c r="G255" s="2"/>
      <c r="H255" s="2"/>
      <c r="I255" s="2"/>
      <c r="J255" s="2"/>
      <c r="K255" s="2"/>
      <c r="L255" s="2"/>
      <c r="M255" s="2"/>
      <c r="N255" s="2"/>
      <c r="O255" s="2"/>
      <c r="P255" s="2"/>
      <c r="Q255" s="2"/>
      <c r="R255" s="2"/>
      <c r="S255" s="2"/>
    </row>
    <row r="256" spans="2:19">
      <c r="B256" s="2"/>
      <c r="C256" s="2"/>
      <c r="D256" s="2"/>
      <c r="E256" s="2"/>
      <c r="F256" s="2"/>
      <c r="G256" s="2"/>
      <c r="H256" s="2"/>
      <c r="I256" s="2"/>
      <c r="J256" s="2"/>
      <c r="K256" s="2"/>
      <c r="L256" s="2"/>
      <c r="M256" s="2"/>
      <c r="N256" s="2"/>
      <c r="O256" s="2"/>
      <c r="P256" s="2"/>
      <c r="Q256" s="2"/>
      <c r="R256" s="2"/>
      <c r="S256" s="2"/>
    </row>
    <row r="257" spans="2:19">
      <c r="B257" s="2"/>
      <c r="C257" s="2"/>
      <c r="D257" s="2"/>
      <c r="E257" s="2"/>
      <c r="F257" s="2"/>
      <c r="G257" s="2"/>
      <c r="H257" s="2"/>
      <c r="I257" s="2"/>
      <c r="J257" s="2"/>
      <c r="K257" s="2"/>
      <c r="L257" s="2"/>
      <c r="M257" s="2"/>
      <c r="N257" s="2"/>
      <c r="O257" s="2"/>
      <c r="P257" s="2"/>
      <c r="Q257" s="2"/>
      <c r="R257" s="2"/>
      <c r="S257" s="2"/>
    </row>
    <row r="258" spans="2:19">
      <c r="B258" s="2"/>
      <c r="C258" s="2"/>
      <c r="D258" s="2"/>
      <c r="E258" s="2"/>
      <c r="F258" s="2"/>
      <c r="G258" s="2"/>
      <c r="H258" s="2"/>
      <c r="I258" s="2"/>
      <c r="J258" s="2"/>
      <c r="K258" s="2"/>
      <c r="L258" s="2"/>
      <c r="M258" s="2"/>
      <c r="N258" s="2"/>
      <c r="O258" s="2"/>
      <c r="P258" s="2"/>
      <c r="Q258" s="2"/>
      <c r="R258" s="2"/>
      <c r="S258" s="2"/>
    </row>
    <row r="259" spans="2:19">
      <c r="B259" s="2"/>
      <c r="C259" s="2"/>
      <c r="D259" s="2"/>
      <c r="E259" s="2"/>
      <c r="F259" s="2"/>
      <c r="G259" s="2"/>
      <c r="H259" s="2"/>
      <c r="I259" s="2"/>
      <c r="J259" s="2"/>
      <c r="K259" s="2"/>
      <c r="L259" s="2"/>
      <c r="M259" s="2"/>
      <c r="N259" s="2"/>
      <c r="O259" s="2"/>
      <c r="P259" s="2"/>
      <c r="Q259" s="2"/>
      <c r="R259" s="2"/>
      <c r="S259" s="2"/>
    </row>
    <row r="260" spans="2:19">
      <c r="B260" s="2"/>
      <c r="C260" s="2"/>
      <c r="D260" s="2"/>
      <c r="E260" s="2"/>
      <c r="F260" s="2"/>
      <c r="G260" s="2"/>
      <c r="H260" s="2"/>
      <c r="I260" s="2"/>
      <c r="J260" s="2"/>
      <c r="K260" s="2"/>
      <c r="L260" s="2"/>
      <c r="M260" s="2"/>
      <c r="N260" s="2"/>
      <c r="O260" s="2"/>
      <c r="P260" s="2"/>
      <c r="Q260" s="2"/>
      <c r="R260" s="2"/>
      <c r="S260" s="2"/>
    </row>
    <row r="261" spans="2:19">
      <c r="B261" s="2"/>
      <c r="C261" s="2"/>
      <c r="D261" s="2"/>
      <c r="E261" s="2"/>
      <c r="F261" s="2"/>
      <c r="G261" s="2"/>
      <c r="H261" s="2"/>
      <c r="I261" s="2"/>
      <c r="J261" s="2"/>
      <c r="K261" s="2"/>
      <c r="L261" s="2"/>
      <c r="M261" s="2"/>
      <c r="N261" s="2"/>
      <c r="O261" s="2"/>
      <c r="P261" s="2"/>
      <c r="Q261" s="2"/>
      <c r="R261" s="2"/>
      <c r="S261" s="2"/>
    </row>
    <row r="262" spans="2:19">
      <c r="B262" s="2"/>
      <c r="C262" s="2"/>
      <c r="D262" s="2"/>
      <c r="E262" s="2"/>
      <c r="F262" s="2"/>
      <c r="G262" s="2"/>
      <c r="H262" s="2"/>
      <c r="I262" s="2"/>
      <c r="J262" s="2"/>
      <c r="K262" s="2"/>
      <c r="L262" s="2"/>
      <c r="M262" s="2"/>
      <c r="N262" s="2"/>
      <c r="O262" s="2"/>
      <c r="P262" s="2"/>
      <c r="Q262" s="2"/>
      <c r="R262" s="2"/>
      <c r="S262" s="2"/>
    </row>
    <row r="263" spans="2:19">
      <c r="B263" s="2"/>
      <c r="C263" s="2"/>
      <c r="D263" s="2"/>
      <c r="E263" s="2"/>
      <c r="F263" s="2"/>
      <c r="G263" s="2"/>
      <c r="H263" s="2"/>
      <c r="I263" s="2"/>
      <c r="J263" s="2"/>
      <c r="K263" s="2"/>
      <c r="L263" s="2"/>
      <c r="M263" s="2"/>
      <c r="N263" s="2"/>
      <c r="O263" s="2"/>
      <c r="P263" s="2"/>
      <c r="Q263" s="2"/>
      <c r="R263" s="2"/>
      <c r="S263" s="2"/>
    </row>
    <row r="264" spans="2:19">
      <c r="B264" s="2"/>
      <c r="C264" s="2"/>
      <c r="D264" s="2"/>
      <c r="E264" s="2"/>
      <c r="F264" s="2"/>
      <c r="G264" s="2"/>
      <c r="H264" s="2"/>
      <c r="I264" s="2"/>
      <c r="J264" s="2"/>
      <c r="K264" s="2"/>
      <c r="L264" s="2"/>
      <c r="M264" s="2"/>
      <c r="N264" s="2"/>
      <c r="O264" s="2"/>
      <c r="P264" s="2"/>
      <c r="Q264" s="2"/>
      <c r="R264" s="2"/>
      <c r="S264" s="2"/>
    </row>
    <row r="265" spans="2:19">
      <c r="B265" s="2"/>
      <c r="C265" s="2"/>
      <c r="D265" s="2"/>
      <c r="E265" s="2"/>
      <c r="F265" s="2"/>
      <c r="G265" s="2"/>
      <c r="H265" s="2"/>
      <c r="I265" s="2"/>
      <c r="J265" s="2"/>
      <c r="K265" s="2"/>
      <c r="L265" s="2"/>
      <c r="M265" s="2"/>
      <c r="N265" s="2"/>
      <c r="O265" s="2"/>
      <c r="P265" s="2"/>
      <c r="Q265" s="2"/>
      <c r="R265" s="2"/>
      <c r="S265" s="2"/>
    </row>
    <row r="266" spans="2:19">
      <c r="B266" s="2"/>
      <c r="C266" s="2"/>
      <c r="D266" s="2"/>
      <c r="E266" s="2"/>
      <c r="F266" s="2"/>
      <c r="G266" s="2"/>
      <c r="H266" s="2"/>
      <c r="I266" s="2"/>
      <c r="J266" s="2"/>
      <c r="K266" s="2"/>
      <c r="L266" s="2"/>
      <c r="M266" s="2"/>
      <c r="N266" s="2"/>
      <c r="O266" s="2"/>
      <c r="P266" s="2"/>
      <c r="Q266" s="2"/>
      <c r="R266" s="2"/>
      <c r="S266" s="2"/>
    </row>
    <row r="267" spans="2:19">
      <c r="B267" s="2"/>
      <c r="C267" s="2"/>
      <c r="D267" s="2"/>
      <c r="E267" s="2"/>
      <c r="F267" s="2"/>
      <c r="G267" s="2"/>
      <c r="H267" s="2"/>
      <c r="I267" s="2"/>
      <c r="J267" s="2"/>
      <c r="K267" s="2"/>
      <c r="L267" s="2"/>
      <c r="M267" s="2"/>
      <c r="N267" s="2"/>
      <c r="O267" s="2"/>
      <c r="P267" s="2"/>
      <c r="Q267" s="2"/>
      <c r="R267" s="2"/>
      <c r="S267" s="2"/>
    </row>
    <row r="268" spans="2:19">
      <c r="B268" s="2"/>
      <c r="C268" s="2"/>
      <c r="D268" s="2"/>
      <c r="E268" s="2"/>
      <c r="F268" s="2"/>
      <c r="G268" s="2"/>
      <c r="H268" s="2"/>
      <c r="I268" s="2"/>
      <c r="J268" s="2"/>
      <c r="K268" s="2"/>
      <c r="L268" s="2"/>
      <c r="M268" s="2"/>
      <c r="N268" s="2"/>
      <c r="O268" s="2"/>
      <c r="P268" s="2"/>
      <c r="Q268" s="2"/>
      <c r="R268" s="2"/>
      <c r="S268" s="2"/>
    </row>
    <row r="269" spans="2:19">
      <c r="B269" s="2"/>
      <c r="C269" s="2"/>
      <c r="D269" s="2"/>
      <c r="E269" s="2"/>
      <c r="F269" s="2"/>
      <c r="G269" s="2"/>
      <c r="H269" s="2"/>
      <c r="I269" s="2"/>
      <c r="J269" s="2"/>
      <c r="K269" s="2"/>
      <c r="L269" s="2"/>
      <c r="M269" s="2"/>
      <c r="N269" s="2"/>
      <c r="O269" s="2"/>
      <c r="P269" s="2"/>
      <c r="Q269" s="2"/>
      <c r="R269" s="2"/>
      <c r="S269" s="2"/>
    </row>
    <row r="270" spans="2:19">
      <c r="B270" s="2"/>
      <c r="C270" s="2"/>
      <c r="D270" s="2"/>
      <c r="E270" s="2"/>
      <c r="F270" s="2"/>
      <c r="G270" s="2"/>
      <c r="H270" s="2"/>
      <c r="I270" s="2"/>
      <c r="J270" s="2"/>
      <c r="K270" s="2"/>
      <c r="L270" s="2"/>
      <c r="M270" s="2"/>
      <c r="N270" s="2"/>
      <c r="O270" s="2"/>
      <c r="P270" s="2"/>
      <c r="Q270" s="2"/>
      <c r="R270" s="2"/>
      <c r="S270" s="2"/>
    </row>
    <row r="271" spans="2:19">
      <c r="B271" s="2"/>
      <c r="C271" s="2"/>
      <c r="D271" s="2"/>
      <c r="E271" s="2"/>
      <c r="F271" s="2"/>
      <c r="G271" s="2"/>
      <c r="H271" s="2"/>
      <c r="I271" s="2"/>
      <c r="J271" s="2"/>
      <c r="K271" s="2"/>
      <c r="L271" s="2"/>
      <c r="M271" s="2"/>
      <c r="N271" s="2"/>
      <c r="O271" s="2"/>
      <c r="P271" s="2"/>
      <c r="Q271" s="2"/>
      <c r="R271" s="2"/>
      <c r="S271" s="2"/>
    </row>
    <row r="272" spans="2:19">
      <c r="B272" s="2"/>
      <c r="C272" s="2"/>
      <c r="D272" s="2"/>
      <c r="E272" s="2"/>
      <c r="F272" s="2"/>
      <c r="G272" s="2"/>
      <c r="H272" s="2"/>
      <c r="I272" s="2"/>
      <c r="J272" s="2"/>
      <c r="K272" s="2"/>
      <c r="L272" s="2"/>
      <c r="M272" s="2"/>
      <c r="N272" s="2"/>
      <c r="O272" s="2"/>
      <c r="P272" s="2"/>
      <c r="Q272" s="2"/>
      <c r="R272" s="2"/>
      <c r="S272" s="2"/>
    </row>
    <row r="273" spans="2:19">
      <c r="B273" s="2"/>
      <c r="C273" s="2"/>
      <c r="D273" s="2"/>
      <c r="E273" s="2"/>
      <c r="F273" s="2"/>
      <c r="G273" s="2"/>
      <c r="H273" s="2"/>
      <c r="I273" s="2"/>
      <c r="J273" s="2"/>
      <c r="K273" s="2"/>
      <c r="L273" s="2"/>
      <c r="M273" s="2"/>
      <c r="N273" s="2"/>
      <c r="O273" s="2"/>
      <c r="P273" s="2"/>
      <c r="Q273" s="2"/>
      <c r="R273" s="2"/>
      <c r="S273" s="2"/>
    </row>
    <row r="274" spans="2:19">
      <c r="B274" s="2"/>
      <c r="C274" s="2"/>
      <c r="D274" s="2"/>
      <c r="E274" s="2"/>
      <c r="F274" s="2"/>
      <c r="G274" s="2"/>
      <c r="H274" s="2"/>
      <c r="I274" s="2"/>
      <c r="J274" s="2"/>
      <c r="K274" s="2"/>
      <c r="L274" s="2"/>
      <c r="M274" s="2"/>
      <c r="N274" s="2"/>
      <c r="O274" s="2"/>
      <c r="P274" s="2"/>
      <c r="Q274" s="2"/>
      <c r="R274" s="2"/>
      <c r="S274" s="2"/>
    </row>
    <row r="275" spans="2:19">
      <c r="B275" s="2"/>
      <c r="C275" s="2"/>
      <c r="D275" s="2"/>
      <c r="E275" s="2"/>
      <c r="F275" s="2"/>
      <c r="G275" s="2"/>
      <c r="H275" s="2"/>
      <c r="I275" s="2"/>
      <c r="J275" s="2"/>
      <c r="K275" s="2"/>
      <c r="L275" s="2"/>
      <c r="M275" s="2"/>
      <c r="N275" s="2"/>
      <c r="O275" s="2"/>
      <c r="P275" s="2"/>
      <c r="Q275" s="2"/>
      <c r="R275" s="2"/>
      <c r="S275" s="2"/>
    </row>
    <row r="276" spans="2:19">
      <c r="B276" s="2"/>
      <c r="C276" s="2"/>
      <c r="D276" s="2"/>
      <c r="E276" s="2"/>
      <c r="F276" s="2"/>
      <c r="G276" s="2"/>
      <c r="H276" s="2"/>
      <c r="I276" s="2"/>
      <c r="J276" s="2"/>
      <c r="K276" s="2"/>
      <c r="L276" s="2"/>
      <c r="M276" s="2"/>
      <c r="N276" s="2"/>
      <c r="O276" s="2"/>
      <c r="P276" s="2"/>
      <c r="Q276" s="2"/>
      <c r="R276" s="2"/>
      <c r="S276" s="2"/>
    </row>
    <row r="277" spans="2:19">
      <c r="B277" s="2"/>
      <c r="C277" s="2"/>
      <c r="D277" s="2"/>
      <c r="E277" s="2"/>
      <c r="F277" s="2"/>
      <c r="G277" s="2"/>
      <c r="H277" s="2"/>
      <c r="I277" s="2"/>
      <c r="J277" s="2"/>
      <c r="K277" s="2"/>
      <c r="L277" s="2"/>
      <c r="M277" s="2"/>
      <c r="N277" s="2"/>
      <c r="O277" s="2"/>
      <c r="P277" s="2"/>
      <c r="Q277" s="2"/>
      <c r="R277" s="2"/>
      <c r="S277" s="2"/>
    </row>
    <row r="278" spans="2:19">
      <c r="B278" s="2"/>
      <c r="C278" s="2"/>
      <c r="D278" s="2"/>
      <c r="E278" s="2"/>
      <c r="F278" s="2"/>
      <c r="G278" s="2"/>
      <c r="H278" s="2"/>
      <c r="I278" s="2"/>
      <c r="J278" s="2"/>
      <c r="K278" s="2"/>
      <c r="L278" s="2"/>
      <c r="M278" s="2"/>
      <c r="N278" s="2"/>
      <c r="O278" s="2"/>
      <c r="P278" s="2"/>
      <c r="Q278" s="2"/>
      <c r="R278" s="2"/>
      <c r="S278" s="2"/>
    </row>
    <row r="279" spans="2:19">
      <c r="B279" s="2"/>
      <c r="C279" s="2"/>
      <c r="D279" s="2"/>
      <c r="E279" s="2"/>
      <c r="F279" s="2"/>
      <c r="G279" s="2"/>
      <c r="H279" s="2"/>
      <c r="I279" s="2"/>
      <c r="J279" s="2"/>
      <c r="K279" s="2"/>
      <c r="L279" s="2"/>
      <c r="M279" s="2"/>
      <c r="N279" s="2"/>
      <c r="O279" s="2"/>
      <c r="P279" s="2"/>
      <c r="Q279" s="2"/>
      <c r="R279" s="2"/>
      <c r="S279" s="2"/>
    </row>
    <row r="280" spans="2:19">
      <c r="B280" s="2"/>
      <c r="C280" s="2"/>
      <c r="D280" s="2"/>
      <c r="E280" s="2"/>
      <c r="F280" s="2"/>
      <c r="G280" s="2"/>
      <c r="H280" s="2"/>
      <c r="I280" s="2"/>
      <c r="J280" s="2"/>
      <c r="K280" s="2"/>
      <c r="L280" s="2"/>
      <c r="M280" s="2"/>
      <c r="N280" s="2"/>
      <c r="O280" s="2"/>
      <c r="P280" s="2"/>
      <c r="Q280" s="2"/>
      <c r="R280" s="2"/>
      <c r="S280" s="2"/>
    </row>
    <row r="281" spans="2:19">
      <c r="B281" s="2"/>
      <c r="C281" s="2"/>
      <c r="D281" s="2"/>
      <c r="E281" s="2"/>
      <c r="F281" s="2"/>
      <c r="G281" s="2"/>
      <c r="H281" s="2"/>
      <c r="I281" s="2"/>
      <c r="J281" s="2"/>
      <c r="K281" s="2"/>
      <c r="L281" s="2"/>
      <c r="M281" s="2"/>
      <c r="N281" s="2"/>
      <c r="O281" s="2"/>
      <c r="P281" s="2"/>
      <c r="Q281" s="2"/>
      <c r="R281" s="2"/>
      <c r="S281" s="2"/>
    </row>
    <row r="282" spans="2:19">
      <c r="B282" s="2"/>
      <c r="C282" s="2"/>
      <c r="D282" s="2"/>
      <c r="E282" s="2"/>
      <c r="F282" s="2"/>
      <c r="G282" s="2"/>
      <c r="H282" s="2"/>
      <c r="I282" s="2"/>
      <c r="J282" s="2"/>
      <c r="K282" s="2"/>
      <c r="L282" s="2"/>
      <c r="M282" s="2"/>
      <c r="N282" s="2"/>
      <c r="O282" s="2"/>
      <c r="P282" s="2"/>
      <c r="Q282" s="2"/>
      <c r="R282" s="2"/>
      <c r="S282" s="2"/>
    </row>
    <row r="283" spans="2:19">
      <c r="B283" s="2"/>
      <c r="C283" s="2"/>
      <c r="D283" s="2"/>
      <c r="E283" s="2"/>
      <c r="F283" s="2"/>
      <c r="G283" s="2"/>
      <c r="H283" s="2"/>
      <c r="I283" s="2"/>
      <c r="J283" s="2"/>
      <c r="K283" s="2"/>
      <c r="L283" s="2"/>
      <c r="M283" s="2"/>
      <c r="N283" s="2"/>
      <c r="O283" s="2"/>
      <c r="P283" s="2"/>
      <c r="Q283" s="2"/>
      <c r="R283" s="2"/>
      <c r="S283" s="2"/>
    </row>
    <row r="284" spans="2:19">
      <c r="B284" s="2"/>
      <c r="C284" s="2"/>
      <c r="D284" s="2"/>
      <c r="E284" s="2"/>
      <c r="F284" s="2"/>
      <c r="G284" s="2"/>
      <c r="H284" s="2"/>
      <c r="I284" s="2"/>
      <c r="J284" s="2"/>
      <c r="K284" s="2"/>
      <c r="L284" s="2"/>
      <c r="M284" s="2"/>
      <c r="N284" s="2"/>
      <c r="O284" s="2"/>
      <c r="P284" s="2"/>
      <c r="Q284" s="2"/>
      <c r="R284" s="2"/>
      <c r="S284" s="2"/>
    </row>
    <row r="285" spans="2:19">
      <c r="B285" s="2"/>
      <c r="C285" s="2"/>
      <c r="D285" s="2"/>
      <c r="E285" s="2"/>
      <c r="F285" s="2"/>
      <c r="G285" s="2"/>
      <c r="H285" s="2"/>
      <c r="I285" s="2"/>
      <c r="J285" s="2"/>
      <c r="K285" s="2"/>
      <c r="L285" s="2"/>
      <c r="M285" s="2"/>
      <c r="N285" s="2"/>
      <c r="O285" s="2"/>
      <c r="P285" s="2"/>
      <c r="Q285" s="2"/>
      <c r="R285" s="2"/>
      <c r="S285" s="2"/>
    </row>
    <row r="286" spans="2:19">
      <c r="B286" s="2"/>
      <c r="C286" s="2"/>
      <c r="D286" s="2"/>
      <c r="E286" s="2"/>
      <c r="F286" s="2"/>
      <c r="G286" s="2"/>
      <c r="H286" s="2"/>
      <c r="I286" s="2"/>
      <c r="J286" s="2"/>
      <c r="K286" s="2"/>
      <c r="L286" s="2"/>
      <c r="M286" s="2"/>
      <c r="N286" s="2"/>
      <c r="O286" s="2"/>
      <c r="P286" s="2"/>
      <c r="Q286" s="2"/>
      <c r="R286" s="2"/>
      <c r="S286" s="2"/>
    </row>
    <row r="287" spans="2:19">
      <c r="B287" s="2"/>
      <c r="C287" s="2"/>
      <c r="D287" s="2"/>
      <c r="E287" s="2"/>
      <c r="F287" s="2"/>
      <c r="G287" s="2"/>
      <c r="H287" s="2"/>
      <c r="I287" s="2"/>
      <c r="J287" s="2"/>
      <c r="K287" s="2"/>
      <c r="L287" s="2"/>
      <c r="M287" s="2"/>
      <c r="N287" s="2"/>
      <c r="O287" s="2"/>
      <c r="P287" s="2"/>
      <c r="Q287" s="2"/>
      <c r="R287" s="2"/>
      <c r="S287" s="2"/>
    </row>
    <row r="288" spans="2:19">
      <c r="B288" s="2"/>
      <c r="C288" s="2"/>
      <c r="D288" s="2"/>
      <c r="E288" s="2"/>
      <c r="F288" s="2"/>
      <c r="G288" s="2"/>
      <c r="H288" s="2"/>
      <c r="I288" s="2"/>
      <c r="J288" s="2"/>
      <c r="K288" s="2"/>
      <c r="L288" s="2"/>
      <c r="M288" s="2"/>
      <c r="N288" s="2"/>
      <c r="O288" s="2"/>
      <c r="P288" s="2"/>
      <c r="Q288" s="2"/>
      <c r="R288" s="2"/>
      <c r="S288" s="2"/>
    </row>
    <row r="289" spans="2:19">
      <c r="B289" s="2"/>
      <c r="C289" s="2"/>
      <c r="D289" s="2"/>
      <c r="E289" s="2"/>
      <c r="F289" s="2"/>
      <c r="G289" s="2"/>
      <c r="H289" s="2"/>
      <c r="I289" s="2"/>
      <c r="J289" s="2"/>
      <c r="K289" s="2"/>
      <c r="L289" s="2"/>
      <c r="M289" s="2"/>
      <c r="N289" s="2"/>
      <c r="O289" s="2"/>
      <c r="P289" s="2"/>
      <c r="Q289" s="2"/>
      <c r="R289" s="2"/>
      <c r="S289" s="2"/>
    </row>
    <row r="290" spans="2:19">
      <c r="B290" s="2"/>
      <c r="C290" s="2"/>
      <c r="D290" s="2"/>
      <c r="E290" s="2"/>
      <c r="F290" s="2"/>
      <c r="G290" s="2"/>
      <c r="H290" s="2"/>
      <c r="I290" s="2"/>
      <c r="J290" s="2"/>
      <c r="K290" s="2"/>
      <c r="L290" s="2"/>
      <c r="M290" s="2"/>
      <c r="N290" s="2"/>
      <c r="O290" s="2"/>
      <c r="P290" s="2"/>
      <c r="Q290" s="2"/>
      <c r="R290" s="2"/>
      <c r="S290" s="2"/>
    </row>
    <row r="291" spans="2:19">
      <c r="B291" s="2"/>
      <c r="C291" s="2"/>
      <c r="D291" s="2"/>
      <c r="E291" s="2"/>
      <c r="F291" s="2"/>
      <c r="G291" s="2"/>
      <c r="H291" s="2"/>
      <c r="I291" s="2"/>
      <c r="J291" s="2"/>
      <c r="K291" s="2"/>
      <c r="L291" s="2"/>
      <c r="M291" s="2"/>
      <c r="N291" s="2"/>
      <c r="O291" s="2"/>
      <c r="P291" s="2"/>
      <c r="Q291" s="2"/>
      <c r="R291" s="2"/>
      <c r="S291" s="2"/>
    </row>
    <row r="292" spans="2:19">
      <c r="B292" s="2"/>
      <c r="C292" s="2"/>
      <c r="D292" s="2"/>
      <c r="E292" s="2"/>
      <c r="F292" s="2"/>
      <c r="G292" s="2"/>
      <c r="H292" s="2"/>
      <c r="I292" s="2"/>
      <c r="J292" s="2"/>
      <c r="K292" s="2"/>
      <c r="L292" s="2"/>
      <c r="M292" s="2"/>
      <c r="N292" s="2"/>
      <c r="O292" s="2"/>
      <c r="P292" s="2"/>
      <c r="Q292" s="2"/>
      <c r="R292" s="2"/>
      <c r="S292" s="2"/>
    </row>
  </sheetData>
  <mergeCells count="3">
    <mergeCell ref="A3:I3"/>
    <mergeCell ref="A6:A8"/>
    <mergeCell ref="D6:I6"/>
  </mergeCells>
  <phoneticPr fontId="3" type="noConversion"/>
  <hyperlinks>
    <hyperlink ref="B1" location="Index!A1" display="Back to index"/>
  </hyperlinks>
  <printOptions horizontalCentered="1" verticalCentered="1"/>
  <pageMargins left="0.78740157480314965" right="0.78740157480314965" top="0.98425196850393704" bottom="0.98425196850393704" header="0.51181102362204722" footer="0.51181102362204722"/>
  <pageSetup paperSize="9" scale="47" orientation="portrait" horizontalDpi="4294967292" verticalDpi="4294967292"/>
  <extLst>
    <ext xmlns:mx="http://schemas.microsoft.com/office/mac/excel/2008/main" uri="{64002731-A6B0-56B0-2670-7721B7C09600}">
      <mx:PLV Mode="0" OnePage="0" WScale="0"/>
    </ext>
  </extLst>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37" enableFormatConditionsCalculation="0">
    <pageSetUpPr fitToPage="1"/>
  </sheetPr>
  <dimension ref="A1:AC280"/>
  <sheetViews>
    <sheetView workbookViewId="0">
      <pane xSplit="1" ySplit="8" topLeftCell="B9" activePane="bottomRight" state="frozen"/>
      <selection activeCell="B1" sqref="B1"/>
      <selection pane="topRight" activeCell="B1" sqref="B1"/>
      <selection pane="bottomLeft" activeCell="B1" sqref="B1"/>
      <selection pane="bottomRight" activeCell="B1" sqref="B1"/>
    </sheetView>
  </sheetViews>
  <sheetFormatPr baseColWidth="10" defaultRowHeight="12" x14ac:dyDescent="0"/>
  <cols>
    <col min="1" max="1" width="10.6640625" customWidth="1"/>
    <col min="2" max="15" width="11" customWidth="1"/>
    <col min="16" max="17" width="9.33203125" customWidth="1"/>
    <col min="18" max="25" width="9.6640625" customWidth="1"/>
  </cols>
  <sheetData>
    <row r="1" spans="1:28">
      <c r="B1" s="2431" t="s">
        <v>1597</v>
      </c>
      <c r="C1" s="1"/>
      <c r="D1" s="1"/>
      <c r="E1" s="1"/>
      <c r="F1" s="1"/>
      <c r="G1" s="40"/>
      <c r="H1" s="1"/>
      <c r="I1" s="1"/>
      <c r="J1" s="1"/>
      <c r="K1" s="1"/>
      <c r="L1" s="1"/>
      <c r="M1" s="1"/>
      <c r="N1" s="1"/>
      <c r="O1" s="1"/>
      <c r="P1" s="1"/>
      <c r="Q1" s="1"/>
      <c r="R1" s="1"/>
      <c r="S1" s="1"/>
      <c r="T1" s="1"/>
      <c r="U1" s="1"/>
      <c r="V1" s="1"/>
      <c r="W1" s="1"/>
      <c r="X1" s="1"/>
      <c r="Y1" s="1"/>
    </row>
    <row r="2" spans="1:28" ht="13" thickBot="1"/>
    <row r="3" spans="1:28" ht="16" thickTop="1">
      <c r="A3" s="3186" t="s">
        <v>1512</v>
      </c>
      <c r="B3" s="3187"/>
      <c r="C3" s="3187"/>
      <c r="D3" s="3187"/>
      <c r="E3" s="3187"/>
      <c r="F3" s="3187"/>
      <c r="G3" s="3187"/>
      <c r="H3" s="3187"/>
      <c r="I3" s="3187"/>
      <c r="J3" s="3187"/>
      <c r="K3" s="3187"/>
      <c r="L3" s="3187"/>
      <c r="M3" s="3187"/>
      <c r="N3" s="3187"/>
      <c r="O3" s="3188"/>
      <c r="P3" s="40"/>
      <c r="Q3" s="40"/>
      <c r="R3" s="40"/>
      <c r="S3" s="40"/>
      <c r="T3" s="40"/>
      <c r="U3" s="40"/>
      <c r="V3" s="40"/>
      <c r="W3" s="40"/>
      <c r="X3" s="40"/>
      <c r="Y3" s="40"/>
    </row>
    <row r="4" spans="1:28">
      <c r="A4" s="79"/>
      <c r="B4" s="27"/>
      <c r="C4" s="27"/>
      <c r="D4" s="27"/>
      <c r="E4" s="27"/>
      <c r="F4" s="27"/>
      <c r="G4" s="27"/>
      <c r="H4" s="27"/>
      <c r="I4" s="27"/>
      <c r="J4" s="27"/>
      <c r="K4" s="27"/>
      <c r="L4" s="27"/>
      <c r="M4" s="27"/>
      <c r="N4" s="27"/>
      <c r="O4" s="80"/>
    </row>
    <row r="5" spans="1:28">
      <c r="A5" s="79"/>
      <c r="B5" s="9" t="s">
        <v>1483</v>
      </c>
      <c r="C5" s="9" t="s">
        <v>1484</v>
      </c>
      <c r="D5" s="9" t="s">
        <v>1485</v>
      </c>
      <c r="E5" s="9" t="s">
        <v>1486</v>
      </c>
      <c r="F5" s="9" t="s">
        <v>1487</v>
      </c>
      <c r="G5" s="9" t="s">
        <v>1488</v>
      </c>
      <c r="H5" s="9" t="s">
        <v>1489</v>
      </c>
      <c r="I5" s="9" t="s">
        <v>1490</v>
      </c>
      <c r="J5" s="9" t="s">
        <v>1491</v>
      </c>
      <c r="K5" s="9" t="s">
        <v>1492</v>
      </c>
      <c r="L5" s="9" t="s">
        <v>1493</v>
      </c>
      <c r="M5" s="9" t="s">
        <v>1494</v>
      </c>
      <c r="N5" s="9" t="s">
        <v>763</v>
      </c>
      <c r="O5" s="81" t="s">
        <v>854</v>
      </c>
      <c r="P5" s="41"/>
      <c r="Q5" s="41"/>
      <c r="R5" s="41"/>
      <c r="S5" s="41"/>
      <c r="T5" s="41"/>
      <c r="U5" s="41"/>
      <c r="V5" s="41"/>
      <c r="W5" s="41"/>
      <c r="X5" s="41"/>
      <c r="Y5" s="41"/>
    </row>
    <row r="6" spans="1:28" ht="39.75" customHeight="1">
      <c r="A6" s="3361"/>
      <c r="B6" s="533"/>
      <c r="C6" s="610"/>
      <c r="D6" s="3150" t="s">
        <v>634</v>
      </c>
      <c r="E6" s="3151"/>
      <c r="F6" s="3151"/>
      <c r="G6" s="3151"/>
      <c r="H6" s="3151"/>
      <c r="I6" s="3152"/>
      <c r="J6" s="3194" t="s">
        <v>635</v>
      </c>
      <c r="K6" s="3185"/>
      <c r="L6" s="3185"/>
      <c r="M6" s="3185"/>
      <c r="N6" s="3185"/>
      <c r="O6" s="3196"/>
      <c r="P6" s="32"/>
      <c r="Q6" s="32"/>
      <c r="R6" s="40"/>
      <c r="S6" s="40"/>
      <c r="T6" s="40"/>
      <c r="U6" s="40"/>
      <c r="V6" s="40"/>
      <c r="W6" s="40"/>
      <c r="X6" s="40"/>
      <c r="Y6" s="40"/>
    </row>
    <row r="7" spans="1:28" ht="79.75" customHeight="1">
      <c r="A7" s="3361"/>
      <c r="B7" s="21" t="s">
        <v>774</v>
      </c>
      <c r="C7" s="500" t="s">
        <v>1054</v>
      </c>
      <c r="D7" s="607" t="s">
        <v>628</v>
      </c>
      <c r="E7" s="492" t="s">
        <v>629</v>
      </c>
      <c r="F7" s="12" t="s">
        <v>627</v>
      </c>
      <c r="G7" s="12" t="s">
        <v>631</v>
      </c>
      <c r="H7" s="535" t="s">
        <v>775</v>
      </c>
      <c r="I7" s="559" t="s">
        <v>1134</v>
      </c>
      <c r="J7" s="607" t="s">
        <v>416</v>
      </c>
      <c r="K7" s="532" t="s">
        <v>418</v>
      </c>
      <c r="L7" s="12" t="s">
        <v>627</v>
      </c>
      <c r="M7" s="12" t="s">
        <v>631</v>
      </c>
      <c r="N7" s="535" t="s">
        <v>775</v>
      </c>
      <c r="O7" s="616" t="s">
        <v>1134</v>
      </c>
      <c r="P7" s="74"/>
      <c r="Q7" s="74"/>
      <c r="S7" s="20" t="s">
        <v>1475</v>
      </c>
      <c r="T7" s="8"/>
      <c r="U7" s="20"/>
      <c r="Y7" s="20" t="s">
        <v>1476</v>
      </c>
    </row>
    <row r="8" spans="1:28" ht="39.75" customHeight="1">
      <c r="A8" s="3361"/>
      <c r="B8" s="502" t="s">
        <v>444</v>
      </c>
      <c r="C8" s="532" t="s">
        <v>415</v>
      </c>
      <c r="D8" s="21" t="s">
        <v>417</v>
      </c>
      <c r="E8" s="12" t="s">
        <v>930</v>
      </c>
      <c r="F8" s="492" t="s">
        <v>619</v>
      </c>
      <c r="G8" s="492" t="s">
        <v>630</v>
      </c>
      <c r="H8" s="492" t="s">
        <v>949</v>
      </c>
      <c r="I8" s="467" t="s">
        <v>1321</v>
      </c>
      <c r="J8" s="21" t="s">
        <v>417</v>
      </c>
      <c r="K8" s="12" t="s">
        <v>930</v>
      </c>
      <c r="L8" s="492" t="s">
        <v>619</v>
      </c>
      <c r="M8" s="492" t="s">
        <v>630</v>
      </c>
      <c r="N8" s="532" t="s">
        <v>949</v>
      </c>
      <c r="O8" s="653" t="s">
        <v>258</v>
      </c>
      <c r="P8" s="74"/>
      <c r="Q8" s="74" t="s">
        <v>1322</v>
      </c>
      <c r="S8" s="11" t="s">
        <v>419</v>
      </c>
      <c r="T8" s="11" t="s">
        <v>420</v>
      </c>
      <c r="U8" s="11" t="s">
        <v>421</v>
      </c>
      <c r="V8" s="46" t="s">
        <v>422</v>
      </c>
      <c r="W8" s="46" t="s">
        <v>423</v>
      </c>
      <c r="X8" s="46" t="s">
        <v>424</v>
      </c>
      <c r="Y8" s="11" t="s">
        <v>421</v>
      </c>
      <c r="Z8" s="46" t="s">
        <v>422</v>
      </c>
      <c r="AA8" s="46" t="s">
        <v>423</v>
      </c>
      <c r="AB8" s="46" t="s">
        <v>424</v>
      </c>
    </row>
    <row r="9" spans="1:28" ht="12" customHeight="1">
      <c r="A9" s="399">
        <v>1945</v>
      </c>
      <c r="B9" s="612">
        <f>TableUS1!D85</f>
        <v>1984.1083205625171</v>
      </c>
      <c r="C9" s="532"/>
      <c r="D9" s="21"/>
      <c r="E9" s="12"/>
      <c r="F9" s="492"/>
      <c r="G9" s="492"/>
      <c r="H9" s="532"/>
      <c r="I9" s="25"/>
      <c r="J9" s="21"/>
      <c r="K9" s="12"/>
      <c r="L9" s="492"/>
      <c r="M9" s="492"/>
      <c r="N9" s="532"/>
      <c r="O9" s="493"/>
      <c r="P9" s="74"/>
      <c r="Q9" s="74"/>
      <c r="S9" s="11"/>
      <c r="T9" s="11"/>
      <c r="U9" s="11"/>
      <c r="V9" s="46"/>
      <c r="W9" s="46"/>
      <c r="X9" s="46"/>
      <c r="Y9" s="11"/>
      <c r="Z9" s="46"/>
      <c r="AA9" s="46"/>
      <c r="AB9" s="46"/>
    </row>
    <row r="10" spans="1:28" ht="12" customHeight="1">
      <c r="A10" s="399">
        <v>1946</v>
      </c>
      <c r="B10" s="612">
        <f>TableUS1!D86</f>
        <v>1776.2297502014505</v>
      </c>
      <c r="C10" s="514">
        <f t="shared" ref="C10:C24" si="0">B10/B9-1</f>
        <v>-0.10477178499111917</v>
      </c>
      <c r="D10" s="560"/>
      <c r="E10" s="505">
        <f>TableUS6c!J11+TableUS6c!K11</f>
        <v>0.53837613293051367</v>
      </c>
      <c r="F10" s="504">
        <f>(DataUS2!Q90+DataUS2!R90+DataUS1!BU90)/DataUS1!B90</f>
        <v>2.2905337361530713E-2</v>
      </c>
      <c r="G10" s="565"/>
      <c r="H10" s="504"/>
      <c r="I10" s="25">
        <f>(DataUS2!AH90+DataUS2!AI90)/(DataUS2!ED90+DataUS2!EE90)</f>
        <v>-5.6019326550681859E-17</v>
      </c>
      <c r="J10" s="516"/>
      <c r="K10" s="506">
        <f t="shared" ref="K10:K23" si="1">E10</f>
        <v>0.53837613293051367</v>
      </c>
      <c r="L10" s="504">
        <f>(DataUS2!Q90+DataUS2!R90)/DataUS1!B90</f>
        <v>6.2890231621349456E-3</v>
      </c>
      <c r="M10" s="23"/>
      <c r="N10" s="532"/>
      <c r="O10" s="83">
        <f t="shared" ref="O10:O23" si="2">I10</f>
        <v>-5.6019326550681859E-17</v>
      </c>
      <c r="P10" s="74"/>
      <c r="Q10" s="74"/>
      <c r="S10" s="24">
        <f>1+TableUS15a!$C85</f>
        <v>1.0833333333333335</v>
      </c>
      <c r="T10" s="24">
        <f t="shared" ref="T10:T23" si="3">1+$C10</f>
        <v>0.89522821500888083</v>
      </c>
      <c r="U10" s="6"/>
      <c r="V10" s="6"/>
      <c r="W10" s="6"/>
      <c r="X10" s="6">
        <f t="shared" ref="X10:X23" si="4">1+I9</f>
        <v>1</v>
      </c>
      <c r="Y10" s="24"/>
      <c r="Z10" s="6"/>
      <c r="AA10" s="6"/>
      <c r="AB10" s="6"/>
    </row>
    <row r="11" spans="1:28" ht="12" customHeight="1">
      <c r="A11" s="399">
        <v>1947</v>
      </c>
      <c r="B11" s="612">
        <f>TableUS1!D87</f>
        <v>1745.3703816793893</v>
      </c>
      <c r="C11" s="514">
        <f t="shared" si="0"/>
        <v>-1.7373523058355156E-2</v>
      </c>
      <c r="D11" s="560">
        <f t="shared" ref="D11:D25" si="5">(1+C11)*(E11/E10)-1</f>
        <v>-0.14169464614317284</v>
      </c>
      <c r="E11" s="505">
        <f>TableUS6c!J12+TableUS6c!K12</f>
        <v>0.47026121128062875</v>
      </c>
      <c r="F11" s="504">
        <f>(DataUS2!Q91+DataUS2!R91+DataUS1!BU91)/DataUS1!B91</f>
        <v>3.3046694405917711E-2</v>
      </c>
      <c r="G11" s="565">
        <f t="shared" ref="G11:G25" si="6">F10/E10</f>
        <v>4.2545231782195339E-2</v>
      </c>
      <c r="H11" s="23">
        <f t="shared" ref="H11:H74" si="7">(1+D11)/((1+G11)*(1+I10))-1</f>
        <v>-0.1767212321430085</v>
      </c>
      <c r="I11" s="25">
        <f>(DataUS2!AH91+DataUS2!AI91)/(DataUS2!ED91+DataUS2!EE91)</f>
        <v>3.6698376259982425E-17</v>
      </c>
      <c r="J11" s="516">
        <f t="shared" ref="J11:J24" si="8">(1+C11)*(K11/K10)-1</f>
        <v>-0.14169464614317284</v>
      </c>
      <c r="K11" s="506">
        <f t="shared" si="1"/>
        <v>0.47026121128062875</v>
      </c>
      <c r="L11" s="504">
        <f>(DataUS2!Q91+DataUS2!R91)/DataUS1!B91</f>
        <v>5.7697642163661578E-3</v>
      </c>
      <c r="M11" s="23">
        <f t="shared" ref="M11:M73" si="9">L10/K10</f>
        <v>1.1681467244660803E-2</v>
      </c>
      <c r="N11" s="23">
        <f t="shared" ref="N11:N24" si="10">(1+J11)/((1+M11)*(1+O10))-1</f>
        <v>-0.1516051428771914</v>
      </c>
      <c r="O11" s="83">
        <f t="shared" si="2"/>
        <v>3.6698376259982425E-17</v>
      </c>
      <c r="P11" s="74"/>
      <c r="Q11" s="951">
        <f>(DataUS2!ED91+DataUS2!EE91)/((DataUS2!ED90+DataUS2!EE90+DataUS2!Q90+DataUS2!R90)*(1+TableUS15a!C86))-1-N11</f>
        <v>-4.6990915235258002E-2</v>
      </c>
      <c r="S11" s="24">
        <f>1+TableUS15a!$C86</f>
        <v>1.1435897435897435</v>
      </c>
      <c r="T11" s="24">
        <f t="shared" si="3"/>
        <v>0.98262647694164484</v>
      </c>
      <c r="U11" s="6">
        <f t="shared" ref="U11:U23" si="11">1+D11</f>
        <v>0.85830535385682716</v>
      </c>
      <c r="V11" s="6">
        <f t="shared" ref="V11:V23" si="12">1+G11</f>
        <v>1.0425452317821953</v>
      </c>
      <c r="W11" s="6">
        <f t="shared" ref="W11:W23" si="13">1+H11</f>
        <v>0.8232787678569915</v>
      </c>
      <c r="X11" s="6">
        <f t="shared" si="4"/>
        <v>0.99999999999999989</v>
      </c>
      <c r="Y11" s="24">
        <f t="shared" ref="Y11:Y23" si="14">1+J11</f>
        <v>0.85830535385682716</v>
      </c>
      <c r="Z11" s="6">
        <f t="shared" ref="Z11:Z23" si="15">1+M11</f>
        <v>1.0116814672446608</v>
      </c>
      <c r="AA11" s="6">
        <f t="shared" ref="AA11:AA23" si="16">1+N11</f>
        <v>0.8483948571228086</v>
      </c>
      <c r="AB11" s="6">
        <f t="shared" ref="AB11:AB23" si="17">1+O10</f>
        <v>0.99999999999999989</v>
      </c>
    </row>
    <row r="12" spans="1:28" ht="12" customHeight="1">
      <c r="A12" s="399">
        <v>1948</v>
      </c>
      <c r="B12" s="612">
        <f>TableUS1!D88</f>
        <v>1853.6871265317363</v>
      </c>
      <c r="C12" s="514">
        <f t="shared" si="0"/>
        <v>6.2059460839552605E-2</v>
      </c>
      <c r="D12" s="560">
        <f t="shared" si="5"/>
        <v>-6.8814679543442558E-2</v>
      </c>
      <c r="E12" s="505">
        <f>TableUS6c!J13+TableUS6c!K13</f>
        <v>0.41231244847485576</v>
      </c>
      <c r="F12" s="504">
        <f>(DataUS2!Q92+DataUS2!R92+DataUS1!BU92)/DataUS1!B92</f>
        <v>5.134789777411377E-2</v>
      </c>
      <c r="G12" s="565">
        <f t="shared" si="6"/>
        <v>7.0273060191215875E-2</v>
      </c>
      <c r="H12" s="23">
        <f t="shared" si="7"/>
        <v>-0.12995537765830423</v>
      </c>
      <c r="I12" s="25">
        <f>(DataUS2!AH92+DataUS2!AI92)/(DataUS2!ED92+DataUS2!EE92)</f>
        <v>-7.5062803923908929E-17</v>
      </c>
      <c r="J12" s="516">
        <f t="shared" si="8"/>
        <v>-6.8814679543442558E-2</v>
      </c>
      <c r="K12" s="506">
        <f t="shared" si="1"/>
        <v>0.41231244847485576</v>
      </c>
      <c r="L12" s="504">
        <f>(DataUS2!Q92+DataUS2!R92)/DataUS1!B92</f>
        <v>4.3569661995053587E-3</v>
      </c>
      <c r="M12" s="23">
        <f t="shared" si="9"/>
        <v>1.226927519846634E-2</v>
      </c>
      <c r="N12" s="23">
        <f t="shared" si="10"/>
        <v>-8.0101171425964179E-2</v>
      </c>
      <c r="O12" s="83">
        <f t="shared" si="2"/>
        <v>-7.5062803923908929E-17</v>
      </c>
      <c r="P12" s="74"/>
      <c r="Q12" s="951">
        <f>(DataUS2!ED92+DataUS2!EE92)/((DataUS2!ED91+DataUS2!EE91+DataUS2!Q91+DataUS2!R91)*(1+TableUS15a!C87))-1-N12</f>
        <v>-2.5971430944075835E-2</v>
      </c>
      <c r="S12" s="24">
        <f>1+TableUS15a!$C87</f>
        <v>1.0807174887892379</v>
      </c>
      <c r="T12" s="24">
        <f t="shared" si="3"/>
        <v>1.0620594608395526</v>
      </c>
      <c r="U12" s="6">
        <f t="shared" si="11"/>
        <v>0.93118532045655744</v>
      </c>
      <c r="V12" s="6">
        <f t="shared" si="12"/>
        <v>1.0702730601912158</v>
      </c>
      <c r="W12" s="6">
        <f t="shared" si="13"/>
        <v>0.87004462234169577</v>
      </c>
      <c r="X12" s="6">
        <f t="shared" si="4"/>
        <v>1</v>
      </c>
      <c r="Y12" s="24">
        <f t="shared" si="14"/>
        <v>0.93118532045655744</v>
      </c>
      <c r="Z12" s="6">
        <f t="shared" si="15"/>
        <v>1.0122692751984663</v>
      </c>
      <c r="AA12" s="6">
        <f t="shared" si="16"/>
        <v>0.91989882857403582</v>
      </c>
      <c r="AB12" s="6">
        <f t="shared" si="17"/>
        <v>1</v>
      </c>
    </row>
    <row r="13" spans="1:28" ht="12" customHeight="1">
      <c r="A13" s="636">
        <v>1949</v>
      </c>
      <c r="B13" s="842">
        <f>TableUS1!D89</f>
        <v>1818.0977998482654</v>
      </c>
      <c r="C13" s="637">
        <f t="shared" si="0"/>
        <v>-1.9199209065048017E-2</v>
      </c>
      <c r="D13" s="638">
        <f t="shared" si="5"/>
        <v>4.2401624187167641E-2</v>
      </c>
      <c r="E13" s="639">
        <f>TableUS6c!J14+TableUS6c!K14</f>
        <v>0.43820842105263158</v>
      </c>
      <c r="F13" s="640">
        <f>(DataUS2!Q93+DataUS2!R93+DataUS1!BU93)/DataUS1!B93</f>
        <v>5.1275789473684212E-2</v>
      </c>
      <c r="G13" s="641">
        <f t="shared" si="6"/>
        <v>0.12453637517870174</v>
      </c>
      <c r="H13" s="641">
        <f t="shared" si="7"/>
        <v>-7.3038767624107881E-2</v>
      </c>
      <c r="I13" s="554">
        <f>(DataUS2!AH93+DataUS2!AI93)/(DataUS2!ED93+DataUS2!EE93)</f>
        <v>5.2454293569816802E-17</v>
      </c>
      <c r="J13" s="643">
        <f t="shared" si="8"/>
        <v>4.2401624187167641E-2</v>
      </c>
      <c r="K13" s="843">
        <f t="shared" si="1"/>
        <v>0.43820842105263158</v>
      </c>
      <c r="L13" s="640">
        <f>(DataUS2!Q93+DataUS2!R93)/DataUS1!B93</f>
        <v>3.6968421052631585E-3</v>
      </c>
      <c r="M13" s="681">
        <f t="shared" si="9"/>
        <v>1.0567146870345006E-2</v>
      </c>
      <c r="N13" s="681">
        <f t="shared" si="10"/>
        <v>3.150159533229635E-2</v>
      </c>
      <c r="O13" s="844">
        <f t="shared" si="2"/>
        <v>5.2454293569816802E-17</v>
      </c>
      <c r="P13" s="74"/>
      <c r="Q13" s="951">
        <f>(DataUS2!ED93+DataUS2!EE93)/((DataUS2!ED92+DataUS2!EE92+DataUS2!Q92+DataUS2!R92)*(1+TableUS15a!C88))-1-N13</f>
        <v>-4.0367570264179586E-2</v>
      </c>
      <c r="S13" s="24">
        <f>1+TableUS15a!$C88</f>
        <v>0.98755186721991683</v>
      </c>
      <c r="T13" s="24">
        <f t="shared" si="3"/>
        <v>0.98080079093495198</v>
      </c>
      <c r="U13" s="6">
        <f t="shared" si="11"/>
        <v>1.0424016241871676</v>
      </c>
      <c r="V13" s="6">
        <f t="shared" si="12"/>
        <v>1.1245363751787016</v>
      </c>
      <c r="W13" s="6">
        <f t="shared" si="13"/>
        <v>0.92696123237589212</v>
      </c>
      <c r="X13" s="6">
        <f t="shared" si="4"/>
        <v>0.99999999999999989</v>
      </c>
      <c r="Y13" s="24">
        <f t="shared" si="14"/>
        <v>1.0424016241871676</v>
      </c>
      <c r="Z13" s="6">
        <f t="shared" si="15"/>
        <v>1.010567146870345</v>
      </c>
      <c r="AA13" s="6">
        <f t="shared" si="16"/>
        <v>1.0315015953322964</v>
      </c>
      <c r="AB13" s="6">
        <f t="shared" si="17"/>
        <v>0.99999999999999989</v>
      </c>
    </row>
    <row r="14" spans="1:28" ht="12" customHeight="1">
      <c r="A14" s="399">
        <v>1950</v>
      </c>
      <c r="B14" s="612">
        <f>TableUS1!D90</f>
        <v>1998.5527292576417</v>
      </c>
      <c r="C14" s="514">
        <f t="shared" si="0"/>
        <v>9.9254797747644119E-2</v>
      </c>
      <c r="D14" s="560">
        <f t="shared" si="5"/>
        <v>0.149409025817834</v>
      </c>
      <c r="E14" s="505">
        <f>TableUS6c!J15+TableUS6c!K15</f>
        <v>0.45820197044334976</v>
      </c>
      <c r="F14" s="504">
        <f>(DataUS2!Q94+DataUS2!R94+DataUS1!BU94)/DataUS1!B94</f>
        <v>3.7601364153088297E-2</v>
      </c>
      <c r="G14" s="565">
        <f t="shared" si="6"/>
        <v>0.11701233251180646</v>
      </c>
      <c r="H14" s="565">
        <f t="shared" si="7"/>
        <v>2.9002986236667416E-2</v>
      </c>
      <c r="I14" s="25">
        <f>(DataUS2!AH94+DataUS2!AI94)/(DataUS2!ED94+DataUS2!EE94)</f>
        <v>1.1442333166899867E-16</v>
      </c>
      <c r="J14" s="516">
        <f t="shared" si="8"/>
        <v>0.149409025817834</v>
      </c>
      <c r="K14" s="506">
        <f t="shared" si="1"/>
        <v>0.45820197044334976</v>
      </c>
      <c r="L14" s="504">
        <f>(DataUS2!Q94+DataUS2!R94)/DataUS1!B94</f>
        <v>3.8764683592269807E-3</v>
      </c>
      <c r="M14" s="23">
        <f t="shared" si="9"/>
        <v>8.4362644067470915E-3</v>
      </c>
      <c r="N14" s="23">
        <f t="shared" si="10"/>
        <v>0.13979342709776499</v>
      </c>
      <c r="O14" s="83">
        <f t="shared" si="2"/>
        <v>1.1442333166899867E-16</v>
      </c>
      <c r="P14" s="74"/>
      <c r="Q14" s="951">
        <f>(DataUS2!ED94+DataUS2!EE94)/((DataUS2!ED93+DataUS2!EE93+DataUS2!Q93+DataUS2!R93)*(1+TableUS15a!C89))-1-N14</f>
        <v>-7.0417914296780681E-2</v>
      </c>
      <c r="S14" s="24">
        <f>1+TableUS15a!$C89</f>
        <v>1.0126050420168069</v>
      </c>
      <c r="T14" s="24">
        <f t="shared" si="3"/>
        <v>1.0992547977476441</v>
      </c>
      <c r="U14" s="6">
        <f t="shared" si="11"/>
        <v>1.149409025817834</v>
      </c>
      <c r="V14" s="6">
        <f t="shared" si="12"/>
        <v>1.1170123325118064</v>
      </c>
      <c r="W14" s="6">
        <f t="shared" si="13"/>
        <v>1.0290029862366674</v>
      </c>
      <c r="X14" s="6">
        <f t="shared" si="4"/>
        <v>1</v>
      </c>
      <c r="Y14" s="24">
        <f t="shared" si="14"/>
        <v>1.149409025817834</v>
      </c>
      <c r="Z14" s="6">
        <f t="shared" si="15"/>
        <v>1.0084362644067471</v>
      </c>
      <c r="AA14" s="6">
        <f t="shared" si="16"/>
        <v>1.139793427097765</v>
      </c>
      <c r="AB14" s="6">
        <f t="shared" si="17"/>
        <v>1</v>
      </c>
    </row>
    <row r="15" spans="1:28" ht="12" customHeight="1">
      <c r="A15" s="399">
        <v>1951</v>
      </c>
      <c r="B15" s="612">
        <f>TableUS1!D91</f>
        <v>2146.0902240325868</v>
      </c>
      <c r="C15" s="514">
        <f t="shared" si="0"/>
        <v>7.382216771921124E-2</v>
      </c>
      <c r="D15" s="560">
        <f t="shared" si="5"/>
        <v>0.1138604280410791</v>
      </c>
      <c r="E15" s="505">
        <f>TableUS6c!J16+TableUS6c!K16</f>
        <v>0.47528637261356155</v>
      </c>
      <c r="F15" s="504">
        <f>(DataUS2!Q95+DataUS2!R95+DataUS1!BU95)/DataUS1!B95</f>
        <v>3.8331138907175773E-2</v>
      </c>
      <c r="G15" s="565">
        <f t="shared" si="6"/>
        <v>8.2062860001902105E-2</v>
      </c>
      <c r="H15" s="23">
        <f t="shared" si="7"/>
        <v>2.9386063614752267E-2</v>
      </c>
      <c r="I15" s="25">
        <f>(DataUS2!AH95+DataUS2!AI95)/(DataUS2!ED95+DataUS2!EE95)</f>
        <v>-1.4673138616937067E-16</v>
      </c>
      <c r="J15" s="516">
        <f t="shared" si="8"/>
        <v>0.1138604280410791</v>
      </c>
      <c r="K15" s="506">
        <f t="shared" si="1"/>
        <v>0.47528637261356155</v>
      </c>
      <c r="L15" s="504">
        <f>(DataUS2!Q95+DataUS2!R95)/DataUS1!B95</f>
        <v>6.4022383146807105E-3</v>
      </c>
      <c r="M15" s="23">
        <f t="shared" si="9"/>
        <v>8.4601739173582446E-3</v>
      </c>
      <c r="N15" s="23">
        <f t="shared" si="10"/>
        <v>0.10451603032997725</v>
      </c>
      <c r="O15" s="83">
        <f t="shared" si="2"/>
        <v>-1.4673138616937067E-16</v>
      </c>
      <c r="P15" s="74"/>
      <c r="Q15" s="951">
        <f>(DataUS2!ED95+DataUS2!EE95)/((DataUS2!ED94+DataUS2!EE94+DataUS2!Q94+DataUS2!R94)*(1+TableUS15a!C90))-1-N15</f>
        <v>2.0764224813351717E-2</v>
      </c>
      <c r="S15" s="24">
        <f>1+TableUS15a!$C90</f>
        <v>1.0788381742738589</v>
      </c>
      <c r="T15" s="24">
        <f t="shared" si="3"/>
        <v>1.0738221677192112</v>
      </c>
      <c r="U15" s="6">
        <f t="shared" si="11"/>
        <v>1.1138604280410791</v>
      </c>
      <c r="V15" s="6">
        <f t="shared" si="12"/>
        <v>1.0820628600019022</v>
      </c>
      <c r="W15" s="6">
        <f t="shared" si="13"/>
        <v>1.0293860636147523</v>
      </c>
      <c r="X15" s="6">
        <f t="shared" si="4"/>
        <v>1.0000000000000002</v>
      </c>
      <c r="Y15" s="24">
        <f t="shared" si="14"/>
        <v>1.1138604280410791</v>
      </c>
      <c r="Z15" s="6">
        <f t="shared" si="15"/>
        <v>1.0084601739173582</v>
      </c>
      <c r="AA15" s="6">
        <f t="shared" si="16"/>
        <v>1.1045160303299772</v>
      </c>
      <c r="AB15" s="6">
        <f t="shared" si="17"/>
        <v>1.0000000000000002</v>
      </c>
    </row>
    <row r="16" spans="1:28" ht="12" customHeight="1">
      <c r="A16" s="399">
        <v>1952</v>
      </c>
      <c r="B16" s="612">
        <f>TableUS1!D92</f>
        <v>2231.3683894381184</v>
      </c>
      <c r="C16" s="514">
        <f t="shared" si="0"/>
        <v>3.9736523865846918E-2</v>
      </c>
      <c r="D16" s="560">
        <f t="shared" si="5"/>
        <v>5.7142606946472219E-2</v>
      </c>
      <c r="E16" s="505">
        <f>TableUS6c!J17+TableUS6c!K17</f>
        <v>0.48324307500778091</v>
      </c>
      <c r="F16" s="504">
        <f>(DataUS2!Q96+DataUS2!R96+DataUS1!BU96)/DataUS1!B96</f>
        <v>3.7958294428882662E-2</v>
      </c>
      <c r="G16" s="565">
        <f t="shared" si="6"/>
        <v>8.0648512382957505E-2</v>
      </c>
      <c r="H16" s="23">
        <f t="shared" si="7"/>
        <v>-2.1751665936828757E-2</v>
      </c>
      <c r="I16" s="25">
        <f>(DataUS2!AH96+DataUS2!AI96)/(DataUS2!ED96+DataUS2!EE96)</f>
        <v>1.1557688797377863E-16</v>
      </c>
      <c r="J16" s="516">
        <f t="shared" si="8"/>
        <v>5.7142606946472219E-2</v>
      </c>
      <c r="K16" s="506">
        <f t="shared" si="1"/>
        <v>0.48324307500778091</v>
      </c>
      <c r="L16" s="504">
        <f>(DataUS2!Q96+DataUS2!R96)/DataUS1!B96</f>
        <v>4.0336134453781512E-3</v>
      </c>
      <c r="M16" s="23">
        <f t="shared" si="9"/>
        <v>1.3470275361515873E-2</v>
      </c>
      <c r="N16" s="23">
        <f t="shared" si="10"/>
        <v>4.3091872200571535E-2</v>
      </c>
      <c r="O16" s="83">
        <f t="shared" si="2"/>
        <v>1.1557688797377863E-16</v>
      </c>
      <c r="P16" s="74"/>
      <c r="Q16" s="951">
        <f>(DataUS2!ED96+DataUS2!EE96)/((DataUS2!ED95+DataUS2!EE95+DataUS2!Q95+DataUS2!R95)*(1+TableUS15a!C91))-1-N16</f>
        <v>8.6924107435760734E-2</v>
      </c>
      <c r="S16" s="24">
        <f>1+TableUS15a!$C91</f>
        <v>1.0192307692307692</v>
      </c>
      <c r="T16" s="24">
        <f t="shared" si="3"/>
        <v>1.0397365238658469</v>
      </c>
      <c r="U16" s="6">
        <f t="shared" si="11"/>
        <v>1.0571426069464722</v>
      </c>
      <c r="V16" s="6">
        <f t="shared" si="12"/>
        <v>1.0806485123829574</v>
      </c>
      <c r="W16" s="6">
        <f t="shared" si="13"/>
        <v>0.97824833406317124</v>
      </c>
      <c r="X16" s="6">
        <f t="shared" si="4"/>
        <v>0.99999999999999989</v>
      </c>
      <c r="Y16" s="24">
        <f t="shared" si="14"/>
        <v>1.0571426069464722</v>
      </c>
      <c r="Z16" s="6">
        <f t="shared" si="15"/>
        <v>1.0134702753615159</v>
      </c>
      <c r="AA16" s="6">
        <f t="shared" si="16"/>
        <v>1.0430918722005715</v>
      </c>
      <c r="AB16" s="6">
        <f t="shared" si="17"/>
        <v>0.99999999999999989</v>
      </c>
    </row>
    <row r="17" spans="1:29" ht="12" customHeight="1">
      <c r="A17" s="399">
        <v>1953</v>
      </c>
      <c r="B17" s="612">
        <f>TableUS1!D93</f>
        <v>2323.5990602201068</v>
      </c>
      <c r="C17" s="514">
        <f t="shared" si="0"/>
        <v>4.1333681707848013E-2</v>
      </c>
      <c r="D17" s="560">
        <f t="shared" si="5"/>
        <v>-3.0062697494414925E-2</v>
      </c>
      <c r="E17" s="505">
        <f>TableUS6c!J18+TableUS6c!K18</f>
        <v>0.45011075014766677</v>
      </c>
      <c r="F17" s="504">
        <f>(DataUS2!Q97+DataUS2!R97+DataUS1!BU97)/DataUS1!B97</f>
        <v>3.206142941523922E-2</v>
      </c>
      <c r="G17" s="565">
        <f t="shared" si="6"/>
        <v>7.8549070627181736E-2</v>
      </c>
      <c r="H17" s="23">
        <f t="shared" si="7"/>
        <v>-0.10070174003157639</v>
      </c>
      <c r="I17" s="25">
        <f>(DataUS2!AH97+DataUS2!AI97)/(DataUS2!ED97+DataUS2!EE97)</f>
        <v>-1.4619890587384902E-16</v>
      </c>
      <c r="J17" s="516">
        <f t="shared" si="8"/>
        <v>-3.0062697494414925E-2</v>
      </c>
      <c r="K17" s="506">
        <f t="shared" si="1"/>
        <v>0.45011075014766677</v>
      </c>
      <c r="L17" s="504">
        <f>(DataUS2!Q97+DataUS2!R97)/DataUS1!B97</f>
        <v>2.8233904311872411E-3</v>
      </c>
      <c r="M17" s="23">
        <f t="shared" si="9"/>
        <v>8.3469658521505025E-3</v>
      </c>
      <c r="N17" s="23">
        <f t="shared" si="10"/>
        <v>-3.8091713117920367E-2</v>
      </c>
      <c r="O17" s="83">
        <f t="shared" si="2"/>
        <v>-1.4619890587384902E-16</v>
      </c>
      <c r="P17" s="74"/>
      <c r="Q17" s="951">
        <f>(DataUS2!ED97+DataUS2!EE97)/((DataUS2!ED96+DataUS2!EE96+DataUS2!Q96+DataUS2!R96)*(1+TableUS15a!C92))-1-N17</f>
        <v>1.7975855339959712E-2</v>
      </c>
      <c r="S17" s="24">
        <f>1+TableUS15a!$C92</f>
        <v>1.0075471698113205</v>
      </c>
      <c r="T17" s="24">
        <f t="shared" si="3"/>
        <v>1.041333681707848</v>
      </c>
      <c r="U17" s="6">
        <f t="shared" si="11"/>
        <v>0.96993730250558507</v>
      </c>
      <c r="V17" s="6">
        <f t="shared" si="12"/>
        <v>1.0785490706271816</v>
      </c>
      <c r="W17" s="6">
        <f t="shared" si="13"/>
        <v>0.89929825996842361</v>
      </c>
      <c r="X17" s="6">
        <f t="shared" si="4"/>
        <v>1.0000000000000002</v>
      </c>
      <c r="Y17" s="24">
        <f t="shared" si="14"/>
        <v>0.96993730250558507</v>
      </c>
      <c r="Z17" s="6">
        <f t="shared" si="15"/>
        <v>1.0083469658521504</v>
      </c>
      <c r="AA17" s="6">
        <f t="shared" si="16"/>
        <v>0.96190828688207963</v>
      </c>
      <c r="AB17" s="6">
        <f t="shared" si="17"/>
        <v>1.0000000000000002</v>
      </c>
    </row>
    <row r="18" spans="1:29" ht="12" customHeight="1">
      <c r="A18" s="399">
        <v>1954</v>
      </c>
      <c r="B18" s="612">
        <f>TableUS1!D94</f>
        <v>2303.2098027202551</v>
      </c>
      <c r="C18" s="514">
        <f t="shared" si="0"/>
        <v>-8.7748604520094808E-3</v>
      </c>
      <c r="D18" s="560">
        <f t="shared" si="5"/>
        <v>0.15358305551331419</v>
      </c>
      <c r="E18" s="505">
        <f>TableUS6c!J19+TableUS6c!K19</f>
        <v>0.52383672866843811</v>
      </c>
      <c r="F18" s="504">
        <f>(DataUS2!Q98+DataUS2!R98+DataUS1!BU98)/DataUS1!B98</f>
        <v>3.4889282550930031E-2</v>
      </c>
      <c r="G18" s="565">
        <f t="shared" si="6"/>
        <v>7.1230090382691152E-2</v>
      </c>
      <c r="H18" s="23">
        <f t="shared" si="7"/>
        <v>7.6877008842426209E-2</v>
      </c>
      <c r="I18" s="25">
        <f>(DataUS2!AH98+DataUS2!AI98)/(DataUS2!ED98+DataUS2!EE98)</f>
        <v>6.5524148399793751E-17</v>
      </c>
      <c r="J18" s="516">
        <f t="shared" si="8"/>
        <v>0.15358305551331419</v>
      </c>
      <c r="K18" s="506">
        <f t="shared" si="1"/>
        <v>0.52383672866843811</v>
      </c>
      <c r="L18" s="504">
        <f>(DataUS2!Q98+DataUS2!R98)/DataUS1!B98</f>
        <v>1.2311780336581046E-3</v>
      </c>
      <c r="M18" s="23">
        <f t="shared" si="9"/>
        <v>6.2726571855059631E-3</v>
      </c>
      <c r="N18" s="23">
        <f t="shared" si="10"/>
        <v>0.14639213067741319</v>
      </c>
      <c r="O18" s="83">
        <f t="shared" si="2"/>
        <v>6.5524148399793751E-17</v>
      </c>
      <c r="P18" s="74"/>
      <c r="Q18" s="951">
        <f>(DataUS2!ED98+DataUS2!EE98)/((DataUS2!ED97+DataUS2!EE97+DataUS2!Q97+DataUS2!R97)*(1+TableUS15a!C93))-1-N18</f>
        <v>-0.19186207208010109</v>
      </c>
      <c r="S18" s="24">
        <f>1+TableUS15a!$C93</f>
        <v>1.0074906367041201</v>
      </c>
      <c r="T18" s="24">
        <f t="shared" si="3"/>
        <v>0.99122513954799052</v>
      </c>
      <c r="U18" s="6">
        <f t="shared" si="11"/>
        <v>1.1535830555133142</v>
      </c>
      <c r="V18" s="6">
        <f t="shared" si="12"/>
        <v>1.0712300903826912</v>
      </c>
      <c r="W18" s="6">
        <f t="shared" si="13"/>
        <v>1.0768770088424262</v>
      </c>
      <c r="X18" s="6">
        <f t="shared" si="4"/>
        <v>0.99999999999999989</v>
      </c>
      <c r="Y18" s="24">
        <f t="shared" si="14"/>
        <v>1.1535830555133142</v>
      </c>
      <c r="Z18" s="6">
        <f t="shared" si="15"/>
        <v>1.0062726571855061</v>
      </c>
      <c r="AA18" s="6">
        <f t="shared" si="16"/>
        <v>1.1463921306774132</v>
      </c>
      <c r="AB18" s="6">
        <f t="shared" si="17"/>
        <v>0.99999999999999989</v>
      </c>
    </row>
    <row r="19" spans="1:29" ht="12" customHeight="1">
      <c r="A19" s="399">
        <v>1955</v>
      </c>
      <c r="B19" s="612">
        <f>TableUS1!D95</f>
        <v>2487.1407746521299</v>
      </c>
      <c r="C19" s="514">
        <f t="shared" si="0"/>
        <v>7.985853990141889E-2</v>
      </c>
      <c r="D19" s="560">
        <f t="shared" si="5"/>
        <v>0.27740907938235604</v>
      </c>
      <c r="E19" s="505">
        <f>TableUS6c!J20+TableUS6c!K20</f>
        <v>0.61966801075268818</v>
      </c>
      <c r="F19" s="504">
        <f>(DataUS2!Q99+DataUS2!R99+DataUS1!BU99)/DataUS1!B99</f>
        <v>4.5811827956989251E-2</v>
      </c>
      <c r="G19" s="565">
        <f t="shared" si="6"/>
        <v>6.6603352994389145E-2</v>
      </c>
      <c r="H19" s="23">
        <f t="shared" si="7"/>
        <v>0.1976420998454107</v>
      </c>
      <c r="I19" s="25">
        <f>(DataUS2!AH99+DataUS2!AI99)/(DataUS2!ED99+DataUS2!EE99)</f>
        <v>6.3786307331426596E-17</v>
      </c>
      <c r="J19" s="516">
        <f t="shared" si="8"/>
        <v>0.27740907938235604</v>
      </c>
      <c r="K19" s="506">
        <f t="shared" si="1"/>
        <v>0.61966801075268818</v>
      </c>
      <c r="L19" s="504">
        <f>(DataUS2!Q99+DataUS2!R99)/DataUS1!B99</f>
        <v>1.4569892473118278E-3</v>
      </c>
      <c r="M19" s="23">
        <f t="shared" si="9"/>
        <v>2.3503087246052527E-3</v>
      </c>
      <c r="N19" s="23">
        <f t="shared" si="10"/>
        <v>0.27441381347778182</v>
      </c>
      <c r="O19" s="83">
        <f t="shared" si="2"/>
        <v>6.3786307331426596E-17</v>
      </c>
      <c r="P19" s="74"/>
      <c r="Q19" s="951">
        <f>(DataUS2!ED99+DataUS2!EE99)/((DataUS2!ED98+DataUS2!EE98+DataUS2!Q98+DataUS2!R98)*(1+TableUS15a!C94))-1-N19</f>
        <v>9.4121348070447475E-2</v>
      </c>
      <c r="S19" s="24">
        <f>1+TableUS15a!$C94</f>
        <v>0.99628252788104077</v>
      </c>
      <c r="T19" s="24">
        <f t="shared" si="3"/>
        <v>1.0798585399014189</v>
      </c>
      <c r="U19" s="6">
        <f t="shared" si="11"/>
        <v>1.277409079382356</v>
      </c>
      <c r="V19" s="6">
        <f t="shared" si="12"/>
        <v>1.0666033529943892</v>
      </c>
      <c r="W19" s="6">
        <f t="shared" si="13"/>
        <v>1.1976420998454107</v>
      </c>
      <c r="X19" s="6">
        <f t="shared" si="4"/>
        <v>1</v>
      </c>
      <c r="Y19" s="24">
        <f t="shared" si="14"/>
        <v>1.277409079382356</v>
      </c>
      <c r="Z19" s="6">
        <f t="shared" si="15"/>
        <v>1.0023503087246053</v>
      </c>
      <c r="AA19" s="6">
        <f t="shared" si="16"/>
        <v>1.2744138134777818</v>
      </c>
      <c r="AB19" s="6">
        <f t="shared" si="17"/>
        <v>1</v>
      </c>
    </row>
    <row r="20" spans="1:29" ht="12" customHeight="1">
      <c r="A20" s="399">
        <v>1956</v>
      </c>
      <c r="B20" s="612">
        <f>TableUS1!D96</f>
        <v>2552.7513570180545</v>
      </c>
      <c r="C20" s="514">
        <f t="shared" si="0"/>
        <v>2.6379923096673696E-2</v>
      </c>
      <c r="D20" s="560">
        <f t="shared" si="5"/>
        <v>0.12434717033440212</v>
      </c>
      <c r="E20" s="505">
        <f>TableUS6c!J21+TableUS6c!K21</f>
        <v>0.67881488984553062</v>
      </c>
      <c r="F20" s="504">
        <f>(DataUS2!Q100+DataUS2!R100+DataUS1!BU100)/DataUS1!B100</f>
        <v>3.8781970119017475E-2</v>
      </c>
      <c r="G20" s="565">
        <f t="shared" si="6"/>
        <v>7.3929631935241089E-2</v>
      </c>
      <c r="H20" s="23">
        <f t="shared" si="7"/>
        <v>4.6946780217161477E-2</v>
      </c>
      <c r="I20" s="25">
        <f>(DataUS2!AH100+DataUS2!AI100)/(DataUS2!ED100+DataUS2!EE100)</f>
        <v>1.2030649562976391E-17</v>
      </c>
      <c r="J20" s="516">
        <f t="shared" si="8"/>
        <v>0.12434717033440212</v>
      </c>
      <c r="K20" s="506">
        <f t="shared" si="1"/>
        <v>0.67881488984553062</v>
      </c>
      <c r="L20" s="504">
        <f>(DataUS2!Q100+DataUS2!R100)/DataUS1!B100</f>
        <v>1.5573562927323373E-3</v>
      </c>
      <c r="M20" s="23">
        <f t="shared" si="9"/>
        <v>2.3512416681669207E-3</v>
      </c>
      <c r="N20" s="23">
        <f t="shared" si="10"/>
        <v>0.12170975960802211</v>
      </c>
      <c r="O20" s="83">
        <f t="shared" si="2"/>
        <v>1.2030649562976391E-17</v>
      </c>
      <c r="P20" s="74"/>
      <c r="Q20" s="951">
        <f>(DataUS2!ED100+DataUS2!EE100)/((DataUS2!ED99+DataUS2!EE99+DataUS2!Q99+DataUS2!R99)*(1+TableUS15a!C95))-1-N20</f>
        <v>0.10617989009584217</v>
      </c>
      <c r="S20" s="24">
        <f>1+TableUS15a!$C95</f>
        <v>1.0149253731343284</v>
      </c>
      <c r="T20" s="24">
        <f t="shared" si="3"/>
        <v>1.0263799230966737</v>
      </c>
      <c r="U20" s="6">
        <f t="shared" si="11"/>
        <v>1.1243471703344021</v>
      </c>
      <c r="V20" s="6">
        <f t="shared" si="12"/>
        <v>1.0739296319352412</v>
      </c>
      <c r="W20" s="6">
        <f t="shared" si="13"/>
        <v>1.0469467802171615</v>
      </c>
      <c r="X20" s="6">
        <f t="shared" si="4"/>
        <v>1</v>
      </c>
      <c r="Y20" s="24">
        <f t="shared" si="14"/>
        <v>1.1243471703344021</v>
      </c>
      <c r="Z20" s="6">
        <f t="shared" si="15"/>
        <v>1.002351241668167</v>
      </c>
      <c r="AA20" s="6">
        <f t="shared" si="16"/>
        <v>1.1217097596080221</v>
      </c>
      <c r="AB20" s="6">
        <f t="shared" si="17"/>
        <v>1</v>
      </c>
    </row>
    <row r="21" spans="1:29" ht="12" customHeight="1">
      <c r="A21" s="399">
        <v>1957</v>
      </c>
      <c r="B21" s="612">
        <f>TableUS1!D97</f>
        <v>2585.705067358097</v>
      </c>
      <c r="C21" s="514">
        <f t="shared" si="0"/>
        <v>1.2909095219730604E-2</v>
      </c>
      <c r="D21" s="560">
        <f t="shared" si="5"/>
        <v>-3.7382484881862799E-2</v>
      </c>
      <c r="E21" s="505">
        <f>TableUS6c!J22+TableUS6c!K22</f>
        <v>0.64511129929833044</v>
      </c>
      <c r="F21" s="504">
        <f>(DataUS2!Q101+DataUS2!R101+DataUS1!BU101)/DataUS1!B101</f>
        <v>3.4865714977014274E-2</v>
      </c>
      <c r="G21" s="565">
        <f t="shared" si="6"/>
        <v>5.7131878954279569E-2</v>
      </c>
      <c r="H21" s="23">
        <f t="shared" si="7"/>
        <v>-8.9406407769706542E-2</v>
      </c>
      <c r="I21" s="25">
        <f>(DataUS2!AH101+DataUS2!AI101)/(DataUS2!ED101+DataUS2!EE101)</f>
        <v>-8.7218414821129048E-17</v>
      </c>
      <c r="J21" s="516">
        <f t="shared" si="8"/>
        <v>-3.7382484881862799E-2</v>
      </c>
      <c r="K21" s="506">
        <f t="shared" si="1"/>
        <v>0.64511129929833044</v>
      </c>
      <c r="L21" s="504">
        <f>(DataUS2!Q101+DataUS2!R101)/DataUS1!B101</f>
        <v>-2.1775949673360774E-4</v>
      </c>
      <c r="M21" s="23">
        <f t="shared" si="9"/>
        <v>2.2942282440014321E-3</v>
      </c>
      <c r="N21" s="23">
        <f t="shared" si="10"/>
        <v>-3.9585894049671499E-2</v>
      </c>
      <c r="O21" s="83">
        <f t="shared" si="2"/>
        <v>-8.7218414821129048E-17</v>
      </c>
      <c r="P21" s="74"/>
      <c r="Q21" s="951">
        <f>(DataUS2!ED101+DataUS2!EE101)/((DataUS2!ED100+DataUS2!EE100+DataUS2!Q100+DataUS2!R100)*(1+TableUS15a!C96))-1-N21</f>
        <v>9.5579860724979704E-2</v>
      </c>
      <c r="S21" s="24">
        <f>1+TableUS15a!$C96</f>
        <v>1.0330882352941173</v>
      </c>
      <c r="T21" s="24">
        <f t="shared" si="3"/>
        <v>1.0129090952197306</v>
      </c>
      <c r="U21" s="6">
        <f t="shared" si="11"/>
        <v>0.9626175151181372</v>
      </c>
      <c r="V21" s="6">
        <f t="shared" si="12"/>
        <v>1.0571318789542796</v>
      </c>
      <c r="W21" s="6">
        <f t="shared" si="13"/>
        <v>0.91059359223029346</v>
      </c>
      <c r="X21" s="6">
        <f t="shared" si="4"/>
        <v>1</v>
      </c>
      <c r="Y21" s="24">
        <f t="shared" si="14"/>
        <v>0.9626175151181372</v>
      </c>
      <c r="Z21" s="6">
        <f t="shared" si="15"/>
        <v>1.0022942282440015</v>
      </c>
      <c r="AA21" s="6">
        <f t="shared" si="16"/>
        <v>0.9604141059503285</v>
      </c>
      <c r="AB21" s="6">
        <f t="shared" si="17"/>
        <v>1</v>
      </c>
    </row>
    <row r="22" spans="1:29" ht="12" customHeight="1">
      <c r="A22" s="399">
        <v>1958</v>
      </c>
      <c r="B22" s="612">
        <f>TableUS1!D98</f>
        <v>2543.0440046309059</v>
      </c>
      <c r="C22" s="514">
        <f t="shared" si="0"/>
        <v>-1.6498812360985715E-2</v>
      </c>
      <c r="D22" s="560">
        <f t="shared" si="5"/>
        <v>7.9826106191503099E-2</v>
      </c>
      <c r="E22" s="505">
        <f>TableUS6c!J23+TableUS6c!K23</f>
        <v>0.70829403272377289</v>
      </c>
      <c r="F22" s="504">
        <f>(DataUS2!Q102+DataUS2!R102+DataUS1!BU102)/DataUS1!B102</f>
        <v>2.7396535129932627E-2</v>
      </c>
      <c r="G22" s="565">
        <f t="shared" si="6"/>
        <v>5.4046046031028659E-2</v>
      </c>
      <c r="H22" s="23">
        <f t="shared" si="7"/>
        <v>2.4458191610839508E-2</v>
      </c>
      <c r="I22" s="25">
        <f>(DataUS2!AH102+DataUS2!AI102)/(DataUS2!ED102+DataUS2!EE102)</f>
        <v>6.7523812939770038E-17</v>
      </c>
      <c r="J22" s="516">
        <f t="shared" si="8"/>
        <v>7.9826106191503099E-2</v>
      </c>
      <c r="K22" s="506">
        <f t="shared" si="1"/>
        <v>0.70829403272377289</v>
      </c>
      <c r="L22" s="504">
        <f>(DataUS2!Q102+DataUS2!R102)/DataUS1!B102</f>
        <v>-1.2367661212704523E-3</v>
      </c>
      <c r="M22" s="23">
        <f t="shared" si="9"/>
        <v>-3.3755337562752142E-4</v>
      </c>
      <c r="N22" s="23">
        <f t="shared" si="10"/>
        <v>8.0190728218134888E-2</v>
      </c>
      <c r="O22" s="83">
        <f t="shared" si="2"/>
        <v>6.7523812939770038E-17</v>
      </c>
      <c r="P22" s="74"/>
      <c r="Q22" s="951">
        <f>(DataUS2!ED102+DataUS2!EE102)/((DataUS2!ED101+DataUS2!EE101+DataUS2!Q101+DataUS2!R101)*(1+TableUS15a!C97))-1-N22</f>
        <v>-0.20076869176829459</v>
      </c>
      <c r="S22" s="24">
        <f>1+TableUS15a!$C97</f>
        <v>1.0284697508896801</v>
      </c>
      <c r="T22" s="24">
        <f t="shared" si="3"/>
        <v>0.98350118763901428</v>
      </c>
      <c r="U22" s="6">
        <f t="shared" si="11"/>
        <v>1.0798261061915031</v>
      </c>
      <c r="V22" s="6">
        <f t="shared" si="12"/>
        <v>1.0540460460310286</v>
      </c>
      <c r="W22" s="6">
        <f t="shared" si="13"/>
        <v>1.0244581916108395</v>
      </c>
      <c r="X22" s="6">
        <f t="shared" si="4"/>
        <v>0.99999999999999989</v>
      </c>
      <c r="Y22" s="24">
        <f t="shared" si="14"/>
        <v>1.0798261061915031</v>
      </c>
      <c r="Z22" s="6">
        <f t="shared" si="15"/>
        <v>0.99966244662437242</v>
      </c>
      <c r="AA22" s="6">
        <f t="shared" si="16"/>
        <v>1.0801907282181349</v>
      </c>
      <c r="AB22" s="6">
        <f t="shared" si="17"/>
        <v>0.99999999999999989</v>
      </c>
    </row>
    <row r="23" spans="1:29" ht="12" customHeight="1">
      <c r="A23" s="636">
        <v>1959</v>
      </c>
      <c r="B23" s="842">
        <f>TableUS1!D99</f>
        <v>2742.2975755924817</v>
      </c>
      <c r="C23" s="637">
        <f t="shared" si="0"/>
        <v>7.8352388161091024E-2</v>
      </c>
      <c r="D23" s="638">
        <f t="shared" si="5"/>
        <v>0.18949448585574147</v>
      </c>
      <c r="E23" s="639">
        <f>TableUS6c!J24+TableUS6c!K24</f>
        <v>0.78129547960308721</v>
      </c>
      <c r="F23" s="640">
        <f>(DataUS2!Q103+DataUS2!R103+DataUS1!BU103)/DataUS1!B103</f>
        <v>3.4615214994487324E-2</v>
      </c>
      <c r="G23" s="641">
        <f t="shared" si="6"/>
        <v>3.8679607428821844E-2</v>
      </c>
      <c r="H23" s="641">
        <f t="shared" si="7"/>
        <v>0.14519865158443923</v>
      </c>
      <c r="I23" s="554">
        <f>(DataUS2!AH103+DataUS2!AI103)/(DataUS2!ED103+DataUS2!EE103)</f>
        <v>-3.1765280502376856E-17</v>
      </c>
      <c r="J23" s="643">
        <f t="shared" si="8"/>
        <v>0.18949448585574147</v>
      </c>
      <c r="K23" s="843">
        <f t="shared" si="1"/>
        <v>0.78129547960308721</v>
      </c>
      <c r="L23" s="640">
        <f>(DataUS2!Q103+DataUS2!R103)/DataUS1!B103</f>
        <v>-3.9735391400220511E-3</v>
      </c>
      <c r="M23" s="681">
        <f t="shared" si="9"/>
        <v>-1.7461196397694032E-3</v>
      </c>
      <c r="N23" s="681">
        <f t="shared" si="10"/>
        <v>0.19157511857254161</v>
      </c>
      <c r="O23" s="844">
        <f t="shared" si="2"/>
        <v>-3.1765280502376856E-17</v>
      </c>
      <c r="P23" s="74"/>
      <c r="Q23" s="951">
        <f>(DataUS2!ED103+DataUS2!EE103)/((DataUS2!ED102+DataUS2!EE102+DataUS2!Q102+DataUS2!R102)*(1+TableUS15a!C98))-1-N23</f>
        <v>0.12711310913446505</v>
      </c>
      <c r="S23" s="24">
        <f>1+TableUS15a!$C98</f>
        <v>1.0069204152249134</v>
      </c>
      <c r="T23" s="24">
        <f t="shared" si="3"/>
        <v>1.078352388161091</v>
      </c>
      <c r="U23" s="6">
        <f t="shared" si="11"/>
        <v>1.1894944858557415</v>
      </c>
      <c r="V23" s="6">
        <f t="shared" si="12"/>
        <v>1.0386796074288218</v>
      </c>
      <c r="W23" s="6">
        <f t="shared" si="13"/>
        <v>1.1451986515844392</v>
      </c>
      <c r="X23" s="6">
        <f t="shared" si="4"/>
        <v>1</v>
      </c>
      <c r="Y23" s="24">
        <f t="shared" si="14"/>
        <v>1.1894944858557415</v>
      </c>
      <c r="Z23" s="6">
        <f t="shared" si="15"/>
        <v>0.99825388036023055</v>
      </c>
      <c r="AA23" s="6">
        <f t="shared" si="16"/>
        <v>1.1915751185725416</v>
      </c>
      <c r="AB23" s="6">
        <f t="shared" si="17"/>
        <v>1</v>
      </c>
    </row>
    <row r="24" spans="1:29" ht="12" customHeight="1">
      <c r="A24" s="82">
        <v>1960</v>
      </c>
      <c r="B24" s="612">
        <f>TableUS1!D100</f>
        <v>2826.2080451321731</v>
      </c>
      <c r="C24" s="514">
        <f t="shared" si="0"/>
        <v>3.0598601073248632E-2</v>
      </c>
      <c r="D24" s="560">
        <f t="shared" si="5"/>
        <v>4.3620686571908873E-2</v>
      </c>
      <c r="E24" s="505">
        <f>TableUS6c!J25+TableUS6c!K25</f>
        <v>0.79116750594245244</v>
      </c>
      <c r="F24" s="504">
        <f>(DataUS2!Q104+DataUS2!R104+DataUS1!BU104)/DataUS1!B104</f>
        <v>3.0015160770635586E-2</v>
      </c>
      <c r="G24" s="565">
        <f t="shared" si="6"/>
        <v>4.4304896032513211E-2</v>
      </c>
      <c r="H24" s="23">
        <f t="shared" si="7"/>
        <v>-6.55181703354768E-4</v>
      </c>
      <c r="I24" s="25">
        <f>(DataUS2!AH104+DataUS2!AI104)/(DataUS2!ED104+DataUS2!EE104)</f>
        <v>-3.9278126449120676E-17</v>
      </c>
      <c r="J24" s="516">
        <f t="shared" si="8"/>
        <v>4.3620686571908873E-2</v>
      </c>
      <c r="K24" s="506">
        <f t="shared" ref="K24:K74" si="18">E24</f>
        <v>0.79116750594245244</v>
      </c>
      <c r="L24" s="504">
        <f>(DataUS2!Q104+DataUS2!R104)/DataUS1!B104</f>
        <v>-5.7477994726963704E-3</v>
      </c>
      <c r="M24" s="23">
        <f t="shared" si="9"/>
        <v>-5.0858340330353427E-3</v>
      </c>
      <c r="N24" s="23">
        <f t="shared" si="10"/>
        <v>4.8955500153730291E-2</v>
      </c>
      <c r="O24" s="83">
        <f t="shared" ref="O24:O74" si="19">I24</f>
        <v>-3.9278126449120676E-17</v>
      </c>
      <c r="P24" s="23"/>
      <c r="Q24" s="951">
        <f>(DataUS2!ED104+DataUS2!EE104)/((DataUS2!ED103+DataUS2!EE103+DataUS2!Q103+DataUS2!R103)*(1+TableUS15a!C99))-1-N24</f>
        <v>5.0163288588806587E-2</v>
      </c>
      <c r="R24" s="537"/>
      <c r="S24" s="24">
        <f>1+TableUS15a!$C99</f>
        <v>1.0171821305841924</v>
      </c>
      <c r="T24" s="24">
        <f t="shared" ref="T24:T73" si="20">1+$C24</f>
        <v>1.0305986010732486</v>
      </c>
      <c r="U24" s="6">
        <f t="shared" ref="U24:U55" si="21">1+D24</f>
        <v>1.0436206865719089</v>
      </c>
      <c r="V24" s="6">
        <f t="shared" ref="V24:V55" si="22">1+G24</f>
        <v>1.0443048960325132</v>
      </c>
      <c r="W24" s="6">
        <f t="shared" ref="W24:W55" si="23">1+H24</f>
        <v>0.99934481829664523</v>
      </c>
      <c r="X24" s="6">
        <f t="shared" ref="X24:X55" si="24">1+I23</f>
        <v>1</v>
      </c>
      <c r="Y24" s="24">
        <f t="shared" ref="Y24:Y55" si="25">1+J24</f>
        <v>1.0436206865719089</v>
      </c>
      <c r="Z24" s="6">
        <f t="shared" ref="Z24:Z55" si="26">1+M24</f>
        <v>0.99491416596696469</v>
      </c>
      <c r="AA24" s="6">
        <f t="shared" ref="AA24:AA55" si="27">1+N24</f>
        <v>1.0489555001537303</v>
      </c>
      <c r="AB24" s="6">
        <f t="shared" ref="AB24:AB55" si="28">1+O23</f>
        <v>1</v>
      </c>
      <c r="AC24" s="484"/>
    </row>
    <row r="25" spans="1:29">
      <c r="A25" s="82">
        <f t="shared" ref="A25:A34" si="29">A24+1</f>
        <v>1961</v>
      </c>
      <c r="B25" s="612">
        <f>TableUS1!D101</f>
        <v>2893.6795617661123</v>
      </c>
      <c r="C25" s="514">
        <f t="shared" ref="C25:C73" si="30">B25/B24-1</f>
        <v>2.3873513752871611E-2</v>
      </c>
      <c r="D25" s="560">
        <f t="shared" si="5"/>
        <v>0.11151481814418895</v>
      </c>
      <c r="E25" s="505">
        <f>TableUS6c!J26+TableUS6c!K26</f>
        <v>0.8588896916240305</v>
      </c>
      <c r="F25" s="504">
        <f>(DataUS2!Q105+DataUS2!R105+DataUS1!BU105)/DataUS1!B105</f>
        <v>3.0026687263786097E-2</v>
      </c>
      <c r="G25" s="565">
        <f t="shared" si="6"/>
        <v>3.7937807790628365E-2</v>
      </c>
      <c r="H25" s="23">
        <f t="shared" si="7"/>
        <v>7.0887686912742831E-2</v>
      </c>
      <c r="I25" s="25">
        <f>(DataUS2!AH105+DataUS2!AI105)/(DataUS2!ED105+DataUS2!EE105)</f>
        <v>2.8286387353305796E-17</v>
      </c>
      <c r="J25" s="516">
        <f t="shared" ref="J25:J74" si="31">(1+C25)*(K25/K24)-1</f>
        <v>0.11151481814418895</v>
      </c>
      <c r="K25" s="506">
        <f t="shared" si="18"/>
        <v>0.8588896916240305</v>
      </c>
      <c r="L25" s="504">
        <f>(DataUS2!Q105+DataUS2!R105)/DataUS1!B105</f>
        <v>-5.4271235939256151E-3</v>
      </c>
      <c r="M25" s="23">
        <f t="shared" si="9"/>
        <v>-7.2649589745846449E-3</v>
      </c>
      <c r="N25" s="23">
        <f t="shared" ref="N25:N75" si="32">(1+J25)/((1+M25)*(1+O24))-1</f>
        <v>0.11964902235755037</v>
      </c>
      <c r="O25" s="83">
        <f t="shared" si="19"/>
        <v>2.8286387353305796E-17</v>
      </c>
      <c r="P25" s="23"/>
      <c r="Q25" s="951">
        <f>(DataUS2!ED105+DataUS2!EE105)/((DataUS2!ED104+DataUS2!EE104+DataUS2!Q104+DataUS2!R104)*(1+TableUS15a!C100))-1-N25</f>
        <v>-0.11254702741183209</v>
      </c>
      <c r="R25" s="537"/>
      <c r="S25" s="24">
        <f>1+TableUS15a!$C100</f>
        <v>1.0101351351351353</v>
      </c>
      <c r="T25" s="24">
        <f t="shared" si="20"/>
        <v>1.0238735137528716</v>
      </c>
      <c r="U25" s="6">
        <f t="shared" si="21"/>
        <v>1.111514818144189</v>
      </c>
      <c r="V25" s="6">
        <f t="shared" si="22"/>
        <v>1.0379378077906283</v>
      </c>
      <c r="W25" s="6">
        <f t="shared" si="23"/>
        <v>1.0708876869127428</v>
      </c>
      <c r="X25" s="6">
        <f t="shared" si="24"/>
        <v>1</v>
      </c>
      <c r="Y25" s="24">
        <f t="shared" si="25"/>
        <v>1.111514818144189</v>
      </c>
      <c r="Z25" s="6">
        <f t="shared" si="26"/>
        <v>0.99273504102541532</v>
      </c>
      <c r="AA25" s="6">
        <f t="shared" si="27"/>
        <v>1.1196490223575504</v>
      </c>
      <c r="AB25" s="6">
        <f t="shared" si="28"/>
        <v>1</v>
      </c>
      <c r="AC25" s="484"/>
    </row>
    <row r="26" spans="1:29">
      <c r="A26" s="82">
        <f t="shared" si="29"/>
        <v>1962</v>
      </c>
      <c r="B26" s="612">
        <f>TableUS1!D102</f>
        <v>3076.8863876716641</v>
      </c>
      <c r="C26" s="514">
        <f t="shared" si="30"/>
        <v>6.3312755263659648E-2</v>
      </c>
      <c r="D26" s="560">
        <f t="shared" ref="D26:D74" si="33">(1+C26)*(E26/E25)-1</f>
        <v>7.4714134045227976E-2</v>
      </c>
      <c r="E26" s="505">
        <f>TableUS6c!J27+TableUS6c!K27</f>
        <v>0.86809914261322862</v>
      </c>
      <c r="F26" s="504">
        <f>(DataUS2!Q106+DataUS2!R106+DataUS1!BU106)/DataUS1!B106</f>
        <v>3.3151532168784865E-2</v>
      </c>
      <c r="G26" s="565">
        <f t="shared" ref="G26:G75" si="34">F25/E25</f>
        <v>3.4959887814010403E-2</v>
      </c>
      <c r="H26" s="23">
        <f t="shared" si="7"/>
        <v>3.8411388401906388E-2</v>
      </c>
      <c r="I26" s="25">
        <f>(DataUS2!AH106+DataUS2!AI106)/(DataUS2!ED106+DataUS2!EE106)</f>
        <v>7.026848610669593E-17</v>
      </c>
      <c r="J26" s="516">
        <f t="shared" si="31"/>
        <v>7.4714134045227976E-2</v>
      </c>
      <c r="K26" s="506">
        <f t="shared" si="18"/>
        <v>0.86809914261322862</v>
      </c>
      <c r="L26" s="504">
        <f>(DataUS2!Q106+DataUS2!R106)/DataUS1!B106</f>
        <v>-1.0760586868907462E-2</v>
      </c>
      <c r="M26" s="23">
        <f t="shared" si="9"/>
        <v>-6.3187667134108286E-3</v>
      </c>
      <c r="N26" s="23">
        <f t="shared" si="32"/>
        <v>8.1548184713747141E-2</v>
      </c>
      <c r="O26" s="83">
        <f t="shared" si="19"/>
        <v>7.026848610669593E-17</v>
      </c>
      <c r="P26" s="23"/>
      <c r="Q26" s="951">
        <f>(DataUS2!ED106+DataUS2!EE106)/((DataUS2!ED105+DataUS2!EE105+DataUS2!Q105+DataUS2!R105)*(1+TableUS15a!C101))-1-N26</f>
        <v>0.1518752606031808</v>
      </c>
      <c r="R26" s="537"/>
      <c r="S26" s="24">
        <f>1+TableUS15a!$C101</f>
        <v>1.0100334448160535</v>
      </c>
      <c r="T26" s="24">
        <f t="shared" si="20"/>
        <v>1.0633127552636596</v>
      </c>
      <c r="U26" s="6">
        <f t="shared" si="21"/>
        <v>1.074714134045228</v>
      </c>
      <c r="V26" s="6">
        <f t="shared" si="22"/>
        <v>1.0349598878140105</v>
      </c>
      <c r="W26" s="6">
        <f t="shared" si="23"/>
        <v>1.0384113884019064</v>
      </c>
      <c r="X26" s="6">
        <f t="shared" si="24"/>
        <v>1</v>
      </c>
      <c r="Y26" s="24">
        <f t="shared" si="25"/>
        <v>1.074714134045228</v>
      </c>
      <c r="Z26" s="6">
        <f t="shared" si="26"/>
        <v>0.99368123328658919</v>
      </c>
      <c r="AA26" s="6">
        <f t="shared" si="27"/>
        <v>1.0815481847137471</v>
      </c>
      <c r="AB26" s="6">
        <f t="shared" si="28"/>
        <v>1</v>
      </c>
      <c r="AC26" s="484"/>
    </row>
    <row r="27" spans="1:29">
      <c r="A27" s="82">
        <f t="shared" si="29"/>
        <v>1963</v>
      </c>
      <c r="B27" s="612">
        <f>TableUS1!D103</f>
        <v>3222.0941333748256</v>
      </c>
      <c r="C27" s="514">
        <f t="shared" si="30"/>
        <v>4.7193080084130923E-2</v>
      </c>
      <c r="D27" s="560">
        <f t="shared" si="33"/>
        <v>2.0314124231177733E-2</v>
      </c>
      <c r="E27" s="505">
        <f>TableUS6c!J28+TableUS6c!K28</f>
        <v>0.84581710220057349</v>
      </c>
      <c r="F27" s="504">
        <f>(DataUS2!Q107+DataUS2!R107+DataUS1!BU107)/DataUS1!B107</f>
        <v>3.4824132058711522E-2</v>
      </c>
      <c r="G27" s="565">
        <f t="shared" si="34"/>
        <v>3.8188647518979456E-2</v>
      </c>
      <c r="H27" s="23">
        <f t="shared" si="7"/>
        <v>-1.7217028264099654E-2</v>
      </c>
      <c r="I27" s="25">
        <f>(DataUS2!AH107+DataUS2!AI107)/(DataUS2!ED107+DataUS2!EE107)</f>
        <v>-8.0540088795050054E-17</v>
      </c>
      <c r="J27" s="516">
        <f t="shared" si="31"/>
        <v>2.0314124231177733E-2</v>
      </c>
      <c r="K27" s="506">
        <f t="shared" si="18"/>
        <v>0.84581710220057349</v>
      </c>
      <c r="L27" s="504">
        <f>(DataUS2!Q107+DataUS2!R107)/DataUS1!B107</f>
        <v>-1.1141149575114143E-2</v>
      </c>
      <c r="M27" s="23">
        <f t="shared" si="9"/>
        <v>-1.2395573662836475E-2</v>
      </c>
      <c r="N27" s="23">
        <f t="shared" si="32"/>
        <v>3.3120242297139502E-2</v>
      </c>
      <c r="O27" s="83">
        <f t="shared" si="19"/>
        <v>-8.0540088795050054E-17</v>
      </c>
      <c r="P27" s="23"/>
      <c r="Q27" s="951">
        <f>(DataUS2!ED107+DataUS2!EE107)/((DataUS2!ED106+DataUS2!EE106+DataUS2!Q106+DataUS2!R106)*(1+TableUS15a!C102))-1-N27</f>
        <v>-6.3902785613705326E-2</v>
      </c>
      <c r="R27" s="537"/>
      <c r="S27" s="24">
        <f>1+TableUS15a!$C102</f>
        <v>1.0132450331125828</v>
      </c>
      <c r="T27" s="24">
        <f t="shared" si="20"/>
        <v>1.0471930800841309</v>
      </c>
      <c r="U27" s="6">
        <f t="shared" si="21"/>
        <v>1.0203141242311777</v>
      </c>
      <c r="V27" s="6">
        <f t="shared" si="22"/>
        <v>1.0381886475189794</v>
      </c>
      <c r="W27" s="6">
        <f t="shared" si="23"/>
        <v>0.98278297173590035</v>
      </c>
      <c r="X27" s="6">
        <f t="shared" si="24"/>
        <v>1</v>
      </c>
      <c r="Y27" s="24">
        <f t="shared" si="25"/>
        <v>1.0203141242311777</v>
      </c>
      <c r="Z27" s="6">
        <f t="shared" si="26"/>
        <v>0.9876044263371635</v>
      </c>
      <c r="AA27" s="6">
        <f t="shared" si="27"/>
        <v>1.0331202422971395</v>
      </c>
      <c r="AB27" s="6">
        <f t="shared" si="28"/>
        <v>1</v>
      </c>
      <c r="AC27" s="484"/>
    </row>
    <row r="28" spans="1:29">
      <c r="A28" s="82">
        <f t="shared" si="29"/>
        <v>1964</v>
      </c>
      <c r="B28" s="612">
        <f>TableUS1!D104</f>
        <v>3409.224716731359</v>
      </c>
      <c r="C28" s="25">
        <f t="shared" si="30"/>
        <v>5.8077317300637921E-2</v>
      </c>
      <c r="D28" s="516">
        <f t="shared" si="33"/>
        <v>0.10998199490119553</v>
      </c>
      <c r="E28" s="505">
        <f>TableUS6c!J29+TableUS6c!K29</f>
        <v>0.88730921556593789</v>
      </c>
      <c r="F28" s="504">
        <f>(DataUS2!Q108+DataUS2!R108+DataUS1!BU108)/DataUS1!B108</f>
        <v>3.8493008942361767E-2</v>
      </c>
      <c r="G28" s="566">
        <f t="shared" si="34"/>
        <v>4.1172177729806032E-2</v>
      </c>
      <c r="H28" s="23">
        <f t="shared" si="7"/>
        <v>6.6088797456559156E-2</v>
      </c>
      <c r="I28" s="25">
        <f>(DataUS2!AH108+DataUS2!AI108)/(DataUS2!ED108+DataUS2!EE108)</f>
        <v>-4.4883428592081751E-17</v>
      </c>
      <c r="J28" s="516">
        <f t="shared" si="31"/>
        <v>0.10998199490119553</v>
      </c>
      <c r="K28" s="506">
        <f t="shared" si="18"/>
        <v>0.88730921556593789</v>
      </c>
      <c r="L28" s="504">
        <f>(DataUS2!Q108+DataUS2!R108)/DataUS1!B108</f>
        <v>-1.0017985817857554E-2</v>
      </c>
      <c r="M28" s="23">
        <f t="shared" si="9"/>
        <v>-1.3172055218708711E-2</v>
      </c>
      <c r="N28" s="23">
        <f t="shared" si="32"/>
        <v>0.12479789488247484</v>
      </c>
      <c r="O28" s="83">
        <f t="shared" si="19"/>
        <v>-4.4883428592081751E-17</v>
      </c>
      <c r="P28" s="23"/>
      <c r="Q28" s="951">
        <f>(DataUS2!ED108+DataUS2!EE108)/((DataUS2!ED107+DataUS2!EE107+DataUS2!Q107+DataUS2!R107)*(1+TableUS15a!C103))-1-N28</f>
        <v>-2.9648067345124485E-2</v>
      </c>
      <c r="R28" s="537"/>
      <c r="S28" s="24">
        <f>1+TableUS15a!$C103</f>
        <v>1.0130718954248363</v>
      </c>
      <c r="T28" s="24">
        <f t="shared" si="20"/>
        <v>1.0580773173006379</v>
      </c>
      <c r="U28" s="6">
        <f t="shared" si="21"/>
        <v>1.1099819949011955</v>
      </c>
      <c r="V28" s="6">
        <f t="shared" si="22"/>
        <v>1.041172177729806</v>
      </c>
      <c r="W28" s="6">
        <f t="shared" si="23"/>
        <v>1.0660887974565592</v>
      </c>
      <c r="X28" s="6">
        <f t="shared" si="24"/>
        <v>0.99999999999999989</v>
      </c>
      <c r="Y28" s="24">
        <f t="shared" si="25"/>
        <v>1.1099819949011955</v>
      </c>
      <c r="Z28" s="6">
        <f t="shared" si="26"/>
        <v>0.98682794478129132</v>
      </c>
      <c r="AA28" s="6">
        <f t="shared" si="27"/>
        <v>1.1247978948824748</v>
      </c>
      <c r="AB28" s="6">
        <f t="shared" si="28"/>
        <v>0.99999999999999989</v>
      </c>
      <c r="AC28" s="484"/>
    </row>
    <row r="29" spans="1:29">
      <c r="A29" s="82">
        <f t="shared" si="29"/>
        <v>1965</v>
      </c>
      <c r="B29" s="612">
        <f>TableUS1!D105</f>
        <v>3630.9338078651695</v>
      </c>
      <c r="C29" s="25">
        <f t="shared" si="30"/>
        <v>6.5032114206416081E-2</v>
      </c>
      <c r="D29" s="516">
        <f t="shared" si="33"/>
        <v>0.12550622298225589</v>
      </c>
      <c r="E29" s="505">
        <f>TableUS6c!J30+TableUS6c!K30</f>
        <v>0.93769195361128077</v>
      </c>
      <c r="F29" s="504">
        <f>(DataUS2!Q109+DataUS2!R109+DataUS1!BU109)/DataUS1!B109</f>
        <v>4.1059481201234406E-2</v>
      </c>
      <c r="G29" s="566">
        <f t="shared" si="34"/>
        <v>4.3381730142192203E-2</v>
      </c>
      <c r="H29" s="23">
        <f t="shared" si="7"/>
        <v>7.8709920317343363E-2</v>
      </c>
      <c r="I29" s="25">
        <f>(DataUS2!AH109+DataUS2!AI109)/(DataUS2!ED109+DataUS2!EE109)</f>
        <v>9.617457659867156E-17</v>
      </c>
      <c r="J29" s="516">
        <f t="shared" si="31"/>
        <v>0.12550622298225589</v>
      </c>
      <c r="K29" s="506">
        <f t="shared" si="18"/>
        <v>0.93769195361128077</v>
      </c>
      <c r="L29" s="504">
        <f>(DataUS2!Q109+DataUS2!R109)/DataUS1!B109</f>
        <v>-1.3004162374623528E-2</v>
      </c>
      <c r="M29" s="23">
        <f t="shared" si="9"/>
        <v>-1.1290298401181315E-2</v>
      </c>
      <c r="N29" s="23">
        <f t="shared" si="32"/>
        <v>0.13835863162081541</v>
      </c>
      <c r="O29" s="83">
        <f t="shared" si="19"/>
        <v>9.617457659867156E-17</v>
      </c>
      <c r="P29" s="23"/>
      <c r="Q29" s="951">
        <f>(DataUS2!ED109+DataUS2!EE109)/((DataUS2!ED108+DataUS2!EE108+DataUS2!Q108+DataUS2!R108)*(1+TableUS15a!C104))-1-N29</f>
        <v>1.469683680495959E-2</v>
      </c>
      <c r="R29" s="537"/>
      <c r="S29" s="24">
        <f>1+TableUS15a!$C104</f>
        <v>1.0161290322580647</v>
      </c>
      <c r="T29" s="24">
        <f t="shared" si="20"/>
        <v>1.0650321142064161</v>
      </c>
      <c r="U29" s="6">
        <f t="shared" si="21"/>
        <v>1.1255062229822559</v>
      </c>
      <c r="V29" s="6">
        <f t="shared" si="22"/>
        <v>1.0433817301421922</v>
      </c>
      <c r="W29" s="6">
        <f t="shared" si="23"/>
        <v>1.0787099203173434</v>
      </c>
      <c r="X29" s="6">
        <f t="shared" si="24"/>
        <v>1</v>
      </c>
      <c r="Y29" s="24">
        <f t="shared" si="25"/>
        <v>1.1255062229822559</v>
      </c>
      <c r="Z29" s="6">
        <f t="shared" si="26"/>
        <v>0.98870970159881866</v>
      </c>
      <c r="AA29" s="6">
        <f t="shared" si="27"/>
        <v>1.1383586316208154</v>
      </c>
      <c r="AB29" s="6">
        <f t="shared" si="28"/>
        <v>1</v>
      </c>
      <c r="AC29" s="484"/>
    </row>
    <row r="30" spans="1:29">
      <c r="A30" s="82">
        <f t="shared" si="29"/>
        <v>1966</v>
      </c>
      <c r="B30" s="612">
        <f>TableUS1!D106</f>
        <v>3844.4690235099019</v>
      </c>
      <c r="C30" s="25">
        <f t="shared" si="30"/>
        <v>5.880999956049382E-2</v>
      </c>
      <c r="D30" s="516">
        <f t="shared" si="33"/>
        <v>-2.0022416895717154E-2</v>
      </c>
      <c r="E30" s="505">
        <f>TableUS6c!J31+TableUS6c!K31</f>
        <v>0.86787723461032074</v>
      </c>
      <c r="F30" s="504">
        <f>(DataUS2!Q110+DataUS2!R110+DataUS1!BU110)/DataUS1!B110</f>
        <v>4.2769755046575618E-2</v>
      </c>
      <c r="G30" s="566">
        <f t="shared" si="34"/>
        <v>4.3787814370278337E-2</v>
      </c>
      <c r="H30" s="23">
        <f t="shared" si="7"/>
        <v>-6.1133336093305957E-2</v>
      </c>
      <c r="I30" s="25">
        <f>(DataUS2!AH110+DataUS2!AI110)/(DataUS2!ED110+DataUS2!EE110)</f>
        <v>7.5095099942978065E-18</v>
      </c>
      <c r="J30" s="516">
        <f t="shared" si="31"/>
        <v>-2.0022416895717154E-2</v>
      </c>
      <c r="K30" s="506">
        <f t="shared" si="18"/>
        <v>0.86787723461032074</v>
      </c>
      <c r="L30" s="504">
        <f>(DataUS2!Q110+DataUS2!R110)/DataUS1!B110</f>
        <v>-1.073457863645645E-2</v>
      </c>
      <c r="M30" s="23">
        <f t="shared" si="9"/>
        <v>-1.3868266998070445E-2</v>
      </c>
      <c r="N30" s="23">
        <f t="shared" si="32"/>
        <v>-6.240697557630126E-3</v>
      </c>
      <c r="O30" s="83">
        <f t="shared" si="19"/>
        <v>7.5095099942978065E-18</v>
      </c>
      <c r="P30" s="23"/>
      <c r="Q30" s="951">
        <f>(DataUS2!ED110+DataUS2!EE110)/((DataUS2!ED109+DataUS2!EE109+DataUS2!Q109+DataUS2!R109)*(1+TableUS15a!C105))-1-N30</f>
        <v>0.12739694110060773</v>
      </c>
      <c r="R30" s="537"/>
      <c r="S30" s="24">
        <f>1+TableUS15a!$C105</f>
        <v>1.0285714285714287</v>
      </c>
      <c r="T30" s="24">
        <f t="shared" si="20"/>
        <v>1.0588099995604938</v>
      </c>
      <c r="U30" s="6">
        <f t="shared" si="21"/>
        <v>0.97997758310428285</v>
      </c>
      <c r="V30" s="6">
        <f t="shared" si="22"/>
        <v>1.0437878143702783</v>
      </c>
      <c r="W30" s="6">
        <f t="shared" si="23"/>
        <v>0.93886666390669404</v>
      </c>
      <c r="X30" s="6">
        <f t="shared" si="24"/>
        <v>1</v>
      </c>
      <c r="Y30" s="24">
        <f t="shared" si="25"/>
        <v>0.97997758310428285</v>
      </c>
      <c r="Z30" s="6">
        <f t="shared" si="26"/>
        <v>0.98613173300192958</v>
      </c>
      <c r="AA30" s="6">
        <f t="shared" si="27"/>
        <v>0.99375930244236987</v>
      </c>
      <c r="AB30" s="6">
        <f t="shared" si="28"/>
        <v>1</v>
      </c>
      <c r="AC30" s="484"/>
    </row>
    <row r="31" spans="1:29">
      <c r="A31" s="82">
        <f t="shared" si="29"/>
        <v>1967</v>
      </c>
      <c r="B31" s="612">
        <f>TableUS1!D107</f>
        <v>3941.1298602186152</v>
      </c>
      <c r="C31" s="25">
        <f t="shared" si="30"/>
        <v>2.5142831459327164E-2</v>
      </c>
      <c r="D31" s="516">
        <f t="shared" si="33"/>
        <v>2.8851958559267255E-2</v>
      </c>
      <c r="E31" s="505">
        <f>TableUS6c!J32+TableUS6c!K32</f>
        <v>0.87101735018400306</v>
      </c>
      <c r="F31" s="504">
        <f>(DataUS2!Q111+DataUS2!R111+DataUS1!BU111)/DataUS1!B111</f>
        <v>3.0795893632091367E-2</v>
      </c>
      <c r="G31" s="566">
        <f t="shared" si="34"/>
        <v>4.9280881374632851E-2</v>
      </c>
      <c r="H31" s="23">
        <f t="shared" si="7"/>
        <v>-1.9469451105029401E-2</v>
      </c>
      <c r="I31" s="25">
        <f>(DataUS2!AH111+DataUS2!AI111)/(DataUS2!ED111+DataUS2!EE111)</f>
        <v>7.0567366376913778E-17</v>
      </c>
      <c r="J31" s="516">
        <f t="shared" si="31"/>
        <v>2.8851958559267255E-2</v>
      </c>
      <c r="K31" s="506">
        <f t="shared" si="18"/>
        <v>0.87101735018400306</v>
      </c>
      <c r="L31" s="504">
        <f>(DataUS2!Q111+DataUS2!R111)/DataUS1!B111</f>
        <v>-1.6867105413078839E-2</v>
      </c>
      <c r="M31" s="23">
        <f t="shared" si="9"/>
        <v>-1.236877545391118E-2</v>
      </c>
      <c r="N31" s="23">
        <f t="shared" si="32"/>
        <v>4.1736969213507003E-2</v>
      </c>
      <c r="O31" s="83">
        <f t="shared" si="19"/>
        <v>7.0567366376913778E-17</v>
      </c>
      <c r="P31" s="23"/>
      <c r="Q31" s="951">
        <f>(DataUS2!ED111+DataUS2!EE111)/((DataUS2!ED110+DataUS2!EE110+DataUS2!Q110+DataUS2!R110)*(1+TableUS15a!C106))-1-N31</f>
        <v>-0.16337273011284859</v>
      </c>
      <c r="R31" s="537"/>
      <c r="S31" s="24">
        <f>1+TableUS15a!$C106</f>
        <v>1.0308641975308641</v>
      </c>
      <c r="T31" s="24">
        <f t="shared" si="20"/>
        <v>1.0251428314593272</v>
      </c>
      <c r="U31" s="6">
        <f t="shared" si="21"/>
        <v>1.0288519585592673</v>
      </c>
      <c r="V31" s="6">
        <f t="shared" si="22"/>
        <v>1.0492808813746328</v>
      </c>
      <c r="W31" s="6">
        <f t="shared" si="23"/>
        <v>0.9805305488949706</v>
      </c>
      <c r="X31" s="6">
        <f t="shared" si="24"/>
        <v>1</v>
      </c>
      <c r="Y31" s="24">
        <f t="shared" si="25"/>
        <v>1.0288519585592673</v>
      </c>
      <c r="Z31" s="6">
        <f t="shared" si="26"/>
        <v>0.98763122454608887</v>
      </c>
      <c r="AA31" s="6">
        <f t="shared" si="27"/>
        <v>1.041736969213507</v>
      </c>
      <c r="AB31" s="6">
        <f t="shared" si="28"/>
        <v>1</v>
      </c>
      <c r="AC31" s="484"/>
    </row>
    <row r="32" spans="1:29">
      <c r="A32" s="82">
        <f t="shared" si="29"/>
        <v>1968</v>
      </c>
      <c r="B32" s="612">
        <f>TableUS1!D108</f>
        <v>4137.1425395851311</v>
      </c>
      <c r="C32" s="25">
        <f t="shared" si="30"/>
        <v>4.9735148629596937E-2</v>
      </c>
      <c r="D32" s="516">
        <f t="shared" si="33"/>
        <v>0.16672152698301534</v>
      </c>
      <c r="E32" s="505">
        <f>TableUS6c!J33+TableUS6c!K33</f>
        <v>0.96808675422752954</v>
      </c>
      <c r="F32" s="504">
        <f>(DataUS2!Q112+DataUS2!R112+DataUS1!BU112)/DataUS1!B112</f>
        <v>2.015188224681096E-2</v>
      </c>
      <c r="G32" s="566">
        <f t="shared" si="34"/>
        <v>3.5356234437334357E-2</v>
      </c>
      <c r="H32" s="23">
        <f t="shared" si="7"/>
        <v>0.12687931764574878</v>
      </c>
      <c r="I32" s="25">
        <f>(DataUS2!AH112+DataUS2!AI112)/(DataUS2!ED112+DataUS2!EE112)</f>
        <v>-1.1636578886460216E-16</v>
      </c>
      <c r="J32" s="516">
        <f t="shared" si="31"/>
        <v>0.16672152698301534</v>
      </c>
      <c r="K32" s="506">
        <f t="shared" si="18"/>
        <v>0.96808675422752954</v>
      </c>
      <c r="L32" s="504">
        <f>(DataUS2!Q112+DataUS2!R112)/DataUS1!B112</f>
        <v>-2.1359278158688964E-2</v>
      </c>
      <c r="M32" s="23">
        <f t="shared" si="9"/>
        <v>-1.9364832869879861E-2</v>
      </c>
      <c r="N32" s="23">
        <f t="shared" si="32"/>
        <v>0.18976105088856499</v>
      </c>
      <c r="O32" s="83">
        <f t="shared" si="19"/>
        <v>-1.1636578886460216E-16</v>
      </c>
      <c r="P32" s="23"/>
      <c r="Q32" s="951">
        <f>(DataUS2!ED112+DataUS2!EE112)/((DataUS2!ED111+DataUS2!EE111+DataUS2!Q111+DataUS2!R111)*(1+TableUS15a!C107))-1-N32</f>
        <v>3.2333453375923193E-2</v>
      </c>
      <c r="R32" s="537"/>
      <c r="S32" s="24">
        <f>1+TableUS15a!$C107</f>
        <v>1.0419161676646704</v>
      </c>
      <c r="T32" s="24">
        <f t="shared" si="20"/>
        <v>1.0497351486295969</v>
      </c>
      <c r="U32" s="6">
        <f t="shared" si="21"/>
        <v>1.1667215269830153</v>
      </c>
      <c r="V32" s="6">
        <f t="shared" si="22"/>
        <v>1.0353562344373344</v>
      </c>
      <c r="W32" s="6">
        <f t="shared" si="23"/>
        <v>1.1268793176457488</v>
      </c>
      <c r="X32" s="6">
        <f t="shared" si="24"/>
        <v>1</v>
      </c>
      <c r="Y32" s="24">
        <f t="shared" si="25"/>
        <v>1.1667215269830153</v>
      </c>
      <c r="Z32" s="6">
        <f t="shared" si="26"/>
        <v>0.98063516713012011</v>
      </c>
      <c r="AA32" s="6">
        <f t="shared" si="27"/>
        <v>1.189761050888565</v>
      </c>
      <c r="AB32" s="6">
        <f t="shared" si="28"/>
        <v>1</v>
      </c>
      <c r="AC32" s="484"/>
    </row>
    <row r="33" spans="1:29">
      <c r="A33" s="82">
        <f t="shared" si="29"/>
        <v>1969</v>
      </c>
      <c r="B33" s="612">
        <f>TableUS1!D109</f>
        <v>4265.5249631904499</v>
      </c>
      <c r="C33" s="25">
        <f t="shared" si="30"/>
        <v>3.1031665546189524E-2</v>
      </c>
      <c r="D33" s="516">
        <f t="shared" si="33"/>
        <v>-5.4353106234346971E-2</v>
      </c>
      <c r="E33" s="505">
        <f>TableUS6c!J34+TableUS6c!K34</f>
        <v>0.88791475822031785</v>
      </c>
      <c r="F33" s="504">
        <f>(DataUS2!Q113+DataUS2!R113+DataUS1!BU113)/DataUS1!B113</f>
        <v>1.771330844826214E-2</v>
      </c>
      <c r="G33" s="566">
        <f t="shared" si="34"/>
        <v>2.0816194580506223E-2</v>
      </c>
      <c r="H33" s="641">
        <f t="shared" si="7"/>
        <v>-7.3636469732676124E-2</v>
      </c>
      <c r="I33" s="25">
        <f>(DataUS2!AH113+DataUS2!AI113)/(DataUS2!ED113+DataUS2!EE113)</f>
        <v>4.1078340486302466E-17</v>
      </c>
      <c r="J33" s="516">
        <f t="shared" si="31"/>
        <v>-5.4353106234346971E-2</v>
      </c>
      <c r="K33" s="506">
        <f t="shared" si="18"/>
        <v>0.88791475822031785</v>
      </c>
      <c r="L33" s="504">
        <f>(DataUS2!Q113+DataUS2!R113)/DataUS1!B113</f>
        <v>-1.633905825031275E-2</v>
      </c>
      <c r="M33" s="23">
        <f t="shared" si="9"/>
        <v>-2.206339263027339E-2</v>
      </c>
      <c r="N33" s="23">
        <f t="shared" si="32"/>
        <v>-3.3018207275132494E-2</v>
      </c>
      <c r="O33" s="83">
        <f t="shared" si="19"/>
        <v>4.1078340486302466E-17</v>
      </c>
      <c r="P33" s="23"/>
      <c r="Q33" s="951">
        <f>(DataUS2!ED113+DataUS2!EE113)/((DataUS2!ED112+DataUS2!EE112+DataUS2!Q112+DataUS2!R112)*(1+TableUS15a!C108))-1-N33</f>
        <v>0.19205336649713256</v>
      </c>
      <c r="R33" s="537"/>
      <c r="S33" s="24">
        <f>1+TableUS15a!$C108</f>
        <v>1.0545977011494256</v>
      </c>
      <c r="T33" s="24">
        <f t="shared" si="20"/>
        <v>1.0310316655461895</v>
      </c>
      <c r="U33" s="6">
        <f t="shared" si="21"/>
        <v>0.94564689376565303</v>
      </c>
      <c r="V33" s="6">
        <f t="shared" si="22"/>
        <v>1.0208161945805063</v>
      </c>
      <c r="W33" s="6">
        <f t="shared" si="23"/>
        <v>0.92636353026732388</v>
      </c>
      <c r="X33" s="6">
        <f t="shared" si="24"/>
        <v>0.99999999999999989</v>
      </c>
      <c r="Y33" s="24">
        <f t="shared" si="25"/>
        <v>0.94564689376565303</v>
      </c>
      <c r="Z33" s="6">
        <f t="shared" si="26"/>
        <v>0.97793660736972665</v>
      </c>
      <c r="AA33" s="6">
        <f t="shared" si="27"/>
        <v>0.96698179272486751</v>
      </c>
      <c r="AB33" s="6">
        <f t="shared" si="28"/>
        <v>0.99999999999999989</v>
      </c>
      <c r="AC33" s="484"/>
    </row>
    <row r="34" spans="1:29">
      <c r="A34" s="111">
        <f t="shared" si="29"/>
        <v>1970</v>
      </c>
      <c r="B34" s="613">
        <f>TableUS1!D110</f>
        <v>4239.0639437916016</v>
      </c>
      <c r="C34" s="515">
        <f t="shared" si="30"/>
        <v>-6.2034613856899457E-3</v>
      </c>
      <c r="D34" s="561">
        <f t="shared" si="33"/>
        <v>-0.15252460149008018</v>
      </c>
      <c r="E34" s="507">
        <f>TableUS6c!J35+TableUS6c!K35</f>
        <v>0.75718306949913905</v>
      </c>
      <c r="F34" s="562">
        <f>(DataUS2!Q114+DataUS2!R114+DataUS1!BU114)/DataUS1!B114</f>
        <v>2.1655041609760638E-2</v>
      </c>
      <c r="G34" s="562">
        <f t="shared" si="34"/>
        <v>1.9949334420080612E-2</v>
      </c>
      <c r="H34" s="23">
        <f t="shared" si="7"/>
        <v>-0.16910049361248458</v>
      </c>
      <c r="I34" s="567">
        <f>(DataUS2!AH114+DataUS2!AI114)/(DataUS2!ED114+DataUS2!EE114)</f>
        <v>-4.8586486783215395E-17</v>
      </c>
      <c r="J34" s="579">
        <f t="shared" si="31"/>
        <v>-0.15252460149008018</v>
      </c>
      <c r="K34" s="608">
        <f t="shared" si="18"/>
        <v>0.75718306949913905</v>
      </c>
      <c r="L34" s="562">
        <f>(DataUS2!Q114+DataUS2!R114)/DataUS1!B114</f>
        <v>-3.5641687541923092E-3</v>
      </c>
      <c r="M34" s="611">
        <f t="shared" si="9"/>
        <v>-1.8401606797325637E-2</v>
      </c>
      <c r="N34" s="611">
        <f t="shared" si="32"/>
        <v>-0.13663734132158634</v>
      </c>
      <c r="O34" s="629">
        <f t="shared" si="19"/>
        <v>-4.8586486783215395E-17</v>
      </c>
      <c r="P34" s="26"/>
      <c r="Q34" s="951">
        <f>(DataUS2!ED114+DataUS2!EE114)/((DataUS2!ED113+DataUS2!EE113+DataUS2!Q113+DataUS2!R113)*(1+TableUS15a!C109))-1-N34</f>
        <v>-7.0335625001085256E-2</v>
      </c>
      <c r="R34" s="537"/>
      <c r="S34" s="24">
        <f>1+TableUS15a!$C109</f>
        <v>1.0572207084468663</v>
      </c>
      <c r="T34" s="24">
        <f t="shared" si="20"/>
        <v>0.99379653861431005</v>
      </c>
      <c r="U34" s="6">
        <f t="shared" si="21"/>
        <v>0.84747539850991982</v>
      </c>
      <c r="V34" s="6">
        <f t="shared" si="22"/>
        <v>1.0199493344200805</v>
      </c>
      <c r="W34" s="6">
        <f t="shared" si="23"/>
        <v>0.83089950638751542</v>
      </c>
      <c r="X34" s="6">
        <f t="shared" si="24"/>
        <v>1</v>
      </c>
      <c r="Y34" s="24">
        <f t="shared" si="25"/>
        <v>0.84747539850991982</v>
      </c>
      <c r="Z34" s="6">
        <f t="shared" si="26"/>
        <v>0.98159839320267439</v>
      </c>
      <c r="AA34" s="6">
        <f t="shared" si="27"/>
        <v>0.86336265867841366</v>
      </c>
      <c r="AB34" s="6">
        <f t="shared" si="28"/>
        <v>1</v>
      </c>
      <c r="AC34" s="484"/>
    </row>
    <row r="35" spans="1:29">
      <c r="A35" s="82">
        <v>1971</v>
      </c>
      <c r="B35" s="612">
        <f>TableUS1!D111</f>
        <v>4367.8453208734445</v>
      </c>
      <c r="C35" s="25">
        <f t="shared" si="30"/>
        <v>3.0379673151770259E-2</v>
      </c>
      <c r="D35" s="516">
        <f t="shared" si="33"/>
        <v>9.1108599419276182E-3</v>
      </c>
      <c r="E35" s="505">
        <f>TableUS6c!J36+TableUS6c!K36</f>
        <v>0.74155350528076525</v>
      </c>
      <c r="F35" s="504">
        <f>(DataUS2!Q115+DataUS2!R115+DataUS1!BU115)/DataUS1!B115</f>
        <v>2.7071821171647813E-2</v>
      </c>
      <c r="G35" s="566">
        <f t="shared" si="34"/>
        <v>2.8599479415308375E-2</v>
      </c>
      <c r="H35" s="23">
        <f t="shared" si="7"/>
        <v>-1.8946752223186758E-2</v>
      </c>
      <c r="I35" s="25">
        <f>(DataUS2!AH115+DataUS2!AI115)/(DataUS2!ED115+DataUS2!EE115)</f>
        <v>1.2664949130367845E-16</v>
      </c>
      <c r="J35" s="516">
        <f t="shared" si="31"/>
        <v>9.1108599419276182E-3</v>
      </c>
      <c r="K35" s="506">
        <f t="shared" si="18"/>
        <v>0.74155350528076525</v>
      </c>
      <c r="L35" s="504">
        <f>(DataUS2!Q115+DataUS2!R115)/DataUS1!B115</f>
        <v>-5.6263724724207815E-3</v>
      </c>
      <c r="M35" s="23">
        <f t="shared" si="9"/>
        <v>-4.707142694764601E-3</v>
      </c>
      <c r="N35" s="23">
        <f t="shared" si="32"/>
        <v>1.3883353562994971E-2</v>
      </c>
      <c r="O35" s="83">
        <f t="shared" si="19"/>
        <v>1.2664949130367845E-16</v>
      </c>
      <c r="P35" s="23"/>
      <c r="Q35" s="951">
        <f>(DataUS2!ED115+DataUS2!EE115)/((DataUS2!ED114+DataUS2!EE114+DataUS2!Q114+DataUS2!R114)*(1+TableUS15a!C110))-1-N35</f>
        <v>-7.5983875627450903E-2</v>
      </c>
      <c r="R35" s="537"/>
      <c r="S35" s="24">
        <f>1+TableUS15a!$C110</f>
        <v>1.0438144329896908</v>
      </c>
      <c r="T35" s="24">
        <f t="shared" si="20"/>
        <v>1.0303796731517703</v>
      </c>
      <c r="U35" s="6">
        <f t="shared" si="21"/>
        <v>1.0091108599419276</v>
      </c>
      <c r="V35" s="6">
        <f t="shared" si="22"/>
        <v>1.0285994794153084</v>
      </c>
      <c r="W35" s="6">
        <f t="shared" si="23"/>
        <v>0.98105324777681324</v>
      </c>
      <c r="X35" s="6">
        <f t="shared" si="24"/>
        <v>1</v>
      </c>
      <c r="Y35" s="24">
        <f t="shared" si="25"/>
        <v>1.0091108599419276</v>
      </c>
      <c r="Z35" s="6">
        <f t="shared" si="26"/>
        <v>0.99529285730523542</v>
      </c>
      <c r="AA35" s="6">
        <f t="shared" si="27"/>
        <v>1.013883353562995</v>
      </c>
      <c r="AB35" s="6">
        <f t="shared" si="28"/>
        <v>1</v>
      </c>
      <c r="AC35" s="484"/>
    </row>
    <row r="36" spans="1:29">
      <c r="A36" s="82">
        <v>1972</v>
      </c>
      <c r="B36" s="612">
        <f>TableUS1!D112</f>
        <v>4623.1309518700537</v>
      </c>
      <c r="C36" s="25">
        <f t="shared" si="30"/>
        <v>5.8446582294621852E-2</v>
      </c>
      <c r="D36" s="516">
        <f t="shared" si="33"/>
        <v>0.14055422231571302</v>
      </c>
      <c r="E36" s="505">
        <f>TableUS6c!J37+TableUS6c!K37</f>
        <v>0.79907857011301509</v>
      </c>
      <c r="F36" s="504">
        <f>(DataUS2!Q116+DataUS2!R116+DataUS1!BU116)/DataUS1!B116</f>
        <v>2.7451243516059733E-2</v>
      </c>
      <c r="G36" s="566">
        <f t="shared" si="34"/>
        <v>3.6506902035879321E-2</v>
      </c>
      <c r="H36" s="23">
        <f t="shared" si="7"/>
        <v>0.1003826603329574</v>
      </c>
      <c r="I36" s="25">
        <f>(DataUS2!AH116+DataUS2!AI116)/(DataUS2!ED116+DataUS2!EE116)</f>
        <v>-3.2607305832877716E-17</v>
      </c>
      <c r="J36" s="516">
        <f t="shared" si="31"/>
        <v>0.14055422231571302</v>
      </c>
      <c r="K36" s="506">
        <f t="shared" si="18"/>
        <v>0.79907857011301509</v>
      </c>
      <c r="L36" s="504">
        <f>(DataUS2!Q116+DataUS2!R116)/DataUS1!B116</f>
        <v>-1.0597659544670795E-2</v>
      </c>
      <c r="M36" s="23">
        <f t="shared" si="9"/>
        <v>-7.5872778327580525E-3</v>
      </c>
      <c r="N36" s="23">
        <f t="shared" si="32"/>
        <v>0.14927408409775089</v>
      </c>
      <c r="O36" s="83">
        <f t="shared" si="19"/>
        <v>-3.2607305832877716E-17</v>
      </c>
      <c r="P36" s="23"/>
      <c r="Q36" s="951">
        <f>(DataUS2!ED116+DataUS2!EE116)/((DataUS2!ED115+DataUS2!EE115+DataUS2!Q115+DataUS2!R115)*(1+TableUS15a!C111))-1-N36</f>
        <v>-2.8971357193879888E-2</v>
      </c>
      <c r="R36" s="537"/>
      <c r="S36" s="24">
        <f>1+TableUS15a!$C111</f>
        <v>1.0320987654320988</v>
      </c>
      <c r="T36" s="24">
        <f t="shared" si="20"/>
        <v>1.0584465822946219</v>
      </c>
      <c r="U36" s="6">
        <f t="shared" si="21"/>
        <v>1.140554222315713</v>
      </c>
      <c r="V36" s="6">
        <f t="shared" si="22"/>
        <v>1.0365069020358793</v>
      </c>
      <c r="W36" s="6">
        <f t="shared" si="23"/>
        <v>1.1003826603329574</v>
      </c>
      <c r="X36" s="6">
        <f t="shared" si="24"/>
        <v>1.0000000000000002</v>
      </c>
      <c r="Y36" s="24">
        <f t="shared" si="25"/>
        <v>1.140554222315713</v>
      </c>
      <c r="Z36" s="6">
        <f t="shared" si="26"/>
        <v>0.99241272216724197</v>
      </c>
      <c r="AA36" s="6">
        <f t="shared" si="27"/>
        <v>1.1492740840977509</v>
      </c>
      <c r="AB36" s="6">
        <f t="shared" si="28"/>
        <v>1.0000000000000002</v>
      </c>
      <c r="AC36" s="484"/>
    </row>
    <row r="37" spans="1:29">
      <c r="A37" s="82">
        <v>1973</v>
      </c>
      <c r="B37" s="612">
        <f>TableUS1!D113</f>
        <v>4915.6082994597673</v>
      </c>
      <c r="C37" s="25">
        <f t="shared" si="30"/>
        <v>6.326391154276223E-2</v>
      </c>
      <c r="D37" s="516">
        <f t="shared" si="33"/>
        <v>-8.4155299373507853E-2</v>
      </c>
      <c r="E37" s="505">
        <f>TableUS6c!J38+TableUS6c!K38</f>
        <v>0.68828807775515943</v>
      </c>
      <c r="F37" s="504">
        <f>(DataUS2!Q117+DataUS2!R117+DataUS1!BU117)/DataUS1!B117</f>
        <v>3.1049306556578986E-2</v>
      </c>
      <c r="G37" s="566">
        <f t="shared" si="34"/>
        <v>3.4353622463154349E-2</v>
      </c>
      <c r="H37" s="23">
        <f t="shared" si="7"/>
        <v>-0.11457292676604303</v>
      </c>
      <c r="I37" s="25">
        <f>(DataUS2!AH117+DataUS2!AI117)/(DataUS2!ED117+DataUS2!EE117)</f>
        <v>0</v>
      </c>
      <c r="J37" s="516">
        <f t="shared" si="31"/>
        <v>-8.4155299373507853E-2</v>
      </c>
      <c r="K37" s="506">
        <f t="shared" si="18"/>
        <v>0.68828807775515943</v>
      </c>
      <c r="L37" s="504">
        <f>(DataUS2!Q117+DataUS2!R117)/DataUS1!B117</f>
        <v>-4.7629143996344393E-3</v>
      </c>
      <c r="M37" s="23">
        <f t="shared" si="9"/>
        <v>-1.326234983772866E-2</v>
      </c>
      <c r="N37" s="23">
        <f t="shared" si="32"/>
        <v>-7.1845793584668249E-2</v>
      </c>
      <c r="O37" s="83">
        <f t="shared" si="19"/>
        <v>0</v>
      </c>
      <c r="P37" s="23"/>
      <c r="Q37" s="951">
        <f>(DataUS2!ED117+DataUS2!EE117)/((DataUS2!ED116+DataUS2!EE116+DataUS2!Q116+DataUS2!R116)*(1+TableUS15a!C112))-1-N37</f>
        <v>0.24452574649184167</v>
      </c>
      <c r="R37" s="537"/>
      <c r="S37" s="24">
        <f>1+TableUS15a!$C112</f>
        <v>1.0622009569377993</v>
      </c>
      <c r="T37" s="24">
        <f t="shared" si="20"/>
        <v>1.0632639115427622</v>
      </c>
      <c r="U37" s="6">
        <f t="shared" si="21"/>
        <v>0.91584470062649215</v>
      </c>
      <c r="V37" s="6">
        <f t="shared" si="22"/>
        <v>1.0343536224631544</v>
      </c>
      <c r="W37" s="6">
        <f t="shared" si="23"/>
        <v>0.88542707323395697</v>
      </c>
      <c r="X37" s="6">
        <f t="shared" si="24"/>
        <v>1</v>
      </c>
      <c r="Y37" s="24">
        <f t="shared" si="25"/>
        <v>0.91584470062649215</v>
      </c>
      <c r="Z37" s="6">
        <f t="shared" si="26"/>
        <v>0.98673765016227133</v>
      </c>
      <c r="AA37" s="6">
        <f t="shared" si="27"/>
        <v>0.92815420641533175</v>
      </c>
      <c r="AB37" s="6">
        <f t="shared" si="28"/>
        <v>1</v>
      </c>
      <c r="AC37" s="484"/>
    </row>
    <row r="38" spans="1:29">
      <c r="A38" s="82">
        <v>1974</v>
      </c>
      <c r="B38" s="612">
        <f>TableUS1!D114</f>
        <v>4851.5069735288362</v>
      </c>
      <c r="C38" s="25">
        <f t="shared" si="30"/>
        <v>-1.3040364900103185E-2</v>
      </c>
      <c r="D38" s="516">
        <f t="shared" si="33"/>
        <v>-0.34967078250621308</v>
      </c>
      <c r="E38" s="505">
        <f>TableUS6c!J39+TableUS6c!K39</f>
        <v>0.45352801786215868</v>
      </c>
      <c r="F38" s="504">
        <f>(DataUS2!Q118+DataUS2!R118+DataUS1!BU118)/DataUS1!B118</f>
        <v>2.1532900257090558E-2</v>
      </c>
      <c r="G38" s="566">
        <f t="shared" si="34"/>
        <v>4.5110917303472414E-2</v>
      </c>
      <c r="H38" s="23">
        <f t="shared" si="7"/>
        <v>-0.37774143707949748</v>
      </c>
      <c r="I38" s="25">
        <f>(DataUS2!AH118+DataUS2!AI118)/(DataUS2!ED118+DataUS2!EE118)</f>
        <v>0</v>
      </c>
      <c r="J38" s="516">
        <f t="shared" si="31"/>
        <v>-0.34967078250621308</v>
      </c>
      <c r="K38" s="506">
        <f t="shared" si="18"/>
        <v>0.45352801786215868</v>
      </c>
      <c r="L38" s="504">
        <f>(DataUS2!Q118+DataUS2!R118)/DataUS1!B118</f>
        <v>-1.7592604188471059E-4</v>
      </c>
      <c r="M38" s="23">
        <f t="shared" si="9"/>
        <v>-6.9199431946701858E-3</v>
      </c>
      <c r="N38" s="23">
        <f t="shared" si="32"/>
        <v>-0.34513918285112766</v>
      </c>
      <c r="O38" s="83">
        <f t="shared" si="19"/>
        <v>0</v>
      </c>
      <c r="P38" s="23"/>
      <c r="Q38" s="951">
        <f>(DataUS2!ED118+DataUS2!EE118)/((DataUS2!ED117+DataUS2!EE117+DataUS2!Q117+DataUS2!R117)*(1+TableUS15a!C113))-1-N38</f>
        <v>2.864962757327405E-2</v>
      </c>
      <c r="R38" s="537"/>
      <c r="S38" s="24">
        <f>1+TableUS15a!$C113</f>
        <v>1.1103603603603605</v>
      </c>
      <c r="T38" s="24">
        <f t="shared" si="20"/>
        <v>0.98695963509989681</v>
      </c>
      <c r="U38" s="6">
        <f t="shared" si="21"/>
        <v>0.65032921749378692</v>
      </c>
      <c r="V38" s="6">
        <f t="shared" si="22"/>
        <v>1.0451109173034725</v>
      </c>
      <c r="W38" s="6">
        <f t="shared" si="23"/>
        <v>0.62225856292050252</v>
      </c>
      <c r="X38" s="6">
        <f t="shared" si="24"/>
        <v>1</v>
      </c>
      <c r="Y38" s="24">
        <f t="shared" si="25"/>
        <v>0.65032921749378692</v>
      </c>
      <c r="Z38" s="6">
        <f t="shared" si="26"/>
        <v>0.99308005680532985</v>
      </c>
      <c r="AA38" s="6">
        <f t="shared" si="27"/>
        <v>0.65486081714887234</v>
      </c>
      <c r="AB38" s="6">
        <f t="shared" si="28"/>
        <v>1</v>
      </c>
      <c r="AC38" s="484"/>
    </row>
    <row r="39" spans="1:29">
      <c r="A39" s="82">
        <v>1975</v>
      </c>
      <c r="B39" s="612">
        <f>TableUS1!D115</f>
        <v>4771.3524858444225</v>
      </c>
      <c r="C39" s="25">
        <f t="shared" si="30"/>
        <v>-1.6521564973885128E-2</v>
      </c>
      <c r="D39" s="516">
        <f t="shared" si="33"/>
        <v>-0.16934802502605484</v>
      </c>
      <c r="E39" s="505">
        <f>TableUS6c!J40+TableUS6c!K40</f>
        <v>0.38305257169489176</v>
      </c>
      <c r="F39" s="504">
        <f>(DataUS2!Q119+DataUS2!R119+DataUS1!BU119)/DataUS1!B119</f>
        <v>3.10668457502449E-2</v>
      </c>
      <c r="G39" s="566">
        <f t="shared" si="34"/>
        <v>4.7478654921017646E-2</v>
      </c>
      <c r="H39" s="23">
        <f t="shared" si="7"/>
        <v>-0.20699866190917438</v>
      </c>
      <c r="I39" s="25">
        <f>(DataUS2!AH119+DataUS2!AI119)/(DataUS2!ED119+DataUS2!EE119)</f>
        <v>1.2046841632237846E-16</v>
      </c>
      <c r="J39" s="516">
        <f t="shared" si="31"/>
        <v>-0.16934802502605484</v>
      </c>
      <c r="K39" s="506">
        <f t="shared" si="18"/>
        <v>0.38305257169489176</v>
      </c>
      <c r="L39" s="504">
        <f>(DataUS2!Q119+DataUS2!R119)/DataUS1!B119</f>
        <v>-2.6606307329165111E-3</v>
      </c>
      <c r="M39" s="23">
        <f t="shared" si="9"/>
        <v>-3.8790556471900265E-4</v>
      </c>
      <c r="N39" s="23">
        <f t="shared" si="32"/>
        <v>-0.16902568546530827</v>
      </c>
      <c r="O39" s="83">
        <f t="shared" si="19"/>
        <v>1.2046841632237846E-16</v>
      </c>
      <c r="P39" s="23"/>
      <c r="Q39" s="951">
        <f>(DataUS2!ED119+DataUS2!EE119)/((DataUS2!ED118+DataUS2!EE118+DataUS2!Q118+DataUS2!R118)*(1+TableUS15a!C114))-1-N39</f>
        <v>-0.23538938448013891</v>
      </c>
      <c r="R39" s="537"/>
      <c r="S39" s="24">
        <f>1+TableUS15a!$C114</f>
        <v>1.0912778904665315</v>
      </c>
      <c r="T39" s="24">
        <f t="shared" si="20"/>
        <v>0.98347843502611487</v>
      </c>
      <c r="U39" s="6">
        <f t="shared" si="21"/>
        <v>0.83065197497394516</v>
      </c>
      <c r="V39" s="6">
        <f t="shared" si="22"/>
        <v>1.0474786549210175</v>
      </c>
      <c r="W39" s="6">
        <f t="shared" si="23"/>
        <v>0.79300133809082562</v>
      </c>
      <c r="X39" s="6">
        <f t="shared" si="24"/>
        <v>1</v>
      </c>
      <c r="Y39" s="24">
        <f t="shared" si="25"/>
        <v>0.83065197497394516</v>
      </c>
      <c r="Z39" s="6">
        <f t="shared" si="26"/>
        <v>0.99961209443528098</v>
      </c>
      <c r="AA39" s="6">
        <f t="shared" si="27"/>
        <v>0.83097431453469173</v>
      </c>
      <c r="AB39" s="6">
        <f t="shared" si="28"/>
        <v>1</v>
      </c>
      <c r="AC39" s="484"/>
    </row>
    <row r="40" spans="1:29">
      <c r="A40" s="82">
        <v>1976</v>
      </c>
      <c r="B40" s="612">
        <f>TableUS1!D116</f>
        <v>5030.3712431093227</v>
      </c>
      <c r="C40" s="25">
        <f t="shared" si="30"/>
        <v>5.4286233941708062E-2</v>
      </c>
      <c r="D40" s="516">
        <f t="shared" si="33"/>
        <v>0.19981620184353432</v>
      </c>
      <c r="E40" s="505">
        <f>TableUS6c!J41+TableUS6c!K41</f>
        <v>0.4359278029829366</v>
      </c>
      <c r="F40" s="504">
        <f>(DataUS2!Q120+DataUS2!R120+DataUS1!BU120)/DataUS1!B120</f>
        <v>3.6211007712499042E-2</v>
      </c>
      <c r="G40" s="566">
        <f t="shared" si="34"/>
        <v>8.1103347284116917E-2</v>
      </c>
      <c r="H40" s="23">
        <f t="shared" si="7"/>
        <v>0.1098071288537219</v>
      </c>
      <c r="I40" s="25">
        <f>(DataUS2!AH120+DataUS2!AI120)/(DataUS2!ED120+DataUS2!EE120)</f>
        <v>0</v>
      </c>
      <c r="J40" s="516">
        <f t="shared" si="31"/>
        <v>0.19981620184353432</v>
      </c>
      <c r="K40" s="506">
        <f t="shared" si="18"/>
        <v>0.4359278029829366</v>
      </c>
      <c r="L40" s="504">
        <f>(DataUS2!Q120+DataUS2!R120)/DataUS1!B120</f>
        <v>6.1374484055213424E-4</v>
      </c>
      <c r="M40" s="23">
        <f t="shared" si="9"/>
        <v>-6.9458631256384077E-3</v>
      </c>
      <c r="N40" s="23">
        <f t="shared" si="32"/>
        <v>0.20820825098212281</v>
      </c>
      <c r="O40" s="83">
        <f t="shared" si="19"/>
        <v>0</v>
      </c>
      <c r="P40" s="23"/>
      <c r="Q40" s="951">
        <f>(DataUS2!ED120+DataUS2!EE120)/((DataUS2!ED119+DataUS2!EE119+DataUS2!Q119+DataUS2!R119)*(1+TableUS15a!C115))-1-N40</f>
        <v>3.895545900963282E-2</v>
      </c>
      <c r="R40" s="537"/>
      <c r="S40" s="24">
        <f>1+TableUS15a!$C115</f>
        <v>1.057620817843866</v>
      </c>
      <c r="T40" s="24">
        <f t="shared" si="20"/>
        <v>1.0542862339417081</v>
      </c>
      <c r="U40" s="6">
        <f t="shared" si="21"/>
        <v>1.1998162018435343</v>
      </c>
      <c r="V40" s="6">
        <f t="shared" si="22"/>
        <v>1.0811033472841169</v>
      </c>
      <c r="W40" s="6">
        <f t="shared" si="23"/>
        <v>1.1098071288537219</v>
      </c>
      <c r="X40" s="6">
        <f t="shared" si="24"/>
        <v>1.0000000000000002</v>
      </c>
      <c r="Y40" s="24">
        <f t="shared" si="25"/>
        <v>1.1998162018435343</v>
      </c>
      <c r="Z40" s="6">
        <f t="shared" si="26"/>
        <v>0.99305413687436161</v>
      </c>
      <c r="AA40" s="6">
        <f t="shared" si="27"/>
        <v>1.2082082509821228</v>
      </c>
      <c r="AB40" s="6">
        <f t="shared" si="28"/>
        <v>1.0000000000000002</v>
      </c>
      <c r="AC40" s="484"/>
    </row>
    <row r="41" spans="1:29">
      <c r="A41" s="82">
        <v>1977</v>
      </c>
      <c r="B41" s="612">
        <f>TableUS1!D117</f>
        <v>5280.167015472568</v>
      </c>
      <c r="C41" s="25">
        <f t="shared" si="30"/>
        <v>4.9657522336034265E-2</v>
      </c>
      <c r="D41" s="516">
        <f t="shared" si="33"/>
        <v>-2.7919689123076186E-2</v>
      </c>
      <c r="E41" s="505">
        <f>TableUS6c!J42+TableUS6c!K42</f>
        <v>0.40370961501849473</v>
      </c>
      <c r="F41" s="504">
        <f>(DataUS2!Q121+DataUS2!R121+DataUS1!BU121)/DataUS1!B121</f>
        <v>3.679338487279462E-2</v>
      </c>
      <c r="G41" s="566">
        <f t="shared" si="34"/>
        <v>8.3066524926184715E-2</v>
      </c>
      <c r="H41" s="23">
        <f t="shared" si="7"/>
        <v>-0.10247405075770866</v>
      </c>
      <c r="I41" s="25">
        <f>(DataUS2!AH121+DataUS2!AI121)/(DataUS2!ED121+DataUS2!EE121)</f>
        <v>-3.0455851459850905E-17</v>
      </c>
      <c r="J41" s="516">
        <f t="shared" si="31"/>
        <v>-2.7919689123076186E-2</v>
      </c>
      <c r="K41" s="506">
        <f t="shared" si="18"/>
        <v>0.40370961501849473</v>
      </c>
      <c r="L41" s="504">
        <f>(DataUS2!Q121+DataUS2!R121)/DataUS1!B121</f>
        <v>-3.6157143764787066E-3</v>
      </c>
      <c r="M41" s="23">
        <f t="shared" si="9"/>
        <v>1.4079047868762753E-3</v>
      </c>
      <c r="N41" s="23">
        <f t="shared" si="32"/>
        <v>-2.9286361501404401E-2</v>
      </c>
      <c r="O41" s="83">
        <f t="shared" si="19"/>
        <v>-3.0455851459850905E-17</v>
      </c>
      <c r="P41" s="23"/>
      <c r="Q41" s="951">
        <f>(DataUS2!ED121+DataUS2!EE121)/((DataUS2!ED120+DataUS2!EE120+DataUS2!Q120+DataUS2!R120)*(1+TableUS15a!C116))-1-N41</f>
        <v>0.19013863692307675</v>
      </c>
      <c r="R41" s="537"/>
      <c r="S41" s="24">
        <f>1+TableUS15a!$C116</f>
        <v>1.0650263620386644</v>
      </c>
      <c r="T41" s="24">
        <f t="shared" si="20"/>
        <v>1.0496575223360343</v>
      </c>
      <c r="U41" s="6">
        <f t="shared" si="21"/>
        <v>0.97208031087692381</v>
      </c>
      <c r="V41" s="6">
        <f t="shared" si="22"/>
        <v>1.0830665249261848</v>
      </c>
      <c r="W41" s="6">
        <f t="shared" si="23"/>
        <v>0.89752594924229134</v>
      </c>
      <c r="X41" s="6">
        <f t="shared" si="24"/>
        <v>1</v>
      </c>
      <c r="Y41" s="24">
        <f t="shared" si="25"/>
        <v>0.97208031087692381</v>
      </c>
      <c r="Z41" s="6">
        <f t="shared" si="26"/>
        <v>1.0014079047868762</v>
      </c>
      <c r="AA41" s="6">
        <f t="shared" si="27"/>
        <v>0.9707136384985956</v>
      </c>
      <c r="AB41" s="6">
        <f t="shared" si="28"/>
        <v>1</v>
      </c>
      <c r="AC41" s="484"/>
    </row>
    <row r="42" spans="1:29">
      <c r="A42" s="82">
        <v>1978</v>
      </c>
      <c r="B42" s="612">
        <f>TableUS1!D118</f>
        <v>5566.4081442710522</v>
      </c>
      <c r="C42" s="25">
        <f t="shared" si="30"/>
        <v>5.4210620224645734E-2</v>
      </c>
      <c r="D42" s="516">
        <f t="shared" si="33"/>
        <v>-0.12127368727708254</v>
      </c>
      <c r="E42" s="505">
        <f>TableUS6c!J43+TableUS6c!K43</f>
        <v>0.33650795638958308</v>
      </c>
      <c r="F42" s="504">
        <f>(DataUS2!Q122+DataUS2!R122+DataUS1!BU122)/DataUS1!B122</f>
        <v>3.8428091143564054E-2</v>
      </c>
      <c r="G42" s="566">
        <f t="shared" si="34"/>
        <v>9.1138242697313618E-2</v>
      </c>
      <c r="H42" s="23">
        <f t="shared" si="7"/>
        <v>-0.19467004423684198</v>
      </c>
      <c r="I42" s="25">
        <f>(DataUS2!AH122+DataUS2!AI122)/(DataUS2!ED122+DataUS2!EE122)</f>
        <v>-2.3691040371598177E-17</v>
      </c>
      <c r="J42" s="516">
        <f t="shared" si="31"/>
        <v>-0.12127368727708254</v>
      </c>
      <c r="K42" s="506">
        <f t="shared" si="18"/>
        <v>0.33650795638958308</v>
      </c>
      <c r="L42" s="504">
        <f>(DataUS2!Q122+DataUS2!R122)/DataUS1!B122</f>
        <v>-2.3911750305110288E-3</v>
      </c>
      <c r="M42" s="23">
        <f t="shared" si="9"/>
        <v>-8.9562255689973197E-3</v>
      </c>
      <c r="N42" s="23">
        <f t="shared" si="32"/>
        <v>-0.11333249308041016</v>
      </c>
      <c r="O42" s="83">
        <f t="shared" si="19"/>
        <v>-2.3691040371598177E-17</v>
      </c>
      <c r="P42" s="23"/>
      <c r="Q42" s="951">
        <f>(DataUS2!ED122+DataUS2!EE122)/((DataUS2!ED121+DataUS2!EE121+DataUS2!Q121+DataUS2!R121)*(1+TableUS15a!C117))-1-N42</f>
        <v>-7.2066599279004384E-2</v>
      </c>
      <c r="R42" s="537"/>
      <c r="S42" s="24">
        <f>1+TableUS15a!$C117</f>
        <v>1.0759075907590758</v>
      </c>
      <c r="T42" s="24">
        <f t="shared" si="20"/>
        <v>1.0542106202246457</v>
      </c>
      <c r="U42" s="6">
        <f t="shared" si="21"/>
        <v>0.87872631272291746</v>
      </c>
      <c r="V42" s="6">
        <f t="shared" si="22"/>
        <v>1.0911382426973135</v>
      </c>
      <c r="W42" s="6">
        <f t="shared" si="23"/>
        <v>0.80532995576315802</v>
      </c>
      <c r="X42" s="6">
        <f t="shared" si="24"/>
        <v>1</v>
      </c>
      <c r="Y42" s="24">
        <f t="shared" si="25"/>
        <v>0.87872631272291746</v>
      </c>
      <c r="Z42" s="6">
        <f t="shared" si="26"/>
        <v>0.99104377443100267</v>
      </c>
      <c r="AA42" s="6">
        <f t="shared" si="27"/>
        <v>0.88666750691958984</v>
      </c>
      <c r="AB42" s="6">
        <f t="shared" si="28"/>
        <v>1</v>
      </c>
      <c r="AC42" s="484"/>
    </row>
    <row r="43" spans="1:29" ht="12.75" customHeight="1">
      <c r="A43" s="82">
        <v>1979</v>
      </c>
      <c r="B43" s="612">
        <f>TableUS1!D119</f>
        <v>5697.5563045253202</v>
      </c>
      <c r="C43" s="25">
        <f t="shared" si="30"/>
        <v>2.3560643929648961E-2</v>
      </c>
      <c r="D43" s="516">
        <f t="shared" si="33"/>
        <v>4.3282528846358304E-2</v>
      </c>
      <c r="E43" s="505">
        <f>TableUS6c!J44+TableUS6c!K44</f>
        <v>0.34299176487599903</v>
      </c>
      <c r="F43" s="504">
        <f>(DataUS2!Q123+DataUS2!R123+DataUS1!BU123)/DataUS1!B123</f>
        <v>3.7233591854909119E-2</v>
      </c>
      <c r="G43" s="566">
        <f t="shared" si="34"/>
        <v>0.11419667919850002</v>
      </c>
      <c r="H43" s="641">
        <f t="shared" si="7"/>
        <v>-6.3645989685729432E-2</v>
      </c>
      <c r="I43" s="25">
        <f>(DataUS2!AH123+DataUS2!AI123)/(DataUS2!ED123+DataUS2!EE123)</f>
        <v>0</v>
      </c>
      <c r="J43" s="516">
        <f t="shared" si="31"/>
        <v>4.3282528846358304E-2</v>
      </c>
      <c r="K43" s="506">
        <f t="shared" si="18"/>
        <v>0.34299176487599903</v>
      </c>
      <c r="L43" s="504">
        <f>(DataUS2!Q123+DataUS2!R123)/DataUS1!B123</f>
        <v>2.6215545783066663E-3</v>
      </c>
      <c r="M43" s="23">
        <f t="shared" si="9"/>
        <v>-7.1058499066890112E-3</v>
      </c>
      <c r="N43" s="23">
        <f t="shared" si="32"/>
        <v>5.07489934836578E-2</v>
      </c>
      <c r="O43" s="83">
        <f t="shared" si="19"/>
        <v>0</v>
      </c>
      <c r="P43" s="23"/>
      <c r="Q43" s="951">
        <f>(DataUS2!ED123+DataUS2!EE123)/((DataUS2!ED122+DataUS2!EE122+DataUS2!Q122+DataUS2!R122)*(1+TableUS15a!C118))-1-N43</f>
        <v>-0.12587082045725828</v>
      </c>
      <c r="R43" s="537"/>
      <c r="S43" s="24">
        <f>1+TableUS15a!$C118</f>
        <v>1.1134969325153374</v>
      </c>
      <c r="T43" s="24">
        <f t="shared" si="20"/>
        <v>1.023560643929649</v>
      </c>
      <c r="U43" s="6">
        <f t="shared" si="21"/>
        <v>1.0432825288463583</v>
      </c>
      <c r="V43" s="6">
        <f t="shared" si="22"/>
        <v>1.1141966791985001</v>
      </c>
      <c r="W43" s="6">
        <f t="shared" si="23"/>
        <v>0.93635401031427057</v>
      </c>
      <c r="X43" s="6">
        <f t="shared" si="24"/>
        <v>1</v>
      </c>
      <c r="Y43" s="24">
        <f t="shared" si="25"/>
        <v>1.0432825288463583</v>
      </c>
      <c r="Z43" s="6">
        <f t="shared" si="26"/>
        <v>0.99289415009331095</v>
      </c>
      <c r="AA43" s="6">
        <f t="shared" si="27"/>
        <v>1.0507489934836578</v>
      </c>
      <c r="AB43" s="6">
        <f t="shared" si="28"/>
        <v>1</v>
      </c>
      <c r="AC43" s="484"/>
    </row>
    <row r="44" spans="1:29">
      <c r="A44" s="111">
        <v>1980</v>
      </c>
      <c r="B44" s="613">
        <f>TableUS1!D120</f>
        <v>5650.3959991128031</v>
      </c>
      <c r="C44" s="515">
        <f t="shared" si="30"/>
        <v>-8.2772864175224559E-3</v>
      </c>
      <c r="D44" s="561">
        <f t="shared" si="33"/>
        <v>0.17602774259430087</v>
      </c>
      <c r="E44" s="507">
        <f>TableUS6c!J45+TableUS6c!K45</f>
        <v>0.40673448883553265</v>
      </c>
      <c r="F44" s="562">
        <f>(DataUS2!Q124+DataUS2!R124+DataUS1!BU124)/DataUS1!B124</f>
        <v>2.5454768752413731E-2</v>
      </c>
      <c r="G44" s="562">
        <f t="shared" si="34"/>
        <v>0.10855535224984217</v>
      </c>
      <c r="H44" s="23">
        <f t="shared" si="7"/>
        <v>6.0865152297105984E-2</v>
      </c>
      <c r="I44" s="567">
        <f>(DataUS2!AH124+DataUS2!AI124)/(DataUS2!ED124+DataUS2!EE124)</f>
        <v>8.7534420631327485E-17</v>
      </c>
      <c r="J44" s="579">
        <f t="shared" si="31"/>
        <v>0.17602774259430087</v>
      </c>
      <c r="K44" s="608">
        <f t="shared" si="18"/>
        <v>0.40673448883553265</v>
      </c>
      <c r="L44" s="562">
        <f>(DataUS2!Q124+DataUS2!R124)/DataUS1!B124</f>
        <v>4.8369247746399158E-3</v>
      </c>
      <c r="M44" s="611">
        <f t="shared" si="9"/>
        <v>7.6431997696925187E-3</v>
      </c>
      <c r="N44" s="611">
        <f t="shared" si="32"/>
        <v>0.167107308284415</v>
      </c>
      <c r="O44" s="629">
        <f t="shared" si="19"/>
        <v>8.7534420631327485E-17</v>
      </c>
      <c r="P44" s="23"/>
      <c r="Q44" s="951">
        <f>(DataUS2!ED124+DataUS2!EE124)/((DataUS2!ED123+DataUS2!EE123+DataUS2!Q123+DataUS2!R123)*(1+TableUS15a!C119))-1-N44</f>
        <v>-8.794770182632905E-2</v>
      </c>
      <c r="R44" s="537"/>
      <c r="S44" s="24">
        <f>1+TableUS15a!$C119</f>
        <v>1.1349862258953167</v>
      </c>
      <c r="T44" s="24">
        <f t="shared" si="20"/>
        <v>0.99172271358247754</v>
      </c>
      <c r="U44" s="6">
        <f t="shared" si="21"/>
        <v>1.1760277425943009</v>
      </c>
      <c r="V44" s="6">
        <f t="shared" si="22"/>
        <v>1.1085553522498421</v>
      </c>
      <c r="W44" s="6">
        <f t="shared" si="23"/>
        <v>1.060865152297106</v>
      </c>
      <c r="X44" s="6">
        <f t="shared" si="24"/>
        <v>1</v>
      </c>
      <c r="Y44" s="24">
        <f t="shared" si="25"/>
        <v>1.1760277425943009</v>
      </c>
      <c r="Z44" s="6">
        <f t="shared" si="26"/>
        <v>1.0076431997696924</v>
      </c>
      <c r="AA44" s="6">
        <f t="shared" si="27"/>
        <v>1.167107308284415</v>
      </c>
      <c r="AB44" s="6">
        <f t="shared" si="28"/>
        <v>1</v>
      </c>
      <c r="AC44" s="484"/>
    </row>
    <row r="45" spans="1:29">
      <c r="A45" s="82">
        <v>1981</v>
      </c>
      <c r="B45" s="612">
        <f>TableUS1!D121</f>
        <v>5796.6581693820544</v>
      </c>
      <c r="C45" s="25">
        <f t="shared" si="30"/>
        <v>2.5885295524812113E-2</v>
      </c>
      <c r="D45" s="516">
        <f t="shared" si="33"/>
        <v>3.4467002882366593E-2</v>
      </c>
      <c r="E45" s="505">
        <f>TableUS6c!J46+TableUS6c!K46</f>
        <v>0.41013689295482103</v>
      </c>
      <c r="F45" s="504">
        <f>(DataUS2!Q125+DataUS2!R125+DataUS1!BU125)/DataUS1!B125</f>
        <v>4.2658341124669798E-2</v>
      </c>
      <c r="G45" s="566">
        <f t="shared" si="34"/>
        <v>6.2583256279274205E-2</v>
      </c>
      <c r="H45" s="23">
        <f t="shared" si="7"/>
        <v>-2.6460282740911167E-2</v>
      </c>
      <c r="I45" s="25">
        <f>(DataUS2!AH125+DataUS2!AI125)/(DataUS2!ED125+DataUS2!EE125)</f>
        <v>0</v>
      </c>
      <c r="J45" s="516">
        <f t="shared" si="31"/>
        <v>3.4467002882366593E-2</v>
      </c>
      <c r="K45" s="506">
        <f t="shared" si="18"/>
        <v>0.41013689295482103</v>
      </c>
      <c r="L45" s="504">
        <f>(DataUS2!Q125+DataUS2!R125)/DataUS1!B125</f>
        <v>1.8784193978837582E-2</v>
      </c>
      <c r="M45" s="23">
        <f t="shared" si="9"/>
        <v>1.1892094000899385E-2</v>
      </c>
      <c r="N45" s="23">
        <f t="shared" si="32"/>
        <v>2.230960100914392E-2</v>
      </c>
      <c r="O45" s="83">
        <f t="shared" si="19"/>
        <v>0</v>
      </c>
      <c r="P45" s="23"/>
      <c r="Q45" s="951">
        <f>(DataUS2!ED125+DataUS2!EE125)/((DataUS2!ED124+DataUS2!EE124+DataUS2!Q124+DataUS2!R124)*(1+TableUS15a!C120))-1-N45</f>
        <v>0.15980504783914329</v>
      </c>
      <c r="R45" s="537"/>
      <c r="S45" s="24">
        <f>1+TableUS15a!$C120</f>
        <v>1.1031553398058254</v>
      </c>
      <c r="T45" s="24">
        <f t="shared" si="20"/>
        <v>1.0258852955248121</v>
      </c>
      <c r="U45" s="6">
        <f t="shared" si="21"/>
        <v>1.0344670028823666</v>
      </c>
      <c r="V45" s="6">
        <f t="shared" si="22"/>
        <v>1.0625832562792743</v>
      </c>
      <c r="W45" s="6">
        <f t="shared" si="23"/>
        <v>0.97353971725908883</v>
      </c>
      <c r="X45" s="6">
        <f t="shared" si="24"/>
        <v>1</v>
      </c>
      <c r="Y45" s="24">
        <f t="shared" si="25"/>
        <v>1.0344670028823666</v>
      </c>
      <c r="Z45" s="6">
        <f t="shared" si="26"/>
        <v>1.0118920940008993</v>
      </c>
      <c r="AA45" s="6">
        <f t="shared" si="27"/>
        <v>1.0223096010091439</v>
      </c>
      <c r="AB45" s="6">
        <f t="shared" si="28"/>
        <v>1</v>
      </c>
      <c r="AC45" s="484"/>
    </row>
    <row r="46" spans="1:29">
      <c r="A46" s="82">
        <v>1982</v>
      </c>
      <c r="B46" s="612">
        <f>TableUS1!D122</f>
        <v>5706.6272924070036</v>
      </c>
      <c r="C46" s="25">
        <f t="shared" si="30"/>
        <v>-1.553151390754659E-2</v>
      </c>
      <c r="D46" s="516">
        <f t="shared" si="33"/>
        <v>-1.905235209275169E-2</v>
      </c>
      <c r="E46" s="505">
        <f>TableUS6c!J47+TableUS6c!K47</f>
        <v>0.40867008558183104</v>
      </c>
      <c r="F46" s="504">
        <f>(DataUS2!Q126+DataUS2!R126+DataUS1!BU126)/DataUS1!B126</f>
        <v>2.247571229026131E-2</v>
      </c>
      <c r="G46" s="566">
        <f t="shared" si="34"/>
        <v>0.10401000704262141</v>
      </c>
      <c r="H46" s="23">
        <f t="shared" si="7"/>
        <v>-0.11146851781264888</v>
      </c>
      <c r="I46" s="25">
        <f>(DataUS2!AH126+DataUS2!AI126)/(DataUS2!ED126+DataUS2!EE126)</f>
        <v>0</v>
      </c>
      <c r="J46" s="516">
        <f t="shared" si="31"/>
        <v>-1.905235209275169E-2</v>
      </c>
      <c r="K46" s="506">
        <f t="shared" si="18"/>
        <v>0.40867008558183104</v>
      </c>
      <c r="L46" s="504">
        <f>(DataUS2!Q126+DataUS2!R126)/DataUS1!B126</f>
        <v>9.0621791391511857E-4</v>
      </c>
      <c r="M46" s="23">
        <f t="shared" si="9"/>
        <v>4.5799815382389336E-2</v>
      </c>
      <c r="N46" s="23">
        <f t="shared" si="32"/>
        <v>-6.2012028039446832E-2</v>
      </c>
      <c r="O46" s="83">
        <f t="shared" si="19"/>
        <v>0</v>
      </c>
      <c r="P46" s="23"/>
      <c r="Q46" s="951">
        <f>(DataUS2!ED126+DataUS2!EE126)/((DataUS2!ED125+DataUS2!EE125+DataUS2!Q125+DataUS2!R125)*(1+TableUS15a!C121))-1-N46</f>
        <v>-4.8537321810320444E-2</v>
      </c>
      <c r="R46" s="537"/>
      <c r="S46" s="24">
        <f>1+TableUS15a!$C121</f>
        <v>1.0616061606160614</v>
      </c>
      <c r="T46" s="24">
        <f t="shared" si="20"/>
        <v>0.98446848609245341</v>
      </c>
      <c r="U46" s="6">
        <f t="shared" si="21"/>
        <v>0.98094764790724831</v>
      </c>
      <c r="V46" s="6">
        <f t="shared" si="22"/>
        <v>1.1040100070426213</v>
      </c>
      <c r="W46" s="6">
        <f t="shared" si="23"/>
        <v>0.88853148218735112</v>
      </c>
      <c r="X46" s="6">
        <f t="shared" si="24"/>
        <v>1</v>
      </c>
      <c r="Y46" s="24">
        <f t="shared" si="25"/>
        <v>0.98094764790724831</v>
      </c>
      <c r="Z46" s="6">
        <f t="shared" si="26"/>
        <v>1.0457998153823893</v>
      </c>
      <c r="AA46" s="6">
        <f t="shared" si="27"/>
        <v>0.93798797196055317</v>
      </c>
      <c r="AB46" s="6">
        <f t="shared" si="28"/>
        <v>1</v>
      </c>
      <c r="AC46" s="484"/>
    </row>
    <row r="47" spans="1:29">
      <c r="A47" s="82">
        <v>1983</v>
      </c>
      <c r="B47" s="612">
        <f>TableUS1!D123</f>
        <v>5912.1028907236523</v>
      </c>
      <c r="C47" s="25">
        <f t="shared" si="30"/>
        <v>3.6006486456553022E-2</v>
      </c>
      <c r="D47" s="516">
        <f t="shared" si="33"/>
        <v>5.448018592588455E-2</v>
      </c>
      <c r="E47" s="505">
        <f>TableUS6c!J48+TableUS6c!K48</f>
        <v>0.41595734530639783</v>
      </c>
      <c r="F47" s="504">
        <f>(DataUS2!Q127+DataUS2!R127+DataUS1!BU127)/DataUS1!B127</f>
        <v>1.7185164054885658E-2</v>
      </c>
      <c r="G47" s="566">
        <f t="shared" si="34"/>
        <v>5.4997204550125633E-2</v>
      </c>
      <c r="H47" s="23">
        <f t="shared" si="7"/>
        <v>-4.9006634521042702E-4</v>
      </c>
      <c r="I47" s="25">
        <f>(DataUS2!AH127+DataUS2!AI127)/(DataUS2!ED127+DataUS2!EE127)</f>
        <v>8.7493482293036925E-17</v>
      </c>
      <c r="J47" s="516">
        <f t="shared" si="31"/>
        <v>5.448018592588455E-2</v>
      </c>
      <c r="K47" s="506">
        <f t="shared" si="18"/>
        <v>0.41595734530639783</v>
      </c>
      <c r="L47" s="504">
        <f>(DataUS2!Q127+DataUS2!R127)/DataUS1!B127</f>
        <v>-1.3984531535289573E-2</v>
      </c>
      <c r="M47" s="23">
        <f t="shared" si="9"/>
        <v>2.217480422196598E-3</v>
      </c>
      <c r="N47" s="23">
        <f t="shared" si="32"/>
        <v>5.2147070396009854E-2</v>
      </c>
      <c r="O47" s="83">
        <f t="shared" si="19"/>
        <v>8.7493482293036925E-17</v>
      </c>
      <c r="P47" s="23"/>
      <c r="Q47" s="951">
        <f>(DataUS2!ED127+DataUS2!EE127)/((DataUS2!ED126+DataUS2!EE126+DataUS2!Q126+DataUS2!R126)*(1+TableUS15a!C122))-1-N47</f>
        <v>6.3790880893905832E-3</v>
      </c>
      <c r="R47" s="537"/>
      <c r="S47" s="24">
        <f>1+TableUS15a!$C122</f>
        <v>1.0321243523316066</v>
      </c>
      <c r="T47" s="24">
        <f t="shared" si="20"/>
        <v>1.036006486456553</v>
      </c>
      <c r="U47" s="6">
        <f t="shared" si="21"/>
        <v>1.0544801859258846</v>
      </c>
      <c r="V47" s="6">
        <f t="shared" si="22"/>
        <v>1.0549972045501257</v>
      </c>
      <c r="W47" s="6">
        <f t="shared" si="23"/>
        <v>0.99950993365478957</v>
      </c>
      <c r="X47" s="6">
        <f t="shared" si="24"/>
        <v>1</v>
      </c>
      <c r="Y47" s="24">
        <f t="shared" si="25"/>
        <v>1.0544801859258846</v>
      </c>
      <c r="Z47" s="6">
        <f t="shared" si="26"/>
        <v>1.0022174804221966</v>
      </c>
      <c r="AA47" s="6">
        <f t="shared" si="27"/>
        <v>1.0521470703960099</v>
      </c>
      <c r="AB47" s="6">
        <f t="shared" si="28"/>
        <v>1</v>
      </c>
      <c r="AC47" s="484"/>
    </row>
    <row r="48" spans="1:29">
      <c r="A48" s="82">
        <v>1984</v>
      </c>
      <c r="B48" s="612">
        <f>TableUS1!D124</f>
        <v>6422.5318454887401</v>
      </c>
      <c r="C48" s="25">
        <f t="shared" si="30"/>
        <v>8.6336277327983213E-2</v>
      </c>
      <c r="D48" s="516">
        <f t="shared" si="33"/>
        <v>1.9020968093930168E-3</v>
      </c>
      <c r="E48" s="505">
        <f>TableUS6c!J49+TableUS6c!K49</f>
        <v>0.38362756095268036</v>
      </c>
      <c r="F48" s="504">
        <f>(DataUS2!Q128+DataUS2!R128+DataUS1!BU128)/DataUS1!B128</f>
        <v>3.4666947948282338E-2</v>
      </c>
      <c r="G48" s="566">
        <f t="shared" si="34"/>
        <v>4.1314726735326469E-2</v>
      </c>
      <c r="H48" s="23">
        <f t="shared" si="7"/>
        <v>-3.7848912450799355E-2</v>
      </c>
      <c r="I48" s="25">
        <f>(DataUS2!AH128+DataUS2!AI128)/(DataUS2!ED128+DataUS2!EE128)</f>
        <v>0</v>
      </c>
      <c r="J48" s="516">
        <f t="shared" si="31"/>
        <v>1.9020968093930168E-3</v>
      </c>
      <c r="K48" s="506">
        <f t="shared" si="18"/>
        <v>0.38362756095268036</v>
      </c>
      <c r="L48" s="504">
        <f>(DataUS2!Q128+DataUS2!R128)/DataUS1!B128</f>
        <v>-2.968826912941779E-3</v>
      </c>
      <c r="M48" s="23">
        <f t="shared" si="9"/>
        <v>-3.3620109593180625E-2</v>
      </c>
      <c r="N48" s="23">
        <f t="shared" si="32"/>
        <v>3.6758014891659085E-2</v>
      </c>
      <c r="O48" s="83">
        <f t="shared" si="19"/>
        <v>0</v>
      </c>
      <c r="P48" s="23"/>
      <c r="Q48" s="951">
        <f>(DataUS2!ED128+DataUS2!EE128)/((DataUS2!ED127+DataUS2!EE127+DataUS2!Q127+DataUS2!R127)*(1+TableUS15a!C123))-1-N48</f>
        <v>5.3457784429952637E-2</v>
      </c>
      <c r="R48" s="537"/>
      <c r="S48" s="24">
        <f>1+TableUS15a!$C123</f>
        <v>1.0431726907630521</v>
      </c>
      <c r="T48" s="24">
        <f t="shared" si="20"/>
        <v>1.0863362773279832</v>
      </c>
      <c r="U48" s="6">
        <f t="shared" si="21"/>
        <v>1.001902096809393</v>
      </c>
      <c r="V48" s="6">
        <f t="shared" si="22"/>
        <v>1.0413147267353264</v>
      </c>
      <c r="W48" s="6">
        <f t="shared" si="23"/>
        <v>0.96215108754920065</v>
      </c>
      <c r="X48" s="6">
        <f t="shared" si="24"/>
        <v>1</v>
      </c>
      <c r="Y48" s="24">
        <f t="shared" si="25"/>
        <v>1.001902096809393</v>
      </c>
      <c r="Z48" s="6">
        <f t="shared" si="26"/>
        <v>0.96637989040681938</v>
      </c>
      <c r="AA48" s="6">
        <f t="shared" si="27"/>
        <v>1.0367580148916591</v>
      </c>
      <c r="AB48" s="6">
        <f t="shared" si="28"/>
        <v>1</v>
      </c>
      <c r="AC48" s="484"/>
    </row>
    <row r="49" spans="1:29">
      <c r="A49" s="82">
        <v>1985</v>
      </c>
      <c r="B49" s="612">
        <f>TableUS1!D125</f>
        <v>6656.9337646524318</v>
      </c>
      <c r="C49" s="25">
        <f t="shared" si="30"/>
        <v>3.6496809171656874E-2</v>
      </c>
      <c r="D49" s="516">
        <f t="shared" si="33"/>
        <v>8.1364584379954863E-2</v>
      </c>
      <c r="E49" s="505">
        <f>TableUS6c!J50+TableUS6c!K50</f>
        <v>0.40023399429258449</v>
      </c>
      <c r="F49" s="504">
        <f>(DataUS2!Q129+DataUS2!R129+DataUS1!BU129)/DataUS1!B129</f>
        <v>2.3959186677070043E-2</v>
      </c>
      <c r="G49" s="566">
        <f t="shared" si="34"/>
        <v>9.0366155815792479E-2</v>
      </c>
      <c r="H49" s="23">
        <f t="shared" si="7"/>
        <v>-8.2555491912740253E-3</v>
      </c>
      <c r="I49" s="25">
        <f>(DataUS2!AH129+DataUS2!AI129)/(DataUS2!ED129+DataUS2!EE129)</f>
        <v>0</v>
      </c>
      <c r="J49" s="516">
        <f t="shared" si="31"/>
        <v>8.1364584379954863E-2</v>
      </c>
      <c r="K49" s="506">
        <f t="shared" si="18"/>
        <v>0.40023399429258449</v>
      </c>
      <c r="L49" s="504">
        <f>(DataUS2!Q129+DataUS2!R129)/DataUS1!B129</f>
        <v>-1.2723186023433515E-2</v>
      </c>
      <c r="M49" s="23">
        <f t="shared" si="9"/>
        <v>-7.7388259216025863E-3</v>
      </c>
      <c r="N49" s="23">
        <f t="shared" si="32"/>
        <v>8.9798344054241364E-2</v>
      </c>
      <c r="O49" s="83">
        <f t="shared" si="19"/>
        <v>0</v>
      </c>
      <c r="P49" s="23"/>
      <c r="Q49" s="951">
        <f>(DataUS2!ED129+DataUS2!EE129)/((DataUS2!ED128+DataUS2!EE128+DataUS2!Q128+DataUS2!R128)*(1+TableUS15a!C124))-1-N49</f>
        <v>-0.12938186009770092</v>
      </c>
      <c r="R49" s="537"/>
      <c r="S49" s="24">
        <f>1+TableUS15a!$C124</f>
        <v>1.0356111645813282</v>
      </c>
      <c r="T49" s="24">
        <f t="shared" si="20"/>
        <v>1.0364968091716569</v>
      </c>
      <c r="U49" s="6">
        <f t="shared" si="21"/>
        <v>1.0813645843799549</v>
      </c>
      <c r="V49" s="6">
        <f t="shared" si="22"/>
        <v>1.0903661558157924</v>
      </c>
      <c r="W49" s="6">
        <f t="shared" si="23"/>
        <v>0.99174445080872597</v>
      </c>
      <c r="X49" s="6">
        <f t="shared" si="24"/>
        <v>1</v>
      </c>
      <c r="Y49" s="24">
        <f t="shared" si="25"/>
        <v>1.0813645843799549</v>
      </c>
      <c r="Z49" s="6">
        <f t="shared" si="26"/>
        <v>0.99226117407839742</v>
      </c>
      <c r="AA49" s="6">
        <f t="shared" si="27"/>
        <v>1.0897983440542414</v>
      </c>
      <c r="AB49" s="6">
        <f t="shared" si="28"/>
        <v>1</v>
      </c>
      <c r="AC49" s="484"/>
    </row>
    <row r="50" spans="1:29">
      <c r="A50" s="82">
        <v>1986</v>
      </c>
      <c r="B50" s="612">
        <f>TableUS1!D126</f>
        <v>6821.6055693035514</v>
      </c>
      <c r="C50" s="25">
        <f t="shared" si="30"/>
        <v>2.4736884949270177E-2</v>
      </c>
      <c r="D50" s="516">
        <f t="shared" si="33"/>
        <v>0.23917838601720476</v>
      </c>
      <c r="E50" s="505">
        <f>TableUS6c!J51+TableUS6c!K51</f>
        <v>0.48398893643928576</v>
      </c>
      <c r="F50" s="504">
        <f>(DataUS2!Q130+DataUS2!R130+DataUS1!BU130)/DataUS1!B130</f>
        <v>4.055996619352762E-2</v>
      </c>
      <c r="G50" s="566">
        <f t="shared" si="34"/>
        <v>5.9862947722414288E-2</v>
      </c>
      <c r="H50" s="23">
        <f t="shared" si="7"/>
        <v>0.1691873828405166</v>
      </c>
      <c r="I50" s="25">
        <f>(DataUS2!AH130+DataUS2!AI130)/(DataUS2!ED130+DataUS2!EE130)</f>
        <v>-1.9041438610572783E-3</v>
      </c>
      <c r="J50" s="516">
        <f t="shared" si="31"/>
        <v>0.23917838601720476</v>
      </c>
      <c r="K50" s="506">
        <f t="shared" si="18"/>
        <v>0.48398893643928576</v>
      </c>
      <c r="L50" s="504">
        <f>(DataUS2!Q130+DataUS2!R130)/DataUS1!B130</f>
        <v>1.5176492103213065E-2</v>
      </c>
      <c r="M50" s="23">
        <f t="shared" si="9"/>
        <v>-3.1789368731463721E-2</v>
      </c>
      <c r="N50" s="23">
        <f t="shared" si="32"/>
        <v>0.27986446956655531</v>
      </c>
      <c r="O50" s="83">
        <f t="shared" si="19"/>
        <v>-1.9041438610572783E-3</v>
      </c>
      <c r="P50" s="23"/>
      <c r="Q50" s="951">
        <f>(DataUS2!ED130+DataUS2!EE130)/((DataUS2!ED129+DataUS2!EE129+DataUS2!Q129+DataUS2!R129)*(1+TableUS15a!C125))-1-N50</f>
        <v>-1.4520832837206399E-2</v>
      </c>
      <c r="R50" s="537"/>
      <c r="S50" s="24">
        <f>1+TableUS15a!$C125</f>
        <v>1.0185873605947955</v>
      </c>
      <c r="T50" s="24">
        <f t="shared" si="20"/>
        <v>1.0247368849492702</v>
      </c>
      <c r="U50" s="6">
        <f t="shared" si="21"/>
        <v>1.2391783860172048</v>
      </c>
      <c r="V50" s="6">
        <f t="shared" si="22"/>
        <v>1.0598629477224142</v>
      </c>
      <c r="W50" s="6">
        <f t="shared" si="23"/>
        <v>1.1691873828405166</v>
      </c>
      <c r="X50" s="6">
        <f t="shared" si="24"/>
        <v>1</v>
      </c>
      <c r="Y50" s="24">
        <f t="shared" si="25"/>
        <v>1.2391783860172048</v>
      </c>
      <c r="Z50" s="6">
        <f t="shared" si="26"/>
        <v>0.96821063126853624</v>
      </c>
      <c r="AA50" s="6">
        <f t="shared" si="27"/>
        <v>1.2798644695665553</v>
      </c>
      <c r="AB50" s="6">
        <f t="shared" si="28"/>
        <v>1</v>
      </c>
      <c r="AC50" s="484"/>
    </row>
    <row r="51" spans="1:29">
      <c r="A51" s="82">
        <v>1987</v>
      </c>
      <c r="B51" s="612">
        <f>TableUS1!D127</f>
        <v>7106.2753428716878</v>
      </c>
      <c r="C51" s="25">
        <f t="shared" si="30"/>
        <v>4.1730611756434222E-2</v>
      </c>
      <c r="D51" s="516">
        <f t="shared" si="33"/>
        <v>0.10237063117765821</v>
      </c>
      <c r="E51" s="505">
        <f>TableUS6c!J52+TableUS6c!K52</f>
        <v>0.51216234151552809</v>
      </c>
      <c r="F51" s="504">
        <f>(DataUS2!Q131+DataUS2!R131+DataUS1!BU131)/DataUS1!B131</f>
        <v>1.474880819330153E-2</v>
      </c>
      <c r="G51" s="566">
        <f t="shared" si="34"/>
        <v>8.3803498674841478E-2</v>
      </c>
      <c r="H51" s="23">
        <f t="shared" si="7"/>
        <v>1.9071916042800563E-2</v>
      </c>
      <c r="I51" s="25">
        <f>(DataUS2!AH131+DataUS2!AI131)/(DataUS2!ED131+DataUS2!EE131)</f>
        <v>0</v>
      </c>
      <c r="J51" s="516">
        <f t="shared" si="31"/>
        <v>0.10237063117765821</v>
      </c>
      <c r="K51" s="506">
        <f t="shared" si="18"/>
        <v>0.51216234151552809</v>
      </c>
      <c r="L51" s="504">
        <f>(DataUS2!Q131+DataUS2!R131)/DataUS1!B131</f>
        <v>-1.5392849588720002E-2</v>
      </c>
      <c r="M51" s="23">
        <f t="shared" si="9"/>
        <v>3.1357105422422996E-2</v>
      </c>
      <c r="N51" s="23">
        <f t="shared" si="32"/>
        <v>7.0893584968410472E-2</v>
      </c>
      <c r="O51" s="83">
        <f t="shared" si="19"/>
        <v>0</v>
      </c>
      <c r="P51" s="23"/>
      <c r="Q51" s="951">
        <f>(DataUS2!ED131+DataUS2!EE131)/((DataUS2!ED130+DataUS2!EE130+DataUS2!Q130+DataUS2!R130)*(1+TableUS15a!C126))-1-N51</f>
        <v>0.12655567291249925</v>
      </c>
      <c r="R51" s="537"/>
      <c r="S51" s="24">
        <f>1+TableUS15a!$C126</f>
        <v>1.0364963503649633</v>
      </c>
      <c r="T51" s="24">
        <f t="shared" si="20"/>
        <v>1.0417306117564342</v>
      </c>
      <c r="U51" s="6">
        <f t="shared" si="21"/>
        <v>1.1023706311776582</v>
      </c>
      <c r="V51" s="6">
        <f t="shared" si="22"/>
        <v>1.0838034986748415</v>
      </c>
      <c r="W51" s="6">
        <f t="shared" si="23"/>
        <v>1.0190719160428006</v>
      </c>
      <c r="X51" s="6">
        <f t="shared" si="24"/>
        <v>0.99809585613894269</v>
      </c>
      <c r="Y51" s="24">
        <f t="shared" si="25"/>
        <v>1.1023706311776582</v>
      </c>
      <c r="Z51" s="6">
        <f t="shared" si="26"/>
        <v>1.0313571054224231</v>
      </c>
      <c r="AA51" s="6">
        <f t="shared" si="27"/>
        <v>1.0708935849684105</v>
      </c>
      <c r="AB51" s="6">
        <f t="shared" si="28"/>
        <v>0.99809585613894269</v>
      </c>
      <c r="AC51" s="484"/>
    </row>
    <row r="52" spans="1:29">
      <c r="A52" s="82">
        <v>1988</v>
      </c>
      <c r="B52" s="612">
        <f>TableUS1!D128</f>
        <v>7486.4891999164747</v>
      </c>
      <c r="C52" s="25">
        <f t="shared" si="30"/>
        <v>5.3503957938553448E-2</v>
      </c>
      <c r="D52" s="516">
        <f t="shared" si="33"/>
        <v>4.895826339135656E-2</v>
      </c>
      <c r="E52" s="505">
        <f>TableUS6c!J53+TableUS6c!K53</f>
        <v>0.50995244610359025</v>
      </c>
      <c r="F52" s="504">
        <f>(DataUS2!Q132+DataUS2!R132+DataUS1!BU132)/DataUS1!B132</f>
        <v>1.0639939147782832E-2</v>
      </c>
      <c r="G52" s="566">
        <f t="shared" si="34"/>
        <v>2.8797135200644901E-2</v>
      </c>
      <c r="H52" s="23">
        <f t="shared" si="7"/>
        <v>1.9596796589815169E-2</v>
      </c>
      <c r="I52" s="25">
        <f>(DataUS2!AH132+DataUS2!AI132)/(DataUS2!ED132+DataUS2!EE132)</f>
        <v>4.6661415232555026E-8</v>
      </c>
      <c r="J52" s="516">
        <f t="shared" si="31"/>
        <v>4.895826339135656E-2</v>
      </c>
      <c r="K52" s="506">
        <f t="shared" si="18"/>
        <v>0.50995244610359025</v>
      </c>
      <c r="L52" s="504">
        <f>(DataUS2!Q132+DataUS2!R132)/DataUS1!B132</f>
        <v>-2.3650132212582168E-2</v>
      </c>
      <c r="M52" s="23">
        <f t="shared" si="9"/>
        <v>-3.0054629833133312E-2</v>
      </c>
      <c r="N52" s="23">
        <f t="shared" si="32"/>
        <v>8.1461178799066447E-2</v>
      </c>
      <c r="O52" s="83">
        <f t="shared" si="19"/>
        <v>4.6661415232555026E-8</v>
      </c>
      <c r="P52" s="23"/>
      <c r="Q52" s="951">
        <f>(DataUS2!ED132+DataUS2!EE132)/((DataUS2!ED131+DataUS2!EE131+DataUS2!Q131+DataUS2!R131)*(1+TableUS15a!C127))-1-N52</f>
        <v>-7.4640736183104073E-2</v>
      </c>
      <c r="R52" s="537"/>
      <c r="S52" s="24">
        <f>1+TableUS15a!$C127</f>
        <v>1.0413732394366197</v>
      </c>
      <c r="T52" s="24">
        <f t="shared" si="20"/>
        <v>1.0535039579385534</v>
      </c>
      <c r="U52" s="6">
        <f t="shared" si="21"/>
        <v>1.0489582633913566</v>
      </c>
      <c r="V52" s="6">
        <f t="shared" si="22"/>
        <v>1.0287971352006449</v>
      </c>
      <c r="W52" s="6">
        <f t="shared" si="23"/>
        <v>1.0195967965898152</v>
      </c>
      <c r="X52" s="6">
        <f t="shared" si="24"/>
        <v>1</v>
      </c>
      <c r="Y52" s="24">
        <f t="shared" si="25"/>
        <v>1.0489582633913566</v>
      </c>
      <c r="Z52" s="6">
        <f t="shared" si="26"/>
        <v>0.96994537016686666</v>
      </c>
      <c r="AA52" s="6">
        <f t="shared" si="27"/>
        <v>1.0814611787990664</v>
      </c>
      <c r="AB52" s="6">
        <f t="shared" si="28"/>
        <v>1</v>
      </c>
      <c r="AC52" s="484"/>
    </row>
    <row r="53" spans="1:29">
      <c r="A53" s="82">
        <v>1989</v>
      </c>
      <c r="B53" s="612">
        <f>TableUS1!D129</f>
        <v>7657.9694280581234</v>
      </c>
      <c r="C53" s="25">
        <f t="shared" si="30"/>
        <v>2.2905292930037513E-2</v>
      </c>
      <c r="D53" s="516">
        <f t="shared" si="33"/>
        <v>0.14507855230630051</v>
      </c>
      <c r="E53" s="505">
        <f>TableUS6c!J54+TableUS6c!K54</f>
        <v>0.57085989559865791</v>
      </c>
      <c r="F53" s="504">
        <f>(DataUS2!Q133+DataUS2!R133+DataUS1!BU133)/DataUS1!B133</f>
        <v>2.434350245484183E-2</v>
      </c>
      <c r="G53" s="566">
        <f t="shared" si="34"/>
        <v>2.0864571253809548E-2</v>
      </c>
      <c r="H53" s="641">
        <f t="shared" si="7"/>
        <v>0.12167522619474425</v>
      </c>
      <c r="I53" s="25">
        <f>(DataUS2!AH133+DataUS2!AI133)/(DataUS2!ED133+DataUS2!EE133)</f>
        <v>0</v>
      </c>
      <c r="J53" s="516">
        <f t="shared" si="31"/>
        <v>0.14507855230630051</v>
      </c>
      <c r="K53" s="506">
        <f t="shared" si="18"/>
        <v>0.57085989559865791</v>
      </c>
      <c r="L53" s="504">
        <f>(DataUS2!Q133+DataUS2!R133)/DataUS1!B133</f>
        <v>-9.7052127553867512E-4</v>
      </c>
      <c r="M53" s="23">
        <f t="shared" si="9"/>
        <v>-4.6377132599885497E-2</v>
      </c>
      <c r="N53" s="23">
        <f t="shared" si="32"/>
        <v>0.2007666112256441</v>
      </c>
      <c r="O53" s="83">
        <f t="shared" si="19"/>
        <v>0</v>
      </c>
      <c r="P53" s="23"/>
      <c r="Q53" s="951">
        <f>(DataUS2!ED133+DataUS2!EE133)/((DataUS2!ED132+DataUS2!EE132+DataUS2!Q132+DataUS2!R132)*(1+TableUS15a!C128))-1-N53</f>
        <v>-4.3818956856222391E-2</v>
      </c>
      <c r="R53" s="537"/>
      <c r="S53" s="24">
        <f>1+TableUS15a!$C128</f>
        <v>1.048182586644125</v>
      </c>
      <c r="T53" s="24">
        <f t="shared" si="20"/>
        <v>1.0229052929300375</v>
      </c>
      <c r="U53" s="6">
        <f t="shared" si="21"/>
        <v>1.1450785523063005</v>
      </c>
      <c r="V53" s="6">
        <f t="shared" si="22"/>
        <v>1.0208645712538096</v>
      </c>
      <c r="W53" s="6">
        <f t="shared" si="23"/>
        <v>1.1216752261947442</v>
      </c>
      <c r="X53" s="6">
        <f t="shared" si="24"/>
        <v>1.0000000466614152</v>
      </c>
      <c r="Y53" s="24">
        <f t="shared" si="25"/>
        <v>1.1450785523063005</v>
      </c>
      <c r="Z53" s="6">
        <f t="shared" si="26"/>
        <v>0.95362286740011448</v>
      </c>
      <c r="AA53" s="6">
        <f t="shared" si="27"/>
        <v>1.2007666112256441</v>
      </c>
      <c r="AB53" s="6">
        <f t="shared" si="28"/>
        <v>1.0000000466614152</v>
      </c>
      <c r="AC53" s="484"/>
    </row>
    <row r="54" spans="1:29">
      <c r="A54" s="111">
        <v>1990</v>
      </c>
      <c r="B54" s="613">
        <f>TableUS1!D130</f>
        <v>7771.2946793612127</v>
      </c>
      <c r="C54" s="515">
        <f t="shared" si="30"/>
        <v>1.479834208894526E-2</v>
      </c>
      <c r="D54" s="561">
        <f t="shared" si="33"/>
        <v>3.1898505560831181E-2</v>
      </c>
      <c r="E54" s="507">
        <f>TableUS6c!J55+TableUS6c!K55</f>
        <v>0.5804793412849667</v>
      </c>
      <c r="F54" s="562">
        <f>(DataUS2!Q134+DataUS2!R134+DataUS1!BU134)/DataUS1!B134</f>
        <v>2.7472575363705939E-2</v>
      </c>
      <c r="G54" s="562">
        <f t="shared" si="34"/>
        <v>4.2643567436652596E-2</v>
      </c>
      <c r="H54" s="23">
        <f t="shared" si="7"/>
        <v>-1.0305594559258835E-2</v>
      </c>
      <c r="I54" s="567">
        <f>(DataUS2!AH134+DataUS2!AI134)/(DataUS2!ED134+DataUS2!EE134)</f>
        <v>2.8312021110748668E-17</v>
      </c>
      <c r="J54" s="579">
        <f t="shared" si="31"/>
        <v>3.1898505560831181E-2</v>
      </c>
      <c r="K54" s="608">
        <f t="shared" si="18"/>
        <v>0.5804793412849667</v>
      </c>
      <c r="L54" s="562">
        <f>(DataUS2!Q134+DataUS2!R134)/DataUS1!B134</f>
        <v>3.7623917949184196E-3</v>
      </c>
      <c r="M54" s="611">
        <f t="shared" si="9"/>
        <v>-1.7001041464314013E-3</v>
      </c>
      <c r="N54" s="611">
        <f t="shared" si="32"/>
        <v>3.3655828120201292E-2</v>
      </c>
      <c r="O54" s="629">
        <f t="shared" si="19"/>
        <v>2.8312021110748668E-17</v>
      </c>
      <c r="P54" s="23"/>
      <c r="Q54" s="951">
        <f>(DataUS2!ED134+DataUS2!EE134)/((DataUS2!ED133+DataUS2!EE133+DataUS2!Q133+DataUS2!R133)*(1+TableUS15a!C129))-1-N54</f>
        <v>0.12567523425965765</v>
      </c>
      <c r="R54" s="537"/>
      <c r="S54" s="24">
        <f>1+TableUS15a!$C129</f>
        <v>1.0540322580645161</v>
      </c>
      <c r="T54" s="24">
        <f t="shared" si="20"/>
        <v>1.0147983420889453</v>
      </c>
      <c r="U54" s="6">
        <f t="shared" si="21"/>
        <v>1.0318985055608312</v>
      </c>
      <c r="V54" s="6">
        <f t="shared" si="22"/>
        <v>1.0426435674366525</v>
      </c>
      <c r="W54" s="6">
        <f t="shared" si="23"/>
        <v>0.98969440544074117</v>
      </c>
      <c r="X54" s="6">
        <f t="shared" si="24"/>
        <v>1</v>
      </c>
      <c r="Y54" s="24">
        <f t="shared" si="25"/>
        <v>1.0318985055608312</v>
      </c>
      <c r="Z54" s="6">
        <f t="shared" si="26"/>
        <v>0.9982998958535686</v>
      </c>
      <c r="AA54" s="6">
        <f t="shared" si="27"/>
        <v>1.0336558281202013</v>
      </c>
      <c r="AB54" s="6">
        <f t="shared" si="28"/>
        <v>1</v>
      </c>
      <c r="AC54" s="484"/>
    </row>
    <row r="55" spans="1:29">
      <c r="A55" s="82">
        <v>1991</v>
      </c>
      <c r="B55" s="612">
        <f>TableUS1!D131</f>
        <v>7740.1059761787674</v>
      </c>
      <c r="C55" s="25">
        <f t="shared" si="30"/>
        <v>-4.0133213922868283E-3</v>
      </c>
      <c r="D55" s="516">
        <f t="shared" si="33"/>
        <v>9.7344045899949494E-2</v>
      </c>
      <c r="E55" s="505">
        <f>TableUS6c!J56+TableUS6c!K56</f>
        <v>0.63955227776482237</v>
      </c>
      <c r="F55" s="504">
        <f>(DataUS2!Q135+DataUS2!R135+DataUS1!BU135)/DataUS1!B135</f>
        <v>3.929389436158362E-2</v>
      </c>
      <c r="G55" s="566">
        <f t="shared" si="34"/>
        <v>4.7327395498506133E-2</v>
      </c>
      <c r="H55" s="23">
        <f t="shared" si="7"/>
        <v>4.775646146221213E-2</v>
      </c>
      <c r="I55" s="25">
        <f>(DataUS2!AH135+DataUS2!AI135)/(DataUS2!ED135+DataUS2!EE135)</f>
        <v>1.0426148799464615E-16</v>
      </c>
      <c r="J55" s="516">
        <f t="shared" si="31"/>
        <v>9.7344045899949494E-2</v>
      </c>
      <c r="K55" s="506">
        <f t="shared" si="18"/>
        <v>0.63955227776482237</v>
      </c>
      <c r="L55" s="504">
        <f>(DataUS2!Q135+DataUS2!R135)/DataUS1!B135</f>
        <v>1.2846152348352541E-2</v>
      </c>
      <c r="M55" s="23">
        <f t="shared" si="9"/>
        <v>6.4815257448953738E-3</v>
      </c>
      <c r="N55" s="23">
        <f t="shared" si="32"/>
        <v>9.0277384960252505E-2</v>
      </c>
      <c r="O55" s="83">
        <f t="shared" si="19"/>
        <v>1.0426148799464615E-16</v>
      </c>
      <c r="P55" s="23"/>
      <c r="Q55" s="951">
        <f>(DataUS2!ED135+DataUS2!EE135)/((DataUS2!ED134+DataUS2!EE134+DataUS2!Q134+DataUS2!R134)*(1+TableUS15a!C130))-1-N55</f>
        <v>-0.18396688733218913</v>
      </c>
      <c r="R55" s="537"/>
      <c r="S55" s="24">
        <f>1+TableUS15a!$C130</f>
        <v>1.0420811017597551</v>
      </c>
      <c r="T55" s="24">
        <f t="shared" si="20"/>
        <v>0.99598667860771317</v>
      </c>
      <c r="U55" s="6">
        <f t="shared" si="21"/>
        <v>1.0973440458999495</v>
      </c>
      <c r="V55" s="6">
        <f t="shared" si="22"/>
        <v>1.0473273954985061</v>
      </c>
      <c r="W55" s="6">
        <f t="shared" si="23"/>
        <v>1.0477564614622121</v>
      </c>
      <c r="X55" s="6">
        <f t="shared" si="24"/>
        <v>1</v>
      </c>
      <c r="Y55" s="24">
        <f t="shared" si="25"/>
        <v>1.0973440458999495</v>
      </c>
      <c r="Z55" s="6">
        <f t="shared" si="26"/>
        <v>1.0064815257448954</v>
      </c>
      <c r="AA55" s="6">
        <f t="shared" si="27"/>
        <v>1.0902773849602525</v>
      </c>
      <c r="AB55" s="6">
        <f t="shared" si="28"/>
        <v>1</v>
      </c>
      <c r="AC55" s="484"/>
    </row>
    <row r="56" spans="1:29">
      <c r="A56" s="82">
        <v>1992</v>
      </c>
      <c r="B56" s="612">
        <f>TableUS1!D132</f>
        <v>7994.3884042089867</v>
      </c>
      <c r="C56" s="25">
        <f t="shared" si="30"/>
        <v>3.2852577059385046E-2</v>
      </c>
      <c r="D56" s="516">
        <f t="shared" si="33"/>
        <v>0.18128025898823208</v>
      </c>
      <c r="E56" s="505">
        <f>TableUS6c!J57+TableUS6c!K57</f>
        <v>0.73146013002696453</v>
      </c>
      <c r="F56" s="504">
        <f>(DataUS2!Q136+DataUS2!R136+DataUS1!BU136)/DataUS1!B136</f>
        <v>5.0353883265304267E-2</v>
      </c>
      <c r="G56" s="566">
        <f t="shared" si="34"/>
        <v>6.1439691058426442E-2</v>
      </c>
      <c r="H56" s="23">
        <f t="shared" si="7"/>
        <v>0.11290379372407422</v>
      </c>
      <c r="I56" s="25">
        <f>(DataUS2!AH136+DataUS2!AI136)/(DataUS2!ED136+DataUS2!EE136)</f>
        <v>-9.5063539837204034E-17</v>
      </c>
      <c r="J56" s="516">
        <f t="shared" si="31"/>
        <v>0.18128025898823208</v>
      </c>
      <c r="K56" s="506">
        <f t="shared" si="18"/>
        <v>0.73146013002696453</v>
      </c>
      <c r="L56" s="504">
        <f>(DataUS2!Q136+DataUS2!R136)/DataUS1!B136</f>
        <v>2.1441511193431306E-2</v>
      </c>
      <c r="M56" s="23">
        <f t="shared" si="9"/>
        <v>2.0086164642003444E-2</v>
      </c>
      <c r="N56" s="23">
        <f t="shared" si="32"/>
        <v>0.15802007706162668</v>
      </c>
      <c r="O56" s="83">
        <f t="shared" si="19"/>
        <v>-9.5063539837204034E-17</v>
      </c>
      <c r="P56" s="23"/>
      <c r="Q56" s="951">
        <f>(DataUS2!ED136+DataUS2!EE136)/((DataUS2!ED135+DataUS2!EE135+DataUS2!Q135+DataUS2!R135)*(1+TableUS15a!C131))-1-N56</f>
        <v>0.10525264967831416</v>
      </c>
      <c r="R56" s="537"/>
      <c r="S56" s="24">
        <f>1+TableUS15a!$C131</f>
        <v>1.0301027900146846</v>
      </c>
      <c r="T56" s="24">
        <f t="shared" si="20"/>
        <v>1.032852577059385</v>
      </c>
      <c r="U56" s="6">
        <f t="shared" ref="U56:U75" si="35">1+D56</f>
        <v>1.1812802589882321</v>
      </c>
      <c r="V56" s="6">
        <f t="shared" ref="V56:V75" si="36">1+G56</f>
        <v>1.0614396910584265</v>
      </c>
      <c r="W56" s="6">
        <f t="shared" ref="W56:W75" si="37">1+H56</f>
        <v>1.1129037937240742</v>
      </c>
      <c r="X56" s="6">
        <f t="shared" ref="X56:X75" si="38">1+I55</f>
        <v>1</v>
      </c>
      <c r="Y56" s="24">
        <f t="shared" ref="Y56:Y75" si="39">1+J56</f>
        <v>1.1812802589882321</v>
      </c>
      <c r="Z56" s="6">
        <f t="shared" ref="Z56:Z75" si="40">1+M56</f>
        <v>1.0200861646420034</v>
      </c>
      <c r="AA56" s="6">
        <f t="shared" ref="AA56:AA75" si="41">1+N56</f>
        <v>1.1580200770616267</v>
      </c>
      <c r="AB56" s="6">
        <f t="shared" ref="AB56:AB75" si="42">1+O55</f>
        <v>1</v>
      </c>
      <c r="AC56" s="484"/>
    </row>
    <row r="57" spans="1:29">
      <c r="A57" s="82">
        <v>1993</v>
      </c>
      <c r="B57" s="612">
        <f>TableUS1!D133</f>
        <v>8201.0193987482435</v>
      </c>
      <c r="C57" s="25">
        <f t="shared" si="30"/>
        <v>2.5847004685244812E-2</v>
      </c>
      <c r="D57" s="516">
        <f t="shared" si="33"/>
        <v>0.11010036559933156</v>
      </c>
      <c r="E57" s="505">
        <f>TableUS6c!J58+TableUS6c!K58</f>
        <v>0.79153534011965831</v>
      </c>
      <c r="F57" s="504">
        <f>(DataUS2!Q137+DataUS2!R137+DataUS1!BU137)/DataUS1!B137</f>
        <v>4.7807366352900463E-2</v>
      </c>
      <c r="G57" s="566">
        <f t="shared" si="34"/>
        <v>6.884022956035625E-2</v>
      </c>
      <c r="H57" s="23">
        <f t="shared" si="7"/>
        <v>3.8602716194493292E-2</v>
      </c>
      <c r="I57" s="25">
        <f>(DataUS2!AH137+DataUS2!AI137)/(DataUS2!ED137+DataUS2!EE137)</f>
        <v>5.0048359732976439E-17</v>
      </c>
      <c r="J57" s="516">
        <f t="shared" si="31"/>
        <v>0.11010036559933156</v>
      </c>
      <c r="K57" s="506">
        <f t="shared" si="18"/>
        <v>0.79153534011965831</v>
      </c>
      <c r="L57" s="504">
        <f>(DataUS2!Q137+DataUS2!R137)/DataUS1!B137</f>
        <v>1.8464674574221077E-2</v>
      </c>
      <c r="M57" s="23">
        <f t="shared" si="9"/>
        <v>2.9313301317791425E-2</v>
      </c>
      <c r="N57" s="23">
        <f t="shared" si="32"/>
        <v>7.84863696778344E-2</v>
      </c>
      <c r="O57" s="83">
        <f t="shared" si="19"/>
        <v>5.0048359732976439E-17</v>
      </c>
      <c r="P57" s="23"/>
      <c r="Q57" s="951">
        <f>(DataUS2!ED137+DataUS2!EE137)/((DataUS2!ED136+DataUS2!EE136+DataUS2!Q136+DataUS2!R136)*(1+TableUS15a!C132))-1-N57</f>
        <v>-2.6300213385805238E-2</v>
      </c>
      <c r="R57" s="537"/>
      <c r="S57" s="24">
        <f>1+TableUS15a!$C132</f>
        <v>1.0299358517462578</v>
      </c>
      <c r="T57" s="24">
        <f t="shared" si="20"/>
        <v>1.0258470046852448</v>
      </c>
      <c r="U57" s="6">
        <f t="shared" si="35"/>
        <v>1.1101003655993316</v>
      </c>
      <c r="V57" s="6">
        <f t="shared" si="36"/>
        <v>1.0688402295603563</v>
      </c>
      <c r="W57" s="6">
        <f t="shared" si="37"/>
        <v>1.0386027161944933</v>
      </c>
      <c r="X57" s="6">
        <f t="shared" si="38"/>
        <v>0.99999999999999989</v>
      </c>
      <c r="Y57" s="24">
        <f t="shared" si="39"/>
        <v>1.1101003655993316</v>
      </c>
      <c r="Z57" s="6">
        <f t="shared" si="40"/>
        <v>1.0293133013177915</v>
      </c>
      <c r="AA57" s="6">
        <f t="shared" si="41"/>
        <v>1.0784863696778344</v>
      </c>
      <c r="AB57" s="6">
        <f t="shared" si="42"/>
        <v>0.99999999999999989</v>
      </c>
      <c r="AC57" s="484"/>
    </row>
    <row r="58" spans="1:29">
      <c r="A58" s="82">
        <v>1994</v>
      </c>
      <c r="B58" s="612">
        <f>TableUS1!D134</f>
        <v>8582.3147789842387</v>
      </c>
      <c r="C58" s="25">
        <f t="shared" si="30"/>
        <v>4.6493656665925531E-2</v>
      </c>
      <c r="D58" s="516">
        <f t="shared" si="33"/>
        <v>3.333912351963586E-2</v>
      </c>
      <c r="E58" s="505">
        <f>TableUS6c!J59+TableUS6c!K59</f>
        <v>0.78158565929575663</v>
      </c>
      <c r="F58" s="504">
        <f>(DataUS2!Q138+DataUS2!R138+DataUS1!BU138)/DataUS1!B138</f>
        <v>1.0817975012693611E-2</v>
      </c>
      <c r="G58" s="566">
        <f t="shared" si="34"/>
        <v>6.0398271472848333E-2</v>
      </c>
      <c r="H58" s="23">
        <f t="shared" si="7"/>
        <v>-2.5517910280661305E-2</v>
      </c>
      <c r="I58" s="25">
        <f>(DataUS2!AH138+DataUS2!AI138)/(DataUS2!ED138+DataUS2!EE138)</f>
        <v>-4.7142400554382022E-17</v>
      </c>
      <c r="J58" s="516">
        <f t="shared" si="31"/>
        <v>3.333912351963586E-2</v>
      </c>
      <c r="K58" s="506">
        <f t="shared" si="18"/>
        <v>0.78158565929575663</v>
      </c>
      <c r="L58" s="504">
        <f>(DataUS2!Q138+DataUS2!R138)/DataUS1!B138</f>
        <v>-2.1434631798686304E-2</v>
      </c>
      <c r="M58" s="23">
        <f t="shared" si="9"/>
        <v>2.3327669199747578E-2</v>
      </c>
      <c r="N58" s="23">
        <f t="shared" si="32"/>
        <v>9.7832342671995143E-3</v>
      </c>
      <c r="O58" s="83">
        <f t="shared" si="19"/>
        <v>-4.7142400554382022E-17</v>
      </c>
      <c r="P58" s="23"/>
      <c r="Q58" s="951">
        <f>(DataUS2!ED138+DataUS2!EE138)/((DataUS2!ED137+DataUS2!EE137+DataUS2!Q137+DataUS2!R137)*(1+TableUS15a!C133))-1-N58</f>
        <v>8.4180076366082934E-2</v>
      </c>
      <c r="R58" s="537"/>
      <c r="S58" s="24">
        <f>1+TableUS15a!$C133</f>
        <v>1.0256055363321799</v>
      </c>
      <c r="T58" s="24">
        <f t="shared" si="20"/>
        <v>1.0464936566659255</v>
      </c>
      <c r="U58" s="6">
        <f t="shared" si="35"/>
        <v>1.0333391235196359</v>
      </c>
      <c r="V58" s="6">
        <f t="shared" si="36"/>
        <v>1.0603982714728484</v>
      </c>
      <c r="W58" s="6">
        <f t="shared" si="37"/>
        <v>0.9744820897193387</v>
      </c>
      <c r="X58" s="6">
        <f t="shared" si="38"/>
        <v>1</v>
      </c>
      <c r="Y58" s="24">
        <f t="shared" si="39"/>
        <v>1.0333391235196359</v>
      </c>
      <c r="Z58" s="6">
        <f t="shared" si="40"/>
        <v>1.0233276691997475</v>
      </c>
      <c r="AA58" s="6">
        <f t="shared" si="41"/>
        <v>1.0097832342671995</v>
      </c>
      <c r="AB58" s="6">
        <f t="shared" si="42"/>
        <v>1</v>
      </c>
      <c r="AC58" s="484"/>
    </row>
    <row r="59" spans="1:29">
      <c r="A59" s="82">
        <v>1995</v>
      </c>
      <c r="B59" s="612">
        <f>TableUS1!D135</f>
        <v>8870.9872485846627</v>
      </c>
      <c r="C59" s="25">
        <f t="shared" si="30"/>
        <v>3.3635735466998273E-2</v>
      </c>
      <c r="D59" s="516">
        <f t="shared" si="33"/>
        <v>0.1074364948801434</v>
      </c>
      <c r="E59" s="505">
        <f>TableUS6c!J60+TableUS6c!K60</f>
        <v>0.83739024617605629</v>
      </c>
      <c r="F59" s="504">
        <f>(DataUS2!Q139+DataUS2!R139+DataUS1!BU139)/DataUS1!B139</f>
        <v>4.9237189075550337E-2</v>
      </c>
      <c r="G59" s="566">
        <f t="shared" si="34"/>
        <v>1.3841061288715413E-2</v>
      </c>
      <c r="H59" s="23">
        <f t="shared" si="7"/>
        <v>9.2317659212240555E-2</v>
      </c>
      <c r="I59" s="25">
        <f>(DataUS2!AH139+DataUS2!AI139)/(DataUS2!ED139+DataUS2!EE139)</f>
        <v>-3.5796505491831039E-17</v>
      </c>
      <c r="J59" s="516">
        <f t="shared" si="31"/>
        <v>0.1074364948801434</v>
      </c>
      <c r="K59" s="506">
        <f t="shared" si="18"/>
        <v>0.83739024617605629</v>
      </c>
      <c r="L59" s="504">
        <f>(DataUS2!Q139+DataUS2!R139)/DataUS1!B139</f>
        <v>1.1835811897722346E-2</v>
      </c>
      <c r="M59" s="23">
        <f t="shared" si="9"/>
        <v>-2.7424545913495725E-2</v>
      </c>
      <c r="N59" s="23">
        <f t="shared" si="32"/>
        <v>0.13866383346092981</v>
      </c>
      <c r="O59" s="83">
        <f t="shared" si="19"/>
        <v>-3.5796505491831039E-17</v>
      </c>
      <c r="P59" s="23"/>
      <c r="Q59" s="951">
        <f>(DataUS2!ED139+DataUS2!EE139)/((DataUS2!ED138+DataUS2!EE138+DataUS2!Q138+DataUS2!R138)*(1+TableUS15a!C134))-1-N59</f>
        <v>-0.16665401966054494</v>
      </c>
      <c r="R59" s="537"/>
      <c r="S59" s="24">
        <f>1+TableUS15a!$C134</f>
        <v>1.0283400809716599</v>
      </c>
      <c r="T59" s="24">
        <f t="shared" si="20"/>
        <v>1.0336357354669983</v>
      </c>
      <c r="U59" s="6">
        <f t="shared" si="35"/>
        <v>1.1074364948801434</v>
      </c>
      <c r="V59" s="6">
        <f t="shared" si="36"/>
        <v>1.0138410612887154</v>
      </c>
      <c r="W59" s="6">
        <f t="shared" si="37"/>
        <v>1.0923176592122406</v>
      </c>
      <c r="X59" s="6">
        <f t="shared" si="38"/>
        <v>1</v>
      </c>
      <c r="Y59" s="24">
        <f t="shared" si="39"/>
        <v>1.1074364948801434</v>
      </c>
      <c r="Z59" s="6">
        <f t="shared" si="40"/>
        <v>0.97257545408650425</v>
      </c>
      <c r="AA59" s="6">
        <f t="shared" si="41"/>
        <v>1.1386638334609298</v>
      </c>
      <c r="AB59" s="6">
        <f t="shared" si="42"/>
        <v>1</v>
      </c>
      <c r="AC59" s="484"/>
    </row>
    <row r="60" spans="1:29">
      <c r="A60" s="82">
        <v>1996</v>
      </c>
      <c r="B60" s="612">
        <f>TableUS1!D136</f>
        <v>9251.6968578265733</v>
      </c>
      <c r="C60" s="25">
        <f t="shared" si="30"/>
        <v>4.2916261580992821E-2</v>
      </c>
      <c r="D60" s="516">
        <f t="shared" si="33"/>
        <v>0.1643893325307797</v>
      </c>
      <c r="E60" s="505">
        <f>TableUS6c!J61+TableUS6c!K61</f>
        <v>0.93492479284445529</v>
      </c>
      <c r="F60" s="504">
        <f>(DataUS2!Q140+DataUS2!R140+DataUS1!BU140)/DataUS1!B140</f>
        <v>4.7295351961553336E-2</v>
      </c>
      <c r="G60" s="566">
        <f t="shared" si="34"/>
        <v>5.8798379011926673E-2</v>
      </c>
      <c r="H60" s="23">
        <f t="shared" si="7"/>
        <v>9.9727158269160565E-2</v>
      </c>
      <c r="I60" s="25">
        <f>(DataUS2!AH140+DataUS2!AI140)/(DataUS2!ED140+DataUS2!EE140)</f>
        <v>-3.6913821807559974E-17</v>
      </c>
      <c r="J60" s="516">
        <f t="shared" si="31"/>
        <v>0.1643893325307797</v>
      </c>
      <c r="K60" s="506">
        <f t="shared" si="18"/>
        <v>0.93492479284445529</v>
      </c>
      <c r="L60" s="504">
        <f>(DataUS2!Q140+DataUS2!R140)/DataUS1!B140</f>
        <v>8.0104592135753355E-3</v>
      </c>
      <c r="M60" s="23">
        <f t="shared" si="9"/>
        <v>1.4134164986719868E-2</v>
      </c>
      <c r="N60" s="23">
        <f t="shared" si="32"/>
        <v>0.14816103503033773</v>
      </c>
      <c r="O60" s="83">
        <f t="shared" si="19"/>
        <v>-3.6913821807559974E-17</v>
      </c>
      <c r="P60" s="23"/>
      <c r="Q60" s="951">
        <f>(DataUS2!ED140+DataUS2!EE140)/((DataUS2!ED139+DataUS2!EE139+DataUS2!Q139+DataUS2!R139)*(1+TableUS15a!C135))-1-N60</f>
        <v>8.770445049188158E-2</v>
      </c>
      <c r="R60" s="537"/>
      <c r="S60" s="24">
        <f>1+TableUS15a!$C135</f>
        <v>1.0295275590551183</v>
      </c>
      <c r="T60" s="24">
        <f t="shared" si="20"/>
        <v>1.0429162615809928</v>
      </c>
      <c r="U60" s="6">
        <f t="shared" si="35"/>
        <v>1.1643893325307797</v>
      </c>
      <c r="V60" s="6">
        <f t="shared" si="36"/>
        <v>1.0587983790119266</v>
      </c>
      <c r="W60" s="6">
        <f t="shared" si="37"/>
        <v>1.0997271582691606</v>
      </c>
      <c r="X60" s="6">
        <f t="shared" si="38"/>
        <v>1</v>
      </c>
      <c r="Y60" s="24">
        <f t="shared" si="39"/>
        <v>1.1643893325307797</v>
      </c>
      <c r="Z60" s="6">
        <f t="shared" si="40"/>
        <v>1.0141341649867199</v>
      </c>
      <c r="AA60" s="6">
        <f t="shared" si="41"/>
        <v>1.1481610350303377</v>
      </c>
      <c r="AB60" s="6">
        <f t="shared" si="42"/>
        <v>1</v>
      </c>
      <c r="AC60" s="484"/>
    </row>
    <row r="61" spans="1:29">
      <c r="A61" s="82">
        <v>1997</v>
      </c>
      <c r="B61" s="612">
        <f>TableUS1!D137</f>
        <v>9713.1508739424298</v>
      </c>
      <c r="C61" s="25">
        <f t="shared" si="30"/>
        <v>4.9877770878915539E-2</v>
      </c>
      <c r="D61" s="516">
        <f t="shared" si="33"/>
        <v>0.1748796536967423</v>
      </c>
      <c r="E61" s="505">
        <f>TableUS6c!J62+TableUS6c!K62</f>
        <v>1.0462399979476045</v>
      </c>
      <c r="F61" s="504">
        <f>(DataUS2!Q141+DataUS2!R141+DataUS1!BU141)/DataUS1!B141</f>
        <v>4.8824085401256871E-2</v>
      </c>
      <c r="G61" s="566">
        <f t="shared" si="34"/>
        <v>5.0587333145439353E-2</v>
      </c>
      <c r="H61" s="23">
        <f t="shared" si="7"/>
        <v>0.11830746157882377</v>
      </c>
      <c r="I61" s="25">
        <f>(DataUS2!AH141+DataUS2!AI141)/(DataUS2!ED141+DataUS2!EE141)</f>
        <v>6.2679904095966987E-17</v>
      </c>
      <c r="J61" s="516">
        <f t="shared" si="31"/>
        <v>0.1748796536967423</v>
      </c>
      <c r="K61" s="506">
        <f t="shared" si="18"/>
        <v>1.0462399979476045</v>
      </c>
      <c r="L61" s="504">
        <f>(DataUS2!Q141+DataUS2!R141)/DataUS1!B141</f>
        <v>7.2081075023157021E-3</v>
      </c>
      <c r="M61" s="23">
        <f t="shared" si="9"/>
        <v>8.5680252303545947E-3</v>
      </c>
      <c r="N61" s="23">
        <f t="shared" si="32"/>
        <v>0.16489877163060229</v>
      </c>
      <c r="O61" s="83">
        <f t="shared" si="19"/>
        <v>6.2679904095966987E-17</v>
      </c>
      <c r="P61" s="23"/>
      <c r="Q61" s="951">
        <f>(DataUS2!ED141+DataUS2!EE141)/((DataUS2!ED140+DataUS2!EE140+DataUS2!Q140+DataUS2!R140)*(1+TableUS15a!C136))-1-N61</f>
        <v>-9.5074546575982799E-2</v>
      </c>
      <c r="R61" s="537"/>
      <c r="S61" s="24">
        <f>1+TableUS15a!$C136</f>
        <v>1.0229445506692161</v>
      </c>
      <c r="T61" s="24">
        <f t="shared" si="20"/>
        <v>1.0498777708789155</v>
      </c>
      <c r="U61" s="6">
        <f t="shared" si="35"/>
        <v>1.1748796536967423</v>
      </c>
      <c r="V61" s="6">
        <f t="shared" si="36"/>
        <v>1.0505873331454394</v>
      </c>
      <c r="W61" s="6">
        <f t="shared" si="37"/>
        <v>1.1183074615788238</v>
      </c>
      <c r="X61" s="6">
        <f t="shared" si="38"/>
        <v>1</v>
      </c>
      <c r="Y61" s="24">
        <f t="shared" si="39"/>
        <v>1.1748796536967423</v>
      </c>
      <c r="Z61" s="6">
        <f t="shared" si="40"/>
        <v>1.0085680252303546</v>
      </c>
      <c r="AA61" s="6">
        <f t="shared" si="41"/>
        <v>1.1648987716306023</v>
      </c>
      <c r="AB61" s="6">
        <f t="shared" si="42"/>
        <v>1</v>
      </c>
      <c r="AC61" s="484"/>
    </row>
    <row r="62" spans="1:29">
      <c r="A62" s="82">
        <v>1998</v>
      </c>
      <c r="B62" s="612">
        <f>TableUS1!D138</f>
        <v>10213.672950738455</v>
      </c>
      <c r="C62" s="25">
        <f t="shared" si="30"/>
        <v>5.1530351303281208E-2</v>
      </c>
      <c r="D62" s="516">
        <f t="shared" si="33"/>
        <v>0.22925622940948176</v>
      </c>
      <c r="E62" s="505">
        <f>TableUS6c!J63+TableUS6c!K63</f>
        <v>1.2230717195565965</v>
      </c>
      <c r="F62" s="504">
        <f>(DataUS2!Q142+DataUS2!R142+DataUS1!BU142)/DataUS1!B142</f>
        <v>2.8418687093169102E-2</v>
      </c>
      <c r="G62" s="566">
        <f t="shared" si="34"/>
        <v>4.6666238623102207E-2</v>
      </c>
      <c r="H62" s="23">
        <f t="shared" si="7"/>
        <v>0.17444910712566597</v>
      </c>
      <c r="I62" s="25">
        <f>(DataUS2!AH142+DataUS2!AI142)/(DataUS2!ED142+DataUS2!EE142)</f>
        <v>-8.4985007899213761E-17</v>
      </c>
      <c r="J62" s="516">
        <f t="shared" si="31"/>
        <v>0.22925622940948176</v>
      </c>
      <c r="K62" s="506">
        <f t="shared" si="18"/>
        <v>1.2230717195565965</v>
      </c>
      <c r="L62" s="504">
        <f>(DataUS2!Q142+DataUS2!R142)/DataUS1!B142</f>
        <v>1.423056101670156E-3</v>
      </c>
      <c r="M62" s="23">
        <f t="shared" si="9"/>
        <v>6.8895353995792113E-3</v>
      </c>
      <c r="N62" s="23">
        <f t="shared" si="32"/>
        <v>0.22084517337014264</v>
      </c>
      <c r="O62" s="83">
        <f t="shared" si="19"/>
        <v>-8.4985007899213761E-17</v>
      </c>
      <c r="P62" s="23"/>
      <c r="Q62" s="951">
        <f>(DataUS2!ED142+DataUS2!EE142)/((DataUS2!ED141+DataUS2!EE141+DataUS2!Q141+DataUS2!R141)*(1+TableUS15a!C137))-1-N62</f>
        <v>2.8148505823189618E-2</v>
      </c>
      <c r="R62" s="537"/>
      <c r="S62" s="24">
        <f>1+TableUS15a!$C137</f>
        <v>1.0155763239875388</v>
      </c>
      <c r="T62" s="24">
        <f t="shared" si="20"/>
        <v>1.0515303513032812</v>
      </c>
      <c r="U62" s="6">
        <f t="shared" si="35"/>
        <v>1.2292562294094818</v>
      </c>
      <c r="V62" s="6">
        <f t="shared" si="36"/>
        <v>1.0466662386231023</v>
      </c>
      <c r="W62" s="6">
        <f t="shared" si="37"/>
        <v>1.174449107125666</v>
      </c>
      <c r="X62" s="6">
        <f t="shared" si="38"/>
        <v>1</v>
      </c>
      <c r="Y62" s="24">
        <f t="shared" si="39"/>
        <v>1.2292562294094818</v>
      </c>
      <c r="Z62" s="6">
        <f t="shared" si="40"/>
        <v>1.0068895353995793</v>
      </c>
      <c r="AA62" s="6">
        <f t="shared" si="41"/>
        <v>1.2208451733701426</v>
      </c>
      <c r="AB62" s="6">
        <f t="shared" si="42"/>
        <v>1</v>
      </c>
      <c r="AC62" s="484"/>
    </row>
    <row r="63" spans="1:29">
      <c r="A63" s="84">
        <f t="shared" ref="A63:A71" si="43">A62+1</f>
        <v>1999</v>
      </c>
      <c r="B63" s="612">
        <f>TableUS1!D139</f>
        <v>10682.24420286958</v>
      </c>
      <c r="C63" s="25">
        <f t="shared" si="30"/>
        <v>4.5876860791518315E-2</v>
      </c>
      <c r="D63" s="516">
        <f t="shared" si="33"/>
        <v>0.23032959419342869</v>
      </c>
      <c r="E63" s="505">
        <f>TableUS6c!J64+TableUS6c!K64</f>
        <v>1.4387748584978826</v>
      </c>
      <c r="F63" s="504">
        <f>(DataUS2!Q143+DataUS2!R143+DataUS1!BU143)/DataUS1!B143</f>
        <v>3.8995955332103024E-2</v>
      </c>
      <c r="G63" s="566">
        <f t="shared" si="34"/>
        <v>2.3235503395885735E-2</v>
      </c>
      <c r="H63" s="641">
        <f t="shared" si="7"/>
        <v>0.20239142417385336</v>
      </c>
      <c r="I63" s="25">
        <f>(DataUS2!AH143+DataUS2!AI143)/(DataUS2!ED143+DataUS2!EE143)</f>
        <v>4.5713180199467185E-17</v>
      </c>
      <c r="J63" s="516">
        <f t="shared" si="31"/>
        <v>0.23032959419342869</v>
      </c>
      <c r="K63" s="506">
        <f t="shared" si="18"/>
        <v>1.4387748584978826</v>
      </c>
      <c r="L63" s="504">
        <f>(DataUS2!Q143+DataUS2!R143)/DataUS1!B143</f>
        <v>7.8768798172301931E-3</v>
      </c>
      <c r="M63" s="23">
        <f t="shared" si="9"/>
        <v>1.163509938882456E-3</v>
      </c>
      <c r="N63" s="23">
        <f t="shared" si="32"/>
        <v>0.22889975711213872</v>
      </c>
      <c r="O63" s="83">
        <f t="shared" si="19"/>
        <v>4.5713180199467185E-17</v>
      </c>
      <c r="P63" s="23"/>
      <c r="Q63" s="951">
        <f>(DataUS2!ED143+DataUS2!EE143)/((DataUS2!ED142+DataUS2!EE142+DataUS2!Q142+DataUS2!R142)*(1+TableUS15a!C138))-1-N63</f>
        <v>-4.1137127942118212E-2</v>
      </c>
      <c r="R63" s="537"/>
      <c r="S63" s="24">
        <f>1+TableUS15a!$C138</f>
        <v>1.0220858895705522</v>
      </c>
      <c r="T63" s="24">
        <f t="shared" si="20"/>
        <v>1.0458768607915183</v>
      </c>
      <c r="U63" s="6">
        <f t="shared" si="35"/>
        <v>1.2303295941934287</v>
      </c>
      <c r="V63" s="6">
        <f t="shared" si="36"/>
        <v>1.0232355033958858</v>
      </c>
      <c r="W63" s="6">
        <f t="shared" si="37"/>
        <v>1.2023914241738534</v>
      </c>
      <c r="X63" s="6">
        <f t="shared" si="38"/>
        <v>0.99999999999999989</v>
      </c>
      <c r="Y63" s="24">
        <f t="shared" si="39"/>
        <v>1.2303295941934287</v>
      </c>
      <c r="Z63" s="6">
        <f t="shared" si="40"/>
        <v>1.0011635099388825</v>
      </c>
      <c r="AA63" s="6">
        <f t="shared" si="41"/>
        <v>1.2288997571121387</v>
      </c>
      <c r="AB63" s="6">
        <f t="shared" si="42"/>
        <v>0.99999999999999989</v>
      </c>
      <c r="AC63" s="484"/>
    </row>
    <row r="64" spans="1:29">
      <c r="A64" s="111">
        <f t="shared" si="43"/>
        <v>2000</v>
      </c>
      <c r="B64" s="613">
        <f>TableUS1!D140</f>
        <v>11182.505361288508</v>
      </c>
      <c r="C64" s="515">
        <f t="shared" si="30"/>
        <v>4.68310917554704E-2</v>
      </c>
      <c r="D64" s="561">
        <f t="shared" si="33"/>
        <v>2.9334398312757859E-2</v>
      </c>
      <c r="E64" s="507">
        <f>TableUS6c!J65+TableUS6c!K65</f>
        <v>1.4147272324477196</v>
      </c>
      <c r="F64" s="562">
        <f>(DataUS2!Q144+DataUS2!R144+DataUS1!BU144)/DataUS1!B144</f>
        <v>-2.6986445175812789E-2</v>
      </c>
      <c r="G64" s="562">
        <f t="shared" si="34"/>
        <v>2.7103584067917193E-2</v>
      </c>
      <c r="H64" s="23">
        <f t="shared" si="7"/>
        <v>2.1719467047376373E-3</v>
      </c>
      <c r="I64" s="567">
        <f>(DataUS2!AH144+DataUS2!AI144)/(DataUS2!ED144+DataUS2!EE144)</f>
        <v>-7.4179100267766041E-9</v>
      </c>
      <c r="J64" s="579">
        <f t="shared" si="31"/>
        <v>2.9334398312757859E-2</v>
      </c>
      <c r="K64" s="608">
        <f t="shared" si="18"/>
        <v>1.4147272324477196</v>
      </c>
      <c r="L64" s="562">
        <f>(DataUS2!Q144+DataUS2!R144)/DataUS1!B144</f>
        <v>-4.6705244083234336E-2</v>
      </c>
      <c r="M64" s="611">
        <f t="shared" si="9"/>
        <v>5.4747132747745226E-3</v>
      </c>
      <c r="N64" s="611">
        <f t="shared" si="32"/>
        <v>2.3729771343800055E-2</v>
      </c>
      <c r="O64" s="629">
        <f t="shared" si="19"/>
        <v>-7.4179100267766041E-9</v>
      </c>
      <c r="P64" s="23"/>
      <c r="Q64" s="951">
        <f>(DataUS2!ED144+DataUS2!EE144)/((DataUS2!ED143+DataUS2!EE143+DataUS2!Q143+DataUS2!R143)*(1+TableUS15a!C139))-1-N64</f>
        <v>0.20259616292739357</v>
      </c>
      <c r="R64" s="537"/>
      <c r="S64" s="24">
        <f>1+TableUS15a!$C139</f>
        <v>1.0336134453781514</v>
      </c>
      <c r="T64" s="24">
        <f t="shared" si="20"/>
        <v>1.0468310917554704</v>
      </c>
      <c r="U64" s="6">
        <f t="shared" si="35"/>
        <v>1.0293343983127579</v>
      </c>
      <c r="V64" s="6">
        <f t="shared" si="36"/>
        <v>1.0271035840679172</v>
      </c>
      <c r="W64" s="6">
        <f t="shared" si="37"/>
        <v>1.0021719467047376</v>
      </c>
      <c r="X64" s="6">
        <f t="shared" si="38"/>
        <v>1</v>
      </c>
      <c r="Y64" s="24">
        <f t="shared" si="39"/>
        <v>1.0293343983127579</v>
      </c>
      <c r="Z64" s="6">
        <f t="shared" si="40"/>
        <v>1.0054747132747746</v>
      </c>
      <c r="AA64" s="6">
        <f t="shared" si="41"/>
        <v>1.0237297713438001</v>
      </c>
      <c r="AB64" s="6">
        <f t="shared" si="42"/>
        <v>1</v>
      </c>
      <c r="AC64" s="484"/>
    </row>
    <row r="65" spans="1:29">
      <c r="A65" s="84">
        <f t="shared" si="43"/>
        <v>2001</v>
      </c>
      <c r="B65" s="612">
        <f>TableUS1!D141</f>
        <v>11236.840503047604</v>
      </c>
      <c r="C65" s="25">
        <f t="shared" si="30"/>
        <v>4.8589417132938184E-3</v>
      </c>
      <c r="D65" s="516">
        <f t="shared" si="33"/>
        <v>-0.13512775505579966</v>
      </c>
      <c r="E65" s="505">
        <f>TableUS6c!J66+TableUS6c!K66</f>
        <v>1.2176418666530215</v>
      </c>
      <c r="F65" s="504">
        <f>(DataUS2!Q145+DataUS2!R145+DataUS1!BU145)/DataUS1!B145</f>
        <v>1.5268023267840307E-3</v>
      </c>
      <c r="G65" s="566">
        <f t="shared" si="34"/>
        <v>-1.9075369835866971E-2</v>
      </c>
      <c r="H65" s="23">
        <f t="shared" si="7"/>
        <v>-0.11830916997666741</v>
      </c>
      <c r="I65" s="25">
        <f>(DataUS2!AH145+DataUS2!AI145)/(DataUS2!ED145+DataUS2!EE145)</f>
        <v>4.3313672732161061E-17</v>
      </c>
      <c r="J65" s="516">
        <f t="shared" si="31"/>
        <v>-0.13512775505579966</v>
      </c>
      <c r="K65" s="506">
        <f t="shared" si="18"/>
        <v>1.2176418666530215</v>
      </c>
      <c r="L65" s="504">
        <f>(DataUS2!Q145+DataUS2!R145)/DataUS1!B145</f>
        <v>-2.1330758904804573E-2</v>
      </c>
      <c r="M65" s="23">
        <f t="shared" si="9"/>
        <v>-3.3013603620555387E-2</v>
      </c>
      <c r="N65" s="23">
        <f t="shared" si="32"/>
        <v>-0.10560039458882964</v>
      </c>
      <c r="O65" s="83">
        <f t="shared" si="19"/>
        <v>4.3313672732161061E-17</v>
      </c>
      <c r="P65" s="23"/>
      <c r="Q65" s="951">
        <f>(DataUS2!ED145+DataUS2!EE145)/((DataUS2!ED144+DataUS2!EE144+DataUS2!Q144+DataUS2!R144)*(1+TableUS15a!C140))-1-N65</f>
        <v>-1.5263169821528977E-2</v>
      </c>
      <c r="R65" s="537"/>
      <c r="S65" s="24">
        <f>1+TableUS15a!$C140</f>
        <v>1.0284552845528456</v>
      </c>
      <c r="T65" s="24">
        <f t="shared" si="20"/>
        <v>1.0048589417132938</v>
      </c>
      <c r="U65" s="6">
        <f t="shared" si="35"/>
        <v>0.86487224494420034</v>
      </c>
      <c r="V65" s="6">
        <f t="shared" si="36"/>
        <v>0.980924630164133</v>
      </c>
      <c r="W65" s="6">
        <f t="shared" si="37"/>
        <v>0.88169083002333259</v>
      </c>
      <c r="X65" s="6">
        <f t="shared" si="38"/>
        <v>0.99999999258208994</v>
      </c>
      <c r="Y65" s="24">
        <f t="shared" si="39"/>
        <v>0.86487224494420034</v>
      </c>
      <c r="Z65" s="6">
        <f t="shared" si="40"/>
        <v>0.96698639637944461</v>
      </c>
      <c r="AA65" s="6">
        <f t="shared" si="41"/>
        <v>0.89439960541117036</v>
      </c>
      <c r="AB65" s="6">
        <f t="shared" si="42"/>
        <v>0.99999999258208994</v>
      </c>
      <c r="AC65" s="484"/>
    </row>
    <row r="66" spans="1:29">
      <c r="A66" s="84">
        <f t="shared" si="43"/>
        <v>2002</v>
      </c>
      <c r="B66" s="612">
        <f>TableUS1!D142</f>
        <v>11326.641503943774</v>
      </c>
      <c r="C66" s="25">
        <f t="shared" si="30"/>
        <v>7.9916592988762414E-3</v>
      </c>
      <c r="D66" s="516">
        <f t="shared" si="33"/>
        <v>-0.1636894658308482</v>
      </c>
      <c r="E66" s="505">
        <f>TableUS6c!J67+TableUS6c!K67</f>
        <v>1.0102531211772368</v>
      </c>
      <c r="F66" s="504">
        <f>(DataUS2!Q146+DataUS2!R146+DataUS1!BU146)/DataUS1!B146</f>
        <v>1.657431903807496E-2</v>
      </c>
      <c r="G66" s="566">
        <f t="shared" si="34"/>
        <v>1.2539009774530916E-3</v>
      </c>
      <c r="H66" s="23">
        <f t="shared" si="7"/>
        <v>-0.16473680316978412</v>
      </c>
      <c r="I66" s="25">
        <f>(DataUS2!AH146+DataUS2!AI146)/(DataUS2!ED146+DataUS2!EE146)</f>
        <v>3.4324784023954621E-17</v>
      </c>
      <c r="J66" s="516">
        <f t="shared" si="31"/>
        <v>-0.1636894658308482</v>
      </c>
      <c r="K66" s="506">
        <f t="shared" si="18"/>
        <v>1.0102531211772368</v>
      </c>
      <c r="L66" s="504">
        <f>(DataUS2!Q146+DataUS2!R146)/DataUS1!B146</f>
        <v>-1.3249770397067435E-2</v>
      </c>
      <c r="M66" s="23">
        <f t="shared" si="9"/>
        <v>-1.7518089258409978E-2</v>
      </c>
      <c r="N66" s="23">
        <f t="shared" si="32"/>
        <v>-0.14877767720130963</v>
      </c>
      <c r="O66" s="83">
        <f t="shared" si="19"/>
        <v>3.4324784023954621E-17</v>
      </c>
      <c r="P66" s="23"/>
      <c r="Q66" s="951">
        <f>(DataUS2!ED146+DataUS2!EE146)/((DataUS2!ED145+DataUS2!EE145+DataUS2!Q145+DataUS2!R145)*(1+TableUS15a!C141))-1-N66</f>
        <v>4.3538239308382409E-2</v>
      </c>
      <c r="R66" s="537"/>
      <c r="S66" s="24">
        <f>1+TableUS15a!$C141</f>
        <v>1.0158102766798416</v>
      </c>
      <c r="T66" s="24">
        <f t="shared" si="20"/>
        <v>1.0079916592988762</v>
      </c>
      <c r="U66" s="6">
        <f t="shared" si="35"/>
        <v>0.8363105341691518</v>
      </c>
      <c r="V66" s="6">
        <f t="shared" si="36"/>
        <v>1.001253900977453</v>
      </c>
      <c r="W66" s="6">
        <f t="shared" si="37"/>
        <v>0.83526319683021588</v>
      </c>
      <c r="X66" s="6">
        <f t="shared" si="38"/>
        <v>1</v>
      </c>
      <c r="Y66" s="24">
        <f t="shared" si="39"/>
        <v>0.8363105341691518</v>
      </c>
      <c r="Z66" s="6">
        <f t="shared" si="40"/>
        <v>0.98248191074158997</v>
      </c>
      <c r="AA66" s="6">
        <f t="shared" si="41"/>
        <v>0.85122232279869037</v>
      </c>
      <c r="AB66" s="6">
        <f t="shared" si="42"/>
        <v>1</v>
      </c>
      <c r="AC66" s="484"/>
    </row>
    <row r="67" spans="1:29">
      <c r="A67" s="84">
        <f t="shared" si="43"/>
        <v>2003</v>
      </c>
      <c r="B67" s="612">
        <f>TableUS1!D143</f>
        <v>11602.280805226535</v>
      </c>
      <c r="C67" s="25">
        <f t="shared" si="30"/>
        <v>2.4335483840182137E-2</v>
      </c>
      <c r="D67" s="516">
        <f t="shared" si="33"/>
        <v>-1.5375114577798943E-2</v>
      </c>
      <c r="E67" s="505">
        <f>TableUS6c!J68+TableUS6c!K68</f>
        <v>0.97108845625204854</v>
      </c>
      <c r="F67" s="504">
        <f>(DataUS2!Q147+DataUS2!R147+DataUS1!BU147)/DataUS1!B147</f>
        <v>3.6593983338710966E-2</v>
      </c>
      <c r="G67" s="566">
        <f t="shared" si="34"/>
        <v>1.6406105252870777E-2</v>
      </c>
      <c r="H67" s="23">
        <f t="shared" si="7"/>
        <v>-3.1268229958893112E-2</v>
      </c>
      <c r="I67" s="25">
        <f>(DataUS2!AH147+DataUS2!AI147)/(DataUS2!ED147+DataUS2!EE147)</f>
        <v>1.1830551531358971E-8</v>
      </c>
      <c r="J67" s="516">
        <f t="shared" si="31"/>
        <v>-1.5375114577798943E-2</v>
      </c>
      <c r="K67" s="506">
        <f t="shared" si="18"/>
        <v>0.97108845625204854</v>
      </c>
      <c r="L67" s="504">
        <f>(DataUS2!Q147+DataUS2!R147)/DataUS1!B147</f>
        <v>5.1763205430797729E-3</v>
      </c>
      <c r="M67" s="23">
        <f t="shared" si="9"/>
        <v>-1.3115297660874955E-2</v>
      </c>
      <c r="N67" s="23">
        <f t="shared" si="32"/>
        <v>-2.2898489677343203E-3</v>
      </c>
      <c r="O67" s="83">
        <f t="shared" si="19"/>
        <v>1.1830551531358971E-8</v>
      </c>
      <c r="P67" s="23"/>
      <c r="Q67" s="951">
        <f>(DataUS2!ED147+DataUS2!EE147)/((DataUS2!ED146+DataUS2!EE146+DataUS2!Q146+DataUS2!R146)*(1+TableUS15a!C142))-1-N67</f>
        <v>-0.20554732123658659</v>
      </c>
      <c r="R67" s="537"/>
      <c r="S67" s="24">
        <f>1+TableUS15a!$C142</f>
        <v>1.0227904391328517</v>
      </c>
      <c r="T67" s="24">
        <f t="shared" si="20"/>
        <v>1.0243354838401821</v>
      </c>
      <c r="U67" s="6">
        <f t="shared" si="35"/>
        <v>0.98462488542220106</v>
      </c>
      <c r="V67" s="6">
        <f t="shared" si="36"/>
        <v>1.0164061052528708</v>
      </c>
      <c r="W67" s="6">
        <f t="shared" si="37"/>
        <v>0.96873177004110689</v>
      </c>
      <c r="X67" s="6">
        <f t="shared" si="38"/>
        <v>1</v>
      </c>
      <c r="Y67" s="24">
        <f t="shared" si="39"/>
        <v>0.98462488542220106</v>
      </c>
      <c r="Z67" s="6">
        <f t="shared" si="40"/>
        <v>0.98688470233912506</v>
      </c>
      <c r="AA67" s="6">
        <f t="shared" si="41"/>
        <v>0.99771015103226568</v>
      </c>
      <c r="AB67" s="6">
        <f t="shared" si="42"/>
        <v>1</v>
      </c>
      <c r="AC67" s="484"/>
    </row>
    <row r="68" spans="1:29">
      <c r="A68" s="84">
        <f t="shared" si="43"/>
        <v>2004</v>
      </c>
      <c r="B68" s="612">
        <f>TableUS1!D144</f>
        <v>12080.214763209555</v>
      </c>
      <c r="C68" s="25">
        <f t="shared" si="30"/>
        <v>4.1193103839352263E-2</v>
      </c>
      <c r="D68" s="516">
        <f t="shared" si="33"/>
        <v>0.14375992961615225</v>
      </c>
      <c r="E68" s="505">
        <f>TableUS6c!J69+TableUS6c!K69</f>
        <v>1.0667493477226027</v>
      </c>
      <c r="F68" s="504">
        <f>(DataUS2!Q148+DataUS2!R148+DataUS1!BU148)/DataUS1!B148</f>
        <v>2.2370011695877563E-2</v>
      </c>
      <c r="G68" s="566">
        <f t="shared" si="34"/>
        <v>3.7683470648952812E-2</v>
      </c>
      <c r="H68" s="23">
        <f t="shared" si="7"/>
        <v>0.10222427978885529</v>
      </c>
      <c r="I68" s="25">
        <f>(DataUS2!AH148+DataUS2!AI148)/(DataUS2!ED148+DataUS2!EE148)</f>
        <v>-3.5998215434888534E-17</v>
      </c>
      <c r="J68" s="516">
        <f t="shared" si="31"/>
        <v>0.14375992961615225</v>
      </c>
      <c r="K68" s="506">
        <f t="shared" si="18"/>
        <v>1.0667493477226027</v>
      </c>
      <c r="L68" s="504">
        <f>(DataUS2!Q148+DataUS2!R148)/DataUS1!B148</f>
        <v>-1.470051390948413E-2</v>
      </c>
      <c r="M68" s="23">
        <f t="shared" si="9"/>
        <v>5.3304315479744983E-3</v>
      </c>
      <c r="N68" s="23">
        <f t="shared" si="32"/>
        <v>0.13769550805670727</v>
      </c>
      <c r="O68" s="83">
        <f t="shared" si="19"/>
        <v>-3.5998215434888534E-17</v>
      </c>
      <c r="P68" s="23"/>
      <c r="Q68" s="951">
        <f>(DataUS2!ED148+DataUS2!EE148)/((DataUS2!ED147+DataUS2!EE147+DataUS2!Q147+DataUS2!R147)*(1+TableUS15a!C143))-1-N68</f>
        <v>8.3217285463853097E-2</v>
      </c>
      <c r="R68" s="537"/>
      <c r="S68" s="24">
        <f>1+TableUS15a!$C143</f>
        <v>1.0266304347826087</v>
      </c>
      <c r="T68" s="24">
        <f t="shared" si="20"/>
        <v>1.0411931038393523</v>
      </c>
      <c r="U68" s="6">
        <f t="shared" si="35"/>
        <v>1.1437599296161522</v>
      </c>
      <c r="V68" s="6">
        <f t="shared" si="36"/>
        <v>1.0376834706489528</v>
      </c>
      <c r="W68" s="6">
        <f t="shared" si="37"/>
        <v>1.1022242797888553</v>
      </c>
      <c r="X68" s="6">
        <f t="shared" si="38"/>
        <v>1.0000000118305514</v>
      </c>
      <c r="Y68" s="24">
        <f t="shared" si="39"/>
        <v>1.1437599296161522</v>
      </c>
      <c r="Z68" s="6">
        <f t="shared" si="40"/>
        <v>1.0053304315479745</v>
      </c>
      <c r="AA68" s="6">
        <f t="shared" si="41"/>
        <v>1.1376955080567073</v>
      </c>
      <c r="AB68" s="6">
        <f t="shared" si="42"/>
        <v>1.0000000118305514</v>
      </c>
      <c r="AC68" s="484"/>
    </row>
    <row r="69" spans="1:29">
      <c r="A69" s="84">
        <f t="shared" si="43"/>
        <v>2005</v>
      </c>
      <c r="B69" s="612">
        <f>TableUS1!D145</f>
        <v>12513.045841856001</v>
      </c>
      <c r="C69" s="25">
        <f t="shared" si="30"/>
        <v>3.5829750309128494E-2</v>
      </c>
      <c r="D69" s="516">
        <f t="shared" si="33"/>
        <v>5.6259197852734699E-2</v>
      </c>
      <c r="E69" s="505">
        <f>TableUS6c!J70+TableUS6c!K70</f>
        <v>1.0877886158407188</v>
      </c>
      <c r="F69" s="504">
        <f>(DataUS2!Q149+DataUS2!R149+DataUS1!BU149)/DataUS1!B149</f>
        <v>2.9504160911891945E-2</v>
      </c>
      <c r="G69" s="566">
        <f t="shared" si="34"/>
        <v>2.097026048680993E-2</v>
      </c>
      <c r="H69" s="23">
        <f t="shared" si="7"/>
        <v>3.4564118791372778E-2</v>
      </c>
      <c r="I69" s="25">
        <f>(DataUS2!AH149+DataUS2!AI149)/(DataUS2!ED149+DataUS2!EE149)</f>
        <v>0</v>
      </c>
      <c r="J69" s="516">
        <f t="shared" si="31"/>
        <v>5.6259197852734699E-2</v>
      </c>
      <c r="K69" s="506">
        <f t="shared" si="18"/>
        <v>1.0877886158407188</v>
      </c>
      <c r="L69" s="504">
        <f>(DataUS2!Q149+DataUS2!R149)/DataUS1!B149</f>
        <v>-1.3638306027550466E-2</v>
      </c>
      <c r="M69" s="23">
        <f t="shared" si="9"/>
        <v>-1.3780663602811829E-2</v>
      </c>
      <c r="N69" s="23">
        <f t="shared" si="32"/>
        <v>7.101854412164843E-2</v>
      </c>
      <c r="O69" s="83">
        <f t="shared" si="19"/>
        <v>0</v>
      </c>
      <c r="P69" s="23"/>
      <c r="Q69" s="951">
        <f>(DataUS2!ED149+DataUS2!EE149)/((DataUS2!ED148+DataUS2!EE148+DataUS2!Q148+DataUS2!R148)*(1+TableUS15a!C144))-1-N69</f>
        <v>1.7016559976182455E-2</v>
      </c>
      <c r="R69" s="537"/>
      <c r="S69" s="24">
        <f>1+TableUS15a!$C144</f>
        <v>1.0338803599788247</v>
      </c>
      <c r="T69" s="24">
        <f t="shared" si="20"/>
        <v>1.0358297503091285</v>
      </c>
      <c r="U69" s="6">
        <f t="shared" si="35"/>
        <v>1.0562591978527347</v>
      </c>
      <c r="V69" s="6">
        <f t="shared" si="36"/>
        <v>1.0209702604868098</v>
      </c>
      <c r="W69" s="6">
        <f t="shared" si="37"/>
        <v>1.0345641187913728</v>
      </c>
      <c r="X69" s="6">
        <f t="shared" si="38"/>
        <v>1</v>
      </c>
      <c r="Y69" s="24">
        <f t="shared" si="39"/>
        <v>1.0562591978527347</v>
      </c>
      <c r="Z69" s="6">
        <f t="shared" si="40"/>
        <v>0.98621933639718817</v>
      </c>
      <c r="AA69" s="6">
        <f t="shared" si="41"/>
        <v>1.0710185441216484</v>
      </c>
      <c r="AB69" s="6">
        <f t="shared" si="42"/>
        <v>1</v>
      </c>
      <c r="AC69" s="484"/>
    </row>
    <row r="70" spans="1:29">
      <c r="A70" s="84">
        <f t="shared" si="43"/>
        <v>2006</v>
      </c>
      <c r="B70" s="612">
        <f>TableUS1!D146</f>
        <v>12935.748006563921</v>
      </c>
      <c r="C70" s="25">
        <f t="shared" si="30"/>
        <v>3.3780917136416511E-2</v>
      </c>
      <c r="D70" s="516">
        <f t="shared" si="33"/>
        <v>9.2341685950268371E-2</v>
      </c>
      <c r="E70" s="505">
        <f>TableUS6c!J71+TableUS6c!K71</f>
        <v>1.1494087682295273</v>
      </c>
      <c r="F70" s="504">
        <f>(DataUS2!Q150+DataUS2!R150+DataUS1!BU150)/DataUS1!B150</f>
        <v>1.461943710107831E-2</v>
      </c>
      <c r="G70" s="566">
        <f t="shared" si="34"/>
        <v>2.7123064612226223E-2</v>
      </c>
      <c r="H70" s="23">
        <f t="shared" si="7"/>
        <v>6.3496404262584072E-2</v>
      </c>
      <c r="I70" s="25">
        <f>(DataUS2!AH150+DataUS2!AI150)/(DataUS2!ED150+DataUS2!EE150)</f>
        <v>-7.8669782559920624E-9</v>
      </c>
      <c r="J70" s="516">
        <f t="shared" si="31"/>
        <v>9.2341685950268371E-2</v>
      </c>
      <c r="K70" s="506">
        <f t="shared" si="18"/>
        <v>1.1494087682295273</v>
      </c>
      <c r="L70" s="504">
        <f>(DataUS2!Q150+DataUS2!R150)/DataUS1!B150</f>
        <v>-2.114294338983299E-2</v>
      </c>
      <c r="M70" s="23">
        <f t="shared" si="9"/>
        <v>-1.2537643645966852E-2</v>
      </c>
      <c r="N70" s="23">
        <f t="shared" si="32"/>
        <v>0.1062109648244991</v>
      </c>
      <c r="O70" s="83">
        <f t="shared" si="19"/>
        <v>-7.8669782559920624E-9</v>
      </c>
      <c r="P70" s="23"/>
      <c r="Q70" s="951">
        <f>(DataUS2!ED150+DataUS2!EE150)/((DataUS2!ED149+DataUS2!EE149+DataUS2!Q149+DataUS2!R149)*(1+TableUS15a!C145))-1-N70</f>
        <v>-5.0288414704918294E-2</v>
      </c>
      <c r="R70" s="537"/>
      <c r="S70" s="24">
        <f>1+TableUS15a!$C145</f>
        <v>1.0322580645161288</v>
      </c>
      <c r="T70" s="24">
        <f t="shared" si="20"/>
        <v>1.0337809171364165</v>
      </c>
      <c r="U70" s="6">
        <f t="shared" si="35"/>
        <v>1.0923416859502684</v>
      </c>
      <c r="V70" s="6">
        <f t="shared" si="36"/>
        <v>1.0271230646122262</v>
      </c>
      <c r="W70" s="6">
        <f t="shared" si="37"/>
        <v>1.0634964042625841</v>
      </c>
      <c r="X70" s="6">
        <f t="shared" si="38"/>
        <v>1</v>
      </c>
      <c r="Y70" s="24">
        <f t="shared" si="39"/>
        <v>1.0923416859502684</v>
      </c>
      <c r="Z70" s="6">
        <f t="shared" si="40"/>
        <v>0.98746235635403312</v>
      </c>
      <c r="AA70" s="6">
        <f t="shared" si="41"/>
        <v>1.1062109648244991</v>
      </c>
      <c r="AB70" s="6">
        <f t="shared" si="42"/>
        <v>1</v>
      </c>
      <c r="AC70" s="484"/>
    </row>
    <row r="71" spans="1:29">
      <c r="A71" s="84">
        <f t="shared" si="43"/>
        <v>2007</v>
      </c>
      <c r="B71" s="612">
        <f>TableUS1!D147</f>
        <v>12952.485438014817</v>
      </c>
      <c r="C71" s="25">
        <f t="shared" si="30"/>
        <v>1.2938897265470928E-3</v>
      </c>
      <c r="D71" s="516">
        <f t="shared" si="33"/>
        <v>7.2256240164163987E-2</v>
      </c>
      <c r="E71" s="505">
        <f>TableUS6c!J72+TableUS6c!K72</f>
        <v>1.2308681166226834</v>
      </c>
      <c r="F71" s="504">
        <f>(DataUS2!Q151+DataUS2!R151+DataUS1!BU151)/DataUS1!B151</f>
        <v>-1.1008805605359363E-2</v>
      </c>
      <c r="G71" s="566">
        <f t="shared" si="34"/>
        <v>1.2719093072168848E-2</v>
      </c>
      <c r="H71" s="23">
        <f t="shared" si="7"/>
        <v>5.8789407580734698E-2</v>
      </c>
      <c r="I71" s="25">
        <f>(DataUS2!AH151+DataUS2!AI151)/(DataUS2!ED151+DataUS2!EE151)</f>
        <v>0</v>
      </c>
      <c r="J71" s="516">
        <f t="shared" si="31"/>
        <v>7.2256240164163987E-2</v>
      </c>
      <c r="K71" s="506">
        <f t="shared" si="18"/>
        <v>1.2308681166226834</v>
      </c>
      <c r="L71" s="504">
        <f>(DataUS2!Q151+DataUS2!R151)/DataUS1!B151</f>
        <v>-3.2844049678205527E-2</v>
      </c>
      <c r="M71" s="23">
        <f t="shared" si="9"/>
        <v>-1.8394625110090445E-2</v>
      </c>
      <c r="N71" s="23">
        <f t="shared" si="32"/>
        <v>9.2349610167770324E-2</v>
      </c>
      <c r="O71" s="83">
        <f t="shared" si="19"/>
        <v>0</v>
      </c>
      <c r="P71" s="23"/>
      <c r="Q71" s="951">
        <f>(DataUS2!ED151+DataUS2!EE151)/((DataUS2!ED150+DataUS2!EE150+DataUS2!Q150+DataUS2!R150)*(1+TableUS15a!C146))-1-N71</f>
        <v>7.4251120547191851E-2</v>
      </c>
      <c r="R71" s="537"/>
      <c r="S71" s="24">
        <f>1+TableUS15a!$C146</f>
        <v>1.0284821428571431</v>
      </c>
      <c r="T71" s="24">
        <f t="shared" si="20"/>
        <v>1.0012938897265471</v>
      </c>
      <c r="U71" s="6">
        <f t="shared" si="35"/>
        <v>1.072256240164164</v>
      </c>
      <c r="V71" s="6">
        <f t="shared" si="36"/>
        <v>1.0127190930721688</v>
      </c>
      <c r="W71" s="6">
        <f t="shared" si="37"/>
        <v>1.0587894075807347</v>
      </c>
      <c r="X71" s="6">
        <f t="shared" si="38"/>
        <v>0.99999999213302171</v>
      </c>
      <c r="Y71" s="24">
        <f t="shared" si="39"/>
        <v>1.072256240164164</v>
      </c>
      <c r="Z71" s="6">
        <f t="shared" si="40"/>
        <v>0.98160537488990951</v>
      </c>
      <c r="AA71" s="6">
        <f t="shared" si="41"/>
        <v>1.0923496101677703</v>
      </c>
      <c r="AB71" s="6">
        <f t="shared" si="42"/>
        <v>0.99999999213302171</v>
      </c>
      <c r="AC71" s="484"/>
    </row>
    <row r="72" spans="1:29">
      <c r="A72" s="84">
        <v>2008</v>
      </c>
      <c r="B72" s="612">
        <f>TableUS1!D148</f>
        <v>12836.525529829993</v>
      </c>
      <c r="C72" s="25">
        <f t="shared" si="30"/>
        <v>-8.9527148082706454E-3</v>
      </c>
      <c r="D72" s="516">
        <f t="shared" si="33"/>
        <v>-0.15952888264056875</v>
      </c>
      <c r="E72" s="505">
        <f>TableUS6c!J73+TableUS6c!K73</f>
        <v>1.0438544323340011</v>
      </c>
      <c r="F72" s="504">
        <f>(DataUS2!Q152+DataUS2!R152+DataUS1!BU152)/DataUS1!B152</f>
        <v>2.3461740220870643E-2</v>
      </c>
      <c r="G72" s="566">
        <f t="shared" si="34"/>
        <v>-8.9439359560030424E-3</v>
      </c>
      <c r="H72" s="23">
        <f t="shared" si="7"/>
        <v>-0.15194392340439844</v>
      </c>
      <c r="I72" s="25">
        <f>(DataUS2!AH152+DataUS2!AI152)/(DataUS2!ED152+DataUS2!EE152)</f>
        <v>-6.4224090275880931E-9</v>
      </c>
      <c r="J72" s="516">
        <f t="shared" si="31"/>
        <v>-0.15952888264056875</v>
      </c>
      <c r="K72" s="506">
        <f t="shared" si="18"/>
        <v>1.0438544323340011</v>
      </c>
      <c r="L72" s="504">
        <f>(DataUS2!Q152+DataUS2!R152)/DataUS1!B152</f>
        <v>1.0980384505967505E-2</v>
      </c>
      <c r="M72" s="23">
        <f t="shared" si="9"/>
        <v>-2.6683646472478832E-2</v>
      </c>
      <c r="N72" s="23">
        <f t="shared" si="32"/>
        <v>-0.13648721269978503</v>
      </c>
      <c r="O72" s="83">
        <f t="shared" si="19"/>
        <v>-6.4224090275880931E-9</v>
      </c>
      <c r="P72" s="23"/>
      <c r="Q72" s="951">
        <f>(DataUS2!ED152+DataUS2!EE152)/((DataUS2!ED151+DataUS2!EE151+DataUS2!Q151+DataUS2!R151)*(1+TableUS15a!C147))-1-N72</f>
        <v>0.16782747600156955</v>
      </c>
      <c r="R72" s="537"/>
      <c r="S72" s="24">
        <f>1+TableUS15a!$C147</f>
        <v>1.0383955011526851</v>
      </c>
      <c r="T72" s="24">
        <f t="shared" si="20"/>
        <v>0.99104728519172935</v>
      </c>
      <c r="U72" s="6">
        <f t="shared" si="35"/>
        <v>0.84047111735943125</v>
      </c>
      <c r="V72" s="6">
        <f t="shared" si="36"/>
        <v>0.99105606404399693</v>
      </c>
      <c r="W72" s="6">
        <f t="shared" si="37"/>
        <v>0.84805607659560156</v>
      </c>
      <c r="X72" s="6">
        <f t="shared" si="38"/>
        <v>1</v>
      </c>
      <c r="Y72" s="24">
        <f t="shared" si="39"/>
        <v>0.84047111735943125</v>
      </c>
      <c r="Z72" s="6">
        <f t="shared" si="40"/>
        <v>0.97331635352752122</v>
      </c>
      <c r="AA72" s="6">
        <f t="shared" si="41"/>
        <v>0.86351278730021497</v>
      </c>
      <c r="AB72" s="6">
        <f t="shared" si="42"/>
        <v>1</v>
      </c>
      <c r="AC72" s="484"/>
    </row>
    <row r="73" spans="1:29">
      <c r="A73" s="84">
        <v>2009</v>
      </c>
      <c r="B73" s="612">
        <f>TableUS1!D149</f>
        <v>12365.765500241505</v>
      </c>
      <c r="C73" s="25">
        <f t="shared" si="30"/>
        <v>-3.6673477452642267E-2</v>
      </c>
      <c r="D73" s="516">
        <f t="shared" si="33"/>
        <v>-0.11106839590286477</v>
      </c>
      <c r="E73" s="505">
        <f>TableUS6c!J74+TableUS6c!K74</f>
        <v>0.9632405765439217</v>
      </c>
      <c r="F73" s="504">
        <f>(DataUS2!Q153+DataUS2!R153+DataUS1!BU153)/DataUS1!B153</f>
        <v>3.8859365272281447E-2</v>
      </c>
      <c r="G73" s="566">
        <f t="shared" si="34"/>
        <v>2.2476065142925612E-2</v>
      </c>
      <c r="H73" s="641">
        <f t="shared" si="7"/>
        <v>-0.13060888160549811</v>
      </c>
      <c r="I73" s="25">
        <f>(DataUS2!AH153+DataUS2!AI153)/(DataUS2!ED153+DataUS2!EE153)</f>
        <v>9.3927102155534841E-9</v>
      </c>
      <c r="J73" s="516">
        <f t="shared" si="31"/>
        <v>-0.11106839590286477</v>
      </c>
      <c r="K73" s="506">
        <f t="shared" si="18"/>
        <v>0.9632405765439217</v>
      </c>
      <c r="L73" s="504">
        <f>(DataUS2!Q153+DataUS2!R153)/DataUS1!B153</f>
        <v>1.5611850517130684E-2</v>
      </c>
      <c r="M73" s="23">
        <f t="shared" si="9"/>
        <v>1.05190763825335E-2</v>
      </c>
      <c r="N73" s="23">
        <f t="shared" si="32"/>
        <v>-0.12032179245104013</v>
      </c>
      <c r="O73" s="83">
        <f t="shared" si="19"/>
        <v>9.3927102155534841E-9</v>
      </c>
      <c r="P73" s="23"/>
      <c r="Q73" s="951">
        <f>(DataUS2!ED153+DataUS2!EE153)/((DataUS2!ED152+DataUS2!EE152+DataUS2!Q152+DataUS2!R152)*(1+TableUS15a!C148))-1-N73</f>
        <v>-0.19949514399345858</v>
      </c>
      <c r="R73" s="537"/>
      <c r="S73" s="24">
        <f>1+TableUS15a!$C148</f>
        <v>0.99644222328532339</v>
      </c>
      <c r="T73" s="24">
        <f t="shared" si="20"/>
        <v>0.96332652254735773</v>
      </c>
      <c r="U73" s="6">
        <f t="shared" si="35"/>
        <v>0.88893160409713523</v>
      </c>
      <c r="V73" s="6">
        <f t="shared" si="36"/>
        <v>1.0224760651429257</v>
      </c>
      <c r="W73" s="6">
        <f t="shared" si="37"/>
        <v>0.86939111839450189</v>
      </c>
      <c r="X73" s="6">
        <f t="shared" si="38"/>
        <v>0.99999999357759095</v>
      </c>
      <c r="Y73" s="24">
        <f t="shared" si="39"/>
        <v>0.88893160409713523</v>
      </c>
      <c r="Z73" s="6">
        <f t="shared" si="40"/>
        <v>1.0105190763825336</v>
      </c>
      <c r="AA73" s="6">
        <f t="shared" si="41"/>
        <v>0.87967820754895987</v>
      </c>
      <c r="AB73" s="6">
        <f t="shared" si="42"/>
        <v>0.99999999357759095</v>
      </c>
      <c r="AC73" s="484"/>
    </row>
    <row r="74" spans="1:29">
      <c r="A74" s="114">
        <v>2010</v>
      </c>
      <c r="B74" s="613">
        <f>TableUS1!D150</f>
        <v>12821.625300000002</v>
      </c>
      <c r="C74" s="567">
        <f>B74/B73-1</f>
        <v>3.6864664767384925E-2</v>
      </c>
      <c r="D74" s="611">
        <f t="shared" si="33"/>
        <v>0.13393889453056662</v>
      </c>
      <c r="E74" s="507">
        <f>TableUS6c!J75+TableUS6c!K75</f>
        <v>1.0534219089993215</v>
      </c>
      <c r="F74" s="562">
        <f>(DataUS2!Q154+DataUS2!R154+DataUS1!BU154)/DataUS1!B154</f>
        <v>4.3734985766586083E-2</v>
      </c>
      <c r="G74" s="578">
        <f t="shared" si="34"/>
        <v>4.0342325913748034E-2</v>
      </c>
      <c r="H74" s="23">
        <f t="shared" si="7"/>
        <v>8.9967076831034332E-2</v>
      </c>
      <c r="I74" s="567">
        <f>(DataUS2!AH154+DataUS2!AI154)/(DataUS2!ED154+DataUS2!EE154)</f>
        <v>5.7262848079787014E-17</v>
      </c>
      <c r="J74" s="611">
        <f t="shared" si="31"/>
        <v>0.13393889453056662</v>
      </c>
      <c r="K74" s="608">
        <f t="shared" si="18"/>
        <v>1.0534219089993215</v>
      </c>
      <c r="L74" s="562">
        <f>(DataUS2!Q154+DataUS2!R154)/DataUS1!B154</f>
        <v>6.6482367098966736E-3</v>
      </c>
      <c r="M74" s="611">
        <f>L73/K73</f>
        <v>1.620763379087033E-2</v>
      </c>
      <c r="N74" s="611">
        <f t="shared" si="32"/>
        <v>0.11585353836572887</v>
      </c>
      <c r="O74" s="629">
        <f t="shared" si="19"/>
        <v>5.7262848079787014E-17</v>
      </c>
      <c r="P74" s="23"/>
      <c r="Q74" s="951">
        <f>(DataUS2!ED154+DataUS2!EE154)/((DataUS2!ED153+DataUS2!EE153+DataUS2!Q153+DataUS2!R153)*(1+TableUS15a!C149))-1-N74</f>
        <v>5.569221104887867E-2</v>
      </c>
      <c r="R74" s="537"/>
      <c r="S74" s="24">
        <f>1+TableUS15a!$C149</f>
        <v>1.0164027650242149</v>
      </c>
      <c r="T74" s="24">
        <f>1+$C74</f>
        <v>1.0368646647673849</v>
      </c>
      <c r="U74" s="6">
        <f t="shared" si="35"/>
        <v>1.1339388945305666</v>
      </c>
      <c r="V74" s="6">
        <f t="shared" si="36"/>
        <v>1.0403423259137481</v>
      </c>
      <c r="W74" s="6">
        <f t="shared" si="37"/>
        <v>1.0899670768310343</v>
      </c>
      <c r="X74" s="6">
        <f t="shared" si="38"/>
        <v>1.0000000093927102</v>
      </c>
      <c r="Y74" s="24">
        <f t="shared" si="39"/>
        <v>1.1339388945305666</v>
      </c>
      <c r="Z74" s="6">
        <f t="shared" si="40"/>
        <v>1.0162076337908703</v>
      </c>
      <c r="AA74" s="6">
        <f t="shared" si="41"/>
        <v>1.1158535383657289</v>
      </c>
      <c r="AB74" s="6">
        <f t="shared" si="42"/>
        <v>1.0000000093927102</v>
      </c>
      <c r="AC74" s="484"/>
    </row>
    <row r="75" spans="1:29">
      <c r="A75" s="82">
        <v>2011</v>
      </c>
      <c r="B75" s="612" t="e">
        <f>TableUS1!#REF!</f>
        <v>#REF!</v>
      </c>
      <c r="C75" s="514" t="e">
        <f>B75/B74-1</f>
        <v>#REF!</v>
      </c>
      <c r="D75" s="504" t="e">
        <f>(1+C75)*(E75/E74)-1</f>
        <v>#REF!</v>
      </c>
      <c r="E75" s="505" t="e">
        <f>TableUS6c!#REF!+TableUS6c!#REF!</f>
        <v>#REF!</v>
      </c>
      <c r="F75" s="504"/>
      <c r="G75" s="566">
        <f t="shared" si="34"/>
        <v>4.1517064903397835E-2</v>
      </c>
      <c r="H75" s="23" t="e">
        <f>(1+D75)/((1+G75)*(1+I74))-1</f>
        <v>#REF!</v>
      </c>
      <c r="I75" s="25"/>
      <c r="J75" s="23" t="e">
        <f>(1+C75)*(K75/K74)-1</f>
        <v>#REF!</v>
      </c>
      <c r="K75" s="506" t="e">
        <f>E75</f>
        <v>#REF!</v>
      </c>
      <c r="L75" s="504"/>
      <c r="M75" s="23">
        <f>L74/K74</f>
        <v>6.3110864252026444E-3</v>
      </c>
      <c r="N75" s="23" t="e">
        <f t="shared" si="32"/>
        <v>#REF!</v>
      </c>
      <c r="O75" s="630"/>
      <c r="Q75" s="634"/>
      <c r="R75" s="537"/>
      <c r="S75" s="24">
        <f>1+TableUS15a!$C150</f>
        <v>1.02</v>
      </c>
      <c r="T75" s="24" t="e">
        <f>1+$C75</f>
        <v>#REF!</v>
      </c>
      <c r="U75" s="6" t="e">
        <f t="shared" si="35"/>
        <v>#REF!</v>
      </c>
      <c r="V75" s="6">
        <f t="shared" si="36"/>
        <v>1.0415170649033978</v>
      </c>
      <c r="W75" s="6" t="e">
        <f t="shared" si="37"/>
        <v>#REF!</v>
      </c>
      <c r="X75" s="6">
        <f t="shared" si="38"/>
        <v>1</v>
      </c>
      <c r="Y75" s="24" t="e">
        <f t="shared" si="39"/>
        <v>#REF!</v>
      </c>
      <c r="Z75" s="6">
        <f t="shared" si="40"/>
        <v>1.0063110864252027</v>
      </c>
      <c r="AA75" s="6" t="e">
        <f t="shared" si="41"/>
        <v>#REF!</v>
      </c>
      <c r="AB75" s="6">
        <f t="shared" si="42"/>
        <v>1</v>
      </c>
    </row>
    <row r="76" spans="1:29">
      <c r="A76" s="84"/>
      <c r="B76" s="615"/>
      <c r="C76" s="514"/>
      <c r="D76" s="516"/>
      <c r="E76" s="498"/>
      <c r="F76" s="498"/>
      <c r="G76" s="566"/>
      <c r="H76" s="26"/>
      <c r="I76" s="460"/>
      <c r="J76" s="517"/>
      <c r="K76" s="499"/>
      <c r="L76" s="33"/>
      <c r="M76" s="23"/>
      <c r="N76" s="23"/>
      <c r="O76" s="80"/>
      <c r="R76" s="15"/>
      <c r="S76" s="15"/>
      <c r="T76" s="15"/>
      <c r="W76" s="5"/>
      <c r="Y76" s="15"/>
    </row>
    <row r="77" spans="1:29">
      <c r="A77" s="84"/>
      <c r="B77" s="615"/>
      <c r="C77" s="514"/>
      <c r="D77" s="516"/>
      <c r="E77" s="498"/>
      <c r="F77" s="498"/>
      <c r="G77" s="566"/>
      <c r="H77" s="26"/>
      <c r="I77" s="460"/>
      <c r="J77" s="517"/>
      <c r="K77" s="23"/>
      <c r="L77" s="33"/>
      <c r="M77" s="23"/>
      <c r="N77" s="23"/>
      <c r="O77" s="80"/>
      <c r="R77" s="15"/>
      <c r="S77" s="15"/>
      <c r="T77" s="15"/>
      <c r="W77" s="5"/>
      <c r="Y77" s="15"/>
    </row>
    <row r="78" spans="1:29">
      <c r="A78" s="84"/>
      <c r="B78" s="615"/>
      <c r="C78" s="514"/>
      <c r="D78" s="516"/>
      <c r="E78" s="498"/>
      <c r="F78" s="498"/>
      <c r="G78" s="566"/>
      <c r="H78" s="26"/>
      <c r="I78" s="460"/>
      <c r="J78" s="517"/>
      <c r="K78" s="23"/>
      <c r="L78" s="33"/>
      <c r="M78" s="23"/>
      <c r="N78" s="23"/>
      <c r="O78" s="80"/>
      <c r="R78" s="15"/>
      <c r="S78" s="15"/>
      <c r="T78" s="15"/>
      <c r="W78" s="5"/>
      <c r="Y78" s="15"/>
    </row>
    <row r="79" spans="1:29">
      <c r="A79" s="84"/>
      <c r="B79" s="580" t="s">
        <v>427</v>
      </c>
      <c r="C79" s="10" t="s">
        <v>914</v>
      </c>
      <c r="D79" s="517" t="s">
        <v>425</v>
      </c>
      <c r="E79" s="41"/>
      <c r="F79" s="33" t="s">
        <v>637</v>
      </c>
      <c r="G79" s="552" t="s">
        <v>426</v>
      </c>
      <c r="H79" s="552" t="s">
        <v>949</v>
      </c>
      <c r="I79" s="468" t="s">
        <v>259</v>
      </c>
      <c r="J79" s="517" t="s">
        <v>425</v>
      </c>
      <c r="K79" s="41"/>
      <c r="L79" s="33" t="s">
        <v>637</v>
      </c>
      <c r="M79" s="552" t="s">
        <v>426</v>
      </c>
      <c r="N79" s="552" t="s">
        <v>949</v>
      </c>
      <c r="O79" s="529" t="s">
        <v>259</v>
      </c>
      <c r="R79" s="15"/>
      <c r="S79" s="15"/>
      <c r="T79" s="15"/>
      <c r="Y79" s="15"/>
    </row>
    <row r="80" spans="1:29">
      <c r="A80" s="584" t="s">
        <v>632</v>
      </c>
      <c r="B80" s="591">
        <f>PRODUCT(S11:S74)^(1/64)-1</f>
        <v>3.8444606063344988E-2</v>
      </c>
      <c r="C80" s="571">
        <f>PRODUCT(T11:T74)^(1/64)-1</f>
        <v>3.1366893449512823E-2</v>
      </c>
      <c r="D80" s="569">
        <f>PRODUCT(U11:U74)^(1/64)-1</f>
        <v>4.2240949751098267E-2</v>
      </c>
      <c r="E80" s="490"/>
      <c r="F80" s="26">
        <f>AVERAGE(F10:F73)</f>
        <v>3.0298538078963475E-2</v>
      </c>
      <c r="G80" s="26">
        <f>PRODUCT(V11:V74)^(1/64)-1</f>
        <v>5.0133287700825591E-2</v>
      </c>
      <c r="H80" s="26">
        <f>PRODUCT(W11:W74)^(1/64)-1</f>
        <v>-7.4860017868855211E-3</v>
      </c>
      <c r="I80" s="168">
        <f>PRODUCT(X11:X74)^(1/64)-1</f>
        <v>-2.9779445180677655E-5</v>
      </c>
      <c r="J80" s="569">
        <f>PRODUCT(Y11:Y74)^(1/64)-1</f>
        <v>4.2240949751098267E-2</v>
      </c>
      <c r="K80" s="499"/>
      <c r="L80" s="26">
        <f>AVERAGE(L10:L73)</f>
        <v>-3.2169869063006897E-3</v>
      </c>
      <c r="M80" s="26">
        <f>PRODUCT(Z11:Z74)^(1/64)-1</f>
        <v>-2.9362347230025287E-3</v>
      </c>
      <c r="N80" s="26">
        <f>PRODUCT(AA11:AA74)^(1/64)-1</f>
        <v>4.5341355618386592E-2</v>
      </c>
      <c r="O80" s="120">
        <f>PRODUCT(AB11:AB74)^(1/64)-1</f>
        <v>-2.9779445180677655E-5</v>
      </c>
      <c r="R80" s="15"/>
      <c r="S80" s="15"/>
      <c r="T80" s="15"/>
      <c r="Y80" s="15"/>
    </row>
    <row r="81" spans="1:26">
      <c r="A81" s="584"/>
      <c r="B81" s="589"/>
      <c r="C81" s="625"/>
      <c r="D81" s="626"/>
      <c r="E81" s="490"/>
      <c r="F81" s="499"/>
      <c r="G81" s="511">
        <f>(G80)/($G80+$H80+$I80)</f>
        <v>1.1763543166838166</v>
      </c>
      <c r="H81" s="511">
        <f>(H80)/($G80+$H80+$I80)</f>
        <v>-0.17565555583063283</v>
      </c>
      <c r="I81" s="568">
        <f>(I80)/($G80+$H80+$I80)</f>
        <v>-6.987608531838288E-4</v>
      </c>
      <c r="J81" s="626"/>
      <c r="K81" s="627"/>
      <c r="L81" s="499"/>
      <c r="M81" s="511">
        <f>M80/(M80+N80+O80)</f>
        <v>-6.9291116543638759E-2</v>
      </c>
      <c r="N81" s="511">
        <f>N80/(M80+N80+O80)</f>
        <v>1.0699938706492469</v>
      </c>
      <c r="O81" s="601">
        <f>O80/(M80+N80+O80)</f>
        <v>-7.0275410560815025E-4</v>
      </c>
      <c r="R81" s="15"/>
      <c r="S81" s="15"/>
      <c r="T81" s="15"/>
      <c r="Y81" s="15"/>
    </row>
    <row r="82" spans="1:26">
      <c r="A82" s="584"/>
      <c r="B82" s="589"/>
      <c r="C82" s="168"/>
      <c r="D82" s="590"/>
      <c r="E82" s="490"/>
      <c r="F82" s="499"/>
      <c r="G82" s="499"/>
      <c r="H82" s="499"/>
      <c r="I82" s="168"/>
      <c r="J82" s="590"/>
      <c r="K82" s="26"/>
      <c r="L82" s="499"/>
      <c r="M82" s="499"/>
      <c r="N82" s="499"/>
      <c r="O82" s="120"/>
      <c r="R82" s="15"/>
      <c r="S82" s="15"/>
      <c r="T82" s="15"/>
      <c r="Y82" s="15"/>
    </row>
    <row r="83" spans="1:26">
      <c r="A83" s="584" t="s">
        <v>621</v>
      </c>
      <c r="B83" s="591">
        <f>PRODUCT(S25:S74)^(1/50)-1</f>
        <v>4.074786010691267E-2</v>
      </c>
      <c r="C83" s="571">
        <f>PRODUCT(T25:T74)^(1/50)-1</f>
        <v>3.0705940335147286E-2</v>
      </c>
      <c r="D83" s="569">
        <f>PRODUCT(U25:U74)^(1/50)-1</f>
        <v>3.6624471896665289E-2</v>
      </c>
      <c r="E83" s="490"/>
      <c r="F83" s="26">
        <f>AVERAGE(F24:F73)</f>
        <v>2.8364358908113174E-2</v>
      </c>
      <c r="G83" s="26">
        <f>PRODUCT(V25:V74)^(1/50)-1</f>
        <v>4.4291452718238755E-2</v>
      </c>
      <c r="H83" s="26">
        <f>PRODUCT(W25:W74)^(1/50)-1</f>
        <v>-7.3039626343298636E-3</v>
      </c>
      <c r="I83" s="168">
        <f>PRODUCT(X25:X74)^(1/50)-1</f>
        <v>-3.8117530912762376E-5</v>
      </c>
      <c r="J83" s="569">
        <f>PRODUCT(Y25:Y74)^(1/50)-1</f>
        <v>3.6624471896665289E-2</v>
      </c>
      <c r="K83" s="499"/>
      <c r="L83" s="26">
        <f>AVERAGE(L24:L73)</f>
        <v>-4.839058541053258E-3</v>
      </c>
      <c r="M83" s="26">
        <f>PRODUCT(Z25:Z74)^(1/50)-1</f>
        <v>-5.3275642556549485E-3</v>
      </c>
      <c r="N83" s="26">
        <f>PRODUCT(AA25:AA74)^(1/50)-1</f>
        <v>4.2216462138579436E-2</v>
      </c>
      <c r="O83" s="120">
        <f>PRODUCT(AB25:AB74)^(1/50)-1</f>
        <v>-3.8117530912762376E-5</v>
      </c>
      <c r="R83" s="15"/>
      <c r="S83" s="15"/>
      <c r="T83" s="15"/>
      <c r="Y83" s="15"/>
    </row>
    <row r="84" spans="1:26">
      <c r="A84" s="84"/>
      <c r="B84" s="580"/>
      <c r="C84" s="468"/>
      <c r="D84" s="477"/>
      <c r="E84" s="41"/>
      <c r="F84" s="498"/>
      <c r="G84" s="511">
        <f>(G83)/($G83+$H83+$I83)</f>
        <v>1.1987064910158338</v>
      </c>
      <c r="H84" s="511">
        <f>(H83)/($G83+$H83+$I83)</f>
        <v>-0.19767487590902552</v>
      </c>
      <c r="I84" s="568">
        <f>(I83)/($G83+$H83+$I83)</f>
        <v>-1.0316151068083977E-3</v>
      </c>
      <c r="J84" s="477"/>
      <c r="K84" s="580"/>
      <c r="L84" s="498"/>
      <c r="M84" s="511">
        <f>M83/(M83+N83+O83)</f>
        <v>-0.14457127379024717</v>
      </c>
      <c r="N84" s="511">
        <f>N83/(M83+N83+O83)</f>
        <v>1.1456056489255537</v>
      </c>
      <c r="O84" s="601">
        <f>O83/(M83+N83+O83)</f>
        <v>-1.0343751353065038E-3</v>
      </c>
      <c r="R84" s="15"/>
      <c r="S84" s="15"/>
      <c r="T84" s="15"/>
      <c r="Y84" s="15"/>
    </row>
    <row r="85" spans="1:26">
      <c r="A85" s="84"/>
      <c r="B85" s="528"/>
      <c r="C85" s="460"/>
      <c r="D85" s="476"/>
      <c r="E85" s="27"/>
      <c r="F85" s="498"/>
      <c r="G85" s="27"/>
      <c r="H85" s="27"/>
      <c r="I85" s="27"/>
      <c r="J85" s="476"/>
      <c r="K85" s="27"/>
      <c r="L85" s="498"/>
      <c r="M85" s="27"/>
      <c r="N85" s="27"/>
      <c r="O85" s="80"/>
      <c r="R85" s="15"/>
      <c r="S85" s="15"/>
      <c r="T85" s="15"/>
      <c r="Z85" s="15"/>
    </row>
    <row r="86" spans="1:26">
      <c r="A86" s="84" t="s">
        <v>639</v>
      </c>
      <c r="B86" s="581">
        <f>PRODUCT(S15:S24)^(1/10)-1</f>
        <v>2.0768987010344464E-2</v>
      </c>
      <c r="C86" s="581">
        <f>PRODUCT(T15:T24)^(1/10)-1</f>
        <v>3.5258611464163758E-2</v>
      </c>
      <c r="D86" s="576">
        <f>PRODUCT(U15:U24)^(1/10)-1</f>
        <v>9.3377168021624879E-2</v>
      </c>
      <c r="E86" s="27"/>
      <c r="F86" s="552">
        <f>AVERAGE(F14:F23)</f>
        <v>3.6231277263275699E-2</v>
      </c>
      <c r="G86" s="552">
        <f>PRODUCT(V15:V24)^(1/10)-1</f>
        <v>6.4617514244560859E-2</v>
      </c>
      <c r="H86" s="552">
        <f>PRODUCT(W15:W24)^(1/10)-1</f>
        <v>2.7014071619394064E-2</v>
      </c>
      <c r="I86" s="552">
        <f>PRODUCT(X15:X24)^(1/10)-1</f>
        <v>0</v>
      </c>
      <c r="J86" s="593">
        <f>PRODUCT(Y15:Y24)^(1/10)-1</f>
        <v>9.3377168021624879E-2</v>
      </c>
      <c r="K86" s="27"/>
      <c r="L86" s="552">
        <f>AVERAGE(L14:L23)</f>
        <v>1.5953169366149243E-3</v>
      </c>
      <c r="M86" s="552">
        <f>PRODUCT(Z15:Z24)^(1/10)-1</f>
        <v>3.6239406310365485E-3</v>
      </c>
      <c r="N86" s="552">
        <f>PRODUCT(AA15:AA24)^(1/10)-1</f>
        <v>8.9429141491139896E-2</v>
      </c>
      <c r="O86" s="604">
        <f>PRODUCT(AB15:AB24)^(1/10)-1</f>
        <v>0</v>
      </c>
      <c r="R86" s="15"/>
      <c r="S86" s="15"/>
      <c r="T86" s="15"/>
      <c r="Z86" s="15"/>
    </row>
    <row r="87" spans="1:26">
      <c r="A87" s="84"/>
      <c r="B87" s="528"/>
      <c r="C87" s="460"/>
      <c r="D87" s="476"/>
      <c r="E87" s="27"/>
      <c r="F87" s="498"/>
      <c r="G87" s="511">
        <f>(G86)/($G86+$H86+$I86)</f>
        <v>0.70518821250674679</v>
      </c>
      <c r="H87" s="511">
        <f>(H86)/($G86+$H86+$I86)</f>
        <v>0.29481178749325321</v>
      </c>
      <c r="I87" s="511">
        <f>(I86)/($G86+$H86+$I86)</f>
        <v>0</v>
      </c>
      <c r="J87" s="476"/>
      <c r="K87" s="27"/>
      <c r="L87" s="498"/>
      <c r="M87" s="511">
        <f>M86/(M86+N86+O86)</f>
        <v>3.8944874778875163E-2</v>
      </c>
      <c r="N87" s="511">
        <f>N86/(M86+N86+O86)</f>
        <v>0.9610551252211248</v>
      </c>
      <c r="O87" s="601">
        <f>O86/(M86+N86+O86)</f>
        <v>0</v>
      </c>
      <c r="R87" s="15"/>
      <c r="S87" s="15"/>
      <c r="T87" s="15"/>
      <c r="Z87" s="15"/>
    </row>
    <row r="88" spans="1:26">
      <c r="A88" s="84"/>
      <c r="B88" s="580"/>
      <c r="C88" s="617"/>
      <c r="D88" s="618"/>
      <c r="E88" s="41"/>
      <c r="F88" s="498"/>
      <c r="G88" s="23"/>
      <c r="H88" s="41"/>
      <c r="I88" s="10"/>
      <c r="J88" s="618"/>
      <c r="K88" s="334"/>
      <c r="L88" s="498"/>
      <c r="M88" s="23"/>
      <c r="N88" s="41"/>
      <c r="O88" s="621"/>
      <c r="R88" s="15"/>
      <c r="S88" s="15"/>
      <c r="T88" s="15"/>
      <c r="V88" s="33"/>
      <c r="Y88" s="15"/>
    </row>
    <row r="89" spans="1:26" s="645" customFormat="1">
      <c r="A89" s="243" t="s">
        <v>622</v>
      </c>
      <c r="B89" s="581">
        <f>PRODUCT(S25:S34)^(1/10)-1</f>
        <v>2.7434161082528385E-2</v>
      </c>
      <c r="C89" s="592">
        <f>PRODUCT(T25:T34)^(1/10)-1</f>
        <v>4.137364871062732E-2</v>
      </c>
      <c r="D89" s="593">
        <f>PRODUCT(U25:U34)^(1/10)-1</f>
        <v>3.6811556294668035E-2</v>
      </c>
      <c r="E89" s="520"/>
      <c r="F89" s="552">
        <f>AVERAGE(F24:F33)</f>
        <v>3.1900084177925433E-2</v>
      </c>
      <c r="G89" s="552">
        <f>PRODUCT(V25:V34)^(1/10)-1</f>
        <v>3.6443624249814288E-2</v>
      </c>
      <c r="H89" s="552">
        <f>PRODUCT(W25:W34)^(1/10)-1</f>
        <v>3.5499474958911037E-4</v>
      </c>
      <c r="I89" s="628">
        <f>PRODUCT(X25:X34)^(1/10)-1</f>
        <v>0</v>
      </c>
      <c r="J89" s="593">
        <f>PRODUCT(Y25:Y34)^(1/10)-1</f>
        <v>3.6811556294668035E-2</v>
      </c>
      <c r="K89" s="506"/>
      <c r="L89" s="552">
        <f>AVERAGE(L24:L33)</f>
        <v>-1.2139882816166167E-2</v>
      </c>
      <c r="M89" s="552">
        <f>PRODUCT(Z25:Z34)^(1/10)-1</f>
        <v>-1.3662499184415311E-2</v>
      </c>
      <c r="N89" s="552">
        <f>PRODUCT(AA25:AA34)^(1/10)-1</f>
        <v>5.117320941092407E-2</v>
      </c>
      <c r="O89" s="633">
        <f>PRODUCT(AB25:AB34)^(1/10)-1</f>
        <v>0</v>
      </c>
      <c r="R89" s="552"/>
      <c r="S89" s="646"/>
      <c r="T89" s="646"/>
      <c r="V89" s="552"/>
      <c r="Y89" s="646"/>
    </row>
    <row r="90" spans="1:26">
      <c r="A90" s="84"/>
      <c r="B90" s="581"/>
      <c r="C90" s="619"/>
      <c r="D90" s="620"/>
      <c r="E90" s="41"/>
      <c r="F90" s="570"/>
      <c r="G90" s="511">
        <f>(G89)/($G89+$H89+$I89)</f>
        <v>0.99035304152052916</v>
      </c>
      <c r="H90" s="511">
        <f>(H89)/($G89+$H89+$I89)</f>
        <v>9.6469584794708126E-3</v>
      </c>
      <c r="I90" s="568">
        <f>(I89)/($G89+$H89+$I89)</f>
        <v>0</v>
      </c>
      <c r="J90" s="576"/>
      <c r="K90" s="580"/>
      <c r="L90" s="570"/>
      <c r="M90" s="511">
        <f>M89/(M89+N89+O89)</f>
        <v>-0.36422928550043943</v>
      </c>
      <c r="N90" s="511">
        <f>N89/(M89+N89+O89)</f>
        <v>1.3642292855004394</v>
      </c>
      <c r="O90" s="601">
        <f>O89/(M89+N89+O89)</f>
        <v>0</v>
      </c>
      <c r="R90" s="78"/>
      <c r="S90" s="2"/>
      <c r="T90" s="2"/>
      <c r="V90" s="27"/>
      <c r="Y90" s="2"/>
    </row>
    <row r="91" spans="1:26">
      <c r="A91" s="84"/>
      <c r="B91" s="570"/>
      <c r="C91" s="619"/>
      <c r="D91" s="620"/>
      <c r="E91" s="41"/>
      <c r="F91" s="570"/>
      <c r="G91" s="33"/>
      <c r="H91" s="33"/>
      <c r="I91" s="10"/>
      <c r="J91" s="620"/>
      <c r="K91" s="334"/>
      <c r="L91" s="570"/>
      <c r="M91" s="33"/>
      <c r="N91" s="33"/>
      <c r="O91" s="621"/>
      <c r="P91" s="27"/>
      <c r="Q91" s="27"/>
      <c r="R91" s="2"/>
      <c r="S91" s="2"/>
      <c r="T91" s="2"/>
      <c r="V91" s="33"/>
      <c r="Y91" s="2"/>
    </row>
    <row r="92" spans="1:26">
      <c r="A92" s="84" t="s">
        <v>623</v>
      </c>
      <c r="B92" s="570">
        <f>PRODUCT(S35:S44)^(1/10)-1</f>
        <v>7.822537572826338E-2</v>
      </c>
      <c r="C92" s="619">
        <f>PRODUCT(T35:T44)^(1/10)-1</f>
        <v>2.9155245170482846E-2</v>
      </c>
      <c r="D92" s="620">
        <f>PRODUCT(U35:U44)^(1/10)-1</f>
        <v>-3.2854306542171585E-2</v>
      </c>
      <c r="E92" s="41"/>
      <c r="F92" s="570">
        <f>AVERAGE(F34:F43)</f>
        <v>3.0849323444514947E-2</v>
      </c>
      <c r="G92" s="570">
        <f>PRODUCT(V35:V44)^(1/10)-1</f>
        <v>6.657560702635501E-2</v>
      </c>
      <c r="H92" s="570">
        <f>PRODUCT(W35:W44)^(1/10)-1</f>
        <v>-9.3223502312921203E-2</v>
      </c>
      <c r="I92" s="10">
        <f>PRODUCT(X35:X44)^(1/10)-1</f>
        <v>0</v>
      </c>
      <c r="J92" s="620">
        <f>PRODUCT(Y35:Y44)^(1/10)-1</f>
        <v>-3.2854306542171585E-2</v>
      </c>
      <c r="K92" s="334"/>
      <c r="L92" s="570">
        <f>AVERAGE(L34:L43)</f>
        <v>-3.0159261933850484E-3</v>
      </c>
      <c r="M92" s="570">
        <f>PRODUCT(Z35:Z44)^(1/10)-1</f>
        <v>-4.6983636968426223E-3</v>
      </c>
      <c r="N92" s="570">
        <f>PRODUCT(AA35:AA44)^(1/10)-1</f>
        <v>-2.8288854170790412E-2</v>
      </c>
      <c r="O92" s="621">
        <f>PRODUCT(AB35:AB44)^(1/10)-1</f>
        <v>0</v>
      </c>
      <c r="R92" s="2"/>
      <c r="S92" s="2"/>
      <c r="T92" s="2"/>
      <c r="V92" s="26"/>
      <c r="Y92" s="2"/>
    </row>
    <row r="93" spans="1:26">
      <c r="A93" s="84"/>
      <c r="B93" s="570"/>
      <c r="C93" s="619"/>
      <c r="D93" s="620"/>
      <c r="E93" s="41"/>
      <c r="F93" s="570"/>
      <c r="G93" s="511">
        <f>(G92)/($G92+$H92+$I92)</f>
        <v>-2.4983439146099196</v>
      </c>
      <c r="H93" s="511">
        <f>(H92)/($G92+$H92+$I92)</f>
        <v>3.4983439146099196</v>
      </c>
      <c r="I93" s="568">
        <f>(I92)/($G92+$H92+$I92)</f>
        <v>0</v>
      </c>
      <c r="J93" s="576"/>
      <c r="K93" s="580"/>
      <c r="L93" s="570"/>
      <c r="M93" s="511">
        <f>M92/(M92+N92+O92)</f>
        <v>0.14242982587060316</v>
      </c>
      <c r="N93" s="511">
        <f>N92/(M92+N92+O92)</f>
        <v>0.85757017412939684</v>
      </c>
      <c r="O93" s="601">
        <f>O92/(M92+N92+O92)</f>
        <v>0</v>
      </c>
      <c r="R93" s="2"/>
      <c r="S93" s="2"/>
      <c r="T93" s="2"/>
      <c r="V93" s="27"/>
      <c r="Y93" s="2"/>
    </row>
    <row r="94" spans="1:26">
      <c r="A94" s="84"/>
      <c r="B94" s="570"/>
      <c r="C94" s="619"/>
      <c r="D94" s="620"/>
      <c r="E94" s="41"/>
      <c r="F94" s="570"/>
      <c r="G94" s="33"/>
      <c r="H94" s="33"/>
      <c r="I94" s="10"/>
      <c r="J94" s="620"/>
      <c r="K94" s="334"/>
      <c r="L94" s="570"/>
      <c r="M94" s="33"/>
      <c r="N94" s="33"/>
      <c r="O94" s="621"/>
      <c r="R94" s="2"/>
      <c r="S94" s="2"/>
      <c r="T94" s="2"/>
      <c r="V94" s="42"/>
      <c r="Y94" s="2"/>
    </row>
    <row r="95" spans="1:26">
      <c r="A95" s="84" t="s">
        <v>624</v>
      </c>
      <c r="B95" s="570">
        <f>PRODUCT(S45:S54)^(1/10)-1</f>
        <v>4.7212548419278022E-2</v>
      </c>
      <c r="C95" s="619">
        <f>PRODUCT(T45:T54)^(1/10)-1</f>
        <v>3.2384437331047566E-2</v>
      </c>
      <c r="D95" s="620">
        <f>PRODUCT(U45:U54)^(1/10)-1</f>
        <v>6.9766579482150037E-2</v>
      </c>
      <c r="E95" s="41"/>
      <c r="F95" s="570">
        <f>AVERAGE(F44:F53)</f>
        <v>2.566923368370367E-2</v>
      </c>
      <c r="G95" s="570">
        <f>PRODUCT(V45:V54)^(1/10)-1</f>
        <v>5.8613837530610224E-2</v>
      </c>
      <c r="H95" s="570">
        <f>PRODUCT(W45:W54)^(1/10)-1</f>
        <v>1.0727849114770427E-2</v>
      </c>
      <c r="I95" s="10">
        <f>PRODUCT(X45:X54)^(1/10)-1</f>
        <v>-1.9057307726189077E-4</v>
      </c>
      <c r="J95" s="620">
        <f>PRODUCT(Y45:Y54)^(1/10)-1</f>
        <v>6.9766579482150037E-2</v>
      </c>
      <c r="K95" s="334"/>
      <c r="L95" s="570">
        <f>AVERAGE(L44:L53)</f>
        <v>-2.9986218777900029E-3</v>
      </c>
      <c r="M95" s="570">
        <f>PRODUCT(Z45:Z54)^(1/10)-1</f>
        <v>-6.4076277138496174E-3</v>
      </c>
      <c r="N95" s="570">
        <f>PRODUCT(AA45:AA54)^(1/10)-1</f>
        <v>7.6870673421695512E-2</v>
      </c>
      <c r="O95" s="621">
        <f>PRODUCT(AB45:AB54)^(1/10)-1</f>
        <v>-1.9057307726189077E-4</v>
      </c>
      <c r="R95" s="2"/>
      <c r="S95" s="2"/>
      <c r="T95" s="2"/>
      <c r="V95" s="26"/>
      <c r="Y95" s="2"/>
    </row>
    <row r="96" spans="1:26">
      <c r="A96" s="84"/>
      <c r="B96" s="570"/>
      <c r="C96" s="619"/>
      <c r="D96" s="620"/>
      <c r="E96" s="41"/>
      <c r="F96" s="570"/>
      <c r="G96" s="511">
        <f>(G95)/($G95+$H95+$I95)</f>
        <v>0.84761957553830902</v>
      </c>
      <c r="H96" s="511">
        <f>(H95)/($G95+$H95+$I95)</f>
        <v>0.15513631756924251</v>
      </c>
      <c r="I96" s="568">
        <f>(I95)/($G95+$H95+$I95)</f>
        <v>-2.7558931075515182E-3</v>
      </c>
      <c r="J96" s="576"/>
      <c r="K96" s="580"/>
      <c r="L96" s="570"/>
      <c r="M96" s="511">
        <f>M95/(M95+N95+O95)</f>
        <v>-9.1182613532526935E-2</v>
      </c>
      <c r="N96" s="511">
        <f>N95/(M95+N95+O95)</f>
        <v>1.0938945300217007</v>
      </c>
      <c r="O96" s="601">
        <f>O95/(M95+N95+O95)</f>
        <v>-2.7119164891737354E-3</v>
      </c>
      <c r="P96" s="2"/>
      <c r="Q96" s="2"/>
      <c r="R96" s="2"/>
      <c r="S96" s="2"/>
      <c r="T96" s="2"/>
      <c r="V96" s="609"/>
      <c r="Y96" s="2"/>
    </row>
    <row r="97" spans="1:25">
      <c r="A97" s="84"/>
      <c r="B97" s="570"/>
      <c r="C97" s="619"/>
      <c r="D97" s="620"/>
      <c r="E97" s="41"/>
      <c r="F97" s="570"/>
      <c r="G97" s="33"/>
      <c r="H97" s="33"/>
      <c r="I97" s="10"/>
      <c r="J97" s="620"/>
      <c r="K97" s="334"/>
      <c r="L97" s="570"/>
      <c r="M97" s="33"/>
      <c r="N97" s="33"/>
      <c r="O97" s="621"/>
      <c r="P97" s="2"/>
      <c r="Q97" s="2"/>
      <c r="R97" s="2"/>
      <c r="S97" s="2"/>
      <c r="T97" s="2"/>
      <c r="V97" s="609"/>
      <c r="Y97" s="2"/>
    </row>
    <row r="98" spans="1:25">
      <c r="A98" s="84" t="s">
        <v>625</v>
      </c>
      <c r="B98" s="570">
        <f>PRODUCT(S55:S64)^(1/10)-1</f>
        <v>2.795891176741816E-2</v>
      </c>
      <c r="C98" s="619">
        <f>PRODUCT(T55:T64)^(1/10)-1</f>
        <v>3.7061648100396916E-2</v>
      </c>
      <c r="D98" s="620">
        <f>PRODUCT(U55:U64)^(1/10)-1</f>
        <v>0.13368700443102055</v>
      </c>
      <c r="E98" s="41"/>
      <c r="F98" s="570">
        <f>AVERAGE(F54:F63)</f>
        <v>3.8851696321982057E-2</v>
      </c>
      <c r="G98" s="570">
        <f>PRODUCT(V55:V64)^(1/10)-1</f>
        <v>4.5676373645780366E-2</v>
      </c>
      <c r="H98" s="570">
        <f>PRODUCT(W55:W64)^(1/10)-1</f>
        <v>8.416622293797138E-2</v>
      </c>
      <c r="I98" s="10">
        <f>PRODUCT(X55:X64)^(1/10)-1</f>
        <v>0</v>
      </c>
      <c r="J98" s="620">
        <f>PRODUCT(Y55:Y64)^(1/10)-1</f>
        <v>0.13368700443102055</v>
      </c>
      <c r="K98" s="334"/>
      <c r="L98" s="570">
        <f>AVERAGE(L54:L63)</f>
        <v>7.1434412644750759E-3</v>
      </c>
      <c r="M98" s="570">
        <f>PRODUCT(Z55:Z64)^(1/10)-1</f>
        <v>8.692257605069198E-3</v>
      </c>
      <c r="N98" s="570">
        <f>PRODUCT(AA55:AA64)^(1/10)-1</f>
        <v>0.12391762292567354</v>
      </c>
      <c r="O98" s="621">
        <f>PRODUCT(AB55:AB64)^(1/10)-1</f>
        <v>0</v>
      </c>
      <c r="P98" s="2"/>
      <c r="Q98" s="2"/>
      <c r="R98" s="2"/>
      <c r="S98" s="2"/>
      <c r="T98" s="2"/>
      <c r="V98" s="484"/>
      <c r="Y98" s="2"/>
    </row>
    <row r="99" spans="1:25">
      <c r="A99" s="84"/>
      <c r="B99" s="570"/>
      <c r="C99" s="619"/>
      <c r="D99" s="620"/>
      <c r="E99" s="41"/>
      <c r="F99" s="570"/>
      <c r="G99" s="511">
        <f>(G98)/($G98+$H98+$I98)</f>
        <v>0.35178265721386703</v>
      </c>
      <c r="H99" s="511">
        <f>(H98)/($G98+$H98+$I98)</f>
        <v>0.64821734278613297</v>
      </c>
      <c r="I99" s="568">
        <f>(I98)/($G98+$H98+$I98)</f>
        <v>0</v>
      </c>
      <c r="J99" s="576"/>
      <c r="K99" s="580"/>
      <c r="L99" s="570"/>
      <c r="M99" s="511">
        <f>M98/(M98+N98+O98)</f>
        <v>6.5547586426292617E-2</v>
      </c>
      <c r="N99" s="511">
        <f>N98/(M98+N98+O98)</f>
        <v>0.93445241357370734</v>
      </c>
      <c r="O99" s="601">
        <f>O98/(M98+N98+O98)</f>
        <v>0</v>
      </c>
      <c r="P99" s="2"/>
      <c r="Q99" s="2"/>
      <c r="R99" s="2"/>
      <c r="S99" s="2"/>
      <c r="T99" s="2"/>
      <c r="V99" s="484"/>
      <c r="Y99" s="2"/>
    </row>
    <row r="100" spans="1:25">
      <c r="A100" s="84"/>
      <c r="B100" s="570"/>
      <c r="C100" s="619"/>
      <c r="D100" s="620"/>
      <c r="E100" s="41"/>
      <c r="F100" s="570"/>
      <c r="G100" s="33"/>
      <c r="H100" s="33"/>
      <c r="I100" s="10"/>
      <c r="J100" s="620"/>
      <c r="K100" s="334"/>
      <c r="L100" s="570"/>
      <c r="M100" s="33"/>
      <c r="N100" s="33"/>
      <c r="O100" s="621"/>
      <c r="P100" s="2"/>
      <c r="Q100" s="2"/>
      <c r="R100" s="2"/>
      <c r="S100" s="2"/>
      <c r="T100" s="2"/>
      <c r="V100" s="484"/>
      <c r="Y100" s="2"/>
    </row>
    <row r="101" spans="1:25">
      <c r="A101" s="84" t="s">
        <v>626</v>
      </c>
      <c r="B101" s="570">
        <f>PRODUCT(S65:S74)^(1/10)-1</f>
        <v>2.3890443223592239E-2</v>
      </c>
      <c r="C101" s="619">
        <f>PRODUCT(T65:T74)^(1/10)-1</f>
        <v>1.3772244118144039E-2</v>
      </c>
      <c r="D101" s="620">
        <f>PRODUCT(U65:U74)^(1/10)-1</f>
        <v>-1.5686685093876163E-2</v>
      </c>
      <c r="E101" s="41"/>
      <c r="F101" s="570">
        <f>AVERAGE(F64:F73)</f>
        <v>1.455145691243977E-2</v>
      </c>
      <c r="G101" s="570">
        <f>PRODUCT(V65:V74)^(1/10)-1</f>
        <v>1.4930780288587853E-2</v>
      </c>
      <c r="H101" s="570">
        <f>PRODUCT(W65:W74)^(1/10)-1</f>
        <v>-3.0167047772571953E-2</v>
      </c>
      <c r="I101" s="10">
        <f>PRODUCT(X65:X74)^(1/10)-1</f>
        <v>-4.8403614449910037E-11</v>
      </c>
      <c r="J101" s="620">
        <f>PRODUCT(Y65:Y74)^(1/10)-1</f>
        <v>-1.5686685093876163E-2</v>
      </c>
      <c r="K101" s="334"/>
      <c r="L101" s="570">
        <f>AVERAGE(L64:L73)</f>
        <v>-1.3184303082400151E-2</v>
      </c>
      <c r="M101" s="570">
        <f>PRODUCT(Z65:Z74)^(1/10)-1</f>
        <v>-1.0414745700670691E-2</v>
      </c>
      <c r="N101" s="570">
        <f>PRODUCT(AA65:AA74)^(1/10)-1</f>
        <v>-5.3274231024126317E-3</v>
      </c>
      <c r="O101" s="621">
        <f>PRODUCT(AB65:AB74)^(1/10)-1</f>
        <v>-4.8403614449910037E-11</v>
      </c>
      <c r="P101" s="2"/>
      <c r="Q101" s="2"/>
      <c r="R101" s="2"/>
      <c r="S101" s="2"/>
      <c r="T101" s="2"/>
      <c r="V101" s="484"/>
      <c r="Y101" s="2"/>
    </row>
    <row r="102" spans="1:25" ht="13" thickBot="1">
      <c r="A102" s="115"/>
      <c r="B102" s="208"/>
      <c r="C102" s="622"/>
      <c r="D102" s="623"/>
      <c r="E102" s="208"/>
      <c r="F102" s="624"/>
      <c r="G102" s="574">
        <f>(G101)/($G101+$H101+$I101)</f>
        <v>-0.97994999476410549</v>
      </c>
      <c r="H102" s="574">
        <f>(H101)/($G101+$H101+$I101)</f>
        <v>1.9799499915872374</v>
      </c>
      <c r="I102" s="575">
        <f>(I101)/($G101+$H101+$I101)</f>
        <v>3.1768682419771466E-9</v>
      </c>
      <c r="J102" s="631"/>
      <c r="K102" s="632"/>
      <c r="L102" s="632"/>
      <c r="M102" s="574">
        <f>M101/(M101+N101+O101)</f>
        <v>0.66158264461043181</v>
      </c>
      <c r="N102" s="574">
        <f>N101/(M101+N101+O101)</f>
        <v>0.33841735231479403</v>
      </c>
      <c r="O102" s="606">
        <f>O101/(M101+N101+O101)</f>
        <v>3.0747741881410476E-9</v>
      </c>
      <c r="P102" s="2"/>
      <c r="Q102" s="2"/>
      <c r="R102" s="2"/>
      <c r="S102" s="2"/>
      <c r="T102" s="2"/>
      <c r="V102" s="484"/>
      <c r="Y102" s="2"/>
    </row>
    <row r="103" spans="1:25" ht="13" thickTop="1">
      <c r="B103" s="2"/>
      <c r="C103" s="2"/>
      <c r="D103" s="2"/>
      <c r="E103" s="2"/>
      <c r="F103" s="2"/>
      <c r="G103" s="2"/>
      <c r="H103" s="2"/>
      <c r="I103" s="2"/>
      <c r="J103" s="2"/>
      <c r="K103" s="2"/>
      <c r="L103" s="2"/>
      <c r="M103" s="2"/>
      <c r="N103" s="2"/>
      <c r="O103" s="2"/>
      <c r="P103" s="2"/>
      <c r="Q103" s="2"/>
      <c r="R103" s="2"/>
      <c r="S103" s="2"/>
      <c r="T103" s="2"/>
      <c r="V103" s="484"/>
      <c r="Y103" s="2"/>
    </row>
    <row r="104" spans="1:25">
      <c r="B104" s="2"/>
      <c r="C104" s="2"/>
      <c r="D104" s="2"/>
      <c r="E104" s="2"/>
      <c r="F104" s="2"/>
      <c r="G104" s="2"/>
      <c r="H104" s="2"/>
      <c r="I104" s="2"/>
      <c r="J104" s="2"/>
      <c r="K104" s="2"/>
      <c r="L104" s="2"/>
      <c r="M104" s="2"/>
      <c r="N104" s="2"/>
      <c r="O104" s="2"/>
      <c r="P104" s="2"/>
      <c r="Q104" s="2"/>
      <c r="R104" s="2"/>
      <c r="S104" s="2"/>
      <c r="T104" s="2"/>
      <c r="V104" s="484"/>
      <c r="Y104" s="2"/>
    </row>
    <row r="105" spans="1:25">
      <c r="B105" s="2"/>
      <c r="C105" s="2"/>
      <c r="D105" s="2"/>
      <c r="E105" s="2"/>
      <c r="F105" s="2"/>
      <c r="G105" s="2"/>
      <c r="H105" s="2"/>
      <c r="I105" s="2"/>
      <c r="J105" s="2"/>
      <c r="K105" s="2"/>
      <c r="L105" s="2"/>
      <c r="M105" s="2"/>
      <c r="N105" s="2"/>
      <c r="O105" s="2"/>
      <c r="P105" s="2"/>
      <c r="Q105" s="2"/>
      <c r="R105" s="2"/>
      <c r="S105" s="2"/>
      <c r="T105" s="2"/>
      <c r="V105" s="484"/>
      <c r="Y105" s="2"/>
    </row>
    <row r="106" spans="1:25">
      <c r="B106" s="2"/>
      <c r="C106" s="2"/>
      <c r="D106" s="2"/>
      <c r="E106" s="2"/>
      <c r="F106" s="2"/>
      <c r="G106" s="2"/>
      <c r="H106" s="2"/>
      <c r="I106" s="2"/>
      <c r="J106" s="2"/>
      <c r="K106" s="2"/>
      <c r="L106" s="2"/>
      <c r="M106" s="2"/>
      <c r="N106" s="2"/>
      <c r="O106" s="2"/>
      <c r="P106" s="2"/>
      <c r="Q106" s="2"/>
      <c r="R106" s="2"/>
      <c r="S106" s="2"/>
      <c r="T106" s="2"/>
      <c r="V106" s="484"/>
      <c r="Y106" s="2"/>
    </row>
    <row r="107" spans="1:25">
      <c r="B107" s="2"/>
      <c r="C107" s="2"/>
      <c r="D107" s="2"/>
      <c r="E107" s="2"/>
      <c r="F107" s="2"/>
      <c r="G107" s="2"/>
      <c r="H107" s="2"/>
      <c r="I107" s="2"/>
      <c r="J107" s="2"/>
      <c r="K107" s="2"/>
      <c r="L107" s="2"/>
      <c r="M107" s="2"/>
      <c r="N107" s="2"/>
      <c r="O107" s="2"/>
      <c r="P107" s="2"/>
      <c r="Q107" s="2"/>
      <c r="R107" s="2"/>
      <c r="S107" s="2"/>
      <c r="T107" s="2"/>
      <c r="V107" s="484"/>
      <c r="Y107" s="2"/>
    </row>
    <row r="108" spans="1:25">
      <c r="B108" s="2"/>
      <c r="C108" s="2"/>
      <c r="D108" s="2"/>
      <c r="E108" s="2"/>
      <c r="F108" s="2"/>
      <c r="G108" s="2"/>
      <c r="H108" s="2"/>
      <c r="I108" s="2"/>
      <c r="J108" s="2"/>
      <c r="K108" s="2"/>
      <c r="L108" s="2"/>
      <c r="M108" s="2"/>
      <c r="N108" s="2"/>
      <c r="O108" s="2"/>
      <c r="P108" s="2"/>
      <c r="Q108" s="2"/>
      <c r="R108" s="2"/>
      <c r="S108" s="2"/>
      <c r="T108" s="2"/>
      <c r="Y108" s="2"/>
    </row>
    <row r="109" spans="1:25">
      <c r="B109" s="2"/>
      <c r="C109" s="2"/>
      <c r="D109" s="2"/>
      <c r="E109" s="2"/>
      <c r="F109" s="2"/>
      <c r="G109" s="2"/>
      <c r="H109" s="2"/>
      <c r="I109" s="2"/>
      <c r="J109" s="2"/>
      <c r="K109" s="2"/>
      <c r="L109" s="2"/>
      <c r="M109" s="2"/>
      <c r="N109" s="2"/>
      <c r="O109" s="2"/>
      <c r="P109" s="2"/>
      <c r="Q109" s="2"/>
      <c r="R109" s="2"/>
      <c r="S109" s="2"/>
      <c r="T109" s="2"/>
      <c r="Y109" s="2"/>
    </row>
    <row r="110" spans="1:25">
      <c r="B110" s="2"/>
      <c r="C110" s="2"/>
      <c r="D110" s="2"/>
      <c r="E110" s="2"/>
      <c r="F110" s="2"/>
      <c r="G110" s="2"/>
      <c r="H110" s="2"/>
      <c r="I110" s="2"/>
      <c r="J110" s="2"/>
      <c r="K110" s="2"/>
      <c r="L110" s="2"/>
      <c r="M110" s="2"/>
      <c r="N110" s="2"/>
      <c r="O110" s="2"/>
      <c r="P110" s="2"/>
      <c r="Q110" s="2"/>
      <c r="R110" s="2"/>
      <c r="S110" s="2"/>
      <c r="T110" s="2"/>
      <c r="Y110" s="2"/>
    </row>
    <row r="111" spans="1:25">
      <c r="B111" s="2"/>
      <c r="C111" s="2"/>
      <c r="D111" s="2"/>
      <c r="E111" s="2"/>
      <c r="F111" s="2"/>
      <c r="G111" s="2"/>
      <c r="H111" s="2"/>
      <c r="I111" s="2"/>
      <c r="J111" s="2"/>
      <c r="K111" s="2"/>
      <c r="L111" s="2"/>
      <c r="M111" s="2"/>
      <c r="N111" s="2"/>
      <c r="O111" s="2"/>
      <c r="P111" s="2"/>
      <c r="Q111" s="2"/>
      <c r="R111" s="2"/>
      <c r="S111" s="2"/>
      <c r="T111" s="2"/>
      <c r="Y111" s="2"/>
    </row>
    <row r="112" spans="1:25">
      <c r="B112" s="2"/>
      <c r="C112" s="2"/>
      <c r="D112" s="2"/>
      <c r="E112" s="2"/>
      <c r="F112" s="2"/>
      <c r="G112" s="2"/>
      <c r="H112" s="2"/>
      <c r="I112" s="2"/>
      <c r="J112" s="2"/>
      <c r="K112" s="2"/>
      <c r="L112" s="2"/>
      <c r="M112" s="2"/>
      <c r="N112" s="2"/>
      <c r="O112" s="2"/>
      <c r="P112" s="2"/>
      <c r="Q112" s="2"/>
      <c r="R112" s="2"/>
      <c r="S112" s="2"/>
      <c r="T112" s="2"/>
      <c r="Y112" s="2"/>
    </row>
    <row r="113" spans="2:25">
      <c r="B113" s="2"/>
      <c r="C113" s="2"/>
      <c r="D113" s="2"/>
      <c r="E113" s="2"/>
      <c r="F113" s="2"/>
      <c r="G113" s="2"/>
      <c r="H113" s="2"/>
      <c r="I113" s="2"/>
      <c r="J113" s="2"/>
      <c r="K113" s="2"/>
      <c r="L113" s="2"/>
      <c r="M113" s="2"/>
      <c r="N113" s="2"/>
      <c r="O113" s="2"/>
      <c r="P113" s="2"/>
      <c r="Q113" s="2"/>
      <c r="R113" s="2"/>
      <c r="S113" s="2"/>
      <c r="T113" s="2"/>
      <c r="Y113" s="2"/>
    </row>
    <row r="114" spans="2:25">
      <c r="B114" s="2"/>
      <c r="C114" s="2"/>
      <c r="D114" s="2"/>
      <c r="E114" s="2"/>
      <c r="F114" s="2"/>
      <c r="G114" s="2"/>
      <c r="H114" s="2"/>
      <c r="I114" s="2"/>
      <c r="J114" s="2"/>
      <c r="K114" s="2"/>
      <c r="L114" s="2"/>
      <c r="M114" s="2"/>
      <c r="N114" s="2"/>
      <c r="O114" s="2"/>
      <c r="P114" s="2"/>
      <c r="Q114" s="2"/>
      <c r="R114" s="2"/>
      <c r="S114" s="2"/>
      <c r="T114" s="2"/>
      <c r="Y114" s="2"/>
    </row>
    <row r="115" spans="2:25">
      <c r="B115" s="2"/>
      <c r="C115" s="2"/>
      <c r="D115" s="2"/>
      <c r="E115" s="2"/>
      <c r="F115" s="2"/>
      <c r="G115" s="2"/>
      <c r="H115" s="2"/>
      <c r="I115" s="2"/>
      <c r="J115" s="2"/>
      <c r="K115" s="2"/>
      <c r="L115" s="2"/>
      <c r="M115" s="2"/>
      <c r="N115" s="2"/>
      <c r="O115" s="2"/>
      <c r="P115" s="2"/>
      <c r="Q115" s="2"/>
      <c r="R115" s="2"/>
      <c r="S115" s="2"/>
      <c r="T115" s="2"/>
      <c r="Y115" s="2"/>
    </row>
    <row r="116" spans="2:25">
      <c r="B116" s="2"/>
      <c r="C116" s="2"/>
      <c r="D116" s="2"/>
      <c r="E116" s="2"/>
      <c r="F116" s="2"/>
      <c r="G116" s="2"/>
      <c r="H116" s="2"/>
      <c r="I116" s="2"/>
      <c r="J116" s="2"/>
      <c r="K116" s="2"/>
      <c r="L116" s="2"/>
      <c r="M116" s="2"/>
      <c r="N116" s="2"/>
      <c r="O116" s="2"/>
      <c r="P116" s="2"/>
      <c r="Q116" s="2"/>
      <c r="R116" s="2"/>
      <c r="S116" s="2"/>
      <c r="T116" s="2"/>
      <c r="Y116" s="2"/>
    </row>
    <row r="117" spans="2:25">
      <c r="B117" s="2"/>
      <c r="C117" s="2"/>
      <c r="D117" s="2"/>
      <c r="E117" s="2"/>
      <c r="F117" s="2"/>
      <c r="G117" s="2"/>
      <c r="H117" s="2"/>
      <c r="I117" s="2"/>
      <c r="J117" s="2"/>
      <c r="K117" s="2"/>
      <c r="L117" s="2"/>
      <c r="M117" s="2"/>
      <c r="N117" s="2"/>
      <c r="O117" s="2"/>
      <c r="P117" s="2"/>
      <c r="Q117" s="2"/>
      <c r="R117" s="2"/>
      <c r="S117" s="2"/>
      <c r="T117" s="2"/>
      <c r="Y117" s="2"/>
    </row>
    <row r="118" spans="2:25">
      <c r="B118" s="2"/>
      <c r="C118" s="2"/>
      <c r="D118" s="2"/>
      <c r="E118" s="2"/>
      <c r="F118" s="2"/>
      <c r="G118" s="2"/>
      <c r="H118" s="2"/>
      <c r="I118" s="2"/>
      <c r="J118" s="2"/>
      <c r="K118" s="2"/>
      <c r="L118" s="2"/>
      <c r="M118" s="2"/>
      <c r="N118" s="2"/>
      <c r="O118" s="2"/>
      <c r="P118" s="2"/>
      <c r="Q118" s="2"/>
      <c r="R118" s="2"/>
      <c r="S118" s="2"/>
      <c r="T118" s="2"/>
      <c r="Y118" s="2"/>
    </row>
    <row r="119" spans="2:25">
      <c r="B119" s="2"/>
      <c r="C119" s="2"/>
      <c r="D119" s="2"/>
      <c r="E119" s="2"/>
      <c r="F119" s="2"/>
      <c r="G119" s="2"/>
      <c r="H119" s="2"/>
      <c r="I119" s="2"/>
      <c r="J119" s="2"/>
      <c r="K119" s="2"/>
      <c r="L119" s="2"/>
      <c r="M119" s="2"/>
      <c r="N119" s="2"/>
      <c r="O119" s="2"/>
      <c r="P119" s="2"/>
      <c r="Q119" s="2"/>
      <c r="R119" s="2"/>
      <c r="S119" s="2"/>
      <c r="T119" s="2"/>
      <c r="Y119" s="2"/>
    </row>
    <row r="120" spans="2:25">
      <c r="B120" s="2"/>
      <c r="C120" s="2"/>
      <c r="D120" s="2"/>
      <c r="E120" s="2"/>
      <c r="F120" s="2"/>
      <c r="G120" s="2"/>
      <c r="H120" s="2"/>
      <c r="I120" s="2"/>
      <c r="J120" s="2"/>
      <c r="K120" s="2"/>
      <c r="L120" s="2"/>
      <c r="M120" s="2"/>
      <c r="N120" s="2"/>
      <c r="O120" s="2"/>
      <c r="P120" s="2"/>
      <c r="Q120" s="2"/>
      <c r="R120" s="2"/>
      <c r="S120" s="2"/>
      <c r="T120" s="2"/>
      <c r="Y120" s="2"/>
    </row>
    <row r="121" spans="2:25">
      <c r="B121" s="2"/>
      <c r="C121" s="2"/>
      <c r="D121" s="2"/>
      <c r="E121" s="2"/>
      <c r="F121" s="2"/>
      <c r="G121" s="2"/>
      <c r="H121" s="2"/>
      <c r="I121" s="2"/>
      <c r="J121" s="2"/>
      <c r="K121" s="2"/>
      <c r="L121" s="2"/>
      <c r="M121" s="2"/>
      <c r="N121" s="2"/>
      <c r="O121" s="2"/>
      <c r="P121" s="2"/>
      <c r="Q121" s="2"/>
      <c r="R121" s="2"/>
      <c r="S121" s="2"/>
      <c r="T121" s="2"/>
      <c r="Y121" s="2"/>
    </row>
    <row r="122" spans="2:25">
      <c r="B122" s="2"/>
      <c r="C122" s="2"/>
      <c r="D122" s="2"/>
      <c r="E122" s="2"/>
      <c r="F122" s="2"/>
      <c r="G122" s="2"/>
      <c r="H122" s="2"/>
      <c r="I122" s="2"/>
      <c r="J122" s="2"/>
      <c r="K122" s="2"/>
      <c r="L122" s="2"/>
      <c r="M122" s="2"/>
      <c r="N122" s="2"/>
      <c r="O122" s="2"/>
      <c r="P122" s="2"/>
      <c r="Q122" s="2"/>
      <c r="R122" s="2"/>
      <c r="S122" s="2"/>
      <c r="T122" s="2"/>
      <c r="Y122" s="2"/>
    </row>
    <row r="123" spans="2:25">
      <c r="B123" s="2"/>
      <c r="C123" s="2"/>
      <c r="D123" s="2"/>
      <c r="E123" s="2"/>
      <c r="F123" s="2"/>
      <c r="G123" s="2"/>
      <c r="H123" s="2"/>
      <c r="I123" s="2"/>
      <c r="J123" s="2"/>
      <c r="K123" s="2"/>
      <c r="L123" s="2"/>
      <c r="M123" s="2"/>
      <c r="N123" s="2"/>
      <c r="O123" s="2"/>
      <c r="P123" s="2"/>
      <c r="Q123" s="2"/>
      <c r="R123" s="2"/>
      <c r="S123" s="2"/>
      <c r="T123" s="2"/>
      <c r="Y123" s="2"/>
    </row>
    <row r="124" spans="2:25">
      <c r="B124" s="2"/>
      <c r="C124" s="2"/>
      <c r="D124" s="2"/>
      <c r="E124" s="2"/>
      <c r="F124" s="2"/>
      <c r="G124" s="2"/>
      <c r="H124" s="2"/>
      <c r="I124" s="2"/>
      <c r="J124" s="2"/>
      <c r="K124" s="2"/>
      <c r="L124" s="2"/>
      <c r="M124" s="2"/>
      <c r="N124" s="2"/>
      <c r="O124" s="2"/>
      <c r="P124" s="2"/>
      <c r="Q124" s="2"/>
      <c r="R124" s="2"/>
      <c r="S124" s="2"/>
      <c r="T124" s="2"/>
      <c r="Y124" s="2"/>
    </row>
    <row r="125" spans="2:25">
      <c r="B125" s="2"/>
      <c r="C125" s="2"/>
      <c r="D125" s="2"/>
      <c r="E125" s="2"/>
      <c r="F125" s="2"/>
      <c r="G125" s="2"/>
      <c r="H125" s="2"/>
      <c r="I125" s="2"/>
      <c r="J125" s="2"/>
      <c r="K125" s="2"/>
      <c r="L125" s="2"/>
      <c r="M125" s="2"/>
      <c r="N125" s="2"/>
      <c r="O125" s="2"/>
      <c r="P125" s="2"/>
      <c r="Q125" s="2"/>
      <c r="R125" s="2"/>
      <c r="S125" s="2"/>
      <c r="T125" s="2"/>
      <c r="Y125" s="2"/>
    </row>
    <row r="126" spans="2:25">
      <c r="B126" s="2"/>
      <c r="C126" s="2"/>
      <c r="D126" s="2"/>
      <c r="E126" s="2"/>
      <c r="F126" s="2"/>
      <c r="G126" s="2"/>
      <c r="H126" s="2"/>
      <c r="I126" s="2"/>
      <c r="J126" s="2"/>
      <c r="K126" s="2"/>
      <c r="L126" s="2"/>
      <c r="M126" s="2"/>
      <c r="N126" s="2"/>
      <c r="O126" s="2"/>
      <c r="P126" s="2"/>
      <c r="Q126" s="2"/>
      <c r="R126" s="2"/>
      <c r="S126" s="2"/>
      <c r="T126" s="2"/>
      <c r="Y126" s="2"/>
    </row>
    <row r="127" spans="2:25">
      <c r="B127" s="2"/>
      <c r="C127" s="2"/>
      <c r="D127" s="2"/>
      <c r="E127" s="2"/>
      <c r="F127" s="2"/>
      <c r="G127" s="2"/>
      <c r="H127" s="2"/>
      <c r="I127" s="2"/>
      <c r="J127" s="2"/>
      <c r="K127" s="2"/>
      <c r="L127" s="2"/>
      <c r="M127" s="2"/>
      <c r="N127" s="2"/>
      <c r="O127" s="2"/>
      <c r="P127" s="2"/>
      <c r="Q127" s="2"/>
      <c r="R127" s="2"/>
      <c r="S127" s="2"/>
      <c r="T127" s="2"/>
      <c r="Y127" s="2"/>
    </row>
    <row r="128" spans="2:25">
      <c r="B128" s="2"/>
      <c r="C128" s="2"/>
      <c r="D128" s="2"/>
      <c r="E128" s="2"/>
      <c r="F128" s="2"/>
      <c r="G128" s="2"/>
      <c r="H128" s="2"/>
      <c r="I128" s="2"/>
      <c r="J128" s="2"/>
      <c r="K128" s="2"/>
      <c r="L128" s="2"/>
      <c r="M128" s="2"/>
      <c r="N128" s="2"/>
      <c r="O128" s="2"/>
      <c r="P128" s="2"/>
      <c r="Q128" s="2"/>
      <c r="R128" s="2"/>
      <c r="S128" s="2"/>
      <c r="T128" s="2"/>
      <c r="Y128" s="2"/>
    </row>
    <row r="129" spans="2:25">
      <c r="B129" s="2"/>
      <c r="C129" s="2"/>
      <c r="D129" s="2"/>
      <c r="E129" s="2"/>
      <c r="F129" s="2"/>
      <c r="G129" s="2"/>
      <c r="H129" s="2"/>
      <c r="I129" s="2"/>
      <c r="J129" s="2"/>
      <c r="K129" s="2"/>
      <c r="L129" s="2"/>
      <c r="M129" s="2"/>
      <c r="N129" s="2"/>
      <c r="O129" s="2"/>
      <c r="P129" s="2"/>
      <c r="Q129" s="2"/>
      <c r="R129" s="2"/>
      <c r="S129" s="2"/>
      <c r="T129" s="2"/>
      <c r="Y129" s="2"/>
    </row>
    <row r="130" spans="2:25">
      <c r="B130" s="2"/>
      <c r="C130" s="2"/>
      <c r="D130" s="2"/>
      <c r="E130" s="2"/>
      <c r="F130" s="2"/>
      <c r="G130" s="2"/>
      <c r="H130" s="2"/>
      <c r="I130" s="2"/>
      <c r="J130" s="2"/>
      <c r="K130" s="2"/>
      <c r="L130" s="2"/>
      <c r="M130" s="2"/>
      <c r="N130" s="2"/>
      <c r="O130" s="2"/>
      <c r="P130" s="2"/>
      <c r="Q130" s="2"/>
      <c r="R130" s="2"/>
      <c r="S130" s="2"/>
      <c r="T130" s="2"/>
      <c r="Y130" s="2"/>
    </row>
    <row r="131" spans="2:25">
      <c r="B131" s="2"/>
      <c r="C131" s="2"/>
      <c r="D131" s="2"/>
      <c r="E131" s="2"/>
      <c r="F131" s="2"/>
      <c r="G131" s="2"/>
      <c r="H131" s="2"/>
      <c r="I131" s="2"/>
      <c r="J131" s="2"/>
      <c r="K131" s="2"/>
      <c r="L131" s="2"/>
      <c r="M131" s="2"/>
      <c r="N131" s="2"/>
      <c r="O131" s="2"/>
      <c r="P131" s="2"/>
      <c r="Q131" s="2"/>
      <c r="R131" s="2"/>
      <c r="S131" s="2"/>
      <c r="T131" s="2"/>
      <c r="Y131" s="2"/>
    </row>
    <row r="132" spans="2:25">
      <c r="B132" s="2"/>
      <c r="C132" s="2"/>
      <c r="D132" s="2"/>
      <c r="E132" s="2"/>
      <c r="F132" s="2"/>
      <c r="G132" s="2"/>
      <c r="H132" s="2"/>
      <c r="I132" s="2"/>
      <c r="J132" s="2"/>
      <c r="K132" s="2"/>
      <c r="L132" s="2"/>
      <c r="M132" s="2"/>
      <c r="N132" s="2"/>
      <c r="O132" s="2"/>
      <c r="P132" s="2"/>
      <c r="Q132" s="2"/>
      <c r="R132" s="2"/>
      <c r="S132" s="2"/>
      <c r="T132" s="2"/>
      <c r="Y132" s="2"/>
    </row>
    <row r="133" spans="2:25">
      <c r="B133" s="2"/>
      <c r="C133" s="2"/>
      <c r="D133" s="2"/>
      <c r="E133" s="2"/>
      <c r="F133" s="2"/>
      <c r="G133" s="2"/>
      <c r="H133" s="2"/>
      <c r="I133" s="2"/>
      <c r="J133" s="2"/>
      <c r="K133" s="2"/>
      <c r="L133" s="2"/>
      <c r="M133" s="2"/>
      <c r="N133" s="2"/>
      <c r="O133" s="2"/>
      <c r="P133" s="2"/>
      <c r="Q133" s="2"/>
      <c r="R133" s="2"/>
      <c r="S133" s="2"/>
      <c r="T133" s="2"/>
      <c r="Y133" s="2"/>
    </row>
    <row r="134" spans="2:25">
      <c r="B134" s="2"/>
      <c r="C134" s="2"/>
      <c r="D134" s="2"/>
      <c r="E134" s="2"/>
      <c r="F134" s="2"/>
      <c r="G134" s="2"/>
      <c r="H134" s="2"/>
      <c r="I134" s="2"/>
      <c r="J134" s="2"/>
      <c r="K134" s="2"/>
      <c r="L134" s="2"/>
      <c r="M134" s="2"/>
      <c r="N134" s="2"/>
      <c r="O134" s="2"/>
      <c r="P134" s="2"/>
      <c r="Q134" s="2"/>
      <c r="R134" s="2"/>
      <c r="S134" s="2"/>
      <c r="T134" s="2"/>
      <c r="Y134" s="2"/>
    </row>
    <row r="135" spans="2:25">
      <c r="B135" s="2"/>
      <c r="C135" s="2"/>
      <c r="D135" s="2"/>
      <c r="E135" s="2"/>
      <c r="F135" s="2"/>
      <c r="G135" s="2"/>
      <c r="H135" s="2"/>
      <c r="I135" s="2"/>
      <c r="J135" s="2"/>
      <c r="K135" s="2"/>
      <c r="L135" s="2"/>
      <c r="M135" s="2"/>
      <c r="N135" s="2"/>
      <c r="O135" s="2"/>
      <c r="P135" s="2"/>
      <c r="Q135" s="2"/>
      <c r="R135" s="2"/>
      <c r="S135" s="2"/>
      <c r="T135" s="2"/>
      <c r="Y135" s="2"/>
    </row>
    <row r="136" spans="2:25">
      <c r="B136" s="2"/>
      <c r="C136" s="2"/>
      <c r="D136" s="2"/>
      <c r="E136" s="2"/>
      <c r="F136" s="2"/>
      <c r="G136" s="2"/>
      <c r="H136" s="2"/>
      <c r="I136" s="2"/>
      <c r="J136" s="2"/>
      <c r="K136" s="2"/>
      <c r="L136" s="2"/>
      <c r="M136" s="2"/>
      <c r="N136" s="2"/>
      <c r="O136" s="2"/>
      <c r="P136" s="2"/>
      <c r="Q136" s="2"/>
      <c r="R136" s="2"/>
      <c r="S136" s="2"/>
      <c r="T136" s="2"/>
      <c r="Y136" s="2"/>
    </row>
    <row r="137" spans="2:25">
      <c r="B137" s="2"/>
      <c r="C137" s="2"/>
      <c r="D137" s="2"/>
      <c r="E137" s="2"/>
      <c r="F137" s="2"/>
      <c r="G137" s="2"/>
      <c r="H137" s="2"/>
      <c r="I137" s="2"/>
      <c r="J137" s="2"/>
      <c r="K137" s="2"/>
      <c r="L137" s="2"/>
      <c r="M137" s="2"/>
      <c r="N137" s="2"/>
      <c r="O137" s="2"/>
      <c r="P137" s="2"/>
      <c r="Q137" s="2"/>
      <c r="R137" s="2"/>
      <c r="S137" s="2"/>
      <c r="T137" s="2"/>
      <c r="Y137" s="2"/>
    </row>
    <row r="138" spans="2:25">
      <c r="B138" s="2"/>
      <c r="C138" s="2"/>
      <c r="D138" s="2"/>
      <c r="E138" s="2"/>
      <c r="F138" s="2"/>
      <c r="G138" s="2"/>
      <c r="H138" s="2"/>
      <c r="I138" s="2"/>
      <c r="J138" s="2"/>
      <c r="K138" s="2"/>
      <c r="L138" s="2"/>
      <c r="M138" s="2"/>
      <c r="N138" s="2"/>
      <c r="O138" s="2"/>
      <c r="P138" s="2"/>
      <c r="Q138" s="2"/>
      <c r="R138" s="2"/>
      <c r="S138" s="2"/>
      <c r="T138" s="2"/>
      <c r="Y138" s="2"/>
    </row>
    <row r="139" spans="2:25">
      <c r="B139" s="2"/>
      <c r="C139" s="2"/>
      <c r="D139" s="2"/>
      <c r="E139" s="2"/>
      <c r="F139" s="2"/>
      <c r="G139" s="2"/>
      <c r="H139" s="2"/>
      <c r="I139" s="2"/>
      <c r="J139" s="2"/>
      <c r="K139" s="2"/>
      <c r="L139" s="2"/>
      <c r="M139" s="2"/>
      <c r="N139" s="2"/>
      <c r="O139" s="2"/>
      <c r="P139" s="2"/>
      <c r="Q139" s="2"/>
      <c r="R139" s="2"/>
      <c r="S139" s="2"/>
      <c r="T139" s="2"/>
      <c r="Y139" s="2"/>
    </row>
    <row r="140" spans="2:25">
      <c r="B140" s="2"/>
      <c r="C140" s="2"/>
      <c r="D140" s="2"/>
      <c r="E140" s="2"/>
      <c r="F140" s="2"/>
      <c r="G140" s="2"/>
      <c r="H140" s="2"/>
      <c r="I140" s="2"/>
      <c r="J140" s="2"/>
      <c r="K140" s="2"/>
      <c r="L140" s="2"/>
      <c r="M140" s="2"/>
      <c r="N140" s="2"/>
      <c r="O140" s="2"/>
      <c r="P140" s="2"/>
      <c r="Q140" s="2"/>
      <c r="R140" s="2"/>
      <c r="S140" s="2"/>
      <c r="T140" s="2"/>
      <c r="Y140" s="2"/>
    </row>
    <row r="141" spans="2:25">
      <c r="B141" s="2"/>
      <c r="C141" s="2"/>
      <c r="D141" s="2"/>
      <c r="E141" s="2"/>
      <c r="F141" s="2"/>
      <c r="G141" s="2"/>
      <c r="H141" s="2"/>
      <c r="I141" s="2"/>
      <c r="J141" s="2"/>
      <c r="K141" s="2"/>
      <c r="L141" s="2"/>
      <c r="M141" s="2"/>
      <c r="N141" s="2"/>
      <c r="O141" s="2"/>
      <c r="P141" s="2"/>
      <c r="Q141" s="2"/>
      <c r="R141" s="2"/>
      <c r="S141" s="2"/>
      <c r="T141" s="2"/>
      <c r="Y141" s="2"/>
    </row>
    <row r="142" spans="2:25">
      <c r="B142" s="2"/>
      <c r="C142" s="2"/>
      <c r="D142" s="2"/>
      <c r="E142" s="2"/>
      <c r="F142" s="2"/>
      <c r="G142" s="2"/>
      <c r="H142" s="2"/>
      <c r="I142" s="2"/>
      <c r="J142" s="2"/>
      <c r="K142" s="2"/>
      <c r="L142" s="2"/>
      <c r="M142" s="2"/>
      <c r="N142" s="2"/>
      <c r="O142" s="2"/>
      <c r="P142" s="2"/>
      <c r="Q142" s="2"/>
      <c r="R142" s="2"/>
      <c r="S142" s="2"/>
      <c r="T142" s="2"/>
      <c r="Y142" s="2"/>
    </row>
    <row r="143" spans="2:25">
      <c r="B143" s="2"/>
      <c r="C143" s="2"/>
      <c r="D143" s="2"/>
      <c r="E143" s="2"/>
      <c r="F143" s="2"/>
      <c r="G143" s="2"/>
      <c r="H143" s="2"/>
      <c r="I143" s="2"/>
      <c r="J143" s="2"/>
      <c r="K143" s="2"/>
      <c r="L143" s="2"/>
      <c r="M143" s="2"/>
      <c r="N143" s="2"/>
      <c r="O143" s="2"/>
      <c r="P143" s="2"/>
      <c r="Q143" s="2"/>
      <c r="R143" s="2"/>
      <c r="S143" s="2"/>
      <c r="T143" s="2"/>
      <c r="Y143" s="2"/>
    </row>
    <row r="144" spans="2:25">
      <c r="B144" s="2"/>
      <c r="C144" s="2"/>
      <c r="D144" s="2"/>
      <c r="E144" s="2"/>
      <c r="F144" s="2"/>
      <c r="G144" s="2"/>
      <c r="H144" s="2"/>
      <c r="I144" s="2"/>
      <c r="J144" s="2"/>
      <c r="K144" s="2"/>
      <c r="L144" s="2"/>
      <c r="M144" s="2"/>
      <c r="N144" s="2"/>
      <c r="O144" s="2"/>
      <c r="P144" s="2"/>
      <c r="Q144" s="2"/>
      <c r="R144" s="2"/>
      <c r="S144" s="2"/>
      <c r="T144" s="2"/>
      <c r="Y144" s="2"/>
    </row>
    <row r="145" spans="2:25">
      <c r="B145" s="2"/>
      <c r="C145" s="2"/>
      <c r="D145" s="2"/>
      <c r="E145" s="2"/>
      <c r="F145" s="2"/>
      <c r="G145" s="2"/>
      <c r="H145" s="2"/>
      <c r="I145" s="2"/>
      <c r="J145" s="2"/>
      <c r="K145" s="2"/>
      <c r="L145" s="2"/>
      <c r="M145" s="2"/>
      <c r="N145" s="2"/>
      <c r="O145" s="2"/>
      <c r="P145" s="2"/>
      <c r="Q145" s="2"/>
      <c r="R145" s="2"/>
      <c r="S145" s="2"/>
      <c r="T145" s="2"/>
      <c r="Y145" s="2"/>
    </row>
    <row r="146" spans="2:25">
      <c r="B146" s="2"/>
      <c r="C146" s="2"/>
      <c r="D146" s="2"/>
      <c r="E146" s="2"/>
      <c r="F146" s="2"/>
      <c r="G146" s="2"/>
      <c r="H146" s="2"/>
      <c r="I146" s="2"/>
      <c r="J146" s="2"/>
      <c r="K146" s="2"/>
      <c r="L146" s="2"/>
      <c r="M146" s="2"/>
      <c r="N146" s="2"/>
      <c r="O146" s="2"/>
      <c r="P146" s="2"/>
      <c r="Q146" s="2"/>
      <c r="R146" s="2"/>
      <c r="S146" s="2"/>
      <c r="T146" s="2"/>
      <c r="Y146" s="2"/>
    </row>
    <row r="147" spans="2:25">
      <c r="B147" s="2"/>
      <c r="C147" s="2"/>
      <c r="D147" s="2"/>
      <c r="E147" s="2"/>
      <c r="F147" s="2"/>
      <c r="G147" s="2"/>
      <c r="H147" s="2"/>
      <c r="I147" s="2"/>
      <c r="J147" s="2"/>
      <c r="K147" s="2"/>
      <c r="L147" s="2"/>
      <c r="M147" s="2"/>
      <c r="N147" s="2"/>
      <c r="O147" s="2"/>
      <c r="P147" s="2"/>
      <c r="Q147" s="2"/>
      <c r="R147" s="2"/>
      <c r="S147" s="2"/>
      <c r="T147" s="2"/>
      <c r="Y147" s="2"/>
    </row>
    <row r="148" spans="2:25">
      <c r="B148" s="2"/>
      <c r="C148" s="2"/>
      <c r="D148" s="2"/>
      <c r="E148" s="2"/>
      <c r="F148" s="2"/>
      <c r="G148" s="2"/>
      <c r="H148" s="2"/>
      <c r="I148" s="2"/>
      <c r="J148" s="2"/>
      <c r="K148" s="2"/>
      <c r="L148" s="2"/>
      <c r="M148" s="2"/>
      <c r="N148" s="2"/>
      <c r="O148" s="2"/>
      <c r="P148" s="2"/>
      <c r="Q148" s="2"/>
      <c r="R148" s="2"/>
      <c r="S148" s="2"/>
      <c r="T148" s="2"/>
      <c r="Y148" s="2"/>
    </row>
    <row r="149" spans="2:25">
      <c r="B149" s="2"/>
      <c r="C149" s="2"/>
      <c r="D149" s="2"/>
      <c r="E149" s="2"/>
      <c r="F149" s="2"/>
      <c r="G149" s="2"/>
      <c r="H149" s="2"/>
      <c r="I149" s="2"/>
      <c r="J149" s="2"/>
      <c r="K149" s="2"/>
      <c r="L149" s="2"/>
      <c r="M149" s="2"/>
      <c r="N149" s="2"/>
      <c r="O149" s="2"/>
      <c r="P149" s="2"/>
      <c r="Q149" s="2"/>
      <c r="R149" s="2"/>
      <c r="S149" s="2"/>
      <c r="T149" s="2"/>
      <c r="Y149" s="2"/>
    </row>
    <row r="150" spans="2:25">
      <c r="B150" s="2"/>
      <c r="C150" s="2"/>
      <c r="D150" s="2"/>
      <c r="E150" s="2"/>
      <c r="F150" s="2"/>
      <c r="G150" s="2"/>
      <c r="H150" s="2"/>
      <c r="I150" s="2"/>
      <c r="J150" s="2"/>
      <c r="K150" s="2"/>
      <c r="L150" s="2"/>
      <c r="M150" s="2"/>
      <c r="N150" s="2"/>
      <c r="O150" s="2"/>
      <c r="P150" s="2"/>
      <c r="Q150" s="2"/>
      <c r="R150" s="2"/>
      <c r="S150" s="2"/>
      <c r="T150" s="2"/>
      <c r="Y150" s="2"/>
    </row>
    <row r="151" spans="2:25">
      <c r="B151" s="2"/>
      <c r="C151" s="2"/>
      <c r="D151" s="2"/>
      <c r="E151" s="2"/>
      <c r="F151" s="2"/>
      <c r="G151" s="2"/>
      <c r="H151" s="2"/>
      <c r="I151" s="2"/>
      <c r="J151" s="2"/>
      <c r="K151" s="2"/>
      <c r="L151" s="2"/>
      <c r="M151" s="2"/>
      <c r="N151" s="2"/>
      <c r="O151" s="2"/>
      <c r="P151" s="2"/>
      <c r="Q151" s="2"/>
      <c r="R151" s="2"/>
      <c r="S151" s="2"/>
      <c r="T151" s="2"/>
      <c r="Y151" s="2"/>
    </row>
    <row r="152" spans="2:25">
      <c r="B152" s="2"/>
      <c r="C152" s="2"/>
      <c r="D152" s="2"/>
      <c r="E152" s="2"/>
      <c r="F152" s="2"/>
      <c r="G152" s="2"/>
      <c r="H152" s="2"/>
      <c r="I152" s="2"/>
      <c r="J152" s="2"/>
      <c r="K152" s="2"/>
      <c r="L152" s="2"/>
      <c r="M152" s="2"/>
      <c r="N152" s="2"/>
      <c r="O152" s="2"/>
      <c r="P152" s="2"/>
      <c r="Q152" s="2"/>
      <c r="R152" s="2"/>
      <c r="S152" s="2"/>
      <c r="T152" s="2"/>
      <c r="Y152" s="2"/>
    </row>
    <row r="153" spans="2:25">
      <c r="B153" s="2"/>
      <c r="C153" s="2"/>
      <c r="D153" s="2"/>
      <c r="E153" s="2"/>
      <c r="F153" s="2"/>
      <c r="G153" s="2"/>
      <c r="H153" s="2"/>
      <c r="I153" s="2"/>
      <c r="J153" s="2"/>
      <c r="K153" s="2"/>
      <c r="L153" s="2"/>
      <c r="M153" s="2"/>
      <c r="N153" s="2"/>
      <c r="O153" s="2"/>
      <c r="P153" s="2"/>
      <c r="Q153" s="2"/>
      <c r="R153" s="2"/>
      <c r="S153" s="2"/>
      <c r="T153" s="2"/>
      <c r="Y153" s="2"/>
    </row>
    <row r="154" spans="2:25">
      <c r="B154" s="2"/>
      <c r="C154" s="2"/>
      <c r="D154" s="2"/>
      <c r="E154" s="2"/>
      <c r="F154" s="2"/>
      <c r="G154" s="2"/>
      <c r="H154" s="2"/>
      <c r="I154" s="2"/>
      <c r="J154" s="2"/>
      <c r="K154" s="2"/>
      <c r="L154" s="2"/>
      <c r="M154" s="2"/>
      <c r="N154" s="2"/>
      <c r="O154" s="2"/>
      <c r="P154" s="2"/>
      <c r="Q154" s="2"/>
      <c r="R154" s="2"/>
      <c r="S154" s="2"/>
      <c r="T154" s="2"/>
      <c r="Y154" s="2"/>
    </row>
    <row r="155" spans="2:25">
      <c r="B155" s="2"/>
      <c r="C155" s="2"/>
      <c r="D155" s="2"/>
      <c r="E155" s="2"/>
      <c r="F155" s="2"/>
      <c r="G155" s="2"/>
      <c r="H155" s="2"/>
      <c r="I155" s="2"/>
      <c r="J155" s="2"/>
      <c r="K155" s="2"/>
      <c r="L155" s="2"/>
      <c r="M155" s="2"/>
      <c r="N155" s="2"/>
      <c r="O155" s="2"/>
      <c r="P155" s="2"/>
      <c r="Q155" s="2"/>
      <c r="R155" s="2"/>
      <c r="S155" s="2"/>
      <c r="T155" s="2"/>
      <c r="Y155" s="2"/>
    </row>
    <row r="156" spans="2:25">
      <c r="B156" s="2"/>
      <c r="C156" s="2"/>
      <c r="D156" s="2"/>
      <c r="E156" s="2"/>
      <c r="F156" s="2"/>
      <c r="G156" s="2"/>
      <c r="H156" s="2"/>
      <c r="I156" s="2"/>
      <c r="J156" s="2"/>
      <c r="K156" s="2"/>
      <c r="L156" s="2"/>
      <c r="M156" s="2"/>
      <c r="N156" s="2"/>
      <c r="O156" s="2"/>
      <c r="P156" s="2"/>
      <c r="Q156" s="2"/>
      <c r="R156" s="2"/>
      <c r="S156" s="2"/>
      <c r="T156" s="2"/>
      <c r="Y156" s="2"/>
    </row>
    <row r="157" spans="2:25">
      <c r="B157" s="2"/>
      <c r="C157" s="2"/>
      <c r="D157" s="2"/>
      <c r="E157" s="2"/>
      <c r="F157" s="2"/>
      <c r="G157" s="2"/>
      <c r="H157" s="2"/>
      <c r="I157" s="2"/>
      <c r="J157" s="2"/>
      <c r="K157" s="2"/>
      <c r="L157" s="2"/>
      <c r="M157" s="2"/>
      <c r="N157" s="2"/>
      <c r="O157" s="2"/>
      <c r="P157" s="2"/>
      <c r="Q157" s="2"/>
      <c r="R157" s="2"/>
      <c r="S157" s="2"/>
      <c r="T157" s="2"/>
      <c r="Y157" s="2"/>
    </row>
    <row r="158" spans="2:25">
      <c r="B158" s="2"/>
      <c r="C158" s="2"/>
      <c r="D158" s="2"/>
      <c r="E158" s="2"/>
      <c r="F158" s="2"/>
      <c r="G158" s="2"/>
      <c r="H158" s="2"/>
      <c r="I158" s="2"/>
      <c r="J158" s="2"/>
      <c r="K158" s="2"/>
      <c r="L158" s="2"/>
      <c r="M158" s="2"/>
      <c r="N158" s="2"/>
      <c r="O158" s="2"/>
      <c r="P158" s="2"/>
      <c r="Q158" s="2"/>
      <c r="R158" s="2"/>
      <c r="S158" s="2"/>
      <c r="T158" s="2"/>
      <c r="Y158" s="2"/>
    </row>
    <row r="159" spans="2:25">
      <c r="B159" s="2"/>
      <c r="C159" s="2"/>
      <c r="D159" s="2"/>
      <c r="E159" s="2"/>
      <c r="F159" s="2"/>
      <c r="G159" s="2"/>
      <c r="H159" s="2"/>
      <c r="I159" s="2"/>
      <c r="J159" s="2"/>
      <c r="K159" s="2"/>
      <c r="L159" s="2"/>
      <c r="M159" s="2"/>
      <c r="N159" s="2"/>
      <c r="O159" s="2"/>
      <c r="P159" s="2"/>
      <c r="Q159" s="2"/>
      <c r="R159" s="2"/>
      <c r="S159" s="2"/>
      <c r="T159" s="2"/>
      <c r="U159" s="2"/>
      <c r="V159" s="2"/>
      <c r="W159" s="2"/>
      <c r="X159" s="2"/>
      <c r="Y159" s="2"/>
    </row>
    <row r="160" spans="2:25">
      <c r="B160" s="2"/>
      <c r="C160" s="2"/>
      <c r="D160" s="2"/>
      <c r="E160" s="2"/>
      <c r="F160" s="2"/>
      <c r="G160" s="2"/>
      <c r="H160" s="2"/>
      <c r="I160" s="2"/>
      <c r="J160" s="2"/>
      <c r="K160" s="2"/>
      <c r="L160" s="2"/>
      <c r="M160" s="2"/>
      <c r="N160" s="2"/>
      <c r="O160" s="2"/>
      <c r="P160" s="2"/>
      <c r="Q160" s="2"/>
      <c r="R160" s="2"/>
      <c r="S160" s="2"/>
      <c r="T160" s="2"/>
      <c r="U160" s="2"/>
      <c r="V160" s="2"/>
      <c r="W160" s="2"/>
      <c r="X160" s="2"/>
      <c r="Y160" s="2"/>
    </row>
    <row r="161" spans="2:25">
      <c r="B161" s="2"/>
      <c r="C161" s="2"/>
      <c r="D161" s="2"/>
      <c r="E161" s="2"/>
      <c r="F161" s="2"/>
      <c r="G161" s="2"/>
      <c r="H161" s="2"/>
      <c r="I161" s="2"/>
      <c r="J161" s="2"/>
      <c r="K161" s="2"/>
      <c r="L161" s="2"/>
      <c r="M161" s="2"/>
      <c r="N161" s="2"/>
      <c r="O161" s="2"/>
      <c r="P161" s="2"/>
      <c r="Q161" s="2"/>
      <c r="R161" s="2"/>
      <c r="S161" s="2"/>
      <c r="T161" s="2"/>
      <c r="U161" s="2"/>
      <c r="V161" s="2"/>
      <c r="W161" s="2"/>
      <c r="X161" s="2"/>
      <c r="Y161" s="2"/>
    </row>
    <row r="162" spans="2:25">
      <c r="B162" s="2"/>
      <c r="C162" s="2"/>
      <c r="D162" s="2"/>
      <c r="E162" s="2"/>
      <c r="F162" s="2"/>
      <c r="G162" s="2"/>
      <c r="H162" s="2"/>
      <c r="I162" s="2"/>
      <c r="J162" s="2"/>
      <c r="K162" s="2"/>
      <c r="L162" s="2"/>
      <c r="M162" s="2"/>
      <c r="N162" s="2"/>
      <c r="O162" s="2"/>
      <c r="P162" s="2"/>
      <c r="Q162" s="2"/>
      <c r="R162" s="2"/>
      <c r="S162" s="2"/>
      <c r="T162" s="2"/>
      <c r="U162" s="2"/>
      <c r="V162" s="2"/>
      <c r="W162" s="2"/>
      <c r="X162" s="2"/>
      <c r="Y162" s="2"/>
    </row>
    <row r="163" spans="2:25">
      <c r="B163" s="2"/>
      <c r="C163" s="2"/>
      <c r="D163" s="2"/>
      <c r="E163" s="2"/>
      <c r="F163" s="2"/>
      <c r="G163" s="2"/>
      <c r="H163" s="2"/>
      <c r="I163" s="2"/>
      <c r="J163" s="2"/>
      <c r="K163" s="2"/>
      <c r="L163" s="2"/>
      <c r="M163" s="2"/>
      <c r="N163" s="2"/>
      <c r="O163" s="2"/>
      <c r="P163" s="2"/>
      <c r="Q163" s="2"/>
      <c r="R163" s="2"/>
      <c r="S163" s="2"/>
      <c r="T163" s="2"/>
      <c r="U163" s="2"/>
      <c r="V163" s="2"/>
      <c r="W163" s="2"/>
      <c r="X163" s="2"/>
      <c r="Y163" s="2"/>
    </row>
    <row r="164" spans="2:25">
      <c r="B164" s="2"/>
      <c r="C164" s="2"/>
      <c r="D164" s="2"/>
      <c r="E164" s="2"/>
      <c r="F164" s="2"/>
      <c r="G164" s="2"/>
      <c r="H164" s="2"/>
      <c r="I164" s="2"/>
      <c r="J164" s="2"/>
      <c r="K164" s="2"/>
      <c r="L164" s="2"/>
      <c r="M164" s="2"/>
      <c r="N164" s="2"/>
      <c r="O164" s="2"/>
      <c r="P164" s="2"/>
      <c r="Q164" s="2"/>
      <c r="R164" s="2"/>
      <c r="S164" s="2"/>
      <c r="T164" s="2"/>
      <c r="U164" s="2"/>
      <c r="V164" s="2"/>
      <c r="W164" s="2"/>
      <c r="X164" s="2"/>
      <c r="Y164" s="2"/>
    </row>
    <row r="165" spans="2:25">
      <c r="B165" s="2"/>
      <c r="C165" s="2"/>
      <c r="D165" s="2"/>
      <c r="E165" s="2"/>
      <c r="F165" s="2"/>
      <c r="G165" s="2"/>
      <c r="H165" s="2"/>
      <c r="I165" s="2"/>
      <c r="J165" s="2"/>
      <c r="K165" s="2"/>
      <c r="L165" s="2"/>
      <c r="M165" s="2"/>
      <c r="N165" s="2"/>
      <c r="O165" s="2"/>
      <c r="P165" s="2"/>
      <c r="Q165" s="2"/>
      <c r="R165" s="2"/>
      <c r="S165" s="2"/>
      <c r="T165" s="2"/>
      <c r="U165" s="2"/>
      <c r="V165" s="2"/>
      <c r="W165" s="2"/>
      <c r="X165" s="2"/>
      <c r="Y165" s="2"/>
    </row>
    <row r="166" spans="2:25">
      <c r="B166" s="2"/>
      <c r="C166" s="2"/>
      <c r="D166" s="2"/>
      <c r="E166" s="2"/>
      <c r="F166" s="2"/>
      <c r="G166" s="2"/>
      <c r="H166" s="2"/>
      <c r="I166" s="2"/>
      <c r="J166" s="2"/>
      <c r="K166" s="2"/>
      <c r="L166" s="2"/>
      <c r="M166" s="2"/>
      <c r="N166" s="2"/>
      <c r="O166" s="2"/>
      <c r="P166" s="2"/>
      <c r="Q166" s="2"/>
      <c r="R166" s="2"/>
      <c r="S166" s="2"/>
      <c r="T166" s="2"/>
      <c r="U166" s="2"/>
      <c r="V166" s="2"/>
      <c r="W166" s="2"/>
      <c r="X166" s="2"/>
      <c r="Y166" s="2"/>
    </row>
    <row r="167" spans="2:25">
      <c r="B167" s="2"/>
      <c r="C167" s="2"/>
      <c r="D167" s="2"/>
      <c r="E167" s="2"/>
      <c r="F167" s="2"/>
      <c r="G167" s="2"/>
      <c r="H167" s="2"/>
      <c r="I167" s="2"/>
      <c r="J167" s="2"/>
      <c r="K167" s="2"/>
      <c r="L167" s="2"/>
      <c r="M167" s="2"/>
      <c r="N167" s="2"/>
      <c r="O167" s="2"/>
      <c r="P167" s="2"/>
      <c r="Q167" s="2"/>
      <c r="R167" s="2"/>
      <c r="S167" s="2"/>
      <c r="T167" s="2"/>
      <c r="U167" s="2"/>
      <c r="V167" s="2"/>
      <c r="W167" s="2"/>
      <c r="X167" s="2"/>
      <c r="Y167" s="2"/>
    </row>
    <row r="168" spans="2:25">
      <c r="B168" s="2"/>
      <c r="C168" s="2"/>
      <c r="D168" s="2"/>
      <c r="E168" s="2"/>
      <c r="F168" s="2"/>
      <c r="G168" s="2"/>
      <c r="H168" s="2"/>
      <c r="I168" s="2"/>
      <c r="J168" s="2"/>
      <c r="K168" s="2"/>
      <c r="L168" s="2"/>
      <c r="M168" s="2"/>
      <c r="N168" s="2"/>
      <c r="O168" s="2"/>
      <c r="P168" s="2"/>
      <c r="Q168" s="2"/>
      <c r="R168" s="2"/>
      <c r="S168" s="2"/>
      <c r="T168" s="2"/>
      <c r="U168" s="2"/>
      <c r="V168" s="2"/>
      <c r="W168" s="2"/>
      <c r="X168" s="2"/>
      <c r="Y168" s="2"/>
    </row>
    <row r="169" spans="2:25">
      <c r="B169" s="2"/>
      <c r="C169" s="2"/>
      <c r="D169" s="2"/>
      <c r="E169" s="2"/>
      <c r="F169" s="2"/>
      <c r="G169" s="2"/>
      <c r="H169" s="2"/>
      <c r="I169" s="2"/>
      <c r="J169" s="2"/>
      <c r="K169" s="2"/>
      <c r="L169" s="2"/>
      <c r="M169" s="2"/>
      <c r="N169" s="2"/>
      <c r="O169" s="2"/>
      <c r="P169" s="2"/>
      <c r="Q169" s="2"/>
      <c r="R169" s="2"/>
      <c r="S169" s="2"/>
      <c r="T169" s="2"/>
      <c r="U169" s="2"/>
      <c r="V169" s="2"/>
      <c r="W169" s="2"/>
      <c r="X169" s="2"/>
      <c r="Y169" s="2"/>
    </row>
    <row r="170" spans="2:25">
      <c r="B170" s="2"/>
      <c r="C170" s="2"/>
      <c r="D170" s="2"/>
      <c r="E170" s="2"/>
      <c r="F170" s="2"/>
      <c r="G170" s="2"/>
      <c r="H170" s="2"/>
      <c r="I170" s="2"/>
      <c r="J170" s="2"/>
      <c r="K170" s="2"/>
      <c r="L170" s="2"/>
      <c r="M170" s="2"/>
      <c r="N170" s="2"/>
      <c r="O170" s="2"/>
      <c r="P170" s="2"/>
      <c r="Q170" s="2"/>
      <c r="R170" s="2"/>
      <c r="S170" s="2"/>
      <c r="T170" s="2"/>
      <c r="U170" s="2"/>
      <c r="V170" s="2"/>
      <c r="W170" s="2"/>
      <c r="X170" s="2"/>
      <c r="Y170" s="2"/>
    </row>
    <row r="171" spans="2:25">
      <c r="B171" s="2"/>
      <c r="C171" s="2"/>
      <c r="D171" s="2"/>
      <c r="E171" s="2"/>
      <c r="F171" s="2"/>
      <c r="G171" s="2"/>
      <c r="H171" s="2"/>
      <c r="I171" s="2"/>
      <c r="J171" s="2"/>
      <c r="K171" s="2"/>
      <c r="L171" s="2"/>
      <c r="M171" s="2"/>
      <c r="N171" s="2"/>
      <c r="O171" s="2"/>
      <c r="P171" s="2"/>
      <c r="Q171" s="2"/>
      <c r="R171" s="2"/>
      <c r="S171" s="2"/>
      <c r="T171" s="2"/>
      <c r="U171" s="2"/>
      <c r="V171" s="2"/>
      <c r="W171" s="2"/>
      <c r="X171" s="2"/>
      <c r="Y171" s="2"/>
    </row>
    <row r="172" spans="2:25">
      <c r="B172" s="2"/>
      <c r="C172" s="2"/>
      <c r="D172" s="2"/>
      <c r="E172" s="2"/>
      <c r="F172" s="2"/>
      <c r="G172" s="2"/>
      <c r="H172" s="2"/>
      <c r="I172" s="2"/>
      <c r="J172" s="2"/>
      <c r="K172" s="2"/>
      <c r="L172" s="2"/>
      <c r="M172" s="2"/>
      <c r="N172" s="2"/>
      <c r="O172" s="2"/>
      <c r="P172" s="2"/>
      <c r="Q172" s="2"/>
      <c r="R172" s="2"/>
      <c r="S172" s="2"/>
      <c r="T172" s="2"/>
      <c r="U172" s="2"/>
      <c r="V172" s="2"/>
      <c r="W172" s="2"/>
      <c r="X172" s="2"/>
      <c r="Y172" s="2"/>
    </row>
    <row r="173" spans="2:25">
      <c r="B173" s="2"/>
      <c r="C173" s="2"/>
      <c r="D173" s="2"/>
      <c r="E173" s="2"/>
      <c r="F173" s="2"/>
      <c r="G173" s="2"/>
      <c r="H173" s="2"/>
      <c r="I173" s="2"/>
      <c r="J173" s="2"/>
      <c r="K173" s="2"/>
      <c r="L173" s="2"/>
      <c r="M173" s="2"/>
      <c r="N173" s="2"/>
      <c r="O173" s="2"/>
      <c r="P173" s="2"/>
      <c r="Q173" s="2"/>
      <c r="R173" s="2"/>
      <c r="S173" s="2"/>
      <c r="T173" s="2"/>
      <c r="U173" s="2"/>
      <c r="V173" s="2"/>
      <c r="W173" s="2"/>
      <c r="X173" s="2"/>
      <c r="Y173" s="2"/>
    </row>
    <row r="174" spans="2:25">
      <c r="B174" s="2"/>
      <c r="C174" s="2"/>
      <c r="D174" s="2"/>
      <c r="E174" s="2"/>
      <c r="F174" s="2"/>
      <c r="G174" s="2"/>
      <c r="H174" s="2"/>
      <c r="I174" s="2"/>
      <c r="J174" s="2"/>
      <c r="K174" s="2"/>
      <c r="L174" s="2"/>
      <c r="M174" s="2"/>
      <c r="N174" s="2"/>
      <c r="O174" s="2"/>
      <c r="P174" s="2"/>
      <c r="Q174" s="2"/>
      <c r="R174" s="2"/>
      <c r="S174" s="2"/>
      <c r="T174" s="2"/>
      <c r="U174" s="2"/>
      <c r="V174" s="2"/>
      <c r="W174" s="2"/>
      <c r="X174" s="2"/>
      <c r="Y174" s="2"/>
    </row>
    <row r="175" spans="2:25">
      <c r="B175" s="2"/>
      <c r="C175" s="2"/>
      <c r="D175" s="2"/>
      <c r="E175" s="2"/>
      <c r="F175" s="2"/>
      <c r="G175" s="2"/>
      <c r="H175" s="2"/>
      <c r="I175" s="2"/>
      <c r="J175" s="2"/>
      <c r="K175" s="2"/>
      <c r="L175" s="2"/>
      <c r="M175" s="2"/>
      <c r="N175" s="2"/>
      <c r="O175" s="2"/>
      <c r="P175" s="2"/>
      <c r="Q175" s="2"/>
      <c r="R175" s="2"/>
      <c r="S175" s="2"/>
      <c r="T175" s="2"/>
      <c r="U175" s="2"/>
      <c r="V175" s="2"/>
      <c r="W175" s="2"/>
      <c r="X175" s="2"/>
      <c r="Y175" s="2"/>
    </row>
    <row r="176" spans="2:25">
      <c r="B176" s="2"/>
      <c r="C176" s="2"/>
      <c r="D176" s="2"/>
      <c r="E176" s="2"/>
      <c r="F176" s="2"/>
      <c r="G176" s="2"/>
      <c r="H176" s="2"/>
      <c r="I176" s="2"/>
      <c r="J176" s="2"/>
      <c r="K176" s="2"/>
      <c r="L176" s="2"/>
      <c r="M176" s="2"/>
      <c r="N176" s="2"/>
      <c r="O176" s="2"/>
      <c r="P176" s="2"/>
      <c r="Q176" s="2"/>
      <c r="R176" s="2"/>
      <c r="S176" s="2"/>
      <c r="T176" s="2"/>
      <c r="U176" s="2"/>
      <c r="V176" s="2"/>
      <c r="W176" s="2"/>
      <c r="X176" s="2"/>
      <c r="Y176" s="2"/>
    </row>
    <row r="177" spans="2:25">
      <c r="B177" s="2"/>
      <c r="C177" s="2"/>
      <c r="D177" s="2"/>
      <c r="E177" s="2"/>
      <c r="F177" s="2"/>
      <c r="G177" s="2"/>
      <c r="H177" s="2"/>
      <c r="I177" s="2"/>
      <c r="J177" s="2"/>
      <c r="K177" s="2"/>
      <c r="L177" s="2"/>
      <c r="M177" s="2"/>
      <c r="N177" s="2"/>
      <c r="O177" s="2"/>
      <c r="P177" s="2"/>
      <c r="Q177" s="2"/>
      <c r="R177" s="2"/>
      <c r="S177" s="2"/>
      <c r="T177" s="2"/>
      <c r="U177" s="2"/>
      <c r="V177" s="2"/>
      <c r="W177" s="2"/>
      <c r="X177" s="2"/>
      <c r="Y177" s="2"/>
    </row>
    <row r="178" spans="2:25">
      <c r="B178" s="2"/>
      <c r="C178" s="2"/>
      <c r="D178" s="2"/>
      <c r="E178" s="2"/>
      <c r="F178" s="2"/>
      <c r="G178" s="2"/>
      <c r="H178" s="2"/>
      <c r="I178" s="2"/>
      <c r="J178" s="2"/>
      <c r="K178" s="2"/>
      <c r="L178" s="2"/>
      <c r="M178" s="2"/>
      <c r="N178" s="2"/>
      <c r="O178" s="2"/>
      <c r="P178" s="2"/>
      <c r="Q178" s="2"/>
      <c r="R178" s="2"/>
      <c r="S178" s="2"/>
      <c r="T178" s="2"/>
      <c r="U178" s="2"/>
      <c r="V178" s="2"/>
      <c r="W178" s="2"/>
      <c r="X178" s="2"/>
      <c r="Y178" s="2"/>
    </row>
    <row r="179" spans="2:25">
      <c r="B179" s="2"/>
      <c r="C179" s="2"/>
      <c r="D179" s="2"/>
      <c r="E179" s="2"/>
      <c r="F179" s="2"/>
      <c r="G179" s="2"/>
      <c r="H179" s="2"/>
      <c r="I179" s="2"/>
      <c r="J179" s="2"/>
      <c r="K179" s="2"/>
      <c r="L179" s="2"/>
      <c r="M179" s="2"/>
      <c r="N179" s="2"/>
      <c r="O179" s="2"/>
      <c r="P179" s="2"/>
      <c r="Q179" s="2"/>
      <c r="R179" s="2"/>
      <c r="S179" s="2"/>
      <c r="T179" s="2"/>
      <c r="U179" s="2"/>
      <c r="V179" s="2"/>
      <c r="W179" s="2"/>
      <c r="X179" s="2"/>
      <c r="Y179" s="2"/>
    </row>
    <row r="180" spans="2:25">
      <c r="B180" s="2"/>
      <c r="C180" s="2"/>
      <c r="D180" s="2"/>
      <c r="E180" s="2"/>
      <c r="F180" s="2"/>
      <c r="G180" s="2"/>
      <c r="H180" s="2"/>
      <c r="I180" s="2"/>
      <c r="J180" s="2"/>
      <c r="K180" s="2"/>
      <c r="L180" s="2"/>
      <c r="M180" s="2"/>
      <c r="N180" s="2"/>
      <c r="O180" s="2"/>
      <c r="P180" s="2"/>
      <c r="Q180" s="2"/>
      <c r="R180" s="2"/>
      <c r="S180" s="2"/>
      <c r="T180" s="2"/>
      <c r="U180" s="2"/>
      <c r="V180" s="2"/>
      <c r="W180" s="2"/>
      <c r="X180" s="2"/>
      <c r="Y180" s="2"/>
    </row>
    <row r="181" spans="2:25">
      <c r="B181" s="2"/>
      <c r="C181" s="2"/>
      <c r="D181" s="2"/>
      <c r="E181" s="2"/>
      <c r="F181" s="2"/>
      <c r="G181" s="2"/>
      <c r="H181" s="2"/>
      <c r="I181" s="2"/>
      <c r="J181" s="2"/>
      <c r="K181" s="2"/>
      <c r="L181" s="2"/>
      <c r="M181" s="2"/>
      <c r="N181" s="2"/>
      <c r="O181" s="2"/>
      <c r="P181" s="2"/>
      <c r="Q181" s="2"/>
      <c r="R181" s="2"/>
      <c r="S181" s="2"/>
      <c r="T181" s="2"/>
      <c r="U181" s="2"/>
      <c r="V181" s="2"/>
      <c r="W181" s="2"/>
      <c r="X181" s="2"/>
      <c r="Y181" s="2"/>
    </row>
    <row r="182" spans="2:25">
      <c r="B182" s="2"/>
      <c r="C182" s="2"/>
      <c r="D182" s="2"/>
      <c r="E182" s="2"/>
      <c r="F182" s="2"/>
      <c r="G182" s="2"/>
      <c r="H182" s="2"/>
      <c r="I182" s="2"/>
      <c r="J182" s="2"/>
      <c r="K182" s="2"/>
      <c r="L182" s="2"/>
      <c r="M182" s="2"/>
      <c r="N182" s="2"/>
      <c r="O182" s="2"/>
      <c r="P182" s="2"/>
      <c r="Q182" s="2"/>
      <c r="R182" s="2"/>
      <c r="S182" s="2"/>
      <c r="T182" s="2"/>
      <c r="U182" s="2"/>
      <c r="V182" s="2"/>
      <c r="W182" s="2"/>
      <c r="X182" s="2"/>
      <c r="Y182" s="2"/>
    </row>
    <row r="183" spans="2:25">
      <c r="B183" s="2"/>
      <c r="C183" s="2"/>
      <c r="D183" s="2"/>
      <c r="E183" s="2"/>
      <c r="F183" s="2"/>
      <c r="G183" s="2"/>
      <c r="H183" s="2"/>
      <c r="I183" s="2"/>
      <c r="J183" s="2"/>
      <c r="K183" s="2"/>
      <c r="L183" s="2"/>
      <c r="M183" s="2"/>
      <c r="N183" s="2"/>
      <c r="O183" s="2"/>
      <c r="P183" s="2"/>
      <c r="Q183" s="2"/>
      <c r="R183" s="2"/>
      <c r="S183" s="2"/>
      <c r="T183" s="2"/>
      <c r="U183" s="2"/>
      <c r="V183" s="2"/>
      <c r="W183" s="2"/>
      <c r="X183" s="2"/>
      <c r="Y183" s="2"/>
    </row>
    <row r="184" spans="2:25">
      <c r="B184" s="2"/>
      <c r="C184" s="2"/>
      <c r="D184" s="2"/>
      <c r="E184" s="2"/>
      <c r="F184" s="2"/>
      <c r="G184" s="2"/>
      <c r="H184" s="2"/>
      <c r="I184" s="2"/>
      <c r="J184" s="2"/>
      <c r="K184" s="2"/>
      <c r="L184" s="2"/>
      <c r="M184" s="2"/>
      <c r="N184" s="2"/>
      <c r="O184" s="2"/>
      <c r="P184" s="2"/>
      <c r="Q184" s="2"/>
      <c r="R184" s="2"/>
      <c r="S184" s="2"/>
      <c r="T184" s="2"/>
      <c r="U184" s="2"/>
      <c r="V184" s="2"/>
      <c r="W184" s="2"/>
      <c r="X184" s="2"/>
      <c r="Y184" s="2"/>
    </row>
    <row r="185" spans="2:25">
      <c r="B185" s="2"/>
      <c r="C185" s="2"/>
      <c r="D185" s="2"/>
      <c r="E185" s="2"/>
      <c r="F185" s="2"/>
      <c r="G185" s="2"/>
      <c r="H185" s="2"/>
      <c r="I185" s="2"/>
      <c r="J185" s="2"/>
      <c r="K185" s="2"/>
      <c r="L185" s="2"/>
      <c r="M185" s="2"/>
      <c r="N185" s="2"/>
      <c r="O185" s="2"/>
      <c r="P185" s="2"/>
      <c r="Q185" s="2"/>
      <c r="R185" s="2"/>
      <c r="S185" s="2"/>
      <c r="T185" s="2"/>
      <c r="U185" s="2"/>
      <c r="V185" s="2"/>
      <c r="W185" s="2"/>
      <c r="X185" s="2"/>
      <c r="Y185" s="2"/>
    </row>
    <row r="186" spans="2:25">
      <c r="B186" s="2"/>
      <c r="C186" s="2"/>
      <c r="D186" s="2"/>
      <c r="E186" s="2"/>
      <c r="F186" s="2"/>
      <c r="G186" s="2"/>
      <c r="H186" s="2"/>
      <c r="I186" s="2"/>
      <c r="J186" s="2"/>
      <c r="K186" s="2"/>
      <c r="L186" s="2"/>
      <c r="M186" s="2"/>
      <c r="N186" s="2"/>
      <c r="O186" s="2"/>
      <c r="P186" s="2"/>
      <c r="Q186" s="2"/>
      <c r="R186" s="2"/>
      <c r="S186" s="2"/>
      <c r="T186" s="2"/>
      <c r="U186" s="2"/>
      <c r="V186" s="2"/>
      <c r="W186" s="2"/>
      <c r="X186" s="2"/>
      <c r="Y186" s="2"/>
    </row>
    <row r="187" spans="2:25">
      <c r="B187" s="2"/>
      <c r="C187" s="2"/>
      <c r="D187" s="2"/>
      <c r="E187" s="2"/>
      <c r="F187" s="2"/>
      <c r="G187" s="2"/>
      <c r="H187" s="2"/>
      <c r="I187" s="2"/>
      <c r="J187" s="2"/>
      <c r="K187" s="2"/>
      <c r="L187" s="2"/>
      <c r="M187" s="2"/>
      <c r="N187" s="2"/>
      <c r="O187" s="2"/>
      <c r="P187" s="2"/>
      <c r="Q187" s="2"/>
      <c r="R187" s="2"/>
      <c r="S187" s="2"/>
      <c r="T187" s="2"/>
      <c r="U187" s="2"/>
      <c r="V187" s="2"/>
      <c r="W187" s="2"/>
      <c r="X187" s="2"/>
      <c r="Y187" s="2"/>
    </row>
    <row r="188" spans="2:25">
      <c r="B188" s="2"/>
      <c r="C188" s="2"/>
      <c r="D188" s="2"/>
      <c r="E188" s="2"/>
      <c r="F188" s="2"/>
      <c r="G188" s="2"/>
      <c r="H188" s="2"/>
      <c r="I188" s="2"/>
      <c r="J188" s="2"/>
      <c r="K188" s="2"/>
      <c r="L188" s="2"/>
      <c r="M188" s="2"/>
      <c r="N188" s="2"/>
      <c r="O188" s="2"/>
      <c r="P188" s="2"/>
      <c r="Q188" s="2"/>
      <c r="R188" s="2"/>
      <c r="S188" s="2"/>
      <c r="T188" s="2"/>
      <c r="U188" s="2"/>
      <c r="V188" s="2"/>
      <c r="W188" s="2"/>
      <c r="X188" s="2"/>
      <c r="Y188" s="2"/>
    </row>
    <row r="189" spans="2:25">
      <c r="B189" s="2"/>
      <c r="C189" s="2"/>
      <c r="D189" s="2"/>
      <c r="E189" s="2"/>
      <c r="F189" s="2"/>
      <c r="G189" s="2"/>
      <c r="H189" s="2"/>
      <c r="I189" s="2"/>
      <c r="J189" s="2"/>
      <c r="K189" s="2"/>
      <c r="L189" s="2"/>
      <c r="M189" s="2"/>
      <c r="N189" s="2"/>
      <c r="O189" s="2"/>
      <c r="P189" s="2"/>
      <c r="Q189" s="2"/>
      <c r="R189" s="2"/>
      <c r="S189" s="2"/>
      <c r="T189" s="2"/>
      <c r="U189" s="2"/>
      <c r="V189" s="2"/>
      <c r="W189" s="2"/>
      <c r="X189" s="2"/>
      <c r="Y189" s="2"/>
    </row>
    <row r="190" spans="2:25">
      <c r="B190" s="2"/>
      <c r="C190" s="2"/>
      <c r="D190" s="2"/>
      <c r="E190" s="2"/>
      <c r="F190" s="2"/>
      <c r="G190" s="2"/>
      <c r="H190" s="2"/>
      <c r="I190" s="2"/>
      <c r="J190" s="2"/>
      <c r="K190" s="2"/>
      <c r="L190" s="2"/>
      <c r="M190" s="2"/>
      <c r="N190" s="2"/>
      <c r="O190" s="2"/>
      <c r="P190" s="2"/>
      <c r="Q190" s="2"/>
      <c r="R190" s="2"/>
      <c r="S190" s="2"/>
      <c r="T190" s="2"/>
      <c r="U190" s="2"/>
      <c r="V190" s="2"/>
      <c r="W190" s="2"/>
      <c r="X190" s="2"/>
      <c r="Y190" s="2"/>
    </row>
    <row r="191" spans="2:25">
      <c r="B191" s="2"/>
      <c r="C191" s="2"/>
      <c r="D191" s="2"/>
      <c r="E191" s="2"/>
      <c r="F191" s="2"/>
      <c r="G191" s="2"/>
      <c r="H191" s="2"/>
      <c r="I191" s="2"/>
      <c r="J191" s="2"/>
      <c r="K191" s="2"/>
      <c r="L191" s="2"/>
      <c r="M191" s="2"/>
      <c r="N191" s="2"/>
      <c r="O191" s="2"/>
      <c r="P191" s="2"/>
      <c r="Q191" s="2"/>
      <c r="R191" s="2"/>
      <c r="S191" s="2"/>
      <c r="T191" s="2"/>
      <c r="U191" s="2"/>
      <c r="V191" s="2"/>
      <c r="W191" s="2"/>
      <c r="X191" s="2"/>
      <c r="Y191" s="2"/>
    </row>
    <row r="192" spans="2:25">
      <c r="B192" s="2"/>
      <c r="C192" s="2"/>
      <c r="D192" s="2"/>
      <c r="E192" s="2"/>
      <c r="F192" s="2"/>
      <c r="G192" s="2"/>
      <c r="H192" s="2"/>
      <c r="I192" s="2"/>
      <c r="J192" s="2"/>
      <c r="K192" s="2"/>
      <c r="L192" s="2"/>
      <c r="M192" s="2"/>
      <c r="N192" s="2"/>
      <c r="O192" s="2"/>
      <c r="P192" s="2"/>
      <c r="Q192" s="2"/>
      <c r="R192" s="2"/>
      <c r="S192" s="2"/>
      <c r="T192" s="2"/>
      <c r="U192" s="2"/>
      <c r="V192" s="2"/>
      <c r="W192" s="2"/>
      <c r="X192" s="2"/>
      <c r="Y192" s="2"/>
    </row>
    <row r="193" spans="2:25">
      <c r="B193" s="2"/>
      <c r="C193" s="2"/>
      <c r="D193" s="2"/>
      <c r="E193" s="2"/>
      <c r="F193" s="2"/>
      <c r="G193" s="2"/>
      <c r="H193" s="2"/>
      <c r="I193" s="2"/>
      <c r="J193" s="2"/>
      <c r="K193" s="2"/>
      <c r="L193" s="2"/>
      <c r="M193" s="2"/>
      <c r="N193" s="2"/>
      <c r="O193" s="2"/>
      <c r="P193" s="2"/>
      <c r="Q193" s="2"/>
      <c r="R193" s="2"/>
      <c r="S193" s="2"/>
      <c r="T193" s="2"/>
      <c r="U193" s="2"/>
      <c r="V193" s="2"/>
      <c r="W193" s="2"/>
      <c r="X193" s="2"/>
      <c r="Y193" s="2"/>
    </row>
    <row r="194" spans="2:25">
      <c r="B194" s="2"/>
      <c r="C194" s="2"/>
      <c r="D194" s="2"/>
      <c r="E194" s="2"/>
      <c r="F194" s="2"/>
      <c r="G194" s="2"/>
      <c r="H194" s="2"/>
      <c r="I194" s="2"/>
      <c r="J194" s="2"/>
      <c r="K194" s="2"/>
      <c r="L194" s="2"/>
      <c r="M194" s="2"/>
      <c r="N194" s="2"/>
      <c r="O194" s="2"/>
      <c r="P194" s="2"/>
      <c r="Q194" s="2"/>
      <c r="R194" s="2"/>
      <c r="S194" s="2"/>
      <c r="T194" s="2"/>
      <c r="U194" s="2"/>
      <c r="V194" s="2"/>
      <c r="W194" s="2"/>
      <c r="X194" s="2"/>
      <c r="Y194" s="2"/>
    </row>
    <row r="195" spans="2:25">
      <c r="B195" s="2"/>
      <c r="C195" s="2"/>
      <c r="D195" s="2"/>
      <c r="E195" s="2"/>
      <c r="F195" s="2"/>
      <c r="G195" s="2"/>
      <c r="H195" s="2"/>
      <c r="I195" s="2"/>
      <c r="J195" s="2"/>
      <c r="K195" s="2"/>
      <c r="L195" s="2"/>
      <c r="M195" s="2"/>
      <c r="N195" s="2"/>
      <c r="O195" s="2"/>
      <c r="P195" s="2"/>
      <c r="Q195" s="2"/>
      <c r="R195" s="2"/>
      <c r="S195" s="2"/>
      <c r="T195" s="2"/>
      <c r="U195" s="2"/>
      <c r="V195" s="2"/>
      <c r="W195" s="2"/>
      <c r="X195" s="2"/>
      <c r="Y195" s="2"/>
    </row>
    <row r="196" spans="2:25">
      <c r="B196" s="2"/>
      <c r="C196" s="2"/>
      <c r="D196" s="2"/>
      <c r="E196" s="2"/>
      <c r="F196" s="2"/>
      <c r="G196" s="2"/>
      <c r="H196" s="2"/>
      <c r="I196" s="2"/>
      <c r="J196" s="2"/>
      <c r="K196" s="2"/>
      <c r="L196" s="2"/>
      <c r="M196" s="2"/>
      <c r="N196" s="2"/>
      <c r="O196" s="2"/>
      <c r="P196" s="2"/>
      <c r="Q196" s="2"/>
      <c r="R196" s="2"/>
      <c r="S196" s="2"/>
      <c r="T196" s="2"/>
      <c r="U196" s="2"/>
      <c r="V196" s="2"/>
      <c r="W196" s="2"/>
      <c r="X196" s="2"/>
      <c r="Y196" s="2"/>
    </row>
    <row r="197" spans="2:25">
      <c r="B197" s="2"/>
      <c r="C197" s="2"/>
      <c r="D197" s="2"/>
      <c r="E197" s="2"/>
      <c r="F197" s="2"/>
      <c r="G197" s="2"/>
      <c r="H197" s="2"/>
      <c r="I197" s="2"/>
      <c r="J197" s="2"/>
      <c r="K197" s="2"/>
      <c r="L197" s="2"/>
      <c r="M197" s="2"/>
      <c r="N197" s="2"/>
      <c r="O197" s="2"/>
      <c r="P197" s="2"/>
      <c r="Q197" s="2"/>
      <c r="R197" s="2"/>
      <c r="S197" s="2"/>
      <c r="T197" s="2"/>
      <c r="U197" s="2"/>
      <c r="V197" s="2"/>
      <c r="W197" s="2"/>
      <c r="X197" s="2"/>
      <c r="Y197" s="2"/>
    </row>
    <row r="198" spans="2:25">
      <c r="B198" s="2"/>
      <c r="C198" s="2"/>
      <c r="D198" s="2"/>
      <c r="E198" s="2"/>
      <c r="F198" s="2"/>
      <c r="G198" s="2"/>
      <c r="H198" s="2"/>
      <c r="I198" s="2"/>
      <c r="J198" s="2"/>
      <c r="K198" s="2"/>
      <c r="L198" s="2"/>
      <c r="M198" s="2"/>
      <c r="N198" s="2"/>
      <c r="O198" s="2"/>
      <c r="P198" s="2"/>
      <c r="Q198" s="2"/>
      <c r="R198" s="2"/>
      <c r="S198" s="2"/>
      <c r="T198" s="2"/>
      <c r="U198" s="2"/>
      <c r="V198" s="2"/>
      <c r="W198" s="2"/>
      <c r="X198" s="2"/>
      <c r="Y198" s="2"/>
    </row>
    <row r="199" spans="2:25">
      <c r="B199" s="2"/>
      <c r="C199" s="2"/>
      <c r="D199" s="2"/>
      <c r="E199" s="2"/>
      <c r="F199" s="2"/>
      <c r="G199" s="2"/>
      <c r="H199" s="2"/>
      <c r="I199" s="2"/>
      <c r="J199" s="2"/>
      <c r="K199" s="2"/>
      <c r="L199" s="2"/>
      <c r="M199" s="2"/>
      <c r="N199" s="2"/>
      <c r="O199" s="2"/>
      <c r="P199" s="2"/>
      <c r="Q199" s="2"/>
      <c r="R199" s="2"/>
      <c r="S199" s="2"/>
      <c r="T199" s="2"/>
      <c r="U199" s="2"/>
      <c r="V199" s="2"/>
      <c r="W199" s="2"/>
      <c r="X199" s="2"/>
      <c r="Y199" s="2"/>
    </row>
    <row r="200" spans="2:25">
      <c r="B200" s="2"/>
      <c r="C200" s="2"/>
      <c r="D200" s="2"/>
      <c r="E200" s="2"/>
      <c r="F200" s="2"/>
      <c r="G200" s="2"/>
      <c r="H200" s="2"/>
      <c r="I200" s="2"/>
      <c r="J200" s="2"/>
      <c r="K200" s="2"/>
      <c r="L200" s="2"/>
      <c r="M200" s="2"/>
      <c r="N200" s="2"/>
      <c r="O200" s="2"/>
      <c r="P200" s="2"/>
      <c r="Q200" s="2"/>
      <c r="R200" s="2"/>
      <c r="S200" s="2"/>
      <c r="T200" s="2"/>
      <c r="U200" s="2"/>
      <c r="V200" s="2"/>
      <c r="W200" s="2"/>
      <c r="X200" s="2"/>
      <c r="Y200" s="2"/>
    </row>
    <row r="201" spans="2:25">
      <c r="B201" s="2"/>
      <c r="C201" s="2"/>
      <c r="D201" s="2"/>
      <c r="E201" s="2"/>
      <c r="F201" s="2"/>
      <c r="G201" s="2"/>
      <c r="H201" s="2"/>
      <c r="I201" s="2"/>
      <c r="J201" s="2"/>
      <c r="K201" s="2"/>
      <c r="L201" s="2"/>
      <c r="M201" s="2"/>
      <c r="N201" s="2"/>
      <c r="O201" s="2"/>
      <c r="P201" s="2"/>
      <c r="Q201" s="2"/>
      <c r="R201" s="2"/>
      <c r="S201" s="2"/>
      <c r="T201" s="2"/>
      <c r="U201" s="2"/>
      <c r="V201" s="2"/>
      <c r="W201" s="2"/>
      <c r="X201" s="2"/>
      <c r="Y201" s="2"/>
    </row>
    <row r="202" spans="2:25">
      <c r="B202" s="2"/>
      <c r="C202" s="2"/>
      <c r="D202" s="2"/>
      <c r="E202" s="2"/>
      <c r="F202" s="2"/>
      <c r="G202" s="2"/>
      <c r="H202" s="2"/>
      <c r="I202" s="2"/>
      <c r="J202" s="2"/>
      <c r="K202" s="2"/>
      <c r="L202" s="2"/>
      <c r="M202" s="2"/>
      <c r="N202" s="2"/>
      <c r="O202" s="2"/>
      <c r="P202" s="2"/>
      <c r="Q202" s="2"/>
      <c r="R202" s="2"/>
      <c r="S202" s="2"/>
      <c r="T202" s="2"/>
      <c r="U202" s="2"/>
      <c r="V202" s="2"/>
      <c r="W202" s="2"/>
      <c r="X202" s="2"/>
      <c r="Y202" s="2"/>
    </row>
    <row r="203" spans="2:25">
      <c r="B203" s="2"/>
      <c r="C203" s="2"/>
      <c r="D203" s="2"/>
      <c r="E203" s="2"/>
      <c r="F203" s="2"/>
      <c r="G203" s="2"/>
      <c r="H203" s="2"/>
      <c r="I203" s="2"/>
      <c r="J203" s="2"/>
      <c r="K203" s="2"/>
      <c r="L203" s="2"/>
      <c r="M203" s="2"/>
      <c r="N203" s="2"/>
      <c r="O203" s="2"/>
      <c r="P203" s="2"/>
      <c r="Q203" s="2"/>
      <c r="R203" s="2"/>
      <c r="S203" s="2"/>
      <c r="T203" s="2"/>
      <c r="U203" s="2"/>
      <c r="V203" s="2"/>
      <c r="W203" s="2"/>
      <c r="X203" s="2"/>
      <c r="Y203" s="2"/>
    </row>
    <row r="204" spans="2:25">
      <c r="B204" s="2"/>
      <c r="C204" s="2"/>
      <c r="D204" s="2"/>
      <c r="E204" s="2"/>
      <c r="F204" s="2"/>
      <c r="G204" s="2"/>
      <c r="H204" s="2"/>
      <c r="I204" s="2"/>
      <c r="J204" s="2"/>
      <c r="K204" s="2"/>
      <c r="L204" s="2"/>
      <c r="M204" s="2"/>
      <c r="N204" s="2"/>
      <c r="O204" s="2"/>
      <c r="P204" s="2"/>
      <c r="Q204" s="2"/>
      <c r="R204" s="2"/>
      <c r="S204" s="2"/>
      <c r="T204" s="2"/>
      <c r="U204" s="2"/>
      <c r="V204" s="2"/>
      <c r="W204" s="2"/>
      <c r="X204" s="2"/>
      <c r="Y204" s="2"/>
    </row>
    <row r="205" spans="2:25">
      <c r="B205" s="2"/>
      <c r="C205" s="2"/>
      <c r="D205" s="2"/>
      <c r="E205" s="2"/>
      <c r="F205" s="2"/>
      <c r="G205" s="2"/>
      <c r="H205" s="2"/>
      <c r="I205" s="2"/>
      <c r="J205" s="2"/>
      <c r="K205" s="2"/>
      <c r="L205" s="2"/>
      <c r="M205" s="2"/>
      <c r="N205" s="2"/>
      <c r="O205" s="2"/>
      <c r="P205" s="2"/>
      <c r="Q205" s="2"/>
      <c r="R205" s="2"/>
      <c r="S205" s="2"/>
      <c r="T205" s="2"/>
      <c r="U205" s="2"/>
      <c r="V205" s="2"/>
      <c r="W205" s="2"/>
      <c r="X205" s="2"/>
      <c r="Y205" s="2"/>
    </row>
    <row r="206" spans="2:25">
      <c r="B206" s="2"/>
      <c r="C206" s="2"/>
      <c r="D206" s="2"/>
      <c r="E206" s="2"/>
      <c r="F206" s="2"/>
      <c r="G206" s="2"/>
      <c r="H206" s="2"/>
      <c r="I206" s="2"/>
      <c r="J206" s="2"/>
      <c r="K206" s="2"/>
      <c r="L206" s="2"/>
      <c r="M206" s="2"/>
      <c r="N206" s="2"/>
      <c r="O206" s="2"/>
      <c r="P206" s="2"/>
      <c r="Q206" s="2"/>
      <c r="R206" s="2"/>
      <c r="S206" s="2"/>
      <c r="T206" s="2"/>
      <c r="U206" s="2"/>
      <c r="V206" s="2"/>
      <c r="W206" s="2"/>
      <c r="X206" s="2"/>
      <c r="Y206" s="2"/>
    </row>
    <row r="207" spans="2:25">
      <c r="B207" s="2"/>
      <c r="C207" s="2"/>
      <c r="D207" s="2"/>
      <c r="E207" s="2"/>
      <c r="F207" s="2"/>
      <c r="G207" s="2"/>
      <c r="H207" s="2"/>
      <c r="I207" s="2"/>
      <c r="J207" s="2"/>
      <c r="K207" s="2"/>
      <c r="L207" s="2"/>
      <c r="M207" s="2"/>
      <c r="N207" s="2"/>
      <c r="O207" s="2"/>
      <c r="P207" s="2"/>
      <c r="Q207" s="2"/>
      <c r="R207" s="2"/>
      <c r="S207" s="2"/>
      <c r="T207" s="2"/>
      <c r="U207" s="2"/>
      <c r="V207" s="2"/>
      <c r="W207" s="2"/>
      <c r="X207" s="2"/>
      <c r="Y207" s="2"/>
    </row>
    <row r="208" spans="2:25">
      <c r="B208" s="2"/>
      <c r="C208" s="2"/>
      <c r="D208" s="2"/>
      <c r="E208" s="2"/>
      <c r="F208" s="2"/>
      <c r="G208" s="2"/>
      <c r="H208" s="2"/>
      <c r="I208" s="2"/>
      <c r="J208" s="2"/>
      <c r="K208" s="2"/>
      <c r="L208" s="2"/>
      <c r="M208" s="2"/>
      <c r="N208" s="2"/>
      <c r="O208" s="2"/>
      <c r="P208" s="2"/>
      <c r="Q208" s="2"/>
      <c r="R208" s="2"/>
      <c r="S208" s="2"/>
      <c r="T208" s="2"/>
      <c r="U208" s="2"/>
      <c r="V208" s="2"/>
      <c r="W208" s="2"/>
      <c r="X208" s="2"/>
      <c r="Y208" s="2"/>
    </row>
    <row r="209" spans="2:25">
      <c r="B209" s="2"/>
      <c r="C209" s="2"/>
      <c r="D209" s="2"/>
      <c r="E209" s="2"/>
      <c r="F209" s="2"/>
      <c r="G209" s="2"/>
      <c r="H209" s="2"/>
      <c r="I209" s="2"/>
      <c r="J209" s="2"/>
      <c r="K209" s="2"/>
      <c r="L209" s="2"/>
      <c r="M209" s="2"/>
      <c r="N209" s="2"/>
      <c r="O209" s="2"/>
      <c r="P209" s="2"/>
      <c r="Q209" s="2"/>
      <c r="R209" s="2"/>
      <c r="S209" s="2"/>
      <c r="T209" s="2"/>
      <c r="U209" s="2"/>
      <c r="V209" s="2"/>
      <c r="W209" s="2"/>
      <c r="X209" s="2"/>
      <c r="Y209" s="2"/>
    </row>
    <row r="210" spans="2:25">
      <c r="B210" s="2"/>
      <c r="C210" s="2"/>
      <c r="D210" s="2"/>
      <c r="E210" s="2"/>
      <c r="F210" s="2"/>
      <c r="G210" s="2"/>
      <c r="H210" s="2"/>
      <c r="I210" s="2"/>
      <c r="J210" s="2"/>
      <c r="K210" s="2"/>
      <c r="L210" s="2"/>
      <c r="M210" s="2"/>
      <c r="N210" s="2"/>
      <c r="O210" s="2"/>
      <c r="P210" s="2"/>
      <c r="Q210" s="2"/>
      <c r="R210" s="2"/>
      <c r="S210" s="2"/>
      <c r="T210" s="2"/>
      <c r="U210" s="2"/>
      <c r="V210" s="2"/>
      <c r="W210" s="2"/>
      <c r="X210" s="2"/>
      <c r="Y210" s="2"/>
    </row>
    <row r="211" spans="2:25">
      <c r="B211" s="2"/>
      <c r="C211" s="2"/>
      <c r="D211" s="2"/>
      <c r="E211" s="2"/>
      <c r="F211" s="2"/>
      <c r="G211" s="2"/>
      <c r="H211" s="2"/>
      <c r="I211" s="2"/>
      <c r="J211" s="2"/>
      <c r="K211" s="2"/>
      <c r="L211" s="2"/>
      <c r="M211" s="2"/>
      <c r="N211" s="2"/>
      <c r="O211" s="2"/>
      <c r="P211" s="2"/>
      <c r="Q211" s="2"/>
      <c r="R211" s="2"/>
      <c r="S211" s="2"/>
      <c r="T211" s="2"/>
      <c r="U211" s="2"/>
      <c r="V211" s="2"/>
      <c r="W211" s="2"/>
      <c r="X211" s="2"/>
      <c r="Y211" s="2"/>
    </row>
    <row r="212" spans="2:25">
      <c r="B212" s="2"/>
      <c r="C212" s="2"/>
      <c r="D212" s="2"/>
      <c r="E212" s="2"/>
      <c r="F212" s="2"/>
      <c r="G212" s="2"/>
      <c r="H212" s="2"/>
      <c r="I212" s="2"/>
      <c r="J212" s="2"/>
      <c r="K212" s="2"/>
      <c r="L212" s="2"/>
      <c r="M212" s="2"/>
      <c r="N212" s="2"/>
      <c r="O212" s="2"/>
      <c r="P212" s="2"/>
      <c r="Q212" s="2"/>
      <c r="R212" s="2"/>
      <c r="S212" s="2"/>
      <c r="T212" s="2"/>
      <c r="U212" s="2"/>
      <c r="V212" s="2"/>
      <c r="W212" s="2"/>
      <c r="X212" s="2"/>
      <c r="Y212" s="2"/>
    </row>
    <row r="213" spans="2:25">
      <c r="B213" s="2"/>
      <c r="C213" s="2"/>
      <c r="D213" s="2"/>
      <c r="E213" s="2"/>
      <c r="F213" s="2"/>
      <c r="G213" s="2"/>
      <c r="H213" s="2"/>
      <c r="I213" s="2"/>
      <c r="J213" s="2"/>
      <c r="K213" s="2"/>
      <c r="L213" s="2"/>
      <c r="M213" s="2"/>
      <c r="N213" s="2"/>
      <c r="O213" s="2"/>
      <c r="P213" s="2"/>
      <c r="Q213" s="2"/>
      <c r="R213" s="2"/>
      <c r="S213" s="2"/>
      <c r="T213" s="2"/>
      <c r="U213" s="2"/>
      <c r="V213" s="2"/>
      <c r="W213" s="2"/>
      <c r="X213" s="2"/>
      <c r="Y213" s="2"/>
    </row>
    <row r="214" spans="2:25">
      <c r="B214" s="2"/>
      <c r="C214" s="2"/>
      <c r="D214" s="2"/>
      <c r="E214" s="2"/>
      <c r="F214" s="2"/>
      <c r="G214" s="2"/>
      <c r="H214" s="2"/>
      <c r="I214" s="2"/>
      <c r="J214" s="2"/>
      <c r="K214" s="2"/>
      <c r="L214" s="2"/>
      <c r="M214" s="2"/>
      <c r="N214" s="2"/>
      <c r="O214" s="2"/>
      <c r="P214" s="2"/>
      <c r="Q214" s="2"/>
      <c r="R214" s="2"/>
      <c r="S214" s="2"/>
      <c r="T214" s="2"/>
      <c r="U214" s="2"/>
      <c r="V214" s="2"/>
      <c r="W214" s="2"/>
      <c r="X214" s="2"/>
      <c r="Y214" s="2"/>
    </row>
    <row r="215" spans="2:25">
      <c r="B215" s="2"/>
      <c r="C215" s="2"/>
      <c r="D215" s="2"/>
      <c r="E215" s="2"/>
      <c r="F215" s="2"/>
      <c r="G215" s="2"/>
      <c r="H215" s="2"/>
      <c r="I215" s="2"/>
      <c r="J215" s="2"/>
      <c r="K215" s="2"/>
      <c r="L215" s="2"/>
      <c r="M215" s="2"/>
      <c r="N215" s="2"/>
      <c r="O215" s="2"/>
      <c r="P215" s="2"/>
      <c r="Q215" s="2"/>
      <c r="R215" s="2"/>
      <c r="S215" s="2"/>
      <c r="T215" s="2"/>
      <c r="U215" s="2"/>
      <c r="V215" s="2"/>
      <c r="W215" s="2"/>
      <c r="X215" s="2"/>
      <c r="Y215" s="2"/>
    </row>
    <row r="216" spans="2:25">
      <c r="B216" s="2"/>
      <c r="C216" s="2"/>
      <c r="D216" s="2"/>
      <c r="E216" s="2"/>
      <c r="F216" s="2"/>
      <c r="G216" s="2"/>
      <c r="H216" s="2"/>
      <c r="I216" s="2"/>
      <c r="J216" s="2"/>
      <c r="K216" s="2"/>
      <c r="L216" s="2"/>
      <c r="M216" s="2"/>
      <c r="N216" s="2"/>
      <c r="O216" s="2"/>
      <c r="P216" s="2"/>
      <c r="Q216" s="2"/>
      <c r="R216" s="2"/>
      <c r="S216" s="2"/>
      <c r="T216" s="2"/>
      <c r="U216" s="2"/>
      <c r="V216" s="2"/>
      <c r="W216" s="2"/>
      <c r="X216" s="2"/>
      <c r="Y216" s="2"/>
    </row>
    <row r="217" spans="2:25">
      <c r="B217" s="2"/>
      <c r="C217" s="2"/>
      <c r="D217" s="2"/>
      <c r="E217" s="2"/>
      <c r="F217" s="2"/>
      <c r="G217" s="2"/>
      <c r="H217" s="2"/>
      <c r="I217" s="2"/>
      <c r="J217" s="2"/>
      <c r="K217" s="2"/>
      <c r="L217" s="2"/>
      <c r="M217" s="2"/>
      <c r="N217" s="2"/>
      <c r="O217" s="2"/>
      <c r="P217" s="2"/>
      <c r="Q217" s="2"/>
      <c r="R217" s="2"/>
      <c r="S217" s="2"/>
      <c r="T217" s="2"/>
      <c r="U217" s="2"/>
      <c r="V217" s="2"/>
      <c r="W217" s="2"/>
      <c r="X217" s="2"/>
      <c r="Y217" s="2"/>
    </row>
    <row r="218" spans="2:25">
      <c r="B218" s="2"/>
      <c r="C218" s="2"/>
      <c r="D218" s="2"/>
      <c r="E218" s="2"/>
      <c r="F218" s="2"/>
      <c r="G218" s="2"/>
      <c r="H218" s="2"/>
      <c r="I218" s="2"/>
      <c r="J218" s="2"/>
      <c r="K218" s="2"/>
      <c r="L218" s="2"/>
      <c r="M218" s="2"/>
      <c r="N218" s="2"/>
      <c r="O218" s="2"/>
      <c r="P218" s="2"/>
      <c r="Q218" s="2"/>
      <c r="R218" s="2"/>
      <c r="S218" s="2"/>
      <c r="T218" s="2"/>
      <c r="U218" s="2"/>
      <c r="V218" s="2"/>
      <c r="W218" s="2"/>
      <c r="X218" s="2"/>
      <c r="Y218" s="2"/>
    </row>
    <row r="219" spans="2:25">
      <c r="B219" s="2"/>
      <c r="C219" s="2"/>
      <c r="D219" s="2"/>
      <c r="E219" s="2"/>
      <c r="F219" s="2"/>
      <c r="G219" s="2"/>
      <c r="H219" s="2"/>
      <c r="I219" s="2"/>
      <c r="J219" s="2"/>
      <c r="K219" s="2"/>
      <c r="L219" s="2"/>
      <c r="M219" s="2"/>
      <c r="N219" s="2"/>
      <c r="O219" s="2"/>
      <c r="P219" s="2"/>
      <c r="Q219" s="2"/>
      <c r="R219" s="2"/>
      <c r="S219" s="2"/>
      <c r="T219" s="2"/>
      <c r="U219" s="2"/>
      <c r="V219" s="2"/>
      <c r="W219" s="2"/>
      <c r="X219" s="2"/>
      <c r="Y219" s="2"/>
    </row>
    <row r="220" spans="2:25">
      <c r="B220" s="2"/>
      <c r="C220" s="2"/>
      <c r="D220" s="2"/>
      <c r="E220" s="2"/>
      <c r="F220" s="2"/>
      <c r="G220" s="2"/>
      <c r="H220" s="2"/>
      <c r="I220" s="2"/>
      <c r="J220" s="2"/>
      <c r="K220" s="2"/>
      <c r="L220" s="2"/>
      <c r="M220" s="2"/>
      <c r="N220" s="2"/>
      <c r="O220" s="2"/>
      <c r="P220" s="2"/>
      <c r="Q220" s="2"/>
      <c r="R220" s="2"/>
      <c r="S220" s="2"/>
      <c r="T220" s="2"/>
      <c r="U220" s="2"/>
      <c r="V220" s="2"/>
      <c r="W220" s="2"/>
      <c r="X220" s="2"/>
      <c r="Y220" s="2"/>
    </row>
    <row r="221" spans="2:25">
      <c r="B221" s="2"/>
      <c r="C221" s="2"/>
      <c r="D221" s="2"/>
      <c r="E221" s="2"/>
      <c r="F221" s="2"/>
      <c r="G221" s="2"/>
      <c r="H221" s="2"/>
      <c r="I221" s="2"/>
      <c r="J221" s="2"/>
      <c r="K221" s="2"/>
      <c r="L221" s="2"/>
      <c r="M221" s="2"/>
      <c r="N221" s="2"/>
      <c r="O221" s="2"/>
      <c r="P221" s="2"/>
      <c r="Q221" s="2"/>
      <c r="R221" s="2"/>
      <c r="S221" s="2"/>
      <c r="T221" s="2"/>
      <c r="U221" s="2"/>
      <c r="V221" s="2"/>
      <c r="W221" s="2"/>
      <c r="X221" s="2"/>
      <c r="Y221" s="2"/>
    </row>
    <row r="222" spans="2:25">
      <c r="B222" s="2"/>
      <c r="C222" s="2"/>
      <c r="D222" s="2"/>
      <c r="E222" s="2"/>
      <c r="F222" s="2"/>
      <c r="G222" s="2"/>
      <c r="H222" s="2"/>
      <c r="I222" s="2"/>
      <c r="J222" s="2"/>
      <c r="K222" s="2"/>
      <c r="L222" s="2"/>
      <c r="M222" s="2"/>
      <c r="N222" s="2"/>
      <c r="O222" s="2"/>
      <c r="P222" s="2"/>
      <c r="Q222" s="2"/>
      <c r="R222" s="2"/>
      <c r="S222" s="2"/>
      <c r="T222" s="2"/>
      <c r="U222" s="2"/>
      <c r="V222" s="2"/>
      <c r="W222" s="2"/>
      <c r="X222" s="2"/>
      <c r="Y222" s="2"/>
    </row>
    <row r="223" spans="2:25">
      <c r="B223" s="2"/>
      <c r="C223" s="2"/>
      <c r="D223" s="2"/>
      <c r="E223" s="2"/>
      <c r="F223" s="2"/>
      <c r="G223" s="2"/>
      <c r="H223" s="2"/>
      <c r="I223" s="2"/>
      <c r="J223" s="2"/>
      <c r="K223" s="2"/>
      <c r="L223" s="2"/>
      <c r="M223" s="2"/>
      <c r="N223" s="2"/>
      <c r="O223" s="2"/>
      <c r="P223" s="2"/>
      <c r="Q223" s="2"/>
      <c r="R223" s="2"/>
      <c r="S223" s="2"/>
      <c r="T223" s="2"/>
      <c r="U223" s="2"/>
      <c r="V223" s="2"/>
      <c r="W223" s="2"/>
      <c r="X223" s="2"/>
      <c r="Y223" s="2"/>
    </row>
    <row r="224" spans="2:25">
      <c r="B224" s="2"/>
      <c r="C224" s="2"/>
      <c r="D224" s="2"/>
      <c r="E224" s="2"/>
      <c r="F224" s="2"/>
      <c r="G224" s="2"/>
      <c r="H224" s="2"/>
      <c r="I224" s="2"/>
      <c r="J224" s="2"/>
      <c r="K224" s="2"/>
      <c r="L224" s="2"/>
      <c r="M224" s="2"/>
      <c r="N224" s="2"/>
      <c r="O224" s="2"/>
      <c r="P224" s="2"/>
      <c r="Q224" s="2"/>
      <c r="R224" s="2"/>
      <c r="S224" s="2"/>
      <c r="T224" s="2"/>
      <c r="U224" s="2"/>
      <c r="V224" s="2"/>
      <c r="W224" s="2"/>
      <c r="X224" s="2"/>
      <c r="Y224" s="2"/>
    </row>
    <row r="225" spans="2:25">
      <c r="B225" s="2"/>
      <c r="C225" s="2"/>
      <c r="D225" s="2"/>
      <c r="E225" s="2"/>
      <c r="F225" s="2"/>
      <c r="G225" s="2"/>
      <c r="H225" s="2"/>
      <c r="I225" s="2"/>
      <c r="J225" s="2"/>
      <c r="K225" s="2"/>
      <c r="L225" s="2"/>
      <c r="M225" s="2"/>
      <c r="N225" s="2"/>
      <c r="O225" s="2"/>
      <c r="P225" s="2"/>
      <c r="Q225" s="2"/>
      <c r="R225" s="2"/>
      <c r="S225" s="2"/>
      <c r="T225" s="2"/>
      <c r="U225" s="2"/>
      <c r="V225" s="2"/>
      <c r="W225" s="2"/>
      <c r="X225" s="2"/>
      <c r="Y225" s="2"/>
    </row>
    <row r="226" spans="2:25">
      <c r="B226" s="2"/>
      <c r="C226" s="2"/>
      <c r="D226" s="2"/>
      <c r="E226" s="2"/>
      <c r="F226" s="2"/>
      <c r="G226" s="2"/>
      <c r="H226" s="2"/>
      <c r="I226" s="2"/>
      <c r="J226" s="2"/>
      <c r="K226" s="2"/>
      <c r="L226" s="2"/>
      <c r="M226" s="2"/>
      <c r="N226" s="2"/>
      <c r="O226" s="2"/>
      <c r="P226" s="2"/>
      <c r="Q226" s="2"/>
      <c r="R226" s="2"/>
      <c r="S226" s="2"/>
      <c r="T226" s="2"/>
      <c r="U226" s="2"/>
      <c r="V226" s="2"/>
      <c r="W226" s="2"/>
      <c r="X226" s="2"/>
      <c r="Y226" s="2"/>
    </row>
    <row r="227" spans="2:25">
      <c r="B227" s="2"/>
      <c r="C227" s="2"/>
      <c r="D227" s="2"/>
      <c r="E227" s="2"/>
      <c r="F227" s="2"/>
      <c r="G227" s="2"/>
      <c r="H227" s="2"/>
      <c r="I227" s="2"/>
      <c r="J227" s="2"/>
      <c r="K227" s="2"/>
      <c r="L227" s="2"/>
      <c r="M227" s="2"/>
      <c r="N227" s="2"/>
      <c r="O227" s="2"/>
      <c r="P227" s="2"/>
      <c r="Q227" s="2"/>
      <c r="R227" s="2"/>
      <c r="S227" s="2"/>
      <c r="T227" s="2"/>
      <c r="U227" s="2"/>
      <c r="V227" s="2"/>
      <c r="W227" s="2"/>
      <c r="X227" s="2"/>
      <c r="Y227" s="2"/>
    </row>
    <row r="228" spans="2:25">
      <c r="B228" s="2"/>
      <c r="C228" s="2"/>
      <c r="D228" s="2"/>
      <c r="E228" s="2"/>
      <c r="F228" s="2"/>
      <c r="G228" s="2"/>
      <c r="H228" s="2"/>
      <c r="I228" s="2"/>
      <c r="J228" s="2"/>
      <c r="K228" s="2"/>
      <c r="L228" s="2"/>
      <c r="M228" s="2"/>
      <c r="N228" s="2"/>
      <c r="O228" s="2"/>
      <c r="P228" s="2"/>
      <c r="Q228" s="2"/>
      <c r="R228" s="2"/>
      <c r="S228" s="2"/>
      <c r="T228" s="2"/>
      <c r="U228" s="2"/>
      <c r="V228" s="2"/>
      <c r="W228" s="2"/>
      <c r="X228" s="2"/>
      <c r="Y228" s="2"/>
    </row>
    <row r="229" spans="2:25">
      <c r="B229" s="2"/>
      <c r="C229" s="2"/>
      <c r="D229" s="2"/>
      <c r="E229" s="2"/>
      <c r="F229" s="2"/>
      <c r="G229" s="2"/>
      <c r="H229" s="2"/>
      <c r="I229" s="2"/>
      <c r="J229" s="2"/>
      <c r="K229" s="2"/>
      <c r="L229" s="2"/>
      <c r="M229" s="2"/>
      <c r="N229" s="2"/>
      <c r="O229" s="2"/>
      <c r="P229" s="2"/>
      <c r="Q229" s="2"/>
      <c r="R229" s="2"/>
      <c r="S229" s="2"/>
      <c r="T229" s="2"/>
      <c r="U229" s="2"/>
      <c r="V229" s="2"/>
      <c r="W229" s="2"/>
      <c r="X229" s="2"/>
      <c r="Y229" s="2"/>
    </row>
    <row r="230" spans="2:25">
      <c r="B230" s="2"/>
      <c r="C230" s="2"/>
      <c r="D230" s="2"/>
      <c r="E230" s="2"/>
      <c r="F230" s="2"/>
      <c r="G230" s="2"/>
      <c r="H230" s="2"/>
      <c r="I230" s="2"/>
      <c r="J230" s="2"/>
      <c r="K230" s="2"/>
      <c r="L230" s="2"/>
      <c r="M230" s="2"/>
      <c r="N230" s="2"/>
      <c r="O230" s="2"/>
      <c r="P230" s="2"/>
      <c r="Q230" s="2"/>
      <c r="R230" s="2"/>
      <c r="S230" s="2"/>
      <c r="T230" s="2"/>
      <c r="U230" s="2"/>
      <c r="V230" s="2"/>
      <c r="W230" s="2"/>
      <c r="X230" s="2"/>
      <c r="Y230" s="2"/>
    </row>
    <row r="231" spans="2:25">
      <c r="B231" s="2"/>
      <c r="C231" s="2"/>
      <c r="D231" s="2"/>
      <c r="E231" s="2"/>
      <c r="F231" s="2"/>
      <c r="G231" s="2"/>
      <c r="H231" s="2"/>
      <c r="I231" s="2"/>
      <c r="J231" s="2"/>
      <c r="K231" s="2"/>
      <c r="L231" s="2"/>
      <c r="M231" s="2"/>
      <c r="N231" s="2"/>
      <c r="O231" s="2"/>
      <c r="P231" s="2"/>
      <c r="Q231" s="2"/>
      <c r="R231" s="2"/>
      <c r="S231" s="2"/>
      <c r="T231" s="2"/>
      <c r="U231" s="2"/>
      <c r="V231" s="2"/>
      <c r="W231" s="2"/>
      <c r="X231" s="2"/>
      <c r="Y231" s="2"/>
    </row>
    <row r="232" spans="2:25">
      <c r="B232" s="2"/>
      <c r="C232" s="2"/>
      <c r="D232" s="2"/>
      <c r="E232" s="2"/>
      <c r="F232" s="2"/>
      <c r="G232" s="2"/>
      <c r="H232" s="2"/>
      <c r="I232" s="2"/>
      <c r="J232" s="2"/>
      <c r="K232" s="2"/>
      <c r="L232" s="2"/>
      <c r="M232" s="2"/>
      <c r="N232" s="2"/>
      <c r="O232" s="2"/>
      <c r="P232" s="2"/>
      <c r="Q232" s="2"/>
      <c r="R232" s="2"/>
      <c r="S232" s="2"/>
      <c r="T232" s="2"/>
      <c r="U232" s="2"/>
      <c r="V232" s="2"/>
      <c r="W232" s="2"/>
      <c r="X232" s="2"/>
      <c r="Y232" s="2"/>
    </row>
    <row r="233" spans="2:25">
      <c r="B233" s="2"/>
      <c r="C233" s="2"/>
      <c r="D233" s="2"/>
      <c r="E233" s="2"/>
      <c r="F233" s="2"/>
      <c r="G233" s="2"/>
      <c r="H233" s="2"/>
      <c r="I233" s="2"/>
      <c r="J233" s="2"/>
      <c r="K233" s="2"/>
      <c r="L233" s="2"/>
      <c r="M233" s="2"/>
      <c r="N233" s="2"/>
      <c r="O233" s="2"/>
      <c r="P233" s="2"/>
      <c r="Q233" s="2"/>
      <c r="R233" s="2"/>
      <c r="S233" s="2"/>
      <c r="T233" s="2"/>
      <c r="U233" s="2"/>
      <c r="V233" s="2"/>
      <c r="W233" s="2"/>
      <c r="X233" s="2"/>
      <c r="Y233" s="2"/>
    </row>
    <row r="234" spans="2:25">
      <c r="B234" s="2"/>
      <c r="C234" s="2"/>
      <c r="D234" s="2"/>
      <c r="E234" s="2"/>
      <c r="F234" s="2"/>
      <c r="G234" s="2"/>
      <c r="H234" s="2"/>
      <c r="I234" s="2"/>
      <c r="J234" s="2"/>
      <c r="K234" s="2"/>
      <c r="L234" s="2"/>
      <c r="M234" s="2"/>
      <c r="N234" s="2"/>
      <c r="O234" s="2"/>
      <c r="P234" s="2"/>
      <c r="Q234" s="2"/>
      <c r="R234" s="2"/>
      <c r="S234" s="2"/>
      <c r="T234" s="2"/>
      <c r="U234" s="2"/>
      <c r="V234" s="2"/>
      <c r="W234" s="2"/>
      <c r="X234" s="2"/>
      <c r="Y234" s="2"/>
    </row>
    <row r="235" spans="2:25">
      <c r="B235" s="2"/>
      <c r="C235" s="2"/>
      <c r="D235" s="2"/>
      <c r="E235" s="2"/>
      <c r="F235" s="2"/>
      <c r="G235" s="2"/>
      <c r="H235" s="2"/>
      <c r="I235" s="2"/>
      <c r="J235" s="2"/>
      <c r="K235" s="2"/>
      <c r="L235" s="2"/>
      <c r="M235" s="2"/>
      <c r="N235" s="2"/>
      <c r="O235" s="2"/>
      <c r="P235" s="2"/>
      <c r="Q235" s="2"/>
      <c r="R235" s="2"/>
      <c r="S235" s="2"/>
      <c r="T235" s="2"/>
      <c r="U235" s="2"/>
      <c r="V235" s="2"/>
      <c r="W235" s="2"/>
      <c r="X235" s="2"/>
      <c r="Y235" s="2"/>
    </row>
    <row r="236" spans="2:25">
      <c r="B236" s="2"/>
      <c r="C236" s="2"/>
      <c r="D236" s="2"/>
      <c r="E236" s="2"/>
      <c r="F236" s="2"/>
      <c r="G236" s="2"/>
      <c r="H236" s="2"/>
      <c r="I236" s="2"/>
      <c r="J236" s="2"/>
      <c r="K236" s="2"/>
      <c r="L236" s="2"/>
      <c r="M236" s="2"/>
      <c r="N236" s="2"/>
      <c r="O236" s="2"/>
      <c r="P236" s="2"/>
      <c r="Q236" s="2"/>
      <c r="R236" s="2"/>
      <c r="S236" s="2"/>
      <c r="T236" s="2"/>
      <c r="U236" s="2"/>
      <c r="V236" s="2"/>
      <c r="W236" s="2"/>
      <c r="X236" s="2"/>
      <c r="Y236" s="2"/>
    </row>
    <row r="237" spans="2:25">
      <c r="B237" s="2"/>
      <c r="C237" s="2"/>
      <c r="D237" s="2"/>
      <c r="E237" s="2"/>
      <c r="F237" s="2"/>
      <c r="G237" s="2"/>
      <c r="H237" s="2"/>
      <c r="I237" s="2"/>
      <c r="J237" s="2"/>
      <c r="K237" s="2"/>
      <c r="L237" s="2"/>
      <c r="M237" s="2"/>
      <c r="N237" s="2"/>
      <c r="O237" s="2"/>
      <c r="P237" s="2"/>
      <c r="Q237" s="2"/>
      <c r="R237" s="2"/>
      <c r="S237" s="2"/>
      <c r="T237" s="2"/>
      <c r="U237" s="2"/>
      <c r="V237" s="2"/>
      <c r="W237" s="2"/>
      <c r="X237" s="2"/>
      <c r="Y237" s="2"/>
    </row>
    <row r="238" spans="2:25">
      <c r="B238" s="2"/>
      <c r="C238" s="2"/>
      <c r="D238" s="2"/>
      <c r="E238" s="2"/>
      <c r="F238" s="2"/>
      <c r="G238" s="2"/>
      <c r="H238" s="2"/>
      <c r="I238" s="2"/>
      <c r="J238" s="2"/>
      <c r="K238" s="2"/>
      <c r="L238" s="2"/>
      <c r="M238" s="2"/>
      <c r="N238" s="2"/>
      <c r="O238" s="2"/>
      <c r="P238" s="2"/>
      <c r="Q238" s="2"/>
      <c r="R238" s="2"/>
      <c r="S238" s="2"/>
      <c r="T238" s="2"/>
      <c r="U238" s="2"/>
      <c r="V238" s="2"/>
      <c r="W238" s="2"/>
      <c r="X238" s="2"/>
      <c r="Y238" s="2"/>
    </row>
    <row r="239" spans="2:25">
      <c r="B239" s="2"/>
      <c r="C239" s="2"/>
      <c r="D239" s="2"/>
      <c r="E239" s="2"/>
      <c r="F239" s="2"/>
      <c r="G239" s="2"/>
      <c r="H239" s="2"/>
      <c r="I239" s="2"/>
      <c r="J239" s="2"/>
      <c r="K239" s="2"/>
      <c r="L239" s="2"/>
      <c r="M239" s="2"/>
      <c r="N239" s="2"/>
      <c r="O239" s="2"/>
      <c r="P239" s="2"/>
      <c r="Q239" s="2"/>
      <c r="R239" s="2"/>
      <c r="S239" s="2"/>
      <c r="T239" s="2"/>
      <c r="U239" s="2"/>
      <c r="V239" s="2"/>
      <c r="W239" s="2"/>
      <c r="X239" s="2"/>
      <c r="Y239" s="2"/>
    </row>
    <row r="240" spans="2:25">
      <c r="B240" s="2"/>
      <c r="C240" s="2"/>
      <c r="D240" s="2"/>
      <c r="E240" s="2"/>
      <c r="F240" s="2"/>
      <c r="G240" s="2"/>
      <c r="H240" s="2"/>
      <c r="I240" s="2"/>
      <c r="J240" s="2"/>
      <c r="K240" s="2"/>
      <c r="L240" s="2"/>
      <c r="M240" s="2"/>
      <c r="N240" s="2"/>
      <c r="O240" s="2"/>
      <c r="P240" s="2"/>
      <c r="Q240" s="2"/>
      <c r="R240" s="2"/>
      <c r="S240" s="2"/>
      <c r="T240" s="2"/>
      <c r="U240" s="2"/>
      <c r="V240" s="2"/>
      <c r="W240" s="2"/>
      <c r="X240" s="2"/>
      <c r="Y240" s="2"/>
    </row>
    <row r="241" spans="2:25">
      <c r="B241" s="2"/>
      <c r="C241" s="2"/>
      <c r="D241" s="2"/>
      <c r="E241" s="2"/>
      <c r="F241" s="2"/>
      <c r="G241" s="2"/>
      <c r="H241" s="2"/>
      <c r="I241" s="2"/>
      <c r="J241" s="2"/>
      <c r="K241" s="2"/>
      <c r="L241" s="2"/>
      <c r="M241" s="2"/>
      <c r="N241" s="2"/>
      <c r="O241" s="2"/>
      <c r="P241" s="2"/>
      <c r="Q241" s="2"/>
      <c r="R241" s="2"/>
      <c r="S241" s="2"/>
      <c r="T241" s="2"/>
      <c r="U241" s="2"/>
      <c r="V241" s="2"/>
      <c r="W241" s="2"/>
      <c r="X241" s="2"/>
      <c r="Y241" s="2"/>
    </row>
    <row r="242" spans="2:25">
      <c r="B242" s="2"/>
      <c r="C242" s="2"/>
      <c r="D242" s="2"/>
      <c r="E242" s="2"/>
      <c r="F242" s="2"/>
      <c r="G242" s="2"/>
      <c r="H242" s="2"/>
      <c r="I242" s="2"/>
      <c r="J242" s="2"/>
      <c r="K242" s="2"/>
      <c r="L242" s="2"/>
      <c r="M242" s="2"/>
      <c r="N242" s="2"/>
      <c r="O242" s="2"/>
      <c r="P242" s="2"/>
      <c r="Q242" s="2"/>
      <c r="R242" s="2"/>
      <c r="S242" s="2"/>
      <c r="T242" s="2"/>
      <c r="U242" s="2"/>
      <c r="V242" s="2"/>
      <c r="W242" s="2"/>
      <c r="X242" s="2"/>
      <c r="Y242" s="2"/>
    </row>
    <row r="243" spans="2:25">
      <c r="B243" s="2"/>
      <c r="C243" s="2"/>
      <c r="D243" s="2"/>
      <c r="E243" s="2"/>
      <c r="F243" s="2"/>
      <c r="G243" s="2"/>
      <c r="H243" s="2"/>
      <c r="I243" s="2"/>
      <c r="J243" s="2"/>
      <c r="K243" s="2"/>
      <c r="L243" s="2"/>
      <c r="M243" s="2"/>
      <c r="N243" s="2"/>
      <c r="O243" s="2"/>
      <c r="P243" s="2"/>
      <c r="Q243" s="2"/>
      <c r="R243" s="2"/>
      <c r="S243" s="2"/>
      <c r="T243" s="2"/>
      <c r="U243" s="2"/>
      <c r="V243" s="2"/>
      <c r="W243" s="2"/>
      <c r="X243" s="2"/>
      <c r="Y243" s="2"/>
    </row>
    <row r="244" spans="2:25">
      <c r="B244" s="2"/>
      <c r="C244" s="2"/>
      <c r="D244" s="2"/>
      <c r="E244" s="2"/>
      <c r="F244" s="2"/>
      <c r="G244" s="2"/>
      <c r="H244" s="2"/>
      <c r="I244" s="2"/>
      <c r="J244" s="2"/>
      <c r="K244" s="2"/>
      <c r="L244" s="2"/>
      <c r="M244" s="2"/>
      <c r="N244" s="2"/>
      <c r="O244" s="2"/>
      <c r="P244" s="2"/>
      <c r="Q244" s="2"/>
      <c r="R244" s="2"/>
      <c r="S244" s="2"/>
      <c r="T244" s="2"/>
      <c r="U244" s="2"/>
      <c r="V244" s="2"/>
      <c r="W244" s="2"/>
      <c r="X244" s="2"/>
      <c r="Y244" s="2"/>
    </row>
    <row r="245" spans="2:25">
      <c r="B245" s="2"/>
      <c r="C245" s="2"/>
      <c r="D245" s="2"/>
      <c r="E245" s="2"/>
      <c r="F245" s="2"/>
      <c r="G245" s="2"/>
      <c r="H245" s="2"/>
      <c r="I245" s="2"/>
      <c r="J245" s="2"/>
      <c r="K245" s="2"/>
      <c r="L245" s="2"/>
      <c r="M245" s="2"/>
      <c r="N245" s="2"/>
      <c r="O245" s="2"/>
      <c r="P245" s="2"/>
      <c r="Q245" s="2"/>
      <c r="R245" s="2"/>
      <c r="S245" s="2"/>
      <c r="T245" s="2"/>
      <c r="U245" s="2"/>
      <c r="V245" s="2"/>
      <c r="W245" s="2"/>
      <c r="X245" s="2"/>
      <c r="Y245" s="2"/>
    </row>
    <row r="246" spans="2:25">
      <c r="B246" s="2"/>
      <c r="C246" s="2"/>
      <c r="D246" s="2"/>
      <c r="E246" s="2"/>
      <c r="F246" s="2"/>
      <c r="G246" s="2"/>
      <c r="H246" s="2"/>
      <c r="I246" s="2"/>
      <c r="J246" s="2"/>
      <c r="K246" s="2"/>
      <c r="L246" s="2"/>
      <c r="M246" s="2"/>
      <c r="N246" s="2"/>
      <c r="O246" s="2"/>
      <c r="P246" s="2"/>
      <c r="Q246" s="2"/>
      <c r="R246" s="2"/>
      <c r="S246" s="2"/>
      <c r="T246" s="2"/>
      <c r="U246" s="2"/>
      <c r="V246" s="2"/>
      <c r="W246" s="2"/>
      <c r="X246" s="2"/>
      <c r="Y246" s="2"/>
    </row>
    <row r="247" spans="2:25">
      <c r="B247" s="2"/>
      <c r="C247" s="2"/>
      <c r="D247" s="2"/>
      <c r="E247" s="2"/>
      <c r="F247" s="2"/>
      <c r="G247" s="2"/>
      <c r="H247" s="2"/>
      <c r="I247" s="2"/>
      <c r="J247" s="2"/>
      <c r="K247" s="2"/>
      <c r="L247" s="2"/>
      <c r="M247" s="2"/>
      <c r="N247" s="2"/>
      <c r="O247" s="2"/>
      <c r="P247" s="2"/>
      <c r="Q247" s="2"/>
      <c r="R247" s="2"/>
      <c r="S247" s="2"/>
      <c r="T247" s="2"/>
      <c r="U247" s="2"/>
      <c r="V247" s="2"/>
      <c r="W247" s="2"/>
      <c r="X247" s="2"/>
      <c r="Y247" s="2"/>
    </row>
    <row r="248" spans="2:25">
      <c r="B248" s="2"/>
      <c r="C248" s="2"/>
      <c r="D248" s="2"/>
      <c r="E248" s="2"/>
      <c r="F248" s="2"/>
      <c r="G248" s="2"/>
      <c r="H248" s="2"/>
      <c r="I248" s="2"/>
      <c r="J248" s="2"/>
      <c r="K248" s="2"/>
      <c r="L248" s="2"/>
      <c r="M248" s="2"/>
      <c r="N248" s="2"/>
      <c r="O248" s="2"/>
      <c r="P248" s="2"/>
      <c r="Q248" s="2"/>
      <c r="R248" s="2"/>
      <c r="S248" s="2"/>
      <c r="T248" s="2"/>
      <c r="U248" s="2"/>
      <c r="V248" s="2"/>
      <c r="W248" s="2"/>
      <c r="X248" s="2"/>
      <c r="Y248" s="2"/>
    </row>
    <row r="249" spans="2:25">
      <c r="B249" s="2"/>
      <c r="C249" s="2"/>
      <c r="D249" s="2"/>
      <c r="E249" s="2"/>
      <c r="F249" s="2"/>
      <c r="G249" s="2"/>
      <c r="H249" s="2"/>
      <c r="I249" s="2"/>
      <c r="J249" s="2"/>
      <c r="K249" s="2"/>
      <c r="L249" s="2"/>
      <c r="M249" s="2"/>
      <c r="N249" s="2"/>
      <c r="O249" s="2"/>
      <c r="P249" s="2"/>
      <c r="Q249" s="2"/>
      <c r="R249" s="2"/>
      <c r="S249" s="2"/>
      <c r="T249" s="2"/>
      <c r="U249" s="2"/>
      <c r="V249" s="2"/>
      <c r="W249" s="2"/>
      <c r="X249" s="2"/>
      <c r="Y249" s="2"/>
    </row>
    <row r="250" spans="2:25">
      <c r="B250" s="2"/>
      <c r="C250" s="2"/>
      <c r="D250" s="2"/>
      <c r="E250" s="2"/>
      <c r="F250" s="2"/>
      <c r="G250" s="2"/>
      <c r="H250" s="2"/>
      <c r="I250" s="2"/>
      <c r="J250" s="2"/>
      <c r="K250" s="2"/>
      <c r="L250" s="2"/>
      <c r="M250" s="2"/>
      <c r="N250" s="2"/>
      <c r="O250" s="2"/>
      <c r="P250" s="2"/>
      <c r="Q250" s="2"/>
      <c r="R250" s="2"/>
      <c r="S250" s="2"/>
      <c r="T250" s="2"/>
      <c r="U250" s="2"/>
      <c r="V250" s="2"/>
      <c r="W250" s="2"/>
      <c r="X250" s="2"/>
      <c r="Y250" s="2"/>
    </row>
    <row r="251" spans="2:25">
      <c r="B251" s="2"/>
      <c r="C251" s="2"/>
      <c r="D251" s="2"/>
      <c r="E251" s="2"/>
      <c r="F251" s="2"/>
      <c r="G251" s="2"/>
      <c r="H251" s="2"/>
      <c r="I251" s="2"/>
      <c r="J251" s="2"/>
      <c r="K251" s="2"/>
      <c r="L251" s="2"/>
      <c r="M251" s="2"/>
      <c r="N251" s="2"/>
      <c r="O251" s="2"/>
      <c r="P251" s="2"/>
      <c r="Q251" s="2"/>
      <c r="R251" s="2"/>
      <c r="S251" s="2"/>
      <c r="T251" s="2"/>
      <c r="U251" s="2"/>
      <c r="V251" s="2"/>
      <c r="W251" s="2"/>
      <c r="X251" s="2"/>
      <c r="Y251" s="2"/>
    </row>
    <row r="252" spans="2:25">
      <c r="B252" s="2"/>
      <c r="C252" s="2"/>
      <c r="D252" s="2"/>
      <c r="E252" s="2"/>
      <c r="F252" s="2"/>
      <c r="G252" s="2"/>
      <c r="H252" s="2"/>
      <c r="I252" s="2"/>
      <c r="J252" s="2"/>
      <c r="K252" s="2"/>
      <c r="L252" s="2"/>
      <c r="M252" s="2"/>
      <c r="N252" s="2"/>
      <c r="O252" s="2"/>
      <c r="P252" s="2"/>
      <c r="Q252" s="2"/>
      <c r="R252" s="2"/>
      <c r="S252" s="2"/>
      <c r="T252" s="2"/>
      <c r="U252" s="2"/>
      <c r="V252" s="2"/>
      <c r="W252" s="2"/>
      <c r="X252" s="2"/>
      <c r="Y252" s="2"/>
    </row>
    <row r="253" spans="2:25">
      <c r="B253" s="2"/>
      <c r="C253" s="2"/>
      <c r="D253" s="2"/>
      <c r="E253" s="2"/>
      <c r="F253" s="2"/>
      <c r="G253" s="2"/>
      <c r="H253" s="2"/>
      <c r="I253" s="2"/>
      <c r="J253" s="2"/>
      <c r="K253" s="2"/>
      <c r="L253" s="2"/>
      <c r="M253" s="2"/>
      <c r="N253" s="2"/>
      <c r="O253" s="2"/>
      <c r="P253" s="2"/>
      <c r="Q253" s="2"/>
      <c r="R253" s="2"/>
      <c r="S253" s="2"/>
      <c r="T253" s="2"/>
      <c r="U253" s="2"/>
      <c r="V253" s="2"/>
      <c r="W253" s="2"/>
      <c r="X253" s="2"/>
      <c r="Y253" s="2"/>
    </row>
    <row r="254" spans="2:25">
      <c r="B254" s="2"/>
      <c r="C254" s="2"/>
      <c r="D254" s="2"/>
      <c r="E254" s="2"/>
      <c r="F254" s="2"/>
      <c r="G254" s="2"/>
      <c r="H254" s="2"/>
      <c r="I254" s="2"/>
      <c r="J254" s="2"/>
      <c r="K254" s="2"/>
      <c r="L254" s="2"/>
      <c r="M254" s="2"/>
      <c r="N254" s="2"/>
      <c r="O254" s="2"/>
      <c r="P254" s="2"/>
      <c r="Q254" s="2"/>
      <c r="R254" s="2"/>
      <c r="S254" s="2"/>
      <c r="T254" s="2"/>
      <c r="U254" s="2"/>
      <c r="V254" s="2"/>
      <c r="W254" s="2"/>
      <c r="X254" s="2"/>
      <c r="Y254" s="2"/>
    </row>
    <row r="255" spans="2:25">
      <c r="B255" s="2"/>
      <c r="C255" s="2"/>
      <c r="D255" s="2"/>
      <c r="E255" s="2"/>
      <c r="F255" s="2"/>
      <c r="G255" s="2"/>
      <c r="H255" s="2"/>
      <c r="I255" s="2"/>
      <c r="J255" s="2"/>
      <c r="K255" s="2"/>
      <c r="L255" s="2"/>
      <c r="M255" s="2"/>
      <c r="N255" s="2"/>
      <c r="O255" s="2"/>
      <c r="P255" s="2"/>
      <c r="Q255" s="2"/>
      <c r="R255" s="2"/>
      <c r="S255" s="2"/>
      <c r="T255" s="2"/>
      <c r="U255" s="2"/>
      <c r="V255" s="2"/>
      <c r="W255" s="2"/>
      <c r="X255" s="2"/>
      <c r="Y255" s="2"/>
    </row>
    <row r="256" spans="2:25">
      <c r="B256" s="2"/>
      <c r="C256" s="2"/>
      <c r="D256" s="2"/>
      <c r="E256" s="2"/>
      <c r="F256" s="2"/>
      <c r="G256" s="2"/>
      <c r="H256" s="2"/>
      <c r="I256" s="2"/>
      <c r="J256" s="2"/>
      <c r="K256" s="2"/>
      <c r="L256" s="2"/>
      <c r="M256" s="2"/>
      <c r="N256" s="2"/>
      <c r="O256" s="2"/>
      <c r="P256" s="2"/>
      <c r="Q256" s="2"/>
      <c r="R256" s="2"/>
      <c r="S256" s="2"/>
      <c r="T256" s="2"/>
      <c r="U256" s="2"/>
      <c r="V256" s="2"/>
      <c r="W256" s="2"/>
      <c r="X256" s="2"/>
      <c r="Y256" s="2"/>
    </row>
    <row r="257" spans="2:25">
      <c r="B257" s="2"/>
      <c r="C257" s="2"/>
      <c r="D257" s="2"/>
      <c r="E257" s="2"/>
      <c r="F257" s="2"/>
      <c r="G257" s="2"/>
      <c r="H257" s="2"/>
      <c r="I257" s="2"/>
      <c r="J257" s="2"/>
      <c r="K257" s="2"/>
      <c r="L257" s="2"/>
      <c r="M257" s="2"/>
      <c r="N257" s="2"/>
      <c r="O257" s="2"/>
      <c r="P257" s="2"/>
      <c r="Q257" s="2"/>
      <c r="R257" s="2"/>
      <c r="S257" s="2"/>
      <c r="T257" s="2"/>
      <c r="U257" s="2"/>
      <c r="V257" s="2"/>
      <c r="W257" s="2"/>
      <c r="X257" s="2"/>
      <c r="Y257" s="2"/>
    </row>
    <row r="258" spans="2:25">
      <c r="B258" s="2"/>
      <c r="C258" s="2"/>
      <c r="D258" s="2"/>
      <c r="E258" s="2"/>
      <c r="F258" s="2"/>
      <c r="G258" s="2"/>
      <c r="H258" s="2"/>
      <c r="I258" s="2"/>
      <c r="J258" s="2"/>
      <c r="K258" s="2"/>
      <c r="L258" s="2"/>
      <c r="M258" s="2"/>
      <c r="N258" s="2"/>
      <c r="O258" s="2"/>
      <c r="P258" s="2"/>
      <c r="Q258" s="2"/>
      <c r="R258" s="2"/>
      <c r="S258" s="2"/>
      <c r="T258" s="2"/>
      <c r="U258" s="2"/>
      <c r="V258" s="2"/>
      <c r="W258" s="2"/>
      <c r="X258" s="2"/>
      <c r="Y258" s="2"/>
    </row>
    <row r="259" spans="2:25">
      <c r="B259" s="2"/>
      <c r="C259" s="2"/>
      <c r="D259" s="2"/>
      <c r="E259" s="2"/>
      <c r="F259" s="2"/>
      <c r="G259" s="2"/>
      <c r="H259" s="2"/>
      <c r="I259" s="2"/>
      <c r="J259" s="2"/>
      <c r="K259" s="2"/>
      <c r="L259" s="2"/>
      <c r="M259" s="2"/>
      <c r="N259" s="2"/>
      <c r="O259" s="2"/>
      <c r="P259" s="2"/>
      <c r="Q259" s="2"/>
      <c r="R259" s="2"/>
      <c r="S259" s="2"/>
      <c r="T259" s="2"/>
      <c r="U259" s="2"/>
      <c r="V259" s="2"/>
      <c r="W259" s="2"/>
      <c r="X259" s="2"/>
      <c r="Y259" s="2"/>
    </row>
    <row r="260" spans="2:25">
      <c r="B260" s="2"/>
      <c r="C260" s="2"/>
      <c r="D260" s="2"/>
      <c r="E260" s="2"/>
      <c r="F260" s="2"/>
      <c r="G260" s="2"/>
      <c r="H260" s="2"/>
      <c r="I260" s="2"/>
      <c r="J260" s="2"/>
      <c r="K260" s="2"/>
      <c r="L260" s="2"/>
      <c r="M260" s="2"/>
      <c r="N260" s="2"/>
      <c r="O260" s="2"/>
      <c r="P260" s="2"/>
      <c r="Q260" s="2"/>
      <c r="R260" s="2"/>
      <c r="S260" s="2"/>
      <c r="T260" s="2"/>
      <c r="U260" s="2"/>
      <c r="V260" s="2"/>
      <c r="W260" s="2"/>
      <c r="X260" s="2"/>
      <c r="Y260" s="2"/>
    </row>
    <row r="261" spans="2:25">
      <c r="B261" s="2"/>
      <c r="C261" s="2"/>
      <c r="D261" s="2"/>
      <c r="E261" s="2"/>
      <c r="F261" s="2"/>
      <c r="G261" s="2"/>
      <c r="H261" s="2"/>
      <c r="I261" s="2"/>
      <c r="J261" s="2"/>
      <c r="K261" s="2"/>
      <c r="L261" s="2"/>
      <c r="M261" s="2"/>
      <c r="N261" s="2"/>
      <c r="O261" s="2"/>
      <c r="P261" s="2"/>
      <c r="Q261" s="2"/>
      <c r="R261" s="2"/>
      <c r="S261" s="2"/>
      <c r="T261" s="2"/>
      <c r="U261" s="2"/>
      <c r="V261" s="2"/>
      <c r="W261" s="2"/>
      <c r="X261" s="2"/>
      <c r="Y261" s="2"/>
    </row>
    <row r="262" spans="2:25">
      <c r="B262" s="2"/>
      <c r="C262" s="2"/>
      <c r="D262" s="2"/>
      <c r="E262" s="2"/>
      <c r="F262" s="2"/>
      <c r="G262" s="2"/>
      <c r="H262" s="2"/>
      <c r="I262" s="2"/>
      <c r="J262" s="2"/>
      <c r="K262" s="2"/>
      <c r="L262" s="2"/>
      <c r="M262" s="2"/>
      <c r="N262" s="2"/>
      <c r="O262" s="2"/>
      <c r="P262" s="2"/>
      <c r="Q262" s="2"/>
      <c r="R262" s="2"/>
      <c r="S262" s="2"/>
      <c r="T262" s="2"/>
      <c r="U262" s="2"/>
      <c r="V262" s="2"/>
      <c r="W262" s="2"/>
      <c r="X262" s="2"/>
      <c r="Y262" s="2"/>
    </row>
    <row r="263" spans="2:25">
      <c r="B263" s="2"/>
      <c r="C263" s="2"/>
      <c r="D263" s="2"/>
      <c r="E263" s="2"/>
      <c r="F263" s="2"/>
      <c r="G263" s="2"/>
      <c r="H263" s="2"/>
      <c r="I263" s="2"/>
      <c r="J263" s="2"/>
      <c r="K263" s="2"/>
      <c r="L263" s="2"/>
      <c r="M263" s="2"/>
      <c r="N263" s="2"/>
      <c r="O263" s="2"/>
      <c r="P263" s="2"/>
      <c r="Q263" s="2"/>
      <c r="R263" s="2"/>
      <c r="S263" s="2"/>
      <c r="T263" s="2"/>
      <c r="U263" s="2"/>
      <c r="V263" s="2"/>
      <c r="W263" s="2"/>
      <c r="X263" s="2"/>
      <c r="Y263" s="2"/>
    </row>
    <row r="264" spans="2:25">
      <c r="B264" s="2"/>
      <c r="C264" s="2"/>
      <c r="D264" s="2"/>
      <c r="E264" s="2"/>
      <c r="F264" s="2"/>
      <c r="G264" s="2"/>
      <c r="H264" s="2"/>
      <c r="I264" s="2"/>
      <c r="J264" s="2"/>
      <c r="K264" s="2"/>
      <c r="L264" s="2"/>
      <c r="M264" s="2"/>
      <c r="N264" s="2"/>
      <c r="O264" s="2"/>
      <c r="P264" s="2"/>
      <c r="Q264" s="2"/>
      <c r="R264" s="2"/>
      <c r="S264" s="2"/>
      <c r="T264" s="2"/>
      <c r="U264" s="2"/>
      <c r="V264" s="2"/>
      <c r="W264" s="2"/>
      <c r="X264" s="2"/>
      <c r="Y264" s="2"/>
    </row>
    <row r="265" spans="2:25">
      <c r="B265" s="2"/>
      <c r="C265" s="2"/>
      <c r="D265" s="2"/>
      <c r="E265" s="2"/>
      <c r="F265" s="2"/>
      <c r="G265" s="2"/>
      <c r="H265" s="2"/>
      <c r="I265" s="2"/>
      <c r="J265" s="2"/>
      <c r="K265" s="2"/>
      <c r="L265" s="2"/>
      <c r="M265" s="2"/>
      <c r="N265" s="2"/>
      <c r="O265" s="2"/>
      <c r="P265" s="2"/>
      <c r="Q265" s="2"/>
      <c r="R265" s="2"/>
      <c r="S265" s="2"/>
      <c r="T265" s="2"/>
      <c r="U265" s="2"/>
      <c r="V265" s="2"/>
      <c r="W265" s="2"/>
      <c r="X265" s="2"/>
      <c r="Y265" s="2"/>
    </row>
    <row r="266" spans="2:25">
      <c r="B266" s="2"/>
      <c r="C266" s="2"/>
      <c r="D266" s="2"/>
      <c r="E266" s="2"/>
      <c r="F266" s="2"/>
      <c r="G266" s="2"/>
      <c r="H266" s="2"/>
      <c r="I266" s="2"/>
      <c r="J266" s="2"/>
      <c r="K266" s="2"/>
      <c r="L266" s="2"/>
      <c r="M266" s="2"/>
      <c r="N266" s="2"/>
      <c r="O266" s="2"/>
      <c r="P266" s="2"/>
      <c r="Q266" s="2"/>
      <c r="R266" s="2"/>
      <c r="S266" s="2"/>
      <c r="T266" s="2"/>
      <c r="U266" s="2"/>
      <c r="V266" s="2"/>
      <c r="W266" s="2"/>
      <c r="X266" s="2"/>
      <c r="Y266" s="2"/>
    </row>
    <row r="267" spans="2:25">
      <c r="B267" s="2"/>
      <c r="C267" s="2"/>
      <c r="D267" s="2"/>
      <c r="E267" s="2"/>
      <c r="F267" s="2"/>
      <c r="G267" s="2"/>
      <c r="H267" s="2"/>
      <c r="I267" s="2"/>
      <c r="J267" s="2"/>
      <c r="K267" s="2"/>
      <c r="L267" s="2"/>
      <c r="M267" s="2"/>
      <c r="N267" s="2"/>
      <c r="O267" s="2"/>
      <c r="P267" s="2"/>
      <c r="Q267" s="2"/>
      <c r="R267" s="2"/>
      <c r="S267" s="2"/>
      <c r="T267" s="2"/>
      <c r="U267" s="2"/>
      <c r="V267" s="2"/>
      <c r="W267" s="2"/>
      <c r="X267" s="2"/>
      <c r="Y267" s="2"/>
    </row>
    <row r="268" spans="2:25">
      <c r="B268" s="2"/>
      <c r="C268" s="2"/>
      <c r="D268" s="2"/>
      <c r="E268" s="2"/>
      <c r="F268" s="2"/>
      <c r="G268" s="2"/>
      <c r="H268" s="2"/>
      <c r="I268" s="2"/>
      <c r="J268" s="2"/>
      <c r="K268" s="2"/>
      <c r="L268" s="2"/>
      <c r="M268" s="2"/>
      <c r="N268" s="2"/>
      <c r="O268" s="2"/>
      <c r="P268" s="2"/>
      <c r="Q268" s="2"/>
      <c r="R268" s="2"/>
      <c r="S268" s="2"/>
      <c r="T268" s="2"/>
      <c r="U268" s="2"/>
      <c r="V268" s="2"/>
      <c r="W268" s="2"/>
      <c r="X268" s="2"/>
      <c r="Y268" s="2"/>
    </row>
    <row r="269" spans="2:25">
      <c r="B269" s="2"/>
      <c r="C269" s="2"/>
      <c r="D269" s="2"/>
      <c r="E269" s="2"/>
      <c r="F269" s="2"/>
      <c r="G269" s="2"/>
      <c r="H269" s="2"/>
      <c r="I269" s="2"/>
      <c r="J269" s="2"/>
      <c r="K269" s="2"/>
      <c r="L269" s="2"/>
      <c r="M269" s="2"/>
      <c r="N269" s="2"/>
      <c r="O269" s="2"/>
      <c r="P269" s="2"/>
      <c r="Q269" s="2"/>
      <c r="R269" s="2"/>
      <c r="S269" s="2"/>
      <c r="T269" s="2"/>
      <c r="U269" s="2"/>
      <c r="V269" s="2"/>
      <c r="W269" s="2"/>
      <c r="X269" s="2"/>
      <c r="Y269" s="2"/>
    </row>
    <row r="270" spans="2:25">
      <c r="B270" s="2"/>
      <c r="C270" s="2"/>
      <c r="D270" s="2"/>
      <c r="E270" s="2"/>
      <c r="F270" s="2"/>
      <c r="G270" s="2"/>
      <c r="H270" s="2"/>
      <c r="I270" s="2"/>
      <c r="J270" s="2"/>
      <c r="K270" s="2"/>
      <c r="L270" s="2"/>
      <c r="M270" s="2"/>
      <c r="N270" s="2"/>
      <c r="O270" s="2"/>
      <c r="P270" s="2"/>
      <c r="Q270" s="2"/>
      <c r="R270" s="2"/>
      <c r="S270" s="2"/>
      <c r="T270" s="2"/>
      <c r="U270" s="2"/>
      <c r="V270" s="2"/>
      <c r="W270" s="2"/>
      <c r="X270" s="2"/>
      <c r="Y270" s="2"/>
    </row>
    <row r="271" spans="2:25">
      <c r="B271" s="2"/>
      <c r="C271" s="2"/>
      <c r="D271" s="2"/>
      <c r="E271" s="2"/>
      <c r="F271" s="2"/>
      <c r="G271" s="2"/>
      <c r="H271" s="2"/>
      <c r="I271" s="2"/>
      <c r="J271" s="2"/>
      <c r="K271" s="2"/>
      <c r="L271" s="2"/>
      <c r="M271" s="2"/>
      <c r="N271" s="2"/>
      <c r="O271" s="2"/>
      <c r="P271" s="2"/>
      <c r="Q271" s="2"/>
      <c r="R271" s="2"/>
      <c r="S271" s="2"/>
      <c r="T271" s="2"/>
      <c r="U271" s="2"/>
      <c r="V271" s="2"/>
      <c r="W271" s="2"/>
      <c r="X271" s="2"/>
      <c r="Y271" s="2"/>
    </row>
    <row r="272" spans="2:25">
      <c r="B272" s="2"/>
      <c r="C272" s="2"/>
      <c r="D272" s="2"/>
      <c r="E272" s="2"/>
      <c r="F272" s="2"/>
      <c r="G272" s="2"/>
      <c r="H272" s="2"/>
      <c r="I272" s="2"/>
      <c r="J272" s="2"/>
      <c r="K272" s="2"/>
      <c r="L272" s="2"/>
      <c r="M272" s="2"/>
      <c r="N272" s="2"/>
      <c r="O272" s="2"/>
      <c r="P272" s="2"/>
      <c r="Q272" s="2"/>
      <c r="R272" s="2"/>
      <c r="S272" s="2"/>
      <c r="T272" s="2"/>
      <c r="U272" s="2"/>
      <c r="V272" s="2"/>
      <c r="W272" s="2"/>
      <c r="X272" s="2"/>
      <c r="Y272" s="2"/>
    </row>
    <row r="273" spans="2:25">
      <c r="B273" s="2"/>
      <c r="C273" s="2"/>
      <c r="D273" s="2"/>
      <c r="E273" s="2"/>
      <c r="F273" s="2"/>
      <c r="G273" s="2"/>
      <c r="H273" s="2"/>
      <c r="I273" s="2"/>
      <c r="J273" s="2"/>
      <c r="K273" s="2"/>
      <c r="L273" s="2"/>
      <c r="M273" s="2"/>
      <c r="N273" s="2"/>
      <c r="O273" s="2"/>
      <c r="P273" s="2"/>
      <c r="Q273" s="2"/>
      <c r="R273" s="2"/>
      <c r="S273" s="2"/>
      <c r="T273" s="2"/>
      <c r="U273" s="2"/>
      <c r="V273" s="2"/>
      <c r="W273" s="2"/>
      <c r="X273" s="2"/>
      <c r="Y273" s="2"/>
    </row>
    <row r="274" spans="2:25">
      <c r="B274" s="2"/>
      <c r="C274" s="2"/>
      <c r="D274" s="2"/>
      <c r="E274" s="2"/>
      <c r="F274" s="2"/>
      <c r="G274" s="2"/>
      <c r="H274" s="2"/>
      <c r="I274" s="2"/>
      <c r="J274" s="2"/>
      <c r="K274" s="2"/>
      <c r="L274" s="2"/>
      <c r="M274" s="2"/>
      <c r="N274" s="2"/>
      <c r="O274" s="2"/>
      <c r="P274" s="2"/>
      <c r="Q274" s="2"/>
      <c r="R274" s="2"/>
      <c r="S274" s="2"/>
      <c r="T274" s="2"/>
      <c r="U274" s="2"/>
      <c r="V274" s="2"/>
      <c r="W274" s="2"/>
      <c r="X274" s="2"/>
      <c r="Y274" s="2"/>
    </row>
    <row r="275" spans="2:25">
      <c r="B275" s="2"/>
      <c r="C275" s="2"/>
      <c r="D275" s="2"/>
      <c r="E275" s="2"/>
      <c r="F275" s="2"/>
      <c r="G275" s="2"/>
      <c r="H275" s="2"/>
      <c r="I275" s="2"/>
      <c r="J275" s="2"/>
      <c r="K275" s="2"/>
      <c r="L275" s="2"/>
      <c r="M275" s="2"/>
      <c r="N275" s="2"/>
      <c r="O275" s="2"/>
      <c r="P275" s="2"/>
      <c r="Q275" s="2"/>
      <c r="R275" s="2"/>
      <c r="S275" s="2"/>
      <c r="T275" s="2"/>
      <c r="U275" s="2"/>
      <c r="V275" s="2"/>
      <c r="W275" s="2"/>
      <c r="X275" s="2"/>
      <c r="Y275" s="2"/>
    </row>
    <row r="276" spans="2:25">
      <c r="B276" s="2"/>
      <c r="C276" s="2"/>
      <c r="D276" s="2"/>
      <c r="E276" s="2"/>
      <c r="F276" s="2"/>
      <c r="G276" s="2"/>
      <c r="H276" s="2"/>
      <c r="I276" s="2"/>
      <c r="J276" s="2"/>
      <c r="K276" s="2"/>
      <c r="L276" s="2"/>
      <c r="M276" s="2"/>
      <c r="N276" s="2"/>
      <c r="O276" s="2"/>
      <c r="P276" s="2"/>
      <c r="Q276" s="2"/>
      <c r="R276" s="2"/>
      <c r="S276" s="2"/>
      <c r="T276" s="2"/>
      <c r="U276" s="2"/>
      <c r="V276" s="2"/>
      <c r="W276" s="2"/>
      <c r="X276" s="2"/>
      <c r="Y276" s="2"/>
    </row>
    <row r="277" spans="2:25">
      <c r="B277" s="2"/>
      <c r="C277" s="2"/>
      <c r="D277" s="2"/>
      <c r="E277" s="2"/>
      <c r="F277" s="2"/>
      <c r="G277" s="2"/>
      <c r="H277" s="2"/>
      <c r="I277" s="2"/>
      <c r="J277" s="2"/>
      <c r="K277" s="2"/>
      <c r="L277" s="2"/>
      <c r="M277" s="2"/>
      <c r="N277" s="2"/>
      <c r="O277" s="2"/>
      <c r="P277" s="2"/>
      <c r="Q277" s="2"/>
      <c r="R277" s="2"/>
      <c r="S277" s="2"/>
      <c r="T277" s="2"/>
      <c r="U277" s="2"/>
      <c r="V277" s="2"/>
      <c r="W277" s="2"/>
      <c r="X277" s="2"/>
      <c r="Y277" s="2"/>
    </row>
    <row r="278" spans="2:25">
      <c r="B278" s="2"/>
      <c r="C278" s="2"/>
      <c r="D278" s="2"/>
      <c r="E278" s="2"/>
      <c r="F278" s="2"/>
      <c r="G278" s="2"/>
      <c r="H278" s="2"/>
      <c r="I278" s="2"/>
      <c r="J278" s="2"/>
      <c r="K278" s="2"/>
      <c r="L278" s="2"/>
      <c r="M278" s="2"/>
      <c r="N278" s="2"/>
      <c r="O278" s="2"/>
      <c r="P278" s="2"/>
      <c r="Q278" s="2"/>
      <c r="R278" s="2"/>
      <c r="S278" s="2"/>
      <c r="T278" s="2"/>
      <c r="U278" s="2"/>
      <c r="V278" s="2"/>
      <c r="W278" s="2"/>
      <c r="X278" s="2"/>
      <c r="Y278" s="2"/>
    </row>
    <row r="279" spans="2:25">
      <c r="B279" s="2"/>
      <c r="C279" s="2"/>
      <c r="D279" s="2"/>
      <c r="E279" s="2"/>
      <c r="F279" s="2"/>
      <c r="G279" s="2"/>
      <c r="H279" s="2"/>
      <c r="I279" s="2"/>
      <c r="J279" s="2"/>
      <c r="K279" s="2"/>
      <c r="L279" s="2"/>
      <c r="M279" s="2"/>
      <c r="N279" s="2"/>
      <c r="O279" s="2"/>
      <c r="P279" s="2"/>
      <c r="Q279" s="2"/>
      <c r="R279" s="2"/>
      <c r="S279" s="2"/>
      <c r="T279" s="2"/>
      <c r="U279" s="2"/>
      <c r="V279" s="2"/>
      <c r="W279" s="2"/>
      <c r="X279" s="2"/>
      <c r="Y279" s="2"/>
    </row>
    <row r="280" spans="2:25">
      <c r="B280" s="2"/>
      <c r="C280" s="2"/>
      <c r="D280" s="2"/>
      <c r="E280" s="2"/>
      <c r="F280" s="2"/>
      <c r="G280" s="2"/>
      <c r="H280" s="2"/>
      <c r="I280" s="2"/>
      <c r="J280" s="2"/>
      <c r="K280" s="2"/>
      <c r="L280" s="2"/>
      <c r="M280" s="2"/>
      <c r="N280" s="2"/>
      <c r="O280" s="2"/>
      <c r="P280" s="2"/>
      <c r="Q280" s="2"/>
      <c r="R280" s="2"/>
      <c r="S280" s="2"/>
      <c r="T280" s="2"/>
      <c r="U280" s="2"/>
      <c r="V280" s="2"/>
      <c r="W280" s="2"/>
      <c r="X280" s="2"/>
      <c r="Y280" s="2"/>
    </row>
  </sheetData>
  <mergeCells count="4">
    <mergeCell ref="A3:O3"/>
    <mergeCell ref="A6:A8"/>
    <mergeCell ref="D6:I6"/>
    <mergeCell ref="J6:O6"/>
  </mergeCells>
  <phoneticPr fontId="3" type="noConversion"/>
  <hyperlinks>
    <hyperlink ref="B1" location="Index!A1" display="Back to index"/>
  </hyperlinks>
  <printOptions horizontalCentered="1" verticalCentered="1"/>
  <pageMargins left="0.78740157480314965" right="0.78740157480314965" top="0.98425196850393704" bottom="0.98425196850393704" header="0.51181102362204722" footer="0.51181102362204722"/>
  <pageSetup paperSize="9" scale="29" orientation="portrait" horizontalDpi="4294967292" verticalDpi="4294967292"/>
  <extLst>
    <ext xmlns:mx="http://schemas.microsoft.com/office/mac/excel/2008/main" uri="{64002731-A6B0-56B0-2670-7721B7C09600}">
      <mx:PLV Mode="0" OnePage="0" WScale="0"/>
    </ext>
  </extLst>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38" enableFormatConditionsCalculation="0">
    <pageSetUpPr fitToPage="1"/>
  </sheetPr>
  <dimension ref="A1:AC280"/>
  <sheetViews>
    <sheetView workbookViewId="0">
      <pane xSplit="1" ySplit="8" topLeftCell="B63" activePane="bottomRight" state="frozen"/>
      <selection activeCell="B1" sqref="B1"/>
      <selection pane="topRight" activeCell="B1" sqref="B1"/>
      <selection pane="bottomLeft" activeCell="B1" sqref="B1"/>
      <selection pane="bottomRight" activeCell="B1" sqref="B1"/>
    </sheetView>
  </sheetViews>
  <sheetFormatPr baseColWidth="10" defaultRowHeight="12" x14ac:dyDescent="0"/>
  <cols>
    <col min="1" max="1" width="10.6640625" customWidth="1"/>
    <col min="2" max="15" width="11" customWidth="1"/>
    <col min="16" max="17" width="9.33203125" customWidth="1"/>
    <col min="18" max="25" width="9.6640625" customWidth="1"/>
  </cols>
  <sheetData>
    <row r="1" spans="1:28">
      <c r="B1" s="2431" t="s">
        <v>1597</v>
      </c>
      <c r="C1" s="1"/>
      <c r="D1" s="1"/>
      <c r="E1" s="1"/>
      <c r="F1" s="1"/>
      <c r="G1" s="40"/>
      <c r="H1" s="1"/>
      <c r="I1" s="1"/>
      <c r="J1" s="1"/>
      <c r="K1" s="1"/>
      <c r="L1" s="1"/>
      <c r="M1" s="1"/>
      <c r="N1" s="1"/>
      <c r="O1" s="1"/>
      <c r="P1" s="1"/>
      <c r="Q1" s="1"/>
      <c r="R1" s="1"/>
      <c r="S1" s="1"/>
      <c r="T1" s="1"/>
      <c r="U1" s="1"/>
      <c r="V1" s="1"/>
      <c r="W1" s="1"/>
      <c r="X1" s="1"/>
      <c r="Y1" s="1"/>
    </row>
    <row r="2" spans="1:28" ht="13" thickBot="1"/>
    <row r="3" spans="1:28" ht="16" thickTop="1">
      <c r="A3" s="3186" t="s">
        <v>1513</v>
      </c>
      <c r="B3" s="3187"/>
      <c r="C3" s="3187"/>
      <c r="D3" s="3187"/>
      <c r="E3" s="3187"/>
      <c r="F3" s="3187"/>
      <c r="G3" s="3187"/>
      <c r="H3" s="3187"/>
      <c r="I3" s="3187"/>
      <c r="J3" s="3187"/>
      <c r="K3" s="3187"/>
      <c r="L3" s="3187"/>
      <c r="M3" s="3187"/>
      <c r="N3" s="3187"/>
      <c r="O3" s="3188"/>
      <c r="P3" s="40"/>
      <c r="Q3" s="40"/>
      <c r="S3" s="40"/>
      <c r="T3" s="40"/>
      <c r="U3" s="40"/>
      <c r="V3" s="40"/>
      <c r="W3" s="40"/>
      <c r="X3" s="40"/>
      <c r="Y3" s="40"/>
    </row>
    <row r="4" spans="1:28">
      <c r="A4" s="79"/>
      <c r="B4" s="27"/>
      <c r="C4" s="27"/>
      <c r="D4" s="27"/>
      <c r="E4" s="27"/>
      <c r="F4" s="27"/>
      <c r="G4" s="27"/>
      <c r="H4" s="27"/>
      <c r="I4" s="27"/>
      <c r="J4" s="27"/>
      <c r="K4" s="27"/>
      <c r="L4" s="27"/>
      <c r="M4" s="27"/>
      <c r="N4" s="27"/>
      <c r="O4" s="80"/>
    </row>
    <row r="5" spans="1:28">
      <c r="A5" s="79"/>
      <c r="B5" s="9" t="s">
        <v>1483</v>
      </c>
      <c r="C5" s="9" t="s">
        <v>1484</v>
      </c>
      <c r="D5" s="9" t="s">
        <v>1485</v>
      </c>
      <c r="E5" s="9" t="s">
        <v>1486</v>
      </c>
      <c r="F5" s="9" t="s">
        <v>1487</v>
      </c>
      <c r="G5" s="9" t="s">
        <v>1488</v>
      </c>
      <c r="H5" s="9" t="s">
        <v>1489</v>
      </c>
      <c r="I5" s="9" t="s">
        <v>1490</v>
      </c>
      <c r="J5" s="9" t="s">
        <v>1491</v>
      </c>
      <c r="K5" s="9" t="s">
        <v>1492</v>
      </c>
      <c r="L5" s="9" t="s">
        <v>1493</v>
      </c>
      <c r="M5" s="9" t="s">
        <v>1494</v>
      </c>
      <c r="N5" s="9" t="s">
        <v>763</v>
      </c>
      <c r="O5" s="81" t="s">
        <v>854</v>
      </c>
      <c r="P5" s="41"/>
      <c r="Q5" s="41"/>
      <c r="R5" s="41"/>
      <c r="S5" s="41"/>
      <c r="T5" s="41"/>
      <c r="U5" s="41"/>
      <c r="V5" s="41"/>
      <c r="W5" s="41"/>
      <c r="X5" s="41"/>
      <c r="Y5" s="41"/>
    </row>
    <row r="6" spans="1:28" ht="39.75" customHeight="1">
      <c r="A6" s="3361"/>
      <c r="B6" s="533"/>
      <c r="C6" s="610"/>
      <c r="D6" s="3150" t="s">
        <v>634</v>
      </c>
      <c r="E6" s="3151"/>
      <c r="F6" s="3151"/>
      <c r="G6" s="3151"/>
      <c r="H6" s="3151"/>
      <c r="I6" s="3152"/>
      <c r="J6" s="3194" t="s">
        <v>635</v>
      </c>
      <c r="K6" s="3185"/>
      <c r="L6" s="3185"/>
      <c r="M6" s="3185"/>
      <c r="N6" s="3185"/>
      <c r="O6" s="3196"/>
      <c r="P6" s="32"/>
      <c r="Q6" s="32"/>
      <c r="R6" s="40"/>
      <c r="S6" s="40"/>
      <c r="T6" s="40"/>
      <c r="U6" s="40"/>
      <c r="V6" s="40"/>
      <c r="W6" s="40"/>
      <c r="X6" s="40"/>
      <c r="Y6" s="40"/>
    </row>
    <row r="7" spans="1:28" ht="79.75" customHeight="1">
      <c r="A7" s="3361"/>
      <c r="B7" s="21" t="s">
        <v>774</v>
      </c>
      <c r="C7" s="500" t="s">
        <v>1054</v>
      </c>
      <c r="D7" s="607" t="s">
        <v>628</v>
      </c>
      <c r="E7" s="492" t="s">
        <v>629</v>
      </c>
      <c r="F7" s="12" t="s">
        <v>627</v>
      </c>
      <c r="G7" s="12" t="s">
        <v>631</v>
      </c>
      <c r="H7" s="535" t="s">
        <v>775</v>
      </c>
      <c r="I7" s="559" t="s">
        <v>1134</v>
      </c>
      <c r="J7" s="607" t="s">
        <v>416</v>
      </c>
      <c r="K7" s="532" t="s">
        <v>418</v>
      </c>
      <c r="L7" s="12" t="s">
        <v>627</v>
      </c>
      <c r="M7" s="12" t="s">
        <v>631</v>
      </c>
      <c r="N7" s="535" t="s">
        <v>775</v>
      </c>
      <c r="O7" s="616" t="s">
        <v>1134</v>
      </c>
      <c r="P7" s="74"/>
      <c r="Q7" s="74"/>
      <c r="S7" s="20" t="s">
        <v>1475</v>
      </c>
      <c r="T7" s="8"/>
      <c r="U7" s="20"/>
      <c r="Y7" s="20" t="s">
        <v>1476</v>
      </c>
    </row>
    <row r="8" spans="1:28" ht="39.75" customHeight="1">
      <c r="A8" s="3361"/>
      <c r="B8" s="502" t="s">
        <v>444</v>
      </c>
      <c r="C8" s="532" t="s">
        <v>415</v>
      </c>
      <c r="D8" s="21" t="s">
        <v>417</v>
      </c>
      <c r="E8" s="12" t="s">
        <v>930</v>
      </c>
      <c r="F8" s="492" t="s">
        <v>619</v>
      </c>
      <c r="G8" s="492" t="s">
        <v>630</v>
      </c>
      <c r="H8" s="492" t="s">
        <v>949</v>
      </c>
      <c r="I8" s="467" t="s">
        <v>258</v>
      </c>
      <c r="J8" s="21" t="s">
        <v>417</v>
      </c>
      <c r="K8" s="12" t="s">
        <v>930</v>
      </c>
      <c r="L8" s="492" t="s">
        <v>619</v>
      </c>
      <c r="M8" s="492" t="s">
        <v>630</v>
      </c>
      <c r="N8" s="532" t="s">
        <v>949</v>
      </c>
      <c r="O8" s="653" t="s">
        <v>258</v>
      </c>
      <c r="P8" s="74"/>
      <c r="Q8" s="74"/>
      <c r="S8" s="11" t="s">
        <v>419</v>
      </c>
      <c r="T8" s="11" t="s">
        <v>420</v>
      </c>
      <c r="U8" s="11" t="s">
        <v>421</v>
      </c>
      <c r="V8" s="46" t="s">
        <v>422</v>
      </c>
      <c r="W8" s="46" t="s">
        <v>423</v>
      </c>
      <c r="X8" s="46" t="s">
        <v>424</v>
      </c>
      <c r="Y8" s="11" t="s">
        <v>421</v>
      </c>
      <c r="Z8" s="46" t="s">
        <v>422</v>
      </c>
      <c r="AA8" s="46" t="s">
        <v>423</v>
      </c>
      <c r="AB8" s="46" t="s">
        <v>424</v>
      </c>
    </row>
    <row r="9" spans="1:28" ht="12" customHeight="1">
      <c r="A9" s="399">
        <v>1945</v>
      </c>
      <c r="B9" s="612">
        <f>TableUS1!D85</f>
        <v>1984.1083205625171</v>
      </c>
      <c r="C9" s="532"/>
      <c r="D9" s="21"/>
      <c r="E9" s="12"/>
      <c r="F9" s="492"/>
      <c r="G9" s="492"/>
      <c r="H9" s="532"/>
      <c r="I9" s="25"/>
      <c r="J9" s="21"/>
      <c r="K9" s="12"/>
      <c r="L9" s="492"/>
      <c r="M9" s="492"/>
      <c r="N9" s="532"/>
      <c r="O9" s="493"/>
      <c r="P9" s="74"/>
      <c r="Q9" s="74"/>
      <c r="S9" s="11"/>
      <c r="T9" s="11"/>
      <c r="U9" s="11"/>
      <c r="V9" s="46"/>
      <c r="W9" s="46"/>
      <c r="X9" s="46"/>
      <c r="Y9" s="11"/>
      <c r="Z9" s="46"/>
      <c r="AA9" s="46"/>
      <c r="AB9" s="46"/>
    </row>
    <row r="10" spans="1:28" ht="12" customHeight="1">
      <c r="A10" s="399">
        <v>1946</v>
      </c>
      <c r="B10" s="612">
        <f>TableUS1!D86</f>
        <v>1776.2297502014505</v>
      </c>
      <c r="C10" s="514">
        <f t="shared" ref="C10:C73" si="0">B10/B9-1</f>
        <v>-0.10477178499111917</v>
      </c>
      <c r="D10" s="560"/>
      <c r="E10" s="505">
        <f>TableUS6c!J11+TableUS6c!K11+TableUS6c!S11</f>
        <v>0.53841389728096689</v>
      </c>
      <c r="F10" s="504">
        <f>(DataUS2!Q90+DataUS2!R90+DataUS1!BU90)/DataUS1!B90</f>
        <v>2.2905337361530713E-2</v>
      </c>
      <c r="G10" s="565"/>
      <c r="H10" s="504"/>
      <c r="I10" s="25">
        <f>(DataUS2!AH90+DataUS2!AI90)/(DataUS2!ED90+DataUS2!EE90)</f>
        <v>-5.6019326550681859E-17</v>
      </c>
      <c r="J10" s="516"/>
      <c r="K10" s="506">
        <f t="shared" ref="K10:K73" si="1">E10</f>
        <v>0.53841389728096689</v>
      </c>
      <c r="L10" s="504">
        <f>(DataUS2!Q90+DataUS2!R90)/DataUS1!B90</f>
        <v>6.2890231621349456E-3</v>
      </c>
      <c r="M10" s="23"/>
      <c r="N10" s="532"/>
      <c r="O10" s="83">
        <f t="shared" ref="O10:O73" si="2">I10</f>
        <v>-5.6019326550681859E-17</v>
      </c>
      <c r="P10" s="74"/>
      <c r="Q10" s="74"/>
      <c r="S10" s="24">
        <f>1+TableUS15a!$C85</f>
        <v>1.0833333333333335</v>
      </c>
      <c r="T10" s="24">
        <f t="shared" ref="T10:T73" si="3">1+$C10</f>
        <v>0.89522821500888083</v>
      </c>
      <c r="U10" s="6"/>
      <c r="V10" s="6"/>
      <c r="W10" s="6"/>
      <c r="X10" s="6">
        <f t="shared" ref="X10:X73" si="4">1+I9</f>
        <v>1</v>
      </c>
      <c r="Y10" s="24"/>
      <c r="Z10" s="6"/>
      <c r="AA10" s="6"/>
      <c r="AB10" s="6"/>
    </row>
    <row r="11" spans="1:28" ht="12" customHeight="1">
      <c r="A11" s="399">
        <v>1947</v>
      </c>
      <c r="B11" s="612">
        <f>TableUS1!D87</f>
        <v>1745.3703816793893</v>
      </c>
      <c r="C11" s="514">
        <f t="shared" si="0"/>
        <v>-1.7373523058355156E-2</v>
      </c>
      <c r="D11" s="560">
        <f t="shared" ref="D11:D74" si="5">(1+C11)*(E11/E10)-1</f>
        <v>-0.14167890984875731</v>
      </c>
      <c r="E11" s="505">
        <f>TableUS6c!J12+TableUS6c!K12+TableUS6c!S12</f>
        <v>0.47030282015718911</v>
      </c>
      <c r="F11" s="504">
        <f>(DataUS2!Q91+DataUS2!R91+DataUS1!BU91)/DataUS1!B91</f>
        <v>3.3046694405917711E-2</v>
      </c>
      <c r="G11" s="565">
        <f t="shared" ref="G11:G74" si="6">F10/E10</f>
        <v>4.2542247659662004E-2</v>
      </c>
      <c r="H11" s="23">
        <f t="shared" ref="H11:H74" si="7">(1+D11)/((1+G11)*(1+I10))-1</f>
        <v>-0.17670378147453081</v>
      </c>
      <c r="I11" s="25">
        <f>(DataUS2!AH91+DataUS2!AI91)/(DataUS2!ED91+DataUS2!EE91)</f>
        <v>3.6698376259982425E-17</v>
      </c>
      <c r="J11" s="516">
        <f t="shared" ref="J11:J74" si="8">(1+C11)*(K11/K10)-1</f>
        <v>-0.14167890984875731</v>
      </c>
      <c r="K11" s="506">
        <f t="shared" si="1"/>
        <v>0.47030282015718911</v>
      </c>
      <c r="L11" s="504">
        <f>(DataUS2!Q91+DataUS2!R91)/DataUS1!B91</f>
        <v>5.7697642163661578E-3</v>
      </c>
      <c r="M11" s="23">
        <f t="shared" ref="M11:M74" si="9">L10/K10</f>
        <v>1.1680647906554816E-2</v>
      </c>
      <c r="N11" s="23">
        <f t="shared" ref="N11:N74" si="10">(1+J11)/((1+M11)*(1+O10))-1</f>
        <v>-0.15158890117415502</v>
      </c>
      <c r="O11" s="83">
        <f t="shared" si="2"/>
        <v>3.6698376259982425E-17</v>
      </c>
      <c r="P11" s="74"/>
      <c r="Q11" s="951"/>
      <c r="S11" s="24">
        <f>1+TableUS15a!$C86</f>
        <v>1.1435897435897435</v>
      </c>
      <c r="T11" s="24">
        <f t="shared" si="3"/>
        <v>0.98262647694164484</v>
      </c>
      <c r="U11" s="6">
        <f t="shared" ref="U11:U74" si="11">1+D11</f>
        <v>0.85832109015124269</v>
      </c>
      <c r="V11" s="6">
        <f t="shared" ref="V11:W26" si="12">1+G11</f>
        <v>1.042542247659662</v>
      </c>
      <c r="W11" s="6">
        <f t="shared" si="12"/>
        <v>0.82329621852546919</v>
      </c>
      <c r="X11" s="6">
        <f t="shared" si="4"/>
        <v>0.99999999999999989</v>
      </c>
      <c r="Y11" s="24">
        <f t="shared" ref="Y11:Y74" si="13">1+J11</f>
        <v>0.85832109015124269</v>
      </c>
      <c r="Z11" s="6">
        <f t="shared" ref="Z11:AA26" si="14">1+M11</f>
        <v>1.0116806479065548</v>
      </c>
      <c r="AA11" s="6">
        <f t="shared" si="14"/>
        <v>0.84841109882584498</v>
      </c>
      <c r="AB11" s="6">
        <f t="shared" ref="AB11:AB74" si="15">1+O10</f>
        <v>0.99999999999999989</v>
      </c>
    </row>
    <row r="12" spans="1:28" ht="12" customHeight="1">
      <c r="A12" s="399">
        <v>1948</v>
      </c>
      <c r="B12" s="612">
        <f>TableUS1!D88</f>
        <v>1853.6871265317363</v>
      </c>
      <c r="C12" s="514">
        <f t="shared" si="0"/>
        <v>6.2059460839552605E-2</v>
      </c>
      <c r="D12" s="560">
        <f t="shared" si="5"/>
        <v>-6.879001592239431E-2</v>
      </c>
      <c r="E12" s="505">
        <f>TableUS6c!J13+TableUS6c!K13+TableUS6c!S13</f>
        <v>0.41235985160758454</v>
      </c>
      <c r="F12" s="504">
        <f>(DataUS2!Q92+DataUS2!R92+DataUS1!BU92)/DataUS1!B92</f>
        <v>5.134789777411377E-2</v>
      </c>
      <c r="G12" s="565">
        <f t="shared" si="6"/>
        <v>7.0266842956358475E-2</v>
      </c>
      <c r="H12" s="23">
        <f t="shared" si="7"/>
        <v>-0.12992727915838365</v>
      </c>
      <c r="I12" s="25">
        <f>(DataUS2!AH92+DataUS2!AI92)/(DataUS2!ED92+DataUS2!EE92)</f>
        <v>-7.5062803923908929E-17</v>
      </c>
      <c r="J12" s="516">
        <f t="shared" si="8"/>
        <v>-6.879001592239431E-2</v>
      </c>
      <c r="K12" s="506">
        <f t="shared" si="1"/>
        <v>0.41235985160758454</v>
      </c>
      <c r="L12" s="504">
        <f>(DataUS2!Q92+DataUS2!R92)/DataUS1!B92</f>
        <v>4.3569661995053587E-3</v>
      </c>
      <c r="M12" s="23">
        <f t="shared" si="9"/>
        <v>1.2268189704747533E-2</v>
      </c>
      <c r="N12" s="23">
        <f t="shared" si="10"/>
        <v>-8.0075820273266207E-2</v>
      </c>
      <c r="O12" s="83">
        <f t="shared" si="2"/>
        <v>-7.5062803923908929E-17</v>
      </c>
      <c r="P12" s="74"/>
      <c r="Q12" s="951"/>
      <c r="S12" s="24">
        <f>1+TableUS15a!$C87</f>
        <v>1.0807174887892379</v>
      </c>
      <c r="T12" s="24">
        <f t="shared" si="3"/>
        <v>1.0620594608395526</v>
      </c>
      <c r="U12" s="6">
        <f t="shared" si="11"/>
        <v>0.93120998407760569</v>
      </c>
      <c r="V12" s="6">
        <f t="shared" si="12"/>
        <v>1.0702668429563584</v>
      </c>
      <c r="W12" s="6">
        <f t="shared" si="12"/>
        <v>0.87007272084161635</v>
      </c>
      <c r="X12" s="6">
        <f t="shared" si="4"/>
        <v>1</v>
      </c>
      <c r="Y12" s="24">
        <f t="shared" si="13"/>
        <v>0.93120998407760569</v>
      </c>
      <c r="Z12" s="6">
        <f t="shared" si="14"/>
        <v>1.0122681897047476</v>
      </c>
      <c r="AA12" s="6">
        <f t="shared" si="14"/>
        <v>0.91992417972673379</v>
      </c>
      <c r="AB12" s="6">
        <f t="shared" si="15"/>
        <v>1</v>
      </c>
    </row>
    <row r="13" spans="1:28" ht="12" customHeight="1">
      <c r="A13" s="636">
        <v>1949</v>
      </c>
      <c r="B13" s="842">
        <f>TableUS1!D89</f>
        <v>1818.0977998482654</v>
      </c>
      <c r="C13" s="637">
        <f t="shared" si="0"/>
        <v>-1.9199209065048017E-2</v>
      </c>
      <c r="D13" s="638">
        <f t="shared" si="5"/>
        <v>4.2447037778723162E-2</v>
      </c>
      <c r="E13" s="505">
        <f>TableUS6c!J14+TableUS6c!K14+TableUS6c!S14</f>
        <v>0.43827789473684209</v>
      </c>
      <c r="F13" s="504">
        <f>(DataUS2!Q93+DataUS2!R93+DataUS1!BU93)/DataUS1!B93</f>
        <v>5.1275789473684212E-2</v>
      </c>
      <c r="G13" s="641">
        <f t="shared" si="6"/>
        <v>0.12452205900728219</v>
      </c>
      <c r="H13" s="641">
        <f t="shared" si="7"/>
        <v>-7.2986581784810767E-2</v>
      </c>
      <c r="I13" s="554">
        <f>(DataUS2!AH93+DataUS2!AI93)/(DataUS2!ED93+DataUS2!EE93)</f>
        <v>5.2454293569816802E-17</v>
      </c>
      <c r="J13" s="643">
        <f t="shared" si="8"/>
        <v>4.2447037778723162E-2</v>
      </c>
      <c r="K13" s="843">
        <f t="shared" si="1"/>
        <v>0.43827789473684209</v>
      </c>
      <c r="L13" s="640">
        <f>(DataUS2!Q93+DataUS2!R93)/DataUS1!B93</f>
        <v>3.6968421052631585E-3</v>
      </c>
      <c r="M13" s="681">
        <f t="shared" si="9"/>
        <v>1.0565932116135287E-2</v>
      </c>
      <c r="N13" s="681">
        <f t="shared" si="10"/>
        <v>3.1547774023837016E-2</v>
      </c>
      <c r="O13" s="844">
        <f t="shared" si="2"/>
        <v>5.2454293569816802E-17</v>
      </c>
      <c r="P13" s="74"/>
      <c r="Q13" s="951"/>
      <c r="S13" s="24">
        <f>1+TableUS15a!$C88</f>
        <v>0.98755186721991683</v>
      </c>
      <c r="T13" s="24">
        <f t="shared" si="3"/>
        <v>0.98080079093495198</v>
      </c>
      <c r="U13" s="6">
        <f t="shared" si="11"/>
        <v>1.0424470377787232</v>
      </c>
      <c r="V13" s="6">
        <f t="shared" si="12"/>
        <v>1.1245220590072822</v>
      </c>
      <c r="W13" s="6">
        <f t="shared" si="12"/>
        <v>0.92701341821518923</v>
      </c>
      <c r="X13" s="6">
        <f t="shared" si="4"/>
        <v>0.99999999999999989</v>
      </c>
      <c r="Y13" s="24">
        <f t="shared" si="13"/>
        <v>1.0424470377787232</v>
      </c>
      <c r="Z13" s="6">
        <f t="shared" si="14"/>
        <v>1.0105659321161353</v>
      </c>
      <c r="AA13" s="6">
        <f t="shared" si="14"/>
        <v>1.031547774023837</v>
      </c>
      <c r="AB13" s="6">
        <f t="shared" si="15"/>
        <v>0.99999999999999989</v>
      </c>
    </row>
    <row r="14" spans="1:28" ht="12" customHeight="1">
      <c r="A14" s="399">
        <v>1950</v>
      </c>
      <c r="B14" s="612">
        <f>TableUS1!D90</f>
        <v>1998.5527292576417</v>
      </c>
      <c r="C14" s="514">
        <f t="shared" si="0"/>
        <v>9.9254797747644119E-2</v>
      </c>
      <c r="D14" s="560">
        <f t="shared" si="5"/>
        <v>0.14945967667944537</v>
      </c>
      <c r="E14" s="505">
        <f>TableUS6c!J15+TableUS6c!K15+TableUS6c!S15</f>
        <v>0.45829480863963623</v>
      </c>
      <c r="F14" s="504">
        <f>(DataUS2!Q94+DataUS2!R94+DataUS1!BU94)/DataUS1!B94</f>
        <v>3.7601364153088297E-2</v>
      </c>
      <c r="G14" s="565">
        <f t="shared" si="6"/>
        <v>0.11699378428490456</v>
      </c>
      <c r="H14" s="565">
        <f t="shared" si="7"/>
        <v>2.9065419030353423E-2</v>
      </c>
      <c r="I14" s="25">
        <f>(DataUS2!AH94+DataUS2!AI94)/(DataUS2!ED94+DataUS2!EE94)</f>
        <v>1.1442333166899867E-16</v>
      </c>
      <c r="J14" s="516">
        <f t="shared" si="8"/>
        <v>0.14945967667944537</v>
      </c>
      <c r="K14" s="506">
        <f t="shared" si="1"/>
        <v>0.45829480863963623</v>
      </c>
      <c r="L14" s="504">
        <f>(DataUS2!Q94+DataUS2!R94)/DataUS1!B94</f>
        <v>3.8764683592269807E-3</v>
      </c>
      <c r="M14" s="23">
        <f t="shared" si="9"/>
        <v>8.4349271310680089E-3</v>
      </c>
      <c r="N14" s="23">
        <f t="shared" si="10"/>
        <v>0.13984516576551309</v>
      </c>
      <c r="O14" s="83">
        <f t="shared" si="2"/>
        <v>1.1442333166899867E-16</v>
      </c>
      <c r="P14" s="74"/>
      <c r="Q14" s="951"/>
      <c r="S14" s="24">
        <f>1+TableUS15a!$C89</f>
        <v>1.0126050420168069</v>
      </c>
      <c r="T14" s="24">
        <f t="shared" si="3"/>
        <v>1.0992547977476441</v>
      </c>
      <c r="U14" s="6">
        <f t="shared" si="11"/>
        <v>1.1494596766794454</v>
      </c>
      <c r="V14" s="6">
        <f t="shared" si="12"/>
        <v>1.1169937842849045</v>
      </c>
      <c r="W14" s="6">
        <f t="shared" si="12"/>
        <v>1.0290654190303534</v>
      </c>
      <c r="X14" s="6">
        <f t="shared" si="4"/>
        <v>1</v>
      </c>
      <c r="Y14" s="24">
        <f t="shared" si="13"/>
        <v>1.1494596766794454</v>
      </c>
      <c r="Z14" s="6">
        <f t="shared" si="14"/>
        <v>1.008434927131068</v>
      </c>
      <c r="AA14" s="6">
        <f t="shared" si="14"/>
        <v>1.1398451657655131</v>
      </c>
      <c r="AB14" s="6">
        <f t="shared" si="15"/>
        <v>1</v>
      </c>
    </row>
    <row r="15" spans="1:28" ht="12" customHeight="1">
      <c r="A15" s="399">
        <v>1951</v>
      </c>
      <c r="B15" s="612">
        <f>TableUS1!D91</f>
        <v>2146.0902240325868</v>
      </c>
      <c r="C15" s="514">
        <f t="shared" si="0"/>
        <v>7.382216771921124E-2</v>
      </c>
      <c r="D15" s="560">
        <f t="shared" si="5"/>
        <v>0.11496520986703684</v>
      </c>
      <c r="E15" s="505">
        <f>TableUS6c!J16+TableUS6c!K16+TableUS6c!S16</f>
        <v>0.47585418038183014</v>
      </c>
      <c r="F15" s="504">
        <f>(DataUS2!Q95+DataUS2!R95+DataUS1!BU95)/DataUS1!B95</f>
        <v>3.8331138907175773E-2</v>
      </c>
      <c r="G15" s="565">
        <f t="shared" si="6"/>
        <v>8.2046236274639514E-2</v>
      </c>
      <c r="H15" s="23">
        <f t="shared" si="7"/>
        <v>3.0422889973475975E-2</v>
      </c>
      <c r="I15" s="25">
        <f>(DataUS2!AH95+DataUS2!AI95)/(DataUS2!ED95+DataUS2!EE95)</f>
        <v>-1.4673138616937067E-16</v>
      </c>
      <c r="J15" s="516">
        <f t="shared" si="8"/>
        <v>0.11496520986703684</v>
      </c>
      <c r="K15" s="506">
        <f t="shared" si="1"/>
        <v>0.47585418038183014</v>
      </c>
      <c r="L15" s="504">
        <f>(DataUS2!Q95+DataUS2!R95)/DataUS1!B95</f>
        <v>6.4022383146807105E-3</v>
      </c>
      <c r="M15" s="23">
        <f t="shared" si="9"/>
        <v>8.4584601137716649E-3</v>
      </c>
      <c r="N15" s="23">
        <f t="shared" si="10"/>
        <v>0.10561342282878883</v>
      </c>
      <c r="O15" s="83">
        <f t="shared" si="2"/>
        <v>-1.4673138616937067E-16</v>
      </c>
      <c r="P15" s="74"/>
      <c r="Q15" s="951"/>
      <c r="S15" s="24">
        <f>1+TableUS15a!$C90</f>
        <v>1.0788381742738589</v>
      </c>
      <c r="T15" s="24">
        <f t="shared" si="3"/>
        <v>1.0738221677192112</v>
      </c>
      <c r="U15" s="6">
        <f t="shared" si="11"/>
        <v>1.1149652098670368</v>
      </c>
      <c r="V15" s="6">
        <f t="shared" si="12"/>
        <v>1.0820462362746395</v>
      </c>
      <c r="W15" s="6">
        <f t="shared" si="12"/>
        <v>1.030422889973476</v>
      </c>
      <c r="X15" s="6">
        <f t="shared" si="4"/>
        <v>1.0000000000000002</v>
      </c>
      <c r="Y15" s="24">
        <f t="shared" si="13"/>
        <v>1.1149652098670368</v>
      </c>
      <c r="Z15" s="6">
        <f t="shared" si="14"/>
        <v>1.0084584601137716</v>
      </c>
      <c r="AA15" s="6">
        <f t="shared" si="14"/>
        <v>1.1056134228287888</v>
      </c>
      <c r="AB15" s="6">
        <f t="shared" si="15"/>
        <v>1.0000000000000002</v>
      </c>
    </row>
    <row r="16" spans="1:28" ht="12" customHeight="1">
      <c r="A16" s="399">
        <v>1952</v>
      </c>
      <c r="B16" s="612">
        <f>TableUS1!D92</f>
        <v>2231.3683894381184</v>
      </c>
      <c r="C16" s="514">
        <f t="shared" si="0"/>
        <v>3.9736523865846918E-2</v>
      </c>
      <c r="D16" s="560">
        <f t="shared" si="5"/>
        <v>6.3412699458302191E-2</v>
      </c>
      <c r="E16" s="505">
        <f>TableUS6c!J17+TableUS6c!K17+TableUS6c!S17</f>
        <v>0.48669000933706819</v>
      </c>
      <c r="F16" s="504">
        <f>(DataUS2!Q96+DataUS2!R96+DataUS1!BU96)/DataUS1!B96</f>
        <v>3.7958294428882662E-2</v>
      </c>
      <c r="G16" s="565">
        <f t="shared" si="6"/>
        <v>8.0552279432364107E-2</v>
      </c>
      <c r="H16" s="23">
        <f t="shared" si="7"/>
        <v>-1.5861870175374992E-2</v>
      </c>
      <c r="I16" s="25">
        <f>(DataUS2!AH96+DataUS2!AI96)/(DataUS2!ED96+DataUS2!EE96)</f>
        <v>1.1557688797377863E-16</v>
      </c>
      <c r="J16" s="516">
        <f t="shared" si="8"/>
        <v>6.3412699458302191E-2</v>
      </c>
      <c r="K16" s="506">
        <f t="shared" si="1"/>
        <v>0.48669000933706819</v>
      </c>
      <c r="L16" s="504">
        <f>(DataUS2!Q96+DataUS2!R96)/DataUS1!B96</f>
        <v>4.0336134453781512E-3</v>
      </c>
      <c r="M16" s="23">
        <f t="shared" si="9"/>
        <v>1.3454202103559311E-2</v>
      </c>
      <c r="N16" s="23">
        <f t="shared" si="10"/>
        <v>4.9295268844953721E-2</v>
      </c>
      <c r="O16" s="83">
        <f t="shared" si="2"/>
        <v>1.1557688797377863E-16</v>
      </c>
      <c r="P16" s="74"/>
      <c r="Q16" s="951"/>
      <c r="S16" s="24">
        <f>1+TableUS15a!$C91</f>
        <v>1.0192307692307692</v>
      </c>
      <c r="T16" s="24">
        <f t="shared" si="3"/>
        <v>1.0397365238658469</v>
      </c>
      <c r="U16" s="6">
        <f t="shared" si="11"/>
        <v>1.0634126994583022</v>
      </c>
      <c r="V16" s="6">
        <f t="shared" si="12"/>
        <v>1.0805522794323641</v>
      </c>
      <c r="W16" s="6">
        <f t="shared" si="12"/>
        <v>0.98413812982462501</v>
      </c>
      <c r="X16" s="6">
        <f t="shared" si="4"/>
        <v>0.99999999999999989</v>
      </c>
      <c r="Y16" s="24">
        <f t="shared" si="13"/>
        <v>1.0634126994583022</v>
      </c>
      <c r="Z16" s="6">
        <f t="shared" si="14"/>
        <v>1.0134542021035593</v>
      </c>
      <c r="AA16" s="6">
        <f t="shared" si="14"/>
        <v>1.0492952688449537</v>
      </c>
      <c r="AB16" s="6">
        <f t="shared" si="15"/>
        <v>0.99999999999999989</v>
      </c>
    </row>
    <row r="17" spans="1:29" ht="12" customHeight="1">
      <c r="A17" s="399">
        <v>1953</v>
      </c>
      <c r="B17" s="612">
        <f>TableUS1!D93</f>
        <v>2323.5990602201068</v>
      </c>
      <c r="C17" s="514">
        <f t="shared" si="0"/>
        <v>4.1333681707848013E-2</v>
      </c>
      <c r="D17" s="560">
        <f t="shared" si="5"/>
        <v>-2.313773735591329E-2</v>
      </c>
      <c r="E17" s="505">
        <f>TableUS6c!J18+TableUS6c!K18+TableUS6c!S18</f>
        <v>0.45655788541051379</v>
      </c>
      <c r="F17" s="504">
        <f>(DataUS2!Q97+DataUS2!R97+DataUS1!BU97)/DataUS1!B97</f>
        <v>3.206142941523922E-2</v>
      </c>
      <c r="G17" s="565">
        <f t="shared" si="6"/>
        <v>7.7992754526821986E-2</v>
      </c>
      <c r="H17" s="23">
        <f t="shared" si="7"/>
        <v>-9.3813702789798503E-2</v>
      </c>
      <c r="I17" s="25">
        <f>(DataUS2!AH97+DataUS2!AI97)/(DataUS2!ED97+DataUS2!EE97)</f>
        <v>-1.4619890587384902E-16</v>
      </c>
      <c r="J17" s="516">
        <f t="shared" si="8"/>
        <v>-2.313773735591329E-2</v>
      </c>
      <c r="K17" s="506">
        <f t="shared" si="1"/>
        <v>0.45655788541051379</v>
      </c>
      <c r="L17" s="504">
        <f>(DataUS2!Q97+DataUS2!R97)/DataUS1!B97</f>
        <v>2.8233904311872411E-3</v>
      </c>
      <c r="M17" s="23">
        <f t="shared" si="9"/>
        <v>8.2878492839259851E-3</v>
      </c>
      <c r="N17" s="23">
        <f t="shared" si="10"/>
        <v>-3.1167276945921363E-2</v>
      </c>
      <c r="O17" s="83">
        <f t="shared" si="2"/>
        <v>-1.4619890587384902E-16</v>
      </c>
      <c r="P17" s="74"/>
      <c r="Q17" s="951"/>
      <c r="S17" s="24">
        <f>1+TableUS15a!$C92</f>
        <v>1.0075471698113205</v>
      </c>
      <c r="T17" s="24">
        <f t="shared" si="3"/>
        <v>1.041333681707848</v>
      </c>
      <c r="U17" s="6">
        <f t="shared" si="11"/>
        <v>0.97686226264408671</v>
      </c>
      <c r="V17" s="6">
        <f t="shared" si="12"/>
        <v>1.077992754526822</v>
      </c>
      <c r="W17" s="6">
        <f t="shared" si="12"/>
        <v>0.9061862972102015</v>
      </c>
      <c r="X17" s="6">
        <f t="shared" si="4"/>
        <v>1.0000000000000002</v>
      </c>
      <c r="Y17" s="24">
        <f t="shared" si="13"/>
        <v>0.97686226264408671</v>
      </c>
      <c r="Z17" s="6">
        <f t="shared" si="14"/>
        <v>1.008287849283926</v>
      </c>
      <c r="AA17" s="6">
        <f t="shared" si="14"/>
        <v>0.96883272305407864</v>
      </c>
      <c r="AB17" s="6">
        <f t="shared" si="15"/>
        <v>1.0000000000000002</v>
      </c>
    </row>
    <row r="18" spans="1:29" ht="12" customHeight="1">
      <c r="A18" s="399">
        <v>1954</v>
      </c>
      <c r="B18" s="612">
        <f>TableUS1!D94</f>
        <v>2303.2098027202551</v>
      </c>
      <c r="C18" s="514">
        <f t="shared" si="0"/>
        <v>-8.7748604520094808E-3</v>
      </c>
      <c r="D18" s="560">
        <f t="shared" si="5"/>
        <v>0.15562584011767333</v>
      </c>
      <c r="E18" s="505">
        <f>TableUS6c!J19+TableUS6c!K19+TableUS6c!S19</f>
        <v>0.5322807794508414</v>
      </c>
      <c r="F18" s="504">
        <f>(DataUS2!Q98+DataUS2!R98+DataUS1!BU98)/DataUS1!B98</f>
        <v>3.4889282550930031E-2</v>
      </c>
      <c r="G18" s="565">
        <f t="shared" si="6"/>
        <v>7.0224237582516405E-2</v>
      </c>
      <c r="H18" s="23">
        <f t="shared" si="7"/>
        <v>7.9797858744133032E-2</v>
      </c>
      <c r="I18" s="25">
        <f>(DataUS2!AH98+DataUS2!AI98)/(DataUS2!ED98+DataUS2!EE98)</f>
        <v>6.5524148399793751E-17</v>
      </c>
      <c r="J18" s="516">
        <f t="shared" si="8"/>
        <v>0.15562584011767333</v>
      </c>
      <c r="K18" s="506">
        <f t="shared" si="1"/>
        <v>0.5322807794508414</v>
      </c>
      <c r="L18" s="504">
        <f>(DataUS2!Q98+DataUS2!R98)/DataUS1!B98</f>
        <v>1.2311780336581046E-3</v>
      </c>
      <c r="M18" s="23">
        <f t="shared" si="9"/>
        <v>6.1840798755421582E-3</v>
      </c>
      <c r="N18" s="23">
        <f t="shared" si="10"/>
        <v>0.14852328041268192</v>
      </c>
      <c r="O18" s="83">
        <f t="shared" si="2"/>
        <v>6.5524148399793751E-17</v>
      </c>
      <c r="P18" s="74"/>
      <c r="Q18" s="951"/>
      <c r="S18" s="24">
        <f>1+TableUS15a!$C93</f>
        <v>1.0074906367041201</v>
      </c>
      <c r="T18" s="24">
        <f t="shared" si="3"/>
        <v>0.99122513954799052</v>
      </c>
      <c r="U18" s="6">
        <f t="shared" si="11"/>
        <v>1.1556258401176733</v>
      </c>
      <c r="V18" s="6">
        <f t="shared" si="12"/>
        <v>1.0702242375825164</v>
      </c>
      <c r="W18" s="6">
        <f t="shared" si="12"/>
        <v>1.079797858744133</v>
      </c>
      <c r="X18" s="6">
        <f t="shared" si="4"/>
        <v>0.99999999999999989</v>
      </c>
      <c r="Y18" s="24">
        <f t="shared" si="13"/>
        <v>1.1556258401176733</v>
      </c>
      <c r="Z18" s="6">
        <f t="shared" si="14"/>
        <v>1.0061840798755421</v>
      </c>
      <c r="AA18" s="6">
        <f t="shared" si="14"/>
        <v>1.1485232804126819</v>
      </c>
      <c r="AB18" s="6">
        <f t="shared" si="15"/>
        <v>0.99999999999999989</v>
      </c>
    </row>
    <row r="19" spans="1:29" ht="12" customHeight="1">
      <c r="A19" s="399">
        <v>1955</v>
      </c>
      <c r="B19" s="612">
        <f>TableUS1!D95</f>
        <v>2487.1407746521299</v>
      </c>
      <c r="C19" s="514">
        <f t="shared" si="0"/>
        <v>7.985853990141889E-2</v>
      </c>
      <c r="D19" s="560">
        <f t="shared" si="5"/>
        <v>0.28315259549176974</v>
      </c>
      <c r="E19" s="505">
        <f>TableUS6c!J20+TableUS6c!K20+TableUS6c!S20</f>
        <v>0.6324879032258065</v>
      </c>
      <c r="F19" s="504">
        <f>(DataUS2!Q99+DataUS2!R99+DataUS1!BU99)/DataUS1!B99</f>
        <v>4.5811827956989251E-2</v>
      </c>
      <c r="G19" s="565">
        <f t="shared" si="6"/>
        <v>6.5546763846941081E-2</v>
      </c>
      <c r="H19" s="23">
        <f t="shared" si="7"/>
        <v>0.20421987943467323</v>
      </c>
      <c r="I19" s="25">
        <f>(DataUS2!AH99+DataUS2!AI99)/(DataUS2!ED99+DataUS2!EE99)</f>
        <v>6.3786307331426596E-17</v>
      </c>
      <c r="J19" s="516">
        <f t="shared" si="8"/>
        <v>0.28315259549176974</v>
      </c>
      <c r="K19" s="506">
        <f t="shared" si="1"/>
        <v>0.6324879032258065</v>
      </c>
      <c r="L19" s="504">
        <f>(DataUS2!Q99+DataUS2!R99)/DataUS1!B99</f>
        <v>1.4569892473118278E-3</v>
      </c>
      <c r="M19" s="23">
        <f t="shared" si="9"/>
        <v>2.3130236544109698E-3</v>
      </c>
      <c r="N19" s="23">
        <f t="shared" si="10"/>
        <v>0.28019148231100899</v>
      </c>
      <c r="O19" s="83">
        <f t="shared" si="2"/>
        <v>6.3786307331426596E-17</v>
      </c>
      <c r="P19" s="74"/>
      <c r="Q19" s="951"/>
      <c r="S19" s="24">
        <f>1+TableUS15a!$C94</f>
        <v>0.99628252788104077</v>
      </c>
      <c r="T19" s="24">
        <f t="shared" si="3"/>
        <v>1.0798585399014189</v>
      </c>
      <c r="U19" s="6">
        <f t="shared" si="11"/>
        <v>1.2831525954917697</v>
      </c>
      <c r="V19" s="6">
        <f t="shared" si="12"/>
        <v>1.0655467638469411</v>
      </c>
      <c r="W19" s="6">
        <f t="shared" si="12"/>
        <v>1.2042198794346732</v>
      </c>
      <c r="X19" s="6">
        <f t="shared" si="4"/>
        <v>1</v>
      </c>
      <c r="Y19" s="24">
        <f t="shared" si="13"/>
        <v>1.2831525954917697</v>
      </c>
      <c r="Z19" s="6">
        <f t="shared" si="14"/>
        <v>1.0023130236544109</v>
      </c>
      <c r="AA19" s="6">
        <f t="shared" si="14"/>
        <v>1.280191482311009</v>
      </c>
      <c r="AB19" s="6">
        <f t="shared" si="15"/>
        <v>1</v>
      </c>
    </row>
    <row r="20" spans="1:29" ht="12" customHeight="1">
      <c r="A20" s="399">
        <v>1956</v>
      </c>
      <c r="B20" s="612">
        <f>TableUS1!D96</f>
        <v>2552.7513570180545</v>
      </c>
      <c r="C20" s="514">
        <f t="shared" si="0"/>
        <v>2.6379923096673696E-2</v>
      </c>
      <c r="D20" s="560">
        <f t="shared" si="5"/>
        <v>0.1293983540662027</v>
      </c>
      <c r="E20" s="505">
        <f>TableUS6c!J21+TableUS6c!K21+TableUS6c!S21</f>
        <v>0.69597113193213478</v>
      </c>
      <c r="F20" s="504">
        <f>(DataUS2!Q100+DataUS2!R100+DataUS1!BU100)/DataUS1!B100</f>
        <v>3.8781970119017475E-2</v>
      </c>
      <c r="G20" s="565">
        <f t="shared" si="6"/>
        <v>7.2431152790970968E-2</v>
      </c>
      <c r="H20" s="23">
        <f t="shared" si="7"/>
        <v>5.3119681507737271E-2</v>
      </c>
      <c r="I20" s="25">
        <f>(DataUS2!AH100+DataUS2!AI100)/(DataUS2!ED100+DataUS2!EE100)</f>
        <v>1.2030649562976391E-17</v>
      </c>
      <c r="J20" s="516">
        <f t="shared" si="8"/>
        <v>0.1293983540662027</v>
      </c>
      <c r="K20" s="506">
        <f t="shared" si="1"/>
        <v>0.69597113193213478</v>
      </c>
      <c r="L20" s="504">
        <f>(DataUS2!Q100+DataUS2!R100)/DataUS1!B100</f>
        <v>1.5573562927323373E-3</v>
      </c>
      <c r="M20" s="23">
        <f t="shared" si="9"/>
        <v>2.3035843687775059E-3</v>
      </c>
      <c r="N20" s="23">
        <f t="shared" si="10"/>
        <v>0.12680266905107973</v>
      </c>
      <c r="O20" s="83">
        <f t="shared" si="2"/>
        <v>1.2030649562976391E-17</v>
      </c>
      <c r="P20" s="74"/>
      <c r="Q20" s="951"/>
      <c r="S20" s="24">
        <f>1+TableUS15a!$C95</f>
        <v>1.0149253731343284</v>
      </c>
      <c r="T20" s="24">
        <f t="shared" si="3"/>
        <v>1.0263799230966737</v>
      </c>
      <c r="U20" s="6">
        <f t="shared" si="11"/>
        <v>1.1293983540662027</v>
      </c>
      <c r="V20" s="6">
        <f t="shared" si="12"/>
        <v>1.0724311527909709</v>
      </c>
      <c r="W20" s="6">
        <f t="shared" si="12"/>
        <v>1.0531196815077373</v>
      </c>
      <c r="X20" s="6">
        <f t="shared" si="4"/>
        <v>1</v>
      </c>
      <c r="Y20" s="24">
        <f t="shared" si="13"/>
        <v>1.1293983540662027</v>
      </c>
      <c r="Z20" s="6">
        <f t="shared" si="14"/>
        <v>1.0023035843687775</v>
      </c>
      <c r="AA20" s="6">
        <f t="shared" si="14"/>
        <v>1.1268026690510797</v>
      </c>
      <c r="AB20" s="6">
        <f t="shared" si="15"/>
        <v>1</v>
      </c>
    </row>
    <row r="21" spans="1:29" ht="12" customHeight="1">
      <c r="A21" s="399">
        <v>1957</v>
      </c>
      <c r="B21" s="612">
        <f>TableUS1!D97</f>
        <v>2585.705067358097</v>
      </c>
      <c r="C21" s="514">
        <f t="shared" si="0"/>
        <v>1.2909095219730604E-2</v>
      </c>
      <c r="D21" s="560">
        <f t="shared" si="5"/>
        <v>-3.4606287433505911E-2</v>
      </c>
      <c r="E21" s="505">
        <f>TableUS6c!J22+TableUS6c!K22+TableUS6c!S22</f>
        <v>0.66332325187515118</v>
      </c>
      <c r="F21" s="504">
        <f>(DataUS2!Q101+DataUS2!R101+DataUS1!BU101)/DataUS1!B101</f>
        <v>3.4865714977014274E-2</v>
      </c>
      <c r="G21" s="565">
        <f t="shared" si="6"/>
        <v>5.572353268640913E-2</v>
      </c>
      <c r="H21" s="23">
        <f t="shared" si="7"/>
        <v>-8.5562003046442014E-2</v>
      </c>
      <c r="I21" s="25">
        <f>(DataUS2!AH101+DataUS2!AI101)/(DataUS2!ED101+DataUS2!EE101)</f>
        <v>-8.7218414821129048E-17</v>
      </c>
      <c r="J21" s="516">
        <f t="shared" si="8"/>
        <v>-3.4606287433505911E-2</v>
      </c>
      <c r="K21" s="506">
        <f t="shared" si="1"/>
        <v>0.66332325187515118</v>
      </c>
      <c r="L21" s="504">
        <f>(DataUS2!Q101+DataUS2!R101)/DataUS1!B101</f>
        <v>-2.1775949673360774E-4</v>
      </c>
      <c r="M21" s="23">
        <f t="shared" si="9"/>
        <v>2.2376736925982118E-3</v>
      </c>
      <c r="N21" s="23">
        <f t="shared" si="10"/>
        <v>-3.6761700436143019E-2</v>
      </c>
      <c r="O21" s="83">
        <f t="shared" si="2"/>
        <v>-8.7218414821129048E-17</v>
      </c>
      <c r="P21" s="74"/>
      <c r="Q21" s="951"/>
      <c r="S21" s="24">
        <f>1+TableUS15a!$C96</f>
        <v>1.0330882352941173</v>
      </c>
      <c r="T21" s="24">
        <f t="shared" si="3"/>
        <v>1.0129090952197306</v>
      </c>
      <c r="U21" s="6">
        <f t="shared" si="11"/>
        <v>0.96539371256649409</v>
      </c>
      <c r="V21" s="6">
        <f t="shared" si="12"/>
        <v>1.0557235326864092</v>
      </c>
      <c r="W21" s="6">
        <f t="shared" si="12"/>
        <v>0.91443799695355799</v>
      </c>
      <c r="X21" s="6">
        <f t="shared" si="4"/>
        <v>1</v>
      </c>
      <c r="Y21" s="24">
        <f t="shared" si="13"/>
        <v>0.96539371256649409</v>
      </c>
      <c r="Z21" s="6">
        <f t="shared" si="14"/>
        <v>1.0022376736925982</v>
      </c>
      <c r="AA21" s="6">
        <f t="shared" si="14"/>
        <v>0.96323829956385698</v>
      </c>
      <c r="AB21" s="6">
        <f t="shared" si="15"/>
        <v>1</v>
      </c>
    </row>
    <row r="22" spans="1:29" ht="12" customHeight="1">
      <c r="A22" s="399">
        <v>1958</v>
      </c>
      <c r="B22" s="612">
        <f>TableUS1!D98</f>
        <v>2543.0440046309059</v>
      </c>
      <c r="C22" s="514">
        <f t="shared" si="0"/>
        <v>-1.6498812360985715E-2</v>
      </c>
      <c r="D22" s="560">
        <f t="shared" si="5"/>
        <v>8.5408694218144232E-2</v>
      </c>
      <c r="E22" s="505">
        <f>TableUS6c!J23+TableUS6c!K23+TableUS6c!S23</f>
        <v>0.73205486044273338</v>
      </c>
      <c r="F22" s="504">
        <f>(DataUS2!Q102+DataUS2!R102+DataUS1!BU102)/DataUS1!B102</f>
        <v>2.7396535129932627E-2</v>
      </c>
      <c r="G22" s="565">
        <f t="shared" si="6"/>
        <v>5.2562178211682228E-2</v>
      </c>
      <c r="H22" s="23">
        <f t="shared" si="7"/>
        <v>3.1206247655857E-2</v>
      </c>
      <c r="I22" s="25">
        <f>(DataUS2!AH102+DataUS2!AI102)/(DataUS2!ED102+DataUS2!EE102)</f>
        <v>6.7523812939770038E-17</v>
      </c>
      <c r="J22" s="516">
        <f t="shared" si="8"/>
        <v>8.5408694218144232E-2</v>
      </c>
      <c r="K22" s="506">
        <f t="shared" si="1"/>
        <v>0.73205486044273338</v>
      </c>
      <c r="L22" s="504">
        <f>(DataUS2!Q102+DataUS2!R102)/DataUS1!B102</f>
        <v>-1.2367661212704523E-3</v>
      </c>
      <c r="M22" s="23">
        <f t="shared" si="9"/>
        <v>-3.2828563768573244E-4</v>
      </c>
      <c r="N22" s="23">
        <f t="shared" si="10"/>
        <v>8.5765135317969143E-2</v>
      </c>
      <c r="O22" s="83">
        <f t="shared" si="2"/>
        <v>6.7523812939770038E-17</v>
      </c>
      <c r="P22" s="74"/>
      <c r="Q22" s="951"/>
      <c r="S22" s="24">
        <f>1+TableUS15a!$C97</f>
        <v>1.0284697508896801</v>
      </c>
      <c r="T22" s="24">
        <f t="shared" si="3"/>
        <v>0.98350118763901428</v>
      </c>
      <c r="U22" s="6">
        <f t="shared" si="11"/>
        <v>1.0854086942181442</v>
      </c>
      <c r="V22" s="6">
        <f t="shared" si="12"/>
        <v>1.0525621782116823</v>
      </c>
      <c r="W22" s="6">
        <f t="shared" si="12"/>
        <v>1.031206247655857</v>
      </c>
      <c r="X22" s="6">
        <f t="shared" si="4"/>
        <v>0.99999999999999989</v>
      </c>
      <c r="Y22" s="24">
        <f t="shared" si="13"/>
        <v>1.0854086942181442</v>
      </c>
      <c r="Z22" s="6">
        <f t="shared" si="14"/>
        <v>0.99967171436231428</v>
      </c>
      <c r="AA22" s="6">
        <f t="shared" si="14"/>
        <v>1.0857651353179691</v>
      </c>
      <c r="AB22" s="6">
        <f t="shared" si="15"/>
        <v>0.99999999999999989</v>
      </c>
    </row>
    <row r="23" spans="1:29" ht="12" customHeight="1">
      <c r="A23" s="636">
        <v>1959</v>
      </c>
      <c r="B23" s="842">
        <f>TableUS1!D99</f>
        <v>2742.2975755924817</v>
      </c>
      <c r="C23" s="637">
        <f t="shared" si="0"/>
        <v>7.8352388161091024E-2</v>
      </c>
      <c r="D23" s="638">
        <f t="shared" si="5"/>
        <v>0.19471387546585461</v>
      </c>
      <c r="E23" s="505">
        <f>TableUS6c!J24+TableUS6c!K24+TableUS6c!S24</f>
        <v>0.81104851157662639</v>
      </c>
      <c r="F23" s="504">
        <f>(DataUS2!Q103+DataUS2!R103+DataUS1!BU103)/DataUS1!B103</f>
        <v>3.4615214994487324E-2</v>
      </c>
      <c r="G23" s="641">
        <f t="shared" si="6"/>
        <v>3.7424155770735136E-2</v>
      </c>
      <c r="H23" s="641">
        <f t="shared" si="7"/>
        <v>0.15161563264185229</v>
      </c>
      <c r="I23" s="554">
        <f>(DataUS2!AH103+DataUS2!AI103)/(DataUS2!ED103+DataUS2!EE103)</f>
        <v>-3.1765280502376856E-17</v>
      </c>
      <c r="J23" s="643">
        <f t="shared" si="8"/>
        <v>0.19471387546585461</v>
      </c>
      <c r="K23" s="843">
        <f t="shared" si="1"/>
        <v>0.81104851157662639</v>
      </c>
      <c r="L23" s="504">
        <f>(DataUS2!Q103+DataUS2!R103)/DataUS1!B103</f>
        <v>-3.9735391400220511E-3</v>
      </c>
      <c r="M23" s="681">
        <f t="shared" si="9"/>
        <v>-1.6894445868749219E-3</v>
      </c>
      <c r="N23" s="681">
        <f t="shared" si="10"/>
        <v>0.19673569410618241</v>
      </c>
      <c r="O23" s="844">
        <f t="shared" si="2"/>
        <v>-3.1765280502376856E-17</v>
      </c>
      <c r="P23" s="74"/>
      <c r="Q23" s="951"/>
      <c r="S23" s="24">
        <f>1+TableUS15a!$C98</f>
        <v>1.0069204152249134</v>
      </c>
      <c r="T23" s="24">
        <f t="shared" si="3"/>
        <v>1.078352388161091</v>
      </c>
      <c r="U23" s="6">
        <f t="shared" si="11"/>
        <v>1.1947138754658546</v>
      </c>
      <c r="V23" s="6">
        <f t="shared" si="12"/>
        <v>1.0374241557707351</v>
      </c>
      <c r="W23" s="6">
        <f t="shared" si="12"/>
        <v>1.1516156326418523</v>
      </c>
      <c r="X23" s="6">
        <f t="shared" si="4"/>
        <v>1</v>
      </c>
      <c r="Y23" s="24">
        <f t="shared" si="13"/>
        <v>1.1947138754658546</v>
      </c>
      <c r="Z23" s="6">
        <f t="shared" si="14"/>
        <v>0.99831055541312508</v>
      </c>
      <c r="AA23" s="6">
        <f t="shared" si="14"/>
        <v>1.1967356941061824</v>
      </c>
      <c r="AB23" s="6">
        <f t="shared" si="15"/>
        <v>1</v>
      </c>
    </row>
    <row r="24" spans="1:29" ht="12" customHeight="1">
      <c r="A24" s="82">
        <v>1960</v>
      </c>
      <c r="B24" s="612">
        <f>TableUS1!D100</f>
        <v>2826.2080451321731</v>
      </c>
      <c r="C24" s="514">
        <f t="shared" si="0"/>
        <v>3.0598601073248632E-2</v>
      </c>
      <c r="D24" s="560">
        <f t="shared" si="5"/>
        <v>4.8463722970754741E-2</v>
      </c>
      <c r="E24" s="505">
        <f>TableUS6c!J25+TableUS6c!K25+TableUS6c!S25</f>
        <v>0.82510779761584496</v>
      </c>
      <c r="F24" s="504">
        <f>(DataUS2!Q104+DataUS2!R104+DataUS1!BU104+DataUS2!U104*(DataUS2!EO105/DataUS2!EH105))/DataUS1!B104</f>
        <v>3.2777759727175296E-2</v>
      </c>
      <c r="G24" s="565">
        <f t="shared" si="6"/>
        <v>4.2679586363086421E-2</v>
      </c>
      <c r="H24" s="23">
        <f t="shared" si="7"/>
        <v>5.5473768579699101E-3</v>
      </c>
      <c r="I24" s="25">
        <f>(DataUS2!AH104+DataUS2!AI104)/(DataUS2!ED104+DataUS2!EE104)</f>
        <v>-3.9278126449120676E-17</v>
      </c>
      <c r="J24" s="516">
        <f t="shared" si="8"/>
        <v>4.8463722970754741E-2</v>
      </c>
      <c r="K24" s="506">
        <f t="shared" si="1"/>
        <v>0.82510779761584496</v>
      </c>
      <c r="L24" s="504">
        <f>(DataUS2!Q104+DataUS2!R104+DataUS2!U104*(DataUS2!EO105/DataUS2!EH105))/DataUS1!B104</f>
        <v>-2.9852005161566573E-3</v>
      </c>
      <c r="M24" s="23">
        <f t="shared" si="9"/>
        <v>-4.8992619840923513E-3</v>
      </c>
      <c r="N24" s="23">
        <f t="shared" si="10"/>
        <v>5.3625711363902262E-2</v>
      </c>
      <c r="O24" s="83">
        <f t="shared" si="2"/>
        <v>-3.9278126449120676E-17</v>
      </c>
      <c r="P24" s="23"/>
      <c r="Q24" s="951"/>
      <c r="R24" s="537"/>
      <c r="S24" s="24">
        <f>1+TableUS15a!$C99</f>
        <v>1.0171821305841924</v>
      </c>
      <c r="T24" s="24">
        <f t="shared" si="3"/>
        <v>1.0305986010732486</v>
      </c>
      <c r="U24" s="6">
        <f t="shared" si="11"/>
        <v>1.0484637229707547</v>
      </c>
      <c r="V24" s="6">
        <f t="shared" si="12"/>
        <v>1.0426795863630864</v>
      </c>
      <c r="W24" s="6">
        <f t="shared" si="12"/>
        <v>1.0055473768579699</v>
      </c>
      <c r="X24" s="6">
        <f t="shared" si="4"/>
        <v>1</v>
      </c>
      <c r="Y24" s="24">
        <f t="shared" si="13"/>
        <v>1.0484637229707547</v>
      </c>
      <c r="Z24" s="6">
        <f t="shared" si="14"/>
        <v>0.99510073801590759</v>
      </c>
      <c r="AA24" s="6">
        <f t="shared" si="14"/>
        <v>1.0536257113639023</v>
      </c>
      <c r="AB24" s="6">
        <f t="shared" si="15"/>
        <v>1</v>
      </c>
      <c r="AC24" s="484"/>
    </row>
    <row r="25" spans="1:29">
      <c r="A25" s="82">
        <f t="shared" ref="A25:A34" si="16">A24+1</f>
        <v>1961</v>
      </c>
      <c r="B25" s="612">
        <f>TableUS1!D101</f>
        <v>2893.6795617661123</v>
      </c>
      <c r="C25" s="514">
        <f t="shared" si="0"/>
        <v>2.3873513752871611E-2</v>
      </c>
      <c r="D25" s="560">
        <f t="shared" si="5"/>
        <v>0.11751092125107077</v>
      </c>
      <c r="E25" s="505">
        <f>TableUS6c!J26+TableUS6c!K26+TableUS6c!S26</f>
        <v>0.90056726994080705</v>
      </c>
      <c r="F25" s="504">
        <f>(DataUS2!Q105+DataUS2!R105+DataUS1!BU105+DataUS2!U105*(DataUS2!EO106/DataUS2!EH106))/DataUS1!B105</f>
        <v>3.3748677320145096E-2</v>
      </c>
      <c r="G25" s="565">
        <f t="shared" si="6"/>
        <v>3.9725427176772382E-2</v>
      </c>
      <c r="H25" s="23">
        <f t="shared" si="7"/>
        <v>7.4813495987603007E-2</v>
      </c>
      <c r="I25" s="25">
        <f>(DataUS2!AH105+DataUS2!AI105)/(DataUS2!ED105+DataUS2!EE105)</f>
        <v>2.8286387353305796E-17</v>
      </c>
      <c r="J25" s="516">
        <f t="shared" si="8"/>
        <v>0.11751092125107077</v>
      </c>
      <c r="K25" s="506">
        <f t="shared" si="1"/>
        <v>0.90056726994080705</v>
      </c>
      <c r="L25" s="504">
        <f>(DataUS2!Q105+DataUS2!R105+DataUS2!U105*(DataUS2!EO106/DataUS2!EH106))/DataUS1!B105</f>
        <v>-1.7051335375666151E-3</v>
      </c>
      <c r="M25" s="23">
        <f t="shared" si="9"/>
        <v>-3.6179521327787908E-3</v>
      </c>
      <c r="N25" s="23">
        <f t="shared" si="10"/>
        <v>0.12156870313262735</v>
      </c>
      <c r="O25" s="83">
        <f t="shared" si="2"/>
        <v>2.8286387353305796E-17</v>
      </c>
      <c r="P25" s="23"/>
      <c r="Q25" s="951"/>
      <c r="R25" s="537"/>
      <c r="S25" s="24">
        <f>1+TableUS15a!$C100</f>
        <v>1.0101351351351353</v>
      </c>
      <c r="T25" s="24">
        <f t="shared" si="3"/>
        <v>1.0238735137528716</v>
      </c>
      <c r="U25" s="6">
        <f t="shared" si="11"/>
        <v>1.1175109212510708</v>
      </c>
      <c r="V25" s="6">
        <f t="shared" si="12"/>
        <v>1.0397254271767724</v>
      </c>
      <c r="W25" s="6">
        <f t="shared" si="12"/>
        <v>1.074813495987603</v>
      </c>
      <c r="X25" s="6">
        <f t="shared" si="4"/>
        <v>1</v>
      </c>
      <c r="Y25" s="24">
        <f t="shared" si="13"/>
        <v>1.1175109212510708</v>
      </c>
      <c r="Z25" s="6">
        <f t="shared" si="14"/>
        <v>0.99638204786722118</v>
      </c>
      <c r="AA25" s="6">
        <f t="shared" si="14"/>
        <v>1.1215687031326274</v>
      </c>
      <c r="AB25" s="6">
        <f t="shared" si="15"/>
        <v>1</v>
      </c>
      <c r="AC25" s="484"/>
    </row>
    <row r="26" spans="1:29">
      <c r="A26" s="82">
        <f t="shared" si="16"/>
        <v>1962</v>
      </c>
      <c r="B26" s="612">
        <f>TableUS1!D102</f>
        <v>3076.8863876716641</v>
      </c>
      <c r="C26" s="514">
        <f t="shared" si="0"/>
        <v>6.3312755263659648E-2</v>
      </c>
      <c r="D26" s="560">
        <f t="shared" si="5"/>
        <v>7.7205818014955963E-2</v>
      </c>
      <c r="E26" s="505">
        <f>TableUS6c!J27+TableUS6c!K27+TableUS6c!S27</f>
        <v>0.91233392799236868</v>
      </c>
      <c r="F26" s="504">
        <f>(DataUS2!Q106+DataUS2!R106+DataUS1!BU106+DataUS2!U106*(DataUS2!EO107/DataUS2!EH107))/DataUS1!B106</f>
        <v>3.6519850620757036E-2</v>
      </c>
      <c r="G26" s="565">
        <f t="shared" si="6"/>
        <v>3.7474909922457368E-2</v>
      </c>
      <c r="H26" s="23">
        <f t="shared" si="7"/>
        <v>3.8295777288212429E-2</v>
      </c>
      <c r="I26" s="25">
        <f>(DataUS2!AH106+DataUS2!AI106)/(DataUS2!ED106+DataUS2!EE106)</f>
        <v>7.026848610669593E-17</v>
      </c>
      <c r="J26" s="516">
        <f t="shared" si="8"/>
        <v>7.7205818014955963E-2</v>
      </c>
      <c r="K26" s="506">
        <f t="shared" si="1"/>
        <v>0.91233392799236868</v>
      </c>
      <c r="L26" s="504">
        <f>(DataUS2!Q106+DataUS2!R106+DataUS2!U106*(DataUS2!EO107/DataUS2!EH107))/DataUS1!B106</f>
        <v>-7.392268416935294E-3</v>
      </c>
      <c r="M26" s="23">
        <f t="shared" si="9"/>
        <v>-1.8933994099948701E-3</v>
      </c>
      <c r="N26" s="23">
        <f t="shared" si="10"/>
        <v>7.9249267942115065E-2</v>
      </c>
      <c r="O26" s="83">
        <f t="shared" si="2"/>
        <v>7.026848610669593E-17</v>
      </c>
      <c r="P26" s="23"/>
      <c r="Q26" s="951"/>
      <c r="R26" s="537"/>
      <c r="S26" s="24">
        <f>1+TableUS15a!$C101</f>
        <v>1.0100334448160535</v>
      </c>
      <c r="T26" s="24">
        <f t="shared" si="3"/>
        <v>1.0633127552636596</v>
      </c>
      <c r="U26" s="6">
        <f t="shared" si="11"/>
        <v>1.077205818014956</v>
      </c>
      <c r="V26" s="6">
        <f t="shared" si="12"/>
        <v>1.0374749099224574</v>
      </c>
      <c r="W26" s="6">
        <f t="shared" si="12"/>
        <v>1.0382957772882124</v>
      </c>
      <c r="X26" s="6">
        <f t="shared" si="4"/>
        <v>1</v>
      </c>
      <c r="Y26" s="24">
        <f t="shared" si="13"/>
        <v>1.077205818014956</v>
      </c>
      <c r="Z26" s="6">
        <f t="shared" si="14"/>
        <v>0.99810660059000511</v>
      </c>
      <c r="AA26" s="6">
        <f t="shared" si="14"/>
        <v>1.0792492679421151</v>
      </c>
      <c r="AB26" s="6">
        <f t="shared" si="15"/>
        <v>1</v>
      </c>
      <c r="AC26" s="484"/>
    </row>
    <row r="27" spans="1:29">
      <c r="A27" s="82">
        <f t="shared" si="16"/>
        <v>1963</v>
      </c>
      <c r="B27" s="612">
        <f>TableUS1!D103</f>
        <v>3222.0941333748256</v>
      </c>
      <c r="C27" s="514">
        <f t="shared" si="0"/>
        <v>4.7193080084130923E-2</v>
      </c>
      <c r="D27" s="560">
        <f t="shared" si="5"/>
        <v>2.452799458337851E-2</v>
      </c>
      <c r="E27" s="505">
        <f>TableUS6c!J28+TableUS6c!K28+TableUS6c!S28</f>
        <v>0.89258768742179218</v>
      </c>
      <c r="F27" s="504">
        <f>(DataUS2!Q107+DataUS2!R107+DataUS1!BU107+DataUS2!U107*(DataUS2!EO108/DataUS2!EH108))/DataUS1!B107</f>
        <v>3.8946724100247458E-2</v>
      </c>
      <c r="G27" s="565">
        <f t="shared" si="6"/>
        <v>4.0029039258816769E-2</v>
      </c>
      <c r="H27" s="23">
        <f t="shared" si="7"/>
        <v>-1.49044344824113E-2</v>
      </c>
      <c r="I27" s="25">
        <f>(DataUS2!AH107+DataUS2!AI107)/(DataUS2!ED107+DataUS2!EE107)</f>
        <v>-8.0540088795050054E-17</v>
      </c>
      <c r="J27" s="516">
        <f t="shared" si="8"/>
        <v>2.452799458337851E-2</v>
      </c>
      <c r="K27" s="506">
        <f t="shared" si="1"/>
        <v>0.89258768742179218</v>
      </c>
      <c r="L27" s="504">
        <f>(DataUS2!Q107+DataUS2!R107+DataUS2!U107*(DataUS2!EO108/DataUS2!EH108))/DataUS1!B107</f>
        <v>-7.0185575335782093E-3</v>
      </c>
      <c r="M27" s="23">
        <f t="shared" si="9"/>
        <v>-8.1025907182935841E-3</v>
      </c>
      <c r="N27" s="23">
        <f t="shared" si="10"/>
        <v>3.2897137341352467E-2</v>
      </c>
      <c r="O27" s="83">
        <f t="shared" si="2"/>
        <v>-8.0540088795050054E-17</v>
      </c>
      <c r="P27" s="23"/>
      <c r="Q27" s="951"/>
      <c r="R27" s="537"/>
      <c r="S27" s="24">
        <f>1+TableUS15a!$C102</f>
        <v>1.0132450331125828</v>
      </c>
      <c r="T27" s="24">
        <f t="shared" si="3"/>
        <v>1.0471930800841309</v>
      </c>
      <c r="U27" s="6">
        <f t="shared" si="11"/>
        <v>1.0245279945833785</v>
      </c>
      <c r="V27" s="6">
        <f t="shared" ref="V27:W58" si="17">1+G27</f>
        <v>1.0400290392588167</v>
      </c>
      <c r="W27" s="6">
        <f t="shared" si="17"/>
        <v>0.9850955655175887</v>
      </c>
      <c r="X27" s="6">
        <f t="shared" si="4"/>
        <v>1</v>
      </c>
      <c r="Y27" s="24">
        <f t="shared" si="13"/>
        <v>1.0245279945833785</v>
      </c>
      <c r="Z27" s="6">
        <f t="shared" ref="Z27:AA58" si="18">1+M27</f>
        <v>0.99189740928170644</v>
      </c>
      <c r="AA27" s="6">
        <f t="shared" si="18"/>
        <v>1.0328971373413525</v>
      </c>
      <c r="AB27" s="6">
        <f t="shared" si="15"/>
        <v>1</v>
      </c>
      <c r="AC27" s="484"/>
    </row>
    <row r="28" spans="1:29">
      <c r="A28" s="82">
        <f t="shared" si="16"/>
        <v>1964</v>
      </c>
      <c r="B28" s="612">
        <f>TableUS1!D104</f>
        <v>3409.224716731359</v>
      </c>
      <c r="C28" s="25">
        <f t="shared" si="0"/>
        <v>5.8077317300637921E-2</v>
      </c>
      <c r="D28" s="516">
        <f t="shared" si="5"/>
        <v>0.11617766884258462</v>
      </c>
      <c r="E28" s="505">
        <f>TableUS6c!J29+TableUS6c!K29+TableUS6c!S29</f>
        <v>0.94160079598509039</v>
      </c>
      <c r="F28" s="504">
        <f>(DataUS2!Q108+DataUS2!R108+DataUS1!BU108+DataUS2!U108*(DataUS2!EO109/DataUS2!EH109))/DataUS1!B108</f>
        <v>4.3695586206021438E-2</v>
      </c>
      <c r="G28" s="566">
        <f t="shared" si="6"/>
        <v>4.3633499149807554E-2</v>
      </c>
      <c r="H28" s="23">
        <f t="shared" si="7"/>
        <v>6.9511154779791084E-2</v>
      </c>
      <c r="I28" s="25">
        <f>(DataUS2!AH108+DataUS2!AI108)/(DataUS2!ED108+DataUS2!EE108)</f>
        <v>-4.4883428592081751E-17</v>
      </c>
      <c r="J28" s="516">
        <f t="shared" si="8"/>
        <v>0.11617766884258462</v>
      </c>
      <c r="K28" s="506">
        <f t="shared" si="1"/>
        <v>0.94160079598509039</v>
      </c>
      <c r="L28" s="504">
        <f>(DataUS2!Q108+DataUS2!R108+DataUS2!U108*(DataUS2!EO109/DataUS2!EH109))/DataUS1!B108</f>
        <v>-4.815408554197884E-3</v>
      </c>
      <c r="M28" s="23">
        <f t="shared" si="9"/>
        <v>-7.8631574605863806E-3</v>
      </c>
      <c r="N28" s="23">
        <f t="shared" si="10"/>
        <v>0.12502390898586513</v>
      </c>
      <c r="O28" s="83">
        <f t="shared" si="2"/>
        <v>-4.4883428592081751E-17</v>
      </c>
      <c r="P28" s="23"/>
      <c r="Q28" s="951"/>
      <c r="R28" s="537"/>
      <c r="S28" s="24">
        <f>1+TableUS15a!$C103</f>
        <v>1.0130718954248363</v>
      </c>
      <c r="T28" s="24">
        <f t="shared" si="3"/>
        <v>1.0580773173006379</v>
      </c>
      <c r="U28" s="6">
        <f t="shared" si="11"/>
        <v>1.1161776688425846</v>
      </c>
      <c r="V28" s="6">
        <f t="shared" si="17"/>
        <v>1.0436334991498075</v>
      </c>
      <c r="W28" s="6">
        <f t="shared" si="17"/>
        <v>1.0695111547797911</v>
      </c>
      <c r="X28" s="6">
        <f t="shared" si="4"/>
        <v>0.99999999999999989</v>
      </c>
      <c r="Y28" s="24">
        <f t="shared" si="13"/>
        <v>1.1161776688425846</v>
      </c>
      <c r="Z28" s="6">
        <f t="shared" si="18"/>
        <v>0.99213684253941359</v>
      </c>
      <c r="AA28" s="6">
        <f t="shared" si="18"/>
        <v>1.1250239089858651</v>
      </c>
      <c r="AB28" s="6">
        <f t="shared" si="15"/>
        <v>0.99999999999999989</v>
      </c>
      <c r="AC28" s="484"/>
    </row>
    <row r="29" spans="1:29">
      <c r="A29" s="82">
        <f t="shared" si="16"/>
        <v>1965</v>
      </c>
      <c r="B29" s="612">
        <f>TableUS1!D105</f>
        <v>3630.9338078651695</v>
      </c>
      <c r="C29" s="25">
        <f t="shared" si="0"/>
        <v>6.5032114206416081E-2</v>
      </c>
      <c r="D29" s="516">
        <f t="shared" si="5"/>
        <v>0.12959307256719255</v>
      </c>
      <c r="E29" s="505">
        <f>TableUS6c!J30+TableUS6c!K30+TableUS6c!S30</f>
        <v>0.99867949715398807</v>
      </c>
      <c r="F29" s="504">
        <f>(DataUS2!Q109+DataUS2!R109+DataUS1!BU109+DataUS2!U109*(DataUS2!EO110/DataUS2!EH110))/DataUS1!B109</f>
        <v>4.6822363757009343E-2</v>
      </c>
      <c r="G29" s="566">
        <f t="shared" si="6"/>
        <v>4.6405638559712227E-2</v>
      </c>
      <c r="H29" s="23">
        <f t="shared" si="7"/>
        <v>7.9498266200075829E-2</v>
      </c>
      <c r="I29" s="25">
        <f>(DataUS2!AH109+DataUS2!AI109)/(DataUS2!ED109+DataUS2!EE109)</f>
        <v>9.617457659867156E-17</v>
      </c>
      <c r="J29" s="516">
        <f t="shared" si="8"/>
        <v>0.12959307256719255</v>
      </c>
      <c r="K29" s="506">
        <f t="shared" si="1"/>
        <v>0.99867949715398807</v>
      </c>
      <c r="L29" s="504">
        <f>(DataUS2!Q109+DataUS2!R109+DataUS2!U109*(DataUS2!EO110/DataUS2!EH110))/DataUS1!B109</f>
        <v>-7.2412798188485903E-3</v>
      </c>
      <c r="M29" s="23">
        <f t="shared" si="9"/>
        <v>-5.114065934024691E-3</v>
      </c>
      <c r="N29" s="23">
        <f t="shared" si="10"/>
        <v>0.13539958088530391</v>
      </c>
      <c r="O29" s="83">
        <f t="shared" si="2"/>
        <v>9.617457659867156E-17</v>
      </c>
      <c r="P29" s="23"/>
      <c r="Q29" s="951"/>
      <c r="R29" s="537"/>
      <c r="S29" s="24">
        <f>1+TableUS15a!$C104</f>
        <v>1.0161290322580647</v>
      </c>
      <c r="T29" s="24">
        <f t="shared" si="3"/>
        <v>1.0650321142064161</v>
      </c>
      <c r="U29" s="6">
        <f t="shared" si="11"/>
        <v>1.1295930725671925</v>
      </c>
      <c r="V29" s="6">
        <f t="shared" si="17"/>
        <v>1.0464056385597122</v>
      </c>
      <c r="W29" s="6">
        <f t="shared" si="17"/>
        <v>1.0794982662000758</v>
      </c>
      <c r="X29" s="6">
        <f t="shared" si="4"/>
        <v>1</v>
      </c>
      <c r="Y29" s="24">
        <f t="shared" si="13"/>
        <v>1.1295930725671925</v>
      </c>
      <c r="Z29" s="6">
        <f t="shared" si="18"/>
        <v>0.99488593406597536</v>
      </c>
      <c r="AA29" s="6">
        <f t="shared" si="18"/>
        <v>1.1353995808853039</v>
      </c>
      <c r="AB29" s="6">
        <f t="shared" si="15"/>
        <v>1</v>
      </c>
      <c r="AC29" s="484"/>
    </row>
    <row r="30" spans="1:29">
      <c r="A30" s="82">
        <f t="shared" si="16"/>
        <v>1966</v>
      </c>
      <c r="B30" s="612">
        <f>TableUS1!D106</f>
        <v>3844.4690235099019</v>
      </c>
      <c r="C30" s="25">
        <f t="shared" si="0"/>
        <v>5.880999956049382E-2</v>
      </c>
      <c r="D30" s="516">
        <f t="shared" si="5"/>
        <v>-1.5534686104916706E-2</v>
      </c>
      <c r="E30" s="505">
        <f>TableUS6c!J31+TableUS6c!K31+TableUS6c!S31</f>
        <v>0.92855689411168318</v>
      </c>
      <c r="F30" s="504">
        <f>(DataUS2!Q110+DataUS2!R110+DataUS1!BU110+DataUS2!U110*(DataUS2!EO111/DataUS2!EH111))/DataUS1!B110</f>
        <v>4.8194615663202364E-2</v>
      </c>
      <c r="G30" s="566">
        <f t="shared" si="6"/>
        <v>4.6884274575018862E-2</v>
      </c>
      <c r="H30" s="23">
        <f t="shared" si="7"/>
        <v>-5.9623553620837821E-2</v>
      </c>
      <c r="I30" s="25">
        <f>(DataUS2!AH110+DataUS2!AI110)/(DataUS2!ED110+DataUS2!EE110)</f>
        <v>7.5095099942978065E-18</v>
      </c>
      <c r="J30" s="516">
        <f t="shared" si="8"/>
        <v>-1.5534686104916706E-2</v>
      </c>
      <c r="K30" s="506">
        <f t="shared" si="1"/>
        <v>0.92855689411168318</v>
      </c>
      <c r="L30" s="504">
        <f>(DataUS2!Q110+DataUS2!R110+DataUS2!U110*(DataUS2!EO111/DataUS2!EH111))/DataUS1!B110</f>
        <v>-5.3097180198297097E-3</v>
      </c>
      <c r="M30" s="23">
        <f t="shared" si="9"/>
        <v>-7.2508545929746322E-3</v>
      </c>
      <c r="N30" s="23">
        <f t="shared" si="10"/>
        <v>-8.3443350722258725E-3</v>
      </c>
      <c r="O30" s="83">
        <f t="shared" si="2"/>
        <v>7.5095099942978065E-18</v>
      </c>
      <c r="P30" s="23"/>
      <c r="Q30" s="951"/>
      <c r="R30" s="537"/>
      <c r="S30" s="24">
        <f>1+TableUS15a!$C105</f>
        <v>1.0285714285714287</v>
      </c>
      <c r="T30" s="24">
        <f t="shared" si="3"/>
        <v>1.0588099995604938</v>
      </c>
      <c r="U30" s="6">
        <f t="shared" si="11"/>
        <v>0.98446531389508329</v>
      </c>
      <c r="V30" s="6">
        <f t="shared" si="17"/>
        <v>1.0468842745750189</v>
      </c>
      <c r="W30" s="6">
        <f t="shared" si="17"/>
        <v>0.94037644637916218</v>
      </c>
      <c r="X30" s="6">
        <f t="shared" si="4"/>
        <v>1</v>
      </c>
      <c r="Y30" s="24">
        <f t="shared" si="13"/>
        <v>0.98446531389508329</v>
      </c>
      <c r="Z30" s="6">
        <f t="shared" si="18"/>
        <v>0.99274914540702541</v>
      </c>
      <c r="AA30" s="6">
        <f t="shared" si="18"/>
        <v>0.99165566492777413</v>
      </c>
      <c r="AB30" s="6">
        <f t="shared" si="15"/>
        <v>1</v>
      </c>
      <c r="AC30" s="484"/>
    </row>
    <row r="31" spans="1:29">
      <c r="A31" s="82">
        <f t="shared" si="16"/>
        <v>1967</v>
      </c>
      <c r="B31" s="612">
        <f>TableUS1!D107</f>
        <v>3941.1298602186152</v>
      </c>
      <c r="C31" s="25">
        <f t="shared" si="0"/>
        <v>2.5142831459327164E-2</v>
      </c>
      <c r="D31" s="516">
        <f t="shared" si="5"/>
        <v>3.3758506600914506E-2</v>
      </c>
      <c r="E31" s="505">
        <f>TableUS6c!J32+TableUS6c!K32+TableUS6c!S32</f>
        <v>0.93636082572456802</v>
      </c>
      <c r="F31" s="504">
        <f>(DataUS2!Q111+DataUS2!R111+DataUS1!BU111+DataUS2!U111*(DataUS2!EO112/DataUS2!EH112))/DataUS1!B111</f>
        <v>3.7073472770583364E-2</v>
      </c>
      <c r="G31" s="566">
        <f t="shared" si="6"/>
        <v>5.1902706197995988E-2</v>
      </c>
      <c r="H31" s="23">
        <f t="shared" si="7"/>
        <v>-1.7248933280780254E-2</v>
      </c>
      <c r="I31" s="25">
        <f>(DataUS2!AH111+DataUS2!AI111)/(DataUS2!ED111+DataUS2!EE111)</f>
        <v>7.0567366376913778E-17</v>
      </c>
      <c r="J31" s="516">
        <f t="shared" si="8"/>
        <v>3.3758506600914506E-2</v>
      </c>
      <c r="K31" s="506">
        <f t="shared" si="1"/>
        <v>0.93636082572456802</v>
      </c>
      <c r="L31" s="504">
        <f>(DataUS2!Q111+DataUS2!R111+DataUS2!U111*(DataUS2!EO112/DataUS2!EH112))/DataUS1!B111</f>
        <v>-1.0589526274586843E-2</v>
      </c>
      <c r="M31" s="23">
        <f t="shared" si="9"/>
        <v>-5.7182473723479538E-3</v>
      </c>
      <c r="N31" s="23">
        <f t="shared" si="10"/>
        <v>3.9703790066482281E-2</v>
      </c>
      <c r="O31" s="83">
        <f t="shared" si="2"/>
        <v>7.0567366376913778E-17</v>
      </c>
      <c r="P31" s="23"/>
      <c r="Q31" s="951"/>
      <c r="R31" s="537"/>
      <c r="S31" s="24">
        <f>1+TableUS15a!$C106</f>
        <v>1.0308641975308641</v>
      </c>
      <c r="T31" s="24">
        <f t="shared" si="3"/>
        <v>1.0251428314593272</v>
      </c>
      <c r="U31" s="6">
        <f t="shared" si="11"/>
        <v>1.0337585066009145</v>
      </c>
      <c r="V31" s="6">
        <f t="shared" si="17"/>
        <v>1.051902706197996</v>
      </c>
      <c r="W31" s="6">
        <f t="shared" si="17"/>
        <v>0.98275106671921975</v>
      </c>
      <c r="X31" s="6">
        <f t="shared" si="4"/>
        <v>1</v>
      </c>
      <c r="Y31" s="24">
        <f t="shared" si="13"/>
        <v>1.0337585066009145</v>
      </c>
      <c r="Z31" s="6">
        <f t="shared" si="18"/>
        <v>0.99428175262765206</v>
      </c>
      <c r="AA31" s="6">
        <f t="shared" si="18"/>
        <v>1.0397037900664823</v>
      </c>
      <c r="AB31" s="6">
        <f t="shared" si="15"/>
        <v>1</v>
      </c>
      <c r="AC31" s="484"/>
    </row>
    <row r="32" spans="1:29">
      <c r="A32" s="82">
        <f t="shared" si="16"/>
        <v>1968</v>
      </c>
      <c r="B32" s="612">
        <f>TableUS1!D108</f>
        <v>4137.1425395851311</v>
      </c>
      <c r="C32" s="25">
        <f t="shared" si="0"/>
        <v>4.9735148629596937E-2</v>
      </c>
      <c r="D32" s="516">
        <f t="shared" si="5"/>
        <v>0.16944136324639558</v>
      </c>
      <c r="E32" s="505">
        <f>TableUS6c!J33+TableUS6c!K33+TableUS6c!S33</f>
        <v>1.0431384353999955</v>
      </c>
      <c r="F32" s="504">
        <f>(DataUS2!Q112+DataUS2!R112+DataUS1!BU112+DataUS2!U112*(DataUS2!EO113/DataUS2!EH113))/DataUS1!B112</f>
        <v>2.7240182713098395E-2</v>
      </c>
      <c r="G32" s="566">
        <f t="shared" si="6"/>
        <v>3.9593148017374E-2</v>
      </c>
      <c r="H32" s="23">
        <f t="shared" si="7"/>
        <v>0.12490291560372202</v>
      </c>
      <c r="I32" s="25">
        <f>(DataUS2!AH112+DataUS2!AI112)/(DataUS2!ED112+DataUS2!EE112)</f>
        <v>-1.1636578886460216E-16</v>
      </c>
      <c r="J32" s="516">
        <f t="shared" si="8"/>
        <v>0.16944136324639558</v>
      </c>
      <c r="K32" s="506">
        <f t="shared" si="1"/>
        <v>1.0431384353999955</v>
      </c>
      <c r="L32" s="504">
        <f>(DataUS2!Q112+DataUS2!R112+DataUS2!U112*(DataUS2!EO113/DataUS2!EH113))/DataUS1!B112</f>
        <v>-1.4270977692401531E-2</v>
      </c>
      <c r="M32" s="23">
        <f t="shared" si="9"/>
        <v>-1.1309236763928619E-2</v>
      </c>
      <c r="N32" s="23">
        <f t="shared" si="10"/>
        <v>0.18281813356757937</v>
      </c>
      <c r="O32" s="83">
        <f t="shared" si="2"/>
        <v>-1.1636578886460216E-16</v>
      </c>
      <c r="P32" s="23"/>
      <c r="Q32" s="951"/>
      <c r="R32" s="537"/>
      <c r="S32" s="24">
        <f>1+TableUS15a!$C107</f>
        <v>1.0419161676646704</v>
      </c>
      <c r="T32" s="24">
        <f t="shared" si="3"/>
        <v>1.0497351486295969</v>
      </c>
      <c r="U32" s="6">
        <f t="shared" si="11"/>
        <v>1.1694413632463956</v>
      </c>
      <c r="V32" s="6">
        <f t="shared" si="17"/>
        <v>1.0395931480173739</v>
      </c>
      <c r="W32" s="6">
        <f t="shared" si="17"/>
        <v>1.124902915603722</v>
      </c>
      <c r="X32" s="6">
        <f t="shared" si="4"/>
        <v>1</v>
      </c>
      <c r="Y32" s="24">
        <f t="shared" si="13"/>
        <v>1.1694413632463956</v>
      </c>
      <c r="Z32" s="6">
        <f t="shared" si="18"/>
        <v>0.98869076323607141</v>
      </c>
      <c r="AA32" s="6">
        <f t="shared" si="18"/>
        <v>1.1828181335675794</v>
      </c>
      <c r="AB32" s="6">
        <f t="shared" si="15"/>
        <v>1</v>
      </c>
      <c r="AC32" s="484"/>
    </row>
    <row r="33" spans="1:29">
      <c r="A33" s="82">
        <f t="shared" si="16"/>
        <v>1969</v>
      </c>
      <c r="B33" s="612">
        <f>TableUS1!D109</f>
        <v>4265.5249631904499</v>
      </c>
      <c r="C33" s="25">
        <f t="shared" si="0"/>
        <v>3.1031665546189524E-2</v>
      </c>
      <c r="D33" s="516">
        <f t="shared" si="5"/>
        <v>-4.6105821368498723E-2</v>
      </c>
      <c r="E33" s="505">
        <f>TableUS6c!J34+TableUS6c!K34+TableUS6c!S34</f>
        <v>0.96509517048412208</v>
      </c>
      <c r="F33" s="504">
        <f>(DataUS2!Q113+DataUS2!R113+DataUS1!BU113+DataUS2!U113*(DataUS2!EO114/DataUS2!EH114))/DataUS1!B113</f>
        <v>2.4716755609677333E-2</v>
      </c>
      <c r="G33" s="566">
        <f t="shared" si="6"/>
        <v>2.6113679439539624E-2</v>
      </c>
      <c r="H33" s="641">
        <f t="shared" si="7"/>
        <v>-7.0381578820276736E-2</v>
      </c>
      <c r="I33" s="25">
        <f>(DataUS2!AH113+DataUS2!AI113)/(DataUS2!ED113+DataUS2!EE113)</f>
        <v>4.1078340486302466E-17</v>
      </c>
      <c r="J33" s="516">
        <f t="shared" si="8"/>
        <v>-4.6105821368498723E-2</v>
      </c>
      <c r="K33" s="506">
        <f t="shared" si="1"/>
        <v>0.96509517048412208</v>
      </c>
      <c r="L33" s="504">
        <f>(DataUS2!Q113+DataUS2!R113+DataUS2!U113*(DataUS2!EO114/DataUS2!EH114))/DataUS1!B113</f>
        <v>-9.3356110888975583E-3</v>
      </c>
      <c r="M33" s="23">
        <f t="shared" si="9"/>
        <v>-1.368080899725382E-2</v>
      </c>
      <c r="N33" s="23">
        <f t="shared" si="10"/>
        <v>-3.2874765762470615E-2</v>
      </c>
      <c r="O33" s="83">
        <f t="shared" si="2"/>
        <v>4.1078340486302466E-17</v>
      </c>
      <c r="P33" s="23"/>
      <c r="Q33" s="951"/>
      <c r="R33" s="537"/>
      <c r="S33" s="24">
        <f>1+TableUS15a!$C108</f>
        <v>1.0545977011494256</v>
      </c>
      <c r="T33" s="24">
        <f t="shared" si="3"/>
        <v>1.0310316655461895</v>
      </c>
      <c r="U33" s="6">
        <f t="shared" si="11"/>
        <v>0.95389417863150128</v>
      </c>
      <c r="V33" s="6">
        <f t="shared" si="17"/>
        <v>1.0261136794395396</v>
      </c>
      <c r="W33" s="6">
        <f t="shared" si="17"/>
        <v>0.92961842117972326</v>
      </c>
      <c r="X33" s="6">
        <f t="shared" si="4"/>
        <v>0.99999999999999989</v>
      </c>
      <c r="Y33" s="24">
        <f t="shared" si="13"/>
        <v>0.95389417863150128</v>
      </c>
      <c r="Z33" s="6">
        <f t="shared" si="18"/>
        <v>0.98631919100274623</v>
      </c>
      <c r="AA33" s="6">
        <f t="shared" si="18"/>
        <v>0.96712523423752939</v>
      </c>
      <c r="AB33" s="6">
        <f t="shared" si="15"/>
        <v>0.99999999999999989</v>
      </c>
      <c r="AC33" s="484"/>
    </row>
    <row r="34" spans="1:29">
      <c r="A34" s="111">
        <f t="shared" si="16"/>
        <v>1970</v>
      </c>
      <c r="B34" s="613">
        <f>TableUS1!D110</f>
        <v>4239.0639437916016</v>
      </c>
      <c r="C34" s="515">
        <f t="shared" si="0"/>
        <v>-6.2034613856899457E-3</v>
      </c>
      <c r="D34" s="561">
        <f t="shared" si="5"/>
        <v>-0.1387538943712131</v>
      </c>
      <c r="E34" s="505">
        <f>TableUS6c!J35+TableUS6c!K35+TableUS6c!S35</f>
        <v>0.83637286390587928</v>
      </c>
      <c r="F34" s="504">
        <f>(DataUS2!Q114+DataUS2!R114+DataUS1!BU114+DataUS2!U114*(DataUS2!EO115/DataUS2!EH115))/DataUS1!B114</f>
        <v>2.7467739248034428E-2</v>
      </c>
      <c r="G34" s="562">
        <f t="shared" si="6"/>
        <v>2.5610692463913825E-2</v>
      </c>
      <c r="H34" s="23">
        <f t="shared" si="7"/>
        <v>-0.16026021183560368</v>
      </c>
      <c r="I34" s="567">
        <f>(DataUS2!AH114+DataUS2!AI114)/(DataUS2!ED114+DataUS2!EE114)</f>
        <v>-4.8586486783215395E-17</v>
      </c>
      <c r="J34" s="579">
        <f t="shared" si="8"/>
        <v>-0.1387538943712131</v>
      </c>
      <c r="K34" s="608">
        <f t="shared" si="1"/>
        <v>0.83637286390587928</v>
      </c>
      <c r="L34" s="504">
        <f>(DataUS2!Q114+DataUS2!R114+DataUS2!U114*(DataUS2!EO115/DataUS2!EH115))/DataUS1!B114</f>
        <v>2.2485288840814791E-3</v>
      </c>
      <c r="M34" s="611">
        <f t="shared" si="9"/>
        <v>-9.6732543840360556E-3</v>
      </c>
      <c r="N34" s="611">
        <f t="shared" si="10"/>
        <v>-0.1303414661459954</v>
      </c>
      <c r="O34" s="629">
        <f t="shared" si="2"/>
        <v>-4.8586486783215395E-17</v>
      </c>
      <c r="P34" s="26"/>
      <c r="Q34" s="951"/>
      <c r="R34" s="537"/>
      <c r="S34" s="24">
        <f>1+TableUS15a!$C109</f>
        <v>1.0572207084468663</v>
      </c>
      <c r="T34" s="24">
        <f t="shared" si="3"/>
        <v>0.99379653861431005</v>
      </c>
      <c r="U34" s="6">
        <f t="shared" si="11"/>
        <v>0.8612461056287869</v>
      </c>
      <c r="V34" s="6">
        <f t="shared" si="17"/>
        <v>1.0256106924639139</v>
      </c>
      <c r="W34" s="6">
        <f t="shared" si="17"/>
        <v>0.83973978816439632</v>
      </c>
      <c r="X34" s="6">
        <f t="shared" si="4"/>
        <v>1</v>
      </c>
      <c r="Y34" s="24">
        <f t="shared" si="13"/>
        <v>0.8612461056287869</v>
      </c>
      <c r="Z34" s="6">
        <f t="shared" si="18"/>
        <v>0.9903267456159639</v>
      </c>
      <c r="AA34" s="6">
        <f t="shared" si="18"/>
        <v>0.8696585338540046</v>
      </c>
      <c r="AB34" s="6">
        <f t="shared" si="15"/>
        <v>1</v>
      </c>
      <c r="AC34" s="484"/>
    </row>
    <row r="35" spans="1:29">
      <c r="A35" s="82">
        <v>1971</v>
      </c>
      <c r="B35" s="612">
        <f>TableUS1!D111</f>
        <v>4367.8453208734445</v>
      </c>
      <c r="C35" s="25">
        <f t="shared" si="0"/>
        <v>3.0379673151770259E-2</v>
      </c>
      <c r="D35" s="516">
        <f t="shared" si="5"/>
        <v>2.5622867968985164E-2</v>
      </c>
      <c r="E35" s="505">
        <f>TableUS6c!J36+TableUS6c!K36+TableUS6c!S36</f>
        <v>0.83251170196971769</v>
      </c>
      <c r="F35" s="504">
        <f>(DataUS2!Q115+DataUS2!R115+DataUS1!BU115+DataUS2!U115*(DataUS2!EO116/DataUS2!EH116))/DataUS1!B115</f>
        <v>3.4538678080060142E-2</v>
      </c>
      <c r="G35" s="566">
        <f t="shared" si="6"/>
        <v>3.2841499806389576E-2</v>
      </c>
      <c r="H35" s="23">
        <f t="shared" si="7"/>
        <v>-6.9890993330123941E-3</v>
      </c>
      <c r="I35" s="25">
        <f>(DataUS2!AH115+DataUS2!AI115)/(DataUS2!ED115+DataUS2!EE115)</f>
        <v>1.2664949130367845E-16</v>
      </c>
      <c r="J35" s="516">
        <f t="shared" si="8"/>
        <v>2.5622867968985164E-2</v>
      </c>
      <c r="K35" s="506">
        <f t="shared" si="1"/>
        <v>0.83251170196971769</v>
      </c>
      <c r="L35" s="504">
        <f>(DataUS2!Q115+DataUS2!R115+DataUS2!U115*(DataUS2!EO116/DataUS2!EH116))/DataUS1!B115</f>
        <v>1.8404844359915479E-3</v>
      </c>
      <c r="M35" s="23">
        <f t="shared" si="9"/>
        <v>2.6884287871091379E-3</v>
      </c>
      <c r="N35" s="23">
        <f t="shared" si="10"/>
        <v>2.2872946893002899E-2</v>
      </c>
      <c r="O35" s="83">
        <f t="shared" si="2"/>
        <v>1.2664949130367845E-16</v>
      </c>
      <c r="P35" s="23"/>
      <c r="Q35" s="951"/>
      <c r="R35" s="537"/>
      <c r="S35" s="24">
        <f>1+TableUS15a!$C110</f>
        <v>1.0438144329896908</v>
      </c>
      <c r="T35" s="24">
        <f t="shared" si="3"/>
        <v>1.0303796731517703</v>
      </c>
      <c r="U35" s="6">
        <f t="shared" si="11"/>
        <v>1.0256228679689852</v>
      </c>
      <c r="V35" s="6">
        <f t="shared" si="17"/>
        <v>1.0328414998063895</v>
      </c>
      <c r="W35" s="6">
        <f t="shared" si="17"/>
        <v>0.99301090066698761</v>
      </c>
      <c r="X35" s="6">
        <f t="shared" si="4"/>
        <v>1</v>
      </c>
      <c r="Y35" s="24">
        <f t="shared" si="13"/>
        <v>1.0256228679689852</v>
      </c>
      <c r="Z35" s="6">
        <f t="shared" si="18"/>
        <v>1.0026884287871092</v>
      </c>
      <c r="AA35" s="6">
        <f t="shared" si="18"/>
        <v>1.0228729468930029</v>
      </c>
      <c r="AB35" s="6">
        <f t="shared" si="15"/>
        <v>1</v>
      </c>
      <c r="AC35" s="484"/>
    </row>
    <row r="36" spans="1:29">
      <c r="A36" s="82">
        <v>1972</v>
      </c>
      <c r="B36" s="612">
        <f>TableUS1!D112</f>
        <v>4623.1309518700537</v>
      </c>
      <c r="C36" s="25">
        <f t="shared" si="0"/>
        <v>5.8446582294621852E-2</v>
      </c>
      <c r="D36" s="516">
        <f t="shared" si="5"/>
        <v>0.15127752215017232</v>
      </c>
      <c r="E36" s="505">
        <f>TableUS6c!J37+TableUS6c!K37+TableUS6c!S37</f>
        <v>0.90552704825866337</v>
      </c>
      <c r="F36" s="504">
        <f>(DataUS2!Q116+DataUS2!R116+DataUS1!BU116+DataUS2!U116*(DataUS2!EO117/DataUS2!EH117))/DataUS1!B116</f>
        <v>3.944042502402096E-2</v>
      </c>
      <c r="G36" s="566">
        <f t="shared" si="6"/>
        <v>4.1487318434493881E-2</v>
      </c>
      <c r="H36" s="23">
        <f t="shared" si="7"/>
        <v>0.10541674562174097</v>
      </c>
      <c r="I36" s="25">
        <f>(DataUS2!AH116+DataUS2!AI116)/(DataUS2!ED116+DataUS2!EE116)</f>
        <v>-3.2607305832877716E-17</v>
      </c>
      <c r="J36" s="516">
        <f t="shared" si="8"/>
        <v>0.15127752215017232</v>
      </c>
      <c r="K36" s="506">
        <f t="shared" si="1"/>
        <v>0.90552704825866337</v>
      </c>
      <c r="L36" s="504">
        <f>(DataUS2!Q116+DataUS2!R116+DataUS2!U116*(DataUS2!EO117/DataUS2!EH117))/DataUS1!B116</f>
        <v>1.3915219632904374E-3</v>
      </c>
      <c r="M36" s="23">
        <f t="shared" si="9"/>
        <v>2.2107610399192861E-3</v>
      </c>
      <c r="N36" s="23">
        <f t="shared" si="10"/>
        <v>0.148737937073812</v>
      </c>
      <c r="O36" s="83">
        <f t="shared" si="2"/>
        <v>-3.2607305832877716E-17</v>
      </c>
      <c r="P36" s="23"/>
      <c r="Q36" s="951"/>
      <c r="R36" s="537"/>
      <c r="S36" s="24">
        <f>1+TableUS15a!$C111</f>
        <v>1.0320987654320988</v>
      </c>
      <c r="T36" s="24">
        <f t="shared" si="3"/>
        <v>1.0584465822946219</v>
      </c>
      <c r="U36" s="6">
        <f t="shared" si="11"/>
        <v>1.1512775221501723</v>
      </c>
      <c r="V36" s="6">
        <f t="shared" si="17"/>
        <v>1.0414873184344939</v>
      </c>
      <c r="W36" s="6">
        <f t="shared" si="17"/>
        <v>1.105416745621741</v>
      </c>
      <c r="X36" s="6">
        <f t="shared" si="4"/>
        <v>1.0000000000000002</v>
      </c>
      <c r="Y36" s="24">
        <f t="shared" si="13"/>
        <v>1.1512775221501723</v>
      </c>
      <c r="Z36" s="6">
        <f t="shared" si="18"/>
        <v>1.0022107610399194</v>
      </c>
      <c r="AA36" s="6">
        <f t="shared" si="18"/>
        <v>1.148737937073812</v>
      </c>
      <c r="AB36" s="6">
        <f t="shared" si="15"/>
        <v>1.0000000000000002</v>
      </c>
      <c r="AC36" s="484"/>
    </row>
    <row r="37" spans="1:29">
      <c r="A37" s="82">
        <v>1973</v>
      </c>
      <c r="B37" s="612">
        <f>TableUS1!D113</f>
        <v>4915.6082994597673</v>
      </c>
      <c r="C37" s="25">
        <f t="shared" si="0"/>
        <v>6.326391154276223E-2</v>
      </c>
      <c r="D37" s="516">
        <f t="shared" si="5"/>
        <v>-7.5687738806521354E-2</v>
      </c>
      <c r="E37" s="505">
        <f>TableUS6c!J38+TableUS6c!K38+TableUS6c!S38</f>
        <v>0.78718909243649193</v>
      </c>
      <c r="F37" s="504">
        <f>(DataUS2!Q117+DataUS2!R117+DataUS1!BU117+DataUS2!U117*(DataUS2!EO118/DataUS2!EH118))/DataUS1!B117</f>
        <v>3.8645412385337329E-2</v>
      </c>
      <c r="G37" s="566">
        <f t="shared" si="6"/>
        <v>4.3555214722591946E-2</v>
      </c>
      <c r="H37" s="23">
        <f t="shared" si="7"/>
        <v>-0.1142660703016195</v>
      </c>
      <c r="I37" s="25">
        <f>(DataUS2!AH117+DataUS2!AI117)/(DataUS2!ED117+DataUS2!EE117)</f>
        <v>0</v>
      </c>
      <c r="J37" s="516">
        <f t="shared" si="8"/>
        <v>-7.5687738806521354E-2</v>
      </c>
      <c r="K37" s="506">
        <f t="shared" si="1"/>
        <v>0.78718909243649193</v>
      </c>
      <c r="L37" s="504">
        <f>(DataUS2!Q117+DataUS2!R117+DataUS2!U117*(DataUS2!EO118/DataUS2!EH118))/DataUS1!B117</f>
        <v>2.8331914291239036E-3</v>
      </c>
      <c r="M37" s="23">
        <f t="shared" si="9"/>
        <v>1.5366983967694246E-3</v>
      </c>
      <c r="N37" s="23">
        <f t="shared" si="10"/>
        <v>-7.7105948615671771E-2</v>
      </c>
      <c r="O37" s="83">
        <f t="shared" si="2"/>
        <v>0</v>
      </c>
      <c r="P37" s="23"/>
      <c r="Q37" s="951"/>
      <c r="R37" s="537"/>
      <c r="S37" s="24">
        <f>1+TableUS15a!$C112</f>
        <v>1.0622009569377993</v>
      </c>
      <c r="T37" s="24">
        <f t="shared" si="3"/>
        <v>1.0632639115427622</v>
      </c>
      <c r="U37" s="6">
        <f t="shared" si="11"/>
        <v>0.92431226119347865</v>
      </c>
      <c r="V37" s="6">
        <f t="shared" si="17"/>
        <v>1.0435552147225919</v>
      </c>
      <c r="W37" s="6">
        <f t="shared" si="17"/>
        <v>0.8857339296983805</v>
      </c>
      <c r="X37" s="6">
        <f t="shared" si="4"/>
        <v>1</v>
      </c>
      <c r="Y37" s="24">
        <f t="shared" si="13"/>
        <v>0.92431226119347865</v>
      </c>
      <c r="Z37" s="6">
        <f t="shared" si="18"/>
        <v>1.0015366983967695</v>
      </c>
      <c r="AA37" s="6">
        <f t="shared" si="18"/>
        <v>0.92289405138432823</v>
      </c>
      <c r="AB37" s="6">
        <f t="shared" si="15"/>
        <v>1</v>
      </c>
      <c r="AC37" s="484"/>
    </row>
    <row r="38" spans="1:29">
      <c r="A38" s="82">
        <v>1974</v>
      </c>
      <c r="B38" s="612">
        <f>TableUS1!D114</f>
        <v>4851.5069735288362</v>
      </c>
      <c r="C38" s="25">
        <f t="shared" si="0"/>
        <v>-1.3040364900103185E-2</v>
      </c>
      <c r="D38" s="516">
        <f t="shared" si="5"/>
        <v>-0.33430419748880136</v>
      </c>
      <c r="E38" s="505">
        <f>TableUS6c!J39+TableUS6c!K39+TableUS6c!S39</f>
        <v>0.53095228617382328</v>
      </c>
      <c r="F38" s="504">
        <f>(DataUS2!Q118+DataUS2!R118+DataUS1!BU118+DataUS2!U118*(DataUS2!EO119/DataUS2!EH119))/DataUS1!B118</f>
        <v>2.7330744615004548E-2</v>
      </c>
      <c r="G38" s="566">
        <f t="shared" si="6"/>
        <v>4.9092921582186588E-2</v>
      </c>
      <c r="H38" s="23">
        <f t="shared" si="7"/>
        <v>-0.36545582491660378</v>
      </c>
      <c r="I38" s="25">
        <f>(DataUS2!AH118+DataUS2!AI118)/(DataUS2!ED118+DataUS2!EE118)</f>
        <v>0</v>
      </c>
      <c r="J38" s="516">
        <f t="shared" si="8"/>
        <v>-0.33430419748880136</v>
      </c>
      <c r="K38" s="506">
        <f t="shared" si="1"/>
        <v>0.53095228617382328</v>
      </c>
      <c r="L38" s="504">
        <f>(DataUS2!Q118+DataUS2!R118+DataUS2!U118*(DataUS2!EO119/DataUS2!EH119))/DataUS1!B118</f>
        <v>5.6219183160292783E-3</v>
      </c>
      <c r="M38" s="23">
        <f t="shared" si="9"/>
        <v>3.5991243480707619E-3</v>
      </c>
      <c r="N38" s="23">
        <f t="shared" si="10"/>
        <v>-0.33669152716366835</v>
      </c>
      <c r="O38" s="83">
        <f t="shared" si="2"/>
        <v>0</v>
      </c>
      <c r="P38" s="23"/>
      <c r="Q38" s="951"/>
      <c r="R38" s="537"/>
      <c r="S38" s="24">
        <f>1+TableUS15a!$C113</f>
        <v>1.1103603603603605</v>
      </c>
      <c r="T38" s="24">
        <f t="shared" si="3"/>
        <v>0.98695963509989681</v>
      </c>
      <c r="U38" s="6">
        <f t="shared" si="11"/>
        <v>0.66569580251119864</v>
      </c>
      <c r="V38" s="6">
        <f t="shared" si="17"/>
        <v>1.0490929215821865</v>
      </c>
      <c r="W38" s="6">
        <f t="shared" si="17"/>
        <v>0.63454417508339622</v>
      </c>
      <c r="X38" s="6">
        <f t="shared" si="4"/>
        <v>1</v>
      </c>
      <c r="Y38" s="24">
        <f t="shared" si="13"/>
        <v>0.66569580251119864</v>
      </c>
      <c r="Z38" s="6">
        <f t="shared" si="18"/>
        <v>1.0035991243480709</v>
      </c>
      <c r="AA38" s="6">
        <f t="shared" si="18"/>
        <v>0.66330847283633165</v>
      </c>
      <c r="AB38" s="6">
        <f t="shared" si="15"/>
        <v>1</v>
      </c>
      <c r="AC38" s="484"/>
    </row>
    <row r="39" spans="1:29">
      <c r="A39" s="82">
        <v>1975</v>
      </c>
      <c r="B39" s="612">
        <f>TableUS1!D115</f>
        <v>4771.3524858444225</v>
      </c>
      <c r="C39" s="25">
        <f t="shared" si="0"/>
        <v>-1.6521564973885128E-2</v>
      </c>
      <c r="D39" s="516">
        <f t="shared" si="5"/>
        <v>-0.14484572264146867</v>
      </c>
      <c r="E39" s="505">
        <f>TableUS6c!J40+TableUS6c!K40+TableUS6c!S40</f>
        <v>0.46167369046864709</v>
      </c>
      <c r="F39" s="504">
        <f>(DataUS2!Q119+DataUS2!R119+DataUS1!BU119+DataUS2!U119*(DataUS2!EO120/DataUS2!EH120))/DataUS1!B119</f>
        <v>4.1722096661284673E-2</v>
      </c>
      <c r="G39" s="566">
        <f t="shared" si="6"/>
        <v>5.1474954203431005E-2</v>
      </c>
      <c r="H39" s="23">
        <f t="shared" si="7"/>
        <v>-0.18670979851690983</v>
      </c>
      <c r="I39" s="25">
        <f>(DataUS2!AH119+DataUS2!AI119)/(DataUS2!ED119+DataUS2!EE119)</f>
        <v>1.2046841632237846E-16</v>
      </c>
      <c r="J39" s="516">
        <f t="shared" si="8"/>
        <v>-0.14484572264146867</v>
      </c>
      <c r="K39" s="506">
        <f t="shared" si="1"/>
        <v>0.46167369046864709</v>
      </c>
      <c r="L39" s="504">
        <f>(DataUS2!Q119+DataUS2!R119+DataUS2!U119*(DataUS2!EO120/DataUS2!EH120))/DataUS1!B119</f>
        <v>7.9946201781232601E-3</v>
      </c>
      <c r="M39" s="23">
        <f t="shared" si="9"/>
        <v>1.0588368225217084E-2</v>
      </c>
      <c r="N39" s="23">
        <f t="shared" si="10"/>
        <v>-0.15380554116178591</v>
      </c>
      <c r="O39" s="83">
        <f t="shared" si="2"/>
        <v>1.2046841632237846E-16</v>
      </c>
      <c r="P39" s="23"/>
      <c r="Q39" s="951"/>
      <c r="R39" s="537"/>
      <c r="S39" s="24">
        <f>1+TableUS15a!$C114</f>
        <v>1.0912778904665315</v>
      </c>
      <c r="T39" s="24">
        <f t="shared" si="3"/>
        <v>0.98347843502611487</v>
      </c>
      <c r="U39" s="6">
        <f t="shared" si="11"/>
        <v>0.85515427735853133</v>
      </c>
      <c r="V39" s="6">
        <f t="shared" si="17"/>
        <v>1.051474954203431</v>
      </c>
      <c r="W39" s="6">
        <f t="shared" si="17"/>
        <v>0.81329020148309017</v>
      </c>
      <c r="X39" s="6">
        <f t="shared" si="4"/>
        <v>1</v>
      </c>
      <c r="Y39" s="24">
        <f t="shared" si="13"/>
        <v>0.85515427735853133</v>
      </c>
      <c r="Z39" s="6">
        <f t="shared" si="18"/>
        <v>1.010588368225217</v>
      </c>
      <c r="AA39" s="6">
        <f t="shared" si="18"/>
        <v>0.84619445883821409</v>
      </c>
      <c r="AB39" s="6">
        <f t="shared" si="15"/>
        <v>1</v>
      </c>
      <c r="AC39" s="484"/>
    </row>
    <row r="40" spans="1:29">
      <c r="A40" s="82">
        <v>1976</v>
      </c>
      <c r="B40" s="612">
        <f>TableUS1!D116</f>
        <v>5030.3712431093227</v>
      </c>
      <c r="C40" s="25">
        <f t="shared" si="0"/>
        <v>5.4286233941708062E-2</v>
      </c>
      <c r="D40" s="516">
        <f t="shared" si="5"/>
        <v>0.20325736062203159</v>
      </c>
      <c r="E40" s="505">
        <f>TableUS6c!J41+TableUS6c!K41+TableUS6c!S41</f>
        <v>0.52690839392355338</v>
      </c>
      <c r="F40" s="504">
        <f>(DataUS2!Q120+DataUS2!R120+DataUS1!BU120+DataUS2!U120*(DataUS2!EO121/DataUS2!EH121))/DataUS1!B120</f>
        <v>4.4823532950218764E-2</v>
      </c>
      <c r="G40" s="566">
        <f t="shared" si="6"/>
        <v>9.0371397640035281E-2</v>
      </c>
      <c r="H40" s="23">
        <f t="shared" si="7"/>
        <v>0.10352982775073039</v>
      </c>
      <c r="I40" s="25">
        <f>(DataUS2!AH120+DataUS2!AI120)/(DataUS2!ED120+DataUS2!EE120)</f>
        <v>0</v>
      </c>
      <c r="J40" s="516">
        <f t="shared" si="8"/>
        <v>0.20325736062203159</v>
      </c>
      <c r="K40" s="506">
        <f t="shared" si="1"/>
        <v>0.52690839392355338</v>
      </c>
      <c r="L40" s="504">
        <f>(DataUS2!Q120+DataUS2!R120+DataUS2!U120*(DataUS2!EO121/DataUS2!EH121))/DataUS1!B120</f>
        <v>9.226270078271856E-3</v>
      </c>
      <c r="M40" s="23">
        <f t="shared" si="9"/>
        <v>1.7316603356816552E-2</v>
      </c>
      <c r="N40" s="23">
        <f t="shared" si="10"/>
        <v>0.18277570291457956</v>
      </c>
      <c r="O40" s="83">
        <f t="shared" si="2"/>
        <v>0</v>
      </c>
      <c r="P40" s="23"/>
      <c r="Q40" s="951"/>
      <c r="R40" s="537"/>
      <c r="S40" s="24">
        <f>1+TableUS15a!$C115</f>
        <v>1.057620817843866</v>
      </c>
      <c r="T40" s="24">
        <f t="shared" si="3"/>
        <v>1.0542862339417081</v>
      </c>
      <c r="U40" s="6">
        <f t="shared" si="11"/>
        <v>1.2032573606220316</v>
      </c>
      <c r="V40" s="6">
        <f t="shared" si="17"/>
        <v>1.0903713976400353</v>
      </c>
      <c r="W40" s="6">
        <f t="shared" si="17"/>
        <v>1.1035298277507304</v>
      </c>
      <c r="X40" s="6">
        <f t="shared" si="4"/>
        <v>1.0000000000000002</v>
      </c>
      <c r="Y40" s="24">
        <f t="shared" si="13"/>
        <v>1.2032573606220316</v>
      </c>
      <c r="Z40" s="6">
        <f t="shared" si="18"/>
        <v>1.0173166033568166</v>
      </c>
      <c r="AA40" s="6">
        <f t="shared" si="18"/>
        <v>1.1827757029145796</v>
      </c>
      <c r="AB40" s="6">
        <f t="shared" si="15"/>
        <v>1.0000000000000002</v>
      </c>
      <c r="AC40" s="484"/>
    </row>
    <row r="41" spans="1:29">
      <c r="A41" s="82">
        <v>1977</v>
      </c>
      <c r="B41" s="612">
        <f>TableUS1!D117</f>
        <v>5280.167015472568</v>
      </c>
      <c r="C41" s="25">
        <f t="shared" si="0"/>
        <v>4.9657522336034265E-2</v>
      </c>
      <c r="D41" s="516">
        <f t="shared" si="5"/>
        <v>-2.1393273245320366E-2</v>
      </c>
      <c r="E41" s="505">
        <f>TableUS6c!J42+TableUS6c!K42+TableUS6c!S42</f>
        <v>0.49124222682607488</v>
      </c>
      <c r="F41" s="504">
        <f>(DataUS2!Q121+DataUS2!R121+DataUS1!BU121+DataUS2!U121*(DataUS2!EO122/DataUS2!EH122))/DataUS1!B121</f>
        <v>4.5985261301002035E-2</v>
      </c>
      <c r="G41" s="566">
        <f t="shared" si="6"/>
        <v>8.5068929375837571E-2</v>
      </c>
      <c r="H41" s="23">
        <f t="shared" si="7"/>
        <v>-9.8115612509887318E-2</v>
      </c>
      <c r="I41" s="25">
        <f>(DataUS2!AH121+DataUS2!AI121)/(DataUS2!ED121+DataUS2!EE121)</f>
        <v>-3.0455851459850905E-17</v>
      </c>
      <c r="J41" s="516">
        <f t="shared" si="8"/>
        <v>-2.1393273245320366E-2</v>
      </c>
      <c r="K41" s="506">
        <f t="shared" si="1"/>
        <v>0.49124222682607488</v>
      </c>
      <c r="L41" s="504">
        <f>(DataUS2!Q121+DataUS2!R121+DataUS2!U121*(DataUS2!EO122/DataUS2!EH122))/DataUS1!B121</f>
        <v>5.5761620517287098E-3</v>
      </c>
      <c r="M41" s="23">
        <f t="shared" si="9"/>
        <v>1.7510197568821519E-2</v>
      </c>
      <c r="N41" s="23">
        <f t="shared" si="10"/>
        <v>-3.8233986162591216E-2</v>
      </c>
      <c r="O41" s="83">
        <f t="shared" si="2"/>
        <v>-3.0455851459850905E-17</v>
      </c>
      <c r="P41" s="23"/>
      <c r="Q41" s="951"/>
      <c r="R41" s="537"/>
      <c r="S41" s="24">
        <f>1+TableUS15a!$C116</f>
        <v>1.0650263620386644</v>
      </c>
      <c r="T41" s="24">
        <f t="shared" si="3"/>
        <v>1.0496575223360343</v>
      </c>
      <c r="U41" s="6">
        <f t="shared" si="11"/>
        <v>0.97860672675467963</v>
      </c>
      <c r="V41" s="6">
        <f t="shared" si="17"/>
        <v>1.0850689293758375</v>
      </c>
      <c r="W41" s="6">
        <f t="shared" si="17"/>
        <v>0.90188438749011268</v>
      </c>
      <c r="X41" s="6">
        <f t="shared" si="4"/>
        <v>1</v>
      </c>
      <c r="Y41" s="24">
        <f t="shared" si="13"/>
        <v>0.97860672675467963</v>
      </c>
      <c r="Z41" s="6">
        <f t="shared" si="18"/>
        <v>1.0175101975688214</v>
      </c>
      <c r="AA41" s="6">
        <f t="shared" si="18"/>
        <v>0.96176601383740878</v>
      </c>
      <c r="AB41" s="6">
        <f t="shared" si="15"/>
        <v>1</v>
      </c>
      <c r="AC41" s="484"/>
    </row>
    <row r="42" spans="1:29">
      <c r="A42" s="82">
        <v>1978</v>
      </c>
      <c r="B42" s="612">
        <f>TableUS1!D118</f>
        <v>5566.4081442710522</v>
      </c>
      <c r="C42" s="25">
        <f t="shared" si="0"/>
        <v>5.4210620224645734E-2</v>
      </c>
      <c r="D42" s="516">
        <f t="shared" si="5"/>
        <v>-9.6679267823422177E-2</v>
      </c>
      <c r="E42" s="505">
        <f>TableUS6c!J43+TableUS6c!K43+TableUS6c!S43</f>
        <v>0.42093039047360598</v>
      </c>
      <c r="F42" s="504">
        <f>(DataUS2!Q122+DataUS2!R122+DataUS1!BU122+DataUS2!U122*(DataUS2!EO123/DataUS2!EH123))/DataUS1!B122</f>
        <v>4.8227932926892862E-2</v>
      </c>
      <c r="G42" s="566">
        <f t="shared" si="6"/>
        <v>9.361015562142054E-2</v>
      </c>
      <c r="H42" s="23">
        <f t="shared" si="7"/>
        <v>-0.17400114882502615</v>
      </c>
      <c r="I42" s="25">
        <f>(DataUS2!AH122+DataUS2!AI122)/(DataUS2!ED122+DataUS2!EE122)</f>
        <v>-2.3691040371598177E-17</v>
      </c>
      <c r="J42" s="516">
        <f t="shared" si="8"/>
        <v>-9.6679267823422177E-2</v>
      </c>
      <c r="K42" s="506">
        <f t="shared" si="1"/>
        <v>0.42093039047360598</v>
      </c>
      <c r="L42" s="504">
        <f>(DataUS2!Q122+DataUS2!R122+DataUS2!U122*(DataUS2!EO123/DataUS2!EH123))/DataUS1!B122</f>
        <v>7.4086667528177764E-3</v>
      </c>
      <c r="M42" s="23">
        <f t="shared" si="9"/>
        <v>1.1351145620677596E-2</v>
      </c>
      <c r="N42" s="23">
        <f t="shared" si="10"/>
        <v>-0.1068179078175665</v>
      </c>
      <c r="O42" s="83">
        <f t="shared" si="2"/>
        <v>-2.3691040371598177E-17</v>
      </c>
      <c r="P42" s="23"/>
      <c r="Q42" s="951"/>
      <c r="R42" s="537"/>
      <c r="S42" s="24">
        <f>1+TableUS15a!$C117</f>
        <v>1.0759075907590758</v>
      </c>
      <c r="T42" s="24">
        <f t="shared" si="3"/>
        <v>1.0542106202246457</v>
      </c>
      <c r="U42" s="6">
        <f t="shared" si="11"/>
        <v>0.90332073217657782</v>
      </c>
      <c r="V42" s="6">
        <f t="shared" si="17"/>
        <v>1.0936101556214206</v>
      </c>
      <c r="W42" s="6">
        <f t="shared" si="17"/>
        <v>0.82599885117497385</v>
      </c>
      <c r="X42" s="6">
        <f t="shared" si="4"/>
        <v>1</v>
      </c>
      <c r="Y42" s="24">
        <f t="shared" si="13"/>
        <v>0.90332073217657782</v>
      </c>
      <c r="Z42" s="6">
        <f t="shared" si="18"/>
        <v>1.0113511456206776</v>
      </c>
      <c r="AA42" s="6">
        <f t="shared" si="18"/>
        <v>0.8931820921824335</v>
      </c>
      <c r="AB42" s="6">
        <f t="shared" si="15"/>
        <v>1</v>
      </c>
      <c r="AC42" s="484"/>
    </row>
    <row r="43" spans="1:29" ht="12.75" customHeight="1">
      <c r="A43" s="82">
        <v>1979</v>
      </c>
      <c r="B43" s="612">
        <f>TableUS1!D119</f>
        <v>5697.5563045253202</v>
      </c>
      <c r="C43" s="25">
        <f t="shared" si="0"/>
        <v>2.3560643929648961E-2</v>
      </c>
      <c r="D43" s="516">
        <f t="shared" si="5"/>
        <v>5.1523889006076518E-2</v>
      </c>
      <c r="E43" s="505">
        <f>TableUS6c!J44+TableUS6c!K44+TableUS6c!S44</f>
        <v>0.43243003120201484</v>
      </c>
      <c r="F43" s="504">
        <f>(DataUS2!Q123+DataUS2!R123+DataUS1!BU123+DataUS2!U123*(DataUS2!EO124/DataUS2!EH124))/DataUS1!B123</f>
        <v>4.7142084599506813E-2</v>
      </c>
      <c r="G43" s="566">
        <f t="shared" si="6"/>
        <v>0.11457460430127092</v>
      </c>
      <c r="H43" s="641">
        <f t="shared" si="7"/>
        <v>-5.6569309090548581E-2</v>
      </c>
      <c r="I43" s="25">
        <f>(DataUS2!AH123+DataUS2!AI123)/(DataUS2!ED123+DataUS2!EE123)</f>
        <v>0</v>
      </c>
      <c r="J43" s="516">
        <f t="shared" si="8"/>
        <v>5.1523889006076518E-2</v>
      </c>
      <c r="K43" s="506">
        <f t="shared" si="1"/>
        <v>0.43243003120201484</v>
      </c>
      <c r="L43" s="504">
        <f>(DataUS2!Q123+DataUS2!R123+DataUS2!U123*(DataUS2!EO124/DataUS2!EH124))/DataUS1!B123</f>
        <v>1.2530047322904364E-2</v>
      </c>
      <c r="M43" s="23">
        <f t="shared" si="9"/>
        <v>1.7600693417460265E-2</v>
      </c>
      <c r="N43" s="23">
        <f t="shared" si="10"/>
        <v>3.3336450936064521E-2</v>
      </c>
      <c r="O43" s="83">
        <f t="shared" si="2"/>
        <v>0</v>
      </c>
      <c r="P43" s="23"/>
      <c r="Q43" s="951"/>
      <c r="R43" s="537"/>
      <c r="S43" s="24">
        <f>1+TableUS15a!$C118</f>
        <v>1.1134969325153374</v>
      </c>
      <c r="T43" s="24">
        <f t="shared" si="3"/>
        <v>1.023560643929649</v>
      </c>
      <c r="U43" s="6">
        <f t="shared" si="11"/>
        <v>1.0515238890060765</v>
      </c>
      <c r="V43" s="6">
        <f t="shared" si="17"/>
        <v>1.114574604301271</v>
      </c>
      <c r="W43" s="6">
        <f t="shared" si="17"/>
        <v>0.94343069090945142</v>
      </c>
      <c r="X43" s="6">
        <f t="shared" si="4"/>
        <v>1</v>
      </c>
      <c r="Y43" s="24">
        <f t="shared" si="13"/>
        <v>1.0515238890060765</v>
      </c>
      <c r="Z43" s="6">
        <f t="shared" si="18"/>
        <v>1.0176006934174602</v>
      </c>
      <c r="AA43" s="6">
        <f t="shared" si="18"/>
        <v>1.0333364509360645</v>
      </c>
      <c r="AB43" s="6">
        <f t="shared" si="15"/>
        <v>1</v>
      </c>
      <c r="AC43" s="484"/>
    </row>
    <row r="44" spans="1:29">
      <c r="A44" s="111">
        <v>1980</v>
      </c>
      <c r="B44" s="613">
        <f>TableUS1!D120</f>
        <v>5650.3959991128031</v>
      </c>
      <c r="C44" s="515">
        <f t="shared" si="0"/>
        <v>-8.2772864175224559E-3</v>
      </c>
      <c r="D44" s="561">
        <f t="shared" si="5"/>
        <v>0.16715868072842488</v>
      </c>
      <c r="E44" s="505">
        <f>TableUS6c!J45+TableUS6c!K45+TableUS6c!S45</f>
        <v>0.5089269992636104</v>
      </c>
      <c r="F44" s="504">
        <f>(DataUS2!Q124+DataUS2!R124+DataUS1!BU124+DataUS2!U124*(DataUS2!EO125/DataUS2!EH125))/DataUS1!B124</f>
        <v>3.7748154229863128E-2</v>
      </c>
      <c r="G44" s="562">
        <f t="shared" si="6"/>
        <v>0.10901667598910082</v>
      </c>
      <c r="H44" s="23">
        <f t="shared" si="7"/>
        <v>5.2426628019338617E-2</v>
      </c>
      <c r="I44" s="567">
        <f>(DataUS2!AH124+DataUS2!AI124)/(DataUS2!ED124+DataUS2!EE124)</f>
        <v>8.7534420631327485E-17</v>
      </c>
      <c r="J44" s="579">
        <f t="shared" si="8"/>
        <v>0.16715868072842488</v>
      </c>
      <c r="K44" s="608">
        <f t="shared" si="1"/>
        <v>0.5089269992636104</v>
      </c>
      <c r="L44" s="504">
        <f>(DataUS2!Q124+DataUS2!R124+DataUS2!U124*(DataUS2!EO125/DataUS2!EH125))/DataUS1!B124</f>
        <v>1.7130310252089307E-2</v>
      </c>
      <c r="M44" s="611">
        <f t="shared" si="9"/>
        <v>2.8975895332881731E-2</v>
      </c>
      <c r="N44" s="611">
        <f t="shared" si="10"/>
        <v>0.13429156700589173</v>
      </c>
      <c r="O44" s="629">
        <f t="shared" si="2"/>
        <v>8.7534420631327485E-17</v>
      </c>
      <c r="P44" s="23"/>
      <c r="Q44" s="951"/>
      <c r="R44" s="537"/>
      <c r="S44" s="24">
        <f>1+TableUS15a!$C119</f>
        <v>1.1349862258953167</v>
      </c>
      <c r="T44" s="24">
        <f t="shared" si="3"/>
        <v>0.99172271358247754</v>
      </c>
      <c r="U44" s="6">
        <f t="shared" si="11"/>
        <v>1.1671586807284249</v>
      </c>
      <c r="V44" s="6">
        <f t="shared" si="17"/>
        <v>1.1090166759891009</v>
      </c>
      <c r="W44" s="6">
        <f t="shared" si="17"/>
        <v>1.0524266280193386</v>
      </c>
      <c r="X44" s="6">
        <f t="shared" si="4"/>
        <v>1</v>
      </c>
      <c r="Y44" s="24">
        <f t="shared" si="13"/>
        <v>1.1671586807284249</v>
      </c>
      <c r="Z44" s="6">
        <f t="shared" si="18"/>
        <v>1.0289758953328818</v>
      </c>
      <c r="AA44" s="6">
        <f t="shared" si="18"/>
        <v>1.1342915670058917</v>
      </c>
      <c r="AB44" s="6">
        <f t="shared" si="15"/>
        <v>1</v>
      </c>
      <c r="AC44" s="484"/>
    </row>
    <row r="45" spans="1:29">
      <c r="A45" s="82">
        <v>1981</v>
      </c>
      <c r="B45" s="612">
        <f>TableUS1!D121</f>
        <v>5796.6581693820544</v>
      </c>
      <c r="C45" s="25">
        <f t="shared" si="0"/>
        <v>2.5885295524812113E-2</v>
      </c>
      <c r="D45" s="516">
        <f t="shared" si="5"/>
        <v>3.3156684754968913E-2</v>
      </c>
      <c r="E45" s="505">
        <f>TableUS6c!J46+TableUS6c!K46+TableUS6c!S46</f>
        <v>0.51253423129776121</v>
      </c>
      <c r="F45" s="504">
        <f>(DataUS2!Q125+DataUS2!R125+DataUS1!BU125+DataUS2!U125*(DataUS2!EO126/DataUS2!EH126))/DataUS1!B125</f>
        <v>5.2664239207318081E-2</v>
      </c>
      <c r="G45" s="566">
        <f t="shared" si="6"/>
        <v>7.4172040949846724E-2</v>
      </c>
      <c r="H45" s="23">
        <f t="shared" si="7"/>
        <v>-3.8183228227211763E-2</v>
      </c>
      <c r="I45" s="25">
        <f>(DataUS2!AH125+DataUS2!AI125)/(DataUS2!ED125+DataUS2!EE125)</f>
        <v>0</v>
      </c>
      <c r="J45" s="516">
        <f t="shared" si="8"/>
        <v>3.3156684754968913E-2</v>
      </c>
      <c r="K45" s="506">
        <f t="shared" si="1"/>
        <v>0.51253423129776121</v>
      </c>
      <c r="L45" s="504">
        <f>(DataUS2!Q125+DataUS2!R125+DataUS2!U125*(DataUS2!EO126/DataUS2!EH126))/DataUS1!B125</f>
        <v>2.8790092061485861E-2</v>
      </c>
      <c r="M45" s="23">
        <f t="shared" si="9"/>
        <v>3.3659660966849726E-2</v>
      </c>
      <c r="N45" s="23">
        <f t="shared" si="10"/>
        <v>-4.8659750484059128E-4</v>
      </c>
      <c r="O45" s="83">
        <f t="shared" si="2"/>
        <v>0</v>
      </c>
      <c r="P45" s="23"/>
      <c r="Q45" s="951"/>
      <c r="R45" s="537"/>
      <c r="S45" s="24">
        <f>1+TableUS15a!$C120</f>
        <v>1.1031553398058254</v>
      </c>
      <c r="T45" s="24">
        <f t="shared" si="3"/>
        <v>1.0258852955248121</v>
      </c>
      <c r="U45" s="6">
        <f t="shared" si="11"/>
        <v>1.0331566847549689</v>
      </c>
      <c r="V45" s="6">
        <f t="shared" si="17"/>
        <v>1.0741720409498468</v>
      </c>
      <c r="W45" s="6">
        <f t="shared" si="17"/>
        <v>0.96181677177278824</v>
      </c>
      <c r="X45" s="6">
        <f t="shared" si="4"/>
        <v>1</v>
      </c>
      <c r="Y45" s="24">
        <f t="shared" si="13"/>
        <v>1.0331566847549689</v>
      </c>
      <c r="Z45" s="6">
        <f t="shared" si="18"/>
        <v>1.0336596609668498</v>
      </c>
      <c r="AA45" s="6">
        <f t="shared" si="18"/>
        <v>0.99951340249515941</v>
      </c>
      <c r="AB45" s="6">
        <f t="shared" si="15"/>
        <v>1</v>
      </c>
      <c r="AC45" s="484"/>
    </row>
    <row r="46" spans="1:29">
      <c r="A46" s="82">
        <v>1982</v>
      </c>
      <c r="B46" s="612">
        <f>TableUS1!D122</f>
        <v>5706.6272924070036</v>
      </c>
      <c r="C46" s="25">
        <f t="shared" si="0"/>
        <v>-1.553151390754659E-2</v>
      </c>
      <c r="D46" s="516">
        <f t="shared" si="5"/>
        <v>-7.6922708697946263E-4</v>
      </c>
      <c r="E46" s="505">
        <f>TableUS6c!J47+TableUS6c!K47+TableUS6c!S47</f>
        <v>0.52021977678211495</v>
      </c>
      <c r="F46" s="504">
        <f>(DataUS2!Q126+DataUS2!R126+DataUS1!BU126+DataUS2!U126*(DataUS2!EO127/DataUS2!EH127))/DataUS1!B126</f>
        <v>3.6858726519703025E-2</v>
      </c>
      <c r="G46" s="566">
        <f t="shared" si="6"/>
        <v>0.10275262800295251</v>
      </c>
      <c r="H46" s="23">
        <f t="shared" si="7"/>
        <v>-9.3875863417715477E-2</v>
      </c>
      <c r="I46" s="25">
        <f>(DataUS2!AH126+DataUS2!AI126)/(DataUS2!ED126+DataUS2!EE126)</f>
        <v>0</v>
      </c>
      <c r="J46" s="516">
        <f t="shared" si="8"/>
        <v>-7.6922708697946263E-4</v>
      </c>
      <c r="K46" s="506">
        <f t="shared" si="1"/>
        <v>0.52021977678211495</v>
      </c>
      <c r="L46" s="504">
        <f>(DataUS2!Q126+DataUS2!R126+DataUS2!U126*(DataUS2!EO127/DataUS2!EH127))/DataUS1!B126</f>
        <v>1.5289232143356831E-2</v>
      </c>
      <c r="M46" s="23">
        <f t="shared" si="9"/>
        <v>5.6172037501940053E-2</v>
      </c>
      <c r="N46" s="23">
        <f t="shared" si="10"/>
        <v>-5.3912868895485189E-2</v>
      </c>
      <c r="O46" s="83">
        <f t="shared" si="2"/>
        <v>0</v>
      </c>
      <c r="P46" s="23"/>
      <c r="Q46" s="951"/>
      <c r="R46" s="537"/>
      <c r="S46" s="24">
        <f>1+TableUS15a!$C121</f>
        <v>1.0616061606160614</v>
      </c>
      <c r="T46" s="24">
        <f t="shared" si="3"/>
        <v>0.98446848609245341</v>
      </c>
      <c r="U46" s="6">
        <f t="shared" si="11"/>
        <v>0.99923077291302054</v>
      </c>
      <c r="V46" s="6">
        <f t="shared" si="17"/>
        <v>1.1027526280029525</v>
      </c>
      <c r="W46" s="6">
        <f t="shared" si="17"/>
        <v>0.90612413658228452</v>
      </c>
      <c r="X46" s="6">
        <f t="shared" si="4"/>
        <v>1</v>
      </c>
      <c r="Y46" s="24">
        <f t="shared" si="13"/>
        <v>0.99923077291302054</v>
      </c>
      <c r="Z46" s="6">
        <f t="shared" si="18"/>
        <v>1.0561720375019401</v>
      </c>
      <c r="AA46" s="6">
        <f t="shared" si="18"/>
        <v>0.94608713110451481</v>
      </c>
      <c r="AB46" s="6">
        <f t="shared" si="15"/>
        <v>1</v>
      </c>
      <c r="AC46" s="484"/>
    </row>
    <row r="47" spans="1:29">
      <c r="A47" s="82">
        <v>1983</v>
      </c>
      <c r="B47" s="612">
        <f>TableUS1!D123</f>
        <v>5912.1028907236523</v>
      </c>
      <c r="C47" s="25">
        <f t="shared" si="0"/>
        <v>3.6006486456553022E-2</v>
      </c>
      <c r="D47" s="516">
        <f t="shared" si="5"/>
        <v>9.3415547471266125E-2</v>
      </c>
      <c r="E47" s="505">
        <f>TableUS6c!J48+TableUS6c!K48+TableUS6c!S48</f>
        <v>0.54904713384673443</v>
      </c>
      <c r="F47" s="504">
        <f>(DataUS2!Q127+DataUS2!R127+DataUS1!BU127+DataUS2!U127*(DataUS2!EO128/DataUS2!EH128))/DataUS1!B127</f>
        <v>3.2032608505400129E-2</v>
      </c>
      <c r="G47" s="566">
        <f t="shared" si="6"/>
        <v>7.0852220858840326E-2</v>
      </c>
      <c r="H47" s="23">
        <f t="shared" si="7"/>
        <v>2.1070439200592705E-2</v>
      </c>
      <c r="I47" s="25">
        <f>(DataUS2!AH127+DataUS2!AI127)/(DataUS2!ED127+DataUS2!EE127)</f>
        <v>8.7493482293036925E-17</v>
      </c>
      <c r="J47" s="516">
        <f t="shared" si="8"/>
        <v>9.3415547471266125E-2</v>
      </c>
      <c r="K47" s="506">
        <f t="shared" si="1"/>
        <v>0.54904713384673443</v>
      </c>
      <c r="L47" s="504">
        <f>(DataUS2!Q127+DataUS2!R127+DataUS2!U127*(DataUS2!EO128/DataUS2!EH128))/DataUS1!B127</f>
        <v>8.6291291522489725E-4</v>
      </c>
      <c r="M47" s="23">
        <f t="shared" si="9"/>
        <v>2.938994791380348E-2</v>
      </c>
      <c r="N47" s="23">
        <f t="shared" si="10"/>
        <v>6.2197614895326048E-2</v>
      </c>
      <c r="O47" s="83">
        <f t="shared" si="2"/>
        <v>8.7493482293036925E-17</v>
      </c>
      <c r="P47" s="23"/>
      <c r="Q47" s="951"/>
      <c r="R47" s="537"/>
      <c r="S47" s="24">
        <f>1+TableUS15a!$C122</f>
        <v>1.0321243523316066</v>
      </c>
      <c r="T47" s="24">
        <f t="shared" si="3"/>
        <v>1.036006486456553</v>
      </c>
      <c r="U47" s="6">
        <f t="shared" si="11"/>
        <v>1.0934155474712661</v>
      </c>
      <c r="V47" s="6">
        <f t="shared" si="17"/>
        <v>1.0708522208588402</v>
      </c>
      <c r="W47" s="6">
        <f t="shared" si="17"/>
        <v>1.0210704392005927</v>
      </c>
      <c r="X47" s="6">
        <f t="shared" si="4"/>
        <v>1</v>
      </c>
      <c r="Y47" s="24">
        <f t="shared" si="13"/>
        <v>1.0934155474712661</v>
      </c>
      <c r="Z47" s="6">
        <f t="shared" si="18"/>
        <v>1.0293899479138036</v>
      </c>
      <c r="AA47" s="6">
        <f t="shared" si="18"/>
        <v>1.062197614895326</v>
      </c>
      <c r="AB47" s="6">
        <f t="shared" si="15"/>
        <v>1</v>
      </c>
      <c r="AC47" s="484"/>
    </row>
    <row r="48" spans="1:29">
      <c r="A48" s="82">
        <v>1984</v>
      </c>
      <c r="B48" s="612">
        <f>TableUS1!D124</f>
        <v>6422.5318454887401</v>
      </c>
      <c r="C48" s="25">
        <f t="shared" si="0"/>
        <v>8.6336277327983213E-2</v>
      </c>
      <c r="D48" s="516">
        <f t="shared" si="5"/>
        <v>2.6235249408636419E-2</v>
      </c>
      <c r="E48" s="505">
        <f>TableUS6c!J49+TableUS6c!K49+TableUS6c!S49</f>
        <v>0.51867136732853947</v>
      </c>
      <c r="F48" s="504">
        <f>(DataUS2!Q128+DataUS2!R128+DataUS1!BU128+DataUS2!U128*(DataUS2!EO129/DataUS2!EH129))/DataUS1!B128</f>
        <v>4.6028214225270106E-2</v>
      </c>
      <c r="G48" s="566">
        <f t="shared" si="6"/>
        <v>5.8342183267533418E-2</v>
      </c>
      <c r="H48" s="23">
        <f t="shared" si="7"/>
        <v>-3.0337006656741106E-2</v>
      </c>
      <c r="I48" s="25">
        <f>(DataUS2!AH128+DataUS2!AI128)/(DataUS2!ED128+DataUS2!EE128)</f>
        <v>0</v>
      </c>
      <c r="J48" s="516">
        <f t="shared" si="8"/>
        <v>2.6235249408636419E-2</v>
      </c>
      <c r="K48" s="506">
        <f t="shared" si="1"/>
        <v>0.51867136732853947</v>
      </c>
      <c r="L48" s="504">
        <f>(DataUS2!Q128+DataUS2!R128+DataUS2!U128*(DataUS2!EO129/DataUS2!EH129))/DataUS1!B128</f>
        <v>8.3924393640459859E-3</v>
      </c>
      <c r="M48" s="23">
        <f t="shared" si="9"/>
        <v>1.5716554409075157E-3</v>
      </c>
      <c r="N48" s="23">
        <f t="shared" si="10"/>
        <v>2.4624892122043551E-2</v>
      </c>
      <c r="O48" s="83">
        <f t="shared" si="2"/>
        <v>0</v>
      </c>
      <c r="P48" s="23"/>
      <c r="Q48" s="951"/>
      <c r="R48" s="537"/>
      <c r="S48" s="24">
        <f>1+TableUS15a!$C123</f>
        <v>1.0431726907630521</v>
      </c>
      <c r="T48" s="24">
        <f t="shared" si="3"/>
        <v>1.0863362773279832</v>
      </c>
      <c r="U48" s="6">
        <f t="shared" si="11"/>
        <v>1.0262352494086364</v>
      </c>
      <c r="V48" s="6">
        <f t="shared" si="17"/>
        <v>1.0583421832675335</v>
      </c>
      <c r="W48" s="6">
        <f t="shared" si="17"/>
        <v>0.96966299334325889</v>
      </c>
      <c r="X48" s="6">
        <f t="shared" si="4"/>
        <v>1</v>
      </c>
      <c r="Y48" s="24">
        <f t="shared" si="13"/>
        <v>1.0262352494086364</v>
      </c>
      <c r="Z48" s="6">
        <f t="shared" si="18"/>
        <v>1.0015716554409075</v>
      </c>
      <c r="AA48" s="6">
        <f t="shared" si="18"/>
        <v>1.0246248921220436</v>
      </c>
      <c r="AB48" s="6">
        <f t="shared" si="15"/>
        <v>1</v>
      </c>
      <c r="AC48" s="484"/>
    </row>
    <row r="49" spans="1:29">
      <c r="A49" s="82">
        <v>1985</v>
      </c>
      <c r="B49" s="612">
        <f>TableUS1!D125</f>
        <v>6656.9337646524318</v>
      </c>
      <c r="C49" s="25">
        <f t="shared" si="0"/>
        <v>3.6496809171656874E-2</v>
      </c>
      <c r="D49" s="516">
        <f t="shared" si="5"/>
        <v>0.10254223399194795</v>
      </c>
      <c r="E49" s="505">
        <f>TableUS6c!J50+TableUS6c!K50+TableUS6c!S50</f>
        <v>0.55172103086268109</v>
      </c>
      <c r="F49" s="504">
        <f>(DataUS2!Q129+DataUS2!R129+DataUS1!BU129+DataUS2!U129*(DataUS2!EO130/DataUS2!EH130))/DataUS1!B129</f>
        <v>4.3233450028674333E-2</v>
      </c>
      <c r="G49" s="566">
        <f t="shared" si="6"/>
        <v>8.8742539350769062E-2</v>
      </c>
      <c r="H49" s="23">
        <f t="shared" si="7"/>
        <v>1.2674892495160295E-2</v>
      </c>
      <c r="I49" s="25">
        <f>(DataUS2!AH129+DataUS2!AI129)/(DataUS2!ED129+DataUS2!EE129)</f>
        <v>0</v>
      </c>
      <c r="J49" s="516">
        <f t="shared" si="8"/>
        <v>0.10254223399194795</v>
      </c>
      <c r="K49" s="506">
        <f t="shared" si="1"/>
        <v>0.55172103086268109</v>
      </c>
      <c r="L49" s="504">
        <f>(DataUS2!Q129+DataUS2!R129+DataUS2!U129*(DataUS2!EO130/DataUS2!EH130))/DataUS1!B129</f>
        <v>6.5510773281707837E-3</v>
      </c>
      <c r="M49" s="23">
        <f t="shared" si="9"/>
        <v>1.618064904425311E-2</v>
      </c>
      <c r="N49" s="23">
        <f t="shared" si="10"/>
        <v>8.4986449042225409E-2</v>
      </c>
      <c r="O49" s="83">
        <f t="shared" si="2"/>
        <v>0</v>
      </c>
      <c r="P49" s="23"/>
      <c r="Q49" s="951"/>
      <c r="R49" s="537"/>
      <c r="S49" s="24">
        <f>1+TableUS15a!$C124</f>
        <v>1.0356111645813282</v>
      </c>
      <c r="T49" s="24">
        <f t="shared" si="3"/>
        <v>1.0364968091716569</v>
      </c>
      <c r="U49" s="6">
        <f t="shared" si="11"/>
        <v>1.102542233991948</v>
      </c>
      <c r="V49" s="6">
        <f t="shared" si="17"/>
        <v>1.088742539350769</v>
      </c>
      <c r="W49" s="6">
        <f t="shared" si="17"/>
        <v>1.0126748924951603</v>
      </c>
      <c r="X49" s="6">
        <f t="shared" si="4"/>
        <v>1</v>
      </c>
      <c r="Y49" s="24">
        <f t="shared" si="13"/>
        <v>1.102542233991948</v>
      </c>
      <c r="Z49" s="6">
        <f t="shared" si="18"/>
        <v>1.0161806490442531</v>
      </c>
      <c r="AA49" s="6">
        <f t="shared" si="18"/>
        <v>1.0849864490422254</v>
      </c>
      <c r="AB49" s="6">
        <f t="shared" si="15"/>
        <v>1</v>
      </c>
      <c r="AC49" s="484"/>
    </row>
    <row r="50" spans="1:29">
      <c r="A50" s="82">
        <v>1986</v>
      </c>
      <c r="B50" s="612">
        <f>TableUS1!D126</f>
        <v>6821.6055693035514</v>
      </c>
      <c r="C50" s="25">
        <f t="shared" si="0"/>
        <v>2.4736884949270177E-2</v>
      </c>
      <c r="D50" s="516">
        <f t="shared" si="5"/>
        <v>0.21664179560466112</v>
      </c>
      <c r="E50" s="505">
        <f>TableUS6c!J51+TableUS6c!K51+TableUS6c!S51</f>
        <v>0.65504313889790078</v>
      </c>
      <c r="F50" s="504">
        <f>(DataUS2!Q130+DataUS2!R130+DataUS1!BU130+DataUS2!U130*(DataUS2!EO131/DataUS2!EH131))/DataUS1!B130</f>
        <v>5.4929521547071418E-2</v>
      </c>
      <c r="G50" s="566">
        <f t="shared" si="6"/>
        <v>7.8361069472145592E-2</v>
      </c>
      <c r="H50" s="23">
        <f t="shared" si="7"/>
        <v>0.12823230553028364</v>
      </c>
      <c r="I50" s="25">
        <f>(DataUS2!AH130+DataUS2!AI130)/(DataUS2!ED130+DataUS2!EE130)</f>
        <v>-1.9041438610572783E-3</v>
      </c>
      <c r="J50" s="516">
        <f t="shared" si="8"/>
        <v>0.21664179560466112</v>
      </c>
      <c r="K50" s="506">
        <f t="shared" si="1"/>
        <v>0.65504313889790078</v>
      </c>
      <c r="L50" s="504">
        <f>(DataUS2!Q130+DataUS2!R130+DataUS2!U130*(DataUS2!EO131/DataUS2!EH131))/DataUS1!B130</f>
        <v>2.954604745675686E-2</v>
      </c>
      <c r="M50" s="23">
        <f t="shared" si="9"/>
        <v>1.1873894525875513E-2</v>
      </c>
      <c r="N50" s="23">
        <f t="shared" si="10"/>
        <v>0.20236503993882726</v>
      </c>
      <c r="O50" s="83">
        <f t="shared" si="2"/>
        <v>-1.9041438610572783E-3</v>
      </c>
      <c r="P50" s="23"/>
      <c r="Q50" s="951"/>
      <c r="R50" s="537"/>
      <c r="S50" s="24">
        <f>1+TableUS15a!$C125</f>
        <v>1.0185873605947955</v>
      </c>
      <c r="T50" s="24">
        <f t="shared" si="3"/>
        <v>1.0247368849492702</v>
      </c>
      <c r="U50" s="6">
        <f t="shared" si="11"/>
        <v>1.2166417956046611</v>
      </c>
      <c r="V50" s="6">
        <f t="shared" si="17"/>
        <v>1.0783610694721455</v>
      </c>
      <c r="W50" s="6">
        <f t="shared" si="17"/>
        <v>1.1282323055302836</v>
      </c>
      <c r="X50" s="6">
        <f t="shared" si="4"/>
        <v>1</v>
      </c>
      <c r="Y50" s="24">
        <f t="shared" si="13"/>
        <v>1.2166417956046611</v>
      </c>
      <c r="Z50" s="6">
        <f t="shared" si="18"/>
        <v>1.0118738945258756</v>
      </c>
      <c r="AA50" s="6">
        <f t="shared" si="18"/>
        <v>1.2023650399388273</v>
      </c>
      <c r="AB50" s="6">
        <f t="shared" si="15"/>
        <v>1</v>
      </c>
      <c r="AC50" s="484"/>
    </row>
    <row r="51" spans="1:29">
      <c r="A51" s="82">
        <v>1987</v>
      </c>
      <c r="B51" s="612">
        <f>TableUS1!D127</f>
        <v>7106.2753428716878</v>
      </c>
      <c r="C51" s="25">
        <f t="shared" si="0"/>
        <v>4.1730611756434222E-2</v>
      </c>
      <c r="D51" s="516">
        <f t="shared" si="5"/>
        <v>8.1611918948621964E-2</v>
      </c>
      <c r="E51" s="505">
        <f>TableUS6c!J52+TableUS6c!K52+TableUS6c!S52</f>
        <v>0.68012061704023463</v>
      </c>
      <c r="F51" s="504">
        <f>(DataUS2!Q131+DataUS2!R131+DataUS1!BU131+DataUS2!U131*(DataUS2!EO132/DataUS2!EH132))/DataUS1!B131</f>
        <v>2.7495055358676558E-2</v>
      </c>
      <c r="G51" s="566">
        <f t="shared" si="6"/>
        <v>8.3856342102123879E-2</v>
      </c>
      <c r="H51" s="23">
        <f t="shared" si="7"/>
        <v>-1.6694953002815982E-4</v>
      </c>
      <c r="I51" s="25">
        <f>(DataUS2!AH131+DataUS2!AI131)/(DataUS2!ED131+DataUS2!EE131)</f>
        <v>0</v>
      </c>
      <c r="J51" s="516">
        <f t="shared" si="8"/>
        <v>8.1611918948621964E-2</v>
      </c>
      <c r="K51" s="506">
        <f t="shared" si="1"/>
        <v>0.68012061704023463</v>
      </c>
      <c r="L51" s="504">
        <f>(DataUS2!Q131+DataUS2!R131+DataUS2!U131*(DataUS2!EO132/DataUS2!EH132))/DataUS1!B131</f>
        <v>-2.6466024233449746E-3</v>
      </c>
      <c r="M51" s="23">
        <f t="shared" si="9"/>
        <v>4.5105498710310277E-2</v>
      </c>
      <c r="N51" s="23">
        <f t="shared" si="10"/>
        <v>3.6905263758039597E-2</v>
      </c>
      <c r="O51" s="83">
        <f t="shared" si="2"/>
        <v>0</v>
      </c>
      <c r="P51" s="23"/>
      <c r="Q51" s="951"/>
      <c r="R51" s="537"/>
      <c r="S51" s="24">
        <f>1+TableUS15a!$C126</f>
        <v>1.0364963503649633</v>
      </c>
      <c r="T51" s="24">
        <f t="shared" si="3"/>
        <v>1.0417306117564342</v>
      </c>
      <c r="U51" s="6">
        <f t="shared" si="11"/>
        <v>1.081611918948622</v>
      </c>
      <c r="V51" s="6">
        <f t="shared" si="17"/>
        <v>1.0838563421021239</v>
      </c>
      <c r="W51" s="6">
        <f t="shared" si="17"/>
        <v>0.99983305046997184</v>
      </c>
      <c r="X51" s="6">
        <f t="shared" si="4"/>
        <v>0.99809585613894269</v>
      </c>
      <c r="Y51" s="24">
        <f t="shared" si="13"/>
        <v>1.081611918948622</v>
      </c>
      <c r="Z51" s="6">
        <f t="shared" si="18"/>
        <v>1.0451054987103103</v>
      </c>
      <c r="AA51" s="6">
        <f t="shared" si="18"/>
        <v>1.0369052637580396</v>
      </c>
      <c r="AB51" s="6">
        <f t="shared" si="15"/>
        <v>0.99809585613894269</v>
      </c>
      <c r="AC51" s="484"/>
    </row>
    <row r="52" spans="1:29">
      <c r="A52" s="82">
        <v>1988</v>
      </c>
      <c r="B52" s="612">
        <f>TableUS1!D128</f>
        <v>7486.4891999164747</v>
      </c>
      <c r="C52" s="25">
        <f t="shared" si="0"/>
        <v>5.3503957938553448E-2</v>
      </c>
      <c r="D52" s="516">
        <f t="shared" si="5"/>
        <v>3.8779380964268473E-2</v>
      </c>
      <c r="E52" s="505">
        <f>TableUS6c!J53+TableUS6c!K53+TableUS6c!S53</f>
        <v>0.67061473118005899</v>
      </c>
      <c r="F52" s="504">
        <f>(DataUS2!Q132+DataUS2!R132+DataUS1!BU132+DataUS2!U132*(DataUS2!EO133/DataUS2!EH133))/DataUS1!B132</f>
        <v>2.3774985133816828E-2</v>
      </c>
      <c r="G52" s="566">
        <f t="shared" si="6"/>
        <v>4.042673412597049E-2</v>
      </c>
      <c r="H52" s="23">
        <f t="shared" si="7"/>
        <v>-1.5833437450892829E-3</v>
      </c>
      <c r="I52" s="25">
        <f>(DataUS2!AH132+DataUS2!AI132)/(DataUS2!ED132+DataUS2!EE132)</f>
        <v>4.6661415232555026E-8</v>
      </c>
      <c r="J52" s="516">
        <f t="shared" si="8"/>
        <v>3.8779380964268473E-2</v>
      </c>
      <c r="K52" s="506">
        <f t="shared" si="1"/>
        <v>0.67061473118005899</v>
      </c>
      <c r="L52" s="504">
        <f>(DataUS2!Q132+DataUS2!R132+DataUS2!U132*(DataUS2!EO133/DataUS2!EH133))/DataUS1!B132</f>
        <v>-1.0515086226548174E-2</v>
      </c>
      <c r="M52" s="23">
        <f t="shared" si="9"/>
        <v>-3.8913721434626156E-3</v>
      </c>
      <c r="N52" s="23">
        <f t="shared" si="10"/>
        <v>4.2837449565667818E-2</v>
      </c>
      <c r="O52" s="83">
        <f t="shared" si="2"/>
        <v>4.6661415232555026E-8</v>
      </c>
      <c r="P52" s="23"/>
      <c r="Q52" s="951"/>
      <c r="R52" s="537"/>
      <c r="S52" s="24">
        <f>1+TableUS15a!$C127</f>
        <v>1.0413732394366197</v>
      </c>
      <c r="T52" s="24">
        <f t="shared" si="3"/>
        <v>1.0535039579385534</v>
      </c>
      <c r="U52" s="6">
        <f t="shared" si="11"/>
        <v>1.0387793809642685</v>
      </c>
      <c r="V52" s="6">
        <f t="shared" si="17"/>
        <v>1.0404267341259705</v>
      </c>
      <c r="W52" s="6">
        <f t="shared" si="17"/>
        <v>0.99841665625491072</v>
      </c>
      <c r="X52" s="6">
        <f t="shared" si="4"/>
        <v>1</v>
      </c>
      <c r="Y52" s="24">
        <f t="shared" si="13"/>
        <v>1.0387793809642685</v>
      </c>
      <c r="Z52" s="6">
        <f t="shared" si="18"/>
        <v>0.99610862785653742</v>
      </c>
      <c r="AA52" s="6">
        <f t="shared" si="18"/>
        <v>1.0428374495656678</v>
      </c>
      <c r="AB52" s="6">
        <f t="shared" si="15"/>
        <v>1</v>
      </c>
      <c r="AC52" s="484"/>
    </row>
    <row r="53" spans="1:29">
      <c r="A53" s="82">
        <v>1989</v>
      </c>
      <c r="B53" s="612">
        <f>TableUS1!D129</f>
        <v>7657.9694280581234</v>
      </c>
      <c r="C53" s="25">
        <f t="shared" si="0"/>
        <v>2.2905292930037513E-2</v>
      </c>
      <c r="D53" s="516">
        <f t="shared" si="5"/>
        <v>0.13608169375456769</v>
      </c>
      <c r="E53" s="505">
        <f>TableUS6c!J54+TableUS6c!K54+TableUS6c!S54</f>
        <v>0.74481296061483426</v>
      </c>
      <c r="F53" s="504">
        <f>(DataUS2!Q133+DataUS2!R133+DataUS1!BU133+DataUS2!U133*(DataUS2!EO134/DataUS2!EH134))/DataUS1!B133</f>
        <v>3.7058987806895025E-2</v>
      </c>
      <c r="G53" s="566">
        <f t="shared" si="6"/>
        <v>3.5452524420363923E-2</v>
      </c>
      <c r="H53" s="641">
        <f t="shared" si="7"/>
        <v>9.7183708523341572E-2</v>
      </c>
      <c r="I53" s="25">
        <f>(DataUS2!AH133+DataUS2!AI133)/(DataUS2!ED133+DataUS2!EE133)</f>
        <v>0</v>
      </c>
      <c r="J53" s="516">
        <f t="shared" si="8"/>
        <v>0.13608169375456769</v>
      </c>
      <c r="K53" s="506">
        <f t="shared" si="1"/>
        <v>0.74481296061483426</v>
      </c>
      <c r="L53" s="504">
        <f>(DataUS2!Q133+DataUS2!R133+DataUS2!U133*(DataUS2!EO134/DataUS2!EH134))/DataUS1!B133</f>
        <v>1.1744964076514521E-2</v>
      </c>
      <c r="M53" s="23">
        <f t="shared" si="9"/>
        <v>-1.5679772211453093E-2</v>
      </c>
      <c r="N53" s="23">
        <f t="shared" si="10"/>
        <v>0.15417890303423221</v>
      </c>
      <c r="O53" s="83">
        <f t="shared" si="2"/>
        <v>0</v>
      </c>
      <c r="P53" s="23"/>
      <c r="Q53" s="951"/>
      <c r="R53" s="537"/>
      <c r="S53" s="24">
        <f>1+TableUS15a!$C128</f>
        <v>1.048182586644125</v>
      </c>
      <c r="T53" s="24">
        <f t="shared" si="3"/>
        <v>1.0229052929300375</v>
      </c>
      <c r="U53" s="6">
        <f t="shared" si="11"/>
        <v>1.1360816937545677</v>
      </c>
      <c r="V53" s="6">
        <f t="shared" si="17"/>
        <v>1.0354525244203638</v>
      </c>
      <c r="W53" s="6">
        <f t="shared" si="17"/>
        <v>1.0971837085233416</v>
      </c>
      <c r="X53" s="6">
        <f t="shared" si="4"/>
        <v>1.0000000466614152</v>
      </c>
      <c r="Y53" s="24">
        <f t="shared" si="13"/>
        <v>1.1360816937545677</v>
      </c>
      <c r="Z53" s="6">
        <f t="shared" si="18"/>
        <v>0.98432022778854689</v>
      </c>
      <c r="AA53" s="6">
        <f t="shared" si="18"/>
        <v>1.1541789030342322</v>
      </c>
      <c r="AB53" s="6">
        <f t="shared" si="15"/>
        <v>1.0000000466614152</v>
      </c>
      <c r="AC53" s="484"/>
    </row>
    <row r="54" spans="1:29">
      <c r="A54" s="111">
        <v>1990</v>
      </c>
      <c r="B54" s="613">
        <f>TableUS1!D130</f>
        <v>7771.2946793612127</v>
      </c>
      <c r="C54" s="515">
        <f t="shared" si="0"/>
        <v>1.479834208894526E-2</v>
      </c>
      <c r="D54" s="561">
        <f t="shared" si="5"/>
        <v>3.8764566166006986E-2</v>
      </c>
      <c r="E54" s="505">
        <f>TableUS6c!J55+TableUS6c!K55+TableUS6c!S55</f>
        <v>0.76240301133648813</v>
      </c>
      <c r="F54" s="504">
        <f>(DataUS2!Q134+DataUS2!R134+DataUS1!BU134+DataUS2!U134*(DataUS2!EO135/DataUS2!EH135))/DataUS1!B134</f>
        <v>3.8305277060758973E-2</v>
      </c>
      <c r="G54" s="562">
        <f t="shared" si="6"/>
        <v>4.9756099539813685E-2</v>
      </c>
      <c r="H54" s="23">
        <f t="shared" si="7"/>
        <v>-1.0470559188582085E-2</v>
      </c>
      <c r="I54" s="567">
        <f>(DataUS2!AH134+DataUS2!AI134)/(DataUS2!ED134+DataUS2!EE134)</f>
        <v>2.8312021110748668E-17</v>
      </c>
      <c r="J54" s="579">
        <f t="shared" si="8"/>
        <v>3.8764566166006986E-2</v>
      </c>
      <c r="K54" s="608">
        <f t="shared" si="1"/>
        <v>0.76240301133648813</v>
      </c>
      <c r="L54" s="504">
        <f>(DataUS2!Q134+DataUS2!R134+DataUS2!U134*(DataUS2!EO135/DataUS2!EH135))/DataUS1!B134</f>
        <v>1.4595093491971457E-2</v>
      </c>
      <c r="M54" s="611">
        <f t="shared" si="9"/>
        <v>1.5769011413038773E-2</v>
      </c>
      <c r="N54" s="611">
        <f t="shared" si="10"/>
        <v>2.2638566932632553E-2</v>
      </c>
      <c r="O54" s="629">
        <f t="shared" si="2"/>
        <v>2.8312021110748668E-17</v>
      </c>
      <c r="P54" s="23"/>
      <c r="Q54" s="951"/>
      <c r="R54" s="537"/>
      <c r="S54" s="24">
        <f>1+TableUS15a!$C129</f>
        <v>1.0540322580645161</v>
      </c>
      <c r="T54" s="24">
        <f t="shared" si="3"/>
        <v>1.0147983420889453</v>
      </c>
      <c r="U54" s="6">
        <f t="shared" si="11"/>
        <v>1.038764566166007</v>
      </c>
      <c r="V54" s="6">
        <f t="shared" si="17"/>
        <v>1.0497560995398136</v>
      </c>
      <c r="W54" s="6">
        <f t="shared" si="17"/>
        <v>0.98952944081141792</v>
      </c>
      <c r="X54" s="6">
        <f t="shared" si="4"/>
        <v>1</v>
      </c>
      <c r="Y54" s="24">
        <f t="shared" si="13"/>
        <v>1.038764566166007</v>
      </c>
      <c r="Z54" s="6">
        <f t="shared" si="18"/>
        <v>1.0157690114130389</v>
      </c>
      <c r="AA54" s="6">
        <f t="shared" si="18"/>
        <v>1.0226385669326326</v>
      </c>
      <c r="AB54" s="6">
        <f t="shared" si="15"/>
        <v>1</v>
      </c>
      <c r="AC54" s="484"/>
    </row>
    <row r="55" spans="1:29">
      <c r="A55" s="82">
        <v>1991</v>
      </c>
      <c r="B55" s="612">
        <f>TableUS1!D131</f>
        <v>7740.1059761787674</v>
      </c>
      <c r="C55" s="25">
        <f t="shared" si="0"/>
        <v>-4.0133213922868283E-3</v>
      </c>
      <c r="D55" s="516">
        <f t="shared" si="5"/>
        <v>0.10481674541264274</v>
      </c>
      <c r="E55" s="505">
        <f>TableUS6c!J56+TableUS6c!K56+TableUS6c!S56</f>
        <v>0.84570971858283039</v>
      </c>
      <c r="F55" s="504">
        <f>(DataUS2!Q135+DataUS2!R135+DataUS1!BU135+DataUS2!U135*(DataUS2!EO136/DataUS2!EH136))/DataUS1!B135</f>
        <v>5.2997748546046101E-2</v>
      </c>
      <c r="G55" s="566">
        <f t="shared" si="6"/>
        <v>5.0242819730748491E-2</v>
      </c>
      <c r="H55" s="23">
        <f t="shared" si="7"/>
        <v>5.1963150479700904E-2</v>
      </c>
      <c r="I55" s="25">
        <f>(DataUS2!AH135+DataUS2!AI135)/(DataUS2!ED135+DataUS2!EE135)</f>
        <v>1.0426148799464615E-16</v>
      </c>
      <c r="J55" s="516">
        <f t="shared" si="8"/>
        <v>0.10481674541264274</v>
      </c>
      <c r="K55" s="506">
        <f t="shared" si="1"/>
        <v>0.84570971858283039</v>
      </c>
      <c r="L55" s="504">
        <f>(DataUS2!Q135+DataUS2!R135+DataUS2!U135*(DataUS2!EO136/DataUS2!EH136))/DataUS1!B135</f>
        <v>2.6550006532815026E-2</v>
      </c>
      <c r="M55" s="23">
        <f t="shared" si="9"/>
        <v>1.914354124387093E-2</v>
      </c>
      <c r="N55" s="23">
        <f t="shared" si="10"/>
        <v>8.4063922991855611E-2</v>
      </c>
      <c r="O55" s="83">
        <f t="shared" si="2"/>
        <v>1.0426148799464615E-16</v>
      </c>
      <c r="P55" s="23"/>
      <c r="Q55" s="951"/>
      <c r="R55" s="537"/>
      <c r="S55" s="24">
        <f>1+TableUS15a!$C130</f>
        <v>1.0420811017597551</v>
      </c>
      <c r="T55" s="24">
        <f t="shared" si="3"/>
        <v>0.99598667860771317</v>
      </c>
      <c r="U55" s="6">
        <f t="shared" si="11"/>
        <v>1.1048167454126427</v>
      </c>
      <c r="V55" s="6">
        <f t="shared" si="17"/>
        <v>1.0502428197307485</v>
      </c>
      <c r="W55" s="6">
        <f t="shared" si="17"/>
        <v>1.0519631504797009</v>
      </c>
      <c r="X55" s="6">
        <f t="shared" si="4"/>
        <v>1</v>
      </c>
      <c r="Y55" s="24">
        <f t="shared" si="13"/>
        <v>1.1048167454126427</v>
      </c>
      <c r="Z55" s="6">
        <f t="shared" si="18"/>
        <v>1.019143541243871</v>
      </c>
      <c r="AA55" s="6">
        <f t="shared" si="18"/>
        <v>1.0840639229918556</v>
      </c>
      <c r="AB55" s="6">
        <f t="shared" si="15"/>
        <v>1</v>
      </c>
      <c r="AC55" s="484"/>
    </row>
    <row r="56" spans="1:29">
      <c r="A56" s="82">
        <v>1992</v>
      </c>
      <c r="B56" s="612">
        <f>TableUS1!D132</f>
        <v>7994.3884042089867</v>
      </c>
      <c r="C56" s="25">
        <f t="shared" si="0"/>
        <v>3.2852577059385046E-2</v>
      </c>
      <c r="D56" s="516">
        <f t="shared" si="5"/>
        <v>0.18262608035921568</v>
      </c>
      <c r="E56" s="505">
        <f>TableUS6c!J57+TableUS6c!K57+TableUS6c!S57</f>
        <v>0.96834571731121577</v>
      </c>
      <c r="F56" s="504">
        <f>(DataUS2!Q136+DataUS2!R136+DataUS1!BU136+DataUS2!U136*(DataUS2!EO137/DataUS2!EH137))/DataUS1!B136</f>
        <v>6.3103076408069961E-2</v>
      </c>
      <c r="G56" s="566">
        <f t="shared" si="6"/>
        <v>6.2666595146683782E-2</v>
      </c>
      <c r="H56" s="23">
        <f t="shared" si="7"/>
        <v>0.11288534499945713</v>
      </c>
      <c r="I56" s="25">
        <f>(DataUS2!AH136+DataUS2!AI136)/(DataUS2!ED136+DataUS2!EE136)</f>
        <v>-9.5063539837204034E-17</v>
      </c>
      <c r="J56" s="516">
        <f t="shared" si="8"/>
        <v>0.18262608035921568</v>
      </c>
      <c r="K56" s="506">
        <f t="shared" si="1"/>
        <v>0.96834571731121577</v>
      </c>
      <c r="L56" s="504">
        <f>(DataUS2!Q136+DataUS2!R136+DataUS2!U136*(DataUS2!EO137/DataUS2!EH137))/DataUS1!B136</f>
        <v>3.4190704336196996E-2</v>
      </c>
      <c r="M56" s="23">
        <f t="shared" si="9"/>
        <v>3.1393758342171244E-2</v>
      </c>
      <c r="N56" s="23">
        <f t="shared" si="10"/>
        <v>0.14662908398837926</v>
      </c>
      <c r="O56" s="83">
        <f t="shared" si="2"/>
        <v>-9.5063539837204034E-17</v>
      </c>
      <c r="P56" s="23"/>
      <c r="Q56" s="951"/>
      <c r="R56" s="537"/>
      <c r="S56" s="24">
        <f>1+TableUS15a!$C131</f>
        <v>1.0301027900146846</v>
      </c>
      <c r="T56" s="24">
        <f t="shared" si="3"/>
        <v>1.032852577059385</v>
      </c>
      <c r="U56" s="6">
        <f t="shared" si="11"/>
        <v>1.1826260803592157</v>
      </c>
      <c r="V56" s="6">
        <f t="shared" si="17"/>
        <v>1.0626665951466838</v>
      </c>
      <c r="W56" s="6">
        <f t="shared" si="17"/>
        <v>1.1128853449994571</v>
      </c>
      <c r="X56" s="6">
        <f t="shared" si="4"/>
        <v>1</v>
      </c>
      <c r="Y56" s="24">
        <f t="shared" si="13"/>
        <v>1.1826260803592157</v>
      </c>
      <c r="Z56" s="6">
        <f t="shared" si="18"/>
        <v>1.0313937583421713</v>
      </c>
      <c r="AA56" s="6">
        <f t="shared" si="18"/>
        <v>1.1466290839883793</v>
      </c>
      <c r="AB56" s="6">
        <f t="shared" si="15"/>
        <v>1</v>
      </c>
      <c r="AC56" s="484"/>
    </row>
    <row r="57" spans="1:29">
      <c r="A57" s="82">
        <v>1993</v>
      </c>
      <c r="B57" s="612">
        <f>TableUS1!D133</f>
        <v>8201.0193987482435</v>
      </c>
      <c r="C57" s="25">
        <f t="shared" si="0"/>
        <v>2.5847004685244812E-2</v>
      </c>
      <c r="D57" s="516">
        <f t="shared" si="5"/>
        <v>0.11297665884465258</v>
      </c>
      <c r="E57" s="505">
        <f>TableUS6c!J58+TableUS6c!K58+TableUS6c!S58</f>
        <v>1.0505915366884993</v>
      </c>
      <c r="F57" s="504">
        <f>(DataUS2!Q137+DataUS2!R137+DataUS1!BU137+DataUS2!U137*(DataUS2!EO138/DataUS2!EH138))/DataUS1!B137</f>
        <v>6.5566283197076081E-2</v>
      </c>
      <c r="G57" s="566">
        <f t="shared" si="6"/>
        <v>6.516585479748585E-2</v>
      </c>
      <c r="H57" s="23">
        <f t="shared" si="7"/>
        <v>4.4885783591191997E-2</v>
      </c>
      <c r="I57" s="25">
        <f>(DataUS2!AH137+DataUS2!AI137)/(DataUS2!ED137+DataUS2!EE137)</f>
        <v>5.0048359732976439E-17</v>
      </c>
      <c r="J57" s="516">
        <f t="shared" si="8"/>
        <v>0.11297665884465258</v>
      </c>
      <c r="K57" s="506">
        <f t="shared" si="1"/>
        <v>1.0505915366884993</v>
      </c>
      <c r="L57" s="504">
        <f>(DataUS2!Q137+DataUS2!R137+DataUS2!U137*(DataUS2!EO138/DataUS2!EH138))/DataUS1!B137</f>
        <v>3.6223591418396692E-2</v>
      </c>
      <c r="M57" s="23">
        <f t="shared" si="9"/>
        <v>3.5308365313096619E-2</v>
      </c>
      <c r="N57" s="23">
        <f t="shared" si="10"/>
        <v>7.5019478383204108E-2</v>
      </c>
      <c r="O57" s="83">
        <f t="shared" si="2"/>
        <v>5.0048359732976439E-17</v>
      </c>
      <c r="P57" s="23"/>
      <c r="Q57" s="951"/>
      <c r="R57" s="537"/>
      <c r="S57" s="24">
        <f>1+TableUS15a!$C132</f>
        <v>1.0299358517462578</v>
      </c>
      <c r="T57" s="24">
        <f t="shared" si="3"/>
        <v>1.0258470046852448</v>
      </c>
      <c r="U57" s="6">
        <f t="shared" si="11"/>
        <v>1.1129766588446526</v>
      </c>
      <c r="V57" s="6">
        <f t="shared" si="17"/>
        <v>1.0651658547974858</v>
      </c>
      <c r="W57" s="6">
        <f t="shared" si="17"/>
        <v>1.044885783591192</v>
      </c>
      <c r="X57" s="6">
        <f t="shared" si="4"/>
        <v>0.99999999999999989</v>
      </c>
      <c r="Y57" s="24">
        <f t="shared" si="13"/>
        <v>1.1129766588446526</v>
      </c>
      <c r="Z57" s="6">
        <f t="shared" si="18"/>
        <v>1.0353083653130966</v>
      </c>
      <c r="AA57" s="6">
        <f t="shared" si="18"/>
        <v>1.0750194783832041</v>
      </c>
      <c r="AB57" s="6">
        <f t="shared" si="15"/>
        <v>0.99999999999999989</v>
      </c>
      <c r="AC57" s="484"/>
    </row>
    <row r="58" spans="1:29">
      <c r="A58" s="82">
        <v>1994</v>
      </c>
      <c r="B58" s="612">
        <f>TableUS1!D134</f>
        <v>8582.3147789842387</v>
      </c>
      <c r="C58" s="25">
        <f t="shared" si="0"/>
        <v>4.6493656665925531E-2</v>
      </c>
      <c r="D58" s="516">
        <f t="shared" si="5"/>
        <v>4.6056925981949437E-2</v>
      </c>
      <c r="E58" s="505">
        <f>TableUS6c!J59+TableUS6c!K59+TableUS6c!S59</f>
        <v>1.0501530958460967</v>
      </c>
      <c r="F58" s="504">
        <f>(DataUS2!Q138+DataUS2!R138+DataUS1!BU138+DataUS2!U138*(DataUS2!EO139/DataUS2!EH139))/DataUS1!B138</f>
        <v>2.713529429020315E-2</v>
      </c>
      <c r="G58" s="566">
        <f t="shared" si="6"/>
        <v>6.2408920029703711E-2</v>
      </c>
      <c r="H58" s="23">
        <f t="shared" si="7"/>
        <v>-1.5391431434232605E-2</v>
      </c>
      <c r="I58" s="25">
        <f>(DataUS2!AH138+DataUS2!AI138)/(DataUS2!ED138+DataUS2!EE138)</f>
        <v>-4.7142400554382022E-17</v>
      </c>
      <c r="J58" s="516">
        <f t="shared" si="8"/>
        <v>4.6056925981949437E-2</v>
      </c>
      <c r="K58" s="506">
        <f t="shared" si="1"/>
        <v>1.0501530958460967</v>
      </c>
      <c r="L58" s="504">
        <f>(DataUS2!Q138+DataUS2!R138+DataUS2!U138*(DataUS2!EO139/DataUS2!EH139))/DataUS1!B138</f>
        <v>-5.1173125211767664E-3</v>
      </c>
      <c r="M58" s="23">
        <f t="shared" si="9"/>
        <v>3.4479233987144711E-2</v>
      </c>
      <c r="N58" s="23">
        <f t="shared" si="10"/>
        <v>1.1191807060429326E-2</v>
      </c>
      <c r="O58" s="83">
        <f t="shared" si="2"/>
        <v>-4.7142400554382022E-17</v>
      </c>
      <c r="P58" s="23"/>
      <c r="Q58" s="951"/>
      <c r="R58" s="537"/>
      <c r="S58" s="24">
        <f>1+TableUS15a!$C133</f>
        <v>1.0256055363321799</v>
      </c>
      <c r="T58" s="24">
        <f t="shared" si="3"/>
        <v>1.0464936566659255</v>
      </c>
      <c r="U58" s="6">
        <f t="shared" si="11"/>
        <v>1.0460569259819494</v>
      </c>
      <c r="V58" s="6">
        <f t="shared" si="17"/>
        <v>1.0624089200297038</v>
      </c>
      <c r="W58" s="6">
        <f t="shared" si="17"/>
        <v>0.98460856856576739</v>
      </c>
      <c r="X58" s="6">
        <f t="shared" si="4"/>
        <v>1</v>
      </c>
      <c r="Y58" s="24">
        <f t="shared" si="13"/>
        <v>1.0460569259819494</v>
      </c>
      <c r="Z58" s="6">
        <f t="shared" si="18"/>
        <v>1.0344792339871447</v>
      </c>
      <c r="AA58" s="6">
        <f t="shared" si="18"/>
        <v>1.0111918070604293</v>
      </c>
      <c r="AB58" s="6">
        <f t="shared" si="15"/>
        <v>1</v>
      </c>
      <c r="AC58" s="484"/>
    </row>
    <row r="59" spans="1:29">
      <c r="A59" s="82">
        <v>1995</v>
      </c>
      <c r="B59" s="612">
        <f>TableUS1!D135</f>
        <v>8870.9872485846627</v>
      </c>
      <c r="C59" s="25">
        <f t="shared" si="0"/>
        <v>3.3635735466998273E-2</v>
      </c>
      <c r="D59" s="516">
        <f t="shared" si="5"/>
        <v>0.12228059915614464</v>
      </c>
      <c r="E59" s="505">
        <f>TableUS6c!J60+TableUS6c!K60+TableUS6c!S60</f>
        <v>1.140214492564307</v>
      </c>
      <c r="F59" s="504">
        <f>(DataUS2!Q139+DataUS2!R139+DataUS1!BU139+DataUS2!U139*(DataUS2!EO140/DataUS2!EH140))/DataUS1!B139</f>
        <v>6.1750940169083737E-2</v>
      </c>
      <c r="G59" s="566">
        <f t="shared" si="6"/>
        <v>2.583936989524422E-2</v>
      </c>
      <c r="H59" s="23">
        <f t="shared" si="7"/>
        <v>9.4012017954378857E-2</v>
      </c>
      <c r="I59" s="25">
        <f>(DataUS2!AH139+DataUS2!AI139)/(DataUS2!ED139+DataUS2!EE139)</f>
        <v>-3.5796505491831039E-17</v>
      </c>
      <c r="J59" s="516">
        <f t="shared" si="8"/>
        <v>0.12228059915614464</v>
      </c>
      <c r="K59" s="506">
        <f t="shared" si="1"/>
        <v>1.140214492564307</v>
      </c>
      <c r="L59" s="504">
        <f>(DataUS2!Q139+DataUS2!R139+DataUS2!U139*(DataUS2!EO140/DataUS2!EH140))/DataUS1!B139</f>
        <v>2.4349562991255742E-2</v>
      </c>
      <c r="M59" s="23">
        <f t="shared" si="9"/>
        <v>-4.8729204736132348E-3</v>
      </c>
      <c r="N59" s="23">
        <f t="shared" si="10"/>
        <v>0.12777616270906256</v>
      </c>
      <c r="O59" s="83">
        <f t="shared" si="2"/>
        <v>-3.5796505491831039E-17</v>
      </c>
      <c r="P59" s="23"/>
      <c r="Q59" s="951"/>
      <c r="R59" s="537"/>
      <c r="S59" s="24">
        <f>1+TableUS15a!$C134</f>
        <v>1.0283400809716599</v>
      </c>
      <c r="T59" s="24">
        <f t="shared" si="3"/>
        <v>1.0336357354669983</v>
      </c>
      <c r="U59" s="6">
        <f t="shared" si="11"/>
        <v>1.1222805991561446</v>
      </c>
      <c r="V59" s="6">
        <f t="shared" ref="V59:W75" si="19">1+G59</f>
        <v>1.0258393698952442</v>
      </c>
      <c r="W59" s="6">
        <f t="shared" si="19"/>
        <v>1.0940120179543789</v>
      </c>
      <c r="X59" s="6">
        <f t="shared" si="4"/>
        <v>1</v>
      </c>
      <c r="Y59" s="24">
        <f t="shared" si="13"/>
        <v>1.1222805991561446</v>
      </c>
      <c r="Z59" s="6">
        <f t="shared" ref="Z59:AA75" si="20">1+M59</f>
        <v>0.99512707952638679</v>
      </c>
      <c r="AA59" s="6">
        <f t="shared" si="20"/>
        <v>1.1277761627090626</v>
      </c>
      <c r="AB59" s="6">
        <f t="shared" si="15"/>
        <v>1</v>
      </c>
      <c r="AC59" s="484"/>
    </row>
    <row r="60" spans="1:29">
      <c r="A60" s="82">
        <v>1996</v>
      </c>
      <c r="B60" s="612">
        <f>TableUS1!D136</f>
        <v>9251.6968578265733</v>
      </c>
      <c r="C60" s="25">
        <f t="shared" si="0"/>
        <v>4.2916261580992821E-2</v>
      </c>
      <c r="D60" s="516">
        <f t="shared" si="5"/>
        <v>0.17778839469448116</v>
      </c>
      <c r="E60" s="505">
        <f>TableUS6c!J61+TableUS6c!K61+TableUS6c!S61</f>
        <v>1.2876694383582641</v>
      </c>
      <c r="F60" s="504">
        <f>(DataUS2!Q140+DataUS2!R140+DataUS1!BU140+DataUS2!U140*(DataUS2!EO141/DataUS2!EH141))/DataUS1!B140</f>
        <v>5.8351696198369378E-2</v>
      </c>
      <c r="G60" s="566">
        <f t="shared" si="6"/>
        <v>5.4157301605777516E-2</v>
      </c>
      <c r="H60" s="23">
        <f t="shared" si="7"/>
        <v>0.11727954917200578</v>
      </c>
      <c r="I60" s="25">
        <f>(DataUS2!AH140+DataUS2!AI140)/(DataUS2!ED140+DataUS2!EE140)</f>
        <v>-3.6913821807559974E-17</v>
      </c>
      <c r="J60" s="516">
        <f t="shared" si="8"/>
        <v>0.17778839469448116</v>
      </c>
      <c r="K60" s="506">
        <f t="shared" si="1"/>
        <v>1.2876694383582641</v>
      </c>
      <c r="L60" s="504">
        <f>(DataUS2!Q140+DataUS2!R140+DataUS2!U140*(DataUS2!EO141/DataUS2!EH141))/DataUS1!B140</f>
        <v>1.9066803450391377E-2</v>
      </c>
      <c r="M60" s="23">
        <f t="shared" si="9"/>
        <v>2.1355247762633093E-2</v>
      </c>
      <c r="N60" s="23">
        <f t="shared" si="10"/>
        <v>0.15316232748059844</v>
      </c>
      <c r="O60" s="83">
        <f t="shared" si="2"/>
        <v>-3.6913821807559974E-17</v>
      </c>
      <c r="P60" s="23"/>
      <c r="Q60" s="951"/>
      <c r="R60" s="537"/>
      <c r="S60" s="24">
        <f>1+TableUS15a!$C135</f>
        <v>1.0295275590551183</v>
      </c>
      <c r="T60" s="24">
        <f t="shared" si="3"/>
        <v>1.0429162615809928</v>
      </c>
      <c r="U60" s="6">
        <f t="shared" si="11"/>
        <v>1.1777883946944812</v>
      </c>
      <c r="V60" s="6">
        <f t="shared" si="19"/>
        <v>1.0541573016057775</v>
      </c>
      <c r="W60" s="6">
        <f t="shared" si="19"/>
        <v>1.1172795491720058</v>
      </c>
      <c r="X60" s="6">
        <f t="shared" si="4"/>
        <v>1</v>
      </c>
      <c r="Y60" s="24">
        <f t="shared" si="13"/>
        <v>1.1777883946944812</v>
      </c>
      <c r="Z60" s="6">
        <f t="shared" si="20"/>
        <v>1.0213552477626331</v>
      </c>
      <c r="AA60" s="6">
        <f t="shared" si="20"/>
        <v>1.1531623274805984</v>
      </c>
      <c r="AB60" s="6">
        <f t="shared" si="15"/>
        <v>1</v>
      </c>
      <c r="AC60" s="484"/>
    </row>
    <row r="61" spans="1:29">
      <c r="A61" s="82">
        <v>1997</v>
      </c>
      <c r="B61" s="612">
        <f>TableUS1!D137</f>
        <v>9713.1508739424298</v>
      </c>
      <c r="C61" s="25">
        <f t="shared" si="0"/>
        <v>4.9877770878915539E-2</v>
      </c>
      <c r="D61" s="516">
        <f t="shared" si="5"/>
        <v>0.17609409082263072</v>
      </c>
      <c r="E61" s="505">
        <f>TableUS6c!J62+TableUS6c!K62+TableUS6c!S62</f>
        <v>1.442473075811709</v>
      </c>
      <c r="F61" s="504">
        <f>(DataUS2!Q141+DataUS2!R141+DataUS1!BU141+DataUS2!U141*(DataUS2!EO142/DataUS2!EH142))/DataUS1!B141</f>
        <v>6.4082393629052048E-2</v>
      </c>
      <c r="G61" s="566">
        <f t="shared" si="6"/>
        <v>4.5315742115279105E-2</v>
      </c>
      <c r="H61" s="23">
        <f t="shared" si="7"/>
        <v>0.12510894406192663</v>
      </c>
      <c r="I61" s="25">
        <f>(DataUS2!AH141+DataUS2!AI141)/(DataUS2!ED141+DataUS2!EE141)</f>
        <v>6.2679904095966987E-17</v>
      </c>
      <c r="J61" s="516">
        <f t="shared" si="8"/>
        <v>0.17609409082263072</v>
      </c>
      <c r="K61" s="506">
        <f t="shared" si="1"/>
        <v>1.442473075811709</v>
      </c>
      <c r="L61" s="504">
        <f>(DataUS2!Q141+DataUS2!R141+DataUS2!U141*(DataUS2!EO142/DataUS2!EH142))/DataUS1!B141</f>
        <v>2.2466415730110878E-2</v>
      </c>
      <c r="M61" s="23">
        <f t="shared" si="9"/>
        <v>1.4807219059808486E-2</v>
      </c>
      <c r="N61" s="23">
        <f t="shared" si="10"/>
        <v>0.15893350848671539</v>
      </c>
      <c r="O61" s="83">
        <f t="shared" si="2"/>
        <v>6.2679904095966987E-17</v>
      </c>
      <c r="P61" s="23"/>
      <c r="Q61" s="951"/>
      <c r="R61" s="537"/>
      <c r="S61" s="24">
        <f>1+TableUS15a!$C136</f>
        <v>1.0229445506692161</v>
      </c>
      <c r="T61" s="24">
        <f t="shared" si="3"/>
        <v>1.0498777708789155</v>
      </c>
      <c r="U61" s="6">
        <f t="shared" si="11"/>
        <v>1.1760940908226307</v>
      </c>
      <c r="V61" s="6">
        <f t="shared" si="19"/>
        <v>1.045315742115279</v>
      </c>
      <c r="W61" s="6">
        <f t="shared" si="19"/>
        <v>1.1251089440619266</v>
      </c>
      <c r="X61" s="6">
        <f t="shared" si="4"/>
        <v>1</v>
      </c>
      <c r="Y61" s="24">
        <f t="shared" si="13"/>
        <v>1.1760940908226307</v>
      </c>
      <c r="Z61" s="6">
        <f t="shared" si="20"/>
        <v>1.0148072190598085</v>
      </c>
      <c r="AA61" s="6">
        <f t="shared" si="20"/>
        <v>1.1589335084867154</v>
      </c>
      <c r="AB61" s="6">
        <f t="shared" si="15"/>
        <v>1</v>
      </c>
      <c r="AC61" s="484"/>
    </row>
    <row r="62" spans="1:29">
      <c r="A62" s="82">
        <v>1998</v>
      </c>
      <c r="B62" s="612">
        <f>TableUS1!D138</f>
        <v>10213.672950738455</v>
      </c>
      <c r="C62" s="25">
        <f t="shared" si="0"/>
        <v>5.1530351303281208E-2</v>
      </c>
      <c r="D62" s="516">
        <f t="shared" si="5"/>
        <v>0.21588822340451763</v>
      </c>
      <c r="E62" s="505">
        <f>TableUS6c!J63+TableUS6c!K63+TableUS6c!S63</f>
        <v>1.6679366632487196</v>
      </c>
      <c r="F62" s="504">
        <f>(DataUS2!Q142+DataUS2!R142+DataUS1!BU142+DataUS2!U142*(DataUS2!EO143/DataUS2!EH143))/DataUS1!B142</f>
        <v>4.6058730905191352E-2</v>
      </c>
      <c r="G62" s="566">
        <f t="shared" si="6"/>
        <v>4.4425365508463009E-2</v>
      </c>
      <c r="H62" s="23">
        <f t="shared" si="7"/>
        <v>0.16416956496702895</v>
      </c>
      <c r="I62" s="25">
        <f>(DataUS2!AH142+DataUS2!AI142)/(DataUS2!ED142+DataUS2!EE142)</f>
        <v>-8.4985007899213761E-17</v>
      </c>
      <c r="J62" s="516">
        <f t="shared" si="8"/>
        <v>0.21588822340451763</v>
      </c>
      <c r="K62" s="506">
        <f t="shared" si="1"/>
        <v>1.6679366632487196</v>
      </c>
      <c r="L62" s="504">
        <f>(DataUS2!Q142+DataUS2!R142+DataUS2!U142*(DataUS2!EO143/DataUS2!EH143))/DataUS1!B142</f>
        <v>1.9063099913692406E-2</v>
      </c>
      <c r="M62" s="23">
        <f t="shared" si="9"/>
        <v>1.5574928993020246E-2</v>
      </c>
      <c r="N62" s="23">
        <f t="shared" si="10"/>
        <v>0.19724127555030857</v>
      </c>
      <c r="O62" s="83">
        <f t="shared" si="2"/>
        <v>-8.4985007899213761E-17</v>
      </c>
      <c r="P62" s="23"/>
      <c r="Q62" s="951"/>
      <c r="R62" s="537"/>
      <c r="S62" s="24">
        <f>1+TableUS15a!$C137</f>
        <v>1.0155763239875388</v>
      </c>
      <c r="T62" s="24">
        <f t="shared" si="3"/>
        <v>1.0515303513032812</v>
      </c>
      <c r="U62" s="6">
        <f t="shared" si="11"/>
        <v>1.2158882234045176</v>
      </c>
      <c r="V62" s="6">
        <f t="shared" si="19"/>
        <v>1.044425365508463</v>
      </c>
      <c r="W62" s="6">
        <f t="shared" si="19"/>
        <v>1.1641695649670289</v>
      </c>
      <c r="X62" s="6">
        <f t="shared" si="4"/>
        <v>1</v>
      </c>
      <c r="Y62" s="24">
        <f t="shared" si="13"/>
        <v>1.2158882234045176</v>
      </c>
      <c r="Z62" s="6">
        <f t="shared" si="20"/>
        <v>1.0155749289930203</v>
      </c>
      <c r="AA62" s="6">
        <f t="shared" si="20"/>
        <v>1.1972412755503086</v>
      </c>
      <c r="AB62" s="6">
        <f t="shared" si="15"/>
        <v>1</v>
      </c>
      <c r="AC62" s="484"/>
    </row>
    <row r="63" spans="1:29">
      <c r="A63" s="84">
        <f t="shared" ref="A63:A71" si="21">A62+1</f>
        <v>1999</v>
      </c>
      <c r="B63" s="612">
        <f>TableUS1!D139</f>
        <v>10682.24420286958</v>
      </c>
      <c r="C63" s="25">
        <f t="shared" si="0"/>
        <v>4.5876860791518315E-2</v>
      </c>
      <c r="D63" s="516">
        <f t="shared" si="5"/>
        <v>0.20812513265447996</v>
      </c>
      <c r="E63" s="505">
        <f>TableUS6c!J64+TableUS6c!K64+TableUS6c!S64</f>
        <v>1.9266859016477549</v>
      </c>
      <c r="F63" s="504">
        <f>(DataUS2!Q143+DataUS2!R143+DataUS1!BU143+DataUS2!U143*(DataUS2!EO144/DataUS2!EH144))/DataUS1!B143</f>
        <v>4.9477873079619726E-2</v>
      </c>
      <c r="G63" s="566">
        <f t="shared" si="6"/>
        <v>2.7614196581949683E-2</v>
      </c>
      <c r="H63" s="641">
        <f t="shared" si="7"/>
        <v>0.17566022021975369</v>
      </c>
      <c r="I63" s="25">
        <f>(DataUS2!AH143+DataUS2!AI143)/(DataUS2!ED143+DataUS2!EE143)</f>
        <v>4.5713180199467185E-17</v>
      </c>
      <c r="J63" s="516">
        <f t="shared" si="8"/>
        <v>0.20812513265447996</v>
      </c>
      <c r="K63" s="506">
        <f t="shared" si="1"/>
        <v>1.9266859016477549</v>
      </c>
      <c r="L63" s="504">
        <f>(DataUS2!Q143+DataUS2!R143+DataUS2!U143*(DataUS2!EO144/DataUS2!EH144))/DataUS1!B143</f>
        <v>1.8358797564746898E-2</v>
      </c>
      <c r="M63" s="23">
        <f t="shared" si="9"/>
        <v>1.1429150958623513E-2</v>
      </c>
      <c r="N63" s="23">
        <f t="shared" si="10"/>
        <v>0.19447331680071711</v>
      </c>
      <c r="O63" s="83">
        <f t="shared" si="2"/>
        <v>4.5713180199467185E-17</v>
      </c>
      <c r="P63" s="23"/>
      <c r="Q63" s="951"/>
      <c r="R63" s="537"/>
      <c r="S63" s="24">
        <f>1+TableUS15a!$C138</f>
        <v>1.0220858895705522</v>
      </c>
      <c r="T63" s="24">
        <f t="shared" si="3"/>
        <v>1.0458768607915183</v>
      </c>
      <c r="U63" s="6">
        <f t="shared" si="11"/>
        <v>1.20812513265448</v>
      </c>
      <c r="V63" s="6">
        <f t="shared" si="19"/>
        <v>1.0276141965819496</v>
      </c>
      <c r="W63" s="6">
        <f t="shared" si="19"/>
        <v>1.1756602202197537</v>
      </c>
      <c r="X63" s="6">
        <f t="shared" si="4"/>
        <v>0.99999999999999989</v>
      </c>
      <c r="Y63" s="24">
        <f t="shared" si="13"/>
        <v>1.20812513265448</v>
      </c>
      <c r="Z63" s="6">
        <f t="shared" si="20"/>
        <v>1.0114291509586235</v>
      </c>
      <c r="AA63" s="6">
        <f t="shared" si="20"/>
        <v>1.1944733168007171</v>
      </c>
      <c r="AB63" s="6">
        <f t="shared" si="15"/>
        <v>0.99999999999999989</v>
      </c>
      <c r="AC63" s="484"/>
    </row>
    <row r="64" spans="1:29">
      <c r="A64" s="111">
        <f t="shared" si="21"/>
        <v>2000</v>
      </c>
      <c r="B64" s="613">
        <f>TableUS1!D140</f>
        <v>11182.505361288508</v>
      </c>
      <c r="C64" s="515">
        <f t="shared" si="0"/>
        <v>4.68310917554704E-2</v>
      </c>
      <c r="D64" s="561">
        <f t="shared" si="5"/>
        <v>3.4238899544991153E-2</v>
      </c>
      <c r="E64" s="505">
        <f>TableUS6c!J65+TableUS6c!K65+TableUS6c!S65</f>
        <v>1.9035100527511726</v>
      </c>
      <c r="F64" s="504">
        <f>(DataUS2!Q144+DataUS2!R144+DataUS1!BU144+DataUS2!U144*(DataUS2!EO145/DataUS2!EH145))/DataUS1!B144</f>
        <v>-1.1980179381889893E-2</v>
      </c>
      <c r="G64" s="562">
        <f t="shared" si="6"/>
        <v>2.5680300581067669E-2</v>
      </c>
      <c r="H64" s="23">
        <f t="shared" si="7"/>
        <v>8.3443144604364861E-3</v>
      </c>
      <c r="I64" s="567">
        <f>(DataUS2!AH144+DataUS2!AI144)/(DataUS2!ED144+DataUS2!EE144)</f>
        <v>-7.4179100267766041E-9</v>
      </c>
      <c r="J64" s="579">
        <f t="shared" si="8"/>
        <v>3.4238899544991153E-2</v>
      </c>
      <c r="K64" s="608">
        <f t="shared" si="1"/>
        <v>1.9035100527511726</v>
      </c>
      <c r="L64" s="504">
        <f>(DataUS2!Q144+DataUS2!R144+DataUS2!U144*(DataUS2!EO145/DataUS2!EH145))/DataUS1!B144</f>
        <v>-3.1698978289311439E-2</v>
      </c>
      <c r="M64" s="611">
        <f t="shared" si="9"/>
        <v>9.528692533145101E-3</v>
      </c>
      <c r="N64" s="611">
        <f t="shared" si="10"/>
        <v>2.447697345762645E-2</v>
      </c>
      <c r="O64" s="629">
        <f t="shared" si="2"/>
        <v>-7.4179100267766041E-9</v>
      </c>
      <c r="P64" s="23"/>
      <c r="Q64" s="951"/>
      <c r="R64" s="537"/>
      <c r="S64" s="24">
        <f>1+TableUS15a!$C139</f>
        <v>1.0336134453781514</v>
      </c>
      <c r="T64" s="24">
        <f t="shared" si="3"/>
        <v>1.0468310917554704</v>
      </c>
      <c r="U64" s="6">
        <f t="shared" si="11"/>
        <v>1.0342388995449912</v>
      </c>
      <c r="V64" s="6">
        <f t="shared" si="19"/>
        <v>1.0256803005810677</v>
      </c>
      <c r="W64" s="6">
        <f t="shared" si="19"/>
        <v>1.0083443144604365</v>
      </c>
      <c r="X64" s="6">
        <f t="shared" si="4"/>
        <v>1</v>
      </c>
      <c r="Y64" s="24">
        <f t="shared" si="13"/>
        <v>1.0342388995449912</v>
      </c>
      <c r="Z64" s="6">
        <f t="shared" si="20"/>
        <v>1.009528692533145</v>
      </c>
      <c r="AA64" s="6">
        <f t="shared" si="20"/>
        <v>1.0244769734576264</v>
      </c>
      <c r="AB64" s="6">
        <f t="shared" si="15"/>
        <v>1</v>
      </c>
      <c r="AC64" s="484"/>
    </row>
    <row r="65" spans="1:29">
      <c r="A65" s="84">
        <f t="shared" si="21"/>
        <v>2001</v>
      </c>
      <c r="B65" s="612">
        <f>TableUS1!D141</f>
        <v>11236.840503047604</v>
      </c>
      <c r="C65" s="25">
        <f t="shared" si="0"/>
        <v>4.8589417132938184E-3</v>
      </c>
      <c r="D65" s="516">
        <f t="shared" si="5"/>
        <v>-0.11571291396486205</v>
      </c>
      <c r="E65" s="505">
        <f>TableUS6c!J66+TableUS6c!K66+TableUS6c!S66</f>
        <v>1.6751100954686937</v>
      </c>
      <c r="F65" s="504">
        <f>(DataUS2!Q145+DataUS2!R145+DataUS1!BU145+DataUS2!U145*(DataUS2!EO146/DataUS2!EH146))/DataUS1!B145</f>
        <v>1.8495194773992817E-2</v>
      </c>
      <c r="G65" s="566">
        <f t="shared" si="6"/>
        <v>-6.2937305555989861E-3</v>
      </c>
      <c r="H65" s="23">
        <f t="shared" si="7"/>
        <v>-0.11011219332537692</v>
      </c>
      <c r="I65" s="25">
        <f>(DataUS2!AH145+DataUS2!AI145)/(DataUS2!ED145+DataUS2!EE145)</f>
        <v>4.3313672732161061E-17</v>
      </c>
      <c r="J65" s="516">
        <f t="shared" si="8"/>
        <v>-0.11571291396486205</v>
      </c>
      <c r="K65" s="506">
        <f t="shared" si="1"/>
        <v>1.6751100954686937</v>
      </c>
      <c r="L65" s="504">
        <f>(DataUS2!Q145+DataUS2!R145+DataUS2!U145*(DataUS2!EO146/DataUS2!EH146))/DataUS1!B145</f>
        <v>-4.3623664575957889E-3</v>
      </c>
      <c r="M65" s="23">
        <f t="shared" si="9"/>
        <v>-1.665290826465372E-2</v>
      </c>
      <c r="N65" s="23">
        <f t="shared" si="10"/>
        <v>-0.10073757269758288</v>
      </c>
      <c r="O65" s="83">
        <f t="shared" si="2"/>
        <v>4.3313672732161061E-17</v>
      </c>
      <c r="P65" s="23"/>
      <c r="Q65" s="951"/>
      <c r="R65" s="537"/>
      <c r="S65" s="24">
        <f>1+TableUS15a!$C140</f>
        <v>1.0284552845528456</v>
      </c>
      <c r="T65" s="24">
        <f t="shared" si="3"/>
        <v>1.0048589417132938</v>
      </c>
      <c r="U65" s="6">
        <f t="shared" si="11"/>
        <v>0.88428708603513795</v>
      </c>
      <c r="V65" s="6">
        <f t="shared" si="19"/>
        <v>0.99370626944440099</v>
      </c>
      <c r="W65" s="6">
        <f t="shared" si="19"/>
        <v>0.88988780667462308</v>
      </c>
      <c r="X65" s="6">
        <f t="shared" si="4"/>
        <v>0.99999999258208994</v>
      </c>
      <c r="Y65" s="24">
        <f t="shared" si="13"/>
        <v>0.88428708603513795</v>
      </c>
      <c r="Z65" s="6">
        <f t="shared" si="20"/>
        <v>0.98334709173534629</v>
      </c>
      <c r="AA65" s="6">
        <f t="shared" si="20"/>
        <v>0.89926242730241712</v>
      </c>
      <c r="AB65" s="6">
        <f t="shared" si="15"/>
        <v>0.99999999258208994</v>
      </c>
      <c r="AC65" s="484"/>
    </row>
    <row r="66" spans="1:29">
      <c r="A66" s="84">
        <f t="shared" si="21"/>
        <v>2002</v>
      </c>
      <c r="B66" s="612">
        <f>TableUS1!D142</f>
        <v>11326.641503943774</v>
      </c>
      <c r="C66" s="25">
        <f t="shared" si="0"/>
        <v>7.9916592988762414E-3</v>
      </c>
      <c r="D66" s="516">
        <f t="shared" si="5"/>
        <v>-0.15379841415759132</v>
      </c>
      <c r="E66" s="505">
        <f>TableUS6c!J67+TableUS6c!K67+TableUS6c!S67</f>
        <v>1.406242607436045</v>
      </c>
      <c r="F66" s="504">
        <f>(DataUS2!Q146+DataUS2!R146+DataUS1!BU146+DataUS2!U146*(DataUS2!EO147/DataUS2!EH147))/DataUS1!B146</f>
        <v>3.1028970727032364E-2</v>
      </c>
      <c r="G66" s="566">
        <f t="shared" si="6"/>
        <v>1.104118160592775E-2</v>
      </c>
      <c r="H66" s="23">
        <f t="shared" si="7"/>
        <v>-0.16303944761348832</v>
      </c>
      <c r="I66" s="25">
        <f>(DataUS2!AH146+DataUS2!AI146)/(DataUS2!ED146+DataUS2!EE146)</f>
        <v>3.4324784023954621E-17</v>
      </c>
      <c r="J66" s="516">
        <f t="shared" si="8"/>
        <v>-0.15379841415759132</v>
      </c>
      <c r="K66" s="506">
        <f t="shared" si="1"/>
        <v>1.406242607436045</v>
      </c>
      <c r="L66" s="504">
        <f>(DataUS2!Q146+DataUS2!R146+DataUS2!U146*(DataUS2!EO147/DataUS2!EH147))/DataUS1!B146</f>
        <v>1.2048812918899741E-3</v>
      </c>
      <c r="M66" s="23">
        <f t="shared" si="9"/>
        <v>-2.6042267128568671E-3</v>
      </c>
      <c r="N66" s="23">
        <f t="shared" si="10"/>
        <v>-0.15158895946234041</v>
      </c>
      <c r="O66" s="83">
        <f t="shared" si="2"/>
        <v>3.4324784023954621E-17</v>
      </c>
      <c r="P66" s="23"/>
      <c r="Q66" s="951"/>
      <c r="R66" s="537"/>
      <c r="S66" s="24">
        <f>1+TableUS15a!$C141</f>
        <v>1.0158102766798416</v>
      </c>
      <c r="T66" s="24">
        <f t="shared" si="3"/>
        <v>1.0079916592988762</v>
      </c>
      <c r="U66" s="6">
        <f t="shared" si="11"/>
        <v>0.84620158584240868</v>
      </c>
      <c r="V66" s="6">
        <f t="shared" si="19"/>
        <v>1.0110411816059277</v>
      </c>
      <c r="W66" s="6">
        <f t="shared" si="19"/>
        <v>0.83696055238651168</v>
      </c>
      <c r="X66" s="6">
        <f t="shared" si="4"/>
        <v>1</v>
      </c>
      <c r="Y66" s="24">
        <f t="shared" si="13"/>
        <v>0.84620158584240868</v>
      </c>
      <c r="Z66" s="6">
        <f t="shared" si="20"/>
        <v>0.99739577328714313</v>
      </c>
      <c r="AA66" s="6">
        <f t="shared" si="20"/>
        <v>0.84841104053765959</v>
      </c>
      <c r="AB66" s="6">
        <f t="shared" si="15"/>
        <v>1</v>
      </c>
      <c r="AC66" s="484"/>
    </row>
    <row r="67" spans="1:29">
      <c r="A67" s="84">
        <f t="shared" si="21"/>
        <v>2003</v>
      </c>
      <c r="B67" s="612">
        <f>TableUS1!D143</f>
        <v>11602.280805226535</v>
      </c>
      <c r="C67" s="25">
        <f t="shared" si="0"/>
        <v>2.4335483840182137E-2</v>
      </c>
      <c r="D67" s="516">
        <f t="shared" si="5"/>
        <v>1.2799444964066709E-3</v>
      </c>
      <c r="E67" s="505">
        <f>TableUS6c!J68+TableUS6c!K68+TableUS6c!S68</f>
        <v>1.3745911785105451</v>
      </c>
      <c r="F67" s="504">
        <f>(DataUS2!Q147+DataUS2!R147+DataUS1!BU147+DataUS2!U147*(DataUS2!EO148/DataUS2!EH148))/DataUS1!B147</f>
        <v>5.3844785474593454E-2</v>
      </c>
      <c r="G67" s="566">
        <f t="shared" si="6"/>
        <v>2.2065161845441765E-2</v>
      </c>
      <c r="H67" s="23">
        <f t="shared" si="7"/>
        <v>-2.0336489418644521E-2</v>
      </c>
      <c r="I67" s="25">
        <f>(DataUS2!AH147+DataUS2!AI147)/(DataUS2!ED147+DataUS2!EE147)</f>
        <v>1.1830551531358971E-8</v>
      </c>
      <c r="J67" s="516">
        <f t="shared" si="8"/>
        <v>1.2799444964066709E-3</v>
      </c>
      <c r="K67" s="506">
        <f t="shared" si="1"/>
        <v>1.3745911785105451</v>
      </c>
      <c r="L67" s="504">
        <f>(DataUS2!Q147+DataUS2!R147+DataUS2!U147*(DataUS2!EO148/DataUS2!EH148))/DataUS1!B147</f>
        <v>2.2427122678962262E-2</v>
      </c>
      <c r="M67" s="23">
        <f t="shared" si="9"/>
        <v>8.5680897842143591E-4</v>
      </c>
      <c r="N67" s="23">
        <f t="shared" si="10"/>
        <v>4.2277328204143316E-4</v>
      </c>
      <c r="O67" s="83">
        <f t="shared" si="2"/>
        <v>1.1830551531358971E-8</v>
      </c>
      <c r="P67" s="23"/>
      <c r="Q67" s="951"/>
      <c r="R67" s="537"/>
      <c r="S67" s="24">
        <f>1+TableUS15a!$C142</f>
        <v>1.0227904391328517</v>
      </c>
      <c r="T67" s="24">
        <f t="shared" si="3"/>
        <v>1.0243354838401821</v>
      </c>
      <c r="U67" s="6">
        <f t="shared" si="11"/>
        <v>1.0012799444964067</v>
      </c>
      <c r="V67" s="6">
        <f t="shared" si="19"/>
        <v>1.0220651618454417</v>
      </c>
      <c r="W67" s="6">
        <f t="shared" si="19"/>
        <v>0.97966351058135548</v>
      </c>
      <c r="X67" s="6">
        <f t="shared" si="4"/>
        <v>1</v>
      </c>
      <c r="Y67" s="24">
        <f t="shared" si="13"/>
        <v>1.0012799444964067</v>
      </c>
      <c r="Z67" s="6">
        <f t="shared" si="20"/>
        <v>1.0008568089784213</v>
      </c>
      <c r="AA67" s="6">
        <f t="shared" si="20"/>
        <v>1.0004227732820414</v>
      </c>
      <c r="AB67" s="6">
        <f t="shared" si="15"/>
        <v>1</v>
      </c>
      <c r="AC67" s="484"/>
    </row>
    <row r="68" spans="1:29">
      <c r="A68" s="84">
        <f t="shared" si="21"/>
        <v>2004</v>
      </c>
      <c r="B68" s="612">
        <f>TableUS1!D144</f>
        <v>12080.214763209555</v>
      </c>
      <c r="C68" s="25">
        <f t="shared" si="0"/>
        <v>4.1193103839352263E-2</v>
      </c>
      <c r="D68" s="516">
        <f t="shared" si="5"/>
        <v>0.15623819382442838</v>
      </c>
      <c r="E68" s="505">
        <f>TableUS6c!J69+TableUS6c!K69+TableUS6c!S69</f>
        <v>1.5264745949885294</v>
      </c>
      <c r="F68" s="504">
        <f>(DataUS2!Q148+DataUS2!R148+DataUS1!BU148+DataUS2!U148*(DataUS2!EO149/DataUS2!EH149))/DataUS1!B148</f>
        <v>3.9955768132912468E-2</v>
      </c>
      <c r="G68" s="566">
        <f t="shared" si="6"/>
        <v>3.9171490633991717E-2</v>
      </c>
      <c r="H68" s="23">
        <f t="shared" si="7"/>
        <v>0.11265386951683953</v>
      </c>
      <c r="I68" s="25">
        <f>(DataUS2!AH148+DataUS2!AI148)/(DataUS2!ED148+DataUS2!EE148)</f>
        <v>-3.5998215434888534E-17</v>
      </c>
      <c r="J68" s="516">
        <f t="shared" si="8"/>
        <v>0.15623819382442838</v>
      </c>
      <c r="K68" s="506">
        <f t="shared" si="1"/>
        <v>1.5264745949885294</v>
      </c>
      <c r="L68" s="504">
        <f>(DataUS2!Q148+DataUS2!R148+DataUS2!U148*(DataUS2!EO149/DataUS2!EH149))/DataUS1!B148</f>
        <v>2.8852425275507731E-3</v>
      </c>
      <c r="M68" s="23">
        <f t="shared" si="9"/>
        <v>1.6315485672811783E-2</v>
      </c>
      <c r="N68" s="23">
        <f t="shared" si="10"/>
        <v>0.13767643654475159</v>
      </c>
      <c r="O68" s="83">
        <f t="shared" si="2"/>
        <v>-3.5998215434888534E-17</v>
      </c>
      <c r="P68" s="23"/>
      <c r="Q68" s="951"/>
      <c r="R68" s="537"/>
      <c r="S68" s="24">
        <f>1+TableUS15a!$C143</f>
        <v>1.0266304347826087</v>
      </c>
      <c r="T68" s="24">
        <f t="shared" si="3"/>
        <v>1.0411931038393523</v>
      </c>
      <c r="U68" s="6">
        <f t="shared" si="11"/>
        <v>1.1562381938244284</v>
      </c>
      <c r="V68" s="6">
        <f t="shared" si="19"/>
        <v>1.0391714906339917</v>
      </c>
      <c r="W68" s="6">
        <f t="shared" si="19"/>
        <v>1.1126538695168395</v>
      </c>
      <c r="X68" s="6">
        <f t="shared" si="4"/>
        <v>1.0000000118305514</v>
      </c>
      <c r="Y68" s="24">
        <f t="shared" si="13"/>
        <v>1.1562381938244284</v>
      </c>
      <c r="Z68" s="6">
        <f t="shared" si="20"/>
        <v>1.0163154856728118</v>
      </c>
      <c r="AA68" s="6">
        <f t="shared" si="20"/>
        <v>1.1376764365447516</v>
      </c>
      <c r="AB68" s="6">
        <f t="shared" si="15"/>
        <v>1.0000000118305514</v>
      </c>
      <c r="AC68" s="484"/>
    </row>
    <row r="69" spans="1:29">
      <c r="A69" s="84">
        <f t="shared" si="21"/>
        <v>2005</v>
      </c>
      <c r="B69" s="612">
        <f>TableUS1!D145</f>
        <v>12513.045841856001</v>
      </c>
      <c r="C69" s="25">
        <f t="shared" si="0"/>
        <v>3.5829750309128494E-2</v>
      </c>
      <c r="D69" s="516">
        <f t="shared" si="5"/>
        <v>6.2542025184625816E-2</v>
      </c>
      <c r="E69" s="505">
        <f>TableUS6c!J70+TableUS6c!K70+TableUS6c!S70</f>
        <v>1.5658397599296097</v>
      </c>
      <c r="F69" s="504">
        <f>(DataUS2!Q149+DataUS2!R149+DataUS1!BU149+DataUS2!U149*(DataUS2!EO150/DataUS2!EH150))/DataUS1!B149</f>
        <v>4.2776224784875853E-2</v>
      </c>
      <c r="G69" s="566">
        <f t="shared" si="6"/>
        <v>2.6175193654770727E-2</v>
      </c>
      <c r="H69" s="23">
        <f t="shared" si="7"/>
        <v>3.5439203514882278E-2</v>
      </c>
      <c r="I69" s="25">
        <f>(DataUS2!AH149+DataUS2!AI149)/(DataUS2!ED149+DataUS2!EE149)</f>
        <v>0</v>
      </c>
      <c r="J69" s="516">
        <f t="shared" si="8"/>
        <v>6.2542025184625816E-2</v>
      </c>
      <c r="K69" s="506">
        <f t="shared" si="1"/>
        <v>1.5658397599296097</v>
      </c>
      <c r="L69" s="504">
        <f>(DataUS2!Q149+DataUS2!R149+DataUS2!U149*(DataUS2!EO150/DataUS2!EH150))/DataUS1!B149</f>
        <v>-3.6624215456656015E-4</v>
      </c>
      <c r="M69" s="23">
        <f t="shared" si="9"/>
        <v>1.8901346521082809E-3</v>
      </c>
      <c r="N69" s="23">
        <f t="shared" si="10"/>
        <v>6.0537466569204224E-2</v>
      </c>
      <c r="O69" s="83">
        <f t="shared" si="2"/>
        <v>0</v>
      </c>
      <c r="P69" s="23"/>
      <c r="Q69" s="951"/>
      <c r="R69" s="537"/>
      <c r="S69" s="24">
        <f>1+TableUS15a!$C144</f>
        <v>1.0338803599788247</v>
      </c>
      <c r="T69" s="24">
        <f t="shared" si="3"/>
        <v>1.0358297503091285</v>
      </c>
      <c r="U69" s="6">
        <f t="shared" si="11"/>
        <v>1.0625420251846258</v>
      </c>
      <c r="V69" s="6">
        <f t="shared" si="19"/>
        <v>1.0261751936547707</v>
      </c>
      <c r="W69" s="6">
        <f t="shared" si="19"/>
        <v>1.0354392035148823</v>
      </c>
      <c r="X69" s="6">
        <f t="shared" si="4"/>
        <v>1</v>
      </c>
      <c r="Y69" s="24">
        <f t="shared" si="13"/>
        <v>1.0625420251846258</v>
      </c>
      <c r="Z69" s="6">
        <f t="shared" si="20"/>
        <v>1.0018901346521083</v>
      </c>
      <c r="AA69" s="6">
        <f t="shared" si="20"/>
        <v>1.0605374665692042</v>
      </c>
      <c r="AB69" s="6">
        <f t="shared" si="15"/>
        <v>1</v>
      </c>
      <c r="AC69" s="484"/>
    </row>
    <row r="70" spans="1:29">
      <c r="A70" s="84">
        <f t="shared" si="21"/>
        <v>2006</v>
      </c>
      <c r="B70" s="612">
        <f>TableUS1!D146</f>
        <v>12935.748006563921</v>
      </c>
      <c r="C70" s="25">
        <f t="shared" si="0"/>
        <v>3.3780917136416511E-2</v>
      </c>
      <c r="D70" s="516">
        <f t="shared" si="5"/>
        <v>8.956270057749971E-2</v>
      </c>
      <c r="E70" s="505">
        <f>TableUS6c!J71+TableUS6c!K71+TableUS6c!S71</f>
        <v>1.6503309059199793</v>
      </c>
      <c r="F70" s="504">
        <f>(DataUS2!Q150+DataUS2!R150+DataUS1!BU150+DataUS2!U150*(DataUS2!EO151/DataUS2!EH151))/DataUS1!B150</f>
        <v>2.7586251634051755E-2</v>
      </c>
      <c r="G70" s="566">
        <f t="shared" si="6"/>
        <v>2.7318392264352006E-2</v>
      </c>
      <c r="H70" s="23">
        <f t="shared" si="7"/>
        <v>6.0589111206266422E-2</v>
      </c>
      <c r="I70" s="25">
        <f>(DataUS2!AH150+DataUS2!AI150)/(DataUS2!ED150+DataUS2!EE150)</f>
        <v>-7.8669782559920624E-9</v>
      </c>
      <c r="J70" s="516">
        <f t="shared" si="8"/>
        <v>8.956270057749971E-2</v>
      </c>
      <c r="K70" s="506">
        <f t="shared" si="1"/>
        <v>1.6503309059199793</v>
      </c>
      <c r="L70" s="504">
        <f>(DataUS2!Q150+DataUS2!R150+DataUS2!U150*(DataUS2!EO151/DataUS2!EH151))/DataUS1!B150</f>
        <v>-8.1761288568595464E-3</v>
      </c>
      <c r="M70" s="23">
        <f t="shared" si="9"/>
        <v>-2.3389504082015652E-4</v>
      </c>
      <c r="N70" s="23">
        <f t="shared" si="10"/>
        <v>8.9817603510359278E-2</v>
      </c>
      <c r="O70" s="83">
        <f t="shared" si="2"/>
        <v>-7.8669782559920624E-9</v>
      </c>
      <c r="P70" s="23"/>
      <c r="Q70" s="951"/>
      <c r="R70" s="537"/>
      <c r="S70" s="24">
        <f>1+TableUS15a!$C145</f>
        <v>1.0322580645161288</v>
      </c>
      <c r="T70" s="24">
        <f t="shared" si="3"/>
        <v>1.0337809171364165</v>
      </c>
      <c r="U70" s="6">
        <f t="shared" si="11"/>
        <v>1.0895627005774997</v>
      </c>
      <c r="V70" s="6">
        <f t="shared" si="19"/>
        <v>1.0273183922643521</v>
      </c>
      <c r="W70" s="6">
        <f t="shared" si="19"/>
        <v>1.0605891112062664</v>
      </c>
      <c r="X70" s="6">
        <f t="shared" si="4"/>
        <v>1</v>
      </c>
      <c r="Y70" s="24">
        <f t="shared" si="13"/>
        <v>1.0895627005774997</v>
      </c>
      <c r="Z70" s="6">
        <f t="shared" si="20"/>
        <v>0.99976610495917984</v>
      </c>
      <c r="AA70" s="6">
        <f t="shared" si="20"/>
        <v>1.0898176035103593</v>
      </c>
      <c r="AB70" s="6">
        <f t="shared" si="15"/>
        <v>1</v>
      </c>
      <c r="AC70" s="484"/>
    </row>
    <row r="71" spans="1:29">
      <c r="A71" s="84">
        <f t="shared" si="21"/>
        <v>2007</v>
      </c>
      <c r="B71" s="612">
        <f>TableUS1!D147</f>
        <v>12952.485438014817</v>
      </c>
      <c r="C71" s="25">
        <f t="shared" si="0"/>
        <v>1.2938897265470928E-3</v>
      </c>
      <c r="D71" s="516">
        <f t="shared" si="5"/>
        <v>6.6233920689048098E-2</v>
      </c>
      <c r="E71" s="505">
        <f>TableUS6c!J72+TableUS6c!K72+TableUS6c!S72</f>
        <v>1.7573649557912758</v>
      </c>
      <c r="F71" s="504">
        <f>(DataUS2!Q151+DataUS2!R151+DataUS1!BU151+DataUS2!U151*(DataUS2!EO152/DataUS2!EH152))/DataUS1!B151</f>
        <v>-4.8485268733813213E-4</v>
      </c>
      <c r="G71" s="566">
        <f t="shared" si="6"/>
        <v>1.6715588089089174E-2</v>
      </c>
      <c r="H71" s="23">
        <f t="shared" si="7"/>
        <v>4.8704221286768545E-2</v>
      </c>
      <c r="I71" s="25">
        <f>(DataUS2!AH151+DataUS2!AI151)/(DataUS2!ED151+DataUS2!EE151)</f>
        <v>0</v>
      </c>
      <c r="J71" s="516">
        <f t="shared" si="8"/>
        <v>6.6233920689048098E-2</v>
      </c>
      <c r="K71" s="506">
        <f t="shared" si="1"/>
        <v>1.7573649557912758</v>
      </c>
      <c r="L71" s="504">
        <f>(DataUS2!Q151+DataUS2!R151+DataUS2!U151*(DataUS2!EO152/DataUS2!EH152))/DataUS1!B151</f>
        <v>-2.2320096760184302E-2</v>
      </c>
      <c r="M71" s="23">
        <f t="shared" si="9"/>
        <v>-4.9542360429236168E-3</v>
      </c>
      <c r="N71" s="23">
        <f t="shared" si="10"/>
        <v>7.1542604067687643E-2</v>
      </c>
      <c r="O71" s="83">
        <f t="shared" si="2"/>
        <v>0</v>
      </c>
      <c r="P71" s="23"/>
      <c r="Q71" s="951"/>
      <c r="R71" s="537"/>
      <c r="S71" s="24">
        <f>1+TableUS15a!$C146</f>
        <v>1.0284821428571431</v>
      </c>
      <c r="T71" s="24">
        <f t="shared" si="3"/>
        <v>1.0012938897265471</v>
      </c>
      <c r="U71" s="6">
        <f t="shared" si="11"/>
        <v>1.0662339206890481</v>
      </c>
      <c r="V71" s="6">
        <f t="shared" si="19"/>
        <v>1.0167155880890892</v>
      </c>
      <c r="W71" s="6">
        <f t="shared" si="19"/>
        <v>1.0487042212867685</v>
      </c>
      <c r="X71" s="6">
        <f t="shared" si="4"/>
        <v>0.99999999213302171</v>
      </c>
      <c r="Y71" s="24">
        <f t="shared" si="13"/>
        <v>1.0662339206890481</v>
      </c>
      <c r="Z71" s="6">
        <f t="shared" si="20"/>
        <v>0.99504576395707633</v>
      </c>
      <c r="AA71" s="6">
        <f t="shared" si="20"/>
        <v>1.0715426040676876</v>
      </c>
      <c r="AB71" s="6">
        <f t="shared" si="15"/>
        <v>0.99999999213302171</v>
      </c>
      <c r="AC71" s="484"/>
    </row>
    <row r="72" spans="1:29">
      <c r="A72" s="84">
        <v>2008</v>
      </c>
      <c r="B72" s="612">
        <f>TableUS1!D148</f>
        <v>12836.525529829993</v>
      </c>
      <c r="C72" s="25">
        <f t="shared" si="0"/>
        <v>-8.9527148082706454E-3</v>
      </c>
      <c r="D72" s="516">
        <f t="shared" si="5"/>
        <v>-0.17497002902100833</v>
      </c>
      <c r="E72" s="505">
        <f>TableUS6c!J73+TableUS6c!K73+TableUS6c!S73</f>
        <v>1.4629763686759687</v>
      </c>
      <c r="F72" s="504">
        <f>(DataUS2!Q152+DataUS2!R152+DataUS1!BU152+DataUS2!U152*(DataUS2!EO153/DataUS2!EH153))/DataUS1!B152</f>
        <v>2.9359793996041134E-2</v>
      </c>
      <c r="G72" s="566">
        <f t="shared" si="6"/>
        <v>-2.7589755089876654E-4</v>
      </c>
      <c r="H72" s="23">
        <f t="shared" si="7"/>
        <v>-0.1747423424544311</v>
      </c>
      <c r="I72" s="25">
        <f>(DataUS2!AH152+DataUS2!AI152)/(DataUS2!ED152+DataUS2!EE152)</f>
        <v>-6.4224090275880931E-9</v>
      </c>
      <c r="J72" s="516">
        <f t="shared" si="8"/>
        <v>-0.17497002902100833</v>
      </c>
      <c r="K72" s="506">
        <f t="shared" si="1"/>
        <v>1.4629763686759687</v>
      </c>
      <c r="L72" s="504">
        <f>(DataUS2!Q152+DataUS2!R152+DataUS2!U152*(DataUS2!EO153/DataUS2!EH153))/DataUS1!B152</f>
        <v>1.6878438281137997E-2</v>
      </c>
      <c r="M72" s="23">
        <f t="shared" si="9"/>
        <v>-1.2700888729247703E-2</v>
      </c>
      <c r="N72" s="23">
        <f t="shared" si="10"/>
        <v>-0.16435661537556145</v>
      </c>
      <c r="O72" s="83">
        <f t="shared" si="2"/>
        <v>-6.4224090275880931E-9</v>
      </c>
      <c r="P72" s="23"/>
      <c r="Q72" s="951"/>
      <c r="R72" s="537"/>
      <c r="S72" s="24">
        <f>1+TableUS15a!$C147</f>
        <v>1.0383955011526851</v>
      </c>
      <c r="T72" s="24">
        <f t="shared" si="3"/>
        <v>0.99104728519172935</v>
      </c>
      <c r="U72" s="6">
        <f t="shared" si="11"/>
        <v>0.82502997097899167</v>
      </c>
      <c r="V72" s="6">
        <f t="shared" si="19"/>
        <v>0.99972410244910126</v>
      </c>
      <c r="W72" s="6">
        <f t="shared" si="19"/>
        <v>0.8252576575455689</v>
      </c>
      <c r="X72" s="6">
        <f t="shared" si="4"/>
        <v>1</v>
      </c>
      <c r="Y72" s="24">
        <f t="shared" si="13"/>
        <v>0.82502997097899167</v>
      </c>
      <c r="Z72" s="6">
        <f t="shared" si="20"/>
        <v>0.98729911127075232</v>
      </c>
      <c r="AA72" s="6">
        <f t="shared" si="20"/>
        <v>0.83564338462443855</v>
      </c>
      <c r="AB72" s="6">
        <f t="shared" si="15"/>
        <v>1</v>
      </c>
      <c r="AC72" s="484"/>
    </row>
    <row r="73" spans="1:29">
      <c r="A73" s="84">
        <v>2009</v>
      </c>
      <c r="B73" s="612">
        <f>TableUS1!D149</f>
        <v>12365.765500241505</v>
      </c>
      <c r="C73" s="25">
        <f t="shared" si="0"/>
        <v>-3.6673477452642267E-2</v>
      </c>
      <c r="D73" s="516">
        <f t="shared" si="5"/>
        <v>-0.12994263096823389</v>
      </c>
      <c r="E73" s="505">
        <f>TableUS6c!J74+TableUS6c!K74+TableUS6c!S74</f>
        <v>1.3213311795049067</v>
      </c>
      <c r="F73" s="504">
        <f>(DataUS2!Q153+DataUS2!R153+DataUS1!BU153+DataUS2!U153*(DataUS2!EO154/DataUS2!EH154))/DataUS1!B153</f>
        <v>4.3362813636744171E-2</v>
      </c>
      <c r="G73" s="566">
        <f t="shared" si="6"/>
        <v>2.0068536050662597E-2</v>
      </c>
      <c r="H73" s="641">
        <f t="shared" si="7"/>
        <v>-0.14705988483070076</v>
      </c>
      <c r="I73" s="25">
        <f>(DataUS2!AH153+DataUS2!AI153)/(DataUS2!ED153+DataUS2!EE153)</f>
        <v>9.3927102155534841E-9</v>
      </c>
      <c r="J73" s="516">
        <f t="shared" si="8"/>
        <v>-0.12994263096823389</v>
      </c>
      <c r="K73" s="506">
        <f t="shared" si="1"/>
        <v>1.3213311795049067</v>
      </c>
      <c r="L73" s="504">
        <f>(DataUS2!Q153+DataUS2!R153+DataUS2!U153*(DataUS2!EO154/DataUS2!EH154))/DataUS1!B153</f>
        <v>2.011529888159341E-2</v>
      </c>
      <c r="M73" s="23">
        <f t="shared" si="9"/>
        <v>1.1537054625436922E-2</v>
      </c>
      <c r="N73" s="23">
        <f t="shared" si="10"/>
        <v>-0.1398660378864669</v>
      </c>
      <c r="O73" s="83">
        <f t="shared" si="2"/>
        <v>9.3927102155534841E-9</v>
      </c>
      <c r="P73" s="23"/>
      <c r="Q73" s="951"/>
      <c r="R73" s="537"/>
      <c r="S73" s="24">
        <f>1+TableUS15a!$C148</f>
        <v>0.99644222328532339</v>
      </c>
      <c r="T73" s="24">
        <f t="shared" si="3"/>
        <v>0.96332652254735773</v>
      </c>
      <c r="U73" s="6">
        <f t="shared" si="11"/>
        <v>0.87005736903176611</v>
      </c>
      <c r="V73" s="6">
        <f t="shared" si="19"/>
        <v>1.0200685360506625</v>
      </c>
      <c r="W73" s="6">
        <f t="shared" si="19"/>
        <v>0.85294011516929924</v>
      </c>
      <c r="X73" s="6">
        <f t="shared" si="4"/>
        <v>0.99999999357759095</v>
      </c>
      <c r="Y73" s="24">
        <f t="shared" si="13"/>
        <v>0.87005736903176611</v>
      </c>
      <c r="Z73" s="6">
        <f t="shared" si="20"/>
        <v>1.011537054625437</v>
      </c>
      <c r="AA73" s="6">
        <f t="shared" si="20"/>
        <v>0.8601339621135331</v>
      </c>
      <c r="AB73" s="6">
        <f t="shared" si="15"/>
        <v>0.99999999357759095</v>
      </c>
      <c r="AC73" s="484"/>
    </row>
    <row r="74" spans="1:29">
      <c r="A74" s="114">
        <v>2010</v>
      </c>
      <c r="B74" s="613">
        <f>TableUS1!D150</f>
        <v>12821.625300000002</v>
      </c>
      <c r="C74" s="567">
        <f>B74/B73-1</f>
        <v>3.6864664767384925E-2</v>
      </c>
      <c r="D74" s="611">
        <f t="shared" si="5"/>
        <v>0.14425012976114293</v>
      </c>
      <c r="E74" s="505">
        <f>TableUS6c!J75+TableUS6c!K75+TableUS6c!S75</f>
        <v>1.4581781258262163</v>
      </c>
      <c r="F74" s="504">
        <f>(DataUS2!Q154+DataUS2!R154+DataUS1!BU154+DataUS2!U154*(DataUS2!EO155/DataUS2!EH155))/DataUS1!B154</f>
        <v>5.0670244233000074E-2</v>
      </c>
      <c r="G74" s="578">
        <f t="shared" si="6"/>
        <v>3.2817520928395787E-2</v>
      </c>
      <c r="H74" s="23">
        <f t="shared" si="7"/>
        <v>0.10789185487962194</v>
      </c>
      <c r="I74" s="567">
        <f>(DataUS2!AH154+DataUS2!AI154)/(DataUS2!ED154+DataUS2!EE154)</f>
        <v>5.7262848079787014E-17</v>
      </c>
      <c r="J74" s="611">
        <f t="shared" si="8"/>
        <v>0.14425012976114293</v>
      </c>
      <c r="K74" s="608">
        <f>E74</f>
        <v>1.4581781258262163</v>
      </c>
      <c r="L74" s="504">
        <f>(DataUS2!Q154+DataUS2!R154+DataUS2!U154*(DataUS2!EO155/DataUS2!EH155))/DataUS1!B154</f>
        <v>1.3583495176310658E-2</v>
      </c>
      <c r="M74" s="611">
        <f t="shared" si="9"/>
        <v>1.5223510345930433E-2</v>
      </c>
      <c r="N74" s="611">
        <f t="shared" si="10"/>
        <v>0.1270918249555093</v>
      </c>
      <c r="O74" s="629">
        <f>I74</f>
        <v>5.7262848079787014E-17</v>
      </c>
      <c r="P74" s="23"/>
      <c r="Q74" s="951"/>
      <c r="R74" s="537"/>
      <c r="S74" s="24">
        <f>1+TableUS15a!$C149</f>
        <v>1.0164027650242149</v>
      </c>
      <c r="T74" s="24">
        <f>1+$C74</f>
        <v>1.0368646647673849</v>
      </c>
      <c r="U74" s="6">
        <f t="shared" si="11"/>
        <v>1.1442501297611429</v>
      </c>
      <c r="V74" s="6">
        <f t="shared" si="19"/>
        <v>1.0328175209283958</v>
      </c>
      <c r="W74" s="6">
        <f t="shared" si="19"/>
        <v>1.1078918548796219</v>
      </c>
      <c r="X74" s="6">
        <f>1+I73</f>
        <v>1.0000000093927102</v>
      </c>
      <c r="Y74" s="24">
        <f t="shared" si="13"/>
        <v>1.1442501297611429</v>
      </c>
      <c r="Z74" s="6">
        <f t="shared" si="20"/>
        <v>1.0152235103459304</v>
      </c>
      <c r="AA74" s="6">
        <f t="shared" si="20"/>
        <v>1.1270918249555093</v>
      </c>
      <c r="AB74" s="6">
        <f t="shared" si="15"/>
        <v>1.0000000093927102</v>
      </c>
      <c r="AC74" s="484"/>
    </row>
    <row r="75" spans="1:29">
      <c r="A75" s="82">
        <v>2011</v>
      </c>
      <c r="B75" s="612" t="e">
        <f>TableUS1!#REF!</f>
        <v>#REF!</v>
      </c>
      <c r="C75" s="514" t="e">
        <f>B75/B74-1</f>
        <v>#REF!</v>
      </c>
      <c r="D75" s="504" t="e">
        <f>(1+C75)*(E75/E74)-1</f>
        <v>#REF!</v>
      </c>
      <c r="E75" s="505" t="e">
        <f>TableUS6c!#REF!+TableUS6c!#REF!+TableUS6c!#REF!</f>
        <v>#REF!</v>
      </c>
      <c r="F75" s="504"/>
      <c r="G75" s="566">
        <f>F74/E74</f>
        <v>3.4749008598856795E-2</v>
      </c>
      <c r="H75" s="23" t="e">
        <f>(1+D75)/((1+G75)*(1+I74))-1</f>
        <v>#REF!</v>
      </c>
      <c r="I75" s="25"/>
      <c r="J75" s="23" t="e">
        <f>(1+C75)*(K75/K74)-1</f>
        <v>#REF!</v>
      </c>
      <c r="K75" s="506" t="e">
        <f>E75</f>
        <v>#REF!</v>
      </c>
      <c r="L75" s="504"/>
      <c r="M75" s="23">
        <f>L74/K74</f>
        <v>9.3153881104985937E-3</v>
      </c>
      <c r="N75" s="23" t="e">
        <f>(1+J75)/((1+M75)*(1+O74))-1</f>
        <v>#REF!</v>
      </c>
      <c r="O75" s="630"/>
      <c r="Q75" s="634"/>
      <c r="R75" s="537"/>
      <c r="S75" s="24">
        <f>1+TableUS15a!$C150</f>
        <v>1.02</v>
      </c>
      <c r="T75" s="24" t="e">
        <f>1+$C75</f>
        <v>#REF!</v>
      </c>
      <c r="U75" s="6" t="e">
        <f>1+D75</f>
        <v>#REF!</v>
      </c>
      <c r="V75" s="6">
        <f t="shared" si="19"/>
        <v>1.0347490085988569</v>
      </c>
      <c r="W75" s="6" t="e">
        <f t="shared" si="19"/>
        <v>#REF!</v>
      </c>
      <c r="X75" s="6">
        <f>1+I74</f>
        <v>1</v>
      </c>
      <c r="Y75" s="24" t="e">
        <f>1+J75</f>
        <v>#REF!</v>
      </c>
      <c r="Z75" s="6">
        <f t="shared" si="20"/>
        <v>1.0093153881104986</v>
      </c>
      <c r="AA75" s="6" t="e">
        <f t="shared" si="20"/>
        <v>#REF!</v>
      </c>
      <c r="AB75" s="6">
        <f>1+O74</f>
        <v>1</v>
      </c>
    </row>
    <row r="76" spans="1:29">
      <c r="A76" s="84"/>
      <c r="B76" s="615"/>
      <c r="C76" s="514"/>
      <c r="D76" s="516"/>
      <c r="E76" s="498"/>
      <c r="F76" s="498"/>
      <c r="G76" s="566"/>
      <c r="H76" s="26"/>
      <c r="I76" s="460"/>
      <c r="J76" s="517"/>
      <c r="K76" s="499"/>
      <c r="L76" s="33"/>
      <c r="M76" s="23"/>
      <c r="N76" s="23"/>
      <c r="O76" s="80"/>
      <c r="R76" s="15"/>
      <c r="S76" s="15"/>
      <c r="T76" s="15"/>
      <c r="W76" s="5"/>
      <c r="Y76" s="15"/>
    </row>
    <row r="77" spans="1:29">
      <c r="A77" s="84"/>
      <c r="B77" s="615"/>
      <c r="C77" s="514"/>
      <c r="D77" s="516"/>
      <c r="E77" s="498"/>
      <c r="F77" s="498"/>
      <c r="G77" s="566"/>
      <c r="H77" s="26"/>
      <c r="I77" s="460"/>
      <c r="J77" s="517"/>
      <c r="K77" s="23"/>
      <c r="L77" s="33"/>
      <c r="M77" s="23"/>
      <c r="N77" s="23"/>
      <c r="O77" s="80"/>
      <c r="R77" s="15"/>
      <c r="S77" s="15"/>
      <c r="T77" s="15"/>
      <c r="W77" s="5"/>
      <c r="Y77" s="15"/>
    </row>
    <row r="78" spans="1:29">
      <c r="A78" s="84"/>
      <c r="B78" s="615"/>
      <c r="C78" s="514"/>
      <c r="D78" s="516"/>
      <c r="E78" s="498"/>
      <c r="F78" s="498"/>
      <c r="G78" s="566"/>
      <c r="H78" s="26"/>
      <c r="I78" s="460"/>
      <c r="J78" s="517"/>
      <c r="K78" s="23"/>
      <c r="L78" s="33"/>
      <c r="M78" s="23"/>
      <c r="N78" s="23"/>
      <c r="O78" s="80"/>
      <c r="R78" s="15"/>
      <c r="S78" s="15"/>
      <c r="T78" s="15"/>
      <c r="W78" s="5"/>
      <c r="Y78" s="15"/>
    </row>
    <row r="79" spans="1:29">
      <c r="A79" s="84"/>
      <c r="B79" s="580" t="s">
        <v>427</v>
      </c>
      <c r="C79" s="10" t="s">
        <v>914</v>
      </c>
      <c r="D79" s="517" t="s">
        <v>425</v>
      </c>
      <c r="E79" s="41"/>
      <c r="F79" s="33" t="s">
        <v>637</v>
      </c>
      <c r="G79" s="552" t="s">
        <v>426</v>
      </c>
      <c r="H79" s="552" t="s">
        <v>949</v>
      </c>
      <c r="I79" s="468" t="s">
        <v>259</v>
      </c>
      <c r="J79" s="517" t="s">
        <v>425</v>
      </c>
      <c r="K79" s="41"/>
      <c r="L79" s="33" t="s">
        <v>637</v>
      </c>
      <c r="M79" s="552" t="s">
        <v>426</v>
      </c>
      <c r="N79" s="552" t="s">
        <v>949</v>
      </c>
      <c r="O79" s="529" t="s">
        <v>259</v>
      </c>
      <c r="R79" s="15"/>
      <c r="S79" s="15"/>
      <c r="T79" s="15"/>
      <c r="Y79" s="15"/>
    </row>
    <row r="80" spans="1:29">
      <c r="A80" s="584" t="s">
        <v>632</v>
      </c>
      <c r="B80" s="591">
        <f>PRODUCT(S11:S74)^(1/64)-1</f>
        <v>3.8444606063344988E-2</v>
      </c>
      <c r="C80" s="571">
        <f>PRODUCT(T11:T74)^(1/64)-1</f>
        <v>3.1366893449512823E-2</v>
      </c>
      <c r="D80" s="569">
        <f>PRODUCT(U11:U74)^(1/64)-1</f>
        <v>4.7548249092731254E-2</v>
      </c>
      <c r="E80" s="490"/>
      <c r="F80" s="26">
        <f>AVERAGE(F10:F73)</f>
        <v>3.8727287735382157E-2</v>
      </c>
      <c r="G80" s="26">
        <f>PRODUCT(V11:V74)^(1/64)-1</f>
        <v>5.330612385766198E-2</v>
      </c>
      <c r="H80" s="26">
        <f>PRODUCT(W11:W74)^(1/64)-1</f>
        <v>-5.4368604725181235E-3</v>
      </c>
      <c r="I80" s="168">
        <f>PRODUCT(X11:X74)^(1/64)-1</f>
        <v>-2.9779445180677655E-5</v>
      </c>
      <c r="J80" s="569">
        <f>PRODUCT(Y11:Y74)^(1/64)-1</f>
        <v>4.7548249092731254E-2</v>
      </c>
      <c r="K80" s="499"/>
      <c r="L80" s="26">
        <f>AVERAGE(L10:L73)</f>
        <v>5.2117627501179998E-3</v>
      </c>
      <c r="M80" s="26">
        <f>PRODUCT(Z11:Z74)^(1/64)-1</f>
        <v>7.7913377134135597E-3</v>
      </c>
      <c r="N80" s="26">
        <f>PRODUCT(AA11:AA74)^(1/64)-1</f>
        <v>3.9480501791433253E-2</v>
      </c>
      <c r="O80" s="120">
        <f>PRODUCT(AB11:AB74)^(1/64)-1</f>
        <v>-2.9779445180677655E-5</v>
      </c>
      <c r="R80" s="15"/>
      <c r="S80" s="15"/>
      <c r="T80" s="15"/>
      <c r="Y80" s="15"/>
    </row>
    <row r="81" spans="1:26">
      <c r="A81" s="584"/>
      <c r="B81" s="589"/>
      <c r="C81" s="625"/>
      <c r="D81" s="626"/>
      <c r="E81" s="490"/>
      <c r="F81" s="499"/>
      <c r="G81" s="511">
        <f>(G80)/($G80+$H80+$I80)</f>
        <v>1.1142704617081414</v>
      </c>
      <c r="H81" s="511">
        <f>(H80)/($G80+$H80+$I80)</f>
        <v>-0.11364797495184494</v>
      </c>
      <c r="I81" s="568">
        <f>(I80)/($G80+$H80+$I80)</f>
        <v>-6.2248675629632169E-4</v>
      </c>
      <c r="J81" s="626"/>
      <c r="K81" s="627"/>
      <c r="L81" s="499"/>
      <c r="M81" s="511">
        <f>M80/(M80+N80+O80)</f>
        <v>0.16492375022539654</v>
      </c>
      <c r="N81" s="511">
        <f>N80/(M80+N80+O80)</f>
        <v>0.83570660850881329</v>
      </c>
      <c r="O81" s="601">
        <f>O80/(M80+N80+O80)</f>
        <v>-6.3035873420986687E-4</v>
      </c>
      <c r="R81" s="15"/>
      <c r="S81" s="15"/>
      <c r="T81" s="15"/>
      <c r="Y81" s="15"/>
    </row>
    <row r="82" spans="1:26">
      <c r="A82" s="584"/>
      <c r="B82" s="589"/>
      <c r="C82" s="168"/>
      <c r="D82" s="590"/>
      <c r="E82" s="490"/>
      <c r="F82" s="499"/>
      <c r="G82" s="499"/>
      <c r="H82" s="499"/>
      <c r="I82" s="168"/>
      <c r="J82" s="590"/>
      <c r="K82" s="26"/>
      <c r="L82" s="499"/>
      <c r="M82" s="499"/>
      <c r="N82" s="499"/>
      <c r="O82" s="120"/>
      <c r="R82" s="15"/>
      <c r="S82" s="15"/>
      <c r="T82" s="15"/>
      <c r="Y82" s="15"/>
    </row>
    <row r="83" spans="1:26">
      <c r="A83" s="584" t="s">
        <v>621</v>
      </c>
      <c r="B83" s="591">
        <f>PRODUCT(S25:S74)^(1/50)-1</f>
        <v>4.074786010691267E-2</v>
      </c>
      <c r="C83" s="571">
        <f>PRODUCT(T25:T74)^(1/50)-1</f>
        <v>3.0705940335147286E-2</v>
      </c>
      <c r="D83" s="569">
        <f>PRODUCT(U25:U74)^(1/50)-1</f>
        <v>4.2511313740067003E-2</v>
      </c>
      <c r="E83" s="490"/>
      <c r="F83" s="26">
        <f>AVERAGE(F24:F73)</f>
        <v>3.9153158468329091E-2</v>
      </c>
      <c r="G83" s="26">
        <f>PRODUCT(V25:V74)^(1/50)-1</f>
        <v>4.8530875164297216E-2</v>
      </c>
      <c r="H83" s="26">
        <f>PRODUCT(W25:W74)^(1/50)-1</f>
        <v>-5.703048039757741E-3</v>
      </c>
      <c r="I83" s="168">
        <f>PRODUCT(X25:X74)^(1/50)-1</f>
        <v>-3.8117530912762376E-5</v>
      </c>
      <c r="J83" s="569">
        <f>PRODUCT(Y25:Y74)^(1/50)-1</f>
        <v>4.2511313740067003E-2</v>
      </c>
      <c r="K83" s="499"/>
      <c r="L83" s="26">
        <f>AVERAGE(L24:L73)</f>
        <v>5.9497410191626608E-3</v>
      </c>
      <c r="M83" s="26">
        <f>PRODUCT(Z25:Z74)^(1/50)-1</f>
        <v>8.3925106817199779E-3</v>
      </c>
      <c r="N83" s="26">
        <f>PRODUCT(AA25:AA74)^(1/50)-1</f>
        <v>3.3874252504367819E-2</v>
      </c>
      <c r="O83" s="120">
        <f>PRODUCT(AB25:AB74)^(1/50)-1</f>
        <v>-3.8117530912762376E-5</v>
      </c>
      <c r="R83" s="15"/>
      <c r="S83" s="15"/>
      <c r="T83" s="15"/>
      <c r="Y83" s="15"/>
    </row>
    <row r="84" spans="1:26">
      <c r="A84" s="84"/>
      <c r="B84" s="580"/>
      <c r="C84" s="468"/>
      <c r="D84" s="477"/>
      <c r="E84" s="41"/>
      <c r="F84" s="498"/>
      <c r="G84" s="511">
        <f>(G83)/($G83+$H83+$I83)</f>
        <v>1.1341716413874803</v>
      </c>
      <c r="H84" s="511">
        <f>(H83)/($G83+$H83+$I83)</f>
        <v>-0.13328083069316221</v>
      </c>
      <c r="I84" s="568">
        <f>(I83)/($G83+$H83+$I83)</f>
        <v>-8.9081069431795742E-4</v>
      </c>
      <c r="J84" s="477"/>
      <c r="K84" s="580"/>
      <c r="L84" s="498"/>
      <c r="M84" s="511">
        <f>M83/(M83+N83+O83)</f>
        <v>0.19873975476860914</v>
      </c>
      <c r="N84" s="511">
        <f>N83/(M83+N83+O83)</f>
        <v>0.80216289153513498</v>
      </c>
      <c r="O84" s="601">
        <f>O83/(M83+N83+O83)</f>
        <v>-9.0264630374408306E-4</v>
      </c>
      <c r="R84" s="15"/>
      <c r="S84" s="15"/>
      <c r="T84" s="15"/>
      <c r="Y84" s="15"/>
    </row>
    <row r="85" spans="1:26">
      <c r="A85" s="84"/>
      <c r="B85" s="528"/>
      <c r="C85" s="460"/>
      <c r="D85" s="476"/>
      <c r="E85" s="27"/>
      <c r="F85" s="498"/>
      <c r="G85" s="27"/>
      <c r="H85" s="27"/>
      <c r="I85" s="27"/>
      <c r="J85" s="476"/>
      <c r="K85" s="27"/>
      <c r="L85" s="498"/>
      <c r="M85" s="27"/>
      <c r="N85" s="27"/>
      <c r="O85" s="80"/>
      <c r="R85" s="15"/>
      <c r="S85" s="15"/>
      <c r="T85" s="15"/>
      <c r="Z85" s="15"/>
    </row>
    <row r="86" spans="1:26">
      <c r="A86" s="84" t="s">
        <v>639</v>
      </c>
      <c r="B86" s="581">
        <f>PRODUCT(S15:S24)^(1/10)-1</f>
        <v>2.0768987010344464E-2</v>
      </c>
      <c r="C86" s="581">
        <f>PRODUCT(T15:T24)^(1/10)-1</f>
        <v>3.5258611464163758E-2</v>
      </c>
      <c r="D86" s="576">
        <f>PRODUCT(U15:U24)^(1/10)-1</f>
        <v>9.7957240675150548E-2</v>
      </c>
      <c r="E86" s="27"/>
      <c r="F86" s="552">
        <f>AVERAGE(F14:F23)</f>
        <v>3.6231277263275699E-2</v>
      </c>
      <c r="G86" s="552">
        <f>PRODUCT(V15:V24)^(1/10)-1</f>
        <v>6.3611281653842777E-2</v>
      </c>
      <c r="H86" s="552">
        <f>PRODUCT(W15:W24)^(1/10)-1</f>
        <v>3.2291834069211989E-2</v>
      </c>
      <c r="I86" s="552">
        <f>PRODUCT(X15:X24)^(1/10)-1</f>
        <v>0</v>
      </c>
      <c r="J86" s="593">
        <f>PRODUCT(Y15:Y24)^(1/10)-1</f>
        <v>9.7957240675150548E-2</v>
      </c>
      <c r="K86" s="27"/>
      <c r="L86" s="552">
        <f>AVERAGE(L14:L23)</f>
        <v>1.5953169366149243E-3</v>
      </c>
      <c r="M86" s="552">
        <f>PRODUCT(Z15:Z24)^(1/10)-1</f>
        <v>3.6187381379331196E-3</v>
      </c>
      <c r="N86" s="552">
        <f>PRODUCT(AA15:AA24)^(1/10)-1</f>
        <v>9.3998347133542604E-2</v>
      </c>
      <c r="O86" s="604">
        <f>PRODUCT(AB15:AB24)^(1/10)-1</f>
        <v>0</v>
      </c>
      <c r="R86" s="15"/>
      <c r="S86" s="15"/>
      <c r="T86" s="15"/>
      <c r="Z86" s="15"/>
    </row>
    <row r="87" spans="1:26">
      <c r="A87" s="84"/>
      <c r="B87" s="528"/>
      <c r="C87" s="460"/>
      <c r="D87" s="476"/>
      <c r="E87" s="27"/>
      <c r="F87" s="498"/>
      <c r="G87" s="511">
        <f>(G86)/($G86+$H86+$I86)</f>
        <v>0.66328691382182958</v>
      </c>
      <c r="H87" s="511">
        <f>(H86)/($G86+$H86+$I86)</f>
        <v>0.33671308617817042</v>
      </c>
      <c r="I87" s="511">
        <f>(I86)/($G86+$H86+$I86)</f>
        <v>0</v>
      </c>
      <c r="J87" s="476"/>
      <c r="K87" s="27"/>
      <c r="L87" s="498"/>
      <c r="M87" s="511">
        <f>M86/(M86+N86+O86)</f>
        <v>3.7070745637091215E-2</v>
      </c>
      <c r="N87" s="511">
        <f>N86/(M86+N86+O86)</f>
        <v>0.96292925436290877</v>
      </c>
      <c r="O87" s="601">
        <f>O86/(M86+N86+O86)</f>
        <v>0</v>
      </c>
      <c r="R87" s="15"/>
      <c r="S87" s="15"/>
      <c r="T87" s="15"/>
      <c r="Z87" s="15"/>
    </row>
    <row r="88" spans="1:26">
      <c r="A88" s="84"/>
      <c r="B88" s="580"/>
      <c r="C88" s="617"/>
      <c r="D88" s="618"/>
      <c r="E88" s="41"/>
      <c r="F88" s="498"/>
      <c r="G88" s="23"/>
      <c r="H88" s="41"/>
      <c r="I88" s="10"/>
      <c r="J88" s="618"/>
      <c r="K88" s="334"/>
      <c r="L88" s="498"/>
      <c r="M88" s="23"/>
      <c r="N88" s="41"/>
      <c r="O88" s="621"/>
      <c r="R88" s="15"/>
      <c r="S88" s="15"/>
      <c r="T88" s="15"/>
      <c r="V88" s="33"/>
      <c r="Y88" s="15"/>
    </row>
    <row r="89" spans="1:26" s="645" customFormat="1">
      <c r="A89" s="243" t="s">
        <v>622</v>
      </c>
      <c r="B89" s="581">
        <f>PRODUCT(S25:S34)^(1/10)-1</f>
        <v>2.7434161082528385E-2</v>
      </c>
      <c r="C89" s="592">
        <f>PRODUCT(T25:T34)^(1/10)-1</f>
        <v>4.137364871062732E-2</v>
      </c>
      <c r="D89" s="593">
        <f>PRODUCT(U25:U34)^(1/10)-1</f>
        <v>4.2786759430419208E-2</v>
      </c>
      <c r="E89" s="520"/>
      <c r="F89" s="552">
        <f>AVERAGE(F24:F33)</f>
        <v>3.6973598848791714E-2</v>
      </c>
      <c r="G89" s="552">
        <f>PRODUCT(V25:V34)^(1/10)-1</f>
        <v>3.9705996986132863E-2</v>
      </c>
      <c r="H89" s="552">
        <f>PRODUCT(W25:W34)^(1/10)-1</f>
        <v>2.9631092378199497E-3</v>
      </c>
      <c r="I89" s="628">
        <f>PRODUCT(X25:X34)^(1/10)-1</f>
        <v>0</v>
      </c>
      <c r="J89" s="593">
        <f>PRODUCT(Y25:Y34)^(1/10)-1</f>
        <v>4.2786759430419208E-2</v>
      </c>
      <c r="K89" s="506"/>
      <c r="L89" s="552">
        <f>AVERAGE(L24:L33)</f>
        <v>-7.0663681452998893E-3</v>
      </c>
      <c r="M89" s="552">
        <f>PRODUCT(Z25:Z34)^(1/10)-1</f>
        <v>-7.4280669193846904E-3</v>
      </c>
      <c r="N89" s="552">
        <f>PRODUCT(AA25:AA34)^(1/10)-1</f>
        <v>5.0590616837163482E-2</v>
      </c>
      <c r="O89" s="633">
        <f>PRODUCT(AB25:AB34)^(1/10)-1</f>
        <v>0</v>
      </c>
      <c r="R89" s="552"/>
      <c r="S89" s="646"/>
      <c r="T89" s="646"/>
      <c r="V89" s="552"/>
      <c r="Y89" s="646"/>
    </row>
    <row r="90" spans="1:26">
      <c r="A90" s="84"/>
      <c r="B90" s="581"/>
      <c r="C90" s="619"/>
      <c r="D90" s="620"/>
      <c r="E90" s="41"/>
      <c r="F90" s="570"/>
      <c r="G90" s="511">
        <f>(G89)/($G89+$H89+$I89)</f>
        <v>0.93055609784119231</v>
      </c>
      <c r="H90" s="511">
        <f>(H89)/($G89+$H89+$I89)</f>
        <v>6.9443902158807649E-2</v>
      </c>
      <c r="I90" s="568">
        <f>(I89)/($G89+$H89+$I89)</f>
        <v>0</v>
      </c>
      <c r="J90" s="576"/>
      <c r="K90" s="580"/>
      <c r="L90" s="570"/>
      <c r="M90" s="511">
        <f>M89/(M89+N89+O89)</f>
        <v>-0.17209518282711667</v>
      </c>
      <c r="N90" s="511">
        <f>N89/(M89+N89+O89)</f>
        <v>1.1720951828271167</v>
      </c>
      <c r="O90" s="601">
        <f>O89/(M89+N89+O89)</f>
        <v>0</v>
      </c>
      <c r="R90" s="78"/>
      <c r="S90" s="2"/>
      <c r="T90" s="2"/>
      <c r="V90" s="27"/>
      <c r="Y90" s="2"/>
    </row>
    <row r="91" spans="1:26">
      <c r="A91" s="84"/>
      <c r="B91" s="570"/>
      <c r="C91" s="619"/>
      <c r="D91" s="620"/>
      <c r="E91" s="41"/>
      <c r="F91" s="570"/>
      <c r="G91" s="33"/>
      <c r="H91" s="33"/>
      <c r="I91" s="10"/>
      <c r="J91" s="620"/>
      <c r="K91" s="334"/>
      <c r="L91" s="570"/>
      <c r="M91" s="33"/>
      <c r="N91" s="33"/>
      <c r="O91" s="621"/>
      <c r="P91" s="27"/>
      <c r="Q91" s="27"/>
      <c r="R91" s="2"/>
      <c r="S91" s="2"/>
      <c r="T91" s="2"/>
      <c r="V91" s="33"/>
      <c r="Y91" s="2"/>
    </row>
    <row r="92" spans="1:26">
      <c r="A92" s="84" t="s">
        <v>623</v>
      </c>
      <c r="B92" s="570">
        <f>PRODUCT(S35:S44)^(1/10)-1</f>
        <v>7.822537572826338E-2</v>
      </c>
      <c r="C92" s="619">
        <f>PRODUCT(T35:T44)^(1/10)-1</f>
        <v>2.9155245170482846E-2</v>
      </c>
      <c r="D92" s="620">
        <f>PRODUCT(U35:U44)^(1/10)-1</f>
        <v>-2.0720986180096324E-2</v>
      </c>
      <c r="E92" s="41"/>
      <c r="F92" s="570">
        <f>AVERAGE(F34:F43)</f>
        <v>3.9532390779136263E-2</v>
      </c>
      <c r="G92" s="570">
        <f>PRODUCT(V35:V44)^(1/10)-1</f>
        <v>7.0719598413859774E-2</v>
      </c>
      <c r="H92" s="570">
        <f>PRODUCT(W35:W44)^(1/10)-1</f>
        <v>-8.5401056195678393E-2</v>
      </c>
      <c r="I92" s="10">
        <f>PRODUCT(X35:X44)^(1/10)-1</f>
        <v>0</v>
      </c>
      <c r="J92" s="620">
        <f>PRODUCT(Y35:Y44)^(1/10)-1</f>
        <v>-2.0720986180096324E-2</v>
      </c>
      <c r="K92" s="334"/>
      <c r="L92" s="570">
        <f>AVERAGE(L34:L43)</f>
        <v>5.6671411412362611E-3</v>
      </c>
      <c r="M92" s="570">
        <f>PRODUCT(Z35:Z44)^(1/10)-1</f>
        <v>1.1301373366257916E-2</v>
      </c>
      <c r="N92" s="570">
        <f>PRODUCT(AA35:AA44)^(1/10)-1</f>
        <v>-3.1664507128832731E-2</v>
      </c>
      <c r="O92" s="621">
        <f>PRODUCT(AB35:AB44)^(1/10)-1</f>
        <v>0</v>
      </c>
      <c r="R92" s="2"/>
      <c r="S92" s="2"/>
      <c r="T92" s="2"/>
      <c r="V92" s="26"/>
      <c r="Y92" s="2"/>
    </row>
    <row r="93" spans="1:26">
      <c r="A93" s="84"/>
      <c r="B93" s="570"/>
      <c r="C93" s="619"/>
      <c r="D93" s="620"/>
      <c r="E93" s="41"/>
      <c r="F93" s="570"/>
      <c r="G93" s="511">
        <f>(G92)/($G92+$H92+$I92)</f>
        <v>-4.8169329956755567</v>
      </c>
      <c r="H93" s="511">
        <f>(H92)/($G92+$H92+$I92)</f>
        <v>5.8169329956755567</v>
      </c>
      <c r="I93" s="568">
        <f>(I92)/($G92+$H92+$I92)</f>
        <v>0</v>
      </c>
      <c r="J93" s="576"/>
      <c r="K93" s="580"/>
      <c r="L93" s="570"/>
      <c r="M93" s="511">
        <f>M92/(M92+N92+O92)</f>
        <v>-0.55499185430037246</v>
      </c>
      <c r="N93" s="511">
        <f>N92/(M92+N92+O92)</f>
        <v>1.5549918543003725</v>
      </c>
      <c r="O93" s="601">
        <f>O92/(M92+N92+O92)</f>
        <v>0</v>
      </c>
      <c r="R93" s="2"/>
      <c r="S93" s="2"/>
      <c r="T93" s="2"/>
      <c r="V93" s="27"/>
      <c r="Y93" s="2"/>
    </row>
    <row r="94" spans="1:26">
      <c r="A94" s="84"/>
      <c r="B94" s="570"/>
      <c r="C94" s="619"/>
      <c r="D94" s="620"/>
      <c r="E94" s="41"/>
      <c r="F94" s="570"/>
      <c r="G94" s="33"/>
      <c r="H94" s="33"/>
      <c r="I94" s="10"/>
      <c r="J94" s="620"/>
      <c r="K94" s="334"/>
      <c r="L94" s="570"/>
      <c r="M94" s="33"/>
      <c r="N94" s="33"/>
      <c r="O94" s="621"/>
      <c r="R94" s="2"/>
      <c r="S94" s="2"/>
      <c r="T94" s="2"/>
      <c r="V94" s="42"/>
      <c r="Y94" s="2"/>
    </row>
    <row r="95" spans="1:26">
      <c r="A95" s="84" t="s">
        <v>624</v>
      </c>
      <c r="B95" s="570">
        <f>PRODUCT(S45:S54)^(1/10)-1</f>
        <v>4.7212548419278022E-2</v>
      </c>
      <c r="C95" s="619">
        <f>PRODUCT(T45:T54)^(1/10)-1</f>
        <v>3.2384437331047566E-2</v>
      </c>
      <c r="D95" s="620">
        <f>PRODUCT(U45:U54)^(1/10)-1</f>
        <v>7.4965089388870032E-2</v>
      </c>
      <c r="E95" s="41"/>
      <c r="F95" s="570">
        <f>AVERAGE(F44:F53)</f>
        <v>3.9182394256268863E-2</v>
      </c>
      <c r="G95" s="570">
        <f>PRODUCT(V45:V54)^(1/10)-1</f>
        <v>6.807040413421106E-2</v>
      </c>
      <c r="H95" s="570">
        <f>PRODUCT(W45:W54)^(1/10)-1</f>
        <v>6.6471121007951606E-3</v>
      </c>
      <c r="I95" s="10">
        <f>PRODUCT(X45:X54)^(1/10)-1</f>
        <v>-1.9057307726189077E-4</v>
      </c>
      <c r="J95" s="620">
        <f>PRODUCT(Y45:Y54)^(1/10)-1</f>
        <v>7.4965089388870032E-2</v>
      </c>
      <c r="K95" s="334"/>
      <c r="L95" s="570">
        <f>AVERAGE(L44:L53)</f>
        <v>1.0514538694775191E-2</v>
      </c>
      <c r="M95" s="570">
        <f>PRODUCT(Z45:Z54)^(1/10)-1</f>
        <v>1.8795386817200166E-2</v>
      </c>
      <c r="N95" s="570">
        <f>PRODUCT(AA45:AA54)^(1/10)-1</f>
        <v>5.5334566444152689E-2</v>
      </c>
      <c r="O95" s="621">
        <f>PRODUCT(AB45:AB54)^(1/10)-1</f>
        <v>-1.9057307726189077E-4</v>
      </c>
      <c r="R95" s="2"/>
      <c r="S95" s="2"/>
      <c r="T95" s="2"/>
      <c r="V95" s="26"/>
      <c r="Y95" s="2"/>
    </row>
    <row r="96" spans="1:26">
      <c r="A96" s="84"/>
      <c r="B96" s="570"/>
      <c r="C96" s="619"/>
      <c r="D96" s="620"/>
      <c r="E96" s="41"/>
      <c r="F96" s="570"/>
      <c r="G96" s="511">
        <f>(G95)/($G95+$H95+$I95)</f>
        <v>0.91336637798403586</v>
      </c>
      <c r="H96" s="511">
        <f>(H95)/($G95+$H95+$I95)</f>
        <v>8.9190725114349986E-2</v>
      </c>
      <c r="I96" s="568">
        <f>(I95)/($G95+$H95+$I95)</f>
        <v>-2.5571030983858045E-3</v>
      </c>
      <c r="J96" s="576"/>
      <c r="K96" s="580"/>
      <c r="L96" s="570"/>
      <c r="M96" s="511">
        <f>M95/(M95+N95+O95)</f>
        <v>0.25419995096529419</v>
      </c>
      <c r="N96" s="511">
        <f>N95/(M95+N95+O95)</f>
        <v>0.74837747228044327</v>
      </c>
      <c r="O96" s="601">
        <f>O95/(M95+N95+O95)</f>
        <v>-2.5774232457373924E-3</v>
      </c>
      <c r="P96" s="2"/>
      <c r="Q96" s="2"/>
      <c r="R96" s="2"/>
      <c r="S96" s="2"/>
      <c r="T96" s="2"/>
      <c r="V96" s="609"/>
      <c r="Y96" s="2"/>
    </row>
    <row r="97" spans="1:25">
      <c r="A97" s="84"/>
      <c r="B97" s="570"/>
      <c r="C97" s="619"/>
      <c r="D97" s="620"/>
      <c r="E97" s="41"/>
      <c r="F97" s="570"/>
      <c r="G97" s="33"/>
      <c r="H97" s="33"/>
      <c r="I97" s="10"/>
      <c r="J97" s="620"/>
      <c r="K97" s="334"/>
      <c r="L97" s="570"/>
      <c r="M97" s="33"/>
      <c r="N97" s="33"/>
      <c r="O97" s="621"/>
      <c r="P97" s="2"/>
      <c r="Q97" s="2"/>
      <c r="R97" s="2"/>
      <c r="S97" s="2"/>
      <c r="T97" s="2"/>
      <c r="V97" s="609"/>
      <c r="Y97" s="2"/>
    </row>
    <row r="98" spans="1:25">
      <c r="A98" s="84" t="s">
        <v>625</v>
      </c>
      <c r="B98" s="570">
        <f>PRODUCT(S55:S64)^(1/10)-1</f>
        <v>2.795891176741816E-2</v>
      </c>
      <c r="C98" s="619">
        <f>PRODUCT(T55:T64)^(1/10)-1</f>
        <v>3.7061648100396916E-2</v>
      </c>
      <c r="D98" s="620">
        <f>PRODUCT(U55:U64)^(1/10)-1</f>
        <v>0.13642722900882753</v>
      </c>
      <c r="E98" s="41"/>
      <c r="F98" s="570">
        <f>AVERAGE(F54:F63)</f>
        <v>5.2682931348347048E-2</v>
      </c>
      <c r="G98" s="570">
        <f>PRODUCT(V55:V64)^(1/10)-1</f>
        <v>4.6248260543508168E-2</v>
      </c>
      <c r="H98" s="570">
        <f>PRODUCT(W55:W64)^(1/10)-1</f>
        <v>8.6192705752717647E-2</v>
      </c>
      <c r="I98" s="10">
        <f>PRODUCT(X55:X64)^(1/10)-1</f>
        <v>0</v>
      </c>
      <c r="J98" s="620">
        <f>PRODUCT(Y55:Y64)^(1/10)-1</f>
        <v>0.13642722900882753</v>
      </c>
      <c r="K98" s="334"/>
      <c r="L98" s="570">
        <f>AVERAGE(L54:L63)</f>
        <v>2.0974676290840068E-2</v>
      </c>
      <c r="M98" s="570">
        <f>PRODUCT(Z55:Z64)^(1/10)-1</f>
        <v>1.8745345973892658E-2</v>
      </c>
      <c r="N98" s="570">
        <f>PRODUCT(AA55:AA64)^(1/10)-1</f>
        <v>0.1155164865292555</v>
      </c>
      <c r="O98" s="621">
        <f>PRODUCT(AB55:AB64)^(1/10)-1</f>
        <v>0</v>
      </c>
      <c r="P98" s="2"/>
      <c r="Q98" s="2"/>
      <c r="R98" s="2"/>
      <c r="S98" s="2"/>
      <c r="T98" s="2"/>
      <c r="V98" s="484"/>
      <c r="Y98" s="2"/>
    </row>
    <row r="99" spans="1:25">
      <c r="A99" s="84"/>
      <c r="B99" s="570"/>
      <c r="C99" s="619"/>
      <c r="D99" s="620"/>
      <c r="E99" s="41"/>
      <c r="F99" s="570"/>
      <c r="G99" s="511">
        <f>(G98)/($G98+$H98+$I98)</f>
        <v>0.34919905703546733</v>
      </c>
      <c r="H99" s="511">
        <f>(H98)/($G98+$H98+$I98)</f>
        <v>0.65080094296453261</v>
      </c>
      <c r="I99" s="568">
        <f>(I98)/($G98+$H98+$I98)</f>
        <v>0</v>
      </c>
      <c r="J99" s="576"/>
      <c r="K99" s="580"/>
      <c r="L99" s="570"/>
      <c r="M99" s="511">
        <f>M98/(M98+N98+O98)</f>
        <v>0.13961783199594804</v>
      </c>
      <c r="N99" s="511">
        <f>N98/(M98+N98+O98)</f>
        <v>0.86038216800405198</v>
      </c>
      <c r="O99" s="601">
        <f>O98/(M98+N98+O98)</f>
        <v>0</v>
      </c>
      <c r="P99" s="2"/>
      <c r="Q99" s="2"/>
      <c r="R99" s="2"/>
      <c r="S99" s="2"/>
      <c r="T99" s="2"/>
      <c r="V99" s="484"/>
      <c r="Y99" s="2"/>
    </row>
    <row r="100" spans="1:25">
      <c r="A100" s="84"/>
      <c r="B100" s="570"/>
      <c r="C100" s="619"/>
      <c r="D100" s="620"/>
      <c r="E100" s="41"/>
      <c r="F100" s="570"/>
      <c r="G100" s="33"/>
      <c r="H100" s="33"/>
      <c r="I100" s="10"/>
      <c r="J100" s="620"/>
      <c r="K100" s="334"/>
      <c r="L100" s="570"/>
      <c r="M100" s="33"/>
      <c r="N100" s="33"/>
      <c r="O100" s="621"/>
      <c r="P100" s="2"/>
      <c r="Q100" s="2"/>
      <c r="R100" s="2"/>
      <c r="S100" s="2"/>
      <c r="T100" s="2"/>
      <c r="V100" s="484"/>
      <c r="Y100" s="2"/>
    </row>
    <row r="101" spans="1:25">
      <c r="A101" s="84" t="s">
        <v>626</v>
      </c>
      <c r="B101" s="570">
        <f>PRODUCT(S65:S74)^(1/10)-1</f>
        <v>2.3890443223592239E-2</v>
      </c>
      <c r="C101" s="619">
        <f>PRODUCT(T65:T74)^(1/10)-1</f>
        <v>1.3772244118144039E-2</v>
      </c>
      <c r="D101" s="620">
        <f>PRODUCT(U65:U74)^(1/10)-1</f>
        <v>-1.2889123953470416E-2</v>
      </c>
      <c r="E101" s="41"/>
      <c r="F101" s="570">
        <f>AVERAGE(F64:F73)</f>
        <v>2.73944771091016E-2</v>
      </c>
      <c r="G101" s="570">
        <f>PRODUCT(V65:V74)^(1/10)-1</f>
        <v>1.8791200706251843E-2</v>
      </c>
      <c r="H101" s="570">
        <f>PRODUCT(W65:W74)^(1/10)-1</f>
        <v>-3.109599355587378E-2</v>
      </c>
      <c r="I101" s="10">
        <f>PRODUCT(X65:X74)^(1/10)-1</f>
        <v>-4.8403614449910037E-11</v>
      </c>
      <c r="J101" s="620">
        <f>PRODUCT(Y65:Y74)^(1/10)-1</f>
        <v>-1.2889123953470416E-2</v>
      </c>
      <c r="K101" s="334"/>
      <c r="L101" s="570">
        <f>AVERAGE(L64:L73)</f>
        <v>-3.412828857383216E-4</v>
      </c>
      <c r="M101" s="570">
        <f>PRODUCT(Z65:Z74)^(1/10)-1</f>
        <v>8.1282621932476928E-4</v>
      </c>
      <c r="N101" s="570">
        <f>PRODUCT(AA65:AA74)^(1/10)-1</f>
        <v>-1.3690821866038649E-2</v>
      </c>
      <c r="O101" s="621">
        <f>PRODUCT(AB65:AB74)^(1/10)-1</f>
        <v>-4.8403614449910037E-11</v>
      </c>
      <c r="P101" s="2"/>
      <c r="Q101" s="2"/>
      <c r="R101" s="2"/>
      <c r="S101" s="2"/>
      <c r="T101" s="2"/>
      <c r="V101" s="484"/>
      <c r="Y101" s="2"/>
    </row>
    <row r="102" spans="1:25" ht="13" thickBot="1">
      <c r="A102" s="115"/>
      <c r="B102" s="208"/>
      <c r="C102" s="622"/>
      <c r="D102" s="623"/>
      <c r="E102" s="208"/>
      <c r="F102" s="624"/>
      <c r="G102" s="574">
        <f>(G101)/($G101+$H101+$I101)</f>
        <v>-1.527144817631763</v>
      </c>
      <c r="H102" s="574">
        <f>(H101)/($G101+$H101+$I101)</f>
        <v>2.5271448136980426</v>
      </c>
      <c r="I102" s="575">
        <f>(I101)/($G101+$H101+$I101)</f>
        <v>3.933720368237727E-9</v>
      </c>
      <c r="J102" s="631"/>
      <c r="K102" s="632"/>
      <c r="L102" s="632"/>
      <c r="M102" s="574">
        <f>M101/(M101+N101+O101)</f>
        <v>-6.3117447665628629E-2</v>
      </c>
      <c r="N102" s="574">
        <f>N101/(M101+N101+O101)</f>
        <v>1.0631174439069992</v>
      </c>
      <c r="O102" s="606">
        <f>O101/(M101+N101+O101)</f>
        <v>3.7586294945153278E-9</v>
      </c>
      <c r="P102" s="2"/>
      <c r="Q102" s="2"/>
      <c r="R102" s="2"/>
      <c r="S102" s="2"/>
      <c r="T102" s="2"/>
      <c r="V102" s="484"/>
      <c r="Y102" s="2"/>
    </row>
    <row r="103" spans="1:25" ht="13" thickTop="1">
      <c r="B103" s="2"/>
      <c r="C103" s="2"/>
      <c r="D103" s="2"/>
      <c r="E103" s="2"/>
      <c r="F103" s="2"/>
      <c r="G103" s="2"/>
      <c r="H103" s="2"/>
      <c r="I103" s="2"/>
      <c r="J103" s="2"/>
      <c r="K103" s="2"/>
      <c r="L103" s="2"/>
      <c r="M103" s="2"/>
      <c r="N103" s="2"/>
      <c r="O103" s="2"/>
      <c r="P103" s="2"/>
      <c r="Q103" s="2"/>
      <c r="R103" s="2"/>
      <c r="S103" s="2"/>
      <c r="T103" s="2"/>
      <c r="V103" s="484"/>
      <c r="Y103" s="2"/>
    </row>
    <row r="104" spans="1:25">
      <c r="B104" s="2"/>
      <c r="C104" s="2"/>
      <c r="D104" s="2"/>
      <c r="E104" s="2"/>
      <c r="F104" s="2"/>
      <c r="G104" s="2"/>
      <c r="H104" s="2"/>
      <c r="I104" s="2"/>
      <c r="J104" s="2"/>
      <c r="K104" s="2"/>
      <c r="L104" s="2"/>
      <c r="M104" s="2"/>
      <c r="N104" s="2"/>
      <c r="O104" s="2"/>
      <c r="P104" s="2"/>
      <c r="Q104" s="2"/>
      <c r="R104" s="2"/>
      <c r="S104" s="2"/>
      <c r="T104" s="2"/>
      <c r="V104" s="484"/>
      <c r="Y104" s="2"/>
    </row>
    <row r="105" spans="1:25">
      <c r="B105" s="2"/>
      <c r="C105" s="2"/>
      <c r="D105" s="2"/>
      <c r="E105" s="2"/>
      <c r="F105" s="2"/>
      <c r="G105" s="2"/>
      <c r="H105" s="2"/>
      <c r="I105" s="2"/>
      <c r="J105" s="2"/>
      <c r="K105" s="2"/>
      <c r="L105" s="2"/>
      <c r="M105" s="2"/>
      <c r="N105" s="2"/>
      <c r="O105" s="2"/>
      <c r="P105" s="2"/>
      <c r="Q105" s="2"/>
      <c r="R105" s="2"/>
      <c r="S105" s="2"/>
      <c r="T105" s="2"/>
      <c r="V105" s="484"/>
      <c r="Y105" s="2"/>
    </row>
    <row r="106" spans="1:25">
      <c r="B106" s="2"/>
      <c r="C106" s="2"/>
      <c r="D106" s="2"/>
      <c r="E106" s="2"/>
      <c r="F106" s="2"/>
      <c r="G106" s="2"/>
      <c r="H106" s="2"/>
      <c r="I106" s="2"/>
      <c r="J106" s="2"/>
      <c r="K106" s="2"/>
      <c r="L106" s="2"/>
      <c r="M106" s="2"/>
      <c r="N106" s="2"/>
      <c r="O106" s="2"/>
      <c r="P106" s="2"/>
      <c r="Q106" s="2"/>
      <c r="R106" s="2"/>
      <c r="S106" s="2"/>
      <c r="T106" s="2"/>
      <c r="V106" s="484"/>
      <c r="Y106" s="2"/>
    </row>
    <row r="107" spans="1:25">
      <c r="B107" s="2"/>
      <c r="C107" s="2"/>
      <c r="D107" s="2"/>
      <c r="E107" s="2"/>
      <c r="F107" s="2"/>
      <c r="G107" s="2"/>
      <c r="H107" s="2"/>
      <c r="I107" s="2"/>
      <c r="J107" s="2"/>
      <c r="K107" s="2"/>
      <c r="L107" s="2"/>
      <c r="M107" s="2"/>
      <c r="N107" s="2"/>
      <c r="O107" s="2"/>
      <c r="P107" s="2"/>
      <c r="Q107" s="2"/>
      <c r="R107" s="2"/>
      <c r="S107" s="2"/>
      <c r="T107" s="2"/>
      <c r="V107" s="484"/>
      <c r="Y107" s="2"/>
    </row>
    <row r="108" spans="1:25">
      <c r="B108" s="2"/>
      <c r="C108" s="2"/>
      <c r="D108" s="2"/>
      <c r="E108" s="2"/>
      <c r="F108" s="2"/>
      <c r="G108" s="2"/>
      <c r="H108" s="2"/>
      <c r="I108" s="2"/>
      <c r="J108" s="2"/>
      <c r="K108" s="2"/>
      <c r="L108" s="2"/>
      <c r="M108" s="2"/>
      <c r="N108" s="2"/>
      <c r="O108" s="2"/>
      <c r="P108" s="2"/>
      <c r="Q108" s="2"/>
      <c r="R108" s="2"/>
      <c r="S108" s="2"/>
      <c r="T108" s="2"/>
      <c r="Y108" s="2"/>
    </row>
    <row r="109" spans="1:25">
      <c r="B109" s="2"/>
      <c r="C109" s="2"/>
      <c r="D109" s="2"/>
      <c r="E109" s="2"/>
      <c r="F109" s="2"/>
      <c r="G109" s="2"/>
      <c r="H109" s="2"/>
      <c r="I109" s="2"/>
      <c r="J109" s="2"/>
      <c r="K109" s="2"/>
      <c r="L109" s="2"/>
      <c r="M109" s="2"/>
      <c r="N109" s="2"/>
      <c r="O109" s="2"/>
      <c r="P109" s="2"/>
      <c r="Q109" s="2"/>
      <c r="R109" s="2"/>
      <c r="S109" s="2"/>
      <c r="T109" s="2"/>
      <c r="Y109" s="2"/>
    </row>
    <row r="110" spans="1:25">
      <c r="B110" s="2"/>
      <c r="C110" s="2"/>
      <c r="D110" s="2"/>
      <c r="E110" s="2"/>
      <c r="F110" s="2"/>
      <c r="G110" s="2"/>
      <c r="H110" s="2"/>
      <c r="I110" s="2"/>
      <c r="J110" s="2"/>
      <c r="K110" s="2"/>
      <c r="L110" s="2"/>
      <c r="M110" s="2"/>
      <c r="N110" s="2"/>
      <c r="O110" s="2"/>
      <c r="P110" s="2"/>
      <c r="Q110" s="2"/>
      <c r="R110" s="2"/>
      <c r="S110" s="2"/>
      <c r="T110" s="2"/>
      <c r="Y110" s="2"/>
    </row>
    <row r="111" spans="1:25">
      <c r="B111" s="2"/>
      <c r="C111" s="2"/>
      <c r="D111" s="2"/>
      <c r="E111" s="2"/>
      <c r="F111" s="2"/>
      <c r="G111" s="2"/>
      <c r="H111" s="2"/>
      <c r="I111" s="2"/>
      <c r="J111" s="2"/>
      <c r="K111" s="2"/>
      <c r="L111" s="2"/>
      <c r="M111" s="2"/>
      <c r="N111" s="2"/>
      <c r="O111" s="2"/>
      <c r="P111" s="2"/>
      <c r="Q111" s="2"/>
      <c r="R111" s="2"/>
      <c r="S111" s="2"/>
      <c r="T111" s="2"/>
      <c r="Y111" s="2"/>
    </row>
    <row r="112" spans="1:25">
      <c r="B112" s="2"/>
      <c r="C112" s="2"/>
      <c r="D112" s="2"/>
      <c r="E112" s="2"/>
      <c r="F112" s="2"/>
      <c r="G112" s="2"/>
      <c r="H112" s="2"/>
      <c r="I112" s="2"/>
      <c r="J112" s="2"/>
      <c r="K112" s="2"/>
      <c r="L112" s="2"/>
      <c r="M112" s="2"/>
      <c r="N112" s="2"/>
      <c r="O112" s="2"/>
      <c r="P112" s="2"/>
      <c r="Q112" s="2"/>
      <c r="R112" s="2"/>
      <c r="S112" s="2"/>
      <c r="T112" s="2"/>
      <c r="Y112" s="2"/>
    </row>
    <row r="113" spans="2:25">
      <c r="B113" s="2"/>
      <c r="C113" s="2"/>
      <c r="D113" s="2"/>
      <c r="E113" s="2"/>
      <c r="F113" s="2"/>
      <c r="G113" s="2"/>
      <c r="H113" s="2"/>
      <c r="I113" s="2"/>
      <c r="J113" s="2"/>
      <c r="K113" s="2"/>
      <c r="L113" s="2"/>
      <c r="M113" s="2"/>
      <c r="N113" s="2"/>
      <c r="O113" s="2"/>
      <c r="P113" s="2"/>
      <c r="Q113" s="2"/>
      <c r="R113" s="2"/>
      <c r="S113" s="2"/>
      <c r="T113" s="2"/>
      <c r="Y113" s="2"/>
    </row>
    <row r="114" spans="2:25">
      <c r="B114" s="2"/>
      <c r="C114" s="2"/>
      <c r="D114" s="2"/>
      <c r="E114" s="2"/>
      <c r="F114" s="2"/>
      <c r="G114" s="2"/>
      <c r="H114" s="2"/>
      <c r="I114" s="2"/>
      <c r="J114" s="2"/>
      <c r="K114" s="2"/>
      <c r="L114" s="2"/>
      <c r="M114" s="2"/>
      <c r="N114" s="2"/>
      <c r="O114" s="2"/>
      <c r="P114" s="2"/>
      <c r="Q114" s="2"/>
      <c r="R114" s="2"/>
      <c r="S114" s="2"/>
      <c r="T114" s="2"/>
      <c r="Y114" s="2"/>
    </row>
    <row r="115" spans="2:25">
      <c r="B115" s="2"/>
      <c r="C115" s="2"/>
      <c r="D115" s="2"/>
      <c r="E115" s="2"/>
      <c r="F115" s="2"/>
      <c r="G115" s="2"/>
      <c r="H115" s="2"/>
      <c r="I115" s="2"/>
      <c r="J115" s="2"/>
      <c r="K115" s="2"/>
      <c r="L115" s="2"/>
      <c r="M115" s="2"/>
      <c r="N115" s="2"/>
      <c r="O115" s="2"/>
      <c r="P115" s="2"/>
      <c r="Q115" s="2"/>
      <c r="R115" s="2"/>
      <c r="S115" s="2"/>
      <c r="T115" s="2"/>
      <c r="Y115" s="2"/>
    </row>
    <row r="116" spans="2:25">
      <c r="B116" s="2"/>
      <c r="C116" s="2"/>
      <c r="D116" s="2"/>
      <c r="E116" s="2"/>
      <c r="F116" s="2"/>
      <c r="G116" s="2"/>
      <c r="H116" s="2"/>
      <c r="I116" s="2"/>
      <c r="J116" s="2"/>
      <c r="K116" s="2"/>
      <c r="L116" s="2"/>
      <c r="M116" s="2"/>
      <c r="N116" s="2"/>
      <c r="O116" s="2"/>
      <c r="P116" s="2"/>
      <c r="Q116" s="2"/>
      <c r="R116" s="2"/>
      <c r="S116" s="2"/>
      <c r="T116" s="2"/>
      <c r="Y116" s="2"/>
    </row>
    <row r="117" spans="2:25">
      <c r="B117" s="2"/>
      <c r="C117" s="2"/>
      <c r="D117" s="2"/>
      <c r="E117" s="2"/>
      <c r="F117" s="2"/>
      <c r="G117" s="2"/>
      <c r="H117" s="2"/>
      <c r="I117" s="2"/>
      <c r="J117" s="2"/>
      <c r="K117" s="2"/>
      <c r="L117" s="2"/>
      <c r="M117" s="2"/>
      <c r="N117" s="2"/>
      <c r="O117" s="2"/>
      <c r="P117" s="2"/>
      <c r="Q117" s="2"/>
      <c r="R117" s="2"/>
      <c r="S117" s="2"/>
      <c r="T117" s="2"/>
      <c r="Y117" s="2"/>
    </row>
    <row r="118" spans="2:25">
      <c r="B118" s="2"/>
      <c r="C118" s="2"/>
      <c r="D118" s="2"/>
      <c r="E118" s="2"/>
      <c r="F118" s="2"/>
      <c r="G118" s="2"/>
      <c r="H118" s="2"/>
      <c r="I118" s="2"/>
      <c r="J118" s="2"/>
      <c r="K118" s="2"/>
      <c r="L118" s="2"/>
      <c r="M118" s="2"/>
      <c r="N118" s="2"/>
      <c r="O118" s="2"/>
      <c r="P118" s="2"/>
      <c r="Q118" s="2"/>
      <c r="R118" s="2"/>
      <c r="S118" s="2"/>
      <c r="T118" s="2"/>
      <c r="Y118" s="2"/>
    </row>
    <row r="119" spans="2:25">
      <c r="B119" s="2"/>
      <c r="C119" s="2"/>
      <c r="D119" s="2"/>
      <c r="E119" s="2"/>
      <c r="F119" s="2"/>
      <c r="G119" s="2"/>
      <c r="H119" s="2"/>
      <c r="I119" s="2"/>
      <c r="J119" s="2"/>
      <c r="K119" s="2"/>
      <c r="L119" s="2"/>
      <c r="M119" s="2"/>
      <c r="N119" s="2"/>
      <c r="O119" s="2"/>
      <c r="P119" s="2"/>
      <c r="Q119" s="2"/>
      <c r="R119" s="2"/>
      <c r="S119" s="2"/>
      <c r="T119" s="2"/>
      <c r="Y119" s="2"/>
    </row>
    <row r="120" spans="2:25">
      <c r="B120" s="2"/>
      <c r="C120" s="2"/>
      <c r="D120" s="2"/>
      <c r="E120" s="2"/>
      <c r="F120" s="2"/>
      <c r="G120" s="2"/>
      <c r="H120" s="2"/>
      <c r="I120" s="2"/>
      <c r="J120" s="2"/>
      <c r="K120" s="2"/>
      <c r="L120" s="2"/>
      <c r="M120" s="2"/>
      <c r="N120" s="2"/>
      <c r="O120" s="2"/>
      <c r="P120" s="2"/>
      <c r="Q120" s="2"/>
      <c r="R120" s="2"/>
      <c r="S120" s="2"/>
      <c r="T120" s="2"/>
      <c r="Y120" s="2"/>
    </row>
    <row r="121" spans="2:25">
      <c r="B121" s="2"/>
      <c r="C121" s="2"/>
      <c r="D121" s="2"/>
      <c r="E121" s="2"/>
      <c r="F121" s="2"/>
      <c r="G121" s="2"/>
      <c r="H121" s="2"/>
      <c r="I121" s="2"/>
      <c r="J121" s="2"/>
      <c r="K121" s="2"/>
      <c r="L121" s="2"/>
      <c r="M121" s="2"/>
      <c r="N121" s="2"/>
      <c r="O121" s="2"/>
      <c r="P121" s="2"/>
      <c r="Q121" s="2"/>
      <c r="R121" s="2"/>
      <c r="S121" s="2"/>
      <c r="T121" s="2"/>
      <c r="Y121" s="2"/>
    </row>
    <row r="122" spans="2:25">
      <c r="B122" s="2"/>
      <c r="C122" s="2"/>
      <c r="D122" s="2"/>
      <c r="E122" s="2"/>
      <c r="F122" s="2"/>
      <c r="G122" s="2"/>
      <c r="H122" s="2"/>
      <c r="I122" s="2"/>
      <c r="J122" s="2"/>
      <c r="K122" s="2"/>
      <c r="L122" s="2"/>
      <c r="M122" s="2"/>
      <c r="N122" s="2"/>
      <c r="O122" s="2"/>
      <c r="P122" s="2"/>
      <c r="Q122" s="2"/>
      <c r="R122" s="2"/>
      <c r="S122" s="2"/>
      <c r="T122" s="2"/>
      <c r="Y122" s="2"/>
    </row>
    <row r="123" spans="2:25">
      <c r="B123" s="2"/>
      <c r="C123" s="2"/>
      <c r="D123" s="2"/>
      <c r="E123" s="2"/>
      <c r="F123" s="2"/>
      <c r="G123" s="2"/>
      <c r="H123" s="2"/>
      <c r="I123" s="2"/>
      <c r="J123" s="2"/>
      <c r="K123" s="2"/>
      <c r="L123" s="2"/>
      <c r="M123" s="2"/>
      <c r="N123" s="2"/>
      <c r="O123" s="2"/>
      <c r="P123" s="2"/>
      <c r="Q123" s="2"/>
      <c r="R123" s="2"/>
      <c r="S123" s="2"/>
      <c r="T123" s="2"/>
      <c r="Y123" s="2"/>
    </row>
    <row r="124" spans="2:25">
      <c r="B124" s="2"/>
      <c r="C124" s="2"/>
      <c r="D124" s="2"/>
      <c r="E124" s="2"/>
      <c r="F124" s="2"/>
      <c r="G124" s="2"/>
      <c r="H124" s="2"/>
      <c r="I124" s="2"/>
      <c r="J124" s="2"/>
      <c r="K124" s="2"/>
      <c r="L124" s="2"/>
      <c r="M124" s="2"/>
      <c r="N124" s="2"/>
      <c r="O124" s="2"/>
      <c r="P124" s="2"/>
      <c r="Q124" s="2"/>
      <c r="R124" s="2"/>
      <c r="S124" s="2"/>
      <c r="T124" s="2"/>
      <c r="Y124" s="2"/>
    </row>
    <row r="125" spans="2:25">
      <c r="B125" s="2"/>
      <c r="C125" s="2"/>
      <c r="D125" s="2"/>
      <c r="E125" s="2"/>
      <c r="F125" s="2"/>
      <c r="G125" s="2"/>
      <c r="H125" s="2"/>
      <c r="I125" s="2"/>
      <c r="J125" s="2"/>
      <c r="K125" s="2"/>
      <c r="L125" s="2"/>
      <c r="M125" s="2"/>
      <c r="N125" s="2"/>
      <c r="O125" s="2"/>
      <c r="P125" s="2"/>
      <c r="Q125" s="2"/>
      <c r="R125" s="2"/>
      <c r="S125" s="2"/>
      <c r="T125" s="2"/>
      <c r="Y125" s="2"/>
    </row>
    <row r="126" spans="2:25">
      <c r="B126" s="2"/>
      <c r="C126" s="2"/>
      <c r="D126" s="2"/>
      <c r="E126" s="2"/>
      <c r="F126" s="2"/>
      <c r="G126" s="2"/>
      <c r="H126" s="2"/>
      <c r="I126" s="2"/>
      <c r="J126" s="2"/>
      <c r="K126" s="2"/>
      <c r="L126" s="2"/>
      <c r="M126" s="2"/>
      <c r="N126" s="2"/>
      <c r="O126" s="2"/>
      <c r="P126" s="2"/>
      <c r="Q126" s="2"/>
      <c r="R126" s="2"/>
      <c r="S126" s="2"/>
      <c r="T126" s="2"/>
      <c r="Y126" s="2"/>
    </row>
    <row r="127" spans="2:25">
      <c r="B127" s="2"/>
      <c r="C127" s="2"/>
      <c r="D127" s="2"/>
      <c r="E127" s="2"/>
      <c r="F127" s="2"/>
      <c r="G127" s="2"/>
      <c r="H127" s="2"/>
      <c r="I127" s="2"/>
      <c r="J127" s="2"/>
      <c r="K127" s="2"/>
      <c r="L127" s="2"/>
      <c r="M127" s="2"/>
      <c r="N127" s="2"/>
      <c r="O127" s="2"/>
      <c r="P127" s="2"/>
      <c r="Q127" s="2"/>
      <c r="R127" s="2"/>
      <c r="S127" s="2"/>
      <c r="T127" s="2"/>
      <c r="Y127" s="2"/>
    </row>
    <row r="128" spans="2:25">
      <c r="B128" s="2"/>
      <c r="C128" s="2"/>
      <c r="D128" s="2"/>
      <c r="E128" s="2"/>
      <c r="F128" s="2"/>
      <c r="G128" s="2"/>
      <c r="H128" s="2"/>
      <c r="I128" s="2"/>
      <c r="J128" s="2"/>
      <c r="K128" s="2"/>
      <c r="L128" s="2"/>
      <c r="M128" s="2"/>
      <c r="N128" s="2"/>
      <c r="O128" s="2"/>
      <c r="P128" s="2"/>
      <c r="Q128" s="2"/>
      <c r="R128" s="2"/>
      <c r="S128" s="2"/>
      <c r="T128" s="2"/>
      <c r="Y128" s="2"/>
    </row>
    <row r="129" spans="2:25">
      <c r="B129" s="2"/>
      <c r="C129" s="2"/>
      <c r="D129" s="2"/>
      <c r="E129" s="2"/>
      <c r="F129" s="2"/>
      <c r="G129" s="2"/>
      <c r="H129" s="2"/>
      <c r="I129" s="2"/>
      <c r="J129" s="2"/>
      <c r="K129" s="2"/>
      <c r="L129" s="2"/>
      <c r="M129" s="2"/>
      <c r="N129" s="2"/>
      <c r="O129" s="2"/>
      <c r="P129" s="2"/>
      <c r="Q129" s="2"/>
      <c r="R129" s="2"/>
      <c r="S129" s="2"/>
      <c r="T129" s="2"/>
      <c r="Y129" s="2"/>
    </row>
    <row r="130" spans="2:25">
      <c r="B130" s="2"/>
      <c r="C130" s="2"/>
      <c r="D130" s="2"/>
      <c r="E130" s="2"/>
      <c r="F130" s="2"/>
      <c r="G130" s="2"/>
      <c r="H130" s="2"/>
      <c r="I130" s="2"/>
      <c r="J130" s="2"/>
      <c r="K130" s="2"/>
      <c r="L130" s="2"/>
      <c r="M130" s="2"/>
      <c r="N130" s="2"/>
      <c r="O130" s="2"/>
      <c r="P130" s="2"/>
      <c r="Q130" s="2"/>
      <c r="R130" s="2"/>
      <c r="S130" s="2"/>
      <c r="T130" s="2"/>
      <c r="Y130" s="2"/>
    </row>
    <row r="131" spans="2:25">
      <c r="B131" s="2"/>
      <c r="C131" s="2"/>
      <c r="D131" s="2"/>
      <c r="E131" s="2"/>
      <c r="F131" s="2"/>
      <c r="G131" s="2"/>
      <c r="H131" s="2"/>
      <c r="I131" s="2"/>
      <c r="J131" s="2"/>
      <c r="K131" s="2"/>
      <c r="L131" s="2"/>
      <c r="M131" s="2"/>
      <c r="N131" s="2"/>
      <c r="O131" s="2"/>
      <c r="P131" s="2"/>
      <c r="Q131" s="2"/>
      <c r="R131" s="2"/>
      <c r="S131" s="2"/>
      <c r="T131" s="2"/>
      <c r="Y131" s="2"/>
    </row>
    <row r="132" spans="2:25">
      <c r="B132" s="2"/>
      <c r="C132" s="2"/>
      <c r="D132" s="2"/>
      <c r="E132" s="2"/>
      <c r="F132" s="2"/>
      <c r="G132" s="2"/>
      <c r="H132" s="2"/>
      <c r="I132" s="2"/>
      <c r="J132" s="2"/>
      <c r="K132" s="2"/>
      <c r="L132" s="2"/>
      <c r="M132" s="2"/>
      <c r="N132" s="2"/>
      <c r="O132" s="2"/>
      <c r="P132" s="2"/>
      <c r="Q132" s="2"/>
      <c r="R132" s="2"/>
      <c r="S132" s="2"/>
      <c r="T132" s="2"/>
      <c r="Y132" s="2"/>
    </row>
    <row r="133" spans="2:25">
      <c r="B133" s="2"/>
      <c r="C133" s="2"/>
      <c r="D133" s="2"/>
      <c r="E133" s="2"/>
      <c r="F133" s="2"/>
      <c r="G133" s="2"/>
      <c r="H133" s="2"/>
      <c r="I133" s="2"/>
      <c r="J133" s="2"/>
      <c r="K133" s="2"/>
      <c r="L133" s="2"/>
      <c r="M133" s="2"/>
      <c r="N133" s="2"/>
      <c r="O133" s="2"/>
      <c r="P133" s="2"/>
      <c r="Q133" s="2"/>
      <c r="R133" s="2"/>
      <c r="S133" s="2"/>
      <c r="T133" s="2"/>
      <c r="Y133" s="2"/>
    </row>
    <row r="134" spans="2:25">
      <c r="B134" s="2"/>
      <c r="C134" s="2"/>
      <c r="D134" s="2"/>
      <c r="E134" s="2"/>
      <c r="F134" s="2"/>
      <c r="G134" s="2"/>
      <c r="H134" s="2"/>
      <c r="I134" s="2"/>
      <c r="J134" s="2"/>
      <c r="K134" s="2"/>
      <c r="L134" s="2"/>
      <c r="M134" s="2"/>
      <c r="N134" s="2"/>
      <c r="O134" s="2"/>
      <c r="P134" s="2"/>
      <c r="Q134" s="2"/>
      <c r="R134" s="2"/>
      <c r="S134" s="2"/>
      <c r="T134" s="2"/>
      <c r="Y134" s="2"/>
    </row>
    <row r="135" spans="2:25">
      <c r="B135" s="2"/>
      <c r="C135" s="2"/>
      <c r="D135" s="2"/>
      <c r="E135" s="2"/>
      <c r="F135" s="2"/>
      <c r="G135" s="2"/>
      <c r="H135" s="2"/>
      <c r="I135" s="2"/>
      <c r="J135" s="2"/>
      <c r="K135" s="2"/>
      <c r="L135" s="2"/>
      <c r="M135" s="2"/>
      <c r="N135" s="2"/>
      <c r="O135" s="2"/>
      <c r="P135" s="2"/>
      <c r="Q135" s="2"/>
      <c r="R135" s="2"/>
      <c r="S135" s="2"/>
      <c r="T135" s="2"/>
      <c r="Y135" s="2"/>
    </row>
    <row r="136" spans="2:25">
      <c r="B136" s="2"/>
      <c r="C136" s="2"/>
      <c r="D136" s="2"/>
      <c r="E136" s="2"/>
      <c r="F136" s="2"/>
      <c r="G136" s="2"/>
      <c r="H136" s="2"/>
      <c r="I136" s="2"/>
      <c r="J136" s="2"/>
      <c r="K136" s="2"/>
      <c r="L136" s="2"/>
      <c r="M136" s="2"/>
      <c r="N136" s="2"/>
      <c r="O136" s="2"/>
      <c r="P136" s="2"/>
      <c r="Q136" s="2"/>
      <c r="R136" s="2"/>
      <c r="S136" s="2"/>
      <c r="T136" s="2"/>
      <c r="Y136" s="2"/>
    </row>
    <row r="137" spans="2:25">
      <c r="B137" s="2"/>
      <c r="C137" s="2"/>
      <c r="D137" s="2"/>
      <c r="E137" s="2"/>
      <c r="F137" s="2"/>
      <c r="G137" s="2"/>
      <c r="H137" s="2"/>
      <c r="I137" s="2"/>
      <c r="J137" s="2"/>
      <c r="K137" s="2"/>
      <c r="L137" s="2"/>
      <c r="M137" s="2"/>
      <c r="N137" s="2"/>
      <c r="O137" s="2"/>
      <c r="P137" s="2"/>
      <c r="Q137" s="2"/>
      <c r="R137" s="2"/>
      <c r="S137" s="2"/>
      <c r="T137" s="2"/>
      <c r="Y137" s="2"/>
    </row>
    <row r="138" spans="2:25">
      <c r="B138" s="2"/>
      <c r="C138" s="2"/>
      <c r="D138" s="2"/>
      <c r="E138" s="2"/>
      <c r="F138" s="2"/>
      <c r="G138" s="2"/>
      <c r="H138" s="2"/>
      <c r="I138" s="2"/>
      <c r="J138" s="2"/>
      <c r="K138" s="2"/>
      <c r="L138" s="2"/>
      <c r="M138" s="2"/>
      <c r="N138" s="2"/>
      <c r="O138" s="2"/>
      <c r="P138" s="2"/>
      <c r="Q138" s="2"/>
      <c r="R138" s="2"/>
      <c r="S138" s="2"/>
      <c r="T138" s="2"/>
      <c r="Y138" s="2"/>
    </row>
    <row r="139" spans="2:25">
      <c r="B139" s="2"/>
      <c r="C139" s="2"/>
      <c r="D139" s="2"/>
      <c r="E139" s="2"/>
      <c r="F139" s="2"/>
      <c r="G139" s="2"/>
      <c r="H139" s="2"/>
      <c r="I139" s="2"/>
      <c r="J139" s="2"/>
      <c r="K139" s="2"/>
      <c r="L139" s="2"/>
      <c r="M139" s="2"/>
      <c r="N139" s="2"/>
      <c r="O139" s="2"/>
      <c r="P139" s="2"/>
      <c r="Q139" s="2"/>
      <c r="R139" s="2"/>
      <c r="S139" s="2"/>
      <c r="T139" s="2"/>
      <c r="Y139" s="2"/>
    </row>
    <row r="140" spans="2:25">
      <c r="B140" s="2"/>
      <c r="C140" s="2"/>
      <c r="D140" s="2"/>
      <c r="E140" s="2"/>
      <c r="F140" s="2"/>
      <c r="G140" s="2"/>
      <c r="H140" s="2"/>
      <c r="I140" s="2"/>
      <c r="J140" s="2"/>
      <c r="K140" s="2"/>
      <c r="L140" s="2"/>
      <c r="M140" s="2"/>
      <c r="N140" s="2"/>
      <c r="O140" s="2"/>
      <c r="P140" s="2"/>
      <c r="Q140" s="2"/>
      <c r="R140" s="2"/>
      <c r="S140" s="2"/>
      <c r="T140" s="2"/>
      <c r="Y140" s="2"/>
    </row>
    <row r="141" spans="2:25">
      <c r="B141" s="2"/>
      <c r="C141" s="2"/>
      <c r="D141" s="2"/>
      <c r="E141" s="2"/>
      <c r="F141" s="2"/>
      <c r="G141" s="2"/>
      <c r="H141" s="2"/>
      <c r="I141" s="2"/>
      <c r="J141" s="2"/>
      <c r="K141" s="2"/>
      <c r="L141" s="2"/>
      <c r="M141" s="2"/>
      <c r="N141" s="2"/>
      <c r="O141" s="2"/>
      <c r="P141" s="2"/>
      <c r="Q141" s="2"/>
      <c r="R141" s="2"/>
      <c r="S141" s="2"/>
      <c r="T141" s="2"/>
      <c r="Y141" s="2"/>
    </row>
    <row r="142" spans="2:25">
      <c r="B142" s="2"/>
      <c r="C142" s="2"/>
      <c r="D142" s="2"/>
      <c r="E142" s="2"/>
      <c r="F142" s="2"/>
      <c r="G142" s="2"/>
      <c r="H142" s="2"/>
      <c r="I142" s="2"/>
      <c r="J142" s="2"/>
      <c r="K142" s="2"/>
      <c r="L142" s="2"/>
      <c r="M142" s="2"/>
      <c r="N142" s="2"/>
      <c r="O142" s="2"/>
      <c r="P142" s="2"/>
      <c r="Q142" s="2"/>
      <c r="R142" s="2"/>
      <c r="S142" s="2"/>
      <c r="T142" s="2"/>
      <c r="Y142" s="2"/>
    </row>
    <row r="143" spans="2:25">
      <c r="B143" s="2"/>
      <c r="C143" s="2"/>
      <c r="D143" s="2"/>
      <c r="E143" s="2"/>
      <c r="F143" s="2"/>
      <c r="G143" s="2"/>
      <c r="H143" s="2"/>
      <c r="I143" s="2"/>
      <c r="J143" s="2"/>
      <c r="K143" s="2"/>
      <c r="L143" s="2"/>
      <c r="M143" s="2"/>
      <c r="N143" s="2"/>
      <c r="O143" s="2"/>
      <c r="P143" s="2"/>
      <c r="Q143" s="2"/>
      <c r="R143" s="2"/>
      <c r="S143" s="2"/>
      <c r="T143" s="2"/>
      <c r="Y143" s="2"/>
    </row>
    <row r="144" spans="2:25">
      <c r="B144" s="2"/>
      <c r="C144" s="2"/>
      <c r="D144" s="2"/>
      <c r="E144" s="2"/>
      <c r="F144" s="2"/>
      <c r="G144" s="2"/>
      <c r="H144" s="2"/>
      <c r="I144" s="2"/>
      <c r="J144" s="2"/>
      <c r="K144" s="2"/>
      <c r="L144" s="2"/>
      <c r="M144" s="2"/>
      <c r="N144" s="2"/>
      <c r="O144" s="2"/>
      <c r="P144" s="2"/>
      <c r="Q144" s="2"/>
      <c r="R144" s="2"/>
      <c r="S144" s="2"/>
      <c r="T144" s="2"/>
      <c r="Y144" s="2"/>
    </row>
    <row r="145" spans="2:25">
      <c r="B145" s="2"/>
      <c r="C145" s="2"/>
      <c r="D145" s="2"/>
      <c r="E145" s="2"/>
      <c r="F145" s="2"/>
      <c r="G145" s="2"/>
      <c r="H145" s="2"/>
      <c r="I145" s="2"/>
      <c r="J145" s="2"/>
      <c r="K145" s="2"/>
      <c r="L145" s="2"/>
      <c r="M145" s="2"/>
      <c r="N145" s="2"/>
      <c r="O145" s="2"/>
      <c r="P145" s="2"/>
      <c r="Q145" s="2"/>
      <c r="R145" s="2"/>
      <c r="S145" s="2"/>
      <c r="T145" s="2"/>
      <c r="Y145" s="2"/>
    </row>
    <row r="146" spans="2:25">
      <c r="B146" s="2"/>
      <c r="C146" s="2"/>
      <c r="D146" s="2"/>
      <c r="E146" s="2"/>
      <c r="F146" s="2"/>
      <c r="G146" s="2"/>
      <c r="H146" s="2"/>
      <c r="I146" s="2"/>
      <c r="J146" s="2"/>
      <c r="K146" s="2"/>
      <c r="L146" s="2"/>
      <c r="M146" s="2"/>
      <c r="N146" s="2"/>
      <c r="O146" s="2"/>
      <c r="P146" s="2"/>
      <c r="Q146" s="2"/>
      <c r="R146" s="2"/>
      <c r="S146" s="2"/>
      <c r="T146" s="2"/>
      <c r="Y146" s="2"/>
    </row>
    <row r="147" spans="2:25">
      <c r="B147" s="2"/>
      <c r="C147" s="2"/>
      <c r="D147" s="2"/>
      <c r="E147" s="2"/>
      <c r="F147" s="2"/>
      <c r="G147" s="2"/>
      <c r="H147" s="2"/>
      <c r="I147" s="2"/>
      <c r="J147" s="2"/>
      <c r="K147" s="2"/>
      <c r="L147" s="2"/>
      <c r="M147" s="2"/>
      <c r="N147" s="2"/>
      <c r="O147" s="2"/>
      <c r="P147" s="2"/>
      <c r="Q147" s="2"/>
      <c r="R147" s="2"/>
      <c r="S147" s="2"/>
      <c r="T147" s="2"/>
      <c r="Y147" s="2"/>
    </row>
    <row r="148" spans="2:25">
      <c r="B148" s="2"/>
      <c r="C148" s="2"/>
      <c r="D148" s="2"/>
      <c r="E148" s="2"/>
      <c r="F148" s="2"/>
      <c r="G148" s="2"/>
      <c r="H148" s="2"/>
      <c r="I148" s="2"/>
      <c r="J148" s="2"/>
      <c r="K148" s="2"/>
      <c r="L148" s="2"/>
      <c r="M148" s="2"/>
      <c r="N148" s="2"/>
      <c r="O148" s="2"/>
      <c r="P148" s="2"/>
      <c r="Q148" s="2"/>
      <c r="R148" s="2"/>
      <c r="S148" s="2"/>
      <c r="T148" s="2"/>
      <c r="Y148" s="2"/>
    </row>
    <row r="149" spans="2:25">
      <c r="B149" s="2"/>
      <c r="C149" s="2"/>
      <c r="D149" s="2"/>
      <c r="E149" s="2"/>
      <c r="F149" s="2"/>
      <c r="G149" s="2"/>
      <c r="H149" s="2"/>
      <c r="I149" s="2"/>
      <c r="J149" s="2"/>
      <c r="K149" s="2"/>
      <c r="L149" s="2"/>
      <c r="M149" s="2"/>
      <c r="N149" s="2"/>
      <c r="O149" s="2"/>
      <c r="P149" s="2"/>
      <c r="Q149" s="2"/>
      <c r="R149" s="2"/>
      <c r="S149" s="2"/>
      <c r="T149" s="2"/>
      <c r="Y149" s="2"/>
    </row>
    <row r="150" spans="2:25">
      <c r="B150" s="2"/>
      <c r="C150" s="2"/>
      <c r="D150" s="2"/>
      <c r="E150" s="2"/>
      <c r="F150" s="2"/>
      <c r="G150" s="2"/>
      <c r="H150" s="2"/>
      <c r="I150" s="2"/>
      <c r="J150" s="2"/>
      <c r="K150" s="2"/>
      <c r="L150" s="2"/>
      <c r="M150" s="2"/>
      <c r="N150" s="2"/>
      <c r="O150" s="2"/>
      <c r="P150" s="2"/>
      <c r="Q150" s="2"/>
      <c r="R150" s="2"/>
      <c r="S150" s="2"/>
      <c r="T150" s="2"/>
      <c r="Y150" s="2"/>
    </row>
    <row r="151" spans="2:25">
      <c r="B151" s="2"/>
      <c r="C151" s="2"/>
      <c r="D151" s="2"/>
      <c r="E151" s="2"/>
      <c r="F151" s="2"/>
      <c r="G151" s="2"/>
      <c r="H151" s="2"/>
      <c r="I151" s="2"/>
      <c r="J151" s="2"/>
      <c r="K151" s="2"/>
      <c r="L151" s="2"/>
      <c r="M151" s="2"/>
      <c r="N151" s="2"/>
      <c r="O151" s="2"/>
      <c r="P151" s="2"/>
      <c r="Q151" s="2"/>
      <c r="R151" s="2"/>
      <c r="S151" s="2"/>
      <c r="T151" s="2"/>
      <c r="Y151" s="2"/>
    </row>
    <row r="152" spans="2:25">
      <c r="B152" s="2"/>
      <c r="C152" s="2"/>
      <c r="D152" s="2"/>
      <c r="E152" s="2"/>
      <c r="F152" s="2"/>
      <c r="G152" s="2"/>
      <c r="H152" s="2"/>
      <c r="I152" s="2"/>
      <c r="J152" s="2"/>
      <c r="K152" s="2"/>
      <c r="L152" s="2"/>
      <c r="M152" s="2"/>
      <c r="N152" s="2"/>
      <c r="O152" s="2"/>
      <c r="P152" s="2"/>
      <c r="Q152" s="2"/>
      <c r="R152" s="2"/>
      <c r="S152" s="2"/>
      <c r="T152" s="2"/>
      <c r="Y152" s="2"/>
    </row>
    <row r="153" spans="2:25">
      <c r="B153" s="2"/>
      <c r="C153" s="2"/>
      <c r="D153" s="2"/>
      <c r="E153" s="2"/>
      <c r="F153" s="2"/>
      <c r="G153" s="2"/>
      <c r="H153" s="2"/>
      <c r="I153" s="2"/>
      <c r="J153" s="2"/>
      <c r="K153" s="2"/>
      <c r="L153" s="2"/>
      <c r="M153" s="2"/>
      <c r="N153" s="2"/>
      <c r="O153" s="2"/>
      <c r="P153" s="2"/>
      <c r="Q153" s="2"/>
      <c r="R153" s="2"/>
      <c r="S153" s="2"/>
      <c r="T153" s="2"/>
      <c r="Y153" s="2"/>
    </row>
    <row r="154" spans="2:25">
      <c r="B154" s="2"/>
      <c r="C154" s="2"/>
      <c r="D154" s="2"/>
      <c r="E154" s="2"/>
      <c r="F154" s="2"/>
      <c r="G154" s="2"/>
      <c r="H154" s="2"/>
      <c r="I154" s="2"/>
      <c r="J154" s="2"/>
      <c r="K154" s="2"/>
      <c r="L154" s="2"/>
      <c r="M154" s="2"/>
      <c r="N154" s="2"/>
      <c r="O154" s="2"/>
      <c r="P154" s="2"/>
      <c r="Q154" s="2"/>
      <c r="R154" s="2"/>
      <c r="S154" s="2"/>
      <c r="T154" s="2"/>
      <c r="Y154" s="2"/>
    </row>
    <row r="155" spans="2:25">
      <c r="B155" s="2"/>
      <c r="C155" s="2"/>
      <c r="D155" s="2"/>
      <c r="E155" s="2"/>
      <c r="F155" s="2"/>
      <c r="G155" s="2"/>
      <c r="H155" s="2"/>
      <c r="I155" s="2"/>
      <c r="J155" s="2"/>
      <c r="K155" s="2"/>
      <c r="L155" s="2"/>
      <c r="M155" s="2"/>
      <c r="N155" s="2"/>
      <c r="O155" s="2"/>
      <c r="P155" s="2"/>
      <c r="Q155" s="2"/>
      <c r="R155" s="2"/>
      <c r="S155" s="2"/>
      <c r="T155" s="2"/>
      <c r="Y155" s="2"/>
    </row>
    <row r="156" spans="2:25">
      <c r="B156" s="2"/>
      <c r="C156" s="2"/>
      <c r="D156" s="2"/>
      <c r="E156" s="2"/>
      <c r="F156" s="2"/>
      <c r="G156" s="2"/>
      <c r="H156" s="2"/>
      <c r="I156" s="2"/>
      <c r="J156" s="2"/>
      <c r="K156" s="2"/>
      <c r="L156" s="2"/>
      <c r="M156" s="2"/>
      <c r="N156" s="2"/>
      <c r="O156" s="2"/>
      <c r="P156" s="2"/>
      <c r="Q156" s="2"/>
      <c r="R156" s="2"/>
      <c r="S156" s="2"/>
      <c r="T156" s="2"/>
      <c r="Y156" s="2"/>
    </row>
    <row r="157" spans="2:25">
      <c r="B157" s="2"/>
      <c r="C157" s="2"/>
      <c r="D157" s="2"/>
      <c r="E157" s="2"/>
      <c r="F157" s="2"/>
      <c r="G157" s="2"/>
      <c r="H157" s="2"/>
      <c r="I157" s="2"/>
      <c r="J157" s="2"/>
      <c r="K157" s="2"/>
      <c r="L157" s="2"/>
      <c r="M157" s="2"/>
      <c r="N157" s="2"/>
      <c r="O157" s="2"/>
      <c r="P157" s="2"/>
      <c r="Q157" s="2"/>
      <c r="R157" s="2"/>
      <c r="S157" s="2"/>
      <c r="T157" s="2"/>
      <c r="Y157" s="2"/>
    </row>
    <row r="158" spans="2:25">
      <c r="B158" s="2"/>
      <c r="C158" s="2"/>
      <c r="D158" s="2"/>
      <c r="E158" s="2"/>
      <c r="F158" s="2"/>
      <c r="G158" s="2"/>
      <c r="H158" s="2"/>
      <c r="I158" s="2"/>
      <c r="J158" s="2"/>
      <c r="K158" s="2"/>
      <c r="L158" s="2"/>
      <c r="M158" s="2"/>
      <c r="N158" s="2"/>
      <c r="O158" s="2"/>
      <c r="P158" s="2"/>
      <c r="Q158" s="2"/>
      <c r="R158" s="2"/>
      <c r="S158" s="2"/>
      <c r="T158" s="2"/>
      <c r="Y158" s="2"/>
    </row>
    <row r="159" spans="2:25">
      <c r="B159" s="2"/>
      <c r="C159" s="2"/>
      <c r="D159" s="2"/>
      <c r="E159" s="2"/>
      <c r="F159" s="2"/>
      <c r="G159" s="2"/>
      <c r="H159" s="2"/>
      <c r="I159" s="2"/>
      <c r="J159" s="2"/>
      <c r="K159" s="2"/>
      <c r="L159" s="2"/>
      <c r="M159" s="2"/>
      <c r="N159" s="2"/>
      <c r="O159" s="2"/>
      <c r="P159" s="2"/>
      <c r="Q159" s="2"/>
      <c r="R159" s="2"/>
      <c r="S159" s="2"/>
      <c r="T159" s="2"/>
      <c r="U159" s="2"/>
      <c r="V159" s="2"/>
      <c r="W159" s="2"/>
      <c r="X159" s="2"/>
      <c r="Y159" s="2"/>
    </row>
    <row r="160" spans="2:25">
      <c r="B160" s="2"/>
      <c r="C160" s="2"/>
      <c r="D160" s="2"/>
      <c r="E160" s="2"/>
      <c r="F160" s="2"/>
      <c r="G160" s="2"/>
      <c r="H160" s="2"/>
      <c r="I160" s="2"/>
      <c r="J160" s="2"/>
      <c r="K160" s="2"/>
      <c r="L160" s="2"/>
      <c r="M160" s="2"/>
      <c r="N160" s="2"/>
      <c r="O160" s="2"/>
      <c r="P160" s="2"/>
      <c r="Q160" s="2"/>
      <c r="R160" s="2"/>
      <c r="S160" s="2"/>
      <c r="T160" s="2"/>
      <c r="U160" s="2"/>
      <c r="V160" s="2"/>
      <c r="W160" s="2"/>
      <c r="X160" s="2"/>
      <c r="Y160" s="2"/>
    </row>
    <row r="161" spans="2:25">
      <c r="B161" s="2"/>
      <c r="C161" s="2"/>
      <c r="D161" s="2"/>
      <c r="E161" s="2"/>
      <c r="F161" s="2"/>
      <c r="G161" s="2"/>
      <c r="H161" s="2"/>
      <c r="I161" s="2"/>
      <c r="J161" s="2"/>
      <c r="K161" s="2"/>
      <c r="L161" s="2"/>
      <c r="M161" s="2"/>
      <c r="N161" s="2"/>
      <c r="O161" s="2"/>
      <c r="P161" s="2"/>
      <c r="Q161" s="2"/>
      <c r="R161" s="2"/>
      <c r="S161" s="2"/>
      <c r="T161" s="2"/>
      <c r="U161" s="2"/>
      <c r="V161" s="2"/>
      <c r="W161" s="2"/>
      <c r="X161" s="2"/>
      <c r="Y161" s="2"/>
    </row>
    <row r="162" spans="2:25">
      <c r="B162" s="2"/>
      <c r="C162" s="2"/>
      <c r="D162" s="2"/>
      <c r="E162" s="2"/>
      <c r="F162" s="2"/>
      <c r="G162" s="2"/>
      <c r="H162" s="2"/>
      <c r="I162" s="2"/>
      <c r="J162" s="2"/>
      <c r="K162" s="2"/>
      <c r="L162" s="2"/>
      <c r="M162" s="2"/>
      <c r="N162" s="2"/>
      <c r="O162" s="2"/>
      <c r="P162" s="2"/>
      <c r="Q162" s="2"/>
      <c r="R162" s="2"/>
      <c r="S162" s="2"/>
      <c r="T162" s="2"/>
      <c r="U162" s="2"/>
      <c r="V162" s="2"/>
      <c r="W162" s="2"/>
      <c r="X162" s="2"/>
      <c r="Y162" s="2"/>
    </row>
    <row r="163" spans="2:25">
      <c r="B163" s="2"/>
      <c r="C163" s="2"/>
      <c r="D163" s="2"/>
      <c r="E163" s="2"/>
      <c r="F163" s="2"/>
      <c r="G163" s="2"/>
      <c r="H163" s="2"/>
      <c r="I163" s="2"/>
      <c r="J163" s="2"/>
      <c r="K163" s="2"/>
      <c r="L163" s="2"/>
      <c r="M163" s="2"/>
      <c r="N163" s="2"/>
      <c r="O163" s="2"/>
      <c r="P163" s="2"/>
      <c r="Q163" s="2"/>
      <c r="R163" s="2"/>
      <c r="S163" s="2"/>
      <c r="T163" s="2"/>
      <c r="U163" s="2"/>
      <c r="V163" s="2"/>
      <c r="W163" s="2"/>
      <c r="X163" s="2"/>
      <c r="Y163" s="2"/>
    </row>
    <row r="164" spans="2:25">
      <c r="B164" s="2"/>
      <c r="C164" s="2"/>
      <c r="D164" s="2"/>
      <c r="E164" s="2"/>
      <c r="F164" s="2"/>
      <c r="G164" s="2"/>
      <c r="H164" s="2"/>
      <c r="I164" s="2"/>
      <c r="J164" s="2"/>
      <c r="K164" s="2"/>
      <c r="L164" s="2"/>
      <c r="M164" s="2"/>
      <c r="N164" s="2"/>
      <c r="O164" s="2"/>
      <c r="P164" s="2"/>
      <c r="Q164" s="2"/>
      <c r="R164" s="2"/>
      <c r="S164" s="2"/>
      <c r="T164" s="2"/>
      <c r="U164" s="2"/>
      <c r="V164" s="2"/>
      <c r="W164" s="2"/>
      <c r="X164" s="2"/>
      <c r="Y164" s="2"/>
    </row>
    <row r="165" spans="2:25">
      <c r="B165" s="2"/>
      <c r="C165" s="2"/>
      <c r="D165" s="2"/>
      <c r="E165" s="2"/>
      <c r="F165" s="2"/>
      <c r="G165" s="2"/>
      <c r="H165" s="2"/>
      <c r="I165" s="2"/>
      <c r="J165" s="2"/>
      <c r="K165" s="2"/>
      <c r="L165" s="2"/>
      <c r="M165" s="2"/>
      <c r="N165" s="2"/>
      <c r="O165" s="2"/>
      <c r="P165" s="2"/>
      <c r="Q165" s="2"/>
      <c r="R165" s="2"/>
      <c r="S165" s="2"/>
      <c r="T165" s="2"/>
      <c r="U165" s="2"/>
      <c r="V165" s="2"/>
      <c r="W165" s="2"/>
      <c r="X165" s="2"/>
      <c r="Y165" s="2"/>
    </row>
    <row r="166" spans="2:25">
      <c r="B166" s="2"/>
      <c r="C166" s="2"/>
      <c r="D166" s="2"/>
      <c r="E166" s="2"/>
      <c r="F166" s="2"/>
      <c r="G166" s="2"/>
      <c r="H166" s="2"/>
      <c r="I166" s="2"/>
      <c r="J166" s="2"/>
      <c r="K166" s="2"/>
      <c r="L166" s="2"/>
      <c r="M166" s="2"/>
      <c r="N166" s="2"/>
      <c r="O166" s="2"/>
      <c r="P166" s="2"/>
      <c r="Q166" s="2"/>
      <c r="R166" s="2"/>
      <c r="S166" s="2"/>
      <c r="T166" s="2"/>
      <c r="U166" s="2"/>
      <c r="V166" s="2"/>
      <c r="W166" s="2"/>
      <c r="X166" s="2"/>
      <c r="Y166" s="2"/>
    </row>
    <row r="167" spans="2:25">
      <c r="B167" s="2"/>
      <c r="C167" s="2"/>
      <c r="D167" s="2"/>
      <c r="E167" s="2"/>
      <c r="F167" s="2"/>
      <c r="G167" s="2"/>
      <c r="H167" s="2"/>
      <c r="I167" s="2"/>
      <c r="J167" s="2"/>
      <c r="K167" s="2"/>
      <c r="L167" s="2"/>
      <c r="M167" s="2"/>
      <c r="N167" s="2"/>
      <c r="O167" s="2"/>
      <c r="P167" s="2"/>
      <c r="Q167" s="2"/>
      <c r="R167" s="2"/>
      <c r="S167" s="2"/>
      <c r="T167" s="2"/>
      <c r="U167" s="2"/>
      <c r="V167" s="2"/>
      <c r="W167" s="2"/>
      <c r="X167" s="2"/>
      <c r="Y167" s="2"/>
    </row>
    <row r="168" spans="2:25">
      <c r="B168" s="2"/>
      <c r="C168" s="2"/>
      <c r="D168" s="2"/>
      <c r="E168" s="2"/>
      <c r="F168" s="2"/>
      <c r="G168" s="2"/>
      <c r="H168" s="2"/>
      <c r="I168" s="2"/>
      <c r="J168" s="2"/>
      <c r="K168" s="2"/>
      <c r="L168" s="2"/>
      <c r="M168" s="2"/>
      <c r="N168" s="2"/>
      <c r="O168" s="2"/>
      <c r="P168" s="2"/>
      <c r="Q168" s="2"/>
      <c r="R168" s="2"/>
      <c r="S168" s="2"/>
      <c r="T168" s="2"/>
      <c r="U168" s="2"/>
      <c r="V168" s="2"/>
      <c r="W168" s="2"/>
      <c r="X168" s="2"/>
      <c r="Y168" s="2"/>
    </row>
    <row r="169" spans="2:25">
      <c r="B169" s="2"/>
      <c r="C169" s="2"/>
      <c r="D169" s="2"/>
      <c r="E169" s="2"/>
      <c r="F169" s="2"/>
      <c r="G169" s="2"/>
      <c r="H169" s="2"/>
      <c r="I169" s="2"/>
      <c r="J169" s="2"/>
      <c r="K169" s="2"/>
      <c r="L169" s="2"/>
      <c r="M169" s="2"/>
      <c r="N169" s="2"/>
      <c r="O169" s="2"/>
      <c r="P169" s="2"/>
      <c r="Q169" s="2"/>
      <c r="R169" s="2"/>
      <c r="S169" s="2"/>
      <c r="T169" s="2"/>
      <c r="U169" s="2"/>
      <c r="V169" s="2"/>
      <c r="W169" s="2"/>
      <c r="X169" s="2"/>
      <c r="Y169" s="2"/>
    </row>
    <row r="170" spans="2:25">
      <c r="B170" s="2"/>
      <c r="C170" s="2"/>
      <c r="D170" s="2"/>
      <c r="E170" s="2"/>
      <c r="F170" s="2"/>
      <c r="G170" s="2"/>
      <c r="H170" s="2"/>
      <c r="I170" s="2"/>
      <c r="J170" s="2"/>
      <c r="K170" s="2"/>
      <c r="L170" s="2"/>
      <c r="M170" s="2"/>
      <c r="N170" s="2"/>
      <c r="O170" s="2"/>
      <c r="P170" s="2"/>
      <c r="Q170" s="2"/>
      <c r="R170" s="2"/>
      <c r="S170" s="2"/>
      <c r="T170" s="2"/>
      <c r="U170" s="2"/>
      <c r="V170" s="2"/>
      <c r="W170" s="2"/>
      <c r="X170" s="2"/>
      <c r="Y170" s="2"/>
    </row>
    <row r="171" spans="2:25">
      <c r="B171" s="2"/>
      <c r="C171" s="2"/>
      <c r="D171" s="2"/>
      <c r="E171" s="2"/>
      <c r="F171" s="2"/>
      <c r="G171" s="2"/>
      <c r="H171" s="2"/>
      <c r="I171" s="2"/>
      <c r="J171" s="2"/>
      <c r="K171" s="2"/>
      <c r="L171" s="2"/>
      <c r="M171" s="2"/>
      <c r="N171" s="2"/>
      <c r="O171" s="2"/>
      <c r="P171" s="2"/>
      <c r="Q171" s="2"/>
      <c r="R171" s="2"/>
      <c r="S171" s="2"/>
      <c r="T171" s="2"/>
      <c r="U171" s="2"/>
      <c r="V171" s="2"/>
      <c r="W171" s="2"/>
      <c r="X171" s="2"/>
      <c r="Y171" s="2"/>
    </row>
    <row r="172" spans="2:25">
      <c r="B172" s="2"/>
      <c r="C172" s="2"/>
      <c r="D172" s="2"/>
      <c r="E172" s="2"/>
      <c r="F172" s="2"/>
      <c r="G172" s="2"/>
      <c r="H172" s="2"/>
      <c r="I172" s="2"/>
      <c r="J172" s="2"/>
      <c r="K172" s="2"/>
      <c r="L172" s="2"/>
      <c r="M172" s="2"/>
      <c r="N172" s="2"/>
      <c r="O172" s="2"/>
      <c r="P172" s="2"/>
      <c r="Q172" s="2"/>
      <c r="R172" s="2"/>
      <c r="S172" s="2"/>
      <c r="T172" s="2"/>
      <c r="U172" s="2"/>
      <c r="V172" s="2"/>
      <c r="W172" s="2"/>
      <c r="X172" s="2"/>
      <c r="Y172" s="2"/>
    </row>
    <row r="173" spans="2:25">
      <c r="B173" s="2"/>
      <c r="C173" s="2"/>
      <c r="D173" s="2"/>
      <c r="E173" s="2"/>
      <c r="F173" s="2"/>
      <c r="G173" s="2"/>
      <c r="H173" s="2"/>
      <c r="I173" s="2"/>
      <c r="J173" s="2"/>
      <c r="K173" s="2"/>
      <c r="L173" s="2"/>
      <c r="M173" s="2"/>
      <c r="N173" s="2"/>
      <c r="O173" s="2"/>
      <c r="P173" s="2"/>
      <c r="Q173" s="2"/>
      <c r="R173" s="2"/>
      <c r="S173" s="2"/>
      <c r="T173" s="2"/>
      <c r="U173" s="2"/>
      <c r="V173" s="2"/>
      <c r="W173" s="2"/>
      <c r="X173" s="2"/>
      <c r="Y173" s="2"/>
    </row>
    <row r="174" spans="2:25">
      <c r="B174" s="2"/>
      <c r="C174" s="2"/>
      <c r="D174" s="2"/>
      <c r="E174" s="2"/>
      <c r="F174" s="2"/>
      <c r="G174" s="2"/>
      <c r="H174" s="2"/>
      <c r="I174" s="2"/>
      <c r="J174" s="2"/>
      <c r="K174" s="2"/>
      <c r="L174" s="2"/>
      <c r="M174" s="2"/>
      <c r="N174" s="2"/>
      <c r="O174" s="2"/>
      <c r="P174" s="2"/>
      <c r="Q174" s="2"/>
      <c r="R174" s="2"/>
      <c r="S174" s="2"/>
      <c r="T174" s="2"/>
      <c r="U174" s="2"/>
      <c r="V174" s="2"/>
      <c r="W174" s="2"/>
      <c r="X174" s="2"/>
      <c r="Y174" s="2"/>
    </row>
    <row r="175" spans="2:25">
      <c r="B175" s="2"/>
      <c r="C175" s="2"/>
      <c r="D175" s="2"/>
      <c r="E175" s="2"/>
      <c r="F175" s="2"/>
      <c r="G175" s="2"/>
      <c r="H175" s="2"/>
      <c r="I175" s="2"/>
      <c r="J175" s="2"/>
      <c r="K175" s="2"/>
      <c r="L175" s="2"/>
      <c r="M175" s="2"/>
      <c r="N175" s="2"/>
      <c r="O175" s="2"/>
      <c r="P175" s="2"/>
      <c r="Q175" s="2"/>
      <c r="R175" s="2"/>
      <c r="S175" s="2"/>
      <c r="T175" s="2"/>
      <c r="U175" s="2"/>
      <c r="V175" s="2"/>
      <c r="W175" s="2"/>
      <c r="X175" s="2"/>
      <c r="Y175" s="2"/>
    </row>
    <row r="176" spans="2:25">
      <c r="B176" s="2"/>
      <c r="C176" s="2"/>
      <c r="D176" s="2"/>
      <c r="E176" s="2"/>
      <c r="F176" s="2"/>
      <c r="G176" s="2"/>
      <c r="H176" s="2"/>
      <c r="I176" s="2"/>
      <c r="J176" s="2"/>
      <c r="K176" s="2"/>
      <c r="L176" s="2"/>
      <c r="M176" s="2"/>
      <c r="N176" s="2"/>
      <c r="O176" s="2"/>
      <c r="P176" s="2"/>
      <c r="Q176" s="2"/>
      <c r="R176" s="2"/>
      <c r="S176" s="2"/>
      <c r="T176" s="2"/>
      <c r="U176" s="2"/>
      <c r="V176" s="2"/>
      <c r="W176" s="2"/>
      <c r="X176" s="2"/>
      <c r="Y176" s="2"/>
    </row>
    <row r="177" spans="2:25">
      <c r="B177" s="2"/>
      <c r="C177" s="2"/>
      <c r="D177" s="2"/>
      <c r="E177" s="2"/>
      <c r="F177" s="2"/>
      <c r="G177" s="2"/>
      <c r="H177" s="2"/>
      <c r="I177" s="2"/>
      <c r="J177" s="2"/>
      <c r="K177" s="2"/>
      <c r="L177" s="2"/>
      <c r="M177" s="2"/>
      <c r="N177" s="2"/>
      <c r="O177" s="2"/>
      <c r="P177" s="2"/>
      <c r="Q177" s="2"/>
      <c r="R177" s="2"/>
      <c r="S177" s="2"/>
      <c r="T177" s="2"/>
      <c r="U177" s="2"/>
      <c r="V177" s="2"/>
      <c r="W177" s="2"/>
      <c r="X177" s="2"/>
      <c r="Y177" s="2"/>
    </row>
    <row r="178" spans="2:25">
      <c r="B178" s="2"/>
      <c r="C178" s="2"/>
      <c r="D178" s="2"/>
      <c r="E178" s="2"/>
      <c r="F178" s="2"/>
      <c r="G178" s="2"/>
      <c r="H178" s="2"/>
      <c r="I178" s="2"/>
      <c r="J178" s="2"/>
      <c r="K178" s="2"/>
      <c r="L178" s="2"/>
      <c r="M178" s="2"/>
      <c r="N178" s="2"/>
      <c r="O178" s="2"/>
      <c r="P178" s="2"/>
      <c r="Q178" s="2"/>
      <c r="R178" s="2"/>
      <c r="S178" s="2"/>
      <c r="T178" s="2"/>
      <c r="U178" s="2"/>
      <c r="V178" s="2"/>
      <c r="W178" s="2"/>
      <c r="X178" s="2"/>
      <c r="Y178" s="2"/>
    </row>
    <row r="179" spans="2:25">
      <c r="B179" s="2"/>
      <c r="C179" s="2"/>
      <c r="D179" s="2"/>
      <c r="E179" s="2"/>
      <c r="F179" s="2"/>
      <c r="G179" s="2"/>
      <c r="H179" s="2"/>
      <c r="I179" s="2"/>
      <c r="J179" s="2"/>
      <c r="K179" s="2"/>
      <c r="L179" s="2"/>
      <c r="M179" s="2"/>
      <c r="N179" s="2"/>
      <c r="O179" s="2"/>
      <c r="P179" s="2"/>
      <c r="Q179" s="2"/>
      <c r="R179" s="2"/>
      <c r="S179" s="2"/>
      <c r="T179" s="2"/>
      <c r="U179" s="2"/>
      <c r="V179" s="2"/>
      <c r="W179" s="2"/>
      <c r="X179" s="2"/>
      <c r="Y179" s="2"/>
    </row>
    <row r="180" spans="2:25">
      <c r="B180" s="2"/>
      <c r="C180" s="2"/>
      <c r="D180" s="2"/>
      <c r="E180" s="2"/>
      <c r="F180" s="2"/>
      <c r="G180" s="2"/>
      <c r="H180" s="2"/>
      <c r="I180" s="2"/>
      <c r="J180" s="2"/>
      <c r="K180" s="2"/>
      <c r="L180" s="2"/>
      <c r="M180" s="2"/>
      <c r="N180" s="2"/>
      <c r="O180" s="2"/>
      <c r="P180" s="2"/>
      <c r="Q180" s="2"/>
      <c r="R180" s="2"/>
      <c r="S180" s="2"/>
      <c r="T180" s="2"/>
      <c r="U180" s="2"/>
      <c r="V180" s="2"/>
      <c r="W180" s="2"/>
      <c r="X180" s="2"/>
      <c r="Y180" s="2"/>
    </row>
    <row r="181" spans="2:25">
      <c r="B181" s="2"/>
      <c r="C181" s="2"/>
      <c r="D181" s="2"/>
      <c r="E181" s="2"/>
      <c r="F181" s="2"/>
      <c r="G181" s="2"/>
      <c r="H181" s="2"/>
      <c r="I181" s="2"/>
      <c r="J181" s="2"/>
      <c r="K181" s="2"/>
      <c r="L181" s="2"/>
      <c r="M181" s="2"/>
      <c r="N181" s="2"/>
      <c r="O181" s="2"/>
      <c r="P181" s="2"/>
      <c r="Q181" s="2"/>
      <c r="R181" s="2"/>
      <c r="S181" s="2"/>
      <c r="T181" s="2"/>
      <c r="U181" s="2"/>
      <c r="V181" s="2"/>
      <c r="W181" s="2"/>
      <c r="X181" s="2"/>
      <c r="Y181" s="2"/>
    </row>
    <row r="182" spans="2:25">
      <c r="B182" s="2"/>
      <c r="C182" s="2"/>
      <c r="D182" s="2"/>
      <c r="E182" s="2"/>
      <c r="F182" s="2"/>
      <c r="G182" s="2"/>
      <c r="H182" s="2"/>
      <c r="I182" s="2"/>
      <c r="J182" s="2"/>
      <c r="K182" s="2"/>
      <c r="L182" s="2"/>
      <c r="M182" s="2"/>
      <c r="N182" s="2"/>
      <c r="O182" s="2"/>
      <c r="P182" s="2"/>
      <c r="Q182" s="2"/>
      <c r="R182" s="2"/>
      <c r="S182" s="2"/>
      <c r="T182" s="2"/>
      <c r="U182" s="2"/>
      <c r="V182" s="2"/>
      <c r="W182" s="2"/>
      <c r="X182" s="2"/>
      <c r="Y182" s="2"/>
    </row>
    <row r="183" spans="2:25">
      <c r="B183" s="2"/>
      <c r="C183" s="2"/>
      <c r="D183" s="2"/>
      <c r="E183" s="2"/>
      <c r="F183" s="2"/>
      <c r="G183" s="2"/>
      <c r="H183" s="2"/>
      <c r="I183" s="2"/>
      <c r="J183" s="2"/>
      <c r="K183" s="2"/>
      <c r="L183" s="2"/>
      <c r="M183" s="2"/>
      <c r="N183" s="2"/>
      <c r="O183" s="2"/>
      <c r="P183" s="2"/>
      <c r="Q183" s="2"/>
      <c r="R183" s="2"/>
      <c r="S183" s="2"/>
      <c r="T183" s="2"/>
      <c r="U183" s="2"/>
      <c r="V183" s="2"/>
      <c r="W183" s="2"/>
      <c r="X183" s="2"/>
      <c r="Y183" s="2"/>
    </row>
    <row r="184" spans="2:25">
      <c r="B184" s="2"/>
      <c r="C184" s="2"/>
      <c r="D184" s="2"/>
      <c r="E184" s="2"/>
      <c r="F184" s="2"/>
      <c r="G184" s="2"/>
      <c r="H184" s="2"/>
      <c r="I184" s="2"/>
      <c r="J184" s="2"/>
      <c r="K184" s="2"/>
      <c r="L184" s="2"/>
      <c r="M184" s="2"/>
      <c r="N184" s="2"/>
      <c r="O184" s="2"/>
      <c r="P184" s="2"/>
      <c r="Q184" s="2"/>
      <c r="R184" s="2"/>
      <c r="S184" s="2"/>
      <c r="T184" s="2"/>
      <c r="U184" s="2"/>
      <c r="V184" s="2"/>
      <c r="W184" s="2"/>
      <c r="X184" s="2"/>
      <c r="Y184" s="2"/>
    </row>
    <row r="185" spans="2:25">
      <c r="B185" s="2"/>
      <c r="C185" s="2"/>
      <c r="D185" s="2"/>
      <c r="E185" s="2"/>
      <c r="F185" s="2"/>
      <c r="G185" s="2"/>
      <c r="H185" s="2"/>
      <c r="I185" s="2"/>
      <c r="J185" s="2"/>
      <c r="K185" s="2"/>
      <c r="L185" s="2"/>
      <c r="M185" s="2"/>
      <c r="N185" s="2"/>
      <c r="O185" s="2"/>
      <c r="P185" s="2"/>
      <c r="Q185" s="2"/>
      <c r="R185" s="2"/>
      <c r="S185" s="2"/>
      <c r="T185" s="2"/>
      <c r="U185" s="2"/>
      <c r="V185" s="2"/>
      <c r="W185" s="2"/>
      <c r="X185" s="2"/>
      <c r="Y185" s="2"/>
    </row>
    <row r="186" spans="2:25">
      <c r="B186" s="2"/>
      <c r="C186" s="2"/>
      <c r="D186" s="2"/>
      <c r="E186" s="2"/>
      <c r="F186" s="2"/>
      <c r="G186" s="2"/>
      <c r="H186" s="2"/>
      <c r="I186" s="2"/>
      <c r="J186" s="2"/>
      <c r="K186" s="2"/>
      <c r="L186" s="2"/>
      <c r="M186" s="2"/>
      <c r="N186" s="2"/>
      <c r="O186" s="2"/>
      <c r="P186" s="2"/>
      <c r="Q186" s="2"/>
      <c r="R186" s="2"/>
      <c r="S186" s="2"/>
      <c r="T186" s="2"/>
      <c r="U186" s="2"/>
      <c r="V186" s="2"/>
      <c r="W186" s="2"/>
      <c r="X186" s="2"/>
      <c r="Y186" s="2"/>
    </row>
    <row r="187" spans="2:25">
      <c r="B187" s="2"/>
      <c r="C187" s="2"/>
      <c r="D187" s="2"/>
      <c r="E187" s="2"/>
      <c r="F187" s="2"/>
      <c r="G187" s="2"/>
      <c r="H187" s="2"/>
      <c r="I187" s="2"/>
      <c r="J187" s="2"/>
      <c r="K187" s="2"/>
      <c r="L187" s="2"/>
      <c r="M187" s="2"/>
      <c r="N187" s="2"/>
      <c r="O187" s="2"/>
      <c r="P187" s="2"/>
      <c r="Q187" s="2"/>
      <c r="R187" s="2"/>
      <c r="S187" s="2"/>
      <c r="T187" s="2"/>
      <c r="U187" s="2"/>
      <c r="V187" s="2"/>
      <c r="W187" s="2"/>
      <c r="X187" s="2"/>
      <c r="Y187" s="2"/>
    </row>
    <row r="188" spans="2:25">
      <c r="B188" s="2"/>
      <c r="C188" s="2"/>
      <c r="D188" s="2"/>
      <c r="E188" s="2"/>
      <c r="F188" s="2"/>
      <c r="G188" s="2"/>
      <c r="H188" s="2"/>
      <c r="I188" s="2"/>
      <c r="J188" s="2"/>
      <c r="K188" s="2"/>
      <c r="L188" s="2"/>
      <c r="M188" s="2"/>
      <c r="N188" s="2"/>
      <c r="O188" s="2"/>
      <c r="P188" s="2"/>
      <c r="Q188" s="2"/>
      <c r="R188" s="2"/>
      <c r="S188" s="2"/>
      <c r="T188" s="2"/>
      <c r="U188" s="2"/>
      <c r="V188" s="2"/>
      <c r="W188" s="2"/>
      <c r="X188" s="2"/>
      <c r="Y188" s="2"/>
    </row>
    <row r="189" spans="2:25">
      <c r="B189" s="2"/>
      <c r="C189" s="2"/>
      <c r="D189" s="2"/>
      <c r="E189" s="2"/>
      <c r="F189" s="2"/>
      <c r="G189" s="2"/>
      <c r="H189" s="2"/>
      <c r="I189" s="2"/>
      <c r="J189" s="2"/>
      <c r="K189" s="2"/>
      <c r="L189" s="2"/>
      <c r="M189" s="2"/>
      <c r="N189" s="2"/>
      <c r="O189" s="2"/>
      <c r="P189" s="2"/>
      <c r="Q189" s="2"/>
      <c r="R189" s="2"/>
      <c r="S189" s="2"/>
      <c r="T189" s="2"/>
      <c r="U189" s="2"/>
      <c r="V189" s="2"/>
      <c r="W189" s="2"/>
      <c r="X189" s="2"/>
      <c r="Y189" s="2"/>
    </row>
    <row r="190" spans="2:25">
      <c r="B190" s="2"/>
      <c r="C190" s="2"/>
      <c r="D190" s="2"/>
      <c r="E190" s="2"/>
      <c r="F190" s="2"/>
      <c r="G190" s="2"/>
      <c r="H190" s="2"/>
      <c r="I190" s="2"/>
      <c r="J190" s="2"/>
      <c r="K190" s="2"/>
      <c r="L190" s="2"/>
      <c r="M190" s="2"/>
      <c r="N190" s="2"/>
      <c r="O190" s="2"/>
      <c r="P190" s="2"/>
      <c r="Q190" s="2"/>
      <c r="R190" s="2"/>
      <c r="S190" s="2"/>
      <c r="T190" s="2"/>
      <c r="U190" s="2"/>
      <c r="V190" s="2"/>
      <c r="W190" s="2"/>
      <c r="X190" s="2"/>
      <c r="Y190" s="2"/>
    </row>
    <row r="191" spans="2:25">
      <c r="B191" s="2"/>
      <c r="C191" s="2"/>
      <c r="D191" s="2"/>
      <c r="E191" s="2"/>
      <c r="F191" s="2"/>
      <c r="G191" s="2"/>
      <c r="H191" s="2"/>
      <c r="I191" s="2"/>
      <c r="J191" s="2"/>
      <c r="K191" s="2"/>
      <c r="L191" s="2"/>
      <c r="M191" s="2"/>
      <c r="N191" s="2"/>
      <c r="O191" s="2"/>
      <c r="P191" s="2"/>
      <c r="Q191" s="2"/>
      <c r="R191" s="2"/>
      <c r="S191" s="2"/>
      <c r="T191" s="2"/>
      <c r="U191" s="2"/>
      <c r="V191" s="2"/>
      <c r="W191" s="2"/>
      <c r="X191" s="2"/>
      <c r="Y191" s="2"/>
    </row>
    <row r="192" spans="2:25">
      <c r="B192" s="2"/>
      <c r="C192" s="2"/>
      <c r="D192" s="2"/>
      <c r="E192" s="2"/>
      <c r="F192" s="2"/>
      <c r="G192" s="2"/>
      <c r="H192" s="2"/>
      <c r="I192" s="2"/>
      <c r="J192" s="2"/>
      <c r="K192" s="2"/>
      <c r="L192" s="2"/>
      <c r="M192" s="2"/>
      <c r="N192" s="2"/>
      <c r="O192" s="2"/>
      <c r="P192" s="2"/>
      <c r="Q192" s="2"/>
      <c r="R192" s="2"/>
      <c r="S192" s="2"/>
      <c r="T192" s="2"/>
      <c r="U192" s="2"/>
      <c r="V192" s="2"/>
      <c r="W192" s="2"/>
      <c r="X192" s="2"/>
      <c r="Y192" s="2"/>
    </row>
    <row r="193" spans="2:25">
      <c r="B193" s="2"/>
      <c r="C193" s="2"/>
      <c r="D193" s="2"/>
      <c r="E193" s="2"/>
      <c r="F193" s="2"/>
      <c r="G193" s="2"/>
      <c r="H193" s="2"/>
      <c r="I193" s="2"/>
      <c r="J193" s="2"/>
      <c r="K193" s="2"/>
      <c r="L193" s="2"/>
      <c r="M193" s="2"/>
      <c r="N193" s="2"/>
      <c r="O193" s="2"/>
      <c r="P193" s="2"/>
      <c r="Q193" s="2"/>
      <c r="R193" s="2"/>
      <c r="S193" s="2"/>
      <c r="T193" s="2"/>
      <c r="U193" s="2"/>
      <c r="V193" s="2"/>
      <c r="W193" s="2"/>
      <c r="X193" s="2"/>
      <c r="Y193" s="2"/>
    </row>
    <row r="194" spans="2:25">
      <c r="B194" s="2"/>
      <c r="C194" s="2"/>
      <c r="D194" s="2"/>
      <c r="E194" s="2"/>
      <c r="F194" s="2"/>
      <c r="G194" s="2"/>
      <c r="H194" s="2"/>
      <c r="I194" s="2"/>
      <c r="J194" s="2"/>
      <c r="K194" s="2"/>
      <c r="L194" s="2"/>
      <c r="M194" s="2"/>
      <c r="N194" s="2"/>
      <c r="O194" s="2"/>
      <c r="P194" s="2"/>
      <c r="Q194" s="2"/>
      <c r="R194" s="2"/>
      <c r="S194" s="2"/>
      <c r="T194" s="2"/>
      <c r="U194" s="2"/>
      <c r="V194" s="2"/>
      <c r="W194" s="2"/>
      <c r="X194" s="2"/>
      <c r="Y194" s="2"/>
    </row>
    <row r="195" spans="2:25">
      <c r="B195" s="2"/>
      <c r="C195" s="2"/>
      <c r="D195" s="2"/>
      <c r="E195" s="2"/>
      <c r="F195" s="2"/>
      <c r="G195" s="2"/>
      <c r="H195" s="2"/>
      <c r="I195" s="2"/>
      <c r="J195" s="2"/>
      <c r="K195" s="2"/>
      <c r="L195" s="2"/>
      <c r="M195" s="2"/>
      <c r="N195" s="2"/>
      <c r="O195" s="2"/>
      <c r="P195" s="2"/>
      <c r="Q195" s="2"/>
      <c r="R195" s="2"/>
      <c r="S195" s="2"/>
      <c r="T195" s="2"/>
      <c r="U195" s="2"/>
      <c r="V195" s="2"/>
      <c r="W195" s="2"/>
      <c r="X195" s="2"/>
      <c r="Y195" s="2"/>
    </row>
    <row r="196" spans="2:25">
      <c r="B196" s="2"/>
      <c r="C196" s="2"/>
      <c r="D196" s="2"/>
      <c r="E196" s="2"/>
      <c r="F196" s="2"/>
      <c r="G196" s="2"/>
      <c r="H196" s="2"/>
      <c r="I196" s="2"/>
      <c r="J196" s="2"/>
      <c r="K196" s="2"/>
      <c r="L196" s="2"/>
      <c r="M196" s="2"/>
      <c r="N196" s="2"/>
      <c r="O196" s="2"/>
      <c r="P196" s="2"/>
      <c r="Q196" s="2"/>
      <c r="R196" s="2"/>
      <c r="S196" s="2"/>
      <c r="T196" s="2"/>
      <c r="U196" s="2"/>
      <c r="V196" s="2"/>
      <c r="W196" s="2"/>
      <c r="X196" s="2"/>
      <c r="Y196" s="2"/>
    </row>
    <row r="197" spans="2:25">
      <c r="B197" s="2"/>
      <c r="C197" s="2"/>
      <c r="D197" s="2"/>
      <c r="E197" s="2"/>
      <c r="F197" s="2"/>
      <c r="G197" s="2"/>
      <c r="H197" s="2"/>
      <c r="I197" s="2"/>
      <c r="J197" s="2"/>
      <c r="K197" s="2"/>
      <c r="L197" s="2"/>
      <c r="M197" s="2"/>
      <c r="N197" s="2"/>
      <c r="O197" s="2"/>
      <c r="P197" s="2"/>
      <c r="Q197" s="2"/>
      <c r="R197" s="2"/>
      <c r="S197" s="2"/>
      <c r="T197" s="2"/>
      <c r="U197" s="2"/>
      <c r="V197" s="2"/>
      <c r="W197" s="2"/>
      <c r="X197" s="2"/>
      <c r="Y197" s="2"/>
    </row>
    <row r="198" spans="2:25">
      <c r="B198" s="2"/>
      <c r="C198" s="2"/>
      <c r="D198" s="2"/>
      <c r="E198" s="2"/>
      <c r="F198" s="2"/>
      <c r="G198" s="2"/>
      <c r="H198" s="2"/>
      <c r="I198" s="2"/>
      <c r="J198" s="2"/>
      <c r="K198" s="2"/>
      <c r="L198" s="2"/>
      <c r="M198" s="2"/>
      <c r="N198" s="2"/>
      <c r="O198" s="2"/>
      <c r="P198" s="2"/>
      <c r="Q198" s="2"/>
      <c r="R198" s="2"/>
      <c r="S198" s="2"/>
      <c r="T198" s="2"/>
      <c r="U198" s="2"/>
      <c r="V198" s="2"/>
      <c r="W198" s="2"/>
      <c r="X198" s="2"/>
      <c r="Y198" s="2"/>
    </row>
    <row r="199" spans="2:25">
      <c r="B199" s="2"/>
      <c r="C199" s="2"/>
      <c r="D199" s="2"/>
      <c r="E199" s="2"/>
      <c r="F199" s="2"/>
      <c r="G199" s="2"/>
      <c r="H199" s="2"/>
      <c r="I199" s="2"/>
      <c r="J199" s="2"/>
      <c r="K199" s="2"/>
      <c r="L199" s="2"/>
      <c r="M199" s="2"/>
      <c r="N199" s="2"/>
      <c r="O199" s="2"/>
      <c r="P199" s="2"/>
      <c r="Q199" s="2"/>
      <c r="R199" s="2"/>
      <c r="S199" s="2"/>
      <c r="T199" s="2"/>
      <c r="U199" s="2"/>
      <c r="V199" s="2"/>
      <c r="W199" s="2"/>
      <c r="X199" s="2"/>
      <c r="Y199" s="2"/>
    </row>
    <row r="200" spans="2:25">
      <c r="B200" s="2"/>
      <c r="C200" s="2"/>
      <c r="D200" s="2"/>
      <c r="E200" s="2"/>
      <c r="F200" s="2"/>
      <c r="G200" s="2"/>
      <c r="H200" s="2"/>
      <c r="I200" s="2"/>
      <c r="J200" s="2"/>
      <c r="K200" s="2"/>
      <c r="L200" s="2"/>
      <c r="M200" s="2"/>
      <c r="N200" s="2"/>
      <c r="O200" s="2"/>
      <c r="P200" s="2"/>
      <c r="Q200" s="2"/>
      <c r="R200" s="2"/>
      <c r="S200" s="2"/>
      <c r="T200" s="2"/>
      <c r="U200" s="2"/>
      <c r="V200" s="2"/>
      <c r="W200" s="2"/>
      <c r="X200" s="2"/>
      <c r="Y200" s="2"/>
    </row>
    <row r="201" spans="2:25">
      <c r="B201" s="2"/>
      <c r="C201" s="2"/>
      <c r="D201" s="2"/>
      <c r="E201" s="2"/>
      <c r="F201" s="2"/>
      <c r="G201" s="2"/>
      <c r="H201" s="2"/>
      <c r="I201" s="2"/>
      <c r="J201" s="2"/>
      <c r="K201" s="2"/>
      <c r="L201" s="2"/>
      <c r="M201" s="2"/>
      <c r="N201" s="2"/>
      <c r="O201" s="2"/>
      <c r="P201" s="2"/>
      <c r="Q201" s="2"/>
      <c r="R201" s="2"/>
      <c r="S201" s="2"/>
      <c r="T201" s="2"/>
      <c r="U201" s="2"/>
      <c r="V201" s="2"/>
      <c r="W201" s="2"/>
      <c r="X201" s="2"/>
      <c r="Y201" s="2"/>
    </row>
    <row r="202" spans="2:25">
      <c r="B202" s="2"/>
      <c r="C202" s="2"/>
      <c r="D202" s="2"/>
      <c r="E202" s="2"/>
      <c r="F202" s="2"/>
      <c r="G202" s="2"/>
      <c r="H202" s="2"/>
      <c r="I202" s="2"/>
      <c r="J202" s="2"/>
      <c r="K202" s="2"/>
      <c r="L202" s="2"/>
      <c r="M202" s="2"/>
      <c r="N202" s="2"/>
      <c r="O202" s="2"/>
      <c r="P202" s="2"/>
      <c r="Q202" s="2"/>
      <c r="R202" s="2"/>
      <c r="S202" s="2"/>
      <c r="T202" s="2"/>
      <c r="U202" s="2"/>
      <c r="V202" s="2"/>
      <c r="W202" s="2"/>
      <c r="X202" s="2"/>
      <c r="Y202" s="2"/>
    </row>
    <row r="203" spans="2:25">
      <c r="B203" s="2"/>
      <c r="C203" s="2"/>
      <c r="D203" s="2"/>
      <c r="E203" s="2"/>
      <c r="F203" s="2"/>
      <c r="G203" s="2"/>
      <c r="H203" s="2"/>
      <c r="I203" s="2"/>
      <c r="J203" s="2"/>
      <c r="K203" s="2"/>
      <c r="L203" s="2"/>
      <c r="M203" s="2"/>
      <c r="N203" s="2"/>
      <c r="O203" s="2"/>
      <c r="P203" s="2"/>
      <c r="Q203" s="2"/>
      <c r="R203" s="2"/>
      <c r="S203" s="2"/>
      <c r="T203" s="2"/>
      <c r="U203" s="2"/>
      <c r="V203" s="2"/>
      <c r="W203" s="2"/>
      <c r="X203" s="2"/>
      <c r="Y203" s="2"/>
    </row>
    <row r="204" spans="2:25">
      <c r="B204" s="2"/>
      <c r="C204" s="2"/>
      <c r="D204" s="2"/>
      <c r="E204" s="2"/>
      <c r="F204" s="2"/>
      <c r="G204" s="2"/>
      <c r="H204" s="2"/>
      <c r="I204" s="2"/>
      <c r="J204" s="2"/>
      <c r="K204" s="2"/>
      <c r="L204" s="2"/>
      <c r="M204" s="2"/>
      <c r="N204" s="2"/>
      <c r="O204" s="2"/>
      <c r="P204" s="2"/>
      <c r="Q204" s="2"/>
      <c r="R204" s="2"/>
      <c r="S204" s="2"/>
      <c r="T204" s="2"/>
      <c r="U204" s="2"/>
      <c r="V204" s="2"/>
      <c r="W204" s="2"/>
      <c r="X204" s="2"/>
      <c r="Y204" s="2"/>
    </row>
    <row r="205" spans="2:25">
      <c r="B205" s="2"/>
      <c r="C205" s="2"/>
      <c r="D205" s="2"/>
      <c r="E205" s="2"/>
      <c r="F205" s="2"/>
      <c r="G205" s="2"/>
      <c r="H205" s="2"/>
      <c r="I205" s="2"/>
      <c r="J205" s="2"/>
      <c r="K205" s="2"/>
      <c r="L205" s="2"/>
      <c r="M205" s="2"/>
      <c r="N205" s="2"/>
      <c r="O205" s="2"/>
      <c r="P205" s="2"/>
      <c r="Q205" s="2"/>
      <c r="R205" s="2"/>
      <c r="S205" s="2"/>
      <c r="T205" s="2"/>
      <c r="U205" s="2"/>
      <c r="V205" s="2"/>
      <c r="W205" s="2"/>
      <c r="X205" s="2"/>
      <c r="Y205" s="2"/>
    </row>
    <row r="206" spans="2:25">
      <c r="B206" s="2"/>
      <c r="C206" s="2"/>
      <c r="D206" s="2"/>
      <c r="E206" s="2"/>
      <c r="F206" s="2"/>
      <c r="G206" s="2"/>
      <c r="H206" s="2"/>
      <c r="I206" s="2"/>
      <c r="J206" s="2"/>
      <c r="K206" s="2"/>
      <c r="L206" s="2"/>
      <c r="M206" s="2"/>
      <c r="N206" s="2"/>
      <c r="O206" s="2"/>
      <c r="P206" s="2"/>
      <c r="Q206" s="2"/>
      <c r="R206" s="2"/>
      <c r="S206" s="2"/>
      <c r="T206" s="2"/>
      <c r="U206" s="2"/>
      <c r="V206" s="2"/>
      <c r="W206" s="2"/>
      <c r="X206" s="2"/>
      <c r="Y206" s="2"/>
    </row>
    <row r="207" spans="2:25">
      <c r="B207" s="2"/>
      <c r="C207" s="2"/>
      <c r="D207" s="2"/>
      <c r="E207" s="2"/>
      <c r="F207" s="2"/>
      <c r="G207" s="2"/>
      <c r="H207" s="2"/>
      <c r="I207" s="2"/>
      <c r="J207" s="2"/>
      <c r="K207" s="2"/>
      <c r="L207" s="2"/>
      <c r="M207" s="2"/>
      <c r="N207" s="2"/>
      <c r="O207" s="2"/>
      <c r="P207" s="2"/>
      <c r="Q207" s="2"/>
      <c r="R207" s="2"/>
      <c r="S207" s="2"/>
      <c r="T207" s="2"/>
      <c r="U207" s="2"/>
      <c r="V207" s="2"/>
      <c r="W207" s="2"/>
      <c r="X207" s="2"/>
      <c r="Y207" s="2"/>
    </row>
    <row r="208" spans="2:25">
      <c r="B208" s="2"/>
      <c r="C208" s="2"/>
      <c r="D208" s="2"/>
      <c r="E208" s="2"/>
      <c r="F208" s="2"/>
      <c r="G208" s="2"/>
      <c r="H208" s="2"/>
      <c r="I208" s="2"/>
      <c r="J208" s="2"/>
      <c r="K208" s="2"/>
      <c r="L208" s="2"/>
      <c r="M208" s="2"/>
      <c r="N208" s="2"/>
      <c r="O208" s="2"/>
      <c r="P208" s="2"/>
      <c r="Q208" s="2"/>
      <c r="R208" s="2"/>
      <c r="S208" s="2"/>
      <c r="T208" s="2"/>
      <c r="U208" s="2"/>
      <c r="V208" s="2"/>
      <c r="W208" s="2"/>
      <c r="X208" s="2"/>
      <c r="Y208" s="2"/>
    </row>
    <row r="209" spans="2:25">
      <c r="B209" s="2"/>
      <c r="C209" s="2"/>
      <c r="D209" s="2"/>
      <c r="E209" s="2"/>
      <c r="F209" s="2"/>
      <c r="G209" s="2"/>
      <c r="H209" s="2"/>
      <c r="I209" s="2"/>
      <c r="J209" s="2"/>
      <c r="K209" s="2"/>
      <c r="L209" s="2"/>
      <c r="M209" s="2"/>
      <c r="N209" s="2"/>
      <c r="O209" s="2"/>
      <c r="P209" s="2"/>
      <c r="Q209" s="2"/>
      <c r="R209" s="2"/>
      <c r="S209" s="2"/>
      <c r="T209" s="2"/>
      <c r="U209" s="2"/>
      <c r="V209" s="2"/>
      <c r="W209" s="2"/>
      <c r="X209" s="2"/>
      <c r="Y209" s="2"/>
    </row>
    <row r="210" spans="2:25">
      <c r="B210" s="2"/>
      <c r="C210" s="2"/>
      <c r="D210" s="2"/>
      <c r="E210" s="2"/>
      <c r="F210" s="2"/>
      <c r="G210" s="2"/>
      <c r="H210" s="2"/>
      <c r="I210" s="2"/>
      <c r="J210" s="2"/>
      <c r="K210" s="2"/>
      <c r="L210" s="2"/>
      <c r="M210" s="2"/>
      <c r="N210" s="2"/>
      <c r="O210" s="2"/>
      <c r="P210" s="2"/>
      <c r="Q210" s="2"/>
      <c r="R210" s="2"/>
      <c r="S210" s="2"/>
      <c r="T210" s="2"/>
      <c r="U210" s="2"/>
      <c r="V210" s="2"/>
      <c r="W210" s="2"/>
      <c r="X210" s="2"/>
      <c r="Y210" s="2"/>
    </row>
    <row r="211" spans="2:25">
      <c r="B211" s="2"/>
      <c r="C211" s="2"/>
      <c r="D211" s="2"/>
      <c r="E211" s="2"/>
      <c r="F211" s="2"/>
      <c r="G211" s="2"/>
      <c r="H211" s="2"/>
      <c r="I211" s="2"/>
      <c r="J211" s="2"/>
      <c r="K211" s="2"/>
      <c r="L211" s="2"/>
      <c r="M211" s="2"/>
      <c r="N211" s="2"/>
      <c r="O211" s="2"/>
      <c r="P211" s="2"/>
      <c r="Q211" s="2"/>
      <c r="R211" s="2"/>
      <c r="S211" s="2"/>
      <c r="T211" s="2"/>
      <c r="U211" s="2"/>
      <c r="V211" s="2"/>
      <c r="W211" s="2"/>
      <c r="X211" s="2"/>
      <c r="Y211" s="2"/>
    </row>
    <row r="212" spans="2:25">
      <c r="B212" s="2"/>
      <c r="C212" s="2"/>
      <c r="D212" s="2"/>
      <c r="E212" s="2"/>
      <c r="F212" s="2"/>
      <c r="G212" s="2"/>
      <c r="H212" s="2"/>
      <c r="I212" s="2"/>
      <c r="J212" s="2"/>
      <c r="K212" s="2"/>
      <c r="L212" s="2"/>
      <c r="M212" s="2"/>
      <c r="N212" s="2"/>
      <c r="O212" s="2"/>
      <c r="P212" s="2"/>
      <c r="Q212" s="2"/>
      <c r="R212" s="2"/>
      <c r="S212" s="2"/>
      <c r="T212" s="2"/>
      <c r="U212" s="2"/>
      <c r="V212" s="2"/>
      <c r="W212" s="2"/>
      <c r="X212" s="2"/>
      <c r="Y212" s="2"/>
    </row>
    <row r="213" spans="2:25">
      <c r="B213" s="2"/>
      <c r="C213" s="2"/>
      <c r="D213" s="2"/>
      <c r="E213" s="2"/>
      <c r="F213" s="2"/>
      <c r="G213" s="2"/>
      <c r="H213" s="2"/>
      <c r="I213" s="2"/>
      <c r="J213" s="2"/>
      <c r="K213" s="2"/>
      <c r="L213" s="2"/>
      <c r="M213" s="2"/>
      <c r="N213" s="2"/>
      <c r="O213" s="2"/>
      <c r="P213" s="2"/>
      <c r="Q213" s="2"/>
      <c r="R213" s="2"/>
      <c r="S213" s="2"/>
      <c r="T213" s="2"/>
      <c r="U213" s="2"/>
      <c r="V213" s="2"/>
      <c r="W213" s="2"/>
      <c r="X213" s="2"/>
      <c r="Y213" s="2"/>
    </row>
    <row r="214" spans="2:25">
      <c r="B214" s="2"/>
      <c r="C214" s="2"/>
      <c r="D214" s="2"/>
      <c r="E214" s="2"/>
      <c r="F214" s="2"/>
      <c r="G214" s="2"/>
      <c r="H214" s="2"/>
      <c r="I214" s="2"/>
      <c r="J214" s="2"/>
      <c r="K214" s="2"/>
      <c r="L214" s="2"/>
      <c r="M214" s="2"/>
      <c r="N214" s="2"/>
      <c r="O214" s="2"/>
      <c r="P214" s="2"/>
      <c r="Q214" s="2"/>
      <c r="R214" s="2"/>
      <c r="S214" s="2"/>
      <c r="T214" s="2"/>
      <c r="U214" s="2"/>
      <c r="V214" s="2"/>
      <c r="W214" s="2"/>
      <c r="X214" s="2"/>
      <c r="Y214" s="2"/>
    </row>
    <row r="215" spans="2:25">
      <c r="B215" s="2"/>
      <c r="C215" s="2"/>
      <c r="D215" s="2"/>
      <c r="E215" s="2"/>
      <c r="F215" s="2"/>
      <c r="G215" s="2"/>
      <c r="H215" s="2"/>
      <c r="I215" s="2"/>
      <c r="J215" s="2"/>
      <c r="K215" s="2"/>
      <c r="L215" s="2"/>
      <c r="M215" s="2"/>
      <c r="N215" s="2"/>
      <c r="O215" s="2"/>
      <c r="P215" s="2"/>
      <c r="Q215" s="2"/>
      <c r="R215" s="2"/>
      <c r="S215" s="2"/>
      <c r="T215" s="2"/>
      <c r="U215" s="2"/>
      <c r="V215" s="2"/>
      <c r="W215" s="2"/>
      <c r="X215" s="2"/>
      <c r="Y215" s="2"/>
    </row>
    <row r="216" spans="2:25">
      <c r="B216" s="2"/>
      <c r="C216" s="2"/>
      <c r="D216" s="2"/>
      <c r="E216" s="2"/>
      <c r="F216" s="2"/>
      <c r="G216" s="2"/>
      <c r="H216" s="2"/>
      <c r="I216" s="2"/>
      <c r="J216" s="2"/>
      <c r="K216" s="2"/>
      <c r="L216" s="2"/>
      <c r="M216" s="2"/>
      <c r="N216" s="2"/>
      <c r="O216" s="2"/>
      <c r="P216" s="2"/>
      <c r="Q216" s="2"/>
      <c r="R216" s="2"/>
      <c r="S216" s="2"/>
      <c r="T216" s="2"/>
      <c r="U216" s="2"/>
      <c r="V216" s="2"/>
      <c r="W216" s="2"/>
      <c r="X216" s="2"/>
      <c r="Y216" s="2"/>
    </row>
    <row r="217" spans="2:25">
      <c r="B217" s="2"/>
      <c r="C217" s="2"/>
      <c r="D217" s="2"/>
      <c r="E217" s="2"/>
      <c r="F217" s="2"/>
      <c r="G217" s="2"/>
      <c r="H217" s="2"/>
      <c r="I217" s="2"/>
      <c r="J217" s="2"/>
      <c r="K217" s="2"/>
      <c r="L217" s="2"/>
      <c r="M217" s="2"/>
      <c r="N217" s="2"/>
      <c r="O217" s="2"/>
      <c r="P217" s="2"/>
      <c r="Q217" s="2"/>
      <c r="R217" s="2"/>
      <c r="S217" s="2"/>
      <c r="T217" s="2"/>
      <c r="U217" s="2"/>
      <c r="V217" s="2"/>
      <c r="W217" s="2"/>
      <c r="X217" s="2"/>
      <c r="Y217" s="2"/>
    </row>
    <row r="218" spans="2:25">
      <c r="B218" s="2"/>
      <c r="C218" s="2"/>
      <c r="D218" s="2"/>
      <c r="E218" s="2"/>
      <c r="F218" s="2"/>
      <c r="G218" s="2"/>
      <c r="H218" s="2"/>
      <c r="I218" s="2"/>
      <c r="J218" s="2"/>
      <c r="K218" s="2"/>
      <c r="L218" s="2"/>
      <c r="M218" s="2"/>
      <c r="N218" s="2"/>
      <c r="O218" s="2"/>
      <c r="P218" s="2"/>
      <c r="Q218" s="2"/>
      <c r="R218" s="2"/>
      <c r="S218" s="2"/>
      <c r="T218" s="2"/>
      <c r="U218" s="2"/>
      <c r="V218" s="2"/>
      <c r="W218" s="2"/>
      <c r="X218" s="2"/>
      <c r="Y218" s="2"/>
    </row>
    <row r="219" spans="2:25">
      <c r="B219" s="2"/>
      <c r="C219" s="2"/>
      <c r="D219" s="2"/>
      <c r="E219" s="2"/>
      <c r="F219" s="2"/>
      <c r="G219" s="2"/>
      <c r="H219" s="2"/>
      <c r="I219" s="2"/>
      <c r="J219" s="2"/>
      <c r="K219" s="2"/>
      <c r="L219" s="2"/>
      <c r="M219" s="2"/>
      <c r="N219" s="2"/>
      <c r="O219" s="2"/>
      <c r="P219" s="2"/>
      <c r="Q219" s="2"/>
      <c r="R219" s="2"/>
      <c r="S219" s="2"/>
      <c r="T219" s="2"/>
      <c r="U219" s="2"/>
      <c r="V219" s="2"/>
      <c r="W219" s="2"/>
      <c r="X219" s="2"/>
      <c r="Y219" s="2"/>
    </row>
    <row r="220" spans="2:25">
      <c r="B220" s="2"/>
      <c r="C220" s="2"/>
      <c r="D220" s="2"/>
      <c r="E220" s="2"/>
      <c r="F220" s="2"/>
      <c r="G220" s="2"/>
      <c r="H220" s="2"/>
      <c r="I220" s="2"/>
      <c r="J220" s="2"/>
      <c r="K220" s="2"/>
      <c r="L220" s="2"/>
      <c r="M220" s="2"/>
      <c r="N220" s="2"/>
      <c r="O220" s="2"/>
      <c r="P220" s="2"/>
      <c r="Q220" s="2"/>
      <c r="R220" s="2"/>
      <c r="S220" s="2"/>
      <c r="T220" s="2"/>
      <c r="U220" s="2"/>
      <c r="V220" s="2"/>
      <c r="W220" s="2"/>
      <c r="X220" s="2"/>
      <c r="Y220" s="2"/>
    </row>
    <row r="221" spans="2:25">
      <c r="B221" s="2"/>
      <c r="C221" s="2"/>
      <c r="D221" s="2"/>
      <c r="E221" s="2"/>
      <c r="F221" s="2"/>
      <c r="G221" s="2"/>
      <c r="H221" s="2"/>
      <c r="I221" s="2"/>
      <c r="J221" s="2"/>
      <c r="K221" s="2"/>
      <c r="L221" s="2"/>
      <c r="M221" s="2"/>
      <c r="N221" s="2"/>
      <c r="O221" s="2"/>
      <c r="P221" s="2"/>
      <c r="Q221" s="2"/>
      <c r="R221" s="2"/>
      <c r="S221" s="2"/>
      <c r="T221" s="2"/>
      <c r="U221" s="2"/>
      <c r="V221" s="2"/>
      <c r="W221" s="2"/>
      <c r="X221" s="2"/>
      <c r="Y221" s="2"/>
    </row>
    <row r="222" spans="2:25">
      <c r="B222" s="2"/>
      <c r="C222" s="2"/>
      <c r="D222" s="2"/>
      <c r="E222" s="2"/>
      <c r="F222" s="2"/>
      <c r="G222" s="2"/>
      <c r="H222" s="2"/>
      <c r="I222" s="2"/>
      <c r="J222" s="2"/>
      <c r="K222" s="2"/>
      <c r="L222" s="2"/>
      <c r="M222" s="2"/>
      <c r="N222" s="2"/>
      <c r="O222" s="2"/>
      <c r="P222" s="2"/>
      <c r="Q222" s="2"/>
      <c r="R222" s="2"/>
      <c r="S222" s="2"/>
      <c r="T222" s="2"/>
      <c r="U222" s="2"/>
      <c r="V222" s="2"/>
      <c r="W222" s="2"/>
      <c r="X222" s="2"/>
      <c r="Y222" s="2"/>
    </row>
    <row r="223" spans="2:25">
      <c r="B223" s="2"/>
      <c r="C223" s="2"/>
      <c r="D223" s="2"/>
      <c r="E223" s="2"/>
      <c r="F223" s="2"/>
      <c r="G223" s="2"/>
      <c r="H223" s="2"/>
      <c r="I223" s="2"/>
      <c r="J223" s="2"/>
      <c r="K223" s="2"/>
      <c r="L223" s="2"/>
      <c r="M223" s="2"/>
      <c r="N223" s="2"/>
      <c r="O223" s="2"/>
      <c r="P223" s="2"/>
      <c r="Q223" s="2"/>
      <c r="R223" s="2"/>
      <c r="S223" s="2"/>
      <c r="T223" s="2"/>
      <c r="U223" s="2"/>
      <c r="V223" s="2"/>
      <c r="W223" s="2"/>
      <c r="X223" s="2"/>
      <c r="Y223" s="2"/>
    </row>
    <row r="224" spans="2:25">
      <c r="B224" s="2"/>
      <c r="C224" s="2"/>
      <c r="D224" s="2"/>
      <c r="E224" s="2"/>
      <c r="F224" s="2"/>
      <c r="G224" s="2"/>
      <c r="H224" s="2"/>
      <c r="I224" s="2"/>
      <c r="J224" s="2"/>
      <c r="K224" s="2"/>
      <c r="L224" s="2"/>
      <c r="M224" s="2"/>
      <c r="N224" s="2"/>
      <c r="O224" s="2"/>
      <c r="P224" s="2"/>
      <c r="Q224" s="2"/>
      <c r="R224" s="2"/>
      <c r="S224" s="2"/>
      <c r="T224" s="2"/>
      <c r="U224" s="2"/>
      <c r="V224" s="2"/>
      <c r="W224" s="2"/>
      <c r="X224" s="2"/>
      <c r="Y224" s="2"/>
    </row>
    <row r="225" spans="2:25">
      <c r="B225" s="2"/>
      <c r="C225" s="2"/>
      <c r="D225" s="2"/>
      <c r="E225" s="2"/>
      <c r="F225" s="2"/>
      <c r="G225" s="2"/>
      <c r="H225" s="2"/>
      <c r="I225" s="2"/>
      <c r="J225" s="2"/>
      <c r="K225" s="2"/>
      <c r="L225" s="2"/>
      <c r="M225" s="2"/>
      <c r="N225" s="2"/>
      <c r="O225" s="2"/>
      <c r="P225" s="2"/>
      <c r="Q225" s="2"/>
      <c r="R225" s="2"/>
      <c r="S225" s="2"/>
      <c r="T225" s="2"/>
      <c r="U225" s="2"/>
      <c r="V225" s="2"/>
      <c r="W225" s="2"/>
      <c r="X225" s="2"/>
      <c r="Y225" s="2"/>
    </row>
    <row r="226" spans="2:25">
      <c r="B226" s="2"/>
      <c r="C226" s="2"/>
      <c r="D226" s="2"/>
      <c r="E226" s="2"/>
      <c r="F226" s="2"/>
      <c r="G226" s="2"/>
      <c r="H226" s="2"/>
      <c r="I226" s="2"/>
      <c r="J226" s="2"/>
      <c r="K226" s="2"/>
      <c r="L226" s="2"/>
      <c r="M226" s="2"/>
      <c r="N226" s="2"/>
      <c r="O226" s="2"/>
      <c r="P226" s="2"/>
      <c r="Q226" s="2"/>
      <c r="R226" s="2"/>
      <c r="S226" s="2"/>
      <c r="T226" s="2"/>
      <c r="U226" s="2"/>
      <c r="V226" s="2"/>
      <c r="W226" s="2"/>
      <c r="X226" s="2"/>
      <c r="Y226" s="2"/>
    </row>
    <row r="227" spans="2:25">
      <c r="B227" s="2"/>
      <c r="C227" s="2"/>
      <c r="D227" s="2"/>
      <c r="E227" s="2"/>
      <c r="F227" s="2"/>
      <c r="G227" s="2"/>
      <c r="H227" s="2"/>
      <c r="I227" s="2"/>
      <c r="J227" s="2"/>
      <c r="K227" s="2"/>
      <c r="L227" s="2"/>
      <c r="M227" s="2"/>
      <c r="N227" s="2"/>
      <c r="O227" s="2"/>
      <c r="P227" s="2"/>
      <c r="Q227" s="2"/>
      <c r="R227" s="2"/>
      <c r="S227" s="2"/>
      <c r="T227" s="2"/>
      <c r="U227" s="2"/>
      <c r="V227" s="2"/>
      <c r="W227" s="2"/>
      <c r="X227" s="2"/>
      <c r="Y227" s="2"/>
    </row>
    <row r="228" spans="2:25">
      <c r="B228" s="2"/>
      <c r="C228" s="2"/>
      <c r="D228" s="2"/>
      <c r="E228" s="2"/>
      <c r="F228" s="2"/>
      <c r="G228" s="2"/>
      <c r="H228" s="2"/>
      <c r="I228" s="2"/>
      <c r="J228" s="2"/>
      <c r="K228" s="2"/>
      <c r="L228" s="2"/>
      <c r="M228" s="2"/>
      <c r="N228" s="2"/>
      <c r="O228" s="2"/>
      <c r="P228" s="2"/>
      <c r="Q228" s="2"/>
      <c r="R228" s="2"/>
      <c r="S228" s="2"/>
      <c r="T228" s="2"/>
      <c r="U228" s="2"/>
      <c r="V228" s="2"/>
      <c r="W228" s="2"/>
      <c r="X228" s="2"/>
      <c r="Y228" s="2"/>
    </row>
    <row r="229" spans="2:25">
      <c r="B229" s="2"/>
      <c r="C229" s="2"/>
      <c r="D229" s="2"/>
      <c r="E229" s="2"/>
      <c r="F229" s="2"/>
      <c r="G229" s="2"/>
      <c r="H229" s="2"/>
      <c r="I229" s="2"/>
      <c r="J229" s="2"/>
      <c r="K229" s="2"/>
      <c r="L229" s="2"/>
      <c r="M229" s="2"/>
      <c r="N229" s="2"/>
      <c r="O229" s="2"/>
      <c r="P229" s="2"/>
      <c r="Q229" s="2"/>
      <c r="R229" s="2"/>
      <c r="S229" s="2"/>
      <c r="T229" s="2"/>
      <c r="U229" s="2"/>
      <c r="V229" s="2"/>
      <c r="W229" s="2"/>
      <c r="X229" s="2"/>
      <c r="Y229" s="2"/>
    </row>
    <row r="230" spans="2:25">
      <c r="B230" s="2"/>
      <c r="C230" s="2"/>
      <c r="D230" s="2"/>
      <c r="E230" s="2"/>
      <c r="F230" s="2"/>
      <c r="G230" s="2"/>
      <c r="H230" s="2"/>
      <c r="I230" s="2"/>
      <c r="J230" s="2"/>
      <c r="K230" s="2"/>
      <c r="L230" s="2"/>
      <c r="M230" s="2"/>
      <c r="N230" s="2"/>
      <c r="O230" s="2"/>
      <c r="P230" s="2"/>
      <c r="Q230" s="2"/>
      <c r="R230" s="2"/>
      <c r="S230" s="2"/>
      <c r="T230" s="2"/>
      <c r="U230" s="2"/>
      <c r="V230" s="2"/>
      <c r="W230" s="2"/>
      <c r="X230" s="2"/>
      <c r="Y230" s="2"/>
    </row>
    <row r="231" spans="2:25">
      <c r="B231" s="2"/>
      <c r="C231" s="2"/>
      <c r="D231" s="2"/>
      <c r="E231" s="2"/>
      <c r="F231" s="2"/>
      <c r="G231" s="2"/>
      <c r="H231" s="2"/>
      <c r="I231" s="2"/>
      <c r="J231" s="2"/>
      <c r="K231" s="2"/>
      <c r="L231" s="2"/>
      <c r="M231" s="2"/>
      <c r="N231" s="2"/>
      <c r="O231" s="2"/>
      <c r="P231" s="2"/>
      <c r="Q231" s="2"/>
      <c r="R231" s="2"/>
      <c r="S231" s="2"/>
      <c r="T231" s="2"/>
      <c r="U231" s="2"/>
      <c r="V231" s="2"/>
      <c r="W231" s="2"/>
      <c r="X231" s="2"/>
      <c r="Y231" s="2"/>
    </row>
    <row r="232" spans="2:25">
      <c r="B232" s="2"/>
      <c r="C232" s="2"/>
      <c r="D232" s="2"/>
      <c r="E232" s="2"/>
      <c r="F232" s="2"/>
      <c r="G232" s="2"/>
      <c r="H232" s="2"/>
      <c r="I232" s="2"/>
      <c r="J232" s="2"/>
      <c r="K232" s="2"/>
      <c r="L232" s="2"/>
      <c r="M232" s="2"/>
      <c r="N232" s="2"/>
      <c r="O232" s="2"/>
      <c r="P232" s="2"/>
      <c r="Q232" s="2"/>
      <c r="R232" s="2"/>
      <c r="S232" s="2"/>
      <c r="T232" s="2"/>
      <c r="U232" s="2"/>
      <c r="V232" s="2"/>
      <c r="W232" s="2"/>
      <c r="X232" s="2"/>
      <c r="Y232" s="2"/>
    </row>
    <row r="233" spans="2:25">
      <c r="B233" s="2"/>
      <c r="C233" s="2"/>
      <c r="D233" s="2"/>
      <c r="E233" s="2"/>
      <c r="F233" s="2"/>
      <c r="G233" s="2"/>
      <c r="H233" s="2"/>
      <c r="I233" s="2"/>
      <c r="J233" s="2"/>
      <c r="K233" s="2"/>
      <c r="L233" s="2"/>
      <c r="M233" s="2"/>
      <c r="N233" s="2"/>
      <c r="O233" s="2"/>
      <c r="P233" s="2"/>
      <c r="Q233" s="2"/>
      <c r="R233" s="2"/>
      <c r="S233" s="2"/>
      <c r="T233" s="2"/>
      <c r="U233" s="2"/>
      <c r="V233" s="2"/>
      <c r="W233" s="2"/>
      <c r="X233" s="2"/>
      <c r="Y233" s="2"/>
    </row>
    <row r="234" spans="2:25">
      <c r="B234" s="2"/>
      <c r="C234" s="2"/>
      <c r="D234" s="2"/>
      <c r="E234" s="2"/>
      <c r="F234" s="2"/>
      <c r="G234" s="2"/>
      <c r="H234" s="2"/>
      <c r="I234" s="2"/>
      <c r="J234" s="2"/>
      <c r="K234" s="2"/>
      <c r="L234" s="2"/>
      <c r="M234" s="2"/>
      <c r="N234" s="2"/>
      <c r="O234" s="2"/>
      <c r="P234" s="2"/>
      <c r="Q234" s="2"/>
      <c r="R234" s="2"/>
      <c r="S234" s="2"/>
      <c r="T234" s="2"/>
      <c r="U234" s="2"/>
      <c r="V234" s="2"/>
      <c r="W234" s="2"/>
      <c r="X234" s="2"/>
      <c r="Y234" s="2"/>
    </row>
    <row r="235" spans="2:25">
      <c r="B235" s="2"/>
      <c r="C235" s="2"/>
      <c r="D235" s="2"/>
      <c r="E235" s="2"/>
      <c r="F235" s="2"/>
      <c r="G235" s="2"/>
      <c r="H235" s="2"/>
      <c r="I235" s="2"/>
      <c r="J235" s="2"/>
      <c r="K235" s="2"/>
      <c r="L235" s="2"/>
      <c r="M235" s="2"/>
      <c r="N235" s="2"/>
      <c r="O235" s="2"/>
      <c r="P235" s="2"/>
      <c r="Q235" s="2"/>
      <c r="R235" s="2"/>
      <c r="S235" s="2"/>
      <c r="T235" s="2"/>
      <c r="U235" s="2"/>
      <c r="V235" s="2"/>
      <c r="W235" s="2"/>
      <c r="X235" s="2"/>
      <c r="Y235" s="2"/>
    </row>
    <row r="236" spans="2:25">
      <c r="B236" s="2"/>
      <c r="C236" s="2"/>
      <c r="D236" s="2"/>
      <c r="E236" s="2"/>
      <c r="F236" s="2"/>
      <c r="G236" s="2"/>
      <c r="H236" s="2"/>
      <c r="I236" s="2"/>
      <c r="J236" s="2"/>
      <c r="K236" s="2"/>
      <c r="L236" s="2"/>
      <c r="M236" s="2"/>
      <c r="N236" s="2"/>
      <c r="O236" s="2"/>
      <c r="P236" s="2"/>
      <c r="Q236" s="2"/>
      <c r="R236" s="2"/>
      <c r="S236" s="2"/>
      <c r="T236" s="2"/>
      <c r="U236" s="2"/>
      <c r="V236" s="2"/>
      <c r="W236" s="2"/>
      <c r="X236" s="2"/>
      <c r="Y236" s="2"/>
    </row>
    <row r="237" spans="2:25">
      <c r="B237" s="2"/>
      <c r="C237" s="2"/>
      <c r="D237" s="2"/>
      <c r="E237" s="2"/>
      <c r="F237" s="2"/>
      <c r="G237" s="2"/>
      <c r="H237" s="2"/>
      <c r="I237" s="2"/>
      <c r="J237" s="2"/>
      <c r="K237" s="2"/>
      <c r="L237" s="2"/>
      <c r="M237" s="2"/>
      <c r="N237" s="2"/>
      <c r="O237" s="2"/>
      <c r="P237" s="2"/>
      <c r="Q237" s="2"/>
      <c r="R237" s="2"/>
      <c r="S237" s="2"/>
      <c r="T237" s="2"/>
      <c r="U237" s="2"/>
      <c r="V237" s="2"/>
      <c r="W237" s="2"/>
      <c r="X237" s="2"/>
      <c r="Y237" s="2"/>
    </row>
    <row r="238" spans="2:25">
      <c r="B238" s="2"/>
      <c r="C238" s="2"/>
      <c r="D238" s="2"/>
      <c r="E238" s="2"/>
      <c r="F238" s="2"/>
      <c r="G238" s="2"/>
      <c r="H238" s="2"/>
      <c r="I238" s="2"/>
      <c r="J238" s="2"/>
      <c r="K238" s="2"/>
      <c r="L238" s="2"/>
      <c r="M238" s="2"/>
      <c r="N238" s="2"/>
      <c r="O238" s="2"/>
      <c r="P238" s="2"/>
      <c r="Q238" s="2"/>
      <c r="R238" s="2"/>
      <c r="S238" s="2"/>
      <c r="T238" s="2"/>
      <c r="U238" s="2"/>
      <c r="V238" s="2"/>
      <c r="W238" s="2"/>
      <c r="X238" s="2"/>
      <c r="Y238" s="2"/>
    </row>
    <row r="239" spans="2:25">
      <c r="B239" s="2"/>
      <c r="C239" s="2"/>
      <c r="D239" s="2"/>
      <c r="E239" s="2"/>
      <c r="F239" s="2"/>
      <c r="G239" s="2"/>
      <c r="H239" s="2"/>
      <c r="I239" s="2"/>
      <c r="J239" s="2"/>
      <c r="K239" s="2"/>
      <c r="L239" s="2"/>
      <c r="M239" s="2"/>
      <c r="N239" s="2"/>
      <c r="O239" s="2"/>
      <c r="P239" s="2"/>
      <c r="Q239" s="2"/>
      <c r="R239" s="2"/>
      <c r="S239" s="2"/>
      <c r="T239" s="2"/>
      <c r="U239" s="2"/>
      <c r="V239" s="2"/>
      <c r="W239" s="2"/>
      <c r="X239" s="2"/>
      <c r="Y239" s="2"/>
    </row>
    <row r="240" spans="2:25">
      <c r="B240" s="2"/>
      <c r="C240" s="2"/>
      <c r="D240" s="2"/>
      <c r="E240" s="2"/>
      <c r="F240" s="2"/>
      <c r="G240" s="2"/>
      <c r="H240" s="2"/>
      <c r="I240" s="2"/>
      <c r="J240" s="2"/>
      <c r="K240" s="2"/>
      <c r="L240" s="2"/>
      <c r="M240" s="2"/>
      <c r="N240" s="2"/>
      <c r="O240" s="2"/>
      <c r="P240" s="2"/>
      <c r="Q240" s="2"/>
      <c r="R240" s="2"/>
      <c r="S240" s="2"/>
      <c r="T240" s="2"/>
      <c r="U240" s="2"/>
      <c r="V240" s="2"/>
      <c r="W240" s="2"/>
      <c r="X240" s="2"/>
      <c r="Y240" s="2"/>
    </row>
    <row r="241" spans="2:25">
      <c r="B241" s="2"/>
      <c r="C241" s="2"/>
      <c r="D241" s="2"/>
      <c r="E241" s="2"/>
      <c r="F241" s="2"/>
      <c r="G241" s="2"/>
      <c r="H241" s="2"/>
      <c r="I241" s="2"/>
      <c r="J241" s="2"/>
      <c r="K241" s="2"/>
      <c r="L241" s="2"/>
      <c r="M241" s="2"/>
      <c r="N241" s="2"/>
      <c r="O241" s="2"/>
      <c r="P241" s="2"/>
      <c r="Q241" s="2"/>
      <c r="R241" s="2"/>
      <c r="S241" s="2"/>
      <c r="T241" s="2"/>
      <c r="U241" s="2"/>
      <c r="V241" s="2"/>
      <c r="W241" s="2"/>
      <c r="X241" s="2"/>
      <c r="Y241" s="2"/>
    </row>
    <row r="242" spans="2:25">
      <c r="B242" s="2"/>
      <c r="C242" s="2"/>
      <c r="D242" s="2"/>
      <c r="E242" s="2"/>
      <c r="F242" s="2"/>
      <c r="G242" s="2"/>
      <c r="H242" s="2"/>
      <c r="I242" s="2"/>
      <c r="J242" s="2"/>
      <c r="K242" s="2"/>
      <c r="L242" s="2"/>
      <c r="M242" s="2"/>
      <c r="N242" s="2"/>
      <c r="O242" s="2"/>
      <c r="P242" s="2"/>
      <c r="Q242" s="2"/>
      <c r="R242" s="2"/>
      <c r="S242" s="2"/>
      <c r="T242" s="2"/>
      <c r="U242" s="2"/>
      <c r="V242" s="2"/>
      <c r="W242" s="2"/>
      <c r="X242" s="2"/>
      <c r="Y242" s="2"/>
    </row>
    <row r="243" spans="2:25">
      <c r="B243" s="2"/>
      <c r="C243" s="2"/>
      <c r="D243" s="2"/>
      <c r="E243" s="2"/>
      <c r="F243" s="2"/>
      <c r="G243" s="2"/>
      <c r="H243" s="2"/>
      <c r="I243" s="2"/>
      <c r="J243" s="2"/>
      <c r="K243" s="2"/>
      <c r="L243" s="2"/>
      <c r="M243" s="2"/>
      <c r="N243" s="2"/>
      <c r="O243" s="2"/>
      <c r="P243" s="2"/>
      <c r="Q243" s="2"/>
      <c r="R243" s="2"/>
      <c r="S243" s="2"/>
      <c r="T243" s="2"/>
      <c r="U243" s="2"/>
      <c r="V243" s="2"/>
      <c r="W243" s="2"/>
      <c r="X243" s="2"/>
      <c r="Y243" s="2"/>
    </row>
    <row r="244" spans="2:25">
      <c r="B244" s="2"/>
      <c r="C244" s="2"/>
      <c r="D244" s="2"/>
      <c r="E244" s="2"/>
      <c r="F244" s="2"/>
      <c r="G244" s="2"/>
      <c r="H244" s="2"/>
      <c r="I244" s="2"/>
      <c r="J244" s="2"/>
      <c r="K244" s="2"/>
      <c r="L244" s="2"/>
      <c r="M244" s="2"/>
      <c r="N244" s="2"/>
      <c r="O244" s="2"/>
      <c r="P244" s="2"/>
      <c r="Q244" s="2"/>
      <c r="R244" s="2"/>
      <c r="S244" s="2"/>
      <c r="T244" s="2"/>
      <c r="U244" s="2"/>
      <c r="V244" s="2"/>
      <c r="W244" s="2"/>
      <c r="X244" s="2"/>
      <c r="Y244" s="2"/>
    </row>
    <row r="245" spans="2:25">
      <c r="B245" s="2"/>
      <c r="C245" s="2"/>
      <c r="D245" s="2"/>
      <c r="E245" s="2"/>
      <c r="F245" s="2"/>
      <c r="G245" s="2"/>
      <c r="H245" s="2"/>
      <c r="I245" s="2"/>
      <c r="J245" s="2"/>
      <c r="K245" s="2"/>
      <c r="L245" s="2"/>
      <c r="M245" s="2"/>
      <c r="N245" s="2"/>
      <c r="O245" s="2"/>
      <c r="P245" s="2"/>
      <c r="Q245" s="2"/>
      <c r="R245" s="2"/>
      <c r="S245" s="2"/>
      <c r="T245" s="2"/>
      <c r="U245" s="2"/>
      <c r="V245" s="2"/>
      <c r="W245" s="2"/>
      <c r="X245" s="2"/>
      <c r="Y245" s="2"/>
    </row>
    <row r="246" spans="2:25">
      <c r="B246" s="2"/>
      <c r="C246" s="2"/>
      <c r="D246" s="2"/>
      <c r="E246" s="2"/>
      <c r="F246" s="2"/>
      <c r="G246" s="2"/>
      <c r="H246" s="2"/>
      <c r="I246" s="2"/>
      <c r="J246" s="2"/>
      <c r="K246" s="2"/>
      <c r="L246" s="2"/>
      <c r="M246" s="2"/>
      <c r="N246" s="2"/>
      <c r="O246" s="2"/>
      <c r="P246" s="2"/>
      <c r="Q246" s="2"/>
      <c r="R246" s="2"/>
      <c r="S246" s="2"/>
      <c r="T246" s="2"/>
      <c r="U246" s="2"/>
      <c r="V246" s="2"/>
      <c r="W246" s="2"/>
      <c r="X246" s="2"/>
      <c r="Y246" s="2"/>
    </row>
    <row r="247" spans="2:25">
      <c r="B247" s="2"/>
      <c r="C247" s="2"/>
      <c r="D247" s="2"/>
      <c r="E247" s="2"/>
      <c r="F247" s="2"/>
      <c r="G247" s="2"/>
      <c r="H247" s="2"/>
      <c r="I247" s="2"/>
      <c r="J247" s="2"/>
      <c r="K247" s="2"/>
      <c r="L247" s="2"/>
      <c r="M247" s="2"/>
      <c r="N247" s="2"/>
      <c r="O247" s="2"/>
      <c r="P247" s="2"/>
      <c r="Q247" s="2"/>
      <c r="R247" s="2"/>
      <c r="S247" s="2"/>
      <c r="T247" s="2"/>
      <c r="U247" s="2"/>
      <c r="V247" s="2"/>
      <c r="W247" s="2"/>
      <c r="X247" s="2"/>
      <c r="Y247" s="2"/>
    </row>
    <row r="248" spans="2:25">
      <c r="B248" s="2"/>
      <c r="C248" s="2"/>
      <c r="D248" s="2"/>
      <c r="E248" s="2"/>
      <c r="F248" s="2"/>
      <c r="G248" s="2"/>
      <c r="H248" s="2"/>
      <c r="I248" s="2"/>
      <c r="J248" s="2"/>
      <c r="K248" s="2"/>
      <c r="L248" s="2"/>
      <c r="M248" s="2"/>
      <c r="N248" s="2"/>
      <c r="O248" s="2"/>
      <c r="P248" s="2"/>
      <c r="Q248" s="2"/>
      <c r="R248" s="2"/>
      <c r="S248" s="2"/>
      <c r="T248" s="2"/>
      <c r="U248" s="2"/>
      <c r="V248" s="2"/>
      <c r="W248" s="2"/>
      <c r="X248" s="2"/>
      <c r="Y248" s="2"/>
    </row>
    <row r="249" spans="2:25">
      <c r="B249" s="2"/>
      <c r="C249" s="2"/>
      <c r="D249" s="2"/>
      <c r="E249" s="2"/>
      <c r="F249" s="2"/>
      <c r="G249" s="2"/>
      <c r="H249" s="2"/>
      <c r="I249" s="2"/>
      <c r="J249" s="2"/>
      <c r="K249" s="2"/>
      <c r="L249" s="2"/>
      <c r="M249" s="2"/>
      <c r="N249" s="2"/>
      <c r="O249" s="2"/>
      <c r="P249" s="2"/>
      <c r="Q249" s="2"/>
      <c r="R249" s="2"/>
      <c r="S249" s="2"/>
      <c r="T249" s="2"/>
      <c r="U249" s="2"/>
      <c r="V249" s="2"/>
      <c r="W249" s="2"/>
      <c r="X249" s="2"/>
      <c r="Y249" s="2"/>
    </row>
    <row r="250" spans="2:25">
      <c r="B250" s="2"/>
      <c r="C250" s="2"/>
      <c r="D250" s="2"/>
      <c r="E250" s="2"/>
      <c r="F250" s="2"/>
      <c r="G250" s="2"/>
      <c r="H250" s="2"/>
      <c r="I250" s="2"/>
      <c r="J250" s="2"/>
      <c r="K250" s="2"/>
      <c r="L250" s="2"/>
      <c r="M250" s="2"/>
      <c r="N250" s="2"/>
      <c r="O250" s="2"/>
      <c r="P250" s="2"/>
      <c r="Q250" s="2"/>
      <c r="R250" s="2"/>
      <c r="S250" s="2"/>
      <c r="T250" s="2"/>
      <c r="U250" s="2"/>
      <c r="V250" s="2"/>
      <c r="W250" s="2"/>
      <c r="X250" s="2"/>
      <c r="Y250" s="2"/>
    </row>
    <row r="251" spans="2:25">
      <c r="B251" s="2"/>
      <c r="C251" s="2"/>
      <c r="D251" s="2"/>
      <c r="E251" s="2"/>
      <c r="F251" s="2"/>
      <c r="G251" s="2"/>
      <c r="H251" s="2"/>
      <c r="I251" s="2"/>
      <c r="J251" s="2"/>
      <c r="K251" s="2"/>
      <c r="L251" s="2"/>
      <c r="M251" s="2"/>
      <c r="N251" s="2"/>
      <c r="O251" s="2"/>
      <c r="P251" s="2"/>
      <c r="Q251" s="2"/>
      <c r="R251" s="2"/>
      <c r="S251" s="2"/>
      <c r="T251" s="2"/>
      <c r="U251" s="2"/>
      <c r="V251" s="2"/>
      <c r="W251" s="2"/>
      <c r="X251" s="2"/>
      <c r="Y251" s="2"/>
    </row>
    <row r="252" spans="2:25">
      <c r="B252" s="2"/>
      <c r="C252" s="2"/>
      <c r="D252" s="2"/>
      <c r="E252" s="2"/>
      <c r="F252" s="2"/>
      <c r="G252" s="2"/>
      <c r="H252" s="2"/>
      <c r="I252" s="2"/>
      <c r="J252" s="2"/>
      <c r="K252" s="2"/>
      <c r="L252" s="2"/>
      <c r="M252" s="2"/>
      <c r="N252" s="2"/>
      <c r="O252" s="2"/>
      <c r="P252" s="2"/>
      <c r="Q252" s="2"/>
      <c r="R252" s="2"/>
      <c r="S252" s="2"/>
      <c r="T252" s="2"/>
      <c r="U252" s="2"/>
      <c r="V252" s="2"/>
      <c r="W252" s="2"/>
      <c r="X252" s="2"/>
      <c r="Y252" s="2"/>
    </row>
    <row r="253" spans="2:25">
      <c r="B253" s="2"/>
      <c r="C253" s="2"/>
      <c r="D253" s="2"/>
      <c r="E253" s="2"/>
      <c r="F253" s="2"/>
      <c r="G253" s="2"/>
      <c r="H253" s="2"/>
      <c r="I253" s="2"/>
      <c r="J253" s="2"/>
      <c r="K253" s="2"/>
      <c r="L253" s="2"/>
      <c r="M253" s="2"/>
      <c r="N253" s="2"/>
      <c r="O253" s="2"/>
      <c r="P253" s="2"/>
      <c r="Q253" s="2"/>
      <c r="R253" s="2"/>
      <c r="S253" s="2"/>
      <c r="T253" s="2"/>
      <c r="U253" s="2"/>
      <c r="V253" s="2"/>
      <c r="W253" s="2"/>
      <c r="X253" s="2"/>
      <c r="Y253" s="2"/>
    </row>
    <row r="254" spans="2:25">
      <c r="B254" s="2"/>
      <c r="C254" s="2"/>
      <c r="D254" s="2"/>
      <c r="E254" s="2"/>
      <c r="F254" s="2"/>
      <c r="G254" s="2"/>
      <c r="H254" s="2"/>
      <c r="I254" s="2"/>
      <c r="J254" s="2"/>
      <c r="K254" s="2"/>
      <c r="L254" s="2"/>
      <c r="M254" s="2"/>
      <c r="N254" s="2"/>
      <c r="O254" s="2"/>
      <c r="P254" s="2"/>
      <c r="Q254" s="2"/>
      <c r="R254" s="2"/>
      <c r="S254" s="2"/>
      <c r="T254" s="2"/>
      <c r="U254" s="2"/>
      <c r="V254" s="2"/>
      <c r="W254" s="2"/>
      <c r="X254" s="2"/>
      <c r="Y254" s="2"/>
    </row>
    <row r="255" spans="2:25">
      <c r="B255" s="2"/>
      <c r="C255" s="2"/>
      <c r="D255" s="2"/>
      <c r="E255" s="2"/>
      <c r="F255" s="2"/>
      <c r="G255" s="2"/>
      <c r="H255" s="2"/>
      <c r="I255" s="2"/>
      <c r="J255" s="2"/>
      <c r="K255" s="2"/>
      <c r="L255" s="2"/>
      <c r="M255" s="2"/>
      <c r="N255" s="2"/>
      <c r="O255" s="2"/>
      <c r="P255" s="2"/>
      <c r="Q255" s="2"/>
      <c r="R255" s="2"/>
      <c r="S255" s="2"/>
      <c r="T255" s="2"/>
      <c r="U255" s="2"/>
      <c r="V255" s="2"/>
      <c r="W255" s="2"/>
      <c r="X255" s="2"/>
      <c r="Y255" s="2"/>
    </row>
    <row r="256" spans="2:25">
      <c r="B256" s="2"/>
      <c r="C256" s="2"/>
      <c r="D256" s="2"/>
      <c r="E256" s="2"/>
      <c r="F256" s="2"/>
      <c r="G256" s="2"/>
      <c r="H256" s="2"/>
      <c r="I256" s="2"/>
      <c r="J256" s="2"/>
      <c r="K256" s="2"/>
      <c r="L256" s="2"/>
      <c r="M256" s="2"/>
      <c r="N256" s="2"/>
      <c r="O256" s="2"/>
      <c r="P256" s="2"/>
      <c r="Q256" s="2"/>
      <c r="R256" s="2"/>
      <c r="S256" s="2"/>
      <c r="T256" s="2"/>
      <c r="U256" s="2"/>
      <c r="V256" s="2"/>
      <c r="W256" s="2"/>
      <c r="X256" s="2"/>
      <c r="Y256" s="2"/>
    </row>
    <row r="257" spans="2:25">
      <c r="B257" s="2"/>
      <c r="C257" s="2"/>
      <c r="D257" s="2"/>
      <c r="E257" s="2"/>
      <c r="F257" s="2"/>
      <c r="G257" s="2"/>
      <c r="H257" s="2"/>
      <c r="I257" s="2"/>
      <c r="J257" s="2"/>
      <c r="K257" s="2"/>
      <c r="L257" s="2"/>
      <c r="M257" s="2"/>
      <c r="N257" s="2"/>
      <c r="O257" s="2"/>
      <c r="P257" s="2"/>
      <c r="Q257" s="2"/>
      <c r="R257" s="2"/>
      <c r="S257" s="2"/>
      <c r="T257" s="2"/>
      <c r="U257" s="2"/>
      <c r="V257" s="2"/>
      <c r="W257" s="2"/>
      <c r="X257" s="2"/>
      <c r="Y257" s="2"/>
    </row>
    <row r="258" spans="2:25">
      <c r="B258" s="2"/>
      <c r="C258" s="2"/>
      <c r="D258" s="2"/>
      <c r="E258" s="2"/>
      <c r="F258" s="2"/>
      <c r="G258" s="2"/>
      <c r="H258" s="2"/>
      <c r="I258" s="2"/>
      <c r="J258" s="2"/>
      <c r="K258" s="2"/>
      <c r="L258" s="2"/>
      <c r="M258" s="2"/>
      <c r="N258" s="2"/>
      <c r="O258" s="2"/>
      <c r="P258" s="2"/>
      <c r="Q258" s="2"/>
      <c r="R258" s="2"/>
      <c r="S258" s="2"/>
      <c r="T258" s="2"/>
      <c r="U258" s="2"/>
      <c r="V258" s="2"/>
      <c r="W258" s="2"/>
      <c r="X258" s="2"/>
      <c r="Y258" s="2"/>
    </row>
    <row r="259" spans="2:25">
      <c r="B259" s="2"/>
      <c r="C259" s="2"/>
      <c r="D259" s="2"/>
      <c r="E259" s="2"/>
      <c r="F259" s="2"/>
      <c r="G259" s="2"/>
      <c r="H259" s="2"/>
      <c r="I259" s="2"/>
      <c r="J259" s="2"/>
      <c r="K259" s="2"/>
      <c r="L259" s="2"/>
      <c r="M259" s="2"/>
      <c r="N259" s="2"/>
      <c r="O259" s="2"/>
      <c r="P259" s="2"/>
      <c r="Q259" s="2"/>
      <c r="R259" s="2"/>
      <c r="S259" s="2"/>
      <c r="T259" s="2"/>
      <c r="U259" s="2"/>
      <c r="V259" s="2"/>
      <c r="W259" s="2"/>
      <c r="X259" s="2"/>
      <c r="Y259" s="2"/>
    </row>
    <row r="260" spans="2:25">
      <c r="B260" s="2"/>
      <c r="C260" s="2"/>
      <c r="D260" s="2"/>
      <c r="E260" s="2"/>
      <c r="F260" s="2"/>
      <c r="G260" s="2"/>
      <c r="H260" s="2"/>
      <c r="I260" s="2"/>
      <c r="J260" s="2"/>
      <c r="K260" s="2"/>
      <c r="L260" s="2"/>
      <c r="M260" s="2"/>
      <c r="N260" s="2"/>
      <c r="O260" s="2"/>
      <c r="P260" s="2"/>
      <c r="Q260" s="2"/>
      <c r="R260" s="2"/>
      <c r="S260" s="2"/>
      <c r="T260" s="2"/>
      <c r="U260" s="2"/>
      <c r="V260" s="2"/>
      <c r="W260" s="2"/>
      <c r="X260" s="2"/>
      <c r="Y260" s="2"/>
    </row>
    <row r="261" spans="2:25">
      <c r="B261" s="2"/>
      <c r="C261" s="2"/>
      <c r="D261" s="2"/>
      <c r="E261" s="2"/>
      <c r="F261" s="2"/>
      <c r="G261" s="2"/>
      <c r="H261" s="2"/>
      <c r="I261" s="2"/>
      <c r="J261" s="2"/>
      <c r="K261" s="2"/>
      <c r="L261" s="2"/>
      <c r="M261" s="2"/>
      <c r="N261" s="2"/>
      <c r="O261" s="2"/>
      <c r="P261" s="2"/>
      <c r="Q261" s="2"/>
      <c r="R261" s="2"/>
      <c r="S261" s="2"/>
      <c r="T261" s="2"/>
      <c r="U261" s="2"/>
      <c r="V261" s="2"/>
      <c r="W261" s="2"/>
      <c r="X261" s="2"/>
      <c r="Y261" s="2"/>
    </row>
    <row r="262" spans="2:25">
      <c r="B262" s="2"/>
      <c r="C262" s="2"/>
      <c r="D262" s="2"/>
      <c r="E262" s="2"/>
      <c r="F262" s="2"/>
      <c r="G262" s="2"/>
      <c r="H262" s="2"/>
      <c r="I262" s="2"/>
      <c r="J262" s="2"/>
      <c r="K262" s="2"/>
      <c r="L262" s="2"/>
      <c r="M262" s="2"/>
      <c r="N262" s="2"/>
      <c r="O262" s="2"/>
      <c r="P262" s="2"/>
      <c r="Q262" s="2"/>
      <c r="R262" s="2"/>
      <c r="S262" s="2"/>
      <c r="T262" s="2"/>
      <c r="U262" s="2"/>
      <c r="V262" s="2"/>
      <c r="W262" s="2"/>
      <c r="X262" s="2"/>
      <c r="Y262" s="2"/>
    </row>
    <row r="263" spans="2:25">
      <c r="B263" s="2"/>
      <c r="C263" s="2"/>
      <c r="D263" s="2"/>
      <c r="E263" s="2"/>
      <c r="F263" s="2"/>
      <c r="G263" s="2"/>
      <c r="H263" s="2"/>
      <c r="I263" s="2"/>
      <c r="J263" s="2"/>
      <c r="K263" s="2"/>
      <c r="L263" s="2"/>
      <c r="M263" s="2"/>
      <c r="N263" s="2"/>
      <c r="O263" s="2"/>
      <c r="P263" s="2"/>
      <c r="Q263" s="2"/>
      <c r="R263" s="2"/>
      <c r="S263" s="2"/>
      <c r="T263" s="2"/>
      <c r="U263" s="2"/>
      <c r="V263" s="2"/>
      <c r="W263" s="2"/>
      <c r="X263" s="2"/>
      <c r="Y263" s="2"/>
    </row>
    <row r="264" spans="2:25">
      <c r="B264" s="2"/>
      <c r="C264" s="2"/>
      <c r="D264" s="2"/>
      <c r="E264" s="2"/>
      <c r="F264" s="2"/>
      <c r="G264" s="2"/>
      <c r="H264" s="2"/>
      <c r="I264" s="2"/>
      <c r="J264" s="2"/>
      <c r="K264" s="2"/>
      <c r="L264" s="2"/>
      <c r="M264" s="2"/>
      <c r="N264" s="2"/>
      <c r="O264" s="2"/>
      <c r="P264" s="2"/>
      <c r="Q264" s="2"/>
      <c r="R264" s="2"/>
      <c r="S264" s="2"/>
      <c r="T264" s="2"/>
      <c r="U264" s="2"/>
      <c r="V264" s="2"/>
      <c r="W264" s="2"/>
      <c r="X264" s="2"/>
      <c r="Y264" s="2"/>
    </row>
    <row r="265" spans="2:25">
      <c r="B265" s="2"/>
      <c r="C265" s="2"/>
      <c r="D265" s="2"/>
      <c r="E265" s="2"/>
      <c r="F265" s="2"/>
      <c r="G265" s="2"/>
      <c r="H265" s="2"/>
      <c r="I265" s="2"/>
      <c r="J265" s="2"/>
      <c r="K265" s="2"/>
      <c r="L265" s="2"/>
      <c r="M265" s="2"/>
      <c r="N265" s="2"/>
      <c r="O265" s="2"/>
      <c r="P265" s="2"/>
      <c r="Q265" s="2"/>
      <c r="R265" s="2"/>
      <c r="S265" s="2"/>
      <c r="T265" s="2"/>
      <c r="U265" s="2"/>
      <c r="V265" s="2"/>
      <c r="W265" s="2"/>
      <c r="X265" s="2"/>
      <c r="Y265" s="2"/>
    </row>
    <row r="266" spans="2:25">
      <c r="B266" s="2"/>
      <c r="C266" s="2"/>
      <c r="D266" s="2"/>
      <c r="E266" s="2"/>
      <c r="F266" s="2"/>
      <c r="G266" s="2"/>
      <c r="H266" s="2"/>
      <c r="I266" s="2"/>
      <c r="J266" s="2"/>
      <c r="K266" s="2"/>
      <c r="L266" s="2"/>
      <c r="M266" s="2"/>
      <c r="N266" s="2"/>
      <c r="O266" s="2"/>
      <c r="P266" s="2"/>
      <c r="Q266" s="2"/>
      <c r="R266" s="2"/>
      <c r="S266" s="2"/>
      <c r="T266" s="2"/>
      <c r="U266" s="2"/>
      <c r="V266" s="2"/>
      <c r="W266" s="2"/>
      <c r="X266" s="2"/>
      <c r="Y266" s="2"/>
    </row>
    <row r="267" spans="2:25">
      <c r="B267" s="2"/>
      <c r="C267" s="2"/>
      <c r="D267" s="2"/>
      <c r="E267" s="2"/>
      <c r="F267" s="2"/>
      <c r="G267" s="2"/>
      <c r="H267" s="2"/>
      <c r="I267" s="2"/>
      <c r="J267" s="2"/>
      <c r="K267" s="2"/>
      <c r="L267" s="2"/>
      <c r="M267" s="2"/>
      <c r="N267" s="2"/>
      <c r="O267" s="2"/>
      <c r="P267" s="2"/>
      <c r="Q267" s="2"/>
      <c r="R267" s="2"/>
      <c r="S267" s="2"/>
      <c r="T267" s="2"/>
      <c r="U267" s="2"/>
      <c r="V267" s="2"/>
      <c r="W267" s="2"/>
      <c r="X267" s="2"/>
      <c r="Y267" s="2"/>
    </row>
    <row r="268" spans="2:25">
      <c r="B268" s="2"/>
      <c r="C268" s="2"/>
      <c r="D268" s="2"/>
      <c r="E268" s="2"/>
      <c r="F268" s="2"/>
      <c r="G268" s="2"/>
      <c r="H268" s="2"/>
      <c r="I268" s="2"/>
      <c r="J268" s="2"/>
      <c r="K268" s="2"/>
      <c r="L268" s="2"/>
      <c r="M268" s="2"/>
      <c r="N268" s="2"/>
      <c r="O268" s="2"/>
      <c r="P268" s="2"/>
      <c r="Q268" s="2"/>
      <c r="R268" s="2"/>
      <c r="S268" s="2"/>
      <c r="T268" s="2"/>
      <c r="U268" s="2"/>
      <c r="V268" s="2"/>
      <c r="W268" s="2"/>
      <c r="X268" s="2"/>
      <c r="Y268" s="2"/>
    </row>
    <row r="269" spans="2:25">
      <c r="B269" s="2"/>
      <c r="C269" s="2"/>
      <c r="D269" s="2"/>
      <c r="E269" s="2"/>
      <c r="F269" s="2"/>
      <c r="G269" s="2"/>
      <c r="H269" s="2"/>
      <c r="I269" s="2"/>
      <c r="J269" s="2"/>
      <c r="K269" s="2"/>
      <c r="L269" s="2"/>
      <c r="M269" s="2"/>
      <c r="N269" s="2"/>
      <c r="O269" s="2"/>
      <c r="P269" s="2"/>
      <c r="Q269" s="2"/>
      <c r="R269" s="2"/>
      <c r="S269" s="2"/>
      <c r="T269" s="2"/>
      <c r="U269" s="2"/>
      <c r="V269" s="2"/>
      <c r="W269" s="2"/>
      <c r="X269" s="2"/>
      <c r="Y269" s="2"/>
    </row>
    <row r="270" spans="2:25">
      <c r="B270" s="2"/>
      <c r="C270" s="2"/>
      <c r="D270" s="2"/>
      <c r="E270" s="2"/>
      <c r="F270" s="2"/>
      <c r="G270" s="2"/>
      <c r="H270" s="2"/>
      <c r="I270" s="2"/>
      <c r="J270" s="2"/>
      <c r="K270" s="2"/>
      <c r="L270" s="2"/>
      <c r="M270" s="2"/>
      <c r="N270" s="2"/>
      <c r="O270" s="2"/>
      <c r="P270" s="2"/>
      <c r="Q270" s="2"/>
      <c r="R270" s="2"/>
      <c r="S270" s="2"/>
      <c r="T270" s="2"/>
      <c r="U270" s="2"/>
      <c r="V270" s="2"/>
      <c r="W270" s="2"/>
      <c r="X270" s="2"/>
      <c r="Y270" s="2"/>
    </row>
    <row r="271" spans="2:25">
      <c r="B271" s="2"/>
      <c r="C271" s="2"/>
      <c r="D271" s="2"/>
      <c r="E271" s="2"/>
      <c r="F271" s="2"/>
      <c r="G271" s="2"/>
      <c r="H271" s="2"/>
      <c r="I271" s="2"/>
      <c r="J271" s="2"/>
      <c r="K271" s="2"/>
      <c r="L271" s="2"/>
      <c r="M271" s="2"/>
      <c r="N271" s="2"/>
      <c r="O271" s="2"/>
      <c r="P271" s="2"/>
      <c r="Q271" s="2"/>
      <c r="R271" s="2"/>
      <c r="S271" s="2"/>
      <c r="T271" s="2"/>
      <c r="U271" s="2"/>
      <c r="V271" s="2"/>
      <c r="W271" s="2"/>
      <c r="X271" s="2"/>
      <c r="Y271" s="2"/>
    </row>
    <row r="272" spans="2:25">
      <c r="B272" s="2"/>
      <c r="C272" s="2"/>
      <c r="D272" s="2"/>
      <c r="E272" s="2"/>
      <c r="F272" s="2"/>
      <c r="G272" s="2"/>
      <c r="H272" s="2"/>
      <c r="I272" s="2"/>
      <c r="J272" s="2"/>
      <c r="K272" s="2"/>
      <c r="L272" s="2"/>
      <c r="M272" s="2"/>
      <c r="N272" s="2"/>
      <c r="O272" s="2"/>
      <c r="P272" s="2"/>
      <c r="Q272" s="2"/>
      <c r="R272" s="2"/>
      <c r="S272" s="2"/>
      <c r="T272" s="2"/>
      <c r="U272" s="2"/>
      <c r="V272" s="2"/>
      <c r="W272" s="2"/>
      <c r="X272" s="2"/>
      <c r="Y272" s="2"/>
    </row>
    <row r="273" spans="2:25">
      <c r="B273" s="2"/>
      <c r="C273" s="2"/>
      <c r="D273" s="2"/>
      <c r="E273" s="2"/>
      <c r="F273" s="2"/>
      <c r="G273" s="2"/>
      <c r="H273" s="2"/>
      <c r="I273" s="2"/>
      <c r="J273" s="2"/>
      <c r="K273" s="2"/>
      <c r="L273" s="2"/>
      <c r="M273" s="2"/>
      <c r="N273" s="2"/>
      <c r="O273" s="2"/>
      <c r="P273" s="2"/>
      <c r="Q273" s="2"/>
      <c r="R273" s="2"/>
      <c r="S273" s="2"/>
      <c r="T273" s="2"/>
      <c r="U273" s="2"/>
      <c r="V273" s="2"/>
      <c r="W273" s="2"/>
      <c r="X273" s="2"/>
      <c r="Y273" s="2"/>
    </row>
    <row r="274" spans="2:25">
      <c r="B274" s="2"/>
      <c r="C274" s="2"/>
      <c r="D274" s="2"/>
      <c r="E274" s="2"/>
      <c r="F274" s="2"/>
      <c r="G274" s="2"/>
      <c r="H274" s="2"/>
      <c r="I274" s="2"/>
      <c r="J274" s="2"/>
      <c r="K274" s="2"/>
      <c r="L274" s="2"/>
      <c r="M274" s="2"/>
      <c r="N274" s="2"/>
      <c r="O274" s="2"/>
      <c r="P274" s="2"/>
      <c r="Q274" s="2"/>
      <c r="R274" s="2"/>
      <c r="S274" s="2"/>
      <c r="T274" s="2"/>
      <c r="U274" s="2"/>
      <c r="V274" s="2"/>
      <c r="W274" s="2"/>
      <c r="X274" s="2"/>
      <c r="Y274" s="2"/>
    </row>
    <row r="275" spans="2:25">
      <c r="B275" s="2"/>
      <c r="C275" s="2"/>
      <c r="D275" s="2"/>
      <c r="E275" s="2"/>
      <c r="F275" s="2"/>
      <c r="G275" s="2"/>
      <c r="H275" s="2"/>
      <c r="I275" s="2"/>
      <c r="J275" s="2"/>
      <c r="K275" s="2"/>
      <c r="L275" s="2"/>
      <c r="M275" s="2"/>
      <c r="N275" s="2"/>
      <c r="O275" s="2"/>
      <c r="P275" s="2"/>
      <c r="Q275" s="2"/>
      <c r="R275" s="2"/>
      <c r="S275" s="2"/>
      <c r="T275" s="2"/>
      <c r="U275" s="2"/>
      <c r="V275" s="2"/>
      <c r="W275" s="2"/>
      <c r="X275" s="2"/>
      <c r="Y275" s="2"/>
    </row>
    <row r="276" spans="2:25">
      <c r="B276" s="2"/>
      <c r="C276" s="2"/>
      <c r="D276" s="2"/>
      <c r="E276" s="2"/>
      <c r="F276" s="2"/>
      <c r="G276" s="2"/>
      <c r="H276" s="2"/>
      <c r="I276" s="2"/>
      <c r="J276" s="2"/>
      <c r="K276" s="2"/>
      <c r="L276" s="2"/>
      <c r="M276" s="2"/>
      <c r="N276" s="2"/>
      <c r="O276" s="2"/>
      <c r="P276" s="2"/>
      <c r="Q276" s="2"/>
      <c r="R276" s="2"/>
      <c r="S276" s="2"/>
      <c r="T276" s="2"/>
      <c r="U276" s="2"/>
      <c r="V276" s="2"/>
      <c r="W276" s="2"/>
      <c r="X276" s="2"/>
      <c r="Y276" s="2"/>
    </row>
    <row r="277" spans="2:25">
      <c r="B277" s="2"/>
      <c r="C277" s="2"/>
      <c r="D277" s="2"/>
      <c r="E277" s="2"/>
      <c r="F277" s="2"/>
      <c r="G277" s="2"/>
      <c r="H277" s="2"/>
      <c r="I277" s="2"/>
      <c r="J277" s="2"/>
      <c r="K277" s="2"/>
      <c r="L277" s="2"/>
      <c r="M277" s="2"/>
      <c r="N277" s="2"/>
      <c r="O277" s="2"/>
      <c r="P277" s="2"/>
      <c r="Q277" s="2"/>
      <c r="R277" s="2"/>
      <c r="S277" s="2"/>
      <c r="T277" s="2"/>
      <c r="U277" s="2"/>
      <c r="V277" s="2"/>
      <c r="W277" s="2"/>
      <c r="X277" s="2"/>
      <c r="Y277" s="2"/>
    </row>
    <row r="278" spans="2:25">
      <c r="B278" s="2"/>
      <c r="C278" s="2"/>
      <c r="D278" s="2"/>
      <c r="E278" s="2"/>
      <c r="F278" s="2"/>
      <c r="G278" s="2"/>
      <c r="H278" s="2"/>
      <c r="I278" s="2"/>
      <c r="J278" s="2"/>
      <c r="K278" s="2"/>
      <c r="L278" s="2"/>
      <c r="M278" s="2"/>
      <c r="N278" s="2"/>
      <c r="O278" s="2"/>
      <c r="P278" s="2"/>
      <c r="Q278" s="2"/>
      <c r="R278" s="2"/>
      <c r="S278" s="2"/>
      <c r="T278" s="2"/>
      <c r="U278" s="2"/>
      <c r="V278" s="2"/>
      <c r="W278" s="2"/>
      <c r="X278" s="2"/>
      <c r="Y278" s="2"/>
    </row>
    <row r="279" spans="2:25">
      <c r="B279" s="2"/>
      <c r="C279" s="2"/>
      <c r="D279" s="2"/>
      <c r="E279" s="2"/>
      <c r="F279" s="2"/>
      <c r="G279" s="2"/>
      <c r="H279" s="2"/>
      <c r="I279" s="2"/>
      <c r="J279" s="2"/>
      <c r="K279" s="2"/>
      <c r="L279" s="2"/>
      <c r="M279" s="2"/>
      <c r="N279" s="2"/>
      <c r="O279" s="2"/>
      <c r="P279" s="2"/>
      <c r="Q279" s="2"/>
      <c r="R279" s="2"/>
      <c r="S279" s="2"/>
      <c r="T279" s="2"/>
      <c r="U279" s="2"/>
      <c r="V279" s="2"/>
      <c r="W279" s="2"/>
      <c r="X279" s="2"/>
      <c r="Y279" s="2"/>
    </row>
    <row r="280" spans="2:25">
      <c r="B280" s="2"/>
      <c r="C280" s="2"/>
      <c r="D280" s="2"/>
      <c r="E280" s="2"/>
      <c r="F280" s="2"/>
      <c r="G280" s="2"/>
      <c r="H280" s="2"/>
      <c r="I280" s="2"/>
      <c r="J280" s="2"/>
      <c r="K280" s="2"/>
      <c r="L280" s="2"/>
      <c r="M280" s="2"/>
      <c r="N280" s="2"/>
      <c r="O280" s="2"/>
      <c r="P280" s="2"/>
      <c r="Q280" s="2"/>
      <c r="R280" s="2"/>
      <c r="S280" s="2"/>
      <c r="T280" s="2"/>
      <c r="U280" s="2"/>
      <c r="V280" s="2"/>
      <c r="W280" s="2"/>
      <c r="X280" s="2"/>
      <c r="Y280" s="2"/>
    </row>
  </sheetData>
  <mergeCells count="4">
    <mergeCell ref="A3:O3"/>
    <mergeCell ref="A6:A8"/>
    <mergeCell ref="D6:I6"/>
    <mergeCell ref="J6:O6"/>
  </mergeCells>
  <phoneticPr fontId="3" type="noConversion"/>
  <hyperlinks>
    <hyperlink ref="B1" location="Index!A1" display="Back to index"/>
  </hyperlinks>
  <printOptions horizontalCentered="1" verticalCentered="1"/>
  <pageMargins left="0.78740157480314965" right="0.78740157480314965" top="0.98425196850393704" bottom="0.98425196850393704" header="0.51181102362204722" footer="0.51181102362204722"/>
  <pageSetup paperSize="9" scale="29" orientation="portrait" horizontalDpi="4294967292" verticalDpi="4294967292"/>
  <extLst>
    <ext xmlns:mx="http://schemas.microsoft.com/office/mac/excel/2008/main" uri="{64002731-A6B0-56B0-2670-7721B7C09600}">
      <mx:PLV Mode="0" OnePage="0" WScale="0"/>
    </ext>
  </extLst>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39" enableFormatConditionsCalculation="0">
    <pageSetUpPr fitToPage="1"/>
  </sheetPr>
  <dimension ref="A1:T292"/>
  <sheetViews>
    <sheetView workbookViewId="0">
      <pane xSplit="1" ySplit="8" topLeftCell="B68" activePane="bottomRight" state="frozen"/>
      <selection activeCell="B1" sqref="B1"/>
      <selection pane="topRight" activeCell="B1" sqref="B1"/>
      <selection pane="bottomLeft" activeCell="B1" sqref="B1"/>
      <selection pane="bottomRight" activeCell="B1" sqref="B1"/>
    </sheetView>
  </sheetViews>
  <sheetFormatPr baseColWidth="10" defaultRowHeight="12" x14ac:dyDescent="0"/>
  <cols>
    <col min="1" max="9" width="11" customWidth="1"/>
    <col min="10" max="12" width="9.33203125" customWidth="1"/>
    <col min="13" max="19" width="9.6640625" customWidth="1"/>
  </cols>
  <sheetData>
    <row r="1" spans="1:19">
      <c r="B1" s="2431" t="s">
        <v>1597</v>
      </c>
      <c r="C1" s="1"/>
      <c r="D1" s="1"/>
      <c r="E1" s="1"/>
      <c r="F1" s="1"/>
      <c r="G1" s="1"/>
      <c r="H1" s="1"/>
      <c r="I1" s="1"/>
      <c r="J1" s="1"/>
      <c r="K1" s="1"/>
      <c r="L1" s="1"/>
      <c r="M1" s="1"/>
      <c r="N1" s="1"/>
      <c r="O1" s="1"/>
      <c r="P1" s="1"/>
      <c r="Q1" s="1"/>
      <c r="R1" s="1"/>
      <c r="S1" s="1"/>
    </row>
    <row r="2" spans="1:19" ht="13" thickBot="1"/>
    <row r="3" spans="1:19" ht="16" thickTop="1">
      <c r="A3" s="3186" t="s">
        <v>1514</v>
      </c>
      <c r="B3" s="3187"/>
      <c r="C3" s="3187"/>
      <c r="D3" s="3187"/>
      <c r="E3" s="3187"/>
      <c r="F3" s="3187"/>
      <c r="G3" s="3187"/>
      <c r="H3" s="3187"/>
      <c r="I3" s="3188"/>
      <c r="J3" s="40"/>
      <c r="K3" s="40"/>
      <c r="L3" s="40"/>
      <c r="M3" s="40"/>
      <c r="N3" s="40"/>
      <c r="O3" s="40"/>
      <c r="P3" s="40"/>
      <c r="Q3" s="40"/>
      <c r="R3" s="40"/>
      <c r="S3" s="40"/>
    </row>
    <row r="4" spans="1:19">
      <c r="A4" s="79"/>
      <c r="B4" s="27"/>
      <c r="C4" s="27"/>
      <c r="D4" s="27"/>
      <c r="E4" s="27"/>
      <c r="F4" s="27"/>
      <c r="G4" s="27"/>
      <c r="H4" s="27"/>
      <c r="I4" s="80"/>
    </row>
    <row r="5" spans="1:19">
      <c r="A5" s="79"/>
      <c r="B5" s="9" t="s">
        <v>1483</v>
      </c>
      <c r="C5" s="9" t="s">
        <v>1484</v>
      </c>
      <c r="D5" s="9" t="s">
        <v>1485</v>
      </c>
      <c r="E5" s="9" t="s">
        <v>1486</v>
      </c>
      <c r="F5" s="9" t="s">
        <v>1487</v>
      </c>
      <c r="G5" s="9" t="s">
        <v>1488</v>
      </c>
      <c r="H5" s="9" t="s">
        <v>1489</v>
      </c>
      <c r="I5" s="81" t="s">
        <v>1490</v>
      </c>
      <c r="J5" s="41"/>
      <c r="K5" s="41"/>
      <c r="L5" s="41"/>
      <c r="M5" s="41"/>
      <c r="N5" s="41"/>
      <c r="O5" s="41"/>
      <c r="P5" s="41"/>
      <c r="Q5" s="41"/>
      <c r="R5" s="41"/>
      <c r="S5" s="41"/>
    </row>
    <row r="6" spans="1:19" ht="39.75" customHeight="1">
      <c r="A6" s="3361"/>
      <c r="B6" s="533"/>
      <c r="C6" s="534"/>
      <c r="D6" s="3150" t="s">
        <v>633</v>
      </c>
      <c r="E6" s="3151"/>
      <c r="F6" s="3151"/>
      <c r="G6" s="3151"/>
      <c r="H6" s="3151"/>
      <c r="I6" s="3331"/>
      <c r="J6" s="32"/>
      <c r="K6" s="32"/>
      <c r="L6" s="32"/>
      <c r="M6" s="40"/>
      <c r="N6" s="40"/>
      <c r="O6" s="40"/>
      <c r="P6" s="40"/>
      <c r="Q6" s="40"/>
      <c r="R6" s="40"/>
      <c r="S6" s="40"/>
    </row>
    <row r="7" spans="1:19" ht="79.75" customHeight="1">
      <c r="A7" s="3361"/>
      <c r="B7" s="555" t="s">
        <v>774</v>
      </c>
      <c r="C7" s="513" t="s">
        <v>1054</v>
      </c>
      <c r="D7" s="677" t="s">
        <v>628</v>
      </c>
      <c r="E7" s="527" t="s">
        <v>629</v>
      </c>
      <c r="F7" s="535" t="s">
        <v>627</v>
      </c>
      <c r="G7" s="535" t="s">
        <v>631</v>
      </c>
      <c r="H7" s="535" t="s">
        <v>775</v>
      </c>
      <c r="I7" s="616" t="s">
        <v>1134</v>
      </c>
      <c r="J7" s="74"/>
      <c r="K7" s="74"/>
      <c r="L7" s="74"/>
      <c r="M7" s="8"/>
      <c r="N7" s="8"/>
      <c r="O7" s="20"/>
    </row>
    <row r="8" spans="1:19" ht="39.75" customHeight="1">
      <c r="A8" s="3361"/>
      <c r="B8" s="502" t="s">
        <v>444</v>
      </c>
      <c r="C8" s="16" t="s">
        <v>415</v>
      </c>
      <c r="D8" s="21" t="s">
        <v>417</v>
      </c>
      <c r="E8" s="12" t="s">
        <v>930</v>
      </c>
      <c r="F8" s="492" t="s">
        <v>619</v>
      </c>
      <c r="G8" s="492" t="s">
        <v>630</v>
      </c>
      <c r="H8" s="532" t="s">
        <v>949</v>
      </c>
      <c r="I8" s="653" t="s">
        <v>258</v>
      </c>
      <c r="J8" s="74"/>
      <c r="K8" s="74"/>
      <c r="L8" s="74"/>
      <c r="M8" s="11" t="s">
        <v>419</v>
      </c>
      <c r="N8" s="11" t="s">
        <v>420</v>
      </c>
      <c r="O8" s="11" t="s">
        <v>421</v>
      </c>
      <c r="P8" s="46" t="s">
        <v>422</v>
      </c>
      <c r="Q8" s="46" t="s">
        <v>423</v>
      </c>
      <c r="R8" s="46" t="s">
        <v>424</v>
      </c>
      <c r="S8" s="46"/>
    </row>
    <row r="9" spans="1:19">
      <c r="A9" s="82">
        <v>1945</v>
      </c>
      <c r="B9" s="503">
        <f>TableUS1!D85</f>
        <v>1984.1083205625171</v>
      </c>
      <c r="C9" s="514"/>
      <c r="D9" s="560"/>
      <c r="E9" s="505"/>
      <c r="F9" s="504"/>
      <c r="G9" s="504"/>
      <c r="H9" s="504"/>
      <c r="I9" s="83"/>
      <c r="J9" s="23"/>
      <c r="K9" s="23"/>
      <c r="L9" s="23"/>
      <c r="M9" s="24"/>
      <c r="N9" s="24"/>
      <c r="O9" s="6"/>
      <c r="P9" s="6"/>
      <c r="Q9" s="6"/>
      <c r="R9" s="6"/>
      <c r="S9" s="6"/>
    </row>
    <row r="10" spans="1:19">
      <c r="A10" s="82">
        <f>A9+1</f>
        <v>1946</v>
      </c>
      <c r="B10" s="503">
        <f>TableUS1!D86</f>
        <v>1776.2297502014505</v>
      </c>
      <c r="C10" s="514">
        <f>B10/B9-1</f>
        <v>-0.10477178499111917</v>
      </c>
      <c r="D10" s="560"/>
      <c r="E10" s="505">
        <f>TableUS6c!L11</f>
        <v>0.47177881722474652</v>
      </c>
      <c r="F10" s="504">
        <f>DataUS2!S90/DataUS1!B90</f>
        <v>2.0069626708699839E-2</v>
      </c>
      <c r="G10" s="504"/>
      <c r="H10" s="504"/>
      <c r="I10" s="599">
        <f>DataUS2!AJ90/DataUS2!EF90</f>
        <v>6.7378762664426278E-3</v>
      </c>
      <c r="J10" s="23"/>
      <c r="K10" s="23"/>
      <c r="L10" s="23"/>
      <c r="M10" s="24">
        <f>1+TableUS15a!$C85</f>
        <v>1.0833333333333335</v>
      </c>
      <c r="N10" s="24">
        <f t="shared" ref="N10:N73" si="0">1+$C10</f>
        <v>0.89522821500888083</v>
      </c>
      <c r="O10" s="6"/>
      <c r="P10" s="6"/>
      <c r="Q10" s="6"/>
      <c r="R10" s="6"/>
      <c r="S10" s="6"/>
    </row>
    <row r="11" spans="1:19">
      <c r="A11" s="82">
        <f>A10+1</f>
        <v>1947</v>
      </c>
      <c r="B11" s="503">
        <f>TableUS1!D87</f>
        <v>1745.3703816793893</v>
      </c>
      <c r="C11" s="514">
        <f t="shared" ref="C11:C74" si="1">B11/B10-1</f>
        <v>-1.7373523058355156E-2</v>
      </c>
      <c r="D11" s="560">
        <f t="shared" ref="D11:D74" si="2">(1+C11)*(E11/E10)-1</f>
        <v>1.085312104698688E-2</v>
      </c>
      <c r="E11" s="505">
        <f>TableUS6c!L12</f>
        <v>0.48533099913998401</v>
      </c>
      <c r="F11" s="504">
        <f>DataUS2!S91/DataUS1!B91</f>
        <v>6.7610548402218199E-3</v>
      </c>
      <c r="G11" s="504">
        <f>F10/E10</f>
        <v>4.2540330290283139E-2</v>
      </c>
      <c r="H11" s="504">
        <f>(1+$D11)/((1+G11)*(1+I10))-1</f>
        <v>-3.6883587929559036E-2</v>
      </c>
      <c r="I11" s="599">
        <f>DataUS2!AJ91/DataUS2!EF91</f>
        <v>7.3525024384610603E-3</v>
      </c>
      <c r="J11" s="23"/>
      <c r="K11" s="38"/>
      <c r="L11" s="38"/>
      <c r="M11" s="24">
        <f>1+TableUS15a!$C86</f>
        <v>1.1435897435897435</v>
      </c>
      <c r="N11" s="24">
        <f t="shared" si="0"/>
        <v>0.98262647694164484</v>
      </c>
      <c r="O11" s="6">
        <f t="shared" ref="O11:O42" si="3">1+D11</f>
        <v>1.0108531210469869</v>
      </c>
      <c r="P11" s="6">
        <f t="shared" ref="P11:P42" si="4">1+G11</f>
        <v>1.0425403302902831</v>
      </c>
      <c r="Q11" s="6">
        <f t="shared" ref="Q11:Q42" si="5">1+H11</f>
        <v>0.96311641207044096</v>
      </c>
      <c r="R11" s="6">
        <f t="shared" ref="R11:R42" si="6">1+I10</f>
        <v>1.0067378762664427</v>
      </c>
      <c r="S11" s="6"/>
    </row>
    <row r="12" spans="1:19">
      <c r="A12" s="82">
        <f>A11+1</f>
        <v>1948</v>
      </c>
      <c r="B12" s="503">
        <f>TableUS1!D88</f>
        <v>1853.6871265317363</v>
      </c>
      <c r="C12" s="514">
        <f t="shared" si="1"/>
        <v>6.2059460839552605E-2</v>
      </c>
      <c r="D12" s="560">
        <f t="shared" si="2"/>
        <v>0.33993175269079323</v>
      </c>
      <c r="E12" s="505">
        <f>TableUS6c!L13</f>
        <v>0.61231074180982825</v>
      </c>
      <c r="F12" s="504">
        <f>DataUS2!S92/DataUS1!B92</f>
        <v>1.5387739226016297E-2</v>
      </c>
      <c r="G12" s="504">
        <f>F11/E11</f>
        <v>1.3930811862836994E-2</v>
      </c>
      <c r="H12" s="504">
        <f t="shared" ref="H12:H75" si="7">(1+$D12)/((1+G12)*(1+I11))-1</f>
        <v>0.31187630626699492</v>
      </c>
      <c r="I12" s="599">
        <f>DataUS2!AJ92/DataUS2!EF92</f>
        <v>6.821247711103413E-3</v>
      </c>
      <c r="J12" s="23"/>
      <c r="K12" s="38"/>
      <c r="L12" s="38"/>
      <c r="M12" s="24">
        <f>1+TableUS15a!$C87</f>
        <v>1.0807174887892379</v>
      </c>
      <c r="N12" s="24">
        <f t="shared" si="0"/>
        <v>1.0620594608395526</v>
      </c>
      <c r="O12" s="6">
        <f t="shared" si="3"/>
        <v>1.3399317526907932</v>
      </c>
      <c r="P12" s="6">
        <f t="shared" si="4"/>
        <v>1.013930811862837</v>
      </c>
      <c r="Q12" s="6">
        <f t="shared" si="5"/>
        <v>1.3118763062669949</v>
      </c>
      <c r="R12" s="6">
        <f t="shared" si="6"/>
        <v>1.0073525024384611</v>
      </c>
      <c r="S12" s="6"/>
    </row>
    <row r="13" spans="1:19">
      <c r="A13" s="82">
        <v>1949</v>
      </c>
      <c r="B13" s="503">
        <f>TableUS1!D89</f>
        <v>1818.0977998482654</v>
      </c>
      <c r="C13" s="514">
        <f t="shared" si="1"/>
        <v>-1.9199209065048017E-2</v>
      </c>
      <c r="D13" s="560">
        <f t="shared" si="2"/>
        <v>0.26789076465136308</v>
      </c>
      <c r="E13" s="505">
        <f>TableUS6c!L14</f>
        <v>0.79154007807992743</v>
      </c>
      <c r="F13" s="504">
        <f>DataUS2!S93/DataUS1!B93</f>
        <v>8.2770510551805673E-3</v>
      </c>
      <c r="G13" s="504">
        <f t="shared" ref="G13:G23" si="8">F12/E12</f>
        <v>2.5130604732711725E-2</v>
      </c>
      <c r="H13" s="504">
        <f t="shared" si="7"/>
        <v>0.22842958389472234</v>
      </c>
      <c r="I13" s="599">
        <f>DataUS2!AJ93/DataUS2!EF93</f>
        <v>3.7697391152730093E-3</v>
      </c>
      <c r="J13" s="23"/>
      <c r="K13" s="38"/>
      <c r="L13" s="38"/>
      <c r="M13" s="24">
        <f>1+TableUS15a!$C88</f>
        <v>0.98755186721991683</v>
      </c>
      <c r="N13" s="24">
        <f t="shared" si="0"/>
        <v>0.98080079093495198</v>
      </c>
      <c r="O13" s="6">
        <f t="shared" si="3"/>
        <v>1.2678907646513631</v>
      </c>
      <c r="P13" s="6">
        <f t="shared" si="4"/>
        <v>1.0251306047327118</v>
      </c>
      <c r="Q13" s="6">
        <f t="shared" si="5"/>
        <v>1.2284295838947223</v>
      </c>
      <c r="R13" s="6">
        <f t="shared" si="6"/>
        <v>1.0068212477111034</v>
      </c>
      <c r="S13" s="6"/>
    </row>
    <row r="14" spans="1:19">
      <c r="A14" s="111">
        <v>1950</v>
      </c>
      <c r="B14" s="556">
        <f>TableUS1!D90</f>
        <v>1998.5527292576417</v>
      </c>
      <c r="C14" s="515">
        <f t="shared" si="1"/>
        <v>9.9254797747644119E-2</v>
      </c>
      <c r="D14" s="561">
        <f t="shared" si="2"/>
        <v>9.7009064814275181E-3</v>
      </c>
      <c r="E14" s="507">
        <f>TableUS6c!L15</f>
        <v>0.7270550340023707</v>
      </c>
      <c r="F14" s="562">
        <f>DataUS2!S94/DataUS1!B94</f>
        <v>8.761282034115787E-4</v>
      </c>
      <c r="G14" s="562">
        <f t="shared" si="8"/>
        <v>1.0456894457269382E-2</v>
      </c>
      <c r="H14" s="562">
        <f t="shared" si="7"/>
        <v>-4.5009362584471635E-3</v>
      </c>
      <c r="I14" s="600">
        <f>DataUS2!AJ94/DataUS2!EF94</f>
        <v>4.5080060663462169E-3</v>
      </c>
      <c r="J14" s="23"/>
      <c r="K14" s="38"/>
      <c r="L14" s="38"/>
      <c r="M14" s="24">
        <f>1+TableUS15a!$C89</f>
        <v>1.0126050420168069</v>
      </c>
      <c r="N14" s="24">
        <f t="shared" si="0"/>
        <v>1.0992547977476441</v>
      </c>
      <c r="O14" s="6">
        <f t="shared" si="3"/>
        <v>1.0097009064814275</v>
      </c>
      <c r="P14" s="6">
        <f t="shared" si="4"/>
        <v>1.0104568944572694</v>
      </c>
      <c r="Q14" s="6">
        <f t="shared" si="5"/>
        <v>0.99549906374155284</v>
      </c>
      <c r="R14" s="6">
        <f t="shared" si="6"/>
        <v>1.0037697391152731</v>
      </c>
      <c r="S14" s="6"/>
    </row>
    <row r="15" spans="1:19">
      <c r="A15" s="82">
        <f t="shared" ref="A15:A34" si="9">A14+1</f>
        <v>1951</v>
      </c>
      <c r="B15" s="503">
        <f>TableUS1!D91</f>
        <v>2146.0902240325868</v>
      </c>
      <c r="C15" s="514">
        <f t="shared" si="1"/>
        <v>7.382216771921124E-2</v>
      </c>
      <c r="D15" s="560">
        <f t="shared" si="2"/>
        <v>3.1807287467346956E-3</v>
      </c>
      <c r="E15" s="505">
        <f>TableUS6c!L16</f>
        <v>0.67922568631512847</v>
      </c>
      <c r="F15" s="504">
        <f>DataUS2!S95/DataUS1!B95</f>
        <v>4.6381495251497451E-3</v>
      </c>
      <c r="G15" s="504">
        <f t="shared" si="8"/>
        <v>1.2050369812977898E-3</v>
      </c>
      <c r="H15" s="504">
        <f t="shared" si="7"/>
        <v>-2.5233170883319778E-3</v>
      </c>
      <c r="I15" s="599">
        <f>DataUS2!AJ95/DataUS2!EF95</f>
        <v>4.2943073756891428E-3</v>
      </c>
      <c r="J15" s="23"/>
      <c r="K15" s="38"/>
      <c r="L15" s="38"/>
      <c r="M15" s="24">
        <f>1+TableUS15a!$C90</f>
        <v>1.0788381742738589</v>
      </c>
      <c r="N15" s="24">
        <f t="shared" si="0"/>
        <v>1.0738221677192112</v>
      </c>
      <c r="O15" s="6">
        <f t="shared" si="3"/>
        <v>1.0031807287467347</v>
      </c>
      <c r="P15" s="6">
        <f t="shared" si="4"/>
        <v>1.0012050369812977</v>
      </c>
      <c r="Q15" s="6">
        <f t="shared" si="5"/>
        <v>0.99747668291166802</v>
      </c>
      <c r="R15" s="6">
        <f t="shared" si="6"/>
        <v>1.0045080060663463</v>
      </c>
      <c r="S15" s="6"/>
    </row>
    <row r="16" spans="1:19">
      <c r="A16" s="82">
        <f t="shared" si="9"/>
        <v>1952</v>
      </c>
      <c r="B16" s="503">
        <f>TableUS1!D92</f>
        <v>2231.3683894381184</v>
      </c>
      <c r="C16" s="514">
        <f t="shared" si="1"/>
        <v>3.9736523865846918E-2</v>
      </c>
      <c r="D16" s="560">
        <f t="shared" si="2"/>
        <v>2.818717467827403E-2</v>
      </c>
      <c r="E16" s="505">
        <f>TableUS6c!L17</f>
        <v>0.6716808762133778</v>
      </c>
      <c r="F16" s="504">
        <f>DataUS2!S96/DataUS1!B96</f>
        <v>6.2811522686088E-3</v>
      </c>
      <c r="G16" s="504">
        <f t="shared" si="8"/>
        <v>6.8285838103564651E-3</v>
      </c>
      <c r="H16" s="504">
        <f t="shared" si="7"/>
        <v>1.6847077223318241E-2</v>
      </c>
      <c r="I16" s="599">
        <f>DataUS2!AJ96/DataUS2!EF96</f>
        <v>4.0060196762498265E-3</v>
      </c>
      <c r="J16" s="23"/>
      <c r="K16" s="38"/>
      <c r="L16" s="38"/>
      <c r="M16" s="24">
        <f>1+TableUS15a!$C91</f>
        <v>1.0192307692307692</v>
      </c>
      <c r="N16" s="24">
        <f t="shared" si="0"/>
        <v>1.0397365238658469</v>
      </c>
      <c r="O16" s="6">
        <f t="shared" si="3"/>
        <v>1.028187174678274</v>
      </c>
      <c r="P16" s="6">
        <f t="shared" si="4"/>
        <v>1.0068285838103566</v>
      </c>
      <c r="Q16" s="6">
        <f t="shared" si="5"/>
        <v>1.0168470772233182</v>
      </c>
      <c r="R16" s="6">
        <f t="shared" si="6"/>
        <v>1.0042943073756891</v>
      </c>
      <c r="S16" s="6"/>
    </row>
    <row r="17" spans="1:19">
      <c r="A17" s="82">
        <f t="shared" si="9"/>
        <v>1953</v>
      </c>
      <c r="B17" s="503">
        <f>TableUS1!D93</f>
        <v>2323.5990602201068</v>
      </c>
      <c r="C17" s="514">
        <f t="shared" si="1"/>
        <v>4.1333681707848013E-2</v>
      </c>
      <c r="D17" s="560">
        <f t="shared" si="2"/>
        <v>-2.0988848510152924E-2</v>
      </c>
      <c r="E17" s="505">
        <f>TableUS6c!L18</f>
        <v>0.63148160825538058</v>
      </c>
      <c r="F17" s="504">
        <f>DataUS2!S97/DataUS1!B97</f>
        <v>5.7119900529331068E-3</v>
      </c>
      <c r="G17" s="504">
        <f t="shared" si="8"/>
        <v>9.3513936320756882E-3</v>
      </c>
      <c r="H17" s="504">
        <f t="shared" si="7"/>
        <v>-3.3929245674766184E-2</v>
      </c>
      <c r="I17" s="599">
        <f>DataUS2!AJ97/DataUS2!EF97</f>
        <v>3.7688699434396747E-3</v>
      </c>
      <c r="J17" s="23"/>
      <c r="K17" s="38"/>
      <c r="L17" s="38"/>
      <c r="M17" s="24">
        <f>1+TableUS15a!$C92</f>
        <v>1.0075471698113205</v>
      </c>
      <c r="N17" s="24">
        <f t="shared" si="0"/>
        <v>1.041333681707848</v>
      </c>
      <c r="O17" s="6">
        <f t="shared" si="3"/>
        <v>0.97901115148984708</v>
      </c>
      <c r="P17" s="6">
        <f t="shared" si="4"/>
        <v>1.0093513936320757</v>
      </c>
      <c r="Q17" s="6">
        <f t="shared" si="5"/>
        <v>0.96607075432523382</v>
      </c>
      <c r="R17" s="6">
        <f t="shared" si="6"/>
        <v>1.0040060196762499</v>
      </c>
      <c r="S17" s="6"/>
    </row>
    <row r="18" spans="1:19">
      <c r="A18" s="197">
        <f t="shared" si="9"/>
        <v>1954</v>
      </c>
      <c r="B18" s="557">
        <f>TableUS1!D94</f>
        <v>2303.2098027202551</v>
      </c>
      <c r="C18" s="553">
        <f t="shared" si="1"/>
        <v>-8.7748604520094808E-3</v>
      </c>
      <c r="D18" s="563">
        <f t="shared" si="2"/>
        <v>-1.2322877938002685E-2</v>
      </c>
      <c r="E18" s="505">
        <f>TableUS6c!L19</f>
        <v>0.62922126628181552</v>
      </c>
      <c r="F18" s="504">
        <f>DataUS2!S98/DataUS1!B98</f>
        <v>-6.0506027846621274E-3</v>
      </c>
      <c r="G18" s="564">
        <f t="shared" si="8"/>
        <v>9.0453783265578378E-3</v>
      </c>
      <c r="H18" s="504">
        <f t="shared" si="7"/>
        <v>-2.4851911278504057E-2</v>
      </c>
      <c r="I18" s="599">
        <f>DataUS2!AJ98/DataUS2!EF98</f>
        <v>3.936207804088091E-3</v>
      </c>
      <c r="J18" s="26"/>
      <c r="K18" s="38"/>
      <c r="L18" s="38"/>
      <c r="M18" s="24">
        <f>1+TableUS15a!$C93</f>
        <v>1.0074906367041201</v>
      </c>
      <c r="N18" s="24">
        <f t="shared" si="0"/>
        <v>0.99122513954799052</v>
      </c>
      <c r="O18" s="6">
        <f t="shared" si="3"/>
        <v>0.98767712206199731</v>
      </c>
      <c r="P18" s="6">
        <f t="shared" si="4"/>
        <v>1.0090453783265578</v>
      </c>
      <c r="Q18" s="6">
        <f t="shared" si="5"/>
        <v>0.97514808872149594</v>
      </c>
      <c r="R18" s="6">
        <f t="shared" si="6"/>
        <v>1.0037688699434397</v>
      </c>
      <c r="S18" s="6"/>
    </row>
    <row r="19" spans="1:19">
      <c r="A19" s="82">
        <f t="shared" si="9"/>
        <v>1955</v>
      </c>
      <c r="B19" s="503">
        <f>TableUS1!D95</f>
        <v>2487.1407746521299</v>
      </c>
      <c r="C19" s="514">
        <f t="shared" si="1"/>
        <v>7.985853990141889E-2</v>
      </c>
      <c r="D19" s="560">
        <f t="shared" si="2"/>
        <v>-4.7351543573950217E-3</v>
      </c>
      <c r="E19" s="505">
        <f>TableUS6c!L20</f>
        <v>0.57992948457692028</v>
      </c>
      <c r="F19" s="504">
        <f>DataUS2!S99/DataUS1!B99</f>
        <v>-5.2761023949141261E-3</v>
      </c>
      <c r="G19" s="504">
        <f t="shared" si="8"/>
        <v>-9.6160176219348952E-3</v>
      </c>
      <c r="H19" s="504">
        <f t="shared" si="7"/>
        <v>9.8815604480662067E-4</v>
      </c>
      <c r="I19" s="599">
        <f>DataUS2!AJ99/DataUS2!EF99</f>
        <v>4.349856086806372E-3</v>
      </c>
      <c r="J19" s="23"/>
      <c r="K19" s="38"/>
      <c r="L19" s="38"/>
      <c r="M19" s="24">
        <f>1+TableUS15a!$C94</f>
        <v>0.99628252788104077</v>
      </c>
      <c r="N19" s="24">
        <f t="shared" si="0"/>
        <v>1.0798585399014189</v>
      </c>
      <c r="O19" s="6">
        <f t="shared" si="3"/>
        <v>0.99526484564260498</v>
      </c>
      <c r="P19" s="6">
        <f t="shared" si="4"/>
        <v>0.99038398237806513</v>
      </c>
      <c r="Q19" s="6">
        <f t="shared" si="5"/>
        <v>1.0009881560448066</v>
      </c>
      <c r="R19" s="6">
        <f t="shared" si="6"/>
        <v>1.0039362078040881</v>
      </c>
      <c r="S19" s="6"/>
    </row>
    <row r="20" spans="1:19">
      <c r="A20" s="82">
        <f t="shared" si="9"/>
        <v>1956</v>
      </c>
      <c r="B20" s="503">
        <f>TableUS1!D96</f>
        <v>2552.7513570180545</v>
      </c>
      <c r="C20" s="514">
        <f t="shared" si="1"/>
        <v>2.6379923096673696E-2</v>
      </c>
      <c r="D20" s="560">
        <f t="shared" si="2"/>
        <v>6.1965300767334863E-3</v>
      </c>
      <c r="E20" s="505">
        <f>TableUS6c!L21</f>
        <v>0.56852537928640312</v>
      </c>
      <c r="F20" s="504">
        <f>DataUS2!S100/DataUS1!B100</f>
        <v>-3.0462949453518859E-3</v>
      </c>
      <c r="G20" s="504">
        <f t="shared" si="8"/>
        <v>-9.097834366471701E-3</v>
      </c>
      <c r="H20" s="504">
        <f t="shared" si="7"/>
        <v>1.1036922472922539E-2</v>
      </c>
      <c r="I20" s="599">
        <f>DataUS2!AJ100/DataUS2!EF100</f>
        <v>4.2308806299036408E-3</v>
      </c>
      <c r="J20" s="23"/>
      <c r="K20" s="38"/>
      <c r="L20" s="38"/>
      <c r="M20" s="24">
        <f>1+TableUS15a!$C95</f>
        <v>1.0149253731343284</v>
      </c>
      <c r="N20" s="24">
        <f t="shared" si="0"/>
        <v>1.0263799230966737</v>
      </c>
      <c r="O20" s="6">
        <f t="shared" si="3"/>
        <v>1.0061965300767335</v>
      </c>
      <c r="P20" s="6">
        <f t="shared" si="4"/>
        <v>0.99090216563352829</v>
      </c>
      <c r="Q20" s="6">
        <f t="shared" si="5"/>
        <v>1.0110369224729225</v>
      </c>
      <c r="R20" s="6">
        <f t="shared" si="6"/>
        <v>1.0043498560868063</v>
      </c>
      <c r="S20" s="6"/>
    </row>
    <row r="21" spans="1:19">
      <c r="A21" s="82">
        <f t="shared" si="9"/>
        <v>1957</v>
      </c>
      <c r="B21" s="503">
        <f>TableUS1!D97</f>
        <v>2585.705067358097</v>
      </c>
      <c r="C21" s="514">
        <f t="shared" si="1"/>
        <v>1.2909095219730604E-2</v>
      </c>
      <c r="D21" s="560">
        <f t="shared" si="2"/>
        <v>1.7937516201363524E-2</v>
      </c>
      <c r="E21" s="505">
        <f>TableUS6c!L22</f>
        <v>0.57134773023505792</v>
      </c>
      <c r="F21" s="504">
        <f>DataUS2!S101/DataUS1!B101</f>
        <v>-2.8643331095640117E-3</v>
      </c>
      <c r="G21" s="504">
        <f t="shared" si="8"/>
        <v>-5.3582391505116421E-3</v>
      </c>
      <c r="H21" s="504">
        <f t="shared" si="7"/>
        <v>1.910952128804233E-2</v>
      </c>
      <c r="I21" s="599">
        <f>DataUS2!AJ101/DataUS2!EF101</f>
        <v>4.10431312602739E-3</v>
      </c>
      <c r="J21" s="23"/>
      <c r="K21" s="38"/>
      <c r="L21" s="38"/>
      <c r="M21" s="24">
        <f>1+TableUS15a!$C96</f>
        <v>1.0330882352941173</v>
      </c>
      <c r="N21" s="24">
        <f t="shared" si="0"/>
        <v>1.0129090952197306</v>
      </c>
      <c r="O21" s="6">
        <f t="shared" si="3"/>
        <v>1.0179375162013635</v>
      </c>
      <c r="P21" s="6">
        <f t="shared" si="4"/>
        <v>0.99464176084948841</v>
      </c>
      <c r="Q21" s="6">
        <f t="shared" si="5"/>
        <v>1.0191095212880423</v>
      </c>
      <c r="R21" s="6">
        <f t="shared" si="6"/>
        <v>1.0042308806299036</v>
      </c>
      <c r="S21" s="6"/>
    </row>
    <row r="22" spans="1:19">
      <c r="A22" s="82">
        <f t="shared" si="9"/>
        <v>1958</v>
      </c>
      <c r="B22" s="503">
        <f>TableUS1!D98</f>
        <v>2543.0440046309059</v>
      </c>
      <c r="C22" s="514">
        <f t="shared" si="1"/>
        <v>-1.6498812360985715E-2</v>
      </c>
      <c r="D22" s="560">
        <f t="shared" si="2"/>
        <v>2.4854719556051341E-2</v>
      </c>
      <c r="E22" s="505">
        <f>TableUS6c!L23</f>
        <v>0.59537133782695273</v>
      </c>
      <c r="F22" s="504">
        <f>DataUS2!S102/DataUS1!B102</f>
        <v>1.2809217123365914E-3</v>
      </c>
      <c r="G22" s="504">
        <f t="shared" si="8"/>
        <v>-5.0132921826531061E-3</v>
      </c>
      <c r="H22" s="504">
        <f t="shared" si="7"/>
        <v>2.5808264939884973E-2</v>
      </c>
      <c r="I22" s="599">
        <f>DataUS2!AJ102/DataUS2!EF102</f>
        <v>4.1185431688358694E-3</v>
      </c>
      <c r="J22" s="23"/>
      <c r="K22" s="38"/>
      <c r="L22" s="38"/>
      <c r="M22" s="24">
        <f>1+TableUS15a!$C97</f>
        <v>1.0284697508896801</v>
      </c>
      <c r="N22" s="24">
        <f t="shared" si="0"/>
        <v>0.98350118763901428</v>
      </c>
      <c r="O22" s="6">
        <f t="shared" si="3"/>
        <v>1.0248547195560513</v>
      </c>
      <c r="P22" s="6">
        <f t="shared" si="4"/>
        <v>0.99498670781734688</v>
      </c>
      <c r="Q22" s="6">
        <f t="shared" si="5"/>
        <v>1.025808264939885</v>
      </c>
      <c r="R22" s="6">
        <f t="shared" si="6"/>
        <v>1.0041043131260274</v>
      </c>
      <c r="S22" s="6"/>
    </row>
    <row r="23" spans="1:19">
      <c r="A23" s="82">
        <f t="shared" si="9"/>
        <v>1959</v>
      </c>
      <c r="B23" s="503">
        <f>TableUS1!D99</f>
        <v>2742.2975755924817</v>
      </c>
      <c r="C23" s="514">
        <f t="shared" si="1"/>
        <v>7.8352388161091024E-2</v>
      </c>
      <c r="D23" s="560">
        <f t="shared" si="2"/>
        <v>9.1224108399812209E-3</v>
      </c>
      <c r="E23" s="505">
        <f>TableUS6c!L24</f>
        <v>0.55714863375737966</v>
      </c>
      <c r="F23" s="504">
        <f>DataUS2!S103/DataUS1!B103</f>
        <v>-1.6260190181845262E-2</v>
      </c>
      <c r="G23" s="504">
        <f t="shared" si="8"/>
        <v>2.1514668761378917E-3</v>
      </c>
      <c r="H23" s="504">
        <f t="shared" si="7"/>
        <v>2.8257970706522251E-3</v>
      </c>
      <c r="I23" s="599">
        <f>DataUS2!AJ103/DataUS2!EF103</f>
        <v>4.4056265611173611E-3</v>
      </c>
      <c r="J23" s="23"/>
      <c r="K23" s="38"/>
      <c r="L23" s="38"/>
      <c r="M23" s="24">
        <f>1+TableUS15a!$C98</f>
        <v>1.0069204152249134</v>
      </c>
      <c r="N23" s="24">
        <f t="shared" si="0"/>
        <v>1.078352388161091</v>
      </c>
      <c r="O23" s="6">
        <f t="shared" si="3"/>
        <v>1.0091224108399812</v>
      </c>
      <c r="P23" s="6">
        <f t="shared" si="4"/>
        <v>1.002151466876138</v>
      </c>
      <c r="Q23" s="6">
        <f t="shared" si="5"/>
        <v>1.0028257970706522</v>
      </c>
      <c r="R23" s="6">
        <f t="shared" si="6"/>
        <v>1.004118543168836</v>
      </c>
      <c r="S23" s="6"/>
    </row>
    <row r="24" spans="1:19">
      <c r="A24" s="111">
        <f t="shared" si="9"/>
        <v>1960</v>
      </c>
      <c r="B24" s="556">
        <f>TableUS1!D100</f>
        <v>2826.2080451321731</v>
      </c>
      <c r="C24" s="515">
        <f t="shared" si="1"/>
        <v>3.0598601073248632E-2</v>
      </c>
      <c r="D24" s="561">
        <f t="shared" si="2"/>
        <v>-1.6017083718234293E-2</v>
      </c>
      <c r="E24" s="507">
        <f>TableUS6c!L25</f>
        <v>0.53194787657976206</v>
      </c>
      <c r="F24" s="562">
        <f>DataUS2!S104/DataUS1!B104</f>
        <v>-9.4973735046278984E-4</v>
      </c>
      <c r="G24" s="562">
        <f>F23/E23</f>
        <v>-2.9184654141907226E-2</v>
      </c>
      <c r="H24" s="562">
        <f t="shared" si="7"/>
        <v>9.1176185856194358E-3</v>
      </c>
      <c r="I24" s="600">
        <f>DataUS2!AJ104/DataUS2!EF104</f>
        <v>-1.4456342865100552E-3</v>
      </c>
      <c r="J24" s="23"/>
      <c r="K24" s="38"/>
      <c r="L24" s="38"/>
      <c r="M24" s="24">
        <f>1+TableUS15a!$C99</f>
        <v>1.0171821305841924</v>
      </c>
      <c r="N24" s="24">
        <f t="shared" si="0"/>
        <v>1.0305986010732486</v>
      </c>
      <c r="O24" s="6">
        <f t="shared" si="3"/>
        <v>0.98398291628176571</v>
      </c>
      <c r="P24" s="6">
        <f t="shared" si="4"/>
        <v>0.97081534585809282</v>
      </c>
      <c r="Q24" s="6">
        <f t="shared" si="5"/>
        <v>1.0091176185856194</v>
      </c>
      <c r="R24" s="6">
        <f t="shared" si="6"/>
        <v>1.0044056265611174</v>
      </c>
      <c r="S24" s="6"/>
    </row>
    <row r="25" spans="1:19">
      <c r="A25" s="82">
        <f t="shared" si="9"/>
        <v>1961</v>
      </c>
      <c r="B25" s="503">
        <f>TableUS1!D101</f>
        <v>2893.6795617661123</v>
      </c>
      <c r="C25" s="514">
        <f t="shared" si="1"/>
        <v>2.3873513752871611E-2</v>
      </c>
      <c r="D25" s="560">
        <f t="shared" si="2"/>
        <v>9.4120221346953858E-3</v>
      </c>
      <c r="E25" s="505">
        <f>TableUS6c!L26</f>
        <v>0.52443448781138957</v>
      </c>
      <c r="F25" s="504">
        <f>DataUS2!S105/DataUS1!B105</f>
        <v>3.2389513810837326E-3</v>
      </c>
      <c r="G25" s="565">
        <f>F24/E24</f>
        <v>-1.7853955101188998E-3</v>
      </c>
      <c r="H25" s="504">
        <f t="shared" si="7"/>
        <v>1.2681412191923203E-2</v>
      </c>
      <c r="I25" s="599">
        <f>DataUS2!AJ105/DataUS2!EF105</f>
        <v>4.1565737797783376E-3</v>
      </c>
      <c r="J25" s="23"/>
      <c r="K25" s="38"/>
      <c r="L25" s="38"/>
      <c r="M25" s="24">
        <f>1+TableUS15a!$C100</f>
        <v>1.0101351351351353</v>
      </c>
      <c r="N25" s="24">
        <f t="shared" si="0"/>
        <v>1.0238735137528716</v>
      </c>
      <c r="O25" s="6">
        <f t="shared" si="3"/>
        <v>1.0094120221346954</v>
      </c>
      <c r="P25" s="6">
        <f t="shared" si="4"/>
        <v>0.99821460448988109</v>
      </c>
      <c r="Q25" s="6">
        <f t="shared" si="5"/>
        <v>1.0126814121919232</v>
      </c>
      <c r="R25" s="6">
        <f t="shared" si="6"/>
        <v>0.99855436571348999</v>
      </c>
      <c r="S25" s="6"/>
    </row>
    <row r="26" spans="1:19">
      <c r="A26" s="82">
        <f t="shared" si="9"/>
        <v>1962</v>
      </c>
      <c r="B26" s="503">
        <f>TableUS1!D102</f>
        <v>3076.8863876716641</v>
      </c>
      <c r="C26" s="514">
        <f t="shared" si="1"/>
        <v>6.3312755263659648E-2</v>
      </c>
      <c r="D26" s="560">
        <f t="shared" si="2"/>
        <v>2.2405628913563458E-2</v>
      </c>
      <c r="E26" s="505">
        <f>TableUS6c!L27</f>
        <v>0.50425876082132914</v>
      </c>
      <c r="F26" s="504">
        <f>DataUS2!S106/DataUS1!B106</f>
        <v>1.1611450353533766E-3</v>
      </c>
      <c r="G26" s="565">
        <f t="shared" ref="G26:G75" si="10">F25/E25</f>
        <v>6.1760838700764594E-3</v>
      </c>
      <c r="H26" s="504">
        <f t="shared" si="7"/>
        <v>1.1923789382108252E-2</v>
      </c>
      <c r="I26" s="599">
        <f>DataUS2!AJ106/DataUS2!EF106</f>
        <v>4.2648219352891224E-3</v>
      </c>
      <c r="J26" s="23"/>
      <c r="K26" s="38"/>
      <c r="L26" s="38"/>
      <c r="M26" s="24">
        <f>1+TableUS15a!$C101</f>
        <v>1.0100334448160535</v>
      </c>
      <c r="N26" s="24">
        <f t="shared" si="0"/>
        <v>1.0633127552636596</v>
      </c>
      <c r="O26" s="6">
        <f t="shared" si="3"/>
        <v>1.0224056289135635</v>
      </c>
      <c r="P26" s="6">
        <f t="shared" si="4"/>
        <v>1.0061760838700764</v>
      </c>
      <c r="Q26" s="6">
        <f t="shared" si="5"/>
        <v>1.0119237893821083</v>
      </c>
      <c r="R26" s="6">
        <f t="shared" si="6"/>
        <v>1.0041565737797784</v>
      </c>
      <c r="S26" s="6"/>
    </row>
    <row r="27" spans="1:19">
      <c r="A27" s="82">
        <f t="shared" si="9"/>
        <v>1963</v>
      </c>
      <c r="B27" s="503">
        <f>TableUS1!D103</f>
        <v>3222.0941333748256</v>
      </c>
      <c r="C27" s="514">
        <f t="shared" si="1"/>
        <v>4.7193080084130923E-2</v>
      </c>
      <c r="D27" s="560">
        <f t="shared" si="2"/>
        <v>2.2736959609025886E-2</v>
      </c>
      <c r="E27" s="505">
        <f>TableUS6c!L28</f>
        <v>0.49248231458633029</v>
      </c>
      <c r="F27" s="504">
        <f>DataUS2!S107/DataUS1!B107</f>
        <v>3.9496054146415712E-3</v>
      </c>
      <c r="G27" s="565">
        <f t="shared" si="10"/>
        <v>2.3026769697805961E-3</v>
      </c>
      <c r="H27" s="504">
        <f t="shared" si="7"/>
        <v>1.6054047597794163E-2</v>
      </c>
      <c r="I27" s="599">
        <f>DataUS2!AJ107/DataUS2!EF107</f>
        <v>4.0839808881043089E-3</v>
      </c>
      <c r="J27" s="23"/>
      <c r="K27" s="38"/>
      <c r="L27" s="38"/>
      <c r="M27" s="24">
        <f>1+TableUS15a!$C102</f>
        <v>1.0132450331125828</v>
      </c>
      <c r="N27" s="24">
        <f t="shared" si="0"/>
        <v>1.0471930800841309</v>
      </c>
      <c r="O27" s="6">
        <f t="shared" si="3"/>
        <v>1.0227369596090259</v>
      </c>
      <c r="P27" s="6">
        <f t="shared" si="4"/>
        <v>1.0023026769697807</v>
      </c>
      <c r="Q27" s="6">
        <f t="shared" si="5"/>
        <v>1.0160540475977942</v>
      </c>
      <c r="R27" s="6">
        <f t="shared" si="6"/>
        <v>1.0042648219352892</v>
      </c>
      <c r="S27" s="6"/>
    </row>
    <row r="28" spans="1:19">
      <c r="A28" s="82">
        <f t="shared" si="9"/>
        <v>1964</v>
      </c>
      <c r="B28" s="503">
        <f>TableUS1!D104</f>
        <v>3409.224716731359</v>
      </c>
      <c r="C28" s="25">
        <f t="shared" si="1"/>
        <v>5.8077317300637921E-2</v>
      </c>
      <c r="D28" s="516">
        <f t="shared" si="2"/>
        <v>2.3449850326513033E-2</v>
      </c>
      <c r="E28" s="505">
        <f>TableUS6c!L29</f>
        <v>0.47636495264610335</v>
      </c>
      <c r="F28" s="504">
        <f>DataUS2!S108/DataUS1!B108</f>
        <v>2.9029711932609973E-3</v>
      </c>
      <c r="G28" s="566">
        <f t="shared" si="10"/>
        <v>8.0197913664353943E-3</v>
      </c>
      <c r="H28" s="504">
        <f t="shared" si="7"/>
        <v>1.1177667358756249E-2</v>
      </c>
      <c r="I28" s="599">
        <f>DataUS2!AJ108/DataUS2!EF108</f>
        <v>4.4042006881141295E-3</v>
      </c>
      <c r="J28" s="23"/>
      <c r="K28" s="38"/>
      <c r="L28" s="38"/>
      <c r="M28" s="24">
        <f>1+TableUS15a!$C103</f>
        <v>1.0130718954248363</v>
      </c>
      <c r="N28" s="24">
        <f t="shared" si="0"/>
        <v>1.0580773173006379</v>
      </c>
      <c r="O28" s="6">
        <f t="shared" si="3"/>
        <v>1.023449850326513</v>
      </c>
      <c r="P28" s="6">
        <f t="shared" si="4"/>
        <v>1.0080197913664355</v>
      </c>
      <c r="Q28" s="6">
        <f t="shared" si="5"/>
        <v>1.0111776673587562</v>
      </c>
      <c r="R28" s="6">
        <f t="shared" si="6"/>
        <v>1.0040839808881044</v>
      </c>
      <c r="S28" s="6"/>
    </row>
    <row r="29" spans="1:19">
      <c r="A29" s="82">
        <f t="shared" si="9"/>
        <v>1965</v>
      </c>
      <c r="B29" s="503">
        <f>TableUS1!D105</f>
        <v>3630.9338078651695</v>
      </c>
      <c r="C29" s="25">
        <f t="shared" si="1"/>
        <v>6.5032114206416081E-2</v>
      </c>
      <c r="D29" s="516">
        <f t="shared" si="2"/>
        <v>4.2001221713378722E-2</v>
      </c>
      <c r="E29" s="505">
        <f>TableUS6c!L30</f>
        <v>0.46606375152221224</v>
      </c>
      <c r="F29" s="504">
        <f>DataUS2!S109/DataUS1!B109</f>
        <v>5.9398094808179019E-3</v>
      </c>
      <c r="G29" s="566">
        <f t="shared" si="10"/>
        <v>6.0940066584152042E-3</v>
      </c>
      <c r="H29" s="504">
        <f t="shared" si="7"/>
        <v>3.114833743628509E-2</v>
      </c>
      <c r="I29" s="599">
        <f>DataUS2!AJ109/DataUS2!EF109</f>
        <v>4.2483699167082129E-3</v>
      </c>
      <c r="J29" s="23"/>
      <c r="K29" s="38"/>
      <c r="L29" s="38"/>
      <c r="M29" s="24">
        <f>1+TableUS15a!$C104</f>
        <v>1.0161290322580647</v>
      </c>
      <c r="N29" s="24">
        <f t="shared" si="0"/>
        <v>1.0650321142064161</v>
      </c>
      <c r="O29" s="6">
        <f t="shared" si="3"/>
        <v>1.0420012217133787</v>
      </c>
      <c r="P29" s="6">
        <f t="shared" si="4"/>
        <v>1.0060940066584152</v>
      </c>
      <c r="Q29" s="6">
        <f t="shared" si="5"/>
        <v>1.0311483374362851</v>
      </c>
      <c r="R29" s="6">
        <f t="shared" si="6"/>
        <v>1.0044042006881142</v>
      </c>
      <c r="S29" s="6"/>
    </row>
    <row r="30" spans="1:19">
      <c r="A30" s="82">
        <f t="shared" si="9"/>
        <v>1966</v>
      </c>
      <c r="B30" s="503">
        <f>TableUS1!D106</f>
        <v>3844.4690235099019</v>
      </c>
      <c r="C30" s="25">
        <f t="shared" si="1"/>
        <v>5.880999956049382E-2</v>
      </c>
      <c r="D30" s="516">
        <f t="shared" si="2"/>
        <v>3.958552901481327E-2</v>
      </c>
      <c r="E30" s="505">
        <f>TableUS6c!L31</f>
        <v>0.45760158279763713</v>
      </c>
      <c r="F30" s="504">
        <f>DataUS2!S110/DataUS1!B110</f>
        <v>5.1155062065663575E-3</v>
      </c>
      <c r="G30" s="566">
        <f t="shared" si="10"/>
        <v>1.2744628736772323E-2</v>
      </c>
      <c r="H30" s="504">
        <f t="shared" si="7"/>
        <v>2.2160611363088334E-2</v>
      </c>
      <c r="I30" s="599">
        <f>DataUS2!AJ110/DataUS2!EF110</f>
        <v>4.3384581674764441E-3</v>
      </c>
      <c r="J30" s="23"/>
      <c r="K30" s="38"/>
      <c r="L30" s="38"/>
      <c r="M30" s="24">
        <f>1+TableUS15a!$C105</f>
        <v>1.0285714285714287</v>
      </c>
      <c r="N30" s="24">
        <f t="shared" si="0"/>
        <v>1.0588099995604938</v>
      </c>
      <c r="O30" s="6">
        <f t="shared" si="3"/>
        <v>1.0395855290148133</v>
      </c>
      <c r="P30" s="6">
        <f t="shared" si="4"/>
        <v>1.0127446287367723</v>
      </c>
      <c r="Q30" s="6">
        <f t="shared" si="5"/>
        <v>1.0221606113630883</v>
      </c>
      <c r="R30" s="6">
        <f t="shared" si="6"/>
        <v>1.0042483699167082</v>
      </c>
      <c r="S30" s="6"/>
    </row>
    <row r="31" spans="1:19">
      <c r="A31" s="82">
        <f t="shared" si="9"/>
        <v>1967</v>
      </c>
      <c r="B31" s="503">
        <f>TableUS1!D107</f>
        <v>3941.1298602186152</v>
      </c>
      <c r="C31" s="25">
        <f t="shared" si="1"/>
        <v>2.5142831459327164E-2</v>
      </c>
      <c r="D31" s="516">
        <f t="shared" si="2"/>
        <v>2.7078080029087959E-2</v>
      </c>
      <c r="E31" s="505">
        <f>TableUS6c!L32</f>
        <v>0.45846543589347233</v>
      </c>
      <c r="F31" s="504">
        <f>DataUS2!S111/DataUS1!B111</f>
        <v>4.7936055053635056E-3</v>
      </c>
      <c r="G31" s="566">
        <f t="shared" si="10"/>
        <v>1.1178952169028145E-2</v>
      </c>
      <c r="H31" s="504">
        <f t="shared" si="7"/>
        <v>1.1335719489681928E-2</v>
      </c>
      <c r="I31" s="599">
        <f>DataUS2!AJ111/DataUS2!EF111</f>
        <v>4.0216313800078953E-3</v>
      </c>
      <c r="J31" s="23"/>
      <c r="K31" s="38"/>
      <c r="L31" s="38"/>
      <c r="M31" s="24">
        <f>1+TableUS15a!$C106</f>
        <v>1.0308641975308641</v>
      </c>
      <c r="N31" s="24">
        <f t="shared" si="0"/>
        <v>1.0251428314593272</v>
      </c>
      <c r="O31" s="6">
        <f t="shared" si="3"/>
        <v>1.027078080029088</v>
      </c>
      <c r="P31" s="6">
        <f t="shared" si="4"/>
        <v>1.0111789521690282</v>
      </c>
      <c r="Q31" s="6">
        <f t="shared" si="5"/>
        <v>1.0113357194896819</v>
      </c>
      <c r="R31" s="6">
        <f t="shared" si="6"/>
        <v>1.0043384581674764</v>
      </c>
      <c r="S31" s="6"/>
    </row>
    <row r="32" spans="1:19">
      <c r="A32" s="82">
        <f t="shared" si="9"/>
        <v>1968</v>
      </c>
      <c r="B32" s="503">
        <f>TableUS1!D108</f>
        <v>4137.1425395851311</v>
      </c>
      <c r="C32" s="25">
        <f t="shared" si="1"/>
        <v>4.9735148629596937E-2</v>
      </c>
      <c r="D32" s="516">
        <f t="shared" si="2"/>
        <v>1.7924591562711756E-2</v>
      </c>
      <c r="E32" s="505">
        <f>TableUS6c!L33</f>
        <v>0.44457236874151229</v>
      </c>
      <c r="F32" s="504">
        <f>DataUS2!S112/DataUS1!B112</f>
        <v>5.050726459006746E-3</v>
      </c>
      <c r="G32" s="566">
        <f t="shared" si="10"/>
        <v>1.0455762048935209E-2</v>
      </c>
      <c r="H32" s="504">
        <f t="shared" si="7"/>
        <v>3.3564156287801961E-3</v>
      </c>
      <c r="I32" s="599">
        <f>DataUS2!AJ112/DataUS2!EF112</f>
        <v>4.614109999362368E-3</v>
      </c>
      <c r="J32" s="23"/>
      <c r="K32" s="38"/>
      <c r="L32" s="38"/>
      <c r="M32" s="24">
        <f>1+TableUS15a!$C107</f>
        <v>1.0419161676646704</v>
      </c>
      <c r="N32" s="24">
        <f t="shared" si="0"/>
        <v>1.0497351486295969</v>
      </c>
      <c r="O32" s="6">
        <f t="shared" si="3"/>
        <v>1.0179245915627118</v>
      </c>
      <c r="P32" s="6">
        <f t="shared" si="4"/>
        <v>1.0104557620489352</v>
      </c>
      <c r="Q32" s="6">
        <f t="shared" si="5"/>
        <v>1.0033564156287802</v>
      </c>
      <c r="R32" s="6">
        <f t="shared" si="6"/>
        <v>1.0040216313800079</v>
      </c>
      <c r="S32" s="6"/>
    </row>
    <row r="33" spans="1:19">
      <c r="A33" s="82">
        <f t="shared" si="9"/>
        <v>1969</v>
      </c>
      <c r="B33" s="503">
        <f>TableUS1!D109</f>
        <v>4265.5249631904499</v>
      </c>
      <c r="C33" s="25">
        <f t="shared" si="1"/>
        <v>3.1031665546189524E-2</v>
      </c>
      <c r="D33" s="516">
        <f t="shared" si="2"/>
        <v>1.2825250527215282E-2</v>
      </c>
      <c r="E33" s="505">
        <f>TableUS6c!L34</f>
        <v>0.43672191242503378</v>
      </c>
      <c r="F33" s="504">
        <f>DataUS2!S113/DataUS1!B113</f>
        <v>1.359956195071497E-3</v>
      </c>
      <c r="G33" s="566">
        <f t="shared" si="10"/>
        <v>1.1360864538892181E-2</v>
      </c>
      <c r="H33" s="504">
        <f t="shared" si="7"/>
        <v>-3.1516318418625122E-3</v>
      </c>
      <c r="I33" s="599">
        <f>DataUS2!AJ113/DataUS2!EF113</f>
        <v>5.0505398715806477E-3</v>
      </c>
      <c r="J33" s="23"/>
      <c r="K33" s="38"/>
      <c r="L33" s="38"/>
      <c r="M33" s="24">
        <f>1+TableUS15a!$C108</f>
        <v>1.0545977011494256</v>
      </c>
      <c r="N33" s="24">
        <f t="shared" si="0"/>
        <v>1.0310316655461895</v>
      </c>
      <c r="O33" s="6">
        <f t="shared" si="3"/>
        <v>1.0128252505272153</v>
      </c>
      <c r="P33" s="6">
        <f t="shared" si="4"/>
        <v>1.0113608645388923</v>
      </c>
      <c r="Q33" s="6">
        <f t="shared" si="5"/>
        <v>0.99684836815813749</v>
      </c>
      <c r="R33" s="6">
        <f t="shared" si="6"/>
        <v>1.0046141099993624</v>
      </c>
      <c r="S33" s="6"/>
    </row>
    <row r="34" spans="1:19">
      <c r="A34" s="111">
        <f t="shared" si="9"/>
        <v>1970</v>
      </c>
      <c r="B34" s="556">
        <f>TableUS1!D110</f>
        <v>4239.0639437916016</v>
      </c>
      <c r="C34" s="515">
        <f t="shared" si="1"/>
        <v>-6.2034613856899457E-3</v>
      </c>
      <c r="D34" s="561">
        <f t="shared" si="2"/>
        <v>-4.9736600743789383E-3</v>
      </c>
      <c r="E34" s="507">
        <f>TableUS6c!L35</f>
        <v>0.43726234616545256</v>
      </c>
      <c r="F34" s="562">
        <f>DataUS2!S114/DataUS1!B114</f>
        <v>-5.5719587167486354E-3</v>
      </c>
      <c r="G34" s="562">
        <f t="shared" si="10"/>
        <v>3.1140095250085315E-3</v>
      </c>
      <c r="H34" s="562">
        <f t="shared" si="7"/>
        <v>-1.3047207134073591E-2</v>
      </c>
      <c r="I34" s="600">
        <f>DataUS2!AJ114/DataUS2!EF114</f>
        <v>6.0308357466454139E-3</v>
      </c>
      <c r="J34" s="26"/>
      <c r="K34" s="38"/>
      <c r="L34" s="38"/>
      <c r="M34" s="24">
        <f>1+TableUS15a!$C109</f>
        <v>1.0572207084468663</v>
      </c>
      <c r="N34" s="24">
        <f t="shared" si="0"/>
        <v>0.99379653861431005</v>
      </c>
      <c r="O34" s="6">
        <f t="shared" si="3"/>
        <v>0.99502633992562106</v>
      </c>
      <c r="P34" s="6">
        <f t="shared" si="4"/>
        <v>1.0031140095250086</v>
      </c>
      <c r="Q34" s="6">
        <f t="shared" si="5"/>
        <v>0.98695279286592641</v>
      </c>
      <c r="R34" s="6">
        <f t="shared" si="6"/>
        <v>1.0050505398715806</v>
      </c>
      <c r="S34" s="6"/>
    </row>
    <row r="35" spans="1:19">
      <c r="A35" s="82">
        <v>1971</v>
      </c>
      <c r="B35" s="503">
        <f>TableUS1!D111</f>
        <v>4367.8453208734445</v>
      </c>
      <c r="C35" s="25">
        <f t="shared" si="1"/>
        <v>3.0379673151770259E-2</v>
      </c>
      <c r="D35" s="516">
        <f t="shared" si="2"/>
        <v>2.1332858771005103E-2</v>
      </c>
      <c r="E35" s="505">
        <f>TableUS6c!L36</f>
        <v>0.4334231484555866</v>
      </c>
      <c r="F35" s="504">
        <f>DataUS2!S115/DataUS1!B115</f>
        <v>7.2791815368270377E-3</v>
      </c>
      <c r="G35" s="566">
        <f t="shared" si="10"/>
        <v>-1.2742827653951027E-2</v>
      </c>
      <c r="H35" s="504">
        <f t="shared" si="7"/>
        <v>2.8313919297912937E-2</v>
      </c>
      <c r="I35" s="599">
        <f>DataUS2!AJ115/DataUS2!EF115</f>
        <v>4.0216115724240513E-3</v>
      </c>
      <c r="J35" s="23"/>
      <c r="K35" s="38"/>
      <c r="L35" s="38"/>
      <c r="M35" s="24">
        <f>1+TableUS15a!$C110</f>
        <v>1.0438144329896908</v>
      </c>
      <c r="N35" s="24">
        <f t="shared" si="0"/>
        <v>1.0303796731517703</v>
      </c>
      <c r="O35" s="6">
        <f t="shared" si="3"/>
        <v>1.0213328587710051</v>
      </c>
      <c r="P35" s="6">
        <f t="shared" si="4"/>
        <v>0.98725717234604893</v>
      </c>
      <c r="Q35" s="6">
        <f t="shared" si="5"/>
        <v>1.0283139192979129</v>
      </c>
      <c r="R35" s="6">
        <f t="shared" si="6"/>
        <v>1.0060308357466454</v>
      </c>
      <c r="S35" s="6"/>
    </row>
    <row r="36" spans="1:19">
      <c r="A36" s="82">
        <v>1972</v>
      </c>
      <c r="B36" s="503">
        <f>TableUS1!D112</f>
        <v>4623.1309518700537</v>
      </c>
      <c r="C36" s="25">
        <f t="shared" si="1"/>
        <v>5.8446582294621852E-2</v>
      </c>
      <c r="D36" s="516">
        <f t="shared" si="2"/>
        <v>6.8692430163262319E-2</v>
      </c>
      <c r="E36" s="505">
        <f>TableUS6c!L37</f>
        <v>0.43761871931963148</v>
      </c>
      <c r="F36" s="504">
        <f>DataUS2!S116/DataUS1!B116</f>
        <v>4.4666518663886131E-3</v>
      </c>
      <c r="G36" s="566">
        <f t="shared" si="10"/>
        <v>1.6794630288587239E-2</v>
      </c>
      <c r="H36" s="504">
        <f t="shared" si="7"/>
        <v>4.6830645762917511E-2</v>
      </c>
      <c r="I36" s="599">
        <f>DataUS2!AJ116/DataUS2!EF116</f>
        <v>6.5742491027417152E-3</v>
      </c>
      <c r="J36" s="23"/>
      <c r="K36" s="38"/>
      <c r="L36" s="38"/>
      <c r="M36" s="24">
        <f>1+TableUS15a!$C111</f>
        <v>1.0320987654320988</v>
      </c>
      <c r="N36" s="24">
        <f t="shared" si="0"/>
        <v>1.0584465822946219</v>
      </c>
      <c r="O36" s="6">
        <f t="shared" si="3"/>
        <v>1.0686924301632623</v>
      </c>
      <c r="P36" s="6">
        <f t="shared" si="4"/>
        <v>1.0167946302885873</v>
      </c>
      <c r="Q36" s="6">
        <f t="shared" si="5"/>
        <v>1.0468306457629175</v>
      </c>
      <c r="R36" s="6">
        <f t="shared" si="6"/>
        <v>1.0040216115724241</v>
      </c>
      <c r="S36" s="6"/>
    </row>
    <row r="37" spans="1:19">
      <c r="A37" s="82">
        <v>1973</v>
      </c>
      <c r="B37" s="503">
        <f>TableUS1!D113</f>
        <v>4915.6082994597673</v>
      </c>
      <c r="C37" s="25">
        <f t="shared" si="1"/>
        <v>6.326391154276223E-2</v>
      </c>
      <c r="D37" s="516">
        <f t="shared" si="2"/>
        <v>7.7573102217323608E-2</v>
      </c>
      <c r="E37" s="505">
        <f>TableUS6c!L38</f>
        <v>0.44350810353508557</v>
      </c>
      <c r="F37" s="504">
        <f>DataUS2!S117/DataUS1!B117</f>
        <v>-4.357645356363095E-4</v>
      </c>
      <c r="G37" s="566">
        <f t="shared" si="10"/>
        <v>1.0206720300568824E-2</v>
      </c>
      <c r="H37" s="504">
        <f t="shared" si="7"/>
        <v>5.9718883310650339E-2</v>
      </c>
      <c r="I37" s="599">
        <f>DataUS2!AJ117/DataUS2!EF117</f>
        <v>6.4543677232983708E-3</v>
      </c>
      <c r="J37" s="23"/>
      <c r="K37" s="38"/>
      <c r="L37" s="38"/>
      <c r="M37" s="24">
        <f>1+TableUS15a!$C112</f>
        <v>1.0622009569377993</v>
      </c>
      <c r="N37" s="24">
        <f t="shared" si="0"/>
        <v>1.0632639115427622</v>
      </c>
      <c r="O37" s="6">
        <f t="shared" si="3"/>
        <v>1.0775731022173236</v>
      </c>
      <c r="P37" s="6">
        <f t="shared" si="4"/>
        <v>1.0102067203005689</v>
      </c>
      <c r="Q37" s="6">
        <f t="shared" si="5"/>
        <v>1.0597188833106503</v>
      </c>
      <c r="R37" s="6">
        <f t="shared" si="6"/>
        <v>1.0065742491027416</v>
      </c>
      <c r="S37" s="6"/>
    </row>
    <row r="38" spans="1:19">
      <c r="A38" s="82">
        <v>1974</v>
      </c>
      <c r="B38" s="503">
        <f>TableUS1!D114</f>
        <v>4851.5069735288362</v>
      </c>
      <c r="C38" s="25">
        <f t="shared" si="1"/>
        <v>-1.3040364900103185E-2</v>
      </c>
      <c r="D38" s="516">
        <f t="shared" si="2"/>
        <v>3.4157271594584149E-2</v>
      </c>
      <c r="E38" s="505">
        <f>TableUS6c!L39</f>
        <v>0.4647172123057583</v>
      </c>
      <c r="F38" s="504">
        <f>DataUS2!S118/DataUS1!B118</f>
        <v>-1.0762573792029178E-2</v>
      </c>
      <c r="G38" s="566">
        <f t="shared" si="10"/>
        <v>-9.8254018847219668E-4</v>
      </c>
      <c r="H38" s="504">
        <f t="shared" si="7"/>
        <v>2.8535823595098986E-2</v>
      </c>
      <c r="I38" s="599">
        <f>DataUS2!AJ118/DataUS2!EF118</f>
        <v>6.3532220999373019E-3</v>
      </c>
      <c r="J38" s="23"/>
      <c r="K38" s="38"/>
      <c r="L38" s="38"/>
      <c r="M38" s="24">
        <f>1+TableUS15a!$C113</f>
        <v>1.1103603603603605</v>
      </c>
      <c r="N38" s="24">
        <f t="shared" si="0"/>
        <v>0.98695963509989681</v>
      </c>
      <c r="O38" s="6">
        <f t="shared" si="3"/>
        <v>1.0341572715945841</v>
      </c>
      <c r="P38" s="6">
        <f t="shared" si="4"/>
        <v>0.99901745981152779</v>
      </c>
      <c r="Q38" s="6">
        <f t="shared" si="5"/>
        <v>1.028535823595099</v>
      </c>
      <c r="R38" s="6">
        <f t="shared" si="6"/>
        <v>1.0064543677232984</v>
      </c>
      <c r="S38" s="6"/>
    </row>
    <row r="39" spans="1:19">
      <c r="A39" s="82">
        <v>1975</v>
      </c>
      <c r="B39" s="503">
        <f>TableUS1!D115</f>
        <v>4771.3524858444225</v>
      </c>
      <c r="C39" s="25">
        <f t="shared" si="1"/>
        <v>-1.6521564973885128E-2</v>
      </c>
      <c r="D39" s="516">
        <f t="shared" si="2"/>
        <v>9.325251831020287E-3</v>
      </c>
      <c r="E39" s="505">
        <f>TableUS6c!L40</f>
        <v>0.47693045483835567</v>
      </c>
      <c r="F39" s="504">
        <f>DataUS2!S119/DataUS1!B119</f>
        <v>-3.1091706927577449E-3</v>
      </c>
      <c r="G39" s="566">
        <f t="shared" si="10"/>
        <v>-2.315940427217918E-2</v>
      </c>
      <c r="H39" s="504">
        <f t="shared" si="7"/>
        <v>2.6731762947284965E-2</v>
      </c>
      <c r="I39" s="599">
        <f>DataUS2!AJ119/DataUS2!EF119</f>
        <v>6.1262932874821064E-3</v>
      </c>
      <c r="J39" s="23"/>
      <c r="K39" s="38"/>
      <c r="L39" s="38"/>
      <c r="M39" s="24">
        <f>1+TableUS15a!$C114</f>
        <v>1.0912778904665315</v>
      </c>
      <c r="N39" s="24">
        <f t="shared" si="0"/>
        <v>0.98347843502611487</v>
      </c>
      <c r="O39" s="6">
        <f t="shared" si="3"/>
        <v>1.0093252518310203</v>
      </c>
      <c r="P39" s="6">
        <f t="shared" si="4"/>
        <v>0.97684059572782078</v>
      </c>
      <c r="Q39" s="6">
        <f t="shared" si="5"/>
        <v>1.026731762947285</v>
      </c>
      <c r="R39" s="6">
        <f t="shared" si="6"/>
        <v>1.0063532220999374</v>
      </c>
      <c r="S39" s="6"/>
    </row>
    <row r="40" spans="1:19">
      <c r="A40" s="82">
        <v>1976</v>
      </c>
      <c r="B40" s="503">
        <f>TableUS1!D116</f>
        <v>5030.3712431093227</v>
      </c>
      <c r="C40" s="25">
        <f t="shared" si="1"/>
        <v>5.4286233941708062E-2</v>
      </c>
      <c r="D40" s="516">
        <f t="shared" si="2"/>
        <v>5.2830037895342796E-2</v>
      </c>
      <c r="E40" s="505">
        <f>TableUS6c!L41</f>
        <v>0.47627171130138446</v>
      </c>
      <c r="F40" s="504">
        <f>DataUS2!S120/DataUS1!B120</f>
        <v>-1.5892139935066061E-3</v>
      </c>
      <c r="G40" s="566">
        <f t="shared" si="10"/>
        <v>-6.5191280221589647E-3</v>
      </c>
      <c r="H40" s="504">
        <f t="shared" si="7"/>
        <v>5.3285871397354967E-2</v>
      </c>
      <c r="I40" s="599">
        <f>DataUS2!AJ120/DataUS2!EF120</f>
        <v>6.1949910026680762E-3</v>
      </c>
      <c r="J40" s="23"/>
      <c r="K40" s="38"/>
      <c r="L40" s="38"/>
      <c r="M40" s="24">
        <f>1+TableUS15a!$C115</f>
        <v>1.057620817843866</v>
      </c>
      <c r="N40" s="24">
        <f t="shared" si="0"/>
        <v>1.0542862339417081</v>
      </c>
      <c r="O40" s="6">
        <f t="shared" si="3"/>
        <v>1.0528300378953428</v>
      </c>
      <c r="P40" s="6">
        <f t="shared" si="4"/>
        <v>0.99348087197784107</v>
      </c>
      <c r="Q40" s="6">
        <f t="shared" si="5"/>
        <v>1.053285871397355</v>
      </c>
      <c r="R40" s="6">
        <f t="shared" si="6"/>
        <v>1.0061262932874822</v>
      </c>
      <c r="S40" s="6"/>
    </row>
    <row r="41" spans="1:19">
      <c r="A41" s="82">
        <v>1977</v>
      </c>
      <c r="B41" s="503">
        <f>TableUS1!D117</f>
        <v>5280.167015472568</v>
      </c>
      <c r="C41" s="25">
        <f t="shared" si="1"/>
        <v>4.9657522336034265E-2</v>
      </c>
      <c r="D41" s="516">
        <f t="shared" si="2"/>
        <v>5.3707687581365571E-2</v>
      </c>
      <c r="E41" s="505">
        <f>TableUS6c!L42</f>
        <v>0.47810943369311698</v>
      </c>
      <c r="F41" s="504">
        <f>DataUS2!S121/DataUS1!B121</f>
        <v>4.5063184038470899E-3</v>
      </c>
      <c r="G41" s="566">
        <f t="shared" si="10"/>
        <v>-3.3367801525817525E-3</v>
      </c>
      <c r="H41" s="504">
        <f t="shared" si="7"/>
        <v>5.0726210427157081E-2</v>
      </c>
      <c r="I41" s="599">
        <f>DataUS2!AJ121/DataUS2!EF121</f>
        <v>6.1962669115254868E-3</v>
      </c>
      <c r="J41" s="23"/>
      <c r="K41" s="38"/>
      <c r="L41" s="38"/>
      <c r="M41" s="24">
        <f>1+TableUS15a!$C116</f>
        <v>1.0650263620386644</v>
      </c>
      <c r="N41" s="24">
        <f t="shared" si="0"/>
        <v>1.0496575223360343</v>
      </c>
      <c r="O41" s="6">
        <f t="shared" si="3"/>
        <v>1.0537076875813656</v>
      </c>
      <c r="P41" s="6">
        <f t="shared" si="4"/>
        <v>0.99666321984741824</v>
      </c>
      <c r="Q41" s="6">
        <f t="shared" si="5"/>
        <v>1.0507262104271571</v>
      </c>
      <c r="R41" s="6">
        <f t="shared" si="6"/>
        <v>1.0061949910026682</v>
      </c>
      <c r="S41" s="6"/>
    </row>
    <row r="42" spans="1:19">
      <c r="A42" s="82">
        <v>1978</v>
      </c>
      <c r="B42" s="503">
        <f>TableUS1!D118</f>
        <v>5566.4081442710522</v>
      </c>
      <c r="C42" s="25">
        <f t="shared" si="1"/>
        <v>5.4210620224645734E-2</v>
      </c>
      <c r="D42" s="516">
        <f t="shared" si="2"/>
        <v>7.2392695388830752E-2</v>
      </c>
      <c r="E42" s="505">
        <f>TableUS6c!L43</f>
        <v>0.48635543453331131</v>
      </c>
      <c r="F42" s="504">
        <f>DataUS2!S122/DataUS1!B122</f>
        <v>4.2630868506429931E-4</v>
      </c>
      <c r="G42" s="566">
        <f t="shared" si="10"/>
        <v>9.4252865270580515E-3</v>
      </c>
      <c r="H42" s="504">
        <f t="shared" si="7"/>
        <v>5.583721533379471E-2</v>
      </c>
      <c r="I42" s="599">
        <f>DataUS2!AJ122/DataUS2!EF122</f>
        <v>6.3124959420458602E-3</v>
      </c>
      <c r="J42" s="23"/>
      <c r="K42" s="38"/>
      <c r="L42" s="38"/>
      <c r="M42" s="24">
        <f>1+TableUS15a!$C117</f>
        <v>1.0759075907590758</v>
      </c>
      <c r="N42" s="24">
        <f t="shared" si="0"/>
        <v>1.0542106202246457</v>
      </c>
      <c r="O42" s="6">
        <f t="shared" si="3"/>
        <v>1.0723926953888308</v>
      </c>
      <c r="P42" s="6">
        <f t="shared" si="4"/>
        <v>1.0094252865270581</v>
      </c>
      <c r="Q42" s="6">
        <f t="shared" si="5"/>
        <v>1.0558372153337947</v>
      </c>
      <c r="R42" s="6">
        <f t="shared" si="6"/>
        <v>1.0061962669115254</v>
      </c>
      <c r="S42" s="6"/>
    </row>
    <row r="43" spans="1:19" ht="12.75" customHeight="1">
      <c r="A43" s="82">
        <v>1979</v>
      </c>
      <c r="B43" s="503">
        <f>TableUS1!D119</f>
        <v>5697.5563045253202</v>
      </c>
      <c r="C43" s="25">
        <f t="shared" si="1"/>
        <v>2.3560643929648961E-2</v>
      </c>
      <c r="D43" s="516">
        <f t="shared" si="2"/>
        <v>7.7551612973852269E-2</v>
      </c>
      <c r="E43" s="505">
        <f>TableUS6c!L44</f>
        <v>0.51200980231903959</v>
      </c>
      <c r="F43" s="504">
        <f>DataUS2!S123/DataUS1!B123</f>
        <v>-2.0612161904969063E-3</v>
      </c>
      <c r="G43" s="566">
        <f t="shared" si="10"/>
        <v>8.7653731159264084E-4</v>
      </c>
      <c r="H43" s="504">
        <f t="shared" si="7"/>
        <v>6.9854473931522332E-2</v>
      </c>
      <c r="I43" s="599">
        <f>DataUS2!AJ123/DataUS2!EF123</f>
        <v>6.2949288295894544E-3</v>
      </c>
      <c r="J43" s="23"/>
      <c r="K43" s="38"/>
      <c r="L43" s="38"/>
      <c r="M43" s="24">
        <f>1+TableUS15a!$C118</f>
        <v>1.1134969325153374</v>
      </c>
      <c r="N43" s="24">
        <f t="shared" si="0"/>
        <v>1.023560643929649</v>
      </c>
      <c r="O43" s="6">
        <f t="shared" ref="O43:O75" si="11">1+D43</f>
        <v>1.0775516129738523</v>
      </c>
      <c r="P43" s="6">
        <f t="shared" ref="P43:P75" si="12">1+G43</f>
        <v>1.0008765373115927</v>
      </c>
      <c r="Q43" s="6">
        <f t="shared" ref="Q43:Q75" si="13">1+H43</f>
        <v>1.0698544739315223</v>
      </c>
      <c r="R43" s="6">
        <f t="shared" ref="R43:R75" si="14">1+I42</f>
        <v>1.006312495942046</v>
      </c>
      <c r="S43" s="6"/>
    </row>
    <row r="44" spans="1:19">
      <c r="A44" s="111">
        <v>1980</v>
      </c>
      <c r="B44" s="556">
        <f>TableUS1!D120</f>
        <v>5650.3959991128031</v>
      </c>
      <c r="C44" s="515">
        <f t="shared" si="1"/>
        <v>-8.2772864175224559E-3</v>
      </c>
      <c r="D44" s="561">
        <f t="shared" si="2"/>
        <v>4.1558479869653997E-2</v>
      </c>
      <c r="E44" s="507">
        <f>TableUS6c!L45</f>
        <v>0.53773917253073933</v>
      </c>
      <c r="F44" s="562">
        <f>DataUS2!S124/DataUS1!B124</f>
        <v>-4.1561876220431605E-3</v>
      </c>
      <c r="G44" s="562">
        <f t="shared" si="10"/>
        <v>-4.0257357987309337E-3</v>
      </c>
      <c r="H44" s="562">
        <f t="shared" si="7"/>
        <v>3.9226609879150498E-2</v>
      </c>
      <c r="I44" s="600">
        <f>DataUS2!AJ124/DataUS2!EF124</f>
        <v>5.8791918680057417E-3</v>
      </c>
      <c r="J44" s="23"/>
      <c r="K44" s="38"/>
      <c r="L44" s="38"/>
      <c r="M44" s="24">
        <f>1+TableUS15a!$C119</f>
        <v>1.1349862258953167</v>
      </c>
      <c r="N44" s="24">
        <f t="shared" si="0"/>
        <v>0.99172271358247754</v>
      </c>
      <c r="O44" s="6">
        <f t="shared" si="11"/>
        <v>1.041558479869654</v>
      </c>
      <c r="P44" s="6">
        <f t="shared" si="12"/>
        <v>0.99597426420126911</v>
      </c>
      <c r="Q44" s="6">
        <f t="shared" si="13"/>
        <v>1.0392266098791505</v>
      </c>
      <c r="R44" s="6">
        <f t="shared" si="14"/>
        <v>1.0062949288295895</v>
      </c>
      <c r="S44" s="6"/>
    </row>
    <row r="45" spans="1:19">
      <c r="A45" s="82">
        <v>1981</v>
      </c>
      <c r="B45" s="503">
        <f>TableUS1!D121</f>
        <v>5796.6581693820544</v>
      </c>
      <c r="C45" s="25">
        <f t="shared" si="1"/>
        <v>2.5885295524812113E-2</v>
      </c>
      <c r="D45" s="516">
        <f t="shared" si="2"/>
        <v>-2.1735987918547472E-3</v>
      </c>
      <c r="E45" s="505">
        <f>TableUS6c!L46</f>
        <v>0.52303151790522573</v>
      </c>
      <c r="F45" s="504">
        <f>DataUS2!S125/DataUS1!B125</f>
        <v>1.2218957368436924E-2</v>
      </c>
      <c r="G45" s="566">
        <f t="shared" si="10"/>
        <v>-7.72900289648431E-3</v>
      </c>
      <c r="H45" s="504">
        <f t="shared" si="7"/>
        <v>-2.7887601253007155E-4</v>
      </c>
      <c r="I45" s="599">
        <f>DataUS2!AJ125/DataUS2!EF125</f>
        <v>5.7458184390086434E-3</v>
      </c>
      <c r="J45" s="23"/>
      <c r="K45" s="38"/>
      <c r="L45" s="38"/>
      <c r="M45" s="24">
        <f>1+TableUS15a!$C120</f>
        <v>1.1031553398058254</v>
      </c>
      <c r="N45" s="24">
        <f t="shared" si="0"/>
        <v>1.0258852955248121</v>
      </c>
      <c r="O45" s="6">
        <f t="shared" si="11"/>
        <v>0.99782640120814525</v>
      </c>
      <c r="P45" s="6">
        <f t="shared" si="12"/>
        <v>0.99227099710351574</v>
      </c>
      <c r="Q45" s="6">
        <f t="shared" si="13"/>
        <v>0.99972112398746993</v>
      </c>
      <c r="R45" s="6">
        <f t="shared" si="14"/>
        <v>1.0058791918680057</v>
      </c>
      <c r="S45" s="6"/>
    </row>
    <row r="46" spans="1:19">
      <c r="A46" s="82">
        <v>1982</v>
      </c>
      <c r="B46" s="503">
        <f>TableUS1!D122</f>
        <v>5706.6272924070036</v>
      </c>
      <c r="C46" s="25">
        <f t="shared" si="1"/>
        <v>-1.553151390754659E-2</v>
      </c>
      <c r="D46" s="516">
        <f t="shared" si="2"/>
        <v>-2.179733208265755E-2</v>
      </c>
      <c r="E46" s="505">
        <f>TableUS6c!L47</f>
        <v>0.51970259429076415</v>
      </c>
      <c r="F46" s="504">
        <f>DataUS2!S126/DataUS1!B126</f>
        <v>-1.9873667471262397E-3</v>
      </c>
      <c r="G46" s="566">
        <f t="shared" si="10"/>
        <v>2.3361799337398671E-2</v>
      </c>
      <c r="H46" s="504">
        <f t="shared" si="7"/>
        <v>-4.9589105315678617E-2</v>
      </c>
      <c r="I46" s="599">
        <f>DataUS2!AJ126/DataUS2!EF126</f>
        <v>5.697021239230134E-3</v>
      </c>
      <c r="J46" s="23"/>
      <c r="K46" s="38"/>
      <c r="L46" s="38"/>
      <c r="M46" s="24">
        <f>1+TableUS15a!$C121</f>
        <v>1.0616061606160614</v>
      </c>
      <c r="N46" s="24">
        <f t="shared" si="0"/>
        <v>0.98446848609245341</v>
      </c>
      <c r="O46" s="6">
        <f t="shared" si="11"/>
        <v>0.97820266791734245</v>
      </c>
      <c r="P46" s="6">
        <f t="shared" si="12"/>
        <v>1.0233617993373987</v>
      </c>
      <c r="Q46" s="6">
        <f t="shared" si="13"/>
        <v>0.95041089468432138</v>
      </c>
      <c r="R46" s="6">
        <f t="shared" si="14"/>
        <v>1.0057458184390087</v>
      </c>
      <c r="S46" s="6"/>
    </row>
    <row r="47" spans="1:19">
      <c r="A47" s="82">
        <v>1983</v>
      </c>
      <c r="B47" s="503">
        <f>TableUS1!D123</f>
        <v>5912.1028907236523</v>
      </c>
      <c r="C47" s="25">
        <f t="shared" si="1"/>
        <v>3.6006486456553022E-2</v>
      </c>
      <c r="D47" s="516">
        <f t="shared" si="2"/>
        <v>-1.9948478471509601E-2</v>
      </c>
      <c r="E47" s="505">
        <f>TableUS6c!L48</f>
        <v>0.49163332945823901</v>
      </c>
      <c r="F47" s="504">
        <f>DataUS2!S127/DataUS1!B127</f>
        <v>-1.6626108431651613E-3</v>
      </c>
      <c r="G47" s="566">
        <f t="shared" si="10"/>
        <v>-3.8240462313612086E-3</v>
      </c>
      <c r="H47" s="504">
        <f t="shared" si="7"/>
        <v>-2.1759387061508373E-2</v>
      </c>
      <c r="I47" s="599">
        <f>DataUS2!AJ127/DataUS2!EF127</f>
        <v>6.2323801074374262E-3</v>
      </c>
      <c r="J47" s="23"/>
      <c r="K47" s="38"/>
      <c r="L47" s="38"/>
      <c r="M47" s="24">
        <f>1+TableUS15a!$C122</f>
        <v>1.0321243523316066</v>
      </c>
      <c r="N47" s="24">
        <f t="shared" si="0"/>
        <v>1.036006486456553</v>
      </c>
      <c r="O47" s="6">
        <f t="shared" si="11"/>
        <v>0.9800515215284904</v>
      </c>
      <c r="P47" s="6">
        <f t="shared" si="12"/>
        <v>0.99617595376863877</v>
      </c>
      <c r="Q47" s="6">
        <f t="shared" si="13"/>
        <v>0.97824061293849163</v>
      </c>
      <c r="R47" s="6">
        <f t="shared" si="14"/>
        <v>1.0056970212392302</v>
      </c>
      <c r="S47" s="6"/>
    </row>
    <row r="48" spans="1:19">
      <c r="A48" s="82">
        <v>1984</v>
      </c>
      <c r="B48" s="503">
        <f>TableUS1!D124</f>
        <v>6422.5318454887401</v>
      </c>
      <c r="C48" s="25">
        <f t="shared" si="1"/>
        <v>8.6336277327983213E-2</v>
      </c>
      <c r="D48" s="516">
        <f t="shared" si="2"/>
        <v>-2.9956814995403258E-2</v>
      </c>
      <c r="E48" s="505">
        <f>TableUS6c!L49</f>
        <v>0.43900362228085532</v>
      </c>
      <c r="F48" s="504">
        <f>DataUS2!S128/DataUS1!B128</f>
        <v>2.35134211720117E-3</v>
      </c>
      <c r="G48" s="566">
        <f t="shared" si="10"/>
        <v>-3.3818106778832394E-3</v>
      </c>
      <c r="H48" s="504">
        <f t="shared" si="7"/>
        <v>-3.2693800824594277E-2</v>
      </c>
      <c r="I48" s="599">
        <f>DataUS2!AJ128/DataUS2!EF128</f>
        <v>6.3463649538847275E-3</v>
      </c>
      <c r="J48" s="23"/>
      <c r="K48" s="38"/>
      <c r="L48" s="38"/>
      <c r="M48" s="24">
        <f>1+TableUS15a!$C123</f>
        <v>1.0431726907630521</v>
      </c>
      <c r="N48" s="24">
        <f t="shared" si="0"/>
        <v>1.0863362773279832</v>
      </c>
      <c r="O48" s="6">
        <f t="shared" si="11"/>
        <v>0.97004318500459674</v>
      </c>
      <c r="P48" s="6">
        <f t="shared" si="12"/>
        <v>0.99661818932211677</v>
      </c>
      <c r="Q48" s="6">
        <f t="shared" si="13"/>
        <v>0.96730619917540572</v>
      </c>
      <c r="R48" s="6">
        <f t="shared" si="14"/>
        <v>1.0062323801074373</v>
      </c>
      <c r="S48" s="6"/>
    </row>
    <row r="49" spans="1:19">
      <c r="A49" s="82">
        <v>1985</v>
      </c>
      <c r="B49" s="503">
        <f>TableUS1!D125</f>
        <v>6656.9337646524318</v>
      </c>
      <c r="C49" s="25">
        <f t="shared" si="1"/>
        <v>3.6496809171656874E-2</v>
      </c>
      <c r="D49" s="516">
        <f t="shared" si="2"/>
        <v>-3.4981933833977297E-2</v>
      </c>
      <c r="E49" s="505">
        <f>TableUS6c!L50</f>
        <v>0.40872911799112827</v>
      </c>
      <c r="F49" s="504">
        <f>DataUS2!S129/DataUS1!B129</f>
        <v>6.8211947046785846E-3</v>
      </c>
      <c r="G49" s="566">
        <f t="shared" si="10"/>
        <v>5.3560881912197164E-3</v>
      </c>
      <c r="H49" s="504">
        <f t="shared" si="7"/>
        <v>-4.6176431528138551E-2</v>
      </c>
      <c r="I49" s="599">
        <f>DataUS2!AJ129/DataUS2!EF129</f>
        <v>7.1646067709044909E-3</v>
      </c>
      <c r="J49" s="23"/>
      <c r="K49" s="38"/>
      <c r="L49" s="38"/>
      <c r="M49" s="24">
        <f>1+TableUS15a!$C124</f>
        <v>1.0356111645813282</v>
      </c>
      <c r="N49" s="24">
        <f t="shared" si="0"/>
        <v>1.0364968091716569</v>
      </c>
      <c r="O49" s="6">
        <f t="shared" si="11"/>
        <v>0.9650180661660227</v>
      </c>
      <c r="P49" s="6">
        <f t="shared" si="12"/>
        <v>1.0053560881912198</v>
      </c>
      <c r="Q49" s="6">
        <f t="shared" si="13"/>
        <v>0.95382356847186145</v>
      </c>
      <c r="R49" s="6">
        <f t="shared" si="14"/>
        <v>1.0063463649538846</v>
      </c>
      <c r="S49" s="6"/>
    </row>
    <row r="50" spans="1:19">
      <c r="A50" s="82">
        <v>1986</v>
      </c>
      <c r="B50" s="503">
        <f>TableUS1!D126</f>
        <v>6821.6055693035514</v>
      </c>
      <c r="C50" s="25">
        <f t="shared" si="1"/>
        <v>2.4736884949270177E-2</v>
      </c>
      <c r="D50" s="516">
        <f t="shared" si="2"/>
        <v>-2.1929414237632505E-3</v>
      </c>
      <c r="E50" s="505">
        <f>TableUS6c!L51</f>
        <v>0.39798782006112443</v>
      </c>
      <c r="F50" s="504">
        <f>DataUS2!S130/DataUS1!B130</f>
        <v>7.1258350880600719E-3</v>
      </c>
      <c r="G50" s="566">
        <f t="shared" si="10"/>
        <v>1.6688790703740963E-2</v>
      </c>
      <c r="H50" s="504">
        <f t="shared" si="7"/>
        <v>-2.5553318678914416E-2</v>
      </c>
      <c r="I50" s="599">
        <f>DataUS2!AJ130/DataUS2!EF130</f>
        <v>7.4917626670663578E-3</v>
      </c>
      <c r="J50" s="23"/>
      <c r="K50" s="38"/>
      <c r="L50" s="38"/>
      <c r="M50" s="24">
        <f>1+TableUS15a!$C125</f>
        <v>1.0185873605947955</v>
      </c>
      <c r="N50" s="24">
        <f t="shared" si="0"/>
        <v>1.0247368849492702</v>
      </c>
      <c r="O50" s="6">
        <f t="shared" si="11"/>
        <v>0.99780705857623675</v>
      </c>
      <c r="P50" s="6">
        <f t="shared" si="12"/>
        <v>1.016688790703741</v>
      </c>
      <c r="Q50" s="6">
        <f t="shared" si="13"/>
        <v>0.97444668132108558</v>
      </c>
      <c r="R50" s="6">
        <f t="shared" si="14"/>
        <v>1.0071646067709046</v>
      </c>
      <c r="S50" s="6"/>
    </row>
    <row r="51" spans="1:19">
      <c r="A51" s="82">
        <v>1987</v>
      </c>
      <c r="B51" s="503">
        <f>TableUS1!D127</f>
        <v>7106.2753428716878</v>
      </c>
      <c r="C51" s="25">
        <f t="shared" si="1"/>
        <v>4.1730611756434222E-2</v>
      </c>
      <c r="D51" s="516">
        <f t="shared" si="2"/>
        <v>4.5212910642380422E-3</v>
      </c>
      <c r="E51" s="505">
        <f>TableUS6c!L52</f>
        <v>0.38377219054892875</v>
      </c>
      <c r="F51" s="504">
        <f>DataUS2!S131/DataUS1!B131</f>
        <v>-2.3527221568119348E-3</v>
      </c>
      <c r="G51" s="566">
        <f t="shared" si="10"/>
        <v>1.7904656195171148E-2</v>
      </c>
      <c r="H51" s="504">
        <f t="shared" si="7"/>
        <v>-2.0486240125996646E-2</v>
      </c>
      <c r="I51" s="599">
        <f>DataUS2!AJ131/DataUS2!EF131</f>
        <v>7.7365872773188047E-3</v>
      </c>
      <c r="J51" s="23"/>
      <c r="K51" s="38"/>
      <c r="L51" s="38"/>
      <c r="M51" s="24">
        <f>1+TableUS15a!$C126</f>
        <v>1.0364963503649633</v>
      </c>
      <c r="N51" s="24">
        <f t="shared" si="0"/>
        <v>1.0417306117564342</v>
      </c>
      <c r="O51" s="6">
        <f t="shared" si="11"/>
        <v>1.004521291064238</v>
      </c>
      <c r="P51" s="6">
        <f t="shared" si="12"/>
        <v>1.0179046561951712</v>
      </c>
      <c r="Q51" s="6">
        <f t="shared" si="13"/>
        <v>0.97951375987400335</v>
      </c>
      <c r="R51" s="6">
        <f t="shared" si="14"/>
        <v>1.0074917626670663</v>
      </c>
      <c r="S51" s="6"/>
    </row>
    <row r="52" spans="1:19">
      <c r="A52" s="82">
        <v>1988</v>
      </c>
      <c r="B52" s="503">
        <f>TableUS1!D128</f>
        <v>7486.4891999164747</v>
      </c>
      <c r="C52" s="25">
        <f t="shared" si="1"/>
        <v>5.3503957938553448E-2</v>
      </c>
      <c r="D52" s="516">
        <f t="shared" si="2"/>
        <v>1.7198619888827427E-2</v>
      </c>
      <c r="E52" s="505">
        <f>TableUS6c!L53</f>
        <v>0.37054682105034031</v>
      </c>
      <c r="F52" s="504">
        <f>DataUS2!S132/DataUS1!B132</f>
        <v>3.7925610557087521E-3</v>
      </c>
      <c r="G52" s="566">
        <f t="shared" si="10"/>
        <v>-6.1305175694119926E-3</v>
      </c>
      <c r="H52" s="504">
        <f t="shared" si="7"/>
        <v>1.5615640296943178E-2</v>
      </c>
      <c r="I52" s="599">
        <f>DataUS2!AJ132/DataUS2!EF132</f>
        <v>7.8905623467349136E-3</v>
      </c>
      <c r="J52" s="23"/>
      <c r="K52" s="38"/>
      <c r="L52" s="38"/>
      <c r="M52" s="24">
        <f>1+TableUS15a!$C127</f>
        <v>1.0413732394366197</v>
      </c>
      <c r="N52" s="24">
        <f t="shared" si="0"/>
        <v>1.0535039579385534</v>
      </c>
      <c r="O52" s="6">
        <f t="shared" si="11"/>
        <v>1.0171986198888274</v>
      </c>
      <c r="P52" s="6">
        <f t="shared" si="12"/>
        <v>0.99386948243058804</v>
      </c>
      <c r="Q52" s="6">
        <f t="shared" si="13"/>
        <v>1.0156156402969432</v>
      </c>
      <c r="R52" s="6">
        <f t="shared" si="14"/>
        <v>1.0077365872773187</v>
      </c>
      <c r="S52" s="6"/>
    </row>
    <row r="53" spans="1:19">
      <c r="A53" s="82">
        <v>1989</v>
      </c>
      <c r="B53" s="503">
        <f>TableUS1!D129</f>
        <v>7657.9694280581234</v>
      </c>
      <c r="C53" s="25">
        <f t="shared" si="1"/>
        <v>2.2905292930037513E-2</v>
      </c>
      <c r="D53" s="516">
        <f t="shared" si="2"/>
        <v>1.3032262333228406E-2</v>
      </c>
      <c r="E53" s="505">
        <f>TableUS6c!L54</f>
        <v>0.36697032171353361</v>
      </c>
      <c r="F53" s="504">
        <f>DataUS2!S133/DataUS1!B133</f>
        <v>-5.6901002038740435E-3</v>
      </c>
      <c r="G53" s="566">
        <f t="shared" si="10"/>
        <v>1.0235038705657975E-2</v>
      </c>
      <c r="H53" s="504">
        <f t="shared" si="7"/>
        <v>-5.0815818158634896E-3</v>
      </c>
      <c r="I53" s="599">
        <f>DataUS2!AJ133/DataUS2!EF133</f>
        <v>8.0790151715520279E-3</v>
      </c>
      <c r="J53" s="23"/>
      <c r="K53" s="38"/>
      <c r="L53" s="38"/>
      <c r="M53" s="24">
        <f>1+TableUS15a!$C128</f>
        <v>1.048182586644125</v>
      </c>
      <c r="N53" s="24">
        <f t="shared" si="0"/>
        <v>1.0229052929300375</v>
      </c>
      <c r="O53" s="6">
        <f t="shared" si="11"/>
        <v>1.0130322623332284</v>
      </c>
      <c r="P53" s="6">
        <f t="shared" si="12"/>
        <v>1.010235038705658</v>
      </c>
      <c r="Q53" s="6">
        <f t="shared" si="13"/>
        <v>0.99491841818413651</v>
      </c>
      <c r="R53" s="6">
        <f t="shared" si="14"/>
        <v>1.0078905623467349</v>
      </c>
      <c r="S53" s="6"/>
    </row>
    <row r="54" spans="1:19">
      <c r="A54" s="111">
        <v>1990</v>
      </c>
      <c r="B54" s="556">
        <f>TableUS1!D130</f>
        <v>7771.2946793612127</v>
      </c>
      <c r="C54" s="515">
        <f t="shared" si="1"/>
        <v>1.479834208894526E-2</v>
      </c>
      <c r="D54" s="561">
        <f t="shared" si="2"/>
        <v>-2.8725511058182218E-2</v>
      </c>
      <c r="E54" s="507">
        <f>TableUS6c!L55</f>
        <v>0.35123127117593028</v>
      </c>
      <c r="F54" s="562">
        <f>DataUS2!S134/DataUS1!B134</f>
        <v>1.9084710638648909E-4</v>
      </c>
      <c r="G54" s="562">
        <f t="shared" si="10"/>
        <v>-1.5505614125155005E-2</v>
      </c>
      <c r="H54" s="562">
        <f t="shared" si="7"/>
        <v>-2.1334759321326779E-2</v>
      </c>
      <c r="I54" s="600">
        <f>DataUS2!AJ134/DataUS2!EF134</f>
        <v>7.3559949201873805E-3</v>
      </c>
      <c r="J54" s="23"/>
      <c r="K54" s="38"/>
      <c r="L54" s="38"/>
      <c r="M54" s="24">
        <f>1+TableUS15a!$C129</f>
        <v>1.0540322580645161</v>
      </c>
      <c r="N54" s="24">
        <f t="shared" si="0"/>
        <v>1.0147983420889453</v>
      </c>
      <c r="O54" s="6">
        <f t="shared" si="11"/>
        <v>0.97127448894181778</v>
      </c>
      <c r="P54" s="6">
        <f t="shared" si="12"/>
        <v>0.98449438587484495</v>
      </c>
      <c r="Q54" s="6">
        <f t="shared" si="13"/>
        <v>0.97866524067867322</v>
      </c>
      <c r="R54" s="6">
        <f t="shared" si="14"/>
        <v>1.008079015171552</v>
      </c>
      <c r="S54" s="6"/>
    </row>
    <row r="55" spans="1:19">
      <c r="A55" s="82">
        <v>1991</v>
      </c>
      <c r="B55" s="503">
        <f>TableUS1!D131</f>
        <v>7740.1059761787674</v>
      </c>
      <c r="C55" s="25">
        <f t="shared" si="1"/>
        <v>-4.0133213922868283E-3</v>
      </c>
      <c r="D55" s="516">
        <f t="shared" si="2"/>
        <v>-5.6872430311644906E-2</v>
      </c>
      <c r="E55" s="505">
        <f>TableUS6c!L56</f>
        <v>0.33259068850777035</v>
      </c>
      <c r="F55" s="504">
        <f>DataUS2!S135/DataUS1!B135</f>
        <v>-1.5109896217347634E-3</v>
      </c>
      <c r="G55" s="566">
        <f t="shared" si="10"/>
        <v>5.4336593022463135E-4</v>
      </c>
      <c r="H55" s="504">
        <f t="shared" si="7"/>
        <v>-6.4267856292710479E-2</v>
      </c>
      <c r="I55" s="599">
        <f>DataUS2!AJ135/DataUS2!EF135</f>
        <v>7.78319324254278E-3</v>
      </c>
      <c r="J55" s="23"/>
      <c r="K55" s="38"/>
      <c r="L55" s="38"/>
      <c r="M55" s="24">
        <f>1+TableUS15a!$C130</f>
        <v>1.0420811017597551</v>
      </c>
      <c r="N55" s="24">
        <f t="shared" si="0"/>
        <v>0.99598667860771317</v>
      </c>
      <c r="O55" s="6">
        <f t="shared" si="11"/>
        <v>0.94312756968835509</v>
      </c>
      <c r="P55" s="6">
        <f t="shared" si="12"/>
        <v>1.0005433659302245</v>
      </c>
      <c r="Q55" s="6">
        <f t="shared" si="13"/>
        <v>0.93573214370728952</v>
      </c>
      <c r="R55" s="6">
        <f t="shared" si="14"/>
        <v>1.0073559949201873</v>
      </c>
      <c r="S55" s="6"/>
    </row>
    <row r="56" spans="1:19">
      <c r="A56" s="82">
        <v>1992</v>
      </c>
      <c r="B56" s="503">
        <f>TableUS1!D132</f>
        <v>7994.3884042089867</v>
      </c>
      <c r="C56" s="25">
        <f t="shared" si="1"/>
        <v>3.2852577059385046E-2</v>
      </c>
      <c r="D56" s="516">
        <f t="shared" si="2"/>
        <v>-5.0647280560721653E-2</v>
      </c>
      <c r="E56" s="505">
        <f>TableUS6c!L57</f>
        <v>0.30570275139748193</v>
      </c>
      <c r="F56" s="504">
        <f>DataUS2!S136/DataUS1!B136</f>
        <v>-1.4006085586457731E-3</v>
      </c>
      <c r="G56" s="566">
        <f t="shared" si="10"/>
        <v>-4.5430905733233181E-3</v>
      </c>
      <c r="H56" s="504">
        <f t="shared" si="7"/>
        <v>-5.3679992901036422E-2</v>
      </c>
      <c r="I56" s="599">
        <f>DataUS2!AJ136/DataUS2!EF136</f>
        <v>9.7338844308010614E-3</v>
      </c>
      <c r="J56" s="23"/>
      <c r="K56" s="38"/>
      <c r="L56" s="38"/>
      <c r="M56" s="24">
        <f>1+TableUS15a!$C131</f>
        <v>1.0301027900146846</v>
      </c>
      <c r="N56" s="24">
        <f t="shared" si="0"/>
        <v>1.032852577059385</v>
      </c>
      <c r="O56" s="6">
        <f t="shared" si="11"/>
        <v>0.94935271943927835</v>
      </c>
      <c r="P56" s="6">
        <f t="shared" si="12"/>
        <v>0.99545690942667664</v>
      </c>
      <c r="Q56" s="6">
        <f t="shared" si="13"/>
        <v>0.94632000709896358</v>
      </c>
      <c r="R56" s="6">
        <f t="shared" si="14"/>
        <v>1.0077831932425427</v>
      </c>
      <c r="S56" s="6"/>
    </row>
    <row r="57" spans="1:19">
      <c r="A57" s="82">
        <v>1993</v>
      </c>
      <c r="B57" s="503">
        <f>TableUS1!D133</f>
        <v>8201.0193987482435</v>
      </c>
      <c r="C57" s="25">
        <f t="shared" si="1"/>
        <v>2.5847004685244812E-2</v>
      </c>
      <c r="D57" s="516">
        <f t="shared" si="2"/>
        <v>-1.834850255975462E-2</v>
      </c>
      <c r="E57" s="505">
        <f>TableUS6c!L58</f>
        <v>0.29253247541822019</v>
      </c>
      <c r="F57" s="504">
        <f>DataUS2!S137/DataUS1!B137</f>
        <v>1.2953951197131959E-3</v>
      </c>
      <c r="G57" s="566">
        <f t="shared" si="10"/>
        <v>-4.5816027243558198E-3</v>
      </c>
      <c r="H57" s="504">
        <f t="shared" si="7"/>
        <v>-2.3336989485615467E-2</v>
      </c>
      <c r="I57" s="599">
        <f>DataUS2!AJ137/DataUS2!EF137</f>
        <v>8.8274320991686573E-3</v>
      </c>
      <c r="J57" s="23"/>
      <c r="K57" s="38"/>
      <c r="L57" s="38"/>
      <c r="M57" s="24">
        <f>1+TableUS15a!$C132</f>
        <v>1.0299358517462578</v>
      </c>
      <c r="N57" s="24">
        <f t="shared" si="0"/>
        <v>1.0258470046852448</v>
      </c>
      <c r="O57" s="6">
        <f t="shared" si="11"/>
        <v>0.98165149744024538</v>
      </c>
      <c r="P57" s="6">
        <f t="shared" si="12"/>
        <v>0.99541839727564418</v>
      </c>
      <c r="Q57" s="6">
        <f t="shared" si="13"/>
        <v>0.97666301051438453</v>
      </c>
      <c r="R57" s="6">
        <f t="shared" si="14"/>
        <v>1.009733884430801</v>
      </c>
      <c r="S57" s="6"/>
    </row>
    <row r="58" spans="1:19">
      <c r="A58" s="82">
        <v>1994</v>
      </c>
      <c r="B58" s="503">
        <f>TableUS1!D134</f>
        <v>8582.3147789842387</v>
      </c>
      <c r="C58" s="25">
        <f t="shared" si="1"/>
        <v>4.6493656665925531E-2</v>
      </c>
      <c r="D58" s="516">
        <f t="shared" si="2"/>
        <v>2.2968629475436098E-2</v>
      </c>
      <c r="E58" s="505">
        <f>TableUS6c!L59</f>
        <v>0.28595638736027629</v>
      </c>
      <c r="F58" s="504">
        <f>DataUS2!S138/DataUS1!B138</f>
        <v>3.2899449197926279E-3</v>
      </c>
      <c r="G58" s="566">
        <f t="shared" si="10"/>
        <v>4.4282096128343672E-3</v>
      </c>
      <c r="H58" s="504">
        <f t="shared" si="7"/>
        <v>9.5469735938396028E-3</v>
      </c>
      <c r="I58" s="599">
        <f>DataUS2!AJ138/DataUS2!EF138</f>
        <v>1.2263923018571789E-2</v>
      </c>
      <c r="J58" s="23"/>
      <c r="K58" s="38"/>
      <c r="L58" s="38"/>
      <c r="M58" s="24">
        <f>1+TableUS15a!$C133</f>
        <v>1.0256055363321799</v>
      </c>
      <c r="N58" s="24">
        <f t="shared" si="0"/>
        <v>1.0464936566659255</v>
      </c>
      <c r="O58" s="6">
        <f t="shared" si="11"/>
        <v>1.0229686294754361</v>
      </c>
      <c r="P58" s="6">
        <f t="shared" si="12"/>
        <v>1.0044282096128343</v>
      </c>
      <c r="Q58" s="6">
        <f t="shared" si="13"/>
        <v>1.0095469735938396</v>
      </c>
      <c r="R58" s="6">
        <f t="shared" si="14"/>
        <v>1.0088274320991686</v>
      </c>
      <c r="S58" s="6"/>
    </row>
    <row r="59" spans="1:19">
      <c r="A59" s="82">
        <v>1995</v>
      </c>
      <c r="B59" s="503">
        <f>TableUS1!D135</f>
        <v>8870.9872485846627</v>
      </c>
      <c r="C59" s="25">
        <f t="shared" si="1"/>
        <v>3.3635735466998273E-2</v>
      </c>
      <c r="D59" s="516">
        <f t="shared" si="2"/>
        <v>3.4058667488496397E-2</v>
      </c>
      <c r="E59" s="505">
        <f>TableUS6c!L60</f>
        <v>0.28607339193821102</v>
      </c>
      <c r="F59" s="504">
        <f>DataUS2!S139/DataUS1!B139</f>
        <v>2.7870433912820037E-3</v>
      </c>
      <c r="G59" s="566">
        <f t="shared" si="10"/>
        <v>1.1505058341808006E-2</v>
      </c>
      <c r="H59" s="504">
        <f t="shared" si="7"/>
        <v>9.9116018010632079E-3</v>
      </c>
      <c r="I59" s="599">
        <f>DataUS2!AJ139/DataUS2!EF139</f>
        <v>8.714679544060978E-3</v>
      </c>
      <c r="J59" s="23"/>
      <c r="K59" s="38"/>
      <c r="L59" s="38"/>
      <c r="M59" s="24">
        <f>1+TableUS15a!$C134</f>
        <v>1.0283400809716599</v>
      </c>
      <c r="N59" s="24">
        <f t="shared" si="0"/>
        <v>1.0336357354669983</v>
      </c>
      <c r="O59" s="6">
        <f t="shared" si="11"/>
        <v>1.0340586674884964</v>
      </c>
      <c r="P59" s="6">
        <f t="shared" si="12"/>
        <v>1.0115050583418079</v>
      </c>
      <c r="Q59" s="6">
        <f t="shared" si="13"/>
        <v>1.0099116018010632</v>
      </c>
      <c r="R59" s="6">
        <f t="shared" si="14"/>
        <v>1.0122639230185717</v>
      </c>
      <c r="S59" s="6"/>
    </row>
    <row r="60" spans="1:19">
      <c r="A60" s="82">
        <v>1996</v>
      </c>
      <c r="B60" s="503">
        <f>TableUS1!D136</f>
        <v>9251.6968578265733</v>
      </c>
      <c r="C60" s="25">
        <f t="shared" si="1"/>
        <v>4.2916261580992821E-2</v>
      </c>
      <c r="D60" s="516">
        <f t="shared" si="2"/>
        <v>3.6599897637805467E-2</v>
      </c>
      <c r="E60" s="505">
        <f>TableUS6c!L61</f>
        <v>0.28434080445778898</v>
      </c>
      <c r="F60" s="504">
        <f>DataUS2!S140/DataUS1!B140</f>
        <v>9.9490924828910714E-4</v>
      </c>
      <c r="G60" s="566">
        <f t="shared" si="10"/>
        <v>9.7424069131321969E-3</v>
      </c>
      <c r="H60" s="504">
        <f t="shared" si="7"/>
        <v>1.7729175067726644E-2</v>
      </c>
      <c r="I60" s="599">
        <f>DataUS2!AJ140/DataUS2!EF140</f>
        <v>8.3552255943299489E-3</v>
      </c>
      <c r="J60" s="23"/>
      <c r="K60" s="38"/>
      <c r="L60" s="38"/>
      <c r="M60" s="24">
        <f>1+TableUS15a!$C135</f>
        <v>1.0295275590551183</v>
      </c>
      <c r="N60" s="24">
        <f t="shared" si="0"/>
        <v>1.0429162615809928</v>
      </c>
      <c r="O60" s="6">
        <f t="shared" si="11"/>
        <v>1.0365998976378055</v>
      </c>
      <c r="P60" s="6">
        <f t="shared" si="12"/>
        <v>1.0097424069131322</v>
      </c>
      <c r="Q60" s="6">
        <f t="shared" si="13"/>
        <v>1.0177291750677266</v>
      </c>
      <c r="R60" s="6">
        <f t="shared" si="14"/>
        <v>1.0087146795440609</v>
      </c>
      <c r="S60" s="6"/>
    </row>
    <row r="61" spans="1:19">
      <c r="A61" s="82">
        <v>1997</v>
      </c>
      <c r="B61" s="503">
        <f>TableUS1!D137</f>
        <v>9713.1508739424298</v>
      </c>
      <c r="C61" s="25">
        <f t="shared" si="1"/>
        <v>4.9877770878915539E-2</v>
      </c>
      <c r="D61" s="516">
        <f t="shared" si="2"/>
        <v>4.3944308777962071E-2</v>
      </c>
      <c r="E61" s="505">
        <f>TableUS6c!L62</f>
        <v>0.2827338313092933</v>
      </c>
      <c r="F61" s="504">
        <f>DataUS2!S141/DataUS1!B141</f>
        <v>-4.4357397670531163E-4</v>
      </c>
      <c r="G61" s="566">
        <f t="shared" si="10"/>
        <v>3.4990027202965292E-3</v>
      </c>
      <c r="H61" s="504">
        <f t="shared" si="7"/>
        <v>3.1684325982154427E-2</v>
      </c>
      <c r="I61" s="599">
        <f>DataUS2!AJ141/DataUS2!EF141</f>
        <v>8.2358949947429448E-3</v>
      </c>
      <c r="J61" s="23"/>
      <c r="K61" s="38"/>
      <c r="L61" s="38"/>
      <c r="M61" s="24">
        <f>1+TableUS15a!$C136</f>
        <v>1.0229445506692161</v>
      </c>
      <c r="N61" s="24">
        <f t="shared" si="0"/>
        <v>1.0498777708789155</v>
      </c>
      <c r="O61" s="6">
        <f t="shared" si="11"/>
        <v>1.0439443087779621</v>
      </c>
      <c r="P61" s="6">
        <f t="shared" si="12"/>
        <v>1.0034990027202966</v>
      </c>
      <c r="Q61" s="6">
        <f t="shared" si="13"/>
        <v>1.0316843259821544</v>
      </c>
      <c r="R61" s="6">
        <f t="shared" si="14"/>
        <v>1.00835522559433</v>
      </c>
      <c r="S61" s="6"/>
    </row>
    <row r="62" spans="1:19">
      <c r="A62" s="82">
        <v>1998</v>
      </c>
      <c r="B62" s="503">
        <f>TableUS1!D138</f>
        <v>10213.672950738455</v>
      </c>
      <c r="C62" s="25">
        <f t="shared" si="1"/>
        <v>5.1530351303281208E-2</v>
      </c>
      <c r="D62" s="516">
        <f t="shared" si="2"/>
        <v>6.6503746183013579E-2</v>
      </c>
      <c r="E62" s="505">
        <f>TableUS6c!L63</f>
        <v>0.28675985423559935</v>
      </c>
      <c r="F62" s="504">
        <f>DataUS2!S142/DataUS1!B142</f>
        <v>9.4805522713200165E-3</v>
      </c>
      <c r="G62" s="566">
        <f t="shared" si="10"/>
        <v>-1.5688747775644478E-3</v>
      </c>
      <c r="H62" s="504">
        <f t="shared" si="7"/>
        <v>5.9454034017774715E-2</v>
      </c>
      <c r="I62" s="599">
        <f>DataUS2!AJ142/DataUS2!EF142</f>
        <v>8.3465187309800723E-3</v>
      </c>
      <c r="J62" s="23"/>
      <c r="K62" s="38"/>
      <c r="L62" s="38"/>
      <c r="M62" s="24">
        <f>1+TableUS15a!$C137</f>
        <v>1.0155763239875388</v>
      </c>
      <c r="N62" s="24">
        <f t="shared" si="0"/>
        <v>1.0515303513032812</v>
      </c>
      <c r="O62" s="6">
        <f t="shared" si="11"/>
        <v>1.0665037461830136</v>
      </c>
      <c r="P62" s="6">
        <f t="shared" si="12"/>
        <v>0.9984311252224356</v>
      </c>
      <c r="Q62" s="6">
        <f t="shared" si="13"/>
        <v>1.0594540340177747</v>
      </c>
      <c r="R62" s="6">
        <f t="shared" si="14"/>
        <v>1.008235894994743</v>
      </c>
      <c r="S62" s="6"/>
    </row>
    <row r="63" spans="1:19">
      <c r="A63" s="84">
        <f t="shared" ref="A63:A71" si="15">A62+1</f>
        <v>1999</v>
      </c>
      <c r="B63" s="503">
        <f>TableUS1!D139</f>
        <v>10682.24420286958</v>
      </c>
      <c r="C63" s="25">
        <f t="shared" si="1"/>
        <v>4.5876860791518315E-2</v>
      </c>
      <c r="D63" s="516">
        <f t="shared" si="2"/>
        <v>5.8025308515424756E-2</v>
      </c>
      <c r="E63" s="505">
        <f>TableUS6c!L64</f>
        <v>0.29009073115724743</v>
      </c>
      <c r="F63" s="504">
        <f>DataUS2!S143/DataUS1!B143</f>
        <v>2.2557758903756341E-3</v>
      </c>
      <c r="G63" s="566">
        <f t="shared" si="10"/>
        <v>3.3060946751391769E-2</v>
      </c>
      <c r="H63" s="504">
        <f t="shared" si="7"/>
        <v>1.568797110132425E-2</v>
      </c>
      <c r="I63" s="599">
        <f>DataUS2!AJ143/DataUS2!EF143</f>
        <v>8.3847583718052298E-3</v>
      </c>
      <c r="J63" s="23"/>
      <c r="K63" s="38"/>
      <c r="L63" s="38"/>
      <c r="M63" s="24">
        <f>1+TableUS15a!$C138</f>
        <v>1.0220858895705522</v>
      </c>
      <c r="N63" s="24">
        <f t="shared" si="0"/>
        <v>1.0458768607915183</v>
      </c>
      <c r="O63" s="6">
        <f t="shared" si="11"/>
        <v>1.0580253085154248</v>
      </c>
      <c r="P63" s="6">
        <f t="shared" si="12"/>
        <v>1.0330609467513918</v>
      </c>
      <c r="Q63" s="6">
        <f t="shared" si="13"/>
        <v>1.0156879711013242</v>
      </c>
      <c r="R63" s="6">
        <f t="shared" si="14"/>
        <v>1.0083465187309801</v>
      </c>
      <c r="S63" s="6"/>
    </row>
    <row r="64" spans="1:19">
      <c r="A64" s="111">
        <f t="shared" si="15"/>
        <v>2000</v>
      </c>
      <c r="B64" s="556">
        <f>TableUS1!D140</f>
        <v>11182.505361288508</v>
      </c>
      <c r="C64" s="515">
        <f t="shared" si="1"/>
        <v>4.68310917554704E-2</v>
      </c>
      <c r="D64" s="561">
        <f t="shared" si="2"/>
        <v>5.1191090459284938E-2</v>
      </c>
      <c r="E64" s="507">
        <f>TableUS6c!L65</f>
        <v>0.29129894442278315</v>
      </c>
      <c r="F64" s="562">
        <f>DataUS2!S144/DataUS1!B144</f>
        <v>6.2566260314632057E-3</v>
      </c>
      <c r="G64" s="562">
        <f t="shared" si="10"/>
        <v>7.7761046737920819E-3</v>
      </c>
      <c r="H64" s="562">
        <f t="shared" si="7"/>
        <v>3.4406740685264836E-2</v>
      </c>
      <c r="I64" s="600">
        <f>DataUS2!AJ144/DataUS2!EF144</f>
        <v>8.325844689532888E-3</v>
      </c>
      <c r="J64" s="23"/>
      <c r="K64" s="38"/>
      <c r="L64" s="38"/>
      <c r="M64" s="24">
        <f>1+TableUS15a!$C139</f>
        <v>1.0336134453781514</v>
      </c>
      <c r="N64" s="24">
        <f t="shared" si="0"/>
        <v>1.0468310917554704</v>
      </c>
      <c r="O64" s="6">
        <f t="shared" si="11"/>
        <v>1.0511910904592849</v>
      </c>
      <c r="P64" s="6">
        <f t="shared" si="12"/>
        <v>1.0077761046737921</v>
      </c>
      <c r="Q64" s="6">
        <f t="shared" si="13"/>
        <v>1.0344067406852648</v>
      </c>
      <c r="R64" s="6">
        <f t="shared" si="14"/>
        <v>1.0083847583718053</v>
      </c>
      <c r="S64" s="6"/>
    </row>
    <row r="65" spans="1:19">
      <c r="A65" s="84">
        <f t="shared" si="15"/>
        <v>2001</v>
      </c>
      <c r="B65" s="503">
        <f>TableUS1!D141</f>
        <v>11236.840503047604</v>
      </c>
      <c r="C65" s="25">
        <f t="shared" si="1"/>
        <v>4.8589417132938184E-3</v>
      </c>
      <c r="D65" s="516">
        <f t="shared" si="2"/>
        <v>3.5530665291014563E-2</v>
      </c>
      <c r="E65" s="505">
        <f>TableUS6c!L66</f>
        <v>0.30019038214695148</v>
      </c>
      <c r="F65" s="504">
        <f>DataUS2!S145/DataUS1!B145</f>
        <v>6.0265905733238555E-3</v>
      </c>
      <c r="G65" s="566">
        <f t="shared" si="10"/>
        <v>2.1478368360932039E-2</v>
      </c>
      <c r="H65" s="504">
        <f t="shared" si="7"/>
        <v>5.3861340171976746E-3</v>
      </c>
      <c r="I65" s="599">
        <f>DataUS2!AJ145/DataUS2!EF145</f>
        <v>8.1344202748696061E-3</v>
      </c>
      <c r="J65" s="23"/>
      <c r="K65" s="38"/>
      <c r="L65" s="38"/>
      <c r="M65" s="24">
        <f>1+TableUS15a!$C140</f>
        <v>1.0284552845528456</v>
      </c>
      <c r="N65" s="24">
        <f t="shared" si="0"/>
        <v>1.0048589417132938</v>
      </c>
      <c r="O65" s="6">
        <f t="shared" si="11"/>
        <v>1.0355306652910146</v>
      </c>
      <c r="P65" s="6">
        <f t="shared" si="12"/>
        <v>1.0214783683609321</v>
      </c>
      <c r="Q65" s="6">
        <f t="shared" si="13"/>
        <v>1.0053861340171977</v>
      </c>
      <c r="R65" s="6">
        <f t="shared" si="14"/>
        <v>1.0083258446895329</v>
      </c>
      <c r="S65" s="6"/>
    </row>
    <row r="66" spans="1:19">
      <c r="A66" s="84">
        <f t="shared" si="15"/>
        <v>2002</v>
      </c>
      <c r="B66" s="503">
        <f>TableUS1!D142</f>
        <v>11326.641503943774</v>
      </c>
      <c r="C66" s="25">
        <f t="shared" si="1"/>
        <v>7.9916592988762414E-3</v>
      </c>
      <c r="D66" s="516">
        <f t="shared" si="2"/>
        <v>1.1759881491398616E-2</v>
      </c>
      <c r="E66" s="505">
        <f>TableUS6c!L67</f>
        <v>0.30131259784144909</v>
      </c>
      <c r="F66" s="504">
        <f>DataUS2!S146/DataUS1!B146</f>
        <v>5.6381843390483567E-4</v>
      </c>
      <c r="G66" s="566">
        <f t="shared" si="10"/>
        <v>2.0075894937812075E-2</v>
      </c>
      <c r="H66" s="504">
        <f t="shared" si="7"/>
        <v>-1.6155353608037215E-2</v>
      </c>
      <c r="I66" s="599">
        <f>DataUS2!AJ146/DataUS2!EF146</f>
        <v>8.0841721541302283E-3</v>
      </c>
      <c r="J66" s="23"/>
      <c r="K66" s="38"/>
      <c r="L66" s="38"/>
      <c r="M66" s="24">
        <f>1+TableUS15a!$C141</f>
        <v>1.0158102766798416</v>
      </c>
      <c r="N66" s="24">
        <f t="shared" si="0"/>
        <v>1.0079916592988762</v>
      </c>
      <c r="O66" s="6">
        <f t="shared" si="11"/>
        <v>1.0117598814913986</v>
      </c>
      <c r="P66" s="6">
        <f t="shared" si="12"/>
        <v>1.0200758949378121</v>
      </c>
      <c r="Q66" s="6">
        <f t="shared" si="13"/>
        <v>0.98384464639196278</v>
      </c>
      <c r="R66" s="6">
        <f t="shared" si="14"/>
        <v>1.0081344202748697</v>
      </c>
      <c r="S66" s="6"/>
    </row>
    <row r="67" spans="1:19">
      <c r="A67" s="84">
        <f t="shared" si="15"/>
        <v>2003</v>
      </c>
      <c r="B67" s="503">
        <f>TableUS1!D143</f>
        <v>11602.280805226535</v>
      </c>
      <c r="C67" s="25">
        <f t="shared" si="1"/>
        <v>2.4335483840182137E-2</v>
      </c>
      <c r="D67" s="516">
        <f t="shared" si="2"/>
        <v>3.7821463242508013E-2</v>
      </c>
      <c r="E67" s="505">
        <f>TableUS6c!L68</f>
        <v>0.30527955549571023</v>
      </c>
      <c r="F67" s="504">
        <f>DataUS2!S147/DataUS1!B147</f>
        <v>6.3305073334569773E-3</v>
      </c>
      <c r="G67" s="566">
        <f t="shared" si="10"/>
        <v>1.8712076360030501E-3</v>
      </c>
      <c r="H67" s="504">
        <f t="shared" si="7"/>
        <v>2.7576009493270881E-2</v>
      </c>
      <c r="I67" s="599">
        <f>DataUS2!AJ147/DataUS2!EF147</f>
        <v>8.3049916452941266E-3</v>
      </c>
      <c r="J67" s="23"/>
      <c r="K67" s="38"/>
      <c r="L67" s="38"/>
      <c r="M67" s="24">
        <f>1+TableUS15a!$C142</f>
        <v>1.0227904391328517</v>
      </c>
      <c r="N67" s="24">
        <f t="shared" si="0"/>
        <v>1.0243354838401821</v>
      </c>
      <c r="O67" s="6">
        <f t="shared" si="11"/>
        <v>1.037821463242508</v>
      </c>
      <c r="P67" s="6">
        <f t="shared" si="12"/>
        <v>1.001871207636003</v>
      </c>
      <c r="Q67" s="6">
        <f t="shared" si="13"/>
        <v>1.0275760094932709</v>
      </c>
      <c r="R67" s="6">
        <f t="shared" si="14"/>
        <v>1.0080841721541303</v>
      </c>
      <c r="S67" s="6"/>
    </row>
    <row r="68" spans="1:19">
      <c r="A68" s="84">
        <f t="shared" si="15"/>
        <v>2004</v>
      </c>
      <c r="B68" s="503">
        <f>TableUS1!D144</f>
        <v>12080.214763209555</v>
      </c>
      <c r="C68" s="25">
        <f t="shared" si="1"/>
        <v>4.1193103839352263E-2</v>
      </c>
      <c r="D68" s="516">
        <f t="shared" si="2"/>
        <v>9.7560232500478739E-2</v>
      </c>
      <c r="E68" s="505">
        <f>TableUS6c!L69</f>
        <v>0.32180649167957998</v>
      </c>
      <c r="F68" s="504">
        <f>DataUS2!S148/DataUS1!B148</f>
        <v>2.2437212797523764E-2</v>
      </c>
      <c r="G68" s="566">
        <f t="shared" si="10"/>
        <v>2.073675494966427E-2</v>
      </c>
      <c r="H68" s="504">
        <f t="shared" si="7"/>
        <v>6.6406276674957132E-2</v>
      </c>
      <c r="I68" s="599">
        <f>DataUS2!AJ148/DataUS2!EF148</f>
        <v>9.9199697908288684E-3</v>
      </c>
      <c r="J68" s="23"/>
      <c r="K68" s="38"/>
      <c r="L68" s="38"/>
      <c r="M68" s="24">
        <f>1+TableUS15a!$C143</f>
        <v>1.0266304347826087</v>
      </c>
      <c r="N68" s="24">
        <f t="shared" si="0"/>
        <v>1.0411931038393523</v>
      </c>
      <c r="O68" s="6">
        <f t="shared" si="11"/>
        <v>1.0975602325004787</v>
      </c>
      <c r="P68" s="6">
        <f t="shared" si="12"/>
        <v>1.0207367549496642</v>
      </c>
      <c r="Q68" s="6">
        <f t="shared" si="13"/>
        <v>1.0664062766749571</v>
      </c>
      <c r="R68" s="6">
        <f t="shared" si="14"/>
        <v>1.0083049916452942</v>
      </c>
      <c r="S68" s="6"/>
    </row>
    <row r="69" spans="1:19">
      <c r="A69" s="84">
        <f t="shared" si="15"/>
        <v>2005</v>
      </c>
      <c r="B69" s="503">
        <f>TableUS1!D145</f>
        <v>12513.045841856001</v>
      </c>
      <c r="C69" s="25">
        <f t="shared" si="1"/>
        <v>3.5829750309128494E-2</v>
      </c>
      <c r="D69" s="516">
        <f t="shared" si="2"/>
        <v>0.12563325184455287</v>
      </c>
      <c r="E69" s="505">
        <f>TableUS6c!L70</f>
        <v>0.34970620180185841</v>
      </c>
      <c r="F69" s="504">
        <f>DataUS2!S149/DataUS1!B149</f>
        <v>5.4108690050125655E-3</v>
      </c>
      <c r="G69" s="566">
        <f t="shared" si="10"/>
        <v>6.9722685457396891E-2</v>
      </c>
      <c r="H69" s="504">
        <f t="shared" si="7"/>
        <v>4.1930492784848949E-2</v>
      </c>
      <c r="I69" s="599">
        <f>DataUS2!AJ149/DataUS2!EF149</f>
        <v>1.3567415250637756E-2</v>
      </c>
      <c r="J69" s="23"/>
      <c r="K69" s="38"/>
      <c r="L69" s="38"/>
      <c r="M69" s="24">
        <f>1+TableUS15a!$C144</f>
        <v>1.0338803599788247</v>
      </c>
      <c r="N69" s="24">
        <f t="shared" si="0"/>
        <v>1.0358297503091285</v>
      </c>
      <c r="O69" s="6">
        <f t="shared" si="11"/>
        <v>1.1256332518445529</v>
      </c>
      <c r="P69" s="6">
        <f t="shared" si="12"/>
        <v>1.0697226854573969</v>
      </c>
      <c r="Q69" s="6">
        <f t="shared" si="13"/>
        <v>1.0419304927848489</v>
      </c>
      <c r="R69" s="6">
        <f t="shared" si="14"/>
        <v>1.0099199697908288</v>
      </c>
      <c r="S69" s="6"/>
    </row>
    <row r="70" spans="1:19">
      <c r="A70" s="84">
        <f t="shared" si="15"/>
        <v>2006</v>
      </c>
      <c r="B70" s="503">
        <f>TableUS1!D146</f>
        <v>12935.748006563921</v>
      </c>
      <c r="C70" s="25">
        <f t="shared" si="1"/>
        <v>3.3780917136416511E-2</v>
      </c>
      <c r="D70" s="516">
        <f t="shared" si="2"/>
        <v>0.12501022688569741</v>
      </c>
      <c r="E70" s="505">
        <f>TableUS6c!L71</f>
        <v>0.38056714620176008</v>
      </c>
      <c r="F70" s="504">
        <f>DataUS2!S150/DataUS1!B150</f>
        <v>1.7862497226280947E-2</v>
      </c>
      <c r="G70" s="566">
        <f t="shared" si="10"/>
        <v>1.5472613803052695E-2</v>
      </c>
      <c r="H70" s="504">
        <f t="shared" si="7"/>
        <v>9.3038891310539107E-2</v>
      </c>
      <c r="I70" s="599">
        <f>DataUS2!AJ150/DataUS2!EF150</f>
        <v>7.0936797757343659E-3</v>
      </c>
      <c r="J70" s="23"/>
      <c r="K70" s="38"/>
      <c r="L70" s="38"/>
      <c r="M70" s="24">
        <f>1+TableUS15a!$C145</f>
        <v>1.0322580645161288</v>
      </c>
      <c r="N70" s="24">
        <f t="shared" si="0"/>
        <v>1.0337809171364165</v>
      </c>
      <c r="O70" s="6">
        <f t="shared" si="11"/>
        <v>1.1250102268856974</v>
      </c>
      <c r="P70" s="6">
        <f t="shared" si="12"/>
        <v>1.0154726138030528</v>
      </c>
      <c r="Q70" s="6">
        <f t="shared" si="13"/>
        <v>1.0930388913105391</v>
      </c>
      <c r="R70" s="6">
        <f t="shared" si="14"/>
        <v>1.0135674152506378</v>
      </c>
      <c r="S70" s="6"/>
    </row>
    <row r="71" spans="1:19">
      <c r="A71" s="84">
        <f t="shared" si="15"/>
        <v>2007</v>
      </c>
      <c r="B71" s="503">
        <f>TableUS1!D147</f>
        <v>12952.485438014817</v>
      </c>
      <c r="C71" s="25">
        <f t="shared" si="1"/>
        <v>1.2938897265470928E-3</v>
      </c>
      <c r="D71" s="516">
        <f t="shared" si="2"/>
        <v>9.1630238983777312E-2</v>
      </c>
      <c r="E71" s="505">
        <f>TableUS6c!L72</f>
        <v>0.41490176762294789</v>
      </c>
      <c r="F71" s="504">
        <f>DataUS2!S151/DataUS1!B151</f>
        <v>1.7902109173114626E-2</v>
      </c>
      <c r="G71" s="566">
        <f t="shared" si="10"/>
        <v>4.6936519362107604E-2</v>
      </c>
      <c r="H71" s="504">
        <f t="shared" si="7"/>
        <v>3.5345589558037682E-2</v>
      </c>
      <c r="I71" s="599">
        <f>DataUS2!AJ151/DataUS2!EF151</f>
        <v>6.2776952129660335E-3</v>
      </c>
      <c r="J71" s="23"/>
      <c r="K71" s="38"/>
      <c r="L71" s="38"/>
      <c r="M71" s="24">
        <f>1+TableUS15a!$C146</f>
        <v>1.0284821428571431</v>
      </c>
      <c r="N71" s="24">
        <f t="shared" si="0"/>
        <v>1.0012938897265471</v>
      </c>
      <c r="O71" s="6">
        <f t="shared" si="11"/>
        <v>1.0916302389837773</v>
      </c>
      <c r="P71" s="6">
        <f t="shared" si="12"/>
        <v>1.0469365193621076</v>
      </c>
      <c r="Q71" s="6">
        <f t="shared" si="13"/>
        <v>1.0353455895580377</v>
      </c>
      <c r="R71" s="6">
        <f t="shared" si="14"/>
        <v>1.0070936797757344</v>
      </c>
      <c r="S71" s="6"/>
    </row>
    <row r="72" spans="1:19">
      <c r="A72" s="84">
        <v>2008</v>
      </c>
      <c r="B72" s="503">
        <f>TableUS1!D148</f>
        <v>12836.525529829993</v>
      </c>
      <c r="C72" s="25">
        <f t="shared" si="1"/>
        <v>-8.9527148082706454E-3</v>
      </c>
      <c r="D72" s="516">
        <f t="shared" si="2"/>
        <v>-2.4466213596966435E-2</v>
      </c>
      <c r="E72" s="505">
        <f>TableUS6c!L73</f>
        <v>0.40840704414645795</v>
      </c>
      <c r="F72" s="504">
        <f>DataUS2!S152/DataUS1!B152</f>
        <v>-1.1465684382279464E-2</v>
      </c>
      <c r="G72" s="566">
        <f t="shared" si="10"/>
        <v>4.3147825750850029E-2</v>
      </c>
      <c r="H72" s="504">
        <f t="shared" si="7"/>
        <v>-7.0651479967106301E-2</v>
      </c>
      <c r="I72" s="599">
        <f>DataUS2!AJ152/DataUS2!EF152</f>
        <v>6.4311189612743574E-3</v>
      </c>
      <c r="J72" s="23"/>
      <c r="K72" s="38"/>
      <c r="L72" s="38"/>
      <c r="M72" s="24">
        <f>1+TableUS15a!$C147</f>
        <v>1.0383955011526851</v>
      </c>
      <c r="N72" s="24">
        <f t="shared" si="0"/>
        <v>0.99104728519172935</v>
      </c>
      <c r="O72" s="6">
        <f t="shared" si="11"/>
        <v>0.97553378640303356</v>
      </c>
      <c r="P72" s="6">
        <f t="shared" si="12"/>
        <v>1.04314782575085</v>
      </c>
      <c r="Q72" s="6">
        <f t="shared" si="13"/>
        <v>0.9293485200328937</v>
      </c>
      <c r="R72" s="6">
        <f t="shared" si="14"/>
        <v>1.006277695212966</v>
      </c>
      <c r="S72" s="6"/>
    </row>
    <row r="73" spans="1:19">
      <c r="A73" s="84">
        <v>2009</v>
      </c>
      <c r="B73" s="503">
        <f>TableUS1!D149</f>
        <v>12365.765500241505</v>
      </c>
      <c r="C73" s="25">
        <f t="shared" si="1"/>
        <v>-3.6673477452642267E-2</v>
      </c>
      <c r="D73" s="516">
        <f t="shared" si="2"/>
        <v>-0.10777769002620852</v>
      </c>
      <c r="E73" s="505">
        <f>TableUS6c!L74</f>
        <v>0.37826206152235087</v>
      </c>
      <c r="F73" s="504">
        <f>DataUS2!S153/DataUS1!B153</f>
        <v>-1.5142568298067909E-2</v>
      </c>
      <c r="G73" s="566">
        <f t="shared" si="10"/>
        <v>-2.8074159215940898E-2</v>
      </c>
      <c r="H73" s="504">
        <f t="shared" si="7"/>
        <v>-8.7871779061980959E-2</v>
      </c>
      <c r="I73" s="599">
        <f>DataUS2!AJ153/DataUS2!EF153</f>
        <v>6.1372434171264355E-3</v>
      </c>
      <c r="J73" s="23"/>
      <c r="K73" s="38"/>
      <c r="L73" s="38"/>
      <c r="M73" s="24">
        <f>1+TableUS15a!$C148</f>
        <v>0.99644222328532339</v>
      </c>
      <c r="N73" s="24">
        <f t="shared" si="0"/>
        <v>0.96332652254735773</v>
      </c>
      <c r="O73" s="6">
        <f t="shared" si="11"/>
        <v>0.89222230997379148</v>
      </c>
      <c r="P73" s="6">
        <f t="shared" si="12"/>
        <v>0.97192584078405908</v>
      </c>
      <c r="Q73" s="6">
        <f t="shared" si="13"/>
        <v>0.91212822093801904</v>
      </c>
      <c r="R73" s="6">
        <f t="shared" si="14"/>
        <v>1.0064311189612745</v>
      </c>
      <c r="S73" s="6"/>
    </row>
    <row r="74" spans="1:19">
      <c r="A74" s="114">
        <v>2010</v>
      </c>
      <c r="B74" s="556">
        <f>TableUS1!D150</f>
        <v>12821.625300000002</v>
      </c>
      <c r="C74" s="567">
        <f t="shared" si="1"/>
        <v>3.6864664767384925E-2</v>
      </c>
      <c r="D74" s="579">
        <f t="shared" si="2"/>
        <v>-6.097355498582202E-2</v>
      </c>
      <c r="E74" s="507">
        <f>TableUS6c!L75</f>
        <v>0.34256937379070029</v>
      </c>
      <c r="F74" s="562">
        <f>DataUS2!S154/DataUS1!B154</f>
        <v>-1.1417109498590636E-2</v>
      </c>
      <c r="G74" s="578">
        <f t="shared" si="10"/>
        <v>-4.0031950963110692E-2</v>
      </c>
      <c r="H74" s="562">
        <f t="shared" si="7"/>
        <v>-2.7781637650254654E-2</v>
      </c>
      <c r="I74" s="600">
        <f>DataUS2!AJ154/DataUS2!EF154</f>
        <v>6.7008513550493275E-3</v>
      </c>
      <c r="J74" s="23"/>
      <c r="K74" s="38"/>
      <c r="L74" s="38"/>
      <c r="M74" s="24">
        <f>1+TableUS15a!$C149</f>
        <v>1.0164027650242149</v>
      </c>
      <c r="N74" s="24">
        <f>1+$C74</f>
        <v>1.0368646647673849</v>
      </c>
      <c r="O74" s="6">
        <f t="shared" si="11"/>
        <v>0.93902644501417798</v>
      </c>
      <c r="P74" s="6">
        <f t="shared" si="12"/>
        <v>0.95996804903688926</v>
      </c>
      <c r="Q74" s="6">
        <f t="shared" si="13"/>
        <v>0.97221836234974535</v>
      </c>
      <c r="R74" s="6">
        <f t="shared" si="14"/>
        <v>1.0061372434171265</v>
      </c>
      <c r="S74" s="6"/>
    </row>
    <row r="75" spans="1:19">
      <c r="A75" s="82">
        <v>2011</v>
      </c>
      <c r="B75" s="503" t="e">
        <f>TableUS1!#REF!</f>
        <v>#REF!</v>
      </c>
      <c r="C75" s="514" t="e">
        <f>B75/B74-1</f>
        <v>#REF!</v>
      </c>
      <c r="D75" s="560" t="e">
        <f>(1+C75)*(E75/E74)-1</f>
        <v>#REF!</v>
      </c>
      <c r="E75" s="505" t="e">
        <f>TableUS6c!#REF!</f>
        <v>#REF!</v>
      </c>
      <c r="F75" s="504"/>
      <c r="G75" s="566">
        <f t="shared" si="10"/>
        <v>-3.3327875671589222E-2</v>
      </c>
      <c r="H75" s="504" t="e">
        <f t="shared" si="7"/>
        <v>#REF!</v>
      </c>
      <c r="I75" s="83"/>
      <c r="K75" s="38"/>
      <c r="L75" s="38"/>
      <c r="M75" s="24">
        <f>1+TableUS15a!$C150</f>
        <v>1.02</v>
      </c>
      <c r="N75" s="24" t="e">
        <f>1+$C75</f>
        <v>#REF!</v>
      </c>
      <c r="O75" s="6" t="e">
        <f t="shared" si="11"/>
        <v>#REF!</v>
      </c>
      <c r="P75" s="6">
        <f t="shared" si="12"/>
        <v>0.96667212432841076</v>
      </c>
      <c r="Q75" s="6" t="e">
        <f t="shared" si="13"/>
        <v>#REF!</v>
      </c>
      <c r="R75" s="6">
        <f t="shared" si="14"/>
        <v>1.0067008513550493</v>
      </c>
      <c r="S75" s="6"/>
    </row>
    <row r="76" spans="1:19">
      <c r="A76" s="84"/>
      <c r="B76" s="508"/>
      <c r="C76" s="514"/>
      <c r="D76" s="516"/>
      <c r="E76" s="498"/>
      <c r="F76" s="498"/>
      <c r="G76" s="566"/>
      <c r="H76" s="26"/>
      <c r="I76" s="80"/>
      <c r="M76" s="15"/>
      <c r="N76" s="15"/>
      <c r="Q76" s="5"/>
    </row>
    <row r="77" spans="1:19">
      <c r="A77" s="84"/>
      <c r="B77" s="508"/>
      <c r="C77" s="514"/>
      <c r="D77" s="516"/>
      <c r="E77" s="498"/>
      <c r="F77" s="498"/>
      <c r="G77" s="566"/>
      <c r="H77" s="26"/>
      <c r="I77" s="80"/>
      <c r="M77" s="15"/>
      <c r="N77" s="15"/>
      <c r="Q77" s="5"/>
    </row>
    <row r="78" spans="1:19">
      <c r="A78" s="84"/>
      <c r="B78" s="508"/>
      <c r="C78" s="514"/>
      <c r="D78" s="516"/>
      <c r="E78" s="498"/>
      <c r="F78" s="498"/>
      <c r="G78" s="566"/>
      <c r="H78" s="26"/>
      <c r="I78" s="80"/>
      <c r="M78" s="15"/>
      <c r="N78" s="15"/>
      <c r="Q78" s="5"/>
    </row>
    <row r="79" spans="1:19">
      <c r="A79" s="84"/>
      <c r="B79" s="509" t="s">
        <v>427</v>
      </c>
      <c r="C79" s="10" t="s">
        <v>914</v>
      </c>
      <c r="D79" s="517" t="s">
        <v>425</v>
      </c>
      <c r="E79" s="27"/>
      <c r="F79" s="33" t="s">
        <v>637</v>
      </c>
      <c r="G79" s="23" t="s">
        <v>426</v>
      </c>
      <c r="H79" s="23" t="s">
        <v>949</v>
      </c>
      <c r="I79" s="529" t="s">
        <v>259</v>
      </c>
      <c r="M79" s="15"/>
      <c r="N79" s="15"/>
    </row>
    <row r="80" spans="1:19">
      <c r="A80" s="584" t="s">
        <v>632</v>
      </c>
      <c r="B80" s="585">
        <f>PRODUCT(M11:M74)^(1/64)-1</f>
        <v>3.8444606063344988E-2</v>
      </c>
      <c r="C80" s="519">
        <f>PRODUCT(N11:N74)^(1/64)-1</f>
        <v>3.1366893449512823E-2</v>
      </c>
      <c r="D80" s="518">
        <f>PRODUCT(O11:O74)^(1/64)-1</f>
        <v>2.622235107905313E-2</v>
      </c>
      <c r="E80" s="586"/>
      <c r="F80" s="510">
        <f>AVERAGE(F10:F73)</f>
        <v>2.3606182611366736E-3</v>
      </c>
      <c r="G80" s="510">
        <f>PRODUCT(P11:P74)^(1/64)-1</f>
        <v>5.8917432351330845E-3</v>
      </c>
      <c r="H80" s="510">
        <f>PRODUCT(Q11:Q74)^(1/64)-1</f>
        <v>1.3826321744733194E-2</v>
      </c>
      <c r="I80" s="538">
        <f>PRODUCT(R11:R74)^(1/64)-1</f>
        <v>6.298125069770677E-3</v>
      </c>
      <c r="M80" s="15"/>
      <c r="N80" s="15"/>
    </row>
    <row r="81" spans="1:20">
      <c r="A81" s="584"/>
      <c r="B81" s="587"/>
      <c r="C81" s="588"/>
      <c r="D81" s="480"/>
      <c r="E81" s="486"/>
      <c r="F81" s="499"/>
      <c r="G81" s="511">
        <f>(G80)/($G80+$H80+$I80)</f>
        <v>0.22646449091477563</v>
      </c>
      <c r="H81" s="511">
        <f>(H80)/($G80+$H80+$I80)</f>
        <v>0.53145067430525383</v>
      </c>
      <c r="I81" s="601">
        <f>(I80)/($G80+$H80+$I80)</f>
        <v>0.24208483477997059</v>
      </c>
      <c r="M81" s="15"/>
      <c r="N81" s="15"/>
    </row>
    <row r="82" spans="1:20">
      <c r="A82" s="584"/>
      <c r="B82" s="589"/>
      <c r="C82" s="168"/>
      <c r="D82" s="590"/>
      <c r="E82" s="486"/>
      <c r="F82" s="499"/>
      <c r="G82" s="499"/>
      <c r="H82" s="499"/>
      <c r="I82" s="602"/>
      <c r="M82" s="15"/>
      <c r="N82" s="15"/>
    </row>
    <row r="83" spans="1:20">
      <c r="A83" s="584" t="s">
        <v>621</v>
      </c>
      <c r="B83" s="591">
        <f>PRODUCT(M25:M74)^(1/50)-1</f>
        <v>4.074786010691267E-2</v>
      </c>
      <c r="C83" s="571">
        <f>PRODUCT(N25:N74)^(1/50)-1</f>
        <v>3.0705940335147286E-2</v>
      </c>
      <c r="D83" s="569">
        <f>PRODUCT(O25:O74)^(1/50)-1</f>
        <v>2.1674062872615085E-2</v>
      </c>
      <c r="E83" s="486"/>
      <c r="F83" s="26">
        <f>AVERAGE(F24:F73)</f>
        <v>2.305865570730523E-3</v>
      </c>
      <c r="G83" s="26">
        <f>PRODUCT(P25:P74)^(1/50)-1</f>
        <v>6.3318725783905183E-3</v>
      </c>
      <c r="H83" s="26">
        <f>PRODUCT(Q25:Q74)^(1/50)-1</f>
        <v>8.4545740325405738E-3</v>
      </c>
      <c r="I83" s="603">
        <f>PRODUCT(R25:R74)^(1/50)-1</f>
        <v>6.7341483500711341E-3</v>
      </c>
      <c r="M83" s="15"/>
      <c r="N83" s="15"/>
    </row>
    <row r="84" spans="1:20">
      <c r="A84" s="84"/>
      <c r="B84" s="528"/>
      <c r="C84" s="460"/>
      <c r="D84" s="476"/>
      <c r="E84" s="27"/>
      <c r="F84" s="498"/>
      <c r="G84" s="511">
        <f>(G83)/($G83+$H83+$I83)</f>
        <v>0.29422386276330159</v>
      </c>
      <c r="H84" s="511">
        <f>(H83)/($G83+$H83+$I83)</f>
        <v>0.39285967919851783</v>
      </c>
      <c r="I84" s="601">
        <f>(I83)/($G83+$H83+$I83)</f>
        <v>0.31291645803818058</v>
      </c>
      <c r="M84" s="15"/>
      <c r="N84" s="15"/>
    </row>
    <row r="85" spans="1:20">
      <c r="A85" s="84"/>
      <c r="B85" s="528"/>
      <c r="C85" s="460"/>
      <c r="D85" s="476"/>
      <c r="E85" s="27"/>
      <c r="F85" s="498"/>
      <c r="I85" s="80"/>
      <c r="L85" s="15"/>
      <c r="M85" s="15"/>
      <c r="N85" s="15"/>
      <c r="T85" s="15"/>
    </row>
    <row r="86" spans="1:20">
      <c r="A86" s="84" t="s">
        <v>639</v>
      </c>
      <c r="B86" s="581">
        <f>PRODUCT(M15:M24)^(1/10)-1</f>
        <v>2.0768987010344464E-2</v>
      </c>
      <c r="C86" s="581">
        <f>PRODUCT(N15:N24)^(1/10)-1</f>
        <v>3.5258611464163758E-2</v>
      </c>
      <c r="D86" s="576">
        <f>PRODUCT(O15:O24)^(1/10)-1</f>
        <v>3.4114006200902658E-3</v>
      </c>
      <c r="E86" s="27"/>
      <c r="F86" s="552">
        <f>AVERAGE(F14:F23)</f>
        <v>-1.4709181653897593E-3</v>
      </c>
      <c r="G86" s="552">
        <f>PRODUCT(P15:P24)^(1/10)-1</f>
        <v>-3.0302067561965851E-3</v>
      </c>
      <c r="H86" s="552">
        <f>PRODUCT(Q15:Q24)^(1/10)-1</f>
        <v>2.2794361435396482E-3</v>
      </c>
      <c r="I86" s="604">
        <f>PRODUCT(R15:R24)^(1/10)-1</f>
        <v>4.1722396087751079E-3</v>
      </c>
      <c r="L86" s="15"/>
      <c r="M86" s="15"/>
      <c r="N86" s="15"/>
      <c r="T86" s="15"/>
    </row>
    <row r="87" spans="1:20">
      <c r="A87" s="84"/>
      <c r="B87" s="528"/>
      <c r="C87" s="460"/>
      <c r="D87" s="476"/>
      <c r="E87" s="27"/>
      <c r="F87" s="498"/>
      <c r="G87" s="511">
        <f>(G86)/($G86+$H86+$I86)</f>
        <v>-0.88564495532021692</v>
      </c>
      <c r="H87" s="511">
        <f>(H86)/($G86+$H86+$I86)</f>
        <v>0.66621563606912215</v>
      </c>
      <c r="I87" s="601">
        <f>(I86)/($G86+$H86+$I86)</f>
        <v>1.2194293192510948</v>
      </c>
      <c r="L87" s="15"/>
      <c r="M87" s="15"/>
      <c r="N87" s="15"/>
      <c r="T87" s="15"/>
    </row>
    <row r="88" spans="1:20">
      <c r="A88" s="84"/>
      <c r="B88" s="528"/>
      <c r="C88" s="577"/>
      <c r="D88" s="572"/>
      <c r="E88" s="27"/>
      <c r="F88" s="498"/>
      <c r="G88" s="573"/>
      <c r="H88" s="27"/>
      <c r="I88" s="80"/>
      <c r="L88" s="15"/>
      <c r="M88" s="15"/>
      <c r="N88" s="15"/>
      <c r="T88" s="15"/>
    </row>
    <row r="89" spans="1:20">
      <c r="A89" s="243" t="s">
        <v>622</v>
      </c>
      <c r="B89" s="581">
        <f>PRODUCT(M25:M34)^(1/10)-1</f>
        <v>2.7434161082528385E-2</v>
      </c>
      <c r="C89" s="592">
        <f>PRODUCT(N25:N34)^(1/10)-1</f>
        <v>4.137364871062732E-2</v>
      </c>
      <c r="D89" s="593">
        <f>PRODUCT(O25:O34)^(1/10)-1</f>
        <v>2.1160210177926464E-2</v>
      </c>
      <c r="E89" s="540"/>
      <c r="F89" s="552">
        <f>AVERAGE(F24:F33)</f>
        <v>3.2562539520702891E-3</v>
      </c>
      <c r="G89" s="552">
        <f>PRODUCT(P25:P34)^(1/10)-1</f>
        <v>6.9562771619613439E-3</v>
      </c>
      <c r="H89" s="552">
        <f>PRODUCT(Q25:Q34)^(1/10)-1</f>
        <v>1.0294822255229708E-2</v>
      </c>
      <c r="I89" s="604">
        <f>PRODUCT(R25:R34)^(1/10)-1</f>
        <v>3.7721531963779142E-3</v>
      </c>
      <c r="M89" s="15"/>
      <c r="N89" s="15"/>
    </row>
    <row r="90" spans="1:20">
      <c r="A90" s="243"/>
      <c r="B90" s="581"/>
      <c r="C90" s="592"/>
      <c r="D90" s="593"/>
      <c r="E90" s="540"/>
      <c r="F90" s="552"/>
      <c r="G90" s="511">
        <f>(G89)/($G89+$H89+$I89)</f>
        <v>0.33088491537563403</v>
      </c>
      <c r="H90" s="511">
        <f>(H89)/($G89+$H89+$I89)</f>
        <v>0.48968741633181706</v>
      </c>
      <c r="I90" s="601">
        <f>(I89)/($G89+$H89+$I89)</f>
        <v>0.17942766829254891</v>
      </c>
      <c r="M90" s="15"/>
      <c r="N90" s="15"/>
    </row>
    <row r="91" spans="1:20">
      <c r="A91" s="243"/>
      <c r="B91" s="581"/>
      <c r="C91" s="592"/>
      <c r="D91" s="593"/>
      <c r="E91" s="540"/>
      <c r="F91" s="552"/>
      <c r="G91" s="511"/>
      <c r="H91" s="511"/>
      <c r="I91" s="601"/>
      <c r="M91" s="15"/>
      <c r="N91" s="15"/>
    </row>
    <row r="92" spans="1:20">
      <c r="A92" s="243" t="s">
        <v>623</v>
      </c>
      <c r="B92" s="581">
        <f>PRODUCT(M35:M44)^(1/10)-1</f>
        <v>7.822537572826338E-2</v>
      </c>
      <c r="C92" s="582">
        <f>PRODUCT(N35:N44)^(1/10)-1</f>
        <v>2.9155245170482846E-2</v>
      </c>
      <c r="D92" s="576">
        <f>PRODUCT(O35:O44)^(1/10)-1</f>
        <v>5.0663998460854787E-2</v>
      </c>
      <c r="E92" s="540"/>
      <c r="F92" s="552">
        <f>AVERAGE(F34:F43)</f>
        <v>-6.8514374290483404E-4</v>
      </c>
      <c r="G92" s="581">
        <f>PRODUCT(P35:P44)^(1/10)-1</f>
        <v>-1.4078862615910515E-3</v>
      </c>
      <c r="H92" s="581">
        <f>PRODUCT(Q35:Q44)^(1/10)-1</f>
        <v>4.5812188814124744E-2</v>
      </c>
      <c r="I92" s="605">
        <f>PRODUCT(R35:R44)^(1/10)-1</f>
        <v>6.0556863140945882E-3</v>
      </c>
      <c r="M92" s="15"/>
      <c r="N92" s="15"/>
    </row>
    <row r="93" spans="1:20">
      <c r="A93" s="243"/>
      <c r="B93" s="581"/>
      <c r="C93" s="592"/>
      <c r="D93" s="593"/>
      <c r="E93" s="540"/>
      <c r="F93" s="552"/>
      <c r="G93" s="511">
        <f>(G92)/($G92+$H92+$I92)</f>
        <v>-2.7901041859368248E-2</v>
      </c>
      <c r="H93" s="511">
        <f>(H92)/($G92+$H92+$I92)</f>
        <v>0.90789137776490159</v>
      </c>
      <c r="I93" s="601">
        <f>(I92)/($G92+$H92+$I92)</f>
        <v>0.12000966409446667</v>
      </c>
      <c r="M93" s="15"/>
      <c r="N93" s="15"/>
    </row>
    <row r="94" spans="1:20">
      <c r="A94" s="243"/>
      <c r="B94" s="581"/>
      <c r="C94" s="592"/>
      <c r="D94" s="593"/>
      <c r="E94" s="540"/>
      <c r="F94" s="552"/>
      <c r="G94" s="511"/>
      <c r="H94" s="511"/>
      <c r="I94" s="601"/>
      <c r="M94" s="15"/>
      <c r="N94" s="15"/>
    </row>
    <row r="95" spans="1:20">
      <c r="A95" s="243" t="s">
        <v>624</v>
      </c>
      <c r="B95" s="581">
        <f>PRODUCT(M45:M54)^(1/10)-1</f>
        <v>4.7212548419278022E-2</v>
      </c>
      <c r="C95" s="582">
        <f>PRODUCT(N45:N54)^(1/10)-1</f>
        <v>3.2384437331047566E-2</v>
      </c>
      <c r="D95" s="576">
        <f>PRODUCT(O45:O54)^(1/10)-1</f>
        <v>-1.0664485774109056E-2</v>
      </c>
      <c r="E95" s="540"/>
      <c r="F95" s="552">
        <f>AVERAGE(F44:F53)</f>
        <v>1.6460902761064968E-3</v>
      </c>
      <c r="G95" s="581">
        <f>PRODUCT(P45:P54)^(1/10)-1</f>
        <v>3.6226263392047375E-3</v>
      </c>
      <c r="H95" s="581">
        <f>PRODUCT(Q45:Q54)^(1/10)-1</f>
        <v>-2.0918685789157232E-2</v>
      </c>
      <c r="I95" s="605">
        <f>PRODUCT(R45:R54)^(1/10)-1</f>
        <v>6.8259332789564198E-3</v>
      </c>
      <c r="M95" s="15"/>
      <c r="N95" s="15"/>
    </row>
    <row r="96" spans="1:20">
      <c r="A96" s="243"/>
      <c r="B96" s="581"/>
      <c r="C96" s="592"/>
      <c r="D96" s="593"/>
      <c r="E96" s="540"/>
      <c r="F96" s="552"/>
      <c r="G96" s="511">
        <f>(G95)/($G95+$H95+$I95)</f>
        <v>-0.34599643595890872</v>
      </c>
      <c r="H96" s="511">
        <f>(H95)/($G95+$H95+$I95)</f>
        <v>1.9979401821446374</v>
      </c>
      <c r="I96" s="601">
        <f>(I95)/($G95+$H95+$I95)</f>
        <v>-0.65194374618572859</v>
      </c>
      <c r="M96" s="15"/>
      <c r="N96" s="15"/>
    </row>
    <row r="97" spans="1:14">
      <c r="A97" s="243"/>
      <c r="B97" s="581"/>
      <c r="C97" s="592"/>
      <c r="D97" s="593"/>
      <c r="E97" s="540"/>
      <c r="F97" s="552"/>
      <c r="G97" s="511"/>
      <c r="H97" s="511"/>
      <c r="I97" s="601"/>
      <c r="M97" s="15"/>
      <c r="N97" s="15"/>
    </row>
    <row r="98" spans="1:14">
      <c r="A98" s="243" t="s">
        <v>625</v>
      </c>
      <c r="B98" s="581">
        <f>PRODUCT(M55:M64)^(1/10)-1</f>
        <v>2.795891176741816E-2</v>
      </c>
      <c r="C98" s="582">
        <f>PRODUCT(N55:N64)^(1/10)-1</f>
        <v>3.7061648100396916E-2</v>
      </c>
      <c r="D98" s="576">
        <f>PRODUCT(O55:O64)^(1/10)-1</f>
        <v>1.7839140219558791E-2</v>
      </c>
      <c r="E98" s="540"/>
      <c r="F98" s="552">
        <f>AVERAGE(F54:F63)</f>
        <v>1.6939295790073226E-3</v>
      </c>
      <c r="G98" s="581">
        <f>PRODUCT(P55:P64)^(1/10)-1</f>
        <v>5.9320973808270061E-3</v>
      </c>
      <c r="H98" s="581">
        <f>PRODUCT(Q55:Q64)^(1/10)-1</f>
        <v>3.0110162621082015E-3</v>
      </c>
      <c r="I98" s="605">
        <f>PRODUCT(R55:R64)^(1/10)-1</f>
        <v>8.7993144952280833E-3</v>
      </c>
      <c r="M98" s="15"/>
      <c r="N98" s="15"/>
    </row>
    <row r="99" spans="1:14">
      <c r="A99" s="243"/>
      <c r="B99" s="581"/>
      <c r="C99" s="592"/>
      <c r="D99" s="593"/>
      <c r="E99" s="540"/>
      <c r="F99" s="552"/>
      <c r="G99" s="511">
        <f>(G98)/($G98+$H98+$I98)</f>
        <v>0.33434529561753101</v>
      </c>
      <c r="H99" s="511">
        <f>(H98)/($G98+$H98+$I98)</f>
        <v>0.16970711329142257</v>
      </c>
      <c r="I99" s="601">
        <f>(I98)/($G98+$H98+$I98)</f>
        <v>0.49594759109104641</v>
      </c>
      <c r="M99" s="15"/>
      <c r="N99" s="15"/>
    </row>
    <row r="100" spans="1:14">
      <c r="A100" s="243"/>
      <c r="B100" s="581"/>
      <c r="C100" s="592"/>
      <c r="D100" s="593"/>
      <c r="E100" s="540"/>
      <c r="F100" s="552"/>
      <c r="G100" s="511"/>
      <c r="H100" s="511"/>
      <c r="I100" s="601"/>
      <c r="M100" s="15"/>
      <c r="N100" s="15"/>
    </row>
    <row r="101" spans="1:14">
      <c r="A101" s="243" t="s">
        <v>626</v>
      </c>
      <c r="B101" s="581">
        <f>PRODUCT(M65:M74)^(1/10)-1</f>
        <v>2.3890443223592239E-2</v>
      </c>
      <c r="C101" s="582">
        <f>PRODUCT(N65:N74)^(1/10)-1</f>
        <v>1.3772244118144039E-2</v>
      </c>
      <c r="D101" s="576">
        <f>PRODUCT(O65:O74)^(1/10)-1</f>
        <v>3.0341894354240173E-2</v>
      </c>
      <c r="E101" s="540"/>
      <c r="F101" s="552">
        <f>AVERAGE(F64:F73)</f>
        <v>5.6181977893733403E-3</v>
      </c>
      <c r="G101" s="581">
        <f>PRODUCT(P65:P74)^(1/10)-1</f>
        <v>1.6642554359974193E-2</v>
      </c>
      <c r="H101" s="581">
        <f>PRODUCT(Q65:Q74)^(1/10)-1</f>
        <v>5.2067799234039036E-3</v>
      </c>
      <c r="I101" s="605">
        <f>PRODUCT(R65:R74)^(1/10)-1</f>
        <v>8.225472092529662E-3</v>
      </c>
      <c r="M101" s="15"/>
      <c r="N101" s="15"/>
    </row>
    <row r="102" spans="1:14" ht="13" thickBot="1">
      <c r="A102" s="594"/>
      <c r="B102" s="583"/>
      <c r="C102" s="595"/>
      <c r="D102" s="596"/>
      <c r="E102" s="542"/>
      <c r="F102" s="597"/>
      <c r="G102" s="574">
        <f>(G101)/($G101+$H101+$I101)</f>
        <v>0.55337195365308034</v>
      </c>
      <c r="H102" s="574">
        <f>(H101)/($G101+$H101+$I101)</f>
        <v>0.1731276290967225</v>
      </c>
      <c r="I102" s="606">
        <f>(I101)/($G101+$H101+$I101)</f>
        <v>0.27350041725019714</v>
      </c>
      <c r="M102" s="2"/>
      <c r="N102" s="2"/>
    </row>
    <row r="103" spans="1:14" ht="13" thickTop="1">
      <c r="B103" s="2"/>
      <c r="C103" s="2"/>
      <c r="D103" s="2"/>
      <c r="E103" s="2"/>
      <c r="F103" s="2"/>
      <c r="G103" s="2"/>
      <c r="H103" s="2"/>
      <c r="I103" s="2"/>
      <c r="J103" s="27"/>
      <c r="K103" s="27"/>
      <c r="L103" s="27"/>
      <c r="M103" s="2"/>
      <c r="N103" s="2"/>
    </row>
    <row r="104" spans="1:14">
      <c r="B104" s="2"/>
      <c r="C104" s="2"/>
      <c r="D104" s="2"/>
      <c r="E104" s="2"/>
      <c r="F104" s="2"/>
      <c r="G104" s="2"/>
      <c r="H104" s="2"/>
      <c r="I104" s="2"/>
      <c r="M104" s="2"/>
      <c r="N104" s="2"/>
    </row>
    <row r="105" spans="1:14">
      <c r="B105" s="2"/>
      <c r="C105" s="2"/>
      <c r="D105" s="2"/>
      <c r="E105" s="2"/>
      <c r="F105" s="2"/>
      <c r="G105" s="2"/>
      <c r="H105" s="2"/>
      <c r="I105" s="2"/>
      <c r="M105" s="2"/>
      <c r="N105" s="2"/>
    </row>
    <row r="106" spans="1:14">
      <c r="B106" s="2"/>
      <c r="C106" s="2"/>
      <c r="D106" s="2"/>
      <c r="E106" s="2"/>
      <c r="F106" s="2"/>
      <c r="G106" s="2"/>
      <c r="H106" s="2"/>
      <c r="I106" s="2"/>
      <c r="M106" s="2"/>
      <c r="N106" s="2"/>
    </row>
    <row r="107" spans="1:14">
      <c r="B107" s="2"/>
      <c r="C107" s="2"/>
      <c r="D107" s="2"/>
      <c r="E107" s="2"/>
      <c r="F107" s="2"/>
      <c r="G107" s="2"/>
      <c r="H107" s="2"/>
      <c r="I107" s="2"/>
      <c r="M107" s="2"/>
      <c r="N107" s="2"/>
    </row>
    <row r="108" spans="1:14">
      <c r="B108" s="2"/>
      <c r="C108" s="2"/>
      <c r="D108" s="2"/>
      <c r="E108" s="2"/>
      <c r="F108" s="2"/>
      <c r="G108" s="2"/>
      <c r="H108" s="2"/>
      <c r="I108" s="2"/>
      <c r="J108" s="2"/>
      <c r="K108" s="2"/>
      <c r="L108" s="2"/>
      <c r="M108" s="2"/>
      <c r="N108" s="2"/>
    </row>
    <row r="109" spans="1:14">
      <c r="B109" s="2"/>
      <c r="C109" s="2"/>
      <c r="D109" s="2"/>
      <c r="E109" s="2"/>
      <c r="F109" s="2"/>
      <c r="G109" s="2"/>
      <c r="H109" s="2"/>
      <c r="I109" s="2"/>
      <c r="J109" s="2"/>
      <c r="K109" s="2"/>
      <c r="L109" s="2"/>
      <c r="M109" s="2"/>
      <c r="N109" s="2"/>
    </row>
    <row r="110" spans="1:14">
      <c r="B110" s="2"/>
      <c r="C110" s="2"/>
      <c r="D110" s="2"/>
      <c r="E110" s="2"/>
      <c r="F110" s="2"/>
      <c r="G110" s="2"/>
      <c r="H110" s="2"/>
      <c r="I110" s="2"/>
      <c r="J110" s="2"/>
      <c r="K110" s="2"/>
      <c r="L110" s="2"/>
      <c r="M110" s="2"/>
      <c r="N110" s="2"/>
    </row>
    <row r="111" spans="1:14">
      <c r="B111" s="2"/>
      <c r="C111" s="2"/>
      <c r="D111" s="2"/>
      <c r="E111" s="2"/>
      <c r="F111" s="2"/>
      <c r="G111" s="2"/>
      <c r="H111" s="2"/>
      <c r="I111" s="2"/>
      <c r="J111" s="2"/>
      <c r="K111" s="2"/>
      <c r="L111" s="2"/>
      <c r="M111" s="2"/>
      <c r="N111" s="2"/>
    </row>
    <row r="112" spans="1:14">
      <c r="B112" s="2"/>
      <c r="C112" s="2"/>
      <c r="D112" s="2"/>
      <c r="E112" s="2"/>
      <c r="F112" s="2"/>
      <c r="G112" s="2"/>
      <c r="H112" s="2"/>
      <c r="I112" s="2"/>
      <c r="J112" s="2"/>
      <c r="K112" s="2"/>
      <c r="L112" s="2"/>
      <c r="M112" s="2"/>
      <c r="N112" s="2"/>
    </row>
    <row r="113" spans="2:14">
      <c r="B113" s="2"/>
      <c r="C113" s="2"/>
      <c r="D113" s="2"/>
      <c r="E113" s="2"/>
      <c r="F113" s="2"/>
      <c r="G113" s="2"/>
      <c r="H113" s="2"/>
      <c r="I113" s="2"/>
      <c r="J113" s="2"/>
      <c r="K113" s="2"/>
      <c r="L113" s="2"/>
      <c r="M113" s="2"/>
      <c r="N113" s="2"/>
    </row>
    <row r="114" spans="2:14">
      <c r="B114" s="2"/>
      <c r="C114" s="2"/>
      <c r="D114" s="2"/>
      <c r="E114" s="2"/>
      <c r="F114" s="2"/>
      <c r="G114" s="2"/>
      <c r="H114" s="2"/>
      <c r="I114" s="2"/>
      <c r="J114" s="2"/>
      <c r="K114" s="2"/>
      <c r="L114" s="2"/>
      <c r="M114" s="2"/>
      <c r="N114" s="2"/>
    </row>
    <row r="115" spans="2:14">
      <c r="B115" s="2"/>
      <c r="C115" s="2"/>
      <c r="D115" s="2"/>
      <c r="E115" s="2"/>
      <c r="F115" s="2"/>
      <c r="G115" s="2"/>
      <c r="H115" s="2"/>
      <c r="I115" s="2"/>
      <c r="J115" s="2"/>
      <c r="K115" s="2"/>
      <c r="L115" s="2"/>
      <c r="M115" s="2"/>
      <c r="N115" s="2"/>
    </row>
    <row r="116" spans="2:14">
      <c r="B116" s="2"/>
      <c r="C116" s="2"/>
      <c r="D116" s="2"/>
      <c r="E116" s="2"/>
      <c r="F116" s="2"/>
      <c r="G116" s="2"/>
      <c r="H116" s="2"/>
      <c r="I116" s="2"/>
      <c r="J116" s="2"/>
      <c r="K116" s="2"/>
      <c r="L116" s="2"/>
      <c r="M116" s="2"/>
      <c r="N116" s="2"/>
    </row>
    <row r="117" spans="2:14">
      <c r="B117" s="2"/>
      <c r="C117" s="2"/>
      <c r="D117" s="2"/>
      <c r="E117" s="2"/>
      <c r="F117" s="2"/>
      <c r="G117" s="2"/>
      <c r="H117" s="2"/>
      <c r="I117" s="2"/>
      <c r="J117" s="2"/>
      <c r="K117" s="2"/>
      <c r="L117" s="2"/>
      <c r="M117" s="2"/>
      <c r="N117" s="2"/>
    </row>
    <row r="118" spans="2:14">
      <c r="B118" s="2"/>
      <c r="C118" s="2"/>
      <c r="D118" s="2"/>
      <c r="E118" s="2"/>
      <c r="F118" s="2"/>
      <c r="G118" s="2"/>
      <c r="H118" s="2"/>
      <c r="I118" s="2"/>
      <c r="J118" s="2"/>
      <c r="K118" s="2"/>
      <c r="L118" s="2"/>
      <c r="M118" s="2"/>
      <c r="N118" s="2"/>
    </row>
    <row r="119" spans="2:14">
      <c r="B119" s="2"/>
      <c r="C119" s="2"/>
      <c r="D119" s="2"/>
      <c r="E119" s="2"/>
      <c r="F119" s="2"/>
      <c r="G119" s="2"/>
      <c r="H119" s="2"/>
      <c r="I119" s="2"/>
      <c r="J119" s="2"/>
      <c r="K119" s="2"/>
      <c r="L119" s="2"/>
      <c r="M119" s="2"/>
      <c r="N119" s="2"/>
    </row>
    <row r="120" spans="2:14">
      <c r="B120" s="2"/>
      <c r="C120" s="2"/>
      <c r="D120" s="2"/>
      <c r="E120" s="2"/>
      <c r="F120" s="2"/>
      <c r="G120" s="2"/>
      <c r="H120" s="2"/>
      <c r="I120" s="2"/>
      <c r="J120" s="2"/>
      <c r="K120" s="2"/>
      <c r="L120" s="2"/>
      <c r="M120" s="2"/>
      <c r="N120" s="2"/>
    </row>
    <row r="121" spans="2:14">
      <c r="B121" s="2"/>
      <c r="C121" s="2"/>
      <c r="D121" s="2"/>
      <c r="E121" s="2"/>
      <c r="F121" s="2"/>
      <c r="G121" s="2"/>
      <c r="H121" s="2"/>
      <c r="I121" s="2"/>
      <c r="J121" s="2"/>
      <c r="K121" s="2"/>
      <c r="L121" s="2"/>
      <c r="M121" s="2"/>
      <c r="N121" s="2"/>
    </row>
    <row r="122" spans="2:14">
      <c r="B122" s="2"/>
      <c r="C122" s="2"/>
      <c r="D122" s="2"/>
      <c r="E122" s="2"/>
      <c r="F122" s="2"/>
      <c r="G122" s="2"/>
      <c r="H122" s="2"/>
      <c r="I122" s="2"/>
      <c r="J122" s="2"/>
      <c r="K122" s="2"/>
      <c r="L122" s="2"/>
      <c r="M122" s="2"/>
      <c r="N122" s="2"/>
    </row>
    <row r="123" spans="2:14">
      <c r="B123" s="2"/>
      <c r="C123" s="2"/>
      <c r="D123" s="2"/>
      <c r="E123" s="2"/>
      <c r="F123" s="2"/>
      <c r="G123" s="2"/>
      <c r="H123" s="2"/>
      <c r="I123" s="2"/>
      <c r="J123" s="2"/>
      <c r="K123" s="2"/>
      <c r="L123" s="2"/>
      <c r="M123" s="2"/>
      <c r="N123" s="2"/>
    </row>
    <row r="124" spans="2:14">
      <c r="B124" s="2"/>
      <c r="C124" s="2"/>
      <c r="D124" s="2"/>
      <c r="E124" s="2"/>
      <c r="F124" s="2"/>
      <c r="G124" s="2"/>
      <c r="H124" s="2"/>
      <c r="I124" s="2"/>
      <c r="J124" s="2"/>
      <c r="K124" s="2"/>
      <c r="L124" s="2"/>
      <c r="M124" s="2"/>
      <c r="N124" s="2"/>
    </row>
    <row r="125" spans="2:14">
      <c r="B125" s="2"/>
      <c r="C125" s="2"/>
      <c r="D125" s="2"/>
      <c r="E125" s="2"/>
      <c r="F125" s="2"/>
      <c r="G125" s="2"/>
      <c r="H125" s="2"/>
      <c r="I125" s="2"/>
      <c r="J125" s="2"/>
      <c r="K125" s="2"/>
      <c r="L125" s="2"/>
      <c r="M125" s="2"/>
      <c r="N125" s="2"/>
    </row>
    <row r="126" spans="2:14">
      <c r="B126" s="2"/>
      <c r="C126" s="2"/>
      <c r="D126" s="2"/>
      <c r="E126" s="2"/>
      <c r="F126" s="2"/>
      <c r="G126" s="2"/>
      <c r="H126" s="2"/>
      <c r="I126" s="2"/>
      <c r="J126" s="2"/>
      <c r="K126" s="2"/>
      <c r="L126" s="2"/>
      <c r="M126" s="2"/>
      <c r="N126" s="2"/>
    </row>
    <row r="127" spans="2:14">
      <c r="B127" s="2"/>
      <c r="C127" s="2"/>
      <c r="D127" s="2"/>
      <c r="E127" s="2"/>
      <c r="F127" s="2"/>
      <c r="G127" s="2"/>
      <c r="H127" s="2"/>
      <c r="I127" s="2"/>
      <c r="J127" s="2"/>
      <c r="K127" s="2"/>
      <c r="L127" s="2"/>
      <c r="M127" s="2"/>
      <c r="N127" s="2"/>
    </row>
    <row r="128" spans="2:14">
      <c r="B128" s="2"/>
      <c r="C128" s="2"/>
      <c r="D128" s="2"/>
      <c r="E128" s="2"/>
      <c r="F128" s="2"/>
      <c r="G128" s="2"/>
      <c r="H128" s="2"/>
      <c r="I128" s="2"/>
      <c r="J128" s="2"/>
      <c r="K128" s="2"/>
      <c r="L128" s="2"/>
      <c r="M128" s="2"/>
      <c r="N128" s="2"/>
    </row>
    <row r="129" spans="2:14">
      <c r="B129" s="2"/>
      <c r="C129" s="2"/>
      <c r="D129" s="2"/>
      <c r="E129" s="2"/>
      <c r="F129" s="2"/>
      <c r="G129" s="2"/>
      <c r="H129" s="2"/>
      <c r="I129" s="2"/>
      <c r="J129" s="2"/>
      <c r="K129" s="2"/>
      <c r="L129" s="2"/>
      <c r="M129" s="2"/>
      <c r="N129" s="2"/>
    </row>
    <row r="130" spans="2:14">
      <c r="B130" s="2"/>
      <c r="C130" s="2"/>
      <c r="D130" s="2"/>
      <c r="E130" s="2"/>
      <c r="F130" s="2"/>
      <c r="G130" s="2"/>
      <c r="H130" s="2"/>
      <c r="I130" s="2"/>
      <c r="J130" s="2"/>
      <c r="K130" s="2"/>
      <c r="L130" s="2"/>
      <c r="M130" s="2"/>
      <c r="N130" s="2"/>
    </row>
    <row r="131" spans="2:14">
      <c r="B131" s="2"/>
      <c r="C131" s="2"/>
      <c r="D131" s="2"/>
      <c r="E131" s="2"/>
      <c r="F131" s="2"/>
      <c r="G131" s="2"/>
      <c r="H131" s="2"/>
      <c r="I131" s="2"/>
      <c r="J131" s="2"/>
      <c r="K131" s="2"/>
      <c r="L131" s="2"/>
      <c r="M131" s="2"/>
      <c r="N131" s="2"/>
    </row>
    <row r="132" spans="2:14">
      <c r="B132" s="2"/>
      <c r="C132" s="2"/>
      <c r="D132" s="2"/>
      <c r="E132" s="2"/>
      <c r="F132" s="2"/>
      <c r="G132" s="2"/>
      <c r="H132" s="2"/>
      <c r="I132" s="2"/>
      <c r="J132" s="2"/>
      <c r="K132" s="2"/>
      <c r="L132" s="2"/>
      <c r="M132" s="2"/>
      <c r="N132" s="2"/>
    </row>
    <row r="133" spans="2:14">
      <c r="B133" s="2"/>
      <c r="C133" s="2"/>
      <c r="D133" s="2"/>
      <c r="E133" s="2"/>
      <c r="F133" s="2"/>
      <c r="G133" s="2"/>
      <c r="H133" s="2"/>
      <c r="I133" s="2"/>
      <c r="J133" s="2"/>
      <c r="K133" s="2"/>
      <c r="L133" s="2"/>
      <c r="M133" s="2"/>
      <c r="N133" s="2"/>
    </row>
    <row r="134" spans="2:14">
      <c r="B134" s="2"/>
      <c r="C134" s="2"/>
      <c r="D134" s="2"/>
      <c r="E134" s="2"/>
      <c r="F134" s="2"/>
      <c r="G134" s="2"/>
      <c r="H134" s="2"/>
      <c r="I134" s="2"/>
      <c r="J134" s="2"/>
      <c r="K134" s="2"/>
      <c r="L134" s="2"/>
      <c r="M134" s="2"/>
      <c r="N134" s="2"/>
    </row>
    <row r="135" spans="2:14">
      <c r="B135" s="2"/>
      <c r="C135" s="2"/>
      <c r="D135" s="2"/>
      <c r="E135" s="2"/>
      <c r="F135" s="2"/>
      <c r="G135" s="2"/>
      <c r="H135" s="2"/>
      <c r="I135" s="2"/>
      <c r="J135" s="2"/>
      <c r="K135" s="2"/>
      <c r="L135" s="2"/>
      <c r="M135" s="2"/>
      <c r="N135" s="2"/>
    </row>
    <row r="136" spans="2:14">
      <c r="B136" s="2"/>
      <c r="C136" s="2"/>
      <c r="D136" s="2"/>
      <c r="E136" s="2"/>
      <c r="F136" s="2"/>
      <c r="G136" s="2"/>
      <c r="H136" s="2"/>
      <c r="I136" s="2"/>
      <c r="J136" s="2"/>
      <c r="K136" s="2"/>
      <c r="L136" s="2"/>
      <c r="M136" s="2"/>
      <c r="N136" s="2"/>
    </row>
    <row r="137" spans="2:14">
      <c r="B137" s="2"/>
      <c r="C137" s="2"/>
      <c r="D137" s="2"/>
      <c r="E137" s="2"/>
      <c r="F137" s="2"/>
      <c r="G137" s="2"/>
      <c r="H137" s="2"/>
      <c r="I137" s="2"/>
      <c r="J137" s="2"/>
      <c r="K137" s="2"/>
      <c r="L137" s="2"/>
      <c r="M137" s="2"/>
      <c r="N137" s="2"/>
    </row>
    <row r="138" spans="2:14">
      <c r="B138" s="2"/>
      <c r="C138" s="2"/>
      <c r="D138" s="2"/>
      <c r="E138" s="2"/>
      <c r="F138" s="2"/>
      <c r="G138" s="2"/>
      <c r="H138" s="2"/>
      <c r="I138" s="2"/>
      <c r="J138" s="2"/>
      <c r="K138" s="2"/>
      <c r="L138" s="2"/>
      <c r="M138" s="2"/>
      <c r="N138" s="2"/>
    </row>
    <row r="139" spans="2:14">
      <c r="B139" s="2"/>
      <c r="C139" s="2"/>
      <c r="D139" s="2"/>
      <c r="E139" s="2"/>
      <c r="F139" s="2"/>
      <c r="G139" s="2"/>
      <c r="H139" s="2"/>
      <c r="I139" s="2"/>
      <c r="J139" s="2"/>
      <c r="K139" s="2"/>
      <c r="L139" s="2"/>
      <c r="M139" s="2"/>
      <c r="N139" s="2"/>
    </row>
    <row r="140" spans="2:14">
      <c r="B140" s="2"/>
      <c r="C140" s="2"/>
      <c r="D140" s="2"/>
      <c r="E140" s="2"/>
      <c r="F140" s="2"/>
      <c r="G140" s="2"/>
      <c r="H140" s="2"/>
      <c r="I140" s="2"/>
      <c r="J140" s="2"/>
      <c r="K140" s="2"/>
      <c r="L140" s="2"/>
      <c r="M140" s="2"/>
      <c r="N140" s="2"/>
    </row>
    <row r="141" spans="2:14">
      <c r="B141" s="2"/>
      <c r="C141" s="2"/>
      <c r="D141" s="2"/>
      <c r="E141" s="2"/>
      <c r="F141" s="2"/>
      <c r="G141" s="2"/>
      <c r="H141" s="2"/>
      <c r="I141" s="2"/>
      <c r="J141" s="2"/>
      <c r="K141" s="2"/>
      <c r="L141" s="2"/>
      <c r="M141" s="2"/>
      <c r="N141" s="2"/>
    </row>
    <row r="142" spans="2:14">
      <c r="B142" s="2"/>
      <c r="C142" s="2"/>
      <c r="D142" s="2"/>
      <c r="E142" s="2"/>
      <c r="F142" s="2"/>
      <c r="G142" s="2"/>
      <c r="H142" s="2"/>
      <c r="I142" s="2"/>
      <c r="J142" s="2"/>
      <c r="K142" s="2"/>
      <c r="L142" s="2"/>
      <c r="M142" s="2"/>
      <c r="N142" s="2"/>
    </row>
    <row r="143" spans="2:14">
      <c r="B143" s="2"/>
      <c r="C143" s="2"/>
      <c r="D143" s="2"/>
      <c r="E143" s="2"/>
      <c r="F143" s="2"/>
      <c r="G143" s="2"/>
      <c r="H143" s="2"/>
      <c r="I143" s="2"/>
      <c r="J143" s="2"/>
      <c r="K143" s="2"/>
      <c r="L143" s="2"/>
      <c r="M143" s="2"/>
      <c r="N143" s="2"/>
    </row>
    <row r="144" spans="2:14">
      <c r="B144" s="2"/>
      <c r="C144" s="2"/>
      <c r="D144" s="2"/>
      <c r="E144" s="2"/>
      <c r="F144" s="2"/>
      <c r="G144" s="2"/>
      <c r="H144" s="2"/>
      <c r="I144" s="2"/>
      <c r="J144" s="2"/>
      <c r="K144" s="2"/>
      <c r="L144" s="2"/>
      <c r="M144" s="2"/>
      <c r="N144" s="2"/>
    </row>
    <row r="145" spans="2:14">
      <c r="B145" s="2"/>
      <c r="C145" s="2"/>
      <c r="D145" s="2"/>
      <c r="E145" s="2"/>
      <c r="F145" s="2"/>
      <c r="G145" s="2"/>
      <c r="H145" s="2"/>
      <c r="I145" s="2"/>
      <c r="J145" s="2"/>
      <c r="K145" s="2"/>
      <c r="L145" s="2"/>
      <c r="M145" s="2"/>
      <c r="N145" s="2"/>
    </row>
    <row r="146" spans="2:14">
      <c r="B146" s="2"/>
      <c r="C146" s="2"/>
      <c r="D146" s="2"/>
      <c r="E146" s="2"/>
      <c r="F146" s="2"/>
      <c r="G146" s="2"/>
      <c r="H146" s="2"/>
      <c r="I146" s="2"/>
      <c r="J146" s="2"/>
      <c r="K146" s="2"/>
      <c r="L146" s="2"/>
      <c r="M146" s="2"/>
      <c r="N146" s="2"/>
    </row>
    <row r="147" spans="2:14">
      <c r="B147" s="2"/>
      <c r="C147" s="2"/>
      <c r="D147" s="2"/>
      <c r="E147" s="2"/>
      <c r="F147" s="2"/>
      <c r="G147" s="2"/>
      <c r="H147" s="2"/>
      <c r="I147" s="2"/>
      <c r="J147" s="2"/>
      <c r="K147" s="2"/>
      <c r="L147" s="2"/>
      <c r="M147" s="2"/>
      <c r="N147" s="2"/>
    </row>
    <row r="148" spans="2:14">
      <c r="B148" s="2"/>
      <c r="C148" s="2"/>
      <c r="D148" s="2"/>
      <c r="E148" s="2"/>
      <c r="F148" s="2"/>
      <c r="G148" s="2"/>
      <c r="H148" s="2"/>
      <c r="I148" s="2"/>
      <c r="J148" s="2"/>
      <c r="K148" s="2"/>
      <c r="L148" s="2"/>
      <c r="M148" s="2"/>
      <c r="N148" s="2"/>
    </row>
    <row r="149" spans="2:14">
      <c r="B149" s="2"/>
      <c r="C149" s="2"/>
      <c r="D149" s="2"/>
      <c r="E149" s="2"/>
      <c r="F149" s="2"/>
      <c r="G149" s="2"/>
      <c r="H149" s="2"/>
      <c r="I149" s="2"/>
      <c r="J149" s="2"/>
      <c r="K149" s="2"/>
      <c r="L149" s="2"/>
      <c r="M149" s="2"/>
      <c r="N149" s="2"/>
    </row>
    <row r="150" spans="2:14">
      <c r="B150" s="2"/>
      <c r="C150" s="2"/>
      <c r="D150" s="2"/>
      <c r="E150" s="2"/>
      <c r="F150" s="2"/>
      <c r="G150" s="2"/>
      <c r="H150" s="2"/>
      <c r="I150" s="2"/>
      <c r="J150" s="2"/>
      <c r="K150" s="2"/>
      <c r="L150" s="2"/>
      <c r="M150" s="2"/>
      <c r="N150" s="2"/>
    </row>
    <row r="151" spans="2:14">
      <c r="B151" s="2"/>
      <c r="C151" s="2"/>
      <c r="D151" s="2"/>
      <c r="E151" s="2"/>
      <c r="F151" s="2"/>
      <c r="G151" s="2"/>
      <c r="H151" s="2"/>
      <c r="I151" s="2"/>
      <c r="J151" s="2"/>
      <c r="K151" s="2"/>
      <c r="L151" s="2"/>
      <c r="M151" s="2"/>
      <c r="N151" s="2"/>
    </row>
    <row r="152" spans="2:14">
      <c r="B152" s="2"/>
      <c r="C152" s="2"/>
      <c r="D152" s="2"/>
      <c r="E152" s="2"/>
      <c r="F152" s="2"/>
      <c r="G152" s="2"/>
      <c r="H152" s="2"/>
      <c r="I152" s="2"/>
      <c r="J152" s="2"/>
      <c r="K152" s="2"/>
      <c r="L152" s="2"/>
      <c r="M152" s="2"/>
      <c r="N152" s="2"/>
    </row>
    <row r="153" spans="2:14">
      <c r="B153" s="2"/>
      <c r="C153" s="2"/>
      <c r="D153" s="2"/>
      <c r="E153" s="2"/>
      <c r="F153" s="2"/>
      <c r="G153" s="2"/>
      <c r="H153" s="2"/>
      <c r="I153" s="2"/>
      <c r="J153" s="2"/>
      <c r="K153" s="2"/>
      <c r="L153" s="2"/>
      <c r="M153" s="2"/>
      <c r="N153" s="2"/>
    </row>
    <row r="154" spans="2:14">
      <c r="B154" s="2"/>
      <c r="C154" s="2"/>
      <c r="D154" s="2"/>
      <c r="E154" s="2"/>
      <c r="F154" s="2"/>
      <c r="G154" s="2"/>
      <c r="H154" s="2"/>
      <c r="I154" s="2"/>
      <c r="J154" s="2"/>
      <c r="K154" s="2"/>
      <c r="L154" s="2"/>
      <c r="M154" s="2"/>
      <c r="N154" s="2"/>
    </row>
    <row r="155" spans="2:14">
      <c r="B155" s="2"/>
      <c r="C155" s="2"/>
      <c r="D155" s="2"/>
      <c r="E155" s="2"/>
      <c r="F155" s="2"/>
      <c r="G155" s="2"/>
      <c r="H155" s="2"/>
      <c r="I155" s="2"/>
      <c r="J155" s="2"/>
      <c r="K155" s="2"/>
      <c r="L155" s="2"/>
      <c r="M155" s="2"/>
      <c r="N155" s="2"/>
    </row>
    <row r="156" spans="2:14">
      <c r="B156" s="2"/>
      <c r="C156" s="2"/>
      <c r="D156" s="2"/>
      <c r="E156" s="2"/>
      <c r="F156" s="2"/>
      <c r="G156" s="2"/>
      <c r="H156" s="2"/>
      <c r="I156" s="2"/>
      <c r="J156" s="2"/>
      <c r="K156" s="2"/>
      <c r="L156" s="2"/>
      <c r="M156" s="2"/>
      <c r="N156" s="2"/>
    </row>
    <row r="157" spans="2:14">
      <c r="B157" s="2"/>
      <c r="C157" s="2"/>
      <c r="D157" s="2"/>
      <c r="E157" s="2"/>
      <c r="F157" s="2"/>
      <c r="G157" s="2"/>
      <c r="H157" s="2"/>
      <c r="I157" s="2"/>
      <c r="J157" s="2"/>
      <c r="K157" s="2"/>
      <c r="L157" s="2"/>
      <c r="M157" s="2"/>
      <c r="N157" s="2"/>
    </row>
    <row r="158" spans="2:14">
      <c r="B158" s="2"/>
      <c r="C158" s="2"/>
      <c r="D158" s="2"/>
      <c r="E158" s="2"/>
      <c r="F158" s="2"/>
      <c r="G158" s="2"/>
      <c r="H158" s="2"/>
      <c r="I158" s="2"/>
      <c r="J158" s="2"/>
      <c r="K158" s="2"/>
      <c r="L158" s="2"/>
      <c r="M158" s="2"/>
      <c r="N158" s="2"/>
    </row>
    <row r="159" spans="2:14">
      <c r="B159" s="2"/>
      <c r="C159" s="2"/>
      <c r="D159" s="2"/>
      <c r="E159" s="2"/>
      <c r="F159" s="2"/>
      <c r="G159" s="2"/>
      <c r="H159" s="2"/>
      <c r="I159" s="2"/>
      <c r="J159" s="2"/>
      <c r="K159" s="2"/>
      <c r="L159" s="2"/>
      <c r="M159" s="2"/>
      <c r="N159" s="2"/>
    </row>
    <row r="160" spans="2:14">
      <c r="B160" s="2"/>
      <c r="C160" s="2"/>
      <c r="D160" s="2"/>
      <c r="E160" s="2"/>
      <c r="F160" s="2"/>
      <c r="G160" s="2"/>
      <c r="H160" s="2"/>
      <c r="I160" s="2"/>
      <c r="J160" s="2"/>
      <c r="K160" s="2"/>
      <c r="L160" s="2"/>
      <c r="M160" s="2"/>
      <c r="N160" s="2"/>
    </row>
    <row r="161" spans="2:19">
      <c r="B161" s="2"/>
      <c r="C161" s="2"/>
      <c r="D161" s="2"/>
      <c r="E161" s="2"/>
      <c r="F161" s="2"/>
      <c r="G161" s="2"/>
      <c r="H161" s="2"/>
      <c r="I161" s="2"/>
      <c r="J161" s="2"/>
      <c r="K161" s="2"/>
      <c r="L161" s="2"/>
      <c r="M161" s="2"/>
      <c r="N161" s="2"/>
    </row>
    <row r="162" spans="2:19">
      <c r="B162" s="2"/>
      <c r="C162" s="2"/>
      <c r="D162" s="2"/>
      <c r="E162" s="2"/>
      <c r="F162" s="2"/>
      <c r="G162" s="2"/>
      <c r="H162" s="2"/>
      <c r="I162" s="2"/>
      <c r="J162" s="2"/>
      <c r="K162" s="2"/>
      <c r="L162" s="2"/>
      <c r="M162" s="2"/>
      <c r="N162" s="2"/>
    </row>
    <row r="163" spans="2:19">
      <c r="B163" s="2"/>
      <c r="C163" s="2"/>
      <c r="D163" s="2"/>
      <c r="E163" s="2"/>
      <c r="F163" s="2"/>
      <c r="G163" s="2"/>
      <c r="H163" s="2"/>
      <c r="I163" s="2"/>
      <c r="J163" s="2"/>
      <c r="K163" s="2"/>
      <c r="L163" s="2"/>
      <c r="M163" s="2"/>
      <c r="N163" s="2"/>
    </row>
    <row r="164" spans="2:19">
      <c r="B164" s="2"/>
      <c r="C164" s="2"/>
      <c r="D164" s="2"/>
      <c r="E164" s="2"/>
      <c r="F164" s="2"/>
      <c r="G164" s="2"/>
      <c r="H164" s="2"/>
      <c r="I164" s="2"/>
      <c r="J164" s="2"/>
      <c r="K164" s="2"/>
      <c r="L164" s="2"/>
      <c r="M164" s="2"/>
      <c r="N164" s="2"/>
    </row>
    <row r="165" spans="2:19">
      <c r="B165" s="2"/>
      <c r="C165" s="2"/>
      <c r="D165" s="2"/>
      <c r="E165" s="2"/>
      <c r="F165" s="2"/>
      <c r="G165" s="2"/>
      <c r="H165" s="2"/>
      <c r="I165" s="2"/>
      <c r="J165" s="2"/>
      <c r="K165" s="2"/>
      <c r="L165" s="2"/>
      <c r="M165" s="2"/>
      <c r="N165" s="2"/>
    </row>
    <row r="166" spans="2:19">
      <c r="B166" s="2"/>
      <c r="C166" s="2"/>
      <c r="D166" s="2"/>
      <c r="E166" s="2"/>
      <c r="F166" s="2"/>
      <c r="G166" s="2"/>
      <c r="H166" s="2"/>
      <c r="I166" s="2"/>
      <c r="J166" s="2"/>
      <c r="K166" s="2"/>
      <c r="L166" s="2"/>
      <c r="M166" s="2"/>
      <c r="N166" s="2"/>
    </row>
    <row r="167" spans="2:19">
      <c r="B167" s="2"/>
      <c r="C167" s="2"/>
      <c r="D167" s="2"/>
      <c r="E167" s="2"/>
      <c r="F167" s="2"/>
      <c r="G167" s="2"/>
      <c r="H167" s="2"/>
      <c r="I167" s="2"/>
      <c r="J167" s="2"/>
      <c r="K167" s="2"/>
      <c r="L167" s="2"/>
      <c r="M167" s="2"/>
      <c r="N167" s="2"/>
    </row>
    <row r="168" spans="2:19">
      <c r="B168" s="2"/>
      <c r="C168" s="2"/>
      <c r="D168" s="2"/>
      <c r="E168" s="2"/>
      <c r="F168" s="2"/>
      <c r="G168" s="2"/>
      <c r="H168" s="2"/>
      <c r="I168" s="2"/>
      <c r="J168" s="2"/>
      <c r="K168" s="2"/>
      <c r="L168" s="2"/>
      <c r="M168" s="2"/>
      <c r="N168" s="2"/>
    </row>
    <row r="169" spans="2:19">
      <c r="B169" s="2"/>
      <c r="C169" s="2"/>
      <c r="D169" s="2"/>
      <c r="E169" s="2"/>
      <c r="F169" s="2"/>
      <c r="G169" s="2"/>
      <c r="H169" s="2"/>
      <c r="I169" s="2"/>
      <c r="J169" s="2"/>
      <c r="K169" s="2"/>
      <c r="L169" s="2"/>
      <c r="M169" s="2"/>
      <c r="N169" s="2"/>
    </row>
    <row r="170" spans="2:19">
      <c r="B170" s="2"/>
      <c r="C170" s="2"/>
      <c r="D170" s="2"/>
      <c r="E170" s="2"/>
      <c r="F170" s="2"/>
      <c r="G170" s="2"/>
      <c r="H170" s="2"/>
      <c r="I170" s="2"/>
      <c r="J170" s="2"/>
      <c r="K170" s="2"/>
      <c r="L170" s="2"/>
      <c r="M170" s="2"/>
      <c r="N170" s="2"/>
    </row>
    <row r="171" spans="2:19">
      <c r="B171" s="2"/>
      <c r="C171" s="2"/>
      <c r="D171" s="2"/>
      <c r="E171" s="2"/>
      <c r="F171" s="2"/>
      <c r="G171" s="2"/>
      <c r="H171" s="2"/>
      <c r="I171" s="2"/>
      <c r="J171" s="2"/>
      <c r="K171" s="2"/>
      <c r="L171" s="2"/>
      <c r="M171" s="2"/>
      <c r="N171" s="2"/>
      <c r="O171" s="2"/>
      <c r="P171" s="2"/>
      <c r="Q171" s="2"/>
      <c r="R171" s="2"/>
      <c r="S171" s="2"/>
    </row>
    <row r="172" spans="2:19">
      <c r="B172" s="2"/>
      <c r="C172" s="2"/>
      <c r="D172" s="2"/>
      <c r="E172" s="2"/>
      <c r="F172" s="2"/>
      <c r="G172" s="2"/>
      <c r="H172" s="2"/>
      <c r="I172" s="2"/>
      <c r="J172" s="2"/>
      <c r="K172" s="2"/>
      <c r="L172" s="2"/>
      <c r="M172" s="2"/>
      <c r="N172" s="2"/>
      <c r="O172" s="2"/>
      <c r="P172" s="2"/>
      <c r="Q172" s="2"/>
      <c r="R172" s="2"/>
      <c r="S172" s="2"/>
    </row>
    <row r="173" spans="2:19">
      <c r="B173" s="2"/>
      <c r="C173" s="2"/>
      <c r="D173" s="2"/>
      <c r="E173" s="2"/>
      <c r="F173" s="2"/>
      <c r="G173" s="2"/>
      <c r="H173" s="2"/>
      <c r="I173" s="2"/>
      <c r="J173" s="2"/>
      <c r="K173" s="2"/>
      <c r="L173" s="2"/>
      <c r="M173" s="2"/>
      <c r="N173" s="2"/>
      <c r="O173" s="2"/>
      <c r="P173" s="2"/>
      <c r="Q173" s="2"/>
      <c r="R173" s="2"/>
      <c r="S173" s="2"/>
    </row>
    <row r="174" spans="2:19">
      <c r="B174" s="2"/>
      <c r="C174" s="2"/>
      <c r="D174" s="2"/>
      <c r="E174" s="2"/>
      <c r="F174" s="2"/>
      <c r="G174" s="2"/>
      <c r="H174" s="2"/>
      <c r="I174" s="2"/>
      <c r="J174" s="2"/>
      <c r="K174" s="2"/>
      <c r="L174" s="2"/>
      <c r="M174" s="2"/>
      <c r="N174" s="2"/>
      <c r="O174" s="2"/>
      <c r="P174" s="2"/>
      <c r="Q174" s="2"/>
      <c r="R174" s="2"/>
      <c r="S174" s="2"/>
    </row>
    <row r="175" spans="2:19">
      <c r="B175" s="2"/>
      <c r="C175" s="2"/>
      <c r="D175" s="2"/>
      <c r="E175" s="2"/>
      <c r="F175" s="2"/>
      <c r="G175" s="2"/>
      <c r="H175" s="2"/>
      <c r="I175" s="2"/>
      <c r="J175" s="2"/>
      <c r="K175" s="2"/>
      <c r="L175" s="2"/>
      <c r="M175" s="2"/>
      <c r="N175" s="2"/>
      <c r="O175" s="2"/>
      <c r="P175" s="2"/>
      <c r="Q175" s="2"/>
      <c r="R175" s="2"/>
      <c r="S175" s="2"/>
    </row>
    <row r="176" spans="2:19">
      <c r="B176" s="2"/>
      <c r="C176" s="2"/>
      <c r="D176" s="2"/>
      <c r="E176" s="2"/>
      <c r="F176" s="2"/>
      <c r="G176" s="2"/>
      <c r="H176" s="2"/>
      <c r="I176" s="2"/>
      <c r="J176" s="2"/>
      <c r="K176" s="2"/>
      <c r="L176" s="2"/>
      <c r="M176" s="2"/>
      <c r="N176" s="2"/>
      <c r="O176" s="2"/>
      <c r="P176" s="2"/>
      <c r="Q176" s="2"/>
      <c r="R176" s="2"/>
      <c r="S176" s="2"/>
    </row>
    <row r="177" spans="2:19">
      <c r="B177" s="2"/>
      <c r="C177" s="2"/>
      <c r="D177" s="2"/>
      <c r="E177" s="2"/>
      <c r="F177" s="2"/>
      <c r="G177" s="2"/>
      <c r="H177" s="2"/>
      <c r="I177" s="2"/>
      <c r="J177" s="2"/>
      <c r="K177" s="2"/>
      <c r="L177" s="2"/>
      <c r="M177" s="2"/>
      <c r="N177" s="2"/>
      <c r="O177" s="2"/>
      <c r="P177" s="2"/>
      <c r="Q177" s="2"/>
      <c r="R177" s="2"/>
      <c r="S177" s="2"/>
    </row>
    <row r="178" spans="2:19">
      <c r="B178" s="2"/>
      <c r="C178" s="2"/>
      <c r="D178" s="2"/>
      <c r="E178" s="2"/>
      <c r="F178" s="2"/>
      <c r="G178" s="2"/>
      <c r="H178" s="2"/>
      <c r="I178" s="2"/>
      <c r="J178" s="2"/>
      <c r="K178" s="2"/>
      <c r="L178" s="2"/>
      <c r="M178" s="2"/>
      <c r="N178" s="2"/>
      <c r="O178" s="2"/>
      <c r="P178" s="2"/>
      <c r="Q178" s="2"/>
      <c r="R178" s="2"/>
      <c r="S178" s="2"/>
    </row>
    <row r="179" spans="2:19">
      <c r="B179" s="2"/>
      <c r="C179" s="2"/>
      <c r="D179" s="2"/>
      <c r="E179" s="2"/>
      <c r="F179" s="2"/>
      <c r="G179" s="2"/>
      <c r="H179" s="2"/>
      <c r="I179" s="2"/>
      <c r="J179" s="2"/>
      <c r="K179" s="2"/>
      <c r="L179" s="2"/>
      <c r="M179" s="2"/>
      <c r="N179" s="2"/>
      <c r="O179" s="2"/>
      <c r="P179" s="2"/>
      <c r="Q179" s="2"/>
      <c r="R179" s="2"/>
      <c r="S179" s="2"/>
    </row>
    <row r="180" spans="2:19">
      <c r="B180" s="2"/>
      <c r="C180" s="2"/>
      <c r="D180" s="2"/>
      <c r="E180" s="2"/>
      <c r="F180" s="2"/>
      <c r="G180" s="2"/>
      <c r="H180" s="2"/>
      <c r="I180" s="2"/>
      <c r="J180" s="2"/>
      <c r="K180" s="2"/>
      <c r="L180" s="2"/>
      <c r="M180" s="2"/>
      <c r="N180" s="2"/>
      <c r="O180" s="2"/>
      <c r="P180" s="2"/>
      <c r="Q180" s="2"/>
      <c r="R180" s="2"/>
      <c r="S180" s="2"/>
    </row>
    <row r="181" spans="2:19">
      <c r="B181" s="2"/>
      <c r="C181" s="2"/>
      <c r="D181" s="2"/>
      <c r="E181" s="2"/>
      <c r="F181" s="2"/>
      <c r="G181" s="2"/>
      <c r="H181" s="2"/>
      <c r="I181" s="2"/>
      <c r="J181" s="2"/>
      <c r="K181" s="2"/>
      <c r="L181" s="2"/>
      <c r="M181" s="2"/>
      <c r="N181" s="2"/>
      <c r="O181" s="2"/>
      <c r="P181" s="2"/>
      <c r="Q181" s="2"/>
      <c r="R181" s="2"/>
      <c r="S181" s="2"/>
    </row>
    <row r="182" spans="2:19">
      <c r="B182" s="2"/>
      <c r="C182" s="2"/>
      <c r="D182" s="2"/>
      <c r="E182" s="2"/>
      <c r="F182" s="2"/>
      <c r="G182" s="2"/>
      <c r="H182" s="2"/>
      <c r="I182" s="2"/>
      <c r="J182" s="2"/>
      <c r="K182" s="2"/>
      <c r="L182" s="2"/>
      <c r="M182" s="2"/>
      <c r="N182" s="2"/>
      <c r="O182" s="2"/>
      <c r="P182" s="2"/>
      <c r="Q182" s="2"/>
      <c r="R182" s="2"/>
      <c r="S182" s="2"/>
    </row>
    <row r="183" spans="2:19">
      <c r="B183" s="2"/>
      <c r="C183" s="2"/>
      <c r="D183" s="2"/>
      <c r="E183" s="2"/>
      <c r="F183" s="2"/>
      <c r="G183" s="2"/>
      <c r="H183" s="2"/>
      <c r="I183" s="2"/>
      <c r="J183" s="2"/>
      <c r="K183" s="2"/>
      <c r="L183" s="2"/>
      <c r="M183" s="2"/>
      <c r="N183" s="2"/>
      <c r="O183" s="2"/>
      <c r="P183" s="2"/>
      <c r="Q183" s="2"/>
      <c r="R183" s="2"/>
      <c r="S183" s="2"/>
    </row>
    <row r="184" spans="2:19">
      <c r="B184" s="2"/>
      <c r="C184" s="2"/>
      <c r="D184" s="2"/>
      <c r="E184" s="2"/>
      <c r="F184" s="2"/>
      <c r="G184" s="2"/>
      <c r="H184" s="2"/>
      <c r="I184" s="2"/>
      <c r="J184" s="2"/>
      <c r="K184" s="2"/>
      <c r="L184" s="2"/>
      <c r="M184" s="2"/>
      <c r="N184" s="2"/>
      <c r="O184" s="2"/>
      <c r="P184" s="2"/>
      <c r="Q184" s="2"/>
      <c r="R184" s="2"/>
      <c r="S184" s="2"/>
    </row>
    <row r="185" spans="2:19">
      <c r="B185" s="2"/>
      <c r="C185" s="2"/>
      <c r="D185" s="2"/>
      <c r="E185" s="2"/>
      <c r="F185" s="2"/>
      <c r="G185" s="2"/>
      <c r="H185" s="2"/>
      <c r="I185" s="2"/>
      <c r="J185" s="2"/>
      <c r="K185" s="2"/>
      <c r="L185" s="2"/>
      <c r="M185" s="2"/>
      <c r="N185" s="2"/>
      <c r="O185" s="2"/>
      <c r="P185" s="2"/>
      <c r="Q185" s="2"/>
      <c r="R185" s="2"/>
      <c r="S185" s="2"/>
    </row>
    <row r="186" spans="2:19">
      <c r="B186" s="2"/>
      <c r="C186" s="2"/>
      <c r="D186" s="2"/>
      <c r="E186" s="2"/>
      <c r="F186" s="2"/>
      <c r="G186" s="2"/>
      <c r="H186" s="2"/>
      <c r="I186" s="2"/>
      <c r="J186" s="2"/>
      <c r="K186" s="2"/>
      <c r="L186" s="2"/>
      <c r="M186" s="2"/>
      <c r="N186" s="2"/>
      <c r="O186" s="2"/>
      <c r="P186" s="2"/>
      <c r="Q186" s="2"/>
      <c r="R186" s="2"/>
      <c r="S186" s="2"/>
    </row>
    <row r="187" spans="2:19">
      <c r="B187" s="2"/>
      <c r="C187" s="2"/>
      <c r="D187" s="2"/>
      <c r="E187" s="2"/>
      <c r="F187" s="2"/>
      <c r="G187" s="2"/>
      <c r="H187" s="2"/>
      <c r="I187" s="2"/>
      <c r="J187" s="2"/>
      <c r="K187" s="2"/>
      <c r="L187" s="2"/>
      <c r="M187" s="2"/>
      <c r="N187" s="2"/>
      <c r="O187" s="2"/>
      <c r="P187" s="2"/>
      <c r="Q187" s="2"/>
      <c r="R187" s="2"/>
      <c r="S187" s="2"/>
    </row>
    <row r="188" spans="2:19">
      <c r="B188" s="2"/>
      <c r="C188" s="2"/>
      <c r="D188" s="2"/>
      <c r="E188" s="2"/>
      <c r="F188" s="2"/>
      <c r="G188" s="2"/>
      <c r="H188" s="2"/>
      <c r="I188" s="2"/>
      <c r="J188" s="2"/>
      <c r="K188" s="2"/>
      <c r="L188" s="2"/>
      <c r="M188" s="2"/>
      <c r="N188" s="2"/>
      <c r="O188" s="2"/>
      <c r="P188" s="2"/>
      <c r="Q188" s="2"/>
      <c r="R188" s="2"/>
      <c r="S188" s="2"/>
    </row>
    <row r="189" spans="2:19">
      <c r="B189" s="2"/>
      <c r="C189" s="2"/>
      <c r="D189" s="2"/>
      <c r="E189" s="2"/>
      <c r="F189" s="2"/>
      <c r="G189" s="2"/>
      <c r="H189" s="2"/>
      <c r="I189" s="2"/>
      <c r="J189" s="2"/>
      <c r="K189" s="2"/>
      <c r="L189" s="2"/>
      <c r="M189" s="2"/>
      <c r="N189" s="2"/>
      <c r="O189" s="2"/>
      <c r="P189" s="2"/>
      <c r="Q189" s="2"/>
      <c r="R189" s="2"/>
      <c r="S189" s="2"/>
    </row>
    <row r="190" spans="2:19">
      <c r="B190" s="2"/>
      <c r="C190" s="2"/>
      <c r="D190" s="2"/>
      <c r="E190" s="2"/>
      <c r="F190" s="2"/>
      <c r="G190" s="2"/>
      <c r="H190" s="2"/>
      <c r="I190" s="2"/>
      <c r="J190" s="2"/>
      <c r="K190" s="2"/>
      <c r="L190" s="2"/>
      <c r="M190" s="2"/>
      <c r="N190" s="2"/>
      <c r="O190" s="2"/>
      <c r="P190" s="2"/>
      <c r="Q190" s="2"/>
      <c r="R190" s="2"/>
      <c r="S190" s="2"/>
    </row>
    <row r="191" spans="2:19">
      <c r="B191" s="2"/>
      <c r="C191" s="2"/>
      <c r="D191" s="2"/>
      <c r="E191" s="2"/>
      <c r="F191" s="2"/>
      <c r="G191" s="2"/>
      <c r="H191" s="2"/>
      <c r="I191" s="2"/>
      <c r="J191" s="2"/>
      <c r="K191" s="2"/>
      <c r="L191" s="2"/>
      <c r="M191" s="2"/>
      <c r="N191" s="2"/>
      <c r="O191" s="2"/>
      <c r="P191" s="2"/>
      <c r="Q191" s="2"/>
      <c r="R191" s="2"/>
      <c r="S191" s="2"/>
    </row>
    <row r="192" spans="2:19">
      <c r="B192" s="2"/>
      <c r="C192" s="2"/>
      <c r="D192" s="2"/>
      <c r="E192" s="2"/>
      <c r="F192" s="2"/>
      <c r="G192" s="2"/>
      <c r="H192" s="2"/>
      <c r="I192" s="2"/>
      <c r="J192" s="2"/>
      <c r="K192" s="2"/>
      <c r="L192" s="2"/>
      <c r="M192" s="2"/>
      <c r="N192" s="2"/>
      <c r="O192" s="2"/>
      <c r="P192" s="2"/>
      <c r="Q192" s="2"/>
      <c r="R192" s="2"/>
      <c r="S192" s="2"/>
    </row>
    <row r="193" spans="2:19">
      <c r="B193" s="2"/>
      <c r="C193" s="2"/>
      <c r="D193" s="2"/>
      <c r="E193" s="2"/>
      <c r="F193" s="2"/>
      <c r="G193" s="2"/>
      <c r="H193" s="2"/>
      <c r="I193" s="2"/>
      <c r="J193" s="2"/>
      <c r="K193" s="2"/>
      <c r="L193" s="2"/>
      <c r="M193" s="2"/>
      <c r="N193" s="2"/>
      <c r="O193" s="2"/>
      <c r="P193" s="2"/>
      <c r="Q193" s="2"/>
      <c r="R193" s="2"/>
      <c r="S193" s="2"/>
    </row>
    <row r="194" spans="2:19">
      <c r="B194" s="2"/>
      <c r="C194" s="2"/>
      <c r="D194" s="2"/>
      <c r="E194" s="2"/>
      <c r="F194" s="2"/>
      <c r="G194" s="2"/>
      <c r="H194" s="2"/>
      <c r="I194" s="2"/>
      <c r="J194" s="2"/>
      <c r="K194" s="2"/>
      <c r="L194" s="2"/>
      <c r="M194" s="2"/>
      <c r="N194" s="2"/>
      <c r="O194" s="2"/>
      <c r="P194" s="2"/>
      <c r="Q194" s="2"/>
      <c r="R194" s="2"/>
      <c r="S194" s="2"/>
    </row>
    <row r="195" spans="2:19">
      <c r="B195" s="2"/>
      <c r="C195" s="2"/>
      <c r="D195" s="2"/>
      <c r="E195" s="2"/>
      <c r="F195" s="2"/>
      <c r="G195" s="2"/>
      <c r="H195" s="2"/>
      <c r="I195" s="2"/>
      <c r="J195" s="2"/>
      <c r="K195" s="2"/>
      <c r="L195" s="2"/>
      <c r="M195" s="2"/>
      <c r="N195" s="2"/>
      <c r="O195" s="2"/>
      <c r="P195" s="2"/>
      <c r="Q195" s="2"/>
      <c r="R195" s="2"/>
      <c r="S195" s="2"/>
    </row>
    <row r="196" spans="2:19">
      <c r="B196" s="2"/>
      <c r="C196" s="2"/>
      <c r="D196" s="2"/>
      <c r="E196" s="2"/>
      <c r="F196" s="2"/>
      <c r="G196" s="2"/>
      <c r="H196" s="2"/>
      <c r="I196" s="2"/>
      <c r="J196" s="2"/>
      <c r="K196" s="2"/>
      <c r="L196" s="2"/>
      <c r="M196" s="2"/>
      <c r="N196" s="2"/>
      <c r="O196" s="2"/>
      <c r="P196" s="2"/>
      <c r="Q196" s="2"/>
      <c r="R196" s="2"/>
      <c r="S196" s="2"/>
    </row>
    <row r="197" spans="2:19">
      <c r="B197" s="2"/>
      <c r="C197" s="2"/>
      <c r="D197" s="2"/>
      <c r="E197" s="2"/>
      <c r="F197" s="2"/>
      <c r="G197" s="2"/>
      <c r="H197" s="2"/>
      <c r="I197" s="2"/>
      <c r="J197" s="2"/>
      <c r="K197" s="2"/>
      <c r="L197" s="2"/>
      <c r="M197" s="2"/>
      <c r="N197" s="2"/>
      <c r="O197" s="2"/>
      <c r="P197" s="2"/>
      <c r="Q197" s="2"/>
      <c r="R197" s="2"/>
      <c r="S197" s="2"/>
    </row>
    <row r="198" spans="2:19">
      <c r="B198" s="2"/>
      <c r="C198" s="2"/>
      <c r="D198" s="2"/>
      <c r="E198" s="2"/>
      <c r="F198" s="2"/>
      <c r="G198" s="2"/>
      <c r="H198" s="2"/>
      <c r="I198" s="2"/>
      <c r="J198" s="2"/>
      <c r="K198" s="2"/>
      <c r="L198" s="2"/>
      <c r="M198" s="2"/>
      <c r="N198" s="2"/>
      <c r="O198" s="2"/>
      <c r="P198" s="2"/>
      <c r="Q198" s="2"/>
      <c r="R198" s="2"/>
      <c r="S198" s="2"/>
    </row>
    <row r="199" spans="2:19">
      <c r="B199" s="2"/>
      <c r="C199" s="2"/>
      <c r="D199" s="2"/>
      <c r="E199" s="2"/>
      <c r="F199" s="2"/>
      <c r="G199" s="2"/>
      <c r="H199" s="2"/>
      <c r="I199" s="2"/>
      <c r="J199" s="2"/>
      <c r="K199" s="2"/>
      <c r="L199" s="2"/>
      <c r="M199" s="2"/>
      <c r="N199" s="2"/>
      <c r="O199" s="2"/>
      <c r="P199" s="2"/>
      <c r="Q199" s="2"/>
      <c r="R199" s="2"/>
      <c r="S199" s="2"/>
    </row>
    <row r="200" spans="2:19">
      <c r="B200" s="2"/>
      <c r="C200" s="2"/>
      <c r="D200" s="2"/>
      <c r="E200" s="2"/>
      <c r="F200" s="2"/>
      <c r="G200" s="2"/>
      <c r="H200" s="2"/>
      <c r="I200" s="2"/>
      <c r="J200" s="2"/>
      <c r="K200" s="2"/>
      <c r="L200" s="2"/>
      <c r="M200" s="2"/>
      <c r="N200" s="2"/>
      <c r="O200" s="2"/>
      <c r="P200" s="2"/>
      <c r="Q200" s="2"/>
      <c r="R200" s="2"/>
      <c r="S200" s="2"/>
    </row>
    <row r="201" spans="2:19">
      <c r="B201" s="2"/>
      <c r="C201" s="2"/>
      <c r="D201" s="2"/>
      <c r="E201" s="2"/>
      <c r="F201" s="2"/>
      <c r="G201" s="2"/>
      <c r="H201" s="2"/>
      <c r="I201" s="2"/>
      <c r="J201" s="2"/>
      <c r="K201" s="2"/>
      <c r="L201" s="2"/>
      <c r="M201" s="2"/>
      <c r="N201" s="2"/>
      <c r="O201" s="2"/>
      <c r="P201" s="2"/>
      <c r="Q201" s="2"/>
      <c r="R201" s="2"/>
      <c r="S201" s="2"/>
    </row>
    <row r="202" spans="2:19">
      <c r="B202" s="2"/>
      <c r="C202" s="2"/>
      <c r="D202" s="2"/>
      <c r="E202" s="2"/>
      <c r="F202" s="2"/>
      <c r="G202" s="2"/>
      <c r="H202" s="2"/>
      <c r="I202" s="2"/>
      <c r="J202" s="2"/>
      <c r="K202" s="2"/>
      <c r="L202" s="2"/>
      <c r="M202" s="2"/>
      <c r="N202" s="2"/>
      <c r="O202" s="2"/>
      <c r="P202" s="2"/>
      <c r="Q202" s="2"/>
      <c r="R202" s="2"/>
      <c r="S202" s="2"/>
    </row>
    <row r="203" spans="2:19">
      <c r="B203" s="2"/>
      <c r="C203" s="2"/>
      <c r="D203" s="2"/>
      <c r="E203" s="2"/>
      <c r="F203" s="2"/>
      <c r="G203" s="2"/>
      <c r="H203" s="2"/>
      <c r="I203" s="2"/>
      <c r="J203" s="2"/>
      <c r="K203" s="2"/>
      <c r="L203" s="2"/>
      <c r="M203" s="2"/>
      <c r="N203" s="2"/>
      <c r="O203" s="2"/>
      <c r="P203" s="2"/>
      <c r="Q203" s="2"/>
      <c r="R203" s="2"/>
      <c r="S203" s="2"/>
    </row>
    <row r="204" spans="2:19">
      <c r="B204" s="2"/>
      <c r="C204" s="2"/>
      <c r="D204" s="2"/>
      <c r="E204" s="2"/>
      <c r="F204" s="2"/>
      <c r="G204" s="2"/>
      <c r="H204" s="2"/>
      <c r="I204" s="2"/>
      <c r="J204" s="2"/>
      <c r="K204" s="2"/>
      <c r="L204" s="2"/>
      <c r="M204" s="2"/>
      <c r="N204" s="2"/>
      <c r="O204" s="2"/>
      <c r="P204" s="2"/>
      <c r="Q204" s="2"/>
      <c r="R204" s="2"/>
      <c r="S204" s="2"/>
    </row>
    <row r="205" spans="2:19">
      <c r="B205" s="2"/>
      <c r="C205" s="2"/>
      <c r="D205" s="2"/>
      <c r="E205" s="2"/>
      <c r="F205" s="2"/>
      <c r="G205" s="2"/>
      <c r="H205" s="2"/>
      <c r="I205" s="2"/>
      <c r="J205" s="2"/>
      <c r="K205" s="2"/>
      <c r="L205" s="2"/>
      <c r="M205" s="2"/>
      <c r="N205" s="2"/>
      <c r="O205" s="2"/>
      <c r="P205" s="2"/>
      <c r="Q205" s="2"/>
      <c r="R205" s="2"/>
      <c r="S205" s="2"/>
    </row>
    <row r="206" spans="2:19">
      <c r="B206" s="2"/>
      <c r="C206" s="2"/>
      <c r="D206" s="2"/>
      <c r="E206" s="2"/>
      <c r="F206" s="2"/>
      <c r="G206" s="2"/>
      <c r="H206" s="2"/>
      <c r="I206" s="2"/>
      <c r="J206" s="2"/>
      <c r="K206" s="2"/>
      <c r="L206" s="2"/>
      <c r="M206" s="2"/>
      <c r="N206" s="2"/>
      <c r="O206" s="2"/>
      <c r="P206" s="2"/>
      <c r="Q206" s="2"/>
      <c r="R206" s="2"/>
      <c r="S206" s="2"/>
    </row>
    <row r="207" spans="2:19">
      <c r="B207" s="2"/>
      <c r="C207" s="2"/>
      <c r="D207" s="2"/>
      <c r="E207" s="2"/>
      <c r="F207" s="2"/>
      <c r="G207" s="2"/>
      <c r="H207" s="2"/>
      <c r="I207" s="2"/>
      <c r="J207" s="2"/>
      <c r="K207" s="2"/>
      <c r="L207" s="2"/>
      <c r="M207" s="2"/>
      <c r="N207" s="2"/>
      <c r="O207" s="2"/>
      <c r="P207" s="2"/>
      <c r="Q207" s="2"/>
      <c r="R207" s="2"/>
      <c r="S207" s="2"/>
    </row>
    <row r="208" spans="2:19">
      <c r="B208" s="2"/>
      <c r="C208" s="2"/>
      <c r="D208" s="2"/>
      <c r="E208" s="2"/>
      <c r="F208" s="2"/>
      <c r="G208" s="2"/>
      <c r="H208" s="2"/>
      <c r="I208" s="2"/>
      <c r="J208" s="2"/>
      <c r="K208" s="2"/>
      <c r="L208" s="2"/>
      <c r="M208" s="2"/>
      <c r="N208" s="2"/>
      <c r="O208" s="2"/>
      <c r="P208" s="2"/>
      <c r="Q208" s="2"/>
      <c r="R208" s="2"/>
      <c r="S208" s="2"/>
    </row>
    <row r="209" spans="2:19">
      <c r="B209" s="2"/>
      <c r="C209" s="2"/>
      <c r="D209" s="2"/>
      <c r="E209" s="2"/>
      <c r="F209" s="2"/>
      <c r="G209" s="2"/>
      <c r="H209" s="2"/>
      <c r="I209" s="2"/>
      <c r="J209" s="2"/>
      <c r="K209" s="2"/>
      <c r="L209" s="2"/>
      <c r="M209" s="2"/>
      <c r="N209" s="2"/>
      <c r="O209" s="2"/>
      <c r="P209" s="2"/>
      <c r="Q209" s="2"/>
      <c r="R209" s="2"/>
      <c r="S209" s="2"/>
    </row>
    <row r="210" spans="2:19">
      <c r="B210" s="2"/>
      <c r="C210" s="2"/>
      <c r="D210" s="2"/>
      <c r="E210" s="2"/>
      <c r="F210" s="2"/>
      <c r="G210" s="2"/>
      <c r="H210" s="2"/>
      <c r="I210" s="2"/>
      <c r="J210" s="2"/>
      <c r="K210" s="2"/>
      <c r="L210" s="2"/>
      <c r="M210" s="2"/>
      <c r="N210" s="2"/>
      <c r="O210" s="2"/>
      <c r="P210" s="2"/>
      <c r="Q210" s="2"/>
      <c r="R210" s="2"/>
      <c r="S210" s="2"/>
    </row>
    <row r="211" spans="2:19">
      <c r="B211" s="2"/>
      <c r="C211" s="2"/>
      <c r="D211" s="2"/>
      <c r="E211" s="2"/>
      <c r="F211" s="2"/>
      <c r="G211" s="2"/>
      <c r="H211" s="2"/>
      <c r="I211" s="2"/>
      <c r="J211" s="2"/>
      <c r="K211" s="2"/>
      <c r="L211" s="2"/>
      <c r="M211" s="2"/>
      <c r="N211" s="2"/>
      <c r="O211" s="2"/>
      <c r="P211" s="2"/>
      <c r="Q211" s="2"/>
      <c r="R211" s="2"/>
      <c r="S211" s="2"/>
    </row>
    <row r="212" spans="2:19">
      <c r="B212" s="2"/>
      <c r="C212" s="2"/>
      <c r="D212" s="2"/>
      <c r="E212" s="2"/>
      <c r="F212" s="2"/>
      <c r="G212" s="2"/>
      <c r="H212" s="2"/>
      <c r="I212" s="2"/>
      <c r="J212" s="2"/>
      <c r="K212" s="2"/>
      <c r="L212" s="2"/>
      <c r="M212" s="2"/>
      <c r="N212" s="2"/>
      <c r="O212" s="2"/>
      <c r="P212" s="2"/>
      <c r="Q212" s="2"/>
      <c r="R212" s="2"/>
      <c r="S212" s="2"/>
    </row>
    <row r="213" spans="2:19">
      <c r="B213" s="2"/>
      <c r="C213" s="2"/>
      <c r="D213" s="2"/>
      <c r="E213" s="2"/>
      <c r="F213" s="2"/>
      <c r="G213" s="2"/>
      <c r="H213" s="2"/>
      <c r="I213" s="2"/>
      <c r="J213" s="2"/>
      <c r="K213" s="2"/>
      <c r="L213" s="2"/>
      <c r="M213" s="2"/>
      <c r="N213" s="2"/>
      <c r="O213" s="2"/>
      <c r="P213" s="2"/>
      <c r="Q213" s="2"/>
      <c r="R213" s="2"/>
      <c r="S213" s="2"/>
    </row>
    <row r="214" spans="2:19">
      <c r="B214" s="2"/>
      <c r="C214" s="2"/>
      <c r="D214" s="2"/>
      <c r="E214" s="2"/>
      <c r="F214" s="2"/>
      <c r="G214" s="2"/>
      <c r="H214" s="2"/>
      <c r="I214" s="2"/>
      <c r="J214" s="2"/>
      <c r="K214" s="2"/>
      <c r="L214" s="2"/>
      <c r="M214" s="2"/>
      <c r="N214" s="2"/>
      <c r="O214" s="2"/>
      <c r="P214" s="2"/>
      <c r="Q214" s="2"/>
      <c r="R214" s="2"/>
      <c r="S214" s="2"/>
    </row>
    <row r="215" spans="2:19">
      <c r="B215" s="2"/>
      <c r="C215" s="2"/>
      <c r="D215" s="2"/>
      <c r="E215" s="2"/>
      <c r="F215" s="2"/>
      <c r="G215" s="2"/>
      <c r="H215" s="2"/>
      <c r="I215" s="2"/>
      <c r="J215" s="2"/>
      <c r="K215" s="2"/>
      <c r="L215" s="2"/>
      <c r="M215" s="2"/>
      <c r="N215" s="2"/>
      <c r="O215" s="2"/>
      <c r="P215" s="2"/>
      <c r="Q215" s="2"/>
      <c r="R215" s="2"/>
      <c r="S215" s="2"/>
    </row>
    <row r="216" spans="2:19">
      <c r="B216" s="2"/>
      <c r="C216" s="2"/>
      <c r="D216" s="2"/>
      <c r="E216" s="2"/>
      <c r="F216" s="2"/>
      <c r="G216" s="2"/>
      <c r="H216" s="2"/>
      <c r="I216" s="2"/>
      <c r="J216" s="2"/>
      <c r="K216" s="2"/>
      <c r="L216" s="2"/>
      <c r="M216" s="2"/>
      <c r="N216" s="2"/>
      <c r="O216" s="2"/>
      <c r="P216" s="2"/>
      <c r="Q216" s="2"/>
      <c r="R216" s="2"/>
      <c r="S216" s="2"/>
    </row>
    <row r="217" spans="2:19">
      <c r="B217" s="2"/>
      <c r="C217" s="2"/>
      <c r="D217" s="2"/>
      <c r="E217" s="2"/>
      <c r="F217" s="2"/>
      <c r="G217" s="2"/>
      <c r="H217" s="2"/>
      <c r="I217" s="2"/>
      <c r="J217" s="2"/>
      <c r="K217" s="2"/>
      <c r="L217" s="2"/>
      <c r="M217" s="2"/>
      <c r="N217" s="2"/>
      <c r="O217" s="2"/>
      <c r="P217" s="2"/>
      <c r="Q217" s="2"/>
      <c r="R217" s="2"/>
      <c r="S217" s="2"/>
    </row>
    <row r="218" spans="2:19">
      <c r="B218" s="2"/>
      <c r="C218" s="2"/>
      <c r="D218" s="2"/>
      <c r="E218" s="2"/>
      <c r="F218" s="2"/>
      <c r="G218" s="2"/>
      <c r="H218" s="2"/>
      <c r="I218" s="2"/>
      <c r="J218" s="2"/>
      <c r="K218" s="2"/>
      <c r="L218" s="2"/>
      <c r="M218" s="2"/>
      <c r="N218" s="2"/>
      <c r="O218" s="2"/>
      <c r="P218" s="2"/>
      <c r="Q218" s="2"/>
      <c r="R218" s="2"/>
      <c r="S218" s="2"/>
    </row>
    <row r="219" spans="2:19">
      <c r="B219" s="2"/>
      <c r="C219" s="2"/>
      <c r="D219" s="2"/>
      <c r="E219" s="2"/>
      <c r="F219" s="2"/>
      <c r="G219" s="2"/>
      <c r="H219" s="2"/>
      <c r="I219" s="2"/>
      <c r="J219" s="2"/>
      <c r="K219" s="2"/>
      <c r="L219" s="2"/>
      <c r="M219" s="2"/>
      <c r="N219" s="2"/>
      <c r="O219" s="2"/>
      <c r="P219" s="2"/>
      <c r="Q219" s="2"/>
      <c r="R219" s="2"/>
      <c r="S219" s="2"/>
    </row>
    <row r="220" spans="2:19">
      <c r="B220" s="2"/>
      <c r="C220" s="2"/>
      <c r="D220" s="2"/>
      <c r="E220" s="2"/>
      <c r="F220" s="2"/>
      <c r="G220" s="2"/>
      <c r="H220" s="2"/>
      <c r="I220" s="2"/>
      <c r="J220" s="2"/>
      <c r="K220" s="2"/>
      <c r="L220" s="2"/>
      <c r="M220" s="2"/>
      <c r="N220" s="2"/>
      <c r="O220" s="2"/>
      <c r="P220" s="2"/>
      <c r="Q220" s="2"/>
      <c r="R220" s="2"/>
      <c r="S220" s="2"/>
    </row>
    <row r="221" spans="2:19">
      <c r="B221" s="2"/>
      <c r="C221" s="2"/>
      <c r="D221" s="2"/>
      <c r="E221" s="2"/>
      <c r="F221" s="2"/>
      <c r="G221" s="2"/>
      <c r="H221" s="2"/>
      <c r="I221" s="2"/>
      <c r="J221" s="2"/>
      <c r="K221" s="2"/>
      <c r="L221" s="2"/>
      <c r="M221" s="2"/>
      <c r="N221" s="2"/>
      <c r="O221" s="2"/>
      <c r="P221" s="2"/>
      <c r="Q221" s="2"/>
      <c r="R221" s="2"/>
      <c r="S221" s="2"/>
    </row>
    <row r="222" spans="2:19">
      <c r="B222" s="2"/>
      <c r="C222" s="2"/>
      <c r="D222" s="2"/>
      <c r="E222" s="2"/>
      <c r="F222" s="2"/>
      <c r="G222" s="2"/>
      <c r="H222" s="2"/>
      <c r="I222" s="2"/>
      <c r="J222" s="2"/>
      <c r="K222" s="2"/>
      <c r="L222" s="2"/>
      <c r="M222" s="2"/>
      <c r="N222" s="2"/>
      <c r="O222" s="2"/>
      <c r="P222" s="2"/>
      <c r="Q222" s="2"/>
      <c r="R222" s="2"/>
      <c r="S222" s="2"/>
    </row>
    <row r="223" spans="2:19">
      <c r="B223" s="2"/>
      <c r="C223" s="2"/>
      <c r="D223" s="2"/>
      <c r="E223" s="2"/>
      <c r="F223" s="2"/>
      <c r="G223" s="2"/>
      <c r="H223" s="2"/>
      <c r="I223" s="2"/>
      <c r="J223" s="2"/>
      <c r="K223" s="2"/>
      <c r="L223" s="2"/>
      <c r="M223" s="2"/>
      <c r="N223" s="2"/>
      <c r="O223" s="2"/>
      <c r="P223" s="2"/>
      <c r="Q223" s="2"/>
      <c r="R223" s="2"/>
      <c r="S223" s="2"/>
    </row>
    <row r="224" spans="2:19">
      <c r="B224" s="2"/>
      <c r="C224" s="2"/>
      <c r="D224" s="2"/>
      <c r="E224" s="2"/>
      <c r="F224" s="2"/>
      <c r="G224" s="2"/>
      <c r="H224" s="2"/>
      <c r="I224" s="2"/>
      <c r="J224" s="2"/>
      <c r="K224" s="2"/>
      <c r="L224" s="2"/>
      <c r="M224" s="2"/>
      <c r="N224" s="2"/>
      <c r="O224" s="2"/>
      <c r="P224" s="2"/>
      <c r="Q224" s="2"/>
      <c r="R224" s="2"/>
      <c r="S224" s="2"/>
    </row>
    <row r="225" spans="2:19">
      <c r="B225" s="2"/>
      <c r="C225" s="2"/>
      <c r="D225" s="2"/>
      <c r="E225" s="2"/>
      <c r="F225" s="2"/>
      <c r="G225" s="2"/>
      <c r="H225" s="2"/>
      <c r="I225" s="2"/>
      <c r="J225" s="2"/>
      <c r="K225" s="2"/>
      <c r="L225" s="2"/>
      <c r="M225" s="2"/>
      <c r="N225" s="2"/>
      <c r="O225" s="2"/>
      <c r="P225" s="2"/>
      <c r="Q225" s="2"/>
      <c r="R225" s="2"/>
      <c r="S225" s="2"/>
    </row>
    <row r="226" spans="2:19">
      <c r="B226" s="2"/>
      <c r="C226" s="2"/>
      <c r="D226" s="2"/>
      <c r="E226" s="2"/>
      <c r="F226" s="2"/>
      <c r="G226" s="2"/>
      <c r="H226" s="2"/>
      <c r="I226" s="2"/>
      <c r="J226" s="2"/>
      <c r="K226" s="2"/>
      <c r="L226" s="2"/>
      <c r="M226" s="2"/>
      <c r="N226" s="2"/>
      <c r="O226" s="2"/>
      <c r="P226" s="2"/>
      <c r="Q226" s="2"/>
      <c r="R226" s="2"/>
      <c r="S226" s="2"/>
    </row>
    <row r="227" spans="2:19">
      <c r="B227" s="2"/>
      <c r="C227" s="2"/>
      <c r="D227" s="2"/>
      <c r="E227" s="2"/>
      <c r="F227" s="2"/>
      <c r="G227" s="2"/>
      <c r="H227" s="2"/>
      <c r="I227" s="2"/>
      <c r="J227" s="2"/>
      <c r="K227" s="2"/>
      <c r="L227" s="2"/>
      <c r="M227" s="2"/>
      <c r="N227" s="2"/>
      <c r="O227" s="2"/>
      <c r="P227" s="2"/>
      <c r="Q227" s="2"/>
      <c r="R227" s="2"/>
      <c r="S227" s="2"/>
    </row>
    <row r="228" spans="2:19">
      <c r="B228" s="2"/>
      <c r="C228" s="2"/>
      <c r="D228" s="2"/>
      <c r="E228" s="2"/>
      <c r="F228" s="2"/>
      <c r="G228" s="2"/>
      <c r="H228" s="2"/>
      <c r="I228" s="2"/>
      <c r="J228" s="2"/>
      <c r="K228" s="2"/>
      <c r="L228" s="2"/>
      <c r="M228" s="2"/>
      <c r="N228" s="2"/>
      <c r="O228" s="2"/>
      <c r="P228" s="2"/>
      <c r="Q228" s="2"/>
      <c r="R228" s="2"/>
      <c r="S228" s="2"/>
    </row>
    <row r="229" spans="2:19">
      <c r="B229" s="2"/>
      <c r="C229" s="2"/>
      <c r="D229" s="2"/>
      <c r="E229" s="2"/>
      <c r="F229" s="2"/>
      <c r="G229" s="2"/>
      <c r="H229" s="2"/>
      <c r="I229" s="2"/>
      <c r="J229" s="2"/>
      <c r="K229" s="2"/>
      <c r="L229" s="2"/>
      <c r="M229" s="2"/>
      <c r="N229" s="2"/>
      <c r="O229" s="2"/>
      <c r="P229" s="2"/>
      <c r="Q229" s="2"/>
      <c r="R229" s="2"/>
      <c r="S229" s="2"/>
    </row>
    <row r="230" spans="2:19">
      <c r="B230" s="2"/>
      <c r="C230" s="2"/>
      <c r="D230" s="2"/>
      <c r="E230" s="2"/>
      <c r="F230" s="2"/>
      <c r="G230" s="2"/>
      <c r="H230" s="2"/>
      <c r="I230" s="2"/>
      <c r="J230" s="2"/>
      <c r="K230" s="2"/>
      <c r="L230" s="2"/>
      <c r="M230" s="2"/>
      <c r="N230" s="2"/>
      <c r="O230" s="2"/>
      <c r="P230" s="2"/>
      <c r="Q230" s="2"/>
      <c r="R230" s="2"/>
      <c r="S230" s="2"/>
    </row>
    <row r="231" spans="2:19">
      <c r="B231" s="2"/>
      <c r="C231" s="2"/>
      <c r="D231" s="2"/>
      <c r="E231" s="2"/>
      <c r="F231" s="2"/>
      <c r="G231" s="2"/>
      <c r="H231" s="2"/>
      <c r="I231" s="2"/>
      <c r="J231" s="2"/>
      <c r="K231" s="2"/>
      <c r="L231" s="2"/>
      <c r="M231" s="2"/>
      <c r="N231" s="2"/>
      <c r="O231" s="2"/>
      <c r="P231" s="2"/>
      <c r="Q231" s="2"/>
      <c r="R231" s="2"/>
      <c r="S231" s="2"/>
    </row>
    <row r="232" spans="2:19">
      <c r="B232" s="2"/>
      <c r="C232" s="2"/>
      <c r="D232" s="2"/>
      <c r="E232" s="2"/>
      <c r="F232" s="2"/>
      <c r="G232" s="2"/>
      <c r="H232" s="2"/>
      <c r="I232" s="2"/>
      <c r="J232" s="2"/>
      <c r="K232" s="2"/>
      <c r="L232" s="2"/>
      <c r="M232" s="2"/>
      <c r="N232" s="2"/>
      <c r="O232" s="2"/>
      <c r="P232" s="2"/>
      <c r="Q232" s="2"/>
      <c r="R232" s="2"/>
      <c r="S232" s="2"/>
    </row>
    <row r="233" spans="2:19">
      <c r="B233" s="2"/>
      <c r="C233" s="2"/>
      <c r="D233" s="2"/>
      <c r="E233" s="2"/>
      <c r="F233" s="2"/>
      <c r="G233" s="2"/>
      <c r="H233" s="2"/>
      <c r="I233" s="2"/>
      <c r="J233" s="2"/>
      <c r="K233" s="2"/>
      <c r="L233" s="2"/>
      <c r="M233" s="2"/>
      <c r="N233" s="2"/>
      <c r="O233" s="2"/>
      <c r="P233" s="2"/>
      <c r="Q233" s="2"/>
      <c r="R233" s="2"/>
      <c r="S233" s="2"/>
    </row>
    <row r="234" spans="2:19">
      <c r="B234" s="2"/>
      <c r="C234" s="2"/>
      <c r="D234" s="2"/>
      <c r="E234" s="2"/>
      <c r="F234" s="2"/>
      <c r="G234" s="2"/>
      <c r="H234" s="2"/>
      <c r="I234" s="2"/>
      <c r="J234" s="2"/>
      <c r="K234" s="2"/>
      <c r="L234" s="2"/>
      <c r="M234" s="2"/>
      <c r="N234" s="2"/>
      <c r="O234" s="2"/>
      <c r="P234" s="2"/>
      <c r="Q234" s="2"/>
      <c r="R234" s="2"/>
      <c r="S234" s="2"/>
    </row>
    <row r="235" spans="2:19">
      <c r="B235" s="2"/>
      <c r="C235" s="2"/>
      <c r="D235" s="2"/>
      <c r="E235" s="2"/>
      <c r="F235" s="2"/>
      <c r="G235" s="2"/>
      <c r="H235" s="2"/>
      <c r="I235" s="2"/>
      <c r="J235" s="2"/>
      <c r="K235" s="2"/>
      <c r="L235" s="2"/>
      <c r="M235" s="2"/>
      <c r="N235" s="2"/>
      <c r="O235" s="2"/>
      <c r="P235" s="2"/>
      <c r="Q235" s="2"/>
      <c r="R235" s="2"/>
      <c r="S235" s="2"/>
    </row>
    <row r="236" spans="2:19">
      <c r="B236" s="2"/>
      <c r="C236" s="2"/>
      <c r="D236" s="2"/>
      <c r="E236" s="2"/>
      <c r="F236" s="2"/>
      <c r="G236" s="2"/>
      <c r="H236" s="2"/>
      <c r="I236" s="2"/>
      <c r="J236" s="2"/>
      <c r="K236" s="2"/>
      <c r="L236" s="2"/>
      <c r="M236" s="2"/>
      <c r="N236" s="2"/>
      <c r="O236" s="2"/>
      <c r="P236" s="2"/>
      <c r="Q236" s="2"/>
      <c r="R236" s="2"/>
      <c r="S236" s="2"/>
    </row>
    <row r="237" spans="2:19">
      <c r="B237" s="2"/>
      <c r="C237" s="2"/>
      <c r="D237" s="2"/>
      <c r="E237" s="2"/>
      <c r="F237" s="2"/>
      <c r="G237" s="2"/>
      <c r="H237" s="2"/>
      <c r="I237" s="2"/>
      <c r="J237" s="2"/>
      <c r="K237" s="2"/>
      <c r="L237" s="2"/>
      <c r="M237" s="2"/>
      <c r="N237" s="2"/>
      <c r="O237" s="2"/>
      <c r="P237" s="2"/>
      <c r="Q237" s="2"/>
      <c r="R237" s="2"/>
      <c r="S237" s="2"/>
    </row>
    <row r="238" spans="2:19">
      <c r="B238" s="2"/>
      <c r="C238" s="2"/>
      <c r="D238" s="2"/>
      <c r="E238" s="2"/>
      <c r="F238" s="2"/>
      <c r="G238" s="2"/>
      <c r="H238" s="2"/>
      <c r="I238" s="2"/>
      <c r="J238" s="2"/>
      <c r="K238" s="2"/>
      <c r="L238" s="2"/>
      <c r="M238" s="2"/>
      <c r="N238" s="2"/>
      <c r="O238" s="2"/>
      <c r="P238" s="2"/>
      <c r="Q238" s="2"/>
      <c r="R238" s="2"/>
      <c r="S238" s="2"/>
    </row>
    <row r="239" spans="2:19">
      <c r="B239" s="2"/>
      <c r="C239" s="2"/>
      <c r="D239" s="2"/>
      <c r="E239" s="2"/>
      <c r="F239" s="2"/>
      <c r="G239" s="2"/>
      <c r="H239" s="2"/>
      <c r="I239" s="2"/>
      <c r="J239" s="2"/>
      <c r="K239" s="2"/>
      <c r="L239" s="2"/>
      <c r="M239" s="2"/>
      <c r="N239" s="2"/>
      <c r="O239" s="2"/>
      <c r="P239" s="2"/>
      <c r="Q239" s="2"/>
      <c r="R239" s="2"/>
      <c r="S239" s="2"/>
    </row>
    <row r="240" spans="2:19">
      <c r="B240" s="2"/>
      <c r="C240" s="2"/>
      <c r="D240" s="2"/>
      <c r="E240" s="2"/>
      <c r="F240" s="2"/>
      <c r="G240" s="2"/>
      <c r="H240" s="2"/>
      <c r="I240" s="2"/>
      <c r="J240" s="2"/>
      <c r="K240" s="2"/>
      <c r="L240" s="2"/>
      <c r="M240" s="2"/>
      <c r="N240" s="2"/>
      <c r="O240" s="2"/>
      <c r="P240" s="2"/>
      <c r="Q240" s="2"/>
      <c r="R240" s="2"/>
      <c r="S240" s="2"/>
    </row>
    <row r="241" spans="2:19">
      <c r="B241" s="2"/>
      <c r="C241" s="2"/>
      <c r="D241" s="2"/>
      <c r="E241" s="2"/>
      <c r="F241" s="2"/>
      <c r="G241" s="2"/>
      <c r="H241" s="2"/>
      <c r="I241" s="2"/>
      <c r="J241" s="2"/>
      <c r="K241" s="2"/>
      <c r="L241" s="2"/>
      <c r="M241" s="2"/>
      <c r="N241" s="2"/>
      <c r="O241" s="2"/>
      <c r="P241" s="2"/>
      <c r="Q241" s="2"/>
      <c r="R241" s="2"/>
      <c r="S241" s="2"/>
    </row>
    <row r="242" spans="2:19">
      <c r="B242" s="2"/>
      <c r="C242" s="2"/>
      <c r="D242" s="2"/>
      <c r="E242" s="2"/>
      <c r="F242" s="2"/>
      <c r="G242" s="2"/>
      <c r="H242" s="2"/>
      <c r="I242" s="2"/>
      <c r="J242" s="2"/>
      <c r="K242" s="2"/>
      <c r="L242" s="2"/>
      <c r="M242" s="2"/>
      <c r="N242" s="2"/>
      <c r="O242" s="2"/>
      <c r="P242" s="2"/>
      <c r="Q242" s="2"/>
      <c r="R242" s="2"/>
      <c r="S242" s="2"/>
    </row>
    <row r="243" spans="2:19">
      <c r="B243" s="2"/>
      <c r="C243" s="2"/>
      <c r="D243" s="2"/>
      <c r="E243" s="2"/>
      <c r="F243" s="2"/>
      <c r="G243" s="2"/>
      <c r="H243" s="2"/>
      <c r="I243" s="2"/>
      <c r="J243" s="2"/>
      <c r="K243" s="2"/>
      <c r="L243" s="2"/>
      <c r="M243" s="2"/>
      <c r="N243" s="2"/>
      <c r="O243" s="2"/>
      <c r="P243" s="2"/>
      <c r="Q243" s="2"/>
      <c r="R243" s="2"/>
      <c r="S243" s="2"/>
    </row>
    <row r="244" spans="2:19">
      <c r="B244" s="2"/>
      <c r="C244" s="2"/>
      <c r="D244" s="2"/>
      <c r="E244" s="2"/>
      <c r="F244" s="2"/>
      <c r="G244" s="2"/>
      <c r="H244" s="2"/>
      <c r="I244" s="2"/>
      <c r="J244" s="2"/>
      <c r="K244" s="2"/>
      <c r="L244" s="2"/>
      <c r="M244" s="2"/>
      <c r="N244" s="2"/>
      <c r="O244" s="2"/>
      <c r="P244" s="2"/>
      <c r="Q244" s="2"/>
      <c r="R244" s="2"/>
      <c r="S244" s="2"/>
    </row>
    <row r="245" spans="2:19">
      <c r="B245" s="2"/>
      <c r="C245" s="2"/>
      <c r="D245" s="2"/>
      <c r="E245" s="2"/>
      <c r="F245" s="2"/>
      <c r="G245" s="2"/>
      <c r="H245" s="2"/>
      <c r="I245" s="2"/>
      <c r="J245" s="2"/>
      <c r="K245" s="2"/>
      <c r="L245" s="2"/>
      <c r="M245" s="2"/>
      <c r="N245" s="2"/>
      <c r="O245" s="2"/>
      <c r="P245" s="2"/>
      <c r="Q245" s="2"/>
      <c r="R245" s="2"/>
      <c r="S245" s="2"/>
    </row>
    <row r="246" spans="2:19">
      <c r="B246" s="2"/>
      <c r="C246" s="2"/>
      <c r="D246" s="2"/>
      <c r="E246" s="2"/>
      <c r="F246" s="2"/>
      <c r="G246" s="2"/>
      <c r="H246" s="2"/>
      <c r="I246" s="2"/>
      <c r="J246" s="2"/>
      <c r="K246" s="2"/>
      <c r="L246" s="2"/>
      <c r="M246" s="2"/>
      <c r="N246" s="2"/>
      <c r="O246" s="2"/>
      <c r="P246" s="2"/>
      <c r="Q246" s="2"/>
      <c r="R246" s="2"/>
      <c r="S246" s="2"/>
    </row>
    <row r="247" spans="2:19">
      <c r="B247" s="2"/>
      <c r="C247" s="2"/>
      <c r="D247" s="2"/>
      <c r="E247" s="2"/>
      <c r="F247" s="2"/>
      <c r="G247" s="2"/>
      <c r="H247" s="2"/>
      <c r="I247" s="2"/>
      <c r="J247" s="2"/>
      <c r="K247" s="2"/>
      <c r="L247" s="2"/>
      <c r="M247" s="2"/>
      <c r="N247" s="2"/>
      <c r="O247" s="2"/>
      <c r="P247" s="2"/>
      <c r="Q247" s="2"/>
      <c r="R247" s="2"/>
      <c r="S247" s="2"/>
    </row>
    <row r="248" spans="2:19">
      <c r="B248" s="2"/>
      <c r="C248" s="2"/>
      <c r="D248" s="2"/>
      <c r="E248" s="2"/>
      <c r="F248" s="2"/>
      <c r="G248" s="2"/>
      <c r="H248" s="2"/>
      <c r="I248" s="2"/>
      <c r="J248" s="2"/>
      <c r="K248" s="2"/>
      <c r="L248" s="2"/>
      <c r="M248" s="2"/>
      <c r="N248" s="2"/>
      <c r="O248" s="2"/>
      <c r="P248" s="2"/>
      <c r="Q248" s="2"/>
      <c r="R248" s="2"/>
      <c r="S248" s="2"/>
    </row>
    <row r="249" spans="2:19">
      <c r="B249" s="2"/>
      <c r="C249" s="2"/>
      <c r="D249" s="2"/>
      <c r="E249" s="2"/>
      <c r="F249" s="2"/>
      <c r="G249" s="2"/>
      <c r="H249" s="2"/>
      <c r="I249" s="2"/>
      <c r="J249" s="2"/>
      <c r="K249" s="2"/>
      <c r="L249" s="2"/>
      <c r="M249" s="2"/>
      <c r="N249" s="2"/>
      <c r="O249" s="2"/>
      <c r="P249" s="2"/>
      <c r="Q249" s="2"/>
      <c r="R249" s="2"/>
      <c r="S249" s="2"/>
    </row>
    <row r="250" spans="2:19">
      <c r="B250" s="2"/>
      <c r="C250" s="2"/>
      <c r="D250" s="2"/>
      <c r="E250" s="2"/>
      <c r="F250" s="2"/>
      <c r="G250" s="2"/>
      <c r="H250" s="2"/>
      <c r="I250" s="2"/>
      <c r="J250" s="2"/>
      <c r="K250" s="2"/>
      <c r="L250" s="2"/>
      <c r="M250" s="2"/>
      <c r="N250" s="2"/>
      <c r="O250" s="2"/>
      <c r="P250" s="2"/>
      <c r="Q250" s="2"/>
      <c r="R250" s="2"/>
      <c r="S250" s="2"/>
    </row>
    <row r="251" spans="2:19">
      <c r="B251" s="2"/>
      <c r="C251" s="2"/>
      <c r="D251" s="2"/>
      <c r="E251" s="2"/>
      <c r="F251" s="2"/>
      <c r="G251" s="2"/>
      <c r="H251" s="2"/>
      <c r="I251" s="2"/>
      <c r="J251" s="2"/>
      <c r="K251" s="2"/>
      <c r="L251" s="2"/>
      <c r="M251" s="2"/>
      <c r="N251" s="2"/>
      <c r="O251" s="2"/>
      <c r="P251" s="2"/>
      <c r="Q251" s="2"/>
      <c r="R251" s="2"/>
      <c r="S251" s="2"/>
    </row>
    <row r="252" spans="2:19">
      <c r="B252" s="2"/>
      <c r="C252" s="2"/>
      <c r="D252" s="2"/>
      <c r="E252" s="2"/>
      <c r="F252" s="2"/>
      <c r="G252" s="2"/>
      <c r="H252" s="2"/>
      <c r="I252" s="2"/>
      <c r="J252" s="2"/>
      <c r="K252" s="2"/>
      <c r="L252" s="2"/>
      <c r="M252" s="2"/>
      <c r="N252" s="2"/>
      <c r="O252" s="2"/>
      <c r="P252" s="2"/>
      <c r="Q252" s="2"/>
      <c r="R252" s="2"/>
      <c r="S252" s="2"/>
    </row>
    <row r="253" spans="2:19">
      <c r="B253" s="2"/>
      <c r="C253" s="2"/>
      <c r="D253" s="2"/>
      <c r="E253" s="2"/>
      <c r="F253" s="2"/>
      <c r="G253" s="2"/>
      <c r="H253" s="2"/>
      <c r="I253" s="2"/>
      <c r="J253" s="2"/>
      <c r="K253" s="2"/>
      <c r="L253" s="2"/>
      <c r="M253" s="2"/>
      <c r="N253" s="2"/>
      <c r="O253" s="2"/>
      <c r="P253" s="2"/>
      <c r="Q253" s="2"/>
      <c r="R253" s="2"/>
      <c r="S253" s="2"/>
    </row>
    <row r="254" spans="2:19">
      <c r="B254" s="2"/>
      <c r="C254" s="2"/>
      <c r="D254" s="2"/>
      <c r="E254" s="2"/>
      <c r="F254" s="2"/>
      <c r="G254" s="2"/>
      <c r="H254" s="2"/>
      <c r="I254" s="2"/>
      <c r="J254" s="2"/>
      <c r="K254" s="2"/>
      <c r="L254" s="2"/>
      <c r="M254" s="2"/>
      <c r="N254" s="2"/>
      <c r="O254" s="2"/>
      <c r="P254" s="2"/>
      <c r="Q254" s="2"/>
      <c r="R254" s="2"/>
      <c r="S254" s="2"/>
    </row>
    <row r="255" spans="2:19">
      <c r="B255" s="2"/>
      <c r="C255" s="2"/>
      <c r="D255" s="2"/>
      <c r="E255" s="2"/>
      <c r="F255" s="2"/>
      <c r="G255" s="2"/>
      <c r="H255" s="2"/>
      <c r="I255" s="2"/>
      <c r="J255" s="2"/>
      <c r="K255" s="2"/>
      <c r="L255" s="2"/>
      <c r="M255" s="2"/>
      <c r="N255" s="2"/>
      <c r="O255" s="2"/>
      <c r="P255" s="2"/>
      <c r="Q255" s="2"/>
      <c r="R255" s="2"/>
      <c r="S255" s="2"/>
    </row>
    <row r="256" spans="2:19">
      <c r="B256" s="2"/>
      <c r="C256" s="2"/>
      <c r="D256" s="2"/>
      <c r="E256" s="2"/>
      <c r="F256" s="2"/>
      <c r="G256" s="2"/>
      <c r="H256" s="2"/>
      <c r="I256" s="2"/>
      <c r="J256" s="2"/>
      <c r="K256" s="2"/>
      <c r="L256" s="2"/>
      <c r="M256" s="2"/>
      <c r="N256" s="2"/>
      <c r="O256" s="2"/>
      <c r="P256" s="2"/>
      <c r="Q256" s="2"/>
      <c r="R256" s="2"/>
      <c r="S256" s="2"/>
    </row>
    <row r="257" spans="2:19">
      <c r="B257" s="2"/>
      <c r="C257" s="2"/>
      <c r="D257" s="2"/>
      <c r="E257" s="2"/>
      <c r="F257" s="2"/>
      <c r="G257" s="2"/>
      <c r="H257" s="2"/>
      <c r="I257" s="2"/>
      <c r="J257" s="2"/>
      <c r="K257" s="2"/>
      <c r="L257" s="2"/>
      <c r="M257" s="2"/>
      <c r="N257" s="2"/>
      <c r="O257" s="2"/>
      <c r="P257" s="2"/>
      <c r="Q257" s="2"/>
      <c r="R257" s="2"/>
      <c r="S257" s="2"/>
    </row>
    <row r="258" spans="2:19">
      <c r="B258" s="2"/>
      <c r="C258" s="2"/>
      <c r="D258" s="2"/>
      <c r="E258" s="2"/>
      <c r="F258" s="2"/>
      <c r="G258" s="2"/>
      <c r="H258" s="2"/>
      <c r="I258" s="2"/>
      <c r="J258" s="2"/>
      <c r="K258" s="2"/>
      <c r="L258" s="2"/>
      <c r="M258" s="2"/>
      <c r="N258" s="2"/>
      <c r="O258" s="2"/>
      <c r="P258" s="2"/>
      <c r="Q258" s="2"/>
      <c r="R258" s="2"/>
      <c r="S258" s="2"/>
    </row>
    <row r="259" spans="2:19">
      <c r="B259" s="2"/>
      <c r="C259" s="2"/>
      <c r="D259" s="2"/>
      <c r="E259" s="2"/>
      <c r="F259" s="2"/>
      <c r="G259" s="2"/>
      <c r="H259" s="2"/>
      <c r="I259" s="2"/>
      <c r="J259" s="2"/>
      <c r="K259" s="2"/>
      <c r="L259" s="2"/>
      <c r="M259" s="2"/>
      <c r="N259" s="2"/>
      <c r="O259" s="2"/>
      <c r="P259" s="2"/>
      <c r="Q259" s="2"/>
      <c r="R259" s="2"/>
      <c r="S259" s="2"/>
    </row>
    <row r="260" spans="2:19">
      <c r="B260" s="2"/>
      <c r="C260" s="2"/>
      <c r="D260" s="2"/>
      <c r="E260" s="2"/>
      <c r="F260" s="2"/>
      <c r="G260" s="2"/>
      <c r="H260" s="2"/>
      <c r="I260" s="2"/>
      <c r="J260" s="2"/>
      <c r="K260" s="2"/>
      <c r="L260" s="2"/>
      <c r="M260" s="2"/>
      <c r="N260" s="2"/>
      <c r="O260" s="2"/>
      <c r="P260" s="2"/>
      <c r="Q260" s="2"/>
      <c r="R260" s="2"/>
      <c r="S260" s="2"/>
    </row>
    <row r="261" spans="2:19">
      <c r="B261" s="2"/>
      <c r="C261" s="2"/>
      <c r="D261" s="2"/>
      <c r="E261" s="2"/>
      <c r="F261" s="2"/>
      <c r="G261" s="2"/>
      <c r="H261" s="2"/>
      <c r="I261" s="2"/>
      <c r="J261" s="2"/>
      <c r="K261" s="2"/>
      <c r="L261" s="2"/>
      <c r="M261" s="2"/>
      <c r="N261" s="2"/>
      <c r="O261" s="2"/>
      <c r="P261" s="2"/>
      <c r="Q261" s="2"/>
      <c r="R261" s="2"/>
      <c r="S261" s="2"/>
    </row>
    <row r="262" spans="2:19">
      <c r="B262" s="2"/>
      <c r="C262" s="2"/>
      <c r="D262" s="2"/>
      <c r="E262" s="2"/>
      <c r="F262" s="2"/>
      <c r="G262" s="2"/>
      <c r="H262" s="2"/>
      <c r="I262" s="2"/>
      <c r="J262" s="2"/>
      <c r="K262" s="2"/>
      <c r="L262" s="2"/>
      <c r="M262" s="2"/>
      <c r="N262" s="2"/>
      <c r="O262" s="2"/>
      <c r="P262" s="2"/>
      <c r="Q262" s="2"/>
      <c r="R262" s="2"/>
      <c r="S262" s="2"/>
    </row>
    <row r="263" spans="2:19">
      <c r="B263" s="2"/>
      <c r="C263" s="2"/>
      <c r="D263" s="2"/>
      <c r="E263" s="2"/>
      <c r="F263" s="2"/>
      <c r="G263" s="2"/>
      <c r="H263" s="2"/>
      <c r="I263" s="2"/>
      <c r="J263" s="2"/>
      <c r="K263" s="2"/>
      <c r="L263" s="2"/>
      <c r="M263" s="2"/>
      <c r="N263" s="2"/>
      <c r="O263" s="2"/>
      <c r="P263" s="2"/>
      <c r="Q263" s="2"/>
      <c r="R263" s="2"/>
      <c r="S263" s="2"/>
    </row>
    <row r="264" spans="2:19">
      <c r="B264" s="2"/>
      <c r="C264" s="2"/>
      <c r="D264" s="2"/>
      <c r="E264" s="2"/>
      <c r="F264" s="2"/>
      <c r="G264" s="2"/>
      <c r="H264" s="2"/>
      <c r="I264" s="2"/>
      <c r="J264" s="2"/>
      <c r="K264" s="2"/>
      <c r="L264" s="2"/>
      <c r="M264" s="2"/>
      <c r="N264" s="2"/>
      <c r="O264" s="2"/>
      <c r="P264" s="2"/>
      <c r="Q264" s="2"/>
      <c r="R264" s="2"/>
      <c r="S264" s="2"/>
    </row>
    <row r="265" spans="2:19">
      <c r="B265" s="2"/>
      <c r="C265" s="2"/>
      <c r="D265" s="2"/>
      <c r="E265" s="2"/>
      <c r="F265" s="2"/>
      <c r="G265" s="2"/>
      <c r="H265" s="2"/>
      <c r="I265" s="2"/>
      <c r="J265" s="2"/>
      <c r="K265" s="2"/>
      <c r="L265" s="2"/>
      <c r="M265" s="2"/>
      <c r="N265" s="2"/>
      <c r="O265" s="2"/>
      <c r="P265" s="2"/>
      <c r="Q265" s="2"/>
      <c r="R265" s="2"/>
      <c r="S265" s="2"/>
    </row>
    <row r="266" spans="2:19">
      <c r="B266" s="2"/>
      <c r="C266" s="2"/>
      <c r="D266" s="2"/>
      <c r="E266" s="2"/>
      <c r="F266" s="2"/>
      <c r="G266" s="2"/>
      <c r="H266" s="2"/>
      <c r="I266" s="2"/>
      <c r="J266" s="2"/>
      <c r="K266" s="2"/>
      <c r="L266" s="2"/>
      <c r="M266" s="2"/>
      <c r="N266" s="2"/>
      <c r="O266" s="2"/>
      <c r="P266" s="2"/>
      <c r="Q266" s="2"/>
      <c r="R266" s="2"/>
      <c r="S266" s="2"/>
    </row>
    <row r="267" spans="2:19">
      <c r="B267" s="2"/>
      <c r="C267" s="2"/>
      <c r="D267" s="2"/>
      <c r="E267" s="2"/>
      <c r="F267" s="2"/>
      <c r="G267" s="2"/>
      <c r="H267" s="2"/>
      <c r="I267" s="2"/>
      <c r="J267" s="2"/>
      <c r="K267" s="2"/>
      <c r="L267" s="2"/>
      <c r="M267" s="2"/>
      <c r="N267" s="2"/>
      <c r="O267" s="2"/>
      <c r="P267" s="2"/>
      <c r="Q267" s="2"/>
      <c r="R267" s="2"/>
      <c r="S267" s="2"/>
    </row>
    <row r="268" spans="2:19">
      <c r="B268" s="2"/>
      <c r="C268" s="2"/>
      <c r="D268" s="2"/>
      <c r="E268" s="2"/>
      <c r="F268" s="2"/>
      <c r="G268" s="2"/>
      <c r="H268" s="2"/>
      <c r="I268" s="2"/>
      <c r="J268" s="2"/>
      <c r="K268" s="2"/>
      <c r="L268" s="2"/>
      <c r="M268" s="2"/>
      <c r="N268" s="2"/>
      <c r="O268" s="2"/>
      <c r="P268" s="2"/>
      <c r="Q268" s="2"/>
      <c r="R268" s="2"/>
      <c r="S268" s="2"/>
    </row>
    <row r="269" spans="2:19">
      <c r="B269" s="2"/>
      <c r="C269" s="2"/>
      <c r="D269" s="2"/>
      <c r="E269" s="2"/>
      <c r="F269" s="2"/>
      <c r="G269" s="2"/>
      <c r="H269" s="2"/>
      <c r="I269" s="2"/>
      <c r="J269" s="2"/>
      <c r="K269" s="2"/>
      <c r="L269" s="2"/>
      <c r="M269" s="2"/>
      <c r="N269" s="2"/>
      <c r="O269" s="2"/>
      <c r="P269" s="2"/>
      <c r="Q269" s="2"/>
      <c r="R269" s="2"/>
      <c r="S269" s="2"/>
    </row>
    <row r="270" spans="2:19">
      <c r="B270" s="2"/>
      <c r="C270" s="2"/>
      <c r="D270" s="2"/>
      <c r="E270" s="2"/>
      <c r="F270" s="2"/>
      <c r="G270" s="2"/>
      <c r="H270" s="2"/>
      <c r="I270" s="2"/>
      <c r="J270" s="2"/>
      <c r="K270" s="2"/>
      <c r="L270" s="2"/>
      <c r="M270" s="2"/>
      <c r="N270" s="2"/>
      <c r="O270" s="2"/>
      <c r="P270" s="2"/>
      <c r="Q270" s="2"/>
      <c r="R270" s="2"/>
      <c r="S270" s="2"/>
    </row>
    <row r="271" spans="2:19">
      <c r="B271" s="2"/>
      <c r="C271" s="2"/>
      <c r="D271" s="2"/>
      <c r="E271" s="2"/>
      <c r="F271" s="2"/>
      <c r="G271" s="2"/>
      <c r="H271" s="2"/>
      <c r="I271" s="2"/>
      <c r="J271" s="2"/>
      <c r="K271" s="2"/>
      <c r="L271" s="2"/>
      <c r="M271" s="2"/>
      <c r="N271" s="2"/>
      <c r="O271" s="2"/>
      <c r="P271" s="2"/>
      <c r="Q271" s="2"/>
      <c r="R271" s="2"/>
      <c r="S271" s="2"/>
    </row>
    <row r="272" spans="2:19">
      <c r="B272" s="2"/>
      <c r="C272" s="2"/>
      <c r="D272" s="2"/>
      <c r="E272" s="2"/>
      <c r="F272" s="2"/>
      <c r="G272" s="2"/>
      <c r="H272" s="2"/>
      <c r="I272" s="2"/>
      <c r="J272" s="2"/>
      <c r="K272" s="2"/>
      <c r="L272" s="2"/>
      <c r="M272" s="2"/>
      <c r="N272" s="2"/>
      <c r="O272" s="2"/>
      <c r="P272" s="2"/>
      <c r="Q272" s="2"/>
      <c r="R272" s="2"/>
      <c r="S272" s="2"/>
    </row>
    <row r="273" spans="2:19">
      <c r="B273" s="2"/>
      <c r="C273" s="2"/>
      <c r="D273" s="2"/>
      <c r="E273" s="2"/>
      <c r="F273" s="2"/>
      <c r="G273" s="2"/>
      <c r="H273" s="2"/>
      <c r="I273" s="2"/>
      <c r="J273" s="2"/>
      <c r="K273" s="2"/>
      <c r="L273" s="2"/>
      <c r="M273" s="2"/>
      <c r="N273" s="2"/>
      <c r="O273" s="2"/>
      <c r="P273" s="2"/>
      <c r="Q273" s="2"/>
      <c r="R273" s="2"/>
      <c r="S273" s="2"/>
    </row>
    <row r="274" spans="2:19">
      <c r="B274" s="2"/>
      <c r="C274" s="2"/>
      <c r="D274" s="2"/>
      <c r="E274" s="2"/>
      <c r="F274" s="2"/>
      <c r="G274" s="2"/>
      <c r="H274" s="2"/>
      <c r="I274" s="2"/>
      <c r="J274" s="2"/>
      <c r="K274" s="2"/>
      <c r="L274" s="2"/>
      <c r="M274" s="2"/>
      <c r="N274" s="2"/>
      <c r="O274" s="2"/>
      <c r="P274" s="2"/>
      <c r="Q274" s="2"/>
      <c r="R274" s="2"/>
      <c r="S274" s="2"/>
    </row>
    <row r="275" spans="2:19">
      <c r="B275" s="2"/>
      <c r="C275" s="2"/>
      <c r="D275" s="2"/>
      <c r="E275" s="2"/>
      <c r="F275" s="2"/>
      <c r="G275" s="2"/>
      <c r="H275" s="2"/>
      <c r="I275" s="2"/>
      <c r="J275" s="2"/>
      <c r="K275" s="2"/>
      <c r="L275" s="2"/>
      <c r="M275" s="2"/>
      <c r="N275" s="2"/>
      <c r="O275" s="2"/>
      <c r="P275" s="2"/>
      <c r="Q275" s="2"/>
      <c r="R275" s="2"/>
      <c r="S275" s="2"/>
    </row>
    <row r="276" spans="2:19">
      <c r="B276" s="2"/>
      <c r="C276" s="2"/>
      <c r="D276" s="2"/>
      <c r="E276" s="2"/>
      <c r="F276" s="2"/>
      <c r="G276" s="2"/>
      <c r="H276" s="2"/>
      <c r="I276" s="2"/>
      <c r="J276" s="2"/>
      <c r="K276" s="2"/>
      <c r="L276" s="2"/>
      <c r="M276" s="2"/>
      <c r="N276" s="2"/>
      <c r="O276" s="2"/>
      <c r="P276" s="2"/>
      <c r="Q276" s="2"/>
      <c r="R276" s="2"/>
      <c r="S276" s="2"/>
    </row>
    <row r="277" spans="2:19">
      <c r="B277" s="2"/>
      <c r="C277" s="2"/>
      <c r="D277" s="2"/>
      <c r="E277" s="2"/>
      <c r="F277" s="2"/>
      <c r="G277" s="2"/>
      <c r="H277" s="2"/>
      <c r="I277" s="2"/>
      <c r="J277" s="2"/>
      <c r="K277" s="2"/>
      <c r="L277" s="2"/>
      <c r="M277" s="2"/>
      <c r="N277" s="2"/>
      <c r="O277" s="2"/>
      <c r="P277" s="2"/>
      <c r="Q277" s="2"/>
      <c r="R277" s="2"/>
      <c r="S277" s="2"/>
    </row>
    <row r="278" spans="2:19">
      <c r="B278" s="2"/>
      <c r="C278" s="2"/>
      <c r="D278" s="2"/>
      <c r="E278" s="2"/>
      <c r="F278" s="2"/>
      <c r="G278" s="2"/>
      <c r="H278" s="2"/>
      <c r="I278" s="2"/>
      <c r="J278" s="2"/>
      <c r="K278" s="2"/>
      <c r="L278" s="2"/>
      <c r="M278" s="2"/>
      <c r="N278" s="2"/>
      <c r="O278" s="2"/>
      <c r="P278" s="2"/>
      <c r="Q278" s="2"/>
      <c r="R278" s="2"/>
      <c r="S278" s="2"/>
    </row>
    <row r="279" spans="2:19">
      <c r="B279" s="2"/>
      <c r="C279" s="2"/>
      <c r="D279" s="2"/>
      <c r="E279" s="2"/>
      <c r="F279" s="2"/>
      <c r="G279" s="2"/>
      <c r="H279" s="2"/>
      <c r="I279" s="2"/>
      <c r="J279" s="2"/>
      <c r="K279" s="2"/>
      <c r="L279" s="2"/>
      <c r="M279" s="2"/>
      <c r="N279" s="2"/>
      <c r="O279" s="2"/>
      <c r="P279" s="2"/>
      <c r="Q279" s="2"/>
      <c r="R279" s="2"/>
      <c r="S279" s="2"/>
    </row>
    <row r="280" spans="2:19">
      <c r="B280" s="2"/>
      <c r="C280" s="2"/>
      <c r="D280" s="2"/>
      <c r="E280" s="2"/>
      <c r="F280" s="2"/>
      <c r="G280" s="2"/>
      <c r="H280" s="2"/>
      <c r="I280" s="2"/>
      <c r="J280" s="2"/>
      <c r="K280" s="2"/>
      <c r="L280" s="2"/>
      <c r="M280" s="2"/>
      <c r="N280" s="2"/>
      <c r="O280" s="2"/>
      <c r="P280" s="2"/>
      <c r="Q280" s="2"/>
      <c r="R280" s="2"/>
      <c r="S280" s="2"/>
    </row>
    <row r="281" spans="2:19">
      <c r="B281" s="2"/>
      <c r="C281" s="2"/>
      <c r="D281" s="2"/>
      <c r="E281" s="2"/>
      <c r="F281" s="2"/>
      <c r="G281" s="2"/>
      <c r="H281" s="2"/>
      <c r="I281" s="2"/>
      <c r="J281" s="2"/>
      <c r="K281" s="2"/>
      <c r="L281" s="2"/>
      <c r="M281" s="2"/>
      <c r="N281" s="2"/>
      <c r="O281" s="2"/>
      <c r="P281" s="2"/>
      <c r="Q281" s="2"/>
      <c r="R281" s="2"/>
      <c r="S281" s="2"/>
    </row>
    <row r="282" spans="2:19">
      <c r="B282" s="2"/>
      <c r="C282" s="2"/>
      <c r="D282" s="2"/>
      <c r="E282" s="2"/>
      <c r="F282" s="2"/>
      <c r="G282" s="2"/>
      <c r="H282" s="2"/>
      <c r="I282" s="2"/>
      <c r="J282" s="2"/>
      <c r="K282" s="2"/>
      <c r="L282" s="2"/>
      <c r="M282" s="2"/>
      <c r="N282" s="2"/>
      <c r="O282" s="2"/>
      <c r="P282" s="2"/>
      <c r="Q282" s="2"/>
      <c r="R282" s="2"/>
      <c r="S282" s="2"/>
    </row>
    <row r="283" spans="2:19">
      <c r="B283" s="2"/>
      <c r="C283" s="2"/>
      <c r="D283" s="2"/>
      <c r="E283" s="2"/>
      <c r="F283" s="2"/>
      <c r="G283" s="2"/>
      <c r="H283" s="2"/>
      <c r="I283" s="2"/>
      <c r="J283" s="2"/>
      <c r="K283" s="2"/>
      <c r="L283" s="2"/>
      <c r="M283" s="2"/>
      <c r="N283" s="2"/>
      <c r="O283" s="2"/>
      <c r="P283" s="2"/>
      <c r="Q283" s="2"/>
      <c r="R283" s="2"/>
      <c r="S283" s="2"/>
    </row>
    <row r="284" spans="2:19">
      <c r="B284" s="2"/>
      <c r="C284" s="2"/>
      <c r="D284" s="2"/>
      <c r="E284" s="2"/>
      <c r="F284" s="2"/>
      <c r="G284" s="2"/>
      <c r="H284" s="2"/>
      <c r="I284" s="2"/>
      <c r="J284" s="2"/>
      <c r="K284" s="2"/>
      <c r="L284" s="2"/>
      <c r="M284" s="2"/>
      <c r="N284" s="2"/>
      <c r="O284" s="2"/>
      <c r="P284" s="2"/>
      <c r="Q284" s="2"/>
      <c r="R284" s="2"/>
      <c r="S284" s="2"/>
    </row>
    <row r="285" spans="2:19">
      <c r="B285" s="2"/>
      <c r="C285" s="2"/>
      <c r="D285" s="2"/>
      <c r="E285" s="2"/>
      <c r="F285" s="2"/>
      <c r="G285" s="2"/>
      <c r="H285" s="2"/>
      <c r="I285" s="2"/>
      <c r="J285" s="2"/>
      <c r="K285" s="2"/>
      <c r="L285" s="2"/>
      <c r="M285" s="2"/>
      <c r="N285" s="2"/>
      <c r="O285" s="2"/>
      <c r="P285" s="2"/>
      <c r="Q285" s="2"/>
      <c r="R285" s="2"/>
      <c r="S285" s="2"/>
    </row>
    <row r="286" spans="2:19">
      <c r="B286" s="2"/>
      <c r="C286" s="2"/>
      <c r="D286" s="2"/>
      <c r="E286" s="2"/>
      <c r="F286" s="2"/>
      <c r="G286" s="2"/>
      <c r="H286" s="2"/>
      <c r="I286" s="2"/>
      <c r="J286" s="2"/>
      <c r="K286" s="2"/>
      <c r="L286" s="2"/>
      <c r="M286" s="2"/>
      <c r="N286" s="2"/>
      <c r="O286" s="2"/>
      <c r="P286" s="2"/>
      <c r="Q286" s="2"/>
      <c r="R286" s="2"/>
      <c r="S286" s="2"/>
    </row>
    <row r="287" spans="2:19">
      <c r="B287" s="2"/>
      <c r="C287" s="2"/>
      <c r="D287" s="2"/>
      <c r="E287" s="2"/>
      <c r="F287" s="2"/>
      <c r="G287" s="2"/>
      <c r="H287" s="2"/>
      <c r="I287" s="2"/>
      <c r="J287" s="2"/>
      <c r="K287" s="2"/>
      <c r="L287" s="2"/>
      <c r="M287" s="2"/>
      <c r="N287" s="2"/>
      <c r="O287" s="2"/>
      <c r="P287" s="2"/>
      <c r="Q287" s="2"/>
      <c r="R287" s="2"/>
      <c r="S287" s="2"/>
    </row>
    <row r="288" spans="2:19">
      <c r="B288" s="2"/>
      <c r="C288" s="2"/>
      <c r="D288" s="2"/>
      <c r="E288" s="2"/>
      <c r="F288" s="2"/>
      <c r="G288" s="2"/>
      <c r="H288" s="2"/>
      <c r="I288" s="2"/>
      <c r="J288" s="2"/>
      <c r="K288" s="2"/>
      <c r="L288" s="2"/>
      <c r="M288" s="2"/>
      <c r="N288" s="2"/>
      <c r="O288" s="2"/>
      <c r="P288" s="2"/>
      <c r="Q288" s="2"/>
      <c r="R288" s="2"/>
      <c r="S288" s="2"/>
    </row>
    <row r="289" spans="2:19">
      <c r="B289" s="2"/>
      <c r="C289" s="2"/>
      <c r="D289" s="2"/>
      <c r="E289" s="2"/>
      <c r="F289" s="2"/>
      <c r="G289" s="2"/>
      <c r="H289" s="2"/>
      <c r="I289" s="2"/>
      <c r="J289" s="2"/>
      <c r="K289" s="2"/>
      <c r="L289" s="2"/>
      <c r="M289" s="2"/>
      <c r="N289" s="2"/>
      <c r="O289" s="2"/>
      <c r="P289" s="2"/>
      <c r="Q289" s="2"/>
      <c r="R289" s="2"/>
      <c r="S289" s="2"/>
    </row>
    <row r="290" spans="2:19">
      <c r="B290" s="2"/>
      <c r="C290" s="2"/>
      <c r="D290" s="2"/>
      <c r="E290" s="2"/>
      <c r="F290" s="2"/>
      <c r="G290" s="2"/>
      <c r="H290" s="2"/>
      <c r="I290" s="2"/>
      <c r="J290" s="2"/>
      <c r="K290" s="2"/>
      <c r="L290" s="2"/>
      <c r="M290" s="2"/>
      <c r="N290" s="2"/>
      <c r="O290" s="2"/>
      <c r="P290" s="2"/>
      <c r="Q290" s="2"/>
      <c r="R290" s="2"/>
      <c r="S290" s="2"/>
    </row>
    <row r="291" spans="2:19">
      <c r="B291" s="2"/>
      <c r="C291" s="2"/>
      <c r="D291" s="2"/>
      <c r="E291" s="2"/>
      <c r="F291" s="2"/>
      <c r="G291" s="2"/>
      <c r="H291" s="2"/>
      <c r="I291" s="2"/>
      <c r="J291" s="2"/>
      <c r="K291" s="2"/>
      <c r="L291" s="2"/>
      <c r="M291" s="2"/>
      <c r="N291" s="2"/>
      <c r="O291" s="2"/>
      <c r="P291" s="2"/>
      <c r="Q291" s="2"/>
      <c r="R291" s="2"/>
      <c r="S291" s="2"/>
    </row>
    <row r="292" spans="2:19">
      <c r="B292" s="2"/>
      <c r="C292" s="2"/>
      <c r="D292" s="2"/>
      <c r="E292" s="2"/>
      <c r="F292" s="2"/>
      <c r="G292" s="2"/>
      <c r="H292" s="2"/>
      <c r="I292" s="2"/>
      <c r="J292" s="2"/>
      <c r="K292" s="2"/>
      <c r="L292" s="2"/>
      <c r="M292" s="2"/>
      <c r="N292" s="2"/>
      <c r="O292" s="2"/>
      <c r="P292" s="2"/>
      <c r="Q292" s="2"/>
      <c r="R292" s="2"/>
      <c r="S292" s="2"/>
    </row>
  </sheetData>
  <mergeCells count="3">
    <mergeCell ref="A3:I3"/>
    <mergeCell ref="A6:A8"/>
    <mergeCell ref="D6:I6"/>
  </mergeCells>
  <phoneticPr fontId="3" type="noConversion"/>
  <hyperlinks>
    <hyperlink ref="B1" location="Index!A1" display="Back to index"/>
  </hyperlinks>
  <printOptions horizontalCentered="1" verticalCentered="1"/>
  <pageMargins left="0.78740157480314965" right="0.78740157480314965" top="0.98425196850393704" bottom="0.98425196850393704" header="0.51181102362204722" footer="0.51181102362204722"/>
  <pageSetup paperSize="9" scale="47" orientation="portrait" horizontalDpi="4294967292" verticalDpi="4294967292"/>
  <extLst>
    <ext xmlns:mx="http://schemas.microsoft.com/office/mac/excel/2008/main" uri="{64002731-A6B0-56B0-2670-7721B7C09600}">
      <mx:PLV Mode="0" OnePage="0" WScale="0"/>
    </ext>
  </extLst>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40" enableFormatConditionsCalculation="0">
    <pageSetUpPr fitToPage="1"/>
  </sheetPr>
  <dimension ref="A1:X292"/>
  <sheetViews>
    <sheetView workbookViewId="0">
      <pane xSplit="1" ySplit="8" topLeftCell="B73" activePane="bottomRight" state="frozen"/>
      <selection activeCell="B1" sqref="B1"/>
      <selection pane="topRight" activeCell="B1" sqref="B1"/>
      <selection pane="bottomLeft" activeCell="B1" sqref="B1"/>
      <selection pane="bottomRight" activeCell="B1" sqref="B1"/>
    </sheetView>
  </sheetViews>
  <sheetFormatPr baseColWidth="10" defaultRowHeight="12" x14ac:dyDescent="0"/>
  <cols>
    <col min="1" max="9" width="11" customWidth="1"/>
    <col min="10" max="12" width="9.33203125" customWidth="1"/>
    <col min="13" max="19" width="9.6640625" customWidth="1"/>
  </cols>
  <sheetData>
    <row r="1" spans="1:19">
      <c r="B1" s="2431" t="s">
        <v>1597</v>
      </c>
      <c r="C1" s="1"/>
      <c r="D1" s="1"/>
      <c r="E1" s="1"/>
      <c r="F1" s="1"/>
      <c r="G1" s="1"/>
      <c r="H1" s="1"/>
      <c r="I1" s="1"/>
      <c r="J1" s="1"/>
      <c r="K1" s="1"/>
      <c r="L1" s="1"/>
      <c r="M1" s="1"/>
      <c r="N1" s="1"/>
      <c r="O1" s="1"/>
      <c r="P1" s="1"/>
      <c r="Q1" s="1"/>
      <c r="R1" s="1"/>
      <c r="S1" s="1"/>
    </row>
    <row r="2" spans="1:19" ht="13" thickBot="1"/>
    <row r="3" spans="1:19" ht="16" thickTop="1">
      <c r="A3" s="3186" t="s">
        <v>1515</v>
      </c>
      <c r="B3" s="3187"/>
      <c r="C3" s="3187"/>
      <c r="D3" s="3187"/>
      <c r="E3" s="3187"/>
      <c r="F3" s="3187"/>
      <c r="G3" s="3187"/>
      <c r="H3" s="3187"/>
      <c r="I3" s="3188"/>
      <c r="J3" s="40"/>
      <c r="K3" s="40"/>
      <c r="L3" s="40"/>
      <c r="M3" s="40"/>
      <c r="N3" s="40"/>
      <c r="O3" s="40"/>
      <c r="P3" s="40"/>
      <c r="Q3" s="40"/>
      <c r="R3" s="40"/>
      <c r="S3" s="40"/>
    </row>
    <row r="4" spans="1:19">
      <c r="A4" s="79"/>
      <c r="B4" s="27"/>
      <c r="C4" s="27"/>
      <c r="D4" s="27"/>
      <c r="E4" s="27"/>
      <c r="F4" s="27"/>
      <c r="G4" s="27"/>
      <c r="H4" s="27"/>
      <c r="I4" s="80"/>
    </row>
    <row r="5" spans="1:19">
      <c r="A5" s="79"/>
      <c r="B5" s="9" t="s">
        <v>1483</v>
      </c>
      <c r="C5" s="9" t="s">
        <v>1484</v>
      </c>
      <c r="D5" s="9" t="s">
        <v>1485</v>
      </c>
      <c r="E5" s="9" t="s">
        <v>1486</v>
      </c>
      <c r="F5" s="9" t="s">
        <v>1487</v>
      </c>
      <c r="G5" s="9" t="s">
        <v>1488</v>
      </c>
      <c r="H5" s="9" t="s">
        <v>1489</v>
      </c>
      <c r="I5" s="81" t="s">
        <v>1490</v>
      </c>
      <c r="J5" s="41"/>
      <c r="K5" s="41"/>
      <c r="L5" s="41"/>
      <c r="M5" s="41"/>
      <c r="N5" s="41"/>
      <c r="O5" s="41"/>
      <c r="P5" s="41"/>
      <c r="Q5" s="41"/>
      <c r="R5" s="41"/>
      <c r="S5" s="41"/>
    </row>
    <row r="6" spans="1:19" ht="39.75" customHeight="1">
      <c r="A6" s="3361"/>
      <c r="B6" s="533"/>
      <c r="C6" s="534"/>
      <c r="D6" s="3150" t="s">
        <v>545</v>
      </c>
      <c r="E6" s="3151"/>
      <c r="F6" s="3151"/>
      <c r="G6" s="3151"/>
      <c r="H6" s="3151"/>
      <c r="I6" s="3331"/>
      <c r="J6" s="32"/>
      <c r="K6" s="32"/>
      <c r="L6" s="32"/>
      <c r="M6" s="40"/>
      <c r="N6" s="40"/>
      <c r="O6" s="40"/>
      <c r="P6" s="40"/>
      <c r="Q6" s="40"/>
      <c r="R6" s="40"/>
      <c r="S6" s="40"/>
    </row>
    <row r="7" spans="1:19" ht="79.75" customHeight="1">
      <c r="A7" s="3361"/>
      <c r="B7" s="555" t="s">
        <v>774</v>
      </c>
      <c r="C7" s="513" t="s">
        <v>1054</v>
      </c>
      <c r="D7" s="607" t="s">
        <v>628</v>
      </c>
      <c r="E7" s="527" t="s">
        <v>629</v>
      </c>
      <c r="F7" s="535" t="s">
        <v>627</v>
      </c>
      <c r="G7" s="535" t="s">
        <v>631</v>
      </c>
      <c r="H7" s="947" t="s">
        <v>775</v>
      </c>
      <c r="I7" s="598" t="s">
        <v>1134</v>
      </c>
      <c r="J7" s="74"/>
      <c r="K7" s="74"/>
      <c r="L7" s="74"/>
      <c r="M7" s="8"/>
      <c r="N7" s="8"/>
      <c r="O7" s="20"/>
    </row>
    <row r="8" spans="1:19" ht="39.75" customHeight="1">
      <c r="A8" s="3361"/>
      <c r="B8" s="502" t="s">
        <v>444</v>
      </c>
      <c r="C8" s="16" t="s">
        <v>415</v>
      </c>
      <c r="D8" s="21" t="s">
        <v>417</v>
      </c>
      <c r="E8" s="12" t="s">
        <v>930</v>
      </c>
      <c r="F8" s="492" t="s">
        <v>619</v>
      </c>
      <c r="G8" s="492" t="s">
        <v>630</v>
      </c>
      <c r="H8" s="16" t="s">
        <v>949</v>
      </c>
      <c r="I8" s="652" t="s">
        <v>258</v>
      </c>
      <c r="J8" s="74"/>
      <c r="K8" s="74"/>
      <c r="L8" s="74"/>
      <c r="M8" s="11" t="s">
        <v>419</v>
      </c>
      <c r="N8" s="11" t="s">
        <v>420</v>
      </c>
      <c r="O8" s="11" t="s">
        <v>421</v>
      </c>
      <c r="P8" s="46" t="s">
        <v>422</v>
      </c>
      <c r="Q8" s="46" t="s">
        <v>423</v>
      </c>
      <c r="R8" s="46" t="s">
        <v>424</v>
      </c>
      <c r="S8" s="46"/>
    </row>
    <row r="9" spans="1:19" ht="12" customHeight="1">
      <c r="A9" s="399">
        <v>1945</v>
      </c>
      <c r="B9" s="503">
        <f>TableUS1!D85</f>
        <v>1984.1083205625171</v>
      </c>
      <c r="C9" s="16"/>
      <c r="D9" s="21"/>
      <c r="E9" s="12"/>
      <c r="F9" s="492"/>
      <c r="G9" s="492"/>
      <c r="H9" s="532"/>
      <c r="I9" s="493"/>
      <c r="J9" s="74"/>
      <c r="K9" s="74"/>
      <c r="L9" s="74"/>
      <c r="M9" s="11"/>
      <c r="N9" s="11"/>
      <c r="O9" s="11"/>
      <c r="P9" s="46"/>
      <c r="Q9" s="46"/>
      <c r="R9" s="46"/>
      <c r="S9" s="46"/>
    </row>
    <row r="10" spans="1:19" ht="12" customHeight="1">
      <c r="A10" s="399">
        <v>1946</v>
      </c>
      <c r="B10" s="503">
        <f>TableUS1!D86</f>
        <v>1776.2297502014505</v>
      </c>
      <c r="C10" s="514">
        <f t="shared" ref="C10:C24" si="0">B10/B9-1</f>
        <v>-0.10477178499111917</v>
      </c>
      <c r="D10" s="560"/>
      <c r="E10" s="505">
        <f>TableUS6c!M11</f>
        <v>1.3190130916414902</v>
      </c>
      <c r="F10" s="504">
        <f>DataUS2!T90/DataUS1!B90</f>
        <v>8.257754279959717E-2</v>
      </c>
      <c r="G10" s="492"/>
      <c r="H10" s="532"/>
      <c r="I10" s="599">
        <f>DataUS2!AK90/DataUS2!EG90</f>
        <v>3.9407935173336067E-7</v>
      </c>
      <c r="J10" s="74"/>
      <c r="K10" s="74"/>
      <c r="L10" s="74"/>
      <c r="M10" s="24">
        <f>1+TableUS15a!$C85</f>
        <v>1.0833333333333335</v>
      </c>
      <c r="N10" s="24">
        <f t="shared" ref="N10:N24" si="1">1+$C10</f>
        <v>0.89522821500888083</v>
      </c>
      <c r="O10" s="635"/>
      <c r="P10" s="635"/>
      <c r="Q10" s="635"/>
      <c r="R10" s="635"/>
      <c r="S10" s="46"/>
    </row>
    <row r="11" spans="1:19" ht="12" customHeight="1">
      <c r="A11" s="399">
        <v>1947</v>
      </c>
      <c r="B11" s="503">
        <f>TableUS1!D87</f>
        <v>1745.3703816793893</v>
      </c>
      <c r="C11" s="514">
        <f t="shared" si="0"/>
        <v>-1.7373523058355156E-2</v>
      </c>
      <c r="D11" s="560">
        <f t="shared" ref="D11:D25" si="2">(1+C11)*(E11/E10)-1</f>
        <v>-5.1825526552504275E-2</v>
      </c>
      <c r="E11" s="505">
        <f>TableUS6c!M12</f>
        <v>1.2727669902912619</v>
      </c>
      <c r="F11" s="504">
        <f>DataUS2!T91/DataUS1!B91</f>
        <v>4.7541377716134987E-2</v>
      </c>
      <c r="G11" s="565">
        <f t="shared" ref="G11:G25" si="3">F10/E10</f>
        <v>6.2605552077448126E-2</v>
      </c>
      <c r="H11" s="504">
        <f t="shared" ref="H11:H25" si="4">(1+$D11)/((1+G11)*(1+I10))-1</f>
        <v>-0.10768949217521773</v>
      </c>
      <c r="I11" s="599">
        <f>DataUS2!AK91/DataUS2!EG91</f>
        <v>1.4065947082768464E-5</v>
      </c>
      <c r="J11" s="74"/>
      <c r="K11" s="74"/>
      <c r="L11" s="74"/>
      <c r="M11" s="24">
        <f>1+TableUS15a!$C86</f>
        <v>1.1435897435897435</v>
      </c>
      <c r="N11" s="24">
        <f t="shared" si="1"/>
        <v>0.98262647694164484</v>
      </c>
      <c r="O11" s="635">
        <f t="shared" ref="O11:O42" si="5">1+D11</f>
        <v>0.94817447344749572</v>
      </c>
      <c r="P11" s="635">
        <f t="shared" ref="P11:P42" si="6">1+G11</f>
        <v>1.0626055520774482</v>
      </c>
      <c r="Q11" s="635">
        <f t="shared" ref="Q11:Q42" si="7">1+H11</f>
        <v>0.89231050782478227</v>
      </c>
      <c r="R11" s="635">
        <f t="shared" ref="R11:R24" si="8">1+I10</f>
        <v>1.0000003940793518</v>
      </c>
      <c r="S11" s="46"/>
    </row>
    <row r="12" spans="1:19" ht="12" customHeight="1">
      <c r="A12" s="399">
        <v>1948</v>
      </c>
      <c r="B12" s="503">
        <f>TableUS1!D88</f>
        <v>1853.6871265317363</v>
      </c>
      <c r="C12" s="514">
        <f t="shared" si="0"/>
        <v>6.2059460839552605E-2</v>
      </c>
      <c r="D12" s="560">
        <f t="shared" si="2"/>
        <v>-2.2278977878516515E-2</v>
      </c>
      <c r="E12" s="505">
        <f>TableUS6c!M13</f>
        <v>1.1716962077493818</v>
      </c>
      <c r="F12" s="504">
        <f>DataUS2!T92/DataUS1!B92</f>
        <v>3.1422918384171487E-2</v>
      </c>
      <c r="G12" s="565">
        <f t="shared" si="3"/>
        <v>3.7352773978884812E-2</v>
      </c>
      <c r="H12" s="504">
        <f t="shared" si="4"/>
        <v>-5.7497801839718421E-2</v>
      </c>
      <c r="I12" s="599">
        <f>DataUS2!AK92/DataUS2!EG92</f>
        <v>-7.8447313715140609E-6</v>
      </c>
      <c r="J12" s="74"/>
      <c r="K12" s="74"/>
      <c r="L12" s="74"/>
      <c r="M12" s="24">
        <f>1+TableUS15a!$C87</f>
        <v>1.0807174887892379</v>
      </c>
      <c r="N12" s="24">
        <f t="shared" si="1"/>
        <v>1.0620594608395526</v>
      </c>
      <c r="O12" s="635">
        <f t="shared" si="5"/>
        <v>0.97772102212148349</v>
      </c>
      <c r="P12" s="635">
        <f t="shared" si="6"/>
        <v>1.0373527739788848</v>
      </c>
      <c r="Q12" s="635">
        <f t="shared" si="7"/>
        <v>0.94250219816028158</v>
      </c>
      <c r="R12" s="635">
        <f t="shared" si="8"/>
        <v>1.0000140659470829</v>
      </c>
      <c r="S12" s="46"/>
    </row>
    <row r="13" spans="1:19" ht="12" customHeight="1">
      <c r="A13" s="636">
        <v>1949</v>
      </c>
      <c r="B13" s="558">
        <f>TableUS1!D89</f>
        <v>1818.0977998482654</v>
      </c>
      <c r="C13" s="637">
        <f t="shared" si="0"/>
        <v>-1.9199209065048017E-2</v>
      </c>
      <c r="D13" s="638">
        <f t="shared" si="2"/>
        <v>2.850770294444871E-2</v>
      </c>
      <c r="E13" s="639">
        <f>TableUS6c!M14</f>
        <v>1.2286884210526317</v>
      </c>
      <c r="F13" s="640">
        <f>DataUS2!T93/DataUS1!B93</f>
        <v>3.1566736842105272E-2</v>
      </c>
      <c r="G13" s="641">
        <f t="shared" si="3"/>
        <v>2.6818315341763609E-2</v>
      </c>
      <c r="H13" s="640">
        <f t="shared" si="4"/>
        <v>1.6531220832947113E-3</v>
      </c>
      <c r="I13" s="642">
        <f>DataUS2!AK93/DataUS2!EG93</f>
        <v>6.5957564986330021E-6</v>
      </c>
      <c r="J13" s="74"/>
      <c r="K13" s="74"/>
      <c r="L13" s="74"/>
      <c r="M13" s="24">
        <f>1+TableUS15a!$C88</f>
        <v>0.98755186721991683</v>
      </c>
      <c r="N13" s="24">
        <f t="shared" si="1"/>
        <v>0.98080079093495198</v>
      </c>
      <c r="O13" s="635">
        <f t="shared" si="5"/>
        <v>1.0285077029444487</v>
      </c>
      <c r="P13" s="635">
        <f t="shared" si="6"/>
        <v>1.0268183153417636</v>
      </c>
      <c r="Q13" s="635">
        <f t="shared" si="7"/>
        <v>1.0016531220832947</v>
      </c>
      <c r="R13" s="635">
        <f t="shared" si="8"/>
        <v>0.9999921552686285</v>
      </c>
      <c r="S13" s="46"/>
    </row>
    <row r="14" spans="1:19" ht="12" customHeight="1">
      <c r="A14" s="399">
        <v>1950</v>
      </c>
      <c r="B14" s="503">
        <f>TableUS1!D90</f>
        <v>1998.5527292576417</v>
      </c>
      <c r="C14" s="514">
        <f t="shared" si="0"/>
        <v>9.9254797747644119E-2</v>
      </c>
      <c r="D14" s="560">
        <f t="shared" si="2"/>
        <v>2.3685686054957245E-2</v>
      </c>
      <c r="E14" s="505">
        <f>TableUS6c!M15</f>
        <v>1.1442212959454341</v>
      </c>
      <c r="F14" s="504">
        <f>DataUS2!T94/DataUS1!B94</f>
        <v>4.5688897309586959E-2</v>
      </c>
      <c r="G14" s="565">
        <f t="shared" si="3"/>
        <v>2.5691409067777886E-2</v>
      </c>
      <c r="H14" s="504">
        <f t="shared" si="4"/>
        <v>-1.9620666918053198E-3</v>
      </c>
      <c r="I14" s="599">
        <f>DataUS2!AK94/DataUS2!EG94</f>
        <v>2.4925312031611802E-3</v>
      </c>
      <c r="J14" s="74"/>
      <c r="K14" s="74"/>
      <c r="L14" s="74"/>
      <c r="M14" s="24">
        <f>1+TableUS15a!$C89</f>
        <v>1.0126050420168069</v>
      </c>
      <c r="N14" s="24">
        <f t="shared" si="1"/>
        <v>1.0992547977476441</v>
      </c>
      <c r="O14" s="635">
        <f t="shared" si="5"/>
        <v>1.0236856860549572</v>
      </c>
      <c r="P14" s="635">
        <f t="shared" si="6"/>
        <v>1.0256914090677778</v>
      </c>
      <c r="Q14" s="635">
        <f t="shared" si="7"/>
        <v>0.99803793330819468</v>
      </c>
      <c r="R14" s="635">
        <f t="shared" si="8"/>
        <v>1.0000065957564985</v>
      </c>
      <c r="S14" s="46"/>
    </row>
    <row r="15" spans="1:19" ht="12" customHeight="1">
      <c r="A15" s="399">
        <v>1951</v>
      </c>
      <c r="B15" s="503">
        <f>TableUS1!D91</f>
        <v>2146.0902240325868</v>
      </c>
      <c r="C15" s="514">
        <f t="shared" si="0"/>
        <v>7.382216771921124E-2</v>
      </c>
      <c r="D15" s="560">
        <f t="shared" si="2"/>
        <v>-2.1921754112102509E-2</v>
      </c>
      <c r="E15" s="505">
        <f>TableUS6c!M16</f>
        <v>1.042200460829493</v>
      </c>
      <c r="F15" s="504">
        <f>DataUS2!T95/DataUS1!B95</f>
        <v>5.3496379196840034E-2</v>
      </c>
      <c r="G15" s="565">
        <f t="shared" si="3"/>
        <v>3.9930123195125171E-2</v>
      </c>
      <c r="H15" s="504">
        <f t="shared" si="4"/>
        <v>-6.1815409526482235E-2</v>
      </c>
      <c r="I15" s="599">
        <f>DataUS2!AK95/DataUS2!EG95</f>
        <v>8.9117483955299115E-4</v>
      </c>
      <c r="J15" s="74"/>
      <c r="K15" s="74"/>
      <c r="L15" s="74"/>
      <c r="M15" s="24">
        <f>1+TableUS15a!$C90</f>
        <v>1.0788381742738589</v>
      </c>
      <c r="N15" s="24">
        <f t="shared" si="1"/>
        <v>1.0738221677192112</v>
      </c>
      <c r="O15" s="635">
        <f t="shared" si="5"/>
        <v>0.97807824588789749</v>
      </c>
      <c r="P15" s="635">
        <f t="shared" si="6"/>
        <v>1.0399301231951252</v>
      </c>
      <c r="Q15" s="635">
        <f t="shared" si="7"/>
        <v>0.93818459047351777</v>
      </c>
      <c r="R15" s="635">
        <f t="shared" si="8"/>
        <v>1.0024925312031612</v>
      </c>
      <c r="S15" s="46"/>
    </row>
    <row r="16" spans="1:19" ht="12" customHeight="1">
      <c r="A16" s="399">
        <v>1952</v>
      </c>
      <c r="B16" s="503">
        <f>TableUS1!D92</f>
        <v>2231.3683894381184</v>
      </c>
      <c r="C16" s="514">
        <f t="shared" si="0"/>
        <v>3.9736523865846918E-2</v>
      </c>
      <c r="D16" s="560">
        <f t="shared" si="2"/>
        <v>5.2151833012628712E-2</v>
      </c>
      <c r="E16" s="505">
        <f>TableUS6c!M17</f>
        <v>1.0546451914098973</v>
      </c>
      <c r="F16" s="504">
        <f>DataUS2!T96/DataUS1!B96</f>
        <v>8.216775599128541E-2</v>
      </c>
      <c r="G16" s="565">
        <f t="shared" si="3"/>
        <v>5.1330220247899308E-2</v>
      </c>
      <c r="H16" s="504">
        <f t="shared" si="4"/>
        <v>-1.0957889998863823E-4</v>
      </c>
      <c r="I16" s="599">
        <f>DataUS2!AK96/DataUS2!EG96</f>
        <v>4.7601605496115588E-3</v>
      </c>
      <c r="J16" s="74"/>
      <c r="K16" s="74"/>
      <c r="L16" s="74"/>
      <c r="M16" s="24">
        <f>1+TableUS15a!$C91</f>
        <v>1.0192307692307692</v>
      </c>
      <c r="N16" s="24">
        <f t="shared" si="1"/>
        <v>1.0397365238658469</v>
      </c>
      <c r="O16" s="635">
        <f t="shared" si="5"/>
        <v>1.0521518330126287</v>
      </c>
      <c r="P16" s="635">
        <f t="shared" si="6"/>
        <v>1.0513302202478993</v>
      </c>
      <c r="Q16" s="635">
        <f t="shared" si="7"/>
        <v>0.99989042110001136</v>
      </c>
      <c r="R16" s="635">
        <f t="shared" si="8"/>
        <v>1.000891174839553</v>
      </c>
      <c r="S16" s="46"/>
    </row>
    <row r="17" spans="1:19" ht="12" customHeight="1">
      <c r="A17" s="399">
        <v>1953</v>
      </c>
      <c r="B17" s="503">
        <f>TableUS1!D93</f>
        <v>2323.5990602201068</v>
      </c>
      <c r="C17" s="514">
        <f t="shared" si="0"/>
        <v>4.1333681707848013E-2</v>
      </c>
      <c r="D17" s="560">
        <f t="shared" si="2"/>
        <v>6.2335555056244329E-2</v>
      </c>
      <c r="E17" s="505">
        <f>TableUS6c!M18</f>
        <v>1.0759155345540461</v>
      </c>
      <c r="F17" s="504">
        <f>DataUS2!T97/DataUS1!B97</f>
        <v>6.8445067926757225E-2</v>
      </c>
      <c r="G17" s="565">
        <f t="shared" si="3"/>
        <v>7.7910331038858527E-2</v>
      </c>
      <c r="H17" s="504">
        <f t="shared" si="4"/>
        <v>-1.9118200867772273E-2</v>
      </c>
      <c r="I17" s="599">
        <f>DataUS2!AK97/DataUS2!EG97</f>
        <v>-6.4478461359693577E-4</v>
      </c>
      <c r="J17" s="74"/>
      <c r="K17" s="74"/>
      <c r="L17" s="74"/>
      <c r="M17" s="24">
        <f>1+TableUS15a!$C92</f>
        <v>1.0075471698113205</v>
      </c>
      <c r="N17" s="24">
        <f t="shared" si="1"/>
        <v>1.041333681707848</v>
      </c>
      <c r="O17" s="635">
        <f t="shared" si="5"/>
        <v>1.0623355550562443</v>
      </c>
      <c r="P17" s="635">
        <f t="shared" si="6"/>
        <v>1.0779103310388585</v>
      </c>
      <c r="Q17" s="635">
        <f t="shared" si="7"/>
        <v>0.98088179913222773</v>
      </c>
      <c r="R17" s="635">
        <f t="shared" si="8"/>
        <v>1.0047601605496115</v>
      </c>
      <c r="S17" s="46"/>
    </row>
    <row r="18" spans="1:19" ht="12" customHeight="1">
      <c r="A18" s="399">
        <v>1954</v>
      </c>
      <c r="B18" s="503">
        <f>TableUS1!D94</f>
        <v>2303.2098027202551</v>
      </c>
      <c r="C18" s="514">
        <f t="shared" si="0"/>
        <v>-8.7748604520094808E-3</v>
      </c>
      <c r="D18" s="560">
        <f t="shared" si="2"/>
        <v>4.8716138171528645E-2</v>
      </c>
      <c r="E18" s="505">
        <f>TableUS6c!M19</f>
        <v>1.1383185710067907</v>
      </c>
      <c r="F18" s="504">
        <f>DataUS2!T98/DataUS1!B98</f>
        <v>5.8399763802775326E-2</v>
      </c>
      <c r="G18" s="565">
        <f t="shared" si="3"/>
        <v>6.3615651720399111E-2</v>
      </c>
      <c r="H18" s="504">
        <f t="shared" si="4"/>
        <v>-1.3372200017776392E-2</v>
      </c>
      <c r="I18" s="599">
        <f>DataUS2!AK98/DataUS2!EG98</f>
        <v>-6.4133440133699296E-4</v>
      </c>
      <c r="J18" s="74"/>
      <c r="K18" s="74"/>
      <c r="L18" s="74"/>
      <c r="M18" s="24">
        <f>1+TableUS15a!$C93</f>
        <v>1.0074906367041201</v>
      </c>
      <c r="N18" s="24">
        <f t="shared" si="1"/>
        <v>0.99122513954799052</v>
      </c>
      <c r="O18" s="635">
        <f t="shared" si="5"/>
        <v>1.0487161381715286</v>
      </c>
      <c r="P18" s="635">
        <f t="shared" si="6"/>
        <v>1.0636156517203992</v>
      </c>
      <c r="Q18" s="635">
        <f t="shared" si="7"/>
        <v>0.98662779998222361</v>
      </c>
      <c r="R18" s="635">
        <f t="shared" si="8"/>
        <v>0.99935521538640304</v>
      </c>
      <c r="S18" s="46"/>
    </row>
    <row r="19" spans="1:19" ht="12" customHeight="1">
      <c r="A19" s="399">
        <v>1955</v>
      </c>
      <c r="B19" s="503">
        <f>TableUS1!D95</f>
        <v>2487.1407746521299</v>
      </c>
      <c r="C19" s="514">
        <f t="shared" si="0"/>
        <v>7.985853990141889E-2</v>
      </c>
      <c r="D19" s="560">
        <f t="shared" si="2"/>
        <v>4.5062172002015677E-2</v>
      </c>
      <c r="E19" s="505">
        <f>TableUS6c!M20</f>
        <v>1.1016384408602149</v>
      </c>
      <c r="F19" s="504">
        <f>DataUS2!T99/DataUS1!B99</f>
        <v>7.351747311827958E-2</v>
      </c>
      <c r="G19" s="565">
        <f t="shared" si="3"/>
        <v>5.1303532499802233E-2</v>
      </c>
      <c r="H19" s="504">
        <f t="shared" si="4"/>
        <v>-5.2988465109792271E-3</v>
      </c>
      <c r="I19" s="599">
        <f>DataUS2!AK99/DataUS2!EG99</f>
        <v>4.1346460318021083E-3</v>
      </c>
      <c r="J19" s="74"/>
      <c r="K19" s="74"/>
      <c r="L19" s="74"/>
      <c r="M19" s="24">
        <f>1+TableUS15a!$C94</f>
        <v>0.99628252788104077</v>
      </c>
      <c r="N19" s="24">
        <f t="shared" si="1"/>
        <v>1.0798585399014189</v>
      </c>
      <c r="O19" s="635">
        <f t="shared" si="5"/>
        <v>1.0450621720020157</v>
      </c>
      <c r="P19" s="635">
        <f t="shared" si="6"/>
        <v>1.0513035324998021</v>
      </c>
      <c r="Q19" s="635">
        <f t="shared" si="7"/>
        <v>0.99470115348902077</v>
      </c>
      <c r="R19" s="635">
        <f t="shared" si="8"/>
        <v>0.99935866559866304</v>
      </c>
      <c r="S19" s="46"/>
    </row>
    <row r="20" spans="1:19" ht="12" customHeight="1">
      <c r="A20" s="399">
        <v>1956</v>
      </c>
      <c r="B20" s="503">
        <f>TableUS1!D96</f>
        <v>2552.7513570180545</v>
      </c>
      <c r="C20" s="514">
        <f t="shared" si="0"/>
        <v>2.6379923096673696E-2</v>
      </c>
      <c r="D20" s="560">
        <f t="shared" si="2"/>
        <v>3.4579599044251452E-2</v>
      </c>
      <c r="E20" s="505">
        <f>TableUS6c!M21</f>
        <v>1.1104393517346163</v>
      </c>
      <c r="F20" s="504">
        <f>DataUS2!T100/DataUS1!B100</f>
        <v>7.4285388706001529E-2</v>
      </c>
      <c r="G20" s="565">
        <f t="shared" si="3"/>
        <v>6.6734665741033358E-2</v>
      </c>
      <c r="H20" s="504">
        <f t="shared" si="4"/>
        <v>-3.4136955214622233E-2</v>
      </c>
      <c r="I20" s="599">
        <f>DataUS2!AK100/DataUS2!EG100</f>
        <v>-2.1501245578021229E-3</v>
      </c>
      <c r="J20" s="74"/>
      <c r="K20" s="74"/>
      <c r="L20" s="74"/>
      <c r="M20" s="24">
        <f>1+TableUS15a!$C95</f>
        <v>1.0149253731343284</v>
      </c>
      <c r="N20" s="24">
        <f t="shared" si="1"/>
        <v>1.0263799230966737</v>
      </c>
      <c r="O20" s="635">
        <f t="shared" si="5"/>
        <v>1.0345795990442515</v>
      </c>
      <c r="P20" s="635">
        <f t="shared" si="6"/>
        <v>1.0667346657410333</v>
      </c>
      <c r="Q20" s="635">
        <f t="shared" si="7"/>
        <v>0.96586304478537777</v>
      </c>
      <c r="R20" s="635">
        <f t="shared" si="8"/>
        <v>1.0041346460318021</v>
      </c>
      <c r="S20" s="46"/>
    </row>
    <row r="21" spans="1:19" ht="12" customHeight="1">
      <c r="A21" s="399">
        <v>1957</v>
      </c>
      <c r="B21" s="503">
        <f>TableUS1!D97</f>
        <v>2585.705067358097</v>
      </c>
      <c r="C21" s="514">
        <f t="shared" si="0"/>
        <v>1.2909095219730604E-2</v>
      </c>
      <c r="D21" s="560">
        <f t="shared" si="2"/>
        <v>2.9391085046864829E-2</v>
      </c>
      <c r="E21" s="505">
        <f>TableUS6c!M22</f>
        <v>1.1285083474473747</v>
      </c>
      <c r="F21" s="504">
        <f>DataUS2!T101/DataUS1!B101</f>
        <v>7.01923542221147E-2</v>
      </c>
      <c r="G21" s="565">
        <f t="shared" si="3"/>
        <v>6.689729483196033E-2</v>
      </c>
      <c r="H21" s="504">
        <f t="shared" si="4"/>
        <v>-3.3075462594704508E-2</v>
      </c>
      <c r="I21" s="599">
        <f>DataUS2!AK101/DataUS2!EG101</f>
        <v>-3.6081586131946567E-3</v>
      </c>
      <c r="J21" s="74"/>
      <c r="K21" s="74"/>
      <c r="L21" s="74"/>
      <c r="M21" s="24">
        <f>1+TableUS15a!$C96</f>
        <v>1.0330882352941173</v>
      </c>
      <c r="N21" s="24">
        <f t="shared" si="1"/>
        <v>1.0129090952197306</v>
      </c>
      <c r="O21" s="635">
        <f t="shared" si="5"/>
        <v>1.0293910850468648</v>
      </c>
      <c r="P21" s="635">
        <f t="shared" si="6"/>
        <v>1.0668972948319604</v>
      </c>
      <c r="Q21" s="635">
        <f t="shared" si="7"/>
        <v>0.96692453740529549</v>
      </c>
      <c r="R21" s="635">
        <f t="shared" si="8"/>
        <v>0.99784987544219783</v>
      </c>
      <c r="S21" s="46"/>
    </row>
    <row r="22" spans="1:19" ht="12" customHeight="1">
      <c r="A22" s="399">
        <v>1958</v>
      </c>
      <c r="B22" s="503">
        <f>TableUS1!D98</f>
        <v>2543.0440046309059</v>
      </c>
      <c r="C22" s="514">
        <f t="shared" si="0"/>
        <v>-1.6498812360985715E-2</v>
      </c>
      <c r="D22" s="560">
        <f t="shared" si="2"/>
        <v>3.9112988696721418E-2</v>
      </c>
      <c r="E22" s="505">
        <f>TableUS6c!M23</f>
        <v>1.1923195380173246</v>
      </c>
      <c r="F22" s="504">
        <f>DataUS2!T102/DataUS1!B102</f>
        <v>7.0664100096246379E-2</v>
      </c>
      <c r="G22" s="565">
        <f t="shared" si="3"/>
        <v>6.2199233511108745E-2</v>
      </c>
      <c r="H22" s="504">
        <f t="shared" si="4"/>
        <v>-1.8191863375010331E-2</v>
      </c>
      <c r="I22" s="599">
        <f>DataUS2!AK102/DataUS2!EG102</f>
        <v>3.0951820554430643E-3</v>
      </c>
      <c r="J22" s="74"/>
      <c r="K22" s="74"/>
      <c r="L22" s="74"/>
      <c r="M22" s="24">
        <f>1+TableUS15a!$C97</f>
        <v>1.0284697508896801</v>
      </c>
      <c r="N22" s="24">
        <f t="shared" si="1"/>
        <v>0.98350118763901428</v>
      </c>
      <c r="O22" s="635">
        <f t="shared" si="5"/>
        <v>1.0391129886967214</v>
      </c>
      <c r="P22" s="635">
        <f t="shared" si="6"/>
        <v>1.0621992335111088</v>
      </c>
      <c r="Q22" s="635">
        <f t="shared" si="7"/>
        <v>0.98180813662498967</v>
      </c>
      <c r="R22" s="635">
        <f t="shared" si="8"/>
        <v>0.99639184138680537</v>
      </c>
      <c r="S22" s="46"/>
    </row>
    <row r="23" spans="1:19" ht="12" customHeight="1">
      <c r="A23" s="636">
        <v>1959</v>
      </c>
      <c r="B23" s="558">
        <f>TableUS1!D99</f>
        <v>2742.2975755924817</v>
      </c>
      <c r="C23" s="637">
        <f t="shared" si="0"/>
        <v>7.8352388161091024E-2</v>
      </c>
      <c r="D23" s="638">
        <f t="shared" si="2"/>
        <v>5.63614072408547E-2</v>
      </c>
      <c r="E23" s="639">
        <f>TableUS6c!M24</f>
        <v>1.1680044101433302</v>
      </c>
      <c r="F23" s="640">
        <f>DataUS2!T103/DataUS1!B103</f>
        <v>8.3816538037486205E-2</v>
      </c>
      <c r="G23" s="641">
        <f t="shared" si="3"/>
        <v>5.9266075781792327E-2</v>
      </c>
      <c r="H23" s="640">
        <f t="shared" si="4"/>
        <v>-5.8193221492985892E-3</v>
      </c>
      <c r="I23" s="642">
        <f>DataUS2!AK103/DataUS2!EG103</f>
        <v>-1.0584102318209672E-3</v>
      </c>
      <c r="J23" s="74"/>
      <c r="K23" s="74"/>
      <c r="L23" s="74"/>
      <c r="M23" s="24">
        <f>1+TableUS15a!$C98</f>
        <v>1.0069204152249134</v>
      </c>
      <c r="N23" s="24">
        <f t="shared" si="1"/>
        <v>1.078352388161091</v>
      </c>
      <c r="O23" s="635">
        <f t="shared" si="5"/>
        <v>1.0563614072408547</v>
      </c>
      <c r="P23" s="635">
        <f t="shared" si="6"/>
        <v>1.0592660757817924</v>
      </c>
      <c r="Q23" s="635">
        <f t="shared" si="7"/>
        <v>0.99418067785070141</v>
      </c>
      <c r="R23" s="635">
        <f t="shared" si="8"/>
        <v>1.003095182055443</v>
      </c>
      <c r="S23" s="46"/>
    </row>
    <row r="24" spans="1:19" ht="12" customHeight="1">
      <c r="A24" s="82">
        <v>1960</v>
      </c>
      <c r="B24" s="503">
        <f>TableUS1!D100</f>
        <v>2826.2080451321731</v>
      </c>
      <c r="C24" s="514">
        <f t="shared" si="0"/>
        <v>3.0598601073248632E-2</v>
      </c>
      <c r="D24" s="560">
        <f t="shared" si="2"/>
        <v>5.326312916819953E-2</v>
      </c>
      <c r="E24" s="505">
        <f>TableUS6c!M25</f>
        <v>1.1936907139488586</v>
      </c>
      <c r="F24" s="504">
        <f>DataUS2!T104/DataUS1!B104</f>
        <v>7.6997724301860734E-2</v>
      </c>
      <c r="G24" s="565">
        <f t="shared" si="3"/>
        <v>7.1760463667428068E-2</v>
      </c>
      <c r="H24" s="504">
        <f t="shared" si="4"/>
        <v>-1.6217587293346658E-2</v>
      </c>
      <c r="I24" s="599">
        <f>DataUS2!AK104/DataUS2!EG104</f>
        <v>2.3704243971084104E-5</v>
      </c>
      <c r="J24" s="23"/>
      <c r="K24" s="38"/>
      <c r="L24" s="38"/>
      <c r="M24" s="24">
        <f>1+TableUS15a!$C99</f>
        <v>1.0171821305841924</v>
      </c>
      <c r="N24" s="24">
        <f t="shared" si="1"/>
        <v>1.0305986010732486</v>
      </c>
      <c r="O24" s="635">
        <f t="shared" si="5"/>
        <v>1.0532631291681995</v>
      </c>
      <c r="P24" s="635">
        <f t="shared" si="6"/>
        <v>1.0717604636674281</v>
      </c>
      <c r="Q24" s="635">
        <f t="shared" si="7"/>
        <v>0.98378241270665334</v>
      </c>
      <c r="R24" s="635">
        <f t="shared" si="8"/>
        <v>0.99894158976817904</v>
      </c>
      <c r="S24" s="6"/>
    </row>
    <row r="25" spans="1:19">
      <c r="A25" s="82">
        <f t="shared" ref="A25:A34" si="9">A24+1</f>
        <v>1961</v>
      </c>
      <c r="B25" s="503">
        <f>TableUS1!D101</f>
        <v>2893.6795617661123</v>
      </c>
      <c r="C25" s="514">
        <f t="shared" ref="C25:C74" si="10">B25/B24-1</f>
        <v>2.3873513752871611E-2</v>
      </c>
      <c r="D25" s="560">
        <f t="shared" si="2"/>
        <v>5.2631788726026141E-2</v>
      </c>
      <c r="E25" s="505">
        <f>TableUS6c!M26</f>
        <v>1.227218767290932</v>
      </c>
      <c r="F25" s="504">
        <f>DataUS2!T105/DataUS1!B105</f>
        <v>7.594814172475739E-2</v>
      </c>
      <c r="G25" s="565">
        <f t="shared" si="3"/>
        <v>6.4503914960638245E-2</v>
      </c>
      <c r="H25" s="504">
        <f t="shared" si="4"/>
        <v>-1.1176170718294909E-2</v>
      </c>
      <c r="I25" s="599">
        <f>DataUS2!AK105/DataUS2!EG105</f>
        <v>-5.5917283586380821E-4</v>
      </c>
      <c r="J25" s="23"/>
      <c r="K25" s="38"/>
      <c r="L25" s="38"/>
      <c r="M25" s="24">
        <f>1+TableUS15a!$C100</f>
        <v>1.0101351351351353</v>
      </c>
      <c r="N25" s="24">
        <f t="shared" ref="N25:N73" si="11">1+$C25</f>
        <v>1.0238735137528716</v>
      </c>
      <c r="O25" s="635">
        <f t="shared" si="5"/>
        <v>1.0526317887260261</v>
      </c>
      <c r="P25" s="635">
        <f t="shared" si="6"/>
        <v>1.0645039149606383</v>
      </c>
      <c r="Q25" s="635">
        <f t="shared" si="7"/>
        <v>0.98882382928170509</v>
      </c>
      <c r="R25" s="635">
        <f>1+I24</f>
        <v>1.000023704243971</v>
      </c>
      <c r="S25" s="6"/>
    </row>
    <row r="26" spans="1:19">
      <c r="A26" s="82">
        <f t="shared" si="9"/>
        <v>1962</v>
      </c>
      <c r="B26" s="503">
        <f>TableUS1!D102</f>
        <v>3076.8863876716641</v>
      </c>
      <c r="C26" s="514">
        <f t="shared" si="10"/>
        <v>6.3312755263659648E-2</v>
      </c>
      <c r="D26" s="560">
        <f t="shared" ref="D26:D74" si="12">(1+C26)*(E26/E25)-1</f>
        <v>5.0444588798750578E-2</v>
      </c>
      <c r="E26" s="505">
        <f>TableUS6c!M27</f>
        <v>1.212367017127882</v>
      </c>
      <c r="F26" s="504">
        <f>DataUS2!T106/DataUS1!B106</f>
        <v>8.53170270073524E-2</v>
      </c>
      <c r="G26" s="565">
        <f t="shared" ref="G26:G75" si="13">F25/E25</f>
        <v>6.1886392018280355E-2</v>
      </c>
      <c r="H26" s="504">
        <f t="shared" ref="H26:H75" si="14">(1+$D26)/((1+G26)*(1+I25))-1</f>
        <v>-1.0221521427087099E-2</v>
      </c>
      <c r="I26" s="599">
        <f>DataUS2!AK106/DataUS2!EG106</f>
        <v>1.0927853634355731E-3</v>
      </c>
      <c r="J26" s="23"/>
      <c r="K26" s="38"/>
      <c r="L26" s="38"/>
      <c r="M26" s="24">
        <f>1+TableUS15a!$C101</f>
        <v>1.0100334448160535</v>
      </c>
      <c r="N26" s="24">
        <f t="shared" si="11"/>
        <v>1.0633127552636596</v>
      </c>
      <c r="O26" s="6">
        <f t="shared" si="5"/>
        <v>1.0504445887987506</v>
      </c>
      <c r="P26" s="6">
        <f t="shared" si="6"/>
        <v>1.0618863920182804</v>
      </c>
      <c r="Q26" s="6">
        <f t="shared" si="7"/>
        <v>0.9897784785729129</v>
      </c>
      <c r="R26" s="6">
        <f>1+I25</f>
        <v>0.99944082716413618</v>
      </c>
      <c r="S26" s="6"/>
    </row>
    <row r="27" spans="1:19">
      <c r="A27" s="82">
        <f t="shared" si="9"/>
        <v>1963</v>
      </c>
      <c r="B27" s="503">
        <f>TableUS1!D103</f>
        <v>3222.0941333748256</v>
      </c>
      <c r="C27" s="514">
        <f t="shared" si="10"/>
        <v>4.7193080084130923E-2</v>
      </c>
      <c r="D27" s="560">
        <f t="shared" si="12"/>
        <v>5.9746368512053394E-2</v>
      </c>
      <c r="E27" s="505">
        <f>TableUS6c!M28</f>
        <v>1.2269003378076591</v>
      </c>
      <c r="F27" s="504">
        <f>DataUS2!T107/DataUS1!B107</f>
        <v>9.1035126422390339E-2</v>
      </c>
      <c r="G27" s="565">
        <f t="shared" si="13"/>
        <v>7.0372276548293006E-2</v>
      </c>
      <c r="H27" s="504">
        <f t="shared" si="14"/>
        <v>-1.100805716715747E-2</v>
      </c>
      <c r="I27" s="599">
        <f>DataUS2!AK107/DataUS2!EG107</f>
        <v>2.2676663157004422E-4</v>
      </c>
      <c r="J27" s="23"/>
      <c r="K27" s="38"/>
      <c r="L27" s="38"/>
      <c r="M27" s="24">
        <f>1+TableUS15a!$C102</f>
        <v>1.0132450331125828</v>
      </c>
      <c r="N27" s="24">
        <f t="shared" si="11"/>
        <v>1.0471930800841309</v>
      </c>
      <c r="O27" s="6">
        <f t="shared" si="5"/>
        <v>1.0597463685120534</v>
      </c>
      <c r="P27" s="6">
        <f t="shared" si="6"/>
        <v>1.070372276548293</v>
      </c>
      <c r="Q27" s="6">
        <f t="shared" si="7"/>
        <v>0.98899194283284253</v>
      </c>
      <c r="R27" s="6">
        <f t="shared" ref="R27:R58" si="15">1+I26</f>
        <v>1.0010927853634355</v>
      </c>
      <c r="S27" s="6"/>
    </row>
    <row r="28" spans="1:19">
      <c r="A28" s="82">
        <f t="shared" si="9"/>
        <v>1964</v>
      </c>
      <c r="B28" s="503">
        <f>TableUS1!D104</f>
        <v>3409.224716731359</v>
      </c>
      <c r="C28" s="25">
        <f t="shared" si="10"/>
        <v>5.8077317300637921E-2</v>
      </c>
      <c r="D28" s="516">
        <f t="shared" si="12"/>
        <v>6.286121130361999E-2</v>
      </c>
      <c r="E28" s="505">
        <f>TableUS6c!M29</f>
        <v>1.2324475327737781</v>
      </c>
      <c r="F28" s="504">
        <f>DataUS2!T108/DataUS1!B108</f>
        <v>0.10170009791853689</v>
      </c>
      <c r="G28" s="566">
        <f t="shared" si="13"/>
        <v>7.4199283851417358E-2</v>
      </c>
      <c r="H28" s="504">
        <f t="shared" si="14"/>
        <v>-1.0779228338119284E-2</v>
      </c>
      <c r="I28" s="599">
        <f>DataUS2!AK108/DataUS2!EG108</f>
        <v>-4.2558806107581447E-3</v>
      </c>
      <c r="J28" s="23"/>
      <c r="K28" s="38"/>
      <c r="L28" s="38"/>
      <c r="M28" s="24">
        <f>1+TableUS15a!$C103</f>
        <v>1.0130718954248363</v>
      </c>
      <c r="N28" s="24">
        <f t="shared" si="11"/>
        <v>1.0580773173006379</v>
      </c>
      <c r="O28" s="6">
        <f t="shared" si="5"/>
        <v>1.06286121130362</v>
      </c>
      <c r="P28" s="6">
        <f t="shared" si="6"/>
        <v>1.0741992838514174</v>
      </c>
      <c r="Q28" s="6">
        <f t="shared" si="7"/>
        <v>0.98922077166188072</v>
      </c>
      <c r="R28" s="6">
        <f t="shared" si="15"/>
        <v>1.0002267666315701</v>
      </c>
      <c r="S28" s="6"/>
    </row>
    <row r="29" spans="1:19">
      <c r="A29" s="82">
        <f t="shared" si="9"/>
        <v>1965</v>
      </c>
      <c r="B29" s="503">
        <f>TableUS1!D105</f>
        <v>3630.9338078651695</v>
      </c>
      <c r="C29" s="25">
        <f t="shared" si="10"/>
        <v>6.5032114206416081E-2</v>
      </c>
      <c r="D29" s="516">
        <f t="shared" si="12"/>
        <v>6.1535387626769245E-2</v>
      </c>
      <c r="E29" s="505">
        <f>TableUS6c!M30</f>
        <v>1.228401145826018</v>
      </c>
      <c r="F29" s="504">
        <f>DataUS2!T109/DataUS1!B109</f>
        <v>9.7244485305955836E-2</v>
      </c>
      <c r="G29" s="566">
        <f t="shared" si="13"/>
        <v>8.2518805234368095E-2</v>
      </c>
      <c r="H29" s="504">
        <f t="shared" si="14"/>
        <v>-1.5192660298964822E-2</v>
      </c>
      <c r="I29" s="599">
        <f>DataUS2!AK109/DataUS2!EG109</f>
        <v>-5.1947579698221405E-6</v>
      </c>
      <c r="J29" s="23"/>
      <c r="K29" s="38"/>
      <c r="L29" s="38"/>
      <c r="M29" s="24">
        <f>1+TableUS15a!$C104</f>
        <v>1.0161290322580647</v>
      </c>
      <c r="N29" s="24">
        <f t="shared" si="11"/>
        <v>1.0650321142064161</v>
      </c>
      <c r="O29" s="6">
        <f t="shared" si="5"/>
        <v>1.0615353876267692</v>
      </c>
      <c r="P29" s="6">
        <f t="shared" si="6"/>
        <v>1.0825188052343682</v>
      </c>
      <c r="Q29" s="6">
        <f t="shared" si="7"/>
        <v>0.98480733970103518</v>
      </c>
      <c r="R29" s="6">
        <f t="shared" si="15"/>
        <v>0.9957441193892419</v>
      </c>
      <c r="S29" s="6"/>
    </row>
    <row r="30" spans="1:19">
      <c r="A30" s="82">
        <f t="shared" si="9"/>
        <v>1966</v>
      </c>
      <c r="B30" s="503">
        <f>TableUS1!D106</f>
        <v>3844.4690235099019</v>
      </c>
      <c r="C30" s="25">
        <f t="shared" si="10"/>
        <v>5.880999956049382E-2</v>
      </c>
      <c r="D30" s="516">
        <f t="shared" si="12"/>
        <v>4.5281731055641261E-2</v>
      </c>
      <c r="E30" s="505">
        <f>TableUS6c!M31</f>
        <v>1.212706034768037</v>
      </c>
      <c r="F30" s="504">
        <f>DataUS2!T110/DataUS1!B110</f>
        <v>9.5943024917797312E-2</v>
      </c>
      <c r="G30" s="566">
        <f t="shared" si="13"/>
        <v>7.9163460272226788E-2</v>
      </c>
      <c r="H30" s="504">
        <f t="shared" si="14"/>
        <v>-3.1391258553388424E-2</v>
      </c>
      <c r="I30" s="599">
        <f>DataUS2!AK110/DataUS2!EG110</f>
        <v>4.2054165765508704E-4</v>
      </c>
      <c r="J30" s="23"/>
      <c r="K30" s="38"/>
      <c r="L30" s="38"/>
      <c r="M30" s="24">
        <f>1+TableUS15a!$C105</f>
        <v>1.0285714285714287</v>
      </c>
      <c r="N30" s="24">
        <f t="shared" si="11"/>
        <v>1.0588099995604938</v>
      </c>
      <c r="O30" s="6">
        <f t="shared" si="5"/>
        <v>1.0452817310556413</v>
      </c>
      <c r="P30" s="6">
        <f t="shared" si="6"/>
        <v>1.0791634602722269</v>
      </c>
      <c r="Q30" s="6">
        <f t="shared" si="7"/>
        <v>0.96860874144661158</v>
      </c>
      <c r="R30" s="6">
        <f t="shared" si="15"/>
        <v>0.99999480524203022</v>
      </c>
      <c r="S30" s="6"/>
    </row>
    <row r="31" spans="1:19">
      <c r="A31" s="82">
        <f t="shared" si="9"/>
        <v>1967</v>
      </c>
      <c r="B31" s="503">
        <f>TableUS1!D107</f>
        <v>3941.1298602186152</v>
      </c>
      <c r="C31" s="25">
        <f t="shared" si="10"/>
        <v>2.5142831459327164E-2</v>
      </c>
      <c r="D31" s="516">
        <f t="shared" si="12"/>
        <v>4.9221446825125748E-2</v>
      </c>
      <c r="E31" s="505">
        <f>TableUS6c!M32</f>
        <v>1.2411901457298185</v>
      </c>
      <c r="F31" s="504">
        <f>DataUS2!T111/DataUS1!B111</f>
        <v>0.10780714969639343</v>
      </c>
      <c r="G31" s="566">
        <f t="shared" si="13"/>
        <v>7.9114824340879145E-2</v>
      </c>
      <c r="H31" s="504">
        <f t="shared" si="14"/>
        <v>-2.811047784319054E-2</v>
      </c>
      <c r="I31" s="599">
        <f>DataUS2!AK111/DataUS2!EG111</f>
        <v>-8.4259248856981836E-5</v>
      </c>
      <c r="J31" s="23"/>
      <c r="K31" s="38"/>
      <c r="L31" s="38"/>
      <c r="M31" s="24">
        <f>1+TableUS15a!$C106</f>
        <v>1.0308641975308641</v>
      </c>
      <c r="N31" s="24">
        <f t="shared" si="11"/>
        <v>1.0251428314593272</v>
      </c>
      <c r="O31" s="6">
        <f t="shared" si="5"/>
        <v>1.0492214468251257</v>
      </c>
      <c r="P31" s="6">
        <f t="shared" si="6"/>
        <v>1.0791148243408792</v>
      </c>
      <c r="Q31" s="6">
        <f t="shared" si="7"/>
        <v>0.97188952215680946</v>
      </c>
      <c r="R31" s="6">
        <f t="shared" si="15"/>
        <v>1.000420541657655</v>
      </c>
      <c r="S31" s="6"/>
    </row>
    <row r="32" spans="1:19">
      <c r="A32" s="82">
        <f t="shared" si="9"/>
        <v>1968</v>
      </c>
      <c r="B32" s="503">
        <f>TableUS1!D108</f>
        <v>4137.1425395851311</v>
      </c>
      <c r="C32" s="25">
        <f t="shared" si="10"/>
        <v>4.9735148629596937E-2</v>
      </c>
      <c r="D32" s="516">
        <f t="shared" si="12"/>
        <v>4.2898675042348122E-2</v>
      </c>
      <c r="E32" s="505">
        <f>TableUS6c!M33</f>
        <v>1.2331068080811622</v>
      </c>
      <c r="F32" s="504">
        <f>DataUS2!T112/DataUS1!B112</f>
        <v>9.8865206149913384E-2</v>
      </c>
      <c r="G32" s="566">
        <f t="shared" si="13"/>
        <v>8.6857883997300794E-2</v>
      </c>
      <c r="H32" s="504">
        <f t="shared" si="14"/>
        <v>-4.0365284493128262E-2</v>
      </c>
      <c r="I32" s="599">
        <f>DataUS2!AK112/DataUS2!EG112</f>
        <v>4.8321247880816425E-5</v>
      </c>
      <c r="J32" s="23"/>
      <c r="K32" s="38"/>
      <c r="L32" s="38"/>
      <c r="M32" s="24">
        <f>1+TableUS15a!$C107</f>
        <v>1.0419161676646704</v>
      </c>
      <c r="N32" s="24">
        <f t="shared" si="11"/>
        <v>1.0497351486295969</v>
      </c>
      <c r="O32" s="6">
        <f t="shared" si="5"/>
        <v>1.0428986750423481</v>
      </c>
      <c r="P32" s="6">
        <f t="shared" si="6"/>
        <v>1.0868578839973009</v>
      </c>
      <c r="Q32" s="6">
        <f t="shared" si="7"/>
        <v>0.95963471550687174</v>
      </c>
      <c r="R32" s="6">
        <f t="shared" si="15"/>
        <v>0.99991574075114298</v>
      </c>
      <c r="S32" s="6"/>
    </row>
    <row r="33" spans="1:19">
      <c r="A33" s="113">
        <f t="shared" si="9"/>
        <v>1969</v>
      </c>
      <c r="B33" s="558">
        <f>TableUS1!D109</f>
        <v>4265.5249631904499</v>
      </c>
      <c r="C33" s="554">
        <f t="shared" si="10"/>
        <v>3.1031665546189524E-2</v>
      </c>
      <c r="D33" s="643">
        <f t="shared" si="12"/>
        <v>2.0306033542439206E-2</v>
      </c>
      <c r="E33" s="639">
        <f>TableUS6c!M34</f>
        <v>1.2202790256892495</v>
      </c>
      <c r="F33" s="640">
        <f>DataUS2!T113/DataUS1!B113</f>
        <v>8.8968350038745744E-2</v>
      </c>
      <c r="G33" s="644">
        <f t="shared" si="13"/>
        <v>8.0175703760615474E-2</v>
      </c>
      <c r="H33" s="640">
        <f t="shared" si="14"/>
        <v>-5.5471503467527605E-2</v>
      </c>
      <c r="I33" s="642">
        <f>DataUS2!AK113/DataUS2!EG113</f>
        <v>-9.4815546709478907E-4</v>
      </c>
      <c r="J33" s="23"/>
      <c r="K33" s="38"/>
      <c r="L33" s="38"/>
      <c r="M33" s="24">
        <f>1+TableUS15a!$C108</f>
        <v>1.0545977011494256</v>
      </c>
      <c r="N33" s="24">
        <f t="shared" si="11"/>
        <v>1.0310316655461895</v>
      </c>
      <c r="O33" s="6">
        <f t="shared" si="5"/>
        <v>1.0203060335424392</v>
      </c>
      <c r="P33" s="6">
        <f t="shared" si="6"/>
        <v>1.0801757037606154</v>
      </c>
      <c r="Q33" s="6">
        <f t="shared" si="7"/>
        <v>0.94452849653247239</v>
      </c>
      <c r="R33" s="6">
        <f t="shared" si="15"/>
        <v>1.0000483212478808</v>
      </c>
      <c r="S33" s="6"/>
    </row>
    <row r="34" spans="1:19">
      <c r="A34" s="82">
        <f t="shared" si="9"/>
        <v>1970</v>
      </c>
      <c r="B34" s="503">
        <f>TableUS1!D110</f>
        <v>4239.0639437916016</v>
      </c>
      <c r="C34" s="514">
        <f t="shared" si="10"/>
        <v>-6.2034613856899457E-3</v>
      </c>
      <c r="D34" s="560">
        <f t="shared" si="12"/>
        <v>1.255095366042136E-2</v>
      </c>
      <c r="E34" s="505">
        <f>TableUS6c!M35</f>
        <v>1.2433075012681147</v>
      </c>
      <c r="F34" s="504">
        <f>DataUS2!T114/DataUS1!B114</f>
        <v>8.4409155384525189E-2</v>
      </c>
      <c r="G34" s="504">
        <f t="shared" si="13"/>
        <v>7.290820227651934E-2</v>
      </c>
      <c r="H34" s="504">
        <f t="shared" si="14"/>
        <v>-5.536007798398257E-2</v>
      </c>
      <c r="I34" s="599">
        <f>DataUS2!AK114/DataUS2!EG114</f>
        <v>-8.5147531698424178E-4</v>
      </c>
      <c r="J34" s="26"/>
      <c r="K34" s="38"/>
      <c r="L34" s="38"/>
      <c r="M34" s="24">
        <f>1+TableUS15a!$C109</f>
        <v>1.0572207084468663</v>
      </c>
      <c r="N34" s="24">
        <f t="shared" si="11"/>
        <v>0.99379653861431005</v>
      </c>
      <c r="O34" s="6">
        <f t="shared" si="5"/>
        <v>1.0125509536604214</v>
      </c>
      <c r="P34" s="6">
        <f t="shared" si="6"/>
        <v>1.0729082022765193</v>
      </c>
      <c r="Q34" s="6">
        <f t="shared" si="7"/>
        <v>0.94463992201601743</v>
      </c>
      <c r="R34" s="6">
        <f t="shared" si="15"/>
        <v>0.99905184453290519</v>
      </c>
      <c r="S34" s="6"/>
    </row>
    <row r="35" spans="1:19">
      <c r="A35" s="82">
        <v>1971</v>
      </c>
      <c r="B35" s="503">
        <f>TableUS1!D111</f>
        <v>4367.8453208734445</v>
      </c>
      <c r="C35" s="25">
        <f t="shared" si="10"/>
        <v>3.0379673151770259E-2</v>
      </c>
      <c r="D35" s="516">
        <f t="shared" si="12"/>
        <v>3.3976900972368718E-2</v>
      </c>
      <c r="E35" s="505">
        <f>TableUS6c!M36</f>
        <v>1.2476480957593084</v>
      </c>
      <c r="F35" s="504">
        <f>DataUS2!T115/DataUS1!B115</f>
        <v>0.10208544707634971</v>
      </c>
      <c r="G35" s="566">
        <f t="shared" si="13"/>
        <v>6.7890811644289006E-2</v>
      </c>
      <c r="H35" s="504">
        <f t="shared" si="14"/>
        <v>-3.0932707931895398E-2</v>
      </c>
      <c r="I35" s="599">
        <f>DataUS2!AK115/DataUS2!EG115</f>
        <v>-8.707260399769513E-5</v>
      </c>
      <c r="J35" s="23"/>
      <c r="K35" s="38"/>
      <c r="L35" s="38"/>
      <c r="M35" s="24">
        <f>1+TableUS15a!$C110</f>
        <v>1.0438144329896908</v>
      </c>
      <c r="N35" s="24">
        <f t="shared" si="11"/>
        <v>1.0303796731517703</v>
      </c>
      <c r="O35" s="6">
        <f t="shared" si="5"/>
        <v>1.0339769009723687</v>
      </c>
      <c r="P35" s="6">
        <f t="shared" si="6"/>
        <v>1.0678908116442889</v>
      </c>
      <c r="Q35" s="6">
        <f t="shared" si="7"/>
        <v>0.9690672920681046</v>
      </c>
      <c r="R35" s="6">
        <f t="shared" si="15"/>
        <v>0.99914852468301574</v>
      </c>
      <c r="S35" s="6"/>
    </row>
    <row r="36" spans="1:19">
      <c r="A36" s="82">
        <v>1972</v>
      </c>
      <c r="B36" s="503">
        <f>TableUS1!D112</f>
        <v>4623.1309518700537</v>
      </c>
      <c r="C36" s="25">
        <f t="shared" si="10"/>
        <v>5.8446582294621852E-2</v>
      </c>
      <c r="D36" s="516">
        <f t="shared" si="12"/>
        <v>5.9435289731764929E-2</v>
      </c>
      <c r="E36" s="505">
        <f>TableUS6c!M37</f>
        <v>1.2488135385618544</v>
      </c>
      <c r="F36" s="504">
        <f>DataUS2!T116/DataUS1!B116</f>
        <v>0.12158920762523534</v>
      </c>
      <c r="G36" s="566">
        <f t="shared" si="13"/>
        <v>8.1822308248081246E-2</v>
      </c>
      <c r="H36" s="504">
        <f t="shared" si="14"/>
        <v>-2.0608525562781366E-2</v>
      </c>
      <c r="I36" s="599">
        <f>DataUS2!AK116/DataUS2!EG116</f>
        <v>-1.1555303862399407E-3</v>
      </c>
      <c r="J36" s="23"/>
      <c r="K36" s="38"/>
      <c r="L36" s="38"/>
      <c r="M36" s="24">
        <f>1+TableUS15a!$C111</f>
        <v>1.0320987654320988</v>
      </c>
      <c r="N36" s="24">
        <f t="shared" si="11"/>
        <v>1.0584465822946219</v>
      </c>
      <c r="O36" s="6">
        <f t="shared" si="5"/>
        <v>1.0594352897317649</v>
      </c>
      <c r="P36" s="6">
        <f t="shared" si="6"/>
        <v>1.0818223082480813</v>
      </c>
      <c r="Q36" s="6">
        <f t="shared" si="7"/>
        <v>0.97939147443721863</v>
      </c>
      <c r="R36" s="6">
        <f t="shared" si="15"/>
        <v>0.99991292739600235</v>
      </c>
      <c r="S36" s="6"/>
    </row>
    <row r="37" spans="1:19">
      <c r="A37" s="82">
        <v>1973</v>
      </c>
      <c r="B37" s="503">
        <f>TableUS1!D113</f>
        <v>4915.6082994597673</v>
      </c>
      <c r="C37" s="25">
        <f t="shared" si="10"/>
        <v>6.326391154276223E-2</v>
      </c>
      <c r="D37" s="516">
        <f t="shared" si="12"/>
        <v>3.5909805217480883E-2</v>
      </c>
      <c r="E37" s="505">
        <f>TableUS6c!M38</f>
        <v>1.2166858815018997</v>
      </c>
      <c r="F37" s="504">
        <f>DataUS2!T117/DataUS1!B117</f>
        <v>0.11460791865215059</v>
      </c>
      <c r="G37" s="566">
        <f t="shared" si="13"/>
        <v>9.7363780797298724E-2</v>
      </c>
      <c r="H37" s="504">
        <f t="shared" si="14"/>
        <v>-5.4909380624418302E-2</v>
      </c>
      <c r="I37" s="599">
        <f>DataUS2!AK117/DataUS2!EG117</f>
        <v>-2.8051759401692077E-3</v>
      </c>
      <c r="J37" s="23"/>
      <c r="K37" s="38"/>
      <c r="L37" s="38"/>
      <c r="M37" s="24">
        <f>1+TableUS15a!$C112</f>
        <v>1.0622009569377993</v>
      </c>
      <c r="N37" s="24">
        <f t="shared" si="11"/>
        <v>1.0632639115427622</v>
      </c>
      <c r="O37" s="6">
        <f t="shared" si="5"/>
        <v>1.0359098052174809</v>
      </c>
      <c r="P37" s="6">
        <f t="shared" si="6"/>
        <v>1.0973637807972987</v>
      </c>
      <c r="Q37" s="6">
        <f t="shared" si="7"/>
        <v>0.9450906193755817</v>
      </c>
      <c r="R37" s="6">
        <f t="shared" si="15"/>
        <v>0.99884446961376006</v>
      </c>
      <c r="S37" s="6"/>
    </row>
    <row r="38" spans="1:19">
      <c r="A38" s="82">
        <v>1974</v>
      </c>
      <c r="B38" s="503">
        <f>TableUS1!D114</f>
        <v>4851.5069735288362</v>
      </c>
      <c r="C38" s="25">
        <f t="shared" si="10"/>
        <v>-1.3040364900103185E-2</v>
      </c>
      <c r="D38" s="516">
        <f t="shared" si="12"/>
        <v>-1.1865233420224608E-2</v>
      </c>
      <c r="E38" s="505">
        <f>TableUS6c!M39</f>
        <v>1.2181345383969022</v>
      </c>
      <c r="F38" s="504">
        <f>DataUS2!T118/DataUS1!B118</f>
        <v>0.11044540001109229</v>
      </c>
      <c r="G38" s="566">
        <f t="shared" si="13"/>
        <v>9.4196801651611539E-2</v>
      </c>
      <c r="H38" s="504">
        <f t="shared" si="14"/>
        <v>-9.4391014052759736E-2</v>
      </c>
      <c r="I38" s="599">
        <f>DataUS2!AK118/DataUS2!EG118</f>
        <v>1.8966838235061287E-3</v>
      </c>
      <c r="J38" s="23"/>
      <c r="K38" s="38"/>
      <c r="L38" s="38"/>
      <c r="M38" s="24">
        <f>1+TableUS15a!$C113</f>
        <v>1.1103603603603605</v>
      </c>
      <c r="N38" s="24">
        <f t="shared" si="11"/>
        <v>0.98695963509989681</v>
      </c>
      <c r="O38" s="6">
        <f t="shared" si="5"/>
        <v>0.98813476657977539</v>
      </c>
      <c r="P38" s="6">
        <f t="shared" si="6"/>
        <v>1.0941968016516115</v>
      </c>
      <c r="Q38" s="6">
        <f t="shared" si="7"/>
        <v>0.90560898594724026</v>
      </c>
      <c r="R38" s="6">
        <f t="shared" si="15"/>
        <v>0.99719482405983084</v>
      </c>
      <c r="S38" s="6"/>
    </row>
    <row r="39" spans="1:19">
      <c r="A39" s="82">
        <v>1975</v>
      </c>
      <c r="B39" s="503">
        <f>TableUS1!D115</f>
        <v>4771.3524858444225</v>
      </c>
      <c r="C39" s="25">
        <f t="shared" si="10"/>
        <v>-1.6521564973885128E-2</v>
      </c>
      <c r="D39" s="516">
        <f t="shared" si="12"/>
        <v>7.7376575996768171E-3</v>
      </c>
      <c r="E39" s="505">
        <f>TableUS6c!M40</f>
        <v>1.2481819658127651</v>
      </c>
      <c r="F39" s="504">
        <f>DataUS2!T119/DataUS1!B119</f>
        <v>0.12450636885884771</v>
      </c>
      <c r="G39" s="566">
        <f t="shared" si="13"/>
        <v>9.0667653309002644E-2</v>
      </c>
      <c r="H39" s="504">
        <f t="shared" si="14"/>
        <v>-7.77851408569048E-2</v>
      </c>
      <c r="I39" s="599">
        <f>DataUS2!AK119/DataUS2!EG119</f>
        <v>-1.0958783237685326E-3</v>
      </c>
      <c r="J39" s="23"/>
      <c r="K39" s="38"/>
      <c r="L39" s="38"/>
      <c r="M39" s="24">
        <f>1+TableUS15a!$C114</f>
        <v>1.0912778904665315</v>
      </c>
      <c r="N39" s="24">
        <f t="shared" si="11"/>
        <v>0.98347843502611487</v>
      </c>
      <c r="O39" s="6">
        <f t="shared" si="5"/>
        <v>1.0077376575996768</v>
      </c>
      <c r="P39" s="6">
        <f t="shared" si="6"/>
        <v>1.0906676533090027</v>
      </c>
      <c r="Q39" s="6">
        <f t="shared" si="7"/>
        <v>0.9222148591430952</v>
      </c>
      <c r="R39" s="6">
        <f t="shared" si="15"/>
        <v>1.0018966838235062</v>
      </c>
      <c r="S39" s="6"/>
    </row>
    <row r="40" spans="1:19">
      <c r="A40" s="82">
        <v>1976</v>
      </c>
      <c r="B40" s="503">
        <f>TableUS1!D116</f>
        <v>5030.3712431093227</v>
      </c>
      <c r="C40" s="25">
        <f t="shared" si="10"/>
        <v>5.4286233941708062E-2</v>
      </c>
      <c r="D40" s="516">
        <f t="shared" si="12"/>
        <v>5.5918722961118883E-2</v>
      </c>
      <c r="E40" s="505">
        <f>TableUS6c!M41</f>
        <v>1.2501146889080839</v>
      </c>
      <c r="F40" s="504">
        <f>DataUS2!T120/DataUS1!B120</f>
        <v>0.11570612182524484</v>
      </c>
      <c r="G40" s="566">
        <f t="shared" si="13"/>
        <v>9.9750174468971955E-2</v>
      </c>
      <c r="H40" s="504">
        <f t="shared" si="14"/>
        <v>-3.880247038127449E-2</v>
      </c>
      <c r="I40" s="599">
        <f>DataUS2!AK120/DataUS2!EG120</f>
        <v>2.0677172150551193E-3</v>
      </c>
      <c r="J40" s="23"/>
      <c r="K40" s="38"/>
      <c r="L40" s="38"/>
      <c r="M40" s="24">
        <f>1+TableUS15a!$C115</f>
        <v>1.057620817843866</v>
      </c>
      <c r="N40" s="24">
        <f t="shared" si="11"/>
        <v>1.0542862339417081</v>
      </c>
      <c r="O40" s="6">
        <f t="shared" si="5"/>
        <v>1.0559187229611189</v>
      </c>
      <c r="P40" s="6">
        <f t="shared" si="6"/>
        <v>1.0997501744689719</v>
      </c>
      <c r="Q40" s="6">
        <f t="shared" si="7"/>
        <v>0.96119752961872551</v>
      </c>
      <c r="R40" s="6">
        <f t="shared" si="15"/>
        <v>0.99890412167623144</v>
      </c>
      <c r="S40" s="6"/>
    </row>
    <row r="41" spans="1:19">
      <c r="A41" s="82">
        <v>1977</v>
      </c>
      <c r="B41" s="503">
        <f>TableUS1!D117</f>
        <v>5280.167015472568</v>
      </c>
      <c r="C41" s="25">
        <f t="shared" si="10"/>
        <v>4.9657522336034265E-2</v>
      </c>
      <c r="D41" s="516">
        <f t="shared" si="12"/>
        <v>3.8938151858233905E-2</v>
      </c>
      <c r="E41" s="505">
        <f>TableUS6c!M42</f>
        <v>1.2373481986910435</v>
      </c>
      <c r="F41" s="504">
        <f>DataUS2!T121/DataUS1!B121</f>
        <v>0.12917752985120212</v>
      </c>
      <c r="G41" s="566">
        <f t="shared" si="13"/>
        <v>9.2556405305747325E-2</v>
      </c>
      <c r="H41" s="504">
        <f t="shared" si="14"/>
        <v>-5.1038143853831541E-2</v>
      </c>
      <c r="I41" s="599">
        <f>DataUS2!AK121/DataUS2!EG121</f>
        <v>2.3257012201894985E-4</v>
      </c>
      <c r="J41" s="23"/>
      <c r="K41" s="38"/>
      <c r="L41" s="38"/>
      <c r="M41" s="24">
        <f>1+TableUS15a!$C116</f>
        <v>1.0650263620386644</v>
      </c>
      <c r="N41" s="24">
        <f t="shared" si="11"/>
        <v>1.0496575223360343</v>
      </c>
      <c r="O41" s="6">
        <f t="shared" si="5"/>
        <v>1.0389381518582339</v>
      </c>
      <c r="P41" s="6">
        <f t="shared" si="6"/>
        <v>1.0925564053057473</v>
      </c>
      <c r="Q41" s="6">
        <f t="shared" si="7"/>
        <v>0.94896185614616846</v>
      </c>
      <c r="R41" s="6">
        <f t="shared" si="15"/>
        <v>1.0020677172150552</v>
      </c>
      <c r="S41" s="6"/>
    </row>
    <row r="42" spans="1:19">
      <c r="A42" s="82">
        <v>1978</v>
      </c>
      <c r="B42" s="503">
        <f>TableUS1!D118</f>
        <v>5566.4081442710522</v>
      </c>
      <c r="C42" s="25">
        <f t="shared" si="10"/>
        <v>5.4210620224645734E-2</v>
      </c>
      <c r="D42" s="516">
        <f t="shared" si="12"/>
        <v>3.9864342164982025E-2</v>
      </c>
      <c r="E42" s="505">
        <f>TableUS6c!M43</f>
        <v>1.2205096837164333</v>
      </c>
      <c r="F42" s="504">
        <f>DataUS2!T122/DataUS1!B122</f>
        <v>0.13118423128308854</v>
      </c>
      <c r="G42" s="566">
        <f t="shared" si="13"/>
        <v>0.10439868905766013</v>
      </c>
      <c r="H42" s="504">
        <f t="shared" si="14"/>
        <v>-5.8652851256903227E-2</v>
      </c>
      <c r="I42" s="599">
        <f>DataUS2!AK122/DataUS2!EG122</f>
        <v>2.4950623915646761E-4</v>
      </c>
      <c r="J42" s="23"/>
      <c r="K42" s="38"/>
      <c r="L42" s="38"/>
      <c r="M42" s="24">
        <f>1+TableUS15a!$C117</f>
        <v>1.0759075907590758</v>
      </c>
      <c r="N42" s="24">
        <f t="shared" si="11"/>
        <v>1.0542106202246457</v>
      </c>
      <c r="O42" s="6">
        <f t="shared" si="5"/>
        <v>1.039864342164982</v>
      </c>
      <c r="P42" s="6">
        <f t="shared" si="6"/>
        <v>1.10439868905766</v>
      </c>
      <c r="Q42" s="6">
        <f t="shared" si="7"/>
        <v>0.94134714874309677</v>
      </c>
      <c r="R42" s="6">
        <f t="shared" si="15"/>
        <v>1.0002325701220189</v>
      </c>
      <c r="S42" s="6"/>
    </row>
    <row r="43" spans="1:19" ht="12.75" customHeight="1">
      <c r="A43" s="113">
        <v>1979</v>
      </c>
      <c r="B43" s="558">
        <f>TableUS1!D119</f>
        <v>5697.5563045253202</v>
      </c>
      <c r="C43" s="554">
        <f t="shared" si="10"/>
        <v>2.3560643929648961E-2</v>
      </c>
      <c r="D43" s="643">
        <f t="shared" si="12"/>
        <v>3.2002708379468503E-2</v>
      </c>
      <c r="E43" s="639">
        <f>TableUS6c!M44</f>
        <v>1.2305761330984701</v>
      </c>
      <c r="F43" s="640">
        <f>DataUS2!T123/DataUS1!B123</f>
        <v>0.12652639170233054</v>
      </c>
      <c r="G43" s="644">
        <f t="shared" si="13"/>
        <v>0.10748315481089389</v>
      </c>
      <c r="H43" s="640">
        <f t="shared" si="14"/>
        <v>-6.8387381774047018E-2</v>
      </c>
      <c r="I43" s="642">
        <f>DataUS2!AK123/DataUS2!EG123</f>
        <v>-1.0518168109597686E-3</v>
      </c>
      <c r="J43" s="23"/>
      <c r="K43" s="38"/>
      <c r="L43" s="38"/>
      <c r="M43" s="24">
        <f>1+TableUS15a!$C118</f>
        <v>1.1134969325153374</v>
      </c>
      <c r="N43" s="24">
        <f t="shared" si="11"/>
        <v>1.023560643929649</v>
      </c>
      <c r="O43" s="6">
        <f t="shared" ref="O43:O75" si="16">1+D43</f>
        <v>1.0320027083794685</v>
      </c>
      <c r="P43" s="6">
        <f t="shared" ref="P43:P75" si="17">1+G43</f>
        <v>1.1074831548108939</v>
      </c>
      <c r="Q43" s="6">
        <f t="shared" ref="Q43:Q75" si="18">1+H43</f>
        <v>0.93161261822595298</v>
      </c>
      <c r="R43" s="6">
        <f t="shared" si="15"/>
        <v>1.0002495062391565</v>
      </c>
      <c r="S43" s="6"/>
    </row>
    <row r="44" spans="1:19">
      <c r="A44" s="82">
        <v>1980</v>
      </c>
      <c r="B44" s="503">
        <f>TableUS1!D120</f>
        <v>5650.3959991128031</v>
      </c>
      <c r="C44" s="514">
        <f t="shared" si="10"/>
        <v>-8.2772864175224559E-3</v>
      </c>
      <c r="D44" s="560">
        <f t="shared" si="12"/>
        <v>2.5635611036983086E-2</v>
      </c>
      <c r="E44" s="505">
        <f>TableUS6c!M45</f>
        <v>1.2726568494521142</v>
      </c>
      <c r="F44" s="504">
        <f>DataUS2!T124/DataUS1!B124</f>
        <v>0.11903980960075314</v>
      </c>
      <c r="G44" s="504">
        <f t="shared" si="13"/>
        <v>0.10281882469453514</v>
      </c>
      <c r="H44" s="504">
        <f t="shared" si="14"/>
        <v>-6.9007977830388145E-2</v>
      </c>
      <c r="I44" s="599">
        <f>DataUS2!AK124/DataUS2!EG124</f>
        <v>6.951543932077143E-3</v>
      </c>
      <c r="J44" s="23"/>
      <c r="K44" s="38"/>
      <c r="L44" s="38"/>
      <c r="M44" s="24">
        <f>1+TableUS15a!$C119</f>
        <v>1.1349862258953167</v>
      </c>
      <c r="N44" s="24">
        <f t="shared" si="11"/>
        <v>0.99172271358247754</v>
      </c>
      <c r="O44" s="6">
        <f t="shared" si="16"/>
        <v>1.0256356110369831</v>
      </c>
      <c r="P44" s="6">
        <f t="shared" si="17"/>
        <v>1.1028188246945352</v>
      </c>
      <c r="Q44" s="6">
        <f t="shared" si="18"/>
        <v>0.93099202216961185</v>
      </c>
      <c r="R44" s="6">
        <f t="shared" si="15"/>
        <v>0.99894818318904022</v>
      </c>
      <c r="S44" s="6"/>
    </row>
    <row r="45" spans="1:19">
      <c r="A45" s="82">
        <v>1981</v>
      </c>
      <c r="B45" s="503">
        <f>TableUS1!D121</f>
        <v>5796.6581693820544</v>
      </c>
      <c r="C45" s="25">
        <f t="shared" si="10"/>
        <v>2.5885295524812113E-2</v>
      </c>
      <c r="D45" s="516">
        <f t="shared" si="12"/>
        <v>4.1927971448723067E-3</v>
      </c>
      <c r="E45" s="505">
        <f>TableUS6c!M46</f>
        <v>1.2457463295671047</v>
      </c>
      <c r="F45" s="504">
        <f>DataUS2!T125/DataUS1!B125</f>
        <v>0.10026637743936175</v>
      </c>
      <c r="G45" s="566">
        <f t="shared" si="13"/>
        <v>9.3536454584753487E-2</v>
      </c>
      <c r="H45" s="504">
        <f t="shared" si="14"/>
        <v>-8.8041103533460841E-2</v>
      </c>
      <c r="I45" s="599">
        <f>DataUS2!AK125/DataUS2!EG125</f>
        <v>-4.3335966044131337E-4</v>
      </c>
      <c r="J45" s="23"/>
      <c r="K45" s="38"/>
      <c r="L45" s="38"/>
      <c r="M45" s="24">
        <f>1+TableUS15a!$C120</f>
        <v>1.1031553398058254</v>
      </c>
      <c r="N45" s="24">
        <f t="shared" si="11"/>
        <v>1.0258852955248121</v>
      </c>
      <c r="O45" s="6">
        <f t="shared" si="16"/>
        <v>1.0041927971448723</v>
      </c>
      <c r="P45" s="6">
        <f t="shared" si="17"/>
        <v>1.0935364545847535</v>
      </c>
      <c r="Q45" s="6">
        <f t="shared" si="18"/>
        <v>0.91195889646653916</v>
      </c>
      <c r="R45" s="6">
        <f t="shared" si="15"/>
        <v>1.0069515439320771</v>
      </c>
      <c r="S45" s="6"/>
    </row>
    <row r="46" spans="1:19">
      <c r="A46" s="82">
        <v>1982</v>
      </c>
      <c r="B46" s="503">
        <f>TableUS1!D122</f>
        <v>5706.6272924070036</v>
      </c>
      <c r="C46" s="25">
        <f t="shared" si="10"/>
        <v>-1.553151390754659E-2</v>
      </c>
      <c r="D46" s="516">
        <f t="shared" si="12"/>
        <v>3.7189406727150764E-2</v>
      </c>
      <c r="E46" s="505">
        <f>TableUS6c!M47</f>
        <v>1.3124593775720816</v>
      </c>
      <c r="F46" s="504">
        <f>DataUS2!T126/DataUS1!B126</f>
        <v>0.13874322515310228</v>
      </c>
      <c r="G46" s="566">
        <f t="shared" si="13"/>
        <v>8.048699406901258E-2</v>
      </c>
      <c r="H46" s="504">
        <f t="shared" si="14"/>
        <v>-3.9656114935869291E-2</v>
      </c>
      <c r="I46" s="599">
        <f>DataUS2!AK126/DataUS2!EG126</f>
        <v>-4.6906478984008078E-3</v>
      </c>
      <c r="J46" s="23"/>
      <c r="K46" s="38"/>
      <c r="L46" s="38"/>
      <c r="M46" s="24">
        <f>1+TableUS15a!$C121</f>
        <v>1.0616061606160614</v>
      </c>
      <c r="N46" s="24">
        <f t="shared" si="11"/>
        <v>0.98446848609245341</v>
      </c>
      <c r="O46" s="6">
        <f t="shared" si="16"/>
        <v>1.0371894067271508</v>
      </c>
      <c r="P46" s="6">
        <f t="shared" si="17"/>
        <v>1.0804869940690125</v>
      </c>
      <c r="Q46" s="6">
        <f t="shared" si="18"/>
        <v>0.96034388506413071</v>
      </c>
      <c r="R46" s="6">
        <f t="shared" si="15"/>
        <v>0.99956664033955867</v>
      </c>
      <c r="S46" s="6"/>
    </row>
    <row r="47" spans="1:19">
      <c r="A47" s="82">
        <v>1983</v>
      </c>
      <c r="B47" s="503">
        <f>TableUS1!D123</f>
        <v>5912.1028907236523</v>
      </c>
      <c r="C47" s="25">
        <f t="shared" si="10"/>
        <v>3.6006486456553022E-2</v>
      </c>
      <c r="D47" s="516">
        <f t="shared" si="12"/>
        <v>9.3996254360196208E-2</v>
      </c>
      <c r="E47" s="505">
        <f>TableUS6c!M48</f>
        <v>1.3859234105519145</v>
      </c>
      <c r="F47" s="504">
        <f>DataUS2!T127/DataUS1!B127</f>
        <v>0.15786101957964668</v>
      </c>
      <c r="G47" s="566">
        <f t="shared" si="13"/>
        <v>0.1057123957693558</v>
      </c>
      <c r="H47" s="504">
        <f t="shared" si="14"/>
        <v>-5.9331942605436172E-3</v>
      </c>
      <c r="I47" s="599">
        <f>DataUS2!AK127/DataUS2!EG127</f>
        <v>5.932980644183735E-3</v>
      </c>
      <c r="J47" s="23"/>
      <c r="K47" s="38"/>
      <c r="L47" s="38"/>
      <c r="M47" s="24">
        <f>1+TableUS15a!$C122</f>
        <v>1.0321243523316066</v>
      </c>
      <c r="N47" s="24">
        <f t="shared" si="11"/>
        <v>1.036006486456553</v>
      </c>
      <c r="O47" s="6">
        <f t="shared" si="16"/>
        <v>1.0939962543601962</v>
      </c>
      <c r="P47" s="6">
        <f t="shared" si="17"/>
        <v>1.1057123957693558</v>
      </c>
      <c r="Q47" s="6">
        <f t="shared" si="18"/>
        <v>0.99406680573945638</v>
      </c>
      <c r="R47" s="6">
        <f t="shared" si="15"/>
        <v>0.99530935210159921</v>
      </c>
      <c r="S47" s="6"/>
    </row>
    <row r="48" spans="1:19">
      <c r="A48" s="82">
        <v>1984</v>
      </c>
      <c r="B48" s="503">
        <f>TableUS1!D124</f>
        <v>6422.5318454887401</v>
      </c>
      <c r="C48" s="25">
        <f t="shared" si="10"/>
        <v>8.6336277327983213E-2</v>
      </c>
      <c r="D48" s="516">
        <f t="shared" si="12"/>
        <v>9.0495970811525828E-2</v>
      </c>
      <c r="E48" s="505">
        <f>TableUS6c!M49</f>
        <v>1.3912302540219141</v>
      </c>
      <c r="F48" s="504">
        <f>DataUS2!T128/DataUS1!B128</f>
        <v>0.15606949158232408</v>
      </c>
      <c r="G48" s="566">
        <f t="shared" si="13"/>
        <v>0.11390313373578262</v>
      </c>
      <c r="H48" s="504">
        <f t="shared" si="14"/>
        <v>-2.6787692902203841E-2</v>
      </c>
      <c r="I48" s="599">
        <f>DataUS2!AK128/DataUS2!EG128</f>
        <v>-4.892821718828857E-3</v>
      </c>
      <c r="J48" s="23"/>
      <c r="K48" s="38"/>
      <c r="L48" s="38"/>
      <c r="M48" s="24">
        <f>1+TableUS15a!$C123</f>
        <v>1.0431726907630521</v>
      </c>
      <c r="N48" s="24">
        <f t="shared" si="11"/>
        <v>1.0863362773279832</v>
      </c>
      <c r="O48" s="6">
        <f t="shared" si="16"/>
        <v>1.0904959708115258</v>
      </c>
      <c r="P48" s="6">
        <f t="shared" si="17"/>
        <v>1.1139031337357825</v>
      </c>
      <c r="Q48" s="6">
        <f t="shared" si="18"/>
        <v>0.97321230709779616</v>
      </c>
      <c r="R48" s="6">
        <f t="shared" si="15"/>
        <v>1.0059329806441837</v>
      </c>
      <c r="S48" s="6"/>
    </row>
    <row r="49" spans="1:19">
      <c r="A49" s="82">
        <v>1985</v>
      </c>
      <c r="B49" s="503">
        <f>TableUS1!D125</f>
        <v>6656.9337646524318</v>
      </c>
      <c r="C49" s="25">
        <f t="shared" si="10"/>
        <v>3.6496809171656874E-2</v>
      </c>
      <c r="D49" s="516">
        <f t="shared" si="12"/>
        <v>9.8710791479437843E-2</v>
      </c>
      <c r="E49" s="505">
        <f>TableUS6c!M50</f>
        <v>1.4747365163122348</v>
      </c>
      <c r="F49" s="504">
        <f>DataUS2!T129/DataUS1!B129</f>
        <v>0.15877247281294199</v>
      </c>
      <c r="G49" s="566">
        <f t="shared" si="13"/>
        <v>0.11218092126097894</v>
      </c>
      <c r="H49" s="504">
        <f t="shared" si="14"/>
        <v>-7.2541269722985469E-3</v>
      </c>
      <c r="I49" s="599">
        <f>DataUS2!AK129/DataUS2!EG129</f>
        <v>1.9179020798653274E-3</v>
      </c>
      <c r="J49" s="23"/>
      <c r="K49" s="38"/>
      <c r="L49" s="38"/>
      <c r="M49" s="24">
        <f>1+TableUS15a!$C124</f>
        <v>1.0356111645813282</v>
      </c>
      <c r="N49" s="24">
        <f t="shared" si="11"/>
        <v>1.0364968091716569</v>
      </c>
      <c r="O49" s="6">
        <f t="shared" si="16"/>
        <v>1.0987107914794378</v>
      </c>
      <c r="P49" s="6">
        <f t="shared" si="17"/>
        <v>1.112180921260979</v>
      </c>
      <c r="Q49" s="6">
        <f t="shared" si="18"/>
        <v>0.99274587302770145</v>
      </c>
      <c r="R49" s="6">
        <f t="shared" si="15"/>
        <v>0.99510717828117112</v>
      </c>
      <c r="S49" s="6"/>
    </row>
    <row r="50" spans="1:19">
      <c r="A50" s="82">
        <v>1986</v>
      </c>
      <c r="B50" s="503">
        <f>TableUS1!D126</f>
        <v>6821.6055693035514</v>
      </c>
      <c r="C50" s="25">
        <f t="shared" si="10"/>
        <v>2.4736884949270177E-2</v>
      </c>
      <c r="D50" s="516">
        <f t="shared" si="12"/>
        <v>9.2398259110214154E-2</v>
      </c>
      <c r="E50" s="505">
        <f>TableUS6c!M51</f>
        <v>1.5721104868256011</v>
      </c>
      <c r="F50" s="504">
        <f>DataUS2!T130/DataUS1!B130</f>
        <v>0.12639185648367227</v>
      </c>
      <c r="G50" s="566">
        <f t="shared" si="13"/>
        <v>0.10766158636254064</v>
      </c>
      <c r="H50" s="504">
        <f t="shared" si="14"/>
        <v>-1.5667627937638651E-2</v>
      </c>
      <c r="I50" s="599">
        <f>DataUS2!AK130/DataUS2!EG130</f>
        <v>-2.2119042005059146E-3</v>
      </c>
      <c r="J50" s="23"/>
      <c r="K50" s="38"/>
      <c r="L50" s="38"/>
      <c r="M50" s="24">
        <f>1+TableUS15a!$C125</f>
        <v>1.0185873605947955</v>
      </c>
      <c r="N50" s="24">
        <f t="shared" si="11"/>
        <v>1.0247368849492702</v>
      </c>
      <c r="O50" s="6">
        <f t="shared" si="16"/>
        <v>1.0923982591102142</v>
      </c>
      <c r="P50" s="6">
        <f t="shared" si="17"/>
        <v>1.1076615863625405</v>
      </c>
      <c r="Q50" s="6">
        <f t="shared" si="18"/>
        <v>0.98433237206236135</v>
      </c>
      <c r="R50" s="6">
        <f t="shared" si="15"/>
        <v>1.0019179020798654</v>
      </c>
      <c r="S50" s="6"/>
    </row>
    <row r="51" spans="1:19">
      <c r="A51" s="82">
        <v>1987</v>
      </c>
      <c r="B51" s="503">
        <f>TableUS1!D127</f>
        <v>7106.2753428716878</v>
      </c>
      <c r="C51" s="25">
        <f t="shared" si="10"/>
        <v>4.1730611756434222E-2</v>
      </c>
      <c r="D51" s="516">
        <f t="shared" si="12"/>
        <v>5.6134476675451905E-2</v>
      </c>
      <c r="E51" s="505">
        <f>TableUS6c!M52</f>
        <v>1.5938478408348367</v>
      </c>
      <c r="F51" s="504">
        <f>DataUS2!T131/DataUS1!B131</f>
        <v>0.13047459884640256</v>
      </c>
      <c r="G51" s="566">
        <f t="shared" si="13"/>
        <v>8.0396293735615354E-2</v>
      </c>
      <c r="H51" s="504">
        <f t="shared" si="14"/>
        <v>-2.0289379265882146E-2</v>
      </c>
      <c r="I51" s="599">
        <f>DataUS2!AK131/DataUS2!EG131</f>
        <v>-3.4531031705519475E-3</v>
      </c>
      <c r="J51" s="23"/>
      <c r="K51" s="38"/>
      <c r="L51" s="38"/>
      <c r="M51" s="24">
        <f>1+TableUS15a!$C126</f>
        <v>1.0364963503649633</v>
      </c>
      <c r="N51" s="24">
        <f t="shared" si="11"/>
        <v>1.0417306117564342</v>
      </c>
      <c r="O51" s="6">
        <f t="shared" si="16"/>
        <v>1.0561344766754519</v>
      </c>
      <c r="P51" s="6">
        <f t="shared" si="17"/>
        <v>1.0803962937356153</v>
      </c>
      <c r="Q51" s="6">
        <f t="shared" si="18"/>
        <v>0.97971062073411785</v>
      </c>
      <c r="R51" s="6">
        <f t="shared" si="15"/>
        <v>0.99778809579949412</v>
      </c>
      <c r="S51" s="6"/>
    </row>
    <row r="52" spans="1:19">
      <c r="A52" s="82">
        <v>1988</v>
      </c>
      <c r="B52" s="503">
        <f>TableUS1!D128</f>
        <v>7486.4891999164747</v>
      </c>
      <c r="C52" s="25">
        <f t="shared" si="10"/>
        <v>5.3503957938553448E-2</v>
      </c>
      <c r="D52" s="516">
        <f t="shared" si="12"/>
        <v>5.4220046469082517E-2</v>
      </c>
      <c r="E52" s="505">
        <f>TableUS6c!M53</f>
        <v>1.59493121233015</v>
      </c>
      <c r="F52" s="504">
        <f>DataUS2!T132/DataUS1!B132</f>
        <v>0.13560218457849868</v>
      </c>
      <c r="G52" s="566">
        <f t="shared" si="13"/>
        <v>8.1861389464920109E-2</v>
      </c>
      <c r="H52" s="504">
        <f t="shared" si="14"/>
        <v>-2.2173264200020193E-2</v>
      </c>
      <c r="I52" s="599">
        <f>DataUS2!AK132/DataUS2!EG132</f>
        <v>5.4074135868636269E-3</v>
      </c>
      <c r="J52" s="23"/>
      <c r="K52" s="38"/>
      <c r="L52" s="38"/>
      <c r="M52" s="24">
        <f>1+TableUS15a!$C127</f>
        <v>1.0413732394366197</v>
      </c>
      <c r="N52" s="24">
        <f t="shared" si="11"/>
        <v>1.0535039579385534</v>
      </c>
      <c r="O52" s="6">
        <f t="shared" si="16"/>
        <v>1.0542200464690825</v>
      </c>
      <c r="P52" s="6">
        <f t="shared" si="17"/>
        <v>1.0818613894649201</v>
      </c>
      <c r="Q52" s="6">
        <f t="shared" si="18"/>
        <v>0.97782673579997981</v>
      </c>
      <c r="R52" s="6">
        <f t="shared" si="15"/>
        <v>0.99654689682944808</v>
      </c>
      <c r="S52" s="6"/>
    </row>
    <row r="53" spans="1:19">
      <c r="A53" s="113">
        <v>1989</v>
      </c>
      <c r="B53" s="558">
        <f>TableUS1!D129</f>
        <v>7657.9694280581234</v>
      </c>
      <c r="C53" s="554">
        <f t="shared" si="10"/>
        <v>2.2905292930037513E-2</v>
      </c>
      <c r="D53" s="643">
        <f t="shared" si="12"/>
        <v>5.2866295442992373E-2</v>
      </c>
      <c r="E53" s="639">
        <f>TableUS6c!M54</f>
        <v>1.6416469135694456</v>
      </c>
      <c r="F53" s="640">
        <f>DataUS2!T133/DataUS1!B133</f>
        <v>9.1739091217959409E-2</v>
      </c>
      <c r="G53" s="644">
        <f t="shared" si="13"/>
        <v>8.5020710316645987E-2</v>
      </c>
      <c r="H53" s="640">
        <f t="shared" si="14"/>
        <v>-3.4853784507112517E-2</v>
      </c>
      <c r="I53" s="642">
        <f>DataUS2!AK133/DataUS2!EG133</f>
        <v>-1.6909419091080767E-4</v>
      </c>
      <c r="J53" s="23"/>
      <c r="K53" s="38"/>
      <c r="L53" s="38"/>
      <c r="M53" s="24">
        <f>1+TableUS15a!$C128</f>
        <v>1.048182586644125</v>
      </c>
      <c r="N53" s="24">
        <f t="shared" si="11"/>
        <v>1.0229052929300375</v>
      </c>
      <c r="O53" s="6">
        <f t="shared" si="16"/>
        <v>1.0528662954429924</v>
      </c>
      <c r="P53" s="6">
        <f t="shared" si="17"/>
        <v>1.085020710316646</v>
      </c>
      <c r="Q53" s="6">
        <f t="shared" si="18"/>
        <v>0.96514621549288748</v>
      </c>
      <c r="R53" s="6">
        <f t="shared" si="15"/>
        <v>1.0054074135868636</v>
      </c>
      <c r="S53" s="6"/>
    </row>
    <row r="54" spans="1:19">
      <c r="A54" s="82">
        <v>1990</v>
      </c>
      <c r="B54" s="503">
        <f>TableUS1!D130</f>
        <v>7771.2946793612127</v>
      </c>
      <c r="C54" s="514">
        <f t="shared" si="10"/>
        <v>1.479834208894526E-2</v>
      </c>
      <c r="D54" s="560">
        <f t="shared" si="12"/>
        <v>3.305221148220272E-2</v>
      </c>
      <c r="E54" s="505">
        <f>TableUS6c!M55</f>
        <v>1.6711763354331588</v>
      </c>
      <c r="F54" s="504">
        <f>DataUS2!T134/DataUS1!B134</f>
        <v>9.851343425474314E-2</v>
      </c>
      <c r="G54" s="504">
        <f t="shared" si="13"/>
        <v>5.5882352325379393E-2</v>
      </c>
      <c r="H54" s="504">
        <f t="shared" si="14"/>
        <v>-2.1456394381926591E-2</v>
      </c>
      <c r="I54" s="599">
        <f>DataUS2!AK134/DataUS2!EG134</f>
        <v>3.8862358647559405E-3</v>
      </c>
      <c r="J54" s="23"/>
      <c r="K54" s="38"/>
      <c r="L54" s="38"/>
      <c r="M54" s="24">
        <f>1+TableUS15a!$C129</f>
        <v>1.0540322580645161</v>
      </c>
      <c r="N54" s="24">
        <f t="shared" si="11"/>
        <v>1.0147983420889453</v>
      </c>
      <c r="O54" s="6">
        <f t="shared" si="16"/>
        <v>1.0330522114822027</v>
      </c>
      <c r="P54" s="6">
        <f t="shared" si="17"/>
        <v>1.0558823523253793</v>
      </c>
      <c r="Q54" s="6">
        <f t="shared" si="18"/>
        <v>0.97854360561807341</v>
      </c>
      <c r="R54" s="6">
        <f t="shared" si="15"/>
        <v>0.99983090580908918</v>
      </c>
      <c r="S54" s="6"/>
    </row>
    <row r="55" spans="1:19">
      <c r="A55" s="82">
        <v>1991</v>
      </c>
      <c r="B55" s="503">
        <f>TableUS1!D131</f>
        <v>7740.1059761787674</v>
      </c>
      <c r="C55" s="25">
        <f t="shared" si="10"/>
        <v>-4.0133213922868283E-3</v>
      </c>
      <c r="D55" s="516">
        <f t="shared" si="12"/>
        <v>2.9774453470404749E-2</v>
      </c>
      <c r="E55" s="505">
        <f>TableUS6c!M56</f>
        <v>1.7278691918641369</v>
      </c>
      <c r="F55" s="504">
        <f>DataUS2!T135/DataUS1!B135</f>
        <v>6.5335994631408364E-2</v>
      </c>
      <c r="G55" s="566">
        <f t="shared" si="13"/>
        <v>5.8948557471769761E-2</v>
      </c>
      <c r="H55" s="504">
        <f t="shared" si="14"/>
        <v>-3.1314607192322708E-2</v>
      </c>
      <c r="I55" s="599">
        <f>DataUS2!AK135/DataUS2!EG135</f>
        <v>2.5851636859187927E-4</v>
      </c>
      <c r="J55" s="23"/>
      <c r="K55" s="38"/>
      <c r="L55" s="38"/>
      <c r="M55" s="24">
        <f>1+TableUS15a!$C130</f>
        <v>1.0420811017597551</v>
      </c>
      <c r="N55" s="24">
        <f t="shared" si="11"/>
        <v>0.99598667860771317</v>
      </c>
      <c r="O55" s="6">
        <f t="shared" si="16"/>
        <v>1.0297744534704047</v>
      </c>
      <c r="P55" s="6">
        <f t="shared" si="17"/>
        <v>1.0589485574717699</v>
      </c>
      <c r="Q55" s="6">
        <f t="shared" si="18"/>
        <v>0.96868539280767729</v>
      </c>
      <c r="R55" s="6">
        <f t="shared" si="15"/>
        <v>1.003886235864756</v>
      </c>
      <c r="S55" s="6"/>
    </row>
    <row r="56" spans="1:19">
      <c r="A56" s="82">
        <v>1992</v>
      </c>
      <c r="B56" s="503">
        <f>TableUS1!D132</f>
        <v>7994.3884042089867</v>
      </c>
      <c r="C56" s="25">
        <f t="shared" si="10"/>
        <v>3.2852577059385046E-2</v>
      </c>
      <c r="D56" s="516">
        <f t="shared" si="12"/>
        <v>3.3866077924246563E-2</v>
      </c>
      <c r="E56" s="505">
        <f>TableUS6c!M57</f>
        <v>1.7295646873871353</v>
      </c>
      <c r="F56" s="504">
        <f>DataUS2!T136/DataUS1!B136</f>
        <v>5.2428795132980877E-2</v>
      </c>
      <c r="G56" s="566">
        <f t="shared" si="13"/>
        <v>3.7813044493790457E-2</v>
      </c>
      <c r="H56" s="504">
        <f t="shared" si="14"/>
        <v>-4.0606242326867159E-3</v>
      </c>
      <c r="I56" s="599">
        <f>DataUS2!AK136/DataUS2!EG136</f>
        <v>1.6902579584194355E-3</v>
      </c>
      <c r="J56" s="23"/>
      <c r="K56" s="38"/>
      <c r="L56" s="38"/>
      <c r="M56" s="24">
        <f>1+TableUS15a!$C131</f>
        <v>1.0301027900146846</v>
      </c>
      <c r="N56" s="24">
        <f t="shared" si="11"/>
        <v>1.032852577059385</v>
      </c>
      <c r="O56" s="6">
        <f t="shared" si="16"/>
        <v>1.0338660779242466</v>
      </c>
      <c r="P56" s="6">
        <f t="shared" si="17"/>
        <v>1.0378130444937905</v>
      </c>
      <c r="Q56" s="6">
        <f t="shared" si="18"/>
        <v>0.99593937576731328</v>
      </c>
      <c r="R56" s="6">
        <f t="shared" si="15"/>
        <v>1.000258516368592</v>
      </c>
      <c r="S56" s="6"/>
    </row>
    <row r="57" spans="1:19">
      <c r="A57" s="82">
        <v>1993</v>
      </c>
      <c r="B57" s="503">
        <f>TableUS1!D133</f>
        <v>8201.0193987482435</v>
      </c>
      <c r="C57" s="25">
        <f t="shared" si="10"/>
        <v>2.5847004685244812E-2</v>
      </c>
      <c r="D57" s="516">
        <f t="shared" si="12"/>
        <v>2.4672778934014206E-2</v>
      </c>
      <c r="E57" s="505">
        <f>TableUS6c!M58</f>
        <v>1.7275849580658296</v>
      </c>
      <c r="F57" s="504">
        <f>DataUS2!T137/DataUS1!B137</f>
        <v>4.7655639083056985E-2</v>
      </c>
      <c r="G57" s="566">
        <f t="shared" si="13"/>
        <v>3.031328953193731E-2</v>
      </c>
      <c r="H57" s="504">
        <f t="shared" si="14"/>
        <v>-7.1527267197065703E-3</v>
      </c>
      <c r="I57" s="599">
        <f>DataUS2!AK137/DataUS2!EG137</f>
        <v>2.9077735350455497E-3</v>
      </c>
      <c r="J57" s="23"/>
      <c r="K57" s="38"/>
      <c r="L57" s="38"/>
      <c r="M57" s="24">
        <f>1+TableUS15a!$C132</f>
        <v>1.0299358517462578</v>
      </c>
      <c r="N57" s="24">
        <f t="shared" si="11"/>
        <v>1.0258470046852448</v>
      </c>
      <c r="O57" s="6">
        <f t="shared" si="16"/>
        <v>1.0246727789340142</v>
      </c>
      <c r="P57" s="6">
        <f t="shared" si="17"/>
        <v>1.0303132895319373</v>
      </c>
      <c r="Q57" s="6">
        <f t="shared" si="18"/>
        <v>0.99284727328029343</v>
      </c>
      <c r="R57" s="6">
        <f t="shared" si="15"/>
        <v>1.0016902579584195</v>
      </c>
      <c r="S57" s="6"/>
    </row>
    <row r="58" spans="1:19">
      <c r="A58" s="82">
        <v>1994</v>
      </c>
      <c r="B58" s="503">
        <f>TableUS1!D134</f>
        <v>8582.3147789842387</v>
      </c>
      <c r="C58" s="25">
        <f t="shared" si="10"/>
        <v>4.6493656665925531E-2</v>
      </c>
      <c r="D58" s="516">
        <f t="shared" si="12"/>
        <v>3.2774133115850868E-2</v>
      </c>
      <c r="E58" s="505">
        <f>TableUS6c!M59</f>
        <v>1.7049363329490266</v>
      </c>
      <c r="F58" s="504">
        <f>DataUS2!T138/DataUS1!B138</f>
        <v>8.9131444672634216E-2</v>
      </c>
      <c r="G58" s="566">
        <f t="shared" si="13"/>
        <v>2.7585120407861916E-2</v>
      </c>
      <c r="H58" s="504">
        <f t="shared" si="14"/>
        <v>2.1357319327459656E-3</v>
      </c>
      <c r="I58" s="599">
        <f>DataUS2!AK138/DataUS2!EG138</f>
        <v>5.6528112109895624E-3</v>
      </c>
      <c r="J58" s="23"/>
      <c r="K58" s="38"/>
      <c r="L58" s="38"/>
      <c r="M58" s="24">
        <f>1+TableUS15a!$C133</f>
        <v>1.0256055363321799</v>
      </c>
      <c r="N58" s="24">
        <f t="shared" si="11"/>
        <v>1.0464936566659255</v>
      </c>
      <c r="O58" s="6">
        <f t="shared" si="16"/>
        <v>1.0327741331158509</v>
      </c>
      <c r="P58" s="6">
        <f t="shared" si="17"/>
        <v>1.0275851204078619</v>
      </c>
      <c r="Q58" s="6">
        <f t="shared" si="18"/>
        <v>1.002135731932746</v>
      </c>
      <c r="R58" s="6">
        <f t="shared" si="15"/>
        <v>1.0029077735350456</v>
      </c>
      <c r="S58" s="6"/>
    </row>
    <row r="59" spans="1:19">
      <c r="A59" s="82">
        <v>1995</v>
      </c>
      <c r="B59" s="503">
        <f>TableUS1!D135</f>
        <v>8870.9872485846627</v>
      </c>
      <c r="C59" s="25">
        <f t="shared" si="10"/>
        <v>3.3635735466998273E-2</v>
      </c>
      <c r="D59" s="516">
        <f t="shared" si="12"/>
        <v>5.4993131267987438E-2</v>
      </c>
      <c r="E59" s="505">
        <f>TableUS6c!M60</f>
        <v>1.7401644107223129</v>
      </c>
      <c r="F59" s="504">
        <f>DataUS2!T139/DataUS1!B139</f>
        <v>5.6320047884772358E-2</v>
      </c>
      <c r="G59" s="566">
        <f t="shared" si="13"/>
        <v>5.2278459289129962E-2</v>
      </c>
      <c r="H59" s="504">
        <f t="shared" si="14"/>
        <v>-3.0557339136818573E-3</v>
      </c>
      <c r="I59" s="599">
        <f>DataUS2!AK139/DataUS2!EG139</f>
        <v>5.1142486367955812E-4</v>
      </c>
      <c r="J59" s="23"/>
      <c r="K59" s="38"/>
      <c r="L59" s="38"/>
      <c r="M59" s="24">
        <f>1+TableUS15a!$C134</f>
        <v>1.0283400809716599</v>
      </c>
      <c r="N59" s="24">
        <f t="shared" si="11"/>
        <v>1.0336357354669983</v>
      </c>
      <c r="O59" s="6">
        <f t="shared" si="16"/>
        <v>1.0549931312679874</v>
      </c>
      <c r="P59" s="6">
        <f t="shared" si="17"/>
        <v>1.0522784592891299</v>
      </c>
      <c r="Q59" s="6">
        <f t="shared" si="18"/>
        <v>0.99694426608631814</v>
      </c>
      <c r="R59" s="6">
        <f t="shared" ref="R59:R75" si="19">1+I58</f>
        <v>1.0056528112109895</v>
      </c>
      <c r="S59" s="6"/>
    </row>
    <row r="60" spans="1:19">
      <c r="A60" s="82">
        <v>1996</v>
      </c>
      <c r="B60" s="503">
        <f>TableUS1!D136</f>
        <v>9251.6968578265733</v>
      </c>
      <c r="C60" s="25">
        <f t="shared" si="10"/>
        <v>4.2916261580992821E-2</v>
      </c>
      <c r="D60" s="516">
        <f t="shared" si="12"/>
        <v>6.9627160179895231E-2</v>
      </c>
      <c r="E60" s="505">
        <f>TableUS6c!M61</f>
        <v>1.7847330466066162</v>
      </c>
      <c r="F60" s="504">
        <f>DataUS2!T140/DataUS1!B140</f>
        <v>6.3577779581090454E-2</v>
      </c>
      <c r="G60" s="566">
        <f t="shared" si="13"/>
        <v>3.2364785498282235E-2</v>
      </c>
      <c r="H60" s="504">
        <f t="shared" si="14"/>
        <v>3.5564580365895271E-2</v>
      </c>
      <c r="I60" s="599">
        <f>DataUS2!AK140/DataUS2!EG140</f>
        <v>6.3350970237692102E-3</v>
      </c>
      <c r="J60" s="23"/>
      <c r="K60" s="38"/>
      <c r="L60" s="38"/>
      <c r="M60" s="24">
        <f>1+TableUS15a!$C135</f>
        <v>1.0295275590551183</v>
      </c>
      <c r="N60" s="24">
        <f t="shared" si="11"/>
        <v>1.0429162615809928</v>
      </c>
      <c r="O60" s="6">
        <f t="shared" si="16"/>
        <v>1.0696271601798952</v>
      </c>
      <c r="P60" s="6">
        <f t="shared" si="17"/>
        <v>1.0323647854982823</v>
      </c>
      <c r="Q60" s="6">
        <f t="shared" si="18"/>
        <v>1.0355645803658953</v>
      </c>
      <c r="R60" s="6">
        <f t="shared" si="19"/>
        <v>1.0005114248636795</v>
      </c>
      <c r="S60" s="6"/>
    </row>
    <row r="61" spans="1:19">
      <c r="A61" s="82">
        <v>1997</v>
      </c>
      <c r="B61" s="503">
        <f>TableUS1!D137</f>
        <v>9713.1508739424298</v>
      </c>
      <c r="C61" s="25">
        <f t="shared" si="10"/>
        <v>4.9877770878915539E-2</v>
      </c>
      <c r="D61" s="516">
        <f t="shared" si="12"/>
        <v>6.9287114010941897E-2</v>
      </c>
      <c r="E61" s="505">
        <f>TableUS6c!M62</f>
        <v>1.817727836154027</v>
      </c>
      <c r="F61" s="504">
        <f>DataUS2!T141/DataUS1!B141</f>
        <v>5.6021120769972378E-2</v>
      </c>
      <c r="G61" s="566">
        <f t="shared" si="13"/>
        <v>3.5623131258746742E-2</v>
      </c>
      <c r="H61" s="504">
        <f t="shared" si="14"/>
        <v>2.6006168032749688E-2</v>
      </c>
      <c r="I61" s="599">
        <f>DataUS2!AK141/DataUS2!EG141</f>
        <v>-4.0611012913101823E-5</v>
      </c>
      <c r="J61" s="23"/>
      <c r="K61" s="38"/>
      <c r="L61" s="38"/>
      <c r="M61" s="24">
        <f>1+TableUS15a!$C136</f>
        <v>1.0229445506692161</v>
      </c>
      <c r="N61" s="24">
        <f t="shared" si="11"/>
        <v>1.0498777708789155</v>
      </c>
      <c r="O61" s="6">
        <f t="shared" si="16"/>
        <v>1.0692871140109419</v>
      </c>
      <c r="P61" s="6">
        <f t="shared" si="17"/>
        <v>1.0356231312587467</v>
      </c>
      <c r="Q61" s="6">
        <f t="shared" si="18"/>
        <v>1.0260061680327497</v>
      </c>
      <c r="R61" s="6">
        <f t="shared" si="19"/>
        <v>1.0063350970237692</v>
      </c>
      <c r="S61" s="6"/>
    </row>
    <row r="62" spans="1:19">
      <c r="A62" s="82">
        <v>1998</v>
      </c>
      <c r="B62" s="503">
        <f>TableUS1!D138</f>
        <v>10213.672950738455</v>
      </c>
      <c r="C62" s="25">
        <f t="shared" si="10"/>
        <v>5.1530351303281208E-2</v>
      </c>
      <c r="D62" s="516">
        <f t="shared" si="12"/>
        <v>7.5264105032523121E-2</v>
      </c>
      <c r="E62" s="505">
        <f>TableUS6c!M63</f>
        <v>1.8587551871540218</v>
      </c>
      <c r="F62" s="504">
        <f>DataUS2!T142/DataUS1!B142</f>
        <v>6.8989892878440581E-2</v>
      </c>
      <c r="G62" s="566">
        <f t="shared" si="13"/>
        <v>3.0819311700976435E-2</v>
      </c>
      <c r="H62" s="504">
        <f t="shared" si="14"/>
        <v>4.3158351967665043E-2</v>
      </c>
      <c r="I62" s="599">
        <f>DataUS2!AK142/DataUS2!EG142</f>
        <v>1.7292146304345387E-3</v>
      </c>
      <c r="J62" s="23"/>
      <c r="K62" s="38"/>
      <c r="L62" s="38"/>
      <c r="M62" s="24">
        <f>1+TableUS15a!$C137</f>
        <v>1.0155763239875388</v>
      </c>
      <c r="N62" s="24">
        <f t="shared" si="11"/>
        <v>1.0515303513032812</v>
      </c>
      <c r="O62" s="6">
        <f t="shared" si="16"/>
        <v>1.0752641050325231</v>
      </c>
      <c r="P62" s="6">
        <f t="shared" si="17"/>
        <v>1.0308193117009765</v>
      </c>
      <c r="Q62" s="6">
        <f t="shared" si="18"/>
        <v>1.043158351967665</v>
      </c>
      <c r="R62" s="6">
        <f t="shared" si="19"/>
        <v>0.99995938898708692</v>
      </c>
      <c r="S62" s="6"/>
    </row>
    <row r="63" spans="1:19">
      <c r="A63" s="147">
        <f t="shared" ref="A63:A71" si="20">A62+1</f>
        <v>1999</v>
      </c>
      <c r="B63" s="558">
        <f>TableUS1!D139</f>
        <v>10682.24420286958</v>
      </c>
      <c r="C63" s="554">
        <f t="shared" si="10"/>
        <v>4.5876860791518315E-2</v>
      </c>
      <c r="D63" s="643">
        <f t="shared" si="12"/>
        <v>6.9807255887147202E-2</v>
      </c>
      <c r="E63" s="639">
        <f>TableUS6c!M64</f>
        <v>1.9012848076879176</v>
      </c>
      <c r="F63" s="640">
        <f>DataUS2!T143/DataUS1!B143</f>
        <v>4.1846816141935382E-2</v>
      </c>
      <c r="G63" s="644">
        <f t="shared" si="13"/>
        <v>3.7116180417536546E-2</v>
      </c>
      <c r="H63" s="640">
        <f t="shared" si="14"/>
        <v>2.9740489147727311E-2</v>
      </c>
      <c r="I63" s="642">
        <f>DataUS2!AK143/DataUS2!EG143</f>
        <v>6.2870312735071659E-3</v>
      </c>
      <c r="J63" s="23"/>
      <c r="K63" s="38"/>
      <c r="L63" s="38"/>
      <c r="M63" s="24">
        <f>1+TableUS15a!$C138</f>
        <v>1.0220858895705522</v>
      </c>
      <c r="N63" s="24">
        <f t="shared" si="11"/>
        <v>1.0458768607915183</v>
      </c>
      <c r="O63" s="6">
        <f t="shared" si="16"/>
        <v>1.0698072558871472</v>
      </c>
      <c r="P63" s="6">
        <f t="shared" si="17"/>
        <v>1.0371161804175366</v>
      </c>
      <c r="Q63" s="6">
        <f t="shared" si="18"/>
        <v>1.0297404891477273</v>
      </c>
      <c r="R63" s="6">
        <f t="shared" si="19"/>
        <v>1.0017292146304346</v>
      </c>
      <c r="S63" s="6"/>
    </row>
    <row r="64" spans="1:19">
      <c r="A64" s="82">
        <f t="shared" si="20"/>
        <v>2000</v>
      </c>
      <c r="B64" s="503">
        <f>TableUS1!D140</f>
        <v>11182.505361288508</v>
      </c>
      <c r="C64" s="514">
        <f t="shared" si="10"/>
        <v>4.68310917554704E-2</v>
      </c>
      <c r="D64" s="560">
        <f t="shared" si="12"/>
        <v>2.2585386259613927E-2</v>
      </c>
      <c r="E64" s="505">
        <f>TableUS6c!M65</f>
        <v>1.8572490583927339</v>
      </c>
      <c r="F64" s="504">
        <f>DataUS2!T144/DataUS1!B144</f>
        <v>6.0628581533372035E-2</v>
      </c>
      <c r="G64" s="504">
        <f t="shared" si="13"/>
        <v>2.2009756756445002E-2</v>
      </c>
      <c r="H64" s="504">
        <f t="shared" si="14"/>
        <v>-5.688037519351874E-3</v>
      </c>
      <c r="I64" s="599">
        <f>DataUS2!AK144/DataUS2!EG144</f>
        <v>-3.7960303886207308E-3</v>
      </c>
      <c r="J64" s="23"/>
      <c r="K64" s="38"/>
      <c r="L64" s="38"/>
      <c r="M64" s="24">
        <f>1+TableUS15a!$C139</f>
        <v>1.0336134453781514</v>
      </c>
      <c r="N64" s="24">
        <f t="shared" si="11"/>
        <v>1.0468310917554704</v>
      </c>
      <c r="O64" s="6">
        <f t="shared" si="16"/>
        <v>1.0225853862596139</v>
      </c>
      <c r="P64" s="6">
        <f t="shared" si="17"/>
        <v>1.022009756756445</v>
      </c>
      <c r="Q64" s="6">
        <f t="shared" si="18"/>
        <v>0.99431196248064813</v>
      </c>
      <c r="R64" s="6">
        <f t="shared" si="19"/>
        <v>1.0062870312735073</v>
      </c>
      <c r="S64" s="6"/>
    </row>
    <row r="65" spans="1:19">
      <c r="A65" s="84">
        <f t="shared" si="20"/>
        <v>2001</v>
      </c>
      <c r="B65" s="503">
        <f>TableUS1!D141</f>
        <v>11236.840503047604</v>
      </c>
      <c r="C65" s="25">
        <f t="shared" si="10"/>
        <v>4.8589417132938184E-3</v>
      </c>
      <c r="D65" s="516">
        <f t="shared" si="12"/>
        <v>-2.0222786731051934E-2</v>
      </c>
      <c r="E65" s="505">
        <f>TableUS6c!M66</f>
        <v>1.8108912915436883</v>
      </c>
      <c r="F65" s="504">
        <f>DataUS2!T145/DataUS1!B145</f>
        <v>7.0705917447723018E-2</v>
      </c>
      <c r="G65" s="566">
        <f t="shared" si="13"/>
        <v>3.2644292513918462E-2</v>
      </c>
      <c r="H65" s="504">
        <f t="shared" si="14"/>
        <v>-4.7580413979736114E-2</v>
      </c>
      <c r="I65" s="599">
        <f>DataUS2!AK145/DataUS2!EG145</f>
        <v>1.1525614012569999E-3</v>
      </c>
      <c r="J65" s="23"/>
      <c r="K65" s="38"/>
      <c r="L65" s="38"/>
      <c r="M65" s="24">
        <f>1+TableUS15a!$C140</f>
        <v>1.0284552845528456</v>
      </c>
      <c r="N65" s="24">
        <f t="shared" si="11"/>
        <v>1.0048589417132938</v>
      </c>
      <c r="O65" s="6">
        <f t="shared" si="16"/>
        <v>0.97977721326894807</v>
      </c>
      <c r="P65" s="6">
        <f t="shared" si="17"/>
        <v>1.0326442925139185</v>
      </c>
      <c r="Q65" s="6">
        <f t="shared" si="18"/>
        <v>0.95241958602026389</v>
      </c>
      <c r="R65" s="6">
        <f t="shared" si="19"/>
        <v>0.99620396961137925</v>
      </c>
      <c r="S65" s="6"/>
    </row>
    <row r="66" spans="1:19">
      <c r="A66" s="84">
        <f t="shared" si="20"/>
        <v>2002</v>
      </c>
      <c r="B66" s="503">
        <f>TableUS1!D142</f>
        <v>11326.641503943774</v>
      </c>
      <c r="C66" s="25">
        <f t="shared" si="10"/>
        <v>7.9916592988762414E-3</v>
      </c>
      <c r="D66" s="516">
        <f t="shared" si="12"/>
        <v>-1.9527902758087357E-2</v>
      </c>
      <c r="E66" s="505">
        <f>TableUS6c!M67</f>
        <v>1.7614514625368543</v>
      </c>
      <c r="F66" s="504">
        <f>DataUS2!T146/DataUS1!B146</f>
        <v>7.0535772487108045E-2</v>
      </c>
      <c r="G66" s="566">
        <f t="shared" si="13"/>
        <v>3.9044816095752492E-2</v>
      </c>
      <c r="H66" s="504">
        <f t="shared" si="14"/>
        <v>-5.745803382661907E-2</v>
      </c>
      <c r="I66" s="599">
        <f>DataUS2!AK146/DataUS2!EG146</f>
        <v>7.7297493065994803E-3</v>
      </c>
      <c r="J66" s="23"/>
      <c r="K66" s="38"/>
      <c r="L66" s="38"/>
      <c r="M66" s="24">
        <f>1+TableUS15a!$C141</f>
        <v>1.0158102766798416</v>
      </c>
      <c r="N66" s="24">
        <f t="shared" si="11"/>
        <v>1.0079916592988762</v>
      </c>
      <c r="O66" s="6">
        <f t="shared" si="16"/>
        <v>0.98047209724191264</v>
      </c>
      <c r="P66" s="6">
        <f t="shared" si="17"/>
        <v>1.0390448160957524</v>
      </c>
      <c r="Q66" s="6">
        <f t="shared" si="18"/>
        <v>0.94254196617338093</v>
      </c>
      <c r="R66" s="6">
        <f t="shared" si="19"/>
        <v>1.0011525614012571</v>
      </c>
      <c r="S66" s="6"/>
    </row>
    <row r="67" spans="1:19">
      <c r="A67" s="84">
        <f t="shared" si="20"/>
        <v>2003</v>
      </c>
      <c r="B67" s="503">
        <f>TableUS1!D143</f>
        <v>11602.280805226535</v>
      </c>
      <c r="C67" s="25">
        <f t="shared" si="10"/>
        <v>2.4335483840182137E-2</v>
      </c>
      <c r="D67" s="516">
        <f t="shared" si="12"/>
        <v>4.4658782679140474E-2</v>
      </c>
      <c r="E67" s="505">
        <f>TableUS6c!M68</f>
        <v>1.7963994898464715</v>
      </c>
      <c r="F67" s="504">
        <f>DataUS2!T147/DataUS1!B147</f>
        <v>7.963265897202032E-2</v>
      </c>
      <c r="G67" s="566">
        <f t="shared" si="13"/>
        <v>4.004411928871543E-2</v>
      </c>
      <c r="H67" s="504">
        <f t="shared" si="14"/>
        <v>-3.2675042089125306E-3</v>
      </c>
      <c r="I67" s="599">
        <f>DataUS2!AK147/DataUS2!EG147</f>
        <v>1.4732648865564668E-2</v>
      </c>
      <c r="J67" s="23"/>
      <c r="K67" s="38"/>
      <c r="L67" s="38"/>
      <c r="M67" s="24">
        <f>1+TableUS15a!$C142</f>
        <v>1.0227904391328517</v>
      </c>
      <c r="N67" s="24">
        <f t="shared" si="11"/>
        <v>1.0243354838401821</v>
      </c>
      <c r="O67" s="6">
        <f t="shared" si="16"/>
        <v>1.0446587826791405</v>
      </c>
      <c r="P67" s="6">
        <f t="shared" si="17"/>
        <v>1.0400441192887153</v>
      </c>
      <c r="Q67" s="6">
        <f t="shared" si="18"/>
        <v>0.99673249579108747</v>
      </c>
      <c r="R67" s="6">
        <f t="shared" si="19"/>
        <v>1.0077297493065995</v>
      </c>
      <c r="S67" s="6"/>
    </row>
    <row r="68" spans="1:19">
      <c r="A68" s="84">
        <f t="shared" si="20"/>
        <v>2004</v>
      </c>
      <c r="B68" s="503">
        <f>TableUS1!D144</f>
        <v>12080.214763209555</v>
      </c>
      <c r="C68" s="25">
        <f t="shared" si="10"/>
        <v>4.1193103839352263E-2</v>
      </c>
      <c r="D68" s="516">
        <f t="shared" si="12"/>
        <v>8.5982150558273407E-2</v>
      </c>
      <c r="E68" s="505">
        <f>TableUS6c!M69</f>
        <v>1.8736752808403716</v>
      </c>
      <c r="F68" s="504">
        <f>DataUS2!T148/DataUS1!B148</f>
        <v>0.10958358052766679</v>
      </c>
      <c r="G68" s="566">
        <f t="shared" si="13"/>
        <v>4.4329036732706981E-2</v>
      </c>
      <c r="H68" s="504">
        <f t="shared" si="14"/>
        <v>2.4787217822714647E-2</v>
      </c>
      <c r="I68" s="599">
        <f>DataUS2!AK148/DataUS2!EG148</f>
        <v>5.6505655719844812E-3</v>
      </c>
      <c r="J68" s="23"/>
      <c r="K68" s="38"/>
      <c r="L68" s="38"/>
      <c r="M68" s="24">
        <f>1+TableUS15a!$C143</f>
        <v>1.0266304347826087</v>
      </c>
      <c r="N68" s="24">
        <f t="shared" si="11"/>
        <v>1.0411931038393523</v>
      </c>
      <c r="O68" s="6">
        <f t="shared" si="16"/>
        <v>1.0859821505582734</v>
      </c>
      <c r="P68" s="6">
        <f t="shared" si="17"/>
        <v>1.0443290367327069</v>
      </c>
      <c r="Q68" s="6">
        <f t="shared" si="18"/>
        <v>1.0247872178227146</v>
      </c>
      <c r="R68" s="6">
        <f t="shared" si="19"/>
        <v>1.0147326488655646</v>
      </c>
      <c r="S68" s="6"/>
    </row>
    <row r="69" spans="1:19">
      <c r="A69" s="84">
        <f t="shared" si="20"/>
        <v>2005</v>
      </c>
      <c r="B69" s="503">
        <f>TableUS1!D145</f>
        <v>12513.045841856001</v>
      </c>
      <c r="C69" s="25">
        <f t="shared" si="10"/>
        <v>3.5829750309128494E-2</v>
      </c>
      <c r="D69" s="516">
        <f t="shared" si="12"/>
        <v>5.1821981385776317E-2</v>
      </c>
      <c r="E69" s="505">
        <f>TableUS6c!M70</f>
        <v>1.9026030540046968</v>
      </c>
      <c r="F69" s="504">
        <f>DataUS2!T149/DataUS1!B149</f>
        <v>8.22141510990749E-2</v>
      </c>
      <c r="G69" s="566">
        <f t="shared" si="13"/>
        <v>5.8485897555587592E-2</v>
      </c>
      <c r="H69" s="504">
        <f t="shared" si="14"/>
        <v>-1.1879147813490087E-2</v>
      </c>
      <c r="I69" s="599">
        <f>DataUS2!AK149/DataUS2!EG149</f>
        <v>5.2859114366883451E-3</v>
      </c>
      <c r="J69" s="23"/>
      <c r="K69" s="38"/>
      <c r="L69" s="38"/>
      <c r="M69" s="24">
        <f>1+TableUS15a!$C144</f>
        <v>1.0338803599788247</v>
      </c>
      <c r="N69" s="24">
        <f t="shared" si="11"/>
        <v>1.0358297503091285</v>
      </c>
      <c r="O69" s="6">
        <f t="shared" si="16"/>
        <v>1.0518219813857763</v>
      </c>
      <c r="P69" s="6">
        <f t="shared" si="17"/>
        <v>1.0584858975555875</v>
      </c>
      <c r="Q69" s="6">
        <f t="shared" si="18"/>
        <v>0.98812085218650991</v>
      </c>
      <c r="R69" s="6">
        <f t="shared" si="19"/>
        <v>1.0056505655719845</v>
      </c>
      <c r="S69" s="6"/>
    </row>
    <row r="70" spans="1:19">
      <c r="A70" s="84">
        <f t="shared" si="20"/>
        <v>2006</v>
      </c>
      <c r="B70" s="503">
        <f>TableUS1!D146</f>
        <v>12935.748006563921</v>
      </c>
      <c r="C70" s="25">
        <f t="shared" si="10"/>
        <v>3.3780917136416511E-2</v>
      </c>
      <c r="D70" s="516">
        <f t="shared" si="12"/>
        <v>5.1386590455043679E-2</v>
      </c>
      <c r="E70" s="505">
        <f>TableUS6c!M71</f>
        <v>1.9350050912918764</v>
      </c>
      <c r="F70" s="504">
        <f>DataUS2!T150/DataUS1!B150</f>
        <v>8.0826445556980611E-2</v>
      </c>
      <c r="G70" s="566">
        <f t="shared" si="13"/>
        <v>4.3211404988563601E-2</v>
      </c>
      <c r="H70" s="504">
        <f t="shared" si="14"/>
        <v>2.5372338054736598E-3</v>
      </c>
      <c r="I70" s="599">
        <f>DataUS2!AK150/DataUS2!EG150</f>
        <v>2.049516699290235E-3</v>
      </c>
      <c r="J70" s="23"/>
      <c r="K70" s="38"/>
      <c r="L70" s="38"/>
      <c r="M70" s="24">
        <f>1+TableUS15a!$C145</f>
        <v>1.0322580645161288</v>
      </c>
      <c r="N70" s="24">
        <f t="shared" si="11"/>
        <v>1.0337809171364165</v>
      </c>
      <c r="O70" s="6">
        <f t="shared" si="16"/>
        <v>1.0513865904550437</v>
      </c>
      <c r="P70" s="6">
        <f t="shared" si="17"/>
        <v>1.0432114049885637</v>
      </c>
      <c r="Q70" s="6">
        <f t="shared" si="18"/>
        <v>1.0025372338054737</v>
      </c>
      <c r="R70" s="6">
        <f t="shared" si="19"/>
        <v>1.0052859114366883</v>
      </c>
      <c r="S70" s="6"/>
    </row>
    <row r="71" spans="1:19">
      <c r="A71" s="84">
        <f t="shared" si="20"/>
        <v>2007</v>
      </c>
      <c r="B71" s="503">
        <f>TableUS1!D147</f>
        <v>12952.485438014817</v>
      </c>
      <c r="C71" s="25">
        <f t="shared" si="10"/>
        <v>1.2938897265470928E-3</v>
      </c>
      <c r="D71" s="516">
        <f t="shared" si="12"/>
        <v>5.6519074013467119E-2</v>
      </c>
      <c r="E71" s="505">
        <f>TableUS6c!M72</f>
        <v>2.0417280163582685</v>
      </c>
      <c r="F71" s="504">
        <f>DataUS2!T151/DataUS1!B151</f>
        <v>0.11711811682435462</v>
      </c>
      <c r="G71" s="566">
        <f t="shared" si="13"/>
        <v>4.1770662992425552E-2</v>
      </c>
      <c r="H71" s="504">
        <f t="shared" si="14"/>
        <v>1.2082780629183221E-2</v>
      </c>
      <c r="I71" s="599">
        <f>DataUS2!AK151/DataUS2!EG151</f>
        <v>3.7436836064574071E-3</v>
      </c>
      <c r="J71" s="23"/>
      <c r="K71" s="38"/>
      <c r="L71" s="38"/>
      <c r="M71" s="24">
        <f>1+TableUS15a!$C146</f>
        <v>1.0284821428571431</v>
      </c>
      <c r="N71" s="24">
        <f t="shared" si="11"/>
        <v>1.0012938897265471</v>
      </c>
      <c r="O71" s="6">
        <f t="shared" si="16"/>
        <v>1.0565190740134671</v>
      </c>
      <c r="P71" s="6">
        <f t="shared" si="17"/>
        <v>1.0417706629924255</v>
      </c>
      <c r="Q71" s="6">
        <f t="shared" si="18"/>
        <v>1.0120827806291832</v>
      </c>
      <c r="R71" s="6">
        <f t="shared" si="19"/>
        <v>1.0020495166992902</v>
      </c>
      <c r="S71" s="6"/>
    </row>
    <row r="72" spans="1:19">
      <c r="A72" s="84">
        <v>2008</v>
      </c>
      <c r="B72" s="503">
        <f>TableUS1!D148</f>
        <v>12836.525529829993</v>
      </c>
      <c r="C72" s="25">
        <f t="shared" si="10"/>
        <v>-8.9527148082706454E-3</v>
      </c>
      <c r="D72" s="516">
        <f t="shared" si="12"/>
        <v>-3.7568938147154229E-2</v>
      </c>
      <c r="E72" s="505">
        <f>TableUS6c!M73</f>
        <v>1.9827736699952081</v>
      </c>
      <c r="F72" s="504">
        <f>DataUS2!T152/DataUS1!B152</f>
        <v>3.8053019228483649E-2</v>
      </c>
      <c r="G72" s="566">
        <f t="shared" si="13"/>
        <v>5.7362251918966434E-2</v>
      </c>
      <c r="H72" s="504">
        <f t="shared" si="14"/>
        <v>-9.3176003732635682E-2</v>
      </c>
      <c r="I72" s="599">
        <f>DataUS2!AK152/DataUS2!EG152</f>
        <v>-3.8294805791496455E-3</v>
      </c>
      <c r="J72" s="23"/>
      <c r="K72" s="38"/>
      <c r="L72" s="38"/>
      <c r="M72" s="24">
        <f>1+TableUS15a!$C147</f>
        <v>1.0383955011526851</v>
      </c>
      <c r="N72" s="24">
        <f t="shared" si="11"/>
        <v>0.99104728519172935</v>
      </c>
      <c r="O72" s="6">
        <f t="shared" si="16"/>
        <v>0.96243106185284577</v>
      </c>
      <c r="P72" s="6">
        <f t="shared" si="17"/>
        <v>1.0573622519189665</v>
      </c>
      <c r="Q72" s="6">
        <f t="shared" si="18"/>
        <v>0.90682399626736432</v>
      </c>
      <c r="R72" s="6">
        <f t="shared" si="19"/>
        <v>1.0037436836064575</v>
      </c>
      <c r="S72" s="6"/>
    </row>
    <row r="73" spans="1:19">
      <c r="A73" s="147">
        <v>2009</v>
      </c>
      <c r="B73" s="558">
        <f>TableUS1!D149</f>
        <v>12365.765500241505</v>
      </c>
      <c r="C73" s="554">
        <f t="shared" si="10"/>
        <v>-3.6673477452642267E-2</v>
      </c>
      <c r="D73" s="643">
        <f t="shared" si="12"/>
        <v>-2.9033483115715297E-2</v>
      </c>
      <c r="E73" s="639">
        <f>TableUS6c!M74</f>
        <v>1.9984987427048373</v>
      </c>
      <c r="F73" s="640">
        <f>DataUS2!T153/DataUS1!B153</f>
        <v>2.7359308789908724E-3</v>
      </c>
      <c r="G73" s="644">
        <f t="shared" si="13"/>
        <v>1.9191811856456423E-2</v>
      </c>
      <c r="H73" s="640">
        <f t="shared" si="14"/>
        <v>-4.3654887283485655E-2</v>
      </c>
      <c r="I73" s="642">
        <f>DataUS2!AK153/DataUS2!EG153</f>
        <v>1.7401529388887272E-2</v>
      </c>
      <c r="J73" s="23"/>
      <c r="K73" s="38"/>
      <c r="L73" s="38"/>
      <c r="M73" s="24">
        <f>1+TableUS15a!$C148</f>
        <v>0.99644222328532339</v>
      </c>
      <c r="N73" s="24">
        <f t="shared" si="11"/>
        <v>0.96332652254735773</v>
      </c>
      <c r="O73" s="6">
        <f t="shared" si="16"/>
        <v>0.9709665168842847</v>
      </c>
      <c r="P73" s="6">
        <f t="shared" si="17"/>
        <v>1.0191918118564565</v>
      </c>
      <c r="Q73" s="6">
        <f t="shared" si="18"/>
        <v>0.95634511271651435</v>
      </c>
      <c r="R73" s="6">
        <f t="shared" si="19"/>
        <v>0.99617051942085033</v>
      </c>
      <c r="S73" s="6"/>
    </row>
    <row r="74" spans="1:19">
      <c r="A74" s="84">
        <v>2010</v>
      </c>
      <c r="B74" s="503">
        <f>TableUS1!D150</f>
        <v>12821.625300000002</v>
      </c>
      <c r="C74" s="25">
        <f t="shared" si="10"/>
        <v>3.6864664767384925E-2</v>
      </c>
      <c r="D74" s="516">
        <f t="shared" si="12"/>
        <v>5.807753097879087E-2</v>
      </c>
      <c r="E74" s="505">
        <f>TableUS6c!M75</f>
        <v>2.0393853577985932</v>
      </c>
      <c r="F74" s="504">
        <f>DataUS2!T154/DataUS1!B154</f>
        <v>4.0432455938327866E-2</v>
      </c>
      <c r="G74" s="566">
        <f t="shared" si="13"/>
        <v>1.3689930448932727E-3</v>
      </c>
      <c r="H74" s="504">
        <f t="shared" si="14"/>
        <v>3.8558504142518268E-2</v>
      </c>
      <c r="I74" s="599">
        <f>DataUS2!AK154/DataUS2!EG154</f>
        <v>1.2982108145513785E-3</v>
      </c>
      <c r="J74" s="23"/>
      <c r="K74" s="38"/>
      <c r="L74" s="38"/>
      <c r="M74" s="24">
        <f>1+TableUS15a!$C149</f>
        <v>1.0164027650242149</v>
      </c>
      <c r="N74" s="24">
        <f>1+$C74</f>
        <v>1.0368646647673849</v>
      </c>
      <c r="O74" s="6">
        <f t="shared" si="16"/>
        <v>1.0580775309787909</v>
      </c>
      <c r="P74" s="6">
        <f t="shared" si="17"/>
        <v>1.0013689930448932</v>
      </c>
      <c r="Q74" s="6">
        <f t="shared" si="18"/>
        <v>1.0385585041425183</v>
      </c>
      <c r="R74" s="6">
        <f t="shared" si="19"/>
        <v>1.0174015293888872</v>
      </c>
      <c r="S74" s="6"/>
    </row>
    <row r="75" spans="1:19">
      <c r="A75" s="82">
        <v>2011</v>
      </c>
      <c r="B75" s="503" t="e">
        <f>TableUS1!#REF!</f>
        <v>#REF!</v>
      </c>
      <c r="C75" s="514" t="e">
        <f>B75/B74-1</f>
        <v>#REF!</v>
      </c>
      <c r="D75" s="560" t="e">
        <f>(1+C75)*(E75/E74)-1</f>
        <v>#REF!</v>
      </c>
      <c r="E75" s="505" t="e">
        <f>TableUS6c!#REF!</f>
        <v>#REF!</v>
      </c>
      <c r="F75" s="504"/>
      <c r="G75" s="566">
        <f t="shared" si="13"/>
        <v>1.9825804762064452E-2</v>
      </c>
      <c r="H75" s="504" t="e">
        <f t="shared" si="14"/>
        <v>#REF!</v>
      </c>
      <c r="I75" s="83"/>
      <c r="K75" s="38"/>
      <c r="L75" s="38"/>
      <c r="M75" s="24">
        <f>1+TableUS15a!$C150</f>
        <v>1.02</v>
      </c>
      <c r="N75" s="24" t="e">
        <f>1+$C75</f>
        <v>#REF!</v>
      </c>
      <c r="O75" s="6" t="e">
        <f t="shared" si="16"/>
        <v>#REF!</v>
      </c>
      <c r="P75" s="6">
        <f t="shared" si="17"/>
        <v>1.0198258047620645</v>
      </c>
      <c r="Q75" s="6" t="e">
        <f t="shared" si="18"/>
        <v>#REF!</v>
      </c>
      <c r="R75" s="6">
        <f t="shared" si="19"/>
        <v>1.0012982108145514</v>
      </c>
      <c r="S75" s="6"/>
    </row>
    <row r="76" spans="1:19">
      <c r="A76" s="84"/>
      <c r="B76" s="508"/>
      <c r="C76" s="514"/>
      <c r="D76" s="516"/>
      <c r="E76" s="498"/>
      <c r="F76" s="498"/>
      <c r="G76" s="566"/>
      <c r="H76" s="26"/>
      <c r="I76" s="80"/>
      <c r="M76" s="15"/>
      <c r="N76" s="15"/>
      <c r="Q76" s="5"/>
    </row>
    <row r="77" spans="1:19">
      <c r="A77" s="84"/>
      <c r="B77" s="508"/>
      <c r="C77" s="514"/>
      <c r="D77" s="516"/>
      <c r="E77" s="498"/>
      <c r="F77" s="498"/>
      <c r="G77" s="566"/>
      <c r="H77" s="26"/>
      <c r="I77" s="80"/>
      <c r="M77" s="15"/>
      <c r="N77" s="15"/>
      <c r="Q77" s="5"/>
    </row>
    <row r="78" spans="1:19">
      <c r="A78" s="84"/>
      <c r="B78" s="508"/>
      <c r="C78" s="514"/>
      <c r="D78" s="516"/>
      <c r="E78" s="498"/>
      <c r="F78" s="498"/>
      <c r="G78" s="566"/>
      <c r="H78" s="26"/>
      <c r="I78" s="80"/>
      <c r="M78" s="15"/>
      <c r="N78" s="15"/>
      <c r="Q78" s="5"/>
    </row>
    <row r="79" spans="1:19">
      <c r="A79" s="84"/>
      <c r="B79" s="509" t="s">
        <v>427</v>
      </c>
      <c r="C79" s="10" t="s">
        <v>914</v>
      </c>
      <c r="D79" s="517" t="s">
        <v>425</v>
      </c>
      <c r="E79" s="27"/>
      <c r="F79" s="33" t="s">
        <v>637</v>
      </c>
      <c r="G79" s="23" t="s">
        <v>426</v>
      </c>
      <c r="H79" s="23" t="s">
        <v>949</v>
      </c>
      <c r="I79" s="529" t="s">
        <v>259</v>
      </c>
      <c r="M79" s="15"/>
      <c r="N79" s="15"/>
    </row>
    <row r="80" spans="1:19">
      <c r="A80" s="584" t="s">
        <v>632</v>
      </c>
      <c r="B80" s="585">
        <f>PRODUCT(M11:M74)^(1/64)-1</f>
        <v>3.8444606063344988E-2</v>
      </c>
      <c r="C80" s="519">
        <f>PRODUCT(N11:N74)^(1/64)-1</f>
        <v>3.1366893449512823E-2</v>
      </c>
      <c r="D80" s="518">
        <f>PRODUCT(O11:O74)^(1/64)-1</f>
        <v>3.8413249485822476E-2</v>
      </c>
      <c r="E80" s="586"/>
      <c r="F80" s="510">
        <f>AVERAGE(F10:F73)</f>
        <v>8.7822838543509751E-2</v>
      </c>
      <c r="G80" s="510">
        <f>PRODUCT(P11:P74)^(1/64)-1</f>
        <v>6.3930530657002604E-2</v>
      </c>
      <c r="H80" s="510">
        <f>PRODUCT(Q11:Q74)^(1/64)-1</f>
        <v>-2.5260817753401943E-2</v>
      </c>
      <c r="I80" s="538">
        <f>PRODUCT(R11:R74)^(1/64)-1</f>
        <v>1.3099347288350049E-3</v>
      </c>
      <c r="M80" s="15"/>
      <c r="N80" s="15"/>
    </row>
    <row r="81" spans="1:24">
      <c r="A81" s="584"/>
      <c r="B81" s="587"/>
      <c r="C81" s="588"/>
      <c r="D81" s="480"/>
      <c r="E81" s="486"/>
      <c r="F81" s="499"/>
      <c r="G81" s="511">
        <f>(G80)/($G80+$H80+$I80)</f>
        <v>1.5990768914415214</v>
      </c>
      <c r="H81" s="511">
        <f>(H80)/($G80+$H80+$I80)</f>
        <v>-0.63184193081551143</v>
      </c>
      <c r="I81" s="601">
        <f>(I80)/($G80+$H80+$I80)</f>
        <v>3.2765039373990106E-2</v>
      </c>
      <c r="M81" s="15"/>
      <c r="N81" s="15"/>
    </row>
    <row r="82" spans="1:24">
      <c r="A82" s="584"/>
      <c r="B82" s="589"/>
      <c r="C82" s="168"/>
      <c r="D82" s="590"/>
      <c r="E82" s="486"/>
      <c r="F82" s="499"/>
      <c r="G82" s="499"/>
      <c r="H82" s="499"/>
      <c r="I82" s="602"/>
      <c r="M82" s="15"/>
      <c r="N82" s="15"/>
      <c r="P82" s="490"/>
      <c r="Q82" s="591"/>
      <c r="R82" s="26"/>
      <c r="S82" s="26"/>
      <c r="T82" s="486"/>
      <c r="U82" s="26"/>
      <c r="V82" s="26"/>
      <c r="W82" s="26"/>
      <c r="X82" s="26"/>
    </row>
    <row r="83" spans="1:24">
      <c r="A83" s="584" t="s">
        <v>621</v>
      </c>
      <c r="B83" s="591">
        <f>PRODUCT(M25:M74)^(1/50)-1</f>
        <v>4.074786010691267E-2</v>
      </c>
      <c r="C83" s="571">
        <f>PRODUCT(N25:N74)^(1/50)-1</f>
        <v>3.0705940335147286E-2</v>
      </c>
      <c r="D83" s="569">
        <f>PRODUCT(O25:O74)^(1/50)-1</f>
        <v>4.1806178414921957E-2</v>
      </c>
      <c r="E83" s="486"/>
      <c r="F83" s="26">
        <f>AVERAGE(F24:F73)</f>
        <v>9.4937587452704864E-2</v>
      </c>
      <c r="G83" s="26">
        <f>PRODUCT(P25:P74)^(1/50)-1</f>
        <v>6.661154062228003E-2</v>
      </c>
      <c r="H83" s="26">
        <f>PRODUCT(Q25:Q74)^(1/50)-1</f>
        <v>-2.4750182634528106E-2</v>
      </c>
      <c r="I83" s="603">
        <f>PRODUCT(R25:R74)^(1/50)-1</f>
        <v>1.5318676723774516E-3</v>
      </c>
      <c r="M83" s="15"/>
      <c r="N83" s="15"/>
      <c r="P83" s="490"/>
      <c r="Q83" s="587"/>
      <c r="R83" s="486"/>
      <c r="S83" s="486"/>
      <c r="T83" s="486"/>
      <c r="U83" s="499"/>
      <c r="V83" s="511"/>
      <c r="W83" s="511"/>
      <c r="X83" s="511"/>
    </row>
    <row r="84" spans="1:24">
      <c r="A84" s="84"/>
      <c r="B84" s="528"/>
      <c r="C84" s="460"/>
      <c r="D84" s="476"/>
      <c r="E84" s="27"/>
      <c r="F84" s="498"/>
      <c r="G84" s="511">
        <f>(G83)/($G83+$H83+$I83)</f>
        <v>1.5350677348580735</v>
      </c>
      <c r="H84" s="511">
        <f>(H83)/($G83+$H83+$I83)</f>
        <v>-0.57036973532182245</v>
      </c>
      <c r="I84" s="601">
        <f>(I83)/($G83+$H83+$I83)</f>
        <v>3.5302000463748984E-2</v>
      </c>
      <c r="M84" s="15"/>
      <c r="N84" s="15"/>
      <c r="P84" s="27"/>
      <c r="Q84" s="27"/>
      <c r="R84" s="27"/>
      <c r="S84" s="27"/>
      <c r="T84" s="27"/>
      <c r="U84" s="27"/>
      <c r="V84" s="27"/>
      <c r="W84" s="27"/>
      <c r="X84" s="27"/>
    </row>
    <row r="85" spans="1:24">
      <c r="A85" s="84"/>
      <c r="B85" s="528"/>
      <c r="C85" s="460"/>
      <c r="D85" s="476"/>
      <c r="E85" s="27"/>
      <c r="F85" s="498"/>
      <c r="I85" s="80"/>
      <c r="M85" s="15"/>
      <c r="N85" s="15"/>
      <c r="P85" s="27"/>
      <c r="Q85" s="27"/>
      <c r="R85" s="27"/>
      <c r="S85" s="27"/>
      <c r="T85" s="27"/>
      <c r="U85" s="27"/>
      <c r="V85" s="27"/>
      <c r="W85" s="27"/>
      <c r="X85" s="27"/>
    </row>
    <row r="86" spans="1:24">
      <c r="A86" s="84" t="s">
        <v>639</v>
      </c>
      <c r="B86" s="581">
        <f>PRODUCT(M15:M24)^(1/10)-1</f>
        <v>2.0768987010344464E-2</v>
      </c>
      <c r="C86" s="581">
        <f>PRODUCT(N15:N24)^(1/10)-1</f>
        <v>3.5258611464163758E-2</v>
      </c>
      <c r="D86" s="576">
        <f>PRODUCT(O15:O24)^(1/10)-1</f>
        <v>3.9649695295191911E-2</v>
      </c>
      <c r="E86" s="27"/>
      <c r="F86" s="552">
        <f>AVERAGE(F14:F23)</f>
        <v>6.8067371840737328E-2</v>
      </c>
      <c r="G86" s="552">
        <f>PRODUCT(P15:P24)^(1/10)-1</f>
        <v>6.1042203811130014E-2</v>
      </c>
      <c r="H86" s="552">
        <f>PRODUCT(Q15:Q24)^(1/10)-1</f>
        <v>-2.0870246496106248E-2</v>
      </c>
      <c r="I86" s="604">
        <f>PRODUCT(R15:R24)^(1/10)-1</f>
        <v>7.2355883497743356E-4</v>
      </c>
      <c r="M86" s="15"/>
      <c r="N86" s="15"/>
      <c r="P86" s="27"/>
      <c r="Q86" s="27"/>
      <c r="R86" s="27"/>
      <c r="S86" s="27"/>
      <c r="T86" s="27"/>
      <c r="U86" s="27"/>
      <c r="V86" s="27"/>
      <c r="W86" s="27"/>
      <c r="X86" s="27"/>
    </row>
    <row r="87" spans="1:24">
      <c r="A87" s="84"/>
      <c r="B87" s="528"/>
      <c r="C87" s="460"/>
      <c r="D87" s="476"/>
      <c r="E87" s="27"/>
      <c r="F87" s="498"/>
      <c r="G87" s="511">
        <f>(G86)/($G86+$H86+$I86)</f>
        <v>1.4926380580998786</v>
      </c>
      <c r="H87" s="511">
        <f>(H86)/($G86+$H86+$I86)</f>
        <v>-0.51033092282185655</v>
      </c>
      <c r="I87" s="601">
        <f>(I86)/($G86+$H86+$I86)</f>
        <v>1.7692864721977897E-2</v>
      </c>
      <c r="M87" s="15"/>
      <c r="N87" s="15"/>
      <c r="P87" s="27"/>
      <c r="Q87" s="27"/>
      <c r="R87" s="27"/>
      <c r="S87" s="27"/>
      <c r="T87" s="27"/>
      <c r="U87" s="27"/>
      <c r="V87" s="27"/>
      <c r="W87" s="27"/>
      <c r="X87" s="27"/>
    </row>
    <row r="88" spans="1:24">
      <c r="A88" s="84"/>
      <c r="B88" s="528"/>
      <c r="C88" s="577"/>
      <c r="D88" s="572"/>
      <c r="E88" s="27"/>
      <c r="F88" s="498"/>
      <c r="G88" s="573"/>
      <c r="H88" s="27"/>
      <c r="I88" s="80"/>
      <c r="M88" s="15"/>
      <c r="N88" s="15"/>
    </row>
    <row r="89" spans="1:24">
      <c r="A89" s="243" t="s">
        <v>622</v>
      </c>
      <c r="B89" s="581">
        <f>PRODUCT(M25:M34)^(1/10)-1</f>
        <v>2.7434161082528385E-2</v>
      </c>
      <c r="C89" s="592">
        <f>PRODUCT(N25:N34)^(1/10)-1</f>
        <v>4.137364871062732E-2</v>
      </c>
      <c r="D89" s="593">
        <f>PRODUCT(O25:O34)^(1/10)-1</f>
        <v>4.5623313404076882E-2</v>
      </c>
      <c r="E89" s="540"/>
      <c r="F89" s="552">
        <f>AVERAGE(F24:F33)</f>
        <v>9.1982633348370341E-2</v>
      </c>
      <c r="G89" s="552">
        <f>PRODUCT(P25:P34)^(1/10)-1</f>
        <v>7.5143688821162957E-2</v>
      </c>
      <c r="H89" s="552">
        <f>PRODUCT(Q25:Q34)^(1/10)-1</f>
        <v>-2.7063092469169048E-2</v>
      </c>
      <c r="I89" s="604">
        <f>PRODUCT(R25:R34)^(1/10)-1</f>
        <v>-4.0501273718651642E-4</v>
      </c>
      <c r="M89" s="15"/>
      <c r="N89" s="15"/>
    </row>
    <row r="90" spans="1:24">
      <c r="A90" s="243"/>
      <c r="B90" s="581"/>
      <c r="C90" s="592"/>
      <c r="D90" s="593"/>
      <c r="E90" s="540"/>
      <c r="F90" s="552"/>
      <c r="G90" s="511">
        <f>(G89)/($G89+$H89+$I89)</f>
        <v>1.5761461763799856</v>
      </c>
      <c r="H90" s="511">
        <f>(H89)/($G89+$H89+$I89)</f>
        <v>-0.56765099485355053</v>
      </c>
      <c r="I90" s="601">
        <f>(I89)/($G89+$H89+$I89)</f>
        <v>-8.4951815264349469E-3</v>
      </c>
      <c r="M90" s="15"/>
      <c r="N90" s="15"/>
    </row>
    <row r="91" spans="1:24">
      <c r="A91" s="243"/>
      <c r="B91" s="581"/>
      <c r="C91" s="592"/>
      <c r="D91" s="593"/>
      <c r="E91" s="540"/>
      <c r="F91" s="552"/>
      <c r="G91" s="511"/>
      <c r="H91" s="511"/>
      <c r="I91" s="601"/>
      <c r="M91" s="15"/>
      <c r="N91" s="15"/>
    </row>
    <row r="92" spans="1:24">
      <c r="A92" s="243" t="s">
        <v>623</v>
      </c>
      <c r="B92" s="581">
        <f>PRODUCT(M35:M44)^(1/10)-1</f>
        <v>7.822537572826338E-2</v>
      </c>
      <c r="C92" s="582">
        <f>PRODUCT(N35:N44)^(1/10)-1</f>
        <v>2.9155245170482846E-2</v>
      </c>
      <c r="D92" s="576">
        <f>PRODUCT(O35:O44)^(1/10)-1</f>
        <v>3.1559227671337453E-2</v>
      </c>
      <c r="E92" s="540"/>
      <c r="F92" s="552">
        <f>AVERAGE(F34:F43)</f>
        <v>0.11602377722700667</v>
      </c>
      <c r="G92" s="581">
        <f>PRODUCT(P35:P44)^(1/10)-1</f>
        <v>9.3837068314904792E-2</v>
      </c>
      <c r="H92" s="581">
        <f>PRODUCT(Q35:Q44)^(1/10)-1</f>
        <v>-5.6688979760296965E-2</v>
      </c>
      <c r="I92" s="605">
        <f>PRODUCT(R35:R44)^(1/10)-1</f>
        <v>-2.6102516155357414E-4</v>
      </c>
      <c r="M92" s="15"/>
      <c r="N92" s="15"/>
    </row>
    <row r="93" spans="1:24">
      <c r="A93" s="243"/>
      <c r="B93" s="581"/>
      <c r="C93" s="592"/>
      <c r="D93" s="593"/>
      <c r="E93" s="540"/>
      <c r="F93" s="552"/>
      <c r="G93" s="511">
        <f>(G92)/($G92+$H92+$I92)</f>
        <v>2.5439018366686814</v>
      </c>
      <c r="H93" s="511">
        <f>(H92)/($G92+$H92+$I92)</f>
        <v>-1.5368255031917604</v>
      </c>
      <c r="I93" s="601">
        <f>(I92)/($G92+$H92+$I92)</f>
        <v>-7.0763334769209235E-3</v>
      </c>
      <c r="M93" s="15"/>
      <c r="N93" s="15"/>
    </row>
    <row r="94" spans="1:24">
      <c r="A94" s="243"/>
      <c r="B94" s="581"/>
      <c r="C94" s="592"/>
      <c r="D94" s="593"/>
      <c r="E94" s="540"/>
      <c r="F94" s="552"/>
      <c r="G94" s="511"/>
      <c r="H94" s="511"/>
      <c r="I94" s="601"/>
      <c r="M94" s="15"/>
      <c r="N94" s="15"/>
    </row>
    <row r="95" spans="1:24">
      <c r="A95" s="243" t="s">
        <v>624</v>
      </c>
      <c r="B95" s="581">
        <f>PRODUCT(M45:M54)^(1/10)-1</f>
        <v>4.7212548419278022E-2</v>
      </c>
      <c r="C95" s="582">
        <f>PRODUCT(N45:N54)^(1/10)-1</f>
        <v>3.2384437331047566E-2</v>
      </c>
      <c r="D95" s="576">
        <f>PRODUCT(O45:O54)^(1/10)-1</f>
        <v>6.0895347778128439E-2</v>
      </c>
      <c r="E95" s="540"/>
      <c r="F95" s="552">
        <f>AVERAGE(F44:F53)</f>
        <v>0.13149601272946629</v>
      </c>
      <c r="G95" s="581">
        <f>PRODUCT(P45:P54)^(1/10)-1</f>
        <v>9.1524081046189698E-2</v>
      </c>
      <c r="H95" s="581">
        <f>PRODUCT(Q45:Q54)^(1/10)-1</f>
        <v>-2.84753859061605E-2</v>
      </c>
      <c r="I95" s="605">
        <f>PRODUCT(R45:R54)^(1/10)-1</f>
        <v>4.270256620584334E-4</v>
      </c>
      <c r="M95" s="15"/>
      <c r="N95" s="15"/>
    </row>
    <row r="96" spans="1:24">
      <c r="A96" s="243"/>
      <c r="B96" s="581"/>
      <c r="C96" s="592"/>
      <c r="D96" s="593"/>
      <c r="E96" s="540"/>
      <c r="F96" s="552"/>
      <c r="G96" s="511">
        <f>(G95)/($G95+$H95+$I95)</f>
        <v>1.4418754114121</v>
      </c>
      <c r="H96" s="511">
        <f>(H95)/($G95+$H95+$I95)</f>
        <v>-0.44860279720090995</v>
      </c>
      <c r="I96" s="601">
        <f>(I95)/($G95+$H95+$I95)</f>
        <v>6.7273857888099651E-3</v>
      </c>
      <c r="M96" s="15"/>
      <c r="N96" s="15"/>
    </row>
    <row r="97" spans="1:14">
      <c r="A97" s="243"/>
      <c r="B97" s="581"/>
      <c r="C97" s="592"/>
      <c r="D97" s="593"/>
      <c r="E97" s="540"/>
      <c r="F97" s="552"/>
      <c r="G97" s="511"/>
      <c r="H97" s="511"/>
      <c r="I97" s="601"/>
      <c r="M97" s="15"/>
      <c r="N97" s="15"/>
    </row>
    <row r="98" spans="1:14">
      <c r="A98" s="243" t="s">
        <v>625</v>
      </c>
      <c r="B98" s="581">
        <f>PRODUCT(M55:M64)^(1/10)-1</f>
        <v>2.795891176741816E-2</v>
      </c>
      <c r="C98" s="582">
        <f>PRODUCT(N55:N64)^(1/10)-1</f>
        <v>3.7061648100396916E-2</v>
      </c>
      <c r="D98" s="576">
        <f>PRODUCT(O55:O64)^(1/10)-1</f>
        <v>4.8067757695527957E-2</v>
      </c>
      <c r="E98" s="540"/>
      <c r="F98" s="552">
        <f>AVERAGE(F54:F63)</f>
        <v>6.3982096503103478E-2</v>
      </c>
      <c r="G98" s="581">
        <f>PRODUCT(P55:P64)^(1/10)-1</f>
        <v>3.6432850756945134E-2</v>
      </c>
      <c r="H98" s="581">
        <f>PRODUCT(Q55:Q64)^(1/10)-1</f>
        <v>8.2827521888528821E-3</v>
      </c>
      <c r="I98" s="605">
        <f>PRODUCT(R55:R64)^(1/10)-1</f>
        <v>2.918985436090038E-3</v>
      </c>
      <c r="M98" s="2"/>
      <c r="N98" s="2"/>
    </row>
    <row r="99" spans="1:14">
      <c r="A99" s="243"/>
      <c r="B99" s="581"/>
      <c r="C99" s="592"/>
      <c r="D99" s="593"/>
      <c r="E99" s="540"/>
      <c r="F99" s="552"/>
      <c r="G99" s="511">
        <f>(G98)/($G98+$H98+$I98)</f>
        <v>0.76484025567433855</v>
      </c>
      <c r="H99" s="511">
        <f>(H98)/($G98+$H98+$I98)</f>
        <v>0.17388104883891903</v>
      </c>
      <c r="I99" s="601">
        <f>(I98)/($G98+$H98+$I98)</f>
        <v>6.1278695486742453E-2</v>
      </c>
      <c r="J99" s="27"/>
      <c r="K99" s="27"/>
      <c r="L99" s="27"/>
      <c r="M99" s="2"/>
      <c r="N99" s="2"/>
    </row>
    <row r="100" spans="1:14">
      <c r="A100" s="243"/>
      <c r="B100" s="581"/>
      <c r="C100" s="592"/>
      <c r="D100" s="593"/>
      <c r="E100" s="540"/>
      <c r="F100" s="552"/>
      <c r="G100" s="511"/>
      <c r="H100" s="511"/>
      <c r="I100" s="601"/>
      <c r="M100" s="2"/>
      <c r="N100" s="2"/>
    </row>
    <row r="101" spans="1:14">
      <c r="A101" s="243" t="s">
        <v>626</v>
      </c>
      <c r="B101" s="581">
        <f>PRODUCT(M65:M74)^(1/10)-1</f>
        <v>2.3890443223592239E-2</v>
      </c>
      <c r="C101" s="582">
        <f>PRODUCT(N65:N74)^(1/10)-1</f>
        <v>1.3772244118144039E-2</v>
      </c>
      <c r="D101" s="576">
        <f>PRODUCT(O65:O74)^(1/10)-1</f>
        <v>2.3300795131333985E-2</v>
      </c>
      <c r="E101" s="540"/>
      <c r="F101" s="552">
        <f>AVERAGE(F64:F73)</f>
        <v>7.1203417455577483E-2</v>
      </c>
      <c r="G101" s="581">
        <f>PRODUCT(P65:P74)^(1/10)-1</f>
        <v>3.7618613523751065E-2</v>
      </c>
      <c r="H101" s="581">
        <f>PRODUCT(Q65:Q74)^(1/10)-1</f>
        <v>-1.8695804735060606E-2</v>
      </c>
      <c r="I101" s="605">
        <f>PRODUCT(R65:R74)^(1/10)-1</f>
        <v>4.9903744750459111E-3</v>
      </c>
      <c r="M101" s="2"/>
      <c r="N101" s="2"/>
    </row>
    <row r="102" spans="1:14" ht="13" thickBot="1">
      <c r="A102" s="594"/>
      <c r="B102" s="583"/>
      <c r="C102" s="595"/>
      <c r="D102" s="596"/>
      <c r="E102" s="542"/>
      <c r="F102" s="597"/>
      <c r="G102" s="574">
        <f>(G101)/($G101+$H101+$I101)</f>
        <v>1.5731328242191231</v>
      </c>
      <c r="H102" s="574">
        <f>(H101)/($G101+$H101+$I101)</f>
        <v>-0.78181999146103798</v>
      </c>
      <c r="I102" s="606">
        <f>(I101)/($G101+$H101+$I101)</f>
        <v>0.20868716724191486</v>
      </c>
      <c r="M102" s="2"/>
      <c r="N102" s="2"/>
    </row>
    <row r="103" spans="1:14" ht="13" thickTop="1">
      <c r="B103" s="2"/>
      <c r="C103" s="2"/>
      <c r="D103" s="2"/>
      <c r="E103" s="2"/>
      <c r="F103" s="2"/>
      <c r="G103" s="2"/>
      <c r="H103" s="2"/>
      <c r="I103" s="2"/>
      <c r="M103" s="2"/>
      <c r="N103" s="2"/>
    </row>
    <row r="104" spans="1:14">
      <c r="B104" s="2"/>
      <c r="C104" s="2"/>
      <c r="D104" s="2"/>
      <c r="E104" s="2"/>
      <c r="F104" s="2"/>
      <c r="G104" s="2"/>
      <c r="H104" s="2"/>
      <c r="I104" s="2"/>
      <c r="J104" s="2"/>
      <c r="K104" s="2"/>
      <c r="L104" s="2"/>
      <c r="M104" s="2"/>
      <c r="N104" s="2"/>
    </row>
    <row r="105" spans="1:14">
      <c r="B105" s="2"/>
      <c r="C105" s="2"/>
      <c r="D105" s="2"/>
      <c r="E105" s="2"/>
      <c r="F105" s="2"/>
      <c r="G105" s="2"/>
      <c r="H105" s="2"/>
      <c r="I105" s="2"/>
      <c r="J105" s="2"/>
      <c r="K105" s="2"/>
      <c r="L105" s="2"/>
      <c r="M105" s="2"/>
      <c r="N105" s="2"/>
    </row>
    <row r="106" spans="1:14">
      <c r="B106" s="2"/>
      <c r="C106" s="2"/>
      <c r="D106" s="2"/>
      <c r="E106" s="2"/>
      <c r="F106" s="2"/>
      <c r="G106" s="2"/>
      <c r="H106" s="2"/>
      <c r="I106" s="2"/>
      <c r="J106" s="2"/>
      <c r="K106" s="2"/>
      <c r="L106" s="2"/>
      <c r="M106" s="2"/>
      <c r="N106" s="2"/>
    </row>
    <row r="107" spans="1:14">
      <c r="B107" s="2"/>
      <c r="C107" s="2"/>
      <c r="D107" s="2"/>
      <c r="E107" s="2"/>
      <c r="F107" s="2"/>
      <c r="G107" s="2"/>
      <c r="H107" s="2"/>
      <c r="I107" s="2"/>
      <c r="J107" s="2"/>
      <c r="K107" s="2"/>
      <c r="L107" s="2"/>
      <c r="M107" s="2"/>
      <c r="N107" s="2"/>
    </row>
    <row r="108" spans="1:14">
      <c r="B108" s="2"/>
      <c r="C108" s="2"/>
      <c r="D108" s="2"/>
      <c r="E108" s="2"/>
      <c r="F108" s="2"/>
      <c r="G108" s="2"/>
      <c r="H108" s="2"/>
      <c r="I108" s="2"/>
      <c r="J108" s="2"/>
      <c r="K108" s="2"/>
      <c r="L108" s="2"/>
      <c r="M108" s="2"/>
      <c r="N108" s="2"/>
    </row>
    <row r="109" spans="1:14">
      <c r="B109" s="2"/>
      <c r="C109" s="2"/>
      <c r="D109" s="2"/>
      <c r="E109" s="2"/>
      <c r="F109" s="2"/>
      <c r="G109" s="2"/>
      <c r="H109" s="2"/>
      <c r="I109" s="2"/>
      <c r="J109" s="2"/>
      <c r="K109" s="2"/>
      <c r="L109" s="2"/>
      <c r="M109" s="2"/>
      <c r="N109" s="2"/>
    </row>
    <row r="110" spans="1:14">
      <c r="B110" s="2"/>
      <c r="C110" s="2"/>
      <c r="D110" s="2"/>
      <c r="E110" s="2"/>
      <c r="F110" s="2"/>
      <c r="G110" s="2"/>
      <c r="H110" s="2"/>
      <c r="I110" s="2"/>
      <c r="J110" s="2"/>
      <c r="K110" s="2"/>
      <c r="L110" s="2"/>
      <c r="M110" s="2"/>
      <c r="N110" s="2"/>
    </row>
    <row r="111" spans="1:14">
      <c r="B111" s="2"/>
      <c r="C111" s="2"/>
      <c r="D111" s="2"/>
      <c r="E111" s="2"/>
      <c r="F111" s="2"/>
      <c r="G111" s="2"/>
      <c r="H111" s="2"/>
      <c r="I111" s="2"/>
      <c r="J111" s="2"/>
      <c r="K111" s="2"/>
      <c r="L111" s="2"/>
      <c r="M111" s="2"/>
      <c r="N111" s="2"/>
    </row>
    <row r="112" spans="1:14">
      <c r="B112" s="2"/>
      <c r="C112" s="2"/>
      <c r="D112" s="2"/>
      <c r="E112" s="2"/>
      <c r="F112" s="2"/>
      <c r="G112" s="2"/>
      <c r="H112" s="2"/>
      <c r="I112" s="2"/>
      <c r="J112" s="2"/>
      <c r="K112" s="2"/>
      <c r="L112" s="2"/>
      <c r="M112" s="2"/>
      <c r="N112" s="2"/>
    </row>
    <row r="113" spans="2:14">
      <c r="B113" s="2"/>
      <c r="C113" s="2"/>
      <c r="D113" s="2"/>
      <c r="E113" s="2"/>
      <c r="F113" s="2"/>
      <c r="G113" s="2"/>
      <c r="H113" s="2"/>
      <c r="I113" s="2"/>
      <c r="J113" s="2"/>
      <c r="K113" s="2"/>
      <c r="L113" s="2"/>
      <c r="M113" s="2"/>
      <c r="N113" s="2"/>
    </row>
    <row r="114" spans="2:14">
      <c r="B114" s="2"/>
      <c r="C114" s="2"/>
      <c r="D114" s="2"/>
      <c r="E114" s="2"/>
      <c r="F114" s="2"/>
      <c r="G114" s="2"/>
      <c r="H114" s="2"/>
      <c r="I114" s="2"/>
      <c r="J114" s="2"/>
      <c r="K114" s="2"/>
      <c r="L114" s="2"/>
      <c r="M114" s="2"/>
      <c r="N114" s="2"/>
    </row>
    <row r="115" spans="2:14">
      <c r="B115" s="2"/>
      <c r="C115" s="2"/>
      <c r="D115" s="2"/>
      <c r="E115" s="2"/>
      <c r="F115" s="2"/>
      <c r="G115" s="2"/>
      <c r="H115" s="2"/>
      <c r="I115" s="2"/>
      <c r="J115" s="2"/>
      <c r="K115" s="2"/>
      <c r="L115" s="2"/>
      <c r="M115" s="2"/>
      <c r="N115" s="2"/>
    </row>
    <row r="116" spans="2:14">
      <c r="B116" s="2"/>
      <c r="C116" s="2"/>
      <c r="D116" s="2"/>
      <c r="E116" s="2"/>
      <c r="F116" s="2"/>
      <c r="G116" s="2"/>
      <c r="H116" s="2"/>
      <c r="I116" s="2"/>
      <c r="J116" s="2"/>
      <c r="K116" s="2"/>
      <c r="L116" s="2"/>
      <c r="M116" s="2"/>
      <c r="N116" s="2"/>
    </row>
    <row r="117" spans="2:14">
      <c r="B117" s="2"/>
      <c r="C117" s="2"/>
      <c r="D117" s="2"/>
      <c r="E117" s="2"/>
      <c r="F117" s="2"/>
      <c r="G117" s="2"/>
      <c r="H117" s="2"/>
      <c r="I117" s="2"/>
      <c r="J117" s="2"/>
      <c r="K117" s="2"/>
      <c r="L117" s="2"/>
      <c r="M117" s="2"/>
      <c r="N117" s="2"/>
    </row>
    <row r="118" spans="2:14">
      <c r="B118" s="2"/>
      <c r="C118" s="2"/>
      <c r="D118" s="2"/>
      <c r="E118" s="2"/>
      <c r="F118" s="2"/>
      <c r="G118" s="2"/>
      <c r="H118" s="2"/>
      <c r="I118" s="2"/>
      <c r="J118" s="2"/>
      <c r="K118" s="2"/>
      <c r="L118" s="2"/>
      <c r="M118" s="2"/>
      <c r="N118" s="2"/>
    </row>
    <row r="119" spans="2:14">
      <c r="B119" s="2"/>
      <c r="C119" s="2"/>
      <c r="D119" s="2"/>
      <c r="E119" s="2"/>
      <c r="F119" s="2"/>
      <c r="G119" s="2"/>
      <c r="H119" s="2"/>
      <c r="I119" s="2"/>
      <c r="J119" s="2"/>
      <c r="K119" s="2"/>
      <c r="L119" s="2"/>
      <c r="M119" s="2"/>
      <c r="N119" s="2"/>
    </row>
    <row r="120" spans="2:14">
      <c r="B120" s="2"/>
      <c r="C120" s="2"/>
      <c r="D120" s="2"/>
      <c r="E120" s="2"/>
      <c r="F120" s="2"/>
      <c r="G120" s="2"/>
      <c r="H120" s="2"/>
      <c r="I120" s="2"/>
      <c r="J120" s="2"/>
      <c r="K120" s="2"/>
      <c r="L120" s="2"/>
      <c r="M120" s="2"/>
      <c r="N120" s="2"/>
    </row>
    <row r="121" spans="2:14">
      <c r="B121" s="2"/>
      <c r="C121" s="2"/>
      <c r="D121" s="2"/>
      <c r="E121" s="2"/>
      <c r="F121" s="2"/>
      <c r="G121" s="2"/>
      <c r="H121" s="2"/>
      <c r="I121" s="2"/>
      <c r="J121" s="2"/>
      <c r="K121" s="2"/>
      <c r="L121" s="2"/>
      <c r="M121" s="2"/>
      <c r="N121" s="2"/>
    </row>
    <row r="122" spans="2:14">
      <c r="B122" s="2"/>
      <c r="C122" s="2"/>
      <c r="D122" s="2"/>
      <c r="E122" s="2"/>
      <c r="F122" s="2"/>
      <c r="G122" s="2"/>
      <c r="H122" s="2"/>
      <c r="I122" s="2"/>
      <c r="J122" s="2"/>
      <c r="K122" s="2"/>
      <c r="L122" s="2"/>
      <c r="M122" s="2"/>
      <c r="N122" s="2"/>
    </row>
    <row r="123" spans="2:14">
      <c r="B123" s="2"/>
      <c r="C123" s="2"/>
      <c r="D123" s="2"/>
      <c r="E123" s="2"/>
      <c r="F123" s="2"/>
      <c r="G123" s="2"/>
      <c r="H123" s="2"/>
      <c r="I123" s="2"/>
      <c r="J123" s="2"/>
      <c r="K123" s="2"/>
      <c r="L123" s="2"/>
      <c r="M123" s="2"/>
      <c r="N123" s="2"/>
    </row>
    <row r="124" spans="2:14">
      <c r="B124" s="2"/>
      <c r="C124" s="2"/>
      <c r="D124" s="2"/>
      <c r="E124" s="2"/>
      <c r="F124" s="2"/>
      <c r="G124" s="2"/>
      <c r="H124" s="2"/>
      <c r="I124" s="2"/>
      <c r="J124" s="2"/>
      <c r="K124" s="2"/>
      <c r="L124" s="2"/>
      <c r="M124" s="2"/>
      <c r="N124" s="2"/>
    </row>
    <row r="125" spans="2:14">
      <c r="B125" s="2"/>
      <c r="C125" s="2"/>
      <c r="D125" s="2"/>
      <c r="E125" s="2"/>
      <c r="F125" s="2"/>
      <c r="G125" s="2"/>
      <c r="H125" s="2"/>
      <c r="I125" s="2"/>
      <c r="J125" s="2"/>
      <c r="K125" s="2"/>
      <c r="L125" s="2"/>
      <c r="M125" s="2"/>
      <c r="N125" s="2"/>
    </row>
    <row r="126" spans="2:14">
      <c r="B126" s="2"/>
      <c r="C126" s="2"/>
      <c r="D126" s="2"/>
      <c r="E126" s="2"/>
      <c r="F126" s="2"/>
      <c r="G126" s="2"/>
      <c r="H126" s="2"/>
      <c r="I126" s="2"/>
      <c r="J126" s="2"/>
      <c r="K126" s="2"/>
      <c r="L126" s="2"/>
      <c r="M126" s="2"/>
      <c r="N126" s="2"/>
    </row>
    <row r="127" spans="2:14">
      <c r="B127" s="2"/>
      <c r="C127" s="2"/>
      <c r="D127" s="2"/>
      <c r="E127" s="2"/>
      <c r="F127" s="2"/>
      <c r="G127" s="2"/>
      <c r="H127" s="2"/>
      <c r="I127" s="2"/>
      <c r="J127" s="2"/>
      <c r="K127" s="2"/>
      <c r="L127" s="2"/>
      <c r="M127" s="2"/>
      <c r="N127" s="2"/>
    </row>
    <row r="128" spans="2:14">
      <c r="B128" s="2"/>
      <c r="C128" s="2"/>
      <c r="D128" s="2"/>
      <c r="E128" s="2"/>
      <c r="F128" s="2"/>
      <c r="G128" s="2"/>
      <c r="H128" s="2"/>
      <c r="I128" s="2"/>
      <c r="J128" s="2"/>
      <c r="K128" s="2"/>
      <c r="L128" s="2"/>
      <c r="M128" s="2"/>
      <c r="N128" s="2"/>
    </row>
    <row r="129" spans="2:14">
      <c r="B129" s="2"/>
      <c r="C129" s="2"/>
      <c r="D129" s="2"/>
      <c r="E129" s="2"/>
      <c r="F129" s="2"/>
      <c r="G129" s="2"/>
      <c r="H129" s="2"/>
      <c r="I129" s="2"/>
      <c r="J129" s="2"/>
      <c r="K129" s="2"/>
      <c r="L129" s="2"/>
      <c r="M129" s="2"/>
      <c r="N129" s="2"/>
    </row>
    <row r="130" spans="2:14">
      <c r="B130" s="2"/>
      <c r="C130" s="2"/>
      <c r="D130" s="2"/>
      <c r="E130" s="2"/>
      <c r="F130" s="2"/>
      <c r="G130" s="2"/>
      <c r="H130" s="2"/>
      <c r="I130" s="2"/>
      <c r="J130" s="2"/>
      <c r="K130" s="2"/>
      <c r="L130" s="2"/>
      <c r="M130" s="2"/>
      <c r="N130" s="2"/>
    </row>
    <row r="131" spans="2:14">
      <c r="B131" s="2"/>
      <c r="C131" s="2"/>
      <c r="D131" s="2"/>
      <c r="E131" s="2"/>
      <c r="F131" s="2"/>
      <c r="G131" s="2"/>
      <c r="H131" s="2"/>
      <c r="I131" s="2"/>
      <c r="J131" s="2"/>
      <c r="K131" s="2"/>
      <c r="L131" s="2"/>
      <c r="M131" s="2"/>
      <c r="N131" s="2"/>
    </row>
    <row r="132" spans="2:14">
      <c r="B132" s="2"/>
      <c r="C132" s="2"/>
      <c r="D132" s="2"/>
      <c r="E132" s="2"/>
      <c r="F132" s="2"/>
      <c r="G132" s="2"/>
      <c r="H132" s="2"/>
      <c r="I132" s="2"/>
      <c r="J132" s="2"/>
      <c r="K132" s="2"/>
      <c r="L132" s="2"/>
      <c r="M132" s="2"/>
      <c r="N132" s="2"/>
    </row>
    <row r="133" spans="2:14">
      <c r="B133" s="2"/>
      <c r="C133" s="2"/>
      <c r="D133" s="2"/>
      <c r="E133" s="2"/>
      <c r="F133" s="2"/>
      <c r="G133" s="2"/>
      <c r="H133" s="2"/>
      <c r="I133" s="2"/>
      <c r="J133" s="2"/>
      <c r="K133" s="2"/>
      <c r="L133" s="2"/>
      <c r="M133" s="2"/>
      <c r="N133" s="2"/>
    </row>
    <row r="134" spans="2:14">
      <c r="B134" s="2"/>
      <c r="C134" s="2"/>
      <c r="D134" s="2"/>
      <c r="E134" s="2"/>
      <c r="F134" s="2"/>
      <c r="G134" s="2"/>
      <c r="H134" s="2"/>
      <c r="I134" s="2"/>
      <c r="J134" s="2"/>
      <c r="K134" s="2"/>
      <c r="L134" s="2"/>
      <c r="M134" s="2"/>
      <c r="N134" s="2"/>
    </row>
    <row r="135" spans="2:14">
      <c r="B135" s="2"/>
      <c r="C135" s="2"/>
      <c r="D135" s="2"/>
      <c r="E135" s="2"/>
      <c r="F135" s="2"/>
      <c r="G135" s="2"/>
      <c r="H135" s="2"/>
      <c r="I135" s="2"/>
      <c r="J135" s="2"/>
      <c r="K135" s="2"/>
      <c r="L135" s="2"/>
      <c r="M135" s="2"/>
      <c r="N135" s="2"/>
    </row>
    <row r="136" spans="2:14">
      <c r="B136" s="2"/>
      <c r="C136" s="2"/>
      <c r="D136" s="2"/>
      <c r="E136" s="2"/>
      <c r="F136" s="2"/>
      <c r="G136" s="2"/>
      <c r="H136" s="2"/>
      <c r="I136" s="2"/>
      <c r="J136" s="2"/>
      <c r="K136" s="2"/>
      <c r="L136" s="2"/>
      <c r="M136" s="2"/>
      <c r="N136" s="2"/>
    </row>
    <row r="137" spans="2:14">
      <c r="B137" s="2"/>
      <c r="C137" s="2"/>
      <c r="D137" s="2"/>
      <c r="E137" s="2"/>
      <c r="F137" s="2"/>
      <c r="G137" s="2"/>
      <c r="H137" s="2"/>
      <c r="I137" s="2"/>
      <c r="J137" s="2"/>
      <c r="K137" s="2"/>
      <c r="L137" s="2"/>
      <c r="M137" s="2"/>
      <c r="N137" s="2"/>
    </row>
    <row r="138" spans="2:14">
      <c r="B138" s="2"/>
      <c r="C138" s="2"/>
      <c r="D138" s="2"/>
      <c r="E138" s="2"/>
      <c r="F138" s="2"/>
      <c r="G138" s="2"/>
      <c r="H138" s="2"/>
      <c r="I138" s="2"/>
      <c r="J138" s="2"/>
      <c r="K138" s="2"/>
      <c r="L138" s="2"/>
      <c r="M138" s="2"/>
      <c r="N138" s="2"/>
    </row>
    <row r="139" spans="2:14">
      <c r="B139" s="2"/>
      <c r="C139" s="2"/>
      <c r="D139" s="2"/>
      <c r="E139" s="2"/>
      <c r="F139" s="2"/>
      <c r="G139" s="2"/>
      <c r="H139" s="2"/>
      <c r="I139" s="2"/>
      <c r="J139" s="2"/>
      <c r="K139" s="2"/>
      <c r="L139" s="2"/>
      <c r="M139" s="2"/>
      <c r="N139" s="2"/>
    </row>
    <row r="140" spans="2:14">
      <c r="B140" s="2"/>
      <c r="C140" s="2"/>
      <c r="D140" s="2"/>
      <c r="E140" s="2"/>
      <c r="F140" s="2"/>
      <c r="G140" s="2"/>
      <c r="H140" s="2"/>
      <c r="I140" s="2"/>
      <c r="J140" s="2"/>
      <c r="K140" s="2"/>
      <c r="L140" s="2"/>
      <c r="M140" s="2"/>
      <c r="N140" s="2"/>
    </row>
    <row r="141" spans="2:14">
      <c r="B141" s="2"/>
      <c r="C141" s="2"/>
      <c r="D141" s="2"/>
      <c r="E141" s="2"/>
      <c r="F141" s="2"/>
      <c r="G141" s="2"/>
      <c r="H141" s="2"/>
      <c r="I141" s="2"/>
      <c r="J141" s="2"/>
      <c r="K141" s="2"/>
      <c r="L141" s="2"/>
      <c r="M141" s="2"/>
      <c r="N141" s="2"/>
    </row>
    <row r="142" spans="2:14">
      <c r="B142" s="2"/>
      <c r="C142" s="2"/>
      <c r="D142" s="2"/>
      <c r="E142" s="2"/>
      <c r="F142" s="2"/>
      <c r="G142" s="2"/>
      <c r="H142" s="2"/>
      <c r="I142" s="2"/>
      <c r="J142" s="2"/>
      <c r="K142" s="2"/>
      <c r="L142" s="2"/>
      <c r="M142" s="2"/>
      <c r="N142" s="2"/>
    </row>
    <row r="143" spans="2:14">
      <c r="B143" s="2"/>
      <c r="C143" s="2"/>
      <c r="D143" s="2"/>
      <c r="E143" s="2"/>
      <c r="F143" s="2"/>
      <c r="G143" s="2"/>
      <c r="H143" s="2"/>
      <c r="I143" s="2"/>
      <c r="J143" s="2"/>
      <c r="K143" s="2"/>
      <c r="L143" s="2"/>
      <c r="M143" s="2"/>
      <c r="N143" s="2"/>
    </row>
    <row r="144" spans="2:14">
      <c r="B144" s="2"/>
      <c r="C144" s="2"/>
      <c r="D144" s="2"/>
      <c r="E144" s="2"/>
      <c r="F144" s="2"/>
      <c r="G144" s="2"/>
      <c r="H144" s="2"/>
      <c r="I144" s="2"/>
      <c r="J144" s="2"/>
      <c r="K144" s="2"/>
      <c r="L144" s="2"/>
      <c r="M144" s="2"/>
      <c r="N144" s="2"/>
    </row>
    <row r="145" spans="2:14">
      <c r="B145" s="2"/>
      <c r="C145" s="2"/>
      <c r="D145" s="2"/>
      <c r="E145" s="2"/>
      <c r="F145" s="2"/>
      <c r="G145" s="2"/>
      <c r="H145" s="2"/>
      <c r="I145" s="2"/>
      <c r="J145" s="2"/>
      <c r="K145" s="2"/>
      <c r="L145" s="2"/>
      <c r="M145" s="2"/>
      <c r="N145" s="2"/>
    </row>
    <row r="146" spans="2:14">
      <c r="B146" s="2"/>
      <c r="C146" s="2"/>
      <c r="D146" s="2"/>
      <c r="E146" s="2"/>
      <c r="F146" s="2"/>
      <c r="G146" s="2"/>
      <c r="H146" s="2"/>
      <c r="I146" s="2"/>
      <c r="J146" s="2"/>
      <c r="K146" s="2"/>
      <c r="L146" s="2"/>
      <c r="M146" s="2"/>
      <c r="N146" s="2"/>
    </row>
    <row r="147" spans="2:14">
      <c r="B147" s="2"/>
      <c r="C147" s="2"/>
      <c r="D147" s="2"/>
      <c r="E147" s="2"/>
      <c r="F147" s="2"/>
      <c r="G147" s="2"/>
      <c r="H147" s="2"/>
      <c r="I147" s="2"/>
      <c r="J147" s="2"/>
      <c r="K147" s="2"/>
      <c r="L147" s="2"/>
      <c r="M147" s="2"/>
      <c r="N147" s="2"/>
    </row>
    <row r="148" spans="2:14">
      <c r="B148" s="2"/>
      <c r="C148" s="2"/>
      <c r="D148" s="2"/>
      <c r="E148" s="2"/>
      <c r="F148" s="2"/>
      <c r="G148" s="2"/>
      <c r="H148" s="2"/>
      <c r="I148" s="2"/>
      <c r="J148" s="2"/>
      <c r="K148" s="2"/>
      <c r="L148" s="2"/>
      <c r="M148" s="2"/>
      <c r="N148" s="2"/>
    </row>
    <row r="149" spans="2:14">
      <c r="B149" s="2"/>
      <c r="C149" s="2"/>
      <c r="D149" s="2"/>
      <c r="E149" s="2"/>
      <c r="F149" s="2"/>
      <c r="G149" s="2"/>
      <c r="H149" s="2"/>
      <c r="I149" s="2"/>
      <c r="J149" s="2"/>
      <c r="K149" s="2"/>
      <c r="L149" s="2"/>
      <c r="M149" s="2"/>
      <c r="N149" s="2"/>
    </row>
    <row r="150" spans="2:14">
      <c r="B150" s="2"/>
      <c r="C150" s="2"/>
      <c r="D150" s="2"/>
      <c r="E150" s="2"/>
      <c r="F150" s="2"/>
      <c r="G150" s="2"/>
      <c r="H150" s="2"/>
      <c r="I150" s="2"/>
      <c r="J150" s="2"/>
      <c r="K150" s="2"/>
      <c r="L150" s="2"/>
      <c r="M150" s="2"/>
      <c r="N150" s="2"/>
    </row>
    <row r="151" spans="2:14">
      <c r="B151" s="2"/>
      <c r="C151" s="2"/>
      <c r="D151" s="2"/>
      <c r="E151" s="2"/>
      <c r="F151" s="2"/>
      <c r="G151" s="2"/>
      <c r="H151" s="2"/>
      <c r="I151" s="2"/>
      <c r="J151" s="2"/>
      <c r="K151" s="2"/>
      <c r="L151" s="2"/>
      <c r="M151" s="2"/>
      <c r="N151" s="2"/>
    </row>
    <row r="152" spans="2:14">
      <c r="B152" s="2"/>
      <c r="C152" s="2"/>
      <c r="D152" s="2"/>
      <c r="E152" s="2"/>
      <c r="F152" s="2"/>
      <c r="G152" s="2"/>
      <c r="H152" s="2"/>
      <c r="I152" s="2"/>
      <c r="J152" s="2"/>
      <c r="K152" s="2"/>
      <c r="L152" s="2"/>
      <c r="M152" s="2"/>
      <c r="N152" s="2"/>
    </row>
    <row r="153" spans="2:14">
      <c r="B153" s="2"/>
      <c r="C153" s="2"/>
      <c r="D153" s="2"/>
      <c r="E153" s="2"/>
      <c r="F153" s="2"/>
      <c r="G153" s="2"/>
      <c r="H153" s="2"/>
      <c r="I153" s="2"/>
      <c r="J153" s="2"/>
      <c r="K153" s="2"/>
      <c r="L153" s="2"/>
      <c r="M153" s="2"/>
      <c r="N153" s="2"/>
    </row>
    <row r="154" spans="2:14">
      <c r="B154" s="2"/>
      <c r="C154" s="2"/>
      <c r="D154" s="2"/>
      <c r="E154" s="2"/>
      <c r="F154" s="2"/>
      <c r="G154" s="2"/>
      <c r="H154" s="2"/>
      <c r="I154" s="2"/>
      <c r="J154" s="2"/>
      <c r="K154" s="2"/>
      <c r="L154" s="2"/>
      <c r="M154" s="2"/>
      <c r="N154" s="2"/>
    </row>
    <row r="155" spans="2:14">
      <c r="B155" s="2"/>
      <c r="C155" s="2"/>
      <c r="D155" s="2"/>
      <c r="E155" s="2"/>
      <c r="F155" s="2"/>
      <c r="G155" s="2"/>
      <c r="H155" s="2"/>
      <c r="I155" s="2"/>
      <c r="J155" s="2"/>
      <c r="K155" s="2"/>
      <c r="L155" s="2"/>
      <c r="M155" s="2"/>
      <c r="N155" s="2"/>
    </row>
    <row r="156" spans="2:14">
      <c r="B156" s="2"/>
      <c r="C156" s="2"/>
      <c r="D156" s="2"/>
      <c r="E156" s="2"/>
      <c r="F156" s="2"/>
      <c r="G156" s="2"/>
      <c r="H156" s="2"/>
      <c r="I156" s="2"/>
      <c r="J156" s="2"/>
      <c r="K156" s="2"/>
      <c r="L156" s="2"/>
      <c r="M156" s="2"/>
      <c r="N156" s="2"/>
    </row>
    <row r="157" spans="2:14">
      <c r="B157" s="2"/>
      <c r="C157" s="2"/>
      <c r="D157" s="2"/>
      <c r="E157" s="2"/>
      <c r="F157" s="2"/>
      <c r="G157" s="2"/>
      <c r="H157" s="2"/>
      <c r="I157" s="2"/>
      <c r="J157" s="2"/>
      <c r="K157" s="2"/>
      <c r="L157" s="2"/>
      <c r="M157" s="2"/>
      <c r="N157" s="2"/>
    </row>
    <row r="158" spans="2:14">
      <c r="B158" s="2"/>
      <c r="C158" s="2"/>
      <c r="D158" s="2"/>
      <c r="E158" s="2"/>
      <c r="F158" s="2"/>
      <c r="G158" s="2"/>
      <c r="H158" s="2"/>
      <c r="I158" s="2"/>
      <c r="J158" s="2"/>
      <c r="K158" s="2"/>
      <c r="L158" s="2"/>
      <c r="M158" s="2"/>
      <c r="N158" s="2"/>
    </row>
    <row r="159" spans="2:14">
      <c r="B159" s="2"/>
      <c r="C159" s="2"/>
      <c r="D159" s="2"/>
      <c r="E159" s="2"/>
      <c r="F159" s="2"/>
      <c r="G159" s="2"/>
      <c r="H159" s="2"/>
      <c r="I159" s="2"/>
      <c r="J159" s="2"/>
      <c r="K159" s="2"/>
      <c r="L159" s="2"/>
      <c r="M159" s="2"/>
      <c r="N159" s="2"/>
    </row>
    <row r="160" spans="2:14">
      <c r="B160" s="2"/>
      <c r="C160" s="2"/>
      <c r="D160" s="2"/>
      <c r="E160" s="2"/>
      <c r="F160" s="2"/>
      <c r="G160" s="2"/>
      <c r="H160" s="2"/>
      <c r="I160" s="2"/>
      <c r="J160" s="2"/>
      <c r="K160" s="2"/>
      <c r="L160" s="2"/>
      <c r="M160" s="2"/>
      <c r="N160" s="2"/>
    </row>
    <row r="161" spans="2:19">
      <c r="B161" s="2"/>
      <c r="C161" s="2"/>
      <c r="D161" s="2"/>
      <c r="E161" s="2"/>
      <c r="F161" s="2"/>
      <c r="G161" s="2"/>
      <c r="H161" s="2"/>
      <c r="I161" s="2"/>
      <c r="J161" s="2"/>
      <c r="K161" s="2"/>
      <c r="L161" s="2"/>
      <c r="M161" s="2"/>
      <c r="N161" s="2"/>
    </row>
    <row r="162" spans="2:19">
      <c r="B162" s="2"/>
      <c r="C162" s="2"/>
      <c r="D162" s="2"/>
      <c r="E162" s="2"/>
      <c r="F162" s="2"/>
      <c r="G162" s="2"/>
      <c r="H162" s="2"/>
      <c r="I162" s="2"/>
      <c r="J162" s="2"/>
      <c r="K162" s="2"/>
      <c r="L162" s="2"/>
      <c r="M162" s="2"/>
      <c r="N162" s="2"/>
    </row>
    <row r="163" spans="2:19">
      <c r="B163" s="2"/>
      <c r="C163" s="2"/>
      <c r="D163" s="2"/>
      <c r="E163" s="2"/>
      <c r="F163" s="2"/>
      <c r="G163" s="2"/>
      <c r="H163" s="2"/>
      <c r="I163" s="2"/>
      <c r="J163" s="2"/>
      <c r="K163" s="2"/>
      <c r="L163" s="2"/>
      <c r="M163" s="2"/>
      <c r="N163" s="2"/>
    </row>
    <row r="164" spans="2:19">
      <c r="B164" s="2"/>
      <c r="C164" s="2"/>
      <c r="D164" s="2"/>
      <c r="E164" s="2"/>
      <c r="F164" s="2"/>
      <c r="G164" s="2"/>
      <c r="H164" s="2"/>
      <c r="I164" s="2"/>
      <c r="J164" s="2"/>
      <c r="K164" s="2"/>
      <c r="L164" s="2"/>
      <c r="M164" s="2"/>
      <c r="N164" s="2"/>
    </row>
    <row r="165" spans="2:19">
      <c r="B165" s="2"/>
      <c r="C165" s="2"/>
      <c r="D165" s="2"/>
      <c r="E165" s="2"/>
      <c r="F165" s="2"/>
      <c r="G165" s="2"/>
      <c r="H165" s="2"/>
      <c r="I165" s="2"/>
      <c r="J165" s="2"/>
      <c r="K165" s="2"/>
      <c r="L165" s="2"/>
      <c r="M165" s="2"/>
      <c r="N165" s="2"/>
    </row>
    <row r="166" spans="2:19">
      <c r="B166" s="2"/>
      <c r="C166" s="2"/>
      <c r="D166" s="2"/>
      <c r="E166" s="2"/>
      <c r="F166" s="2"/>
      <c r="G166" s="2"/>
      <c r="H166" s="2"/>
      <c r="I166" s="2"/>
      <c r="J166" s="2"/>
      <c r="K166" s="2"/>
      <c r="L166" s="2"/>
      <c r="M166" s="2"/>
      <c r="N166" s="2"/>
    </row>
    <row r="167" spans="2:19">
      <c r="B167" s="2"/>
      <c r="C167" s="2"/>
      <c r="D167" s="2"/>
      <c r="E167" s="2"/>
      <c r="F167" s="2"/>
      <c r="G167" s="2"/>
      <c r="H167" s="2"/>
      <c r="I167" s="2"/>
      <c r="J167" s="2"/>
      <c r="K167" s="2"/>
      <c r="L167" s="2"/>
      <c r="M167" s="2"/>
      <c r="N167" s="2"/>
      <c r="O167" s="2"/>
      <c r="P167" s="2"/>
      <c r="Q167" s="2"/>
      <c r="R167" s="2"/>
      <c r="S167" s="2"/>
    </row>
    <row r="168" spans="2:19">
      <c r="B168" s="2"/>
      <c r="C168" s="2"/>
      <c r="D168" s="2"/>
      <c r="E168" s="2"/>
      <c r="F168" s="2"/>
      <c r="G168" s="2"/>
      <c r="H168" s="2"/>
      <c r="I168" s="2"/>
      <c r="J168" s="2"/>
      <c r="K168" s="2"/>
      <c r="L168" s="2"/>
      <c r="M168" s="2"/>
      <c r="N168" s="2"/>
      <c r="O168" s="2"/>
      <c r="P168" s="2"/>
      <c r="Q168" s="2"/>
      <c r="R168" s="2"/>
      <c r="S168" s="2"/>
    </row>
    <row r="169" spans="2:19">
      <c r="B169" s="2"/>
      <c r="C169" s="2"/>
      <c r="D169" s="2"/>
      <c r="E169" s="2"/>
      <c r="F169" s="2"/>
      <c r="G169" s="2"/>
      <c r="H169" s="2"/>
      <c r="I169" s="2"/>
      <c r="J169" s="2"/>
      <c r="K169" s="2"/>
      <c r="L169" s="2"/>
      <c r="M169" s="2"/>
      <c r="N169" s="2"/>
      <c r="O169" s="2"/>
      <c r="P169" s="2"/>
      <c r="Q169" s="2"/>
      <c r="R169" s="2"/>
      <c r="S169" s="2"/>
    </row>
    <row r="170" spans="2:19">
      <c r="B170" s="2"/>
      <c r="C170" s="2"/>
      <c r="D170" s="2"/>
      <c r="E170" s="2"/>
      <c r="F170" s="2"/>
      <c r="G170" s="2"/>
      <c r="H170" s="2"/>
      <c r="I170" s="2"/>
      <c r="J170" s="2"/>
      <c r="K170" s="2"/>
      <c r="L170" s="2"/>
      <c r="M170" s="2"/>
      <c r="N170" s="2"/>
      <c r="O170" s="2"/>
      <c r="P170" s="2"/>
      <c r="Q170" s="2"/>
      <c r="R170" s="2"/>
      <c r="S170" s="2"/>
    </row>
    <row r="171" spans="2:19">
      <c r="B171" s="2"/>
      <c r="C171" s="2"/>
      <c r="D171" s="2"/>
      <c r="E171" s="2"/>
      <c r="F171" s="2"/>
      <c r="G171" s="2"/>
      <c r="H171" s="2"/>
      <c r="I171" s="2"/>
      <c r="J171" s="2"/>
      <c r="K171" s="2"/>
      <c r="L171" s="2"/>
      <c r="M171" s="2"/>
      <c r="N171" s="2"/>
      <c r="O171" s="2"/>
      <c r="P171" s="2"/>
      <c r="Q171" s="2"/>
      <c r="R171" s="2"/>
      <c r="S171" s="2"/>
    </row>
    <row r="172" spans="2:19">
      <c r="B172" s="2"/>
      <c r="C172" s="2"/>
      <c r="D172" s="2"/>
      <c r="E172" s="2"/>
      <c r="F172" s="2"/>
      <c r="G172" s="2"/>
      <c r="H172" s="2"/>
      <c r="I172" s="2"/>
      <c r="J172" s="2"/>
      <c r="K172" s="2"/>
      <c r="L172" s="2"/>
      <c r="M172" s="2"/>
      <c r="N172" s="2"/>
      <c r="O172" s="2"/>
      <c r="P172" s="2"/>
      <c r="Q172" s="2"/>
      <c r="R172" s="2"/>
      <c r="S172" s="2"/>
    </row>
    <row r="173" spans="2:19">
      <c r="B173" s="2"/>
      <c r="C173" s="2"/>
      <c r="D173" s="2"/>
      <c r="E173" s="2"/>
      <c r="F173" s="2"/>
      <c r="G173" s="2"/>
      <c r="H173" s="2"/>
      <c r="I173" s="2"/>
      <c r="J173" s="2"/>
      <c r="K173" s="2"/>
      <c r="L173" s="2"/>
      <c r="M173" s="2"/>
      <c r="N173" s="2"/>
      <c r="O173" s="2"/>
      <c r="P173" s="2"/>
      <c r="Q173" s="2"/>
      <c r="R173" s="2"/>
      <c r="S173" s="2"/>
    </row>
    <row r="174" spans="2:19">
      <c r="B174" s="2"/>
      <c r="C174" s="2"/>
      <c r="D174" s="2"/>
      <c r="E174" s="2"/>
      <c r="F174" s="2"/>
      <c r="G174" s="2"/>
      <c r="H174" s="2"/>
      <c r="I174" s="2"/>
      <c r="J174" s="2"/>
      <c r="K174" s="2"/>
      <c r="L174" s="2"/>
      <c r="M174" s="2"/>
      <c r="N174" s="2"/>
      <c r="O174" s="2"/>
      <c r="P174" s="2"/>
      <c r="Q174" s="2"/>
      <c r="R174" s="2"/>
      <c r="S174" s="2"/>
    </row>
    <row r="175" spans="2:19">
      <c r="B175" s="2"/>
      <c r="C175" s="2"/>
      <c r="D175" s="2"/>
      <c r="E175" s="2"/>
      <c r="F175" s="2"/>
      <c r="G175" s="2"/>
      <c r="H175" s="2"/>
      <c r="I175" s="2"/>
      <c r="J175" s="2"/>
      <c r="K175" s="2"/>
      <c r="L175" s="2"/>
      <c r="M175" s="2"/>
      <c r="N175" s="2"/>
      <c r="O175" s="2"/>
      <c r="P175" s="2"/>
      <c r="Q175" s="2"/>
      <c r="R175" s="2"/>
      <c r="S175" s="2"/>
    </row>
    <row r="176" spans="2:19">
      <c r="B176" s="2"/>
      <c r="C176" s="2"/>
      <c r="D176" s="2"/>
      <c r="E176" s="2"/>
      <c r="F176" s="2"/>
      <c r="G176" s="2"/>
      <c r="H176" s="2"/>
      <c r="I176" s="2"/>
      <c r="J176" s="2"/>
      <c r="K176" s="2"/>
      <c r="L176" s="2"/>
      <c r="M176" s="2"/>
      <c r="N176" s="2"/>
      <c r="O176" s="2"/>
      <c r="P176" s="2"/>
      <c r="Q176" s="2"/>
      <c r="R176" s="2"/>
      <c r="S176" s="2"/>
    </row>
    <row r="177" spans="2:19">
      <c r="B177" s="2"/>
      <c r="C177" s="2"/>
      <c r="D177" s="2"/>
      <c r="E177" s="2"/>
      <c r="F177" s="2"/>
      <c r="G177" s="2"/>
      <c r="H177" s="2"/>
      <c r="I177" s="2"/>
      <c r="J177" s="2"/>
      <c r="K177" s="2"/>
      <c r="L177" s="2"/>
      <c r="M177" s="2"/>
      <c r="N177" s="2"/>
      <c r="O177" s="2"/>
      <c r="P177" s="2"/>
      <c r="Q177" s="2"/>
      <c r="R177" s="2"/>
      <c r="S177" s="2"/>
    </row>
    <row r="178" spans="2:19">
      <c r="B178" s="2"/>
      <c r="C178" s="2"/>
      <c r="D178" s="2"/>
      <c r="E178" s="2"/>
      <c r="F178" s="2"/>
      <c r="G178" s="2"/>
      <c r="H178" s="2"/>
      <c r="I178" s="2"/>
      <c r="J178" s="2"/>
      <c r="K178" s="2"/>
      <c r="L178" s="2"/>
      <c r="M178" s="2"/>
      <c r="N178" s="2"/>
      <c r="O178" s="2"/>
      <c r="P178" s="2"/>
      <c r="Q178" s="2"/>
      <c r="R178" s="2"/>
      <c r="S178" s="2"/>
    </row>
    <row r="179" spans="2:19">
      <c r="B179" s="2"/>
      <c r="C179" s="2"/>
      <c r="D179" s="2"/>
      <c r="E179" s="2"/>
      <c r="F179" s="2"/>
      <c r="G179" s="2"/>
      <c r="H179" s="2"/>
      <c r="I179" s="2"/>
      <c r="J179" s="2"/>
      <c r="K179" s="2"/>
      <c r="L179" s="2"/>
      <c r="M179" s="2"/>
      <c r="N179" s="2"/>
      <c r="O179" s="2"/>
      <c r="P179" s="2"/>
      <c r="Q179" s="2"/>
      <c r="R179" s="2"/>
      <c r="S179" s="2"/>
    </row>
    <row r="180" spans="2:19">
      <c r="B180" s="2"/>
      <c r="C180" s="2"/>
      <c r="D180" s="2"/>
      <c r="E180" s="2"/>
      <c r="F180" s="2"/>
      <c r="G180" s="2"/>
      <c r="H180" s="2"/>
      <c r="I180" s="2"/>
      <c r="J180" s="2"/>
      <c r="K180" s="2"/>
      <c r="L180" s="2"/>
      <c r="M180" s="2"/>
      <c r="N180" s="2"/>
      <c r="O180" s="2"/>
      <c r="P180" s="2"/>
      <c r="Q180" s="2"/>
      <c r="R180" s="2"/>
      <c r="S180" s="2"/>
    </row>
    <row r="181" spans="2:19">
      <c r="B181" s="2"/>
      <c r="C181" s="2"/>
      <c r="D181" s="2"/>
      <c r="E181" s="2"/>
      <c r="F181" s="2"/>
      <c r="G181" s="2"/>
      <c r="H181" s="2"/>
      <c r="I181" s="2"/>
      <c r="J181" s="2"/>
      <c r="K181" s="2"/>
      <c r="L181" s="2"/>
      <c r="M181" s="2"/>
      <c r="N181" s="2"/>
      <c r="O181" s="2"/>
      <c r="P181" s="2"/>
      <c r="Q181" s="2"/>
      <c r="R181" s="2"/>
      <c r="S181" s="2"/>
    </row>
    <row r="182" spans="2:19">
      <c r="B182" s="2"/>
      <c r="C182" s="2"/>
      <c r="D182" s="2"/>
      <c r="E182" s="2"/>
      <c r="F182" s="2"/>
      <c r="G182" s="2"/>
      <c r="H182" s="2"/>
      <c r="I182" s="2"/>
      <c r="J182" s="2"/>
      <c r="K182" s="2"/>
      <c r="L182" s="2"/>
      <c r="M182" s="2"/>
      <c r="N182" s="2"/>
      <c r="O182" s="2"/>
      <c r="P182" s="2"/>
      <c r="Q182" s="2"/>
      <c r="R182" s="2"/>
      <c r="S182" s="2"/>
    </row>
    <row r="183" spans="2:19">
      <c r="B183" s="2"/>
      <c r="C183" s="2"/>
      <c r="D183" s="2"/>
      <c r="E183" s="2"/>
      <c r="F183" s="2"/>
      <c r="G183" s="2"/>
      <c r="H183" s="2"/>
      <c r="I183" s="2"/>
      <c r="J183" s="2"/>
      <c r="K183" s="2"/>
      <c r="L183" s="2"/>
      <c r="M183" s="2"/>
      <c r="N183" s="2"/>
      <c r="O183" s="2"/>
      <c r="P183" s="2"/>
      <c r="Q183" s="2"/>
      <c r="R183" s="2"/>
      <c r="S183" s="2"/>
    </row>
    <row r="184" spans="2:19">
      <c r="B184" s="2"/>
      <c r="C184" s="2"/>
      <c r="D184" s="2"/>
      <c r="E184" s="2"/>
      <c r="F184" s="2"/>
      <c r="G184" s="2"/>
      <c r="H184" s="2"/>
      <c r="I184" s="2"/>
      <c r="J184" s="2"/>
      <c r="K184" s="2"/>
      <c r="L184" s="2"/>
      <c r="M184" s="2"/>
      <c r="N184" s="2"/>
      <c r="O184" s="2"/>
      <c r="P184" s="2"/>
      <c r="Q184" s="2"/>
      <c r="R184" s="2"/>
      <c r="S184" s="2"/>
    </row>
    <row r="185" spans="2:19">
      <c r="B185" s="2"/>
      <c r="C185" s="2"/>
      <c r="D185" s="2"/>
      <c r="E185" s="2"/>
      <c r="F185" s="2"/>
      <c r="G185" s="2"/>
      <c r="H185" s="2"/>
      <c r="I185" s="2"/>
      <c r="J185" s="2"/>
      <c r="K185" s="2"/>
      <c r="L185" s="2"/>
      <c r="M185" s="2"/>
      <c r="N185" s="2"/>
      <c r="O185" s="2"/>
      <c r="P185" s="2"/>
      <c r="Q185" s="2"/>
      <c r="R185" s="2"/>
      <c r="S185" s="2"/>
    </row>
    <row r="186" spans="2:19">
      <c r="B186" s="2"/>
      <c r="C186" s="2"/>
      <c r="D186" s="2"/>
      <c r="E186" s="2"/>
      <c r="F186" s="2"/>
      <c r="G186" s="2"/>
      <c r="H186" s="2"/>
      <c r="I186" s="2"/>
      <c r="J186" s="2"/>
      <c r="K186" s="2"/>
      <c r="L186" s="2"/>
      <c r="M186" s="2"/>
      <c r="N186" s="2"/>
      <c r="O186" s="2"/>
      <c r="P186" s="2"/>
      <c r="Q186" s="2"/>
      <c r="R186" s="2"/>
      <c r="S186" s="2"/>
    </row>
    <row r="187" spans="2:19">
      <c r="B187" s="2"/>
      <c r="C187" s="2"/>
      <c r="D187" s="2"/>
      <c r="E187" s="2"/>
      <c r="F187" s="2"/>
      <c r="G187" s="2"/>
      <c r="H187" s="2"/>
      <c r="I187" s="2"/>
      <c r="J187" s="2"/>
      <c r="K187" s="2"/>
      <c r="L187" s="2"/>
      <c r="M187" s="2"/>
      <c r="N187" s="2"/>
      <c r="O187" s="2"/>
      <c r="P187" s="2"/>
      <c r="Q187" s="2"/>
      <c r="R187" s="2"/>
      <c r="S187" s="2"/>
    </row>
    <row r="188" spans="2:19">
      <c r="B188" s="2"/>
      <c r="C188" s="2"/>
      <c r="D188" s="2"/>
      <c r="E188" s="2"/>
      <c r="F188" s="2"/>
      <c r="G188" s="2"/>
      <c r="H188" s="2"/>
      <c r="I188" s="2"/>
      <c r="J188" s="2"/>
      <c r="K188" s="2"/>
      <c r="L188" s="2"/>
      <c r="M188" s="2"/>
      <c r="N188" s="2"/>
      <c r="O188" s="2"/>
      <c r="P188" s="2"/>
      <c r="Q188" s="2"/>
      <c r="R188" s="2"/>
      <c r="S188" s="2"/>
    </row>
    <row r="189" spans="2:19">
      <c r="B189" s="2"/>
      <c r="C189" s="2"/>
      <c r="D189" s="2"/>
      <c r="E189" s="2"/>
      <c r="F189" s="2"/>
      <c r="G189" s="2"/>
      <c r="H189" s="2"/>
      <c r="I189" s="2"/>
      <c r="J189" s="2"/>
      <c r="K189" s="2"/>
      <c r="L189" s="2"/>
      <c r="M189" s="2"/>
      <c r="N189" s="2"/>
      <c r="O189" s="2"/>
      <c r="P189" s="2"/>
      <c r="Q189" s="2"/>
      <c r="R189" s="2"/>
      <c r="S189" s="2"/>
    </row>
    <row r="190" spans="2:19">
      <c r="B190" s="2"/>
      <c r="C190" s="2"/>
      <c r="D190" s="2"/>
      <c r="E190" s="2"/>
      <c r="F190" s="2"/>
      <c r="G190" s="2"/>
      <c r="H190" s="2"/>
      <c r="I190" s="2"/>
      <c r="J190" s="2"/>
      <c r="K190" s="2"/>
      <c r="L190" s="2"/>
      <c r="M190" s="2"/>
      <c r="N190" s="2"/>
      <c r="O190" s="2"/>
      <c r="P190" s="2"/>
      <c r="Q190" s="2"/>
      <c r="R190" s="2"/>
      <c r="S190" s="2"/>
    </row>
    <row r="191" spans="2:19">
      <c r="B191" s="2"/>
      <c r="C191" s="2"/>
      <c r="D191" s="2"/>
      <c r="E191" s="2"/>
      <c r="F191" s="2"/>
      <c r="G191" s="2"/>
      <c r="H191" s="2"/>
      <c r="I191" s="2"/>
      <c r="J191" s="2"/>
      <c r="K191" s="2"/>
      <c r="L191" s="2"/>
      <c r="M191" s="2"/>
      <c r="N191" s="2"/>
      <c r="O191" s="2"/>
      <c r="P191" s="2"/>
      <c r="Q191" s="2"/>
      <c r="R191" s="2"/>
      <c r="S191" s="2"/>
    </row>
    <row r="192" spans="2:19">
      <c r="B192" s="2"/>
      <c r="C192" s="2"/>
      <c r="D192" s="2"/>
      <c r="E192" s="2"/>
      <c r="F192" s="2"/>
      <c r="G192" s="2"/>
      <c r="H192" s="2"/>
      <c r="I192" s="2"/>
      <c r="J192" s="2"/>
      <c r="K192" s="2"/>
      <c r="L192" s="2"/>
      <c r="M192" s="2"/>
      <c r="N192" s="2"/>
      <c r="O192" s="2"/>
      <c r="P192" s="2"/>
      <c r="Q192" s="2"/>
      <c r="R192" s="2"/>
      <c r="S192" s="2"/>
    </row>
    <row r="193" spans="2:19">
      <c r="B193" s="2"/>
      <c r="C193" s="2"/>
      <c r="D193" s="2"/>
      <c r="E193" s="2"/>
      <c r="F193" s="2"/>
      <c r="G193" s="2"/>
      <c r="H193" s="2"/>
      <c r="I193" s="2"/>
      <c r="J193" s="2"/>
      <c r="K193" s="2"/>
      <c r="L193" s="2"/>
      <c r="M193" s="2"/>
      <c r="N193" s="2"/>
      <c r="O193" s="2"/>
      <c r="P193" s="2"/>
      <c r="Q193" s="2"/>
      <c r="R193" s="2"/>
      <c r="S193" s="2"/>
    </row>
    <row r="194" spans="2:19">
      <c r="B194" s="2"/>
      <c r="C194" s="2"/>
      <c r="D194" s="2"/>
      <c r="E194" s="2"/>
      <c r="F194" s="2"/>
      <c r="G194" s="2"/>
      <c r="H194" s="2"/>
      <c r="I194" s="2"/>
      <c r="J194" s="2"/>
      <c r="K194" s="2"/>
      <c r="L194" s="2"/>
      <c r="M194" s="2"/>
      <c r="N194" s="2"/>
      <c r="O194" s="2"/>
      <c r="P194" s="2"/>
      <c r="Q194" s="2"/>
      <c r="R194" s="2"/>
      <c r="S194" s="2"/>
    </row>
    <row r="195" spans="2:19">
      <c r="B195" s="2"/>
      <c r="C195" s="2"/>
      <c r="D195" s="2"/>
      <c r="E195" s="2"/>
      <c r="F195" s="2"/>
      <c r="G195" s="2"/>
      <c r="H195" s="2"/>
      <c r="I195" s="2"/>
      <c r="J195" s="2"/>
      <c r="K195" s="2"/>
      <c r="L195" s="2"/>
      <c r="M195" s="2"/>
      <c r="N195" s="2"/>
      <c r="O195" s="2"/>
      <c r="P195" s="2"/>
      <c r="Q195" s="2"/>
      <c r="R195" s="2"/>
      <c r="S195" s="2"/>
    </row>
    <row r="196" spans="2:19">
      <c r="B196" s="2"/>
      <c r="C196" s="2"/>
      <c r="D196" s="2"/>
      <c r="E196" s="2"/>
      <c r="F196" s="2"/>
      <c r="G196" s="2"/>
      <c r="H196" s="2"/>
      <c r="I196" s="2"/>
      <c r="J196" s="2"/>
      <c r="K196" s="2"/>
      <c r="L196" s="2"/>
      <c r="M196" s="2"/>
      <c r="N196" s="2"/>
      <c r="O196" s="2"/>
      <c r="P196" s="2"/>
      <c r="Q196" s="2"/>
      <c r="R196" s="2"/>
      <c r="S196" s="2"/>
    </row>
    <row r="197" spans="2:19">
      <c r="B197" s="2"/>
      <c r="C197" s="2"/>
      <c r="D197" s="2"/>
      <c r="E197" s="2"/>
      <c r="F197" s="2"/>
      <c r="G197" s="2"/>
      <c r="H197" s="2"/>
      <c r="I197" s="2"/>
      <c r="J197" s="2"/>
      <c r="K197" s="2"/>
      <c r="L197" s="2"/>
      <c r="M197" s="2"/>
      <c r="N197" s="2"/>
      <c r="O197" s="2"/>
      <c r="P197" s="2"/>
      <c r="Q197" s="2"/>
      <c r="R197" s="2"/>
      <c r="S197" s="2"/>
    </row>
    <row r="198" spans="2:19">
      <c r="B198" s="2"/>
      <c r="C198" s="2"/>
      <c r="D198" s="2"/>
      <c r="E198" s="2"/>
      <c r="F198" s="2"/>
      <c r="G198" s="2"/>
      <c r="H198" s="2"/>
      <c r="I198" s="2"/>
      <c r="J198" s="2"/>
      <c r="K198" s="2"/>
      <c r="L198" s="2"/>
      <c r="M198" s="2"/>
      <c r="N198" s="2"/>
      <c r="O198" s="2"/>
      <c r="P198" s="2"/>
      <c r="Q198" s="2"/>
      <c r="R198" s="2"/>
      <c r="S198" s="2"/>
    </row>
    <row r="199" spans="2:19">
      <c r="B199" s="2"/>
      <c r="C199" s="2"/>
      <c r="D199" s="2"/>
      <c r="E199" s="2"/>
      <c r="F199" s="2"/>
      <c r="G199" s="2"/>
      <c r="H199" s="2"/>
      <c r="I199" s="2"/>
      <c r="J199" s="2"/>
      <c r="K199" s="2"/>
      <c r="L199" s="2"/>
      <c r="M199" s="2"/>
      <c r="N199" s="2"/>
      <c r="O199" s="2"/>
      <c r="P199" s="2"/>
      <c r="Q199" s="2"/>
      <c r="R199" s="2"/>
      <c r="S199" s="2"/>
    </row>
    <row r="200" spans="2:19">
      <c r="B200" s="2"/>
      <c r="C200" s="2"/>
      <c r="D200" s="2"/>
      <c r="E200" s="2"/>
      <c r="F200" s="2"/>
      <c r="G200" s="2"/>
      <c r="H200" s="2"/>
      <c r="I200" s="2"/>
      <c r="J200" s="2"/>
      <c r="K200" s="2"/>
      <c r="L200" s="2"/>
      <c r="M200" s="2"/>
      <c r="N200" s="2"/>
      <c r="O200" s="2"/>
      <c r="P200" s="2"/>
      <c r="Q200" s="2"/>
      <c r="R200" s="2"/>
      <c r="S200" s="2"/>
    </row>
    <row r="201" spans="2:19">
      <c r="B201" s="2"/>
      <c r="C201" s="2"/>
      <c r="D201" s="2"/>
      <c r="E201" s="2"/>
      <c r="F201" s="2"/>
      <c r="G201" s="2"/>
      <c r="H201" s="2"/>
      <c r="I201" s="2"/>
      <c r="J201" s="2"/>
      <c r="K201" s="2"/>
      <c r="L201" s="2"/>
      <c r="M201" s="2"/>
      <c r="N201" s="2"/>
      <c r="O201" s="2"/>
      <c r="P201" s="2"/>
      <c r="Q201" s="2"/>
      <c r="R201" s="2"/>
      <c r="S201" s="2"/>
    </row>
    <row r="202" spans="2:19">
      <c r="B202" s="2"/>
      <c r="C202" s="2"/>
      <c r="D202" s="2"/>
      <c r="E202" s="2"/>
      <c r="F202" s="2"/>
      <c r="G202" s="2"/>
      <c r="H202" s="2"/>
      <c r="I202" s="2"/>
      <c r="J202" s="2"/>
      <c r="K202" s="2"/>
      <c r="L202" s="2"/>
      <c r="M202" s="2"/>
      <c r="N202" s="2"/>
      <c r="O202" s="2"/>
      <c r="P202" s="2"/>
      <c r="Q202" s="2"/>
      <c r="R202" s="2"/>
      <c r="S202" s="2"/>
    </row>
    <row r="203" spans="2:19">
      <c r="B203" s="2"/>
      <c r="C203" s="2"/>
      <c r="D203" s="2"/>
      <c r="E203" s="2"/>
      <c r="F203" s="2"/>
      <c r="G203" s="2"/>
      <c r="H203" s="2"/>
      <c r="I203" s="2"/>
      <c r="J203" s="2"/>
      <c r="K203" s="2"/>
      <c r="L203" s="2"/>
      <c r="M203" s="2"/>
      <c r="N203" s="2"/>
      <c r="O203" s="2"/>
      <c r="P203" s="2"/>
      <c r="Q203" s="2"/>
      <c r="R203" s="2"/>
      <c r="S203" s="2"/>
    </row>
    <row r="204" spans="2:19">
      <c r="B204" s="2"/>
      <c r="C204" s="2"/>
      <c r="D204" s="2"/>
      <c r="E204" s="2"/>
      <c r="F204" s="2"/>
      <c r="G204" s="2"/>
      <c r="H204" s="2"/>
      <c r="I204" s="2"/>
      <c r="J204" s="2"/>
      <c r="K204" s="2"/>
      <c r="L204" s="2"/>
      <c r="M204" s="2"/>
      <c r="N204" s="2"/>
      <c r="O204" s="2"/>
      <c r="P204" s="2"/>
      <c r="Q204" s="2"/>
      <c r="R204" s="2"/>
      <c r="S204" s="2"/>
    </row>
    <row r="205" spans="2:19">
      <c r="B205" s="2"/>
      <c r="C205" s="2"/>
      <c r="D205" s="2"/>
      <c r="E205" s="2"/>
      <c r="F205" s="2"/>
      <c r="G205" s="2"/>
      <c r="H205" s="2"/>
      <c r="I205" s="2"/>
      <c r="J205" s="2"/>
      <c r="K205" s="2"/>
      <c r="L205" s="2"/>
      <c r="M205" s="2"/>
      <c r="N205" s="2"/>
      <c r="O205" s="2"/>
      <c r="P205" s="2"/>
      <c r="Q205" s="2"/>
      <c r="R205" s="2"/>
      <c r="S205" s="2"/>
    </row>
    <row r="206" spans="2:19">
      <c r="B206" s="2"/>
      <c r="C206" s="2"/>
      <c r="D206" s="2"/>
      <c r="E206" s="2"/>
      <c r="F206" s="2"/>
      <c r="G206" s="2"/>
      <c r="H206" s="2"/>
      <c r="I206" s="2"/>
      <c r="J206" s="2"/>
      <c r="K206" s="2"/>
      <c r="L206" s="2"/>
      <c r="M206" s="2"/>
      <c r="N206" s="2"/>
      <c r="O206" s="2"/>
      <c r="P206" s="2"/>
      <c r="Q206" s="2"/>
      <c r="R206" s="2"/>
      <c r="S206" s="2"/>
    </row>
    <row r="207" spans="2:19">
      <c r="B207" s="2"/>
      <c r="C207" s="2"/>
      <c r="D207" s="2"/>
      <c r="E207" s="2"/>
      <c r="F207" s="2"/>
      <c r="G207" s="2"/>
      <c r="H207" s="2"/>
      <c r="I207" s="2"/>
      <c r="J207" s="2"/>
      <c r="K207" s="2"/>
      <c r="L207" s="2"/>
      <c r="M207" s="2"/>
      <c r="N207" s="2"/>
      <c r="O207" s="2"/>
      <c r="P207" s="2"/>
      <c r="Q207" s="2"/>
      <c r="R207" s="2"/>
      <c r="S207" s="2"/>
    </row>
    <row r="208" spans="2:19">
      <c r="B208" s="2"/>
      <c r="C208" s="2"/>
      <c r="D208" s="2"/>
      <c r="E208" s="2"/>
      <c r="F208" s="2"/>
      <c r="G208" s="2"/>
      <c r="H208" s="2"/>
      <c r="I208" s="2"/>
      <c r="J208" s="2"/>
      <c r="K208" s="2"/>
      <c r="L208" s="2"/>
      <c r="M208" s="2"/>
      <c r="N208" s="2"/>
      <c r="O208" s="2"/>
      <c r="P208" s="2"/>
      <c r="Q208" s="2"/>
      <c r="R208" s="2"/>
      <c r="S208" s="2"/>
    </row>
    <row r="209" spans="2:19">
      <c r="B209" s="2"/>
      <c r="C209" s="2"/>
      <c r="D209" s="2"/>
      <c r="E209" s="2"/>
      <c r="F209" s="2"/>
      <c r="G209" s="2"/>
      <c r="H209" s="2"/>
      <c r="I209" s="2"/>
      <c r="J209" s="2"/>
      <c r="K209" s="2"/>
      <c r="L209" s="2"/>
      <c r="M209" s="2"/>
      <c r="N209" s="2"/>
      <c r="O209" s="2"/>
      <c r="P209" s="2"/>
      <c r="Q209" s="2"/>
      <c r="R209" s="2"/>
      <c r="S209" s="2"/>
    </row>
    <row r="210" spans="2:19">
      <c r="B210" s="2"/>
      <c r="C210" s="2"/>
      <c r="D210" s="2"/>
      <c r="E210" s="2"/>
      <c r="F210" s="2"/>
      <c r="G210" s="2"/>
      <c r="H210" s="2"/>
      <c r="I210" s="2"/>
      <c r="J210" s="2"/>
      <c r="K210" s="2"/>
      <c r="L210" s="2"/>
      <c r="M210" s="2"/>
      <c r="N210" s="2"/>
      <c r="O210" s="2"/>
      <c r="P210" s="2"/>
      <c r="Q210" s="2"/>
      <c r="R210" s="2"/>
      <c r="S210" s="2"/>
    </row>
    <row r="211" spans="2:19">
      <c r="B211" s="2"/>
      <c r="C211" s="2"/>
      <c r="D211" s="2"/>
      <c r="E211" s="2"/>
      <c r="F211" s="2"/>
      <c r="G211" s="2"/>
      <c r="H211" s="2"/>
      <c r="I211" s="2"/>
      <c r="J211" s="2"/>
      <c r="K211" s="2"/>
      <c r="L211" s="2"/>
      <c r="M211" s="2"/>
      <c r="N211" s="2"/>
      <c r="O211" s="2"/>
      <c r="P211" s="2"/>
      <c r="Q211" s="2"/>
      <c r="R211" s="2"/>
      <c r="S211" s="2"/>
    </row>
    <row r="212" spans="2:19">
      <c r="B212" s="2"/>
      <c r="C212" s="2"/>
      <c r="D212" s="2"/>
      <c r="E212" s="2"/>
      <c r="F212" s="2"/>
      <c r="G212" s="2"/>
      <c r="H212" s="2"/>
      <c r="I212" s="2"/>
      <c r="J212" s="2"/>
      <c r="K212" s="2"/>
      <c r="L212" s="2"/>
      <c r="M212" s="2"/>
      <c r="N212" s="2"/>
      <c r="O212" s="2"/>
      <c r="P212" s="2"/>
      <c r="Q212" s="2"/>
      <c r="R212" s="2"/>
      <c r="S212" s="2"/>
    </row>
    <row r="213" spans="2:19">
      <c r="B213" s="2"/>
      <c r="C213" s="2"/>
      <c r="D213" s="2"/>
      <c r="E213" s="2"/>
      <c r="F213" s="2"/>
      <c r="G213" s="2"/>
      <c r="H213" s="2"/>
      <c r="I213" s="2"/>
      <c r="J213" s="2"/>
      <c r="K213" s="2"/>
      <c r="L213" s="2"/>
      <c r="M213" s="2"/>
      <c r="N213" s="2"/>
      <c r="O213" s="2"/>
      <c r="P213" s="2"/>
      <c r="Q213" s="2"/>
      <c r="R213" s="2"/>
      <c r="S213" s="2"/>
    </row>
    <row r="214" spans="2:19">
      <c r="B214" s="2"/>
      <c r="C214" s="2"/>
      <c r="D214" s="2"/>
      <c r="E214" s="2"/>
      <c r="F214" s="2"/>
      <c r="G214" s="2"/>
      <c r="H214" s="2"/>
      <c r="I214" s="2"/>
      <c r="J214" s="2"/>
      <c r="K214" s="2"/>
      <c r="L214" s="2"/>
      <c r="M214" s="2"/>
      <c r="N214" s="2"/>
      <c r="O214" s="2"/>
      <c r="P214" s="2"/>
      <c r="Q214" s="2"/>
      <c r="R214" s="2"/>
      <c r="S214" s="2"/>
    </row>
    <row r="215" spans="2:19">
      <c r="B215" s="2"/>
      <c r="C215" s="2"/>
      <c r="D215" s="2"/>
      <c r="E215" s="2"/>
      <c r="F215" s="2"/>
      <c r="G215" s="2"/>
      <c r="H215" s="2"/>
      <c r="I215" s="2"/>
      <c r="J215" s="2"/>
      <c r="K215" s="2"/>
      <c r="L215" s="2"/>
      <c r="M215" s="2"/>
      <c r="N215" s="2"/>
      <c r="O215" s="2"/>
      <c r="P215" s="2"/>
      <c r="Q215" s="2"/>
      <c r="R215" s="2"/>
      <c r="S215" s="2"/>
    </row>
    <row r="216" spans="2:19">
      <c r="B216" s="2"/>
      <c r="C216" s="2"/>
      <c r="D216" s="2"/>
      <c r="E216" s="2"/>
      <c r="F216" s="2"/>
      <c r="G216" s="2"/>
      <c r="H216" s="2"/>
      <c r="I216" s="2"/>
      <c r="J216" s="2"/>
      <c r="K216" s="2"/>
      <c r="L216" s="2"/>
      <c r="M216" s="2"/>
      <c r="N216" s="2"/>
      <c r="O216" s="2"/>
      <c r="P216" s="2"/>
      <c r="Q216" s="2"/>
      <c r="R216" s="2"/>
      <c r="S216" s="2"/>
    </row>
    <row r="217" spans="2:19">
      <c r="B217" s="2"/>
      <c r="C217" s="2"/>
      <c r="D217" s="2"/>
      <c r="E217" s="2"/>
      <c r="F217" s="2"/>
      <c r="G217" s="2"/>
      <c r="H217" s="2"/>
      <c r="I217" s="2"/>
      <c r="J217" s="2"/>
      <c r="K217" s="2"/>
      <c r="L217" s="2"/>
      <c r="M217" s="2"/>
      <c r="N217" s="2"/>
      <c r="O217" s="2"/>
      <c r="P217" s="2"/>
      <c r="Q217" s="2"/>
      <c r="R217" s="2"/>
      <c r="S217" s="2"/>
    </row>
    <row r="218" spans="2:19">
      <c r="B218" s="2"/>
      <c r="C218" s="2"/>
      <c r="D218" s="2"/>
      <c r="E218" s="2"/>
      <c r="F218" s="2"/>
      <c r="G218" s="2"/>
      <c r="H218" s="2"/>
      <c r="I218" s="2"/>
      <c r="J218" s="2"/>
      <c r="K218" s="2"/>
      <c r="L218" s="2"/>
      <c r="M218" s="2"/>
      <c r="N218" s="2"/>
      <c r="O218" s="2"/>
      <c r="P218" s="2"/>
      <c r="Q218" s="2"/>
      <c r="R218" s="2"/>
      <c r="S218" s="2"/>
    </row>
    <row r="219" spans="2:19">
      <c r="B219" s="2"/>
      <c r="C219" s="2"/>
      <c r="D219" s="2"/>
      <c r="E219" s="2"/>
      <c r="F219" s="2"/>
      <c r="G219" s="2"/>
      <c r="H219" s="2"/>
      <c r="I219" s="2"/>
      <c r="J219" s="2"/>
      <c r="K219" s="2"/>
      <c r="L219" s="2"/>
      <c r="M219" s="2"/>
      <c r="N219" s="2"/>
      <c r="O219" s="2"/>
      <c r="P219" s="2"/>
      <c r="Q219" s="2"/>
      <c r="R219" s="2"/>
      <c r="S219" s="2"/>
    </row>
    <row r="220" spans="2:19">
      <c r="B220" s="2"/>
      <c r="C220" s="2"/>
      <c r="D220" s="2"/>
      <c r="E220" s="2"/>
      <c r="F220" s="2"/>
      <c r="G220" s="2"/>
      <c r="H220" s="2"/>
      <c r="I220" s="2"/>
      <c r="J220" s="2"/>
      <c r="K220" s="2"/>
      <c r="L220" s="2"/>
      <c r="M220" s="2"/>
      <c r="N220" s="2"/>
      <c r="O220" s="2"/>
      <c r="P220" s="2"/>
      <c r="Q220" s="2"/>
      <c r="R220" s="2"/>
      <c r="S220" s="2"/>
    </row>
    <row r="221" spans="2:19">
      <c r="B221" s="2"/>
      <c r="C221" s="2"/>
      <c r="D221" s="2"/>
      <c r="E221" s="2"/>
      <c r="F221" s="2"/>
      <c r="G221" s="2"/>
      <c r="H221" s="2"/>
      <c r="I221" s="2"/>
      <c r="J221" s="2"/>
      <c r="K221" s="2"/>
      <c r="L221" s="2"/>
      <c r="M221" s="2"/>
      <c r="N221" s="2"/>
      <c r="O221" s="2"/>
      <c r="P221" s="2"/>
      <c r="Q221" s="2"/>
      <c r="R221" s="2"/>
      <c r="S221" s="2"/>
    </row>
    <row r="222" spans="2:19">
      <c r="B222" s="2"/>
      <c r="C222" s="2"/>
      <c r="D222" s="2"/>
      <c r="E222" s="2"/>
      <c r="F222" s="2"/>
      <c r="G222" s="2"/>
      <c r="H222" s="2"/>
      <c r="I222" s="2"/>
      <c r="J222" s="2"/>
      <c r="K222" s="2"/>
      <c r="L222" s="2"/>
      <c r="M222" s="2"/>
      <c r="N222" s="2"/>
      <c r="O222" s="2"/>
      <c r="P222" s="2"/>
      <c r="Q222" s="2"/>
      <c r="R222" s="2"/>
      <c r="S222" s="2"/>
    </row>
    <row r="223" spans="2:19">
      <c r="B223" s="2"/>
      <c r="C223" s="2"/>
      <c r="D223" s="2"/>
      <c r="E223" s="2"/>
      <c r="F223" s="2"/>
      <c r="G223" s="2"/>
      <c r="H223" s="2"/>
      <c r="I223" s="2"/>
      <c r="J223" s="2"/>
      <c r="K223" s="2"/>
      <c r="L223" s="2"/>
      <c r="M223" s="2"/>
      <c r="N223" s="2"/>
      <c r="O223" s="2"/>
      <c r="P223" s="2"/>
      <c r="Q223" s="2"/>
      <c r="R223" s="2"/>
      <c r="S223" s="2"/>
    </row>
    <row r="224" spans="2:19">
      <c r="B224" s="2"/>
      <c r="C224" s="2"/>
      <c r="D224" s="2"/>
      <c r="E224" s="2"/>
      <c r="F224" s="2"/>
      <c r="G224" s="2"/>
      <c r="H224" s="2"/>
      <c r="I224" s="2"/>
      <c r="J224" s="2"/>
      <c r="K224" s="2"/>
      <c r="L224" s="2"/>
      <c r="M224" s="2"/>
      <c r="N224" s="2"/>
      <c r="O224" s="2"/>
      <c r="P224" s="2"/>
      <c r="Q224" s="2"/>
      <c r="R224" s="2"/>
      <c r="S224" s="2"/>
    </row>
    <row r="225" spans="2:19">
      <c r="B225" s="2"/>
      <c r="C225" s="2"/>
      <c r="D225" s="2"/>
      <c r="E225" s="2"/>
      <c r="F225" s="2"/>
      <c r="G225" s="2"/>
      <c r="H225" s="2"/>
      <c r="I225" s="2"/>
      <c r="J225" s="2"/>
      <c r="K225" s="2"/>
      <c r="L225" s="2"/>
      <c r="M225" s="2"/>
      <c r="N225" s="2"/>
      <c r="O225" s="2"/>
      <c r="P225" s="2"/>
      <c r="Q225" s="2"/>
      <c r="R225" s="2"/>
      <c r="S225" s="2"/>
    </row>
    <row r="226" spans="2:19">
      <c r="B226" s="2"/>
      <c r="C226" s="2"/>
      <c r="D226" s="2"/>
      <c r="E226" s="2"/>
      <c r="F226" s="2"/>
      <c r="G226" s="2"/>
      <c r="H226" s="2"/>
      <c r="I226" s="2"/>
      <c r="J226" s="2"/>
      <c r="K226" s="2"/>
      <c r="L226" s="2"/>
      <c r="M226" s="2"/>
      <c r="N226" s="2"/>
      <c r="O226" s="2"/>
      <c r="P226" s="2"/>
      <c r="Q226" s="2"/>
      <c r="R226" s="2"/>
      <c r="S226" s="2"/>
    </row>
    <row r="227" spans="2:19">
      <c r="B227" s="2"/>
      <c r="C227" s="2"/>
      <c r="D227" s="2"/>
      <c r="E227" s="2"/>
      <c r="F227" s="2"/>
      <c r="G227" s="2"/>
      <c r="H227" s="2"/>
      <c r="I227" s="2"/>
      <c r="J227" s="2"/>
      <c r="K227" s="2"/>
      <c r="L227" s="2"/>
      <c r="M227" s="2"/>
      <c r="N227" s="2"/>
      <c r="O227" s="2"/>
      <c r="P227" s="2"/>
      <c r="Q227" s="2"/>
      <c r="R227" s="2"/>
      <c r="S227" s="2"/>
    </row>
    <row r="228" spans="2:19">
      <c r="B228" s="2"/>
      <c r="C228" s="2"/>
      <c r="D228" s="2"/>
      <c r="E228" s="2"/>
      <c r="F228" s="2"/>
      <c r="G228" s="2"/>
      <c r="H228" s="2"/>
      <c r="I228" s="2"/>
      <c r="J228" s="2"/>
      <c r="K228" s="2"/>
      <c r="L228" s="2"/>
      <c r="M228" s="2"/>
      <c r="N228" s="2"/>
      <c r="O228" s="2"/>
      <c r="P228" s="2"/>
      <c r="Q228" s="2"/>
      <c r="R228" s="2"/>
      <c r="S228" s="2"/>
    </row>
    <row r="229" spans="2:19">
      <c r="B229" s="2"/>
      <c r="C229" s="2"/>
      <c r="D229" s="2"/>
      <c r="E229" s="2"/>
      <c r="F229" s="2"/>
      <c r="G229" s="2"/>
      <c r="H229" s="2"/>
      <c r="I229" s="2"/>
      <c r="J229" s="2"/>
      <c r="K229" s="2"/>
      <c r="L229" s="2"/>
      <c r="M229" s="2"/>
      <c r="N229" s="2"/>
      <c r="O229" s="2"/>
      <c r="P229" s="2"/>
      <c r="Q229" s="2"/>
      <c r="R229" s="2"/>
      <c r="S229" s="2"/>
    </row>
    <row r="230" spans="2:19">
      <c r="B230" s="2"/>
      <c r="C230" s="2"/>
      <c r="D230" s="2"/>
      <c r="E230" s="2"/>
      <c r="F230" s="2"/>
      <c r="G230" s="2"/>
      <c r="H230" s="2"/>
      <c r="I230" s="2"/>
      <c r="J230" s="2"/>
      <c r="K230" s="2"/>
      <c r="L230" s="2"/>
      <c r="M230" s="2"/>
      <c r="N230" s="2"/>
      <c r="O230" s="2"/>
      <c r="P230" s="2"/>
      <c r="Q230" s="2"/>
      <c r="R230" s="2"/>
      <c r="S230" s="2"/>
    </row>
    <row r="231" spans="2:19">
      <c r="B231" s="2"/>
      <c r="C231" s="2"/>
      <c r="D231" s="2"/>
      <c r="E231" s="2"/>
      <c r="F231" s="2"/>
      <c r="G231" s="2"/>
      <c r="H231" s="2"/>
      <c r="I231" s="2"/>
      <c r="J231" s="2"/>
      <c r="K231" s="2"/>
      <c r="L231" s="2"/>
      <c r="M231" s="2"/>
      <c r="N231" s="2"/>
      <c r="O231" s="2"/>
      <c r="P231" s="2"/>
      <c r="Q231" s="2"/>
      <c r="R231" s="2"/>
      <c r="S231" s="2"/>
    </row>
    <row r="232" spans="2:19">
      <c r="B232" s="2"/>
      <c r="C232" s="2"/>
      <c r="D232" s="2"/>
      <c r="E232" s="2"/>
      <c r="F232" s="2"/>
      <c r="G232" s="2"/>
      <c r="H232" s="2"/>
      <c r="I232" s="2"/>
      <c r="J232" s="2"/>
      <c r="K232" s="2"/>
      <c r="L232" s="2"/>
      <c r="M232" s="2"/>
      <c r="N232" s="2"/>
      <c r="O232" s="2"/>
      <c r="P232" s="2"/>
      <c r="Q232" s="2"/>
      <c r="R232" s="2"/>
      <c r="S232" s="2"/>
    </row>
    <row r="233" spans="2:19">
      <c r="B233" s="2"/>
      <c r="C233" s="2"/>
      <c r="D233" s="2"/>
      <c r="E233" s="2"/>
      <c r="F233" s="2"/>
      <c r="G233" s="2"/>
      <c r="H233" s="2"/>
      <c r="I233" s="2"/>
      <c r="J233" s="2"/>
      <c r="K233" s="2"/>
      <c r="L233" s="2"/>
      <c r="M233" s="2"/>
      <c r="N233" s="2"/>
      <c r="O233" s="2"/>
      <c r="P233" s="2"/>
      <c r="Q233" s="2"/>
      <c r="R233" s="2"/>
      <c r="S233" s="2"/>
    </row>
    <row r="234" spans="2:19">
      <c r="B234" s="2"/>
      <c r="C234" s="2"/>
      <c r="D234" s="2"/>
      <c r="E234" s="2"/>
      <c r="F234" s="2"/>
      <c r="G234" s="2"/>
      <c r="H234" s="2"/>
      <c r="I234" s="2"/>
      <c r="J234" s="2"/>
      <c r="K234" s="2"/>
      <c r="L234" s="2"/>
      <c r="M234" s="2"/>
      <c r="N234" s="2"/>
      <c r="O234" s="2"/>
      <c r="P234" s="2"/>
      <c r="Q234" s="2"/>
      <c r="R234" s="2"/>
      <c r="S234" s="2"/>
    </row>
    <row r="235" spans="2:19">
      <c r="B235" s="2"/>
      <c r="C235" s="2"/>
      <c r="D235" s="2"/>
      <c r="E235" s="2"/>
      <c r="F235" s="2"/>
      <c r="G235" s="2"/>
      <c r="H235" s="2"/>
      <c r="I235" s="2"/>
      <c r="J235" s="2"/>
      <c r="K235" s="2"/>
      <c r="L235" s="2"/>
      <c r="M235" s="2"/>
      <c r="N235" s="2"/>
      <c r="O235" s="2"/>
      <c r="P235" s="2"/>
      <c r="Q235" s="2"/>
      <c r="R235" s="2"/>
      <c r="S235" s="2"/>
    </row>
    <row r="236" spans="2:19">
      <c r="B236" s="2"/>
      <c r="C236" s="2"/>
      <c r="D236" s="2"/>
      <c r="E236" s="2"/>
      <c r="F236" s="2"/>
      <c r="G236" s="2"/>
      <c r="H236" s="2"/>
      <c r="I236" s="2"/>
      <c r="J236" s="2"/>
      <c r="K236" s="2"/>
      <c r="L236" s="2"/>
      <c r="M236" s="2"/>
      <c r="N236" s="2"/>
      <c r="O236" s="2"/>
      <c r="P236" s="2"/>
      <c r="Q236" s="2"/>
      <c r="R236" s="2"/>
      <c r="S236" s="2"/>
    </row>
    <row r="237" spans="2:19">
      <c r="B237" s="2"/>
      <c r="C237" s="2"/>
      <c r="D237" s="2"/>
      <c r="E237" s="2"/>
      <c r="F237" s="2"/>
      <c r="G237" s="2"/>
      <c r="H237" s="2"/>
      <c r="I237" s="2"/>
      <c r="J237" s="2"/>
      <c r="K237" s="2"/>
      <c r="L237" s="2"/>
      <c r="M237" s="2"/>
      <c r="N237" s="2"/>
      <c r="O237" s="2"/>
      <c r="P237" s="2"/>
      <c r="Q237" s="2"/>
      <c r="R237" s="2"/>
      <c r="S237" s="2"/>
    </row>
    <row r="238" spans="2:19">
      <c r="B238" s="2"/>
      <c r="C238" s="2"/>
      <c r="D238" s="2"/>
      <c r="E238" s="2"/>
      <c r="F238" s="2"/>
      <c r="G238" s="2"/>
      <c r="H238" s="2"/>
      <c r="I238" s="2"/>
      <c r="J238" s="2"/>
      <c r="K238" s="2"/>
      <c r="L238" s="2"/>
      <c r="M238" s="2"/>
      <c r="N238" s="2"/>
      <c r="O238" s="2"/>
      <c r="P238" s="2"/>
      <c r="Q238" s="2"/>
      <c r="R238" s="2"/>
      <c r="S238" s="2"/>
    </row>
    <row r="239" spans="2:19">
      <c r="B239" s="2"/>
      <c r="C239" s="2"/>
      <c r="D239" s="2"/>
      <c r="E239" s="2"/>
      <c r="F239" s="2"/>
      <c r="G239" s="2"/>
      <c r="H239" s="2"/>
      <c r="I239" s="2"/>
      <c r="J239" s="2"/>
      <c r="K239" s="2"/>
      <c r="L239" s="2"/>
      <c r="M239" s="2"/>
      <c r="N239" s="2"/>
      <c r="O239" s="2"/>
      <c r="P239" s="2"/>
      <c r="Q239" s="2"/>
      <c r="R239" s="2"/>
      <c r="S239" s="2"/>
    </row>
    <row r="240" spans="2:19">
      <c r="B240" s="2"/>
      <c r="C240" s="2"/>
      <c r="D240" s="2"/>
      <c r="E240" s="2"/>
      <c r="F240" s="2"/>
      <c r="G240" s="2"/>
      <c r="H240" s="2"/>
      <c r="I240" s="2"/>
      <c r="J240" s="2"/>
      <c r="K240" s="2"/>
      <c r="L240" s="2"/>
      <c r="M240" s="2"/>
      <c r="N240" s="2"/>
      <c r="O240" s="2"/>
      <c r="P240" s="2"/>
      <c r="Q240" s="2"/>
      <c r="R240" s="2"/>
      <c r="S240" s="2"/>
    </row>
    <row r="241" spans="2:19">
      <c r="B241" s="2"/>
      <c r="C241" s="2"/>
      <c r="D241" s="2"/>
      <c r="E241" s="2"/>
      <c r="F241" s="2"/>
      <c r="G241" s="2"/>
      <c r="H241" s="2"/>
      <c r="I241" s="2"/>
      <c r="J241" s="2"/>
      <c r="K241" s="2"/>
      <c r="L241" s="2"/>
      <c r="M241" s="2"/>
      <c r="N241" s="2"/>
      <c r="O241" s="2"/>
      <c r="P241" s="2"/>
      <c r="Q241" s="2"/>
      <c r="R241" s="2"/>
      <c r="S241" s="2"/>
    </row>
    <row r="242" spans="2:19">
      <c r="B242" s="2"/>
      <c r="C242" s="2"/>
      <c r="D242" s="2"/>
      <c r="E242" s="2"/>
      <c r="F242" s="2"/>
      <c r="G242" s="2"/>
      <c r="H242" s="2"/>
      <c r="I242" s="2"/>
      <c r="J242" s="2"/>
      <c r="K242" s="2"/>
      <c r="L242" s="2"/>
      <c r="M242" s="2"/>
      <c r="N242" s="2"/>
      <c r="O242" s="2"/>
      <c r="P242" s="2"/>
      <c r="Q242" s="2"/>
      <c r="R242" s="2"/>
      <c r="S242" s="2"/>
    </row>
    <row r="243" spans="2:19">
      <c r="B243" s="2"/>
      <c r="C243" s="2"/>
      <c r="D243" s="2"/>
      <c r="E243" s="2"/>
      <c r="F243" s="2"/>
      <c r="G243" s="2"/>
      <c r="H243" s="2"/>
      <c r="I243" s="2"/>
      <c r="J243" s="2"/>
      <c r="K243" s="2"/>
      <c r="L243" s="2"/>
      <c r="M243" s="2"/>
      <c r="N243" s="2"/>
      <c r="O243" s="2"/>
      <c r="P243" s="2"/>
      <c r="Q243" s="2"/>
      <c r="R243" s="2"/>
      <c r="S243" s="2"/>
    </row>
    <row r="244" spans="2:19">
      <c r="B244" s="2"/>
      <c r="C244" s="2"/>
      <c r="D244" s="2"/>
      <c r="E244" s="2"/>
      <c r="F244" s="2"/>
      <c r="G244" s="2"/>
      <c r="H244" s="2"/>
      <c r="I244" s="2"/>
      <c r="J244" s="2"/>
      <c r="K244" s="2"/>
      <c r="L244" s="2"/>
      <c r="M244" s="2"/>
      <c r="N244" s="2"/>
      <c r="O244" s="2"/>
      <c r="P244" s="2"/>
      <c r="Q244" s="2"/>
      <c r="R244" s="2"/>
      <c r="S244" s="2"/>
    </row>
    <row r="245" spans="2:19">
      <c r="B245" s="2"/>
      <c r="C245" s="2"/>
      <c r="D245" s="2"/>
      <c r="E245" s="2"/>
      <c r="F245" s="2"/>
      <c r="G245" s="2"/>
      <c r="H245" s="2"/>
      <c r="I245" s="2"/>
      <c r="J245" s="2"/>
      <c r="K245" s="2"/>
      <c r="L245" s="2"/>
      <c r="M245" s="2"/>
      <c r="N245" s="2"/>
      <c r="O245" s="2"/>
      <c r="P245" s="2"/>
      <c r="Q245" s="2"/>
      <c r="R245" s="2"/>
      <c r="S245" s="2"/>
    </row>
    <row r="246" spans="2:19">
      <c r="B246" s="2"/>
      <c r="C246" s="2"/>
      <c r="D246" s="2"/>
      <c r="E246" s="2"/>
      <c r="F246" s="2"/>
      <c r="G246" s="2"/>
      <c r="H246" s="2"/>
      <c r="I246" s="2"/>
      <c r="J246" s="2"/>
      <c r="K246" s="2"/>
      <c r="L246" s="2"/>
      <c r="M246" s="2"/>
      <c r="N246" s="2"/>
      <c r="O246" s="2"/>
      <c r="P246" s="2"/>
      <c r="Q246" s="2"/>
      <c r="R246" s="2"/>
      <c r="S246" s="2"/>
    </row>
    <row r="247" spans="2:19">
      <c r="B247" s="2"/>
      <c r="C247" s="2"/>
      <c r="D247" s="2"/>
      <c r="E247" s="2"/>
      <c r="F247" s="2"/>
      <c r="G247" s="2"/>
      <c r="H247" s="2"/>
      <c r="I247" s="2"/>
      <c r="J247" s="2"/>
      <c r="K247" s="2"/>
      <c r="L247" s="2"/>
      <c r="M247" s="2"/>
      <c r="N247" s="2"/>
      <c r="O247" s="2"/>
      <c r="P247" s="2"/>
      <c r="Q247" s="2"/>
      <c r="R247" s="2"/>
      <c r="S247" s="2"/>
    </row>
    <row r="248" spans="2:19">
      <c r="B248" s="2"/>
      <c r="C248" s="2"/>
      <c r="D248" s="2"/>
      <c r="E248" s="2"/>
      <c r="F248" s="2"/>
      <c r="G248" s="2"/>
      <c r="H248" s="2"/>
      <c r="I248" s="2"/>
      <c r="J248" s="2"/>
      <c r="K248" s="2"/>
      <c r="L248" s="2"/>
      <c r="M248" s="2"/>
      <c r="N248" s="2"/>
      <c r="O248" s="2"/>
      <c r="P248" s="2"/>
      <c r="Q248" s="2"/>
      <c r="R248" s="2"/>
      <c r="S248" s="2"/>
    </row>
    <row r="249" spans="2:19">
      <c r="B249" s="2"/>
      <c r="C249" s="2"/>
      <c r="D249" s="2"/>
      <c r="E249" s="2"/>
      <c r="F249" s="2"/>
      <c r="G249" s="2"/>
      <c r="H249" s="2"/>
      <c r="I249" s="2"/>
      <c r="J249" s="2"/>
      <c r="K249" s="2"/>
      <c r="L249" s="2"/>
      <c r="M249" s="2"/>
      <c r="N249" s="2"/>
      <c r="O249" s="2"/>
      <c r="P249" s="2"/>
      <c r="Q249" s="2"/>
      <c r="R249" s="2"/>
      <c r="S249" s="2"/>
    </row>
    <row r="250" spans="2:19">
      <c r="B250" s="2"/>
      <c r="C250" s="2"/>
      <c r="D250" s="2"/>
      <c r="E250" s="2"/>
      <c r="F250" s="2"/>
      <c r="G250" s="2"/>
      <c r="H250" s="2"/>
      <c r="I250" s="2"/>
      <c r="J250" s="2"/>
      <c r="K250" s="2"/>
      <c r="L250" s="2"/>
      <c r="M250" s="2"/>
      <c r="N250" s="2"/>
      <c r="O250" s="2"/>
      <c r="P250" s="2"/>
      <c r="Q250" s="2"/>
      <c r="R250" s="2"/>
      <c r="S250" s="2"/>
    </row>
    <row r="251" spans="2:19">
      <c r="B251" s="2"/>
      <c r="C251" s="2"/>
      <c r="D251" s="2"/>
      <c r="E251" s="2"/>
      <c r="F251" s="2"/>
      <c r="G251" s="2"/>
      <c r="H251" s="2"/>
      <c r="I251" s="2"/>
      <c r="J251" s="2"/>
      <c r="K251" s="2"/>
      <c r="L251" s="2"/>
      <c r="M251" s="2"/>
      <c r="N251" s="2"/>
      <c r="O251" s="2"/>
      <c r="P251" s="2"/>
      <c r="Q251" s="2"/>
      <c r="R251" s="2"/>
      <c r="S251" s="2"/>
    </row>
    <row r="252" spans="2:19">
      <c r="B252" s="2"/>
      <c r="C252" s="2"/>
      <c r="D252" s="2"/>
      <c r="E252" s="2"/>
      <c r="F252" s="2"/>
      <c r="G252" s="2"/>
      <c r="H252" s="2"/>
      <c r="I252" s="2"/>
      <c r="J252" s="2"/>
      <c r="K252" s="2"/>
      <c r="L252" s="2"/>
      <c r="M252" s="2"/>
      <c r="N252" s="2"/>
      <c r="O252" s="2"/>
      <c r="P252" s="2"/>
      <c r="Q252" s="2"/>
      <c r="R252" s="2"/>
      <c r="S252" s="2"/>
    </row>
    <row r="253" spans="2:19">
      <c r="B253" s="2"/>
      <c r="C253" s="2"/>
      <c r="D253" s="2"/>
      <c r="E253" s="2"/>
      <c r="F253" s="2"/>
      <c r="G253" s="2"/>
      <c r="H253" s="2"/>
      <c r="I253" s="2"/>
      <c r="J253" s="2"/>
      <c r="K253" s="2"/>
      <c r="L253" s="2"/>
      <c r="M253" s="2"/>
      <c r="N253" s="2"/>
      <c r="O253" s="2"/>
      <c r="P253" s="2"/>
      <c r="Q253" s="2"/>
      <c r="R253" s="2"/>
      <c r="S253" s="2"/>
    </row>
    <row r="254" spans="2:19">
      <c r="B254" s="2"/>
      <c r="C254" s="2"/>
      <c r="D254" s="2"/>
      <c r="E254" s="2"/>
      <c r="F254" s="2"/>
      <c r="G254" s="2"/>
      <c r="H254" s="2"/>
      <c r="I254" s="2"/>
      <c r="J254" s="2"/>
      <c r="K254" s="2"/>
      <c r="L254" s="2"/>
      <c r="M254" s="2"/>
      <c r="N254" s="2"/>
      <c r="O254" s="2"/>
      <c r="P254" s="2"/>
      <c r="Q254" s="2"/>
      <c r="R254" s="2"/>
      <c r="S254" s="2"/>
    </row>
    <row r="255" spans="2:19">
      <c r="B255" s="2"/>
      <c r="C255" s="2"/>
      <c r="D255" s="2"/>
      <c r="E255" s="2"/>
      <c r="F255" s="2"/>
      <c r="G255" s="2"/>
      <c r="H255" s="2"/>
      <c r="I255" s="2"/>
      <c r="J255" s="2"/>
      <c r="K255" s="2"/>
      <c r="L255" s="2"/>
      <c r="M255" s="2"/>
      <c r="N255" s="2"/>
      <c r="O255" s="2"/>
      <c r="P255" s="2"/>
      <c r="Q255" s="2"/>
      <c r="R255" s="2"/>
      <c r="S255" s="2"/>
    </row>
    <row r="256" spans="2:19">
      <c r="B256" s="2"/>
      <c r="C256" s="2"/>
      <c r="D256" s="2"/>
      <c r="E256" s="2"/>
      <c r="F256" s="2"/>
      <c r="G256" s="2"/>
      <c r="H256" s="2"/>
      <c r="I256" s="2"/>
      <c r="J256" s="2"/>
      <c r="K256" s="2"/>
      <c r="L256" s="2"/>
      <c r="M256" s="2"/>
      <c r="N256" s="2"/>
      <c r="O256" s="2"/>
      <c r="P256" s="2"/>
      <c r="Q256" s="2"/>
      <c r="R256" s="2"/>
      <c r="S256" s="2"/>
    </row>
    <row r="257" spans="2:19">
      <c r="B257" s="2"/>
      <c r="C257" s="2"/>
      <c r="D257" s="2"/>
      <c r="E257" s="2"/>
      <c r="F257" s="2"/>
      <c r="G257" s="2"/>
      <c r="H257" s="2"/>
      <c r="I257" s="2"/>
      <c r="J257" s="2"/>
      <c r="K257" s="2"/>
      <c r="L257" s="2"/>
      <c r="M257" s="2"/>
      <c r="N257" s="2"/>
      <c r="O257" s="2"/>
      <c r="P257" s="2"/>
      <c r="Q257" s="2"/>
      <c r="R257" s="2"/>
      <c r="S257" s="2"/>
    </row>
    <row r="258" spans="2:19">
      <c r="B258" s="2"/>
      <c r="C258" s="2"/>
      <c r="D258" s="2"/>
      <c r="E258" s="2"/>
      <c r="F258" s="2"/>
      <c r="G258" s="2"/>
      <c r="H258" s="2"/>
      <c r="I258" s="2"/>
      <c r="J258" s="2"/>
      <c r="K258" s="2"/>
      <c r="L258" s="2"/>
      <c r="M258" s="2"/>
      <c r="N258" s="2"/>
      <c r="O258" s="2"/>
      <c r="P258" s="2"/>
      <c r="Q258" s="2"/>
      <c r="R258" s="2"/>
      <c r="S258" s="2"/>
    </row>
    <row r="259" spans="2:19">
      <c r="B259" s="2"/>
      <c r="C259" s="2"/>
      <c r="D259" s="2"/>
      <c r="E259" s="2"/>
      <c r="F259" s="2"/>
      <c r="G259" s="2"/>
      <c r="H259" s="2"/>
      <c r="I259" s="2"/>
      <c r="J259" s="2"/>
      <c r="K259" s="2"/>
      <c r="L259" s="2"/>
      <c r="M259" s="2"/>
      <c r="N259" s="2"/>
      <c r="O259" s="2"/>
      <c r="P259" s="2"/>
      <c r="Q259" s="2"/>
      <c r="R259" s="2"/>
      <c r="S259" s="2"/>
    </row>
    <row r="260" spans="2:19">
      <c r="B260" s="2"/>
      <c r="C260" s="2"/>
      <c r="D260" s="2"/>
      <c r="E260" s="2"/>
      <c r="F260" s="2"/>
      <c r="G260" s="2"/>
      <c r="H260" s="2"/>
      <c r="I260" s="2"/>
      <c r="J260" s="2"/>
      <c r="K260" s="2"/>
      <c r="L260" s="2"/>
      <c r="M260" s="2"/>
      <c r="N260" s="2"/>
      <c r="O260" s="2"/>
      <c r="P260" s="2"/>
      <c r="Q260" s="2"/>
      <c r="R260" s="2"/>
      <c r="S260" s="2"/>
    </row>
    <row r="261" spans="2:19">
      <c r="B261" s="2"/>
      <c r="C261" s="2"/>
      <c r="D261" s="2"/>
      <c r="E261" s="2"/>
      <c r="F261" s="2"/>
      <c r="G261" s="2"/>
      <c r="H261" s="2"/>
      <c r="I261" s="2"/>
      <c r="J261" s="2"/>
      <c r="K261" s="2"/>
      <c r="L261" s="2"/>
      <c r="M261" s="2"/>
      <c r="N261" s="2"/>
      <c r="O261" s="2"/>
      <c r="P261" s="2"/>
      <c r="Q261" s="2"/>
      <c r="R261" s="2"/>
      <c r="S261" s="2"/>
    </row>
    <row r="262" spans="2:19">
      <c r="B262" s="2"/>
      <c r="C262" s="2"/>
      <c r="D262" s="2"/>
      <c r="E262" s="2"/>
      <c r="F262" s="2"/>
      <c r="G262" s="2"/>
      <c r="H262" s="2"/>
      <c r="I262" s="2"/>
      <c r="J262" s="2"/>
      <c r="K262" s="2"/>
      <c r="L262" s="2"/>
      <c r="M262" s="2"/>
      <c r="N262" s="2"/>
      <c r="O262" s="2"/>
      <c r="P262" s="2"/>
      <c r="Q262" s="2"/>
      <c r="R262" s="2"/>
      <c r="S262" s="2"/>
    </row>
    <row r="263" spans="2:19">
      <c r="B263" s="2"/>
      <c r="C263" s="2"/>
      <c r="D263" s="2"/>
      <c r="E263" s="2"/>
      <c r="F263" s="2"/>
      <c r="G263" s="2"/>
      <c r="H263" s="2"/>
      <c r="I263" s="2"/>
      <c r="J263" s="2"/>
      <c r="K263" s="2"/>
      <c r="L263" s="2"/>
      <c r="M263" s="2"/>
      <c r="N263" s="2"/>
      <c r="O263" s="2"/>
      <c r="P263" s="2"/>
      <c r="Q263" s="2"/>
      <c r="R263" s="2"/>
      <c r="S263" s="2"/>
    </row>
    <row r="264" spans="2:19">
      <c r="B264" s="2"/>
      <c r="C264" s="2"/>
      <c r="D264" s="2"/>
      <c r="E264" s="2"/>
      <c r="F264" s="2"/>
      <c r="G264" s="2"/>
      <c r="H264" s="2"/>
      <c r="I264" s="2"/>
      <c r="J264" s="2"/>
      <c r="K264" s="2"/>
      <c r="L264" s="2"/>
      <c r="M264" s="2"/>
      <c r="N264" s="2"/>
      <c r="O264" s="2"/>
      <c r="P264" s="2"/>
      <c r="Q264" s="2"/>
      <c r="R264" s="2"/>
      <c r="S264" s="2"/>
    </row>
    <row r="265" spans="2:19">
      <c r="B265" s="2"/>
      <c r="C265" s="2"/>
      <c r="D265" s="2"/>
      <c r="E265" s="2"/>
      <c r="F265" s="2"/>
      <c r="G265" s="2"/>
      <c r="H265" s="2"/>
      <c r="I265" s="2"/>
      <c r="J265" s="2"/>
      <c r="K265" s="2"/>
      <c r="L265" s="2"/>
      <c r="M265" s="2"/>
      <c r="N265" s="2"/>
      <c r="O265" s="2"/>
      <c r="P265" s="2"/>
      <c r="Q265" s="2"/>
      <c r="R265" s="2"/>
      <c r="S265" s="2"/>
    </row>
    <row r="266" spans="2:19">
      <c r="B266" s="2"/>
      <c r="C266" s="2"/>
      <c r="D266" s="2"/>
      <c r="E266" s="2"/>
      <c r="F266" s="2"/>
      <c r="G266" s="2"/>
      <c r="H266" s="2"/>
      <c r="I266" s="2"/>
      <c r="J266" s="2"/>
      <c r="K266" s="2"/>
      <c r="L266" s="2"/>
      <c r="M266" s="2"/>
      <c r="N266" s="2"/>
      <c r="O266" s="2"/>
      <c r="P266" s="2"/>
      <c r="Q266" s="2"/>
      <c r="R266" s="2"/>
      <c r="S266" s="2"/>
    </row>
    <row r="267" spans="2:19">
      <c r="B267" s="2"/>
      <c r="C267" s="2"/>
      <c r="D267" s="2"/>
      <c r="E267" s="2"/>
      <c r="F267" s="2"/>
      <c r="G267" s="2"/>
      <c r="H267" s="2"/>
      <c r="I267" s="2"/>
      <c r="J267" s="2"/>
      <c r="K267" s="2"/>
      <c r="L267" s="2"/>
      <c r="M267" s="2"/>
      <c r="N267" s="2"/>
      <c r="O267" s="2"/>
      <c r="P267" s="2"/>
      <c r="Q267" s="2"/>
      <c r="R267" s="2"/>
      <c r="S267" s="2"/>
    </row>
    <row r="268" spans="2:19">
      <c r="B268" s="2"/>
      <c r="C268" s="2"/>
      <c r="D268" s="2"/>
      <c r="E268" s="2"/>
      <c r="F268" s="2"/>
      <c r="G268" s="2"/>
      <c r="H268" s="2"/>
      <c r="I268" s="2"/>
      <c r="J268" s="2"/>
      <c r="K268" s="2"/>
      <c r="L268" s="2"/>
      <c r="M268" s="2"/>
      <c r="N268" s="2"/>
      <c r="O268" s="2"/>
      <c r="P268" s="2"/>
      <c r="Q268" s="2"/>
      <c r="R268" s="2"/>
      <c r="S268" s="2"/>
    </row>
    <row r="269" spans="2:19">
      <c r="B269" s="2"/>
      <c r="C269" s="2"/>
      <c r="D269" s="2"/>
      <c r="E269" s="2"/>
      <c r="F269" s="2"/>
      <c r="G269" s="2"/>
      <c r="H269" s="2"/>
      <c r="I269" s="2"/>
      <c r="J269" s="2"/>
      <c r="K269" s="2"/>
      <c r="L269" s="2"/>
      <c r="M269" s="2"/>
      <c r="N269" s="2"/>
      <c r="O269" s="2"/>
      <c r="P269" s="2"/>
      <c r="Q269" s="2"/>
      <c r="R269" s="2"/>
      <c r="S269" s="2"/>
    </row>
    <row r="270" spans="2:19">
      <c r="B270" s="2"/>
      <c r="C270" s="2"/>
      <c r="D270" s="2"/>
      <c r="E270" s="2"/>
      <c r="F270" s="2"/>
      <c r="G270" s="2"/>
      <c r="H270" s="2"/>
      <c r="I270" s="2"/>
      <c r="J270" s="2"/>
      <c r="K270" s="2"/>
      <c r="L270" s="2"/>
      <c r="M270" s="2"/>
      <c r="N270" s="2"/>
      <c r="O270" s="2"/>
      <c r="P270" s="2"/>
      <c r="Q270" s="2"/>
      <c r="R270" s="2"/>
      <c r="S270" s="2"/>
    </row>
    <row r="271" spans="2:19">
      <c r="B271" s="2"/>
      <c r="C271" s="2"/>
      <c r="D271" s="2"/>
      <c r="E271" s="2"/>
      <c r="F271" s="2"/>
      <c r="G271" s="2"/>
      <c r="H271" s="2"/>
      <c r="I271" s="2"/>
      <c r="J271" s="2"/>
      <c r="K271" s="2"/>
      <c r="L271" s="2"/>
      <c r="M271" s="2"/>
      <c r="N271" s="2"/>
      <c r="O271" s="2"/>
      <c r="P271" s="2"/>
      <c r="Q271" s="2"/>
      <c r="R271" s="2"/>
      <c r="S271" s="2"/>
    </row>
    <row r="272" spans="2:19">
      <c r="B272" s="2"/>
      <c r="C272" s="2"/>
      <c r="D272" s="2"/>
      <c r="E272" s="2"/>
      <c r="F272" s="2"/>
      <c r="G272" s="2"/>
      <c r="H272" s="2"/>
      <c r="I272" s="2"/>
      <c r="J272" s="2"/>
      <c r="K272" s="2"/>
      <c r="L272" s="2"/>
      <c r="M272" s="2"/>
      <c r="N272" s="2"/>
      <c r="O272" s="2"/>
      <c r="P272" s="2"/>
      <c r="Q272" s="2"/>
      <c r="R272" s="2"/>
      <c r="S272" s="2"/>
    </row>
    <row r="273" spans="2:19">
      <c r="B273" s="2"/>
      <c r="C273" s="2"/>
      <c r="D273" s="2"/>
      <c r="E273" s="2"/>
      <c r="F273" s="2"/>
      <c r="G273" s="2"/>
      <c r="H273" s="2"/>
      <c r="I273" s="2"/>
      <c r="J273" s="2"/>
      <c r="K273" s="2"/>
      <c r="L273" s="2"/>
      <c r="M273" s="2"/>
      <c r="N273" s="2"/>
      <c r="O273" s="2"/>
      <c r="P273" s="2"/>
      <c r="Q273" s="2"/>
      <c r="R273" s="2"/>
      <c r="S273" s="2"/>
    </row>
    <row r="274" spans="2:19">
      <c r="B274" s="2"/>
      <c r="C274" s="2"/>
      <c r="D274" s="2"/>
      <c r="E274" s="2"/>
      <c r="F274" s="2"/>
      <c r="G274" s="2"/>
      <c r="H274" s="2"/>
      <c r="I274" s="2"/>
      <c r="J274" s="2"/>
      <c r="K274" s="2"/>
      <c r="L274" s="2"/>
      <c r="M274" s="2"/>
      <c r="N274" s="2"/>
      <c r="O274" s="2"/>
      <c r="P274" s="2"/>
      <c r="Q274" s="2"/>
      <c r="R274" s="2"/>
      <c r="S274" s="2"/>
    </row>
    <row r="275" spans="2:19">
      <c r="B275" s="2"/>
      <c r="C275" s="2"/>
      <c r="D275" s="2"/>
      <c r="E275" s="2"/>
      <c r="F275" s="2"/>
      <c r="G275" s="2"/>
      <c r="H275" s="2"/>
      <c r="I275" s="2"/>
      <c r="J275" s="2"/>
      <c r="K275" s="2"/>
      <c r="L275" s="2"/>
      <c r="M275" s="2"/>
      <c r="N275" s="2"/>
      <c r="O275" s="2"/>
      <c r="P275" s="2"/>
      <c r="Q275" s="2"/>
      <c r="R275" s="2"/>
      <c r="S275" s="2"/>
    </row>
    <row r="276" spans="2:19">
      <c r="B276" s="2"/>
      <c r="C276" s="2"/>
      <c r="D276" s="2"/>
      <c r="E276" s="2"/>
      <c r="F276" s="2"/>
      <c r="G276" s="2"/>
      <c r="H276" s="2"/>
      <c r="I276" s="2"/>
      <c r="J276" s="2"/>
      <c r="K276" s="2"/>
      <c r="L276" s="2"/>
      <c r="M276" s="2"/>
      <c r="N276" s="2"/>
      <c r="O276" s="2"/>
      <c r="P276" s="2"/>
      <c r="Q276" s="2"/>
      <c r="R276" s="2"/>
      <c r="S276" s="2"/>
    </row>
    <row r="277" spans="2:19">
      <c r="B277" s="2"/>
      <c r="C277" s="2"/>
      <c r="D277" s="2"/>
      <c r="E277" s="2"/>
      <c r="F277" s="2"/>
      <c r="G277" s="2"/>
      <c r="H277" s="2"/>
      <c r="I277" s="2"/>
      <c r="J277" s="2"/>
      <c r="K277" s="2"/>
      <c r="L277" s="2"/>
      <c r="M277" s="2"/>
      <c r="N277" s="2"/>
      <c r="O277" s="2"/>
      <c r="P277" s="2"/>
      <c r="Q277" s="2"/>
      <c r="R277" s="2"/>
      <c r="S277" s="2"/>
    </row>
    <row r="278" spans="2:19">
      <c r="B278" s="2"/>
      <c r="C278" s="2"/>
      <c r="D278" s="2"/>
      <c r="E278" s="2"/>
      <c r="F278" s="2"/>
      <c r="G278" s="2"/>
      <c r="H278" s="2"/>
      <c r="I278" s="2"/>
      <c r="J278" s="2"/>
      <c r="K278" s="2"/>
      <c r="L278" s="2"/>
      <c r="M278" s="2"/>
      <c r="N278" s="2"/>
      <c r="O278" s="2"/>
      <c r="P278" s="2"/>
      <c r="Q278" s="2"/>
      <c r="R278" s="2"/>
      <c r="S278" s="2"/>
    </row>
    <row r="279" spans="2:19">
      <c r="B279" s="2"/>
      <c r="C279" s="2"/>
      <c r="D279" s="2"/>
      <c r="E279" s="2"/>
      <c r="F279" s="2"/>
      <c r="G279" s="2"/>
      <c r="H279" s="2"/>
      <c r="I279" s="2"/>
      <c r="J279" s="2"/>
      <c r="K279" s="2"/>
      <c r="L279" s="2"/>
      <c r="M279" s="2"/>
      <c r="N279" s="2"/>
      <c r="O279" s="2"/>
      <c r="P279" s="2"/>
      <c r="Q279" s="2"/>
      <c r="R279" s="2"/>
      <c r="S279" s="2"/>
    </row>
    <row r="280" spans="2:19">
      <c r="B280" s="2"/>
      <c r="C280" s="2"/>
      <c r="D280" s="2"/>
      <c r="E280" s="2"/>
      <c r="F280" s="2"/>
      <c r="G280" s="2"/>
      <c r="H280" s="2"/>
      <c r="I280" s="2"/>
      <c r="J280" s="2"/>
      <c r="K280" s="2"/>
      <c r="L280" s="2"/>
      <c r="M280" s="2"/>
      <c r="N280" s="2"/>
      <c r="O280" s="2"/>
      <c r="P280" s="2"/>
      <c r="Q280" s="2"/>
      <c r="R280" s="2"/>
      <c r="S280" s="2"/>
    </row>
    <row r="281" spans="2:19">
      <c r="B281" s="2"/>
      <c r="C281" s="2"/>
      <c r="D281" s="2"/>
      <c r="E281" s="2"/>
      <c r="F281" s="2"/>
      <c r="G281" s="2"/>
      <c r="H281" s="2"/>
      <c r="I281" s="2"/>
      <c r="J281" s="2"/>
      <c r="K281" s="2"/>
      <c r="L281" s="2"/>
      <c r="M281" s="2"/>
      <c r="N281" s="2"/>
      <c r="O281" s="2"/>
      <c r="P281" s="2"/>
      <c r="Q281" s="2"/>
      <c r="R281" s="2"/>
      <c r="S281" s="2"/>
    </row>
    <row r="282" spans="2:19">
      <c r="B282" s="2"/>
      <c r="C282" s="2"/>
      <c r="D282" s="2"/>
      <c r="E282" s="2"/>
      <c r="F282" s="2"/>
      <c r="G282" s="2"/>
      <c r="H282" s="2"/>
      <c r="I282" s="2"/>
      <c r="J282" s="2"/>
      <c r="K282" s="2"/>
      <c r="L282" s="2"/>
      <c r="M282" s="2"/>
      <c r="N282" s="2"/>
      <c r="O282" s="2"/>
      <c r="P282" s="2"/>
      <c r="Q282" s="2"/>
      <c r="R282" s="2"/>
      <c r="S282" s="2"/>
    </row>
    <row r="283" spans="2:19">
      <c r="B283" s="2"/>
      <c r="C283" s="2"/>
      <c r="D283" s="2"/>
      <c r="E283" s="2"/>
      <c r="F283" s="2"/>
      <c r="G283" s="2"/>
      <c r="H283" s="2"/>
      <c r="I283" s="2"/>
      <c r="J283" s="2"/>
      <c r="K283" s="2"/>
      <c r="L283" s="2"/>
      <c r="M283" s="2"/>
      <c r="N283" s="2"/>
      <c r="O283" s="2"/>
      <c r="P283" s="2"/>
      <c r="Q283" s="2"/>
      <c r="R283" s="2"/>
      <c r="S283" s="2"/>
    </row>
    <row r="284" spans="2:19">
      <c r="B284" s="2"/>
      <c r="C284" s="2"/>
      <c r="D284" s="2"/>
      <c r="E284" s="2"/>
      <c r="F284" s="2"/>
      <c r="G284" s="2"/>
      <c r="H284" s="2"/>
      <c r="I284" s="2"/>
      <c r="J284" s="2"/>
      <c r="K284" s="2"/>
      <c r="L284" s="2"/>
      <c r="M284" s="2"/>
      <c r="N284" s="2"/>
      <c r="O284" s="2"/>
      <c r="P284" s="2"/>
      <c r="Q284" s="2"/>
      <c r="R284" s="2"/>
      <c r="S284" s="2"/>
    </row>
    <row r="285" spans="2:19">
      <c r="B285" s="2"/>
      <c r="C285" s="2"/>
      <c r="D285" s="2"/>
      <c r="E285" s="2"/>
      <c r="F285" s="2"/>
      <c r="G285" s="2"/>
      <c r="H285" s="2"/>
      <c r="I285" s="2"/>
      <c r="J285" s="2"/>
      <c r="K285" s="2"/>
      <c r="L285" s="2"/>
      <c r="M285" s="2"/>
      <c r="N285" s="2"/>
      <c r="O285" s="2"/>
      <c r="P285" s="2"/>
      <c r="Q285" s="2"/>
      <c r="R285" s="2"/>
      <c r="S285" s="2"/>
    </row>
    <row r="286" spans="2:19">
      <c r="B286" s="2"/>
      <c r="C286" s="2"/>
      <c r="D286" s="2"/>
      <c r="E286" s="2"/>
      <c r="F286" s="2"/>
      <c r="G286" s="2"/>
      <c r="H286" s="2"/>
      <c r="I286" s="2"/>
      <c r="J286" s="2"/>
      <c r="K286" s="2"/>
      <c r="L286" s="2"/>
      <c r="M286" s="2"/>
      <c r="N286" s="2"/>
      <c r="O286" s="2"/>
      <c r="P286" s="2"/>
      <c r="Q286" s="2"/>
      <c r="R286" s="2"/>
      <c r="S286" s="2"/>
    </row>
    <row r="287" spans="2:19">
      <c r="B287" s="2"/>
      <c r="C287" s="2"/>
      <c r="D287" s="2"/>
      <c r="E287" s="2"/>
      <c r="F287" s="2"/>
      <c r="G287" s="2"/>
      <c r="H287" s="2"/>
      <c r="I287" s="2"/>
      <c r="J287" s="2"/>
      <c r="K287" s="2"/>
      <c r="L287" s="2"/>
      <c r="M287" s="2"/>
      <c r="N287" s="2"/>
      <c r="O287" s="2"/>
      <c r="P287" s="2"/>
      <c r="Q287" s="2"/>
      <c r="R287" s="2"/>
      <c r="S287" s="2"/>
    </row>
    <row r="288" spans="2:19">
      <c r="B288" s="2"/>
      <c r="C288" s="2"/>
      <c r="D288" s="2"/>
      <c r="E288" s="2"/>
      <c r="F288" s="2"/>
      <c r="G288" s="2"/>
      <c r="H288" s="2"/>
      <c r="I288" s="2"/>
      <c r="J288" s="2"/>
      <c r="K288" s="2"/>
      <c r="L288" s="2"/>
      <c r="M288" s="2"/>
      <c r="N288" s="2"/>
      <c r="O288" s="2"/>
      <c r="P288" s="2"/>
      <c r="Q288" s="2"/>
      <c r="R288" s="2"/>
      <c r="S288" s="2"/>
    </row>
    <row r="289" spans="2:9">
      <c r="B289" s="2"/>
      <c r="C289" s="2"/>
      <c r="D289" s="2"/>
      <c r="E289" s="2"/>
      <c r="F289" s="2"/>
      <c r="G289" s="2"/>
      <c r="H289" s="2"/>
      <c r="I289" s="2"/>
    </row>
    <row r="290" spans="2:9">
      <c r="B290" s="2"/>
      <c r="C290" s="2"/>
      <c r="D290" s="2"/>
      <c r="E290" s="2"/>
      <c r="F290" s="2"/>
      <c r="G290" s="2"/>
      <c r="H290" s="2"/>
      <c r="I290" s="2"/>
    </row>
    <row r="291" spans="2:9">
      <c r="B291" s="2"/>
      <c r="C291" s="2"/>
      <c r="D291" s="2"/>
      <c r="E291" s="2"/>
      <c r="F291" s="2"/>
      <c r="G291" s="2"/>
      <c r="H291" s="2"/>
      <c r="I291" s="2"/>
    </row>
    <row r="292" spans="2:9">
      <c r="B292" s="2"/>
      <c r="C292" s="2"/>
      <c r="D292" s="2"/>
      <c r="E292" s="2"/>
      <c r="F292" s="2"/>
      <c r="G292" s="2"/>
      <c r="H292" s="2"/>
      <c r="I292" s="2"/>
    </row>
  </sheetData>
  <mergeCells count="3">
    <mergeCell ref="A3:I3"/>
    <mergeCell ref="A6:A8"/>
    <mergeCell ref="D6:I6"/>
  </mergeCells>
  <phoneticPr fontId="3" type="noConversion"/>
  <hyperlinks>
    <hyperlink ref="B1" location="Index!A1" display="Back to index"/>
  </hyperlinks>
  <printOptions horizontalCentered="1" verticalCentered="1"/>
  <pageMargins left="0.78740157480314965" right="0.78740157480314965" top="0.98425196850393704" bottom="0.98425196850393704" header="0.51181102362204722" footer="0.51181102362204722"/>
  <pageSetup paperSize="9" scale="47" orientation="portrait" horizontalDpi="4294967292" verticalDpi="4294967292"/>
  <extLst>
    <ext xmlns:mx="http://schemas.microsoft.com/office/mac/excel/2008/main" uri="{64002731-A6B0-56B0-2670-7721B7C09600}">
      <mx:PLV Mode="0" OnePage="0" WScale="0"/>
    </ext>
  </extLst>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41" enableFormatConditionsCalculation="0">
    <pageSetUpPr fitToPage="1"/>
  </sheetPr>
  <dimension ref="A1:X292"/>
  <sheetViews>
    <sheetView workbookViewId="0">
      <pane xSplit="1" ySplit="8" topLeftCell="B86" activePane="bottomRight" state="frozen"/>
      <selection activeCell="B1" sqref="B1"/>
      <selection pane="topRight" activeCell="B1" sqref="B1"/>
      <selection pane="bottomLeft" activeCell="B1" sqref="B1"/>
      <selection pane="bottomRight" activeCell="B1" sqref="B1"/>
    </sheetView>
  </sheetViews>
  <sheetFormatPr baseColWidth="10" defaultRowHeight="12" x14ac:dyDescent="0"/>
  <cols>
    <col min="1" max="9" width="11" customWidth="1"/>
    <col min="10" max="12" width="9.33203125" customWidth="1"/>
    <col min="13" max="19" width="9.6640625" customWidth="1"/>
  </cols>
  <sheetData>
    <row r="1" spans="1:19">
      <c r="B1" s="2431" t="s">
        <v>1597</v>
      </c>
      <c r="C1" s="1"/>
      <c r="D1" s="1"/>
      <c r="E1" s="1"/>
      <c r="F1" s="1"/>
      <c r="G1" s="1"/>
      <c r="H1" s="1"/>
      <c r="I1" s="1"/>
      <c r="J1" s="1"/>
      <c r="K1" s="1"/>
      <c r="L1" s="1"/>
      <c r="M1" s="1"/>
      <c r="N1" s="1"/>
      <c r="O1" s="1"/>
      <c r="P1" s="1"/>
      <c r="Q1" s="1"/>
      <c r="R1" s="1"/>
      <c r="S1" s="1"/>
    </row>
    <row r="2" spans="1:19" ht="13" thickBot="1"/>
    <row r="3" spans="1:19" ht="16" thickTop="1">
      <c r="A3" s="3186" t="s">
        <v>683</v>
      </c>
      <c r="B3" s="3187"/>
      <c r="C3" s="3187"/>
      <c r="D3" s="3187"/>
      <c r="E3" s="3187"/>
      <c r="F3" s="3187"/>
      <c r="G3" s="3187"/>
      <c r="H3" s="3187"/>
      <c r="I3" s="3188"/>
      <c r="J3" s="40"/>
      <c r="K3" s="40"/>
      <c r="L3" s="40"/>
      <c r="M3" s="40"/>
      <c r="N3" s="40"/>
      <c r="O3" s="40"/>
      <c r="P3" s="40"/>
      <c r="Q3" s="40"/>
      <c r="R3" s="40"/>
      <c r="S3" s="40"/>
    </row>
    <row r="4" spans="1:19">
      <c r="A4" s="79"/>
      <c r="B4" s="27"/>
      <c r="C4" s="27"/>
      <c r="D4" s="27"/>
      <c r="E4" s="27"/>
      <c r="F4" s="27"/>
      <c r="G4" s="27"/>
      <c r="H4" s="27"/>
      <c r="I4" s="80"/>
    </row>
    <row r="5" spans="1:19">
      <c r="A5" s="79"/>
      <c r="B5" s="9" t="s">
        <v>1483</v>
      </c>
      <c r="C5" s="9" t="s">
        <v>1484</v>
      </c>
      <c r="D5" s="9" t="s">
        <v>1485</v>
      </c>
      <c r="E5" s="9" t="s">
        <v>1486</v>
      </c>
      <c r="F5" s="9" t="s">
        <v>1487</v>
      </c>
      <c r="G5" s="9" t="s">
        <v>1488</v>
      </c>
      <c r="H5" s="9" t="s">
        <v>1489</v>
      </c>
      <c r="I5" s="81" t="s">
        <v>1490</v>
      </c>
      <c r="J5" s="41"/>
      <c r="K5" s="41"/>
      <c r="L5" s="41"/>
      <c r="M5" s="41"/>
      <c r="N5" s="41"/>
      <c r="O5" s="41"/>
      <c r="P5" s="41"/>
      <c r="Q5" s="41"/>
      <c r="R5" s="41"/>
      <c r="S5" s="41"/>
    </row>
    <row r="6" spans="1:19" ht="39.75" customHeight="1">
      <c r="A6" s="3361"/>
      <c r="B6" s="533"/>
      <c r="C6" s="534"/>
      <c r="D6" s="3150" t="s">
        <v>558</v>
      </c>
      <c r="E6" s="3151"/>
      <c r="F6" s="3151"/>
      <c r="G6" s="3151"/>
      <c r="H6" s="3151"/>
      <c r="I6" s="3331"/>
      <c r="J6" s="32"/>
      <c r="K6" s="32"/>
      <c r="L6" s="32"/>
      <c r="M6" s="40"/>
      <c r="N6" s="40"/>
      <c r="O6" s="40"/>
      <c r="P6" s="40"/>
      <c r="Q6" s="40"/>
      <c r="R6" s="40"/>
      <c r="S6" s="40"/>
    </row>
    <row r="7" spans="1:19" ht="79.75" customHeight="1">
      <c r="A7" s="3361"/>
      <c r="B7" s="555" t="s">
        <v>774</v>
      </c>
      <c r="C7" s="513" t="s">
        <v>1054</v>
      </c>
      <c r="D7" s="607" t="s">
        <v>628</v>
      </c>
      <c r="E7" s="527" t="s">
        <v>629</v>
      </c>
      <c r="F7" s="535" t="s">
        <v>627</v>
      </c>
      <c r="G7" s="535" t="s">
        <v>631</v>
      </c>
      <c r="H7" s="947" t="s">
        <v>775</v>
      </c>
      <c r="I7" s="598" t="s">
        <v>1134</v>
      </c>
      <c r="J7" s="74"/>
      <c r="K7" s="74"/>
      <c r="L7" s="74"/>
      <c r="M7" s="8"/>
      <c r="N7" s="8"/>
      <c r="O7" s="20"/>
    </row>
    <row r="8" spans="1:19" ht="39.75" customHeight="1">
      <c r="A8" s="3361"/>
      <c r="B8" s="502" t="s">
        <v>444</v>
      </c>
      <c r="C8" s="16" t="s">
        <v>415</v>
      </c>
      <c r="D8" s="21" t="s">
        <v>417</v>
      </c>
      <c r="E8" s="12" t="s">
        <v>930</v>
      </c>
      <c r="F8" s="492" t="s">
        <v>619</v>
      </c>
      <c r="G8" s="492" t="s">
        <v>630</v>
      </c>
      <c r="H8" s="16" t="s">
        <v>949</v>
      </c>
      <c r="I8" s="652" t="s">
        <v>258</v>
      </c>
      <c r="J8" s="74"/>
      <c r="K8" s="74"/>
      <c r="L8" s="74"/>
      <c r="M8" s="11" t="s">
        <v>419</v>
      </c>
      <c r="N8" s="11" t="s">
        <v>420</v>
      </c>
      <c r="O8" s="11" t="s">
        <v>421</v>
      </c>
      <c r="P8" s="46" t="s">
        <v>422</v>
      </c>
      <c r="Q8" s="46" t="s">
        <v>423</v>
      </c>
      <c r="R8" s="46" t="s">
        <v>424</v>
      </c>
      <c r="S8" s="46"/>
    </row>
    <row r="9" spans="1:19" ht="12" customHeight="1">
      <c r="A9" s="399">
        <v>1945</v>
      </c>
      <c r="B9" s="503">
        <f>TableUS1!D85</f>
        <v>1984.1083205625171</v>
      </c>
      <c r="C9" s="16"/>
      <c r="D9" s="21"/>
      <c r="E9" s="12"/>
      <c r="F9" s="492"/>
      <c r="G9" s="492"/>
      <c r="H9" s="532"/>
      <c r="I9" s="493"/>
      <c r="J9" s="74"/>
      <c r="K9" s="74"/>
      <c r="L9" s="74"/>
      <c r="M9" s="11"/>
      <c r="N9" s="11"/>
      <c r="O9" s="11"/>
      <c r="P9" s="46"/>
      <c r="Q9" s="46"/>
      <c r="R9" s="46"/>
      <c r="S9" s="46"/>
    </row>
    <row r="10" spans="1:19" ht="12" customHeight="1">
      <c r="A10" s="399">
        <v>1946</v>
      </c>
      <c r="B10" s="503">
        <f>TableUS1!D86</f>
        <v>1776.2297502014505</v>
      </c>
      <c r="C10" s="514">
        <f t="shared" ref="C10:C73" si="0">B10/B9-1</f>
        <v>-0.10477178499111917</v>
      </c>
      <c r="D10" s="560"/>
      <c r="E10" s="505">
        <f>TableUS6c!M11-TableUS6c!S11</f>
        <v>1.3189753272910369</v>
      </c>
      <c r="F10" s="504">
        <f>DataUS2!T90/DataUS1!B90</f>
        <v>8.257754279959717E-2</v>
      </c>
      <c r="G10" s="492"/>
      <c r="H10" s="532"/>
      <c r="I10" s="599">
        <f>DataUS2!AK90/DataUS2!EG90</f>
        <v>3.9407935173336067E-7</v>
      </c>
      <c r="J10" s="74"/>
      <c r="K10" s="74"/>
      <c r="L10" s="74"/>
      <c r="M10" s="24">
        <f>1+TableUS15a!$C85</f>
        <v>1.0833333333333335</v>
      </c>
      <c r="N10" s="24">
        <f t="shared" ref="N10:N73" si="1">1+$C10</f>
        <v>0.89522821500888083</v>
      </c>
      <c r="O10" s="635"/>
      <c r="P10" s="635"/>
      <c r="Q10" s="635"/>
      <c r="R10" s="635"/>
      <c r="S10" s="46"/>
    </row>
    <row r="11" spans="1:19" ht="12" customHeight="1">
      <c r="A11" s="399">
        <v>1947</v>
      </c>
      <c r="B11" s="503">
        <f>TableUS1!D87</f>
        <v>1745.3703816793893</v>
      </c>
      <c r="C11" s="514">
        <f t="shared" si="0"/>
        <v>-1.7373523058355156E-2</v>
      </c>
      <c r="D11" s="560">
        <f t="shared" ref="D11:D74" si="2">(1+C11)*(E11/E10)-1</f>
        <v>-5.1829377110261254E-2</v>
      </c>
      <c r="E11" s="505">
        <f>TableUS6c!M12-TableUS6c!S12</f>
        <v>1.2727253814147017</v>
      </c>
      <c r="F11" s="504">
        <f>DataUS2!T91/DataUS1!B91</f>
        <v>4.7541377716134987E-2</v>
      </c>
      <c r="G11" s="565">
        <f t="shared" ref="G11:G74" si="3">F10/E10</f>
        <v>6.2607344573456236E-2</v>
      </c>
      <c r="H11" s="504">
        <f t="shared" ref="H11:H74" si="4">(1+$D11)/((1+G11)*(1+I10))-1</f>
        <v>-0.10769462108693706</v>
      </c>
      <c r="I11" s="599">
        <f>DataUS2!AK91/DataUS2!EG91</f>
        <v>1.4065947082768464E-5</v>
      </c>
      <c r="J11" s="74"/>
      <c r="K11" s="74"/>
      <c r="L11" s="74"/>
      <c r="M11" s="24">
        <f>1+TableUS15a!$C86</f>
        <v>1.1435897435897435</v>
      </c>
      <c r="N11" s="24">
        <f t="shared" si="1"/>
        <v>0.98262647694164484</v>
      </c>
      <c r="O11" s="635">
        <f t="shared" ref="O11:O74" si="5">1+D11</f>
        <v>0.94817062288973875</v>
      </c>
      <c r="P11" s="635">
        <f t="shared" ref="P11:Q42" si="6">1+G11</f>
        <v>1.0626073445734563</v>
      </c>
      <c r="Q11" s="635">
        <f t="shared" si="6"/>
        <v>0.89230537891306294</v>
      </c>
      <c r="R11" s="635">
        <f t="shared" ref="R11:R74" si="7">1+I10</f>
        <v>1.0000003940793518</v>
      </c>
      <c r="S11" s="46"/>
    </row>
    <row r="12" spans="1:19" ht="12" customHeight="1">
      <c r="A12" s="399">
        <v>1948</v>
      </c>
      <c r="B12" s="503">
        <f>TableUS1!D88</f>
        <v>1853.6871265317363</v>
      </c>
      <c r="C12" s="514">
        <f t="shared" si="0"/>
        <v>6.2059460839552605E-2</v>
      </c>
      <c r="D12" s="560">
        <f t="shared" si="2"/>
        <v>-2.2286570303724162E-2</v>
      </c>
      <c r="E12" s="505">
        <f>TableUS6c!M13-TableUS6c!S13</f>
        <v>1.1716488046166531</v>
      </c>
      <c r="F12" s="504">
        <f>DataUS2!T92/DataUS1!B92</f>
        <v>3.1422918384171487E-2</v>
      </c>
      <c r="G12" s="565">
        <f t="shared" si="3"/>
        <v>3.7353995143312238E-2</v>
      </c>
      <c r="H12" s="504">
        <f t="shared" si="4"/>
        <v>-5.750623027264723E-2</v>
      </c>
      <c r="I12" s="599">
        <f>DataUS2!AK92/DataUS2!EG92</f>
        <v>-7.8447313715140609E-6</v>
      </c>
      <c r="J12" s="74"/>
      <c r="K12" s="74"/>
      <c r="L12" s="74"/>
      <c r="M12" s="24">
        <f>1+TableUS15a!$C87</f>
        <v>1.0807174887892379</v>
      </c>
      <c r="N12" s="24">
        <f t="shared" si="1"/>
        <v>1.0620594608395526</v>
      </c>
      <c r="O12" s="635">
        <f t="shared" si="5"/>
        <v>0.97771342969627584</v>
      </c>
      <c r="P12" s="635">
        <f t="shared" si="6"/>
        <v>1.0373539951433122</v>
      </c>
      <c r="Q12" s="635">
        <f t="shared" si="6"/>
        <v>0.94249376972735277</v>
      </c>
      <c r="R12" s="635">
        <f t="shared" si="7"/>
        <v>1.0000140659470829</v>
      </c>
      <c r="S12" s="46"/>
    </row>
    <row r="13" spans="1:19" ht="12" customHeight="1">
      <c r="A13" s="636">
        <v>1949</v>
      </c>
      <c r="B13" s="558">
        <f>TableUS1!D89</f>
        <v>1818.0977998482654</v>
      </c>
      <c r="C13" s="637">
        <f t="shared" si="0"/>
        <v>-1.9199209065048017E-2</v>
      </c>
      <c r="D13" s="638">
        <f t="shared" si="2"/>
        <v>2.8491157579326298E-2</v>
      </c>
      <c r="E13" s="505">
        <f>TableUS6c!M14-TableUS6c!S14</f>
        <v>1.228618947368421</v>
      </c>
      <c r="F13" s="640">
        <f>DataUS2!T93/DataUS1!B93</f>
        <v>3.1566736842105272E-2</v>
      </c>
      <c r="G13" s="641">
        <f t="shared" si="3"/>
        <v>2.6819400370107167E-2</v>
      </c>
      <c r="H13" s="640">
        <f t="shared" si="4"/>
        <v>1.6359503031948552E-3</v>
      </c>
      <c r="I13" s="642">
        <f>DataUS2!AK93/DataUS2!EG93</f>
        <v>6.5957564986330021E-6</v>
      </c>
      <c r="J13" s="74"/>
      <c r="K13" s="74"/>
      <c r="L13" s="74"/>
      <c r="M13" s="24">
        <f>1+TableUS15a!$C88</f>
        <v>0.98755186721991683</v>
      </c>
      <c r="N13" s="24">
        <f t="shared" si="1"/>
        <v>0.98080079093495198</v>
      </c>
      <c r="O13" s="635">
        <f t="shared" si="5"/>
        <v>1.0284911575793263</v>
      </c>
      <c r="P13" s="635">
        <f t="shared" si="6"/>
        <v>1.0268194003701072</v>
      </c>
      <c r="Q13" s="635">
        <f t="shared" si="6"/>
        <v>1.0016359503031949</v>
      </c>
      <c r="R13" s="635">
        <f t="shared" si="7"/>
        <v>0.9999921552686285</v>
      </c>
      <c r="S13" s="46"/>
    </row>
    <row r="14" spans="1:19" ht="12" customHeight="1">
      <c r="A14" s="399">
        <v>1950</v>
      </c>
      <c r="B14" s="503">
        <f>TableUS1!D90</f>
        <v>1998.5527292576417</v>
      </c>
      <c r="C14" s="514">
        <f t="shared" si="0"/>
        <v>9.9254797747644119E-2</v>
      </c>
      <c r="D14" s="560">
        <f t="shared" si="2"/>
        <v>2.3660508503638544E-2</v>
      </c>
      <c r="E14" s="505">
        <f>TableUS6c!M15-TableUS6c!S15</f>
        <v>1.1441284577491475</v>
      </c>
      <c r="F14" s="504">
        <f>DataUS2!T94/DataUS1!B94</f>
        <v>4.5688897309586959E-2</v>
      </c>
      <c r="G14" s="565">
        <f t="shared" si="3"/>
        <v>2.5692861818318907E-2</v>
      </c>
      <c r="H14" s="504">
        <f t="shared" si="4"/>
        <v>-1.9880269830324648E-3</v>
      </c>
      <c r="I14" s="599">
        <f>DataUS2!AK94/DataUS2!EG94</f>
        <v>2.4925312031611802E-3</v>
      </c>
      <c r="J14" s="74"/>
      <c r="K14" s="74"/>
      <c r="L14" s="74"/>
      <c r="M14" s="24">
        <f>1+TableUS15a!$C89</f>
        <v>1.0126050420168069</v>
      </c>
      <c r="N14" s="24">
        <f t="shared" si="1"/>
        <v>1.0992547977476441</v>
      </c>
      <c r="O14" s="635">
        <f t="shared" si="5"/>
        <v>1.0236605085036385</v>
      </c>
      <c r="P14" s="635">
        <f t="shared" si="6"/>
        <v>1.025692861818319</v>
      </c>
      <c r="Q14" s="635">
        <f t="shared" si="6"/>
        <v>0.99801197301696754</v>
      </c>
      <c r="R14" s="635">
        <f t="shared" si="7"/>
        <v>1.0000065957564985</v>
      </c>
      <c r="S14" s="46"/>
    </row>
    <row r="15" spans="1:19" ht="12" customHeight="1">
      <c r="A15" s="399">
        <v>1951</v>
      </c>
      <c r="B15" s="503">
        <f>TableUS1!D91</f>
        <v>2146.0902240325868</v>
      </c>
      <c r="C15" s="514">
        <f t="shared" si="0"/>
        <v>7.382216771921124E-2</v>
      </c>
      <c r="D15" s="560">
        <f t="shared" si="2"/>
        <v>-2.2375305935658618E-2</v>
      </c>
      <c r="E15" s="505">
        <f>TableUS6c!M16-TableUS6c!S16</f>
        <v>1.0416326530612243</v>
      </c>
      <c r="F15" s="504">
        <f>DataUS2!T95/DataUS1!B95</f>
        <v>5.3496379196840034E-2</v>
      </c>
      <c r="G15" s="565">
        <f t="shared" si="3"/>
        <v>3.9933363251422896E-2</v>
      </c>
      <c r="H15" s="504">
        <f t="shared" si="4"/>
        <v>-6.2253383659489403E-2</v>
      </c>
      <c r="I15" s="599">
        <f>DataUS2!AK95/DataUS2!EG95</f>
        <v>8.9117483955299115E-4</v>
      </c>
      <c r="J15" s="74"/>
      <c r="K15" s="74"/>
      <c r="L15" s="74"/>
      <c r="M15" s="24">
        <f>1+TableUS15a!$C90</f>
        <v>1.0788381742738589</v>
      </c>
      <c r="N15" s="24">
        <f t="shared" si="1"/>
        <v>1.0738221677192112</v>
      </c>
      <c r="O15" s="635">
        <f t="shared" si="5"/>
        <v>0.97762469406434138</v>
      </c>
      <c r="P15" s="635">
        <f t="shared" si="6"/>
        <v>1.0399333632514229</v>
      </c>
      <c r="Q15" s="635">
        <f t="shared" si="6"/>
        <v>0.9377466163405106</v>
      </c>
      <c r="R15" s="635">
        <f t="shared" si="7"/>
        <v>1.0024925312031612</v>
      </c>
      <c r="S15" s="46"/>
    </row>
    <row r="16" spans="1:19" ht="12" customHeight="1">
      <c r="A16" s="399">
        <v>1952</v>
      </c>
      <c r="B16" s="503">
        <f>TableUS1!D92</f>
        <v>2231.3683894381184</v>
      </c>
      <c r="C16" s="514">
        <f t="shared" si="0"/>
        <v>3.9736523865846918E-2</v>
      </c>
      <c r="D16" s="560">
        <f t="shared" si="2"/>
        <v>4.9284715200444529E-2</v>
      </c>
      <c r="E16" s="505">
        <f>TableUS6c!M17-TableUS6c!S17</f>
        <v>1.05119825708061</v>
      </c>
      <c r="F16" s="504">
        <f>DataUS2!T96/DataUS1!B96</f>
        <v>8.216775599128541E-2</v>
      </c>
      <c r="G16" s="565">
        <f t="shared" si="3"/>
        <v>5.1358201031449099E-2</v>
      </c>
      <c r="H16" s="504">
        <f t="shared" si="4"/>
        <v>-2.8608226707154127E-3</v>
      </c>
      <c r="I16" s="599">
        <f>DataUS2!AK96/DataUS2!EG96</f>
        <v>4.7601605496115588E-3</v>
      </c>
      <c r="J16" s="74"/>
      <c r="K16" s="74"/>
      <c r="L16" s="74"/>
      <c r="M16" s="24">
        <f>1+TableUS15a!$C91</f>
        <v>1.0192307692307692</v>
      </c>
      <c r="N16" s="24">
        <f t="shared" si="1"/>
        <v>1.0397365238658469</v>
      </c>
      <c r="O16" s="635">
        <f t="shared" si="5"/>
        <v>1.0492847152004445</v>
      </c>
      <c r="P16" s="635">
        <f t="shared" si="6"/>
        <v>1.0513582010314491</v>
      </c>
      <c r="Q16" s="635">
        <f t="shared" si="6"/>
        <v>0.99713917732928459</v>
      </c>
      <c r="R16" s="635">
        <f t="shared" si="7"/>
        <v>1.000891174839553</v>
      </c>
      <c r="S16" s="46"/>
    </row>
    <row r="17" spans="1:19" ht="12" customHeight="1">
      <c r="A17" s="399">
        <v>1953</v>
      </c>
      <c r="B17" s="503">
        <f>TableUS1!D93</f>
        <v>2323.5990602201068</v>
      </c>
      <c r="C17" s="514">
        <f t="shared" si="0"/>
        <v>4.1333681707848013E-2</v>
      </c>
      <c r="D17" s="560">
        <f t="shared" si="2"/>
        <v>5.9432374628359375E-2</v>
      </c>
      <c r="E17" s="505">
        <f>TableUS6c!M18-TableUS6c!S18</f>
        <v>1.0694683992911991</v>
      </c>
      <c r="F17" s="504">
        <f>DataUS2!T97/DataUS1!B97</f>
        <v>6.8445067926757225E-2</v>
      </c>
      <c r="G17" s="565">
        <f t="shared" si="3"/>
        <v>7.8165803108808302E-2</v>
      </c>
      <c r="H17" s="504">
        <f t="shared" si="4"/>
        <v>-2.2030567582958183E-2</v>
      </c>
      <c r="I17" s="599">
        <f>DataUS2!AK97/DataUS2!EG97</f>
        <v>-6.4478461359693577E-4</v>
      </c>
      <c r="J17" s="74"/>
      <c r="K17" s="74"/>
      <c r="L17" s="74"/>
      <c r="M17" s="24">
        <f>1+TableUS15a!$C92</f>
        <v>1.0075471698113205</v>
      </c>
      <c r="N17" s="24">
        <f t="shared" si="1"/>
        <v>1.041333681707848</v>
      </c>
      <c r="O17" s="635">
        <f t="shared" si="5"/>
        <v>1.0594323746283594</v>
      </c>
      <c r="P17" s="635">
        <f t="shared" si="6"/>
        <v>1.0781658031088084</v>
      </c>
      <c r="Q17" s="635">
        <f t="shared" si="6"/>
        <v>0.97796943241704182</v>
      </c>
      <c r="R17" s="635">
        <f t="shared" si="7"/>
        <v>1.0047601605496115</v>
      </c>
      <c r="S17" s="46"/>
    </row>
    <row r="18" spans="1:19" ht="12" customHeight="1">
      <c r="A18" s="399">
        <v>1954</v>
      </c>
      <c r="B18" s="503">
        <f>TableUS1!D94</f>
        <v>2303.2098027202551</v>
      </c>
      <c r="C18" s="514">
        <f t="shared" si="0"/>
        <v>-8.7748604520094808E-3</v>
      </c>
      <c r="D18" s="560">
        <f t="shared" si="2"/>
        <v>4.7211894922189357E-2</v>
      </c>
      <c r="E18" s="505">
        <f>TableUS6c!M19-TableUS6c!S19</f>
        <v>1.1298745202243874</v>
      </c>
      <c r="F18" s="504">
        <f>DataUS2!T98/DataUS1!B98</f>
        <v>5.8399763802775326E-2</v>
      </c>
      <c r="G18" s="565">
        <f t="shared" si="3"/>
        <v>6.3999149457917487E-2</v>
      </c>
      <c r="H18" s="504">
        <f t="shared" si="4"/>
        <v>-1.5142486505369535E-2</v>
      </c>
      <c r="I18" s="599">
        <f>DataUS2!AK98/DataUS2!EG98</f>
        <v>-6.4133440133699296E-4</v>
      </c>
      <c r="J18" s="74"/>
      <c r="K18" s="74"/>
      <c r="L18" s="74"/>
      <c r="M18" s="24">
        <f>1+TableUS15a!$C93</f>
        <v>1.0074906367041201</v>
      </c>
      <c r="N18" s="24">
        <f t="shared" si="1"/>
        <v>0.99122513954799052</v>
      </c>
      <c r="O18" s="635">
        <f t="shared" si="5"/>
        <v>1.0472118949221894</v>
      </c>
      <c r="P18" s="635">
        <f t="shared" si="6"/>
        <v>1.0639991494579175</v>
      </c>
      <c r="Q18" s="635">
        <f t="shared" si="6"/>
        <v>0.98485751349463047</v>
      </c>
      <c r="R18" s="635">
        <f t="shared" si="7"/>
        <v>0.99935521538640304</v>
      </c>
      <c r="S18" s="46"/>
    </row>
    <row r="19" spans="1:19" ht="12" customHeight="1">
      <c r="A19" s="399">
        <v>1955</v>
      </c>
      <c r="B19" s="503">
        <f>TableUS1!D95</f>
        <v>2487.1407746521299</v>
      </c>
      <c r="C19" s="514">
        <f t="shared" si="0"/>
        <v>7.985853990141889E-2</v>
      </c>
      <c r="D19" s="560">
        <f t="shared" si="2"/>
        <v>4.0619986408199305E-2</v>
      </c>
      <c r="E19" s="505">
        <f>TableUS6c!M20-TableUS6c!S20</f>
        <v>1.0888185483870967</v>
      </c>
      <c r="F19" s="504">
        <f>DataUS2!T99/DataUS1!B99</f>
        <v>7.351747311827958E-2</v>
      </c>
      <c r="G19" s="565">
        <f t="shared" si="3"/>
        <v>5.1686946432934366E-2</v>
      </c>
      <c r="H19" s="504">
        <f t="shared" si="4"/>
        <v>-9.8880625761423868E-3</v>
      </c>
      <c r="I19" s="599">
        <f>DataUS2!AK99/DataUS2!EG99</f>
        <v>4.1346460318021083E-3</v>
      </c>
      <c r="J19" s="74"/>
      <c r="K19" s="74"/>
      <c r="L19" s="74"/>
      <c r="M19" s="24">
        <f>1+TableUS15a!$C94</f>
        <v>0.99628252788104077</v>
      </c>
      <c r="N19" s="24">
        <f t="shared" si="1"/>
        <v>1.0798585399014189</v>
      </c>
      <c r="O19" s="635">
        <f t="shared" si="5"/>
        <v>1.0406199864081993</v>
      </c>
      <c r="P19" s="635">
        <f t="shared" si="6"/>
        <v>1.0516869464329344</v>
      </c>
      <c r="Q19" s="635">
        <f t="shared" si="6"/>
        <v>0.99011193742385761</v>
      </c>
      <c r="R19" s="635">
        <f t="shared" si="7"/>
        <v>0.99935866559866304</v>
      </c>
      <c r="S19" s="46"/>
    </row>
    <row r="20" spans="1:19" ht="12" customHeight="1">
      <c r="A20" s="399">
        <v>1956</v>
      </c>
      <c r="B20" s="503">
        <f>TableUS1!D96</f>
        <v>2552.7513570180545</v>
      </c>
      <c r="C20" s="514">
        <f t="shared" si="0"/>
        <v>2.6379923096673696E-2</v>
      </c>
      <c r="D20" s="560">
        <f t="shared" si="2"/>
        <v>3.0588462756864665E-2</v>
      </c>
      <c r="E20" s="505">
        <f>TableUS6c!M21-TableUS6c!S21</f>
        <v>1.093283109648012</v>
      </c>
      <c r="F20" s="504">
        <f>DataUS2!T100/DataUS1!B100</f>
        <v>7.4285388706001529E-2</v>
      </c>
      <c r="G20" s="565">
        <f t="shared" si="3"/>
        <v>6.7520408452981878E-2</v>
      </c>
      <c r="H20" s="504">
        <f t="shared" si="4"/>
        <v>-3.8571176903492543E-2</v>
      </c>
      <c r="I20" s="599">
        <f>DataUS2!AK100/DataUS2!EG100</f>
        <v>-2.1501245578021229E-3</v>
      </c>
      <c r="J20" s="74"/>
      <c r="K20" s="74"/>
      <c r="L20" s="74"/>
      <c r="M20" s="24">
        <f>1+TableUS15a!$C95</f>
        <v>1.0149253731343284</v>
      </c>
      <c r="N20" s="24">
        <f t="shared" si="1"/>
        <v>1.0263799230966737</v>
      </c>
      <c r="O20" s="635">
        <f t="shared" si="5"/>
        <v>1.0305884627568647</v>
      </c>
      <c r="P20" s="635">
        <f t="shared" si="6"/>
        <v>1.0675204084529819</v>
      </c>
      <c r="Q20" s="635">
        <f t="shared" si="6"/>
        <v>0.96142882309650746</v>
      </c>
      <c r="R20" s="635">
        <f t="shared" si="7"/>
        <v>1.0041346460318021</v>
      </c>
      <c r="S20" s="46"/>
    </row>
    <row r="21" spans="1:19" ht="12" customHeight="1">
      <c r="A21" s="399">
        <v>1957</v>
      </c>
      <c r="B21" s="503">
        <f>TableUS1!D97</f>
        <v>2585.705067358097</v>
      </c>
      <c r="C21" s="514">
        <f t="shared" si="0"/>
        <v>1.2909095219730604E-2</v>
      </c>
      <c r="D21" s="560">
        <f t="shared" si="2"/>
        <v>2.8671628445939845E-2</v>
      </c>
      <c r="E21" s="505">
        <f>TableUS6c!M22-TableUS6c!S22</f>
        <v>1.110296394870554</v>
      </c>
      <c r="F21" s="504">
        <f>DataUS2!T101/DataUS1!B101</f>
        <v>7.01923542221147E-2</v>
      </c>
      <c r="G21" s="565">
        <f t="shared" si="3"/>
        <v>6.7947074321781195E-2</v>
      </c>
      <c r="H21" s="504">
        <f t="shared" si="4"/>
        <v>-3.4701071620457324E-2</v>
      </c>
      <c r="I21" s="599">
        <f>DataUS2!AK101/DataUS2!EG101</f>
        <v>-3.6081586131946567E-3</v>
      </c>
      <c r="J21" s="74"/>
      <c r="K21" s="74"/>
      <c r="L21" s="74"/>
      <c r="M21" s="24">
        <f>1+TableUS15a!$C96</f>
        <v>1.0330882352941173</v>
      </c>
      <c r="N21" s="24">
        <f t="shared" si="1"/>
        <v>1.0129090952197306</v>
      </c>
      <c r="O21" s="635">
        <f t="shared" si="5"/>
        <v>1.0286716284459398</v>
      </c>
      <c r="P21" s="635">
        <f t="shared" si="6"/>
        <v>1.0679470743217812</v>
      </c>
      <c r="Q21" s="635">
        <f t="shared" si="6"/>
        <v>0.96529892837954268</v>
      </c>
      <c r="R21" s="635">
        <f t="shared" si="7"/>
        <v>0.99784987544219783</v>
      </c>
      <c r="S21" s="46"/>
    </row>
    <row r="22" spans="1:19" ht="12" customHeight="1">
      <c r="A22" s="399">
        <v>1958</v>
      </c>
      <c r="B22" s="503">
        <f>TableUS1!D98</f>
        <v>2543.0440046309059</v>
      </c>
      <c r="C22" s="514">
        <f t="shared" si="0"/>
        <v>-1.6498812360985715E-2</v>
      </c>
      <c r="D22" s="560">
        <f t="shared" si="2"/>
        <v>3.5109980284450781E-2</v>
      </c>
      <c r="E22" s="505">
        <f>TableUS6c!M23-TableUS6c!S23</f>
        <v>1.1685587102983641</v>
      </c>
      <c r="F22" s="504">
        <f>DataUS2!T102/DataUS1!B102</f>
        <v>7.0664100096246379E-2</v>
      </c>
      <c r="G22" s="565">
        <f t="shared" si="3"/>
        <v>6.3219474138973678E-2</v>
      </c>
      <c r="H22" s="504">
        <f t="shared" si="4"/>
        <v>-2.2912605306950828E-2</v>
      </c>
      <c r="I22" s="599">
        <f>DataUS2!AK102/DataUS2!EG102</f>
        <v>3.0951820554430643E-3</v>
      </c>
      <c r="J22" s="74"/>
      <c r="K22" s="74"/>
      <c r="L22" s="74"/>
      <c r="M22" s="24">
        <f>1+TableUS15a!$C97</f>
        <v>1.0284697508896801</v>
      </c>
      <c r="N22" s="24">
        <f t="shared" si="1"/>
        <v>0.98350118763901428</v>
      </c>
      <c r="O22" s="635">
        <f t="shared" si="5"/>
        <v>1.0351099802844508</v>
      </c>
      <c r="P22" s="635">
        <f t="shared" si="6"/>
        <v>1.0632194741389738</v>
      </c>
      <c r="Q22" s="635">
        <f t="shared" si="6"/>
        <v>0.97708739469304917</v>
      </c>
      <c r="R22" s="635">
        <f t="shared" si="7"/>
        <v>0.99639184138680537</v>
      </c>
      <c r="S22" s="46"/>
    </row>
    <row r="23" spans="1:19" ht="12" customHeight="1">
      <c r="A23" s="636">
        <v>1959</v>
      </c>
      <c r="B23" s="558">
        <f>TableUS1!D99</f>
        <v>2742.2975755924817</v>
      </c>
      <c r="C23" s="637">
        <f t="shared" si="0"/>
        <v>7.8352388161091024E-2</v>
      </c>
      <c r="D23" s="638">
        <f t="shared" si="2"/>
        <v>5.0384615817591571E-2</v>
      </c>
      <c r="E23" s="505">
        <f>TableUS6c!M24-TableUS6c!S24</f>
        <v>1.1382513781697912</v>
      </c>
      <c r="F23" s="640">
        <f>DataUS2!T103/DataUS1!B103</f>
        <v>8.3816538037486205E-2</v>
      </c>
      <c r="G23" s="641">
        <f t="shared" si="3"/>
        <v>6.0471159449236367E-2</v>
      </c>
      <c r="H23" s="640">
        <f t="shared" si="4"/>
        <v>-1.2567662338649033E-2</v>
      </c>
      <c r="I23" s="642">
        <f>DataUS2!AK103/DataUS2!EG103</f>
        <v>-1.0584102318209672E-3</v>
      </c>
      <c r="J23" s="74"/>
      <c r="K23" s="74"/>
      <c r="L23" s="74"/>
      <c r="M23" s="24">
        <f>1+TableUS15a!$C98</f>
        <v>1.0069204152249134</v>
      </c>
      <c r="N23" s="24">
        <f t="shared" si="1"/>
        <v>1.078352388161091</v>
      </c>
      <c r="O23" s="635">
        <f t="shared" si="5"/>
        <v>1.0503846158175916</v>
      </c>
      <c r="P23" s="635">
        <f t="shared" si="6"/>
        <v>1.0604711594492364</v>
      </c>
      <c r="Q23" s="635">
        <f t="shared" si="6"/>
        <v>0.98743233766135097</v>
      </c>
      <c r="R23" s="635">
        <f t="shared" si="7"/>
        <v>1.003095182055443</v>
      </c>
      <c r="S23" s="46"/>
    </row>
    <row r="24" spans="1:19" ht="12" customHeight="1">
      <c r="A24" s="82">
        <v>1960</v>
      </c>
      <c r="B24" s="503">
        <f>TableUS1!D100</f>
        <v>2826.2080451321731</v>
      </c>
      <c r="C24" s="514">
        <f t="shared" si="0"/>
        <v>3.0598601073248632E-2</v>
      </c>
      <c r="D24" s="560">
        <f t="shared" si="2"/>
        <v>5.0064322973227604E-2</v>
      </c>
      <c r="E24" s="505">
        <f>TableUS6c!M25-TableUS6c!S25</f>
        <v>1.1597504222754662</v>
      </c>
      <c r="F24" s="504">
        <f>(DataUS2!T104-DataUS2!U104*(DataUS2!EO105/DataUS2!EH105))/DataUS1!B104</f>
        <v>7.4235125345321021E-2</v>
      </c>
      <c r="G24" s="565">
        <f t="shared" si="3"/>
        <v>7.3636228029221346E-2</v>
      </c>
      <c r="H24" s="504">
        <f t="shared" si="4"/>
        <v>-2.0918937051411679E-2</v>
      </c>
      <c r="I24" s="599">
        <f>DataUS2!AK104/DataUS2!EG104</f>
        <v>2.3704243971084104E-5</v>
      </c>
      <c r="J24" s="23"/>
      <c r="K24" s="38"/>
      <c r="L24" s="38"/>
      <c r="M24" s="24">
        <f>1+TableUS15a!$C99</f>
        <v>1.0171821305841924</v>
      </c>
      <c r="N24" s="24">
        <f t="shared" si="1"/>
        <v>1.0305986010732486</v>
      </c>
      <c r="O24" s="635">
        <f t="shared" si="5"/>
        <v>1.0500643229732276</v>
      </c>
      <c r="P24" s="635">
        <f t="shared" si="6"/>
        <v>1.0736362280292213</v>
      </c>
      <c r="Q24" s="635">
        <f t="shared" si="6"/>
        <v>0.97908106294858832</v>
      </c>
      <c r="R24" s="635">
        <f t="shared" si="7"/>
        <v>0.99894158976817904</v>
      </c>
      <c r="S24" s="6"/>
    </row>
    <row r="25" spans="1:19">
      <c r="A25" s="82">
        <f t="shared" ref="A25:A34" si="8">A24+1</f>
        <v>1961</v>
      </c>
      <c r="B25" s="503">
        <f>TableUS1!D101</f>
        <v>2893.6795617661123</v>
      </c>
      <c r="C25" s="514">
        <f t="shared" si="0"/>
        <v>2.3873513752871611E-2</v>
      </c>
      <c r="D25" s="560">
        <f t="shared" si="2"/>
        <v>4.6642622015283353E-2</v>
      </c>
      <c r="E25" s="505">
        <f>TableUS6c!M26-TableUS6c!S26</f>
        <v>1.1855411889741556</v>
      </c>
      <c r="F25" s="504">
        <f>(DataUS2!T105-DataUS2!U105*(DataUS2!EO106/DataUS2!EH106))/DataUS1!B105</f>
        <v>7.2226151668398395E-2</v>
      </c>
      <c r="G25" s="565">
        <f t="shared" si="3"/>
        <v>6.4009569575900135E-2</v>
      </c>
      <c r="H25" s="504">
        <f t="shared" si="4"/>
        <v>-1.6345489121424417E-2</v>
      </c>
      <c r="I25" s="599">
        <f>DataUS2!AK105/DataUS2!EG105</f>
        <v>-5.5917283586380821E-4</v>
      </c>
      <c r="J25" s="23"/>
      <c r="K25" s="38"/>
      <c r="L25" s="38"/>
      <c r="M25" s="24">
        <f>1+TableUS15a!$C100</f>
        <v>1.0101351351351353</v>
      </c>
      <c r="N25" s="24">
        <f t="shared" si="1"/>
        <v>1.0238735137528716</v>
      </c>
      <c r="O25" s="635">
        <f t="shared" si="5"/>
        <v>1.0466426220152834</v>
      </c>
      <c r="P25" s="635">
        <f t="shared" si="6"/>
        <v>1.0640095695759002</v>
      </c>
      <c r="Q25" s="635">
        <f t="shared" si="6"/>
        <v>0.98365451087857558</v>
      </c>
      <c r="R25" s="635">
        <f t="shared" si="7"/>
        <v>1.000023704243971</v>
      </c>
      <c r="S25" s="6"/>
    </row>
    <row r="26" spans="1:19">
      <c r="A26" s="82">
        <f t="shared" si="8"/>
        <v>1962</v>
      </c>
      <c r="B26" s="503">
        <f>TableUS1!D102</f>
        <v>3076.8863876716641</v>
      </c>
      <c r="C26" s="514">
        <f t="shared" si="0"/>
        <v>6.3312755263659648E-2</v>
      </c>
      <c r="D26" s="560">
        <f t="shared" si="2"/>
        <v>4.7698648857420478E-2</v>
      </c>
      <c r="E26" s="505">
        <f>TableUS6c!M27-TableUS6c!S27</f>
        <v>1.1681322317487419</v>
      </c>
      <c r="F26" s="504">
        <f>(DataUS2!T106-DataUS2!U106*(DataUS2!EO107/DataUS2!EH107))/DataUS1!B106</f>
        <v>8.1948708555380237E-2</v>
      </c>
      <c r="G26" s="565">
        <f t="shared" si="3"/>
        <v>6.092251567479947E-2</v>
      </c>
      <c r="H26" s="504">
        <f t="shared" si="4"/>
        <v>-1.1911986251934126E-2</v>
      </c>
      <c r="I26" s="599">
        <f>DataUS2!AK106/DataUS2!EG106</f>
        <v>1.0927853634355731E-3</v>
      </c>
      <c r="J26" s="23"/>
      <c r="K26" s="38"/>
      <c r="L26" s="38"/>
      <c r="M26" s="24">
        <f>1+TableUS15a!$C101</f>
        <v>1.0100334448160535</v>
      </c>
      <c r="N26" s="24">
        <f t="shared" si="1"/>
        <v>1.0633127552636596</v>
      </c>
      <c r="O26" s="6">
        <f t="shared" si="5"/>
        <v>1.0476986488574205</v>
      </c>
      <c r="P26" s="6">
        <f t="shared" si="6"/>
        <v>1.0609225156747994</v>
      </c>
      <c r="Q26" s="6">
        <f t="shared" si="6"/>
        <v>0.98808801374806587</v>
      </c>
      <c r="R26" s="6">
        <f t="shared" si="7"/>
        <v>0.99944082716413618</v>
      </c>
      <c r="S26" s="6"/>
    </row>
    <row r="27" spans="1:19">
      <c r="A27" s="82">
        <f t="shared" si="8"/>
        <v>1963</v>
      </c>
      <c r="B27" s="503">
        <f>TableUS1!D103</f>
        <v>3222.0941333748256</v>
      </c>
      <c r="C27" s="514">
        <f t="shared" si="0"/>
        <v>4.7193080084130923E-2</v>
      </c>
      <c r="D27" s="560">
        <f t="shared" si="2"/>
        <v>5.7948472716859323E-2</v>
      </c>
      <c r="E27" s="505">
        <f>TableUS6c!M28-TableUS6c!S28</f>
        <v>1.1801297525864405</v>
      </c>
      <c r="F27" s="504">
        <f>(DataUS2!T107-DataUS2!U107*(DataUS2!EO108/DataUS2!EH108))/DataUS1!B107</f>
        <v>8.6912534380854403E-2</v>
      </c>
      <c r="G27" s="565">
        <f t="shared" si="3"/>
        <v>7.0153623304015547E-2</v>
      </c>
      <c r="H27" s="504">
        <f t="shared" si="4"/>
        <v>-1.2484188158434883E-2</v>
      </c>
      <c r="I27" s="599">
        <f>DataUS2!AK107/DataUS2!EG107</f>
        <v>2.2676663157004422E-4</v>
      </c>
      <c r="J27" s="23"/>
      <c r="K27" s="38"/>
      <c r="L27" s="38"/>
      <c r="M27" s="24">
        <f>1+TableUS15a!$C102</f>
        <v>1.0132450331125828</v>
      </c>
      <c r="N27" s="24">
        <f t="shared" si="1"/>
        <v>1.0471930800841309</v>
      </c>
      <c r="O27" s="6">
        <f t="shared" si="5"/>
        <v>1.0579484727168593</v>
      </c>
      <c r="P27" s="6">
        <f t="shared" si="6"/>
        <v>1.0701536233040156</v>
      </c>
      <c r="Q27" s="6">
        <f t="shared" si="6"/>
        <v>0.98751581184156512</v>
      </c>
      <c r="R27" s="6">
        <f t="shared" si="7"/>
        <v>1.0010927853634355</v>
      </c>
      <c r="S27" s="6"/>
    </row>
    <row r="28" spans="1:19">
      <c r="A28" s="82">
        <f t="shared" si="8"/>
        <v>1964</v>
      </c>
      <c r="B28" s="503">
        <f>TableUS1!D104</f>
        <v>3409.224716731359</v>
      </c>
      <c r="C28" s="25">
        <f t="shared" si="0"/>
        <v>5.8077317300637921E-2</v>
      </c>
      <c r="D28" s="516">
        <f t="shared" si="2"/>
        <v>5.6307653202610553E-2</v>
      </c>
      <c r="E28" s="505">
        <f>TableUS6c!M29-TableUS6c!S29</f>
        <v>1.1781559523546254</v>
      </c>
      <c r="F28" s="504">
        <f>(DataUS2!T108-DataUS2!U108*(DataUS2!EO109/DataUS2!EH109))/DataUS1!B108</f>
        <v>9.6497520654877225E-2</v>
      </c>
      <c r="G28" s="566">
        <f t="shared" si="3"/>
        <v>7.3646591987340276E-2</v>
      </c>
      <c r="H28" s="504">
        <f t="shared" si="4"/>
        <v>-1.6372631309065744E-2</v>
      </c>
      <c r="I28" s="599">
        <f>DataUS2!AK108/DataUS2!EG108</f>
        <v>-4.2558806107581447E-3</v>
      </c>
      <c r="J28" s="23"/>
      <c r="K28" s="38"/>
      <c r="L28" s="38"/>
      <c r="M28" s="24">
        <f>1+TableUS15a!$C103</f>
        <v>1.0130718954248363</v>
      </c>
      <c r="N28" s="24">
        <f t="shared" si="1"/>
        <v>1.0580773173006379</v>
      </c>
      <c r="O28" s="6">
        <f t="shared" si="5"/>
        <v>1.0563076532026106</v>
      </c>
      <c r="P28" s="6">
        <f t="shared" si="6"/>
        <v>1.0736465919873404</v>
      </c>
      <c r="Q28" s="6">
        <f t="shared" si="6"/>
        <v>0.98362736869093426</v>
      </c>
      <c r="R28" s="6">
        <f t="shared" si="7"/>
        <v>1.0002267666315701</v>
      </c>
      <c r="S28" s="6"/>
    </row>
    <row r="29" spans="1:19">
      <c r="A29" s="82">
        <f t="shared" si="8"/>
        <v>1965</v>
      </c>
      <c r="B29" s="503">
        <f>TableUS1!D105</f>
        <v>3630.9338078651695</v>
      </c>
      <c r="C29" s="25">
        <f t="shared" si="0"/>
        <v>6.5032114206416081E-2</v>
      </c>
      <c r="D29" s="516">
        <f t="shared" si="2"/>
        <v>5.5321220003375915E-2</v>
      </c>
      <c r="E29" s="505">
        <f>TableUS6c!M30-TableUS6c!S30</f>
        <v>1.1674136022833106</v>
      </c>
      <c r="F29" s="504">
        <f>(DataUS2!T109-DataUS2!U109*(DataUS2!EO110/DataUS2!EH110))/DataUS1!B109</f>
        <v>9.1481602750180885E-2</v>
      </c>
      <c r="G29" s="566">
        <f t="shared" si="3"/>
        <v>8.1905557971353724E-2</v>
      </c>
      <c r="H29" s="504">
        <f t="shared" si="4"/>
        <v>-2.0402724122921656E-2</v>
      </c>
      <c r="I29" s="599">
        <f>DataUS2!AK109/DataUS2!EG109</f>
        <v>-5.1947579698221405E-6</v>
      </c>
      <c r="J29" s="23"/>
      <c r="K29" s="38"/>
      <c r="L29" s="38"/>
      <c r="M29" s="24">
        <f>1+TableUS15a!$C104</f>
        <v>1.0161290322580647</v>
      </c>
      <c r="N29" s="24">
        <f t="shared" si="1"/>
        <v>1.0650321142064161</v>
      </c>
      <c r="O29" s="6">
        <f t="shared" si="5"/>
        <v>1.0553212200033759</v>
      </c>
      <c r="P29" s="6">
        <f t="shared" si="6"/>
        <v>1.0819055579713537</v>
      </c>
      <c r="Q29" s="6">
        <f t="shared" si="6"/>
        <v>0.97959727587707834</v>
      </c>
      <c r="R29" s="6">
        <f t="shared" si="7"/>
        <v>0.9957441193892419</v>
      </c>
      <c r="S29" s="6"/>
    </row>
    <row r="30" spans="1:19">
      <c r="A30" s="82">
        <f t="shared" si="8"/>
        <v>1966</v>
      </c>
      <c r="B30" s="503">
        <f>TableUS1!D106</f>
        <v>3844.4690235099019</v>
      </c>
      <c r="C30" s="25">
        <f t="shared" si="0"/>
        <v>5.880999956049382E-2</v>
      </c>
      <c r="D30" s="516">
        <f t="shared" si="2"/>
        <v>4.4854234612358823E-2</v>
      </c>
      <c r="E30" s="505">
        <f>TableUS6c!M31-TableUS6c!S31</f>
        <v>1.1520263752666746</v>
      </c>
      <c r="F30" s="504">
        <f>(DataUS2!T110-DataUS2!U110*(DataUS2!EO111/DataUS2!EH111))/DataUS1!B110</f>
        <v>9.0518164301170573E-2</v>
      </c>
      <c r="G30" s="566">
        <f t="shared" si="3"/>
        <v>7.8362632207860744E-2</v>
      </c>
      <c r="H30" s="504">
        <f t="shared" si="4"/>
        <v>-3.1068370510807353E-2</v>
      </c>
      <c r="I30" s="599">
        <f>DataUS2!AK110/DataUS2!EG110</f>
        <v>4.2054165765508704E-4</v>
      </c>
      <c r="J30" s="23"/>
      <c r="K30" s="38"/>
      <c r="L30" s="38"/>
      <c r="M30" s="24">
        <f>1+TableUS15a!$C105</f>
        <v>1.0285714285714287</v>
      </c>
      <c r="N30" s="24">
        <f t="shared" si="1"/>
        <v>1.0588099995604938</v>
      </c>
      <c r="O30" s="6">
        <f t="shared" si="5"/>
        <v>1.0448542346123588</v>
      </c>
      <c r="P30" s="6">
        <f t="shared" si="6"/>
        <v>1.0783626322078608</v>
      </c>
      <c r="Q30" s="6">
        <f t="shared" si="6"/>
        <v>0.96893162948919265</v>
      </c>
      <c r="R30" s="6">
        <f t="shared" si="7"/>
        <v>0.99999480524203022</v>
      </c>
      <c r="S30" s="6"/>
    </row>
    <row r="31" spans="1:19">
      <c r="A31" s="82">
        <f t="shared" si="8"/>
        <v>1967</v>
      </c>
      <c r="B31" s="503">
        <f>TableUS1!D107</f>
        <v>3941.1298602186152</v>
      </c>
      <c r="C31" s="25">
        <f t="shared" si="0"/>
        <v>2.5142831459327164E-2</v>
      </c>
      <c r="D31" s="516">
        <f t="shared" si="2"/>
        <v>4.63395723564064E-2</v>
      </c>
      <c r="E31" s="505">
        <f>TableUS6c!M32-TableUS6c!S32</f>
        <v>1.1758466701892536</v>
      </c>
      <c r="F31" s="504">
        <f>(DataUS2!T111-DataUS2!U111*(DataUS2!EO112/DataUS2!EH112))/DataUS1!B111</f>
        <v>0.10152957055790145</v>
      </c>
      <c r="G31" s="566">
        <f t="shared" si="3"/>
        <v>7.8572996456107311E-2</v>
      </c>
      <c r="H31" s="504">
        <f t="shared" si="4"/>
        <v>-3.0293052591145564E-2</v>
      </c>
      <c r="I31" s="599">
        <f>DataUS2!AK111/DataUS2!EG111</f>
        <v>-8.4259248856981836E-5</v>
      </c>
      <c r="J31" s="23"/>
      <c r="K31" s="38"/>
      <c r="L31" s="38"/>
      <c r="M31" s="24">
        <f>1+TableUS15a!$C106</f>
        <v>1.0308641975308641</v>
      </c>
      <c r="N31" s="24">
        <f t="shared" si="1"/>
        <v>1.0251428314593272</v>
      </c>
      <c r="O31" s="6">
        <f t="shared" si="5"/>
        <v>1.0463395723564064</v>
      </c>
      <c r="P31" s="6">
        <f t="shared" si="6"/>
        <v>1.0785729964561073</v>
      </c>
      <c r="Q31" s="6">
        <f t="shared" si="6"/>
        <v>0.96970694740885444</v>
      </c>
      <c r="R31" s="6">
        <f t="shared" si="7"/>
        <v>1.000420541657655</v>
      </c>
      <c r="S31" s="6"/>
    </row>
    <row r="32" spans="1:19">
      <c r="A32" s="82">
        <f t="shared" si="8"/>
        <v>1968</v>
      </c>
      <c r="B32" s="503">
        <f>TableUS1!D108</f>
        <v>4137.1425395851311</v>
      </c>
      <c r="C32" s="25">
        <f t="shared" si="0"/>
        <v>4.9735148629596937E-2</v>
      </c>
      <c r="D32" s="516">
        <f t="shared" si="2"/>
        <v>3.3851778115854936E-2</v>
      </c>
      <c r="E32" s="505">
        <f>TableUS6c!M33-TableUS6c!S33</f>
        <v>1.1580551269086963</v>
      </c>
      <c r="F32" s="504">
        <f>(DataUS2!T112-DataUS2!U112*(DataUS2!EO113/DataUS2!EH113))/DataUS1!B112</f>
        <v>9.1776905683625953E-2</v>
      </c>
      <c r="G32" s="566">
        <f t="shared" si="3"/>
        <v>8.6345926838879566E-2</v>
      </c>
      <c r="H32" s="504">
        <f t="shared" si="4"/>
        <v>-4.8241566993944773E-2</v>
      </c>
      <c r="I32" s="599">
        <f>DataUS2!AK112/DataUS2!EG112</f>
        <v>4.8321247880816425E-5</v>
      </c>
      <c r="J32" s="23"/>
      <c r="K32" s="38"/>
      <c r="L32" s="38"/>
      <c r="M32" s="24">
        <f>1+TableUS15a!$C107</f>
        <v>1.0419161676646704</v>
      </c>
      <c r="N32" s="24">
        <f t="shared" si="1"/>
        <v>1.0497351486295969</v>
      </c>
      <c r="O32" s="6">
        <f t="shared" si="5"/>
        <v>1.0338517781158549</v>
      </c>
      <c r="P32" s="6">
        <f t="shared" si="6"/>
        <v>1.0863459268388795</v>
      </c>
      <c r="Q32" s="6">
        <f t="shared" si="6"/>
        <v>0.95175843300605523</v>
      </c>
      <c r="R32" s="6">
        <f t="shared" si="7"/>
        <v>0.99991574075114298</v>
      </c>
      <c r="S32" s="6"/>
    </row>
    <row r="33" spans="1:19">
      <c r="A33" s="113">
        <f t="shared" si="8"/>
        <v>1969</v>
      </c>
      <c r="B33" s="558">
        <f>TableUS1!D109</f>
        <v>4265.5249631904499</v>
      </c>
      <c r="C33" s="554">
        <f t="shared" si="0"/>
        <v>3.1031665546189524E-2</v>
      </c>
      <c r="D33" s="643">
        <f t="shared" si="2"/>
        <v>1.7715685461058284E-2</v>
      </c>
      <c r="E33" s="505">
        <f>TableUS6c!M34-TableUS6c!S34</f>
        <v>1.1430986134254453</v>
      </c>
      <c r="F33" s="504">
        <f>(DataUS2!T113-DataUS2!U113*(DataUS2!EO114/DataUS2!EH114))/DataUS1!B113</f>
        <v>8.1964902877330562E-2</v>
      </c>
      <c r="G33" s="644">
        <f t="shared" si="3"/>
        <v>7.9250895359890633E-2</v>
      </c>
      <c r="H33" s="640">
        <f t="shared" si="4"/>
        <v>-5.70621577237721E-2</v>
      </c>
      <c r="I33" s="642">
        <f>DataUS2!AK113/DataUS2!EG113</f>
        <v>-9.4815546709478907E-4</v>
      </c>
      <c r="J33" s="23"/>
      <c r="K33" s="38"/>
      <c r="L33" s="38"/>
      <c r="M33" s="24">
        <f>1+TableUS15a!$C108</f>
        <v>1.0545977011494256</v>
      </c>
      <c r="N33" s="24">
        <f t="shared" si="1"/>
        <v>1.0310316655461895</v>
      </c>
      <c r="O33" s="6">
        <f t="shared" si="5"/>
        <v>1.0177156854610583</v>
      </c>
      <c r="P33" s="6">
        <f t="shared" si="6"/>
        <v>1.0792508953598907</v>
      </c>
      <c r="Q33" s="6">
        <f t="shared" si="6"/>
        <v>0.9429378422762279</v>
      </c>
      <c r="R33" s="6">
        <f t="shared" si="7"/>
        <v>1.0000483212478808</v>
      </c>
      <c r="S33" s="6"/>
    </row>
    <row r="34" spans="1:19">
      <c r="A34" s="82">
        <f t="shared" si="8"/>
        <v>1970</v>
      </c>
      <c r="B34" s="503">
        <f>TableUS1!D110</f>
        <v>4239.0639437916016</v>
      </c>
      <c r="C34" s="514">
        <f t="shared" si="0"/>
        <v>-6.2034613856899457E-3</v>
      </c>
      <c r="D34" s="560">
        <f t="shared" si="2"/>
        <v>1.2070292126127757E-2</v>
      </c>
      <c r="E34" s="505">
        <f>TableUS6c!M35-TableUS6c!S35</f>
        <v>1.1641177068613746</v>
      </c>
      <c r="F34" s="504">
        <f>(DataUS2!T114-DataUS2!U114*(DataUS2!EO115/DataUS2!EH115))/DataUS1!B114</f>
        <v>7.8596457746251402E-2</v>
      </c>
      <c r="G34" s="504">
        <f t="shared" si="3"/>
        <v>7.1704139883182916E-2</v>
      </c>
      <c r="H34" s="504">
        <f t="shared" si="4"/>
        <v>-5.4747700302269164E-2</v>
      </c>
      <c r="I34" s="599">
        <f>DataUS2!AK114/DataUS2!EG114</f>
        <v>-8.5147531698424178E-4</v>
      </c>
      <c r="J34" s="26"/>
      <c r="K34" s="38"/>
      <c r="L34" s="38"/>
      <c r="M34" s="24">
        <f>1+TableUS15a!$C109</f>
        <v>1.0572207084468663</v>
      </c>
      <c r="N34" s="24">
        <f t="shared" si="1"/>
        <v>0.99379653861431005</v>
      </c>
      <c r="O34" s="6">
        <f t="shared" si="5"/>
        <v>1.0120702921261278</v>
      </c>
      <c r="P34" s="6">
        <f t="shared" si="6"/>
        <v>1.0717041398831828</v>
      </c>
      <c r="Q34" s="6">
        <f t="shared" si="6"/>
        <v>0.94525229969773084</v>
      </c>
      <c r="R34" s="6">
        <f t="shared" si="7"/>
        <v>0.99905184453290519</v>
      </c>
      <c r="S34" s="6"/>
    </row>
    <row r="35" spans="1:19">
      <c r="A35" s="82">
        <v>1971</v>
      </c>
      <c r="B35" s="503">
        <f>TableUS1!D111</f>
        <v>4367.8453208734445</v>
      </c>
      <c r="C35" s="25">
        <f t="shared" si="0"/>
        <v>3.0379673151770259E-2</v>
      </c>
      <c r="D35" s="516">
        <f t="shared" si="2"/>
        <v>2.3805198664496263E-2</v>
      </c>
      <c r="E35" s="505">
        <f>TableUS6c!M36-TableUS6c!S36</f>
        <v>1.156689899070356</v>
      </c>
      <c r="F35" s="504">
        <f>(DataUS2!T115-DataUS2!U115*(DataUS2!EO116/DataUS2!EH116))/DataUS1!B115</f>
        <v>9.4618590167937389E-2</v>
      </c>
      <c r="G35" s="566">
        <f t="shared" si="3"/>
        <v>6.7515902629948416E-2</v>
      </c>
      <c r="H35" s="504">
        <f t="shared" si="4"/>
        <v>-4.0128878738070362E-2</v>
      </c>
      <c r="I35" s="599">
        <f>DataUS2!AK115/DataUS2!EG115</f>
        <v>-8.707260399769513E-5</v>
      </c>
      <c r="J35" s="23"/>
      <c r="K35" s="38"/>
      <c r="L35" s="38"/>
      <c r="M35" s="24">
        <f>1+TableUS15a!$C110</f>
        <v>1.0438144329896908</v>
      </c>
      <c r="N35" s="24">
        <f t="shared" si="1"/>
        <v>1.0303796731517703</v>
      </c>
      <c r="O35" s="6">
        <f t="shared" si="5"/>
        <v>1.0238051986644963</v>
      </c>
      <c r="P35" s="6">
        <f t="shared" si="6"/>
        <v>1.0675159026299483</v>
      </c>
      <c r="Q35" s="6">
        <f t="shared" si="6"/>
        <v>0.95987112126192964</v>
      </c>
      <c r="R35" s="6">
        <f t="shared" si="7"/>
        <v>0.99914852468301574</v>
      </c>
      <c r="S35" s="6"/>
    </row>
    <row r="36" spans="1:19">
      <c r="A36" s="82">
        <v>1972</v>
      </c>
      <c r="B36" s="503">
        <f>TableUS1!D112</f>
        <v>4623.1309518700537</v>
      </c>
      <c r="C36" s="25">
        <f t="shared" si="0"/>
        <v>5.8446582294621852E-2</v>
      </c>
      <c r="D36" s="516">
        <f t="shared" si="2"/>
        <v>4.5338422080209329E-2</v>
      </c>
      <c r="E36" s="505">
        <f>TableUS6c!M37-TableUS6c!S37</f>
        <v>1.1423650604162061</v>
      </c>
      <c r="F36" s="504">
        <f>(DataUS2!T116-DataUS2!U116*(DataUS2!EO117/DataUS2!EH117))/DataUS1!B116</f>
        <v>0.10960002611727411</v>
      </c>
      <c r="G36" s="566">
        <f t="shared" si="3"/>
        <v>8.1801172677295239E-2</v>
      </c>
      <c r="H36" s="504">
        <f t="shared" si="4"/>
        <v>-3.3621448424329126E-2</v>
      </c>
      <c r="I36" s="599">
        <f>DataUS2!AK116/DataUS2!EG116</f>
        <v>-1.1555303862399407E-3</v>
      </c>
      <c r="J36" s="23"/>
      <c r="K36" s="38"/>
      <c r="L36" s="38"/>
      <c r="M36" s="24">
        <f>1+TableUS15a!$C111</f>
        <v>1.0320987654320988</v>
      </c>
      <c r="N36" s="24">
        <f t="shared" si="1"/>
        <v>1.0584465822946219</v>
      </c>
      <c r="O36" s="6">
        <f t="shared" si="5"/>
        <v>1.0453384220802093</v>
      </c>
      <c r="P36" s="6">
        <f t="shared" si="6"/>
        <v>1.0818011726772951</v>
      </c>
      <c r="Q36" s="6">
        <f t="shared" si="6"/>
        <v>0.96637855157567087</v>
      </c>
      <c r="R36" s="6">
        <f t="shared" si="7"/>
        <v>0.99991292739600235</v>
      </c>
      <c r="S36" s="6"/>
    </row>
    <row r="37" spans="1:19">
      <c r="A37" s="82">
        <v>1973</v>
      </c>
      <c r="B37" s="503">
        <f>TableUS1!D113</f>
        <v>4915.6082994597673</v>
      </c>
      <c r="C37" s="25">
        <f t="shared" si="0"/>
        <v>6.326391154276223E-2</v>
      </c>
      <c r="D37" s="516">
        <f t="shared" si="2"/>
        <v>4.0385732145840514E-2</v>
      </c>
      <c r="E37" s="505">
        <f>TableUS6c!M38-TableUS6c!S38</f>
        <v>1.1177848668205672</v>
      </c>
      <c r="F37" s="504">
        <f>(DataUS2!T117-DataUS2!U117*(DataUS2!EO118/DataUS2!EH118))/DataUS1!B117</f>
        <v>0.10701181282339224</v>
      </c>
      <c r="G37" s="566">
        <f t="shared" si="3"/>
        <v>9.5941332517070099E-2</v>
      </c>
      <c r="H37" s="504">
        <f t="shared" si="4"/>
        <v>-4.9593906762198881E-2</v>
      </c>
      <c r="I37" s="599">
        <f>DataUS2!AK117/DataUS2!EG117</f>
        <v>-2.8051759401692077E-3</v>
      </c>
      <c r="J37" s="23"/>
      <c r="K37" s="38"/>
      <c r="L37" s="38"/>
      <c r="M37" s="24">
        <f>1+TableUS15a!$C112</f>
        <v>1.0622009569377993</v>
      </c>
      <c r="N37" s="24">
        <f t="shared" si="1"/>
        <v>1.0632639115427622</v>
      </c>
      <c r="O37" s="6">
        <f t="shared" si="5"/>
        <v>1.0403857321458405</v>
      </c>
      <c r="P37" s="6">
        <f t="shared" si="6"/>
        <v>1.0959413325170702</v>
      </c>
      <c r="Q37" s="6">
        <f t="shared" si="6"/>
        <v>0.95040609323780112</v>
      </c>
      <c r="R37" s="6">
        <f t="shared" si="7"/>
        <v>0.99884446961376006</v>
      </c>
      <c r="S37" s="6"/>
    </row>
    <row r="38" spans="1:19">
      <c r="A38" s="82">
        <v>1974</v>
      </c>
      <c r="B38" s="503">
        <f>TableUS1!D114</f>
        <v>4851.5069735288362</v>
      </c>
      <c r="C38" s="25">
        <f t="shared" si="0"/>
        <v>-1.3040364900103185E-2</v>
      </c>
      <c r="D38" s="516">
        <f t="shared" si="2"/>
        <v>7.2018555058466216E-3</v>
      </c>
      <c r="E38" s="505">
        <f>TableUS6c!M39-TableUS6c!S39</f>
        <v>1.1407102700852376</v>
      </c>
      <c r="F38" s="504">
        <f>(DataUS2!T118-DataUS2!U118*(DataUS2!EO119/DataUS2!EH119))/DataUS1!B118</f>
        <v>0.10464755565317831</v>
      </c>
      <c r="G38" s="566">
        <f t="shared" si="3"/>
        <v>9.5735607092066979E-2</v>
      </c>
      <c r="H38" s="504">
        <f t="shared" si="4"/>
        <v>-7.8212686199617409E-2</v>
      </c>
      <c r="I38" s="599">
        <f>DataUS2!AK118/DataUS2!EG118</f>
        <v>1.8966838235061287E-3</v>
      </c>
      <c r="J38" s="23"/>
      <c r="K38" s="38"/>
      <c r="L38" s="38"/>
      <c r="M38" s="24">
        <f>1+TableUS15a!$C113</f>
        <v>1.1103603603603605</v>
      </c>
      <c r="N38" s="24">
        <f t="shared" si="1"/>
        <v>0.98695963509989681</v>
      </c>
      <c r="O38" s="6">
        <f t="shared" si="5"/>
        <v>1.0072018555058466</v>
      </c>
      <c r="P38" s="6">
        <f t="shared" si="6"/>
        <v>1.095735607092067</v>
      </c>
      <c r="Q38" s="6">
        <f t="shared" si="6"/>
        <v>0.92178731380038259</v>
      </c>
      <c r="R38" s="6">
        <f t="shared" si="7"/>
        <v>0.99719482405983084</v>
      </c>
      <c r="S38" s="6"/>
    </row>
    <row r="39" spans="1:19">
      <c r="A39" s="82">
        <v>1975</v>
      </c>
      <c r="B39" s="503">
        <f>TableUS1!D115</f>
        <v>4771.3524858444225</v>
      </c>
      <c r="C39" s="25">
        <f t="shared" si="0"/>
        <v>-1.6521564973885128E-2</v>
      </c>
      <c r="D39" s="516">
        <f t="shared" si="2"/>
        <v>8.3523412371777628E-3</v>
      </c>
      <c r="E39" s="505">
        <f>TableUS6c!M40-TableUS6c!S40</f>
        <v>1.1695608470390098</v>
      </c>
      <c r="F39" s="504">
        <f>(DataUS2!T119-DataUS2!U119*(DataUS2!EO120/DataUS2!EH120))/DataUS1!B119</f>
        <v>0.11385111794780794</v>
      </c>
      <c r="G39" s="566">
        <f t="shared" si="3"/>
        <v>9.1738944057511373E-2</v>
      </c>
      <c r="H39" s="504">
        <f t="shared" si="4"/>
        <v>-7.8128116862939523E-2</v>
      </c>
      <c r="I39" s="599">
        <f>DataUS2!AK119/DataUS2!EG119</f>
        <v>-1.0958783237685326E-3</v>
      </c>
      <c r="J39" s="23"/>
      <c r="K39" s="38"/>
      <c r="L39" s="38"/>
      <c r="M39" s="24">
        <f>1+TableUS15a!$C114</f>
        <v>1.0912778904665315</v>
      </c>
      <c r="N39" s="24">
        <f t="shared" si="1"/>
        <v>0.98347843502611487</v>
      </c>
      <c r="O39" s="6">
        <f t="shared" si="5"/>
        <v>1.0083523412371778</v>
      </c>
      <c r="P39" s="6">
        <f t="shared" si="6"/>
        <v>1.0917389440575114</v>
      </c>
      <c r="Q39" s="6">
        <f t="shared" si="6"/>
        <v>0.92187188313706048</v>
      </c>
      <c r="R39" s="6">
        <f t="shared" si="7"/>
        <v>1.0018966838235062</v>
      </c>
      <c r="S39" s="6"/>
    </row>
    <row r="40" spans="1:19">
      <c r="A40" s="82">
        <v>1976</v>
      </c>
      <c r="B40" s="503">
        <f>TableUS1!D116</f>
        <v>5030.3712431093227</v>
      </c>
      <c r="C40" s="25">
        <f t="shared" si="0"/>
        <v>5.4286233941708062E-2</v>
      </c>
      <c r="D40" s="516">
        <f t="shared" si="2"/>
        <v>4.4887169293876816E-2</v>
      </c>
      <c r="E40" s="505">
        <f>TableUS6c!M41-TableUS6c!S41</f>
        <v>1.1591340979674671</v>
      </c>
      <c r="F40" s="504">
        <f>(DataUS2!T120-DataUS2!U120*(DataUS2!EO121/DataUS2!EH121))/DataUS1!B120</f>
        <v>0.10709359658752513</v>
      </c>
      <c r="G40" s="566">
        <f t="shared" si="3"/>
        <v>9.7345185790073341E-2</v>
      </c>
      <c r="H40" s="504">
        <f t="shared" si="4"/>
        <v>-4.6759845240899267E-2</v>
      </c>
      <c r="I40" s="599">
        <f>DataUS2!AK120/DataUS2!EG120</f>
        <v>2.0677172150551193E-3</v>
      </c>
      <c r="J40" s="23"/>
      <c r="K40" s="38"/>
      <c r="L40" s="38"/>
      <c r="M40" s="24">
        <f>1+TableUS15a!$C115</f>
        <v>1.057620817843866</v>
      </c>
      <c r="N40" s="24">
        <f t="shared" si="1"/>
        <v>1.0542862339417081</v>
      </c>
      <c r="O40" s="6">
        <f t="shared" si="5"/>
        <v>1.0448871692938768</v>
      </c>
      <c r="P40" s="6">
        <f t="shared" si="6"/>
        <v>1.0973451857900733</v>
      </c>
      <c r="Q40" s="6">
        <f t="shared" si="6"/>
        <v>0.95324015475910073</v>
      </c>
      <c r="R40" s="6">
        <f t="shared" si="7"/>
        <v>0.99890412167623144</v>
      </c>
      <c r="S40" s="6"/>
    </row>
    <row r="41" spans="1:19">
      <c r="A41" s="82">
        <v>1977</v>
      </c>
      <c r="B41" s="503">
        <f>TableUS1!D117</f>
        <v>5280.167015472568</v>
      </c>
      <c r="C41" s="25">
        <f t="shared" si="0"/>
        <v>4.9657522336034265E-2</v>
      </c>
      <c r="D41" s="516">
        <f t="shared" si="2"/>
        <v>4.1219115361856407E-2</v>
      </c>
      <c r="E41" s="505">
        <f>TableUS6c!M42-TableUS6c!S42</f>
        <v>1.1498155868834634</v>
      </c>
      <c r="F41" s="504">
        <f>(DataUS2!T121-DataUS2!U121*(DataUS2!EO122/DataUS2!EH122))/DataUS1!B121</f>
        <v>0.11998565342299471</v>
      </c>
      <c r="G41" s="566">
        <f t="shared" si="3"/>
        <v>9.2391032905781073E-2</v>
      </c>
      <c r="H41" s="504">
        <f t="shared" si="4"/>
        <v>-4.8810746452640275E-2</v>
      </c>
      <c r="I41" s="599">
        <f>DataUS2!AK121/DataUS2!EG121</f>
        <v>2.3257012201894985E-4</v>
      </c>
      <c r="J41" s="23"/>
      <c r="K41" s="38"/>
      <c r="L41" s="38"/>
      <c r="M41" s="24">
        <f>1+TableUS15a!$C116</f>
        <v>1.0650263620386644</v>
      </c>
      <c r="N41" s="24">
        <f t="shared" si="1"/>
        <v>1.0496575223360343</v>
      </c>
      <c r="O41" s="6">
        <f t="shared" si="5"/>
        <v>1.0412191153618564</v>
      </c>
      <c r="P41" s="6">
        <f t="shared" si="6"/>
        <v>1.0923910329057811</v>
      </c>
      <c r="Q41" s="6">
        <f t="shared" si="6"/>
        <v>0.95118925354735973</v>
      </c>
      <c r="R41" s="6">
        <f t="shared" si="7"/>
        <v>1.0020677172150552</v>
      </c>
      <c r="S41" s="6"/>
    </row>
    <row r="42" spans="1:19">
      <c r="A42" s="82">
        <v>1978</v>
      </c>
      <c r="B42" s="503">
        <f>TableUS1!D118</f>
        <v>5566.4081442710522</v>
      </c>
      <c r="C42" s="25">
        <f t="shared" si="0"/>
        <v>5.4210620224645734E-2</v>
      </c>
      <c r="D42" s="516">
        <f t="shared" si="2"/>
        <v>4.1623767956176172E-2</v>
      </c>
      <c r="E42" s="505">
        <f>TableUS6c!M43-TableUS6c!S43</f>
        <v>1.1360872496324104</v>
      </c>
      <c r="F42" s="504">
        <f>(DataUS2!T122-DataUS2!U122*(DataUS2!EO123/DataUS2!EH123))/DataUS1!B122</f>
        <v>0.12138438949975973</v>
      </c>
      <c r="G42" s="566">
        <f t="shared" si="3"/>
        <v>0.10435208462272789</v>
      </c>
      <c r="H42" s="504">
        <f t="shared" si="4"/>
        <v>-5.7020321492607495E-2</v>
      </c>
      <c r="I42" s="599">
        <f>DataUS2!AK122/DataUS2!EG122</f>
        <v>2.4950623915646761E-4</v>
      </c>
      <c r="J42" s="23"/>
      <c r="K42" s="38"/>
      <c r="L42" s="38"/>
      <c r="M42" s="24">
        <f>1+TableUS15a!$C117</f>
        <v>1.0759075907590758</v>
      </c>
      <c r="N42" s="24">
        <f t="shared" si="1"/>
        <v>1.0542106202246457</v>
      </c>
      <c r="O42" s="6">
        <f t="shared" si="5"/>
        <v>1.0416237679561762</v>
      </c>
      <c r="P42" s="6">
        <f t="shared" si="6"/>
        <v>1.1043520846227279</v>
      </c>
      <c r="Q42" s="6">
        <f t="shared" si="6"/>
        <v>0.9429796785073925</v>
      </c>
      <c r="R42" s="6">
        <f t="shared" si="7"/>
        <v>1.0002325701220189</v>
      </c>
      <c r="S42" s="6"/>
    </row>
    <row r="43" spans="1:19" ht="12.75" customHeight="1">
      <c r="A43" s="113">
        <v>1979</v>
      </c>
      <c r="B43" s="558">
        <f>TableUS1!D119</f>
        <v>5697.5563045253202</v>
      </c>
      <c r="C43" s="554">
        <f t="shared" si="0"/>
        <v>2.3560643929648961E-2</v>
      </c>
      <c r="D43" s="643">
        <f t="shared" si="2"/>
        <v>2.8111010051421914E-2</v>
      </c>
      <c r="E43" s="505">
        <f>TableUS6c!M44-TableUS6c!S44</f>
        <v>1.1411378667724543</v>
      </c>
      <c r="F43" s="504">
        <f>(DataUS2!T123-DataUS2!U123*(DataUS2!EO124/DataUS2!EH124))/DataUS1!B123</f>
        <v>0.11661789895773285</v>
      </c>
      <c r="G43" s="644">
        <f t="shared" si="3"/>
        <v>0.10684424945270231</v>
      </c>
      <c r="H43" s="640">
        <f t="shared" si="4"/>
        <v>-7.1364779249192822E-2</v>
      </c>
      <c r="I43" s="642">
        <f>DataUS2!AK123/DataUS2!EG123</f>
        <v>-1.0518168109597686E-3</v>
      </c>
      <c r="J43" s="23"/>
      <c r="K43" s="38"/>
      <c r="L43" s="38"/>
      <c r="M43" s="24">
        <f>1+TableUS15a!$C118</f>
        <v>1.1134969325153374</v>
      </c>
      <c r="N43" s="24">
        <f t="shared" si="1"/>
        <v>1.023560643929649</v>
      </c>
      <c r="O43" s="6">
        <f t="shared" si="5"/>
        <v>1.0281110100514219</v>
      </c>
      <c r="P43" s="6">
        <f t="shared" ref="P43:Q75" si="9">1+G43</f>
        <v>1.1068442494527022</v>
      </c>
      <c r="Q43" s="6">
        <f t="shared" si="9"/>
        <v>0.92863522075080718</v>
      </c>
      <c r="R43" s="6">
        <f t="shared" si="7"/>
        <v>1.0002495062391565</v>
      </c>
      <c r="S43" s="6"/>
    </row>
    <row r="44" spans="1:19">
      <c r="A44" s="82">
        <v>1980</v>
      </c>
      <c r="B44" s="503">
        <f>TableUS1!D120</f>
        <v>5650.3959991128031</v>
      </c>
      <c r="C44" s="514">
        <f t="shared" si="0"/>
        <v>-8.2772864175224559E-3</v>
      </c>
      <c r="D44" s="560">
        <f t="shared" si="2"/>
        <v>1.7209317338252816E-2</v>
      </c>
      <c r="E44" s="505">
        <f>TableUS6c!M45-TableUS6c!S45</f>
        <v>1.1704643390240366</v>
      </c>
      <c r="F44" s="504">
        <f>(DataUS2!T124-DataUS2!U124*(DataUS2!EO125/DataUS2!EH125))/DataUS1!B124</f>
        <v>0.10674642412330375</v>
      </c>
      <c r="G44" s="504">
        <f t="shared" si="3"/>
        <v>0.10219439942657406</v>
      </c>
      <c r="H44" s="504">
        <f t="shared" si="4"/>
        <v>-7.6133609215605524E-2</v>
      </c>
      <c r="I44" s="599">
        <f>DataUS2!AK124/DataUS2!EG124</f>
        <v>6.951543932077143E-3</v>
      </c>
      <c r="J44" s="23"/>
      <c r="K44" s="38"/>
      <c r="L44" s="38"/>
      <c r="M44" s="24">
        <f>1+TableUS15a!$C119</f>
        <v>1.1349862258953167</v>
      </c>
      <c r="N44" s="24">
        <f t="shared" si="1"/>
        <v>0.99172271358247754</v>
      </c>
      <c r="O44" s="6">
        <f t="shared" si="5"/>
        <v>1.0172093173382528</v>
      </c>
      <c r="P44" s="6">
        <f t="shared" si="9"/>
        <v>1.1021943994265742</v>
      </c>
      <c r="Q44" s="6">
        <f t="shared" si="9"/>
        <v>0.92386639078439448</v>
      </c>
      <c r="R44" s="6">
        <f t="shared" si="7"/>
        <v>0.99894818318904022</v>
      </c>
      <c r="S44" s="6"/>
    </row>
    <row r="45" spans="1:19">
      <c r="A45" s="82">
        <v>1981</v>
      </c>
      <c r="B45" s="503">
        <f>TableUS1!D121</f>
        <v>5796.6581693820544</v>
      </c>
      <c r="C45" s="25">
        <f t="shared" si="0"/>
        <v>2.5885295524812113E-2</v>
      </c>
      <c r="D45" s="516">
        <f t="shared" si="2"/>
        <v>2.1193116639757204E-3</v>
      </c>
      <c r="E45" s="505">
        <f>TableUS6c!M46-TableUS6c!S46</f>
        <v>1.1433489912241646</v>
      </c>
      <c r="F45" s="504">
        <f>(DataUS2!T125-DataUS2!U125*(DataUS2!EO126/DataUS2!EH126))/DataUS1!B125</f>
        <v>9.0260479356713469E-2</v>
      </c>
      <c r="G45" s="566">
        <f t="shared" si="3"/>
        <v>9.1200065276923925E-2</v>
      </c>
      <c r="H45" s="504">
        <f t="shared" si="4"/>
        <v>-8.7975561059289165E-2</v>
      </c>
      <c r="I45" s="599">
        <f>DataUS2!AK125/DataUS2!EG125</f>
        <v>-4.3335966044131337E-4</v>
      </c>
      <c r="J45" s="23"/>
      <c r="K45" s="38"/>
      <c r="L45" s="38"/>
      <c r="M45" s="24">
        <f>1+TableUS15a!$C120</f>
        <v>1.1031553398058254</v>
      </c>
      <c r="N45" s="24">
        <f t="shared" si="1"/>
        <v>1.0258852955248121</v>
      </c>
      <c r="O45" s="6">
        <f t="shared" si="5"/>
        <v>1.0021193116639757</v>
      </c>
      <c r="P45" s="6">
        <f t="shared" si="9"/>
        <v>1.091200065276924</v>
      </c>
      <c r="Q45" s="6">
        <f t="shared" si="9"/>
        <v>0.91202443894071084</v>
      </c>
      <c r="R45" s="6">
        <f t="shared" si="7"/>
        <v>1.0069515439320771</v>
      </c>
      <c r="S45" s="6"/>
    </row>
    <row r="46" spans="1:19">
      <c r="A46" s="82">
        <v>1982</v>
      </c>
      <c r="B46" s="503">
        <f>TableUS1!D122</f>
        <v>5706.6272924070036</v>
      </c>
      <c r="C46" s="25">
        <f t="shared" si="0"/>
        <v>-1.553151390754659E-2</v>
      </c>
      <c r="D46" s="516">
        <f t="shared" si="2"/>
        <v>3.403051032597082E-2</v>
      </c>
      <c r="E46" s="505">
        <f>TableUS6c!M47-TableUS6c!S47</f>
        <v>1.2009096863717978</v>
      </c>
      <c r="F46" s="504">
        <f>(DataUS2!T126-DataUS2!U126*(DataUS2!EO127/DataUS2!EH127))/DataUS1!B126</f>
        <v>0.12436021092366056</v>
      </c>
      <c r="G46" s="566">
        <f t="shared" si="3"/>
        <v>7.8943944543190689E-2</v>
      </c>
      <c r="H46" s="504">
        <f t="shared" si="4"/>
        <v>-4.1211717305173146E-2</v>
      </c>
      <c r="I46" s="599">
        <f>DataUS2!AK126/DataUS2!EG126</f>
        <v>-4.6906478984008078E-3</v>
      </c>
      <c r="J46" s="23"/>
      <c r="K46" s="38"/>
      <c r="L46" s="38"/>
      <c r="M46" s="24">
        <f>1+TableUS15a!$C121</f>
        <v>1.0616061606160614</v>
      </c>
      <c r="N46" s="24">
        <f t="shared" si="1"/>
        <v>0.98446848609245341</v>
      </c>
      <c r="O46" s="6">
        <f t="shared" si="5"/>
        <v>1.0340305103259708</v>
      </c>
      <c r="P46" s="6">
        <f t="shared" si="9"/>
        <v>1.0789439445431908</v>
      </c>
      <c r="Q46" s="6">
        <f t="shared" si="9"/>
        <v>0.95878828269482685</v>
      </c>
      <c r="R46" s="6">
        <f t="shared" si="7"/>
        <v>0.99956664033955867</v>
      </c>
      <c r="S46" s="6"/>
    </row>
    <row r="47" spans="1:19">
      <c r="A47" s="82">
        <v>1983</v>
      </c>
      <c r="B47" s="503">
        <f>TableUS1!D123</f>
        <v>5912.1028907236523</v>
      </c>
      <c r="C47" s="25">
        <f t="shared" si="0"/>
        <v>3.6006486456553022E-2</v>
      </c>
      <c r="D47" s="516">
        <f t="shared" si="2"/>
        <v>8.0800474493810448E-2</v>
      </c>
      <c r="E47" s="505">
        <f>TableUS6c!M48-TableUS6c!S48</f>
        <v>1.2528336220115779</v>
      </c>
      <c r="F47" s="504">
        <f>(DataUS2!T127-DataUS2!U127*(DataUS2!EO128/DataUS2!EH128))/DataUS1!B127</f>
        <v>0.14301357512913221</v>
      </c>
      <c r="G47" s="566">
        <f t="shared" si="3"/>
        <v>0.10355500695425238</v>
      </c>
      <c r="H47" s="504">
        <f t="shared" si="4"/>
        <v>-1.6003720559149559E-2</v>
      </c>
      <c r="I47" s="599">
        <f>DataUS2!AK127/DataUS2!EG127</f>
        <v>5.932980644183735E-3</v>
      </c>
      <c r="J47" s="23"/>
      <c r="K47" s="38"/>
      <c r="L47" s="38"/>
      <c r="M47" s="24">
        <f>1+TableUS15a!$C122</f>
        <v>1.0321243523316066</v>
      </c>
      <c r="N47" s="24">
        <f t="shared" si="1"/>
        <v>1.036006486456553</v>
      </c>
      <c r="O47" s="6">
        <f t="shared" si="5"/>
        <v>1.0808004744938104</v>
      </c>
      <c r="P47" s="6">
        <f t="shared" si="9"/>
        <v>1.1035550069542523</v>
      </c>
      <c r="Q47" s="6">
        <f t="shared" si="9"/>
        <v>0.98399627944085044</v>
      </c>
      <c r="R47" s="6">
        <f t="shared" si="7"/>
        <v>0.99530935210159921</v>
      </c>
      <c r="S47" s="6"/>
    </row>
    <row r="48" spans="1:19">
      <c r="A48" s="82">
        <v>1984</v>
      </c>
      <c r="B48" s="503">
        <f>TableUS1!D124</f>
        <v>6422.5318454887401</v>
      </c>
      <c r="C48" s="25">
        <f t="shared" si="0"/>
        <v>8.6336277327983213E-2</v>
      </c>
      <c r="D48" s="516">
        <f t="shared" si="2"/>
        <v>8.924352379255307E-2</v>
      </c>
      <c r="E48" s="505">
        <f>TableUS6c!M49-TableUS6c!S49</f>
        <v>1.2561864476460549</v>
      </c>
      <c r="F48" s="504">
        <f>(DataUS2!T128-DataUS2!U128*(DataUS2!EO129/DataUS2!EH129))/DataUS1!B128</f>
        <v>0.14470822530533631</v>
      </c>
      <c r="G48" s="566">
        <f t="shared" si="3"/>
        <v>0.11415208900564656</v>
      </c>
      <c r="H48" s="504">
        <f t="shared" si="4"/>
        <v>-2.8122651072381322E-2</v>
      </c>
      <c r="I48" s="599">
        <f>DataUS2!AK128/DataUS2!EG128</f>
        <v>-4.892821718828857E-3</v>
      </c>
      <c r="J48" s="23"/>
      <c r="K48" s="38"/>
      <c r="L48" s="38"/>
      <c r="M48" s="24">
        <f>1+TableUS15a!$C123</f>
        <v>1.0431726907630521</v>
      </c>
      <c r="N48" s="24">
        <f t="shared" si="1"/>
        <v>1.0863362773279832</v>
      </c>
      <c r="O48" s="6">
        <f t="shared" si="5"/>
        <v>1.0892435237925531</v>
      </c>
      <c r="P48" s="6">
        <f t="shared" si="9"/>
        <v>1.1141520890056467</v>
      </c>
      <c r="Q48" s="6">
        <f t="shared" si="9"/>
        <v>0.97187734892761868</v>
      </c>
      <c r="R48" s="6">
        <f t="shared" si="7"/>
        <v>1.0059329806441837</v>
      </c>
      <c r="S48" s="6"/>
    </row>
    <row r="49" spans="1:19">
      <c r="A49" s="82">
        <v>1985</v>
      </c>
      <c r="B49" s="503">
        <f>TableUS1!D125</f>
        <v>6656.9337646524318</v>
      </c>
      <c r="C49" s="25">
        <f t="shared" si="0"/>
        <v>3.6496809171656874E-2</v>
      </c>
      <c r="D49" s="516">
        <f t="shared" si="2"/>
        <v>9.1831444337655777E-2</v>
      </c>
      <c r="E49" s="505">
        <f>TableUS6c!M50-TableUS6c!S50</f>
        <v>1.3232494797421381</v>
      </c>
      <c r="F49" s="504">
        <f>(DataUS2!T129-DataUS2!U129*(DataUS2!EO130/DataUS2!EH130))/DataUS1!B129</f>
        <v>0.1394982094613377</v>
      </c>
      <c r="G49" s="566">
        <f t="shared" si="3"/>
        <v>0.11519645477508728</v>
      </c>
      <c r="H49" s="504">
        <f t="shared" si="4"/>
        <v>-1.6137611553757147E-2</v>
      </c>
      <c r="I49" s="599">
        <f>DataUS2!AK129/DataUS2!EG129</f>
        <v>1.9179020798653274E-3</v>
      </c>
      <c r="J49" s="23"/>
      <c r="K49" s="38"/>
      <c r="L49" s="38"/>
      <c r="M49" s="24">
        <f>1+TableUS15a!$C124</f>
        <v>1.0356111645813282</v>
      </c>
      <c r="N49" s="24">
        <f t="shared" si="1"/>
        <v>1.0364968091716569</v>
      </c>
      <c r="O49" s="6">
        <f t="shared" si="5"/>
        <v>1.0918314443376558</v>
      </c>
      <c r="P49" s="6">
        <f t="shared" si="9"/>
        <v>1.1151964547750872</v>
      </c>
      <c r="Q49" s="6">
        <f t="shared" si="9"/>
        <v>0.98386238844624285</v>
      </c>
      <c r="R49" s="6">
        <f t="shared" si="7"/>
        <v>0.99510717828117112</v>
      </c>
      <c r="S49" s="6"/>
    </row>
    <row r="50" spans="1:19">
      <c r="A50" s="82">
        <v>1986</v>
      </c>
      <c r="B50" s="503">
        <f>TableUS1!D126</f>
        <v>6821.6055693035514</v>
      </c>
      <c r="C50" s="25">
        <f t="shared" si="0"/>
        <v>2.4736884949270177E-2</v>
      </c>
      <c r="D50" s="516">
        <f t="shared" si="2"/>
        <v>8.4991208733066648E-2</v>
      </c>
      <c r="E50" s="505">
        <f>TableUS6c!M51-TableUS6c!S51</f>
        <v>1.401056284366986</v>
      </c>
      <c r="F50" s="504">
        <f>(DataUS2!T130-DataUS2!U130*(DataUS2!EO131/DataUS2!EH131))/DataUS1!B130</f>
        <v>0.11202230113012847</v>
      </c>
      <c r="G50" s="566">
        <f t="shared" si="3"/>
        <v>0.10542094412047057</v>
      </c>
      <c r="H50" s="504">
        <f t="shared" si="4"/>
        <v>-2.0360261009131686E-2</v>
      </c>
      <c r="I50" s="599">
        <f>DataUS2!AK130/DataUS2!EG130</f>
        <v>-2.2119042005059146E-3</v>
      </c>
      <c r="J50" s="23"/>
      <c r="K50" s="38"/>
      <c r="L50" s="38"/>
      <c r="M50" s="24">
        <f>1+TableUS15a!$C125</f>
        <v>1.0185873605947955</v>
      </c>
      <c r="N50" s="24">
        <f t="shared" si="1"/>
        <v>1.0247368849492702</v>
      </c>
      <c r="O50" s="6">
        <f t="shared" si="5"/>
        <v>1.0849912087330666</v>
      </c>
      <c r="P50" s="6">
        <f t="shared" si="9"/>
        <v>1.1054209441204705</v>
      </c>
      <c r="Q50" s="6">
        <f t="shared" si="9"/>
        <v>0.97963973899086831</v>
      </c>
      <c r="R50" s="6">
        <f t="shared" si="7"/>
        <v>1.0019179020798654</v>
      </c>
      <c r="S50" s="6"/>
    </row>
    <row r="51" spans="1:19">
      <c r="A51" s="82">
        <v>1987</v>
      </c>
      <c r="B51" s="503">
        <f>TableUS1!D127</f>
        <v>7106.2753428716878</v>
      </c>
      <c r="C51" s="25">
        <f t="shared" si="0"/>
        <v>4.1730611756434222E-2</v>
      </c>
      <c r="D51" s="516">
        <f t="shared" si="2"/>
        <v>6.019495843363365E-2</v>
      </c>
      <c r="E51" s="505">
        <f>TableUS6c!M52-TableUS6c!S52</f>
        <v>1.42588956531013</v>
      </c>
      <c r="F51" s="504">
        <f>(DataUS2!T131-DataUS2!U131*(DataUS2!EO132/DataUS2!EH132))/DataUS1!B131</f>
        <v>0.11772835168102753</v>
      </c>
      <c r="G51" s="566">
        <f t="shared" si="3"/>
        <v>7.9955603768439243E-2</v>
      </c>
      <c r="H51" s="504">
        <f t="shared" si="4"/>
        <v>-1.6121400794865903E-2</v>
      </c>
      <c r="I51" s="599">
        <f>DataUS2!AK131/DataUS2!EG131</f>
        <v>-3.4531031705519475E-3</v>
      </c>
      <c r="J51" s="23"/>
      <c r="K51" s="38"/>
      <c r="L51" s="38"/>
      <c r="M51" s="24">
        <f>1+TableUS15a!$C126</f>
        <v>1.0364963503649633</v>
      </c>
      <c r="N51" s="24">
        <f t="shared" si="1"/>
        <v>1.0417306117564342</v>
      </c>
      <c r="O51" s="6">
        <f t="shared" si="5"/>
        <v>1.0601949584336336</v>
      </c>
      <c r="P51" s="6">
        <f t="shared" si="9"/>
        <v>1.0799556037684392</v>
      </c>
      <c r="Q51" s="6">
        <f t="shared" si="9"/>
        <v>0.9838785992051341</v>
      </c>
      <c r="R51" s="6">
        <f t="shared" si="7"/>
        <v>0.99778809579949412</v>
      </c>
      <c r="S51" s="6"/>
    </row>
    <row r="52" spans="1:19">
      <c r="A52" s="82">
        <v>1988</v>
      </c>
      <c r="B52" s="503">
        <f>TableUS1!D128</f>
        <v>7486.4891999164747</v>
      </c>
      <c r="C52" s="25">
        <f t="shared" si="0"/>
        <v>5.3503957938553448E-2</v>
      </c>
      <c r="D52" s="516">
        <f t="shared" si="2"/>
        <v>5.9694964021560271E-2</v>
      </c>
      <c r="E52" s="505">
        <f>TableUS6c!M53-TableUS6c!S53</f>
        <v>1.4342689272536813</v>
      </c>
      <c r="F52" s="504">
        <f>(DataUS2!T132-DataUS2!U132*(DataUS2!EO133/DataUS2!EH133))/DataUS1!B132</f>
        <v>0.12246713859246469</v>
      </c>
      <c r="G52" s="566">
        <f t="shared" si="3"/>
        <v>8.2564845514821975E-2</v>
      </c>
      <c r="H52" s="504">
        <f t="shared" si="4"/>
        <v>-1.7733779209176959E-2</v>
      </c>
      <c r="I52" s="599">
        <f>DataUS2!AK132/DataUS2!EG132</f>
        <v>5.4074135868636269E-3</v>
      </c>
      <c r="J52" s="23"/>
      <c r="K52" s="38"/>
      <c r="L52" s="38"/>
      <c r="M52" s="24">
        <f>1+TableUS15a!$C127</f>
        <v>1.0413732394366197</v>
      </c>
      <c r="N52" s="24">
        <f t="shared" si="1"/>
        <v>1.0535039579385534</v>
      </c>
      <c r="O52" s="6">
        <f t="shared" si="5"/>
        <v>1.0596949640215603</v>
      </c>
      <c r="P52" s="6">
        <f t="shared" si="9"/>
        <v>1.082564845514822</v>
      </c>
      <c r="Q52" s="6">
        <f t="shared" si="9"/>
        <v>0.98226622079082304</v>
      </c>
      <c r="R52" s="6">
        <f t="shared" si="7"/>
        <v>0.99654689682944808</v>
      </c>
      <c r="S52" s="6"/>
    </row>
    <row r="53" spans="1:19">
      <c r="A53" s="113">
        <v>1989</v>
      </c>
      <c r="B53" s="558">
        <f>TableUS1!D129</f>
        <v>7657.9694280581234</v>
      </c>
      <c r="C53" s="554">
        <f t="shared" si="0"/>
        <v>2.2905292930037513E-2</v>
      </c>
      <c r="D53" s="643">
        <f t="shared" si="2"/>
        <v>4.6743590102511279E-2</v>
      </c>
      <c r="E53" s="505">
        <f>TableUS6c!M54-TableUS6c!S54</f>
        <v>1.4676938485532691</v>
      </c>
      <c r="F53" s="504">
        <f>(DataUS2!T133-DataUS2!U133*(DataUS2!EO134/DataUS2!EH134))/DataUS1!B133</f>
        <v>7.9023605865906218E-2</v>
      </c>
      <c r="G53" s="644">
        <f t="shared" si="3"/>
        <v>8.5386454566064612E-2</v>
      </c>
      <c r="H53" s="640">
        <f t="shared" si="4"/>
        <v>-4.0789709040968014E-2</v>
      </c>
      <c r="I53" s="642">
        <f>DataUS2!AK133/DataUS2!EG133</f>
        <v>-1.6909419091080767E-4</v>
      </c>
      <c r="J53" s="23"/>
      <c r="K53" s="38"/>
      <c r="L53" s="38"/>
      <c r="M53" s="24">
        <f>1+TableUS15a!$C128</f>
        <v>1.048182586644125</v>
      </c>
      <c r="N53" s="24">
        <f t="shared" si="1"/>
        <v>1.0229052929300375</v>
      </c>
      <c r="O53" s="6">
        <f t="shared" si="5"/>
        <v>1.0467435901025113</v>
      </c>
      <c r="P53" s="6">
        <f t="shared" si="9"/>
        <v>1.0853864545660645</v>
      </c>
      <c r="Q53" s="6">
        <f t="shared" si="9"/>
        <v>0.95921029095903199</v>
      </c>
      <c r="R53" s="6">
        <f t="shared" si="7"/>
        <v>1.0054074135868636</v>
      </c>
      <c r="S53" s="6"/>
    </row>
    <row r="54" spans="1:19">
      <c r="A54" s="82">
        <v>1990</v>
      </c>
      <c r="B54" s="503">
        <f>TableUS1!D130</f>
        <v>7771.2946793612127</v>
      </c>
      <c r="C54" s="514">
        <f t="shared" si="0"/>
        <v>1.479834208894526E-2</v>
      </c>
      <c r="D54" s="560">
        <f t="shared" si="2"/>
        <v>2.9704619441264013E-2</v>
      </c>
      <c r="E54" s="505">
        <f>TableUS6c!M55-TableUS6c!S55</f>
        <v>1.4892526653816374</v>
      </c>
      <c r="F54" s="504">
        <f>(DataUS2!T134-DataUS2!U134*(DataUS2!EO135/DataUS2!EH135))/DataUS1!B134</f>
        <v>8.7680732557690114E-2</v>
      </c>
      <c r="G54" s="504">
        <f t="shared" si="3"/>
        <v>5.3842022942183161E-2</v>
      </c>
      <c r="H54" s="504">
        <f t="shared" si="4"/>
        <v>-2.2738946125294035E-2</v>
      </c>
      <c r="I54" s="599">
        <f>DataUS2!AK134/DataUS2!EG134</f>
        <v>3.8862358647559405E-3</v>
      </c>
      <c r="J54" s="23"/>
      <c r="K54" s="38"/>
      <c r="L54" s="38"/>
      <c r="M54" s="24">
        <f>1+TableUS15a!$C129</f>
        <v>1.0540322580645161</v>
      </c>
      <c r="N54" s="24">
        <f t="shared" si="1"/>
        <v>1.0147983420889453</v>
      </c>
      <c r="O54" s="6">
        <f t="shared" si="5"/>
        <v>1.029704619441264</v>
      </c>
      <c r="P54" s="6">
        <f t="shared" si="9"/>
        <v>1.0538420229421832</v>
      </c>
      <c r="Q54" s="6">
        <f t="shared" si="9"/>
        <v>0.97726105387470596</v>
      </c>
      <c r="R54" s="6">
        <f t="shared" si="7"/>
        <v>0.99983090580908918</v>
      </c>
      <c r="S54" s="6"/>
    </row>
    <row r="55" spans="1:19">
      <c r="A55" s="82">
        <v>1991</v>
      </c>
      <c r="B55" s="503">
        <f>TableUS1!D131</f>
        <v>7740.1059761787674</v>
      </c>
      <c r="C55" s="25">
        <f t="shared" si="0"/>
        <v>-4.0133213922868283E-3</v>
      </c>
      <c r="D55" s="516">
        <f t="shared" si="2"/>
        <v>1.7694759226347223E-2</v>
      </c>
      <c r="E55" s="505">
        <f>TableUS6c!M56-TableUS6c!S56</f>
        <v>1.5217117510461289</v>
      </c>
      <c r="F55" s="504">
        <f>(DataUS2!T135-DataUS2!U135*(DataUS2!EO136/DataUS2!EH136))/DataUS1!B135</f>
        <v>5.163214044694589E-2</v>
      </c>
      <c r="G55" s="566">
        <f t="shared" si="3"/>
        <v>5.8875659312801004E-2</v>
      </c>
      <c r="H55" s="504">
        <f t="shared" si="4"/>
        <v>-4.2611793927512132E-2</v>
      </c>
      <c r="I55" s="599">
        <f>DataUS2!AK135/DataUS2!EG135</f>
        <v>2.5851636859187927E-4</v>
      </c>
      <c r="J55" s="23"/>
      <c r="K55" s="38"/>
      <c r="L55" s="38"/>
      <c r="M55" s="24">
        <f>1+TableUS15a!$C130</f>
        <v>1.0420811017597551</v>
      </c>
      <c r="N55" s="24">
        <f t="shared" si="1"/>
        <v>0.99598667860771317</v>
      </c>
      <c r="O55" s="6">
        <f t="shared" si="5"/>
        <v>1.0176947592263472</v>
      </c>
      <c r="P55" s="6">
        <f t="shared" si="9"/>
        <v>1.058875659312801</v>
      </c>
      <c r="Q55" s="6">
        <f t="shared" si="9"/>
        <v>0.95738820607248787</v>
      </c>
      <c r="R55" s="6">
        <f t="shared" si="7"/>
        <v>1.003886235864756</v>
      </c>
      <c r="S55" s="6"/>
    </row>
    <row r="56" spans="1:19">
      <c r="A56" s="82">
        <v>1992</v>
      </c>
      <c r="B56" s="503">
        <f>TableUS1!D132</f>
        <v>7994.3884042089867</v>
      </c>
      <c r="C56" s="25">
        <f t="shared" si="0"/>
        <v>3.2852577059385046E-2</v>
      </c>
      <c r="D56" s="516">
        <f t="shared" si="2"/>
        <v>1.3146842169067474E-2</v>
      </c>
      <c r="E56" s="505">
        <f>TableUS6c!M57-TableUS6c!S57</f>
        <v>1.4926791001028841</v>
      </c>
      <c r="F56" s="504">
        <f>(DataUS2!T136-DataUS2!U136*(DataUS2!EO137/DataUS2!EH137))/DataUS1!B136</f>
        <v>3.9679601990215183E-2</v>
      </c>
      <c r="G56" s="566">
        <f t="shared" si="3"/>
        <v>3.3930302773472323E-2</v>
      </c>
      <c r="H56" s="504">
        <f t="shared" si="4"/>
        <v>-2.0354667910026047E-2</v>
      </c>
      <c r="I56" s="599">
        <f>DataUS2!AK136/DataUS2!EG136</f>
        <v>1.6902579584194355E-3</v>
      </c>
      <c r="J56" s="23"/>
      <c r="K56" s="38"/>
      <c r="L56" s="38"/>
      <c r="M56" s="24">
        <f>1+TableUS15a!$C131</f>
        <v>1.0301027900146846</v>
      </c>
      <c r="N56" s="24">
        <f t="shared" si="1"/>
        <v>1.032852577059385</v>
      </c>
      <c r="O56" s="6">
        <f t="shared" si="5"/>
        <v>1.0131468421690675</v>
      </c>
      <c r="P56" s="6">
        <f t="shared" si="9"/>
        <v>1.0339303027734723</v>
      </c>
      <c r="Q56" s="6">
        <f t="shared" si="9"/>
        <v>0.97964533208997395</v>
      </c>
      <c r="R56" s="6">
        <f t="shared" si="7"/>
        <v>1.000258516368592</v>
      </c>
      <c r="S56" s="6"/>
    </row>
    <row r="57" spans="1:19">
      <c r="A57" s="82">
        <v>1993</v>
      </c>
      <c r="B57" s="503">
        <f>TableUS1!D133</f>
        <v>8201.0193987482435</v>
      </c>
      <c r="C57" s="25">
        <f t="shared" si="0"/>
        <v>2.5847004685244812E-2</v>
      </c>
      <c r="D57" s="516">
        <f t="shared" si="2"/>
        <v>9.2496311980132528E-3</v>
      </c>
      <c r="E57" s="505">
        <f>TableUS6c!M58-TableUS6c!S58</f>
        <v>1.4685287614969886</v>
      </c>
      <c r="F57" s="504">
        <f>(DataUS2!T137-DataUS2!U137*(DataUS2!EO138/DataUS2!EH138))/DataUS1!B137</f>
        <v>2.9896722238881367E-2</v>
      </c>
      <c r="G57" s="566">
        <f t="shared" si="3"/>
        <v>2.6582808044595944E-2</v>
      </c>
      <c r="H57" s="504">
        <f t="shared" si="4"/>
        <v>-1.8543258650089878E-2</v>
      </c>
      <c r="I57" s="599">
        <f>DataUS2!AK137/DataUS2!EG137</f>
        <v>2.9077735350455497E-3</v>
      </c>
      <c r="J57" s="23"/>
      <c r="K57" s="38"/>
      <c r="L57" s="38"/>
      <c r="M57" s="24">
        <f>1+TableUS15a!$C132</f>
        <v>1.0299358517462578</v>
      </c>
      <c r="N57" s="24">
        <f t="shared" si="1"/>
        <v>1.0258470046852448</v>
      </c>
      <c r="O57" s="6">
        <f t="shared" si="5"/>
        <v>1.0092496311980133</v>
      </c>
      <c r="P57" s="6">
        <f t="shared" si="9"/>
        <v>1.026582808044596</v>
      </c>
      <c r="Q57" s="6">
        <f t="shared" si="9"/>
        <v>0.98145674134991012</v>
      </c>
      <c r="R57" s="6">
        <f t="shared" si="7"/>
        <v>1.0016902579584195</v>
      </c>
      <c r="S57" s="6"/>
    </row>
    <row r="58" spans="1:19">
      <c r="A58" s="82">
        <v>1994</v>
      </c>
      <c r="B58" s="503">
        <f>TableUS1!D134</f>
        <v>8582.3147789842387</v>
      </c>
      <c r="C58" s="25">
        <f t="shared" si="0"/>
        <v>4.6493656665925531E-2</v>
      </c>
      <c r="D58" s="516">
        <f t="shared" si="2"/>
        <v>2.3576097468584578E-2</v>
      </c>
      <c r="E58" s="505">
        <f>TableUS6c!M59-TableUS6c!S59</f>
        <v>1.4363688963986865</v>
      </c>
      <c r="F58" s="504">
        <f>(DataUS2!T138-DataUS2!U138*(DataUS2!EO139/DataUS2!EH139))/DataUS1!B138</f>
        <v>7.2814125395124676E-2</v>
      </c>
      <c r="G58" s="566">
        <f t="shared" si="3"/>
        <v>2.0358281718912505E-2</v>
      </c>
      <c r="H58" s="504">
        <f t="shared" si="4"/>
        <v>2.4512728597869682E-4</v>
      </c>
      <c r="I58" s="599">
        <f>DataUS2!AK138/DataUS2!EG138</f>
        <v>5.6528112109895624E-3</v>
      </c>
      <c r="J58" s="23"/>
      <c r="K58" s="38"/>
      <c r="L58" s="38"/>
      <c r="M58" s="24">
        <f>1+TableUS15a!$C133</f>
        <v>1.0256055363321799</v>
      </c>
      <c r="N58" s="24">
        <f t="shared" si="1"/>
        <v>1.0464936566659255</v>
      </c>
      <c r="O58" s="6">
        <f t="shared" si="5"/>
        <v>1.0235760974685846</v>
      </c>
      <c r="P58" s="6">
        <f t="shared" si="9"/>
        <v>1.0203582817189125</v>
      </c>
      <c r="Q58" s="6">
        <f t="shared" si="9"/>
        <v>1.0002451272859787</v>
      </c>
      <c r="R58" s="6">
        <f t="shared" si="7"/>
        <v>1.0029077735350456</v>
      </c>
      <c r="S58" s="6"/>
    </row>
    <row r="59" spans="1:19">
      <c r="A59" s="82">
        <v>1995</v>
      </c>
      <c r="B59" s="503">
        <f>TableUS1!D135</f>
        <v>8870.9872485846627</v>
      </c>
      <c r="C59" s="25">
        <f t="shared" si="0"/>
        <v>3.3635735466998273E-2</v>
      </c>
      <c r="D59" s="516">
        <f t="shared" si="2"/>
        <v>3.4334676560219268E-2</v>
      </c>
      <c r="E59" s="505">
        <f>TableUS6c!M60-TableUS6c!S60</f>
        <v>1.4373401643340622</v>
      </c>
      <c r="F59" s="504">
        <f>(DataUS2!T139-DataUS2!U139*(DataUS2!EO140/DataUS2!EH140))/DataUS1!B139</f>
        <v>4.3806296791238958E-2</v>
      </c>
      <c r="G59" s="566">
        <f t="shared" si="3"/>
        <v>5.0693192798651344E-2</v>
      </c>
      <c r="H59" s="504">
        <f t="shared" si="4"/>
        <v>-2.1102781872875287E-2</v>
      </c>
      <c r="I59" s="599">
        <f>DataUS2!AK139/DataUS2!EG139</f>
        <v>5.1142486367955812E-4</v>
      </c>
      <c r="J59" s="23"/>
      <c r="K59" s="38"/>
      <c r="L59" s="38"/>
      <c r="M59" s="24">
        <f>1+TableUS15a!$C134</f>
        <v>1.0283400809716599</v>
      </c>
      <c r="N59" s="24">
        <f t="shared" si="1"/>
        <v>1.0336357354669983</v>
      </c>
      <c r="O59" s="6">
        <f t="shared" si="5"/>
        <v>1.0343346765602193</v>
      </c>
      <c r="P59" s="6">
        <f t="shared" si="9"/>
        <v>1.0506931927986514</v>
      </c>
      <c r="Q59" s="6">
        <f t="shared" si="9"/>
        <v>0.97889721812712471</v>
      </c>
      <c r="R59" s="6">
        <f t="shared" si="7"/>
        <v>1.0056528112109895</v>
      </c>
      <c r="S59" s="6"/>
    </row>
    <row r="60" spans="1:19">
      <c r="A60" s="82">
        <v>1996</v>
      </c>
      <c r="B60" s="503">
        <f>TableUS1!D136</f>
        <v>9251.6968578265733</v>
      </c>
      <c r="C60" s="25">
        <f t="shared" si="0"/>
        <v>4.2916261580992821E-2</v>
      </c>
      <c r="D60" s="516">
        <f t="shared" si="2"/>
        <v>3.9033088306542618E-2</v>
      </c>
      <c r="E60" s="505">
        <f>TableUS6c!M61-TableUS6c!S61</f>
        <v>1.4319884010928075</v>
      </c>
      <c r="F60" s="504">
        <f>(DataUS2!T140-DataUS2!U140*(DataUS2!EO141/DataUS2!EH141))/DataUS1!B140</f>
        <v>5.2521435344274413E-2</v>
      </c>
      <c r="G60" s="566">
        <f t="shared" si="3"/>
        <v>3.0477334369581863E-2</v>
      </c>
      <c r="H60" s="504">
        <f t="shared" si="4"/>
        <v>7.7873020003045301E-3</v>
      </c>
      <c r="I60" s="599">
        <f>DataUS2!AK140/DataUS2!EG140</f>
        <v>6.3350970237692102E-3</v>
      </c>
      <c r="J60" s="23"/>
      <c r="K60" s="38"/>
      <c r="L60" s="38"/>
      <c r="M60" s="24">
        <f>1+TableUS15a!$C135</f>
        <v>1.0295275590551183</v>
      </c>
      <c r="N60" s="24">
        <f t="shared" si="1"/>
        <v>1.0429162615809928</v>
      </c>
      <c r="O60" s="6">
        <f t="shared" si="5"/>
        <v>1.0390330883065426</v>
      </c>
      <c r="P60" s="6">
        <f t="shared" si="9"/>
        <v>1.0304773343695819</v>
      </c>
      <c r="Q60" s="6">
        <f t="shared" si="9"/>
        <v>1.0077873020003045</v>
      </c>
      <c r="R60" s="6">
        <f t="shared" si="7"/>
        <v>1.0005114248636795</v>
      </c>
      <c r="S60" s="6"/>
    </row>
    <row r="61" spans="1:19">
      <c r="A61" s="82">
        <v>1997</v>
      </c>
      <c r="B61" s="503">
        <f>TableUS1!D137</f>
        <v>9713.1508739424298</v>
      </c>
      <c r="C61" s="25">
        <f t="shared" si="0"/>
        <v>4.9877770878915539E-2</v>
      </c>
      <c r="D61" s="516">
        <f t="shared" si="2"/>
        <v>4.2184243259637988E-2</v>
      </c>
      <c r="E61" s="505">
        <f>TableUS6c!M62-TableUS6c!S62</f>
        <v>1.4214947582899224</v>
      </c>
      <c r="F61" s="504">
        <f>(DataUS2!T141-DataUS2!U141*(DataUS2!EO142/DataUS2!EH142))/DataUS1!B141</f>
        <v>4.0762812542177194E-2</v>
      </c>
      <c r="G61" s="566">
        <f t="shared" si="3"/>
        <v>3.6677277067463127E-2</v>
      </c>
      <c r="H61" s="504">
        <f t="shared" si="4"/>
        <v>-1.0165255684676522E-3</v>
      </c>
      <c r="I61" s="599">
        <f>DataUS2!AK141/DataUS2!EG141</f>
        <v>-4.0611012913101823E-5</v>
      </c>
      <c r="J61" s="23"/>
      <c r="K61" s="38"/>
      <c r="L61" s="38"/>
      <c r="M61" s="24">
        <f>1+TableUS15a!$C136</f>
        <v>1.0229445506692161</v>
      </c>
      <c r="N61" s="24">
        <f t="shared" si="1"/>
        <v>1.0498777708789155</v>
      </c>
      <c r="O61" s="6">
        <f t="shared" si="5"/>
        <v>1.042184243259638</v>
      </c>
      <c r="P61" s="6">
        <f t="shared" si="9"/>
        <v>1.036677277067463</v>
      </c>
      <c r="Q61" s="6">
        <f t="shared" si="9"/>
        <v>0.99898347443153235</v>
      </c>
      <c r="R61" s="6">
        <f t="shared" si="7"/>
        <v>1.0063350970237692</v>
      </c>
      <c r="S61" s="6"/>
    </row>
    <row r="62" spans="1:19">
      <c r="A62" s="82">
        <v>1998</v>
      </c>
      <c r="B62" s="503">
        <f>TableUS1!D138</f>
        <v>10213.672950738455</v>
      </c>
      <c r="C62" s="25">
        <f t="shared" si="0"/>
        <v>5.1530351303281208E-2</v>
      </c>
      <c r="D62" s="516">
        <f t="shared" si="2"/>
        <v>4.590502057169088E-2</v>
      </c>
      <c r="E62" s="505">
        <f>TableUS6c!M63-TableUS6c!S63</f>
        <v>1.4138902434618987</v>
      </c>
      <c r="F62" s="504">
        <f>(DataUS2!T142-DataUS2!U142*(DataUS2!EO143/DataUS2!EH143))/DataUS1!B142</f>
        <v>5.1349849066418332E-2</v>
      </c>
      <c r="G62" s="566">
        <f t="shared" si="3"/>
        <v>2.8676020297968185E-2</v>
      </c>
      <c r="H62" s="504">
        <f t="shared" si="4"/>
        <v>1.6790006688451431E-2</v>
      </c>
      <c r="I62" s="599">
        <f>DataUS2!AK142/DataUS2!EG142</f>
        <v>1.7292146304345387E-3</v>
      </c>
      <c r="J62" s="23"/>
      <c r="K62" s="38"/>
      <c r="L62" s="38"/>
      <c r="M62" s="24">
        <f>1+TableUS15a!$C137</f>
        <v>1.0155763239875388</v>
      </c>
      <c r="N62" s="24">
        <f t="shared" si="1"/>
        <v>1.0515303513032812</v>
      </c>
      <c r="O62" s="6">
        <f t="shared" si="5"/>
        <v>1.0459050205716909</v>
      </c>
      <c r="P62" s="6">
        <f t="shared" si="9"/>
        <v>1.0286760202979681</v>
      </c>
      <c r="Q62" s="6">
        <f t="shared" si="9"/>
        <v>1.0167900066884514</v>
      </c>
      <c r="R62" s="6">
        <f t="shared" si="7"/>
        <v>0.99995938898708692</v>
      </c>
      <c r="S62" s="6"/>
    </row>
    <row r="63" spans="1:19">
      <c r="A63" s="147">
        <f t="shared" ref="A63:A71" si="10">A62+1</f>
        <v>1999</v>
      </c>
      <c r="B63" s="558">
        <f>TableUS1!D139</f>
        <v>10682.24420286958</v>
      </c>
      <c r="C63" s="554">
        <f t="shared" si="0"/>
        <v>4.5876860791518315E-2</v>
      </c>
      <c r="D63" s="643">
        <f t="shared" si="2"/>
        <v>4.549481320469706E-2</v>
      </c>
      <c r="E63" s="505">
        <f>TableUS6c!M64-TableUS6c!S64</f>
        <v>1.4133737645380453</v>
      </c>
      <c r="F63" s="504">
        <f>(DataUS2!T143-DataUS2!U143*(DataUS2!EO144/DataUS2!EH144))/DataUS1!B143</f>
        <v>3.136489839441868E-2</v>
      </c>
      <c r="G63" s="644">
        <f t="shared" si="3"/>
        <v>3.6318129574675222E-2</v>
      </c>
      <c r="H63" s="640">
        <f t="shared" si="4"/>
        <v>7.1135680416021252E-3</v>
      </c>
      <c r="I63" s="642">
        <f>DataUS2!AK143/DataUS2!EG143</f>
        <v>6.2870312735071659E-3</v>
      </c>
      <c r="J63" s="23"/>
      <c r="K63" s="38"/>
      <c r="L63" s="38"/>
      <c r="M63" s="24">
        <f>1+TableUS15a!$C138</f>
        <v>1.0220858895705522</v>
      </c>
      <c r="N63" s="24">
        <f t="shared" si="1"/>
        <v>1.0458768607915183</v>
      </c>
      <c r="O63" s="6">
        <f t="shared" si="5"/>
        <v>1.0454948132046971</v>
      </c>
      <c r="P63" s="6">
        <f t="shared" si="9"/>
        <v>1.0363181295746753</v>
      </c>
      <c r="Q63" s="6">
        <f t="shared" si="9"/>
        <v>1.0071135680416021</v>
      </c>
      <c r="R63" s="6">
        <f t="shared" si="7"/>
        <v>1.0017292146304346</v>
      </c>
      <c r="S63" s="6"/>
    </row>
    <row r="64" spans="1:19">
      <c r="A64" s="82">
        <f t="shared" si="10"/>
        <v>2000</v>
      </c>
      <c r="B64" s="503">
        <f>TableUS1!D140</f>
        <v>11182.505361288508</v>
      </c>
      <c r="C64" s="514">
        <f t="shared" si="0"/>
        <v>4.68310917554704E-2</v>
      </c>
      <c r="D64" s="560">
        <f t="shared" si="2"/>
        <v>1.3569829858647964E-2</v>
      </c>
      <c r="E64" s="505">
        <f>TableUS6c!M65-TableUS6c!S65</f>
        <v>1.3684662380892809</v>
      </c>
      <c r="F64" s="504">
        <f>(DataUS2!T144-DataUS2!U144*(DataUS2!EO145/DataUS2!EH145))/DataUS1!B144</f>
        <v>4.5622315739449137E-2</v>
      </c>
      <c r="G64" s="504">
        <f t="shared" si="3"/>
        <v>2.2191510258201343E-2</v>
      </c>
      <c r="H64" s="504">
        <f t="shared" si="4"/>
        <v>-1.4629560741323711E-2</v>
      </c>
      <c r="I64" s="599">
        <f>DataUS2!AK144/DataUS2!EG144</f>
        <v>-3.7960303886207308E-3</v>
      </c>
      <c r="J64" s="23"/>
      <c r="K64" s="38"/>
      <c r="L64" s="38"/>
      <c r="M64" s="24">
        <f>1+TableUS15a!$C139</f>
        <v>1.0336134453781514</v>
      </c>
      <c r="N64" s="24">
        <f t="shared" si="1"/>
        <v>1.0468310917554704</v>
      </c>
      <c r="O64" s="6">
        <f t="shared" si="5"/>
        <v>1.013569829858648</v>
      </c>
      <c r="P64" s="6">
        <f t="shared" si="9"/>
        <v>1.0221915102582013</v>
      </c>
      <c r="Q64" s="6">
        <f t="shared" si="9"/>
        <v>0.98537043925867629</v>
      </c>
      <c r="R64" s="6">
        <f t="shared" si="7"/>
        <v>1.0062870312735073</v>
      </c>
      <c r="S64" s="6"/>
    </row>
    <row r="65" spans="1:19">
      <c r="A65" s="84">
        <f t="shared" si="10"/>
        <v>2001</v>
      </c>
      <c r="B65" s="503">
        <f>TableUS1!D141</f>
        <v>11236.840503047604</v>
      </c>
      <c r="C65" s="25">
        <f t="shared" si="0"/>
        <v>4.8589417132938184E-3</v>
      </c>
      <c r="D65" s="516">
        <f t="shared" si="2"/>
        <v>-6.1871980107187641E-3</v>
      </c>
      <c r="E65" s="505">
        <f>TableUS6c!M66-TableUS6c!S66</f>
        <v>1.3534230627280162</v>
      </c>
      <c r="F65" s="504">
        <f>(DataUS2!T145-DataUS2!U145*(DataUS2!EO146/DataUS2!EH146))/DataUS1!B145</f>
        <v>5.3737525000514236E-2</v>
      </c>
      <c r="G65" s="566">
        <f t="shared" si="3"/>
        <v>3.333828374395939E-2</v>
      </c>
      <c r="H65" s="504">
        <f t="shared" si="4"/>
        <v>-3.4585540341332321E-2</v>
      </c>
      <c r="I65" s="599">
        <f>DataUS2!AK145/DataUS2!EG145</f>
        <v>1.1525614012569999E-3</v>
      </c>
      <c r="J65" s="23"/>
      <c r="K65" s="38"/>
      <c r="L65" s="38"/>
      <c r="M65" s="24">
        <f>1+TableUS15a!$C140</f>
        <v>1.0284552845528456</v>
      </c>
      <c r="N65" s="24">
        <f t="shared" si="1"/>
        <v>1.0048589417132938</v>
      </c>
      <c r="O65" s="6">
        <f t="shared" si="5"/>
        <v>0.99381280198928124</v>
      </c>
      <c r="P65" s="6">
        <f t="shared" si="9"/>
        <v>1.0333382837439593</v>
      </c>
      <c r="Q65" s="6">
        <f t="shared" si="9"/>
        <v>0.96541445965866768</v>
      </c>
      <c r="R65" s="6">
        <f t="shared" si="7"/>
        <v>0.99620396961137925</v>
      </c>
      <c r="S65" s="6"/>
    </row>
    <row r="66" spans="1:19">
      <c r="A66" s="84">
        <f t="shared" si="10"/>
        <v>2002</v>
      </c>
      <c r="B66" s="503">
        <f>TableUS1!D142</f>
        <v>11326.641503943774</v>
      </c>
      <c r="C66" s="25">
        <f t="shared" si="0"/>
        <v>7.9916592988762414E-3</v>
      </c>
      <c r="D66" s="516">
        <f t="shared" si="2"/>
        <v>1.6957905537498874E-2</v>
      </c>
      <c r="E66" s="505">
        <f>TableUS6c!M67-TableUS6c!S67</f>
        <v>1.365461976278046</v>
      </c>
      <c r="F66" s="504">
        <f>(DataUS2!T146-DataUS2!U146*(DataUS2!EO147/DataUS2!EH147))/DataUS1!B146</f>
        <v>5.6081120798150627E-2</v>
      </c>
      <c r="G66" s="566">
        <f t="shared" si="3"/>
        <v>3.9704898254207838E-2</v>
      </c>
      <c r="H66" s="504">
        <f t="shared" si="4"/>
        <v>-2.300436384987592E-2</v>
      </c>
      <c r="I66" s="599">
        <f>DataUS2!AK146/DataUS2!EG146</f>
        <v>7.7297493065994803E-3</v>
      </c>
      <c r="J66" s="23"/>
      <c r="K66" s="38"/>
      <c r="L66" s="38"/>
      <c r="M66" s="24">
        <f>1+TableUS15a!$C141</f>
        <v>1.0158102766798416</v>
      </c>
      <c r="N66" s="24">
        <f t="shared" si="1"/>
        <v>1.0079916592988762</v>
      </c>
      <c r="O66" s="6">
        <f t="shared" si="5"/>
        <v>1.0169579055374989</v>
      </c>
      <c r="P66" s="6">
        <f t="shared" si="9"/>
        <v>1.0397048982542079</v>
      </c>
      <c r="Q66" s="6">
        <f t="shared" si="9"/>
        <v>0.97699563615012408</v>
      </c>
      <c r="R66" s="6">
        <f t="shared" si="7"/>
        <v>1.0011525614012571</v>
      </c>
      <c r="S66" s="6"/>
    </row>
    <row r="67" spans="1:19">
      <c r="A67" s="84">
        <f t="shared" si="10"/>
        <v>2003</v>
      </c>
      <c r="B67" s="503">
        <f>TableUS1!D143</f>
        <v>11602.280805226535</v>
      </c>
      <c r="C67" s="25">
        <f t="shared" si="0"/>
        <v>2.4335483840182137E-2</v>
      </c>
      <c r="D67" s="516">
        <f t="shared" si="2"/>
        <v>4.4916379331033873E-2</v>
      </c>
      <c r="E67" s="505">
        <f>TableUS6c!M68-TableUS6c!S68</f>
        <v>1.3928967675879749</v>
      </c>
      <c r="F67" s="504">
        <f>(DataUS2!T147-DataUS2!U147*(DataUS2!EO148/DataUS2!EH148))/DataUS1!B147</f>
        <v>6.2381856836137832E-2</v>
      </c>
      <c r="G67" s="566">
        <f t="shared" si="3"/>
        <v>4.1071169884214304E-2</v>
      </c>
      <c r="H67" s="504">
        <f t="shared" si="4"/>
        <v>-4.0052769550324996E-3</v>
      </c>
      <c r="I67" s="599">
        <f>DataUS2!AK147/DataUS2!EG147</f>
        <v>1.4732648865564668E-2</v>
      </c>
      <c r="J67" s="23"/>
      <c r="K67" s="38"/>
      <c r="L67" s="38"/>
      <c r="M67" s="24">
        <f>1+TableUS15a!$C142</f>
        <v>1.0227904391328517</v>
      </c>
      <c r="N67" s="24">
        <f t="shared" si="1"/>
        <v>1.0243354838401821</v>
      </c>
      <c r="O67" s="6">
        <f t="shared" si="5"/>
        <v>1.0449163793310339</v>
      </c>
      <c r="P67" s="6">
        <f t="shared" si="9"/>
        <v>1.0410711698842143</v>
      </c>
      <c r="Q67" s="6">
        <f t="shared" si="9"/>
        <v>0.9959947230449675</v>
      </c>
      <c r="R67" s="6">
        <f t="shared" si="7"/>
        <v>1.0077297493065995</v>
      </c>
      <c r="S67" s="6"/>
    </row>
    <row r="68" spans="1:19">
      <c r="A68" s="84">
        <f t="shared" si="10"/>
        <v>2004</v>
      </c>
      <c r="B68" s="503">
        <f>TableUS1!D144</f>
        <v>12080.214763209555</v>
      </c>
      <c r="C68" s="25">
        <f t="shared" si="0"/>
        <v>4.1193103839352263E-2</v>
      </c>
      <c r="D68" s="516">
        <f t="shared" si="2"/>
        <v>5.6930462033073281E-2</v>
      </c>
      <c r="E68" s="505">
        <f>TableUS6c!M69-TableUS6c!S69</f>
        <v>1.4139500335744448</v>
      </c>
      <c r="F68" s="504">
        <f>(DataUS2!T148-DataUS2!U148*(DataUS2!EO149/DataUS2!EH149))/DataUS1!B148</f>
        <v>9.1997824090631869E-2</v>
      </c>
      <c r="G68" s="566">
        <f t="shared" si="3"/>
        <v>4.4785700051671498E-2</v>
      </c>
      <c r="H68" s="504">
        <f t="shared" si="4"/>
        <v>-3.0633519883433991E-3</v>
      </c>
      <c r="I68" s="599">
        <f>DataUS2!AK148/DataUS2!EG148</f>
        <v>5.6505655719844812E-3</v>
      </c>
      <c r="J68" s="23"/>
      <c r="K68" s="38"/>
      <c r="L68" s="38"/>
      <c r="M68" s="24">
        <f>1+TableUS15a!$C143</f>
        <v>1.0266304347826087</v>
      </c>
      <c r="N68" s="24">
        <f t="shared" si="1"/>
        <v>1.0411931038393523</v>
      </c>
      <c r="O68" s="6">
        <f t="shared" si="5"/>
        <v>1.0569304620330733</v>
      </c>
      <c r="P68" s="6">
        <f t="shared" si="9"/>
        <v>1.0447857000516716</v>
      </c>
      <c r="Q68" s="6">
        <f t="shared" si="9"/>
        <v>0.9969366480116566</v>
      </c>
      <c r="R68" s="6">
        <f t="shared" si="7"/>
        <v>1.0147326488655646</v>
      </c>
      <c r="S68" s="6"/>
    </row>
    <row r="69" spans="1:19">
      <c r="A69" s="84">
        <f t="shared" si="10"/>
        <v>2005</v>
      </c>
      <c r="B69" s="503">
        <f>TableUS1!D145</f>
        <v>12513.045841856001</v>
      </c>
      <c r="C69" s="25">
        <f t="shared" si="0"/>
        <v>3.5829750309128494E-2</v>
      </c>
      <c r="D69" s="516">
        <f t="shared" si="2"/>
        <v>4.3596459643063579E-2</v>
      </c>
      <c r="E69" s="505">
        <f>TableUS6c!M70-TableUS6c!S70</f>
        <v>1.4245519099158059</v>
      </c>
      <c r="F69" s="504">
        <f>(DataUS2!T149-DataUS2!U149*(DataUS2!EO150/DataUS2!EH150))/DataUS1!B149</f>
        <v>6.8942087226090992E-2</v>
      </c>
      <c r="G69" s="566">
        <f t="shared" si="3"/>
        <v>6.5064409566201381E-2</v>
      </c>
      <c r="H69" s="504">
        <f t="shared" si="4"/>
        <v>-2.5662040952204035E-2</v>
      </c>
      <c r="I69" s="599">
        <f>DataUS2!AK149/DataUS2!EG149</f>
        <v>5.2859114366883451E-3</v>
      </c>
      <c r="J69" s="23"/>
      <c r="K69" s="38"/>
      <c r="L69" s="38"/>
      <c r="M69" s="24">
        <f>1+TableUS15a!$C144</f>
        <v>1.0338803599788247</v>
      </c>
      <c r="N69" s="24">
        <f t="shared" si="1"/>
        <v>1.0358297503091285</v>
      </c>
      <c r="O69" s="6">
        <f t="shared" si="5"/>
        <v>1.0435964596430636</v>
      </c>
      <c r="P69" s="6">
        <f t="shared" si="9"/>
        <v>1.0650644095662014</v>
      </c>
      <c r="Q69" s="6">
        <f t="shared" si="9"/>
        <v>0.97433795904779597</v>
      </c>
      <c r="R69" s="6">
        <f t="shared" si="7"/>
        <v>1.0056505655719845</v>
      </c>
      <c r="S69" s="6"/>
    </row>
    <row r="70" spans="1:19">
      <c r="A70" s="84">
        <f t="shared" si="10"/>
        <v>2006</v>
      </c>
      <c r="B70" s="503">
        <f>TableUS1!D146</f>
        <v>12935.748006563921</v>
      </c>
      <c r="C70" s="25">
        <f t="shared" si="0"/>
        <v>3.3780917136416511E-2</v>
      </c>
      <c r="D70" s="516">
        <f t="shared" si="2"/>
        <v>4.0697485787936083E-2</v>
      </c>
      <c r="E70" s="505">
        <f>TableUS6c!M71-TableUS6c!S71</f>
        <v>1.4340829536014246</v>
      </c>
      <c r="F70" s="504">
        <f>(DataUS2!T150-DataUS2!U150*(DataUS2!EO151/DataUS2!EH151))/DataUS1!B150</f>
        <v>6.7859631024007175E-2</v>
      </c>
      <c r="G70" s="566">
        <f t="shared" si="3"/>
        <v>4.8395630054762703E-2</v>
      </c>
      <c r="H70" s="504">
        <f t="shared" si="4"/>
        <v>-1.2562293798752844E-2</v>
      </c>
      <c r="I70" s="599">
        <f>DataUS2!AK150/DataUS2!EG150</f>
        <v>2.049516699290235E-3</v>
      </c>
      <c r="J70" s="23"/>
      <c r="K70" s="38"/>
      <c r="L70" s="38"/>
      <c r="M70" s="24">
        <f>1+TableUS15a!$C145</f>
        <v>1.0322580645161288</v>
      </c>
      <c r="N70" s="24">
        <f t="shared" si="1"/>
        <v>1.0337809171364165</v>
      </c>
      <c r="O70" s="6">
        <f t="shared" si="5"/>
        <v>1.0406974857879361</v>
      </c>
      <c r="P70" s="6">
        <f t="shared" si="9"/>
        <v>1.0483956300547628</v>
      </c>
      <c r="Q70" s="6">
        <f t="shared" si="9"/>
        <v>0.98743770620124716</v>
      </c>
      <c r="R70" s="6">
        <f t="shared" si="7"/>
        <v>1.0052859114366883</v>
      </c>
      <c r="S70" s="6"/>
    </row>
    <row r="71" spans="1:19">
      <c r="A71" s="84">
        <f t="shared" si="10"/>
        <v>2007</v>
      </c>
      <c r="B71" s="503">
        <f>TableUS1!D147</f>
        <v>12952.485438014817</v>
      </c>
      <c r="C71" s="25">
        <f t="shared" si="0"/>
        <v>1.2938897265470928E-3</v>
      </c>
      <c r="D71" s="516">
        <f t="shared" si="2"/>
        <v>5.7952551094097693E-2</v>
      </c>
      <c r="E71" s="505">
        <f>TableUS6c!M72-TableUS6c!S72</f>
        <v>1.5152311771896763</v>
      </c>
      <c r="F71" s="504">
        <f>(DataUS2!T151-DataUS2!U151*(DataUS2!EO152/DataUS2!EH152))/DataUS1!B151</f>
        <v>0.1065941639063334</v>
      </c>
      <c r="G71" s="566">
        <f t="shared" si="3"/>
        <v>4.7319181121001898E-2</v>
      </c>
      <c r="H71" s="504">
        <f t="shared" si="4"/>
        <v>8.0868502796460628E-3</v>
      </c>
      <c r="I71" s="599">
        <f>DataUS2!AK151/DataUS2!EG151</f>
        <v>3.7436836064574071E-3</v>
      </c>
      <c r="J71" s="23"/>
      <c r="K71" s="38"/>
      <c r="L71" s="38"/>
      <c r="M71" s="24">
        <f>1+TableUS15a!$C146</f>
        <v>1.0284821428571431</v>
      </c>
      <c r="N71" s="24">
        <f t="shared" si="1"/>
        <v>1.0012938897265471</v>
      </c>
      <c r="O71" s="6">
        <f t="shared" si="5"/>
        <v>1.0579525510940977</v>
      </c>
      <c r="P71" s="6">
        <f t="shared" si="9"/>
        <v>1.0473191811210019</v>
      </c>
      <c r="Q71" s="6">
        <f t="shared" si="9"/>
        <v>1.0080868502796461</v>
      </c>
      <c r="R71" s="6">
        <f t="shared" si="7"/>
        <v>1.0020495166992902</v>
      </c>
      <c r="S71" s="6"/>
    </row>
    <row r="72" spans="1:19">
      <c r="A72" s="84">
        <v>2008</v>
      </c>
      <c r="B72" s="503">
        <f>TableUS1!D148</f>
        <v>12836.525529829993</v>
      </c>
      <c r="C72" s="25">
        <f t="shared" si="0"/>
        <v>-8.9527148082706454E-3</v>
      </c>
      <c r="D72" s="516">
        <f t="shared" si="2"/>
        <v>2.2717080370898479E-2</v>
      </c>
      <c r="E72" s="505">
        <f>TableUS6c!M73-TableUS6c!S73</f>
        <v>1.5636517336532405</v>
      </c>
      <c r="F72" s="504">
        <f>(DataUS2!T152-DataUS2!U152*(DataUS2!EO153/DataUS2!EH153))/DataUS1!B152</f>
        <v>3.2154965453313158E-2</v>
      </c>
      <c r="G72" s="566">
        <f t="shared" si="3"/>
        <v>7.0348449471608232E-2</v>
      </c>
      <c r="H72" s="504">
        <f t="shared" si="4"/>
        <v>-4.8064551505125896E-2</v>
      </c>
      <c r="I72" s="599">
        <f>DataUS2!AK152/DataUS2!EG152</f>
        <v>-3.8294805791496455E-3</v>
      </c>
      <c r="J72" s="23"/>
      <c r="K72" s="38"/>
      <c r="L72" s="38"/>
      <c r="M72" s="24">
        <f>1+TableUS15a!$C147</f>
        <v>1.0383955011526851</v>
      </c>
      <c r="N72" s="24">
        <f t="shared" si="1"/>
        <v>0.99104728519172935</v>
      </c>
      <c r="O72" s="6">
        <f t="shared" si="5"/>
        <v>1.0227170803708985</v>
      </c>
      <c r="P72" s="6">
        <f t="shared" si="9"/>
        <v>1.0703484494716082</v>
      </c>
      <c r="Q72" s="6">
        <f t="shared" si="9"/>
        <v>0.9519354484948741</v>
      </c>
      <c r="R72" s="6">
        <f t="shared" si="7"/>
        <v>1.0037436836064575</v>
      </c>
      <c r="S72" s="6"/>
    </row>
    <row r="73" spans="1:19">
      <c r="A73" s="147">
        <v>2009</v>
      </c>
      <c r="B73" s="558">
        <f>TableUS1!D149</f>
        <v>12365.765500241505</v>
      </c>
      <c r="C73" s="554">
        <f t="shared" si="0"/>
        <v>-3.6673477452642267E-2</v>
      </c>
      <c r="D73" s="643">
        <f t="shared" si="2"/>
        <v>1.0614214666464283E-2</v>
      </c>
      <c r="E73" s="505">
        <f>TableUS6c!M74-TableUS6c!S74</f>
        <v>1.6404081397438521</v>
      </c>
      <c r="F73" s="504">
        <f>(DataUS2!T153-DataUS2!U153*(DataUS2!EO154/DataUS2!EH154))/DataUS1!B153</f>
        <v>-1.7675174854718547E-3</v>
      </c>
      <c r="G73" s="644">
        <f t="shared" si="3"/>
        <v>2.0564019954870543E-2</v>
      </c>
      <c r="H73" s="640">
        <f t="shared" si="4"/>
        <v>-5.9425965547670323E-3</v>
      </c>
      <c r="I73" s="642">
        <f>DataUS2!AK153/DataUS2!EG153</f>
        <v>1.7401529388887272E-2</v>
      </c>
      <c r="J73" s="23"/>
      <c r="K73" s="38"/>
      <c r="L73" s="38"/>
      <c r="M73" s="24">
        <f>1+TableUS15a!$C148</f>
        <v>0.99644222328532339</v>
      </c>
      <c r="N73" s="24">
        <f t="shared" si="1"/>
        <v>0.96332652254735773</v>
      </c>
      <c r="O73" s="6">
        <f t="shared" si="5"/>
        <v>1.0106142146664643</v>
      </c>
      <c r="P73" s="6">
        <f t="shared" si="9"/>
        <v>1.0205640199548704</v>
      </c>
      <c r="Q73" s="6">
        <f t="shared" si="9"/>
        <v>0.99405740344523297</v>
      </c>
      <c r="R73" s="6">
        <f t="shared" si="7"/>
        <v>0.99617051942085033</v>
      </c>
      <c r="S73" s="6"/>
    </row>
    <row r="74" spans="1:19">
      <c r="A74" s="84">
        <v>2010</v>
      </c>
      <c r="B74" s="503">
        <f>TableUS1!D150</f>
        <v>12821.625300000002</v>
      </c>
      <c r="C74" s="25">
        <f>B74/B73-1</f>
        <v>3.6864664767384925E-2</v>
      </c>
      <c r="D74" s="516">
        <f t="shared" si="2"/>
        <v>3.32118911195316E-2</v>
      </c>
      <c r="E74" s="505">
        <f>TableUS6c!M75-TableUS6c!S75</f>
        <v>1.6346291409716984</v>
      </c>
      <c r="F74" s="504">
        <f>(DataUS2!T154-DataUS2!U154*(DataUS2!EO155/DataUS2!EH155))/DataUS1!B154</f>
        <v>3.3497197471913882E-2</v>
      </c>
      <c r="G74" s="566">
        <f t="shared" si="3"/>
        <v>-1.0774864149039462E-3</v>
      </c>
      <c r="H74" s="504">
        <f t="shared" si="4"/>
        <v>1.6635353739148817E-2</v>
      </c>
      <c r="I74" s="599">
        <f>DataUS2!AK154/DataUS2!EG154</f>
        <v>1.2982108145513785E-3</v>
      </c>
      <c r="J74" s="23"/>
      <c r="K74" s="38"/>
      <c r="L74" s="38"/>
      <c r="M74" s="24">
        <f>1+TableUS15a!$C149</f>
        <v>1.0164027650242149</v>
      </c>
      <c r="N74" s="24">
        <f>1+$C74</f>
        <v>1.0368646647673849</v>
      </c>
      <c r="O74" s="6">
        <f t="shared" si="5"/>
        <v>1.0332118911195316</v>
      </c>
      <c r="P74" s="6">
        <f t="shared" si="9"/>
        <v>0.99892251358509609</v>
      </c>
      <c r="Q74" s="6">
        <f t="shared" si="9"/>
        <v>1.0166353537391488</v>
      </c>
      <c r="R74" s="6">
        <f t="shared" si="7"/>
        <v>1.0174015293888872</v>
      </c>
      <c r="S74" s="6"/>
    </row>
    <row r="75" spans="1:19">
      <c r="A75" s="82">
        <v>2011</v>
      </c>
      <c r="B75" s="503" t="e">
        <f>TableUS1!#REF!</f>
        <v>#REF!</v>
      </c>
      <c r="C75" s="514" t="e">
        <f>B75/B74-1</f>
        <v>#REF!</v>
      </c>
      <c r="D75" s="560" t="e">
        <f>(1+C75)*(E75/E74)-1</f>
        <v>#REF!</v>
      </c>
      <c r="E75" s="505" t="e">
        <f>TableUS6c!#REF!-TableUS6c!#REF!</f>
        <v>#REF!</v>
      </c>
      <c r="F75" s="504"/>
      <c r="G75" s="566">
        <f>F74/E74</f>
        <v>2.0492230703780073E-2</v>
      </c>
      <c r="H75" s="504" t="e">
        <f>(1+$D75)/((1+G75)*(1+I74))-1</f>
        <v>#REF!</v>
      </c>
      <c r="I75" s="83"/>
      <c r="K75" s="38"/>
      <c r="L75" s="38"/>
      <c r="M75" s="24">
        <f>1+TableUS15a!$C150</f>
        <v>1.02</v>
      </c>
      <c r="N75" s="24" t="e">
        <f>1+$C75</f>
        <v>#REF!</v>
      </c>
      <c r="O75" s="6" t="e">
        <f>1+D75</f>
        <v>#REF!</v>
      </c>
      <c r="P75" s="6">
        <f t="shared" si="9"/>
        <v>1.02049223070378</v>
      </c>
      <c r="Q75" s="6" t="e">
        <f t="shared" si="9"/>
        <v>#REF!</v>
      </c>
      <c r="R75" s="6">
        <f>1+I74</f>
        <v>1.0012982108145514</v>
      </c>
      <c r="S75" s="6"/>
    </row>
    <row r="76" spans="1:19">
      <c r="A76" s="84"/>
      <c r="B76" s="508"/>
      <c r="C76" s="514"/>
      <c r="D76" s="516"/>
      <c r="E76" s="498"/>
      <c r="F76" s="498"/>
      <c r="G76" s="566"/>
      <c r="H76" s="26"/>
      <c r="I76" s="80"/>
      <c r="M76" s="15"/>
      <c r="N76" s="15"/>
      <c r="Q76" s="5"/>
    </row>
    <row r="77" spans="1:19">
      <c r="A77" s="84"/>
      <c r="B77" s="508"/>
      <c r="C77" s="514"/>
      <c r="D77" s="516"/>
      <c r="E77" s="498"/>
      <c r="F77" s="498"/>
      <c r="G77" s="566"/>
      <c r="H77" s="26"/>
      <c r="I77" s="80"/>
      <c r="M77" s="15"/>
      <c r="N77" s="15"/>
      <c r="Q77" s="5"/>
    </row>
    <row r="78" spans="1:19">
      <c r="A78" s="84"/>
      <c r="B78" s="508"/>
      <c r="C78" s="514"/>
      <c r="D78" s="516"/>
      <c r="E78" s="498"/>
      <c r="F78" s="498"/>
      <c r="G78" s="566"/>
      <c r="H78" s="26"/>
      <c r="I78" s="80"/>
      <c r="M78" s="15"/>
      <c r="N78" s="15"/>
      <c r="Q78" s="5"/>
    </row>
    <row r="79" spans="1:19">
      <c r="A79" s="84"/>
      <c r="B79" s="509" t="s">
        <v>427</v>
      </c>
      <c r="C79" s="10" t="s">
        <v>914</v>
      </c>
      <c r="D79" s="517" t="s">
        <v>425</v>
      </c>
      <c r="E79" s="27"/>
      <c r="F79" s="33" t="s">
        <v>637</v>
      </c>
      <c r="G79" s="23" t="s">
        <v>426</v>
      </c>
      <c r="H79" s="23" t="s">
        <v>949</v>
      </c>
      <c r="I79" s="529" t="s">
        <v>259</v>
      </c>
      <c r="M79" s="15"/>
      <c r="N79" s="15"/>
    </row>
    <row r="80" spans="1:19">
      <c r="A80" s="584" t="s">
        <v>632</v>
      </c>
      <c r="B80" s="585">
        <f>PRODUCT(M11:M74)^(1/64)-1</f>
        <v>3.8444606063344988E-2</v>
      </c>
      <c r="C80" s="519">
        <f>PRODUCT(N11:N74)^(1/64)-1</f>
        <v>3.1366893449512823E-2</v>
      </c>
      <c r="D80" s="518">
        <f>PRODUCT(O11:O74)^(1/64)-1</f>
        <v>3.4830366042830629E-2</v>
      </c>
      <c r="E80" s="586"/>
      <c r="F80" s="510">
        <f>AVERAGE(F10:F73)</f>
        <v>7.9394088887091083E-2</v>
      </c>
      <c r="G80" s="510">
        <f>PRODUCT(P11:P74)^(1/64)-1</f>
        <v>6.3967752815021539E-2</v>
      </c>
      <c r="H80" s="510">
        <f>PRODUCT(Q11:Q74)^(1/64)-1</f>
        <v>-2.8657986629786469E-2</v>
      </c>
      <c r="I80" s="538">
        <f>PRODUCT(R11:R74)^(1/64)-1</f>
        <v>1.3099347288350049E-3</v>
      </c>
      <c r="M80" s="15"/>
      <c r="N80" s="15"/>
    </row>
    <row r="81" spans="1:24">
      <c r="A81" s="584"/>
      <c r="B81" s="587"/>
      <c r="C81" s="588"/>
      <c r="D81" s="480"/>
      <c r="E81" s="486"/>
      <c r="F81" s="499"/>
      <c r="G81" s="511">
        <f>(G80)/($G80+$H80+$I80)</f>
        <v>1.7468125412909572</v>
      </c>
      <c r="H81" s="511">
        <f>(H80)/($G80+$H80+$I80)</f>
        <v>-0.7825838528019069</v>
      </c>
      <c r="I81" s="601">
        <f>(I80)/($G80+$H80+$I80)</f>
        <v>3.5771311510949561E-2</v>
      </c>
      <c r="M81" s="15"/>
      <c r="N81" s="15"/>
    </row>
    <row r="82" spans="1:24">
      <c r="A82" s="584"/>
      <c r="B82" s="589"/>
      <c r="C82" s="168"/>
      <c r="D82" s="590"/>
      <c r="E82" s="486"/>
      <c r="F82" s="499"/>
      <c r="G82" s="499"/>
      <c r="H82" s="499"/>
      <c r="I82" s="602"/>
      <c r="M82" s="15"/>
      <c r="N82" s="15"/>
      <c r="P82" s="490"/>
      <c r="Q82" s="591"/>
      <c r="R82" s="26"/>
      <c r="S82" s="26"/>
      <c r="T82" s="486"/>
      <c r="U82" s="26"/>
      <c r="V82" s="26"/>
      <c r="W82" s="26"/>
      <c r="X82" s="26"/>
    </row>
    <row r="83" spans="1:24">
      <c r="A83" s="584" t="s">
        <v>621</v>
      </c>
      <c r="B83" s="591">
        <f>PRODUCT(M25:M74)^(1/50)-1</f>
        <v>4.074786010691267E-2</v>
      </c>
      <c r="C83" s="571">
        <f>PRODUCT(N25:N74)^(1/50)-1</f>
        <v>3.0705940335147286E-2</v>
      </c>
      <c r="D83" s="569">
        <f>PRODUCT(O25:O74)^(1/50)-1</f>
        <v>3.7805273061356726E-2</v>
      </c>
      <c r="E83" s="486"/>
      <c r="F83" s="26">
        <f>AVERAGE(F24:F73)</f>
        <v>8.4148787892488919E-2</v>
      </c>
      <c r="G83" s="26">
        <f>PRODUCT(P25:P74)^(1/50)-1</f>
        <v>6.6519312085046911E-2</v>
      </c>
      <c r="H83" s="26">
        <f>PRODUCT(Q25:Q74)^(1/50)-1</f>
        <v>-2.8411475929355001E-2</v>
      </c>
      <c r="I83" s="603">
        <f>PRODUCT(R25:R74)^(1/50)-1</f>
        <v>1.5318676723774516E-3</v>
      </c>
      <c r="M83" s="15"/>
      <c r="N83" s="15"/>
      <c r="P83" s="490"/>
      <c r="Q83" s="587"/>
      <c r="R83" s="486"/>
      <c r="S83" s="486"/>
      <c r="T83" s="486"/>
      <c r="U83" s="499"/>
      <c r="V83" s="511"/>
      <c r="W83" s="511"/>
      <c r="X83" s="511"/>
    </row>
    <row r="84" spans="1:24">
      <c r="A84" s="84"/>
      <c r="B84" s="528"/>
      <c r="C84" s="460"/>
      <c r="D84" s="476"/>
      <c r="E84" s="27"/>
      <c r="F84" s="498"/>
      <c r="G84" s="511">
        <f>(G83)/($G83+$H83+$I83)</f>
        <v>1.6780981102574175</v>
      </c>
      <c r="H84" s="511">
        <f>(H83)/($G83+$H83+$I83)</f>
        <v>-0.71674289123311985</v>
      </c>
      <c r="I84" s="601">
        <f>(I83)/($G83+$H83+$I83)</f>
        <v>3.8644780975702377E-2</v>
      </c>
      <c r="M84" s="15"/>
      <c r="N84" s="15"/>
      <c r="P84" s="27"/>
      <c r="Q84" s="27"/>
      <c r="R84" s="27"/>
      <c r="S84" s="27"/>
      <c r="T84" s="27"/>
      <c r="U84" s="27"/>
      <c r="V84" s="27"/>
      <c r="W84" s="27"/>
      <c r="X84" s="27"/>
    </row>
    <row r="85" spans="1:24">
      <c r="A85" s="84"/>
      <c r="B85" s="528"/>
      <c r="C85" s="460"/>
      <c r="D85" s="476"/>
      <c r="E85" s="27"/>
      <c r="F85" s="498"/>
      <c r="I85" s="80"/>
      <c r="M85" s="15"/>
      <c r="N85" s="15"/>
      <c r="P85" s="27"/>
      <c r="Q85" s="27"/>
      <c r="R85" s="27"/>
      <c r="S85" s="27"/>
      <c r="T85" s="27"/>
      <c r="U85" s="27"/>
      <c r="V85" s="27"/>
      <c r="W85" s="27"/>
      <c r="X85" s="27"/>
    </row>
    <row r="86" spans="1:24">
      <c r="A86" s="84" t="s">
        <v>639</v>
      </c>
      <c r="B86" s="581">
        <f>PRODUCT(M15:M24)^(1/10)-1</f>
        <v>2.0768987010344464E-2</v>
      </c>
      <c r="C86" s="581">
        <f>PRODUCT(N15:N24)^(1/10)-1</f>
        <v>3.5258611464163758E-2</v>
      </c>
      <c r="D86" s="576">
        <f>PRODUCT(O15:O24)^(1/10)-1</f>
        <v>3.6663545805201148E-2</v>
      </c>
      <c r="E86" s="27"/>
      <c r="F86" s="552">
        <f>AVERAGE(F14:F23)</f>
        <v>6.8067371840737328E-2</v>
      </c>
      <c r="G86" s="552">
        <f>PRODUCT(P15:P24)^(1/10)-1</f>
        <v>6.1738191276259569E-2</v>
      </c>
      <c r="H86" s="552">
        <f>PRODUCT(Q15:Q24)^(1/10)-1</f>
        <v>-2.4322559375746677E-2</v>
      </c>
      <c r="I86" s="604">
        <f>PRODUCT(R15:R24)^(1/10)-1</f>
        <v>7.2355883497743356E-4</v>
      </c>
      <c r="M86" s="15"/>
      <c r="N86" s="15"/>
      <c r="P86" s="27"/>
      <c r="Q86" s="27"/>
      <c r="R86" s="27"/>
      <c r="S86" s="27"/>
      <c r="T86" s="27"/>
      <c r="U86" s="27"/>
      <c r="V86" s="27"/>
      <c r="W86" s="27"/>
      <c r="X86" s="27"/>
    </row>
    <row r="87" spans="1:24">
      <c r="A87" s="84"/>
      <c r="B87" s="528"/>
      <c r="C87" s="460"/>
      <c r="D87" s="476"/>
      <c r="E87" s="27"/>
      <c r="F87" s="498"/>
      <c r="G87" s="511">
        <f>(G86)/($G86+$H86+$I86)</f>
        <v>1.6187598657883755</v>
      </c>
      <c r="H87" s="511">
        <f>(H86)/($G86+$H86+$I86)</f>
        <v>-0.63773139667364209</v>
      </c>
      <c r="I87" s="601">
        <f>(I86)/($G86+$H86+$I86)</f>
        <v>1.8971530885266732E-2</v>
      </c>
      <c r="M87" s="15"/>
      <c r="N87" s="15"/>
      <c r="P87" s="27"/>
      <c r="Q87" s="27"/>
      <c r="R87" s="27"/>
      <c r="S87" s="27"/>
      <c r="T87" s="27"/>
      <c r="U87" s="27"/>
      <c r="V87" s="27"/>
      <c r="W87" s="27"/>
      <c r="X87" s="27"/>
    </row>
    <row r="88" spans="1:24">
      <c r="A88" s="84"/>
      <c r="B88" s="528"/>
      <c r="C88" s="577"/>
      <c r="D88" s="572"/>
      <c r="E88" s="27"/>
      <c r="F88" s="498"/>
      <c r="G88" s="573"/>
      <c r="H88" s="27"/>
      <c r="I88" s="80"/>
      <c r="M88" s="15"/>
      <c r="N88" s="15"/>
    </row>
    <row r="89" spans="1:24">
      <c r="A89" s="243" t="s">
        <v>622</v>
      </c>
      <c r="B89" s="581">
        <f>PRODUCT(M25:M34)^(1/10)-1</f>
        <v>2.7434161082528385E-2</v>
      </c>
      <c r="C89" s="592">
        <f>PRODUCT(N25:N34)^(1/10)-1</f>
        <v>4.137364871062732E-2</v>
      </c>
      <c r="D89" s="593">
        <f>PRODUCT(O25:O34)^(1/10)-1</f>
        <v>4.1765136953796578E-2</v>
      </c>
      <c r="E89" s="540"/>
      <c r="F89" s="552">
        <f>AVERAGE(F24:F33)</f>
        <v>8.6909118677504074E-2</v>
      </c>
      <c r="G89" s="552">
        <f>PRODUCT(P25:P34)^(1/10)-1</f>
        <v>7.4460827727515166E-2</v>
      </c>
      <c r="H89" s="552">
        <f>PRODUCT(Q25:Q34)^(1/10)-1</f>
        <v>-3.0037010969343858E-2</v>
      </c>
      <c r="I89" s="604">
        <f>PRODUCT(R25:R34)^(1/10)-1</f>
        <v>-4.0501273718651642E-4</v>
      </c>
      <c r="M89" s="15"/>
      <c r="N89" s="15"/>
    </row>
    <row r="90" spans="1:24">
      <c r="A90" s="243"/>
      <c r="B90" s="581"/>
      <c r="C90" s="592"/>
      <c r="D90" s="593"/>
      <c r="E90" s="540"/>
      <c r="F90" s="552"/>
      <c r="G90" s="511">
        <f>(G89)/($G89+$H89+$I89)</f>
        <v>1.6915686235368401</v>
      </c>
      <c r="H90" s="511">
        <f>(H89)/($G89+$H89+$I89)</f>
        <v>-0.68236772073644969</v>
      </c>
      <c r="I90" s="601">
        <f>(I89)/($G89+$H89+$I89)</f>
        <v>-9.2009028003904279E-3</v>
      </c>
      <c r="M90" s="15"/>
      <c r="N90" s="15"/>
    </row>
    <row r="91" spans="1:24">
      <c r="A91" s="243"/>
      <c r="B91" s="581"/>
      <c r="C91" s="592"/>
      <c r="D91" s="593"/>
      <c r="E91" s="540"/>
      <c r="F91" s="552"/>
      <c r="G91" s="511"/>
      <c r="H91" s="511"/>
      <c r="I91" s="601"/>
      <c r="M91" s="15"/>
      <c r="N91" s="15"/>
    </row>
    <row r="92" spans="1:24">
      <c r="A92" s="243" t="s">
        <v>623</v>
      </c>
      <c r="B92" s="581">
        <f>PRODUCT(M35:M44)^(1/10)-1</f>
        <v>7.822537572826338E-2</v>
      </c>
      <c r="C92" s="582">
        <f>PRODUCT(N35:N44)^(1/10)-1</f>
        <v>2.9155245170482846E-2</v>
      </c>
      <c r="D92" s="576">
        <f>PRODUCT(O35:O44)^(1/10)-1</f>
        <v>2.9714956650007673E-2</v>
      </c>
      <c r="E92" s="540"/>
      <c r="F92" s="552">
        <f>AVERAGE(F34:F43)</f>
        <v>0.10734070989238538</v>
      </c>
      <c r="G92" s="581">
        <f>PRODUCT(P35:P44)^(1/10)-1</f>
        <v>9.3530081122459974E-2</v>
      </c>
      <c r="H92" s="581">
        <f>PRODUCT(Q35:Q44)^(1/10)-1</f>
        <v>-5.8111133730546882E-2</v>
      </c>
      <c r="I92" s="605">
        <f>PRODUCT(R35:R44)^(1/10)-1</f>
        <v>-2.6102516155357414E-4</v>
      </c>
      <c r="M92" s="15"/>
      <c r="N92" s="15"/>
    </row>
    <row r="93" spans="1:24">
      <c r="A93" s="243"/>
      <c r="B93" s="581"/>
      <c r="C93" s="592"/>
      <c r="D93" s="593"/>
      <c r="E93" s="540"/>
      <c r="F93" s="552"/>
      <c r="G93" s="511">
        <f>(G92)/($G92+$H92+$I92)</f>
        <v>2.6602846581671717</v>
      </c>
      <c r="H93" s="511">
        <f>(H92)/($G92+$H92+$I92)</f>
        <v>-1.6528602956054905</v>
      </c>
      <c r="I93" s="601">
        <f>(I92)/($G92+$H92+$I92)</f>
        <v>-7.4243625616810223E-3</v>
      </c>
      <c r="M93" s="15"/>
      <c r="N93" s="15"/>
    </row>
    <row r="94" spans="1:24">
      <c r="A94" s="243"/>
      <c r="B94" s="581"/>
      <c r="C94" s="592"/>
      <c r="D94" s="593"/>
      <c r="E94" s="540"/>
      <c r="F94" s="552"/>
      <c r="G94" s="511"/>
      <c r="H94" s="511"/>
      <c r="I94" s="601"/>
      <c r="M94" s="15"/>
      <c r="N94" s="15"/>
    </row>
    <row r="95" spans="1:24">
      <c r="A95" s="243" t="s">
        <v>624</v>
      </c>
      <c r="B95" s="581">
        <f>PRODUCT(M45:M54)^(1/10)-1</f>
        <v>4.7212548419278022E-2</v>
      </c>
      <c r="C95" s="582">
        <f>PRODUCT(N45:N54)^(1/10)-1</f>
        <v>3.2384437331047566E-2</v>
      </c>
      <c r="D95" s="576">
        <f>PRODUCT(O45:O54)^(1/10)-1</f>
        <v>5.7553797631743508E-2</v>
      </c>
      <c r="E95" s="540"/>
      <c r="F95" s="552">
        <f>AVERAGE(F44:F53)</f>
        <v>0.1179828521569011</v>
      </c>
      <c r="G95" s="581">
        <f>PRODUCT(P45:P54)^(1/10)-1</f>
        <v>9.0872649175293141E-2</v>
      </c>
      <c r="H95" s="581">
        <f>PRODUCT(Q45:Q54)^(1/10)-1</f>
        <v>-3.0957107061110656E-2</v>
      </c>
      <c r="I95" s="605">
        <f>PRODUCT(R45:R54)^(1/10)-1</f>
        <v>4.270256620584334E-4</v>
      </c>
      <c r="M95" s="15"/>
      <c r="N95" s="15"/>
    </row>
    <row r="96" spans="1:24">
      <c r="A96" s="243"/>
      <c r="B96" s="581"/>
      <c r="C96" s="592"/>
      <c r="D96" s="593"/>
      <c r="E96" s="540"/>
      <c r="F96" s="552"/>
      <c r="G96" s="511">
        <f>(G95)/($G95+$H95+$I95)</f>
        <v>1.5059460099918558</v>
      </c>
      <c r="H96" s="511">
        <f>(H95)/($G95+$H95+$I95)</f>
        <v>-0.51302270025869867</v>
      </c>
      <c r="I96" s="601">
        <f>(I95)/($G95+$H95+$I95)</f>
        <v>7.0766902668429211E-3</v>
      </c>
      <c r="M96" s="15"/>
      <c r="N96" s="15"/>
    </row>
    <row r="97" spans="1:14">
      <c r="A97" s="243"/>
      <c r="B97" s="581"/>
      <c r="C97" s="592"/>
      <c r="D97" s="593"/>
      <c r="E97" s="540"/>
      <c r="F97" s="552"/>
      <c r="G97" s="511"/>
      <c r="H97" s="511"/>
      <c r="I97" s="601"/>
      <c r="M97" s="15"/>
      <c r="N97" s="15"/>
    </row>
    <row r="98" spans="1:14">
      <c r="A98" s="243" t="s">
        <v>625</v>
      </c>
      <c r="B98" s="581">
        <f>PRODUCT(M55:M64)^(1/10)-1</f>
        <v>2.795891176741816E-2</v>
      </c>
      <c r="C98" s="582">
        <f>PRODUCT(N55:N64)^(1/10)-1</f>
        <v>3.7061648100396916E-2</v>
      </c>
      <c r="D98" s="576">
        <f>PRODUCT(O55:O64)^(1/10)-1</f>
        <v>2.8326775070779409E-2</v>
      </c>
      <c r="E98" s="540"/>
      <c r="F98" s="552">
        <f>AVERAGE(F54:F63)</f>
        <v>5.0150861476738487E-2</v>
      </c>
      <c r="G98" s="581">
        <f>PRODUCT(P55:P64)^(1/10)-1</f>
        <v>3.4414222823428542E-2</v>
      </c>
      <c r="H98" s="581">
        <f>PRODUCT(Q55:Q64)^(1/10)-1</f>
        <v>-8.7782844627577461E-3</v>
      </c>
      <c r="I98" s="605">
        <f>PRODUCT(R55:R64)^(1/10)-1</f>
        <v>2.918985436090038E-3</v>
      </c>
      <c r="M98" s="2"/>
      <c r="N98" s="2"/>
    </row>
    <row r="99" spans="1:14">
      <c r="A99" s="243"/>
      <c r="B99" s="581"/>
      <c r="C99" s="592"/>
      <c r="D99" s="593"/>
      <c r="E99" s="540"/>
      <c r="F99" s="552"/>
      <c r="G99" s="511">
        <f>(G98)/($G98+$H98+$I98)</f>
        <v>1.2051939997588914</v>
      </c>
      <c r="H99" s="511">
        <f>(H98)/($G98+$H98+$I98)</f>
        <v>-0.30741754120014575</v>
      </c>
      <c r="I99" s="601">
        <f>(I98)/($G98+$H98+$I98)</f>
        <v>0.10222354144125424</v>
      </c>
      <c r="J99" s="27"/>
      <c r="K99" s="27"/>
      <c r="L99" s="27"/>
      <c r="M99" s="2"/>
      <c r="N99" s="2"/>
    </row>
    <row r="100" spans="1:14">
      <c r="A100" s="243"/>
      <c r="B100" s="581"/>
      <c r="C100" s="592"/>
      <c r="D100" s="593"/>
      <c r="E100" s="540"/>
      <c r="F100" s="552"/>
      <c r="G100" s="511"/>
      <c r="H100" s="511"/>
      <c r="I100" s="601"/>
      <c r="M100" s="2"/>
      <c r="N100" s="2"/>
    </row>
    <row r="101" spans="1:14">
      <c r="A101" s="243" t="s">
        <v>626</v>
      </c>
      <c r="B101" s="581">
        <f>PRODUCT(M65:M74)^(1/10)-1</f>
        <v>2.3890443223592239E-2</v>
      </c>
      <c r="C101" s="582">
        <f>PRODUCT(N65:N74)^(1/10)-1</f>
        <v>1.3772244118144039E-2</v>
      </c>
      <c r="D101" s="576">
        <f>PRODUCT(O65:O74)^(1/10)-1</f>
        <v>3.1950608696901472E-2</v>
      </c>
      <c r="E101" s="540"/>
      <c r="F101" s="552">
        <f>AVERAGE(F64:F73)</f>
        <v>5.8360397258915654E-2</v>
      </c>
      <c r="G101" s="581">
        <f>PRODUCT(P65:P74)^(1/10)-1</f>
        <v>4.0767595712416949E-2</v>
      </c>
      <c r="H101" s="581">
        <f>PRODUCT(Q65:Q74)^(1/10)-1</f>
        <v>-1.3395147133108964E-2</v>
      </c>
      <c r="I101" s="605">
        <f>PRODUCT(R65:R74)^(1/10)-1</f>
        <v>4.9903744750459111E-3</v>
      </c>
      <c r="M101" s="2"/>
      <c r="N101" s="2"/>
    </row>
    <row r="102" spans="1:14" ht="13" thickBot="1">
      <c r="A102" s="594"/>
      <c r="B102" s="583"/>
      <c r="C102" s="595"/>
      <c r="D102" s="596"/>
      <c r="E102" s="542"/>
      <c r="F102" s="597"/>
      <c r="G102" s="574">
        <f>(G101)/($G101+$H101+$I101)</f>
        <v>1.2597045580339854</v>
      </c>
      <c r="H102" s="574">
        <f>(H101)/($G101+$H101+$I101)</f>
        <v>-0.41390539727055314</v>
      </c>
      <c r="I102" s="606">
        <f>(I101)/($G101+$H101+$I101)</f>
        <v>0.15420083923656769</v>
      </c>
      <c r="M102" s="2"/>
      <c r="N102" s="2"/>
    </row>
    <row r="103" spans="1:14" ht="13" thickTop="1">
      <c r="B103" s="2"/>
      <c r="C103" s="2"/>
      <c r="D103" s="2"/>
      <c r="E103" s="2"/>
      <c r="F103" s="2"/>
      <c r="G103" s="2"/>
      <c r="H103" s="2"/>
      <c r="I103" s="2"/>
      <c r="M103" s="2"/>
      <c r="N103" s="2"/>
    </row>
    <row r="104" spans="1:14">
      <c r="B104" s="2"/>
      <c r="C104" s="2"/>
      <c r="D104" s="2"/>
      <c r="E104" s="2"/>
      <c r="F104" s="2"/>
      <c r="G104" s="2"/>
      <c r="H104" s="2"/>
      <c r="I104" s="2"/>
      <c r="J104" s="2"/>
      <c r="K104" s="2"/>
      <c r="L104" s="2"/>
      <c r="M104" s="2"/>
      <c r="N104" s="2"/>
    </row>
    <row r="105" spans="1:14">
      <c r="B105" s="2"/>
      <c r="C105" s="2"/>
      <c r="D105" s="2"/>
      <c r="E105" s="2"/>
      <c r="F105" s="2"/>
      <c r="G105" s="2"/>
      <c r="H105" s="2"/>
      <c r="I105" s="2"/>
      <c r="J105" s="2"/>
      <c r="K105" s="2"/>
      <c r="L105" s="2"/>
      <c r="M105" s="2"/>
      <c r="N105" s="2"/>
    </row>
    <row r="106" spans="1:14">
      <c r="B106" s="2"/>
      <c r="C106" s="2"/>
      <c r="D106" s="2"/>
      <c r="E106" s="2"/>
      <c r="F106" s="2"/>
      <c r="G106" s="2"/>
      <c r="H106" s="2"/>
      <c r="I106" s="2"/>
      <c r="J106" s="2"/>
      <c r="K106" s="2"/>
      <c r="L106" s="2"/>
      <c r="M106" s="2"/>
      <c r="N106" s="2"/>
    </row>
    <row r="107" spans="1:14">
      <c r="B107" s="2"/>
      <c r="C107" s="2"/>
      <c r="D107" s="2"/>
      <c r="E107" s="2"/>
      <c r="F107" s="2"/>
      <c r="G107" s="2"/>
      <c r="H107" s="2"/>
      <c r="I107" s="2"/>
      <c r="J107" s="2"/>
      <c r="K107" s="2"/>
      <c r="L107" s="2"/>
      <c r="M107" s="2"/>
      <c r="N107" s="2"/>
    </row>
    <row r="108" spans="1:14">
      <c r="B108" s="2"/>
      <c r="C108" s="2"/>
      <c r="D108" s="2"/>
      <c r="E108" s="2"/>
      <c r="F108" s="2"/>
      <c r="G108" s="2"/>
      <c r="H108" s="2"/>
      <c r="I108" s="2"/>
      <c r="J108" s="2"/>
      <c r="K108" s="2"/>
      <c r="L108" s="2"/>
      <c r="M108" s="2"/>
      <c r="N108" s="2"/>
    </row>
    <row r="109" spans="1:14">
      <c r="B109" s="2"/>
      <c r="C109" s="2"/>
      <c r="D109" s="2"/>
      <c r="E109" s="2"/>
      <c r="F109" s="2"/>
      <c r="G109" s="2"/>
      <c r="H109" s="2"/>
      <c r="I109" s="2"/>
      <c r="J109" s="2"/>
      <c r="K109" s="2"/>
      <c r="L109" s="2"/>
      <c r="M109" s="2"/>
      <c r="N109" s="2"/>
    </row>
    <row r="110" spans="1:14">
      <c r="B110" s="2"/>
      <c r="C110" s="2"/>
      <c r="D110" s="2"/>
      <c r="E110" s="2"/>
      <c r="F110" s="2"/>
      <c r="G110" s="2"/>
      <c r="H110" s="2"/>
      <c r="I110" s="2"/>
      <c r="J110" s="2"/>
      <c r="K110" s="2"/>
      <c r="L110" s="2"/>
      <c r="M110" s="2"/>
      <c r="N110" s="2"/>
    </row>
    <row r="111" spans="1:14">
      <c r="B111" s="2"/>
      <c r="C111" s="2"/>
      <c r="D111" s="2"/>
      <c r="E111" s="2"/>
      <c r="F111" s="2"/>
      <c r="G111" s="2"/>
      <c r="H111" s="2"/>
      <c r="I111" s="2"/>
      <c r="J111" s="2"/>
      <c r="K111" s="2"/>
      <c r="L111" s="2"/>
      <c r="M111" s="2"/>
      <c r="N111" s="2"/>
    </row>
    <row r="112" spans="1:14">
      <c r="B112" s="2"/>
      <c r="C112" s="2"/>
      <c r="D112" s="2"/>
      <c r="E112" s="2"/>
      <c r="F112" s="2"/>
      <c r="G112" s="2"/>
      <c r="H112" s="2"/>
      <c r="I112" s="2"/>
      <c r="J112" s="2"/>
      <c r="K112" s="2"/>
      <c r="L112" s="2"/>
      <c r="M112" s="2"/>
      <c r="N112" s="2"/>
    </row>
    <row r="113" spans="2:14">
      <c r="B113" s="2"/>
      <c r="C113" s="2"/>
      <c r="D113" s="2"/>
      <c r="E113" s="2"/>
      <c r="F113" s="2"/>
      <c r="G113" s="2"/>
      <c r="H113" s="2"/>
      <c r="I113" s="2"/>
      <c r="J113" s="2"/>
      <c r="K113" s="2"/>
      <c r="L113" s="2"/>
      <c r="M113" s="2"/>
      <c r="N113" s="2"/>
    </row>
    <row r="114" spans="2:14">
      <c r="B114" s="2"/>
      <c r="C114" s="2"/>
      <c r="D114" s="2"/>
      <c r="E114" s="2"/>
      <c r="F114" s="2"/>
      <c r="G114" s="2"/>
      <c r="H114" s="2"/>
      <c r="I114" s="2"/>
      <c r="J114" s="2"/>
      <c r="K114" s="2"/>
      <c r="L114" s="2"/>
      <c r="M114" s="2"/>
      <c r="N114" s="2"/>
    </row>
    <row r="115" spans="2:14">
      <c r="B115" s="2"/>
      <c r="C115" s="2"/>
      <c r="D115" s="2"/>
      <c r="E115" s="2"/>
      <c r="F115" s="2"/>
      <c r="G115" s="2"/>
      <c r="H115" s="2"/>
      <c r="I115" s="2"/>
      <c r="J115" s="2"/>
      <c r="K115" s="2"/>
      <c r="L115" s="2"/>
      <c r="M115" s="2"/>
      <c r="N115" s="2"/>
    </row>
    <row r="116" spans="2:14">
      <c r="B116" s="2"/>
      <c r="C116" s="2"/>
      <c r="D116" s="2"/>
      <c r="E116" s="2"/>
      <c r="F116" s="2"/>
      <c r="G116" s="2"/>
      <c r="H116" s="2"/>
      <c r="I116" s="2"/>
      <c r="J116" s="2"/>
      <c r="K116" s="2"/>
      <c r="L116" s="2"/>
      <c r="M116" s="2"/>
      <c r="N116" s="2"/>
    </row>
    <row r="117" spans="2:14">
      <c r="B117" s="2"/>
      <c r="C117" s="2"/>
      <c r="D117" s="2"/>
      <c r="E117" s="2"/>
      <c r="F117" s="2"/>
      <c r="G117" s="2"/>
      <c r="H117" s="2"/>
      <c r="I117" s="2"/>
      <c r="J117" s="2"/>
      <c r="K117" s="2"/>
      <c r="L117" s="2"/>
      <c r="M117" s="2"/>
      <c r="N117" s="2"/>
    </row>
    <row r="118" spans="2:14">
      <c r="B118" s="2"/>
      <c r="C118" s="2"/>
      <c r="D118" s="2"/>
      <c r="E118" s="2"/>
      <c r="F118" s="2"/>
      <c r="G118" s="2"/>
      <c r="H118" s="2"/>
      <c r="I118" s="2"/>
      <c r="J118" s="2"/>
      <c r="K118" s="2"/>
      <c r="L118" s="2"/>
      <c r="M118" s="2"/>
      <c r="N118" s="2"/>
    </row>
    <row r="119" spans="2:14">
      <c r="B119" s="2"/>
      <c r="C119" s="2"/>
      <c r="D119" s="2"/>
      <c r="E119" s="2"/>
      <c r="F119" s="2"/>
      <c r="G119" s="2"/>
      <c r="H119" s="2"/>
      <c r="I119" s="2"/>
      <c r="J119" s="2"/>
      <c r="K119" s="2"/>
      <c r="L119" s="2"/>
      <c r="M119" s="2"/>
      <c r="N119" s="2"/>
    </row>
    <row r="120" spans="2:14">
      <c r="B120" s="2"/>
      <c r="C120" s="2"/>
      <c r="D120" s="2"/>
      <c r="E120" s="2"/>
      <c r="F120" s="2"/>
      <c r="G120" s="2"/>
      <c r="H120" s="2"/>
      <c r="I120" s="2"/>
      <c r="J120" s="2"/>
      <c r="K120" s="2"/>
      <c r="L120" s="2"/>
      <c r="M120" s="2"/>
      <c r="N120" s="2"/>
    </row>
    <row r="121" spans="2:14">
      <c r="B121" s="2"/>
      <c r="C121" s="2"/>
      <c r="D121" s="2"/>
      <c r="E121" s="2"/>
      <c r="F121" s="2"/>
      <c r="G121" s="2"/>
      <c r="H121" s="2"/>
      <c r="I121" s="2"/>
      <c r="J121" s="2"/>
      <c r="K121" s="2"/>
      <c r="L121" s="2"/>
      <c r="M121" s="2"/>
      <c r="N121" s="2"/>
    </row>
    <row r="122" spans="2:14">
      <c r="B122" s="2"/>
      <c r="C122" s="2"/>
      <c r="D122" s="2"/>
      <c r="E122" s="2"/>
      <c r="F122" s="2"/>
      <c r="G122" s="2"/>
      <c r="H122" s="2"/>
      <c r="I122" s="2"/>
      <c r="J122" s="2"/>
      <c r="K122" s="2"/>
      <c r="L122" s="2"/>
      <c r="M122" s="2"/>
      <c r="N122" s="2"/>
    </row>
    <row r="123" spans="2:14">
      <c r="B123" s="2"/>
      <c r="C123" s="2"/>
      <c r="D123" s="2"/>
      <c r="E123" s="2"/>
      <c r="F123" s="2"/>
      <c r="G123" s="2"/>
      <c r="H123" s="2"/>
      <c r="I123" s="2"/>
      <c r="J123" s="2"/>
      <c r="K123" s="2"/>
      <c r="L123" s="2"/>
      <c r="M123" s="2"/>
      <c r="N123" s="2"/>
    </row>
    <row r="124" spans="2:14">
      <c r="B124" s="2"/>
      <c r="C124" s="2"/>
      <c r="D124" s="2"/>
      <c r="E124" s="2"/>
      <c r="F124" s="2"/>
      <c r="G124" s="2"/>
      <c r="H124" s="2"/>
      <c r="I124" s="2"/>
      <c r="J124" s="2"/>
      <c r="K124" s="2"/>
      <c r="L124" s="2"/>
      <c r="M124" s="2"/>
      <c r="N124" s="2"/>
    </row>
    <row r="125" spans="2:14">
      <c r="B125" s="2"/>
      <c r="C125" s="2"/>
      <c r="D125" s="2"/>
      <c r="E125" s="2"/>
      <c r="F125" s="2"/>
      <c r="G125" s="2"/>
      <c r="H125" s="2"/>
      <c r="I125" s="2"/>
      <c r="J125" s="2"/>
      <c r="K125" s="2"/>
      <c r="L125" s="2"/>
      <c r="M125" s="2"/>
      <c r="N125" s="2"/>
    </row>
    <row r="126" spans="2:14">
      <c r="B126" s="2"/>
      <c r="C126" s="2"/>
      <c r="D126" s="2"/>
      <c r="E126" s="2"/>
      <c r="F126" s="2"/>
      <c r="G126" s="2"/>
      <c r="H126" s="2"/>
      <c r="I126" s="2"/>
      <c r="J126" s="2"/>
      <c r="K126" s="2"/>
      <c r="L126" s="2"/>
      <c r="M126" s="2"/>
      <c r="N126" s="2"/>
    </row>
    <row r="127" spans="2:14">
      <c r="B127" s="2"/>
      <c r="C127" s="2"/>
      <c r="D127" s="2"/>
      <c r="E127" s="2"/>
      <c r="F127" s="2"/>
      <c r="G127" s="2"/>
      <c r="H127" s="2"/>
      <c r="I127" s="2"/>
      <c r="J127" s="2"/>
      <c r="K127" s="2"/>
      <c r="L127" s="2"/>
      <c r="M127" s="2"/>
      <c r="N127" s="2"/>
    </row>
    <row r="128" spans="2:14">
      <c r="B128" s="2"/>
      <c r="C128" s="2"/>
      <c r="D128" s="2"/>
      <c r="E128" s="2"/>
      <c r="F128" s="2"/>
      <c r="G128" s="2"/>
      <c r="H128" s="2"/>
      <c r="I128" s="2"/>
      <c r="J128" s="2"/>
      <c r="K128" s="2"/>
      <c r="L128" s="2"/>
      <c r="M128" s="2"/>
      <c r="N128" s="2"/>
    </row>
    <row r="129" spans="2:14">
      <c r="B129" s="2"/>
      <c r="C129" s="2"/>
      <c r="D129" s="2"/>
      <c r="E129" s="2"/>
      <c r="F129" s="2"/>
      <c r="G129" s="2"/>
      <c r="H129" s="2"/>
      <c r="I129" s="2"/>
      <c r="J129" s="2"/>
      <c r="K129" s="2"/>
      <c r="L129" s="2"/>
      <c r="M129" s="2"/>
      <c r="N129" s="2"/>
    </row>
    <row r="130" spans="2:14">
      <c r="B130" s="2"/>
      <c r="C130" s="2"/>
      <c r="D130" s="2"/>
      <c r="E130" s="2"/>
      <c r="F130" s="2"/>
      <c r="G130" s="2"/>
      <c r="H130" s="2"/>
      <c r="I130" s="2"/>
      <c r="J130" s="2"/>
      <c r="K130" s="2"/>
      <c r="L130" s="2"/>
      <c r="M130" s="2"/>
      <c r="N130" s="2"/>
    </row>
    <row r="131" spans="2:14">
      <c r="B131" s="2"/>
      <c r="C131" s="2"/>
      <c r="D131" s="2"/>
      <c r="E131" s="2"/>
      <c r="F131" s="2"/>
      <c r="G131" s="2"/>
      <c r="H131" s="2"/>
      <c r="I131" s="2"/>
      <c r="J131" s="2"/>
      <c r="K131" s="2"/>
      <c r="L131" s="2"/>
      <c r="M131" s="2"/>
      <c r="N131" s="2"/>
    </row>
    <row r="132" spans="2:14">
      <c r="B132" s="2"/>
      <c r="C132" s="2"/>
      <c r="D132" s="2"/>
      <c r="E132" s="2"/>
      <c r="F132" s="2"/>
      <c r="G132" s="2"/>
      <c r="H132" s="2"/>
      <c r="I132" s="2"/>
      <c r="J132" s="2"/>
      <c r="K132" s="2"/>
      <c r="L132" s="2"/>
      <c r="M132" s="2"/>
      <c r="N132" s="2"/>
    </row>
    <row r="133" spans="2:14">
      <c r="B133" s="2"/>
      <c r="C133" s="2"/>
      <c r="D133" s="2"/>
      <c r="E133" s="2"/>
      <c r="F133" s="2"/>
      <c r="G133" s="2"/>
      <c r="H133" s="2"/>
      <c r="I133" s="2"/>
      <c r="J133" s="2"/>
      <c r="K133" s="2"/>
      <c r="L133" s="2"/>
      <c r="M133" s="2"/>
      <c r="N133" s="2"/>
    </row>
    <row r="134" spans="2:14">
      <c r="B134" s="2"/>
      <c r="C134" s="2"/>
      <c r="D134" s="2"/>
      <c r="E134" s="2"/>
      <c r="F134" s="2"/>
      <c r="G134" s="2"/>
      <c r="H134" s="2"/>
      <c r="I134" s="2"/>
      <c r="J134" s="2"/>
      <c r="K134" s="2"/>
      <c r="L134" s="2"/>
      <c r="M134" s="2"/>
      <c r="N134" s="2"/>
    </row>
    <row r="135" spans="2:14">
      <c r="B135" s="2"/>
      <c r="C135" s="2"/>
      <c r="D135" s="2"/>
      <c r="E135" s="2"/>
      <c r="F135" s="2"/>
      <c r="G135" s="2"/>
      <c r="H135" s="2"/>
      <c r="I135" s="2"/>
      <c r="J135" s="2"/>
      <c r="K135" s="2"/>
      <c r="L135" s="2"/>
      <c r="M135" s="2"/>
      <c r="N135" s="2"/>
    </row>
    <row r="136" spans="2:14">
      <c r="B136" s="2"/>
      <c r="C136" s="2"/>
      <c r="D136" s="2"/>
      <c r="E136" s="2"/>
      <c r="F136" s="2"/>
      <c r="G136" s="2"/>
      <c r="H136" s="2"/>
      <c r="I136" s="2"/>
      <c r="J136" s="2"/>
      <c r="K136" s="2"/>
      <c r="L136" s="2"/>
      <c r="M136" s="2"/>
      <c r="N136" s="2"/>
    </row>
    <row r="137" spans="2:14">
      <c r="B137" s="2"/>
      <c r="C137" s="2"/>
      <c r="D137" s="2"/>
      <c r="E137" s="2"/>
      <c r="F137" s="2"/>
      <c r="G137" s="2"/>
      <c r="H137" s="2"/>
      <c r="I137" s="2"/>
      <c r="J137" s="2"/>
      <c r="K137" s="2"/>
      <c r="L137" s="2"/>
      <c r="M137" s="2"/>
      <c r="N137" s="2"/>
    </row>
    <row r="138" spans="2:14">
      <c r="B138" s="2"/>
      <c r="C138" s="2"/>
      <c r="D138" s="2"/>
      <c r="E138" s="2"/>
      <c r="F138" s="2"/>
      <c r="G138" s="2"/>
      <c r="H138" s="2"/>
      <c r="I138" s="2"/>
      <c r="J138" s="2"/>
      <c r="K138" s="2"/>
      <c r="L138" s="2"/>
      <c r="M138" s="2"/>
      <c r="N138" s="2"/>
    </row>
    <row r="139" spans="2:14">
      <c r="B139" s="2"/>
      <c r="C139" s="2"/>
      <c r="D139" s="2"/>
      <c r="E139" s="2"/>
      <c r="F139" s="2"/>
      <c r="G139" s="2"/>
      <c r="H139" s="2"/>
      <c r="I139" s="2"/>
      <c r="J139" s="2"/>
      <c r="K139" s="2"/>
      <c r="L139" s="2"/>
      <c r="M139" s="2"/>
      <c r="N139" s="2"/>
    </row>
    <row r="140" spans="2:14">
      <c r="B140" s="2"/>
      <c r="C140" s="2"/>
      <c r="D140" s="2"/>
      <c r="E140" s="2"/>
      <c r="F140" s="2"/>
      <c r="G140" s="2"/>
      <c r="H140" s="2"/>
      <c r="I140" s="2"/>
      <c r="J140" s="2"/>
      <c r="K140" s="2"/>
      <c r="L140" s="2"/>
      <c r="M140" s="2"/>
      <c r="N140" s="2"/>
    </row>
    <row r="141" spans="2:14">
      <c r="B141" s="2"/>
      <c r="C141" s="2"/>
      <c r="D141" s="2"/>
      <c r="E141" s="2"/>
      <c r="F141" s="2"/>
      <c r="G141" s="2"/>
      <c r="H141" s="2"/>
      <c r="I141" s="2"/>
      <c r="J141" s="2"/>
      <c r="K141" s="2"/>
      <c r="L141" s="2"/>
      <c r="M141" s="2"/>
      <c r="N141" s="2"/>
    </row>
    <row r="142" spans="2:14">
      <c r="B142" s="2"/>
      <c r="C142" s="2"/>
      <c r="D142" s="2"/>
      <c r="E142" s="2"/>
      <c r="F142" s="2"/>
      <c r="G142" s="2"/>
      <c r="H142" s="2"/>
      <c r="I142" s="2"/>
      <c r="J142" s="2"/>
      <c r="K142" s="2"/>
      <c r="L142" s="2"/>
      <c r="M142" s="2"/>
      <c r="N142" s="2"/>
    </row>
    <row r="143" spans="2:14">
      <c r="B143" s="2"/>
      <c r="C143" s="2"/>
      <c r="D143" s="2"/>
      <c r="E143" s="2"/>
      <c r="F143" s="2"/>
      <c r="G143" s="2"/>
      <c r="H143" s="2"/>
      <c r="I143" s="2"/>
      <c r="J143" s="2"/>
      <c r="K143" s="2"/>
      <c r="L143" s="2"/>
      <c r="M143" s="2"/>
      <c r="N143" s="2"/>
    </row>
    <row r="144" spans="2:14">
      <c r="B144" s="2"/>
      <c r="C144" s="2"/>
      <c r="D144" s="2"/>
      <c r="E144" s="2"/>
      <c r="F144" s="2"/>
      <c r="G144" s="2"/>
      <c r="H144" s="2"/>
      <c r="I144" s="2"/>
      <c r="J144" s="2"/>
      <c r="K144" s="2"/>
      <c r="L144" s="2"/>
      <c r="M144" s="2"/>
      <c r="N144" s="2"/>
    </row>
    <row r="145" spans="2:14">
      <c r="B145" s="2"/>
      <c r="C145" s="2"/>
      <c r="D145" s="2"/>
      <c r="E145" s="2"/>
      <c r="F145" s="2"/>
      <c r="G145" s="2"/>
      <c r="H145" s="2"/>
      <c r="I145" s="2"/>
      <c r="J145" s="2"/>
      <c r="K145" s="2"/>
      <c r="L145" s="2"/>
      <c r="M145" s="2"/>
      <c r="N145" s="2"/>
    </row>
    <row r="146" spans="2:14">
      <c r="B146" s="2"/>
      <c r="C146" s="2"/>
      <c r="D146" s="2"/>
      <c r="E146" s="2"/>
      <c r="F146" s="2"/>
      <c r="G146" s="2"/>
      <c r="H146" s="2"/>
      <c r="I146" s="2"/>
      <c r="J146" s="2"/>
      <c r="K146" s="2"/>
      <c r="L146" s="2"/>
      <c r="M146" s="2"/>
      <c r="N146" s="2"/>
    </row>
    <row r="147" spans="2:14">
      <c r="B147" s="2"/>
      <c r="C147" s="2"/>
      <c r="D147" s="2"/>
      <c r="E147" s="2"/>
      <c r="F147" s="2"/>
      <c r="G147" s="2"/>
      <c r="H147" s="2"/>
      <c r="I147" s="2"/>
      <c r="J147" s="2"/>
      <c r="K147" s="2"/>
      <c r="L147" s="2"/>
      <c r="M147" s="2"/>
      <c r="N147" s="2"/>
    </row>
    <row r="148" spans="2:14">
      <c r="B148" s="2"/>
      <c r="C148" s="2"/>
      <c r="D148" s="2"/>
      <c r="E148" s="2"/>
      <c r="F148" s="2"/>
      <c r="G148" s="2"/>
      <c r="H148" s="2"/>
      <c r="I148" s="2"/>
      <c r="J148" s="2"/>
      <c r="K148" s="2"/>
      <c r="L148" s="2"/>
      <c r="M148" s="2"/>
      <c r="N148" s="2"/>
    </row>
    <row r="149" spans="2:14">
      <c r="B149" s="2"/>
      <c r="C149" s="2"/>
      <c r="D149" s="2"/>
      <c r="E149" s="2"/>
      <c r="F149" s="2"/>
      <c r="G149" s="2"/>
      <c r="H149" s="2"/>
      <c r="I149" s="2"/>
      <c r="J149" s="2"/>
      <c r="K149" s="2"/>
      <c r="L149" s="2"/>
      <c r="M149" s="2"/>
      <c r="N149" s="2"/>
    </row>
    <row r="150" spans="2:14">
      <c r="B150" s="2"/>
      <c r="C150" s="2"/>
      <c r="D150" s="2"/>
      <c r="E150" s="2"/>
      <c r="F150" s="2"/>
      <c r="G150" s="2"/>
      <c r="H150" s="2"/>
      <c r="I150" s="2"/>
      <c r="J150" s="2"/>
      <c r="K150" s="2"/>
      <c r="L150" s="2"/>
      <c r="M150" s="2"/>
      <c r="N150" s="2"/>
    </row>
    <row r="151" spans="2:14">
      <c r="B151" s="2"/>
      <c r="C151" s="2"/>
      <c r="D151" s="2"/>
      <c r="E151" s="2"/>
      <c r="F151" s="2"/>
      <c r="G151" s="2"/>
      <c r="H151" s="2"/>
      <c r="I151" s="2"/>
      <c r="J151" s="2"/>
      <c r="K151" s="2"/>
      <c r="L151" s="2"/>
      <c r="M151" s="2"/>
      <c r="N151" s="2"/>
    </row>
    <row r="152" spans="2:14">
      <c r="B152" s="2"/>
      <c r="C152" s="2"/>
      <c r="D152" s="2"/>
      <c r="E152" s="2"/>
      <c r="F152" s="2"/>
      <c r="G152" s="2"/>
      <c r="H152" s="2"/>
      <c r="I152" s="2"/>
      <c r="J152" s="2"/>
      <c r="K152" s="2"/>
      <c r="L152" s="2"/>
      <c r="M152" s="2"/>
      <c r="N152" s="2"/>
    </row>
    <row r="153" spans="2:14">
      <c r="B153" s="2"/>
      <c r="C153" s="2"/>
      <c r="D153" s="2"/>
      <c r="E153" s="2"/>
      <c r="F153" s="2"/>
      <c r="G153" s="2"/>
      <c r="H153" s="2"/>
      <c r="I153" s="2"/>
      <c r="J153" s="2"/>
      <c r="K153" s="2"/>
      <c r="L153" s="2"/>
      <c r="M153" s="2"/>
      <c r="N153" s="2"/>
    </row>
    <row r="154" spans="2:14">
      <c r="B154" s="2"/>
      <c r="C154" s="2"/>
      <c r="D154" s="2"/>
      <c r="E154" s="2"/>
      <c r="F154" s="2"/>
      <c r="G154" s="2"/>
      <c r="H154" s="2"/>
      <c r="I154" s="2"/>
      <c r="J154" s="2"/>
      <c r="K154" s="2"/>
      <c r="L154" s="2"/>
      <c r="M154" s="2"/>
      <c r="N154" s="2"/>
    </row>
    <row r="155" spans="2:14">
      <c r="B155" s="2"/>
      <c r="C155" s="2"/>
      <c r="D155" s="2"/>
      <c r="E155" s="2"/>
      <c r="F155" s="2"/>
      <c r="G155" s="2"/>
      <c r="H155" s="2"/>
      <c r="I155" s="2"/>
      <c r="J155" s="2"/>
      <c r="K155" s="2"/>
      <c r="L155" s="2"/>
      <c r="M155" s="2"/>
      <c r="N155" s="2"/>
    </row>
    <row r="156" spans="2:14">
      <c r="B156" s="2"/>
      <c r="C156" s="2"/>
      <c r="D156" s="2"/>
      <c r="E156" s="2"/>
      <c r="F156" s="2"/>
      <c r="G156" s="2"/>
      <c r="H156" s="2"/>
      <c r="I156" s="2"/>
      <c r="J156" s="2"/>
      <c r="K156" s="2"/>
      <c r="L156" s="2"/>
      <c r="M156" s="2"/>
      <c r="N156" s="2"/>
    </row>
    <row r="157" spans="2:14">
      <c r="B157" s="2"/>
      <c r="C157" s="2"/>
      <c r="D157" s="2"/>
      <c r="E157" s="2"/>
      <c r="F157" s="2"/>
      <c r="G157" s="2"/>
      <c r="H157" s="2"/>
      <c r="I157" s="2"/>
      <c r="J157" s="2"/>
      <c r="K157" s="2"/>
      <c r="L157" s="2"/>
      <c r="M157" s="2"/>
      <c r="N157" s="2"/>
    </row>
    <row r="158" spans="2:14">
      <c r="B158" s="2"/>
      <c r="C158" s="2"/>
      <c r="D158" s="2"/>
      <c r="E158" s="2"/>
      <c r="F158" s="2"/>
      <c r="G158" s="2"/>
      <c r="H158" s="2"/>
      <c r="I158" s="2"/>
      <c r="J158" s="2"/>
      <c r="K158" s="2"/>
      <c r="L158" s="2"/>
      <c r="M158" s="2"/>
      <c r="N158" s="2"/>
    </row>
    <row r="159" spans="2:14">
      <c r="B159" s="2"/>
      <c r="C159" s="2"/>
      <c r="D159" s="2"/>
      <c r="E159" s="2"/>
      <c r="F159" s="2"/>
      <c r="G159" s="2"/>
      <c r="H159" s="2"/>
      <c r="I159" s="2"/>
      <c r="J159" s="2"/>
      <c r="K159" s="2"/>
      <c r="L159" s="2"/>
      <c r="M159" s="2"/>
      <c r="N159" s="2"/>
    </row>
    <row r="160" spans="2:14">
      <c r="B160" s="2"/>
      <c r="C160" s="2"/>
      <c r="D160" s="2"/>
      <c r="E160" s="2"/>
      <c r="F160" s="2"/>
      <c r="G160" s="2"/>
      <c r="H160" s="2"/>
      <c r="I160" s="2"/>
      <c r="J160" s="2"/>
      <c r="K160" s="2"/>
      <c r="L160" s="2"/>
      <c r="M160" s="2"/>
      <c r="N160" s="2"/>
    </row>
    <row r="161" spans="2:19">
      <c r="B161" s="2"/>
      <c r="C161" s="2"/>
      <c r="D161" s="2"/>
      <c r="E161" s="2"/>
      <c r="F161" s="2"/>
      <c r="G161" s="2"/>
      <c r="H161" s="2"/>
      <c r="I161" s="2"/>
      <c r="J161" s="2"/>
      <c r="K161" s="2"/>
      <c r="L161" s="2"/>
      <c r="M161" s="2"/>
      <c r="N161" s="2"/>
    </row>
    <row r="162" spans="2:19">
      <c r="B162" s="2"/>
      <c r="C162" s="2"/>
      <c r="D162" s="2"/>
      <c r="E162" s="2"/>
      <c r="F162" s="2"/>
      <c r="G162" s="2"/>
      <c r="H162" s="2"/>
      <c r="I162" s="2"/>
      <c r="J162" s="2"/>
      <c r="K162" s="2"/>
      <c r="L162" s="2"/>
      <c r="M162" s="2"/>
      <c r="N162" s="2"/>
    </row>
    <row r="163" spans="2:19">
      <c r="B163" s="2"/>
      <c r="C163" s="2"/>
      <c r="D163" s="2"/>
      <c r="E163" s="2"/>
      <c r="F163" s="2"/>
      <c r="G163" s="2"/>
      <c r="H163" s="2"/>
      <c r="I163" s="2"/>
      <c r="J163" s="2"/>
      <c r="K163" s="2"/>
      <c r="L163" s="2"/>
      <c r="M163" s="2"/>
      <c r="N163" s="2"/>
    </row>
    <row r="164" spans="2:19">
      <c r="B164" s="2"/>
      <c r="C164" s="2"/>
      <c r="D164" s="2"/>
      <c r="E164" s="2"/>
      <c r="F164" s="2"/>
      <c r="G164" s="2"/>
      <c r="H164" s="2"/>
      <c r="I164" s="2"/>
      <c r="J164" s="2"/>
      <c r="K164" s="2"/>
      <c r="L164" s="2"/>
      <c r="M164" s="2"/>
      <c r="N164" s="2"/>
    </row>
    <row r="165" spans="2:19">
      <c r="B165" s="2"/>
      <c r="C165" s="2"/>
      <c r="D165" s="2"/>
      <c r="E165" s="2"/>
      <c r="F165" s="2"/>
      <c r="G165" s="2"/>
      <c r="H165" s="2"/>
      <c r="I165" s="2"/>
      <c r="J165" s="2"/>
      <c r="K165" s="2"/>
      <c r="L165" s="2"/>
      <c r="M165" s="2"/>
      <c r="N165" s="2"/>
    </row>
    <row r="166" spans="2:19">
      <c r="B166" s="2"/>
      <c r="C166" s="2"/>
      <c r="D166" s="2"/>
      <c r="E166" s="2"/>
      <c r="F166" s="2"/>
      <c r="G166" s="2"/>
      <c r="H166" s="2"/>
      <c r="I166" s="2"/>
      <c r="J166" s="2"/>
      <c r="K166" s="2"/>
      <c r="L166" s="2"/>
      <c r="M166" s="2"/>
      <c r="N166" s="2"/>
    </row>
    <row r="167" spans="2:19">
      <c r="B167" s="2"/>
      <c r="C167" s="2"/>
      <c r="D167" s="2"/>
      <c r="E167" s="2"/>
      <c r="F167" s="2"/>
      <c r="G167" s="2"/>
      <c r="H167" s="2"/>
      <c r="I167" s="2"/>
      <c r="J167" s="2"/>
      <c r="K167" s="2"/>
      <c r="L167" s="2"/>
      <c r="M167" s="2"/>
      <c r="N167" s="2"/>
      <c r="O167" s="2"/>
      <c r="P167" s="2"/>
      <c r="Q167" s="2"/>
      <c r="R167" s="2"/>
      <c r="S167" s="2"/>
    </row>
    <row r="168" spans="2:19">
      <c r="B168" s="2"/>
      <c r="C168" s="2"/>
      <c r="D168" s="2"/>
      <c r="E168" s="2"/>
      <c r="F168" s="2"/>
      <c r="G168" s="2"/>
      <c r="H168" s="2"/>
      <c r="I168" s="2"/>
      <c r="J168" s="2"/>
      <c r="K168" s="2"/>
      <c r="L168" s="2"/>
      <c r="M168" s="2"/>
      <c r="N168" s="2"/>
      <c r="O168" s="2"/>
      <c r="P168" s="2"/>
      <c r="Q168" s="2"/>
      <c r="R168" s="2"/>
      <c r="S168" s="2"/>
    </row>
    <row r="169" spans="2:19">
      <c r="B169" s="2"/>
      <c r="C169" s="2"/>
      <c r="D169" s="2"/>
      <c r="E169" s="2"/>
      <c r="F169" s="2"/>
      <c r="G169" s="2"/>
      <c r="H169" s="2"/>
      <c r="I169" s="2"/>
      <c r="J169" s="2"/>
      <c r="K169" s="2"/>
      <c r="L169" s="2"/>
      <c r="M169" s="2"/>
      <c r="N169" s="2"/>
      <c r="O169" s="2"/>
      <c r="P169" s="2"/>
      <c r="Q169" s="2"/>
      <c r="R169" s="2"/>
      <c r="S169" s="2"/>
    </row>
    <row r="170" spans="2:19">
      <c r="B170" s="2"/>
      <c r="C170" s="2"/>
      <c r="D170" s="2"/>
      <c r="E170" s="2"/>
      <c r="F170" s="2"/>
      <c r="G170" s="2"/>
      <c r="H170" s="2"/>
      <c r="I170" s="2"/>
      <c r="J170" s="2"/>
      <c r="K170" s="2"/>
      <c r="L170" s="2"/>
      <c r="M170" s="2"/>
      <c r="N170" s="2"/>
      <c r="O170" s="2"/>
      <c r="P170" s="2"/>
      <c r="Q170" s="2"/>
      <c r="R170" s="2"/>
      <c r="S170" s="2"/>
    </row>
    <row r="171" spans="2:19">
      <c r="B171" s="2"/>
      <c r="C171" s="2"/>
      <c r="D171" s="2"/>
      <c r="E171" s="2"/>
      <c r="F171" s="2"/>
      <c r="G171" s="2"/>
      <c r="H171" s="2"/>
      <c r="I171" s="2"/>
      <c r="J171" s="2"/>
      <c r="K171" s="2"/>
      <c r="L171" s="2"/>
      <c r="M171" s="2"/>
      <c r="N171" s="2"/>
      <c r="O171" s="2"/>
      <c r="P171" s="2"/>
      <c r="Q171" s="2"/>
      <c r="R171" s="2"/>
      <c r="S171" s="2"/>
    </row>
    <row r="172" spans="2:19">
      <c r="B172" s="2"/>
      <c r="C172" s="2"/>
      <c r="D172" s="2"/>
      <c r="E172" s="2"/>
      <c r="F172" s="2"/>
      <c r="G172" s="2"/>
      <c r="H172" s="2"/>
      <c r="I172" s="2"/>
      <c r="J172" s="2"/>
      <c r="K172" s="2"/>
      <c r="L172" s="2"/>
      <c r="M172" s="2"/>
      <c r="N172" s="2"/>
      <c r="O172" s="2"/>
      <c r="P172" s="2"/>
      <c r="Q172" s="2"/>
      <c r="R172" s="2"/>
      <c r="S172" s="2"/>
    </row>
    <row r="173" spans="2:19">
      <c r="B173" s="2"/>
      <c r="C173" s="2"/>
      <c r="D173" s="2"/>
      <c r="E173" s="2"/>
      <c r="F173" s="2"/>
      <c r="G173" s="2"/>
      <c r="H173" s="2"/>
      <c r="I173" s="2"/>
      <c r="J173" s="2"/>
      <c r="K173" s="2"/>
      <c r="L173" s="2"/>
      <c r="M173" s="2"/>
      <c r="N173" s="2"/>
      <c r="O173" s="2"/>
      <c r="P173" s="2"/>
      <c r="Q173" s="2"/>
      <c r="R173" s="2"/>
      <c r="S173" s="2"/>
    </row>
    <row r="174" spans="2:19">
      <c r="B174" s="2"/>
      <c r="C174" s="2"/>
      <c r="D174" s="2"/>
      <c r="E174" s="2"/>
      <c r="F174" s="2"/>
      <c r="G174" s="2"/>
      <c r="H174" s="2"/>
      <c r="I174" s="2"/>
      <c r="J174" s="2"/>
      <c r="K174" s="2"/>
      <c r="L174" s="2"/>
      <c r="M174" s="2"/>
      <c r="N174" s="2"/>
      <c r="O174" s="2"/>
      <c r="P174" s="2"/>
      <c r="Q174" s="2"/>
      <c r="R174" s="2"/>
      <c r="S174" s="2"/>
    </row>
    <row r="175" spans="2:19">
      <c r="B175" s="2"/>
      <c r="C175" s="2"/>
      <c r="D175" s="2"/>
      <c r="E175" s="2"/>
      <c r="F175" s="2"/>
      <c r="G175" s="2"/>
      <c r="H175" s="2"/>
      <c r="I175" s="2"/>
      <c r="J175" s="2"/>
      <c r="K175" s="2"/>
      <c r="L175" s="2"/>
      <c r="M175" s="2"/>
      <c r="N175" s="2"/>
      <c r="O175" s="2"/>
      <c r="P175" s="2"/>
      <c r="Q175" s="2"/>
      <c r="R175" s="2"/>
      <c r="S175" s="2"/>
    </row>
    <row r="176" spans="2:19">
      <c r="B176" s="2"/>
      <c r="C176" s="2"/>
      <c r="D176" s="2"/>
      <c r="E176" s="2"/>
      <c r="F176" s="2"/>
      <c r="G176" s="2"/>
      <c r="H176" s="2"/>
      <c r="I176" s="2"/>
      <c r="J176" s="2"/>
      <c r="K176" s="2"/>
      <c r="L176" s="2"/>
      <c r="M176" s="2"/>
      <c r="N176" s="2"/>
      <c r="O176" s="2"/>
      <c r="P176" s="2"/>
      <c r="Q176" s="2"/>
      <c r="R176" s="2"/>
      <c r="S176" s="2"/>
    </row>
    <row r="177" spans="2:19">
      <c r="B177" s="2"/>
      <c r="C177" s="2"/>
      <c r="D177" s="2"/>
      <c r="E177" s="2"/>
      <c r="F177" s="2"/>
      <c r="G177" s="2"/>
      <c r="H177" s="2"/>
      <c r="I177" s="2"/>
      <c r="J177" s="2"/>
      <c r="K177" s="2"/>
      <c r="L177" s="2"/>
      <c r="M177" s="2"/>
      <c r="N177" s="2"/>
      <c r="O177" s="2"/>
      <c r="P177" s="2"/>
      <c r="Q177" s="2"/>
      <c r="R177" s="2"/>
      <c r="S177" s="2"/>
    </row>
    <row r="178" spans="2:19">
      <c r="B178" s="2"/>
      <c r="C178" s="2"/>
      <c r="D178" s="2"/>
      <c r="E178" s="2"/>
      <c r="F178" s="2"/>
      <c r="G178" s="2"/>
      <c r="H178" s="2"/>
      <c r="I178" s="2"/>
      <c r="J178" s="2"/>
      <c r="K178" s="2"/>
      <c r="L178" s="2"/>
      <c r="M178" s="2"/>
      <c r="N178" s="2"/>
      <c r="O178" s="2"/>
      <c r="P178" s="2"/>
      <c r="Q178" s="2"/>
      <c r="R178" s="2"/>
      <c r="S178" s="2"/>
    </row>
    <row r="179" spans="2:19">
      <c r="B179" s="2"/>
      <c r="C179" s="2"/>
      <c r="D179" s="2"/>
      <c r="E179" s="2"/>
      <c r="F179" s="2"/>
      <c r="G179" s="2"/>
      <c r="H179" s="2"/>
      <c r="I179" s="2"/>
      <c r="J179" s="2"/>
      <c r="K179" s="2"/>
      <c r="L179" s="2"/>
      <c r="M179" s="2"/>
      <c r="N179" s="2"/>
      <c r="O179" s="2"/>
      <c r="P179" s="2"/>
      <c r="Q179" s="2"/>
      <c r="R179" s="2"/>
      <c r="S179" s="2"/>
    </row>
    <row r="180" spans="2:19">
      <c r="B180" s="2"/>
      <c r="C180" s="2"/>
      <c r="D180" s="2"/>
      <c r="E180" s="2"/>
      <c r="F180" s="2"/>
      <c r="G180" s="2"/>
      <c r="H180" s="2"/>
      <c r="I180" s="2"/>
      <c r="J180" s="2"/>
      <c r="K180" s="2"/>
      <c r="L180" s="2"/>
      <c r="M180" s="2"/>
      <c r="N180" s="2"/>
      <c r="O180" s="2"/>
      <c r="P180" s="2"/>
      <c r="Q180" s="2"/>
      <c r="R180" s="2"/>
      <c r="S180" s="2"/>
    </row>
    <row r="181" spans="2:19">
      <c r="B181" s="2"/>
      <c r="C181" s="2"/>
      <c r="D181" s="2"/>
      <c r="E181" s="2"/>
      <c r="F181" s="2"/>
      <c r="G181" s="2"/>
      <c r="H181" s="2"/>
      <c r="I181" s="2"/>
      <c r="J181" s="2"/>
      <c r="K181" s="2"/>
      <c r="L181" s="2"/>
      <c r="M181" s="2"/>
      <c r="N181" s="2"/>
      <c r="O181" s="2"/>
      <c r="P181" s="2"/>
      <c r="Q181" s="2"/>
      <c r="R181" s="2"/>
      <c r="S181" s="2"/>
    </row>
    <row r="182" spans="2:19">
      <c r="B182" s="2"/>
      <c r="C182" s="2"/>
      <c r="D182" s="2"/>
      <c r="E182" s="2"/>
      <c r="F182" s="2"/>
      <c r="G182" s="2"/>
      <c r="H182" s="2"/>
      <c r="I182" s="2"/>
      <c r="J182" s="2"/>
      <c r="K182" s="2"/>
      <c r="L182" s="2"/>
      <c r="M182" s="2"/>
      <c r="N182" s="2"/>
      <c r="O182" s="2"/>
      <c r="P182" s="2"/>
      <c r="Q182" s="2"/>
      <c r="R182" s="2"/>
      <c r="S182" s="2"/>
    </row>
    <row r="183" spans="2:19">
      <c r="B183" s="2"/>
      <c r="C183" s="2"/>
      <c r="D183" s="2"/>
      <c r="E183" s="2"/>
      <c r="F183" s="2"/>
      <c r="G183" s="2"/>
      <c r="H183" s="2"/>
      <c r="I183" s="2"/>
      <c r="J183" s="2"/>
      <c r="K183" s="2"/>
      <c r="L183" s="2"/>
      <c r="M183" s="2"/>
      <c r="N183" s="2"/>
      <c r="O183" s="2"/>
      <c r="P183" s="2"/>
      <c r="Q183" s="2"/>
      <c r="R183" s="2"/>
      <c r="S183" s="2"/>
    </row>
    <row r="184" spans="2:19">
      <c r="B184" s="2"/>
      <c r="C184" s="2"/>
      <c r="D184" s="2"/>
      <c r="E184" s="2"/>
      <c r="F184" s="2"/>
      <c r="G184" s="2"/>
      <c r="H184" s="2"/>
      <c r="I184" s="2"/>
      <c r="J184" s="2"/>
      <c r="K184" s="2"/>
      <c r="L184" s="2"/>
      <c r="M184" s="2"/>
      <c r="N184" s="2"/>
      <c r="O184" s="2"/>
      <c r="P184" s="2"/>
      <c r="Q184" s="2"/>
      <c r="R184" s="2"/>
      <c r="S184" s="2"/>
    </row>
    <row r="185" spans="2:19">
      <c r="B185" s="2"/>
      <c r="C185" s="2"/>
      <c r="D185" s="2"/>
      <c r="E185" s="2"/>
      <c r="F185" s="2"/>
      <c r="G185" s="2"/>
      <c r="H185" s="2"/>
      <c r="I185" s="2"/>
      <c r="J185" s="2"/>
      <c r="K185" s="2"/>
      <c r="L185" s="2"/>
      <c r="M185" s="2"/>
      <c r="N185" s="2"/>
      <c r="O185" s="2"/>
      <c r="P185" s="2"/>
      <c r="Q185" s="2"/>
      <c r="R185" s="2"/>
      <c r="S185" s="2"/>
    </row>
    <row r="186" spans="2:19">
      <c r="B186" s="2"/>
      <c r="C186" s="2"/>
      <c r="D186" s="2"/>
      <c r="E186" s="2"/>
      <c r="F186" s="2"/>
      <c r="G186" s="2"/>
      <c r="H186" s="2"/>
      <c r="I186" s="2"/>
      <c r="J186" s="2"/>
      <c r="K186" s="2"/>
      <c r="L186" s="2"/>
      <c r="M186" s="2"/>
      <c r="N186" s="2"/>
      <c r="O186" s="2"/>
      <c r="P186" s="2"/>
      <c r="Q186" s="2"/>
      <c r="R186" s="2"/>
      <c r="S186" s="2"/>
    </row>
    <row r="187" spans="2:19">
      <c r="B187" s="2"/>
      <c r="C187" s="2"/>
      <c r="D187" s="2"/>
      <c r="E187" s="2"/>
      <c r="F187" s="2"/>
      <c r="G187" s="2"/>
      <c r="H187" s="2"/>
      <c r="I187" s="2"/>
      <c r="J187" s="2"/>
      <c r="K187" s="2"/>
      <c r="L187" s="2"/>
      <c r="M187" s="2"/>
      <c r="N187" s="2"/>
      <c r="O187" s="2"/>
      <c r="P187" s="2"/>
      <c r="Q187" s="2"/>
      <c r="R187" s="2"/>
      <c r="S187" s="2"/>
    </row>
    <row r="188" spans="2:19">
      <c r="B188" s="2"/>
      <c r="C188" s="2"/>
      <c r="D188" s="2"/>
      <c r="E188" s="2"/>
      <c r="F188" s="2"/>
      <c r="G188" s="2"/>
      <c r="H188" s="2"/>
      <c r="I188" s="2"/>
      <c r="J188" s="2"/>
      <c r="K188" s="2"/>
      <c r="L188" s="2"/>
      <c r="M188" s="2"/>
      <c r="N188" s="2"/>
      <c r="O188" s="2"/>
      <c r="P188" s="2"/>
      <c r="Q188" s="2"/>
      <c r="R188" s="2"/>
      <c r="S188" s="2"/>
    </row>
    <row r="189" spans="2:19">
      <c r="B189" s="2"/>
      <c r="C189" s="2"/>
      <c r="D189" s="2"/>
      <c r="E189" s="2"/>
      <c r="F189" s="2"/>
      <c r="G189" s="2"/>
      <c r="H189" s="2"/>
      <c r="I189" s="2"/>
      <c r="J189" s="2"/>
      <c r="K189" s="2"/>
      <c r="L189" s="2"/>
      <c r="M189" s="2"/>
      <c r="N189" s="2"/>
      <c r="O189" s="2"/>
      <c r="P189" s="2"/>
      <c r="Q189" s="2"/>
      <c r="R189" s="2"/>
      <c r="S189" s="2"/>
    </row>
    <row r="190" spans="2:19">
      <c r="B190" s="2"/>
      <c r="C190" s="2"/>
      <c r="D190" s="2"/>
      <c r="E190" s="2"/>
      <c r="F190" s="2"/>
      <c r="G190" s="2"/>
      <c r="H190" s="2"/>
      <c r="I190" s="2"/>
      <c r="J190" s="2"/>
      <c r="K190" s="2"/>
      <c r="L190" s="2"/>
      <c r="M190" s="2"/>
      <c r="N190" s="2"/>
      <c r="O190" s="2"/>
      <c r="P190" s="2"/>
      <c r="Q190" s="2"/>
      <c r="R190" s="2"/>
      <c r="S190" s="2"/>
    </row>
    <row r="191" spans="2:19">
      <c r="B191" s="2"/>
      <c r="C191" s="2"/>
      <c r="D191" s="2"/>
      <c r="E191" s="2"/>
      <c r="F191" s="2"/>
      <c r="G191" s="2"/>
      <c r="H191" s="2"/>
      <c r="I191" s="2"/>
      <c r="J191" s="2"/>
      <c r="K191" s="2"/>
      <c r="L191" s="2"/>
      <c r="M191" s="2"/>
      <c r="N191" s="2"/>
      <c r="O191" s="2"/>
      <c r="P191" s="2"/>
      <c r="Q191" s="2"/>
      <c r="R191" s="2"/>
      <c r="S191" s="2"/>
    </row>
    <row r="192" spans="2:19">
      <c r="B192" s="2"/>
      <c r="C192" s="2"/>
      <c r="D192" s="2"/>
      <c r="E192" s="2"/>
      <c r="F192" s="2"/>
      <c r="G192" s="2"/>
      <c r="H192" s="2"/>
      <c r="I192" s="2"/>
      <c r="J192" s="2"/>
      <c r="K192" s="2"/>
      <c r="L192" s="2"/>
      <c r="M192" s="2"/>
      <c r="N192" s="2"/>
      <c r="O192" s="2"/>
      <c r="P192" s="2"/>
      <c r="Q192" s="2"/>
      <c r="R192" s="2"/>
      <c r="S192" s="2"/>
    </row>
    <row r="193" spans="2:19">
      <c r="B193" s="2"/>
      <c r="C193" s="2"/>
      <c r="D193" s="2"/>
      <c r="E193" s="2"/>
      <c r="F193" s="2"/>
      <c r="G193" s="2"/>
      <c r="H193" s="2"/>
      <c r="I193" s="2"/>
      <c r="J193" s="2"/>
      <c r="K193" s="2"/>
      <c r="L193" s="2"/>
      <c r="M193" s="2"/>
      <c r="N193" s="2"/>
      <c r="O193" s="2"/>
      <c r="P193" s="2"/>
      <c r="Q193" s="2"/>
      <c r="R193" s="2"/>
      <c r="S193" s="2"/>
    </row>
    <row r="194" spans="2:19">
      <c r="B194" s="2"/>
      <c r="C194" s="2"/>
      <c r="D194" s="2"/>
      <c r="E194" s="2"/>
      <c r="F194" s="2"/>
      <c r="G194" s="2"/>
      <c r="H194" s="2"/>
      <c r="I194" s="2"/>
      <c r="J194" s="2"/>
      <c r="K194" s="2"/>
      <c r="L194" s="2"/>
      <c r="M194" s="2"/>
      <c r="N194" s="2"/>
      <c r="O194" s="2"/>
      <c r="P194" s="2"/>
      <c r="Q194" s="2"/>
      <c r="R194" s="2"/>
      <c r="S194" s="2"/>
    </row>
    <row r="195" spans="2:19">
      <c r="B195" s="2"/>
      <c r="C195" s="2"/>
      <c r="D195" s="2"/>
      <c r="E195" s="2"/>
      <c r="F195" s="2"/>
      <c r="G195" s="2"/>
      <c r="H195" s="2"/>
      <c r="I195" s="2"/>
      <c r="J195" s="2"/>
      <c r="K195" s="2"/>
      <c r="L195" s="2"/>
      <c r="M195" s="2"/>
      <c r="N195" s="2"/>
      <c r="O195" s="2"/>
      <c r="P195" s="2"/>
      <c r="Q195" s="2"/>
      <c r="R195" s="2"/>
      <c r="S195" s="2"/>
    </row>
    <row r="196" spans="2:19">
      <c r="B196" s="2"/>
      <c r="C196" s="2"/>
      <c r="D196" s="2"/>
      <c r="E196" s="2"/>
      <c r="F196" s="2"/>
      <c r="G196" s="2"/>
      <c r="H196" s="2"/>
      <c r="I196" s="2"/>
      <c r="J196" s="2"/>
      <c r="K196" s="2"/>
      <c r="L196" s="2"/>
      <c r="M196" s="2"/>
      <c r="N196" s="2"/>
      <c r="O196" s="2"/>
      <c r="P196" s="2"/>
      <c r="Q196" s="2"/>
      <c r="R196" s="2"/>
      <c r="S196" s="2"/>
    </row>
    <row r="197" spans="2:19">
      <c r="B197" s="2"/>
      <c r="C197" s="2"/>
      <c r="D197" s="2"/>
      <c r="E197" s="2"/>
      <c r="F197" s="2"/>
      <c r="G197" s="2"/>
      <c r="H197" s="2"/>
      <c r="I197" s="2"/>
      <c r="J197" s="2"/>
      <c r="K197" s="2"/>
      <c r="L197" s="2"/>
      <c r="M197" s="2"/>
      <c r="N197" s="2"/>
      <c r="O197" s="2"/>
      <c r="P197" s="2"/>
      <c r="Q197" s="2"/>
      <c r="R197" s="2"/>
      <c r="S197" s="2"/>
    </row>
    <row r="198" spans="2:19">
      <c r="B198" s="2"/>
      <c r="C198" s="2"/>
      <c r="D198" s="2"/>
      <c r="E198" s="2"/>
      <c r="F198" s="2"/>
      <c r="G198" s="2"/>
      <c r="H198" s="2"/>
      <c r="I198" s="2"/>
      <c r="J198" s="2"/>
      <c r="K198" s="2"/>
      <c r="L198" s="2"/>
      <c r="M198" s="2"/>
      <c r="N198" s="2"/>
      <c r="O198" s="2"/>
      <c r="P198" s="2"/>
      <c r="Q198" s="2"/>
      <c r="R198" s="2"/>
      <c r="S198" s="2"/>
    </row>
    <row r="199" spans="2:19">
      <c r="B199" s="2"/>
      <c r="C199" s="2"/>
      <c r="D199" s="2"/>
      <c r="E199" s="2"/>
      <c r="F199" s="2"/>
      <c r="G199" s="2"/>
      <c r="H199" s="2"/>
      <c r="I199" s="2"/>
      <c r="J199" s="2"/>
      <c r="K199" s="2"/>
      <c r="L199" s="2"/>
      <c r="M199" s="2"/>
      <c r="N199" s="2"/>
      <c r="O199" s="2"/>
      <c r="P199" s="2"/>
      <c r="Q199" s="2"/>
      <c r="R199" s="2"/>
      <c r="S199" s="2"/>
    </row>
    <row r="200" spans="2:19">
      <c r="B200" s="2"/>
      <c r="C200" s="2"/>
      <c r="D200" s="2"/>
      <c r="E200" s="2"/>
      <c r="F200" s="2"/>
      <c r="G200" s="2"/>
      <c r="H200" s="2"/>
      <c r="I200" s="2"/>
      <c r="J200" s="2"/>
      <c r="K200" s="2"/>
      <c r="L200" s="2"/>
      <c r="M200" s="2"/>
      <c r="N200" s="2"/>
      <c r="O200" s="2"/>
      <c r="P200" s="2"/>
      <c r="Q200" s="2"/>
      <c r="R200" s="2"/>
      <c r="S200" s="2"/>
    </row>
    <row r="201" spans="2:19">
      <c r="B201" s="2"/>
      <c r="C201" s="2"/>
      <c r="D201" s="2"/>
      <c r="E201" s="2"/>
      <c r="F201" s="2"/>
      <c r="G201" s="2"/>
      <c r="H201" s="2"/>
      <c r="I201" s="2"/>
      <c r="J201" s="2"/>
      <c r="K201" s="2"/>
      <c r="L201" s="2"/>
      <c r="M201" s="2"/>
      <c r="N201" s="2"/>
      <c r="O201" s="2"/>
      <c r="P201" s="2"/>
      <c r="Q201" s="2"/>
      <c r="R201" s="2"/>
      <c r="S201" s="2"/>
    </row>
    <row r="202" spans="2:19">
      <c r="B202" s="2"/>
      <c r="C202" s="2"/>
      <c r="D202" s="2"/>
      <c r="E202" s="2"/>
      <c r="F202" s="2"/>
      <c r="G202" s="2"/>
      <c r="H202" s="2"/>
      <c r="I202" s="2"/>
      <c r="J202" s="2"/>
      <c r="K202" s="2"/>
      <c r="L202" s="2"/>
      <c r="M202" s="2"/>
      <c r="N202" s="2"/>
      <c r="O202" s="2"/>
      <c r="P202" s="2"/>
      <c r="Q202" s="2"/>
      <c r="R202" s="2"/>
      <c r="S202" s="2"/>
    </row>
    <row r="203" spans="2:19">
      <c r="B203" s="2"/>
      <c r="C203" s="2"/>
      <c r="D203" s="2"/>
      <c r="E203" s="2"/>
      <c r="F203" s="2"/>
      <c r="G203" s="2"/>
      <c r="H203" s="2"/>
      <c r="I203" s="2"/>
      <c r="J203" s="2"/>
      <c r="K203" s="2"/>
      <c r="L203" s="2"/>
      <c r="M203" s="2"/>
      <c r="N203" s="2"/>
      <c r="O203" s="2"/>
      <c r="P203" s="2"/>
      <c r="Q203" s="2"/>
      <c r="R203" s="2"/>
      <c r="S203" s="2"/>
    </row>
    <row r="204" spans="2:19">
      <c r="B204" s="2"/>
      <c r="C204" s="2"/>
      <c r="D204" s="2"/>
      <c r="E204" s="2"/>
      <c r="F204" s="2"/>
      <c r="G204" s="2"/>
      <c r="H204" s="2"/>
      <c r="I204" s="2"/>
      <c r="J204" s="2"/>
      <c r="K204" s="2"/>
      <c r="L204" s="2"/>
      <c r="M204" s="2"/>
      <c r="N204" s="2"/>
      <c r="O204" s="2"/>
      <c r="P204" s="2"/>
      <c r="Q204" s="2"/>
      <c r="R204" s="2"/>
      <c r="S204" s="2"/>
    </row>
    <row r="205" spans="2:19">
      <c r="B205" s="2"/>
      <c r="C205" s="2"/>
      <c r="D205" s="2"/>
      <c r="E205" s="2"/>
      <c r="F205" s="2"/>
      <c r="G205" s="2"/>
      <c r="H205" s="2"/>
      <c r="I205" s="2"/>
      <c r="J205" s="2"/>
      <c r="K205" s="2"/>
      <c r="L205" s="2"/>
      <c r="M205" s="2"/>
      <c r="N205" s="2"/>
      <c r="O205" s="2"/>
      <c r="P205" s="2"/>
      <c r="Q205" s="2"/>
      <c r="R205" s="2"/>
      <c r="S205" s="2"/>
    </row>
    <row r="206" spans="2:19">
      <c r="B206" s="2"/>
      <c r="C206" s="2"/>
      <c r="D206" s="2"/>
      <c r="E206" s="2"/>
      <c r="F206" s="2"/>
      <c r="G206" s="2"/>
      <c r="H206" s="2"/>
      <c r="I206" s="2"/>
      <c r="J206" s="2"/>
      <c r="K206" s="2"/>
      <c r="L206" s="2"/>
      <c r="M206" s="2"/>
      <c r="N206" s="2"/>
      <c r="O206" s="2"/>
      <c r="P206" s="2"/>
      <c r="Q206" s="2"/>
      <c r="R206" s="2"/>
      <c r="S206" s="2"/>
    </row>
    <row r="207" spans="2:19">
      <c r="B207" s="2"/>
      <c r="C207" s="2"/>
      <c r="D207" s="2"/>
      <c r="E207" s="2"/>
      <c r="F207" s="2"/>
      <c r="G207" s="2"/>
      <c r="H207" s="2"/>
      <c r="I207" s="2"/>
      <c r="J207" s="2"/>
      <c r="K207" s="2"/>
      <c r="L207" s="2"/>
      <c r="M207" s="2"/>
      <c r="N207" s="2"/>
      <c r="O207" s="2"/>
      <c r="P207" s="2"/>
      <c r="Q207" s="2"/>
      <c r="R207" s="2"/>
      <c r="S207" s="2"/>
    </row>
    <row r="208" spans="2:19">
      <c r="B208" s="2"/>
      <c r="C208" s="2"/>
      <c r="D208" s="2"/>
      <c r="E208" s="2"/>
      <c r="F208" s="2"/>
      <c r="G208" s="2"/>
      <c r="H208" s="2"/>
      <c r="I208" s="2"/>
      <c r="J208" s="2"/>
      <c r="K208" s="2"/>
      <c r="L208" s="2"/>
      <c r="M208" s="2"/>
      <c r="N208" s="2"/>
      <c r="O208" s="2"/>
      <c r="P208" s="2"/>
      <c r="Q208" s="2"/>
      <c r="R208" s="2"/>
      <c r="S208" s="2"/>
    </row>
    <row r="209" spans="2:19">
      <c r="B209" s="2"/>
      <c r="C209" s="2"/>
      <c r="D209" s="2"/>
      <c r="E209" s="2"/>
      <c r="F209" s="2"/>
      <c r="G209" s="2"/>
      <c r="H209" s="2"/>
      <c r="I209" s="2"/>
      <c r="J209" s="2"/>
      <c r="K209" s="2"/>
      <c r="L209" s="2"/>
      <c r="M209" s="2"/>
      <c r="N209" s="2"/>
      <c r="O209" s="2"/>
      <c r="P209" s="2"/>
      <c r="Q209" s="2"/>
      <c r="R209" s="2"/>
      <c r="S209" s="2"/>
    </row>
    <row r="210" spans="2:19">
      <c r="B210" s="2"/>
      <c r="C210" s="2"/>
      <c r="D210" s="2"/>
      <c r="E210" s="2"/>
      <c r="F210" s="2"/>
      <c r="G210" s="2"/>
      <c r="H210" s="2"/>
      <c r="I210" s="2"/>
      <c r="J210" s="2"/>
      <c r="K210" s="2"/>
      <c r="L210" s="2"/>
      <c r="M210" s="2"/>
      <c r="N210" s="2"/>
      <c r="O210" s="2"/>
      <c r="P210" s="2"/>
      <c r="Q210" s="2"/>
      <c r="R210" s="2"/>
      <c r="S210" s="2"/>
    </row>
    <row r="211" spans="2:19">
      <c r="B211" s="2"/>
      <c r="C211" s="2"/>
      <c r="D211" s="2"/>
      <c r="E211" s="2"/>
      <c r="F211" s="2"/>
      <c r="G211" s="2"/>
      <c r="H211" s="2"/>
      <c r="I211" s="2"/>
      <c r="J211" s="2"/>
      <c r="K211" s="2"/>
      <c r="L211" s="2"/>
      <c r="M211" s="2"/>
      <c r="N211" s="2"/>
      <c r="O211" s="2"/>
      <c r="P211" s="2"/>
      <c r="Q211" s="2"/>
      <c r="R211" s="2"/>
      <c r="S211" s="2"/>
    </row>
    <row r="212" spans="2:19">
      <c r="B212" s="2"/>
      <c r="C212" s="2"/>
      <c r="D212" s="2"/>
      <c r="E212" s="2"/>
      <c r="F212" s="2"/>
      <c r="G212" s="2"/>
      <c r="H212" s="2"/>
      <c r="I212" s="2"/>
      <c r="J212" s="2"/>
      <c r="K212" s="2"/>
      <c r="L212" s="2"/>
      <c r="M212" s="2"/>
      <c r="N212" s="2"/>
      <c r="O212" s="2"/>
      <c r="P212" s="2"/>
      <c r="Q212" s="2"/>
      <c r="R212" s="2"/>
      <c r="S212" s="2"/>
    </row>
    <row r="213" spans="2:19">
      <c r="B213" s="2"/>
      <c r="C213" s="2"/>
      <c r="D213" s="2"/>
      <c r="E213" s="2"/>
      <c r="F213" s="2"/>
      <c r="G213" s="2"/>
      <c r="H213" s="2"/>
      <c r="I213" s="2"/>
      <c r="J213" s="2"/>
      <c r="K213" s="2"/>
      <c r="L213" s="2"/>
      <c r="M213" s="2"/>
      <c r="N213" s="2"/>
      <c r="O213" s="2"/>
      <c r="P213" s="2"/>
      <c r="Q213" s="2"/>
      <c r="R213" s="2"/>
      <c r="S213" s="2"/>
    </row>
    <row r="214" spans="2:19">
      <c r="B214" s="2"/>
      <c r="C214" s="2"/>
      <c r="D214" s="2"/>
      <c r="E214" s="2"/>
      <c r="F214" s="2"/>
      <c r="G214" s="2"/>
      <c r="H214" s="2"/>
      <c r="I214" s="2"/>
      <c r="J214" s="2"/>
      <c r="K214" s="2"/>
      <c r="L214" s="2"/>
      <c r="M214" s="2"/>
      <c r="N214" s="2"/>
      <c r="O214" s="2"/>
      <c r="P214" s="2"/>
      <c r="Q214" s="2"/>
      <c r="R214" s="2"/>
      <c r="S214" s="2"/>
    </row>
    <row r="215" spans="2:19">
      <c r="B215" s="2"/>
      <c r="C215" s="2"/>
      <c r="D215" s="2"/>
      <c r="E215" s="2"/>
      <c r="F215" s="2"/>
      <c r="G215" s="2"/>
      <c r="H215" s="2"/>
      <c r="I215" s="2"/>
      <c r="J215" s="2"/>
      <c r="K215" s="2"/>
      <c r="L215" s="2"/>
      <c r="M215" s="2"/>
      <c r="N215" s="2"/>
      <c r="O215" s="2"/>
      <c r="P215" s="2"/>
      <c r="Q215" s="2"/>
      <c r="R215" s="2"/>
      <c r="S215" s="2"/>
    </row>
    <row r="216" spans="2:19">
      <c r="B216" s="2"/>
      <c r="C216" s="2"/>
      <c r="D216" s="2"/>
      <c r="E216" s="2"/>
      <c r="F216" s="2"/>
      <c r="G216" s="2"/>
      <c r="H216" s="2"/>
      <c r="I216" s="2"/>
      <c r="J216" s="2"/>
      <c r="K216" s="2"/>
      <c r="L216" s="2"/>
      <c r="M216" s="2"/>
      <c r="N216" s="2"/>
      <c r="O216" s="2"/>
      <c r="P216" s="2"/>
      <c r="Q216" s="2"/>
      <c r="R216" s="2"/>
      <c r="S216" s="2"/>
    </row>
    <row r="217" spans="2:19">
      <c r="B217" s="2"/>
      <c r="C217" s="2"/>
      <c r="D217" s="2"/>
      <c r="E217" s="2"/>
      <c r="F217" s="2"/>
      <c r="G217" s="2"/>
      <c r="H217" s="2"/>
      <c r="I217" s="2"/>
      <c r="J217" s="2"/>
      <c r="K217" s="2"/>
      <c r="L217" s="2"/>
      <c r="M217" s="2"/>
      <c r="N217" s="2"/>
      <c r="O217" s="2"/>
      <c r="P217" s="2"/>
      <c r="Q217" s="2"/>
      <c r="R217" s="2"/>
      <c r="S217" s="2"/>
    </row>
    <row r="218" spans="2:19">
      <c r="B218" s="2"/>
      <c r="C218" s="2"/>
      <c r="D218" s="2"/>
      <c r="E218" s="2"/>
      <c r="F218" s="2"/>
      <c r="G218" s="2"/>
      <c r="H218" s="2"/>
      <c r="I218" s="2"/>
      <c r="J218" s="2"/>
      <c r="K218" s="2"/>
      <c r="L218" s="2"/>
      <c r="M218" s="2"/>
      <c r="N218" s="2"/>
      <c r="O218" s="2"/>
      <c r="P218" s="2"/>
      <c r="Q218" s="2"/>
      <c r="R218" s="2"/>
      <c r="S218" s="2"/>
    </row>
    <row r="219" spans="2:19">
      <c r="B219" s="2"/>
      <c r="C219" s="2"/>
      <c r="D219" s="2"/>
      <c r="E219" s="2"/>
      <c r="F219" s="2"/>
      <c r="G219" s="2"/>
      <c r="H219" s="2"/>
      <c r="I219" s="2"/>
      <c r="J219" s="2"/>
      <c r="K219" s="2"/>
      <c r="L219" s="2"/>
      <c r="M219" s="2"/>
      <c r="N219" s="2"/>
      <c r="O219" s="2"/>
      <c r="P219" s="2"/>
      <c r="Q219" s="2"/>
      <c r="R219" s="2"/>
      <c r="S219" s="2"/>
    </row>
    <row r="220" spans="2:19">
      <c r="B220" s="2"/>
      <c r="C220" s="2"/>
      <c r="D220" s="2"/>
      <c r="E220" s="2"/>
      <c r="F220" s="2"/>
      <c r="G220" s="2"/>
      <c r="H220" s="2"/>
      <c r="I220" s="2"/>
      <c r="J220" s="2"/>
      <c r="K220" s="2"/>
      <c r="L220" s="2"/>
      <c r="M220" s="2"/>
      <c r="N220" s="2"/>
      <c r="O220" s="2"/>
      <c r="P220" s="2"/>
      <c r="Q220" s="2"/>
      <c r="R220" s="2"/>
      <c r="S220" s="2"/>
    </row>
    <row r="221" spans="2:19">
      <c r="B221" s="2"/>
      <c r="C221" s="2"/>
      <c r="D221" s="2"/>
      <c r="E221" s="2"/>
      <c r="F221" s="2"/>
      <c r="G221" s="2"/>
      <c r="H221" s="2"/>
      <c r="I221" s="2"/>
      <c r="J221" s="2"/>
      <c r="K221" s="2"/>
      <c r="L221" s="2"/>
      <c r="M221" s="2"/>
      <c r="N221" s="2"/>
      <c r="O221" s="2"/>
      <c r="P221" s="2"/>
      <c r="Q221" s="2"/>
      <c r="R221" s="2"/>
      <c r="S221" s="2"/>
    </row>
    <row r="222" spans="2:19">
      <c r="B222" s="2"/>
      <c r="C222" s="2"/>
      <c r="D222" s="2"/>
      <c r="E222" s="2"/>
      <c r="F222" s="2"/>
      <c r="G222" s="2"/>
      <c r="H222" s="2"/>
      <c r="I222" s="2"/>
      <c r="J222" s="2"/>
      <c r="K222" s="2"/>
      <c r="L222" s="2"/>
      <c r="M222" s="2"/>
      <c r="N222" s="2"/>
      <c r="O222" s="2"/>
      <c r="P222" s="2"/>
      <c r="Q222" s="2"/>
      <c r="R222" s="2"/>
      <c r="S222" s="2"/>
    </row>
    <row r="223" spans="2:19">
      <c r="B223" s="2"/>
      <c r="C223" s="2"/>
      <c r="D223" s="2"/>
      <c r="E223" s="2"/>
      <c r="F223" s="2"/>
      <c r="G223" s="2"/>
      <c r="H223" s="2"/>
      <c r="I223" s="2"/>
      <c r="J223" s="2"/>
      <c r="K223" s="2"/>
      <c r="L223" s="2"/>
      <c r="M223" s="2"/>
      <c r="N223" s="2"/>
      <c r="O223" s="2"/>
      <c r="P223" s="2"/>
      <c r="Q223" s="2"/>
      <c r="R223" s="2"/>
      <c r="S223" s="2"/>
    </row>
    <row r="224" spans="2:19">
      <c r="B224" s="2"/>
      <c r="C224" s="2"/>
      <c r="D224" s="2"/>
      <c r="E224" s="2"/>
      <c r="F224" s="2"/>
      <c r="G224" s="2"/>
      <c r="H224" s="2"/>
      <c r="I224" s="2"/>
      <c r="J224" s="2"/>
      <c r="K224" s="2"/>
      <c r="L224" s="2"/>
      <c r="M224" s="2"/>
      <c r="N224" s="2"/>
      <c r="O224" s="2"/>
      <c r="P224" s="2"/>
      <c r="Q224" s="2"/>
      <c r="R224" s="2"/>
      <c r="S224" s="2"/>
    </row>
    <row r="225" spans="2:19">
      <c r="B225" s="2"/>
      <c r="C225" s="2"/>
      <c r="D225" s="2"/>
      <c r="E225" s="2"/>
      <c r="F225" s="2"/>
      <c r="G225" s="2"/>
      <c r="H225" s="2"/>
      <c r="I225" s="2"/>
      <c r="J225" s="2"/>
      <c r="K225" s="2"/>
      <c r="L225" s="2"/>
      <c r="M225" s="2"/>
      <c r="N225" s="2"/>
      <c r="O225" s="2"/>
      <c r="P225" s="2"/>
      <c r="Q225" s="2"/>
      <c r="R225" s="2"/>
      <c r="S225" s="2"/>
    </row>
    <row r="226" spans="2:19">
      <c r="B226" s="2"/>
      <c r="C226" s="2"/>
      <c r="D226" s="2"/>
      <c r="E226" s="2"/>
      <c r="F226" s="2"/>
      <c r="G226" s="2"/>
      <c r="H226" s="2"/>
      <c r="I226" s="2"/>
      <c r="J226" s="2"/>
      <c r="K226" s="2"/>
      <c r="L226" s="2"/>
      <c r="M226" s="2"/>
      <c r="N226" s="2"/>
      <c r="O226" s="2"/>
      <c r="P226" s="2"/>
      <c r="Q226" s="2"/>
      <c r="R226" s="2"/>
      <c r="S226" s="2"/>
    </row>
    <row r="227" spans="2:19">
      <c r="B227" s="2"/>
      <c r="C227" s="2"/>
      <c r="D227" s="2"/>
      <c r="E227" s="2"/>
      <c r="F227" s="2"/>
      <c r="G227" s="2"/>
      <c r="H227" s="2"/>
      <c r="I227" s="2"/>
      <c r="J227" s="2"/>
      <c r="K227" s="2"/>
      <c r="L227" s="2"/>
      <c r="M227" s="2"/>
      <c r="N227" s="2"/>
      <c r="O227" s="2"/>
      <c r="P227" s="2"/>
      <c r="Q227" s="2"/>
      <c r="R227" s="2"/>
      <c r="S227" s="2"/>
    </row>
    <row r="228" spans="2:19">
      <c r="B228" s="2"/>
      <c r="C228" s="2"/>
      <c r="D228" s="2"/>
      <c r="E228" s="2"/>
      <c r="F228" s="2"/>
      <c r="G228" s="2"/>
      <c r="H228" s="2"/>
      <c r="I228" s="2"/>
      <c r="J228" s="2"/>
      <c r="K228" s="2"/>
      <c r="L228" s="2"/>
      <c r="M228" s="2"/>
      <c r="N228" s="2"/>
      <c r="O228" s="2"/>
      <c r="P228" s="2"/>
      <c r="Q228" s="2"/>
      <c r="R228" s="2"/>
      <c r="S228" s="2"/>
    </row>
    <row r="229" spans="2:19">
      <c r="B229" s="2"/>
      <c r="C229" s="2"/>
      <c r="D229" s="2"/>
      <c r="E229" s="2"/>
      <c r="F229" s="2"/>
      <c r="G229" s="2"/>
      <c r="H229" s="2"/>
      <c r="I229" s="2"/>
      <c r="J229" s="2"/>
      <c r="K229" s="2"/>
      <c r="L229" s="2"/>
      <c r="M229" s="2"/>
      <c r="N229" s="2"/>
      <c r="O229" s="2"/>
      <c r="P229" s="2"/>
      <c r="Q229" s="2"/>
      <c r="R229" s="2"/>
      <c r="S229" s="2"/>
    </row>
    <row r="230" spans="2:19">
      <c r="B230" s="2"/>
      <c r="C230" s="2"/>
      <c r="D230" s="2"/>
      <c r="E230" s="2"/>
      <c r="F230" s="2"/>
      <c r="G230" s="2"/>
      <c r="H230" s="2"/>
      <c r="I230" s="2"/>
      <c r="J230" s="2"/>
      <c r="K230" s="2"/>
      <c r="L230" s="2"/>
      <c r="M230" s="2"/>
      <c r="N230" s="2"/>
      <c r="O230" s="2"/>
      <c r="P230" s="2"/>
      <c r="Q230" s="2"/>
      <c r="R230" s="2"/>
      <c r="S230" s="2"/>
    </row>
    <row r="231" spans="2:19">
      <c r="B231" s="2"/>
      <c r="C231" s="2"/>
      <c r="D231" s="2"/>
      <c r="E231" s="2"/>
      <c r="F231" s="2"/>
      <c r="G231" s="2"/>
      <c r="H231" s="2"/>
      <c r="I231" s="2"/>
      <c r="J231" s="2"/>
      <c r="K231" s="2"/>
      <c r="L231" s="2"/>
      <c r="M231" s="2"/>
      <c r="N231" s="2"/>
      <c r="O231" s="2"/>
      <c r="P231" s="2"/>
      <c r="Q231" s="2"/>
      <c r="R231" s="2"/>
      <c r="S231" s="2"/>
    </row>
    <row r="232" spans="2:19">
      <c r="B232" s="2"/>
      <c r="C232" s="2"/>
      <c r="D232" s="2"/>
      <c r="E232" s="2"/>
      <c r="F232" s="2"/>
      <c r="G232" s="2"/>
      <c r="H232" s="2"/>
      <c r="I232" s="2"/>
      <c r="J232" s="2"/>
      <c r="K232" s="2"/>
      <c r="L232" s="2"/>
      <c r="M232" s="2"/>
      <c r="N232" s="2"/>
      <c r="O232" s="2"/>
      <c r="P232" s="2"/>
      <c r="Q232" s="2"/>
      <c r="R232" s="2"/>
      <c r="S232" s="2"/>
    </row>
    <row r="233" spans="2:19">
      <c r="B233" s="2"/>
      <c r="C233" s="2"/>
      <c r="D233" s="2"/>
      <c r="E233" s="2"/>
      <c r="F233" s="2"/>
      <c r="G233" s="2"/>
      <c r="H233" s="2"/>
      <c r="I233" s="2"/>
      <c r="J233" s="2"/>
      <c r="K233" s="2"/>
      <c r="L233" s="2"/>
      <c r="M233" s="2"/>
      <c r="N233" s="2"/>
      <c r="O233" s="2"/>
      <c r="P233" s="2"/>
      <c r="Q233" s="2"/>
      <c r="R233" s="2"/>
      <c r="S233" s="2"/>
    </row>
    <row r="234" spans="2:19">
      <c r="B234" s="2"/>
      <c r="C234" s="2"/>
      <c r="D234" s="2"/>
      <c r="E234" s="2"/>
      <c r="F234" s="2"/>
      <c r="G234" s="2"/>
      <c r="H234" s="2"/>
      <c r="I234" s="2"/>
      <c r="J234" s="2"/>
      <c r="K234" s="2"/>
      <c r="L234" s="2"/>
      <c r="M234" s="2"/>
      <c r="N234" s="2"/>
      <c r="O234" s="2"/>
      <c r="P234" s="2"/>
      <c r="Q234" s="2"/>
      <c r="R234" s="2"/>
      <c r="S234" s="2"/>
    </row>
    <row r="235" spans="2:19">
      <c r="B235" s="2"/>
      <c r="C235" s="2"/>
      <c r="D235" s="2"/>
      <c r="E235" s="2"/>
      <c r="F235" s="2"/>
      <c r="G235" s="2"/>
      <c r="H235" s="2"/>
      <c r="I235" s="2"/>
      <c r="J235" s="2"/>
      <c r="K235" s="2"/>
      <c r="L235" s="2"/>
      <c r="M235" s="2"/>
      <c r="N235" s="2"/>
      <c r="O235" s="2"/>
      <c r="P235" s="2"/>
      <c r="Q235" s="2"/>
      <c r="R235" s="2"/>
      <c r="S235" s="2"/>
    </row>
    <row r="236" spans="2:19">
      <c r="B236" s="2"/>
      <c r="C236" s="2"/>
      <c r="D236" s="2"/>
      <c r="E236" s="2"/>
      <c r="F236" s="2"/>
      <c r="G236" s="2"/>
      <c r="H236" s="2"/>
      <c r="I236" s="2"/>
      <c r="J236" s="2"/>
      <c r="K236" s="2"/>
      <c r="L236" s="2"/>
      <c r="M236" s="2"/>
      <c r="N236" s="2"/>
      <c r="O236" s="2"/>
      <c r="P236" s="2"/>
      <c r="Q236" s="2"/>
      <c r="R236" s="2"/>
      <c r="S236" s="2"/>
    </row>
    <row r="237" spans="2:19">
      <c r="B237" s="2"/>
      <c r="C237" s="2"/>
      <c r="D237" s="2"/>
      <c r="E237" s="2"/>
      <c r="F237" s="2"/>
      <c r="G237" s="2"/>
      <c r="H237" s="2"/>
      <c r="I237" s="2"/>
      <c r="J237" s="2"/>
      <c r="K237" s="2"/>
      <c r="L237" s="2"/>
      <c r="M237" s="2"/>
      <c r="N237" s="2"/>
      <c r="O237" s="2"/>
      <c r="P237" s="2"/>
      <c r="Q237" s="2"/>
      <c r="R237" s="2"/>
      <c r="S237" s="2"/>
    </row>
    <row r="238" spans="2:19">
      <c r="B238" s="2"/>
      <c r="C238" s="2"/>
      <c r="D238" s="2"/>
      <c r="E238" s="2"/>
      <c r="F238" s="2"/>
      <c r="G238" s="2"/>
      <c r="H238" s="2"/>
      <c r="I238" s="2"/>
      <c r="J238" s="2"/>
      <c r="K238" s="2"/>
      <c r="L238" s="2"/>
      <c r="M238" s="2"/>
      <c r="N238" s="2"/>
      <c r="O238" s="2"/>
      <c r="P238" s="2"/>
      <c r="Q238" s="2"/>
      <c r="R238" s="2"/>
      <c r="S238" s="2"/>
    </row>
    <row r="239" spans="2:19">
      <c r="B239" s="2"/>
      <c r="C239" s="2"/>
      <c r="D239" s="2"/>
      <c r="E239" s="2"/>
      <c r="F239" s="2"/>
      <c r="G239" s="2"/>
      <c r="H239" s="2"/>
      <c r="I239" s="2"/>
      <c r="J239" s="2"/>
      <c r="K239" s="2"/>
      <c r="L239" s="2"/>
      <c r="M239" s="2"/>
      <c r="N239" s="2"/>
      <c r="O239" s="2"/>
      <c r="P239" s="2"/>
      <c r="Q239" s="2"/>
      <c r="R239" s="2"/>
      <c r="S239" s="2"/>
    </row>
    <row r="240" spans="2:19">
      <c r="B240" s="2"/>
      <c r="C240" s="2"/>
      <c r="D240" s="2"/>
      <c r="E240" s="2"/>
      <c r="F240" s="2"/>
      <c r="G240" s="2"/>
      <c r="H240" s="2"/>
      <c r="I240" s="2"/>
      <c r="J240" s="2"/>
      <c r="K240" s="2"/>
      <c r="L240" s="2"/>
      <c r="M240" s="2"/>
      <c r="N240" s="2"/>
      <c r="O240" s="2"/>
      <c r="P240" s="2"/>
      <c r="Q240" s="2"/>
      <c r="R240" s="2"/>
      <c r="S240" s="2"/>
    </row>
    <row r="241" spans="2:19">
      <c r="B241" s="2"/>
      <c r="C241" s="2"/>
      <c r="D241" s="2"/>
      <c r="E241" s="2"/>
      <c r="F241" s="2"/>
      <c r="G241" s="2"/>
      <c r="H241" s="2"/>
      <c r="I241" s="2"/>
      <c r="J241" s="2"/>
      <c r="K241" s="2"/>
      <c r="L241" s="2"/>
      <c r="M241" s="2"/>
      <c r="N241" s="2"/>
      <c r="O241" s="2"/>
      <c r="P241" s="2"/>
      <c r="Q241" s="2"/>
      <c r="R241" s="2"/>
      <c r="S241" s="2"/>
    </row>
    <row r="242" spans="2:19">
      <c r="B242" s="2"/>
      <c r="C242" s="2"/>
      <c r="D242" s="2"/>
      <c r="E242" s="2"/>
      <c r="F242" s="2"/>
      <c r="G242" s="2"/>
      <c r="H242" s="2"/>
      <c r="I242" s="2"/>
      <c r="J242" s="2"/>
      <c r="K242" s="2"/>
      <c r="L242" s="2"/>
      <c r="M242" s="2"/>
      <c r="N242" s="2"/>
      <c r="O242" s="2"/>
      <c r="P242" s="2"/>
      <c r="Q242" s="2"/>
      <c r="R242" s="2"/>
      <c r="S242" s="2"/>
    </row>
    <row r="243" spans="2:19">
      <c r="B243" s="2"/>
      <c r="C243" s="2"/>
      <c r="D243" s="2"/>
      <c r="E243" s="2"/>
      <c r="F243" s="2"/>
      <c r="G243" s="2"/>
      <c r="H243" s="2"/>
      <c r="I243" s="2"/>
      <c r="J243" s="2"/>
      <c r="K243" s="2"/>
      <c r="L243" s="2"/>
      <c r="M243" s="2"/>
      <c r="N243" s="2"/>
      <c r="O243" s="2"/>
      <c r="P243" s="2"/>
      <c r="Q243" s="2"/>
      <c r="R243" s="2"/>
      <c r="S243" s="2"/>
    </row>
    <row r="244" spans="2:19">
      <c r="B244" s="2"/>
      <c r="C244" s="2"/>
      <c r="D244" s="2"/>
      <c r="E244" s="2"/>
      <c r="F244" s="2"/>
      <c r="G244" s="2"/>
      <c r="H244" s="2"/>
      <c r="I244" s="2"/>
      <c r="J244" s="2"/>
      <c r="K244" s="2"/>
      <c r="L244" s="2"/>
      <c r="M244" s="2"/>
      <c r="N244" s="2"/>
      <c r="O244" s="2"/>
      <c r="P244" s="2"/>
      <c r="Q244" s="2"/>
      <c r="R244" s="2"/>
      <c r="S244" s="2"/>
    </row>
    <row r="245" spans="2:19">
      <c r="B245" s="2"/>
      <c r="C245" s="2"/>
      <c r="D245" s="2"/>
      <c r="E245" s="2"/>
      <c r="F245" s="2"/>
      <c r="G245" s="2"/>
      <c r="H245" s="2"/>
      <c r="I245" s="2"/>
      <c r="J245" s="2"/>
      <c r="K245" s="2"/>
      <c r="L245" s="2"/>
      <c r="M245" s="2"/>
      <c r="N245" s="2"/>
      <c r="O245" s="2"/>
      <c r="P245" s="2"/>
      <c r="Q245" s="2"/>
      <c r="R245" s="2"/>
      <c r="S245" s="2"/>
    </row>
    <row r="246" spans="2:19">
      <c r="B246" s="2"/>
      <c r="C246" s="2"/>
      <c r="D246" s="2"/>
      <c r="E246" s="2"/>
      <c r="F246" s="2"/>
      <c r="G246" s="2"/>
      <c r="H246" s="2"/>
      <c r="I246" s="2"/>
      <c r="J246" s="2"/>
      <c r="K246" s="2"/>
      <c r="L246" s="2"/>
      <c r="M246" s="2"/>
      <c r="N246" s="2"/>
      <c r="O246" s="2"/>
      <c r="P246" s="2"/>
      <c r="Q246" s="2"/>
      <c r="R246" s="2"/>
      <c r="S246" s="2"/>
    </row>
    <row r="247" spans="2:19">
      <c r="B247" s="2"/>
      <c r="C247" s="2"/>
      <c r="D247" s="2"/>
      <c r="E247" s="2"/>
      <c r="F247" s="2"/>
      <c r="G247" s="2"/>
      <c r="H247" s="2"/>
      <c r="I247" s="2"/>
      <c r="J247" s="2"/>
      <c r="K247" s="2"/>
      <c r="L247" s="2"/>
      <c r="M247" s="2"/>
      <c r="N247" s="2"/>
      <c r="O247" s="2"/>
      <c r="P247" s="2"/>
      <c r="Q247" s="2"/>
      <c r="R247" s="2"/>
      <c r="S247" s="2"/>
    </row>
    <row r="248" spans="2:19">
      <c r="B248" s="2"/>
      <c r="C248" s="2"/>
      <c r="D248" s="2"/>
      <c r="E248" s="2"/>
      <c r="F248" s="2"/>
      <c r="G248" s="2"/>
      <c r="H248" s="2"/>
      <c r="I248" s="2"/>
      <c r="J248" s="2"/>
      <c r="K248" s="2"/>
      <c r="L248" s="2"/>
      <c r="M248" s="2"/>
      <c r="N248" s="2"/>
      <c r="O248" s="2"/>
      <c r="P248" s="2"/>
      <c r="Q248" s="2"/>
      <c r="R248" s="2"/>
      <c r="S248" s="2"/>
    </row>
    <row r="249" spans="2:19">
      <c r="B249" s="2"/>
      <c r="C249" s="2"/>
      <c r="D249" s="2"/>
      <c r="E249" s="2"/>
      <c r="F249" s="2"/>
      <c r="G249" s="2"/>
      <c r="H249" s="2"/>
      <c r="I249" s="2"/>
      <c r="J249" s="2"/>
      <c r="K249" s="2"/>
      <c r="L249" s="2"/>
      <c r="M249" s="2"/>
      <c r="N249" s="2"/>
      <c r="O249" s="2"/>
      <c r="P249" s="2"/>
      <c r="Q249" s="2"/>
      <c r="R249" s="2"/>
      <c r="S249" s="2"/>
    </row>
    <row r="250" spans="2:19">
      <c r="B250" s="2"/>
      <c r="C250" s="2"/>
      <c r="D250" s="2"/>
      <c r="E250" s="2"/>
      <c r="F250" s="2"/>
      <c r="G250" s="2"/>
      <c r="H250" s="2"/>
      <c r="I250" s="2"/>
      <c r="J250" s="2"/>
      <c r="K250" s="2"/>
      <c r="L250" s="2"/>
      <c r="M250" s="2"/>
      <c r="N250" s="2"/>
      <c r="O250" s="2"/>
      <c r="P250" s="2"/>
      <c r="Q250" s="2"/>
      <c r="R250" s="2"/>
      <c r="S250" s="2"/>
    </row>
    <row r="251" spans="2:19">
      <c r="B251" s="2"/>
      <c r="C251" s="2"/>
      <c r="D251" s="2"/>
      <c r="E251" s="2"/>
      <c r="F251" s="2"/>
      <c r="G251" s="2"/>
      <c r="H251" s="2"/>
      <c r="I251" s="2"/>
      <c r="J251" s="2"/>
      <c r="K251" s="2"/>
      <c r="L251" s="2"/>
      <c r="M251" s="2"/>
      <c r="N251" s="2"/>
      <c r="O251" s="2"/>
      <c r="P251" s="2"/>
      <c r="Q251" s="2"/>
      <c r="R251" s="2"/>
      <c r="S251" s="2"/>
    </row>
    <row r="252" spans="2:19">
      <c r="B252" s="2"/>
      <c r="C252" s="2"/>
      <c r="D252" s="2"/>
      <c r="E252" s="2"/>
      <c r="F252" s="2"/>
      <c r="G252" s="2"/>
      <c r="H252" s="2"/>
      <c r="I252" s="2"/>
      <c r="J252" s="2"/>
      <c r="K252" s="2"/>
      <c r="L252" s="2"/>
      <c r="M252" s="2"/>
      <c r="N252" s="2"/>
      <c r="O252" s="2"/>
      <c r="P252" s="2"/>
      <c r="Q252" s="2"/>
      <c r="R252" s="2"/>
      <c r="S252" s="2"/>
    </row>
    <row r="253" spans="2:19">
      <c r="B253" s="2"/>
      <c r="C253" s="2"/>
      <c r="D253" s="2"/>
      <c r="E253" s="2"/>
      <c r="F253" s="2"/>
      <c r="G253" s="2"/>
      <c r="H253" s="2"/>
      <c r="I253" s="2"/>
      <c r="J253" s="2"/>
      <c r="K253" s="2"/>
      <c r="L253" s="2"/>
      <c r="M253" s="2"/>
      <c r="N253" s="2"/>
      <c r="O253" s="2"/>
      <c r="P253" s="2"/>
      <c r="Q253" s="2"/>
      <c r="R253" s="2"/>
      <c r="S253" s="2"/>
    </row>
    <row r="254" spans="2:19">
      <c r="B254" s="2"/>
      <c r="C254" s="2"/>
      <c r="D254" s="2"/>
      <c r="E254" s="2"/>
      <c r="F254" s="2"/>
      <c r="G254" s="2"/>
      <c r="H254" s="2"/>
      <c r="I254" s="2"/>
      <c r="J254" s="2"/>
      <c r="K254" s="2"/>
      <c r="L254" s="2"/>
      <c r="M254" s="2"/>
      <c r="N254" s="2"/>
      <c r="O254" s="2"/>
      <c r="P254" s="2"/>
      <c r="Q254" s="2"/>
      <c r="R254" s="2"/>
      <c r="S254" s="2"/>
    </row>
    <row r="255" spans="2:19">
      <c r="B255" s="2"/>
      <c r="C255" s="2"/>
      <c r="D255" s="2"/>
      <c r="E255" s="2"/>
      <c r="F255" s="2"/>
      <c r="G255" s="2"/>
      <c r="H255" s="2"/>
      <c r="I255" s="2"/>
      <c r="J255" s="2"/>
      <c r="K255" s="2"/>
      <c r="L255" s="2"/>
      <c r="M255" s="2"/>
      <c r="N255" s="2"/>
      <c r="O255" s="2"/>
      <c r="P255" s="2"/>
      <c r="Q255" s="2"/>
      <c r="R255" s="2"/>
      <c r="S255" s="2"/>
    </row>
    <row r="256" spans="2:19">
      <c r="B256" s="2"/>
      <c r="C256" s="2"/>
      <c r="D256" s="2"/>
      <c r="E256" s="2"/>
      <c r="F256" s="2"/>
      <c r="G256" s="2"/>
      <c r="H256" s="2"/>
      <c r="I256" s="2"/>
      <c r="J256" s="2"/>
      <c r="K256" s="2"/>
      <c r="L256" s="2"/>
      <c r="M256" s="2"/>
      <c r="N256" s="2"/>
      <c r="O256" s="2"/>
      <c r="P256" s="2"/>
      <c r="Q256" s="2"/>
      <c r="R256" s="2"/>
      <c r="S256" s="2"/>
    </row>
    <row r="257" spans="2:19">
      <c r="B257" s="2"/>
      <c r="C257" s="2"/>
      <c r="D257" s="2"/>
      <c r="E257" s="2"/>
      <c r="F257" s="2"/>
      <c r="G257" s="2"/>
      <c r="H257" s="2"/>
      <c r="I257" s="2"/>
      <c r="J257" s="2"/>
      <c r="K257" s="2"/>
      <c r="L257" s="2"/>
      <c r="M257" s="2"/>
      <c r="N257" s="2"/>
      <c r="O257" s="2"/>
      <c r="P257" s="2"/>
      <c r="Q257" s="2"/>
      <c r="R257" s="2"/>
      <c r="S257" s="2"/>
    </row>
    <row r="258" spans="2:19">
      <c r="B258" s="2"/>
      <c r="C258" s="2"/>
      <c r="D258" s="2"/>
      <c r="E258" s="2"/>
      <c r="F258" s="2"/>
      <c r="G258" s="2"/>
      <c r="H258" s="2"/>
      <c r="I258" s="2"/>
      <c r="J258" s="2"/>
      <c r="K258" s="2"/>
      <c r="L258" s="2"/>
      <c r="M258" s="2"/>
      <c r="N258" s="2"/>
      <c r="O258" s="2"/>
      <c r="P258" s="2"/>
      <c r="Q258" s="2"/>
      <c r="R258" s="2"/>
      <c r="S258" s="2"/>
    </row>
    <row r="259" spans="2:19">
      <c r="B259" s="2"/>
      <c r="C259" s="2"/>
      <c r="D259" s="2"/>
      <c r="E259" s="2"/>
      <c r="F259" s="2"/>
      <c r="G259" s="2"/>
      <c r="H259" s="2"/>
      <c r="I259" s="2"/>
      <c r="J259" s="2"/>
      <c r="K259" s="2"/>
      <c r="L259" s="2"/>
      <c r="M259" s="2"/>
      <c r="N259" s="2"/>
      <c r="O259" s="2"/>
      <c r="P259" s="2"/>
      <c r="Q259" s="2"/>
      <c r="R259" s="2"/>
      <c r="S259" s="2"/>
    </row>
    <row r="260" spans="2:19">
      <c r="B260" s="2"/>
      <c r="C260" s="2"/>
      <c r="D260" s="2"/>
      <c r="E260" s="2"/>
      <c r="F260" s="2"/>
      <c r="G260" s="2"/>
      <c r="H260" s="2"/>
      <c r="I260" s="2"/>
      <c r="J260" s="2"/>
      <c r="K260" s="2"/>
      <c r="L260" s="2"/>
      <c r="M260" s="2"/>
      <c r="N260" s="2"/>
      <c r="O260" s="2"/>
      <c r="P260" s="2"/>
      <c r="Q260" s="2"/>
      <c r="R260" s="2"/>
      <c r="S260" s="2"/>
    </row>
    <row r="261" spans="2:19">
      <c r="B261" s="2"/>
      <c r="C261" s="2"/>
      <c r="D261" s="2"/>
      <c r="E261" s="2"/>
      <c r="F261" s="2"/>
      <c r="G261" s="2"/>
      <c r="H261" s="2"/>
      <c r="I261" s="2"/>
      <c r="J261" s="2"/>
      <c r="K261" s="2"/>
      <c r="L261" s="2"/>
      <c r="M261" s="2"/>
      <c r="N261" s="2"/>
      <c r="O261" s="2"/>
      <c r="P261" s="2"/>
      <c r="Q261" s="2"/>
      <c r="R261" s="2"/>
      <c r="S261" s="2"/>
    </row>
    <row r="262" spans="2:19">
      <c r="B262" s="2"/>
      <c r="C262" s="2"/>
      <c r="D262" s="2"/>
      <c r="E262" s="2"/>
      <c r="F262" s="2"/>
      <c r="G262" s="2"/>
      <c r="H262" s="2"/>
      <c r="I262" s="2"/>
      <c r="J262" s="2"/>
      <c r="K262" s="2"/>
      <c r="L262" s="2"/>
      <c r="M262" s="2"/>
      <c r="N262" s="2"/>
      <c r="O262" s="2"/>
      <c r="P262" s="2"/>
      <c r="Q262" s="2"/>
      <c r="R262" s="2"/>
      <c r="S262" s="2"/>
    </row>
    <row r="263" spans="2:19">
      <c r="B263" s="2"/>
      <c r="C263" s="2"/>
      <c r="D263" s="2"/>
      <c r="E263" s="2"/>
      <c r="F263" s="2"/>
      <c r="G263" s="2"/>
      <c r="H263" s="2"/>
      <c r="I263" s="2"/>
      <c r="J263" s="2"/>
      <c r="K263" s="2"/>
      <c r="L263" s="2"/>
      <c r="M263" s="2"/>
      <c r="N263" s="2"/>
      <c r="O263" s="2"/>
      <c r="P263" s="2"/>
      <c r="Q263" s="2"/>
      <c r="R263" s="2"/>
      <c r="S263" s="2"/>
    </row>
    <row r="264" spans="2:19">
      <c r="B264" s="2"/>
      <c r="C264" s="2"/>
      <c r="D264" s="2"/>
      <c r="E264" s="2"/>
      <c r="F264" s="2"/>
      <c r="G264" s="2"/>
      <c r="H264" s="2"/>
      <c r="I264" s="2"/>
      <c r="J264" s="2"/>
      <c r="K264" s="2"/>
      <c r="L264" s="2"/>
      <c r="M264" s="2"/>
      <c r="N264" s="2"/>
      <c r="O264" s="2"/>
      <c r="P264" s="2"/>
      <c r="Q264" s="2"/>
      <c r="R264" s="2"/>
      <c r="S264" s="2"/>
    </row>
    <row r="265" spans="2:19">
      <c r="B265" s="2"/>
      <c r="C265" s="2"/>
      <c r="D265" s="2"/>
      <c r="E265" s="2"/>
      <c r="F265" s="2"/>
      <c r="G265" s="2"/>
      <c r="H265" s="2"/>
      <c r="I265" s="2"/>
      <c r="J265" s="2"/>
      <c r="K265" s="2"/>
      <c r="L265" s="2"/>
      <c r="M265" s="2"/>
      <c r="N265" s="2"/>
      <c r="O265" s="2"/>
      <c r="P265" s="2"/>
      <c r="Q265" s="2"/>
      <c r="R265" s="2"/>
      <c r="S265" s="2"/>
    </row>
    <row r="266" spans="2:19">
      <c r="B266" s="2"/>
      <c r="C266" s="2"/>
      <c r="D266" s="2"/>
      <c r="E266" s="2"/>
      <c r="F266" s="2"/>
      <c r="G266" s="2"/>
      <c r="H266" s="2"/>
      <c r="I266" s="2"/>
      <c r="J266" s="2"/>
      <c r="K266" s="2"/>
      <c r="L266" s="2"/>
      <c r="M266" s="2"/>
      <c r="N266" s="2"/>
      <c r="O266" s="2"/>
      <c r="P266" s="2"/>
      <c r="Q266" s="2"/>
      <c r="R266" s="2"/>
      <c r="S266" s="2"/>
    </row>
    <row r="267" spans="2:19">
      <c r="B267" s="2"/>
      <c r="C267" s="2"/>
      <c r="D267" s="2"/>
      <c r="E267" s="2"/>
      <c r="F267" s="2"/>
      <c r="G267" s="2"/>
      <c r="H267" s="2"/>
      <c r="I267" s="2"/>
      <c r="J267" s="2"/>
      <c r="K267" s="2"/>
      <c r="L267" s="2"/>
      <c r="M267" s="2"/>
      <c r="N267" s="2"/>
      <c r="O267" s="2"/>
      <c r="P267" s="2"/>
      <c r="Q267" s="2"/>
      <c r="R267" s="2"/>
      <c r="S267" s="2"/>
    </row>
    <row r="268" spans="2:19">
      <c r="B268" s="2"/>
      <c r="C268" s="2"/>
      <c r="D268" s="2"/>
      <c r="E268" s="2"/>
      <c r="F268" s="2"/>
      <c r="G268" s="2"/>
      <c r="H268" s="2"/>
      <c r="I268" s="2"/>
      <c r="J268" s="2"/>
      <c r="K268" s="2"/>
      <c r="L268" s="2"/>
      <c r="M268" s="2"/>
      <c r="N268" s="2"/>
      <c r="O268" s="2"/>
      <c r="P268" s="2"/>
      <c r="Q268" s="2"/>
      <c r="R268" s="2"/>
      <c r="S268" s="2"/>
    </row>
    <row r="269" spans="2:19">
      <c r="B269" s="2"/>
      <c r="C269" s="2"/>
      <c r="D269" s="2"/>
      <c r="E269" s="2"/>
      <c r="F269" s="2"/>
      <c r="G269" s="2"/>
      <c r="H269" s="2"/>
      <c r="I269" s="2"/>
      <c r="J269" s="2"/>
      <c r="K269" s="2"/>
      <c r="L269" s="2"/>
      <c r="M269" s="2"/>
      <c r="N269" s="2"/>
      <c r="O269" s="2"/>
      <c r="P269" s="2"/>
      <c r="Q269" s="2"/>
      <c r="R269" s="2"/>
      <c r="S269" s="2"/>
    </row>
    <row r="270" spans="2:19">
      <c r="B270" s="2"/>
      <c r="C270" s="2"/>
      <c r="D270" s="2"/>
      <c r="E270" s="2"/>
      <c r="F270" s="2"/>
      <c r="G270" s="2"/>
      <c r="H270" s="2"/>
      <c r="I270" s="2"/>
      <c r="J270" s="2"/>
      <c r="K270" s="2"/>
      <c r="L270" s="2"/>
      <c r="M270" s="2"/>
      <c r="N270" s="2"/>
      <c r="O270" s="2"/>
      <c r="P270" s="2"/>
      <c r="Q270" s="2"/>
      <c r="R270" s="2"/>
      <c r="S270" s="2"/>
    </row>
    <row r="271" spans="2:19">
      <c r="B271" s="2"/>
      <c r="C271" s="2"/>
      <c r="D271" s="2"/>
      <c r="E271" s="2"/>
      <c r="F271" s="2"/>
      <c r="G271" s="2"/>
      <c r="H271" s="2"/>
      <c r="I271" s="2"/>
      <c r="J271" s="2"/>
      <c r="K271" s="2"/>
      <c r="L271" s="2"/>
      <c r="M271" s="2"/>
      <c r="N271" s="2"/>
      <c r="O271" s="2"/>
      <c r="P271" s="2"/>
      <c r="Q271" s="2"/>
      <c r="R271" s="2"/>
      <c r="S271" s="2"/>
    </row>
    <row r="272" spans="2:19">
      <c r="B272" s="2"/>
      <c r="C272" s="2"/>
      <c r="D272" s="2"/>
      <c r="E272" s="2"/>
      <c r="F272" s="2"/>
      <c r="G272" s="2"/>
      <c r="H272" s="2"/>
      <c r="I272" s="2"/>
      <c r="J272" s="2"/>
      <c r="K272" s="2"/>
      <c r="L272" s="2"/>
      <c r="M272" s="2"/>
      <c r="N272" s="2"/>
      <c r="O272" s="2"/>
      <c r="P272" s="2"/>
      <c r="Q272" s="2"/>
      <c r="R272" s="2"/>
      <c r="S272" s="2"/>
    </row>
    <row r="273" spans="2:19">
      <c r="B273" s="2"/>
      <c r="C273" s="2"/>
      <c r="D273" s="2"/>
      <c r="E273" s="2"/>
      <c r="F273" s="2"/>
      <c r="G273" s="2"/>
      <c r="H273" s="2"/>
      <c r="I273" s="2"/>
      <c r="J273" s="2"/>
      <c r="K273" s="2"/>
      <c r="L273" s="2"/>
      <c r="M273" s="2"/>
      <c r="N273" s="2"/>
      <c r="O273" s="2"/>
      <c r="P273" s="2"/>
      <c r="Q273" s="2"/>
      <c r="R273" s="2"/>
      <c r="S273" s="2"/>
    </row>
    <row r="274" spans="2:19">
      <c r="B274" s="2"/>
      <c r="C274" s="2"/>
      <c r="D274" s="2"/>
      <c r="E274" s="2"/>
      <c r="F274" s="2"/>
      <c r="G274" s="2"/>
      <c r="H274" s="2"/>
      <c r="I274" s="2"/>
      <c r="J274" s="2"/>
      <c r="K274" s="2"/>
      <c r="L274" s="2"/>
      <c r="M274" s="2"/>
      <c r="N274" s="2"/>
      <c r="O274" s="2"/>
      <c r="P274" s="2"/>
      <c r="Q274" s="2"/>
      <c r="R274" s="2"/>
      <c r="S274" s="2"/>
    </row>
    <row r="275" spans="2:19">
      <c r="B275" s="2"/>
      <c r="C275" s="2"/>
      <c r="D275" s="2"/>
      <c r="E275" s="2"/>
      <c r="F275" s="2"/>
      <c r="G275" s="2"/>
      <c r="H275" s="2"/>
      <c r="I275" s="2"/>
      <c r="J275" s="2"/>
      <c r="K275" s="2"/>
      <c r="L275" s="2"/>
      <c r="M275" s="2"/>
      <c r="N275" s="2"/>
      <c r="O275" s="2"/>
      <c r="P275" s="2"/>
      <c r="Q275" s="2"/>
      <c r="R275" s="2"/>
      <c r="S275" s="2"/>
    </row>
    <row r="276" spans="2:19">
      <c r="B276" s="2"/>
      <c r="C276" s="2"/>
      <c r="D276" s="2"/>
      <c r="E276" s="2"/>
      <c r="F276" s="2"/>
      <c r="G276" s="2"/>
      <c r="H276" s="2"/>
      <c r="I276" s="2"/>
      <c r="J276" s="2"/>
      <c r="K276" s="2"/>
      <c r="L276" s="2"/>
      <c r="M276" s="2"/>
      <c r="N276" s="2"/>
      <c r="O276" s="2"/>
      <c r="P276" s="2"/>
      <c r="Q276" s="2"/>
      <c r="R276" s="2"/>
      <c r="S276" s="2"/>
    </row>
    <row r="277" spans="2:19">
      <c r="B277" s="2"/>
      <c r="C277" s="2"/>
      <c r="D277" s="2"/>
      <c r="E277" s="2"/>
      <c r="F277" s="2"/>
      <c r="G277" s="2"/>
      <c r="H277" s="2"/>
      <c r="I277" s="2"/>
      <c r="J277" s="2"/>
      <c r="K277" s="2"/>
      <c r="L277" s="2"/>
      <c r="M277" s="2"/>
      <c r="N277" s="2"/>
      <c r="O277" s="2"/>
      <c r="P277" s="2"/>
      <c r="Q277" s="2"/>
      <c r="R277" s="2"/>
      <c r="S277" s="2"/>
    </row>
    <row r="278" spans="2:19">
      <c r="B278" s="2"/>
      <c r="C278" s="2"/>
      <c r="D278" s="2"/>
      <c r="E278" s="2"/>
      <c r="F278" s="2"/>
      <c r="G278" s="2"/>
      <c r="H278" s="2"/>
      <c r="I278" s="2"/>
      <c r="J278" s="2"/>
      <c r="K278" s="2"/>
      <c r="L278" s="2"/>
      <c r="M278" s="2"/>
      <c r="N278" s="2"/>
      <c r="O278" s="2"/>
      <c r="P278" s="2"/>
      <c r="Q278" s="2"/>
      <c r="R278" s="2"/>
      <c r="S278" s="2"/>
    </row>
    <row r="279" spans="2:19">
      <c r="B279" s="2"/>
      <c r="C279" s="2"/>
      <c r="D279" s="2"/>
      <c r="E279" s="2"/>
      <c r="F279" s="2"/>
      <c r="G279" s="2"/>
      <c r="H279" s="2"/>
      <c r="I279" s="2"/>
      <c r="J279" s="2"/>
      <c r="K279" s="2"/>
      <c r="L279" s="2"/>
      <c r="M279" s="2"/>
      <c r="N279" s="2"/>
      <c r="O279" s="2"/>
      <c r="P279" s="2"/>
      <c r="Q279" s="2"/>
      <c r="R279" s="2"/>
      <c r="S279" s="2"/>
    </row>
    <row r="280" spans="2:19">
      <c r="B280" s="2"/>
      <c r="C280" s="2"/>
      <c r="D280" s="2"/>
      <c r="E280" s="2"/>
      <c r="F280" s="2"/>
      <c r="G280" s="2"/>
      <c r="H280" s="2"/>
      <c r="I280" s="2"/>
      <c r="J280" s="2"/>
      <c r="K280" s="2"/>
      <c r="L280" s="2"/>
      <c r="M280" s="2"/>
      <c r="N280" s="2"/>
      <c r="O280" s="2"/>
      <c r="P280" s="2"/>
      <c r="Q280" s="2"/>
      <c r="R280" s="2"/>
      <c r="S280" s="2"/>
    </row>
    <row r="281" spans="2:19">
      <c r="B281" s="2"/>
      <c r="C281" s="2"/>
      <c r="D281" s="2"/>
      <c r="E281" s="2"/>
      <c r="F281" s="2"/>
      <c r="G281" s="2"/>
      <c r="H281" s="2"/>
      <c r="I281" s="2"/>
      <c r="J281" s="2"/>
      <c r="K281" s="2"/>
      <c r="L281" s="2"/>
      <c r="M281" s="2"/>
      <c r="N281" s="2"/>
      <c r="O281" s="2"/>
      <c r="P281" s="2"/>
      <c r="Q281" s="2"/>
      <c r="R281" s="2"/>
      <c r="S281" s="2"/>
    </row>
    <row r="282" spans="2:19">
      <c r="B282" s="2"/>
      <c r="C282" s="2"/>
      <c r="D282" s="2"/>
      <c r="E282" s="2"/>
      <c r="F282" s="2"/>
      <c r="G282" s="2"/>
      <c r="H282" s="2"/>
      <c r="I282" s="2"/>
      <c r="J282" s="2"/>
      <c r="K282" s="2"/>
      <c r="L282" s="2"/>
      <c r="M282" s="2"/>
      <c r="N282" s="2"/>
      <c r="O282" s="2"/>
      <c r="P282" s="2"/>
      <c r="Q282" s="2"/>
      <c r="R282" s="2"/>
      <c r="S282" s="2"/>
    </row>
    <row r="283" spans="2:19">
      <c r="B283" s="2"/>
      <c r="C283" s="2"/>
      <c r="D283" s="2"/>
      <c r="E283" s="2"/>
      <c r="F283" s="2"/>
      <c r="G283" s="2"/>
      <c r="H283" s="2"/>
      <c r="I283" s="2"/>
      <c r="J283" s="2"/>
      <c r="K283" s="2"/>
      <c r="L283" s="2"/>
      <c r="M283" s="2"/>
      <c r="N283" s="2"/>
      <c r="O283" s="2"/>
      <c r="P283" s="2"/>
      <c r="Q283" s="2"/>
      <c r="R283" s="2"/>
      <c r="S283" s="2"/>
    </row>
    <row r="284" spans="2:19">
      <c r="B284" s="2"/>
      <c r="C284" s="2"/>
      <c r="D284" s="2"/>
      <c r="E284" s="2"/>
      <c r="F284" s="2"/>
      <c r="G284" s="2"/>
      <c r="H284" s="2"/>
      <c r="I284" s="2"/>
      <c r="J284" s="2"/>
      <c r="K284" s="2"/>
      <c r="L284" s="2"/>
      <c r="M284" s="2"/>
      <c r="N284" s="2"/>
      <c r="O284" s="2"/>
      <c r="P284" s="2"/>
      <c r="Q284" s="2"/>
      <c r="R284" s="2"/>
      <c r="S284" s="2"/>
    </row>
    <row r="285" spans="2:19">
      <c r="B285" s="2"/>
      <c r="C285" s="2"/>
      <c r="D285" s="2"/>
      <c r="E285" s="2"/>
      <c r="F285" s="2"/>
      <c r="G285" s="2"/>
      <c r="H285" s="2"/>
      <c r="I285" s="2"/>
      <c r="J285" s="2"/>
      <c r="K285" s="2"/>
      <c r="L285" s="2"/>
      <c r="M285" s="2"/>
      <c r="N285" s="2"/>
      <c r="O285" s="2"/>
      <c r="P285" s="2"/>
      <c r="Q285" s="2"/>
      <c r="R285" s="2"/>
      <c r="S285" s="2"/>
    </row>
    <row r="286" spans="2:19">
      <c r="B286" s="2"/>
      <c r="C286" s="2"/>
      <c r="D286" s="2"/>
      <c r="E286" s="2"/>
      <c r="F286" s="2"/>
      <c r="G286" s="2"/>
      <c r="H286" s="2"/>
      <c r="I286" s="2"/>
      <c r="J286" s="2"/>
      <c r="K286" s="2"/>
      <c r="L286" s="2"/>
      <c r="M286" s="2"/>
      <c r="N286" s="2"/>
      <c r="O286" s="2"/>
      <c r="P286" s="2"/>
      <c r="Q286" s="2"/>
      <c r="R286" s="2"/>
      <c r="S286" s="2"/>
    </row>
    <row r="287" spans="2:19">
      <c r="B287" s="2"/>
      <c r="C287" s="2"/>
      <c r="D287" s="2"/>
      <c r="E287" s="2"/>
      <c r="F287" s="2"/>
      <c r="G287" s="2"/>
      <c r="H287" s="2"/>
      <c r="I287" s="2"/>
      <c r="J287" s="2"/>
      <c r="K287" s="2"/>
      <c r="L287" s="2"/>
      <c r="M287" s="2"/>
      <c r="N287" s="2"/>
      <c r="O287" s="2"/>
      <c r="P287" s="2"/>
      <c r="Q287" s="2"/>
      <c r="R287" s="2"/>
      <c r="S287" s="2"/>
    </row>
    <row r="288" spans="2:19">
      <c r="B288" s="2"/>
      <c r="C288" s="2"/>
      <c r="D288" s="2"/>
      <c r="E288" s="2"/>
      <c r="F288" s="2"/>
      <c r="G288" s="2"/>
      <c r="H288" s="2"/>
      <c r="I288" s="2"/>
      <c r="J288" s="2"/>
      <c r="K288" s="2"/>
      <c r="L288" s="2"/>
      <c r="M288" s="2"/>
      <c r="N288" s="2"/>
      <c r="O288" s="2"/>
      <c r="P288" s="2"/>
      <c r="Q288" s="2"/>
      <c r="R288" s="2"/>
      <c r="S288" s="2"/>
    </row>
    <row r="289" spans="2:9">
      <c r="B289" s="2"/>
      <c r="C289" s="2"/>
      <c r="D289" s="2"/>
      <c r="E289" s="2"/>
      <c r="F289" s="2"/>
      <c r="G289" s="2"/>
      <c r="H289" s="2"/>
      <c r="I289" s="2"/>
    </row>
    <row r="290" spans="2:9">
      <c r="B290" s="2"/>
      <c r="C290" s="2"/>
      <c r="D290" s="2"/>
      <c r="E290" s="2"/>
      <c r="F290" s="2"/>
      <c r="G290" s="2"/>
      <c r="H290" s="2"/>
      <c r="I290" s="2"/>
    </row>
    <row r="291" spans="2:9">
      <c r="B291" s="2"/>
      <c r="C291" s="2"/>
      <c r="D291" s="2"/>
      <c r="E291" s="2"/>
      <c r="F291" s="2"/>
      <c r="G291" s="2"/>
      <c r="H291" s="2"/>
      <c r="I291" s="2"/>
    </row>
    <row r="292" spans="2:9">
      <c r="B292" s="2"/>
      <c r="C292" s="2"/>
      <c r="D292" s="2"/>
      <c r="E292" s="2"/>
      <c r="F292" s="2"/>
      <c r="G292" s="2"/>
      <c r="H292" s="2"/>
      <c r="I292" s="2"/>
    </row>
  </sheetData>
  <mergeCells count="3">
    <mergeCell ref="A3:I3"/>
    <mergeCell ref="A6:A8"/>
    <mergeCell ref="D6:I6"/>
  </mergeCells>
  <phoneticPr fontId="3" type="noConversion"/>
  <hyperlinks>
    <hyperlink ref="B1" location="Index!A1" display="Back to index"/>
  </hyperlinks>
  <printOptions horizontalCentered="1" verticalCentered="1"/>
  <pageMargins left="0.78740157480314965" right="0.78740157480314965" top="0.98425196850393704" bottom="0.98425196850393704" header="0.51181102362204722" footer="0.51181102362204722"/>
  <pageSetup paperSize="9" scale="47" orientation="portrait" horizontalDpi="4294967292" verticalDpi="4294967292"/>
  <extLst>
    <ext xmlns:mx="http://schemas.microsoft.com/office/mac/excel/2008/main" uri="{64002731-A6B0-56B0-2670-7721B7C09600}">
      <mx:PLV Mode="0" OnePage="0" WScale="0"/>
    </ext>
  </extLst>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42" enableFormatConditionsCalculation="0">
    <pageSetUpPr fitToPage="1"/>
  </sheetPr>
  <dimension ref="A1:X292"/>
  <sheetViews>
    <sheetView workbookViewId="0">
      <pane xSplit="1" ySplit="8" topLeftCell="B72" activePane="bottomRight" state="frozen"/>
      <selection activeCell="B1" sqref="B1"/>
      <selection pane="topRight" activeCell="B1" sqref="B1"/>
      <selection pane="bottomLeft" activeCell="B1" sqref="B1"/>
      <selection pane="bottomRight" activeCell="B1" sqref="B1"/>
    </sheetView>
  </sheetViews>
  <sheetFormatPr baseColWidth="10" defaultRowHeight="12" x14ac:dyDescent="0"/>
  <cols>
    <col min="1" max="9" width="11" customWidth="1"/>
    <col min="10" max="12" width="9.33203125" customWidth="1"/>
    <col min="13" max="19" width="9.6640625" customWidth="1"/>
  </cols>
  <sheetData>
    <row r="1" spans="1:19">
      <c r="B1" s="2431" t="s">
        <v>1597</v>
      </c>
      <c r="C1" s="1"/>
      <c r="D1" s="1"/>
      <c r="E1" s="1"/>
      <c r="F1" s="1"/>
      <c r="G1" s="1"/>
      <c r="H1" s="1"/>
      <c r="I1" s="1"/>
      <c r="J1" s="1"/>
      <c r="K1" s="1"/>
      <c r="L1" s="1"/>
      <c r="M1" s="1"/>
      <c r="N1" s="1"/>
      <c r="O1" s="1"/>
      <c r="P1" s="1"/>
      <c r="Q1" s="1"/>
      <c r="R1" s="1"/>
      <c r="S1" s="1"/>
    </row>
    <row r="2" spans="1:19" ht="13" thickBot="1"/>
    <row r="3" spans="1:19" ht="16" thickTop="1">
      <c r="A3" s="3186" t="s">
        <v>684</v>
      </c>
      <c r="B3" s="3187"/>
      <c r="C3" s="3187"/>
      <c r="D3" s="3187"/>
      <c r="E3" s="3187"/>
      <c r="F3" s="3187"/>
      <c r="G3" s="3187"/>
      <c r="H3" s="3187"/>
      <c r="I3" s="3188"/>
      <c r="J3" s="40"/>
      <c r="K3" s="40"/>
      <c r="L3" s="40"/>
      <c r="M3" s="40"/>
      <c r="N3" s="40"/>
      <c r="O3" s="40"/>
      <c r="P3" s="40"/>
      <c r="Q3" s="40"/>
      <c r="R3" s="40"/>
      <c r="S3" s="40"/>
    </row>
    <row r="4" spans="1:19">
      <c r="A4" s="79"/>
      <c r="B4" s="27"/>
      <c r="C4" s="27"/>
      <c r="D4" s="27"/>
      <c r="E4" s="27"/>
      <c r="F4" s="27"/>
      <c r="G4" s="27"/>
      <c r="H4" s="27"/>
      <c r="I4" s="80"/>
    </row>
    <row r="5" spans="1:19">
      <c r="A5" s="79"/>
      <c r="B5" s="9" t="s">
        <v>1483</v>
      </c>
      <c r="C5" s="9" t="s">
        <v>1484</v>
      </c>
      <c r="D5" s="9" t="s">
        <v>1485</v>
      </c>
      <c r="E5" s="9" t="s">
        <v>1486</v>
      </c>
      <c r="F5" s="9" t="s">
        <v>1487</v>
      </c>
      <c r="G5" s="9" t="s">
        <v>1488</v>
      </c>
      <c r="H5" s="9" t="s">
        <v>1489</v>
      </c>
      <c r="I5" s="81" t="s">
        <v>1490</v>
      </c>
      <c r="J5" s="41"/>
      <c r="K5" s="41"/>
      <c r="L5" s="41"/>
      <c r="M5" s="41"/>
      <c r="N5" s="41"/>
      <c r="O5" s="41"/>
      <c r="P5" s="41"/>
      <c r="Q5" s="41"/>
      <c r="R5" s="41"/>
      <c r="S5" s="41"/>
    </row>
    <row r="6" spans="1:19" ht="39.75" customHeight="1">
      <c r="A6" s="3361"/>
      <c r="B6" s="533"/>
      <c r="C6" s="534"/>
      <c r="D6" s="3150" t="s">
        <v>640</v>
      </c>
      <c r="E6" s="3151"/>
      <c r="F6" s="3151"/>
      <c r="G6" s="3151"/>
      <c r="H6" s="3151"/>
      <c r="I6" s="3331"/>
      <c r="J6" s="32"/>
      <c r="K6" s="32"/>
      <c r="L6" s="32"/>
      <c r="M6" s="40"/>
      <c r="N6" s="40"/>
      <c r="O6" s="40"/>
      <c r="P6" s="40"/>
      <c r="Q6" s="40"/>
      <c r="R6" s="40"/>
      <c r="S6" s="40"/>
    </row>
    <row r="7" spans="1:19" ht="79.75" customHeight="1">
      <c r="A7" s="3361"/>
      <c r="B7" s="555" t="s">
        <v>774</v>
      </c>
      <c r="C7" s="513" t="s">
        <v>1054</v>
      </c>
      <c r="D7" s="607" t="s">
        <v>628</v>
      </c>
      <c r="E7" s="527" t="s">
        <v>629</v>
      </c>
      <c r="F7" s="535" t="s">
        <v>627</v>
      </c>
      <c r="G7" s="535" t="s">
        <v>631</v>
      </c>
      <c r="H7" s="947" t="s">
        <v>775</v>
      </c>
      <c r="I7" s="598" t="s">
        <v>1134</v>
      </c>
      <c r="J7" s="74"/>
      <c r="K7" s="74"/>
      <c r="L7" s="74"/>
      <c r="M7" s="8"/>
      <c r="N7" s="8"/>
      <c r="O7" s="20"/>
    </row>
    <row r="8" spans="1:19" ht="39.75" customHeight="1">
      <c r="A8" s="3361"/>
      <c r="B8" s="502" t="s">
        <v>444</v>
      </c>
      <c r="C8" s="16" t="s">
        <v>415</v>
      </c>
      <c r="D8" s="21" t="s">
        <v>417</v>
      </c>
      <c r="E8" s="12" t="s">
        <v>930</v>
      </c>
      <c r="F8" s="492" t="s">
        <v>619</v>
      </c>
      <c r="G8" s="492" t="s">
        <v>630</v>
      </c>
      <c r="H8" s="16" t="s">
        <v>949</v>
      </c>
      <c r="I8" s="652" t="s">
        <v>258</v>
      </c>
      <c r="J8" s="74"/>
      <c r="K8" s="74"/>
      <c r="L8" s="74"/>
      <c r="M8" s="11" t="s">
        <v>419</v>
      </c>
      <c r="N8" s="11" t="s">
        <v>420</v>
      </c>
      <c r="O8" s="11" t="s">
        <v>421</v>
      </c>
      <c r="P8" s="46" t="s">
        <v>422</v>
      </c>
      <c r="Q8" s="46" t="s">
        <v>423</v>
      </c>
      <c r="R8" s="46" t="s">
        <v>424</v>
      </c>
      <c r="S8" s="46"/>
    </row>
    <row r="9" spans="1:19" ht="12" customHeight="1">
      <c r="A9" s="399">
        <v>1945</v>
      </c>
      <c r="B9" s="503">
        <f>TableUS1!D85</f>
        <v>1984.1083205625171</v>
      </c>
      <c r="C9" s="16"/>
      <c r="D9" s="21"/>
      <c r="E9" s="12"/>
      <c r="F9" s="492"/>
      <c r="G9" s="492"/>
      <c r="H9" s="532"/>
      <c r="I9" s="493"/>
      <c r="J9" s="74"/>
      <c r="K9" s="74"/>
      <c r="L9" s="74"/>
      <c r="M9" s="11"/>
      <c r="N9" s="11"/>
      <c r="O9" s="11"/>
      <c r="P9" s="46"/>
      <c r="Q9" s="46"/>
      <c r="R9" s="46"/>
      <c r="S9" s="46"/>
    </row>
    <row r="10" spans="1:19" ht="12" customHeight="1">
      <c r="A10" s="399">
        <v>1946</v>
      </c>
      <c r="B10" s="503">
        <f>TableUS1!D86</f>
        <v>1776.2297502014505</v>
      </c>
      <c r="C10" s="514">
        <f t="shared" ref="C10:C73" si="0">B10/B9-1</f>
        <v>-0.10477178499111917</v>
      </c>
      <c r="D10" s="560"/>
      <c r="E10" s="505">
        <f>TableUS6c!R11+TableUS6c!E11</f>
        <v>0.26757589678164484</v>
      </c>
      <c r="F10" s="504">
        <f>DataUS2!X90/DataUS1!B90</f>
        <v>5.148503456368473E-2</v>
      </c>
      <c r="G10" s="492"/>
      <c r="H10" s="532"/>
      <c r="I10" s="599">
        <f>DataUS2!AO90/(DataUS2!DW90+DataUS2!EM90)</f>
        <v>-2.0820923555990328E-5</v>
      </c>
      <c r="J10" s="74"/>
      <c r="K10" s="74"/>
      <c r="L10" s="74"/>
      <c r="M10" s="24">
        <f>1+TableUS15a!$C85</f>
        <v>1.0833333333333335</v>
      </c>
      <c r="N10" s="24">
        <f t="shared" ref="N10:N73" si="1">1+$C10</f>
        <v>0.89522821500888083</v>
      </c>
      <c r="O10" s="635"/>
      <c r="P10" s="635"/>
      <c r="Q10" s="635"/>
      <c r="R10" s="635"/>
      <c r="S10" s="46"/>
    </row>
    <row r="11" spans="1:19" ht="12" customHeight="1">
      <c r="A11" s="399">
        <v>1947</v>
      </c>
      <c r="B11" s="503">
        <f>TableUS1!D87</f>
        <v>1745.3703816793893</v>
      </c>
      <c r="C11" s="514">
        <f t="shared" si="0"/>
        <v>-1.7373523058355156E-2</v>
      </c>
      <c r="D11" s="560">
        <f t="shared" ref="D11:D74" si="2">(1+C11)*(E11/E10)-1</f>
        <v>9.0613442453740145E-2</v>
      </c>
      <c r="E11" s="505">
        <f>TableUS6c!R12+TableUS6c!E12</f>
        <v>0.29698148457687723</v>
      </c>
      <c r="F11" s="504">
        <f>DataUS2!X91/DataUS1!B91</f>
        <v>5.533571965760508E-2</v>
      </c>
      <c r="G11" s="565">
        <f t="shared" ref="G11:G74" si="3">F10/E10</f>
        <v>0.19241282635296206</v>
      </c>
      <c r="H11" s="504">
        <f t="shared" ref="H11:H74" si="4">(1+$D11)/((1+G11)*(1+I10))-1</f>
        <v>-8.5353556753152704E-2</v>
      </c>
      <c r="I11" s="599">
        <f>DataUS2!AO91/(DataUS2!DW91+DataUS2!EM91)</f>
        <v>0</v>
      </c>
      <c r="J11" s="74"/>
      <c r="K11" s="74"/>
      <c r="L11" s="74"/>
      <c r="M11" s="24">
        <f>1+TableUS15a!$C86</f>
        <v>1.1435897435897435</v>
      </c>
      <c r="N11" s="24">
        <f t="shared" si="1"/>
        <v>0.98262647694164484</v>
      </c>
      <c r="O11" s="635">
        <f t="shared" ref="O11:O42" si="5">1+D11</f>
        <v>1.0906134424537401</v>
      </c>
      <c r="P11" s="635">
        <f t="shared" ref="P11:P42" si="6">1+G11</f>
        <v>1.1924128263529621</v>
      </c>
      <c r="Q11" s="635">
        <f t="shared" ref="Q11:Q42" si="7">1+H11</f>
        <v>0.9146464432468473</v>
      </c>
      <c r="R11" s="635">
        <f t="shared" ref="R11:R24" si="8">1+I10</f>
        <v>0.99997917907644396</v>
      </c>
      <c r="S11" s="46"/>
    </row>
    <row r="12" spans="1:19" ht="12" customHeight="1">
      <c r="A12" s="399">
        <v>1948</v>
      </c>
      <c r="B12" s="503">
        <f>TableUS1!D88</f>
        <v>1853.6871265317363</v>
      </c>
      <c r="C12" s="514">
        <f t="shared" si="0"/>
        <v>6.2059460839552605E-2</v>
      </c>
      <c r="D12" s="560">
        <f t="shared" si="2"/>
        <v>0.1079959563468571</v>
      </c>
      <c r="E12" s="505">
        <f>TableUS6c!R13+TableUS6c!E13</f>
        <v>0.30982661155426339</v>
      </c>
      <c r="F12" s="504">
        <f>DataUS2!X92/DataUS1!B92</f>
        <v>4.0688646068555462E-2</v>
      </c>
      <c r="G12" s="565">
        <f t="shared" si="3"/>
        <v>0.18632717031650761</v>
      </c>
      <c r="H12" s="504">
        <f t="shared" si="4"/>
        <v>-6.6028340182710421E-2</v>
      </c>
      <c r="I12" s="599">
        <f>DataUS2!AO92/(DataUS2!DW92+DataUS2!EM92)</f>
        <v>1.9224839327714008E-4</v>
      </c>
      <c r="J12" s="74"/>
      <c r="K12" s="74"/>
      <c r="L12" s="74"/>
      <c r="M12" s="24">
        <f>1+TableUS15a!$C87</f>
        <v>1.0807174887892379</v>
      </c>
      <c r="N12" s="24">
        <f t="shared" si="1"/>
        <v>1.0620594608395526</v>
      </c>
      <c r="O12" s="635">
        <f t="shared" si="5"/>
        <v>1.1079959563468571</v>
      </c>
      <c r="P12" s="635">
        <f t="shared" si="6"/>
        <v>1.1863271703165077</v>
      </c>
      <c r="Q12" s="635">
        <f t="shared" si="7"/>
        <v>0.93397165981728958</v>
      </c>
      <c r="R12" s="635">
        <f t="shared" si="8"/>
        <v>1</v>
      </c>
      <c r="S12" s="46"/>
    </row>
    <row r="13" spans="1:19" ht="12" customHeight="1">
      <c r="A13" s="399">
        <v>1949</v>
      </c>
      <c r="B13" s="503">
        <f>TableUS1!D89</f>
        <v>1818.0977998482654</v>
      </c>
      <c r="C13" s="514">
        <f t="shared" si="0"/>
        <v>-1.9199209065048017E-2</v>
      </c>
      <c r="D13" s="560">
        <f t="shared" si="2"/>
        <v>0.12802721208099865</v>
      </c>
      <c r="E13" s="505">
        <f>TableUS6c!R14+TableUS6c!E14</f>
        <v>0.35633418334308531</v>
      </c>
      <c r="F13" s="504">
        <f>DataUS2!X93/DataUS1!B93</f>
        <v>3.8089682634127937E-2</v>
      </c>
      <c r="G13" s="565">
        <f t="shared" si="3"/>
        <v>0.13132715057766819</v>
      </c>
      <c r="H13" s="504">
        <f t="shared" si="4"/>
        <v>-3.108524559605641E-3</v>
      </c>
      <c r="I13" s="599">
        <f>DataUS2!AO93/(DataUS2!DW93+DataUS2!EM93)</f>
        <v>0</v>
      </c>
      <c r="J13" s="74"/>
      <c r="K13" s="74"/>
      <c r="L13" s="74"/>
      <c r="M13" s="24">
        <f>1+TableUS15a!$C88</f>
        <v>0.98755186721991683</v>
      </c>
      <c r="N13" s="24">
        <f t="shared" si="1"/>
        <v>0.98080079093495198</v>
      </c>
      <c r="O13" s="635">
        <f t="shared" si="5"/>
        <v>1.1280272120809987</v>
      </c>
      <c r="P13" s="635">
        <f t="shared" si="6"/>
        <v>1.1313271505776683</v>
      </c>
      <c r="Q13" s="635">
        <f t="shared" si="7"/>
        <v>0.99689147544039436</v>
      </c>
      <c r="R13" s="635">
        <f t="shared" si="8"/>
        <v>1.0001922483932773</v>
      </c>
      <c r="S13" s="46"/>
    </row>
    <row r="14" spans="1:19" ht="12" customHeight="1">
      <c r="A14" s="845">
        <v>1950</v>
      </c>
      <c r="B14" s="556">
        <f>TableUS1!D90</f>
        <v>1998.5527292576417</v>
      </c>
      <c r="C14" s="515">
        <f t="shared" si="0"/>
        <v>9.9254797747644119E-2</v>
      </c>
      <c r="D14" s="561">
        <f t="shared" si="2"/>
        <v>0.13311950792776783</v>
      </c>
      <c r="E14" s="507">
        <f>TableUS6c!R15+TableUS6c!E15</f>
        <v>0.3673117600349588</v>
      </c>
      <c r="F14" s="562">
        <f>DataUS2!X94/DataUS1!B94</f>
        <v>5.8973513576659017E-2</v>
      </c>
      <c r="G14" s="846">
        <f t="shared" si="3"/>
        <v>0.1068931481026463</v>
      </c>
      <c r="H14" s="562">
        <f t="shared" si="4"/>
        <v>2.369366895989633E-2</v>
      </c>
      <c r="I14" s="600">
        <f>DataUS2!AO94/(DataUS2!DW94+DataUS2!EM94)</f>
        <v>-1.1216733059443902E-5</v>
      </c>
      <c r="J14" s="74"/>
      <c r="K14" s="74"/>
      <c r="L14" s="74"/>
      <c r="M14" s="24">
        <f>1+TableUS15a!$C89</f>
        <v>1.0126050420168069</v>
      </c>
      <c r="N14" s="24">
        <f t="shared" si="1"/>
        <v>1.0992547977476441</v>
      </c>
      <c r="O14" s="635">
        <f t="shared" si="5"/>
        <v>1.1331195079277678</v>
      </c>
      <c r="P14" s="635">
        <f t="shared" si="6"/>
        <v>1.1068931481026463</v>
      </c>
      <c r="Q14" s="635">
        <f t="shared" si="7"/>
        <v>1.0236936689598963</v>
      </c>
      <c r="R14" s="635">
        <f t="shared" si="8"/>
        <v>1</v>
      </c>
      <c r="S14" s="46"/>
    </row>
    <row r="15" spans="1:19" ht="12" customHeight="1">
      <c r="A15" s="399">
        <v>1951</v>
      </c>
      <c r="B15" s="503">
        <f>TableUS1!D91</f>
        <v>2146.0902240325868</v>
      </c>
      <c r="C15" s="514">
        <f t="shared" si="0"/>
        <v>7.382216771921124E-2</v>
      </c>
      <c r="D15" s="560">
        <f t="shared" si="2"/>
        <v>5.6631676884913107E-2</v>
      </c>
      <c r="E15" s="505">
        <f>TableUS6c!R16+TableUS6c!E16</f>
        <v>0.36143157834936152</v>
      </c>
      <c r="F15" s="504">
        <f>DataUS2!X95/DataUS1!B95</f>
        <v>3.3744469472483517E-2</v>
      </c>
      <c r="G15" s="565">
        <f t="shared" si="3"/>
        <v>0.16055438456706703</v>
      </c>
      <c r="H15" s="504">
        <f t="shared" si="4"/>
        <v>-8.9535533168928705E-2</v>
      </c>
      <c r="I15" s="599">
        <f>DataUS2!AO95/(DataUS2!DW95+DataUS2!EM95)</f>
        <v>-7.1623230689095993E-4</v>
      </c>
      <c r="J15" s="74"/>
      <c r="K15" s="74"/>
      <c r="L15" s="74"/>
      <c r="M15" s="24">
        <f>1+TableUS15a!$C90</f>
        <v>1.0788381742738589</v>
      </c>
      <c r="N15" s="24">
        <f t="shared" si="1"/>
        <v>1.0738221677192112</v>
      </c>
      <c r="O15" s="635">
        <f t="shared" si="5"/>
        <v>1.0566316768849131</v>
      </c>
      <c r="P15" s="635">
        <f t="shared" si="6"/>
        <v>1.1605543845670669</v>
      </c>
      <c r="Q15" s="635">
        <f t="shared" si="7"/>
        <v>0.9104644668310713</v>
      </c>
      <c r="R15" s="635">
        <f t="shared" si="8"/>
        <v>0.99998878326694052</v>
      </c>
      <c r="S15" s="46"/>
    </row>
    <row r="16" spans="1:19" ht="12" customHeight="1">
      <c r="A16" s="399">
        <v>1952</v>
      </c>
      <c r="B16" s="503">
        <f>TableUS1!D92</f>
        <v>2231.3683894381184</v>
      </c>
      <c r="C16" s="514">
        <f t="shared" si="0"/>
        <v>3.9736523865846918E-2</v>
      </c>
      <c r="D16" s="560">
        <f t="shared" si="2"/>
        <v>8.8280789531876014E-2</v>
      </c>
      <c r="E16" s="505">
        <f>TableUS6c!R17+TableUS6c!E17</f>
        <v>0.37830645978013777</v>
      </c>
      <c r="F16" s="504">
        <f>DataUS2!X96/DataUS1!B96</f>
        <v>4.1448285788683502E-2</v>
      </c>
      <c r="G16" s="565">
        <f t="shared" si="3"/>
        <v>9.3363368044908204E-2</v>
      </c>
      <c r="H16" s="504">
        <f t="shared" si="4"/>
        <v>-3.9351583402560397E-3</v>
      </c>
      <c r="I16" s="599">
        <f>DataUS2!AO96/(DataUS2!DW96+DataUS2!EM96)</f>
        <v>0</v>
      </c>
      <c r="J16" s="74"/>
      <c r="K16" s="74"/>
      <c r="L16" s="74"/>
      <c r="M16" s="24">
        <f>1+TableUS15a!$C91</f>
        <v>1.0192307692307692</v>
      </c>
      <c r="N16" s="24">
        <f t="shared" si="1"/>
        <v>1.0397365238658469</v>
      </c>
      <c r="O16" s="635">
        <f t="shared" si="5"/>
        <v>1.088280789531876</v>
      </c>
      <c r="P16" s="635">
        <f t="shared" si="6"/>
        <v>1.0933633680449082</v>
      </c>
      <c r="Q16" s="635">
        <f t="shared" si="7"/>
        <v>0.99606484165974396</v>
      </c>
      <c r="R16" s="635">
        <f t="shared" si="8"/>
        <v>0.999283767693109</v>
      </c>
      <c r="S16" s="46"/>
    </row>
    <row r="17" spans="1:19" ht="12" customHeight="1">
      <c r="A17" s="399">
        <v>1953</v>
      </c>
      <c r="B17" s="503">
        <f>TableUS1!D93</f>
        <v>2323.5990602201068</v>
      </c>
      <c r="C17" s="514">
        <f t="shared" si="0"/>
        <v>4.1333681707848013E-2</v>
      </c>
      <c r="D17" s="560">
        <f t="shared" si="2"/>
        <v>9.6445049841832997E-2</v>
      </c>
      <c r="E17" s="505">
        <f>TableUS6c!R18+TableUS6c!E18</f>
        <v>0.39832788705041888</v>
      </c>
      <c r="F17" s="504">
        <f>DataUS2!X97/DataUS1!B97</f>
        <v>3.9369698263210719E-2</v>
      </c>
      <c r="G17" s="565">
        <f t="shared" si="3"/>
        <v>0.10956272280619317</v>
      </c>
      <c r="H17" s="504">
        <f t="shared" si="4"/>
        <v>-1.1822380740391325E-2</v>
      </c>
      <c r="I17" s="599">
        <f>DataUS2!AO97/(DataUS2!DW97+DataUS2!EM97)</f>
        <v>0</v>
      </c>
      <c r="J17" s="74"/>
      <c r="K17" s="74"/>
      <c r="L17" s="74"/>
      <c r="M17" s="24">
        <f>1+TableUS15a!$C92</f>
        <v>1.0075471698113205</v>
      </c>
      <c r="N17" s="24">
        <f t="shared" si="1"/>
        <v>1.041333681707848</v>
      </c>
      <c r="O17" s="635">
        <f t="shared" si="5"/>
        <v>1.096445049841833</v>
      </c>
      <c r="P17" s="635">
        <f t="shared" si="6"/>
        <v>1.1095627228061931</v>
      </c>
      <c r="Q17" s="635">
        <f t="shared" si="7"/>
        <v>0.98817761925960867</v>
      </c>
      <c r="R17" s="635">
        <f t="shared" si="8"/>
        <v>1</v>
      </c>
      <c r="S17" s="46"/>
    </row>
    <row r="18" spans="1:19" ht="12" customHeight="1">
      <c r="A18" s="399">
        <v>1954</v>
      </c>
      <c r="B18" s="503">
        <f>TableUS1!D94</f>
        <v>2303.2098027202551</v>
      </c>
      <c r="C18" s="514">
        <f t="shared" si="0"/>
        <v>-8.7748604520094808E-3</v>
      </c>
      <c r="D18" s="560">
        <f t="shared" si="2"/>
        <v>8.7925841208930322E-2</v>
      </c>
      <c r="E18" s="505">
        <f>TableUS6c!R19+TableUS6c!E19</f>
        <v>0.43718746055403279</v>
      </c>
      <c r="F18" s="504">
        <f>DataUS2!X98/DataUS1!B98</f>
        <v>3.8596282364437372E-2</v>
      </c>
      <c r="G18" s="565">
        <f t="shared" si="3"/>
        <v>9.883741395748033E-2</v>
      </c>
      <c r="H18" s="504">
        <f t="shared" si="4"/>
        <v>-9.9301066836192664E-3</v>
      </c>
      <c r="I18" s="599">
        <f>DataUS2!AO98/(DataUS2!DW98+DataUS2!EM98)</f>
        <v>0</v>
      </c>
      <c r="J18" s="74"/>
      <c r="K18" s="74"/>
      <c r="L18" s="74"/>
      <c r="M18" s="24">
        <f>1+TableUS15a!$C93</f>
        <v>1.0074906367041201</v>
      </c>
      <c r="N18" s="24">
        <f t="shared" si="1"/>
        <v>0.99122513954799052</v>
      </c>
      <c r="O18" s="635">
        <f t="shared" si="5"/>
        <v>1.0879258412089303</v>
      </c>
      <c r="P18" s="635">
        <f t="shared" si="6"/>
        <v>1.0988374139574804</v>
      </c>
      <c r="Q18" s="635">
        <f t="shared" si="7"/>
        <v>0.99006989331638073</v>
      </c>
      <c r="R18" s="635">
        <f t="shared" si="8"/>
        <v>1</v>
      </c>
      <c r="S18" s="46"/>
    </row>
    <row r="19" spans="1:19" ht="12" customHeight="1">
      <c r="A19" s="399">
        <v>1955</v>
      </c>
      <c r="B19" s="503">
        <f>TableUS1!D95</f>
        <v>2487.1407746521299</v>
      </c>
      <c r="C19" s="514">
        <f t="shared" si="0"/>
        <v>7.985853990141889E-2</v>
      </c>
      <c r="D19" s="560">
        <f t="shared" si="2"/>
        <v>0.10155204271828988</v>
      </c>
      <c r="E19" s="505">
        <f>TableUS6c!R20+TableUS6c!E20</f>
        <v>0.44597021038337187</v>
      </c>
      <c r="F19" s="504">
        <f>DataUS2!X99/DataUS1!B99</f>
        <v>6.0697553519064376E-2</v>
      </c>
      <c r="G19" s="565">
        <f t="shared" si="3"/>
        <v>8.8283141322318848E-2</v>
      </c>
      <c r="H19" s="504">
        <f t="shared" si="4"/>
        <v>1.2192508449454298E-2</v>
      </c>
      <c r="I19" s="599">
        <f>DataUS2!AO99/(DataUS2!DW99+DataUS2!EM99)</f>
        <v>-6.4678169415968623E-6</v>
      </c>
      <c r="J19" s="74"/>
      <c r="K19" s="74"/>
      <c r="L19" s="74"/>
      <c r="M19" s="24">
        <f>1+TableUS15a!$C94</f>
        <v>0.99628252788104077</v>
      </c>
      <c r="N19" s="24">
        <f t="shared" si="1"/>
        <v>1.0798585399014189</v>
      </c>
      <c r="O19" s="635">
        <f t="shared" si="5"/>
        <v>1.1015520427182899</v>
      </c>
      <c r="P19" s="635">
        <f t="shared" si="6"/>
        <v>1.0882831413223188</v>
      </c>
      <c r="Q19" s="635">
        <f t="shared" si="7"/>
        <v>1.0121925084494543</v>
      </c>
      <c r="R19" s="635">
        <f t="shared" si="8"/>
        <v>1</v>
      </c>
      <c r="S19" s="46"/>
    </row>
    <row r="20" spans="1:19" ht="12" customHeight="1">
      <c r="A20" s="399">
        <v>1956</v>
      </c>
      <c r="B20" s="503">
        <f>TableUS1!D96</f>
        <v>2552.7513570180545</v>
      </c>
      <c r="C20" s="514">
        <f t="shared" si="0"/>
        <v>2.6379923096673696E-2</v>
      </c>
      <c r="D20" s="560">
        <f t="shared" si="2"/>
        <v>7.9666749230460798E-2</v>
      </c>
      <c r="E20" s="505">
        <f>TableUS6c!R21+TableUS6c!E21</f>
        <v>0.46912375862294403</v>
      </c>
      <c r="F20" s="504">
        <f>DataUS2!X100/DataUS1!B100</f>
        <v>4.0854945875108996E-2</v>
      </c>
      <c r="G20" s="565">
        <f t="shared" si="3"/>
        <v>0.13610225998477926</v>
      </c>
      <c r="H20" s="504">
        <f t="shared" si="4"/>
        <v>-4.9668528626126363E-2</v>
      </c>
      <c r="I20" s="599">
        <f>DataUS2!AO100/(DataUS2!DW100+DataUS2!EM100)</f>
        <v>0</v>
      </c>
      <c r="J20" s="74"/>
      <c r="K20" s="74"/>
      <c r="L20" s="74"/>
      <c r="M20" s="24">
        <f>1+TableUS15a!$C95</f>
        <v>1.0149253731343284</v>
      </c>
      <c r="N20" s="24">
        <f t="shared" si="1"/>
        <v>1.0263799230966737</v>
      </c>
      <c r="O20" s="635">
        <f t="shared" si="5"/>
        <v>1.0796667492304608</v>
      </c>
      <c r="P20" s="635">
        <f t="shared" si="6"/>
        <v>1.1361022599847792</v>
      </c>
      <c r="Q20" s="635">
        <f t="shared" si="7"/>
        <v>0.95033147137387364</v>
      </c>
      <c r="R20" s="635">
        <f t="shared" si="8"/>
        <v>0.99999353218305842</v>
      </c>
      <c r="S20" s="46"/>
    </row>
    <row r="21" spans="1:19" ht="12" customHeight="1">
      <c r="A21" s="399">
        <v>1957</v>
      </c>
      <c r="B21" s="503">
        <f>TableUS1!D97</f>
        <v>2585.705067358097</v>
      </c>
      <c r="C21" s="514">
        <f t="shared" si="0"/>
        <v>1.2909095219730604E-2</v>
      </c>
      <c r="D21" s="560">
        <f t="shared" si="2"/>
        <v>4.3801033654644383E-2</v>
      </c>
      <c r="E21" s="505">
        <f>TableUS6c!R22+TableUS6c!E22</f>
        <v>0.48343120470880585</v>
      </c>
      <c r="F21" s="504">
        <f>DataUS2!X101/DataUS1!B101</f>
        <v>3.1354152252158707E-2</v>
      </c>
      <c r="G21" s="565">
        <f t="shared" si="3"/>
        <v>8.7087778276320388E-2</v>
      </c>
      <c r="H21" s="504">
        <f t="shared" si="4"/>
        <v>-3.9818996668614215E-2</v>
      </c>
      <c r="I21" s="599">
        <f>DataUS2!AO101/(DataUS2!DW101+DataUS2!EM101)</f>
        <v>-1.0345338716897793E-5</v>
      </c>
      <c r="J21" s="74"/>
      <c r="K21" s="74"/>
      <c r="L21" s="74"/>
      <c r="M21" s="24">
        <f>1+TableUS15a!$C96</f>
        <v>1.0330882352941173</v>
      </c>
      <c r="N21" s="24">
        <f t="shared" si="1"/>
        <v>1.0129090952197306</v>
      </c>
      <c r="O21" s="635">
        <f t="shared" si="5"/>
        <v>1.0438010336546444</v>
      </c>
      <c r="P21" s="635">
        <f t="shared" si="6"/>
        <v>1.0870877782763204</v>
      </c>
      <c r="Q21" s="635">
        <f t="shared" si="7"/>
        <v>0.96018100333138579</v>
      </c>
      <c r="R21" s="635">
        <f t="shared" si="8"/>
        <v>1</v>
      </c>
      <c r="S21" s="46"/>
    </row>
    <row r="22" spans="1:19" ht="12" customHeight="1">
      <c r="A22" s="399">
        <v>1958</v>
      </c>
      <c r="B22" s="503">
        <f>TableUS1!D98</f>
        <v>2543.0440046309059</v>
      </c>
      <c r="C22" s="514">
        <f t="shared" si="0"/>
        <v>-1.6498812360985715E-2</v>
      </c>
      <c r="D22" s="560">
        <f t="shared" si="2"/>
        <v>4.0857333790647488E-2</v>
      </c>
      <c r="E22" s="505">
        <f>TableUS6c!R23+TableUS6c!E23</f>
        <v>0.51162410491068711</v>
      </c>
      <c r="F22" s="504">
        <f>DataUS2!X102/DataUS1!B102</f>
        <v>3.0558351933703289E-2</v>
      </c>
      <c r="G22" s="565">
        <f t="shared" si="3"/>
        <v>6.4857526669270013E-2</v>
      </c>
      <c r="H22" s="504">
        <f t="shared" si="4"/>
        <v>-2.2528295236438067E-2</v>
      </c>
      <c r="I22" s="599">
        <f>DataUS2!AO102/(DataUS2!DW102+DataUS2!EM102)</f>
        <v>4.847769083371862E-6</v>
      </c>
      <c r="J22" s="74"/>
      <c r="K22" s="74"/>
      <c r="L22" s="74"/>
      <c r="M22" s="24">
        <f>1+TableUS15a!$C97</f>
        <v>1.0284697508896801</v>
      </c>
      <c r="N22" s="24">
        <f t="shared" si="1"/>
        <v>0.98350118763901428</v>
      </c>
      <c r="O22" s="635">
        <f t="shared" si="5"/>
        <v>1.0408573337906475</v>
      </c>
      <c r="P22" s="635">
        <f t="shared" si="6"/>
        <v>1.0648575266692699</v>
      </c>
      <c r="Q22" s="635">
        <f t="shared" si="7"/>
        <v>0.97747170476356193</v>
      </c>
      <c r="R22" s="635">
        <f t="shared" si="8"/>
        <v>0.99998965466128309</v>
      </c>
      <c r="S22" s="46"/>
    </row>
    <row r="23" spans="1:19" ht="12" customHeight="1">
      <c r="A23" s="399">
        <v>1959</v>
      </c>
      <c r="B23" s="503">
        <f>TableUS1!D99</f>
        <v>2742.2975755924817</v>
      </c>
      <c r="C23" s="514">
        <f t="shared" si="0"/>
        <v>7.8352388161091024E-2</v>
      </c>
      <c r="D23" s="560">
        <f t="shared" si="2"/>
        <v>7.2020322761827682E-2</v>
      </c>
      <c r="E23" s="505">
        <f>TableUS6c!R24+TableUS6c!E24</f>
        <v>0.50861985757215378</v>
      </c>
      <c r="F23" s="504">
        <f>DataUS2!X103/DataUS1!B103</f>
        <v>5.163021775641273E-2</v>
      </c>
      <c r="G23" s="565">
        <f t="shared" si="3"/>
        <v>5.9728131728738192E-2</v>
      </c>
      <c r="H23" s="504">
        <f t="shared" si="4"/>
        <v>1.1594477662173475E-2</v>
      </c>
      <c r="I23" s="599">
        <f>DataUS2!AO103/(DataUS2!DW103+DataUS2!EM103)</f>
        <v>-2.6988580791783613E-4</v>
      </c>
      <c r="J23" s="74"/>
      <c r="K23" s="74"/>
      <c r="L23" s="74"/>
      <c r="M23" s="24">
        <f>1+TableUS15a!$C98</f>
        <v>1.0069204152249134</v>
      </c>
      <c r="N23" s="24">
        <f t="shared" si="1"/>
        <v>1.078352388161091</v>
      </c>
      <c r="O23" s="635">
        <f t="shared" si="5"/>
        <v>1.0720203227618277</v>
      </c>
      <c r="P23" s="635">
        <f t="shared" si="6"/>
        <v>1.0597281317287381</v>
      </c>
      <c r="Q23" s="635">
        <f t="shared" si="7"/>
        <v>1.0115944776621735</v>
      </c>
      <c r="R23" s="635">
        <f t="shared" si="8"/>
        <v>1.0000048477690833</v>
      </c>
      <c r="S23" s="46"/>
    </row>
    <row r="24" spans="1:19" ht="12" customHeight="1">
      <c r="A24" s="111">
        <v>1960</v>
      </c>
      <c r="B24" s="556">
        <f>TableUS1!D100</f>
        <v>2826.2080451321731</v>
      </c>
      <c r="C24" s="515">
        <f t="shared" si="0"/>
        <v>3.0598601073248632E-2</v>
      </c>
      <c r="D24" s="561">
        <f t="shared" si="2"/>
        <v>7.9399273999644082E-2</v>
      </c>
      <c r="E24" s="507">
        <f>TableUS6c!R25+TableUS6c!E25</f>
        <v>0.53270391055592481</v>
      </c>
      <c r="F24" s="562">
        <f>DataUS2!X104/DataUS1!B104</f>
        <v>4.5649428543394939E-2</v>
      </c>
      <c r="G24" s="846">
        <f t="shared" si="3"/>
        <v>0.1015104247067042</v>
      </c>
      <c r="H24" s="562">
        <f t="shared" si="4"/>
        <v>-1.980894327428151E-2</v>
      </c>
      <c r="I24" s="600">
        <f>DataUS2!AO104/(DataUS2!DW104+DataUS2!EM104)</f>
        <v>-5.7317246767879665E-3</v>
      </c>
      <c r="J24" s="23"/>
      <c r="K24" s="38"/>
      <c r="L24" s="38"/>
      <c r="M24" s="24">
        <f>1+TableUS15a!$C99</f>
        <v>1.0171821305841924</v>
      </c>
      <c r="N24" s="24">
        <f t="shared" si="1"/>
        <v>1.0305986010732486</v>
      </c>
      <c r="O24" s="635">
        <f t="shared" si="5"/>
        <v>1.0793992739996441</v>
      </c>
      <c r="P24" s="635">
        <f t="shared" si="6"/>
        <v>1.1015104247067042</v>
      </c>
      <c r="Q24" s="635">
        <f t="shared" si="7"/>
        <v>0.98019105672571849</v>
      </c>
      <c r="R24" s="635">
        <f t="shared" si="8"/>
        <v>0.99973011419208213</v>
      </c>
      <c r="S24" s="6"/>
    </row>
    <row r="25" spans="1:19">
      <c r="A25" s="82">
        <f t="shared" ref="A25:A34" si="9">A24+1</f>
        <v>1961</v>
      </c>
      <c r="B25" s="503">
        <f>TableUS1!D101</f>
        <v>2893.6795617661123</v>
      </c>
      <c r="C25" s="514">
        <f t="shared" si="0"/>
        <v>2.3873513752871611E-2</v>
      </c>
      <c r="D25" s="560">
        <f t="shared" si="2"/>
        <v>7.5134875023199266E-2</v>
      </c>
      <c r="E25" s="505">
        <f>TableUS6c!R26+TableUS6c!E26</f>
        <v>0.55937432173692414</v>
      </c>
      <c r="F25" s="504">
        <f>DataUS2!X105/DataUS1!B105</f>
        <v>4.8493173298062804E-2</v>
      </c>
      <c r="G25" s="565">
        <f t="shared" si="3"/>
        <v>8.5693811588046398E-2</v>
      </c>
      <c r="H25" s="504">
        <f t="shared" si="4"/>
        <v>-4.0168183310884675E-3</v>
      </c>
      <c r="I25" s="599">
        <f>DataUS2!AO105/(DataUS2!DW105+DataUS2!EM105)</f>
        <v>-2.7039182822461271E-5</v>
      </c>
      <c r="J25" s="23"/>
      <c r="K25" s="38"/>
      <c r="L25" s="38"/>
      <c r="M25" s="24">
        <f>1+TableUS15a!$C100</f>
        <v>1.0101351351351353</v>
      </c>
      <c r="N25" s="24">
        <f t="shared" si="1"/>
        <v>1.0238735137528716</v>
      </c>
      <c r="O25" s="635">
        <f t="shared" si="5"/>
        <v>1.0751348750231993</v>
      </c>
      <c r="P25" s="635">
        <f t="shared" si="6"/>
        <v>1.0856938115880463</v>
      </c>
      <c r="Q25" s="635">
        <f t="shared" si="7"/>
        <v>0.99598318166891153</v>
      </c>
      <c r="R25" s="635">
        <f>1+I24</f>
        <v>0.99426827532321205</v>
      </c>
      <c r="S25" s="6"/>
    </row>
    <row r="26" spans="1:19">
      <c r="A26" s="82">
        <f t="shared" si="9"/>
        <v>1962</v>
      </c>
      <c r="B26" s="503">
        <f>TableUS1!D102</f>
        <v>3076.8863876716641</v>
      </c>
      <c r="C26" s="514">
        <f t="shared" si="0"/>
        <v>6.3312755263659648E-2</v>
      </c>
      <c r="D26" s="560">
        <f t="shared" si="2"/>
        <v>7.9852630155561988E-2</v>
      </c>
      <c r="E26" s="505">
        <f>TableUS6c!R27+TableUS6c!E27</f>
        <v>0.56807541297604625</v>
      </c>
      <c r="F26" s="504">
        <f>DataUS2!X106/DataUS1!B106</f>
        <v>5.3212813247755376E-2</v>
      </c>
      <c r="G26" s="565">
        <f t="shared" si="3"/>
        <v>8.6691811571696226E-2</v>
      </c>
      <c r="H26" s="504">
        <f t="shared" si="4"/>
        <v>-6.2667098632834817E-3</v>
      </c>
      <c r="I26" s="599">
        <f>DataUS2!AO106/(DataUS2!DW106+DataUS2!EM106)</f>
        <v>-3.1427916929904849E-6</v>
      </c>
      <c r="J26" s="23"/>
      <c r="K26" s="38"/>
      <c r="L26" s="38"/>
      <c r="M26" s="24">
        <f>1+TableUS15a!$C101</f>
        <v>1.0100334448160535</v>
      </c>
      <c r="N26" s="24">
        <f t="shared" si="1"/>
        <v>1.0633127552636596</v>
      </c>
      <c r="O26" s="6">
        <f t="shared" si="5"/>
        <v>1.079852630155562</v>
      </c>
      <c r="P26" s="6">
        <f t="shared" si="6"/>
        <v>1.0866918115716961</v>
      </c>
      <c r="Q26" s="6">
        <f t="shared" si="7"/>
        <v>0.99373329013671652</v>
      </c>
      <c r="R26" s="6">
        <f>1+I25</f>
        <v>0.99997296081717757</v>
      </c>
      <c r="S26" s="6"/>
    </row>
    <row r="27" spans="1:19">
      <c r="A27" s="82">
        <f t="shared" si="9"/>
        <v>1963</v>
      </c>
      <c r="B27" s="503">
        <f>TableUS1!D103</f>
        <v>3222.0941333748256</v>
      </c>
      <c r="C27" s="514">
        <f t="shared" si="0"/>
        <v>4.7193080084130923E-2</v>
      </c>
      <c r="D27" s="560">
        <f t="shared" si="2"/>
        <v>9.4427099112346813E-2</v>
      </c>
      <c r="E27" s="505">
        <f>TableUS6c!R28+TableUS6c!E28</f>
        <v>0.59369865798814703</v>
      </c>
      <c r="F27" s="504">
        <f>DataUS2!X107/DataUS1!B107</f>
        <v>6.3596204434020309E-2</v>
      </c>
      <c r="G27" s="565">
        <f t="shared" si="3"/>
        <v>9.3672093585221189E-2</v>
      </c>
      <c r="H27" s="504">
        <f t="shared" si="4"/>
        <v>6.9348491086107522E-4</v>
      </c>
      <c r="I27" s="599">
        <f>DataUS2!AO107/(DataUS2!DW107+DataUS2!EM107)</f>
        <v>-5.0872527436297315E-6</v>
      </c>
      <c r="J27" s="23"/>
      <c r="K27" s="38"/>
      <c r="L27" s="38"/>
      <c r="M27" s="24">
        <f>1+TableUS15a!$C102</f>
        <v>1.0132450331125828</v>
      </c>
      <c r="N27" s="24">
        <f t="shared" si="1"/>
        <v>1.0471930800841309</v>
      </c>
      <c r="O27" s="6">
        <f t="shared" si="5"/>
        <v>1.0944270991123468</v>
      </c>
      <c r="P27" s="6">
        <f t="shared" si="6"/>
        <v>1.0936720935852211</v>
      </c>
      <c r="Q27" s="6">
        <f t="shared" si="7"/>
        <v>1.0006934849108611</v>
      </c>
      <c r="R27" s="6">
        <f t="shared" ref="R27:R58" si="10">1+I26</f>
        <v>0.999996857208307</v>
      </c>
      <c r="S27" s="6"/>
    </row>
    <row r="28" spans="1:19">
      <c r="A28" s="82">
        <f t="shared" si="9"/>
        <v>1964</v>
      </c>
      <c r="B28" s="503">
        <f>TableUS1!D104</f>
        <v>3409.224716731359</v>
      </c>
      <c r="C28" s="25">
        <f t="shared" si="0"/>
        <v>5.8077317300637921E-2</v>
      </c>
      <c r="D28" s="516">
        <f t="shared" si="2"/>
        <v>9.0552089748431985E-2</v>
      </c>
      <c r="E28" s="505">
        <f>TableUS6c!R29+TableUS6c!E29</f>
        <v>0.61192060500985757</v>
      </c>
      <c r="F28" s="504">
        <f>DataUS2!X108/DataUS1!B108</f>
        <v>5.9667954899277252E-2</v>
      </c>
      <c r="G28" s="566">
        <f t="shared" si="3"/>
        <v>0.10711865957306911</v>
      </c>
      <c r="H28" s="504">
        <f t="shared" si="4"/>
        <v>-1.4958669280029091E-2</v>
      </c>
      <c r="I28" s="599">
        <f>DataUS2!AO108/(DataUS2!DW108+DataUS2!EM108)</f>
        <v>-1.6537824918975763E-4</v>
      </c>
      <c r="J28" s="23"/>
      <c r="K28" s="38"/>
      <c r="L28" s="38"/>
      <c r="M28" s="24">
        <f>1+TableUS15a!$C103</f>
        <v>1.0130718954248363</v>
      </c>
      <c r="N28" s="24">
        <f t="shared" si="1"/>
        <v>1.0580773173006379</v>
      </c>
      <c r="O28" s="6">
        <f t="shared" si="5"/>
        <v>1.090552089748432</v>
      </c>
      <c r="P28" s="6">
        <f t="shared" si="6"/>
        <v>1.1071186595730691</v>
      </c>
      <c r="Q28" s="6">
        <f t="shared" si="7"/>
        <v>0.98504133071997091</v>
      </c>
      <c r="R28" s="6">
        <f t="shared" si="10"/>
        <v>0.99999491274725638</v>
      </c>
      <c r="S28" s="6"/>
    </row>
    <row r="29" spans="1:19">
      <c r="A29" s="82">
        <f t="shared" si="9"/>
        <v>1965</v>
      </c>
      <c r="B29" s="503">
        <f>TableUS1!D105</f>
        <v>3630.9338078651695</v>
      </c>
      <c r="C29" s="25">
        <f t="shared" si="0"/>
        <v>6.5032114206416081E-2</v>
      </c>
      <c r="D29" s="516">
        <f t="shared" si="2"/>
        <v>7.8575172057205211E-2</v>
      </c>
      <c r="E29" s="505">
        <f>TableUS6c!R30+TableUS6c!E30</f>
        <v>0.61970185032931302</v>
      </c>
      <c r="F29" s="504">
        <f>DataUS2!X109/DataUS1!B109</f>
        <v>5.585625838922572E-2</v>
      </c>
      <c r="G29" s="566">
        <f t="shared" si="3"/>
        <v>9.750930825138017E-2</v>
      </c>
      <c r="H29" s="504">
        <f t="shared" si="4"/>
        <v>-1.7089361954123805E-2</v>
      </c>
      <c r="I29" s="599">
        <f>DataUS2!AO109/(DataUS2!DW109+DataUS2!EM109)</f>
        <v>3.3684516005193596E-5</v>
      </c>
      <c r="J29" s="23"/>
      <c r="K29" s="38"/>
      <c r="L29" s="38"/>
      <c r="M29" s="24">
        <f>1+TableUS15a!$C104</f>
        <v>1.0161290322580647</v>
      </c>
      <c r="N29" s="24">
        <f t="shared" si="1"/>
        <v>1.0650321142064161</v>
      </c>
      <c r="O29" s="6">
        <f t="shared" si="5"/>
        <v>1.0785751720572052</v>
      </c>
      <c r="P29" s="6">
        <f t="shared" si="6"/>
        <v>1.0975093082513803</v>
      </c>
      <c r="Q29" s="6">
        <f t="shared" si="7"/>
        <v>0.98291063804587619</v>
      </c>
      <c r="R29" s="6">
        <f t="shared" si="10"/>
        <v>0.99983462175081028</v>
      </c>
      <c r="S29" s="6"/>
    </row>
    <row r="30" spans="1:19">
      <c r="A30" s="82">
        <f t="shared" si="9"/>
        <v>1966</v>
      </c>
      <c r="B30" s="503">
        <f>TableUS1!D106</f>
        <v>3844.4690235099019</v>
      </c>
      <c r="C30" s="25">
        <f t="shared" si="0"/>
        <v>5.880999956049382E-2</v>
      </c>
      <c r="D30" s="516">
        <f t="shared" si="2"/>
        <v>5.1911480503745722E-2</v>
      </c>
      <c r="E30" s="505">
        <f>TableUS6c!R31+TableUS6c!E31</f>
        <v>0.61566427510262134</v>
      </c>
      <c r="F30" s="504">
        <f>DataUS2!X110/DataUS1!B110</f>
        <v>4.1286938399036799E-2</v>
      </c>
      <c r="G30" s="566">
        <f t="shared" si="3"/>
        <v>9.0134083607372475E-2</v>
      </c>
      <c r="H30" s="504">
        <f t="shared" si="4"/>
        <v>-3.5094797616656681E-2</v>
      </c>
      <c r="I30" s="599">
        <f>DataUS2!AO110/(DataUS2!DW110+DataUS2!EM110)</f>
        <v>8.0497169459097342E-4</v>
      </c>
      <c r="J30" s="23"/>
      <c r="K30" s="38"/>
      <c r="L30" s="38"/>
      <c r="M30" s="24">
        <f>1+TableUS15a!$C105</f>
        <v>1.0285714285714287</v>
      </c>
      <c r="N30" s="24">
        <f t="shared" si="1"/>
        <v>1.0588099995604938</v>
      </c>
      <c r="O30" s="6">
        <f t="shared" si="5"/>
        <v>1.0519114805037457</v>
      </c>
      <c r="P30" s="6">
        <f t="shared" si="6"/>
        <v>1.0901340836073725</v>
      </c>
      <c r="Q30" s="6">
        <f t="shared" si="7"/>
        <v>0.96490520238334332</v>
      </c>
      <c r="R30" s="6">
        <f t="shared" si="10"/>
        <v>1.0000336845160052</v>
      </c>
      <c r="S30" s="6"/>
    </row>
    <row r="31" spans="1:19">
      <c r="A31" s="82">
        <f t="shared" si="9"/>
        <v>1967</v>
      </c>
      <c r="B31" s="503">
        <f>TableUS1!D107</f>
        <v>3941.1298602186152</v>
      </c>
      <c r="C31" s="25">
        <f t="shared" si="0"/>
        <v>2.5142831459327164E-2</v>
      </c>
      <c r="D31" s="516">
        <f t="shared" si="2"/>
        <v>4.1570593190054295E-2</v>
      </c>
      <c r="E31" s="505">
        <f>TableUS6c!R32+TableUS6c!E32</f>
        <v>0.62553020373922819</v>
      </c>
      <c r="F31" s="504">
        <f>DataUS2!X111/DataUS1!B111</f>
        <v>4.6451238047136481E-2</v>
      </c>
      <c r="G31" s="566">
        <f t="shared" si="3"/>
        <v>6.7060799316567346E-2</v>
      </c>
      <c r="H31" s="504">
        <f t="shared" si="4"/>
        <v>-2.467335189835973E-2</v>
      </c>
      <c r="I31" s="599">
        <f>DataUS2!AO111/(DataUS2!DW111+DataUS2!EM111)</f>
        <v>-2.997559477774581E-4</v>
      </c>
      <c r="J31" s="23"/>
      <c r="K31" s="38"/>
      <c r="L31" s="38"/>
      <c r="M31" s="24">
        <f>1+TableUS15a!$C106</f>
        <v>1.0308641975308641</v>
      </c>
      <c r="N31" s="24">
        <f t="shared" si="1"/>
        <v>1.0251428314593272</v>
      </c>
      <c r="O31" s="6">
        <f t="shared" si="5"/>
        <v>1.0415705931900543</v>
      </c>
      <c r="P31" s="6">
        <f t="shared" si="6"/>
        <v>1.0670607993165673</v>
      </c>
      <c r="Q31" s="6">
        <f t="shared" si="7"/>
        <v>0.97532664810164027</v>
      </c>
      <c r="R31" s="6">
        <f t="shared" si="10"/>
        <v>1.000804971694591</v>
      </c>
      <c r="S31" s="6"/>
    </row>
    <row r="32" spans="1:19">
      <c r="A32" s="82">
        <f t="shared" si="9"/>
        <v>1968</v>
      </c>
      <c r="B32" s="503">
        <f>TableUS1!D108</f>
        <v>4137.1425395851311</v>
      </c>
      <c r="C32" s="25">
        <f t="shared" si="0"/>
        <v>4.9735148629596937E-2</v>
      </c>
      <c r="D32" s="516">
        <f t="shared" si="2"/>
        <v>3.6546905665167939E-2</v>
      </c>
      <c r="E32" s="505">
        <f>TableUS6c!R33+TableUS6c!E33</f>
        <v>0.61767141734032416</v>
      </c>
      <c r="F32" s="504">
        <f>DataUS2!X112/DataUS1!B112</f>
        <v>4.9574835896446706E-2</v>
      </c>
      <c r="G32" s="566">
        <f t="shared" si="3"/>
        <v>7.4258985048947582E-2</v>
      </c>
      <c r="H32" s="504">
        <f t="shared" si="4"/>
        <v>-3.4815882984236879E-2</v>
      </c>
      <c r="I32" s="599">
        <f>DataUS2!AO112/(DataUS2!DW112+DataUS2!EM112)</f>
        <v>4.6840745778626344E-4</v>
      </c>
      <c r="J32" s="23"/>
      <c r="K32" s="38"/>
      <c r="L32" s="38"/>
      <c r="M32" s="24">
        <f>1+TableUS15a!$C107</f>
        <v>1.0419161676646704</v>
      </c>
      <c r="N32" s="24">
        <f t="shared" si="1"/>
        <v>1.0497351486295969</v>
      </c>
      <c r="O32" s="6">
        <f t="shared" si="5"/>
        <v>1.0365469056651679</v>
      </c>
      <c r="P32" s="6">
        <f t="shared" si="6"/>
        <v>1.0742589850489477</v>
      </c>
      <c r="Q32" s="6">
        <f t="shared" si="7"/>
        <v>0.96518411701576312</v>
      </c>
      <c r="R32" s="6">
        <f t="shared" si="10"/>
        <v>0.99970024405222258</v>
      </c>
      <c r="S32" s="6"/>
    </row>
    <row r="33" spans="1:19">
      <c r="A33" s="82">
        <f t="shared" si="9"/>
        <v>1969</v>
      </c>
      <c r="B33" s="503">
        <f>TableUS1!D109</f>
        <v>4265.5249631904499</v>
      </c>
      <c r="C33" s="25">
        <f t="shared" si="0"/>
        <v>3.1031665546189524E-2</v>
      </c>
      <c r="D33" s="516">
        <f t="shared" si="2"/>
        <v>2.7654213390644333E-2</v>
      </c>
      <c r="E33" s="505">
        <f>TableUS6c!R34+TableUS6c!E34</f>
        <v>0.61564805013480817</v>
      </c>
      <c r="F33" s="504">
        <f>DataUS2!X113/DataUS1!B113</f>
        <v>4.5216883355871713E-2</v>
      </c>
      <c r="G33" s="566">
        <f t="shared" si="3"/>
        <v>8.0260854727444833E-2</v>
      </c>
      <c r="H33" s="504">
        <f t="shared" si="4"/>
        <v>-4.9143479220397968E-2</v>
      </c>
      <c r="I33" s="599">
        <f>DataUS2!AO113/(DataUS2!DW113+DataUS2!EM113)</f>
        <v>-2.9846843056770922E-3</v>
      </c>
      <c r="J33" s="23"/>
      <c r="K33" s="38"/>
      <c r="L33" s="38"/>
      <c r="M33" s="24">
        <f>1+TableUS15a!$C108</f>
        <v>1.0545977011494256</v>
      </c>
      <c r="N33" s="24">
        <f t="shared" si="1"/>
        <v>1.0310316655461895</v>
      </c>
      <c r="O33" s="6">
        <f t="shared" si="5"/>
        <v>1.0276542133906443</v>
      </c>
      <c r="P33" s="6">
        <f t="shared" si="6"/>
        <v>1.0802608547274448</v>
      </c>
      <c r="Q33" s="6">
        <f t="shared" si="7"/>
        <v>0.95085652077960203</v>
      </c>
      <c r="R33" s="6">
        <f t="shared" si="10"/>
        <v>1.0004684074577863</v>
      </c>
      <c r="S33" s="6"/>
    </row>
    <row r="34" spans="1:19">
      <c r="A34" s="111">
        <f t="shared" si="9"/>
        <v>1970</v>
      </c>
      <c r="B34" s="556">
        <f>TableUS1!D110</f>
        <v>4239.0639437916016</v>
      </c>
      <c r="C34" s="515">
        <f t="shared" si="0"/>
        <v>-6.2034613856899457E-3</v>
      </c>
      <c r="D34" s="561">
        <f t="shared" si="2"/>
        <v>7.9804746266010085E-5</v>
      </c>
      <c r="E34" s="507">
        <f>TableUS6c!R35+TableUS6c!E35</f>
        <v>0.61954047719841066</v>
      </c>
      <c r="F34" s="562">
        <f>DataUS2!X114/DataUS1!B114</f>
        <v>2.4510572284150208E-2</v>
      </c>
      <c r="G34" s="562">
        <f t="shared" si="3"/>
        <v>7.3445994584033183E-2</v>
      </c>
      <c r="H34" s="562">
        <f t="shared" si="4"/>
        <v>-6.5557402956024413E-2</v>
      </c>
      <c r="I34" s="600">
        <f>DataUS2!AO114/(DataUS2!DW114+DataUS2!EM114)</f>
        <v>-6.3712544819954564E-3</v>
      </c>
      <c r="J34" s="26"/>
      <c r="K34" s="38"/>
      <c r="L34" s="38"/>
      <c r="M34" s="24">
        <f>1+TableUS15a!$C109</f>
        <v>1.0572207084468663</v>
      </c>
      <c r="N34" s="24">
        <f t="shared" si="1"/>
        <v>0.99379653861431005</v>
      </c>
      <c r="O34" s="6">
        <f t="shared" si="5"/>
        <v>1.000079804746266</v>
      </c>
      <c r="P34" s="6">
        <f t="shared" si="6"/>
        <v>1.0734459945840331</v>
      </c>
      <c r="Q34" s="6">
        <f t="shared" si="7"/>
        <v>0.93444259704397559</v>
      </c>
      <c r="R34" s="6">
        <f t="shared" si="10"/>
        <v>0.99701531569432289</v>
      </c>
      <c r="S34" s="6"/>
    </row>
    <row r="35" spans="1:19">
      <c r="A35" s="82">
        <v>1971</v>
      </c>
      <c r="B35" s="503">
        <f>TableUS1!D111</f>
        <v>4367.8453208734445</v>
      </c>
      <c r="C35" s="25">
        <f t="shared" si="0"/>
        <v>3.0379673151770259E-2</v>
      </c>
      <c r="D35" s="516">
        <f t="shared" si="2"/>
        <v>2.2056068550721397E-2</v>
      </c>
      <c r="E35" s="505">
        <f>TableUS6c!R36+TableUS6c!E36</f>
        <v>0.61453571041106625</v>
      </c>
      <c r="F35" s="504">
        <f>DataUS2!X115/DataUS1!B115</f>
        <v>6.523260794098136E-2</v>
      </c>
      <c r="G35" s="566">
        <f t="shared" si="3"/>
        <v>3.9562503478365284E-2</v>
      </c>
      <c r="H35" s="504">
        <f t="shared" si="4"/>
        <v>-1.0536068157005585E-2</v>
      </c>
      <c r="I35" s="599">
        <f>DataUS2!AO115/(DataUS2!DW115+DataUS2!EM115)</f>
        <v>-9.5052033515734778E-4</v>
      </c>
      <c r="J35" s="23"/>
      <c r="K35" s="38"/>
      <c r="L35" s="38"/>
      <c r="M35" s="24">
        <f>1+TableUS15a!$C110</f>
        <v>1.0438144329896908</v>
      </c>
      <c r="N35" s="24">
        <f t="shared" si="1"/>
        <v>1.0303796731517703</v>
      </c>
      <c r="O35" s="6">
        <f t="shared" si="5"/>
        <v>1.0220560685507214</v>
      </c>
      <c r="P35" s="6">
        <f t="shared" si="6"/>
        <v>1.0395625034783653</v>
      </c>
      <c r="Q35" s="6">
        <f t="shared" si="7"/>
        <v>0.98946393184299442</v>
      </c>
      <c r="R35" s="6">
        <f t="shared" si="10"/>
        <v>0.99362874551800451</v>
      </c>
      <c r="S35" s="6"/>
    </row>
    <row r="36" spans="1:19">
      <c r="A36" s="82">
        <v>1972</v>
      </c>
      <c r="B36" s="503">
        <f>TableUS1!D112</f>
        <v>4623.1309518700537</v>
      </c>
      <c r="C36" s="25">
        <f t="shared" si="0"/>
        <v>5.8446582294621852E-2</v>
      </c>
      <c r="D36" s="516">
        <f t="shared" si="2"/>
        <v>7.7631089069364556E-2</v>
      </c>
      <c r="E36" s="505">
        <f>TableUS6c!R37+TableUS6c!E37</f>
        <v>0.62567426449297714</v>
      </c>
      <c r="F36" s="504">
        <f>DataUS2!X116/DataUS1!B116</f>
        <v>7.9629248531642785E-2</v>
      </c>
      <c r="G36" s="566">
        <f t="shared" si="3"/>
        <v>0.10614941790339071</v>
      </c>
      <c r="H36" s="504">
        <f t="shared" si="4"/>
        <v>-2.4854729000454157E-2</v>
      </c>
      <c r="I36" s="599">
        <f>DataUS2!AO116/(DataUS2!DW116+DataUS2!EM116)</f>
        <v>-2.6133277254366714E-5</v>
      </c>
      <c r="J36" s="23"/>
      <c r="K36" s="38"/>
      <c r="L36" s="38"/>
      <c r="M36" s="24">
        <f>1+TableUS15a!$C111</f>
        <v>1.0320987654320988</v>
      </c>
      <c r="N36" s="24">
        <f t="shared" si="1"/>
        <v>1.0584465822946219</v>
      </c>
      <c r="O36" s="6">
        <f t="shared" si="5"/>
        <v>1.0776310890693646</v>
      </c>
      <c r="P36" s="6">
        <f t="shared" si="6"/>
        <v>1.1061494179033906</v>
      </c>
      <c r="Q36" s="6">
        <f t="shared" si="7"/>
        <v>0.97514527099954584</v>
      </c>
      <c r="R36" s="6">
        <f t="shared" si="10"/>
        <v>0.9990494796648427</v>
      </c>
      <c r="S36" s="6"/>
    </row>
    <row r="37" spans="1:19">
      <c r="A37" s="82">
        <v>1973</v>
      </c>
      <c r="B37" s="503">
        <f>TableUS1!D113</f>
        <v>4915.6082994597673</v>
      </c>
      <c r="C37" s="25">
        <f t="shared" si="0"/>
        <v>6.326391154276223E-2</v>
      </c>
      <c r="D37" s="516">
        <f t="shared" si="2"/>
        <v>5.7483227985338559E-2</v>
      </c>
      <c r="E37" s="505">
        <f>TableUS6c!R38+TableUS6c!E38</f>
        <v>0.62227263965290347</v>
      </c>
      <c r="F37" s="504">
        <f>DataUS2!X117/DataUS1!B117</f>
        <v>5.7700681606354866E-2</v>
      </c>
      <c r="G37" s="566">
        <f t="shared" si="3"/>
        <v>0.1272694963667258</v>
      </c>
      <c r="H37" s="504">
        <f t="shared" si="4"/>
        <v>-6.1882834922448171E-2</v>
      </c>
      <c r="I37" s="599">
        <f>DataUS2!AO117/(DataUS2!DW117+DataUS2!EM117)</f>
        <v>1.47514562326326E-3</v>
      </c>
      <c r="J37" s="23"/>
      <c r="K37" s="38"/>
      <c r="L37" s="38"/>
      <c r="M37" s="24">
        <f>1+TableUS15a!$C112</f>
        <v>1.0622009569377993</v>
      </c>
      <c r="N37" s="24">
        <f t="shared" si="1"/>
        <v>1.0632639115427622</v>
      </c>
      <c r="O37" s="6">
        <f t="shared" si="5"/>
        <v>1.0574832279853386</v>
      </c>
      <c r="P37" s="6">
        <f t="shared" si="6"/>
        <v>1.1272694963667258</v>
      </c>
      <c r="Q37" s="6">
        <f t="shared" si="7"/>
        <v>0.93811716507755183</v>
      </c>
      <c r="R37" s="6">
        <f t="shared" si="10"/>
        <v>0.99997386672274569</v>
      </c>
      <c r="S37" s="6"/>
    </row>
    <row r="38" spans="1:19">
      <c r="A38" s="82">
        <v>1974</v>
      </c>
      <c r="B38" s="503">
        <f>TableUS1!D114</f>
        <v>4851.5069735288362</v>
      </c>
      <c r="C38" s="25">
        <f t="shared" si="0"/>
        <v>-1.3040364900103185E-2</v>
      </c>
      <c r="D38" s="516">
        <f t="shared" si="2"/>
        <v>7.7763907576977598E-3</v>
      </c>
      <c r="E38" s="505">
        <f>TableUS6c!R39+TableUS6c!E39</f>
        <v>0.63539748998265189</v>
      </c>
      <c r="F38" s="504">
        <f>DataUS2!X118/DataUS1!B118</f>
        <v>6.0487025901680598E-2</v>
      </c>
      <c r="G38" s="566">
        <f t="shared" si="3"/>
        <v>9.2725724914628493E-2</v>
      </c>
      <c r="H38" s="504">
        <f t="shared" si="4"/>
        <v>-7.9099228078914008E-2</v>
      </c>
      <c r="I38" s="599">
        <f>DataUS2!AO118/(DataUS2!DW118+DataUS2!EM118)</f>
        <v>-2.5249411842653184E-4</v>
      </c>
      <c r="J38" s="23"/>
      <c r="K38" s="38"/>
      <c r="L38" s="38"/>
      <c r="M38" s="24">
        <f>1+TableUS15a!$C113</f>
        <v>1.1103603603603605</v>
      </c>
      <c r="N38" s="24">
        <f t="shared" si="1"/>
        <v>0.98695963509989681</v>
      </c>
      <c r="O38" s="6">
        <f t="shared" si="5"/>
        <v>1.0077763907576978</v>
      </c>
      <c r="P38" s="6">
        <f t="shared" si="6"/>
        <v>1.0927257249146285</v>
      </c>
      <c r="Q38" s="6">
        <f t="shared" si="7"/>
        <v>0.92090077192108599</v>
      </c>
      <c r="R38" s="6">
        <f t="shared" si="10"/>
        <v>1.0014751456232633</v>
      </c>
      <c r="S38" s="6"/>
    </row>
    <row r="39" spans="1:19">
      <c r="A39" s="82">
        <v>1975</v>
      </c>
      <c r="B39" s="503">
        <f>TableUS1!D115</f>
        <v>4771.3524858444225</v>
      </c>
      <c r="C39" s="25">
        <f t="shared" si="0"/>
        <v>-1.6521564973885128E-2</v>
      </c>
      <c r="D39" s="516">
        <f t="shared" si="2"/>
        <v>-6.0939636216191806E-3</v>
      </c>
      <c r="E39" s="505">
        <f>TableUS6c!R40+TableUS6c!E40</f>
        <v>0.64213446711382161</v>
      </c>
      <c r="F39" s="504">
        <f>DataUS2!X119/DataUS1!B119</f>
        <v>4.9652687967640302E-2</v>
      </c>
      <c r="G39" s="566">
        <f t="shared" si="3"/>
        <v>9.5195569474679637E-2</v>
      </c>
      <c r="H39" s="504">
        <f t="shared" si="4"/>
        <v>-9.2256138632423101E-2</v>
      </c>
      <c r="I39" s="599">
        <f>DataUS2!AO119/(DataUS2!DW119+DataUS2!EM119)</f>
        <v>-3.2087611084130369E-3</v>
      </c>
      <c r="J39" s="23"/>
      <c r="K39" s="38"/>
      <c r="L39" s="38"/>
      <c r="M39" s="24">
        <f>1+TableUS15a!$C114</f>
        <v>1.0912778904665315</v>
      </c>
      <c r="N39" s="24">
        <f t="shared" si="1"/>
        <v>0.98347843502611487</v>
      </c>
      <c r="O39" s="6">
        <f t="shared" si="5"/>
        <v>0.99390603637838082</v>
      </c>
      <c r="P39" s="6">
        <f t="shared" si="6"/>
        <v>1.0951955694746796</v>
      </c>
      <c r="Q39" s="6">
        <f t="shared" si="7"/>
        <v>0.9077438613675769</v>
      </c>
      <c r="R39" s="6">
        <f t="shared" si="10"/>
        <v>0.99974750588157346</v>
      </c>
      <c r="S39" s="6"/>
    </row>
    <row r="40" spans="1:19">
      <c r="A40" s="82">
        <v>1976</v>
      </c>
      <c r="B40" s="503">
        <f>TableUS1!D116</f>
        <v>5030.3712431093227</v>
      </c>
      <c r="C40" s="25">
        <f t="shared" si="0"/>
        <v>5.4286233941708062E-2</v>
      </c>
      <c r="D40" s="516">
        <f t="shared" si="2"/>
        <v>3.6261070345137147E-2</v>
      </c>
      <c r="E40" s="505">
        <f>TableUS6c!R41+TableUS6c!E41</f>
        <v>0.63115587472772061</v>
      </c>
      <c r="F40" s="504">
        <f>DataUS2!X120/DataUS1!B120</f>
        <v>6.6643247455645593E-2</v>
      </c>
      <c r="G40" s="566">
        <f t="shared" si="3"/>
        <v>7.7324439833937636E-2</v>
      </c>
      <c r="H40" s="504">
        <f t="shared" si="4"/>
        <v>-3.5019674695824787E-2</v>
      </c>
      <c r="I40" s="599">
        <f>DataUS2!AO120/(DataUS2!DW120+DataUS2!EM120)</f>
        <v>1.489074281409803E-3</v>
      </c>
      <c r="J40" s="23"/>
      <c r="K40" s="38"/>
      <c r="L40" s="38"/>
      <c r="M40" s="24">
        <f>1+TableUS15a!$C115</f>
        <v>1.057620817843866</v>
      </c>
      <c r="N40" s="24">
        <f t="shared" si="1"/>
        <v>1.0542862339417081</v>
      </c>
      <c r="O40" s="6">
        <f t="shared" si="5"/>
        <v>1.0362610703451371</v>
      </c>
      <c r="P40" s="6">
        <f t="shared" si="6"/>
        <v>1.0773244398339377</v>
      </c>
      <c r="Q40" s="6">
        <f t="shared" si="7"/>
        <v>0.96498032530417521</v>
      </c>
      <c r="R40" s="6">
        <f t="shared" si="10"/>
        <v>0.99679123889158694</v>
      </c>
      <c r="S40" s="6"/>
    </row>
    <row r="41" spans="1:19">
      <c r="A41" s="82">
        <v>1977</v>
      </c>
      <c r="B41" s="503">
        <f>TableUS1!D117</f>
        <v>5280.167015472568</v>
      </c>
      <c r="C41" s="25">
        <f t="shared" si="0"/>
        <v>4.9657522336034265E-2</v>
      </c>
      <c r="D41" s="516">
        <f t="shared" si="2"/>
        <v>6.4017024264446221E-2</v>
      </c>
      <c r="E41" s="505">
        <f>TableUS6c!R42+TableUS6c!E42</f>
        <v>0.6397901995502695</v>
      </c>
      <c r="F41" s="504">
        <f>DataUS2!X121/DataUS1!B121</f>
        <v>8.8609592864663925E-2</v>
      </c>
      <c r="G41" s="566">
        <f t="shared" si="3"/>
        <v>0.10558920565287515</v>
      </c>
      <c r="H41" s="504">
        <f t="shared" si="4"/>
        <v>-3.9032785207800513E-2</v>
      </c>
      <c r="I41" s="599">
        <f>DataUS2!AO121/(DataUS2!DW121+DataUS2!EM121)</f>
        <v>-7.5673713259478124E-5</v>
      </c>
      <c r="J41" s="23"/>
      <c r="K41" s="38"/>
      <c r="L41" s="38"/>
      <c r="M41" s="24">
        <f>1+TableUS15a!$C116</f>
        <v>1.0650263620386644</v>
      </c>
      <c r="N41" s="24">
        <f t="shared" si="1"/>
        <v>1.0496575223360343</v>
      </c>
      <c r="O41" s="6">
        <f t="shared" si="5"/>
        <v>1.0640170242644462</v>
      </c>
      <c r="P41" s="6">
        <f t="shared" si="6"/>
        <v>1.1055892056528751</v>
      </c>
      <c r="Q41" s="6">
        <f t="shared" si="7"/>
        <v>0.96096721479219949</v>
      </c>
      <c r="R41" s="6">
        <f t="shared" si="10"/>
        <v>1.0014890742814098</v>
      </c>
      <c r="S41" s="6"/>
    </row>
    <row r="42" spans="1:19">
      <c r="A42" s="82">
        <v>1978</v>
      </c>
      <c r="B42" s="503">
        <f>TableUS1!D118</f>
        <v>5566.4081442710522</v>
      </c>
      <c r="C42" s="25">
        <f t="shared" si="0"/>
        <v>5.4210620224645734E-2</v>
      </c>
      <c r="D42" s="516">
        <f t="shared" si="2"/>
        <v>7.8510261477524823E-2</v>
      </c>
      <c r="E42" s="505">
        <f>TableUS6c!R43+TableUS6c!E43</f>
        <v>0.65453741611963634</v>
      </c>
      <c r="F42" s="504">
        <f>DataUS2!X122/DataUS1!B122</f>
        <v>9.7087278578992089E-2</v>
      </c>
      <c r="G42" s="566">
        <f t="shared" si="3"/>
        <v>0.13849789028802043</v>
      </c>
      <c r="H42" s="504">
        <f t="shared" si="4"/>
        <v>-5.2618461807160677E-2</v>
      </c>
      <c r="I42" s="599">
        <f>DataUS2!AO122/(DataUS2!DW122+DataUS2!EM122)</f>
        <v>-1.1304731981885076E-3</v>
      </c>
      <c r="J42" s="23"/>
      <c r="K42" s="38"/>
      <c r="L42" s="38"/>
      <c r="M42" s="24">
        <f>1+TableUS15a!$C117</f>
        <v>1.0759075907590758</v>
      </c>
      <c r="N42" s="24">
        <f t="shared" si="1"/>
        <v>1.0542106202246457</v>
      </c>
      <c r="O42" s="6">
        <f t="shared" si="5"/>
        <v>1.0785102614775248</v>
      </c>
      <c r="P42" s="6">
        <f t="shared" si="6"/>
        <v>1.1384978902880205</v>
      </c>
      <c r="Q42" s="6">
        <f t="shared" si="7"/>
        <v>0.94738153819283932</v>
      </c>
      <c r="R42" s="6">
        <f t="shared" si="10"/>
        <v>0.99992432628674055</v>
      </c>
      <c r="S42" s="6"/>
    </row>
    <row r="43" spans="1:19" ht="12.75" customHeight="1">
      <c r="A43" s="82">
        <v>1979</v>
      </c>
      <c r="B43" s="503">
        <f>TableUS1!D119</f>
        <v>5697.5563045253202</v>
      </c>
      <c r="C43" s="25">
        <f t="shared" si="0"/>
        <v>2.3560643929648961E-2</v>
      </c>
      <c r="D43" s="516">
        <f t="shared" si="2"/>
        <v>6.7047497075530149E-2</v>
      </c>
      <c r="E43" s="505">
        <f>TableUS6c!R44+TableUS6c!E44</f>
        <v>0.68234600045910565</v>
      </c>
      <c r="F43" s="504">
        <f>DataUS2!X123/DataUS1!B123</f>
        <v>9.6486285119724416E-2</v>
      </c>
      <c r="G43" s="566">
        <f t="shared" si="3"/>
        <v>0.14832960834319436</v>
      </c>
      <c r="H43" s="504">
        <f t="shared" si="4"/>
        <v>-6.9731266085631738E-2</v>
      </c>
      <c r="I43" s="599">
        <f>DataUS2!AO123/(DataUS2!DW123+DataUS2!EM123)</f>
        <v>8.1287560147268059E-4</v>
      </c>
      <c r="J43" s="23"/>
      <c r="K43" s="38"/>
      <c r="L43" s="38"/>
      <c r="M43" s="24">
        <f>1+TableUS15a!$C118</f>
        <v>1.1134969325153374</v>
      </c>
      <c r="N43" s="24">
        <f t="shared" si="1"/>
        <v>1.023560643929649</v>
      </c>
      <c r="O43" s="6">
        <f t="shared" ref="O43:O75" si="11">1+D43</f>
        <v>1.0670474970755301</v>
      </c>
      <c r="P43" s="6">
        <f t="shared" ref="P43:P75" si="12">1+G43</f>
        <v>1.1483296083431944</v>
      </c>
      <c r="Q43" s="6">
        <f t="shared" ref="Q43:Q75" si="13">1+H43</f>
        <v>0.93026873391436826</v>
      </c>
      <c r="R43" s="6">
        <f t="shared" si="10"/>
        <v>0.99886952680181151</v>
      </c>
      <c r="S43" s="6"/>
    </row>
    <row r="44" spans="1:19">
      <c r="A44" s="111">
        <v>1980</v>
      </c>
      <c r="B44" s="556">
        <f>TableUS1!D120</f>
        <v>5650.3959991128031</v>
      </c>
      <c r="C44" s="515">
        <f t="shared" si="0"/>
        <v>-8.2772864175224559E-3</v>
      </c>
      <c r="D44" s="561">
        <f t="shared" si="2"/>
        <v>3.5056431976000946E-2</v>
      </c>
      <c r="E44" s="507">
        <f>TableUS6c!R45+TableUS6c!E45</f>
        <v>0.71216138032877607</v>
      </c>
      <c r="F44" s="562">
        <f>DataUS2!X124/DataUS1!B124</f>
        <v>6.8804350667510436E-2</v>
      </c>
      <c r="G44" s="562">
        <f t="shared" si="3"/>
        <v>0.14140375272194042</v>
      </c>
      <c r="H44" s="562">
        <f t="shared" si="4"/>
        <v>-9.3908933832271835E-2</v>
      </c>
      <c r="I44" s="600">
        <f>DataUS2!AO124/(DataUS2!DW124+DataUS2!EM124)</f>
        <v>7.063865634284682E-3</v>
      </c>
      <c r="J44" s="23"/>
      <c r="K44" s="38"/>
      <c r="L44" s="38"/>
      <c r="M44" s="24">
        <f>1+TableUS15a!$C119</f>
        <v>1.1349862258953167</v>
      </c>
      <c r="N44" s="24">
        <f t="shared" si="1"/>
        <v>0.99172271358247754</v>
      </c>
      <c r="O44" s="6">
        <f t="shared" si="11"/>
        <v>1.0350564319760009</v>
      </c>
      <c r="P44" s="6">
        <f t="shared" si="12"/>
        <v>1.1414037527219405</v>
      </c>
      <c r="Q44" s="6">
        <f t="shared" si="13"/>
        <v>0.90609106616772817</v>
      </c>
      <c r="R44" s="6">
        <f t="shared" si="10"/>
        <v>1.0008128756014727</v>
      </c>
      <c r="S44" s="6"/>
    </row>
    <row r="45" spans="1:19">
      <c r="A45" s="82">
        <v>1981</v>
      </c>
      <c r="B45" s="503">
        <f>TableUS1!D121</f>
        <v>5796.6581693820544</v>
      </c>
      <c r="C45" s="25">
        <f t="shared" si="0"/>
        <v>2.5885295524812113E-2</v>
      </c>
      <c r="D45" s="516">
        <f t="shared" si="2"/>
        <v>2.0449228471568492E-3</v>
      </c>
      <c r="E45" s="505">
        <f>TableUS6c!R46+TableUS6c!E46</f>
        <v>0.69561158398435552</v>
      </c>
      <c r="F45" s="504">
        <f>DataUS2!X125/DataUS1!B125</f>
        <v>5.449731400825461E-2</v>
      </c>
      <c r="G45" s="566">
        <f t="shared" si="3"/>
        <v>9.6613425788051377E-2</v>
      </c>
      <c r="H45" s="504">
        <f t="shared" si="4"/>
        <v>-9.2646288772413321E-2</v>
      </c>
      <c r="I45" s="599">
        <f>DataUS2!AO125/(DataUS2!DW125+DataUS2!EM125)</f>
        <v>2.6051557937495674E-3</v>
      </c>
      <c r="J45" s="23"/>
      <c r="K45" s="38"/>
      <c r="L45" s="38"/>
      <c r="M45" s="24">
        <f>1+TableUS15a!$C120</f>
        <v>1.1031553398058254</v>
      </c>
      <c r="N45" s="24">
        <f t="shared" si="1"/>
        <v>1.0258852955248121</v>
      </c>
      <c r="O45" s="6">
        <f t="shared" si="11"/>
        <v>1.0020449228471568</v>
      </c>
      <c r="P45" s="6">
        <f t="shared" si="12"/>
        <v>1.0966134257880513</v>
      </c>
      <c r="Q45" s="6">
        <f t="shared" si="13"/>
        <v>0.90735371122758668</v>
      </c>
      <c r="R45" s="6">
        <f t="shared" si="10"/>
        <v>1.0070638656342847</v>
      </c>
      <c r="S45" s="6"/>
    </row>
    <row r="46" spans="1:19">
      <c r="A46" s="82">
        <v>1982</v>
      </c>
      <c r="B46" s="503">
        <f>TableUS1!D122</f>
        <v>5706.6272924070036</v>
      </c>
      <c r="C46" s="25">
        <f t="shared" si="0"/>
        <v>-1.553151390754659E-2</v>
      </c>
      <c r="D46" s="516">
        <f t="shared" si="2"/>
        <v>1.4060699797317389E-2</v>
      </c>
      <c r="E46" s="505">
        <f>TableUS6c!R47+TableUS6c!E47</f>
        <v>0.71652102592144451</v>
      </c>
      <c r="F46" s="504">
        <f>DataUS2!X126/DataUS1!B126</f>
        <v>5.2455322737901759E-2</v>
      </c>
      <c r="G46" s="566">
        <f t="shared" si="3"/>
        <v>7.8344460131187621E-2</v>
      </c>
      <c r="H46" s="504">
        <f t="shared" si="4"/>
        <v>-6.2056870076023896E-2</v>
      </c>
      <c r="I46" s="599">
        <f>DataUS2!AO126/(DataUS2!DW126+DataUS2!EM126)</f>
        <v>-7.4526529526176789E-3</v>
      </c>
      <c r="J46" s="23"/>
      <c r="K46" s="38"/>
      <c r="L46" s="38"/>
      <c r="M46" s="24">
        <f>1+TableUS15a!$C121</f>
        <v>1.0616061606160614</v>
      </c>
      <c r="N46" s="24">
        <f t="shared" si="1"/>
        <v>0.98446848609245341</v>
      </c>
      <c r="O46" s="6">
        <f t="shared" si="11"/>
        <v>1.0140606997973174</v>
      </c>
      <c r="P46" s="6">
        <f t="shared" si="12"/>
        <v>1.0783444601311876</v>
      </c>
      <c r="Q46" s="6">
        <f t="shared" si="13"/>
        <v>0.9379431299239761</v>
      </c>
      <c r="R46" s="6">
        <f t="shared" si="10"/>
        <v>1.0026051557937496</v>
      </c>
      <c r="S46" s="6"/>
    </row>
    <row r="47" spans="1:19">
      <c r="A47" s="82">
        <v>1983</v>
      </c>
      <c r="B47" s="503">
        <f>TableUS1!D123</f>
        <v>5912.1028907236523</v>
      </c>
      <c r="C47" s="25">
        <f t="shared" si="0"/>
        <v>3.6006486456553022E-2</v>
      </c>
      <c r="D47" s="516">
        <f t="shared" si="2"/>
        <v>4.8222843796138948E-2</v>
      </c>
      <c r="E47" s="505">
        <f>TableUS6c!R48+TableUS6c!E48</f>
        <v>0.72497008199243673</v>
      </c>
      <c r="F47" s="504">
        <f>DataUS2!X127/DataUS1!B127</f>
        <v>8.1921154530620252E-2</v>
      </c>
      <c r="G47" s="566">
        <f t="shared" si="3"/>
        <v>7.3208350962826699E-2</v>
      </c>
      <c r="H47" s="504">
        <f t="shared" si="4"/>
        <v>-1.594733072466914E-2</v>
      </c>
      <c r="I47" s="599">
        <f>DataUS2!AO127/(DataUS2!DW127+DataUS2!EM127)</f>
        <v>-9.4763375850500757E-3</v>
      </c>
      <c r="J47" s="23"/>
      <c r="K47" s="38"/>
      <c r="L47" s="38"/>
      <c r="M47" s="24">
        <f>1+TableUS15a!$C122</f>
        <v>1.0321243523316066</v>
      </c>
      <c r="N47" s="24">
        <f t="shared" si="1"/>
        <v>1.036006486456553</v>
      </c>
      <c r="O47" s="6">
        <f t="shared" si="11"/>
        <v>1.0482228437961389</v>
      </c>
      <c r="P47" s="6">
        <f t="shared" si="12"/>
        <v>1.0732083509628267</v>
      </c>
      <c r="Q47" s="6">
        <f t="shared" si="13"/>
        <v>0.98405266927533086</v>
      </c>
      <c r="R47" s="6">
        <f t="shared" si="10"/>
        <v>0.99254734704738234</v>
      </c>
      <c r="S47" s="6"/>
    </row>
    <row r="48" spans="1:19">
      <c r="A48" s="82">
        <v>1984</v>
      </c>
      <c r="B48" s="503">
        <f>TableUS1!D124</f>
        <v>6422.5318454887401</v>
      </c>
      <c r="C48" s="25">
        <f t="shared" si="0"/>
        <v>8.6336277327983213E-2</v>
      </c>
      <c r="D48" s="516">
        <f t="shared" si="2"/>
        <v>8.0457844378647003E-2</v>
      </c>
      <c r="E48" s="505">
        <f>TableUS6c!R49+TableUS6c!E49</f>
        <v>0.72104709046006377</v>
      </c>
      <c r="F48" s="504">
        <f>DataUS2!X128/DataUS1!B128</f>
        <v>9.0405662057935585E-2</v>
      </c>
      <c r="G48" s="566">
        <f t="shared" si="3"/>
        <v>0.11299935896040865</v>
      </c>
      <c r="H48" s="504">
        <f t="shared" si="4"/>
        <v>-1.9950395036006041E-2</v>
      </c>
      <c r="I48" s="599">
        <f>DataUS2!AO128/(DataUS2!DW128+DataUS2!EM128)</f>
        <v>-2.3837672240845302E-3</v>
      </c>
      <c r="J48" s="23"/>
      <c r="K48" s="38"/>
      <c r="L48" s="38"/>
      <c r="M48" s="24">
        <f>1+TableUS15a!$C123</f>
        <v>1.0431726907630521</v>
      </c>
      <c r="N48" s="24">
        <f t="shared" si="1"/>
        <v>1.0863362773279832</v>
      </c>
      <c r="O48" s="6">
        <f t="shared" si="11"/>
        <v>1.080457844378647</v>
      </c>
      <c r="P48" s="6">
        <f t="shared" si="12"/>
        <v>1.1129993589604086</v>
      </c>
      <c r="Q48" s="6">
        <f t="shared" si="13"/>
        <v>0.98004960496399396</v>
      </c>
      <c r="R48" s="6">
        <f t="shared" si="10"/>
        <v>0.99052366241494993</v>
      </c>
      <c r="S48" s="6"/>
    </row>
    <row r="49" spans="1:19">
      <c r="A49" s="82">
        <v>1985</v>
      </c>
      <c r="B49" s="503">
        <f>TableUS1!D125</f>
        <v>6656.9337646524318</v>
      </c>
      <c r="C49" s="25">
        <f t="shared" si="0"/>
        <v>3.6496809171656874E-2</v>
      </c>
      <c r="D49" s="516">
        <f t="shared" si="2"/>
        <v>0.11327480398197554</v>
      </c>
      <c r="E49" s="505">
        <f>TableUS6c!R50+TableUS6c!E50</f>
        <v>0.77445830145412464</v>
      </c>
      <c r="F49" s="504">
        <f>DataUS2!X129/DataUS1!B129</f>
        <v>0.10972389809763641</v>
      </c>
      <c r="G49" s="566">
        <f t="shared" si="3"/>
        <v>0.12538107878675758</v>
      </c>
      <c r="H49" s="504">
        <f t="shared" si="4"/>
        <v>-8.3937306794170663E-3</v>
      </c>
      <c r="I49" s="599">
        <f>DataUS2!AO129/(DataUS2!DW129+DataUS2!EM129)</f>
        <v>7.8314981959131946E-3</v>
      </c>
      <c r="J49" s="23"/>
      <c r="K49" s="38"/>
      <c r="L49" s="38"/>
      <c r="M49" s="24">
        <f>1+TableUS15a!$C124</f>
        <v>1.0356111645813282</v>
      </c>
      <c r="N49" s="24">
        <f t="shared" si="1"/>
        <v>1.0364968091716569</v>
      </c>
      <c r="O49" s="6">
        <f t="shared" si="11"/>
        <v>1.1132748039819755</v>
      </c>
      <c r="P49" s="6">
        <f t="shared" si="12"/>
        <v>1.1253810787867575</v>
      </c>
      <c r="Q49" s="6">
        <f t="shared" si="13"/>
        <v>0.99160626932058293</v>
      </c>
      <c r="R49" s="6">
        <f t="shared" si="10"/>
        <v>0.99761623277591549</v>
      </c>
      <c r="S49" s="6"/>
    </row>
    <row r="50" spans="1:19">
      <c r="A50" s="82">
        <v>1986</v>
      </c>
      <c r="B50" s="503">
        <f>TableUS1!D126</f>
        <v>6821.6055693035514</v>
      </c>
      <c r="C50" s="25">
        <f t="shared" si="0"/>
        <v>2.4736884949270177E-2</v>
      </c>
      <c r="D50" s="516">
        <f t="shared" si="2"/>
        <v>0.1083010431715834</v>
      </c>
      <c r="E50" s="505">
        <f>TableUS6c!R51+TableUS6c!E51</f>
        <v>0.8376130068129547</v>
      </c>
      <c r="F50" s="504">
        <f>DataUS2!X130/DataUS1!B130</f>
        <v>8.668885646920739E-2</v>
      </c>
      <c r="G50" s="566">
        <f t="shared" si="3"/>
        <v>0.14167825161357117</v>
      </c>
      <c r="H50" s="504">
        <f t="shared" si="4"/>
        <v>-3.6778680409338294E-2</v>
      </c>
      <c r="I50" s="599">
        <f>DataUS2!AO130/(DataUS2!DW130+DataUS2!EM130)</f>
        <v>-5.0394302907798576E-4</v>
      </c>
      <c r="J50" s="23"/>
      <c r="K50" s="38"/>
      <c r="L50" s="38"/>
      <c r="M50" s="24">
        <f>1+TableUS15a!$C125</f>
        <v>1.0185873605947955</v>
      </c>
      <c r="N50" s="24">
        <f t="shared" si="1"/>
        <v>1.0247368849492702</v>
      </c>
      <c r="O50" s="6">
        <f t="shared" si="11"/>
        <v>1.1083010431715834</v>
      </c>
      <c r="P50" s="6">
        <f t="shared" si="12"/>
        <v>1.1416782516135711</v>
      </c>
      <c r="Q50" s="6">
        <f t="shared" si="13"/>
        <v>0.96322131959066171</v>
      </c>
      <c r="R50" s="6">
        <f t="shared" si="10"/>
        <v>1.0078314981959131</v>
      </c>
      <c r="S50" s="6"/>
    </row>
    <row r="51" spans="1:19">
      <c r="A51" s="82">
        <v>1987</v>
      </c>
      <c r="B51" s="503">
        <f>TableUS1!D127</f>
        <v>7106.2753428716878</v>
      </c>
      <c r="C51" s="25">
        <f t="shared" si="0"/>
        <v>4.1730611756434222E-2</v>
      </c>
      <c r="D51" s="516">
        <f t="shared" si="2"/>
        <v>6.0161053747946447E-2</v>
      </c>
      <c r="E51" s="505">
        <f>TableUS6c!R52+TableUS6c!E52</f>
        <v>0.85243217192069154</v>
      </c>
      <c r="F51" s="504">
        <f>DataUS2!X131/DataUS1!B131</f>
        <v>7.2517764752265998E-2</v>
      </c>
      <c r="G51" s="566">
        <f t="shared" si="3"/>
        <v>0.10349511739204124</v>
      </c>
      <c r="H51" s="504">
        <f t="shared" si="4"/>
        <v>-3.8785430786290043E-2</v>
      </c>
      <c r="I51" s="599">
        <f>DataUS2!AO131/(DataUS2!DW131+DataUS2!EM131)</f>
        <v>-1.3285800226927913E-2</v>
      </c>
      <c r="J51" s="23"/>
      <c r="K51" s="38"/>
      <c r="L51" s="38"/>
      <c r="M51" s="24">
        <f>1+TableUS15a!$C126</f>
        <v>1.0364963503649633</v>
      </c>
      <c r="N51" s="24">
        <f t="shared" si="1"/>
        <v>1.0417306117564342</v>
      </c>
      <c r="O51" s="6">
        <f t="shared" si="11"/>
        <v>1.0601610537479464</v>
      </c>
      <c r="P51" s="6">
        <f t="shared" si="12"/>
        <v>1.1034951173920413</v>
      </c>
      <c r="Q51" s="6">
        <f t="shared" si="13"/>
        <v>0.96121456921370996</v>
      </c>
      <c r="R51" s="6">
        <f t="shared" si="10"/>
        <v>0.99949605697092203</v>
      </c>
      <c r="S51" s="6"/>
    </row>
    <row r="52" spans="1:19">
      <c r="A52" s="82">
        <v>1988</v>
      </c>
      <c r="B52" s="503">
        <f>TableUS1!D128</f>
        <v>7486.4891999164747</v>
      </c>
      <c r="C52" s="25">
        <f t="shared" si="0"/>
        <v>5.3503957938553448E-2</v>
      </c>
      <c r="D52" s="516">
        <f t="shared" si="2"/>
        <v>5.3249223724592953E-2</v>
      </c>
      <c r="E52" s="505">
        <f>TableUS6c!R53+TableUS6c!E53</f>
        <v>0.85222605628379</v>
      </c>
      <c r="F52" s="504">
        <f>DataUS2!X132/DataUS1!B132</f>
        <v>7.7967798821321099E-2</v>
      </c>
      <c r="G52" s="566">
        <f t="shared" si="3"/>
        <v>8.5071595302262826E-2</v>
      </c>
      <c r="H52" s="504">
        <f t="shared" si="4"/>
        <v>-1.625763497575583E-2</v>
      </c>
      <c r="I52" s="599">
        <f>DataUS2!AO132/(DataUS2!DW132+DataUS2!EM132)</f>
        <v>6.6946380856645633E-3</v>
      </c>
      <c r="J52" s="23"/>
      <c r="K52" s="38"/>
      <c r="L52" s="38"/>
      <c r="M52" s="24">
        <f>1+TableUS15a!$C127</f>
        <v>1.0413732394366197</v>
      </c>
      <c r="N52" s="24">
        <f t="shared" si="1"/>
        <v>1.0535039579385534</v>
      </c>
      <c r="O52" s="6">
        <f t="shared" si="11"/>
        <v>1.053249223724593</v>
      </c>
      <c r="P52" s="6">
        <f t="shared" si="12"/>
        <v>1.0850715953022627</v>
      </c>
      <c r="Q52" s="6">
        <f t="shared" si="13"/>
        <v>0.98374236502424417</v>
      </c>
      <c r="R52" s="6">
        <f t="shared" si="10"/>
        <v>0.98671419977307206</v>
      </c>
      <c r="S52" s="6"/>
    </row>
    <row r="53" spans="1:19">
      <c r="A53" s="82">
        <v>1989</v>
      </c>
      <c r="B53" s="503">
        <f>TableUS1!D129</f>
        <v>7657.9694280581234</v>
      </c>
      <c r="C53" s="25">
        <f t="shared" si="0"/>
        <v>2.2905292930037513E-2</v>
      </c>
      <c r="D53" s="516">
        <f t="shared" si="2"/>
        <v>5.1082038113793526E-2</v>
      </c>
      <c r="E53" s="505">
        <f>TableUS6c!R54+TableUS6c!E54</f>
        <v>0.87570130525633405</v>
      </c>
      <c r="F53" s="504">
        <f>DataUS2!X133/DataUS1!B133</f>
        <v>6.8730758566844824E-2</v>
      </c>
      <c r="G53" s="566">
        <f t="shared" si="3"/>
        <v>9.1487227181608191E-2</v>
      </c>
      <c r="H53" s="504">
        <f t="shared" si="4"/>
        <v>-4.3422412483619555E-2</v>
      </c>
      <c r="I53" s="599">
        <f>DataUS2!AO133/(DataUS2!DW133+DataUS2!EM133)</f>
        <v>-1.8525011882857304E-3</v>
      </c>
      <c r="J53" s="23"/>
      <c r="K53" s="38"/>
      <c r="L53" s="38"/>
      <c r="M53" s="24">
        <f>1+TableUS15a!$C128</f>
        <v>1.048182586644125</v>
      </c>
      <c r="N53" s="24">
        <f t="shared" si="1"/>
        <v>1.0229052929300375</v>
      </c>
      <c r="O53" s="6">
        <f t="shared" si="11"/>
        <v>1.0510820381137935</v>
      </c>
      <c r="P53" s="6">
        <f t="shared" si="12"/>
        <v>1.0914872271816083</v>
      </c>
      <c r="Q53" s="6">
        <f t="shared" si="13"/>
        <v>0.95657758751638045</v>
      </c>
      <c r="R53" s="6">
        <f t="shared" si="10"/>
        <v>1.0066946380856645</v>
      </c>
      <c r="S53" s="6"/>
    </row>
    <row r="54" spans="1:19">
      <c r="A54" s="111">
        <v>1990</v>
      </c>
      <c r="B54" s="556">
        <f>TableUS1!D130</f>
        <v>7771.2946793612127</v>
      </c>
      <c r="C54" s="515">
        <f t="shared" si="0"/>
        <v>1.479834208894526E-2</v>
      </c>
      <c r="D54" s="561">
        <f t="shared" si="2"/>
        <v>2.98933521150615E-2</v>
      </c>
      <c r="E54" s="507">
        <f>TableUS6c!R55+TableUS6c!E55</f>
        <v>0.88872726266528779</v>
      </c>
      <c r="F54" s="562">
        <f>DataUS2!X134/DataUS1!B134</f>
        <v>4.6222868744685175E-2</v>
      </c>
      <c r="G54" s="562">
        <f t="shared" si="3"/>
        <v>7.8486532056413982E-2</v>
      </c>
      <c r="H54" s="562">
        <f t="shared" si="4"/>
        <v>-4.3284509345447475E-2</v>
      </c>
      <c r="I54" s="600">
        <f>DataUS2!AO134/(DataUS2!DW134+DataUS2!EM134)</f>
        <v>6.6812178804673819E-3</v>
      </c>
      <c r="J54" s="23"/>
      <c r="K54" s="38"/>
      <c r="L54" s="38"/>
      <c r="M54" s="24">
        <f>1+TableUS15a!$C129</f>
        <v>1.0540322580645161</v>
      </c>
      <c r="N54" s="24">
        <f t="shared" si="1"/>
        <v>1.0147983420889453</v>
      </c>
      <c r="O54" s="6">
        <f t="shared" si="11"/>
        <v>1.0298933521150615</v>
      </c>
      <c r="P54" s="6">
        <f t="shared" si="12"/>
        <v>1.0784865320564139</v>
      </c>
      <c r="Q54" s="6">
        <f t="shared" si="13"/>
        <v>0.95671549065455253</v>
      </c>
      <c r="R54" s="6">
        <f t="shared" si="10"/>
        <v>0.99814749881171427</v>
      </c>
      <c r="S54" s="6"/>
    </row>
    <row r="55" spans="1:19">
      <c r="A55" s="82">
        <v>1991</v>
      </c>
      <c r="B55" s="503">
        <f>TableUS1!D131</f>
        <v>7740.1059761787674</v>
      </c>
      <c r="C55" s="25">
        <f t="shared" si="0"/>
        <v>-4.0133213922868283E-3</v>
      </c>
      <c r="D55" s="516">
        <f t="shared" si="2"/>
        <v>1.3991630678581446E-2</v>
      </c>
      <c r="E55" s="505">
        <f>TableUS6c!R56+TableUS6c!E56</f>
        <v>0.90479323233340703</v>
      </c>
      <c r="F55" s="504">
        <f>DataUS2!X135/DataUS1!B135</f>
        <v>3.4976414287972442E-2</v>
      </c>
      <c r="G55" s="566">
        <f t="shared" si="3"/>
        <v>5.201018432366198E-2</v>
      </c>
      <c r="H55" s="504">
        <f t="shared" si="4"/>
        <v>-4.2535985384673514E-2</v>
      </c>
      <c r="I55" s="599">
        <f>DataUS2!AO135/(DataUS2!DW135+DataUS2!EM135)</f>
        <v>7.7788313239921956E-4</v>
      </c>
      <c r="J55" s="23"/>
      <c r="K55" s="38"/>
      <c r="L55" s="38"/>
      <c r="M55" s="24">
        <f>1+TableUS15a!$C130</f>
        <v>1.0420811017597551</v>
      </c>
      <c r="N55" s="24">
        <f t="shared" si="1"/>
        <v>0.99598667860771317</v>
      </c>
      <c r="O55" s="6">
        <f t="shared" si="11"/>
        <v>1.0139916306785814</v>
      </c>
      <c r="P55" s="6">
        <f t="shared" si="12"/>
        <v>1.052010184323662</v>
      </c>
      <c r="Q55" s="6">
        <f t="shared" si="13"/>
        <v>0.95746401461532649</v>
      </c>
      <c r="R55" s="6">
        <f t="shared" si="10"/>
        <v>1.0066812178804674</v>
      </c>
      <c r="S55" s="6"/>
    </row>
    <row r="56" spans="1:19">
      <c r="A56" s="82">
        <v>1992</v>
      </c>
      <c r="B56" s="503">
        <f>TableUS1!D132</f>
        <v>7994.3884042089867</v>
      </c>
      <c r="C56" s="25">
        <f t="shared" si="0"/>
        <v>3.2852577059385046E-2</v>
      </c>
      <c r="D56" s="516">
        <f t="shared" si="2"/>
        <v>1.421867664898957E-2</v>
      </c>
      <c r="E56" s="505">
        <f>TableUS6c!R57+TableUS6c!E57</f>
        <v>0.88846967623472173</v>
      </c>
      <c r="F56" s="504">
        <f>DataUS2!X136/DataUS1!B136</f>
        <v>3.1756111514926195E-2</v>
      </c>
      <c r="G56" s="566">
        <f t="shared" si="3"/>
        <v>3.8656803607792674E-2</v>
      </c>
      <c r="H56" s="504">
        <f t="shared" si="4"/>
        <v>-2.4287577228020774E-2</v>
      </c>
      <c r="I56" s="599">
        <f>DataUS2!AO136/(DataUS2!DW136+DataUS2!EM136)</f>
        <v>-8.2652538233671872E-17</v>
      </c>
      <c r="J56" s="23"/>
      <c r="K56" s="38"/>
      <c r="L56" s="38"/>
      <c r="M56" s="24">
        <f>1+TableUS15a!$C131</f>
        <v>1.0301027900146846</v>
      </c>
      <c r="N56" s="24">
        <f t="shared" si="1"/>
        <v>1.032852577059385</v>
      </c>
      <c r="O56" s="6">
        <f t="shared" si="11"/>
        <v>1.0142186766489896</v>
      </c>
      <c r="P56" s="6">
        <f t="shared" si="12"/>
        <v>1.0386568036077928</v>
      </c>
      <c r="Q56" s="6">
        <f t="shared" si="13"/>
        <v>0.97571242277197923</v>
      </c>
      <c r="R56" s="6">
        <f t="shared" si="10"/>
        <v>1.0007778831323992</v>
      </c>
      <c r="S56" s="6"/>
    </row>
    <row r="57" spans="1:19">
      <c r="A57" s="82">
        <v>1993</v>
      </c>
      <c r="B57" s="503">
        <f>TableUS1!D133</f>
        <v>8201.0193987482435</v>
      </c>
      <c r="C57" s="25">
        <f t="shared" si="0"/>
        <v>2.5847004685244812E-2</v>
      </c>
      <c r="D57" s="516">
        <f t="shared" si="2"/>
        <v>2.0530398450817167E-2</v>
      </c>
      <c r="E57" s="505">
        <f>TableUS6c!R58+TableUS6c!E58</f>
        <v>0.8838650486458165</v>
      </c>
      <c r="F57" s="504">
        <f>DataUS2!X137/DataUS1!B137</f>
        <v>4.2301500599467065E-2</v>
      </c>
      <c r="G57" s="566">
        <f t="shared" si="3"/>
        <v>3.5742482117686429E-2</v>
      </c>
      <c r="H57" s="504">
        <f t="shared" si="4"/>
        <v>-1.4687129213592054E-2</v>
      </c>
      <c r="I57" s="599">
        <f>DataUS2!AO137/(DataUS2!DW137+DataUS2!EM137)</f>
        <v>4.7438774188009604E-4</v>
      </c>
      <c r="J57" s="23"/>
      <c r="K57" s="38"/>
      <c r="L57" s="38"/>
      <c r="M57" s="24">
        <f>1+TableUS15a!$C132</f>
        <v>1.0299358517462578</v>
      </c>
      <c r="N57" s="24">
        <f t="shared" si="1"/>
        <v>1.0258470046852448</v>
      </c>
      <c r="O57" s="6">
        <f t="shared" si="11"/>
        <v>1.0205303984508172</v>
      </c>
      <c r="P57" s="6">
        <f t="shared" si="12"/>
        <v>1.0357424821176864</v>
      </c>
      <c r="Q57" s="6">
        <f t="shared" si="13"/>
        <v>0.98531287078640795</v>
      </c>
      <c r="R57" s="6">
        <f t="shared" si="10"/>
        <v>0.99999999999999989</v>
      </c>
      <c r="S57" s="6"/>
    </row>
    <row r="58" spans="1:19">
      <c r="A58" s="82">
        <v>1994</v>
      </c>
      <c r="B58" s="503">
        <f>TableUS1!D134</f>
        <v>8582.3147789842387</v>
      </c>
      <c r="C58" s="25">
        <f t="shared" si="0"/>
        <v>4.6493656665925531E-2</v>
      </c>
      <c r="D58" s="516">
        <f t="shared" si="2"/>
        <v>3.3788957637461925E-2</v>
      </c>
      <c r="E58" s="505">
        <f>TableUS6c!R59+TableUS6c!E59</f>
        <v>0.87313470226168344</v>
      </c>
      <c r="F58" s="504">
        <f>DataUS2!X138/DataUS1!B138</f>
        <v>5.2026266172171903E-2</v>
      </c>
      <c r="G58" s="566">
        <f t="shared" si="3"/>
        <v>4.7859682498225108E-2</v>
      </c>
      <c r="H58" s="504">
        <f t="shared" si="4"/>
        <v>-1.3895857790646615E-2</v>
      </c>
      <c r="I58" s="599">
        <f>DataUS2!AO138/(DataUS2!DW138+DataUS2!EM138)</f>
        <v>-6.5082287271099566E-5</v>
      </c>
      <c r="J58" s="23"/>
      <c r="K58" s="38"/>
      <c r="L58" s="38"/>
      <c r="M58" s="24">
        <f>1+TableUS15a!$C133</f>
        <v>1.0256055363321799</v>
      </c>
      <c r="N58" s="24">
        <f t="shared" si="1"/>
        <v>1.0464936566659255</v>
      </c>
      <c r="O58" s="6">
        <f t="shared" si="11"/>
        <v>1.0337889576374619</v>
      </c>
      <c r="P58" s="6">
        <f t="shared" si="12"/>
        <v>1.0478596824982251</v>
      </c>
      <c r="Q58" s="6">
        <f t="shared" si="13"/>
        <v>0.98610414220935338</v>
      </c>
      <c r="R58" s="6">
        <f t="shared" si="10"/>
        <v>1.00047438774188</v>
      </c>
      <c r="S58" s="6"/>
    </row>
    <row r="59" spans="1:19">
      <c r="A59" s="82">
        <v>1995</v>
      </c>
      <c r="B59" s="503">
        <f>TableUS1!D135</f>
        <v>8870.9872485846627</v>
      </c>
      <c r="C59" s="25">
        <f t="shared" si="0"/>
        <v>3.3635735466998273E-2</v>
      </c>
      <c r="D59" s="516">
        <f t="shared" si="2"/>
        <v>4.0563293707066572E-2</v>
      </c>
      <c r="E59" s="505">
        <f>TableUS6c!R60+TableUS6c!E60</f>
        <v>0.87898656215177295</v>
      </c>
      <c r="F59" s="504">
        <f>DataUS2!X139/DataUS1!B139</f>
        <v>5.3766218912154627E-2</v>
      </c>
      <c r="G59" s="566">
        <f t="shared" si="3"/>
        <v>5.9585612663668172E-2</v>
      </c>
      <c r="H59" s="504">
        <f t="shared" si="4"/>
        <v>-1.7888684107310815E-2</v>
      </c>
      <c r="I59" s="599">
        <f>DataUS2!AO139/(DataUS2!DW139+DataUS2!EM139)</f>
        <v>0</v>
      </c>
      <c r="J59" s="23"/>
      <c r="K59" s="38"/>
      <c r="L59" s="38"/>
      <c r="M59" s="24">
        <f>1+TableUS15a!$C134</f>
        <v>1.0283400809716599</v>
      </c>
      <c r="N59" s="24">
        <f t="shared" si="1"/>
        <v>1.0336357354669983</v>
      </c>
      <c r="O59" s="6">
        <f t="shared" si="11"/>
        <v>1.0405632937070666</v>
      </c>
      <c r="P59" s="6">
        <f t="shared" si="12"/>
        <v>1.0595856126636682</v>
      </c>
      <c r="Q59" s="6">
        <f t="shared" si="13"/>
        <v>0.98211131589268919</v>
      </c>
      <c r="R59" s="6">
        <f t="shared" ref="R59:R75" si="14">1+I58</f>
        <v>0.99993491771272891</v>
      </c>
      <c r="S59" s="6"/>
    </row>
    <row r="60" spans="1:19">
      <c r="A60" s="82">
        <v>1996</v>
      </c>
      <c r="B60" s="503">
        <f>TableUS1!D136</f>
        <v>9251.6968578265733</v>
      </c>
      <c r="C60" s="25">
        <f t="shared" si="0"/>
        <v>4.2916261580992821E-2</v>
      </c>
      <c r="D60" s="516">
        <f t="shared" si="2"/>
        <v>4.5618257991866917E-2</v>
      </c>
      <c r="E60" s="505">
        <f>TableUS6c!R61+TableUS6c!E61</f>
        <v>0.88126384808893954</v>
      </c>
      <c r="F60" s="504">
        <f>DataUS2!X140/DataUS1!B140</f>
        <v>5.7783937893911119E-2</v>
      </c>
      <c r="G60" s="566">
        <f t="shared" si="3"/>
        <v>6.1168419663361034E-2</v>
      </c>
      <c r="H60" s="504">
        <f t="shared" si="4"/>
        <v>-1.4653811198440336E-2</v>
      </c>
      <c r="I60" s="599">
        <f>DataUS2!AO140/(DataUS2!DW140+DataUS2!EM140)</f>
        <v>0</v>
      </c>
      <c r="J60" s="23"/>
      <c r="K60" s="38"/>
      <c r="L60" s="38"/>
      <c r="M60" s="24">
        <f>1+TableUS15a!$C135</f>
        <v>1.0295275590551183</v>
      </c>
      <c r="N60" s="24">
        <f t="shared" si="1"/>
        <v>1.0429162615809928</v>
      </c>
      <c r="O60" s="6">
        <f t="shared" si="11"/>
        <v>1.0456182579918669</v>
      </c>
      <c r="P60" s="6">
        <f t="shared" si="12"/>
        <v>1.0611684196633611</v>
      </c>
      <c r="Q60" s="6">
        <f t="shared" si="13"/>
        <v>0.98534618880155966</v>
      </c>
      <c r="R60" s="6">
        <f t="shared" si="14"/>
        <v>1</v>
      </c>
      <c r="S60" s="6"/>
    </row>
    <row r="61" spans="1:19">
      <c r="A61" s="82">
        <v>1997</v>
      </c>
      <c r="B61" s="503">
        <f>TableUS1!D137</f>
        <v>9713.1508739424298</v>
      </c>
      <c r="C61" s="25">
        <f t="shared" si="0"/>
        <v>4.9877770878915539E-2</v>
      </c>
      <c r="D61" s="516">
        <f t="shared" si="2"/>
        <v>4.689998253645733E-2</v>
      </c>
      <c r="E61" s="505">
        <f>TableUS6c!R62+TableUS6c!E62</f>
        <v>0.87876430263111716</v>
      </c>
      <c r="F61" s="504">
        <f>DataUS2!X141/DataUS1!B141</f>
        <v>5.3757949656898889E-2</v>
      </c>
      <c r="G61" s="566">
        <f t="shared" si="3"/>
        <v>6.5569395612015857E-2</v>
      </c>
      <c r="H61" s="504">
        <f t="shared" si="4"/>
        <v>-1.7520598050618341E-2</v>
      </c>
      <c r="I61" s="599">
        <f>DataUS2!AO141/(DataUS2!DW141+DataUS2!EM141)</f>
        <v>4.1211519120327029E-5</v>
      </c>
      <c r="J61" s="23"/>
      <c r="K61" s="38"/>
      <c r="L61" s="38"/>
      <c r="M61" s="24">
        <f>1+TableUS15a!$C136</f>
        <v>1.0229445506692161</v>
      </c>
      <c r="N61" s="24">
        <f t="shared" si="1"/>
        <v>1.0498777708789155</v>
      </c>
      <c r="O61" s="6">
        <f t="shared" si="11"/>
        <v>1.0468999825364573</v>
      </c>
      <c r="P61" s="6">
        <f t="shared" si="12"/>
        <v>1.0655693956120158</v>
      </c>
      <c r="Q61" s="6">
        <f t="shared" si="13"/>
        <v>0.98247940194938166</v>
      </c>
      <c r="R61" s="6">
        <f t="shared" si="14"/>
        <v>1</v>
      </c>
      <c r="S61" s="6"/>
    </row>
    <row r="62" spans="1:19">
      <c r="A62" s="82">
        <v>1998</v>
      </c>
      <c r="B62" s="503">
        <f>TableUS1!D138</f>
        <v>10213.672950738455</v>
      </c>
      <c r="C62" s="25">
        <f t="shared" si="0"/>
        <v>5.1530351303281208E-2</v>
      </c>
      <c r="D62" s="516">
        <f t="shared" si="2"/>
        <v>6.4752783152638438E-2</v>
      </c>
      <c r="E62" s="505">
        <f>TableUS6c!R63+TableUS6c!E63</f>
        <v>0.88981429380710808</v>
      </c>
      <c r="F62" s="504">
        <f>DataUS2!X142/DataUS1!B142</f>
        <v>7.6309399472585249E-2</v>
      </c>
      <c r="G62" s="566">
        <f t="shared" si="3"/>
        <v>6.1174480456183372E-2</v>
      </c>
      <c r="H62" s="504">
        <f t="shared" si="4"/>
        <v>3.3306722788362109E-3</v>
      </c>
      <c r="I62" s="599">
        <f>DataUS2!AO142/(DataUS2!DW142+DataUS2!EM142)</f>
        <v>3.5632786099595554E-6</v>
      </c>
      <c r="J62" s="23"/>
      <c r="K62" s="38"/>
      <c r="L62" s="38"/>
      <c r="M62" s="24">
        <f>1+TableUS15a!$C137</f>
        <v>1.0155763239875388</v>
      </c>
      <c r="N62" s="24">
        <f t="shared" si="1"/>
        <v>1.0515303513032812</v>
      </c>
      <c r="O62" s="6">
        <f t="shared" si="11"/>
        <v>1.0647527831526384</v>
      </c>
      <c r="P62" s="6">
        <f t="shared" si="12"/>
        <v>1.0611744804561833</v>
      </c>
      <c r="Q62" s="6">
        <f t="shared" si="13"/>
        <v>1.0033306722788362</v>
      </c>
      <c r="R62" s="6">
        <f t="shared" si="14"/>
        <v>1.0000412115191204</v>
      </c>
      <c r="S62" s="6"/>
    </row>
    <row r="63" spans="1:19">
      <c r="A63" s="84">
        <f t="shared" ref="A63:A71" si="15">A62+1</f>
        <v>1999</v>
      </c>
      <c r="B63" s="503">
        <f>TableUS1!D139</f>
        <v>10682.24420286958</v>
      </c>
      <c r="C63" s="25">
        <f t="shared" si="0"/>
        <v>4.5876860791518315E-2</v>
      </c>
      <c r="D63" s="516">
        <f t="shared" si="2"/>
        <v>7.7817648131769168E-2</v>
      </c>
      <c r="E63" s="505">
        <f>TableUS6c!R64+TableUS6c!E64</f>
        <v>0.9169889739212651</v>
      </c>
      <c r="F63" s="504">
        <f>DataUS2!X143/DataUS1!B143</f>
        <v>8.5249548969254102E-2</v>
      </c>
      <c r="G63" s="566">
        <f t="shared" si="3"/>
        <v>8.5758792597152217E-2</v>
      </c>
      <c r="H63" s="504">
        <f t="shared" si="4"/>
        <v>-7.3174493915583172E-3</v>
      </c>
      <c r="I63" s="599">
        <f>DataUS2!AO143/(DataUS2!DW143+DataUS2!EM143)</f>
        <v>-1.1060010841642204E-4</v>
      </c>
      <c r="J63" s="23"/>
      <c r="K63" s="38"/>
      <c r="L63" s="38"/>
      <c r="M63" s="24">
        <f>1+TableUS15a!$C138</f>
        <v>1.0220858895705522</v>
      </c>
      <c r="N63" s="24">
        <f t="shared" si="1"/>
        <v>1.0458768607915183</v>
      </c>
      <c r="O63" s="6">
        <f t="shared" si="11"/>
        <v>1.0778176481317692</v>
      </c>
      <c r="P63" s="6">
        <f t="shared" si="12"/>
        <v>1.0857587925971521</v>
      </c>
      <c r="Q63" s="6">
        <f t="shared" si="13"/>
        <v>0.99268255060844168</v>
      </c>
      <c r="R63" s="6">
        <f t="shared" si="14"/>
        <v>1.00000356327861</v>
      </c>
      <c r="S63" s="6"/>
    </row>
    <row r="64" spans="1:19">
      <c r="A64" s="111">
        <f t="shared" si="15"/>
        <v>2000</v>
      </c>
      <c r="B64" s="556">
        <f>TableUS1!D140</f>
        <v>11182.505361288508</v>
      </c>
      <c r="C64" s="515">
        <f t="shared" si="0"/>
        <v>4.68310917554704E-2</v>
      </c>
      <c r="D64" s="561">
        <f t="shared" si="2"/>
        <v>7.1284980236736351E-2</v>
      </c>
      <c r="E64" s="507">
        <f>TableUS6c!R65+TableUS6c!E65</f>
        <v>0.93840976117474417</v>
      </c>
      <c r="F64" s="562">
        <f>DataUS2!X144/DataUS1!B144</f>
        <v>8.1305541773396439E-2</v>
      </c>
      <c r="G64" s="562">
        <f t="shared" si="3"/>
        <v>9.2966820096763603E-2</v>
      </c>
      <c r="H64" s="562">
        <f t="shared" si="4"/>
        <v>-1.9729183103051717E-2</v>
      </c>
      <c r="I64" s="600">
        <f>DataUS2!AO144/(DataUS2!DW144+DataUS2!EM144)</f>
        <v>1.2310325028417318E-3</v>
      </c>
      <c r="J64" s="23"/>
      <c r="K64" s="38"/>
      <c r="L64" s="38"/>
      <c r="M64" s="24">
        <f>1+TableUS15a!$C139</f>
        <v>1.0336134453781514</v>
      </c>
      <c r="N64" s="24">
        <f t="shared" si="1"/>
        <v>1.0468310917554704</v>
      </c>
      <c r="O64" s="6">
        <f t="shared" si="11"/>
        <v>1.0712849802367364</v>
      </c>
      <c r="P64" s="6">
        <f t="shared" si="12"/>
        <v>1.0929668200967635</v>
      </c>
      <c r="Q64" s="6">
        <f t="shared" si="13"/>
        <v>0.98027081689694828</v>
      </c>
      <c r="R64" s="6">
        <f t="shared" si="14"/>
        <v>0.99988939989158354</v>
      </c>
      <c r="S64" s="6"/>
    </row>
    <row r="65" spans="1:19">
      <c r="A65" s="84">
        <f t="shared" si="15"/>
        <v>2001</v>
      </c>
      <c r="B65" s="503">
        <f>TableUS1!D141</f>
        <v>11236.840503047604</v>
      </c>
      <c r="C65" s="25">
        <f t="shared" si="0"/>
        <v>4.8589417132938184E-3</v>
      </c>
      <c r="D65" s="516">
        <f t="shared" si="2"/>
        <v>6.4816591683266367E-2</v>
      </c>
      <c r="E65" s="505">
        <f>TableUS6c!R66+TableUS6c!E66</f>
        <v>0.99440253951733293</v>
      </c>
      <c r="F65" s="504">
        <f>DataUS2!X145/DataUS1!B145</f>
        <v>8.2115955977054428E-2</v>
      </c>
      <c r="G65" s="566">
        <f t="shared" si="3"/>
        <v>8.6641832957507228E-2</v>
      </c>
      <c r="H65" s="504">
        <f t="shared" si="4"/>
        <v>-2.1289860857364507E-2</v>
      </c>
      <c r="I65" s="599">
        <f>DataUS2!AO145/(DataUS2!DW145+DataUS2!EM145)</f>
        <v>0</v>
      </c>
      <c r="J65" s="23"/>
      <c r="K65" s="38"/>
      <c r="L65" s="38"/>
      <c r="M65" s="24">
        <f>1+TableUS15a!$C140</f>
        <v>1.0284552845528456</v>
      </c>
      <c r="N65" s="24">
        <f t="shared" si="1"/>
        <v>1.0048589417132938</v>
      </c>
      <c r="O65" s="6">
        <f t="shared" si="11"/>
        <v>1.0648165916832664</v>
      </c>
      <c r="P65" s="6">
        <f t="shared" si="12"/>
        <v>1.0866418329575072</v>
      </c>
      <c r="Q65" s="6">
        <f t="shared" si="13"/>
        <v>0.97871013914263549</v>
      </c>
      <c r="R65" s="6">
        <f t="shared" si="14"/>
        <v>1.0012310325028417</v>
      </c>
      <c r="S65" s="6"/>
    </row>
    <row r="66" spans="1:19">
      <c r="A66" s="84">
        <f t="shared" si="15"/>
        <v>2002</v>
      </c>
      <c r="B66" s="503">
        <f>TableUS1!D142</f>
        <v>11326.641503943774</v>
      </c>
      <c r="C66" s="25">
        <f t="shared" si="0"/>
        <v>7.9916592988762414E-3</v>
      </c>
      <c r="D66" s="516">
        <f t="shared" si="2"/>
        <v>7.436978709242914E-2</v>
      </c>
      <c r="E66" s="505">
        <f>TableUS6c!R67+TableUS6c!E67</f>
        <v>1.0598857984683316</v>
      </c>
      <c r="F66" s="504">
        <f>DataUS2!X146/DataUS1!B146</f>
        <v>9.8004742571080716E-2</v>
      </c>
      <c r="G66" s="566">
        <f t="shared" si="3"/>
        <v>8.2578184099280555E-2</v>
      </c>
      <c r="H66" s="504">
        <f t="shared" si="4"/>
        <v>-7.5822671539246267E-3</v>
      </c>
      <c r="I66" s="599">
        <f>DataUS2!AO146/(DataUS2!DW146+DataUS2!EM146)</f>
        <v>1.0757963394302404E-16</v>
      </c>
      <c r="J66" s="23"/>
      <c r="K66" s="38"/>
      <c r="L66" s="38"/>
      <c r="M66" s="24">
        <f>1+TableUS15a!$C141</f>
        <v>1.0158102766798416</v>
      </c>
      <c r="N66" s="24">
        <f t="shared" si="1"/>
        <v>1.0079916592988762</v>
      </c>
      <c r="O66" s="6">
        <f t="shared" si="11"/>
        <v>1.0743697870924291</v>
      </c>
      <c r="P66" s="6">
        <f t="shared" si="12"/>
        <v>1.0825781840992805</v>
      </c>
      <c r="Q66" s="6">
        <f t="shared" si="13"/>
        <v>0.99241773284607537</v>
      </c>
      <c r="R66" s="6">
        <f t="shared" si="14"/>
        <v>1</v>
      </c>
      <c r="S66" s="6"/>
    </row>
    <row r="67" spans="1:19">
      <c r="A67" s="84">
        <f t="shared" si="15"/>
        <v>2003</v>
      </c>
      <c r="B67" s="503">
        <f>TableUS1!D143</f>
        <v>11602.280805226535</v>
      </c>
      <c r="C67" s="25">
        <f t="shared" si="0"/>
        <v>2.4335483840182137E-2</v>
      </c>
      <c r="D67" s="516">
        <f t="shared" si="2"/>
        <v>8.0208935577087415E-2</v>
      </c>
      <c r="E67" s="505">
        <f>TableUS6c!R68+TableUS6c!E68</f>
        <v>1.1176983793479285</v>
      </c>
      <c r="F67" s="504">
        <f>DataUS2!X147/DataUS1!B147</f>
        <v>0.1128844253278016</v>
      </c>
      <c r="G67" s="566">
        <f t="shared" si="3"/>
        <v>9.246726648541749E-2</v>
      </c>
      <c r="H67" s="504">
        <f t="shared" si="4"/>
        <v>-1.1220776387897202E-2</v>
      </c>
      <c r="I67" s="599">
        <f>DataUS2!AO147/(DataUS2!DW147+DataUS2!EM147)</f>
        <v>1.9062585473955973E-3</v>
      </c>
      <c r="J67" s="23"/>
      <c r="K67" s="38"/>
      <c r="L67" s="38"/>
      <c r="M67" s="24">
        <f>1+TableUS15a!$C142</f>
        <v>1.0227904391328517</v>
      </c>
      <c r="N67" s="24">
        <f t="shared" si="1"/>
        <v>1.0243354838401821</v>
      </c>
      <c r="O67" s="6">
        <f t="shared" si="11"/>
        <v>1.0802089355770874</v>
      </c>
      <c r="P67" s="6">
        <f t="shared" si="12"/>
        <v>1.0924672664854176</v>
      </c>
      <c r="Q67" s="6">
        <f t="shared" si="13"/>
        <v>0.9887792236121028</v>
      </c>
      <c r="R67" s="6">
        <f t="shared" si="14"/>
        <v>1</v>
      </c>
      <c r="S67" s="6"/>
    </row>
    <row r="68" spans="1:19">
      <c r="A68" s="84">
        <f t="shared" si="15"/>
        <v>2004</v>
      </c>
      <c r="B68" s="503">
        <f>TableUS1!D144</f>
        <v>12080.214763209555</v>
      </c>
      <c r="C68" s="25">
        <f t="shared" si="0"/>
        <v>4.1193103839352263E-2</v>
      </c>
      <c r="D68" s="516">
        <f t="shared" si="2"/>
        <v>8.3939422493428006E-2</v>
      </c>
      <c r="E68" s="505">
        <f>TableUS6c!R69+TableUS6c!E69</f>
        <v>1.1635856320646178</v>
      </c>
      <c r="F68" s="504">
        <f>DataUS2!X148/DataUS1!B148</f>
        <v>0.13027395389628502</v>
      </c>
      <c r="G68" s="566">
        <f t="shared" si="3"/>
        <v>0.10099721661371559</v>
      </c>
      <c r="H68" s="504">
        <f t="shared" si="4"/>
        <v>-1.7366194275865499E-2</v>
      </c>
      <c r="I68" s="599">
        <f>DataUS2!AO148/(DataUS2!DW148+DataUS2!EM148)</f>
        <v>1.284018879470565E-3</v>
      </c>
      <c r="J68" s="23"/>
      <c r="K68" s="38"/>
      <c r="L68" s="38"/>
      <c r="M68" s="24">
        <f>1+TableUS15a!$C143</f>
        <v>1.0266304347826087</v>
      </c>
      <c r="N68" s="24">
        <f t="shared" si="1"/>
        <v>1.0411931038393523</v>
      </c>
      <c r="O68" s="6">
        <f t="shared" si="11"/>
        <v>1.083939422493428</v>
      </c>
      <c r="P68" s="6">
        <f t="shared" si="12"/>
        <v>1.1009972166137156</v>
      </c>
      <c r="Q68" s="6">
        <f t="shared" si="13"/>
        <v>0.9826338057241345</v>
      </c>
      <c r="R68" s="6">
        <f t="shared" si="14"/>
        <v>1.0019062585473957</v>
      </c>
      <c r="S68" s="6"/>
    </row>
    <row r="69" spans="1:19">
      <c r="A69" s="84">
        <f t="shared" si="15"/>
        <v>2005</v>
      </c>
      <c r="B69" s="503">
        <f>TableUS1!D145</f>
        <v>12513.045841856001</v>
      </c>
      <c r="C69" s="25">
        <f t="shared" si="0"/>
        <v>3.5829750309128494E-2</v>
      </c>
      <c r="D69" s="516">
        <f t="shared" si="2"/>
        <v>7.5795899721922799E-2</v>
      </c>
      <c r="E69" s="505">
        <f>TableUS6c!R70+TableUS6c!E70</f>
        <v>1.2084810767183332</v>
      </c>
      <c r="F69" s="504">
        <f>DataUS2!X149/DataUS1!B149</f>
        <v>0.11836351787841905</v>
      </c>
      <c r="G69" s="566">
        <f t="shared" si="3"/>
        <v>0.11195906025853236</v>
      </c>
      <c r="H69" s="504">
        <f t="shared" si="4"/>
        <v>-3.3762692107174197E-2</v>
      </c>
      <c r="I69" s="599">
        <f>DataUS2!AO149/(DataUS2!DW149+DataUS2!EM149)</f>
        <v>9.493968725783475E-4</v>
      </c>
      <c r="J69" s="23"/>
      <c r="K69" s="38"/>
      <c r="L69" s="38"/>
      <c r="M69" s="24">
        <f>1+TableUS15a!$C144</f>
        <v>1.0338803599788247</v>
      </c>
      <c r="N69" s="24">
        <f t="shared" si="1"/>
        <v>1.0358297503091285</v>
      </c>
      <c r="O69" s="6">
        <f t="shared" si="11"/>
        <v>1.0757958997219228</v>
      </c>
      <c r="P69" s="6">
        <f t="shared" si="12"/>
        <v>1.1119590602585323</v>
      </c>
      <c r="Q69" s="6">
        <f t="shared" si="13"/>
        <v>0.9662373078928258</v>
      </c>
      <c r="R69" s="6">
        <f t="shared" si="14"/>
        <v>1.0012840188794705</v>
      </c>
      <c r="S69" s="6"/>
    </row>
    <row r="70" spans="1:19">
      <c r="A70" s="84">
        <f t="shared" si="15"/>
        <v>2006</v>
      </c>
      <c r="B70" s="503">
        <f>TableUS1!D146</f>
        <v>12935.748006563921</v>
      </c>
      <c r="C70" s="25">
        <f t="shared" si="0"/>
        <v>3.3780917136416511E-2</v>
      </c>
      <c r="D70" s="516">
        <f t="shared" si="2"/>
        <v>7.119579047096658E-2</v>
      </c>
      <c r="E70" s="505">
        <f>TableUS6c!R71+TableUS6c!E71</f>
        <v>1.252218744596614</v>
      </c>
      <c r="F70" s="504">
        <f>DataUS2!X150/DataUS1!B150</f>
        <v>0.12769631944426491</v>
      </c>
      <c r="G70" s="566">
        <f t="shared" si="3"/>
        <v>9.7944039140305569E-2</v>
      </c>
      <c r="H70" s="504">
        <f t="shared" si="4"/>
        <v>-2.5287512843739757E-2</v>
      </c>
      <c r="I70" s="599">
        <f>DataUS2!AO150/(DataUS2!DW150+DataUS2!EM150)</f>
        <v>0</v>
      </c>
      <c r="J70" s="23"/>
      <c r="K70" s="38"/>
      <c r="L70" s="38"/>
      <c r="M70" s="24">
        <f>1+TableUS15a!$C145</f>
        <v>1.0322580645161288</v>
      </c>
      <c r="N70" s="24">
        <f t="shared" si="1"/>
        <v>1.0337809171364165</v>
      </c>
      <c r="O70" s="6">
        <f t="shared" si="11"/>
        <v>1.0711957904709666</v>
      </c>
      <c r="P70" s="6">
        <f t="shared" si="12"/>
        <v>1.0979440391403055</v>
      </c>
      <c r="Q70" s="6">
        <f t="shared" si="13"/>
        <v>0.97471248715626024</v>
      </c>
      <c r="R70" s="6">
        <f t="shared" si="14"/>
        <v>1.0009493968725784</v>
      </c>
      <c r="S70" s="6"/>
    </row>
    <row r="71" spans="1:19">
      <c r="A71" s="84">
        <f t="shared" si="15"/>
        <v>2007</v>
      </c>
      <c r="B71" s="503">
        <f>TableUS1!D147</f>
        <v>12952.485438014817</v>
      </c>
      <c r="C71" s="25">
        <f t="shared" si="0"/>
        <v>1.2938897265470928E-3</v>
      </c>
      <c r="D71" s="516">
        <f t="shared" si="2"/>
        <v>6.0647731996453125E-2</v>
      </c>
      <c r="E71" s="505">
        <f>TableUS6c!R72+TableUS6c!E72</f>
        <v>1.3264466956675078</v>
      </c>
      <c r="F71" s="504">
        <f>DataUS2!X151/DataUS1!B151</f>
        <v>9.8300993625418692E-2</v>
      </c>
      <c r="G71" s="566">
        <f t="shared" si="3"/>
        <v>0.10197604851011922</v>
      </c>
      <c r="H71" s="504">
        <f t="shared" si="4"/>
        <v>-3.7503824669821495E-2</v>
      </c>
      <c r="I71" s="599">
        <f>DataUS2!AO151/(DataUS2!DW151+DataUS2!EM151)</f>
        <v>0</v>
      </c>
      <c r="J71" s="23"/>
      <c r="K71" s="38"/>
      <c r="L71" s="38"/>
      <c r="M71" s="24">
        <f>1+TableUS15a!$C146</f>
        <v>1.0284821428571431</v>
      </c>
      <c r="N71" s="24">
        <f t="shared" si="1"/>
        <v>1.0012938897265471</v>
      </c>
      <c r="O71" s="6">
        <f t="shared" si="11"/>
        <v>1.0606477319964531</v>
      </c>
      <c r="P71" s="6">
        <f t="shared" si="12"/>
        <v>1.1019760485101193</v>
      </c>
      <c r="Q71" s="6">
        <f t="shared" si="13"/>
        <v>0.96249617533017851</v>
      </c>
      <c r="R71" s="6">
        <f t="shared" si="14"/>
        <v>1</v>
      </c>
      <c r="S71" s="6"/>
    </row>
    <row r="72" spans="1:19">
      <c r="A72" s="84">
        <v>2008</v>
      </c>
      <c r="B72" s="503">
        <f>TableUS1!D148</f>
        <v>12836.525529829993</v>
      </c>
      <c r="C72" s="25">
        <f t="shared" si="0"/>
        <v>-8.9527148082706454E-3</v>
      </c>
      <c r="D72" s="516">
        <f t="shared" si="2"/>
        <v>1.700755212802596E-2</v>
      </c>
      <c r="E72" s="505">
        <f>TableUS6c!R73+TableUS6c!E73</f>
        <v>1.3611926768238312</v>
      </c>
      <c r="F72" s="504">
        <f>DataUS2!X152/DataUS1!B152</f>
        <v>6.1506780346322542E-3</v>
      </c>
      <c r="G72" s="566">
        <f t="shared" si="3"/>
        <v>7.4108514082392649E-2</v>
      </c>
      <c r="H72" s="504">
        <f t="shared" si="4"/>
        <v>-5.3161259971156616E-2</v>
      </c>
      <c r="I72" s="599">
        <f>DataUS2!AO152/(DataUS2!DW152+DataUS2!EM152)</f>
        <v>2.9157043654746322E-4</v>
      </c>
      <c r="J72" s="23"/>
      <c r="K72" s="38"/>
      <c r="L72" s="38"/>
      <c r="M72" s="24">
        <f>1+TableUS15a!$C147</f>
        <v>1.0383955011526851</v>
      </c>
      <c r="N72" s="24">
        <f t="shared" si="1"/>
        <v>0.99104728519172935</v>
      </c>
      <c r="O72" s="6">
        <f t="shared" si="11"/>
        <v>1.017007552128026</v>
      </c>
      <c r="P72" s="6">
        <f t="shared" si="12"/>
        <v>1.0741085140823927</v>
      </c>
      <c r="Q72" s="6">
        <f t="shared" si="13"/>
        <v>0.94683874002884338</v>
      </c>
      <c r="R72" s="6">
        <f t="shared" si="14"/>
        <v>1</v>
      </c>
      <c r="S72" s="6"/>
    </row>
    <row r="73" spans="1:19">
      <c r="A73" s="84">
        <v>2009</v>
      </c>
      <c r="B73" s="503">
        <f>TableUS1!D149</f>
        <v>12365.765500241505</v>
      </c>
      <c r="C73" s="25">
        <f t="shared" si="0"/>
        <v>-3.6673477452642267E-2</v>
      </c>
      <c r="D73" s="516">
        <f t="shared" si="2"/>
        <v>-1.6315586573853347E-2</v>
      </c>
      <c r="E73" s="505">
        <f>TableUS6c!R74+TableUS6c!E74</f>
        <v>1.3899586365801442</v>
      </c>
      <c r="F73" s="504">
        <f>DataUS2!X153/DataUS1!B153</f>
        <v>-2.329254523477322E-2</v>
      </c>
      <c r="G73" s="566">
        <f t="shared" si="3"/>
        <v>4.518594714294286E-3</v>
      </c>
      <c r="H73" s="504">
        <f t="shared" si="4"/>
        <v>-2.102590344392874E-2</v>
      </c>
      <c r="I73" s="599">
        <f>DataUS2!AO153/(DataUS2!DW153+DataUS2!EM153)</f>
        <v>0</v>
      </c>
      <c r="J73" s="23"/>
      <c r="K73" s="38"/>
      <c r="L73" s="38"/>
      <c r="M73" s="24">
        <f>1+TableUS15a!$C148</f>
        <v>0.99644222328532339</v>
      </c>
      <c r="N73" s="24">
        <f t="shared" si="1"/>
        <v>0.96332652254735773</v>
      </c>
      <c r="O73" s="6">
        <f t="shared" si="11"/>
        <v>0.98368441342614665</v>
      </c>
      <c r="P73" s="6">
        <f t="shared" si="12"/>
        <v>1.0045185947142943</v>
      </c>
      <c r="Q73" s="6">
        <f t="shared" si="13"/>
        <v>0.97897409655607126</v>
      </c>
      <c r="R73" s="6">
        <f t="shared" si="14"/>
        <v>1.0002915704365474</v>
      </c>
      <c r="S73" s="6"/>
    </row>
    <row r="74" spans="1:19">
      <c r="A74" s="114">
        <v>2010</v>
      </c>
      <c r="B74" s="556">
        <f>TableUS1!D150</f>
        <v>12821.625300000002</v>
      </c>
      <c r="C74" s="567">
        <f>B74/B73-1</f>
        <v>3.6864664767384925E-2</v>
      </c>
      <c r="D74" s="579">
        <f t="shared" si="2"/>
        <v>-2.7087685859053301E-2</v>
      </c>
      <c r="E74" s="507">
        <f>TableUS6c!R75+TableUS6c!E75</f>
        <v>1.304227947606611</v>
      </c>
      <c r="F74" s="562">
        <f>DataUS2!X154/DataUS1!B154</f>
        <v>-2.2902229095713784E-2</v>
      </c>
      <c r="G74" s="578">
        <f t="shared" si="3"/>
        <v>-1.6757725461587998E-2</v>
      </c>
      <c r="H74" s="562">
        <f t="shared" si="4"/>
        <v>-1.0506017351943786E-2</v>
      </c>
      <c r="I74" s="600">
        <f>DataUS2!AO154/(DataUS2!DW154+DataUS2!EM154)</f>
        <v>2.2792066989762287E-3</v>
      </c>
      <c r="J74" s="23"/>
      <c r="K74" s="38"/>
      <c r="L74" s="38"/>
      <c r="M74" s="24">
        <f>1+TableUS15a!$C149</f>
        <v>1.0164027650242149</v>
      </c>
      <c r="N74" s="24">
        <f>1+$C74</f>
        <v>1.0368646647673849</v>
      </c>
      <c r="O74" s="6">
        <f t="shared" si="11"/>
        <v>0.9729123141409467</v>
      </c>
      <c r="P74" s="6">
        <f t="shared" si="12"/>
        <v>0.98324227453841195</v>
      </c>
      <c r="Q74" s="6">
        <f t="shared" si="13"/>
        <v>0.98949398264805621</v>
      </c>
      <c r="R74" s="6">
        <f t="shared" si="14"/>
        <v>1</v>
      </c>
      <c r="S74" s="6"/>
    </row>
    <row r="75" spans="1:19">
      <c r="A75" s="82">
        <v>2011</v>
      </c>
      <c r="B75" s="503" t="e">
        <f>TableUS1!#REF!</f>
        <v>#REF!</v>
      </c>
      <c r="C75" s="514" t="e">
        <f>B75/B74-1</f>
        <v>#REF!</v>
      </c>
      <c r="D75" s="560" t="e">
        <f>(1+C75)*(E75/E74)-1</f>
        <v>#REF!</v>
      </c>
      <c r="E75" s="505" t="e">
        <f>TableUS6c!#REF!+TableUS6c!#REF!</f>
        <v>#REF!</v>
      </c>
      <c r="F75" s="504"/>
      <c r="G75" s="566">
        <f>F74/E74</f>
        <v>-1.7559989523105734E-2</v>
      </c>
      <c r="H75" s="504" t="e">
        <f>(1+$D75)/((1+G75)*(1+I74))-1</f>
        <v>#REF!</v>
      </c>
      <c r="I75" s="83"/>
      <c r="K75" s="38"/>
      <c r="L75" s="38"/>
      <c r="M75" s="24">
        <f>1+TableUS15a!$C150</f>
        <v>1.02</v>
      </c>
      <c r="N75" s="24" t="e">
        <f>1+$C75</f>
        <v>#REF!</v>
      </c>
      <c r="O75" s="6" t="e">
        <f t="shared" si="11"/>
        <v>#REF!</v>
      </c>
      <c r="P75" s="6">
        <f t="shared" si="12"/>
        <v>0.98244001047689422</v>
      </c>
      <c r="Q75" s="6" t="e">
        <f t="shared" si="13"/>
        <v>#REF!</v>
      </c>
      <c r="R75" s="6">
        <f t="shared" si="14"/>
        <v>1.0022792066989763</v>
      </c>
      <c r="S75" s="6"/>
    </row>
    <row r="76" spans="1:19">
      <c r="A76" s="84"/>
      <c r="B76" s="508"/>
      <c r="C76" s="514"/>
      <c r="D76" s="516"/>
      <c r="E76" s="498"/>
      <c r="F76" s="498"/>
      <c r="G76" s="566"/>
      <c r="H76" s="26"/>
      <c r="I76" s="80"/>
      <c r="M76" s="15"/>
      <c r="N76" s="15"/>
      <c r="Q76" s="5"/>
    </row>
    <row r="77" spans="1:19">
      <c r="A77" s="84"/>
      <c r="B77" s="508"/>
      <c r="C77" s="514"/>
      <c r="D77" s="516"/>
      <c r="E77" s="498"/>
      <c r="F77" s="498"/>
      <c r="G77" s="566"/>
      <c r="H77" s="26"/>
      <c r="I77" s="80"/>
      <c r="M77" s="15"/>
      <c r="N77" s="15"/>
      <c r="Q77" s="5"/>
    </row>
    <row r="78" spans="1:19">
      <c r="A78" s="84"/>
      <c r="B78" s="508"/>
      <c r="C78" s="514"/>
      <c r="D78" s="516"/>
      <c r="E78" s="498"/>
      <c r="F78" s="498"/>
      <c r="G78" s="566"/>
      <c r="H78" s="26"/>
      <c r="I78" s="80"/>
      <c r="M78" s="15"/>
      <c r="N78" s="15"/>
      <c r="Q78" s="5"/>
    </row>
    <row r="79" spans="1:19">
      <c r="A79" s="84"/>
      <c r="B79" s="509" t="s">
        <v>427</v>
      </c>
      <c r="C79" s="10" t="s">
        <v>914</v>
      </c>
      <c r="D79" s="517" t="s">
        <v>425</v>
      </c>
      <c r="E79" s="27"/>
      <c r="F79" s="33" t="s">
        <v>637</v>
      </c>
      <c r="G79" s="23" t="s">
        <v>426</v>
      </c>
      <c r="H79" s="23" t="s">
        <v>949</v>
      </c>
      <c r="I79" s="529" t="s">
        <v>259</v>
      </c>
      <c r="M79" s="15"/>
      <c r="N79" s="15"/>
    </row>
    <row r="80" spans="1:19">
      <c r="A80" s="584" t="s">
        <v>632</v>
      </c>
      <c r="B80" s="585">
        <f>PRODUCT(M11:M74)^(1/64)-1</f>
        <v>3.8444606063344988E-2</v>
      </c>
      <c r="C80" s="519">
        <f>PRODUCT(N11:N74)^(1/64)-1</f>
        <v>3.1366893449512823E-2</v>
      </c>
      <c r="D80" s="518">
        <f>PRODUCT(O11:O74)^(1/64)-1</f>
        <v>5.721112813383078E-2</v>
      </c>
      <c r="E80" s="586"/>
      <c r="F80" s="510">
        <f>AVERAGE(F10:F73)</f>
        <v>6.152403422991725E-2</v>
      </c>
      <c r="G80" s="510">
        <f>PRODUCT(P11:P74)^(1/64)-1</f>
        <v>9.1103563831109735E-2</v>
      </c>
      <c r="H80" s="510">
        <f>PRODUCT(Q11:Q74)^(1/64)-1</f>
        <v>-3.0841371058575096E-2</v>
      </c>
      <c r="I80" s="538">
        <f>PRODUCT(R11:R74)^(1/64)-1</f>
        <v>-2.2819543847230062E-4</v>
      </c>
      <c r="M80" s="15"/>
      <c r="N80" s="15"/>
    </row>
    <row r="81" spans="1:24">
      <c r="A81" s="584"/>
      <c r="B81" s="587"/>
      <c r="C81" s="588"/>
      <c r="D81" s="480"/>
      <c r="E81" s="486"/>
      <c r="F81" s="499"/>
      <c r="G81" s="511">
        <f>(G80)/($G80+$H80+$I80)</f>
        <v>1.5175328626571234</v>
      </c>
      <c r="H81" s="511">
        <f>(H80)/($G80+$H80+$I80)</f>
        <v>-0.51373175913902025</v>
      </c>
      <c r="I81" s="601">
        <f>(I80)/($G80+$H80+$I80)</f>
        <v>-3.801103518103169E-3</v>
      </c>
      <c r="M81" s="15"/>
      <c r="N81" s="15"/>
    </row>
    <row r="82" spans="1:24">
      <c r="A82" s="584"/>
      <c r="B82" s="589"/>
      <c r="C82" s="168"/>
      <c r="D82" s="590"/>
      <c r="E82" s="486"/>
      <c r="F82" s="499"/>
      <c r="G82" s="499"/>
      <c r="H82" s="499"/>
      <c r="I82" s="602"/>
      <c r="M82" s="15"/>
      <c r="N82" s="15"/>
      <c r="P82" s="490"/>
      <c r="Q82" s="591"/>
      <c r="R82" s="26"/>
      <c r="S82" s="26"/>
      <c r="T82" s="486"/>
      <c r="U82" s="26"/>
      <c r="V82" s="26"/>
      <c r="W82" s="26"/>
      <c r="X82" s="26"/>
    </row>
    <row r="83" spans="1:24">
      <c r="A83" s="584" t="s">
        <v>621</v>
      </c>
      <c r="B83" s="591">
        <f>PRODUCT(M25:M74)^(1/50)-1</f>
        <v>4.074786010691267E-2</v>
      </c>
      <c r="C83" s="571">
        <f>PRODUCT(N25:N74)^(1/50)-1</f>
        <v>3.0705940335147286E-2</v>
      </c>
      <c r="D83" s="569">
        <f>PRODUCT(O25:O74)^(1/50)-1</f>
        <v>4.9330101528867409E-2</v>
      </c>
      <c r="E83" s="486"/>
      <c r="F83" s="26">
        <f>AVERAGE(F24:F73)</f>
        <v>6.6494232739776185E-2</v>
      </c>
      <c r="G83" s="26">
        <f>PRODUCT(P25:P74)^(1/50)-1</f>
        <v>8.4560217153865747E-2</v>
      </c>
      <c r="H83" s="26">
        <f>PRODUCT(Q25:Q74)^(1/50)-1</f>
        <v>-3.2216867224144408E-2</v>
      </c>
      <c r="I83" s="603">
        <f>PRODUCT(R25:R74)^(1/50)-1</f>
        <v>-2.7532189209544811E-4</v>
      </c>
      <c r="M83" s="15"/>
      <c r="N83" s="15"/>
      <c r="P83" s="490"/>
      <c r="Q83" s="587"/>
      <c r="R83" s="486"/>
      <c r="S83" s="486"/>
      <c r="T83" s="486"/>
      <c r="U83" s="499"/>
      <c r="V83" s="511"/>
      <c r="W83" s="511"/>
      <c r="X83" s="511"/>
    </row>
    <row r="84" spans="1:24">
      <c r="A84" s="84"/>
      <c r="B84" s="528"/>
      <c r="C84" s="460"/>
      <c r="D84" s="476"/>
      <c r="E84" s="27"/>
      <c r="F84" s="498"/>
      <c r="G84" s="511">
        <f>(G83)/($G83+$H83+$I83)</f>
        <v>1.6240334105366934</v>
      </c>
      <c r="H84" s="511">
        <f>(H83)/($G83+$H83+$I83)</f>
        <v>-0.61874567634602085</v>
      </c>
      <c r="I84" s="601">
        <f>(I83)/($G83+$H83+$I83)</f>
        <v>-5.287734190672487E-3</v>
      </c>
      <c r="N84" s="15"/>
      <c r="O84" s="646" t="s">
        <v>268</v>
      </c>
      <c r="P84" s="27"/>
      <c r="Q84" s="27"/>
      <c r="R84" s="27"/>
      <c r="S84" s="27"/>
      <c r="T84" s="27"/>
      <c r="U84" s="27"/>
      <c r="V84" s="27"/>
      <c r="W84" s="27"/>
      <c r="X84" s="27"/>
    </row>
    <row r="85" spans="1:24">
      <c r="A85" s="84"/>
      <c r="B85" s="528"/>
      <c r="C85" s="460"/>
      <c r="D85" s="476"/>
      <c r="E85" s="27"/>
      <c r="F85" s="498"/>
      <c r="I85" s="80"/>
      <c r="M85" s="15"/>
      <c r="N85" s="15"/>
      <c r="P85" s="27"/>
      <c r="Q85" s="27"/>
      <c r="R85" s="27"/>
      <c r="S85" s="27"/>
      <c r="T85" s="27"/>
      <c r="U85" s="27"/>
      <c r="V85" s="27"/>
      <c r="W85" s="27"/>
      <c r="X85" s="27"/>
    </row>
    <row r="86" spans="1:24">
      <c r="A86" s="84" t="s">
        <v>639</v>
      </c>
      <c r="B86" s="581">
        <f>PRODUCT(M15:M24)^(1/10)-1</f>
        <v>2.0768987010344464E-2</v>
      </c>
      <c r="C86" s="581">
        <f>PRODUCT(N15:N24)^(1/10)-1</f>
        <v>3.5258611464163758E-2</v>
      </c>
      <c r="D86" s="576">
        <f>PRODUCT(O15:O24)^(1/10)-1</f>
        <v>7.4469165582353725E-2</v>
      </c>
      <c r="E86" s="27"/>
      <c r="F86" s="552">
        <f>AVERAGE(F14:F23)</f>
        <v>4.2722747080192226E-2</v>
      </c>
      <c r="G86" s="552">
        <f>PRODUCT(P15:P24)^(1/10)-1</f>
        <v>9.9616842069321976E-2</v>
      </c>
      <c r="H86" s="552">
        <f>PRODUCT(Q15:Q24)^(1/10)-1</f>
        <v>-2.2770834669217033E-2</v>
      </c>
      <c r="I86" s="604">
        <f>PRODUCT(R15:R24)^(1/10)-1</f>
        <v>-1.0095424639289252E-4</v>
      </c>
      <c r="M86" s="15"/>
      <c r="N86" s="15"/>
      <c r="P86" s="27"/>
      <c r="Q86" s="27"/>
      <c r="R86" s="27"/>
      <c r="S86" s="27"/>
      <c r="T86" s="27"/>
      <c r="U86" s="27"/>
      <c r="V86" s="27"/>
      <c r="W86" s="27"/>
      <c r="X86" s="27"/>
    </row>
    <row r="87" spans="1:24">
      <c r="A87" s="84"/>
      <c r="B87" s="528"/>
      <c r="C87" s="460"/>
      <c r="D87" s="476"/>
      <c r="E87" s="27"/>
      <c r="F87" s="498"/>
      <c r="G87" s="511">
        <f>(G86)/($G86+$H86+$I86)</f>
        <v>1.298022973152422</v>
      </c>
      <c r="H87" s="511">
        <f>(H86)/($G86+$H86+$I86)</f>
        <v>-0.29670752359255664</v>
      </c>
      <c r="I87" s="601">
        <f>(I86)/($G86+$H86+$I86)</f>
        <v>-1.3154495598653386E-3</v>
      </c>
      <c r="M87" s="15"/>
      <c r="N87" s="15"/>
      <c r="P87" s="27"/>
      <c r="Q87" s="27"/>
      <c r="R87" s="27"/>
      <c r="S87" s="27"/>
      <c r="T87" s="27"/>
      <c r="U87" s="27"/>
      <c r="V87" s="27"/>
      <c r="W87" s="27"/>
      <c r="X87" s="27"/>
    </row>
    <row r="88" spans="1:24">
      <c r="A88" s="84"/>
      <c r="B88" s="528"/>
      <c r="C88" s="577"/>
      <c r="D88" s="572"/>
      <c r="E88" s="27"/>
      <c r="F88" s="498"/>
      <c r="G88" s="573"/>
      <c r="H88" s="27"/>
      <c r="I88" s="80"/>
      <c r="M88" s="15"/>
      <c r="N88" s="15"/>
    </row>
    <row r="89" spans="1:24">
      <c r="A89" s="243" t="s">
        <v>622</v>
      </c>
      <c r="B89" s="581">
        <f>PRODUCT(M25:M34)^(1/10)-1</f>
        <v>2.7434161082528385E-2</v>
      </c>
      <c r="C89" s="592">
        <f>PRODUCT(N25:N34)^(1/10)-1</f>
        <v>4.137364871062732E-2</v>
      </c>
      <c r="D89" s="593">
        <f>PRODUCT(O25:O34)^(1/10)-1</f>
        <v>5.7219010969139728E-2</v>
      </c>
      <c r="E89" s="540"/>
      <c r="F89" s="552">
        <f>AVERAGE(F24:F33)</f>
        <v>5.0900572851022806E-2</v>
      </c>
      <c r="G89" s="552">
        <f>PRODUCT(P25:P34)^(1/10)-1</f>
        <v>8.5522972704860534E-2</v>
      </c>
      <c r="H89" s="552">
        <f>PRODUCT(Q25:Q34)^(1/10)-1</f>
        <v>-2.5301286930569766E-2</v>
      </c>
      <c r="I89" s="604">
        <f>PRODUCT(R25:R34)^(1/10)-1</f>
        <v>-7.9280498504719077E-4</v>
      </c>
      <c r="M89" s="15"/>
      <c r="N89" s="15"/>
    </row>
    <row r="90" spans="1:24">
      <c r="A90" s="243"/>
      <c r="B90" s="581"/>
      <c r="C90" s="592"/>
      <c r="D90" s="593"/>
      <c r="E90" s="540"/>
      <c r="F90" s="552"/>
      <c r="G90" s="511">
        <f>(G89)/($G89+$H89+$I89)</f>
        <v>1.4390809917514027</v>
      </c>
      <c r="H90" s="511">
        <f>(H89)/($G89+$H89+$I89)</f>
        <v>-0.42574059269763687</v>
      </c>
      <c r="I90" s="601">
        <f>(I89)/($G89+$H89+$I89)</f>
        <v>-1.3340399053765889E-2</v>
      </c>
      <c r="M90" s="15"/>
      <c r="N90" s="15"/>
    </row>
    <row r="91" spans="1:24">
      <c r="A91" s="243"/>
      <c r="B91" s="581"/>
      <c r="C91" s="592"/>
      <c r="D91" s="593"/>
      <c r="E91" s="540"/>
      <c r="F91" s="552"/>
      <c r="G91" s="511"/>
      <c r="H91" s="511"/>
      <c r="I91" s="601"/>
      <c r="M91" s="15"/>
      <c r="N91" s="15"/>
    </row>
    <row r="92" spans="1:24">
      <c r="A92" s="243" t="s">
        <v>623</v>
      </c>
      <c r="B92" s="581">
        <f>PRODUCT(M35:M44)^(1/10)-1</f>
        <v>7.822537572826338E-2</v>
      </c>
      <c r="C92" s="582">
        <f>PRODUCT(N35:N44)^(1/10)-1</f>
        <v>2.9155245170482846E-2</v>
      </c>
      <c r="D92" s="576">
        <f>PRODUCT(O35:O44)^(1/10)-1</f>
        <v>4.359446031480485E-2</v>
      </c>
      <c r="E92" s="540"/>
      <c r="F92" s="552">
        <f>AVERAGE(F34:F43)</f>
        <v>6.8603922825147629E-2</v>
      </c>
      <c r="G92" s="581">
        <f>PRODUCT(P35:P44)^(1/10)-1</f>
        <v>0.10674441569846782</v>
      </c>
      <c r="H92" s="581">
        <f>PRODUCT(Q35:Q44)^(1/10)-1</f>
        <v>-5.6279314004997305E-2</v>
      </c>
      <c r="I92" s="605">
        <f>PRODUCT(R35:R44)^(1/10)-1</f>
        <v>-8.2639916637061717E-4</v>
      </c>
      <c r="M92" s="15"/>
      <c r="N92" s="15"/>
    </row>
    <row r="93" spans="1:24">
      <c r="A93" s="243"/>
      <c r="B93" s="581"/>
      <c r="C93" s="592"/>
      <c r="D93" s="593"/>
      <c r="E93" s="540"/>
      <c r="F93" s="552"/>
      <c r="G93" s="511">
        <f>(G92)/($G92+$H92+$I92)</f>
        <v>2.1504271921731126</v>
      </c>
      <c r="H93" s="511">
        <f>(H92)/($G92+$H92+$I92)</f>
        <v>-1.1337789091943331</v>
      </c>
      <c r="I93" s="601">
        <f>(I92)/($G92+$H92+$I92)</f>
        <v>-1.664828297877952E-2</v>
      </c>
      <c r="M93" s="15"/>
      <c r="N93" s="15"/>
    </row>
    <row r="94" spans="1:24">
      <c r="A94" s="243"/>
      <c r="B94" s="581"/>
      <c r="C94" s="592"/>
      <c r="D94" s="593"/>
      <c r="E94" s="540"/>
      <c r="F94" s="552"/>
      <c r="G94" s="511"/>
      <c r="H94" s="511"/>
      <c r="I94" s="601"/>
      <c r="M94" s="15"/>
      <c r="N94" s="15"/>
    </row>
    <row r="95" spans="1:24">
      <c r="A95" s="243" t="s">
        <v>624</v>
      </c>
      <c r="B95" s="581">
        <f>PRODUCT(M45:M54)^(1/10)-1</f>
        <v>4.7212548419278022E-2</v>
      </c>
      <c r="C95" s="582">
        <f>PRODUCT(N45:N54)^(1/10)-1</f>
        <v>3.2384437331047566E-2</v>
      </c>
      <c r="D95" s="576">
        <f>PRODUCT(O45:O54)^(1/10)-1</f>
        <v>5.5505395264670687E-2</v>
      </c>
      <c r="E95" s="540"/>
      <c r="F95" s="552">
        <f>AVERAGE(F44:F53)</f>
        <v>7.6371288070949853E-2</v>
      </c>
      <c r="G95" s="581">
        <f>PRODUCT(P45:P54)^(1/10)-1</f>
        <v>9.8473428293699872E-2</v>
      </c>
      <c r="H95" s="581">
        <f>PRODUCT(Q45:Q54)^(1/10)-1</f>
        <v>-3.8057837503717384E-2</v>
      </c>
      <c r="I95" s="605">
        <f>PRODUCT(R45:R54)^(1/10)-1</f>
        <v>-1.1001657070419668E-3</v>
      </c>
      <c r="M95" s="15"/>
      <c r="N95" s="15"/>
    </row>
    <row r="96" spans="1:24">
      <c r="A96" s="243"/>
      <c r="B96" s="581"/>
      <c r="C96" s="592"/>
      <c r="D96" s="593"/>
      <c r="E96" s="540"/>
      <c r="F96" s="552"/>
      <c r="G96" s="511">
        <f>(G95)/($G95+$H95+$I95)</f>
        <v>1.6601656003645742</v>
      </c>
      <c r="H96" s="511">
        <f>(H95)/($G95+$H95+$I95)</f>
        <v>-0.64161788355223393</v>
      </c>
      <c r="I96" s="601">
        <f>(I95)/($G95+$H95+$I95)</f>
        <v>-1.8547716812340291E-2</v>
      </c>
      <c r="M96" s="15"/>
      <c r="N96" s="15"/>
    </row>
    <row r="97" spans="1:14">
      <c r="A97" s="243"/>
      <c r="B97" s="581"/>
      <c r="C97" s="592"/>
      <c r="D97" s="593"/>
      <c r="E97" s="540"/>
      <c r="F97" s="552"/>
      <c r="G97" s="511"/>
      <c r="H97" s="511"/>
      <c r="I97" s="601"/>
      <c r="M97" s="15"/>
      <c r="N97" s="15"/>
    </row>
    <row r="98" spans="1:14">
      <c r="A98" s="243" t="s">
        <v>625</v>
      </c>
      <c r="B98" s="581">
        <f>PRODUCT(M55:M64)^(1/10)-1</f>
        <v>2.795891176741816E-2</v>
      </c>
      <c r="C98" s="582">
        <f>PRODUCT(N55:N64)^(1/10)-1</f>
        <v>3.7061648100396916E-2</v>
      </c>
      <c r="D98" s="576">
        <f>PRODUCT(O55:O64)^(1/10)-1</f>
        <v>4.2718250918887035E-2</v>
      </c>
      <c r="E98" s="540"/>
      <c r="F98" s="552">
        <f>AVERAGE(F54:F63)</f>
        <v>5.3415021622402678E-2</v>
      </c>
      <c r="G98" s="581">
        <f>PRODUCT(P55:P64)^(1/10)-1</f>
        <v>5.9906650855547916E-2</v>
      </c>
      <c r="H98" s="581">
        <f>PRODUCT(Q55:Q64)^(1/10)-1</f>
        <v>-1.6981979162639327E-2</v>
      </c>
      <c r="I98" s="605">
        <f>PRODUCT(R55:R64)^(1/10)-1</f>
        <v>7.7829639237836368E-4</v>
      </c>
      <c r="M98" s="2"/>
      <c r="N98" s="2"/>
    </row>
    <row r="99" spans="1:14">
      <c r="A99" s="243"/>
      <c r="B99" s="581"/>
      <c r="C99" s="592"/>
      <c r="D99" s="593"/>
      <c r="E99" s="540"/>
      <c r="F99" s="552"/>
      <c r="G99" s="511">
        <f>(G98)/($G98+$H98+$I98)</f>
        <v>1.3707684736340848</v>
      </c>
      <c r="H99" s="511">
        <f>(H98)/($G98+$H98+$I98)</f>
        <v>-0.38857725016522349</v>
      </c>
      <c r="I99" s="601">
        <f>(I98)/($G98+$H98+$I98)</f>
        <v>1.7808776531138742E-2</v>
      </c>
      <c r="J99" s="27"/>
      <c r="K99" s="27"/>
      <c r="L99" s="27"/>
      <c r="M99" s="2"/>
      <c r="N99" s="2"/>
    </row>
    <row r="100" spans="1:14">
      <c r="A100" s="243"/>
      <c r="B100" s="581"/>
      <c r="C100" s="592"/>
      <c r="D100" s="593"/>
      <c r="E100" s="540"/>
      <c r="F100" s="552"/>
      <c r="G100" s="511"/>
      <c r="H100" s="511"/>
      <c r="I100" s="601"/>
      <c r="M100" s="2"/>
      <c r="N100" s="2"/>
    </row>
    <row r="101" spans="1:14">
      <c r="A101" s="243" t="s">
        <v>626</v>
      </c>
      <c r="B101" s="581">
        <f>PRODUCT(M65:M74)^(1/10)-1</f>
        <v>2.3890443223592239E-2</v>
      </c>
      <c r="C101" s="582">
        <f>PRODUCT(N65:N74)^(1/10)-1</f>
        <v>1.3772244118144039E-2</v>
      </c>
      <c r="D101" s="576">
        <f>PRODUCT(O65:O74)^(1/10)-1</f>
        <v>4.7698917395100127E-2</v>
      </c>
      <c r="E101" s="540"/>
      <c r="F101" s="552">
        <f>AVERAGE(F64:F73)</f>
        <v>8.3180358329357981E-2</v>
      </c>
      <c r="G101" s="581">
        <f>PRODUCT(P65:P74)^(1/10)-1</f>
        <v>7.2814954174280633E-2</v>
      </c>
      <c r="H101" s="581">
        <f>PRODUCT(Q65:Q74)^(1/10)-1</f>
        <v>-2.3963776595935737E-2</v>
      </c>
      <c r="I101" s="605">
        <f>PRODUCT(R65:R74)^(1/10)-1</f>
        <v>5.6599901669396324E-4</v>
      </c>
      <c r="M101" s="2"/>
      <c r="N101" s="2"/>
    </row>
    <row r="102" spans="1:14" ht="13" thickBot="1">
      <c r="A102" s="594"/>
      <c r="B102" s="583"/>
      <c r="C102" s="595"/>
      <c r="D102" s="596"/>
      <c r="E102" s="542"/>
      <c r="F102" s="597"/>
      <c r="G102" s="574">
        <f>(G101)/($G101+$H101+$I101)</f>
        <v>1.4734745930748046</v>
      </c>
      <c r="H102" s="574">
        <f>(H101)/($G101+$H101+$I101)</f>
        <v>-0.48492808062088949</v>
      </c>
      <c r="I102" s="606">
        <f>(I101)/($G101+$H101+$I101)</f>
        <v>1.145348754608505E-2</v>
      </c>
      <c r="M102" s="2"/>
      <c r="N102" s="2"/>
    </row>
    <row r="103" spans="1:14" ht="13" thickTop="1">
      <c r="B103" s="2"/>
      <c r="C103" s="2"/>
      <c r="D103" s="2"/>
      <c r="E103" s="2"/>
      <c r="F103" s="2"/>
      <c r="G103" s="2"/>
      <c r="H103" s="2"/>
      <c r="I103" s="2"/>
      <c r="M103" s="2"/>
      <c r="N103" s="2"/>
    </row>
    <row r="104" spans="1:14">
      <c r="B104" s="2"/>
      <c r="C104" s="2"/>
      <c r="D104" s="2"/>
      <c r="E104" s="2"/>
      <c r="F104" s="2"/>
      <c r="G104" s="2"/>
      <c r="H104" s="2"/>
      <c r="I104" s="2"/>
      <c r="J104" s="2"/>
      <c r="K104" s="2"/>
      <c r="L104" s="2"/>
      <c r="M104" s="2"/>
      <c r="N104" s="2"/>
    </row>
    <row r="105" spans="1:14">
      <c r="B105" s="2"/>
      <c r="C105" s="2"/>
      <c r="D105" s="2"/>
      <c r="E105" s="2"/>
      <c r="F105" s="2"/>
      <c r="G105" s="2"/>
      <c r="H105" s="2"/>
      <c r="I105" s="2"/>
      <c r="J105" s="2"/>
      <c r="K105" s="2"/>
      <c r="L105" s="2"/>
      <c r="M105" s="2"/>
      <c r="N105" s="2"/>
    </row>
    <row r="106" spans="1:14">
      <c r="B106" s="2"/>
      <c r="C106" s="2"/>
      <c r="D106" s="2"/>
      <c r="E106" s="2"/>
      <c r="F106" s="2"/>
      <c r="G106" s="2"/>
      <c r="H106" s="2"/>
      <c r="I106" s="2"/>
      <c r="J106" s="2"/>
      <c r="K106" s="2"/>
      <c r="L106" s="2"/>
      <c r="M106" s="2"/>
      <c r="N106" s="2"/>
    </row>
    <row r="107" spans="1:14">
      <c r="B107" s="2"/>
      <c r="C107" s="2"/>
      <c r="D107" s="2"/>
      <c r="E107" s="2"/>
      <c r="F107" s="2"/>
      <c r="G107" s="2"/>
      <c r="H107" s="2"/>
      <c r="I107" s="2"/>
      <c r="J107" s="2"/>
      <c r="K107" s="2"/>
      <c r="L107" s="2"/>
      <c r="M107" s="2"/>
      <c r="N107" s="2"/>
    </row>
    <row r="108" spans="1:14">
      <c r="B108" s="2"/>
      <c r="C108" s="2"/>
      <c r="D108" s="2"/>
      <c r="E108" s="2"/>
      <c r="F108" s="2"/>
      <c r="G108" s="2"/>
      <c r="H108" s="2"/>
      <c r="I108" s="2"/>
      <c r="J108" s="2"/>
      <c r="K108" s="2"/>
      <c r="L108" s="2"/>
      <c r="M108" s="2"/>
      <c r="N108" s="2"/>
    </row>
    <row r="109" spans="1:14">
      <c r="B109" s="2"/>
      <c r="C109" s="2"/>
      <c r="D109" s="2"/>
      <c r="E109" s="2"/>
      <c r="F109" s="2"/>
      <c r="G109" s="2"/>
      <c r="H109" s="2"/>
      <c r="I109" s="2"/>
      <c r="J109" s="2"/>
      <c r="K109" s="2"/>
      <c r="L109" s="2"/>
      <c r="M109" s="2"/>
      <c r="N109" s="2"/>
    </row>
    <row r="110" spans="1:14">
      <c r="B110" s="2"/>
      <c r="C110" s="2"/>
      <c r="D110" s="2"/>
      <c r="E110" s="2"/>
      <c r="F110" s="2"/>
      <c r="G110" s="2"/>
      <c r="H110" s="2"/>
      <c r="I110" s="2"/>
      <c r="J110" s="2"/>
      <c r="K110" s="2"/>
      <c r="L110" s="2"/>
      <c r="M110" s="2"/>
      <c r="N110" s="2"/>
    </row>
    <row r="111" spans="1:14">
      <c r="B111" s="2"/>
      <c r="C111" s="2"/>
      <c r="D111" s="2"/>
      <c r="E111" s="2"/>
      <c r="F111" s="2"/>
      <c r="G111" s="2"/>
      <c r="H111" s="2"/>
      <c r="I111" s="2"/>
      <c r="J111" s="2"/>
      <c r="K111" s="2"/>
      <c r="L111" s="2"/>
      <c r="M111" s="2"/>
      <c r="N111" s="2"/>
    </row>
    <row r="112" spans="1:14">
      <c r="B112" s="2"/>
      <c r="C112" s="2"/>
      <c r="D112" s="2"/>
      <c r="E112" s="2"/>
      <c r="F112" s="2"/>
      <c r="G112" s="2"/>
      <c r="H112" s="2"/>
      <c r="I112" s="2"/>
      <c r="J112" s="2"/>
      <c r="K112" s="2"/>
      <c r="L112" s="2"/>
      <c r="M112" s="2"/>
      <c r="N112" s="2"/>
    </row>
    <row r="113" spans="2:14">
      <c r="B113" s="2"/>
      <c r="C113" s="2"/>
      <c r="D113" s="2"/>
      <c r="E113" s="2"/>
      <c r="F113" s="2"/>
      <c r="G113" s="2"/>
      <c r="H113" s="2"/>
      <c r="I113" s="2"/>
      <c r="J113" s="2"/>
      <c r="K113" s="2"/>
      <c r="L113" s="2"/>
      <c r="M113" s="2"/>
      <c r="N113" s="2"/>
    </row>
    <row r="114" spans="2:14">
      <c r="B114" s="2"/>
      <c r="C114" s="2"/>
      <c r="D114" s="2"/>
      <c r="E114" s="2"/>
      <c r="F114" s="2"/>
      <c r="G114" s="2"/>
      <c r="H114" s="2"/>
      <c r="I114" s="2"/>
      <c r="J114" s="2"/>
      <c r="K114" s="2"/>
      <c r="L114" s="2"/>
      <c r="M114" s="2"/>
      <c r="N114" s="2"/>
    </row>
    <row r="115" spans="2:14">
      <c r="B115" s="2"/>
      <c r="C115" s="2"/>
      <c r="D115" s="2"/>
      <c r="E115" s="2"/>
      <c r="F115" s="2"/>
      <c r="G115" s="2"/>
      <c r="H115" s="2"/>
      <c r="I115" s="2"/>
      <c r="J115" s="2"/>
      <c r="K115" s="2"/>
      <c r="L115" s="2"/>
      <c r="M115" s="2"/>
      <c r="N115" s="2"/>
    </row>
    <row r="116" spans="2:14">
      <c r="B116" s="2"/>
      <c r="C116" s="2"/>
      <c r="D116" s="2"/>
      <c r="E116" s="2"/>
      <c r="F116" s="2"/>
      <c r="G116" s="2"/>
      <c r="H116" s="2"/>
      <c r="I116" s="2"/>
      <c r="J116" s="2"/>
      <c r="K116" s="2"/>
      <c r="L116" s="2"/>
      <c r="M116" s="2"/>
      <c r="N116" s="2"/>
    </row>
    <row r="117" spans="2:14">
      <c r="B117" s="2"/>
      <c r="C117" s="2"/>
      <c r="D117" s="2"/>
      <c r="E117" s="2"/>
      <c r="F117" s="2"/>
      <c r="G117" s="2"/>
      <c r="H117" s="2"/>
      <c r="I117" s="2"/>
      <c r="J117" s="2"/>
      <c r="K117" s="2"/>
      <c r="L117" s="2"/>
      <c r="M117" s="2"/>
      <c r="N117" s="2"/>
    </row>
    <row r="118" spans="2:14">
      <c r="B118" s="2"/>
      <c r="C118" s="2"/>
      <c r="D118" s="2"/>
      <c r="E118" s="2"/>
      <c r="F118" s="2"/>
      <c r="G118" s="2"/>
      <c r="H118" s="2"/>
      <c r="I118" s="2"/>
      <c r="J118" s="2"/>
      <c r="K118" s="2"/>
      <c r="L118" s="2"/>
      <c r="M118" s="2"/>
      <c r="N118" s="2"/>
    </row>
    <row r="119" spans="2:14">
      <c r="B119" s="2"/>
      <c r="C119" s="2"/>
      <c r="D119" s="2"/>
      <c r="E119" s="2"/>
      <c r="F119" s="2"/>
      <c r="G119" s="2"/>
      <c r="H119" s="2"/>
      <c r="I119" s="2"/>
      <c r="J119" s="2"/>
      <c r="K119" s="2"/>
      <c r="L119" s="2"/>
      <c r="M119" s="2"/>
      <c r="N119" s="2"/>
    </row>
    <row r="120" spans="2:14">
      <c r="B120" s="2"/>
      <c r="C120" s="2"/>
      <c r="D120" s="2"/>
      <c r="E120" s="2"/>
      <c r="F120" s="2"/>
      <c r="G120" s="2"/>
      <c r="H120" s="2"/>
      <c r="I120" s="2"/>
      <c r="J120" s="2"/>
      <c r="K120" s="2"/>
      <c r="L120" s="2"/>
      <c r="M120" s="2"/>
      <c r="N120" s="2"/>
    </row>
    <row r="121" spans="2:14">
      <c r="B121" s="2"/>
      <c r="C121" s="2"/>
      <c r="D121" s="2"/>
      <c r="E121" s="2"/>
      <c r="F121" s="2"/>
      <c r="G121" s="2"/>
      <c r="H121" s="2"/>
      <c r="I121" s="2"/>
      <c r="J121" s="2"/>
      <c r="K121" s="2"/>
      <c r="L121" s="2"/>
      <c r="M121" s="2"/>
      <c r="N121" s="2"/>
    </row>
    <row r="122" spans="2:14">
      <c r="B122" s="2"/>
      <c r="C122" s="2"/>
      <c r="D122" s="2"/>
      <c r="E122" s="2"/>
      <c r="F122" s="2"/>
      <c r="G122" s="2"/>
      <c r="H122" s="2"/>
      <c r="I122" s="2"/>
      <c r="J122" s="2"/>
      <c r="K122" s="2"/>
      <c r="L122" s="2"/>
      <c r="M122" s="2"/>
      <c r="N122" s="2"/>
    </row>
    <row r="123" spans="2:14">
      <c r="B123" s="2"/>
      <c r="C123" s="2"/>
      <c r="D123" s="2"/>
      <c r="E123" s="2"/>
      <c r="F123" s="2"/>
      <c r="G123" s="2"/>
      <c r="H123" s="2"/>
      <c r="I123" s="2"/>
      <c r="J123" s="2"/>
      <c r="K123" s="2"/>
      <c r="L123" s="2"/>
      <c r="M123" s="2"/>
      <c r="N123" s="2"/>
    </row>
    <row r="124" spans="2:14">
      <c r="B124" s="2"/>
      <c r="C124" s="2"/>
      <c r="D124" s="2"/>
      <c r="E124" s="2"/>
      <c r="F124" s="2"/>
      <c r="G124" s="2"/>
      <c r="H124" s="2"/>
      <c r="I124" s="2"/>
      <c r="J124" s="2"/>
      <c r="K124" s="2"/>
      <c r="L124" s="2"/>
      <c r="M124" s="2"/>
      <c r="N124" s="2"/>
    </row>
    <row r="125" spans="2:14">
      <c r="B125" s="2"/>
      <c r="C125" s="2"/>
      <c r="D125" s="2"/>
      <c r="E125" s="2"/>
      <c r="F125" s="2"/>
      <c r="G125" s="2"/>
      <c r="H125" s="2"/>
      <c r="I125" s="2"/>
      <c r="J125" s="2"/>
      <c r="K125" s="2"/>
      <c r="L125" s="2"/>
      <c r="M125" s="2"/>
      <c r="N125" s="2"/>
    </row>
    <row r="126" spans="2:14">
      <c r="B126" s="2"/>
      <c r="C126" s="2"/>
      <c r="D126" s="2"/>
      <c r="E126" s="2"/>
      <c r="F126" s="2"/>
      <c r="G126" s="2"/>
      <c r="H126" s="2"/>
      <c r="I126" s="2"/>
      <c r="J126" s="2"/>
      <c r="K126" s="2"/>
      <c r="L126" s="2"/>
      <c r="M126" s="2"/>
      <c r="N126" s="2"/>
    </row>
    <row r="127" spans="2:14">
      <c r="B127" s="2"/>
      <c r="C127" s="2"/>
      <c r="D127" s="2"/>
      <c r="E127" s="2"/>
      <c r="F127" s="2"/>
      <c r="G127" s="2"/>
      <c r="H127" s="2"/>
      <c r="I127" s="2"/>
      <c r="J127" s="2"/>
      <c r="K127" s="2"/>
      <c r="L127" s="2"/>
      <c r="M127" s="2"/>
      <c r="N127" s="2"/>
    </row>
    <row r="128" spans="2:14">
      <c r="B128" s="2"/>
      <c r="C128" s="2"/>
      <c r="D128" s="2"/>
      <c r="E128" s="2"/>
      <c r="F128" s="2"/>
      <c r="G128" s="2"/>
      <c r="H128" s="2"/>
      <c r="I128" s="2"/>
      <c r="J128" s="2"/>
      <c r="K128" s="2"/>
      <c r="L128" s="2"/>
      <c r="M128" s="2"/>
      <c r="N128" s="2"/>
    </row>
    <row r="129" spans="2:14">
      <c r="B129" s="2"/>
      <c r="C129" s="2"/>
      <c r="D129" s="2"/>
      <c r="E129" s="2"/>
      <c r="F129" s="2"/>
      <c r="G129" s="2"/>
      <c r="H129" s="2"/>
      <c r="I129" s="2"/>
      <c r="J129" s="2"/>
      <c r="K129" s="2"/>
      <c r="L129" s="2"/>
      <c r="M129" s="2"/>
      <c r="N129" s="2"/>
    </row>
    <row r="130" spans="2:14">
      <c r="B130" s="2"/>
      <c r="C130" s="2"/>
      <c r="D130" s="2"/>
      <c r="E130" s="2"/>
      <c r="F130" s="2"/>
      <c r="G130" s="2"/>
      <c r="H130" s="2"/>
      <c r="I130" s="2"/>
      <c r="J130" s="2"/>
      <c r="K130" s="2"/>
      <c r="L130" s="2"/>
      <c r="M130" s="2"/>
      <c r="N130" s="2"/>
    </row>
    <row r="131" spans="2:14">
      <c r="B131" s="2"/>
      <c r="C131" s="2"/>
      <c r="D131" s="2"/>
      <c r="E131" s="2"/>
      <c r="F131" s="2"/>
      <c r="G131" s="2"/>
      <c r="H131" s="2"/>
      <c r="I131" s="2"/>
      <c r="J131" s="2"/>
      <c r="K131" s="2"/>
      <c r="L131" s="2"/>
      <c r="M131" s="2"/>
      <c r="N131" s="2"/>
    </row>
    <row r="132" spans="2:14">
      <c r="B132" s="2"/>
      <c r="C132" s="2"/>
      <c r="D132" s="2"/>
      <c r="E132" s="2"/>
      <c r="F132" s="2"/>
      <c r="G132" s="2"/>
      <c r="H132" s="2"/>
      <c r="I132" s="2"/>
      <c r="J132" s="2"/>
      <c r="K132" s="2"/>
      <c r="L132" s="2"/>
      <c r="M132" s="2"/>
      <c r="N132" s="2"/>
    </row>
    <row r="133" spans="2:14">
      <c r="B133" s="2"/>
      <c r="C133" s="2"/>
      <c r="D133" s="2"/>
      <c r="E133" s="2"/>
      <c r="F133" s="2"/>
      <c r="G133" s="2"/>
      <c r="H133" s="2"/>
      <c r="I133" s="2"/>
      <c r="J133" s="2"/>
      <c r="K133" s="2"/>
      <c r="L133" s="2"/>
      <c r="M133" s="2"/>
      <c r="N133" s="2"/>
    </row>
    <row r="134" spans="2:14">
      <c r="B134" s="2"/>
      <c r="C134" s="2"/>
      <c r="D134" s="2"/>
      <c r="E134" s="2"/>
      <c r="F134" s="2"/>
      <c r="G134" s="2"/>
      <c r="H134" s="2"/>
      <c r="I134" s="2"/>
      <c r="J134" s="2"/>
      <c r="K134" s="2"/>
      <c r="L134" s="2"/>
      <c r="M134" s="2"/>
      <c r="N134" s="2"/>
    </row>
    <row r="135" spans="2:14">
      <c r="B135" s="2"/>
      <c r="C135" s="2"/>
      <c r="D135" s="2"/>
      <c r="E135" s="2"/>
      <c r="F135" s="2"/>
      <c r="G135" s="2"/>
      <c r="H135" s="2"/>
      <c r="I135" s="2"/>
      <c r="J135" s="2"/>
      <c r="K135" s="2"/>
      <c r="L135" s="2"/>
      <c r="M135" s="2"/>
      <c r="N135" s="2"/>
    </row>
    <row r="136" spans="2:14">
      <c r="B136" s="2"/>
      <c r="C136" s="2"/>
      <c r="D136" s="2"/>
      <c r="E136" s="2"/>
      <c r="F136" s="2"/>
      <c r="G136" s="2"/>
      <c r="H136" s="2"/>
      <c r="I136" s="2"/>
      <c r="J136" s="2"/>
      <c r="K136" s="2"/>
      <c r="L136" s="2"/>
      <c r="M136" s="2"/>
      <c r="N136" s="2"/>
    </row>
    <row r="137" spans="2:14">
      <c r="B137" s="2"/>
      <c r="C137" s="2"/>
      <c r="D137" s="2"/>
      <c r="E137" s="2"/>
      <c r="F137" s="2"/>
      <c r="G137" s="2"/>
      <c r="H137" s="2"/>
      <c r="I137" s="2"/>
      <c r="J137" s="2"/>
      <c r="K137" s="2"/>
      <c r="L137" s="2"/>
      <c r="M137" s="2"/>
      <c r="N137" s="2"/>
    </row>
    <row r="138" spans="2:14">
      <c r="B138" s="2"/>
      <c r="C138" s="2"/>
      <c r="D138" s="2"/>
      <c r="E138" s="2"/>
      <c r="F138" s="2"/>
      <c r="G138" s="2"/>
      <c r="H138" s="2"/>
      <c r="I138" s="2"/>
      <c r="J138" s="2"/>
      <c r="K138" s="2"/>
      <c r="L138" s="2"/>
      <c r="M138" s="2"/>
      <c r="N138" s="2"/>
    </row>
    <row r="139" spans="2:14">
      <c r="B139" s="2"/>
      <c r="C139" s="2"/>
      <c r="D139" s="2"/>
      <c r="E139" s="2"/>
      <c r="F139" s="2"/>
      <c r="G139" s="2"/>
      <c r="H139" s="2"/>
      <c r="I139" s="2"/>
      <c r="J139" s="2"/>
      <c r="K139" s="2"/>
      <c r="L139" s="2"/>
      <c r="M139" s="2"/>
      <c r="N139" s="2"/>
    </row>
    <row r="140" spans="2:14">
      <c r="B140" s="2"/>
      <c r="C140" s="2"/>
      <c r="D140" s="2"/>
      <c r="E140" s="2"/>
      <c r="F140" s="2"/>
      <c r="G140" s="2"/>
      <c r="H140" s="2"/>
      <c r="I140" s="2"/>
      <c r="J140" s="2"/>
      <c r="K140" s="2"/>
      <c r="L140" s="2"/>
      <c r="M140" s="2"/>
      <c r="N140" s="2"/>
    </row>
    <row r="141" spans="2:14">
      <c r="B141" s="2"/>
      <c r="C141" s="2"/>
      <c r="D141" s="2"/>
      <c r="E141" s="2"/>
      <c r="F141" s="2"/>
      <c r="G141" s="2"/>
      <c r="H141" s="2"/>
      <c r="I141" s="2"/>
      <c r="J141" s="2"/>
      <c r="K141" s="2"/>
      <c r="L141" s="2"/>
      <c r="M141" s="2"/>
      <c r="N141" s="2"/>
    </row>
    <row r="142" spans="2:14">
      <c r="B142" s="2"/>
      <c r="C142" s="2"/>
      <c r="D142" s="2"/>
      <c r="E142" s="2"/>
      <c r="F142" s="2"/>
      <c r="G142" s="2"/>
      <c r="H142" s="2"/>
      <c r="I142" s="2"/>
      <c r="J142" s="2"/>
      <c r="K142" s="2"/>
      <c r="L142" s="2"/>
      <c r="M142" s="2"/>
      <c r="N142" s="2"/>
    </row>
    <row r="143" spans="2:14">
      <c r="B143" s="2"/>
      <c r="C143" s="2"/>
      <c r="D143" s="2"/>
      <c r="E143" s="2"/>
      <c r="F143" s="2"/>
      <c r="G143" s="2"/>
      <c r="H143" s="2"/>
      <c r="I143" s="2"/>
      <c r="J143" s="2"/>
      <c r="K143" s="2"/>
      <c r="L143" s="2"/>
      <c r="M143" s="2"/>
      <c r="N143" s="2"/>
    </row>
    <row r="144" spans="2:14">
      <c r="B144" s="2"/>
      <c r="C144" s="2"/>
      <c r="D144" s="2"/>
      <c r="E144" s="2"/>
      <c r="F144" s="2"/>
      <c r="G144" s="2"/>
      <c r="H144" s="2"/>
      <c r="I144" s="2"/>
      <c r="J144" s="2"/>
      <c r="K144" s="2"/>
      <c r="L144" s="2"/>
      <c r="M144" s="2"/>
      <c r="N144" s="2"/>
    </row>
    <row r="145" spans="2:14">
      <c r="B145" s="2"/>
      <c r="C145" s="2"/>
      <c r="D145" s="2"/>
      <c r="E145" s="2"/>
      <c r="F145" s="2"/>
      <c r="G145" s="2"/>
      <c r="H145" s="2"/>
      <c r="I145" s="2"/>
      <c r="J145" s="2"/>
      <c r="K145" s="2"/>
      <c r="L145" s="2"/>
      <c r="M145" s="2"/>
      <c r="N145" s="2"/>
    </row>
    <row r="146" spans="2:14">
      <c r="B146" s="2"/>
      <c r="C146" s="2"/>
      <c r="D146" s="2"/>
      <c r="E146" s="2"/>
      <c r="F146" s="2"/>
      <c r="G146" s="2"/>
      <c r="H146" s="2"/>
      <c r="I146" s="2"/>
      <c r="J146" s="2"/>
      <c r="K146" s="2"/>
      <c r="L146" s="2"/>
      <c r="M146" s="2"/>
      <c r="N146" s="2"/>
    </row>
    <row r="147" spans="2:14">
      <c r="B147" s="2"/>
      <c r="C147" s="2"/>
      <c r="D147" s="2"/>
      <c r="E147" s="2"/>
      <c r="F147" s="2"/>
      <c r="G147" s="2"/>
      <c r="H147" s="2"/>
      <c r="I147" s="2"/>
      <c r="J147" s="2"/>
      <c r="K147" s="2"/>
      <c r="L147" s="2"/>
      <c r="M147" s="2"/>
      <c r="N147" s="2"/>
    </row>
    <row r="148" spans="2:14">
      <c r="B148" s="2"/>
      <c r="C148" s="2"/>
      <c r="D148" s="2"/>
      <c r="E148" s="2"/>
      <c r="F148" s="2"/>
      <c r="G148" s="2"/>
      <c r="H148" s="2"/>
      <c r="I148" s="2"/>
      <c r="J148" s="2"/>
      <c r="K148" s="2"/>
      <c r="L148" s="2"/>
      <c r="M148" s="2"/>
      <c r="N148" s="2"/>
    </row>
    <row r="149" spans="2:14">
      <c r="B149" s="2"/>
      <c r="C149" s="2"/>
      <c r="D149" s="2"/>
      <c r="E149" s="2"/>
      <c r="F149" s="2"/>
      <c r="G149" s="2"/>
      <c r="H149" s="2"/>
      <c r="I149" s="2"/>
      <c r="J149" s="2"/>
      <c r="K149" s="2"/>
      <c r="L149" s="2"/>
      <c r="M149" s="2"/>
      <c r="N149" s="2"/>
    </row>
    <row r="150" spans="2:14">
      <c r="B150" s="2"/>
      <c r="C150" s="2"/>
      <c r="D150" s="2"/>
      <c r="E150" s="2"/>
      <c r="F150" s="2"/>
      <c r="G150" s="2"/>
      <c r="H150" s="2"/>
      <c r="I150" s="2"/>
      <c r="J150" s="2"/>
      <c r="K150" s="2"/>
      <c r="L150" s="2"/>
      <c r="M150" s="2"/>
      <c r="N150" s="2"/>
    </row>
    <row r="151" spans="2:14">
      <c r="B151" s="2"/>
      <c r="C151" s="2"/>
      <c r="D151" s="2"/>
      <c r="E151" s="2"/>
      <c r="F151" s="2"/>
      <c r="G151" s="2"/>
      <c r="H151" s="2"/>
      <c r="I151" s="2"/>
      <c r="J151" s="2"/>
      <c r="K151" s="2"/>
      <c r="L151" s="2"/>
      <c r="M151" s="2"/>
      <c r="N151" s="2"/>
    </row>
    <row r="152" spans="2:14">
      <c r="B152" s="2"/>
      <c r="C152" s="2"/>
      <c r="D152" s="2"/>
      <c r="E152" s="2"/>
      <c r="F152" s="2"/>
      <c r="G152" s="2"/>
      <c r="H152" s="2"/>
      <c r="I152" s="2"/>
      <c r="J152" s="2"/>
      <c r="K152" s="2"/>
      <c r="L152" s="2"/>
      <c r="M152" s="2"/>
      <c r="N152" s="2"/>
    </row>
    <row r="153" spans="2:14">
      <c r="B153" s="2"/>
      <c r="C153" s="2"/>
      <c r="D153" s="2"/>
      <c r="E153" s="2"/>
      <c r="F153" s="2"/>
      <c r="G153" s="2"/>
      <c r="H153" s="2"/>
      <c r="I153" s="2"/>
      <c r="J153" s="2"/>
      <c r="K153" s="2"/>
      <c r="L153" s="2"/>
      <c r="M153" s="2"/>
      <c r="N153" s="2"/>
    </row>
    <row r="154" spans="2:14">
      <c r="B154" s="2"/>
      <c r="C154" s="2"/>
      <c r="D154" s="2"/>
      <c r="E154" s="2"/>
      <c r="F154" s="2"/>
      <c r="G154" s="2"/>
      <c r="H154" s="2"/>
      <c r="I154" s="2"/>
      <c r="J154" s="2"/>
      <c r="K154" s="2"/>
      <c r="L154" s="2"/>
      <c r="M154" s="2"/>
      <c r="N154" s="2"/>
    </row>
    <row r="155" spans="2:14">
      <c r="B155" s="2"/>
      <c r="C155" s="2"/>
      <c r="D155" s="2"/>
      <c r="E155" s="2"/>
      <c r="F155" s="2"/>
      <c r="G155" s="2"/>
      <c r="H155" s="2"/>
      <c r="I155" s="2"/>
      <c r="J155" s="2"/>
      <c r="K155" s="2"/>
      <c r="L155" s="2"/>
      <c r="M155" s="2"/>
      <c r="N155" s="2"/>
    </row>
    <row r="156" spans="2:14">
      <c r="B156" s="2"/>
      <c r="C156" s="2"/>
      <c r="D156" s="2"/>
      <c r="E156" s="2"/>
      <c r="F156" s="2"/>
      <c r="G156" s="2"/>
      <c r="H156" s="2"/>
      <c r="I156" s="2"/>
      <c r="J156" s="2"/>
      <c r="K156" s="2"/>
      <c r="L156" s="2"/>
      <c r="M156" s="2"/>
      <c r="N156" s="2"/>
    </row>
    <row r="157" spans="2:14">
      <c r="B157" s="2"/>
      <c r="C157" s="2"/>
      <c r="D157" s="2"/>
      <c r="E157" s="2"/>
      <c r="F157" s="2"/>
      <c r="G157" s="2"/>
      <c r="H157" s="2"/>
      <c r="I157" s="2"/>
      <c r="J157" s="2"/>
      <c r="K157" s="2"/>
      <c r="L157" s="2"/>
      <c r="M157" s="2"/>
      <c r="N157" s="2"/>
    </row>
    <row r="158" spans="2:14">
      <c r="B158" s="2"/>
      <c r="C158" s="2"/>
      <c r="D158" s="2"/>
      <c r="E158" s="2"/>
      <c r="F158" s="2"/>
      <c r="G158" s="2"/>
      <c r="H158" s="2"/>
      <c r="I158" s="2"/>
      <c r="J158" s="2"/>
      <c r="K158" s="2"/>
      <c r="L158" s="2"/>
      <c r="M158" s="2"/>
      <c r="N158" s="2"/>
    </row>
    <row r="159" spans="2:14">
      <c r="B159" s="2"/>
      <c r="C159" s="2"/>
      <c r="D159" s="2"/>
      <c r="E159" s="2"/>
      <c r="F159" s="2"/>
      <c r="G159" s="2"/>
      <c r="H159" s="2"/>
      <c r="I159" s="2"/>
      <c r="J159" s="2"/>
      <c r="K159" s="2"/>
      <c r="L159" s="2"/>
      <c r="M159" s="2"/>
      <c r="N159" s="2"/>
    </row>
    <row r="160" spans="2:14">
      <c r="B160" s="2"/>
      <c r="C160" s="2"/>
      <c r="D160" s="2"/>
      <c r="E160" s="2"/>
      <c r="F160" s="2"/>
      <c r="G160" s="2"/>
      <c r="H160" s="2"/>
      <c r="I160" s="2"/>
      <c r="J160" s="2"/>
      <c r="K160" s="2"/>
      <c r="L160" s="2"/>
      <c r="M160" s="2"/>
      <c r="N160" s="2"/>
    </row>
    <row r="161" spans="2:19">
      <c r="B161" s="2"/>
      <c r="C161" s="2"/>
      <c r="D161" s="2"/>
      <c r="E161" s="2"/>
      <c r="F161" s="2"/>
      <c r="G161" s="2"/>
      <c r="H161" s="2"/>
      <c r="I161" s="2"/>
      <c r="J161" s="2"/>
      <c r="K161" s="2"/>
      <c r="L161" s="2"/>
      <c r="M161" s="2"/>
      <c r="N161" s="2"/>
    </row>
    <row r="162" spans="2:19">
      <c r="B162" s="2"/>
      <c r="C162" s="2"/>
      <c r="D162" s="2"/>
      <c r="E162" s="2"/>
      <c r="F162" s="2"/>
      <c r="G162" s="2"/>
      <c r="H162" s="2"/>
      <c r="I162" s="2"/>
      <c r="J162" s="2"/>
      <c r="K162" s="2"/>
      <c r="L162" s="2"/>
      <c r="M162" s="2"/>
      <c r="N162" s="2"/>
    </row>
    <row r="163" spans="2:19">
      <c r="B163" s="2"/>
      <c r="C163" s="2"/>
      <c r="D163" s="2"/>
      <c r="E163" s="2"/>
      <c r="F163" s="2"/>
      <c r="G163" s="2"/>
      <c r="H163" s="2"/>
      <c r="I163" s="2"/>
      <c r="J163" s="2"/>
      <c r="K163" s="2"/>
      <c r="L163" s="2"/>
      <c r="M163" s="2"/>
      <c r="N163" s="2"/>
    </row>
    <row r="164" spans="2:19">
      <c r="B164" s="2"/>
      <c r="C164" s="2"/>
      <c r="D164" s="2"/>
      <c r="E164" s="2"/>
      <c r="F164" s="2"/>
      <c r="G164" s="2"/>
      <c r="H164" s="2"/>
      <c r="I164" s="2"/>
      <c r="J164" s="2"/>
      <c r="K164" s="2"/>
      <c r="L164" s="2"/>
      <c r="M164" s="2"/>
      <c r="N164" s="2"/>
    </row>
    <row r="165" spans="2:19">
      <c r="B165" s="2"/>
      <c r="C165" s="2"/>
      <c r="D165" s="2"/>
      <c r="E165" s="2"/>
      <c r="F165" s="2"/>
      <c r="G165" s="2"/>
      <c r="H165" s="2"/>
      <c r="I165" s="2"/>
      <c r="J165" s="2"/>
      <c r="K165" s="2"/>
      <c r="L165" s="2"/>
      <c r="M165" s="2"/>
      <c r="N165" s="2"/>
    </row>
    <row r="166" spans="2:19">
      <c r="B166" s="2"/>
      <c r="C166" s="2"/>
      <c r="D166" s="2"/>
      <c r="E166" s="2"/>
      <c r="F166" s="2"/>
      <c r="G166" s="2"/>
      <c r="H166" s="2"/>
      <c r="I166" s="2"/>
      <c r="J166" s="2"/>
      <c r="K166" s="2"/>
      <c r="L166" s="2"/>
      <c r="M166" s="2"/>
      <c r="N166" s="2"/>
    </row>
    <row r="167" spans="2:19">
      <c r="B167" s="2"/>
      <c r="C167" s="2"/>
      <c r="D167" s="2"/>
      <c r="E167" s="2"/>
      <c r="F167" s="2"/>
      <c r="G167" s="2"/>
      <c r="H167" s="2"/>
      <c r="I167" s="2"/>
      <c r="J167" s="2"/>
      <c r="K167" s="2"/>
      <c r="L167" s="2"/>
      <c r="M167" s="2"/>
      <c r="N167" s="2"/>
      <c r="O167" s="2"/>
      <c r="P167" s="2"/>
      <c r="Q167" s="2"/>
      <c r="R167" s="2"/>
      <c r="S167" s="2"/>
    </row>
    <row r="168" spans="2:19">
      <c r="B168" s="2"/>
      <c r="C168" s="2"/>
      <c r="D168" s="2"/>
      <c r="E168" s="2"/>
      <c r="F168" s="2"/>
      <c r="G168" s="2"/>
      <c r="H168" s="2"/>
      <c r="I168" s="2"/>
      <c r="J168" s="2"/>
      <c r="K168" s="2"/>
      <c r="L168" s="2"/>
      <c r="M168" s="2"/>
      <c r="N168" s="2"/>
      <c r="O168" s="2"/>
      <c r="P168" s="2"/>
      <c r="Q168" s="2"/>
      <c r="R168" s="2"/>
      <c r="S168" s="2"/>
    </row>
    <row r="169" spans="2:19">
      <c r="B169" s="2"/>
      <c r="C169" s="2"/>
      <c r="D169" s="2"/>
      <c r="E169" s="2"/>
      <c r="F169" s="2"/>
      <c r="G169" s="2"/>
      <c r="H169" s="2"/>
      <c r="I169" s="2"/>
      <c r="J169" s="2"/>
      <c r="K169" s="2"/>
      <c r="L169" s="2"/>
      <c r="M169" s="2"/>
      <c r="N169" s="2"/>
      <c r="O169" s="2"/>
      <c r="P169" s="2"/>
      <c r="Q169" s="2"/>
      <c r="R169" s="2"/>
      <c r="S169" s="2"/>
    </row>
    <row r="170" spans="2:19">
      <c r="B170" s="2"/>
      <c r="C170" s="2"/>
      <c r="D170" s="2"/>
      <c r="E170" s="2"/>
      <c r="F170" s="2"/>
      <c r="G170" s="2"/>
      <c r="H170" s="2"/>
      <c r="I170" s="2"/>
      <c r="J170" s="2"/>
      <c r="K170" s="2"/>
      <c r="L170" s="2"/>
      <c r="M170" s="2"/>
      <c r="N170" s="2"/>
      <c r="O170" s="2"/>
      <c r="P170" s="2"/>
      <c r="Q170" s="2"/>
      <c r="R170" s="2"/>
      <c r="S170" s="2"/>
    </row>
    <row r="171" spans="2:19">
      <c r="B171" s="2"/>
      <c r="C171" s="2"/>
      <c r="D171" s="2"/>
      <c r="E171" s="2"/>
      <c r="F171" s="2"/>
      <c r="G171" s="2"/>
      <c r="H171" s="2"/>
      <c r="I171" s="2"/>
      <c r="J171" s="2"/>
      <c r="K171" s="2"/>
      <c r="L171" s="2"/>
      <c r="M171" s="2"/>
      <c r="N171" s="2"/>
      <c r="O171" s="2"/>
      <c r="P171" s="2"/>
      <c r="Q171" s="2"/>
      <c r="R171" s="2"/>
      <c r="S171" s="2"/>
    </row>
    <row r="172" spans="2:19">
      <c r="B172" s="2"/>
      <c r="C172" s="2"/>
      <c r="D172" s="2"/>
      <c r="E172" s="2"/>
      <c r="F172" s="2"/>
      <c r="G172" s="2"/>
      <c r="H172" s="2"/>
      <c r="I172" s="2"/>
      <c r="J172" s="2"/>
      <c r="K172" s="2"/>
      <c r="L172" s="2"/>
      <c r="M172" s="2"/>
      <c r="N172" s="2"/>
      <c r="O172" s="2"/>
      <c r="P172" s="2"/>
      <c r="Q172" s="2"/>
      <c r="R172" s="2"/>
      <c r="S172" s="2"/>
    </row>
    <row r="173" spans="2:19">
      <c r="B173" s="2"/>
      <c r="C173" s="2"/>
      <c r="D173" s="2"/>
      <c r="E173" s="2"/>
      <c r="F173" s="2"/>
      <c r="G173" s="2"/>
      <c r="H173" s="2"/>
      <c r="I173" s="2"/>
      <c r="J173" s="2"/>
      <c r="K173" s="2"/>
      <c r="L173" s="2"/>
      <c r="M173" s="2"/>
      <c r="N173" s="2"/>
      <c r="O173" s="2"/>
      <c r="P173" s="2"/>
      <c r="Q173" s="2"/>
      <c r="R173" s="2"/>
      <c r="S173" s="2"/>
    </row>
    <row r="174" spans="2:19">
      <c r="B174" s="2"/>
      <c r="C174" s="2"/>
      <c r="D174" s="2"/>
      <c r="E174" s="2"/>
      <c r="F174" s="2"/>
      <c r="G174" s="2"/>
      <c r="H174" s="2"/>
      <c r="I174" s="2"/>
      <c r="J174" s="2"/>
      <c r="K174" s="2"/>
      <c r="L174" s="2"/>
      <c r="M174" s="2"/>
      <c r="N174" s="2"/>
      <c r="O174" s="2"/>
      <c r="P174" s="2"/>
      <c r="Q174" s="2"/>
      <c r="R174" s="2"/>
      <c r="S174" s="2"/>
    </row>
    <row r="175" spans="2:19">
      <c r="B175" s="2"/>
      <c r="C175" s="2"/>
      <c r="D175" s="2"/>
      <c r="E175" s="2"/>
      <c r="F175" s="2"/>
      <c r="G175" s="2"/>
      <c r="H175" s="2"/>
      <c r="I175" s="2"/>
      <c r="J175" s="2"/>
      <c r="K175" s="2"/>
      <c r="L175" s="2"/>
      <c r="M175" s="2"/>
      <c r="N175" s="2"/>
      <c r="O175" s="2"/>
      <c r="P175" s="2"/>
      <c r="Q175" s="2"/>
      <c r="R175" s="2"/>
      <c r="S175" s="2"/>
    </row>
    <row r="176" spans="2:19">
      <c r="B176" s="2"/>
      <c r="C176" s="2"/>
      <c r="D176" s="2"/>
      <c r="E176" s="2"/>
      <c r="F176" s="2"/>
      <c r="G176" s="2"/>
      <c r="H176" s="2"/>
      <c r="I176" s="2"/>
      <c r="J176" s="2"/>
      <c r="K176" s="2"/>
      <c r="L176" s="2"/>
      <c r="M176" s="2"/>
      <c r="N176" s="2"/>
      <c r="O176" s="2"/>
      <c r="P176" s="2"/>
      <c r="Q176" s="2"/>
      <c r="R176" s="2"/>
      <c r="S176" s="2"/>
    </row>
    <row r="177" spans="2:19">
      <c r="B177" s="2"/>
      <c r="C177" s="2"/>
      <c r="D177" s="2"/>
      <c r="E177" s="2"/>
      <c r="F177" s="2"/>
      <c r="G177" s="2"/>
      <c r="H177" s="2"/>
      <c r="I177" s="2"/>
      <c r="J177" s="2"/>
      <c r="K177" s="2"/>
      <c r="L177" s="2"/>
      <c r="M177" s="2"/>
      <c r="N177" s="2"/>
      <c r="O177" s="2"/>
      <c r="P177" s="2"/>
      <c r="Q177" s="2"/>
      <c r="R177" s="2"/>
      <c r="S177" s="2"/>
    </row>
    <row r="178" spans="2:19">
      <c r="B178" s="2"/>
      <c r="C178" s="2"/>
      <c r="D178" s="2"/>
      <c r="E178" s="2"/>
      <c r="F178" s="2"/>
      <c r="G178" s="2"/>
      <c r="H178" s="2"/>
      <c r="I178" s="2"/>
      <c r="J178" s="2"/>
      <c r="K178" s="2"/>
      <c r="L178" s="2"/>
      <c r="M178" s="2"/>
      <c r="N178" s="2"/>
      <c r="O178" s="2"/>
      <c r="P178" s="2"/>
      <c r="Q178" s="2"/>
      <c r="R178" s="2"/>
      <c r="S178" s="2"/>
    </row>
    <row r="179" spans="2:19">
      <c r="B179" s="2"/>
      <c r="C179" s="2"/>
      <c r="D179" s="2"/>
      <c r="E179" s="2"/>
      <c r="F179" s="2"/>
      <c r="G179" s="2"/>
      <c r="H179" s="2"/>
      <c r="I179" s="2"/>
      <c r="J179" s="2"/>
      <c r="K179" s="2"/>
      <c r="L179" s="2"/>
      <c r="M179" s="2"/>
      <c r="N179" s="2"/>
      <c r="O179" s="2"/>
      <c r="P179" s="2"/>
      <c r="Q179" s="2"/>
      <c r="R179" s="2"/>
      <c r="S179" s="2"/>
    </row>
    <row r="180" spans="2:19">
      <c r="B180" s="2"/>
      <c r="C180" s="2"/>
      <c r="D180" s="2"/>
      <c r="E180" s="2"/>
      <c r="F180" s="2"/>
      <c r="G180" s="2"/>
      <c r="H180" s="2"/>
      <c r="I180" s="2"/>
      <c r="J180" s="2"/>
      <c r="K180" s="2"/>
      <c r="L180" s="2"/>
      <c r="M180" s="2"/>
      <c r="N180" s="2"/>
      <c r="O180" s="2"/>
      <c r="P180" s="2"/>
      <c r="Q180" s="2"/>
      <c r="R180" s="2"/>
      <c r="S180" s="2"/>
    </row>
    <row r="181" spans="2:19">
      <c r="B181" s="2"/>
      <c r="C181" s="2"/>
      <c r="D181" s="2"/>
      <c r="E181" s="2"/>
      <c r="F181" s="2"/>
      <c r="G181" s="2"/>
      <c r="H181" s="2"/>
      <c r="I181" s="2"/>
      <c r="J181" s="2"/>
      <c r="K181" s="2"/>
      <c r="L181" s="2"/>
      <c r="M181" s="2"/>
      <c r="N181" s="2"/>
      <c r="O181" s="2"/>
      <c r="P181" s="2"/>
      <c r="Q181" s="2"/>
      <c r="R181" s="2"/>
      <c r="S181" s="2"/>
    </row>
    <row r="182" spans="2:19">
      <c r="B182" s="2"/>
      <c r="C182" s="2"/>
      <c r="D182" s="2"/>
      <c r="E182" s="2"/>
      <c r="F182" s="2"/>
      <c r="G182" s="2"/>
      <c r="H182" s="2"/>
      <c r="I182" s="2"/>
      <c r="J182" s="2"/>
      <c r="K182" s="2"/>
      <c r="L182" s="2"/>
      <c r="M182" s="2"/>
      <c r="N182" s="2"/>
      <c r="O182" s="2"/>
      <c r="P182" s="2"/>
      <c r="Q182" s="2"/>
      <c r="R182" s="2"/>
      <c r="S182" s="2"/>
    </row>
    <row r="183" spans="2:19">
      <c r="B183" s="2"/>
      <c r="C183" s="2"/>
      <c r="D183" s="2"/>
      <c r="E183" s="2"/>
      <c r="F183" s="2"/>
      <c r="G183" s="2"/>
      <c r="H183" s="2"/>
      <c r="I183" s="2"/>
      <c r="J183" s="2"/>
      <c r="K183" s="2"/>
      <c r="L183" s="2"/>
      <c r="M183" s="2"/>
      <c r="N183" s="2"/>
      <c r="O183" s="2"/>
      <c r="P183" s="2"/>
      <c r="Q183" s="2"/>
      <c r="R183" s="2"/>
      <c r="S183" s="2"/>
    </row>
    <row r="184" spans="2:19">
      <c r="B184" s="2"/>
      <c r="C184" s="2"/>
      <c r="D184" s="2"/>
      <c r="E184" s="2"/>
      <c r="F184" s="2"/>
      <c r="G184" s="2"/>
      <c r="H184" s="2"/>
      <c r="I184" s="2"/>
      <c r="J184" s="2"/>
      <c r="K184" s="2"/>
      <c r="L184" s="2"/>
      <c r="M184" s="2"/>
      <c r="N184" s="2"/>
      <c r="O184" s="2"/>
      <c r="P184" s="2"/>
      <c r="Q184" s="2"/>
      <c r="R184" s="2"/>
      <c r="S184" s="2"/>
    </row>
    <row r="185" spans="2:19">
      <c r="B185" s="2"/>
      <c r="C185" s="2"/>
      <c r="D185" s="2"/>
      <c r="E185" s="2"/>
      <c r="F185" s="2"/>
      <c r="G185" s="2"/>
      <c r="H185" s="2"/>
      <c r="I185" s="2"/>
      <c r="J185" s="2"/>
      <c r="K185" s="2"/>
      <c r="L185" s="2"/>
      <c r="M185" s="2"/>
      <c r="N185" s="2"/>
      <c r="O185" s="2"/>
      <c r="P185" s="2"/>
      <c r="Q185" s="2"/>
      <c r="R185" s="2"/>
      <c r="S185" s="2"/>
    </row>
    <row r="186" spans="2:19">
      <c r="B186" s="2"/>
      <c r="C186" s="2"/>
      <c r="D186" s="2"/>
      <c r="E186" s="2"/>
      <c r="F186" s="2"/>
      <c r="G186" s="2"/>
      <c r="H186" s="2"/>
      <c r="I186" s="2"/>
      <c r="J186" s="2"/>
      <c r="K186" s="2"/>
      <c r="L186" s="2"/>
      <c r="M186" s="2"/>
      <c r="N186" s="2"/>
      <c r="O186" s="2"/>
      <c r="P186" s="2"/>
      <c r="Q186" s="2"/>
      <c r="R186" s="2"/>
      <c r="S186" s="2"/>
    </row>
    <row r="187" spans="2:19">
      <c r="B187" s="2"/>
      <c r="C187" s="2"/>
      <c r="D187" s="2"/>
      <c r="E187" s="2"/>
      <c r="F187" s="2"/>
      <c r="G187" s="2"/>
      <c r="H187" s="2"/>
      <c r="I187" s="2"/>
      <c r="J187" s="2"/>
      <c r="K187" s="2"/>
      <c r="L187" s="2"/>
      <c r="M187" s="2"/>
      <c r="N187" s="2"/>
      <c r="O187" s="2"/>
      <c r="P187" s="2"/>
      <c r="Q187" s="2"/>
      <c r="R187" s="2"/>
      <c r="S187" s="2"/>
    </row>
    <row r="188" spans="2:19">
      <c r="B188" s="2"/>
      <c r="C188" s="2"/>
      <c r="D188" s="2"/>
      <c r="E188" s="2"/>
      <c r="F188" s="2"/>
      <c r="G188" s="2"/>
      <c r="H188" s="2"/>
      <c r="I188" s="2"/>
      <c r="J188" s="2"/>
      <c r="K188" s="2"/>
      <c r="L188" s="2"/>
      <c r="M188" s="2"/>
      <c r="N188" s="2"/>
      <c r="O188" s="2"/>
      <c r="P188" s="2"/>
      <c r="Q188" s="2"/>
      <c r="R188" s="2"/>
      <c r="S188" s="2"/>
    </row>
    <row r="189" spans="2:19">
      <c r="B189" s="2"/>
      <c r="C189" s="2"/>
      <c r="D189" s="2"/>
      <c r="E189" s="2"/>
      <c r="F189" s="2"/>
      <c r="G189" s="2"/>
      <c r="H189" s="2"/>
      <c r="I189" s="2"/>
      <c r="J189" s="2"/>
      <c r="K189" s="2"/>
      <c r="L189" s="2"/>
      <c r="M189" s="2"/>
      <c r="N189" s="2"/>
      <c r="O189" s="2"/>
      <c r="P189" s="2"/>
      <c r="Q189" s="2"/>
      <c r="R189" s="2"/>
      <c r="S189" s="2"/>
    </row>
    <row r="190" spans="2:19">
      <c r="B190" s="2"/>
      <c r="C190" s="2"/>
      <c r="D190" s="2"/>
      <c r="E190" s="2"/>
      <c r="F190" s="2"/>
      <c r="G190" s="2"/>
      <c r="H190" s="2"/>
      <c r="I190" s="2"/>
      <c r="J190" s="2"/>
      <c r="K190" s="2"/>
      <c r="L190" s="2"/>
      <c r="M190" s="2"/>
      <c r="N190" s="2"/>
      <c r="O190" s="2"/>
      <c r="P190" s="2"/>
      <c r="Q190" s="2"/>
      <c r="R190" s="2"/>
      <c r="S190" s="2"/>
    </row>
    <row r="191" spans="2:19">
      <c r="B191" s="2"/>
      <c r="C191" s="2"/>
      <c r="D191" s="2"/>
      <c r="E191" s="2"/>
      <c r="F191" s="2"/>
      <c r="G191" s="2"/>
      <c r="H191" s="2"/>
      <c r="I191" s="2"/>
      <c r="J191" s="2"/>
      <c r="K191" s="2"/>
      <c r="L191" s="2"/>
      <c r="M191" s="2"/>
      <c r="N191" s="2"/>
      <c r="O191" s="2"/>
      <c r="P191" s="2"/>
      <c r="Q191" s="2"/>
      <c r="R191" s="2"/>
      <c r="S191" s="2"/>
    </row>
    <row r="192" spans="2:19">
      <c r="B192" s="2"/>
      <c r="C192" s="2"/>
      <c r="D192" s="2"/>
      <c r="E192" s="2"/>
      <c r="F192" s="2"/>
      <c r="G192" s="2"/>
      <c r="H192" s="2"/>
      <c r="I192" s="2"/>
      <c r="J192" s="2"/>
      <c r="K192" s="2"/>
      <c r="L192" s="2"/>
      <c r="M192" s="2"/>
      <c r="N192" s="2"/>
      <c r="O192" s="2"/>
      <c r="P192" s="2"/>
      <c r="Q192" s="2"/>
      <c r="R192" s="2"/>
      <c r="S192" s="2"/>
    </row>
    <row r="193" spans="2:19">
      <c r="B193" s="2"/>
      <c r="C193" s="2"/>
      <c r="D193" s="2"/>
      <c r="E193" s="2"/>
      <c r="F193" s="2"/>
      <c r="G193" s="2"/>
      <c r="H193" s="2"/>
      <c r="I193" s="2"/>
      <c r="J193" s="2"/>
      <c r="K193" s="2"/>
      <c r="L193" s="2"/>
      <c r="M193" s="2"/>
      <c r="N193" s="2"/>
      <c r="O193" s="2"/>
      <c r="P193" s="2"/>
      <c r="Q193" s="2"/>
      <c r="R193" s="2"/>
      <c r="S193" s="2"/>
    </row>
    <row r="194" spans="2:19">
      <c r="B194" s="2"/>
      <c r="C194" s="2"/>
      <c r="D194" s="2"/>
      <c r="E194" s="2"/>
      <c r="F194" s="2"/>
      <c r="G194" s="2"/>
      <c r="H194" s="2"/>
      <c r="I194" s="2"/>
      <c r="J194" s="2"/>
      <c r="K194" s="2"/>
      <c r="L194" s="2"/>
      <c r="M194" s="2"/>
      <c r="N194" s="2"/>
      <c r="O194" s="2"/>
      <c r="P194" s="2"/>
      <c r="Q194" s="2"/>
      <c r="R194" s="2"/>
      <c r="S194" s="2"/>
    </row>
    <row r="195" spans="2:19">
      <c r="B195" s="2"/>
      <c r="C195" s="2"/>
      <c r="D195" s="2"/>
      <c r="E195" s="2"/>
      <c r="F195" s="2"/>
      <c r="G195" s="2"/>
      <c r="H195" s="2"/>
      <c r="I195" s="2"/>
      <c r="J195" s="2"/>
      <c r="K195" s="2"/>
      <c r="L195" s="2"/>
      <c r="M195" s="2"/>
      <c r="N195" s="2"/>
      <c r="O195" s="2"/>
      <c r="P195" s="2"/>
      <c r="Q195" s="2"/>
      <c r="R195" s="2"/>
      <c r="S195" s="2"/>
    </row>
    <row r="196" spans="2:19">
      <c r="B196" s="2"/>
      <c r="C196" s="2"/>
      <c r="D196" s="2"/>
      <c r="E196" s="2"/>
      <c r="F196" s="2"/>
      <c r="G196" s="2"/>
      <c r="H196" s="2"/>
      <c r="I196" s="2"/>
      <c r="J196" s="2"/>
      <c r="K196" s="2"/>
      <c r="L196" s="2"/>
      <c r="M196" s="2"/>
      <c r="N196" s="2"/>
      <c r="O196" s="2"/>
      <c r="P196" s="2"/>
      <c r="Q196" s="2"/>
      <c r="R196" s="2"/>
      <c r="S196" s="2"/>
    </row>
    <row r="197" spans="2:19">
      <c r="B197" s="2"/>
      <c r="C197" s="2"/>
      <c r="D197" s="2"/>
      <c r="E197" s="2"/>
      <c r="F197" s="2"/>
      <c r="G197" s="2"/>
      <c r="H197" s="2"/>
      <c r="I197" s="2"/>
      <c r="J197" s="2"/>
      <c r="K197" s="2"/>
      <c r="L197" s="2"/>
      <c r="M197" s="2"/>
      <c r="N197" s="2"/>
      <c r="O197" s="2"/>
      <c r="P197" s="2"/>
      <c r="Q197" s="2"/>
      <c r="R197" s="2"/>
      <c r="S197" s="2"/>
    </row>
    <row r="198" spans="2:19">
      <c r="B198" s="2"/>
      <c r="C198" s="2"/>
      <c r="D198" s="2"/>
      <c r="E198" s="2"/>
      <c r="F198" s="2"/>
      <c r="G198" s="2"/>
      <c r="H198" s="2"/>
      <c r="I198" s="2"/>
      <c r="J198" s="2"/>
      <c r="K198" s="2"/>
      <c r="L198" s="2"/>
      <c r="M198" s="2"/>
      <c r="N198" s="2"/>
      <c r="O198" s="2"/>
      <c r="P198" s="2"/>
      <c r="Q198" s="2"/>
      <c r="R198" s="2"/>
      <c r="S198" s="2"/>
    </row>
    <row r="199" spans="2:19">
      <c r="B199" s="2"/>
      <c r="C199" s="2"/>
      <c r="D199" s="2"/>
      <c r="E199" s="2"/>
      <c r="F199" s="2"/>
      <c r="G199" s="2"/>
      <c r="H199" s="2"/>
      <c r="I199" s="2"/>
      <c r="J199" s="2"/>
      <c r="K199" s="2"/>
      <c r="L199" s="2"/>
      <c r="M199" s="2"/>
      <c r="N199" s="2"/>
      <c r="O199" s="2"/>
      <c r="P199" s="2"/>
      <c r="Q199" s="2"/>
      <c r="R199" s="2"/>
      <c r="S199" s="2"/>
    </row>
    <row r="200" spans="2:19">
      <c r="B200" s="2"/>
      <c r="C200" s="2"/>
      <c r="D200" s="2"/>
      <c r="E200" s="2"/>
      <c r="F200" s="2"/>
      <c r="G200" s="2"/>
      <c r="H200" s="2"/>
      <c r="I200" s="2"/>
      <c r="J200" s="2"/>
      <c r="K200" s="2"/>
      <c r="L200" s="2"/>
      <c r="M200" s="2"/>
      <c r="N200" s="2"/>
      <c r="O200" s="2"/>
      <c r="P200" s="2"/>
      <c r="Q200" s="2"/>
      <c r="R200" s="2"/>
      <c r="S200" s="2"/>
    </row>
    <row r="201" spans="2:19">
      <c r="B201" s="2"/>
      <c r="C201" s="2"/>
      <c r="D201" s="2"/>
      <c r="E201" s="2"/>
      <c r="F201" s="2"/>
      <c r="G201" s="2"/>
      <c r="H201" s="2"/>
      <c r="I201" s="2"/>
      <c r="J201" s="2"/>
      <c r="K201" s="2"/>
      <c r="L201" s="2"/>
      <c r="M201" s="2"/>
      <c r="N201" s="2"/>
      <c r="O201" s="2"/>
      <c r="P201" s="2"/>
      <c r="Q201" s="2"/>
      <c r="R201" s="2"/>
      <c r="S201" s="2"/>
    </row>
    <row r="202" spans="2:19">
      <c r="B202" s="2"/>
      <c r="C202" s="2"/>
      <c r="D202" s="2"/>
      <c r="E202" s="2"/>
      <c r="F202" s="2"/>
      <c r="G202" s="2"/>
      <c r="H202" s="2"/>
      <c r="I202" s="2"/>
      <c r="J202" s="2"/>
      <c r="K202" s="2"/>
      <c r="L202" s="2"/>
      <c r="M202" s="2"/>
      <c r="N202" s="2"/>
      <c r="O202" s="2"/>
      <c r="P202" s="2"/>
      <c r="Q202" s="2"/>
      <c r="R202" s="2"/>
      <c r="S202" s="2"/>
    </row>
    <row r="203" spans="2:19">
      <c r="B203" s="2"/>
      <c r="C203" s="2"/>
      <c r="D203" s="2"/>
      <c r="E203" s="2"/>
      <c r="F203" s="2"/>
      <c r="G203" s="2"/>
      <c r="H203" s="2"/>
      <c r="I203" s="2"/>
      <c r="J203" s="2"/>
      <c r="K203" s="2"/>
      <c r="L203" s="2"/>
      <c r="M203" s="2"/>
      <c r="N203" s="2"/>
      <c r="O203" s="2"/>
      <c r="P203" s="2"/>
      <c r="Q203" s="2"/>
      <c r="R203" s="2"/>
      <c r="S203" s="2"/>
    </row>
    <row r="204" spans="2:19">
      <c r="B204" s="2"/>
      <c r="C204" s="2"/>
      <c r="D204" s="2"/>
      <c r="E204" s="2"/>
      <c r="F204" s="2"/>
      <c r="G204" s="2"/>
      <c r="H204" s="2"/>
      <c r="I204" s="2"/>
      <c r="J204" s="2"/>
      <c r="K204" s="2"/>
      <c r="L204" s="2"/>
      <c r="M204" s="2"/>
      <c r="N204" s="2"/>
      <c r="O204" s="2"/>
      <c r="P204" s="2"/>
      <c r="Q204" s="2"/>
      <c r="R204" s="2"/>
      <c r="S204" s="2"/>
    </row>
    <row r="205" spans="2:19">
      <c r="B205" s="2"/>
      <c r="C205" s="2"/>
      <c r="D205" s="2"/>
      <c r="E205" s="2"/>
      <c r="F205" s="2"/>
      <c r="G205" s="2"/>
      <c r="H205" s="2"/>
      <c r="I205" s="2"/>
      <c r="J205" s="2"/>
      <c r="K205" s="2"/>
      <c r="L205" s="2"/>
      <c r="M205" s="2"/>
      <c r="N205" s="2"/>
      <c r="O205" s="2"/>
      <c r="P205" s="2"/>
      <c r="Q205" s="2"/>
      <c r="R205" s="2"/>
      <c r="S205" s="2"/>
    </row>
    <row r="206" spans="2:19">
      <c r="B206" s="2"/>
      <c r="C206" s="2"/>
      <c r="D206" s="2"/>
      <c r="E206" s="2"/>
      <c r="F206" s="2"/>
      <c r="G206" s="2"/>
      <c r="H206" s="2"/>
      <c r="I206" s="2"/>
      <c r="J206" s="2"/>
      <c r="K206" s="2"/>
      <c r="L206" s="2"/>
      <c r="M206" s="2"/>
      <c r="N206" s="2"/>
      <c r="O206" s="2"/>
      <c r="P206" s="2"/>
      <c r="Q206" s="2"/>
      <c r="R206" s="2"/>
      <c r="S206" s="2"/>
    </row>
    <row r="207" spans="2:19">
      <c r="B207" s="2"/>
      <c r="C207" s="2"/>
      <c r="D207" s="2"/>
      <c r="E207" s="2"/>
      <c r="F207" s="2"/>
      <c r="G207" s="2"/>
      <c r="H207" s="2"/>
      <c r="I207" s="2"/>
      <c r="J207" s="2"/>
      <c r="K207" s="2"/>
      <c r="L207" s="2"/>
      <c r="M207" s="2"/>
      <c r="N207" s="2"/>
      <c r="O207" s="2"/>
      <c r="P207" s="2"/>
      <c r="Q207" s="2"/>
      <c r="R207" s="2"/>
      <c r="S207" s="2"/>
    </row>
    <row r="208" spans="2:19">
      <c r="B208" s="2"/>
      <c r="C208" s="2"/>
      <c r="D208" s="2"/>
      <c r="E208" s="2"/>
      <c r="F208" s="2"/>
      <c r="G208" s="2"/>
      <c r="H208" s="2"/>
      <c r="I208" s="2"/>
      <c r="J208" s="2"/>
      <c r="K208" s="2"/>
      <c r="L208" s="2"/>
      <c r="M208" s="2"/>
      <c r="N208" s="2"/>
      <c r="O208" s="2"/>
      <c r="P208" s="2"/>
      <c r="Q208" s="2"/>
      <c r="R208" s="2"/>
      <c r="S208" s="2"/>
    </row>
    <row r="209" spans="2:19">
      <c r="B209" s="2"/>
      <c r="C209" s="2"/>
      <c r="D209" s="2"/>
      <c r="E209" s="2"/>
      <c r="F209" s="2"/>
      <c r="G209" s="2"/>
      <c r="H209" s="2"/>
      <c r="I209" s="2"/>
      <c r="J209" s="2"/>
      <c r="K209" s="2"/>
      <c r="L209" s="2"/>
      <c r="M209" s="2"/>
      <c r="N209" s="2"/>
      <c r="O209" s="2"/>
      <c r="P209" s="2"/>
      <c r="Q209" s="2"/>
      <c r="R209" s="2"/>
      <c r="S209" s="2"/>
    </row>
    <row r="210" spans="2:19">
      <c r="B210" s="2"/>
      <c r="C210" s="2"/>
      <c r="D210" s="2"/>
      <c r="E210" s="2"/>
      <c r="F210" s="2"/>
      <c r="G210" s="2"/>
      <c r="H210" s="2"/>
      <c r="I210" s="2"/>
      <c r="J210" s="2"/>
      <c r="K210" s="2"/>
      <c r="L210" s="2"/>
      <c r="M210" s="2"/>
      <c r="N210" s="2"/>
      <c r="O210" s="2"/>
      <c r="P210" s="2"/>
      <c r="Q210" s="2"/>
      <c r="R210" s="2"/>
      <c r="S210" s="2"/>
    </row>
    <row r="211" spans="2:19">
      <c r="B211" s="2"/>
      <c r="C211" s="2"/>
      <c r="D211" s="2"/>
      <c r="E211" s="2"/>
      <c r="F211" s="2"/>
      <c r="G211" s="2"/>
      <c r="H211" s="2"/>
      <c r="I211" s="2"/>
      <c r="J211" s="2"/>
      <c r="K211" s="2"/>
      <c r="L211" s="2"/>
      <c r="M211" s="2"/>
      <c r="N211" s="2"/>
      <c r="O211" s="2"/>
      <c r="P211" s="2"/>
      <c r="Q211" s="2"/>
      <c r="R211" s="2"/>
      <c r="S211" s="2"/>
    </row>
    <row r="212" spans="2:19">
      <c r="B212" s="2"/>
      <c r="C212" s="2"/>
      <c r="D212" s="2"/>
      <c r="E212" s="2"/>
      <c r="F212" s="2"/>
      <c r="G212" s="2"/>
      <c r="H212" s="2"/>
      <c r="I212" s="2"/>
      <c r="J212" s="2"/>
      <c r="K212" s="2"/>
      <c r="L212" s="2"/>
      <c r="M212" s="2"/>
      <c r="N212" s="2"/>
      <c r="O212" s="2"/>
      <c r="P212" s="2"/>
      <c r="Q212" s="2"/>
      <c r="R212" s="2"/>
      <c r="S212" s="2"/>
    </row>
    <row r="213" spans="2:19">
      <c r="B213" s="2"/>
      <c r="C213" s="2"/>
      <c r="D213" s="2"/>
      <c r="E213" s="2"/>
      <c r="F213" s="2"/>
      <c r="G213" s="2"/>
      <c r="H213" s="2"/>
      <c r="I213" s="2"/>
      <c r="J213" s="2"/>
      <c r="K213" s="2"/>
      <c r="L213" s="2"/>
      <c r="M213" s="2"/>
      <c r="N213" s="2"/>
      <c r="O213" s="2"/>
      <c r="P213" s="2"/>
      <c r="Q213" s="2"/>
      <c r="R213" s="2"/>
      <c r="S213" s="2"/>
    </row>
    <row r="214" spans="2:19">
      <c r="B214" s="2"/>
      <c r="C214" s="2"/>
      <c r="D214" s="2"/>
      <c r="E214" s="2"/>
      <c r="F214" s="2"/>
      <c r="G214" s="2"/>
      <c r="H214" s="2"/>
      <c r="I214" s="2"/>
      <c r="J214" s="2"/>
      <c r="K214" s="2"/>
      <c r="L214" s="2"/>
      <c r="M214" s="2"/>
      <c r="N214" s="2"/>
      <c r="O214" s="2"/>
      <c r="P214" s="2"/>
      <c r="Q214" s="2"/>
      <c r="R214" s="2"/>
      <c r="S214" s="2"/>
    </row>
    <row r="215" spans="2:19">
      <c r="B215" s="2"/>
      <c r="C215" s="2"/>
      <c r="D215" s="2"/>
      <c r="E215" s="2"/>
      <c r="F215" s="2"/>
      <c r="G215" s="2"/>
      <c r="H215" s="2"/>
      <c r="I215" s="2"/>
      <c r="J215" s="2"/>
      <c r="K215" s="2"/>
      <c r="L215" s="2"/>
      <c r="M215" s="2"/>
      <c r="N215" s="2"/>
      <c r="O215" s="2"/>
      <c r="P215" s="2"/>
      <c r="Q215" s="2"/>
      <c r="R215" s="2"/>
      <c r="S215" s="2"/>
    </row>
    <row r="216" spans="2:19">
      <c r="B216" s="2"/>
      <c r="C216" s="2"/>
      <c r="D216" s="2"/>
      <c r="E216" s="2"/>
      <c r="F216" s="2"/>
      <c r="G216" s="2"/>
      <c r="H216" s="2"/>
      <c r="I216" s="2"/>
      <c r="J216" s="2"/>
      <c r="K216" s="2"/>
      <c r="L216" s="2"/>
      <c r="M216" s="2"/>
      <c r="N216" s="2"/>
      <c r="O216" s="2"/>
      <c r="P216" s="2"/>
      <c r="Q216" s="2"/>
      <c r="R216" s="2"/>
      <c r="S216" s="2"/>
    </row>
    <row r="217" spans="2:19">
      <c r="B217" s="2"/>
      <c r="C217" s="2"/>
      <c r="D217" s="2"/>
      <c r="E217" s="2"/>
      <c r="F217" s="2"/>
      <c r="G217" s="2"/>
      <c r="H217" s="2"/>
      <c r="I217" s="2"/>
      <c r="J217" s="2"/>
      <c r="K217" s="2"/>
      <c r="L217" s="2"/>
      <c r="M217" s="2"/>
      <c r="N217" s="2"/>
      <c r="O217" s="2"/>
      <c r="P217" s="2"/>
      <c r="Q217" s="2"/>
      <c r="R217" s="2"/>
      <c r="S217" s="2"/>
    </row>
    <row r="218" spans="2:19">
      <c r="B218" s="2"/>
      <c r="C218" s="2"/>
      <c r="D218" s="2"/>
      <c r="E218" s="2"/>
      <c r="F218" s="2"/>
      <c r="G218" s="2"/>
      <c r="H218" s="2"/>
      <c r="I218" s="2"/>
      <c r="J218" s="2"/>
      <c r="K218" s="2"/>
      <c r="L218" s="2"/>
      <c r="M218" s="2"/>
      <c r="N218" s="2"/>
      <c r="O218" s="2"/>
      <c r="P218" s="2"/>
      <c r="Q218" s="2"/>
      <c r="R218" s="2"/>
      <c r="S218" s="2"/>
    </row>
    <row r="219" spans="2:19">
      <c r="B219" s="2"/>
      <c r="C219" s="2"/>
      <c r="D219" s="2"/>
      <c r="E219" s="2"/>
      <c r="F219" s="2"/>
      <c r="G219" s="2"/>
      <c r="H219" s="2"/>
      <c r="I219" s="2"/>
      <c r="J219" s="2"/>
      <c r="K219" s="2"/>
      <c r="L219" s="2"/>
      <c r="M219" s="2"/>
      <c r="N219" s="2"/>
      <c r="O219" s="2"/>
      <c r="P219" s="2"/>
      <c r="Q219" s="2"/>
      <c r="R219" s="2"/>
      <c r="S219" s="2"/>
    </row>
    <row r="220" spans="2:19">
      <c r="B220" s="2"/>
      <c r="C220" s="2"/>
      <c r="D220" s="2"/>
      <c r="E220" s="2"/>
      <c r="F220" s="2"/>
      <c r="G220" s="2"/>
      <c r="H220" s="2"/>
      <c r="I220" s="2"/>
      <c r="J220" s="2"/>
      <c r="K220" s="2"/>
      <c r="L220" s="2"/>
      <c r="M220" s="2"/>
      <c r="N220" s="2"/>
      <c r="O220" s="2"/>
      <c r="P220" s="2"/>
      <c r="Q220" s="2"/>
      <c r="R220" s="2"/>
      <c r="S220" s="2"/>
    </row>
    <row r="221" spans="2:19">
      <c r="B221" s="2"/>
      <c r="C221" s="2"/>
      <c r="D221" s="2"/>
      <c r="E221" s="2"/>
      <c r="F221" s="2"/>
      <c r="G221" s="2"/>
      <c r="H221" s="2"/>
      <c r="I221" s="2"/>
      <c r="J221" s="2"/>
      <c r="K221" s="2"/>
      <c r="L221" s="2"/>
      <c r="M221" s="2"/>
      <c r="N221" s="2"/>
      <c r="O221" s="2"/>
      <c r="P221" s="2"/>
      <c r="Q221" s="2"/>
      <c r="R221" s="2"/>
      <c r="S221" s="2"/>
    </row>
    <row r="222" spans="2:19">
      <c r="B222" s="2"/>
      <c r="C222" s="2"/>
      <c r="D222" s="2"/>
      <c r="E222" s="2"/>
      <c r="F222" s="2"/>
      <c r="G222" s="2"/>
      <c r="H222" s="2"/>
      <c r="I222" s="2"/>
      <c r="J222" s="2"/>
      <c r="K222" s="2"/>
      <c r="L222" s="2"/>
      <c r="M222" s="2"/>
      <c r="N222" s="2"/>
      <c r="O222" s="2"/>
      <c r="P222" s="2"/>
      <c r="Q222" s="2"/>
      <c r="R222" s="2"/>
      <c r="S222" s="2"/>
    </row>
    <row r="223" spans="2:19">
      <c r="B223" s="2"/>
      <c r="C223" s="2"/>
      <c r="D223" s="2"/>
      <c r="E223" s="2"/>
      <c r="F223" s="2"/>
      <c r="G223" s="2"/>
      <c r="H223" s="2"/>
      <c r="I223" s="2"/>
      <c r="J223" s="2"/>
      <c r="K223" s="2"/>
      <c r="L223" s="2"/>
      <c r="M223" s="2"/>
      <c r="N223" s="2"/>
      <c r="O223" s="2"/>
      <c r="P223" s="2"/>
      <c r="Q223" s="2"/>
      <c r="R223" s="2"/>
      <c r="S223" s="2"/>
    </row>
    <row r="224" spans="2:19">
      <c r="B224" s="2"/>
      <c r="C224" s="2"/>
      <c r="D224" s="2"/>
      <c r="E224" s="2"/>
      <c r="F224" s="2"/>
      <c r="G224" s="2"/>
      <c r="H224" s="2"/>
      <c r="I224" s="2"/>
      <c r="J224" s="2"/>
      <c r="K224" s="2"/>
      <c r="L224" s="2"/>
      <c r="M224" s="2"/>
      <c r="N224" s="2"/>
      <c r="O224" s="2"/>
      <c r="P224" s="2"/>
      <c r="Q224" s="2"/>
      <c r="R224" s="2"/>
      <c r="S224" s="2"/>
    </row>
    <row r="225" spans="2:19">
      <c r="B225" s="2"/>
      <c r="C225" s="2"/>
      <c r="D225" s="2"/>
      <c r="E225" s="2"/>
      <c r="F225" s="2"/>
      <c r="G225" s="2"/>
      <c r="H225" s="2"/>
      <c r="I225" s="2"/>
      <c r="J225" s="2"/>
      <c r="K225" s="2"/>
      <c r="L225" s="2"/>
      <c r="M225" s="2"/>
      <c r="N225" s="2"/>
      <c r="O225" s="2"/>
      <c r="P225" s="2"/>
      <c r="Q225" s="2"/>
      <c r="R225" s="2"/>
      <c r="S225" s="2"/>
    </row>
    <row r="226" spans="2:19">
      <c r="B226" s="2"/>
      <c r="C226" s="2"/>
      <c r="D226" s="2"/>
      <c r="E226" s="2"/>
      <c r="F226" s="2"/>
      <c r="G226" s="2"/>
      <c r="H226" s="2"/>
      <c r="I226" s="2"/>
      <c r="J226" s="2"/>
      <c r="K226" s="2"/>
      <c r="L226" s="2"/>
      <c r="M226" s="2"/>
      <c r="N226" s="2"/>
      <c r="O226" s="2"/>
      <c r="P226" s="2"/>
      <c r="Q226" s="2"/>
      <c r="R226" s="2"/>
      <c r="S226" s="2"/>
    </row>
    <row r="227" spans="2:19">
      <c r="B227" s="2"/>
      <c r="C227" s="2"/>
      <c r="D227" s="2"/>
      <c r="E227" s="2"/>
      <c r="F227" s="2"/>
      <c r="G227" s="2"/>
      <c r="H227" s="2"/>
      <c r="I227" s="2"/>
      <c r="J227" s="2"/>
      <c r="K227" s="2"/>
      <c r="L227" s="2"/>
      <c r="M227" s="2"/>
      <c r="N227" s="2"/>
      <c r="O227" s="2"/>
      <c r="P227" s="2"/>
      <c r="Q227" s="2"/>
      <c r="R227" s="2"/>
      <c r="S227" s="2"/>
    </row>
    <row r="228" spans="2:19">
      <c r="B228" s="2"/>
      <c r="C228" s="2"/>
      <c r="D228" s="2"/>
      <c r="E228" s="2"/>
      <c r="F228" s="2"/>
      <c r="G228" s="2"/>
      <c r="H228" s="2"/>
      <c r="I228" s="2"/>
      <c r="J228" s="2"/>
      <c r="K228" s="2"/>
      <c r="L228" s="2"/>
      <c r="M228" s="2"/>
      <c r="N228" s="2"/>
      <c r="O228" s="2"/>
      <c r="P228" s="2"/>
      <c r="Q228" s="2"/>
      <c r="R228" s="2"/>
      <c r="S228" s="2"/>
    </row>
    <row r="229" spans="2:19">
      <c r="B229" s="2"/>
      <c r="C229" s="2"/>
      <c r="D229" s="2"/>
      <c r="E229" s="2"/>
      <c r="F229" s="2"/>
      <c r="G229" s="2"/>
      <c r="H229" s="2"/>
      <c r="I229" s="2"/>
      <c r="J229" s="2"/>
      <c r="K229" s="2"/>
      <c r="L229" s="2"/>
      <c r="M229" s="2"/>
      <c r="N229" s="2"/>
      <c r="O229" s="2"/>
      <c r="P229" s="2"/>
      <c r="Q229" s="2"/>
      <c r="R229" s="2"/>
      <c r="S229" s="2"/>
    </row>
    <row r="230" spans="2:19">
      <c r="B230" s="2"/>
      <c r="C230" s="2"/>
      <c r="D230" s="2"/>
      <c r="E230" s="2"/>
      <c r="F230" s="2"/>
      <c r="G230" s="2"/>
      <c r="H230" s="2"/>
      <c r="I230" s="2"/>
      <c r="J230" s="2"/>
      <c r="K230" s="2"/>
      <c r="L230" s="2"/>
      <c r="M230" s="2"/>
      <c r="N230" s="2"/>
      <c r="O230" s="2"/>
      <c r="P230" s="2"/>
      <c r="Q230" s="2"/>
      <c r="R230" s="2"/>
      <c r="S230" s="2"/>
    </row>
    <row r="231" spans="2:19">
      <c r="B231" s="2"/>
      <c r="C231" s="2"/>
      <c r="D231" s="2"/>
      <c r="E231" s="2"/>
      <c r="F231" s="2"/>
      <c r="G231" s="2"/>
      <c r="H231" s="2"/>
      <c r="I231" s="2"/>
      <c r="J231" s="2"/>
      <c r="K231" s="2"/>
      <c r="L231" s="2"/>
      <c r="M231" s="2"/>
      <c r="N231" s="2"/>
      <c r="O231" s="2"/>
      <c r="P231" s="2"/>
      <c r="Q231" s="2"/>
      <c r="R231" s="2"/>
      <c r="S231" s="2"/>
    </row>
    <row r="232" spans="2:19">
      <c r="B232" s="2"/>
      <c r="C232" s="2"/>
      <c r="D232" s="2"/>
      <c r="E232" s="2"/>
      <c r="F232" s="2"/>
      <c r="G232" s="2"/>
      <c r="H232" s="2"/>
      <c r="I232" s="2"/>
      <c r="J232" s="2"/>
      <c r="K232" s="2"/>
      <c r="L232" s="2"/>
      <c r="M232" s="2"/>
      <c r="N232" s="2"/>
      <c r="O232" s="2"/>
      <c r="P232" s="2"/>
      <c r="Q232" s="2"/>
      <c r="R232" s="2"/>
      <c r="S232" s="2"/>
    </row>
    <row r="233" spans="2:19">
      <c r="B233" s="2"/>
      <c r="C233" s="2"/>
      <c r="D233" s="2"/>
      <c r="E233" s="2"/>
      <c r="F233" s="2"/>
      <c r="G233" s="2"/>
      <c r="H233" s="2"/>
      <c r="I233" s="2"/>
      <c r="J233" s="2"/>
      <c r="K233" s="2"/>
      <c r="L233" s="2"/>
      <c r="M233" s="2"/>
      <c r="N233" s="2"/>
      <c r="O233" s="2"/>
      <c r="P233" s="2"/>
      <c r="Q233" s="2"/>
      <c r="R233" s="2"/>
      <c r="S233" s="2"/>
    </row>
    <row r="234" spans="2:19">
      <c r="B234" s="2"/>
      <c r="C234" s="2"/>
      <c r="D234" s="2"/>
      <c r="E234" s="2"/>
      <c r="F234" s="2"/>
      <c r="G234" s="2"/>
      <c r="H234" s="2"/>
      <c r="I234" s="2"/>
      <c r="J234" s="2"/>
      <c r="K234" s="2"/>
      <c r="L234" s="2"/>
      <c r="M234" s="2"/>
      <c r="N234" s="2"/>
      <c r="O234" s="2"/>
      <c r="P234" s="2"/>
      <c r="Q234" s="2"/>
      <c r="R234" s="2"/>
      <c r="S234" s="2"/>
    </row>
    <row r="235" spans="2:19">
      <c r="B235" s="2"/>
      <c r="C235" s="2"/>
      <c r="D235" s="2"/>
      <c r="E235" s="2"/>
      <c r="F235" s="2"/>
      <c r="G235" s="2"/>
      <c r="H235" s="2"/>
      <c r="I235" s="2"/>
      <c r="J235" s="2"/>
      <c r="K235" s="2"/>
      <c r="L235" s="2"/>
      <c r="M235" s="2"/>
      <c r="N235" s="2"/>
      <c r="O235" s="2"/>
      <c r="P235" s="2"/>
      <c r="Q235" s="2"/>
      <c r="R235" s="2"/>
      <c r="S235" s="2"/>
    </row>
    <row r="236" spans="2:19">
      <c r="B236" s="2"/>
      <c r="C236" s="2"/>
      <c r="D236" s="2"/>
      <c r="E236" s="2"/>
      <c r="F236" s="2"/>
      <c r="G236" s="2"/>
      <c r="H236" s="2"/>
      <c r="I236" s="2"/>
      <c r="J236" s="2"/>
      <c r="K236" s="2"/>
      <c r="L236" s="2"/>
      <c r="M236" s="2"/>
      <c r="N236" s="2"/>
      <c r="O236" s="2"/>
      <c r="P236" s="2"/>
      <c r="Q236" s="2"/>
      <c r="R236" s="2"/>
      <c r="S236" s="2"/>
    </row>
    <row r="237" spans="2:19">
      <c r="B237" s="2"/>
      <c r="C237" s="2"/>
      <c r="D237" s="2"/>
      <c r="E237" s="2"/>
      <c r="F237" s="2"/>
      <c r="G237" s="2"/>
      <c r="H237" s="2"/>
      <c r="I237" s="2"/>
      <c r="J237" s="2"/>
      <c r="K237" s="2"/>
      <c r="L237" s="2"/>
      <c r="M237" s="2"/>
      <c r="N237" s="2"/>
      <c r="O237" s="2"/>
      <c r="P237" s="2"/>
      <c r="Q237" s="2"/>
      <c r="R237" s="2"/>
      <c r="S237" s="2"/>
    </row>
    <row r="238" spans="2:19">
      <c r="B238" s="2"/>
      <c r="C238" s="2"/>
      <c r="D238" s="2"/>
      <c r="E238" s="2"/>
      <c r="F238" s="2"/>
      <c r="G238" s="2"/>
      <c r="H238" s="2"/>
      <c r="I238" s="2"/>
      <c r="J238" s="2"/>
      <c r="K238" s="2"/>
      <c r="L238" s="2"/>
      <c r="M238" s="2"/>
      <c r="N238" s="2"/>
      <c r="O238" s="2"/>
      <c r="P238" s="2"/>
      <c r="Q238" s="2"/>
      <c r="R238" s="2"/>
      <c r="S238" s="2"/>
    </row>
    <row r="239" spans="2:19">
      <c r="B239" s="2"/>
      <c r="C239" s="2"/>
      <c r="D239" s="2"/>
      <c r="E239" s="2"/>
      <c r="F239" s="2"/>
      <c r="G239" s="2"/>
      <c r="H239" s="2"/>
      <c r="I239" s="2"/>
      <c r="J239" s="2"/>
      <c r="K239" s="2"/>
      <c r="L239" s="2"/>
      <c r="M239" s="2"/>
      <c r="N239" s="2"/>
      <c r="O239" s="2"/>
      <c r="P239" s="2"/>
      <c r="Q239" s="2"/>
      <c r="R239" s="2"/>
      <c r="S239" s="2"/>
    </row>
    <row r="240" spans="2:19">
      <c r="B240" s="2"/>
      <c r="C240" s="2"/>
      <c r="D240" s="2"/>
      <c r="E240" s="2"/>
      <c r="F240" s="2"/>
      <c r="G240" s="2"/>
      <c r="H240" s="2"/>
      <c r="I240" s="2"/>
      <c r="J240" s="2"/>
      <c r="K240" s="2"/>
      <c r="L240" s="2"/>
      <c r="M240" s="2"/>
      <c r="N240" s="2"/>
      <c r="O240" s="2"/>
      <c r="P240" s="2"/>
      <c r="Q240" s="2"/>
      <c r="R240" s="2"/>
      <c r="S240" s="2"/>
    </row>
    <row r="241" spans="2:19">
      <c r="B241" s="2"/>
      <c r="C241" s="2"/>
      <c r="D241" s="2"/>
      <c r="E241" s="2"/>
      <c r="F241" s="2"/>
      <c r="G241" s="2"/>
      <c r="H241" s="2"/>
      <c r="I241" s="2"/>
      <c r="J241" s="2"/>
      <c r="K241" s="2"/>
      <c r="L241" s="2"/>
      <c r="M241" s="2"/>
      <c r="N241" s="2"/>
      <c r="O241" s="2"/>
      <c r="P241" s="2"/>
      <c r="Q241" s="2"/>
      <c r="R241" s="2"/>
      <c r="S241" s="2"/>
    </row>
    <row r="242" spans="2:19">
      <c r="B242" s="2"/>
      <c r="C242" s="2"/>
      <c r="D242" s="2"/>
      <c r="E242" s="2"/>
      <c r="F242" s="2"/>
      <c r="G242" s="2"/>
      <c r="H242" s="2"/>
      <c r="I242" s="2"/>
      <c r="J242" s="2"/>
      <c r="K242" s="2"/>
      <c r="L242" s="2"/>
      <c r="M242" s="2"/>
      <c r="N242" s="2"/>
      <c r="O242" s="2"/>
      <c r="P242" s="2"/>
      <c r="Q242" s="2"/>
      <c r="R242" s="2"/>
      <c r="S242" s="2"/>
    </row>
    <row r="243" spans="2:19">
      <c r="B243" s="2"/>
      <c r="C243" s="2"/>
      <c r="D243" s="2"/>
      <c r="E243" s="2"/>
      <c r="F243" s="2"/>
      <c r="G243" s="2"/>
      <c r="H243" s="2"/>
      <c r="I243" s="2"/>
      <c r="J243" s="2"/>
      <c r="K243" s="2"/>
      <c r="L243" s="2"/>
      <c r="M243" s="2"/>
      <c r="N243" s="2"/>
      <c r="O243" s="2"/>
      <c r="P243" s="2"/>
      <c r="Q243" s="2"/>
      <c r="R243" s="2"/>
      <c r="S243" s="2"/>
    </row>
    <row r="244" spans="2:19">
      <c r="B244" s="2"/>
      <c r="C244" s="2"/>
      <c r="D244" s="2"/>
      <c r="E244" s="2"/>
      <c r="F244" s="2"/>
      <c r="G244" s="2"/>
      <c r="H244" s="2"/>
      <c r="I244" s="2"/>
      <c r="J244" s="2"/>
      <c r="K244" s="2"/>
      <c r="L244" s="2"/>
      <c r="M244" s="2"/>
      <c r="N244" s="2"/>
      <c r="O244" s="2"/>
      <c r="P244" s="2"/>
      <c r="Q244" s="2"/>
      <c r="R244" s="2"/>
      <c r="S244" s="2"/>
    </row>
    <row r="245" spans="2:19">
      <c r="B245" s="2"/>
      <c r="C245" s="2"/>
      <c r="D245" s="2"/>
      <c r="E245" s="2"/>
      <c r="F245" s="2"/>
      <c r="G245" s="2"/>
      <c r="H245" s="2"/>
      <c r="I245" s="2"/>
      <c r="J245" s="2"/>
      <c r="K245" s="2"/>
      <c r="L245" s="2"/>
      <c r="M245" s="2"/>
      <c r="N245" s="2"/>
      <c r="O245" s="2"/>
      <c r="P245" s="2"/>
      <c r="Q245" s="2"/>
      <c r="R245" s="2"/>
      <c r="S245" s="2"/>
    </row>
    <row r="246" spans="2:19">
      <c r="B246" s="2"/>
      <c r="C246" s="2"/>
      <c r="D246" s="2"/>
      <c r="E246" s="2"/>
      <c r="F246" s="2"/>
      <c r="G246" s="2"/>
      <c r="H246" s="2"/>
      <c r="I246" s="2"/>
      <c r="J246" s="2"/>
      <c r="K246" s="2"/>
      <c r="L246" s="2"/>
      <c r="M246" s="2"/>
      <c r="N246" s="2"/>
      <c r="O246" s="2"/>
      <c r="P246" s="2"/>
      <c r="Q246" s="2"/>
      <c r="R246" s="2"/>
      <c r="S246" s="2"/>
    </row>
    <row r="247" spans="2:19">
      <c r="B247" s="2"/>
      <c r="C247" s="2"/>
      <c r="D247" s="2"/>
      <c r="E247" s="2"/>
      <c r="F247" s="2"/>
      <c r="G247" s="2"/>
      <c r="H247" s="2"/>
      <c r="I247" s="2"/>
      <c r="J247" s="2"/>
      <c r="K247" s="2"/>
      <c r="L247" s="2"/>
      <c r="M247" s="2"/>
      <c r="N247" s="2"/>
      <c r="O247" s="2"/>
      <c r="P247" s="2"/>
      <c r="Q247" s="2"/>
      <c r="R247" s="2"/>
      <c r="S247" s="2"/>
    </row>
    <row r="248" spans="2:19">
      <c r="B248" s="2"/>
      <c r="C248" s="2"/>
      <c r="D248" s="2"/>
      <c r="E248" s="2"/>
      <c r="F248" s="2"/>
      <c r="G248" s="2"/>
      <c r="H248" s="2"/>
      <c r="I248" s="2"/>
      <c r="J248" s="2"/>
      <c r="K248" s="2"/>
      <c r="L248" s="2"/>
      <c r="M248" s="2"/>
      <c r="N248" s="2"/>
      <c r="O248" s="2"/>
      <c r="P248" s="2"/>
      <c r="Q248" s="2"/>
      <c r="R248" s="2"/>
      <c r="S248" s="2"/>
    </row>
    <row r="249" spans="2:19">
      <c r="B249" s="2"/>
      <c r="C249" s="2"/>
      <c r="D249" s="2"/>
      <c r="E249" s="2"/>
      <c r="F249" s="2"/>
      <c r="G249" s="2"/>
      <c r="H249" s="2"/>
      <c r="I249" s="2"/>
      <c r="J249" s="2"/>
      <c r="K249" s="2"/>
      <c r="L249" s="2"/>
      <c r="M249" s="2"/>
      <c r="N249" s="2"/>
      <c r="O249" s="2"/>
      <c r="P249" s="2"/>
      <c r="Q249" s="2"/>
      <c r="R249" s="2"/>
      <c r="S249" s="2"/>
    </row>
    <row r="250" spans="2:19">
      <c r="B250" s="2"/>
      <c r="C250" s="2"/>
      <c r="D250" s="2"/>
      <c r="E250" s="2"/>
      <c r="F250" s="2"/>
      <c r="G250" s="2"/>
      <c r="H250" s="2"/>
      <c r="I250" s="2"/>
      <c r="J250" s="2"/>
      <c r="K250" s="2"/>
      <c r="L250" s="2"/>
      <c r="M250" s="2"/>
      <c r="N250" s="2"/>
      <c r="O250" s="2"/>
      <c r="P250" s="2"/>
      <c r="Q250" s="2"/>
      <c r="R250" s="2"/>
      <c r="S250" s="2"/>
    </row>
    <row r="251" spans="2:19">
      <c r="B251" s="2"/>
      <c r="C251" s="2"/>
      <c r="D251" s="2"/>
      <c r="E251" s="2"/>
      <c r="F251" s="2"/>
      <c r="G251" s="2"/>
      <c r="H251" s="2"/>
      <c r="I251" s="2"/>
      <c r="J251" s="2"/>
      <c r="K251" s="2"/>
      <c r="L251" s="2"/>
      <c r="M251" s="2"/>
      <c r="N251" s="2"/>
      <c r="O251" s="2"/>
      <c r="P251" s="2"/>
      <c r="Q251" s="2"/>
      <c r="R251" s="2"/>
      <c r="S251" s="2"/>
    </row>
    <row r="252" spans="2:19">
      <c r="B252" s="2"/>
      <c r="C252" s="2"/>
      <c r="D252" s="2"/>
      <c r="E252" s="2"/>
      <c r="F252" s="2"/>
      <c r="G252" s="2"/>
      <c r="H252" s="2"/>
      <c r="I252" s="2"/>
      <c r="J252" s="2"/>
      <c r="K252" s="2"/>
      <c r="L252" s="2"/>
      <c r="M252" s="2"/>
      <c r="N252" s="2"/>
      <c r="O252" s="2"/>
      <c r="P252" s="2"/>
      <c r="Q252" s="2"/>
      <c r="R252" s="2"/>
      <c r="S252" s="2"/>
    </row>
    <row r="253" spans="2:19">
      <c r="B253" s="2"/>
      <c r="C253" s="2"/>
      <c r="D253" s="2"/>
      <c r="E253" s="2"/>
      <c r="F253" s="2"/>
      <c r="G253" s="2"/>
      <c r="H253" s="2"/>
      <c r="I253" s="2"/>
      <c r="J253" s="2"/>
      <c r="K253" s="2"/>
      <c r="L253" s="2"/>
      <c r="M253" s="2"/>
      <c r="N253" s="2"/>
      <c r="O253" s="2"/>
      <c r="P253" s="2"/>
      <c r="Q253" s="2"/>
      <c r="R253" s="2"/>
      <c r="S253" s="2"/>
    </row>
    <row r="254" spans="2:19">
      <c r="B254" s="2"/>
      <c r="C254" s="2"/>
      <c r="D254" s="2"/>
      <c r="E254" s="2"/>
      <c r="F254" s="2"/>
      <c r="G254" s="2"/>
      <c r="H254" s="2"/>
      <c r="I254" s="2"/>
      <c r="J254" s="2"/>
      <c r="K254" s="2"/>
      <c r="L254" s="2"/>
      <c r="M254" s="2"/>
      <c r="N254" s="2"/>
      <c r="O254" s="2"/>
      <c r="P254" s="2"/>
      <c r="Q254" s="2"/>
      <c r="R254" s="2"/>
      <c r="S254" s="2"/>
    </row>
    <row r="255" spans="2:19">
      <c r="B255" s="2"/>
      <c r="C255" s="2"/>
      <c r="D255" s="2"/>
      <c r="E255" s="2"/>
      <c r="F255" s="2"/>
      <c r="G255" s="2"/>
      <c r="H255" s="2"/>
      <c r="I255" s="2"/>
      <c r="J255" s="2"/>
      <c r="K255" s="2"/>
      <c r="L255" s="2"/>
      <c r="M255" s="2"/>
      <c r="N255" s="2"/>
      <c r="O255" s="2"/>
      <c r="P255" s="2"/>
      <c r="Q255" s="2"/>
      <c r="R255" s="2"/>
      <c r="S255" s="2"/>
    </row>
    <row r="256" spans="2:19">
      <c r="B256" s="2"/>
      <c r="C256" s="2"/>
      <c r="D256" s="2"/>
      <c r="E256" s="2"/>
      <c r="F256" s="2"/>
      <c r="G256" s="2"/>
      <c r="H256" s="2"/>
      <c r="I256" s="2"/>
      <c r="J256" s="2"/>
      <c r="K256" s="2"/>
      <c r="L256" s="2"/>
      <c r="M256" s="2"/>
      <c r="N256" s="2"/>
      <c r="O256" s="2"/>
      <c r="P256" s="2"/>
      <c r="Q256" s="2"/>
      <c r="R256" s="2"/>
      <c r="S256" s="2"/>
    </row>
    <row r="257" spans="2:19">
      <c r="B257" s="2"/>
      <c r="C257" s="2"/>
      <c r="D257" s="2"/>
      <c r="E257" s="2"/>
      <c r="F257" s="2"/>
      <c r="G257" s="2"/>
      <c r="H257" s="2"/>
      <c r="I257" s="2"/>
      <c r="J257" s="2"/>
      <c r="K257" s="2"/>
      <c r="L257" s="2"/>
      <c r="M257" s="2"/>
      <c r="N257" s="2"/>
      <c r="O257" s="2"/>
      <c r="P257" s="2"/>
      <c r="Q257" s="2"/>
      <c r="R257" s="2"/>
      <c r="S257" s="2"/>
    </row>
    <row r="258" spans="2:19">
      <c r="B258" s="2"/>
      <c r="C258" s="2"/>
      <c r="D258" s="2"/>
      <c r="E258" s="2"/>
      <c r="F258" s="2"/>
      <c r="G258" s="2"/>
      <c r="H258" s="2"/>
      <c r="I258" s="2"/>
      <c r="J258" s="2"/>
      <c r="K258" s="2"/>
      <c r="L258" s="2"/>
      <c r="M258" s="2"/>
      <c r="N258" s="2"/>
      <c r="O258" s="2"/>
      <c r="P258" s="2"/>
      <c r="Q258" s="2"/>
      <c r="R258" s="2"/>
      <c r="S258" s="2"/>
    </row>
    <row r="259" spans="2:19">
      <c r="B259" s="2"/>
      <c r="C259" s="2"/>
      <c r="D259" s="2"/>
      <c r="E259" s="2"/>
      <c r="F259" s="2"/>
      <c r="G259" s="2"/>
      <c r="H259" s="2"/>
      <c r="I259" s="2"/>
      <c r="J259" s="2"/>
      <c r="K259" s="2"/>
      <c r="L259" s="2"/>
      <c r="M259" s="2"/>
      <c r="N259" s="2"/>
      <c r="O259" s="2"/>
      <c r="P259" s="2"/>
      <c r="Q259" s="2"/>
      <c r="R259" s="2"/>
      <c r="S259" s="2"/>
    </row>
    <row r="260" spans="2:19">
      <c r="B260" s="2"/>
      <c r="C260" s="2"/>
      <c r="D260" s="2"/>
      <c r="E260" s="2"/>
      <c r="F260" s="2"/>
      <c r="G260" s="2"/>
      <c r="H260" s="2"/>
      <c r="I260" s="2"/>
      <c r="J260" s="2"/>
      <c r="K260" s="2"/>
      <c r="L260" s="2"/>
      <c r="M260" s="2"/>
      <c r="N260" s="2"/>
      <c r="O260" s="2"/>
      <c r="P260" s="2"/>
      <c r="Q260" s="2"/>
      <c r="R260" s="2"/>
      <c r="S260" s="2"/>
    </row>
    <row r="261" spans="2:19">
      <c r="B261" s="2"/>
      <c r="C261" s="2"/>
      <c r="D261" s="2"/>
      <c r="E261" s="2"/>
      <c r="F261" s="2"/>
      <c r="G261" s="2"/>
      <c r="H261" s="2"/>
      <c r="I261" s="2"/>
      <c r="J261" s="2"/>
      <c r="K261" s="2"/>
      <c r="L261" s="2"/>
      <c r="M261" s="2"/>
      <c r="N261" s="2"/>
      <c r="O261" s="2"/>
      <c r="P261" s="2"/>
      <c r="Q261" s="2"/>
      <c r="R261" s="2"/>
      <c r="S261" s="2"/>
    </row>
    <row r="262" spans="2:19">
      <c r="B262" s="2"/>
      <c r="C262" s="2"/>
      <c r="D262" s="2"/>
      <c r="E262" s="2"/>
      <c r="F262" s="2"/>
      <c r="G262" s="2"/>
      <c r="H262" s="2"/>
      <c r="I262" s="2"/>
      <c r="J262" s="2"/>
      <c r="K262" s="2"/>
      <c r="L262" s="2"/>
      <c r="M262" s="2"/>
      <c r="N262" s="2"/>
      <c r="O262" s="2"/>
      <c r="P262" s="2"/>
      <c r="Q262" s="2"/>
      <c r="R262" s="2"/>
      <c r="S262" s="2"/>
    </row>
    <row r="263" spans="2:19">
      <c r="B263" s="2"/>
      <c r="C263" s="2"/>
      <c r="D263" s="2"/>
      <c r="E263" s="2"/>
      <c r="F263" s="2"/>
      <c r="G263" s="2"/>
      <c r="H263" s="2"/>
      <c r="I263" s="2"/>
      <c r="J263" s="2"/>
      <c r="K263" s="2"/>
      <c r="L263" s="2"/>
      <c r="M263" s="2"/>
      <c r="N263" s="2"/>
      <c r="O263" s="2"/>
      <c r="P263" s="2"/>
      <c r="Q263" s="2"/>
      <c r="R263" s="2"/>
      <c r="S263" s="2"/>
    </row>
    <row r="264" spans="2:19">
      <c r="B264" s="2"/>
      <c r="C264" s="2"/>
      <c r="D264" s="2"/>
      <c r="E264" s="2"/>
      <c r="F264" s="2"/>
      <c r="G264" s="2"/>
      <c r="H264" s="2"/>
      <c r="I264" s="2"/>
      <c r="J264" s="2"/>
      <c r="K264" s="2"/>
      <c r="L264" s="2"/>
      <c r="M264" s="2"/>
      <c r="N264" s="2"/>
      <c r="O264" s="2"/>
      <c r="P264" s="2"/>
      <c r="Q264" s="2"/>
      <c r="R264" s="2"/>
      <c r="S264" s="2"/>
    </row>
    <row r="265" spans="2:19">
      <c r="B265" s="2"/>
      <c r="C265" s="2"/>
      <c r="D265" s="2"/>
      <c r="E265" s="2"/>
      <c r="F265" s="2"/>
      <c r="G265" s="2"/>
      <c r="H265" s="2"/>
      <c r="I265" s="2"/>
      <c r="J265" s="2"/>
      <c r="K265" s="2"/>
      <c r="L265" s="2"/>
      <c r="M265" s="2"/>
      <c r="N265" s="2"/>
      <c r="O265" s="2"/>
      <c r="P265" s="2"/>
      <c r="Q265" s="2"/>
      <c r="R265" s="2"/>
      <c r="S265" s="2"/>
    </row>
    <row r="266" spans="2:19">
      <c r="B266" s="2"/>
      <c r="C266" s="2"/>
      <c r="D266" s="2"/>
      <c r="E266" s="2"/>
      <c r="F266" s="2"/>
      <c r="G266" s="2"/>
      <c r="H266" s="2"/>
      <c r="I266" s="2"/>
      <c r="J266" s="2"/>
      <c r="K266" s="2"/>
      <c r="L266" s="2"/>
      <c r="M266" s="2"/>
      <c r="N266" s="2"/>
      <c r="O266" s="2"/>
      <c r="P266" s="2"/>
      <c r="Q266" s="2"/>
      <c r="R266" s="2"/>
      <c r="S266" s="2"/>
    </row>
    <row r="267" spans="2:19">
      <c r="B267" s="2"/>
      <c r="C267" s="2"/>
      <c r="D267" s="2"/>
      <c r="E267" s="2"/>
      <c r="F267" s="2"/>
      <c r="G267" s="2"/>
      <c r="H267" s="2"/>
      <c r="I267" s="2"/>
      <c r="J267" s="2"/>
      <c r="K267" s="2"/>
      <c r="L267" s="2"/>
      <c r="M267" s="2"/>
      <c r="N267" s="2"/>
      <c r="O267" s="2"/>
      <c r="P267" s="2"/>
      <c r="Q267" s="2"/>
      <c r="R267" s="2"/>
      <c r="S267" s="2"/>
    </row>
    <row r="268" spans="2:19">
      <c r="B268" s="2"/>
      <c r="C268" s="2"/>
      <c r="D268" s="2"/>
      <c r="E268" s="2"/>
      <c r="F268" s="2"/>
      <c r="G268" s="2"/>
      <c r="H268" s="2"/>
      <c r="I268" s="2"/>
      <c r="J268" s="2"/>
      <c r="K268" s="2"/>
      <c r="L268" s="2"/>
      <c r="M268" s="2"/>
      <c r="N268" s="2"/>
      <c r="O268" s="2"/>
      <c r="P268" s="2"/>
      <c r="Q268" s="2"/>
      <c r="R268" s="2"/>
      <c r="S268" s="2"/>
    </row>
    <row r="269" spans="2:19">
      <c r="B269" s="2"/>
      <c r="C269" s="2"/>
      <c r="D269" s="2"/>
      <c r="E269" s="2"/>
      <c r="F269" s="2"/>
      <c r="G269" s="2"/>
      <c r="H269" s="2"/>
      <c r="I269" s="2"/>
      <c r="J269" s="2"/>
      <c r="K269" s="2"/>
      <c r="L269" s="2"/>
      <c r="M269" s="2"/>
      <c r="N269" s="2"/>
      <c r="O269" s="2"/>
      <c r="P269" s="2"/>
      <c r="Q269" s="2"/>
      <c r="R269" s="2"/>
      <c r="S269" s="2"/>
    </row>
    <row r="270" spans="2:19">
      <c r="B270" s="2"/>
      <c r="C270" s="2"/>
      <c r="D270" s="2"/>
      <c r="E270" s="2"/>
      <c r="F270" s="2"/>
      <c r="G270" s="2"/>
      <c r="H270" s="2"/>
      <c r="I270" s="2"/>
      <c r="J270" s="2"/>
      <c r="K270" s="2"/>
      <c r="L270" s="2"/>
      <c r="M270" s="2"/>
      <c r="N270" s="2"/>
      <c r="O270" s="2"/>
      <c r="P270" s="2"/>
      <c r="Q270" s="2"/>
      <c r="R270" s="2"/>
      <c r="S270" s="2"/>
    </row>
    <row r="271" spans="2:19">
      <c r="B271" s="2"/>
      <c r="C271" s="2"/>
      <c r="D271" s="2"/>
      <c r="E271" s="2"/>
      <c r="F271" s="2"/>
      <c r="G271" s="2"/>
      <c r="H271" s="2"/>
      <c r="I271" s="2"/>
      <c r="J271" s="2"/>
      <c r="K271" s="2"/>
      <c r="L271" s="2"/>
      <c r="M271" s="2"/>
      <c r="N271" s="2"/>
      <c r="O271" s="2"/>
      <c r="P271" s="2"/>
      <c r="Q271" s="2"/>
      <c r="R271" s="2"/>
      <c r="S271" s="2"/>
    </row>
    <row r="272" spans="2:19">
      <c r="B272" s="2"/>
      <c r="C272" s="2"/>
      <c r="D272" s="2"/>
      <c r="E272" s="2"/>
      <c r="F272" s="2"/>
      <c r="G272" s="2"/>
      <c r="H272" s="2"/>
      <c r="I272" s="2"/>
      <c r="J272" s="2"/>
      <c r="K272" s="2"/>
      <c r="L272" s="2"/>
      <c r="M272" s="2"/>
      <c r="N272" s="2"/>
      <c r="O272" s="2"/>
      <c r="P272" s="2"/>
      <c r="Q272" s="2"/>
      <c r="R272" s="2"/>
      <c r="S272" s="2"/>
    </row>
    <row r="273" spans="2:19">
      <c r="B273" s="2"/>
      <c r="C273" s="2"/>
      <c r="D273" s="2"/>
      <c r="E273" s="2"/>
      <c r="F273" s="2"/>
      <c r="G273" s="2"/>
      <c r="H273" s="2"/>
      <c r="I273" s="2"/>
      <c r="J273" s="2"/>
      <c r="K273" s="2"/>
      <c r="L273" s="2"/>
      <c r="M273" s="2"/>
      <c r="N273" s="2"/>
      <c r="O273" s="2"/>
      <c r="P273" s="2"/>
      <c r="Q273" s="2"/>
      <c r="R273" s="2"/>
      <c r="S273" s="2"/>
    </row>
    <row r="274" spans="2:19">
      <c r="B274" s="2"/>
      <c r="C274" s="2"/>
      <c r="D274" s="2"/>
      <c r="E274" s="2"/>
      <c r="F274" s="2"/>
      <c r="G274" s="2"/>
      <c r="H274" s="2"/>
      <c r="I274" s="2"/>
      <c r="J274" s="2"/>
      <c r="K274" s="2"/>
      <c r="L274" s="2"/>
      <c r="M274" s="2"/>
      <c r="N274" s="2"/>
      <c r="O274" s="2"/>
      <c r="P274" s="2"/>
      <c r="Q274" s="2"/>
      <c r="R274" s="2"/>
      <c r="S274" s="2"/>
    </row>
    <row r="275" spans="2:19">
      <c r="B275" s="2"/>
      <c r="C275" s="2"/>
      <c r="D275" s="2"/>
      <c r="E275" s="2"/>
      <c r="F275" s="2"/>
      <c r="G275" s="2"/>
      <c r="H275" s="2"/>
      <c r="I275" s="2"/>
      <c r="J275" s="2"/>
      <c r="K275" s="2"/>
      <c r="L275" s="2"/>
      <c r="M275" s="2"/>
      <c r="N275" s="2"/>
      <c r="O275" s="2"/>
      <c r="P275" s="2"/>
      <c r="Q275" s="2"/>
      <c r="R275" s="2"/>
      <c r="S275" s="2"/>
    </row>
    <row r="276" spans="2:19">
      <c r="B276" s="2"/>
      <c r="C276" s="2"/>
      <c r="D276" s="2"/>
      <c r="E276" s="2"/>
      <c r="F276" s="2"/>
      <c r="G276" s="2"/>
      <c r="H276" s="2"/>
      <c r="I276" s="2"/>
      <c r="J276" s="2"/>
      <c r="K276" s="2"/>
      <c r="L276" s="2"/>
      <c r="M276" s="2"/>
      <c r="N276" s="2"/>
      <c r="O276" s="2"/>
      <c r="P276" s="2"/>
      <c r="Q276" s="2"/>
      <c r="R276" s="2"/>
      <c r="S276" s="2"/>
    </row>
    <row r="277" spans="2:19">
      <c r="B277" s="2"/>
      <c r="C277" s="2"/>
      <c r="D277" s="2"/>
      <c r="E277" s="2"/>
      <c r="F277" s="2"/>
      <c r="G277" s="2"/>
      <c r="H277" s="2"/>
      <c r="I277" s="2"/>
      <c r="J277" s="2"/>
      <c r="K277" s="2"/>
      <c r="L277" s="2"/>
      <c r="M277" s="2"/>
      <c r="N277" s="2"/>
      <c r="O277" s="2"/>
      <c r="P277" s="2"/>
      <c r="Q277" s="2"/>
      <c r="R277" s="2"/>
      <c r="S277" s="2"/>
    </row>
    <row r="278" spans="2:19">
      <c r="B278" s="2"/>
      <c r="C278" s="2"/>
      <c r="D278" s="2"/>
      <c r="E278" s="2"/>
      <c r="F278" s="2"/>
      <c r="G278" s="2"/>
      <c r="H278" s="2"/>
      <c r="I278" s="2"/>
      <c r="J278" s="2"/>
      <c r="K278" s="2"/>
      <c r="L278" s="2"/>
      <c r="M278" s="2"/>
      <c r="N278" s="2"/>
      <c r="O278" s="2"/>
      <c r="P278" s="2"/>
      <c r="Q278" s="2"/>
      <c r="R278" s="2"/>
      <c r="S278" s="2"/>
    </row>
    <row r="279" spans="2:19">
      <c r="B279" s="2"/>
      <c r="C279" s="2"/>
      <c r="D279" s="2"/>
      <c r="E279" s="2"/>
      <c r="F279" s="2"/>
      <c r="G279" s="2"/>
      <c r="H279" s="2"/>
      <c r="I279" s="2"/>
      <c r="J279" s="2"/>
      <c r="K279" s="2"/>
      <c r="L279" s="2"/>
      <c r="M279" s="2"/>
      <c r="N279" s="2"/>
      <c r="O279" s="2"/>
      <c r="P279" s="2"/>
      <c r="Q279" s="2"/>
      <c r="R279" s="2"/>
      <c r="S279" s="2"/>
    </row>
    <row r="280" spans="2:19">
      <c r="B280" s="2"/>
      <c r="C280" s="2"/>
      <c r="D280" s="2"/>
      <c r="E280" s="2"/>
      <c r="F280" s="2"/>
      <c r="G280" s="2"/>
      <c r="H280" s="2"/>
      <c r="I280" s="2"/>
      <c r="J280" s="2"/>
      <c r="K280" s="2"/>
      <c r="L280" s="2"/>
      <c r="M280" s="2"/>
      <c r="N280" s="2"/>
      <c r="O280" s="2"/>
      <c r="P280" s="2"/>
      <c r="Q280" s="2"/>
      <c r="R280" s="2"/>
      <c r="S280" s="2"/>
    </row>
    <row r="281" spans="2:19">
      <c r="B281" s="2"/>
      <c r="C281" s="2"/>
      <c r="D281" s="2"/>
      <c r="E281" s="2"/>
      <c r="F281" s="2"/>
      <c r="G281" s="2"/>
      <c r="H281" s="2"/>
      <c r="I281" s="2"/>
      <c r="J281" s="2"/>
      <c r="K281" s="2"/>
      <c r="L281" s="2"/>
      <c r="M281" s="2"/>
      <c r="N281" s="2"/>
      <c r="O281" s="2"/>
      <c r="P281" s="2"/>
      <c r="Q281" s="2"/>
      <c r="R281" s="2"/>
      <c r="S281" s="2"/>
    </row>
    <row r="282" spans="2:19">
      <c r="B282" s="2"/>
      <c r="C282" s="2"/>
      <c r="D282" s="2"/>
      <c r="E282" s="2"/>
      <c r="F282" s="2"/>
      <c r="G282" s="2"/>
      <c r="H282" s="2"/>
      <c r="I282" s="2"/>
      <c r="J282" s="2"/>
      <c r="K282" s="2"/>
      <c r="L282" s="2"/>
      <c r="M282" s="2"/>
      <c r="N282" s="2"/>
      <c r="O282" s="2"/>
      <c r="P282" s="2"/>
      <c r="Q282" s="2"/>
      <c r="R282" s="2"/>
      <c r="S282" s="2"/>
    </row>
    <row r="283" spans="2:19">
      <c r="B283" s="2"/>
      <c r="C283" s="2"/>
      <c r="D283" s="2"/>
      <c r="E283" s="2"/>
      <c r="F283" s="2"/>
      <c r="G283" s="2"/>
      <c r="H283" s="2"/>
      <c r="I283" s="2"/>
      <c r="J283" s="2"/>
      <c r="K283" s="2"/>
      <c r="L283" s="2"/>
      <c r="M283" s="2"/>
      <c r="N283" s="2"/>
      <c r="O283" s="2"/>
      <c r="P283" s="2"/>
      <c r="Q283" s="2"/>
      <c r="R283" s="2"/>
      <c r="S283" s="2"/>
    </row>
    <row r="284" spans="2:19">
      <c r="B284" s="2"/>
      <c r="C284" s="2"/>
      <c r="D284" s="2"/>
      <c r="E284" s="2"/>
      <c r="F284" s="2"/>
      <c r="G284" s="2"/>
      <c r="H284" s="2"/>
      <c r="I284" s="2"/>
      <c r="J284" s="2"/>
      <c r="K284" s="2"/>
      <c r="L284" s="2"/>
      <c r="M284" s="2"/>
      <c r="N284" s="2"/>
      <c r="O284" s="2"/>
      <c r="P284" s="2"/>
      <c r="Q284" s="2"/>
      <c r="R284" s="2"/>
      <c r="S284" s="2"/>
    </row>
    <row r="285" spans="2:19">
      <c r="B285" s="2"/>
      <c r="C285" s="2"/>
      <c r="D285" s="2"/>
      <c r="E285" s="2"/>
      <c r="F285" s="2"/>
      <c r="G285" s="2"/>
      <c r="H285" s="2"/>
      <c r="I285" s="2"/>
      <c r="J285" s="2"/>
      <c r="K285" s="2"/>
      <c r="L285" s="2"/>
      <c r="M285" s="2"/>
      <c r="N285" s="2"/>
      <c r="O285" s="2"/>
      <c r="P285" s="2"/>
      <c r="Q285" s="2"/>
      <c r="R285" s="2"/>
      <c r="S285" s="2"/>
    </row>
    <row r="286" spans="2:19">
      <c r="B286" s="2"/>
      <c r="C286" s="2"/>
      <c r="D286" s="2"/>
      <c r="E286" s="2"/>
      <c r="F286" s="2"/>
      <c r="G286" s="2"/>
      <c r="H286" s="2"/>
      <c r="I286" s="2"/>
      <c r="J286" s="2"/>
      <c r="K286" s="2"/>
      <c r="L286" s="2"/>
      <c r="M286" s="2"/>
      <c r="N286" s="2"/>
      <c r="O286" s="2"/>
      <c r="P286" s="2"/>
      <c r="Q286" s="2"/>
      <c r="R286" s="2"/>
      <c r="S286" s="2"/>
    </row>
    <row r="287" spans="2:19">
      <c r="B287" s="2"/>
      <c r="C287" s="2"/>
      <c r="D287" s="2"/>
      <c r="E287" s="2"/>
      <c r="F287" s="2"/>
      <c r="G287" s="2"/>
      <c r="H287" s="2"/>
      <c r="I287" s="2"/>
      <c r="J287" s="2"/>
      <c r="K287" s="2"/>
      <c r="L287" s="2"/>
      <c r="M287" s="2"/>
      <c r="N287" s="2"/>
      <c r="O287" s="2"/>
      <c r="P287" s="2"/>
      <c r="Q287" s="2"/>
      <c r="R287" s="2"/>
      <c r="S287" s="2"/>
    </row>
    <row r="288" spans="2:19">
      <c r="B288" s="2"/>
      <c r="C288" s="2"/>
      <c r="D288" s="2"/>
      <c r="E288" s="2"/>
      <c r="F288" s="2"/>
      <c r="G288" s="2"/>
      <c r="H288" s="2"/>
      <c r="I288" s="2"/>
      <c r="J288" s="2"/>
      <c r="K288" s="2"/>
      <c r="L288" s="2"/>
      <c r="M288" s="2"/>
      <c r="N288" s="2"/>
      <c r="O288" s="2"/>
      <c r="P288" s="2"/>
      <c r="Q288" s="2"/>
      <c r="R288" s="2"/>
      <c r="S288" s="2"/>
    </row>
    <row r="289" spans="2:9">
      <c r="B289" s="2"/>
      <c r="C289" s="2"/>
      <c r="D289" s="2"/>
      <c r="E289" s="2"/>
      <c r="F289" s="2"/>
      <c r="G289" s="2"/>
      <c r="H289" s="2"/>
      <c r="I289" s="2"/>
    </row>
    <row r="290" spans="2:9">
      <c r="B290" s="2"/>
      <c r="C290" s="2"/>
      <c r="D290" s="2"/>
      <c r="E290" s="2"/>
      <c r="F290" s="2"/>
      <c r="G290" s="2"/>
      <c r="H290" s="2"/>
      <c r="I290" s="2"/>
    </row>
    <row r="291" spans="2:9">
      <c r="B291" s="2"/>
      <c r="C291" s="2"/>
      <c r="D291" s="2"/>
      <c r="E291" s="2"/>
      <c r="F291" s="2"/>
      <c r="G291" s="2"/>
      <c r="H291" s="2"/>
      <c r="I291" s="2"/>
    </row>
    <row r="292" spans="2:9">
      <c r="B292" s="2"/>
      <c r="C292" s="2"/>
      <c r="D292" s="2"/>
      <c r="E292" s="2"/>
      <c r="F292" s="2"/>
      <c r="G292" s="2"/>
      <c r="H292" s="2"/>
      <c r="I292" s="2"/>
    </row>
  </sheetData>
  <mergeCells count="3">
    <mergeCell ref="A3:I3"/>
    <mergeCell ref="A6:A8"/>
    <mergeCell ref="D6:I6"/>
  </mergeCells>
  <phoneticPr fontId="3" type="noConversion"/>
  <hyperlinks>
    <hyperlink ref="B1" location="Index!A1" display="Back to index"/>
  </hyperlinks>
  <printOptions horizontalCentered="1" verticalCentered="1"/>
  <pageMargins left="0.78740157480314965" right="0.78740157480314965" top="0.98425196850393704" bottom="0.98425196850393704" header="0.51181102362204722" footer="0.51181102362204722"/>
  <pageSetup paperSize="9" scale="42" orientation="portrait" horizontalDpi="4294967292" verticalDpi="4294967292"/>
  <extLst>
    <ext xmlns:mx="http://schemas.microsoft.com/office/mac/excel/2008/main" uri="{64002731-A6B0-56B0-2670-7721B7C09600}">
      <mx:PLV Mode="0" OnePage="0" WScale="0"/>
    </ext>
  </extLst>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43" enableFormatConditionsCalculation="0">
    <pageSetUpPr fitToPage="1"/>
  </sheetPr>
  <dimension ref="A1:AG277"/>
  <sheetViews>
    <sheetView workbookViewId="0">
      <pane xSplit="1" ySplit="8" topLeftCell="B9" activePane="bottomRight" state="frozen"/>
      <selection activeCell="B1" sqref="B1"/>
      <selection pane="topRight" activeCell="B1" sqref="B1"/>
      <selection pane="bottomLeft" activeCell="B1" sqref="B1"/>
      <selection pane="bottomRight" activeCell="B1" sqref="B1"/>
    </sheetView>
  </sheetViews>
  <sheetFormatPr baseColWidth="10" defaultRowHeight="12" x14ac:dyDescent="0"/>
  <cols>
    <col min="1" max="1" width="10.6640625" customWidth="1"/>
    <col min="2" max="17" width="9" customWidth="1"/>
    <col min="18" max="18" width="9" style="27" customWidth="1"/>
    <col min="19" max="19" width="9" customWidth="1"/>
    <col min="20" max="28" width="9.6640625" customWidth="1"/>
  </cols>
  <sheetData>
    <row r="1" spans="1:33">
      <c r="B1" s="2431" t="s">
        <v>1597</v>
      </c>
      <c r="C1" s="1"/>
      <c r="D1" s="1"/>
      <c r="E1" s="1"/>
      <c r="F1" s="1"/>
      <c r="G1" s="1"/>
      <c r="H1" s="1"/>
      <c r="I1" s="1"/>
      <c r="J1" s="1"/>
      <c r="K1" s="1"/>
      <c r="L1" s="1"/>
      <c r="M1" s="1"/>
      <c r="O1" s="1"/>
      <c r="P1" s="1"/>
      <c r="Q1" s="1"/>
      <c r="R1" s="486"/>
      <c r="S1" s="1"/>
      <c r="T1" s="1"/>
      <c r="U1" s="1"/>
      <c r="V1" s="1"/>
      <c r="W1" s="1"/>
      <c r="X1" s="1"/>
      <c r="Y1" s="1"/>
      <c r="Z1" s="1"/>
      <c r="AA1" s="1"/>
      <c r="AB1" s="1"/>
    </row>
    <row r="2" spans="1:33" ht="13" thickBot="1">
      <c r="X2" s="40"/>
    </row>
    <row r="3" spans="1:33" ht="16" thickTop="1">
      <c r="A3" s="3186" t="s">
        <v>685</v>
      </c>
      <c r="B3" s="3187"/>
      <c r="C3" s="3187"/>
      <c r="D3" s="3187"/>
      <c r="E3" s="3187"/>
      <c r="F3" s="3187"/>
      <c r="G3" s="3187"/>
      <c r="H3" s="3187"/>
      <c r="I3" s="3187"/>
      <c r="J3" s="3187"/>
      <c r="K3" s="3187"/>
      <c r="L3" s="3187"/>
      <c r="M3" s="3187"/>
      <c r="N3" s="3187"/>
      <c r="O3" s="3187"/>
      <c r="P3" s="3187"/>
      <c r="Q3" s="3187"/>
      <c r="R3" s="3187"/>
      <c r="S3" s="3188"/>
      <c r="T3" s="40"/>
      <c r="U3" s="40"/>
      <c r="V3" s="40"/>
      <c r="W3" s="40"/>
      <c r="X3" s="40"/>
      <c r="Y3" s="40"/>
      <c r="Z3" s="40"/>
      <c r="AA3" s="40"/>
      <c r="AB3" s="40"/>
    </row>
    <row r="4" spans="1:33">
      <c r="A4" s="79"/>
      <c r="B4" s="27"/>
      <c r="C4" s="27"/>
      <c r="D4" s="27"/>
      <c r="E4" s="27"/>
      <c r="F4" s="27"/>
      <c r="G4" s="27"/>
      <c r="H4" s="27"/>
      <c r="I4" s="27"/>
      <c r="J4" s="27"/>
      <c r="K4" s="27"/>
      <c r="L4" s="27"/>
      <c r="M4" s="27"/>
      <c r="N4" s="27"/>
      <c r="O4" s="27"/>
      <c r="P4" s="27"/>
      <c r="Q4" s="27"/>
      <c r="S4" s="80"/>
    </row>
    <row r="5" spans="1:33">
      <c r="A5" s="79"/>
      <c r="B5" s="41" t="s">
        <v>1483</v>
      </c>
      <c r="C5" s="41" t="s">
        <v>1484</v>
      </c>
      <c r="D5" s="41" t="s">
        <v>1486</v>
      </c>
      <c r="E5" s="41" t="s">
        <v>1487</v>
      </c>
      <c r="F5" s="41" t="s">
        <v>1488</v>
      </c>
      <c r="G5" s="41" t="s">
        <v>1489</v>
      </c>
      <c r="H5" s="41" t="s">
        <v>1490</v>
      </c>
      <c r="I5" s="41" t="s">
        <v>1491</v>
      </c>
      <c r="J5" s="462" t="s">
        <v>1492</v>
      </c>
      <c r="K5" s="462" t="s">
        <v>1493</v>
      </c>
      <c r="L5" s="462" t="s">
        <v>1494</v>
      </c>
      <c r="M5" s="462" t="s">
        <v>763</v>
      </c>
      <c r="N5" s="462" t="s">
        <v>854</v>
      </c>
      <c r="O5" s="536" t="s">
        <v>864</v>
      </c>
      <c r="P5" s="536" t="s">
        <v>865</v>
      </c>
      <c r="Q5" s="536" t="s">
        <v>887</v>
      </c>
      <c r="R5" s="520" t="s">
        <v>895</v>
      </c>
      <c r="S5" s="700" t="s">
        <v>896</v>
      </c>
      <c r="T5" s="41"/>
      <c r="U5" s="41"/>
      <c r="V5" s="41"/>
      <c r="W5" s="41"/>
      <c r="X5" s="41"/>
      <c r="Y5" s="41"/>
      <c r="Z5" s="490"/>
      <c r="AA5" s="41"/>
      <c r="AB5" s="41"/>
    </row>
    <row r="6" spans="1:33" ht="39.75" customHeight="1">
      <c r="A6" s="3361"/>
      <c r="B6" s="3150" t="s">
        <v>298</v>
      </c>
      <c r="C6" s="3151"/>
      <c r="D6" s="3151"/>
      <c r="E6" s="3151"/>
      <c r="F6" s="3152"/>
      <c r="G6" s="551"/>
      <c r="H6" s="3194" t="s">
        <v>592</v>
      </c>
      <c r="I6" s="3185"/>
      <c r="J6" s="3185"/>
      <c r="K6" s="3185"/>
      <c r="L6" s="3185"/>
      <c r="M6" s="3195"/>
      <c r="N6" s="3194" t="s">
        <v>1180</v>
      </c>
      <c r="O6" s="3185"/>
      <c r="P6" s="3185"/>
      <c r="Q6" s="3185"/>
      <c r="R6" s="3185"/>
      <c r="S6" s="3196"/>
      <c r="T6" s="40"/>
      <c r="U6" s="40"/>
      <c r="V6" s="40"/>
      <c r="W6" s="40"/>
      <c r="X6" s="40"/>
      <c r="Y6" s="40"/>
      <c r="Z6" s="40"/>
      <c r="AA6" s="40"/>
      <c r="AB6" s="40"/>
    </row>
    <row r="7" spans="1:33" ht="97" customHeight="1">
      <c r="A7" s="3361"/>
      <c r="B7" s="30" t="s">
        <v>1150</v>
      </c>
      <c r="C7" s="492" t="s">
        <v>1145</v>
      </c>
      <c r="D7" s="12" t="s">
        <v>549</v>
      </c>
      <c r="E7" s="12" t="s">
        <v>275</v>
      </c>
      <c r="F7" s="513" t="s">
        <v>1147</v>
      </c>
      <c r="G7" s="160" t="s">
        <v>1231</v>
      </c>
      <c r="H7" s="28" t="s">
        <v>775</v>
      </c>
      <c r="I7" s="492" t="s">
        <v>1145</v>
      </c>
      <c r="J7" s="12" t="s">
        <v>549</v>
      </c>
      <c r="K7" s="500" t="s">
        <v>275</v>
      </c>
      <c r="L7" s="500" t="s">
        <v>1147</v>
      </c>
      <c r="M7" s="29" t="s">
        <v>1148</v>
      </c>
      <c r="N7" s="941" t="s">
        <v>1179</v>
      </c>
      <c r="O7" s="527" t="s">
        <v>1145</v>
      </c>
      <c r="P7" s="12" t="s">
        <v>549</v>
      </c>
      <c r="Q7" s="527" t="s">
        <v>275</v>
      </c>
      <c r="R7" s="527" t="s">
        <v>1147</v>
      </c>
      <c r="S7" s="530" t="s">
        <v>1232</v>
      </c>
      <c r="T7" s="8"/>
      <c r="U7" s="8" t="s">
        <v>269</v>
      </c>
      <c r="V7" s="8" t="s">
        <v>270</v>
      </c>
      <c r="W7" s="8"/>
      <c r="Y7" s="28" t="s">
        <v>775</v>
      </c>
      <c r="Z7" s="492" t="s">
        <v>1145</v>
      </c>
      <c r="AA7" s="12" t="s">
        <v>1177</v>
      </c>
      <c r="AB7" s="501" t="s">
        <v>1176</v>
      </c>
      <c r="AC7" s="500" t="s">
        <v>1147</v>
      </c>
      <c r="AD7" s="29" t="s">
        <v>1148</v>
      </c>
      <c r="AE7" s="492" t="s">
        <v>1179</v>
      </c>
    </row>
    <row r="8" spans="1:33" ht="39.75" customHeight="1">
      <c r="A8" s="3361"/>
      <c r="B8" s="502" t="s">
        <v>1316</v>
      </c>
      <c r="C8" s="532"/>
      <c r="D8" s="12"/>
      <c r="E8" s="12"/>
      <c r="F8" s="16"/>
      <c r="G8" s="35"/>
      <c r="H8" s="28" t="s">
        <v>1149</v>
      </c>
      <c r="I8" s="12"/>
      <c r="J8" s="532"/>
      <c r="K8" s="532"/>
      <c r="L8" s="532"/>
      <c r="M8" s="532"/>
      <c r="N8" s="502" t="s">
        <v>1317</v>
      </c>
      <c r="O8" s="532"/>
      <c r="P8" s="532"/>
      <c r="Q8" s="532"/>
      <c r="R8" s="532"/>
      <c r="S8" s="493"/>
      <c r="T8" s="11"/>
      <c r="U8" s="182" t="s">
        <v>293</v>
      </c>
      <c r="V8" s="182"/>
      <c r="W8" s="182"/>
      <c r="Y8" s="46" t="s">
        <v>423</v>
      </c>
      <c r="Z8" s="46" t="s">
        <v>423</v>
      </c>
      <c r="AA8" s="46" t="s">
        <v>423</v>
      </c>
      <c r="AB8" s="46" t="s">
        <v>423</v>
      </c>
      <c r="AC8" s="46" t="s">
        <v>423</v>
      </c>
      <c r="AD8" s="46" t="s">
        <v>424</v>
      </c>
      <c r="AE8" s="502" t="s">
        <v>1178</v>
      </c>
    </row>
    <row r="9" spans="1:33">
      <c r="A9" s="82">
        <v>1946</v>
      </c>
      <c r="B9" s="22">
        <f>TableUS14m!B9/(1-TableUS14q!$C5)</f>
        <v>6.8816531588253876E-2</v>
      </c>
      <c r="C9" s="498">
        <f>TableUS14m!C9/(1-TableUS14q!$C5)</f>
        <v>3.191663395384E-2</v>
      </c>
      <c r="D9" s="498">
        <f>TableUS14m!D9/(1-TableUS14q!$C5)</f>
        <v>0.17637978739440807</v>
      </c>
      <c r="E9" s="498">
        <f>TableUS14m!E9/(1-TableUS14q!$C5)</f>
        <v>0.10693689542648332</v>
      </c>
      <c r="F9" s="847">
        <f>TableUS14m!F9/(1-TableUS14q!$C5)</f>
        <v>2.8716700401674587E-2</v>
      </c>
      <c r="G9" s="131">
        <f>TableUS14m!G9/(1-TableUS14q!$C5)</f>
        <v>4.9818052322710096E-2</v>
      </c>
      <c r="H9" s="23"/>
      <c r="I9" s="506"/>
      <c r="J9" s="504"/>
      <c r="K9" s="504"/>
      <c r="L9" s="504"/>
      <c r="M9" s="504"/>
      <c r="N9" s="659">
        <f t="shared" ref="N9:P10" si="0">B9+H10</f>
        <v>2.1421558046210848E-2</v>
      </c>
      <c r="O9" s="491">
        <f t="shared" si="0"/>
        <v>0.10400522601146708</v>
      </c>
      <c r="P9" s="498">
        <f t="shared" si="0"/>
        <v>-3.2399408012273589E-4</v>
      </c>
      <c r="Q9" s="521">
        <f t="shared" ref="Q9:S10" si="1">K10+E9</f>
        <v>7.0053307496924289E-2</v>
      </c>
      <c r="R9" s="521">
        <f t="shared" si="1"/>
        <v>-7.8977920685262465E-2</v>
      </c>
      <c r="S9" s="136">
        <f t="shared" si="1"/>
        <v>-3.5535504430442608E-2</v>
      </c>
      <c r="T9" s="524"/>
      <c r="U9" s="524"/>
      <c r="V9" s="524"/>
      <c r="W9" s="524"/>
      <c r="Y9" s="24"/>
      <c r="Z9" s="24"/>
      <c r="AA9" s="24"/>
      <c r="AB9" s="24"/>
      <c r="AC9" s="24"/>
      <c r="AD9" s="24"/>
    </row>
    <row r="10" spans="1:33">
      <c r="A10" s="82">
        <f>A9+1</f>
        <v>1947</v>
      </c>
      <c r="B10" s="22">
        <f>TableUS14m!B10/(1-TableUS14q!$C6)</f>
        <v>7.5646515207073689E-2</v>
      </c>
      <c r="C10" s="498">
        <f>TableUS14m!C10/(1-TableUS14q!$C6)</f>
        <v>2.8091596190023611E-2</v>
      </c>
      <c r="D10" s="498">
        <f>TableUS14m!D10/(1-TableUS14q!$C6)</f>
        <v>0.24954829317725627</v>
      </c>
      <c r="E10" s="498">
        <f>TableUS14m!E10/(1-TableUS14q!$C6)</f>
        <v>0.1044467219076016</v>
      </c>
      <c r="F10" s="847">
        <f>TableUS14m!F10/(1-TableUS14q!$C6)</f>
        <v>3.0730855566391289E-2</v>
      </c>
      <c r="G10" s="131">
        <f>TableUS14m!G10/(1-TableUS14q!$C6)</f>
        <v>5.2505645560681068E-2</v>
      </c>
      <c r="H10" s="23">
        <f>TableUS14w!I11</f>
        <v>-4.7394973542043028E-2</v>
      </c>
      <c r="I10" s="552">
        <f>TableUS14a!H11</f>
        <v>7.2088592057627077E-2</v>
      </c>
      <c r="J10" s="531">
        <f>TableUS14g!H11</f>
        <v>-0.17670378147453081</v>
      </c>
      <c r="K10" s="505">
        <f>TableUS14h!H11</f>
        <v>-3.6883587929559036E-2</v>
      </c>
      <c r="L10" s="505">
        <f>TableUS14j!H11</f>
        <v>-0.10769462108693706</v>
      </c>
      <c r="M10" s="505">
        <f>TableUS14k!H11</f>
        <v>-8.5353556753152704E-2</v>
      </c>
      <c r="N10" s="659">
        <f t="shared" si="0"/>
        <v>0.10122921913235752</v>
      </c>
      <c r="O10" s="491">
        <f t="shared" si="0"/>
        <v>9.5181336525494931E-2</v>
      </c>
      <c r="P10" s="498">
        <f t="shared" si="0"/>
        <v>0.11962101401887262</v>
      </c>
      <c r="Q10" s="521">
        <f t="shared" si="1"/>
        <v>0.41632302817459654</v>
      </c>
      <c r="R10" s="521">
        <f t="shared" si="1"/>
        <v>-2.677537470625594E-2</v>
      </c>
      <c r="S10" s="136">
        <f t="shared" si="1"/>
        <v>-1.3522694622029353E-2</v>
      </c>
      <c r="T10" s="524"/>
      <c r="U10" s="485" t="e">
        <f>C10*#REF!+D10*(#REF!+#REF!)+TableUS14l!E10*(#REF!+#REF!)+TableUS14l!F10*#REF!-TableUS14l!G10*(#REF!+#REF!)-B10</f>
        <v>#REF!</v>
      </c>
      <c r="V10" s="485" t="e">
        <f>I10*#REF!+J10*(#REF!+#REF!)+TableUS14l!K10*#REF!+TableUS14l!L10*#REF!-TableUS14l!M10*(#REF!+#REF!)+TableUS14b!H11*#REF!-H10</f>
        <v>#REF!</v>
      </c>
      <c r="W10" s="485" t="e">
        <f>#REF!+(#REF!+#REF!)+#REF!+#REF!-(#REF!+#REF!)+#REF!</f>
        <v>#REF!</v>
      </c>
      <c r="Y10" s="24">
        <f t="shared" ref="Y10:Y41" si="2">1+H10</f>
        <v>0.95260502645795697</v>
      </c>
      <c r="Z10" s="24">
        <f t="shared" ref="Z10:Z41" si="3">1+I10</f>
        <v>1.0720885920576271</v>
      </c>
      <c r="AA10" s="24">
        <f t="shared" ref="AA10:AA41" si="4">1+J10</f>
        <v>0.82329621852546919</v>
      </c>
      <c r="AB10" s="24">
        <f t="shared" ref="AB10:AB41" si="5">1+K10</f>
        <v>0.96311641207044096</v>
      </c>
      <c r="AC10" s="24">
        <f t="shared" ref="AC10:AC41" si="6">1+L10</f>
        <v>0.89230537891306294</v>
      </c>
      <c r="AD10" s="24">
        <f t="shared" ref="AD10:AD41" si="7">1+M10</f>
        <v>0.9146464432468473</v>
      </c>
      <c r="AE10" s="24">
        <f t="shared" ref="AE10:AE41" si="8">1+N10</f>
        <v>1.1012292191323576</v>
      </c>
      <c r="AG10" s="24"/>
    </row>
    <row r="11" spans="1:33">
      <c r="A11" s="82">
        <f>A10+1</f>
        <v>1948</v>
      </c>
      <c r="B11" s="22">
        <f>TableUS14m!B11/(1-TableUS14q!$C7)</f>
        <v>8.3837149488886903E-2</v>
      </c>
      <c r="C11" s="498">
        <f>TableUS14m!C11/(1-TableUS14q!$C7)</f>
        <v>2.5283691345547529E-2</v>
      </c>
      <c r="D11" s="498">
        <f>TableUS14m!D11/(1-TableUS14q!$C7)</f>
        <v>0.33332953592141645</v>
      </c>
      <c r="E11" s="498">
        <f>TableUS14m!E11/(1-TableUS14q!$C7)</f>
        <v>0.11638402310175304</v>
      </c>
      <c r="F11" s="847">
        <f>TableUS14m!F11/(1-TableUS14q!$C7)</f>
        <v>3.1442460209324709E-2</v>
      </c>
      <c r="G11" s="131">
        <f>TableUS14m!G11/(1-TableUS14q!$C7)</f>
        <v>5.1156816372646845E-2</v>
      </c>
      <c r="H11" s="23">
        <f>TableUS14w!I12</f>
        <v>2.5582703925283834E-2</v>
      </c>
      <c r="I11" s="552">
        <f>TableUS14a!H12</f>
        <v>6.7089740335471326E-2</v>
      </c>
      <c r="J11" s="531">
        <f>TableUS14g!H12</f>
        <v>-0.12992727915838365</v>
      </c>
      <c r="K11" s="505">
        <f>TableUS14h!H12</f>
        <v>0.31187630626699492</v>
      </c>
      <c r="L11" s="505">
        <f>TableUS14j!H12</f>
        <v>-5.750623027264723E-2</v>
      </c>
      <c r="M11" s="505">
        <f>TableUS14k!H12</f>
        <v>-6.6028340182710421E-2</v>
      </c>
      <c r="N11" s="659">
        <f t="shared" ref="N11:N73" si="9">B11+H12</f>
        <v>0.13283381539329678</v>
      </c>
      <c r="O11" s="491">
        <f t="shared" ref="O11:O73" si="10">C11+I12</f>
        <v>6.586040730388254E-2</v>
      </c>
      <c r="P11" s="498">
        <f t="shared" ref="P11:P73" si="11">D11+J12</f>
        <v>0.26034295413660569</v>
      </c>
      <c r="Q11" s="521">
        <f t="shared" ref="Q11:Q73" si="12">K12+E11</f>
        <v>0.3448136069964754</v>
      </c>
      <c r="R11" s="521">
        <f t="shared" ref="R11:R73" si="13">L12+F11</f>
        <v>3.3078410512519564E-2</v>
      </c>
      <c r="S11" s="136">
        <f t="shared" ref="S11:S73" si="14">M12+G11</f>
        <v>4.8048291813041204E-2</v>
      </c>
      <c r="T11" s="524"/>
      <c r="U11" s="485" t="e">
        <f>C11*#REF!+D11*(#REF!+#REF!)+TableUS14l!E11*(#REF!+#REF!)+TableUS14l!F11*#REF!-TableUS14l!G11*(#REF!+#REF!)-B11</f>
        <v>#REF!</v>
      </c>
      <c r="V11" s="485" t="e">
        <f>I11*#REF!+J11*(#REF!+#REF!)+TableUS14l!K11*#REF!+TableUS14l!L11*#REF!-TableUS14l!M11*(#REF!+#REF!)+TableUS14b!H12*#REF!-H11</f>
        <v>#REF!</v>
      </c>
      <c r="W11" s="485" t="e">
        <f>#REF!+(#REF!+#REF!)+#REF!+#REF!-(#REF!+#REF!)+#REF!</f>
        <v>#REF!</v>
      </c>
      <c r="Y11" s="24">
        <f t="shared" si="2"/>
        <v>1.0255827039252838</v>
      </c>
      <c r="Z11" s="24">
        <f t="shared" si="3"/>
        <v>1.0670897403354713</v>
      </c>
      <c r="AA11" s="24">
        <f t="shared" si="4"/>
        <v>0.87007272084161635</v>
      </c>
      <c r="AB11" s="24">
        <f t="shared" si="5"/>
        <v>1.3118763062669949</v>
      </c>
      <c r="AC11" s="24">
        <f t="shared" si="6"/>
        <v>0.94249376972735277</v>
      </c>
      <c r="AD11" s="24">
        <f t="shared" si="7"/>
        <v>0.93397165981728958</v>
      </c>
      <c r="AE11" s="24">
        <f t="shared" si="8"/>
        <v>1.1328338153932969</v>
      </c>
      <c r="AG11" s="24"/>
    </row>
    <row r="12" spans="1:33">
      <c r="A12" s="82">
        <v>1949</v>
      </c>
      <c r="B12" s="22">
        <f>TableUS14m!B12/(1-TableUS14q!$C8)</f>
        <v>7.0810088654828199E-2</v>
      </c>
      <c r="C12" s="498">
        <f>TableUS14m!C12/(1-TableUS14q!$C8)</f>
        <v>2.5913350056971391E-2</v>
      </c>
      <c r="D12" s="498">
        <f>TableUS14m!D12/(1-TableUS14q!$C8)</f>
        <v>0.31644467799796683</v>
      </c>
      <c r="E12" s="498">
        <f>TableUS14m!E12/(1-TableUS14q!$C8)</f>
        <v>7.1598151771974441E-2</v>
      </c>
      <c r="F12" s="847">
        <f>TableUS14m!F12/(1-TableUS14q!$C8)</f>
        <v>3.3512974822792564E-2</v>
      </c>
      <c r="G12" s="131">
        <f>TableUS14m!G12/(1-TableUS14q!$C8)</f>
        <v>5.4776396001477573E-2</v>
      </c>
      <c r="H12" s="23">
        <f>TableUS14w!I13</f>
        <v>4.8996665904409875E-2</v>
      </c>
      <c r="I12" s="552">
        <f>TableUS14a!H13</f>
        <v>4.0576715958335008E-2</v>
      </c>
      <c r="J12" s="531">
        <f>TableUS14g!H13</f>
        <v>-7.2986581784810767E-2</v>
      </c>
      <c r="K12" s="505">
        <f>TableUS14h!H13</f>
        <v>0.22842958389472234</v>
      </c>
      <c r="L12" s="505">
        <f>TableUS14j!H13</f>
        <v>1.6359503031948552E-3</v>
      </c>
      <c r="M12" s="505">
        <f>TableUS14k!H13</f>
        <v>-3.108524559605641E-3</v>
      </c>
      <c r="N12" s="659">
        <f t="shared" si="9"/>
        <v>8.3593978358311741E-2</v>
      </c>
      <c r="O12" s="491">
        <f t="shared" si="10"/>
        <v>7.0151263779775999E-2</v>
      </c>
      <c r="P12" s="498">
        <f t="shared" si="11"/>
        <v>0.34551009702832025</v>
      </c>
      <c r="Q12" s="521">
        <f t="shared" si="12"/>
        <v>6.7097215513527278E-2</v>
      </c>
      <c r="R12" s="521">
        <f t="shared" si="13"/>
        <v>3.1524947839760099E-2</v>
      </c>
      <c r="S12" s="136">
        <f t="shared" si="14"/>
        <v>7.8470064961373903E-2</v>
      </c>
      <c r="T12" s="524"/>
      <c r="U12" s="485" t="e">
        <f>C12*#REF!+D12*(#REF!+#REF!)+TableUS14l!E12*(#REF!+#REF!)+TableUS14l!F12*#REF!-TableUS14l!G12*(#REF!+#REF!)-B12</f>
        <v>#REF!</v>
      </c>
      <c r="V12" s="485" t="e">
        <f>I12*#REF!+J12*(#REF!+#REF!)+TableUS14l!K12*#REF!+TableUS14l!L12*#REF!-TableUS14l!M12*(#REF!+#REF!)+TableUS14b!H13*#REF!-H12</f>
        <v>#REF!</v>
      </c>
      <c r="W12" s="485" t="e">
        <f>#REF!+(#REF!+#REF!)+#REF!+#REF!-(#REF!+#REF!)+#REF!</f>
        <v>#REF!</v>
      </c>
      <c r="Y12" s="24">
        <f t="shared" si="2"/>
        <v>1.0489966659044099</v>
      </c>
      <c r="Z12" s="24">
        <f t="shared" si="3"/>
        <v>1.040576715958335</v>
      </c>
      <c r="AA12" s="24">
        <f t="shared" si="4"/>
        <v>0.92701341821518923</v>
      </c>
      <c r="AB12" s="24">
        <f t="shared" si="5"/>
        <v>1.2284295838947223</v>
      </c>
      <c r="AC12" s="24">
        <f t="shared" si="6"/>
        <v>1.0016359503031949</v>
      </c>
      <c r="AD12" s="24">
        <f t="shared" si="7"/>
        <v>0.99689147544039436</v>
      </c>
      <c r="AE12" s="24">
        <f t="shared" si="8"/>
        <v>1.0835939783583117</v>
      </c>
      <c r="AG12" s="24"/>
    </row>
    <row r="13" spans="1:33">
      <c r="A13" s="111">
        <v>1950</v>
      </c>
      <c r="B13" s="157">
        <f>TableUS14m!B13/(1-TableUS14q!$C9)</f>
        <v>8.170613221806998E-2</v>
      </c>
      <c r="C13" s="678">
        <f>TableUS14m!C13/(1-TableUS14q!$C9)</f>
        <v>2.7973970308314527E-2</v>
      </c>
      <c r="D13" s="678">
        <f>TableUS14m!D13/(1-TableUS14q!$C9)</f>
        <v>0.35854251340302756</v>
      </c>
      <c r="E13" s="678">
        <f>TableUS14m!E13/(1-TableUS14q!$C9)</f>
        <v>8.2929799928702738E-2</v>
      </c>
      <c r="F13" s="848">
        <f>TableUS14m!F13/(1-TableUS14q!$C9)</f>
        <v>3.5928186950038486E-2</v>
      </c>
      <c r="G13" s="132">
        <f>TableUS14m!G13/(1-TableUS14q!$C9)</f>
        <v>5.8937521284487086E-2</v>
      </c>
      <c r="H13" s="611">
        <f>TableUS14w!I14</f>
        <v>1.2783889703483542E-2</v>
      </c>
      <c r="I13" s="849">
        <f>TableUS14a!H14</f>
        <v>4.4237913722804612E-2</v>
      </c>
      <c r="J13" s="531">
        <f>TableUS14g!H14</f>
        <v>2.9065419030353423E-2</v>
      </c>
      <c r="K13" s="507">
        <f>TableUS14h!H14</f>
        <v>-4.5009362584471635E-3</v>
      </c>
      <c r="L13" s="505">
        <f>TableUS14j!H14</f>
        <v>-1.9880269830324648E-3</v>
      </c>
      <c r="M13" s="507">
        <f>TableUS14k!H14</f>
        <v>2.369366895989633E-2</v>
      </c>
      <c r="N13" s="660">
        <f t="shared" si="9"/>
        <v>7.3102601279970134E-2</v>
      </c>
      <c r="O13" s="522">
        <f t="shared" si="10"/>
        <v>1.9862604048367621E-2</v>
      </c>
      <c r="P13" s="678">
        <f t="shared" si="11"/>
        <v>0.38896540337650354</v>
      </c>
      <c r="Q13" s="523">
        <f t="shared" si="12"/>
        <v>8.040648284037076E-2</v>
      </c>
      <c r="R13" s="523">
        <f t="shared" si="13"/>
        <v>-2.6325196709450917E-2</v>
      </c>
      <c r="S13" s="141">
        <f t="shared" si="14"/>
        <v>-3.0598011884441619E-2</v>
      </c>
      <c r="T13" s="524"/>
      <c r="U13" s="485" t="e">
        <f>C13*#REF!+D13*(#REF!+#REF!)+TableUS14l!E13*(#REF!+#REF!)+TableUS14l!F13*#REF!-TableUS14l!G13*(#REF!+#REF!)-B13</f>
        <v>#REF!</v>
      </c>
      <c r="V13" s="485" t="e">
        <f>I13*#REF!+J13*(#REF!+#REF!)+TableUS14l!K13*#REF!+TableUS14l!L13*#REF!-TableUS14l!M13*(#REF!+#REF!)+TableUS14b!H14*#REF!-H13</f>
        <v>#REF!</v>
      </c>
      <c r="W13" s="485" t="e">
        <f>#REF!+(#REF!+#REF!)+#REF!+#REF!-(#REF!+#REF!)+#REF!</f>
        <v>#REF!</v>
      </c>
      <c r="Y13" s="24">
        <f t="shared" si="2"/>
        <v>1.0127838897034835</v>
      </c>
      <c r="Z13" s="24">
        <f t="shared" si="3"/>
        <v>1.0442379137228046</v>
      </c>
      <c r="AA13" s="24">
        <f t="shared" si="4"/>
        <v>1.0290654190303534</v>
      </c>
      <c r="AB13" s="24">
        <f t="shared" si="5"/>
        <v>0.99549906374155284</v>
      </c>
      <c r="AC13" s="24">
        <f t="shared" si="6"/>
        <v>0.99801197301696754</v>
      </c>
      <c r="AD13" s="24">
        <f t="shared" si="7"/>
        <v>1.0236936689598963</v>
      </c>
      <c r="AE13" s="24">
        <f t="shared" si="8"/>
        <v>1.07310260127997</v>
      </c>
      <c r="AG13" s="24"/>
    </row>
    <row r="14" spans="1:33">
      <c r="A14" s="82">
        <f t="shared" ref="A14:A33" si="15">A13+1</f>
        <v>1951</v>
      </c>
      <c r="B14" s="22">
        <f>TableUS14m!B14/(1-TableUS14q!$C10)</f>
        <v>8.4920942823337522E-2</v>
      </c>
      <c r="C14" s="498">
        <f>TableUS14m!C14/(1-TableUS14q!$C10)</f>
        <v>2.7679153929978866E-2</v>
      </c>
      <c r="D14" s="498">
        <f>TableUS14m!D14/(1-TableUS14q!$C10)</f>
        <v>0.33397183890646115</v>
      </c>
      <c r="E14" s="498">
        <f>TableUS14m!E14/(1-TableUS14q!$C10)</f>
        <v>8.9572087213489707E-2</v>
      </c>
      <c r="F14" s="847">
        <f>TableUS14m!F14/(1-TableUS14q!$C10)</f>
        <v>3.7038834852533675E-2</v>
      </c>
      <c r="G14" s="131">
        <f>TableUS14m!G14/(1-TableUS14q!$C10)</f>
        <v>5.5049007855219614E-2</v>
      </c>
      <c r="H14" s="23">
        <f>TableUS14w!I15</f>
        <v>-8.6035309380998459E-3</v>
      </c>
      <c r="I14" s="552">
        <f>TableUS14a!H15</f>
        <v>-8.1113662599469061E-3</v>
      </c>
      <c r="J14" s="531">
        <f>TableUS14g!H15</f>
        <v>3.0422889973475975E-2</v>
      </c>
      <c r="K14" s="505">
        <f>TableUS14h!H15</f>
        <v>-2.5233170883319778E-3</v>
      </c>
      <c r="L14" s="505">
        <f>TableUS14j!H15</f>
        <v>-6.2253383659489403E-2</v>
      </c>
      <c r="M14" s="505">
        <f>TableUS14k!H15</f>
        <v>-8.9535533168928705E-2</v>
      </c>
      <c r="N14" s="659">
        <f t="shared" si="9"/>
        <v>9.2591252819015604E-2</v>
      </c>
      <c r="O14" s="491">
        <f t="shared" si="10"/>
        <v>5.6084421949340255E-2</v>
      </c>
      <c r="P14" s="498">
        <f t="shared" si="11"/>
        <v>0.31810996873108616</v>
      </c>
      <c r="Q14" s="521">
        <f t="shared" si="12"/>
        <v>0.10641916443680795</v>
      </c>
      <c r="R14" s="521">
        <f t="shared" si="13"/>
        <v>3.4178012181818263E-2</v>
      </c>
      <c r="S14" s="136">
        <f t="shared" si="14"/>
        <v>5.1113849514963575E-2</v>
      </c>
      <c r="T14" s="524"/>
      <c r="U14" s="485" t="e">
        <f>C14*#REF!+D14*(#REF!+#REF!)+TableUS14l!E14*(#REF!+#REF!)+TableUS14l!F14*#REF!-TableUS14l!G14*(#REF!+#REF!)-B14</f>
        <v>#REF!</v>
      </c>
      <c r="V14" s="485" t="e">
        <f>I14*#REF!+J14*(#REF!+#REF!)+TableUS14l!K14*#REF!+TableUS14l!L14*#REF!-TableUS14l!M14*(#REF!+#REF!)+TableUS14b!H15*#REF!-H14</f>
        <v>#REF!</v>
      </c>
      <c r="W14" s="485" t="e">
        <f>#REF!+(#REF!+#REF!)+#REF!+#REF!-(#REF!+#REF!)+#REF!</f>
        <v>#REF!</v>
      </c>
      <c r="Y14" s="24">
        <f t="shared" si="2"/>
        <v>0.99139646906190015</v>
      </c>
      <c r="Z14" s="24">
        <f t="shared" si="3"/>
        <v>0.99188863374005309</v>
      </c>
      <c r="AA14" s="24">
        <f t="shared" si="4"/>
        <v>1.030422889973476</v>
      </c>
      <c r="AB14" s="24">
        <f t="shared" si="5"/>
        <v>0.99747668291166802</v>
      </c>
      <c r="AC14" s="24">
        <f t="shared" si="6"/>
        <v>0.9377466163405106</v>
      </c>
      <c r="AD14" s="24">
        <f t="shared" si="7"/>
        <v>0.9104644668310713</v>
      </c>
      <c r="AE14" s="24">
        <f t="shared" si="8"/>
        <v>1.0925912528190156</v>
      </c>
      <c r="AG14" s="24"/>
    </row>
    <row r="15" spans="1:33">
      <c r="A15" s="82">
        <f t="shared" si="15"/>
        <v>1952</v>
      </c>
      <c r="B15" s="22">
        <f>TableUS14m!B15/(1-TableUS14q!$C11)</f>
        <v>7.6520113375507431E-2</v>
      </c>
      <c r="C15" s="498">
        <f>TableUS14m!C15/(1-TableUS14q!$C11)</f>
        <v>2.9372109371995293E-2</v>
      </c>
      <c r="D15" s="498">
        <f>TableUS14m!D15/(1-TableUS14q!$C11)</f>
        <v>0.27253345651599614</v>
      </c>
      <c r="E15" s="498">
        <f>TableUS14m!E15/(1-TableUS14q!$C11)</f>
        <v>7.6176861751615518E-2</v>
      </c>
      <c r="F15" s="847">
        <f>TableUS14m!F15/(1-TableUS14q!$C11)</f>
        <v>3.8034544223625094E-2</v>
      </c>
      <c r="G15" s="131">
        <f>TableUS14m!G15/(1-TableUS14q!$C11)</f>
        <v>5.8953609749091113E-2</v>
      </c>
      <c r="H15" s="23">
        <f>TableUS14w!I16</f>
        <v>7.6703099956780818E-3</v>
      </c>
      <c r="I15" s="552">
        <f>TableUS14a!H16</f>
        <v>2.8405268019361385E-2</v>
      </c>
      <c r="J15" s="531">
        <f>TableUS14g!H16</f>
        <v>-1.5861870175374992E-2</v>
      </c>
      <c r="K15" s="505">
        <f>TableUS14h!H16</f>
        <v>1.6847077223318241E-2</v>
      </c>
      <c r="L15" s="505">
        <f>TableUS14j!H16</f>
        <v>-2.8608226707154127E-3</v>
      </c>
      <c r="M15" s="505">
        <f>TableUS14k!H16</f>
        <v>-3.9351583402560397E-3</v>
      </c>
      <c r="N15" s="659">
        <f t="shared" si="9"/>
        <v>5.6164804782713768E-2</v>
      </c>
      <c r="O15" s="491">
        <f t="shared" si="10"/>
        <v>4.503337106765036E-2</v>
      </c>
      <c r="P15" s="498">
        <f t="shared" si="11"/>
        <v>0.17871975372619764</v>
      </c>
      <c r="Q15" s="521">
        <f t="shared" si="12"/>
        <v>4.2247616076849334E-2</v>
      </c>
      <c r="R15" s="521">
        <f t="shared" si="13"/>
        <v>1.6003976640666912E-2</v>
      </c>
      <c r="S15" s="136">
        <f t="shared" si="14"/>
        <v>4.7131229008699788E-2</v>
      </c>
      <c r="T15" s="524"/>
      <c r="U15" s="485" t="e">
        <f>C15*#REF!+D15*(#REF!+#REF!)+TableUS14l!E15*(#REF!+#REF!)+TableUS14l!F15*#REF!-TableUS14l!G15*(#REF!+#REF!)-B15</f>
        <v>#REF!</v>
      </c>
      <c r="V15" s="485" t="e">
        <f>I15*#REF!+J15*(#REF!+#REF!)+TableUS14l!K15*#REF!+TableUS14l!L15*#REF!-TableUS14l!M15*(#REF!+#REF!)+TableUS14b!H16*#REF!-H15</f>
        <v>#REF!</v>
      </c>
      <c r="W15" s="485" t="e">
        <f>#REF!+(#REF!+#REF!)+#REF!+#REF!-(#REF!+#REF!)+#REF!</f>
        <v>#REF!</v>
      </c>
      <c r="Y15" s="24">
        <f t="shared" si="2"/>
        <v>1.0076703099956781</v>
      </c>
      <c r="Z15" s="24">
        <f t="shared" si="3"/>
        <v>1.0284052680193614</v>
      </c>
      <c r="AA15" s="24">
        <f t="shared" si="4"/>
        <v>0.98413812982462501</v>
      </c>
      <c r="AB15" s="24">
        <f t="shared" si="5"/>
        <v>1.0168470772233182</v>
      </c>
      <c r="AC15" s="24">
        <f t="shared" si="6"/>
        <v>0.99713917732928459</v>
      </c>
      <c r="AD15" s="24">
        <f t="shared" si="7"/>
        <v>0.99606484165974396</v>
      </c>
      <c r="AE15" s="24">
        <f t="shared" si="8"/>
        <v>1.0561648047827137</v>
      </c>
      <c r="AG15" s="24"/>
    </row>
    <row r="16" spans="1:33">
      <c r="A16" s="82">
        <f t="shared" si="15"/>
        <v>1953</v>
      </c>
      <c r="B16" s="22">
        <f>TableUS14m!B16/(1-TableUS14q!$C12)</f>
        <v>7.4873956612425741E-2</v>
      </c>
      <c r="C16" s="498">
        <f>TableUS14m!C16/(1-TableUS14q!$C12)</f>
        <v>3.174393295335913E-2</v>
      </c>
      <c r="D16" s="498">
        <f>TableUS14m!D16/(1-TableUS14q!$C12)</f>
        <v>0.27317662156404648</v>
      </c>
      <c r="E16" s="498">
        <f>TableUS14m!E16/(1-TableUS14q!$C12)</f>
        <v>7.3144406642101936E-2</v>
      </c>
      <c r="F16" s="847">
        <f>TableUS14m!F16/(1-TableUS14q!$C12)</f>
        <v>3.9649263465428658E-2</v>
      </c>
      <c r="G16" s="131">
        <f>TableUS14m!G16/(1-TableUS14q!$C12)</f>
        <v>6.1527595257261994E-2</v>
      </c>
      <c r="H16" s="23">
        <f>TableUS14w!I17</f>
        <v>-2.0355308592793664E-2</v>
      </c>
      <c r="I16" s="552">
        <f>TableUS14a!H17</f>
        <v>1.5661261695655071E-2</v>
      </c>
      <c r="J16" s="531">
        <f>TableUS14g!H17</f>
        <v>-9.3813702789798503E-2</v>
      </c>
      <c r="K16" s="505">
        <f>TableUS14h!H17</f>
        <v>-3.3929245674766184E-2</v>
      </c>
      <c r="L16" s="505">
        <f>TableUS14j!H17</f>
        <v>-2.2030567582958183E-2</v>
      </c>
      <c r="M16" s="505">
        <f>TableUS14k!H17</f>
        <v>-1.1822380740391325E-2</v>
      </c>
      <c r="N16" s="659">
        <f t="shared" si="9"/>
        <v>8.4418160561801348E-2</v>
      </c>
      <c r="O16" s="491">
        <f t="shared" si="10"/>
        <v>4.4698734222607991E-2</v>
      </c>
      <c r="P16" s="498">
        <f t="shared" si="11"/>
        <v>0.35297448030817952</v>
      </c>
      <c r="Q16" s="521">
        <f t="shared" si="12"/>
        <v>4.8292495363597879E-2</v>
      </c>
      <c r="R16" s="521">
        <f t="shared" si="13"/>
        <v>2.4506776960059123E-2</v>
      </c>
      <c r="S16" s="136">
        <f t="shared" si="14"/>
        <v>5.1597488573642727E-2</v>
      </c>
      <c r="T16" s="524"/>
      <c r="U16" s="485" t="e">
        <f>C16*#REF!+D16*(#REF!+#REF!)+TableUS14l!E16*(#REF!+#REF!)+TableUS14l!F16*#REF!-TableUS14l!G16*(#REF!+#REF!)-B16</f>
        <v>#REF!</v>
      </c>
      <c r="V16" s="485" t="e">
        <f>I16*#REF!+J16*(#REF!+#REF!)+TableUS14l!K16*#REF!+TableUS14l!L16*#REF!-TableUS14l!M16*(#REF!+#REF!)+TableUS14b!H17*#REF!-H16</f>
        <v>#REF!</v>
      </c>
      <c r="W16" s="485" t="e">
        <f>#REF!+(#REF!+#REF!)+#REF!+#REF!-(#REF!+#REF!)+#REF!</f>
        <v>#REF!</v>
      </c>
      <c r="Y16" s="24">
        <f t="shared" si="2"/>
        <v>0.97964469140720634</v>
      </c>
      <c r="Z16" s="24">
        <f t="shared" si="3"/>
        <v>1.0156612616956551</v>
      </c>
      <c r="AA16" s="24">
        <f t="shared" si="4"/>
        <v>0.9061862972102015</v>
      </c>
      <c r="AB16" s="24">
        <f t="shared" si="5"/>
        <v>0.96607075432523382</v>
      </c>
      <c r="AC16" s="24">
        <f t="shared" si="6"/>
        <v>0.97796943241704182</v>
      </c>
      <c r="AD16" s="24">
        <f t="shared" si="7"/>
        <v>0.98817761925960867</v>
      </c>
      <c r="AE16" s="24">
        <f t="shared" si="8"/>
        <v>1.0844181605618013</v>
      </c>
      <c r="AG16" s="24"/>
    </row>
    <row r="17" spans="1:33">
      <c r="A17" s="197">
        <f t="shared" si="15"/>
        <v>1954</v>
      </c>
      <c r="B17" s="22">
        <f>TableUS14m!B17/(1-TableUS14q!$C13)</f>
        <v>7.4073865904189004E-2</v>
      </c>
      <c r="C17" s="498">
        <f>TableUS14m!C17/(1-TableUS14q!$C13)</f>
        <v>3.3769242692039785E-2</v>
      </c>
      <c r="D17" s="498">
        <f>TableUS14m!D17/(1-TableUS14q!$C13)</f>
        <v>0.27550410428368782</v>
      </c>
      <c r="E17" s="498">
        <f>TableUS14m!E17/(1-TableUS14q!$C13)</f>
        <v>7.3383761873687822E-2</v>
      </c>
      <c r="F17" s="847">
        <f>TableUS14m!F17/(1-TableUS14q!$C13)</f>
        <v>4.1102993344260472E-2</v>
      </c>
      <c r="G17" s="131">
        <f>TableUS14m!G17/(1-TableUS14q!$C13)</f>
        <v>6.1174156351085363E-2</v>
      </c>
      <c r="H17" s="23">
        <f>TableUS14w!I18</f>
        <v>9.544203949375607E-3</v>
      </c>
      <c r="I17" s="552">
        <f>TableUS14a!H18</f>
        <v>1.2954801269248861E-2</v>
      </c>
      <c r="J17" s="531">
        <f>TableUS14g!H18</f>
        <v>7.9797858744133032E-2</v>
      </c>
      <c r="K17" s="505">
        <f>TableUS14h!H18</f>
        <v>-2.4851911278504057E-2</v>
      </c>
      <c r="L17" s="505">
        <f>TableUS14j!H18</f>
        <v>-1.5142486505369535E-2</v>
      </c>
      <c r="M17" s="505">
        <f>TableUS14k!H18</f>
        <v>-9.9301066836192664E-3</v>
      </c>
      <c r="N17" s="659">
        <f t="shared" si="9"/>
        <v>0.10718821561426999</v>
      </c>
      <c r="O17" s="491">
        <f t="shared" si="10"/>
        <v>5.0682357676565863E-2</v>
      </c>
      <c r="P17" s="498">
        <f t="shared" si="11"/>
        <v>0.47972398371836106</v>
      </c>
      <c r="Q17" s="521">
        <f t="shared" si="12"/>
        <v>7.4371917918494443E-2</v>
      </c>
      <c r="R17" s="521">
        <f t="shared" si="13"/>
        <v>3.1214930768118085E-2</v>
      </c>
      <c r="S17" s="136">
        <f t="shared" si="14"/>
        <v>7.336666480053966E-2</v>
      </c>
      <c r="T17" s="524"/>
      <c r="U17" s="485" t="e">
        <f>C17*#REF!+D17*(#REF!+#REF!)+TableUS14l!E17*(#REF!+#REF!)+TableUS14l!F17*#REF!-TableUS14l!G17*(#REF!+#REF!)-B17</f>
        <v>#REF!</v>
      </c>
      <c r="V17" s="485" t="e">
        <f>I17*#REF!+J17*(#REF!+#REF!)+TableUS14l!K17*#REF!+TableUS14l!L17*#REF!-TableUS14l!M17*(#REF!+#REF!)+TableUS14b!H18*#REF!-H17</f>
        <v>#REF!</v>
      </c>
      <c r="W17" s="485" t="e">
        <f>#REF!+(#REF!+#REF!)+#REF!+#REF!-(#REF!+#REF!)+#REF!</f>
        <v>#REF!</v>
      </c>
      <c r="Y17" s="24">
        <f t="shared" si="2"/>
        <v>1.0095442039493756</v>
      </c>
      <c r="Z17" s="24">
        <f t="shared" si="3"/>
        <v>1.0129548012692489</v>
      </c>
      <c r="AA17" s="24">
        <f t="shared" si="4"/>
        <v>1.079797858744133</v>
      </c>
      <c r="AB17" s="24">
        <f t="shared" si="5"/>
        <v>0.97514808872149594</v>
      </c>
      <c r="AC17" s="24">
        <f t="shared" si="6"/>
        <v>0.98485751349463047</v>
      </c>
      <c r="AD17" s="24">
        <f t="shared" si="7"/>
        <v>0.99006989331638073</v>
      </c>
      <c r="AE17" s="24">
        <f t="shared" si="8"/>
        <v>1.1071882156142701</v>
      </c>
      <c r="AG17" s="24"/>
    </row>
    <row r="18" spans="1:33">
      <c r="A18" s="82">
        <f t="shared" si="15"/>
        <v>1955</v>
      </c>
      <c r="B18" s="22">
        <f>TableUS14m!B18/(1-TableUS14q!$C14)</f>
        <v>8.2188078323414196E-2</v>
      </c>
      <c r="C18" s="498">
        <f>TableUS14m!C18/(1-TableUS14q!$C14)</f>
        <v>3.3887082570563887E-2</v>
      </c>
      <c r="D18" s="498">
        <f>TableUS14m!D18/(1-TableUS14q!$C14)</f>
        <v>0.25790225236960235</v>
      </c>
      <c r="E18" s="498">
        <f>TableUS14m!E18/(1-TableUS14q!$C14)</f>
        <v>8.5695898134029988E-2</v>
      </c>
      <c r="F18" s="847">
        <f>TableUS14m!F18/(1-TableUS14q!$C14)</f>
        <v>4.2484193663908522E-2</v>
      </c>
      <c r="G18" s="131">
        <f>TableUS14m!G18/(1-TableUS14q!$C14)</f>
        <v>6.3788456730655516E-2</v>
      </c>
      <c r="H18" s="23">
        <f>TableUS14w!I19</f>
        <v>3.3114349710080981E-2</v>
      </c>
      <c r="I18" s="552">
        <f>TableUS14a!H19</f>
        <v>1.6913114984526079E-2</v>
      </c>
      <c r="J18" s="531">
        <f>TableUS14g!H19</f>
        <v>0.20421987943467323</v>
      </c>
      <c r="K18" s="505">
        <f>TableUS14h!H19</f>
        <v>9.8815604480662067E-4</v>
      </c>
      <c r="L18" s="505">
        <f>TableUS14j!H19</f>
        <v>-9.8880625761423868E-3</v>
      </c>
      <c r="M18" s="505">
        <f>TableUS14k!H19</f>
        <v>1.2192508449454298E-2</v>
      </c>
      <c r="N18" s="659">
        <f t="shared" si="9"/>
        <v>8.6883273287647958E-2</v>
      </c>
      <c r="O18" s="491">
        <f t="shared" si="10"/>
        <v>3.2826156801790629E-2</v>
      </c>
      <c r="P18" s="498">
        <f t="shared" si="11"/>
        <v>0.31102193387733962</v>
      </c>
      <c r="Q18" s="521">
        <f t="shared" si="12"/>
        <v>9.6732820606952527E-2</v>
      </c>
      <c r="R18" s="521">
        <f t="shared" si="13"/>
        <v>3.9130167604159785E-3</v>
      </c>
      <c r="S18" s="136">
        <f t="shared" si="14"/>
        <v>1.4119928104529153E-2</v>
      </c>
      <c r="T18" s="524"/>
      <c r="U18" s="485" t="e">
        <f>C18*#REF!+D18*(#REF!+#REF!)+TableUS14l!E18*(#REF!+#REF!)+TableUS14l!F18*#REF!-TableUS14l!G18*(#REF!+#REF!)-B18</f>
        <v>#REF!</v>
      </c>
      <c r="V18" s="485" t="e">
        <f>I18*#REF!+J18*(#REF!+#REF!)+TableUS14l!K18*#REF!+TableUS14l!L18*#REF!-TableUS14l!M18*(#REF!+#REF!)+TableUS14b!H19*#REF!-H18</f>
        <v>#REF!</v>
      </c>
      <c r="W18" s="485" t="e">
        <f>#REF!+(#REF!+#REF!)+#REF!+#REF!-(#REF!+#REF!)+#REF!</f>
        <v>#REF!</v>
      </c>
      <c r="Y18" s="24">
        <f t="shared" si="2"/>
        <v>1.033114349710081</v>
      </c>
      <c r="Z18" s="24">
        <f t="shared" si="3"/>
        <v>1.0169131149845261</v>
      </c>
      <c r="AA18" s="24">
        <f t="shared" si="4"/>
        <v>1.2042198794346732</v>
      </c>
      <c r="AB18" s="24">
        <f t="shared" si="5"/>
        <v>1.0009881560448066</v>
      </c>
      <c r="AC18" s="24">
        <f t="shared" si="6"/>
        <v>0.99011193742385761</v>
      </c>
      <c r="AD18" s="24">
        <f t="shared" si="7"/>
        <v>1.0121925084494543</v>
      </c>
      <c r="AE18" s="24">
        <f t="shared" si="8"/>
        <v>1.0868832732876479</v>
      </c>
      <c r="AG18" s="24"/>
    </row>
    <row r="19" spans="1:33">
      <c r="A19" s="82">
        <f t="shared" si="15"/>
        <v>1956</v>
      </c>
      <c r="B19" s="22">
        <f>TableUS14m!B19/(1-TableUS14q!$C15)</f>
        <v>7.5523977930241667E-2</v>
      </c>
      <c r="C19" s="498">
        <f>TableUS14m!C19/(1-TableUS14q!$C15)</f>
        <v>3.3371598132831068E-2</v>
      </c>
      <c r="D19" s="498">
        <f>TableUS14m!D19/(1-TableUS14q!$C15)</f>
        <v>0.20054993739733742</v>
      </c>
      <c r="E19" s="498">
        <f>TableUS14m!E19/(1-TableUS14q!$C15)</f>
        <v>7.9970828858597631E-2</v>
      </c>
      <c r="F19" s="847">
        <f>TableUS14m!F19/(1-TableUS14q!$C15)</f>
        <v>4.4318930154910167E-2</v>
      </c>
      <c r="G19" s="131">
        <f>TableUS14m!G19/(1-TableUS14q!$C15)</f>
        <v>6.495987186115007E-2</v>
      </c>
      <c r="H19" s="23">
        <f>TableUS14w!I20</f>
        <v>4.695194964233762E-3</v>
      </c>
      <c r="I19" s="552">
        <f>TableUS14a!H20</f>
        <v>-1.0609257687732576E-3</v>
      </c>
      <c r="J19" s="531">
        <f>TableUS14g!H20</f>
        <v>5.3119681507737271E-2</v>
      </c>
      <c r="K19" s="505">
        <f>TableUS14h!H20</f>
        <v>1.1036922472922539E-2</v>
      </c>
      <c r="L19" s="505">
        <f>TableUS14j!H20</f>
        <v>-3.8571176903492543E-2</v>
      </c>
      <c r="M19" s="505">
        <f>TableUS14k!H20</f>
        <v>-4.9668528626126363E-2</v>
      </c>
      <c r="N19" s="659">
        <f t="shared" si="9"/>
        <v>5.0016751110529264E-2</v>
      </c>
      <c r="O19" s="491">
        <f t="shared" si="10"/>
        <v>2.397691790898647E-2</v>
      </c>
      <c r="P19" s="498">
        <f t="shared" si="11"/>
        <v>0.11498793435089541</v>
      </c>
      <c r="Q19" s="521">
        <f t="shared" si="12"/>
        <v>9.9080350146639962E-2</v>
      </c>
      <c r="R19" s="521">
        <f t="shared" si="13"/>
        <v>9.6178585344528431E-3</v>
      </c>
      <c r="S19" s="136">
        <f t="shared" si="14"/>
        <v>2.5140875192535855E-2</v>
      </c>
      <c r="T19" s="524"/>
      <c r="U19" s="485" t="e">
        <f>C19*#REF!+D19*(#REF!+#REF!)+TableUS14l!E19*(#REF!+#REF!)+TableUS14l!F19*#REF!-TableUS14l!G19*(#REF!+#REF!)-B19</f>
        <v>#REF!</v>
      </c>
      <c r="V19" s="485" t="e">
        <f>I19*#REF!+J19*(#REF!+#REF!)+TableUS14l!K19*#REF!+TableUS14l!L19*#REF!-TableUS14l!M19*(#REF!+#REF!)+TableUS14b!H20*#REF!-H19</f>
        <v>#REF!</v>
      </c>
      <c r="W19" s="485" t="e">
        <f>#REF!+(#REF!+#REF!)+#REF!+#REF!-(#REF!+#REF!)+#REF!</f>
        <v>#REF!</v>
      </c>
      <c r="Y19" s="24">
        <f t="shared" si="2"/>
        <v>1.0046951949642338</v>
      </c>
      <c r="Z19" s="24">
        <f t="shared" si="3"/>
        <v>0.99893907423122674</v>
      </c>
      <c r="AA19" s="24">
        <f t="shared" si="4"/>
        <v>1.0531196815077373</v>
      </c>
      <c r="AB19" s="24">
        <f t="shared" si="5"/>
        <v>1.0110369224729225</v>
      </c>
      <c r="AC19" s="24">
        <f t="shared" si="6"/>
        <v>0.96142882309650746</v>
      </c>
      <c r="AD19" s="24">
        <f t="shared" si="7"/>
        <v>0.95033147137387364</v>
      </c>
      <c r="AE19" s="24">
        <f t="shared" si="8"/>
        <v>1.0500167511105292</v>
      </c>
      <c r="AG19" s="24"/>
    </row>
    <row r="20" spans="1:33">
      <c r="A20" s="82">
        <f t="shared" si="15"/>
        <v>1957</v>
      </c>
      <c r="B20" s="22">
        <f>TableUS14m!B20/(1-TableUS14q!$C16)</f>
        <v>7.2371891864809565E-2</v>
      </c>
      <c r="C20" s="498">
        <f>TableUS14m!C20/(1-TableUS14q!$C16)</f>
        <v>3.4387847771567108E-2</v>
      </c>
      <c r="D20" s="498">
        <f>TableUS14m!D20/(1-TableUS14q!$C16)</f>
        <v>0.1818472960113425</v>
      </c>
      <c r="E20" s="498">
        <f>TableUS14m!E20/(1-TableUS14q!$C16)</f>
        <v>7.4591553104566721E-2</v>
      </c>
      <c r="F20" s="847">
        <f>TableUS14m!F20/(1-TableUS14q!$C16)</f>
        <v>4.6569511279559342E-2</v>
      </c>
      <c r="G20" s="131">
        <f>TableUS14m!G20/(1-TableUS14q!$C16)</f>
        <v>6.5859787019805119E-2</v>
      </c>
      <c r="H20" s="23">
        <f>TableUS14w!I21</f>
        <v>-2.5507226819712403E-2</v>
      </c>
      <c r="I20" s="552">
        <f>TableUS14a!H21</f>
        <v>-9.3946802238445981E-3</v>
      </c>
      <c r="J20" s="531">
        <f>TableUS14g!H21</f>
        <v>-8.5562003046442014E-2</v>
      </c>
      <c r="K20" s="505">
        <f>TableUS14h!H21</f>
        <v>1.910952128804233E-2</v>
      </c>
      <c r="L20" s="505">
        <f>TableUS14j!H21</f>
        <v>-3.4701071620457324E-2</v>
      </c>
      <c r="M20" s="505">
        <f>TableUS14k!H21</f>
        <v>-3.9818996668614215E-2</v>
      </c>
      <c r="N20" s="659">
        <f t="shared" si="9"/>
        <v>7.5142829800905184E-2</v>
      </c>
      <c r="O20" s="491">
        <f t="shared" si="10"/>
        <v>2.7956132995354814E-2</v>
      </c>
      <c r="P20" s="498">
        <f t="shared" si="11"/>
        <v>0.2130535436671995</v>
      </c>
      <c r="Q20" s="521">
        <f t="shared" si="12"/>
        <v>0.10039981804445169</v>
      </c>
      <c r="R20" s="521">
        <f t="shared" si="13"/>
        <v>2.3656905972608513E-2</v>
      </c>
      <c r="S20" s="136">
        <f t="shared" si="14"/>
        <v>4.3331491783367052E-2</v>
      </c>
      <c r="T20" s="524"/>
      <c r="U20" s="485" t="e">
        <f>C20*#REF!+D20*(#REF!+#REF!)+TableUS14l!E20*(#REF!+#REF!)+TableUS14l!F20*#REF!-TableUS14l!G20*(#REF!+#REF!)-B20</f>
        <v>#REF!</v>
      </c>
      <c r="V20" s="485" t="e">
        <f>I20*#REF!+J20*(#REF!+#REF!)+TableUS14l!K20*#REF!+TableUS14l!L20*#REF!-TableUS14l!M20*(#REF!+#REF!)+TableUS14b!H21*#REF!-H20</f>
        <v>#REF!</v>
      </c>
      <c r="W20" s="485" t="e">
        <f>#REF!+(#REF!+#REF!)+#REF!+#REF!-(#REF!+#REF!)+#REF!</f>
        <v>#REF!</v>
      </c>
      <c r="Y20" s="24">
        <f t="shared" si="2"/>
        <v>0.9744927731802876</v>
      </c>
      <c r="Z20" s="24">
        <f t="shared" si="3"/>
        <v>0.9906053197761554</v>
      </c>
      <c r="AA20" s="24">
        <f t="shared" si="4"/>
        <v>0.91443799695355799</v>
      </c>
      <c r="AB20" s="24">
        <f t="shared" si="5"/>
        <v>1.0191095212880423</v>
      </c>
      <c r="AC20" s="24">
        <f t="shared" si="6"/>
        <v>0.96529892837954268</v>
      </c>
      <c r="AD20" s="24">
        <f t="shared" si="7"/>
        <v>0.96018100333138579</v>
      </c>
      <c r="AE20" s="24">
        <f t="shared" si="8"/>
        <v>1.0751428298009051</v>
      </c>
      <c r="AG20" s="24"/>
    </row>
    <row r="21" spans="1:33">
      <c r="A21" s="82">
        <f t="shared" si="15"/>
        <v>1958</v>
      </c>
      <c r="B21" s="22">
        <f>TableUS14m!B21/(1-TableUS14q!$C17)</f>
        <v>6.7925687054170847E-2</v>
      </c>
      <c r="C21" s="498">
        <f>TableUS14m!C21/(1-TableUS14q!$C17)</f>
        <v>3.5868437243520186E-2</v>
      </c>
      <c r="D21" s="498">
        <f>TableUS14m!D21/(1-TableUS14q!$C17)</f>
        <v>0.17905683545043447</v>
      </c>
      <c r="E21" s="498">
        <f>TableUS14m!E21/(1-TableUS14q!$C17)</f>
        <v>6.8851997069044851E-2</v>
      </c>
      <c r="F21" s="847">
        <f>TableUS14m!F21/(1-TableUS14q!$C17)</f>
        <v>4.7260816479148808E-2</v>
      </c>
      <c r="G21" s="131">
        <f>TableUS14m!G21/(1-TableUS14q!$C17)</f>
        <v>6.769861872708352E-2</v>
      </c>
      <c r="H21" s="23">
        <f>TableUS14w!I22</f>
        <v>2.7709379360956188E-3</v>
      </c>
      <c r="I21" s="552">
        <f>TableUS14a!H22</f>
        <v>-6.4317147762122939E-3</v>
      </c>
      <c r="J21" s="531">
        <f>TableUS14g!H22</f>
        <v>3.1206247655857E-2</v>
      </c>
      <c r="K21" s="505">
        <f>TableUS14h!H22</f>
        <v>2.5808264939884973E-2</v>
      </c>
      <c r="L21" s="505">
        <f>TableUS14j!H22</f>
        <v>-2.2912605306950828E-2</v>
      </c>
      <c r="M21" s="505">
        <f>TableUS14k!H22</f>
        <v>-2.2528295236438067E-2</v>
      </c>
      <c r="N21" s="659">
        <f t="shared" si="9"/>
        <v>9.326613169224135E-2</v>
      </c>
      <c r="O21" s="491">
        <f t="shared" si="10"/>
        <v>4.2541155796543502E-2</v>
      </c>
      <c r="P21" s="498">
        <f t="shared" si="11"/>
        <v>0.33067246809228679</v>
      </c>
      <c r="Q21" s="521">
        <f t="shared" si="12"/>
        <v>7.1677794139697076E-2</v>
      </c>
      <c r="R21" s="521">
        <f t="shared" si="13"/>
        <v>3.4693154140499775E-2</v>
      </c>
      <c r="S21" s="136">
        <f t="shared" si="14"/>
        <v>7.9293096389256995E-2</v>
      </c>
      <c r="T21" s="524"/>
      <c r="U21" s="485" t="e">
        <f>C21*#REF!+D21*(#REF!+#REF!)+TableUS14l!E21*(#REF!+#REF!)+TableUS14l!F21*#REF!-TableUS14l!G21*(#REF!+#REF!)-B21</f>
        <v>#REF!</v>
      </c>
      <c r="V21" s="485" t="e">
        <f>I21*#REF!+J21*(#REF!+#REF!)+TableUS14l!K21*#REF!+TableUS14l!L21*#REF!-TableUS14l!M21*(#REF!+#REF!)+TableUS14b!H22*#REF!-H21</f>
        <v>#REF!</v>
      </c>
      <c r="W21" s="485" t="e">
        <f>#REF!+(#REF!+#REF!)+#REF!+#REF!-(#REF!+#REF!)+#REF!</f>
        <v>#REF!</v>
      </c>
      <c r="Y21" s="24">
        <f t="shared" si="2"/>
        <v>1.0027709379360956</v>
      </c>
      <c r="Z21" s="24">
        <f t="shared" si="3"/>
        <v>0.99356828522378771</v>
      </c>
      <c r="AA21" s="24">
        <f t="shared" si="4"/>
        <v>1.031206247655857</v>
      </c>
      <c r="AB21" s="24">
        <f t="shared" si="5"/>
        <v>1.025808264939885</v>
      </c>
      <c r="AC21" s="24">
        <f t="shared" si="6"/>
        <v>0.97708739469304917</v>
      </c>
      <c r="AD21" s="24">
        <f t="shared" si="7"/>
        <v>0.97747170476356193</v>
      </c>
      <c r="AE21" s="24">
        <f t="shared" si="8"/>
        <v>1.0932661316922414</v>
      </c>
      <c r="AG21" s="24"/>
    </row>
    <row r="22" spans="1:33">
      <c r="A22" s="82">
        <f t="shared" si="15"/>
        <v>1959</v>
      </c>
      <c r="B22" s="22">
        <f>TableUS14m!B22/(1-TableUS14q!$C18)</f>
        <v>7.3255203388003801E-2</v>
      </c>
      <c r="C22" s="498">
        <f>TableUS14m!C22/(1-TableUS14q!$C18)</f>
        <v>3.8351701064548861E-2</v>
      </c>
      <c r="D22" s="498">
        <f>TableUS14m!D22/(1-TableUS14q!$C18)</f>
        <v>0.17019594847790415</v>
      </c>
      <c r="E22" s="498">
        <f>TableUS14m!E22/(1-TableUS14q!$C18)</f>
        <v>7.346241994915978E-2</v>
      </c>
      <c r="F22" s="847">
        <f>TableUS14m!F22/(1-TableUS14q!$C18)</f>
        <v>4.8465797150187555E-2</v>
      </c>
      <c r="G22" s="131">
        <f>TableUS14m!G22/(1-TableUS14q!$C18)</f>
        <v>6.9275497947535139E-2</v>
      </c>
      <c r="H22" s="23">
        <f>TableUS14w!I23</f>
        <v>2.5340444638070503E-2</v>
      </c>
      <c r="I22" s="552">
        <f>TableUS14a!H23</f>
        <v>6.6727185530233157E-3</v>
      </c>
      <c r="J22" s="531">
        <f>TableUS14g!H23</f>
        <v>0.15161563264185229</v>
      </c>
      <c r="K22" s="505">
        <f>TableUS14h!H23</f>
        <v>2.8257970706522251E-3</v>
      </c>
      <c r="L22" s="505">
        <f>TableUS14j!H23</f>
        <v>-1.2567662338649033E-2</v>
      </c>
      <c r="M22" s="505">
        <f>TableUS14k!H23</f>
        <v>1.1594477662173475E-2</v>
      </c>
      <c r="N22" s="659">
        <f t="shared" si="9"/>
        <v>7.2272608050943668E-2</v>
      </c>
      <c r="O22" s="491">
        <f t="shared" si="10"/>
        <v>4.441179987830466E-2</v>
      </c>
      <c r="P22" s="498">
        <f t="shared" si="11"/>
        <v>0.17574332533587406</v>
      </c>
      <c r="Q22" s="521">
        <f t="shared" si="12"/>
        <v>8.2580038534779215E-2</v>
      </c>
      <c r="R22" s="521">
        <f t="shared" si="13"/>
        <v>2.7546860098775876E-2</v>
      </c>
      <c r="S22" s="136">
        <f t="shared" si="14"/>
        <v>4.9466554673253629E-2</v>
      </c>
      <c r="T22" s="524"/>
      <c r="U22" s="485" t="e">
        <f>C22*#REF!+D22*(#REF!+#REF!)+TableUS14l!E22*(#REF!+#REF!)+TableUS14l!F22*#REF!-TableUS14l!G22*(#REF!+#REF!)-B22</f>
        <v>#REF!</v>
      </c>
      <c r="V22" s="485" t="e">
        <f>I22*#REF!+J22*(#REF!+#REF!)+TableUS14l!K22*#REF!+TableUS14l!L22*#REF!-TableUS14l!M22*(#REF!+#REF!)+TableUS14b!H23*#REF!-H22</f>
        <v>#REF!</v>
      </c>
      <c r="W22" s="485" t="e">
        <f>#REF!+(#REF!+#REF!)+#REF!+#REF!-(#REF!+#REF!)+#REF!</f>
        <v>#REF!</v>
      </c>
      <c r="Y22" s="24">
        <f t="shared" si="2"/>
        <v>1.0253404446380705</v>
      </c>
      <c r="Z22" s="24">
        <f t="shared" si="3"/>
        <v>1.0066727185530233</v>
      </c>
      <c r="AA22" s="24">
        <f t="shared" si="4"/>
        <v>1.1516156326418523</v>
      </c>
      <c r="AB22" s="24">
        <f t="shared" si="5"/>
        <v>1.0028257970706522</v>
      </c>
      <c r="AC22" s="24">
        <f t="shared" si="6"/>
        <v>0.98743233766135097</v>
      </c>
      <c r="AD22" s="24">
        <f t="shared" si="7"/>
        <v>1.0115944776621735</v>
      </c>
      <c r="AE22" s="24">
        <f t="shared" si="8"/>
        <v>1.0722726080509437</v>
      </c>
      <c r="AG22" s="24"/>
    </row>
    <row r="23" spans="1:33">
      <c r="A23" s="111">
        <f t="shared" si="15"/>
        <v>1960</v>
      </c>
      <c r="B23" s="157">
        <f>TableUS14m!B23/(1-TableUS14q!$C19)</f>
        <v>7.1097862018777991E-2</v>
      </c>
      <c r="C23" s="678">
        <f>TableUS14m!C23/(1-TableUS14q!$C19)</f>
        <v>3.9789817080919186E-2</v>
      </c>
      <c r="D23" s="678">
        <f>TableUS14m!D23/(1-TableUS14q!$C19)</f>
        <v>0.15091708918856991</v>
      </c>
      <c r="E23" s="678">
        <f>TableUS14m!E23/(1-TableUS14q!$C19)</f>
        <v>6.9356212325698774E-2</v>
      </c>
      <c r="F23" s="848">
        <f>TableUS14m!F23/(1-TableUS14q!$C19)</f>
        <v>5.078925249799135E-2</v>
      </c>
      <c r="G23" s="132">
        <f>TableUS14m!G23/(1-TableUS14q!$C19)</f>
        <v>7.1015789218900352E-2</v>
      </c>
      <c r="H23" s="611">
        <f>TableUS14w!I24</f>
        <v>-9.8259533706013258E-4</v>
      </c>
      <c r="I23" s="849">
        <f>TableUS14a!H24</f>
        <v>6.0600988137557987E-3</v>
      </c>
      <c r="J23" s="531">
        <f>TableUS14g!H24</f>
        <v>5.5473768579699101E-3</v>
      </c>
      <c r="K23" s="507">
        <f>TableUS14h!H24</f>
        <v>9.1176185856194358E-3</v>
      </c>
      <c r="L23" s="505">
        <f>TableUS14j!H24</f>
        <v>-2.0918937051411679E-2</v>
      </c>
      <c r="M23" s="507">
        <f>TableUS14k!H24</f>
        <v>-1.980894327428151E-2</v>
      </c>
      <c r="N23" s="660">
        <f t="shared" si="9"/>
        <v>9.7267877033034522E-2</v>
      </c>
      <c r="O23" s="522">
        <f t="shared" si="10"/>
        <v>5.7203356133422166E-2</v>
      </c>
      <c r="P23" s="678">
        <f t="shared" si="11"/>
        <v>0.22573058517617292</v>
      </c>
      <c r="Q23" s="523">
        <f t="shared" si="12"/>
        <v>8.2037624517621976E-2</v>
      </c>
      <c r="R23" s="523">
        <f t="shared" si="13"/>
        <v>3.4443763376566933E-2</v>
      </c>
      <c r="S23" s="141">
        <f t="shared" si="14"/>
        <v>6.6998970887811884E-2</v>
      </c>
      <c r="T23" s="524"/>
      <c r="U23" s="485" t="e">
        <f>C23*#REF!+D23*(#REF!+#REF!)+TableUS14l!E23*(#REF!+#REF!)+TableUS14l!F23*#REF!-TableUS14l!G23*(#REF!+#REF!)-B23</f>
        <v>#REF!</v>
      </c>
      <c r="V23" s="485" t="e">
        <f>I23*#REF!+J23*(#REF!+#REF!)+TableUS14l!K23*#REF!+TableUS14l!L23*#REF!-TableUS14l!M23*(#REF!+#REF!)+TableUS14b!H24*#REF!-H23</f>
        <v>#REF!</v>
      </c>
      <c r="W23" s="485" t="e">
        <f>#REF!+(#REF!+#REF!)+#REF!+#REF!-(#REF!+#REF!)+#REF!</f>
        <v>#REF!</v>
      </c>
      <c r="Y23" s="24">
        <f t="shared" si="2"/>
        <v>0.99901740466293987</v>
      </c>
      <c r="Z23" s="24">
        <f t="shared" si="3"/>
        <v>1.0060600988137558</v>
      </c>
      <c r="AA23" s="24">
        <f t="shared" si="4"/>
        <v>1.0055473768579699</v>
      </c>
      <c r="AB23" s="24">
        <f t="shared" si="5"/>
        <v>1.0091176185856194</v>
      </c>
      <c r="AC23" s="24">
        <f t="shared" si="6"/>
        <v>0.97908106294858832</v>
      </c>
      <c r="AD23" s="24">
        <f t="shared" si="7"/>
        <v>0.98019105672571849</v>
      </c>
      <c r="AE23" s="24">
        <f t="shared" si="8"/>
        <v>1.0972678770330346</v>
      </c>
      <c r="AG23" s="24"/>
    </row>
    <row r="24" spans="1:33">
      <c r="A24" s="82">
        <f t="shared" si="15"/>
        <v>1961</v>
      </c>
      <c r="B24" s="22">
        <f>TableUS14m!B24/(1-TableUS14q!$C20)</f>
        <v>7.133284924369826E-2</v>
      </c>
      <c r="C24" s="498">
        <f>TableUS14m!C24/(1-TableUS14q!$C20)</f>
        <v>4.0449796324205096E-2</v>
      </c>
      <c r="D24" s="498">
        <f>TableUS14m!D24/(1-TableUS14q!$C20)</f>
        <v>0.1517103880775563</v>
      </c>
      <c r="E24" s="498">
        <f>TableUS14m!E24/(1-TableUS14q!$C20)</f>
        <v>7.0817673072788939E-2</v>
      </c>
      <c r="F24" s="847">
        <f>TableUS14m!F24/(1-TableUS14q!$C20)</f>
        <v>5.1203681292999799E-2</v>
      </c>
      <c r="G24" s="131">
        <f>TableUS14m!G24/(1-TableUS14q!$C20)</f>
        <v>7.0564923715465994E-2</v>
      </c>
      <c r="H24" s="23">
        <f>TableUS14w!I25</f>
        <v>2.6170015014256531E-2</v>
      </c>
      <c r="I24" s="552">
        <f>TableUS14a!H25</f>
        <v>1.741353905250298E-2</v>
      </c>
      <c r="J24" s="531">
        <f>TableUS14g!H25</f>
        <v>7.4813495987603007E-2</v>
      </c>
      <c r="K24" s="505">
        <f>TableUS14h!H25</f>
        <v>1.2681412191923203E-2</v>
      </c>
      <c r="L24" s="505">
        <f>TableUS14j!H25</f>
        <v>-1.6345489121424417E-2</v>
      </c>
      <c r="M24" s="505">
        <f>TableUS14k!H25</f>
        <v>-4.0168183310884675E-3</v>
      </c>
      <c r="N24" s="659">
        <f t="shared" si="9"/>
        <v>8.6659682546905981E-2</v>
      </c>
      <c r="O24" s="491">
        <f t="shared" si="10"/>
        <v>5.5570871306113497E-2</v>
      </c>
      <c r="P24" s="498">
        <f t="shared" si="11"/>
        <v>0.19000616536576873</v>
      </c>
      <c r="Q24" s="521">
        <f t="shared" si="12"/>
        <v>8.2741462454897191E-2</v>
      </c>
      <c r="R24" s="521">
        <f t="shared" si="13"/>
        <v>3.9291695041065673E-2</v>
      </c>
      <c r="S24" s="136">
        <f t="shared" si="14"/>
        <v>6.4298213852182512E-2</v>
      </c>
      <c r="T24" s="524"/>
      <c r="U24" s="485" t="e">
        <f>C24*#REF!+D24*(#REF!+#REF!)+TableUS14l!E24*(#REF!+#REF!)+TableUS14l!F24*#REF!-TableUS14l!G24*(#REF!+#REF!)-B24</f>
        <v>#REF!</v>
      </c>
      <c r="V24" s="485" t="e">
        <f>I24*#REF!+J24*(#REF!+#REF!)+TableUS14l!K24*#REF!+TableUS14l!L24*#REF!-TableUS14l!M24*(#REF!+#REF!)+TableUS14b!H25*#REF!-H24</f>
        <v>#REF!</v>
      </c>
      <c r="W24" s="485" t="e">
        <f>#REF!+(#REF!+#REF!)+#REF!+#REF!-(#REF!+#REF!)+#REF!</f>
        <v>#REF!</v>
      </c>
      <c r="Y24" s="24">
        <f t="shared" si="2"/>
        <v>1.0261700150142565</v>
      </c>
      <c r="Z24" s="24">
        <f t="shared" si="3"/>
        <v>1.017413539052503</v>
      </c>
      <c r="AA24" s="24">
        <f t="shared" si="4"/>
        <v>1.074813495987603</v>
      </c>
      <c r="AB24" s="24">
        <f t="shared" si="5"/>
        <v>1.0126814121919232</v>
      </c>
      <c r="AC24" s="24">
        <f t="shared" si="6"/>
        <v>0.98365451087857558</v>
      </c>
      <c r="AD24" s="24">
        <f t="shared" si="7"/>
        <v>0.99598318166891153</v>
      </c>
      <c r="AE24" s="24">
        <f t="shared" si="8"/>
        <v>1.0866596825469059</v>
      </c>
      <c r="AG24" s="24"/>
    </row>
    <row r="25" spans="1:33">
      <c r="A25" s="82">
        <f t="shared" si="15"/>
        <v>1962</v>
      </c>
      <c r="B25" s="22">
        <f>TableUS14m!B25/(1-TableUS14q!$C21)</f>
        <v>7.315082257860149E-2</v>
      </c>
      <c r="C25" s="498">
        <f>TableUS14m!C25/(1-TableUS14q!$C21)</f>
        <v>4.1390092541261969E-2</v>
      </c>
      <c r="D25" s="498">
        <f>TableUS14m!D25/(1-TableUS14q!$C21)</f>
        <v>0.1402742265414462</v>
      </c>
      <c r="E25" s="498">
        <f>TableUS14m!E25/(1-TableUS14q!$C21)</f>
        <v>7.4329181012947679E-2</v>
      </c>
      <c r="F25" s="847">
        <f>TableUS14m!F25/(1-TableUS14q!$C21)</f>
        <v>5.3658280309443376E-2</v>
      </c>
      <c r="G25" s="131">
        <f>TableUS14m!G25/(1-TableUS14q!$C21)</f>
        <v>7.0429532165961817E-2</v>
      </c>
      <c r="H25" s="23">
        <f>TableUS14w!I26</f>
        <v>1.5326833303207721E-2</v>
      </c>
      <c r="I25" s="552">
        <f>TableUS14a!H26</f>
        <v>1.51210749819084E-2</v>
      </c>
      <c r="J25" s="531">
        <f>TableUS14g!H26</f>
        <v>3.8295777288212429E-2</v>
      </c>
      <c r="K25" s="505">
        <f>TableUS14h!H26</f>
        <v>1.1923789382108252E-2</v>
      </c>
      <c r="L25" s="505">
        <f>TableUS14j!H26</f>
        <v>-1.1911986251934126E-2</v>
      </c>
      <c r="M25" s="505">
        <f>TableUS14k!H26</f>
        <v>-6.2667098632834817E-3</v>
      </c>
      <c r="N25" s="659">
        <f t="shared" si="9"/>
        <v>7.2309730676423642E-2</v>
      </c>
      <c r="O25" s="491">
        <f t="shared" si="10"/>
        <v>4.6096256659865664E-2</v>
      </c>
      <c r="P25" s="498">
        <f t="shared" si="11"/>
        <v>0.1253697920590349</v>
      </c>
      <c r="Q25" s="521">
        <f t="shared" si="12"/>
        <v>9.0383228610741842E-2</v>
      </c>
      <c r="R25" s="521">
        <f t="shared" si="13"/>
        <v>4.1174092151008493E-2</v>
      </c>
      <c r="S25" s="136">
        <f t="shared" si="14"/>
        <v>7.1123017076822892E-2</v>
      </c>
      <c r="T25" s="524"/>
      <c r="U25" s="485" t="e">
        <f>C25*#REF!+D25*(#REF!+#REF!)+TableUS14l!E25*(#REF!+#REF!)+TableUS14l!F25*#REF!-TableUS14l!G25*(#REF!+#REF!)-B25</f>
        <v>#REF!</v>
      </c>
      <c r="V25" s="485" t="e">
        <f>I25*#REF!+J25*(#REF!+#REF!)+TableUS14l!K25*#REF!+TableUS14l!L25*#REF!-TableUS14l!M25*(#REF!+#REF!)+TableUS14b!H26*#REF!-H25</f>
        <v>#REF!</v>
      </c>
      <c r="W25" s="485" t="e">
        <f>#REF!+(#REF!+#REF!)+#REF!+#REF!-(#REF!+#REF!)+#REF!</f>
        <v>#REF!</v>
      </c>
      <c r="X25" s="484"/>
      <c r="Y25" s="24">
        <f t="shared" si="2"/>
        <v>1.0153268333032077</v>
      </c>
      <c r="Z25" s="24">
        <f t="shared" si="3"/>
        <v>1.0151210749819084</v>
      </c>
      <c r="AA25" s="24">
        <f t="shared" si="4"/>
        <v>1.0382957772882124</v>
      </c>
      <c r="AB25" s="24">
        <f t="shared" si="5"/>
        <v>1.0119237893821083</v>
      </c>
      <c r="AC25" s="24">
        <f t="shared" si="6"/>
        <v>0.98808801374806587</v>
      </c>
      <c r="AD25" s="24">
        <f t="shared" si="7"/>
        <v>0.99373329013671652</v>
      </c>
      <c r="AE25" s="24">
        <f t="shared" si="8"/>
        <v>1.0723097306764235</v>
      </c>
      <c r="AG25" s="24"/>
    </row>
    <row r="26" spans="1:33">
      <c r="A26" s="82">
        <f t="shared" si="15"/>
        <v>1963</v>
      </c>
      <c r="B26" s="22">
        <f>TableUS14m!B26/(1-TableUS14q!$C22)</f>
        <v>7.6955895104224431E-2</v>
      </c>
      <c r="C26" s="498">
        <f>TableUS14m!C26/(1-TableUS14q!$C22)</f>
        <v>4.1566185130103982E-2</v>
      </c>
      <c r="D26" s="498">
        <f>TableUS14m!D26/(1-TableUS14q!$C22)</f>
        <v>0.15869778392469766</v>
      </c>
      <c r="E26" s="498">
        <f>TableUS14m!E26/(1-TableUS14q!$C22)</f>
        <v>7.6037203392198868E-2</v>
      </c>
      <c r="F26" s="847">
        <f>TableUS14m!F26/(1-TableUS14q!$C22)</f>
        <v>5.4814952234696304E-2</v>
      </c>
      <c r="G26" s="131">
        <f>TableUS14m!G26/(1-TableUS14q!$C22)</f>
        <v>7.1927666704619447E-2</v>
      </c>
      <c r="H26" s="23">
        <f>TableUS14w!I27</f>
        <v>-8.4109190217784846E-4</v>
      </c>
      <c r="I26" s="552">
        <f>TableUS14a!H27</f>
        <v>4.7061641186036951E-3</v>
      </c>
      <c r="J26" s="531">
        <f>TableUS14g!H27</f>
        <v>-1.49044344824113E-2</v>
      </c>
      <c r="K26" s="505">
        <f>TableUS14h!H27</f>
        <v>1.6054047597794163E-2</v>
      </c>
      <c r="L26" s="505">
        <f>TableUS14j!H27</f>
        <v>-1.2484188158434883E-2</v>
      </c>
      <c r="M26" s="505">
        <f>TableUS14k!H27</f>
        <v>6.9348491086107522E-4</v>
      </c>
      <c r="N26" s="659">
        <f t="shared" si="9"/>
        <v>9.7412619879886392E-2</v>
      </c>
      <c r="O26" s="491">
        <f t="shared" si="10"/>
        <v>4.1850903337194843E-2</v>
      </c>
      <c r="P26" s="498">
        <f t="shared" si="11"/>
        <v>0.22820893870448875</v>
      </c>
      <c r="Q26" s="521">
        <f t="shared" si="12"/>
        <v>8.7214870750955117E-2</v>
      </c>
      <c r="R26" s="521">
        <f t="shared" si="13"/>
        <v>3.844232092563056E-2</v>
      </c>
      <c r="S26" s="136">
        <f t="shared" si="14"/>
        <v>5.6968997424590356E-2</v>
      </c>
      <c r="T26" s="524"/>
      <c r="U26" s="485" t="e">
        <f>C26*#REF!+D26*(#REF!+#REF!)+TableUS14l!E26*(#REF!+#REF!)+TableUS14l!F26*#REF!-TableUS14l!G26*(#REF!+#REF!)-B26</f>
        <v>#REF!</v>
      </c>
      <c r="V26" s="485" t="e">
        <f>I26*#REF!+J26*(#REF!+#REF!)+TableUS14l!K26*#REF!+TableUS14l!L26*#REF!-TableUS14l!M26*(#REF!+#REF!)+TableUS14b!H27*#REF!-H26</f>
        <v>#REF!</v>
      </c>
      <c r="W26" s="485" t="e">
        <f>#REF!+(#REF!+#REF!)+#REF!+#REF!-(#REF!+#REF!)+#REF!</f>
        <v>#REF!</v>
      </c>
      <c r="X26" s="484"/>
      <c r="Y26" s="24">
        <f t="shared" si="2"/>
        <v>0.99915890809782215</v>
      </c>
      <c r="Z26" s="24">
        <f t="shared" si="3"/>
        <v>1.0047061641186037</v>
      </c>
      <c r="AA26" s="24">
        <f t="shared" si="4"/>
        <v>0.9850955655175887</v>
      </c>
      <c r="AB26" s="24">
        <f t="shared" si="5"/>
        <v>1.0160540475977942</v>
      </c>
      <c r="AC26" s="24">
        <f t="shared" si="6"/>
        <v>0.98751581184156512</v>
      </c>
      <c r="AD26" s="24">
        <f t="shared" si="7"/>
        <v>1.0006934849108611</v>
      </c>
      <c r="AE26" s="24">
        <f t="shared" si="8"/>
        <v>1.0974126198798864</v>
      </c>
      <c r="AG26" s="24"/>
    </row>
    <row r="27" spans="1:33">
      <c r="A27" s="82">
        <f t="shared" si="15"/>
        <v>1964</v>
      </c>
      <c r="B27" s="22">
        <f>TableUS14m!B27/(1-TableUS14q!$C23)</f>
        <v>7.9825617441208224E-2</v>
      </c>
      <c r="C27" s="498">
        <f>TableUS14m!C27/(1-TableUS14q!$C23)</f>
        <v>4.2001897192364246E-2</v>
      </c>
      <c r="D27" s="498">
        <f>TableUS14m!D27/(1-TableUS14q!$C23)</f>
        <v>0.15888499543609177</v>
      </c>
      <c r="E27" s="498">
        <f>TableUS14m!E27/(1-TableUS14q!$C23)</f>
        <v>7.9288388515985242E-2</v>
      </c>
      <c r="F27" s="847">
        <f>TableUS14m!F27/(1-TableUS14q!$C23)</f>
        <v>5.7444370477836675E-2</v>
      </c>
      <c r="G27" s="131">
        <f>TableUS14m!G27/(1-TableUS14q!$C23)</f>
        <v>7.1479948622223427E-2</v>
      </c>
      <c r="H27" s="23">
        <f>TableUS14w!I28</f>
        <v>2.0456724775661961E-2</v>
      </c>
      <c r="I27" s="552">
        <f>TableUS14a!H28</f>
        <v>2.847182070908616E-4</v>
      </c>
      <c r="J27" s="531">
        <f>TableUS14g!H28</f>
        <v>6.9511154779791084E-2</v>
      </c>
      <c r="K27" s="505">
        <f>TableUS14h!H28</f>
        <v>1.1177667358756249E-2</v>
      </c>
      <c r="L27" s="505">
        <f>TableUS14j!H28</f>
        <v>-1.6372631309065744E-2</v>
      </c>
      <c r="M27" s="505">
        <f>TableUS14k!H28</f>
        <v>-1.4958669280029091E-2</v>
      </c>
      <c r="N27" s="659">
        <f t="shared" si="9"/>
        <v>0.10849474867283962</v>
      </c>
      <c r="O27" s="491">
        <f t="shared" si="10"/>
        <v>4.7251444141588883E-2</v>
      </c>
      <c r="P27" s="498">
        <f t="shared" si="11"/>
        <v>0.2383832616361676</v>
      </c>
      <c r="Q27" s="521">
        <f t="shared" si="12"/>
        <v>0.11043672595227033</v>
      </c>
      <c r="R27" s="521">
        <f t="shared" si="13"/>
        <v>3.7041646354915019E-2</v>
      </c>
      <c r="S27" s="136">
        <f t="shared" si="14"/>
        <v>5.4390586668099622E-2</v>
      </c>
      <c r="T27" s="524"/>
      <c r="U27" s="485" t="e">
        <f>C27*#REF!+D27*(#REF!+#REF!)+TableUS14l!E27*(#REF!+#REF!)+TableUS14l!F27*#REF!-TableUS14l!G27*(#REF!+#REF!)-B27</f>
        <v>#REF!</v>
      </c>
      <c r="V27" s="485" t="e">
        <f>I27*#REF!+J27*(#REF!+#REF!)+TableUS14l!K27*#REF!+TableUS14l!L27*#REF!-TableUS14l!M27*(#REF!+#REF!)+TableUS14b!H28*#REF!-H27</f>
        <v>#REF!</v>
      </c>
      <c r="W27" s="485" t="e">
        <f>#REF!+(#REF!+#REF!)+#REF!+#REF!-(#REF!+#REF!)+#REF!</f>
        <v>#REF!</v>
      </c>
      <c r="X27" s="484"/>
      <c r="Y27" s="24">
        <f t="shared" si="2"/>
        <v>1.020456724775662</v>
      </c>
      <c r="Z27" s="24">
        <f t="shared" si="3"/>
        <v>1.0002847182070909</v>
      </c>
      <c r="AA27" s="24">
        <f t="shared" si="4"/>
        <v>1.0695111547797911</v>
      </c>
      <c r="AB27" s="24">
        <f t="shared" si="5"/>
        <v>1.0111776673587562</v>
      </c>
      <c r="AC27" s="24">
        <f t="shared" si="6"/>
        <v>0.98362736869093426</v>
      </c>
      <c r="AD27" s="24">
        <f t="shared" si="7"/>
        <v>0.98504133071997091</v>
      </c>
      <c r="AE27" s="24">
        <f t="shared" si="8"/>
        <v>1.1084947486728396</v>
      </c>
      <c r="AG27" s="24"/>
    </row>
    <row r="28" spans="1:33">
      <c r="A28" s="82">
        <f t="shared" si="15"/>
        <v>1965</v>
      </c>
      <c r="B28" s="22">
        <f>TableUS14m!B28/(1-TableUS14q!$C24)</f>
        <v>8.2321881170652922E-2</v>
      </c>
      <c r="C28" s="498">
        <f>TableUS14m!C28/(1-TableUS14q!$C24)</f>
        <v>4.1676277862992731E-2</v>
      </c>
      <c r="D28" s="498">
        <f>TableUS14m!D28/(1-TableUS14q!$C24)</f>
        <v>0.15634334137507733</v>
      </c>
      <c r="E28" s="498">
        <f>TableUS14m!E28/(1-TableUS14q!$C24)</f>
        <v>8.3822264599381038E-2</v>
      </c>
      <c r="F28" s="847">
        <f>TableUS14m!F28/(1-TableUS14q!$C24)</f>
        <v>5.8743816177952136E-2</v>
      </c>
      <c r="G28" s="131">
        <f>TableUS14m!G28/(1-TableUS14q!$C24)</f>
        <v>7.1226824067875297E-2</v>
      </c>
      <c r="H28" s="23">
        <f>TableUS14w!I29</f>
        <v>2.8669131231631395E-2</v>
      </c>
      <c r="I28" s="552">
        <f>TableUS14a!H29</f>
        <v>5.2495469492246372E-3</v>
      </c>
      <c r="J28" s="531">
        <f>TableUS14g!H29</f>
        <v>7.9498266200075829E-2</v>
      </c>
      <c r="K28" s="505">
        <f>TableUS14h!H29</f>
        <v>3.114833743628509E-2</v>
      </c>
      <c r="L28" s="505">
        <f>TableUS14j!H29</f>
        <v>-2.0402724122921656E-2</v>
      </c>
      <c r="M28" s="505">
        <f>TableUS14k!H29</f>
        <v>-1.7089361954123805E-2</v>
      </c>
      <c r="N28" s="659">
        <f t="shared" si="9"/>
        <v>6.8088743950013353E-2</v>
      </c>
      <c r="O28" s="491">
        <f t="shared" si="10"/>
        <v>4.8406336826859755E-2</v>
      </c>
      <c r="P28" s="498">
        <f t="shared" si="11"/>
        <v>9.6719787754239506E-2</v>
      </c>
      <c r="Q28" s="521">
        <f t="shared" si="12"/>
        <v>0.10598287596246937</v>
      </c>
      <c r="R28" s="521">
        <f t="shared" si="13"/>
        <v>2.7675445667144784E-2</v>
      </c>
      <c r="S28" s="136">
        <f t="shared" si="14"/>
        <v>3.6132026451218616E-2</v>
      </c>
      <c r="T28" s="524"/>
      <c r="U28" s="485" t="e">
        <f>C28*#REF!+D28*(#REF!+#REF!)+TableUS14l!E28*(#REF!+#REF!)+TableUS14l!F28*#REF!-TableUS14l!G28*(#REF!+#REF!)-B28</f>
        <v>#REF!</v>
      </c>
      <c r="V28" s="485" t="e">
        <f>I28*#REF!+J28*(#REF!+#REF!)+TableUS14l!K28*#REF!+TableUS14l!L28*#REF!-TableUS14l!M28*(#REF!+#REF!)+TableUS14b!H29*#REF!-H28</f>
        <v>#REF!</v>
      </c>
      <c r="W28" s="485" t="e">
        <f>#REF!+(#REF!+#REF!)+#REF!+#REF!-(#REF!+#REF!)+#REF!</f>
        <v>#REF!</v>
      </c>
      <c r="X28" s="484"/>
      <c r="Y28" s="24">
        <f t="shared" si="2"/>
        <v>1.0286691312316314</v>
      </c>
      <c r="Z28" s="24">
        <f t="shared" si="3"/>
        <v>1.0052495469492246</v>
      </c>
      <c r="AA28" s="24">
        <f t="shared" si="4"/>
        <v>1.0794982662000758</v>
      </c>
      <c r="AB28" s="24">
        <f t="shared" si="5"/>
        <v>1.0311483374362851</v>
      </c>
      <c r="AC28" s="24">
        <f t="shared" si="6"/>
        <v>0.97959727587707834</v>
      </c>
      <c r="AD28" s="24">
        <f t="shared" si="7"/>
        <v>0.98291063804587619</v>
      </c>
      <c r="AE28" s="24">
        <f t="shared" si="8"/>
        <v>1.0680887439500133</v>
      </c>
      <c r="AG28" s="24"/>
    </row>
    <row r="29" spans="1:33">
      <c r="A29" s="82">
        <f t="shared" si="15"/>
        <v>1966</v>
      </c>
      <c r="B29" s="22">
        <f>TableUS14m!B29/(1-TableUS14q!$C25)</f>
        <v>8.0783031244009651E-2</v>
      </c>
      <c r="C29" s="498">
        <f>TableUS14m!C29/(1-TableUS14q!$C25)</f>
        <v>4.1533583506842511E-2</v>
      </c>
      <c r="D29" s="498">
        <f>TableUS14m!D29/(1-TableUS14q!$C25)</f>
        <v>0.14569995892022128</v>
      </c>
      <c r="E29" s="498">
        <f>TableUS14m!E29/(1-TableUS14q!$C25)</f>
        <v>8.1447625235524609E-2</v>
      </c>
      <c r="F29" s="847">
        <f>TableUS14m!F29/(1-TableUS14q!$C25)</f>
        <v>6.0194009246116953E-2</v>
      </c>
      <c r="G29" s="131">
        <f>TableUS14m!G29/(1-TableUS14q!$C25)</f>
        <v>6.9592278525127643E-2</v>
      </c>
      <c r="H29" s="23">
        <f>TableUS14w!I30</f>
        <v>-1.4233137220639569E-2</v>
      </c>
      <c r="I29" s="552">
        <f>TableUS14a!H30</f>
        <v>6.730058963867025E-3</v>
      </c>
      <c r="J29" s="531">
        <f>TableUS14g!H30</f>
        <v>-5.9623553620837821E-2</v>
      </c>
      <c r="K29" s="505">
        <f>TableUS14h!H30</f>
        <v>2.2160611363088334E-2</v>
      </c>
      <c r="L29" s="505">
        <f>TableUS14j!H30</f>
        <v>-3.1068370510807353E-2</v>
      </c>
      <c r="M29" s="505">
        <f>TableUS14k!H30</f>
        <v>-3.5094797616656681E-2</v>
      </c>
      <c r="N29" s="659">
        <f t="shared" si="9"/>
        <v>7.9171669642464582E-2</v>
      </c>
      <c r="O29" s="491">
        <f t="shared" si="10"/>
        <v>5.3270772224454824E-2</v>
      </c>
      <c r="P29" s="498">
        <f t="shared" si="11"/>
        <v>0.12845102563944102</v>
      </c>
      <c r="Q29" s="521">
        <f t="shared" si="12"/>
        <v>9.2783344725206537E-2</v>
      </c>
      <c r="R29" s="521">
        <f t="shared" si="13"/>
        <v>2.9900956654971389E-2</v>
      </c>
      <c r="S29" s="136">
        <f t="shared" si="14"/>
        <v>4.4918926626767913E-2</v>
      </c>
      <c r="T29" s="524"/>
      <c r="U29" s="485" t="e">
        <f>C29*#REF!+D29*(#REF!+#REF!)+TableUS14l!E29*(#REF!+#REF!)+TableUS14l!F29*#REF!-TableUS14l!G29*(#REF!+#REF!)-B29</f>
        <v>#REF!</v>
      </c>
      <c r="V29" s="485" t="e">
        <f>I29*#REF!+J29*(#REF!+#REF!)+TableUS14l!K29*#REF!+TableUS14l!L29*#REF!-TableUS14l!M29*(#REF!+#REF!)+TableUS14b!H30*#REF!-H29</f>
        <v>#REF!</v>
      </c>
      <c r="W29" s="485" t="e">
        <f>#REF!+(#REF!+#REF!)+#REF!+#REF!-(#REF!+#REF!)+#REF!</f>
        <v>#REF!</v>
      </c>
      <c r="X29" s="484"/>
      <c r="Y29" s="24">
        <f t="shared" si="2"/>
        <v>0.98576686277936043</v>
      </c>
      <c r="Z29" s="24">
        <f t="shared" si="3"/>
        <v>1.006730058963867</v>
      </c>
      <c r="AA29" s="24">
        <f t="shared" si="4"/>
        <v>0.94037644637916218</v>
      </c>
      <c r="AB29" s="24">
        <f t="shared" si="5"/>
        <v>1.0221606113630883</v>
      </c>
      <c r="AC29" s="24">
        <f t="shared" si="6"/>
        <v>0.96893162948919265</v>
      </c>
      <c r="AD29" s="24">
        <f t="shared" si="7"/>
        <v>0.96490520238334332</v>
      </c>
      <c r="AE29" s="24">
        <f t="shared" si="8"/>
        <v>1.0791716696424647</v>
      </c>
      <c r="AG29" s="24"/>
    </row>
    <row r="30" spans="1:33">
      <c r="A30" s="82">
        <f t="shared" si="15"/>
        <v>1967</v>
      </c>
      <c r="B30" s="22">
        <f>TableUS14m!B30/(1-TableUS14q!$C26)</f>
        <v>7.9519751514509601E-2</v>
      </c>
      <c r="C30" s="498">
        <f>TableUS14m!C30/(1-TableUS14q!$C26)</f>
        <v>4.0357254790901145E-2</v>
      </c>
      <c r="D30" s="498">
        <f>TableUS14m!D30/(1-TableUS14q!$C26)</f>
        <v>0.15804147680162595</v>
      </c>
      <c r="E30" s="498">
        <f>TableUS14m!E30/(1-TableUS14q!$C26)</f>
        <v>7.501050426668894E-2</v>
      </c>
      <c r="F30" s="847">
        <f>TableUS14m!F30/(1-TableUS14q!$C26)</f>
        <v>6.1450135750780593E-2</v>
      </c>
      <c r="G30" s="131">
        <f>TableUS14m!G30/(1-TableUS14q!$C26)</f>
        <v>6.8304866963876318E-2</v>
      </c>
      <c r="H30" s="23">
        <f>TableUS14w!I31</f>
        <v>-1.6113616015450694E-3</v>
      </c>
      <c r="I30" s="552">
        <f>TableUS14a!H31</f>
        <v>1.1737188717612312E-2</v>
      </c>
      <c r="J30" s="531">
        <f>TableUS14g!H31</f>
        <v>-1.7248933280780254E-2</v>
      </c>
      <c r="K30" s="505">
        <f>TableUS14h!H31</f>
        <v>1.1335719489681928E-2</v>
      </c>
      <c r="L30" s="505">
        <f>TableUS14j!H31</f>
        <v>-3.0293052591145564E-2</v>
      </c>
      <c r="M30" s="505">
        <f>TableUS14k!H31</f>
        <v>-2.467335189835973E-2</v>
      </c>
      <c r="N30" s="659">
        <f t="shared" si="9"/>
        <v>0.11122173528100807</v>
      </c>
      <c r="O30" s="491">
        <f t="shared" si="10"/>
        <v>6.2864842763890608E-2</v>
      </c>
      <c r="P30" s="498">
        <f t="shared" si="11"/>
        <v>0.28294439240534797</v>
      </c>
      <c r="Q30" s="521">
        <f t="shared" si="12"/>
        <v>7.8366919895469137E-2</v>
      </c>
      <c r="R30" s="521">
        <f t="shared" si="13"/>
        <v>1.320856875683582E-2</v>
      </c>
      <c r="S30" s="136">
        <f t="shared" si="14"/>
        <v>3.3488983979639439E-2</v>
      </c>
      <c r="T30" s="524"/>
      <c r="U30" s="485" t="e">
        <f>C30*#REF!+D30*(#REF!+#REF!)+TableUS14l!E30*(#REF!+#REF!)+TableUS14l!F30*#REF!-TableUS14l!G30*(#REF!+#REF!)-B30</f>
        <v>#REF!</v>
      </c>
      <c r="V30" s="485" t="e">
        <f>I30*#REF!+J30*(#REF!+#REF!)+TableUS14l!K30*#REF!+TableUS14l!L30*#REF!-TableUS14l!M30*(#REF!+#REF!)+TableUS14b!H31*#REF!-H30</f>
        <v>#REF!</v>
      </c>
      <c r="W30" s="485" t="e">
        <f>#REF!+(#REF!+#REF!)+#REF!+#REF!-(#REF!+#REF!)+#REF!</f>
        <v>#REF!</v>
      </c>
      <c r="X30" s="484"/>
      <c r="Y30" s="24">
        <f t="shared" si="2"/>
        <v>0.99838863839845493</v>
      </c>
      <c r="Z30" s="24">
        <f t="shared" si="3"/>
        <v>1.0117371887176123</v>
      </c>
      <c r="AA30" s="24">
        <f t="shared" si="4"/>
        <v>0.98275106671921975</v>
      </c>
      <c r="AB30" s="24">
        <f t="shared" si="5"/>
        <v>1.0113357194896819</v>
      </c>
      <c r="AC30" s="24">
        <f t="shared" si="6"/>
        <v>0.96970694740885444</v>
      </c>
      <c r="AD30" s="24">
        <f t="shared" si="7"/>
        <v>0.97532664810164027</v>
      </c>
      <c r="AE30" s="24">
        <f t="shared" si="8"/>
        <v>1.1112217352810081</v>
      </c>
      <c r="AG30" s="24"/>
    </row>
    <row r="31" spans="1:33">
      <c r="A31" s="82">
        <f t="shared" si="15"/>
        <v>1968</v>
      </c>
      <c r="B31" s="22">
        <f>TableUS14m!B31/(1-TableUS14q!$C27)</f>
        <v>7.6336709411059814E-2</v>
      </c>
      <c r="C31" s="498">
        <f>TableUS14m!C31/(1-TableUS14q!$C27)</f>
        <v>3.9337290559550438E-2</v>
      </c>
      <c r="D31" s="498">
        <f>TableUS14m!D31/(1-TableUS14q!$C27)</f>
        <v>0.13682285747539547</v>
      </c>
      <c r="E31" s="498">
        <f>TableUS14m!E31/(1-TableUS14q!$C27)</f>
        <v>7.3942203996316097E-2</v>
      </c>
      <c r="F31" s="847">
        <f>TableUS14m!F31/(1-TableUS14q!$C27)</f>
        <v>6.1867007674545844E-2</v>
      </c>
      <c r="G31" s="131">
        <f>TableUS14m!G31/(1-TableUS14q!$C27)</f>
        <v>6.9036177866232951E-2</v>
      </c>
      <c r="H31" s="23">
        <f>TableUS14w!I32</f>
        <v>3.1701983766498465E-2</v>
      </c>
      <c r="I31" s="552">
        <f>TableUS14a!H32</f>
        <v>2.2507587972989462E-2</v>
      </c>
      <c r="J31" s="531">
        <f>TableUS14g!H32</f>
        <v>0.12490291560372202</v>
      </c>
      <c r="K31" s="505">
        <f>TableUS14h!H32</f>
        <v>3.3564156287801961E-3</v>
      </c>
      <c r="L31" s="505">
        <f>TableUS14j!H32</f>
        <v>-4.8241566993944773E-2</v>
      </c>
      <c r="M31" s="505">
        <f>TableUS14k!H32</f>
        <v>-3.4815882984236879E-2</v>
      </c>
      <c r="N31" s="659">
        <f t="shared" si="9"/>
        <v>5.3799134675152585E-2</v>
      </c>
      <c r="O31" s="491">
        <f t="shared" si="10"/>
        <v>6.4076558438913411E-2</v>
      </c>
      <c r="P31" s="498">
        <f t="shared" si="11"/>
        <v>6.644127865511873E-2</v>
      </c>
      <c r="Q31" s="521">
        <f t="shared" si="12"/>
        <v>7.0790572154453585E-2</v>
      </c>
      <c r="R31" s="521">
        <f t="shared" si="13"/>
        <v>4.8048499507737444E-3</v>
      </c>
      <c r="S31" s="136">
        <f t="shared" si="14"/>
        <v>1.9892698645834983E-2</v>
      </c>
      <c r="T31" s="524"/>
      <c r="U31" s="485" t="e">
        <f>C31*#REF!+D31*(#REF!+#REF!)+TableUS14l!E31*(#REF!+#REF!)+TableUS14l!F31*#REF!-TableUS14l!G31*(#REF!+#REF!)-B31</f>
        <v>#REF!</v>
      </c>
      <c r="V31" s="485" t="e">
        <f>I31*#REF!+J31*(#REF!+#REF!)+TableUS14l!K31*#REF!+TableUS14l!L31*#REF!-TableUS14l!M31*(#REF!+#REF!)+TableUS14b!H32*#REF!-H31</f>
        <v>#REF!</v>
      </c>
      <c r="W31" s="485" t="e">
        <f>#REF!+(#REF!+#REF!)+#REF!+#REF!-(#REF!+#REF!)+#REF!</f>
        <v>#REF!</v>
      </c>
      <c r="X31" s="484"/>
      <c r="Y31" s="24">
        <f t="shared" si="2"/>
        <v>1.0317019837664985</v>
      </c>
      <c r="Z31" s="24">
        <f t="shared" si="3"/>
        <v>1.0225075879729895</v>
      </c>
      <c r="AA31" s="24">
        <f t="shared" si="4"/>
        <v>1.124902915603722</v>
      </c>
      <c r="AB31" s="24">
        <f t="shared" si="5"/>
        <v>1.0033564156287802</v>
      </c>
      <c r="AC31" s="24">
        <f t="shared" si="6"/>
        <v>0.95175843300605523</v>
      </c>
      <c r="AD31" s="24">
        <f t="shared" si="7"/>
        <v>0.96518411701576312</v>
      </c>
      <c r="AE31" s="24">
        <f t="shared" si="8"/>
        <v>1.0537991346751525</v>
      </c>
      <c r="AG31" s="24"/>
    </row>
    <row r="32" spans="1:33">
      <c r="A32" s="82">
        <f t="shared" si="15"/>
        <v>1969</v>
      </c>
      <c r="B32" s="22">
        <f>TableUS14m!B32/(1-TableUS14q!$C28)</f>
        <v>6.9314514953099385E-2</v>
      </c>
      <c r="C32" s="498">
        <f>TableUS14m!C32/(1-TableUS14q!$C28)</f>
        <v>3.7375348966752736E-2</v>
      </c>
      <c r="D32" s="498">
        <f>TableUS14m!D32/(1-TableUS14q!$C28)</f>
        <v>0.11136078732289158</v>
      </c>
      <c r="E32" s="498">
        <f>TableUS14m!E32/(1-TableUS14q!$C28)</f>
        <v>6.8757692753337624E-2</v>
      </c>
      <c r="F32" s="847">
        <f>TableUS14m!F32/(1-TableUS14q!$C28)</f>
        <v>6.6934963247037654E-2</v>
      </c>
      <c r="G32" s="131">
        <f>TableUS14m!G32/(1-TableUS14q!$C28)</f>
        <v>7.187855406100313E-2</v>
      </c>
      <c r="H32" s="23">
        <f>TableUS14w!I33</f>
        <v>-2.2537574735907229E-2</v>
      </c>
      <c r="I32" s="552">
        <f>TableUS14a!H33</f>
        <v>2.4739267879362981E-2</v>
      </c>
      <c r="J32" s="531">
        <f>TableUS14g!H33</f>
        <v>-7.0381578820276736E-2</v>
      </c>
      <c r="K32" s="505">
        <f>TableUS14h!H33</f>
        <v>-3.1516318418625122E-3</v>
      </c>
      <c r="L32" s="505">
        <f>TableUS14j!H33</f>
        <v>-5.70621577237721E-2</v>
      </c>
      <c r="M32" s="505">
        <f>TableUS14k!H33</f>
        <v>-4.9143479220397968E-2</v>
      </c>
      <c r="N32" s="659">
        <f t="shared" si="9"/>
        <v>1.6032031638628888E-2</v>
      </c>
      <c r="O32" s="491">
        <f t="shared" si="10"/>
        <v>3.1398684048253384E-2</v>
      </c>
      <c r="P32" s="498">
        <f t="shared" si="11"/>
        <v>-4.8899424512712106E-2</v>
      </c>
      <c r="Q32" s="521">
        <f t="shared" si="12"/>
        <v>5.5710485619264033E-2</v>
      </c>
      <c r="R32" s="521">
        <f t="shared" si="13"/>
        <v>1.218726294476849E-2</v>
      </c>
      <c r="S32" s="136">
        <f t="shared" si="14"/>
        <v>6.3211511049787172E-3</v>
      </c>
      <c r="T32" s="524"/>
      <c r="U32" s="485" t="e">
        <f>C32*#REF!+D32*(#REF!+#REF!)+TableUS14l!E32*(#REF!+#REF!)+TableUS14l!F32*#REF!-TableUS14l!G32*(#REF!+#REF!)-B32</f>
        <v>#REF!</v>
      </c>
      <c r="V32" s="485" t="e">
        <f>I32*#REF!+J32*(#REF!+#REF!)+TableUS14l!K32*#REF!+TableUS14l!L32*#REF!-TableUS14l!M32*(#REF!+#REF!)+TableUS14b!H33*#REF!-H32</f>
        <v>#REF!</v>
      </c>
      <c r="W32" s="485" t="e">
        <f>#REF!+(#REF!+#REF!)+#REF!+#REF!-(#REF!+#REF!)+#REF!</f>
        <v>#REF!</v>
      </c>
      <c r="X32" s="484"/>
      <c r="Y32" s="24">
        <f t="shared" si="2"/>
        <v>0.97746242526409277</v>
      </c>
      <c r="Z32" s="24">
        <f t="shared" si="3"/>
        <v>1.024739267879363</v>
      </c>
      <c r="AA32" s="24">
        <f t="shared" si="4"/>
        <v>0.92961842117972326</v>
      </c>
      <c r="AB32" s="24">
        <f t="shared" si="5"/>
        <v>0.99684836815813749</v>
      </c>
      <c r="AC32" s="24">
        <f t="shared" si="6"/>
        <v>0.9429378422762279</v>
      </c>
      <c r="AD32" s="24">
        <f t="shared" si="7"/>
        <v>0.95085652077960203</v>
      </c>
      <c r="AE32" s="24">
        <f t="shared" si="8"/>
        <v>1.0160320316386289</v>
      </c>
      <c r="AG32" s="24"/>
    </row>
    <row r="33" spans="1:33">
      <c r="A33" s="111">
        <f t="shared" si="15"/>
        <v>1970</v>
      </c>
      <c r="B33" s="157">
        <f>TableUS14m!B33/(1-TableUS14q!$C29)</f>
        <v>6.6607196280602687E-2</v>
      </c>
      <c r="C33" s="678">
        <f>TableUS14m!C33/(1-TableUS14q!$C29)</f>
        <v>3.6319766889234148E-2</v>
      </c>
      <c r="D33" s="678">
        <f>TableUS14m!D33/(1-TableUS14q!$C29)</f>
        <v>0.11630575844911838</v>
      </c>
      <c r="E33" s="678">
        <f>TableUS14m!E33/(1-TableUS14q!$C29)</f>
        <v>6.0700523369239125E-2</v>
      </c>
      <c r="F33" s="848">
        <f>TableUS14m!F33/(1-TableUS14q!$C29)</f>
        <v>7.2989855694483977E-2</v>
      </c>
      <c r="G33" s="132">
        <f>TableUS14m!G33/(1-TableUS14q!$C29)</f>
        <v>7.3802590142966931E-2</v>
      </c>
      <c r="H33" s="611">
        <f>TableUS14w!I34</f>
        <v>-5.3282483314470497E-2</v>
      </c>
      <c r="I33" s="849">
        <f>TableUS14a!H34</f>
        <v>-5.9766649184993526E-3</v>
      </c>
      <c r="J33" s="531">
        <f>TableUS14g!H34</f>
        <v>-0.16026021183560368</v>
      </c>
      <c r="K33" s="507">
        <f>TableUS14h!H34</f>
        <v>-1.3047207134073591E-2</v>
      </c>
      <c r="L33" s="505">
        <f>TableUS14j!H34</f>
        <v>-5.4747700302269164E-2</v>
      </c>
      <c r="M33" s="507">
        <f>TableUS14k!H34</f>
        <v>-6.5557402956024413E-2</v>
      </c>
      <c r="N33" s="660">
        <f t="shared" si="9"/>
        <v>6.2873328517327021E-2</v>
      </c>
      <c r="O33" s="522">
        <f t="shared" si="10"/>
        <v>4.517900395034595E-2</v>
      </c>
      <c r="P33" s="678">
        <f t="shared" si="11"/>
        <v>0.10931665911610598</v>
      </c>
      <c r="Q33" s="523">
        <f t="shared" si="12"/>
        <v>8.9014442667152055E-2</v>
      </c>
      <c r="R33" s="523">
        <f t="shared" si="13"/>
        <v>3.2860976956413615E-2</v>
      </c>
      <c r="S33" s="141">
        <f t="shared" si="14"/>
        <v>6.3266521985961346E-2</v>
      </c>
      <c r="T33" s="524"/>
      <c r="U33" s="485" t="e">
        <f>C33*#REF!+D33*(#REF!+#REF!)+TableUS14l!E33*(#REF!+#REF!)+TableUS14l!F33*#REF!-TableUS14l!G33*(#REF!+#REF!)-B33</f>
        <v>#REF!</v>
      </c>
      <c r="V33" s="485" t="e">
        <f>I33*#REF!+J33*(#REF!+#REF!)+TableUS14l!K33*#REF!+TableUS14l!L33*#REF!-TableUS14l!M33*(#REF!+#REF!)+TableUS14b!H34*#REF!-H33</f>
        <v>#REF!</v>
      </c>
      <c r="W33" s="485" t="e">
        <f>#REF!+(#REF!+#REF!)+#REF!+#REF!-(#REF!+#REF!)+#REF!</f>
        <v>#REF!</v>
      </c>
      <c r="X33" s="484"/>
      <c r="Y33" s="24">
        <f t="shared" si="2"/>
        <v>0.9467175166855295</v>
      </c>
      <c r="Z33" s="24">
        <f t="shared" si="3"/>
        <v>0.99402333508150065</v>
      </c>
      <c r="AA33" s="24">
        <f t="shared" si="4"/>
        <v>0.83973978816439632</v>
      </c>
      <c r="AB33" s="24">
        <f t="shared" si="5"/>
        <v>0.98695279286592641</v>
      </c>
      <c r="AC33" s="24">
        <f t="shared" si="6"/>
        <v>0.94525229969773084</v>
      </c>
      <c r="AD33" s="24">
        <f t="shared" si="7"/>
        <v>0.93444259704397559</v>
      </c>
      <c r="AE33" s="24">
        <f t="shared" si="8"/>
        <v>1.0628733285173271</v>
      </c>
      <c r="AG33" s="24"/>
    </row>
    <row r="34" spans="1:33">
      <c r="A34" s="82">
        <v>1971</v>
      </c>
      <c r="B34" s="22">
        <f>TableUS14m!B34/(1-TableUS14q!$C30)</f>
        <v>7.1724586009471195E-2</v>
      </c>
      <c r="C34" s="498">
        <f>TableUS14m!C34/(1-TableUS14q!$C30)</f>
        <v>3.7693711366540081E-2</v>
      </c>
      <c r="D34" s="498">
        <f>TableUS14m!D34/(1-TableUS14q!$C30)</f>
        <v>0.13741279216815613</v>
      </c>
      <c r="E34" s="498">
        <f>TableUS14m!E34/(1-TableUS14q!$C30)</f>
        <v>6.6155637342432544E-2</v>
      </c>
      <c r="F34" s="847">
        <f>TableUS14m!F34/(1-TableUS14q!$C30)</f>
        <v>7.5169078907098744E-2</v>
      </c>
      <c r="G34" s="131">
        <f>TableUS14m!G34/(1-TableUS14q!$C30)</f>
        <v>7.9271656232243956E-2</v>
      </c>
      <c r="H34" s="23">
        <f>TableUS14w!I35</f>
        <v>-3.7338677632756667E-3</v>
      </c>
      <c r="I34" s="552">
        <f>TableUS14a!H35</f>
        <v>8.8592370611118021E-3</v>
      </c>
      <c r="J34" s="531">
        <f>TableUS14g!H35</f>
        <v>-6.9890993330123941E-3</v>
      </c>
      <c r="K34" s="505">
        <f>TableUS14h!H35</f>
        <v>2.8313919297912937E-2</v>
      </c>
      <c r="L34" s="505">
        <f>TableUS14j!H35</f>
        <v>-4.0128878738070362E-2</v>
      </c>
      <c r="M34" s="505">
        <f>TableUS14k!H35</f>
        <v>-1.0536068157005585E-2</v>
      </c>
      <c r="N34" s="659">
        <f t="shared" si="9"/>
        <v>0.11893413417693334</v>
      </c>
      <c r="O34" s="491">
        <f t="shared" si="10"/>
        <v>8.6971132556799211E-2</v>
      </c>
      <c r="P34" s="498">
        <f t="shared" si="11"/>
        <v>0.2428295377898971</v>
      </c>
      <c r="Q34" s="521">
        <f t="shared" si="12"/>
        <v>0.11298628310535005</v>
      </c>
      <c r="R34" s="521">
        <f t="shared" si="13"/>
        <v>4.1547630482769618E-2</v>
      </c>
      <c r="S34" s="136">
        <f t="shared" si="14"/>
        <v>5.44169272317898E-2</v>
      </c>
      <c r="T34" s="524"/>
      <c r="U34" s="485" t="e">
        <f>C34*#REF!+D34*(#REF!+#REF!)+TableUS14l!E34*(#REF!+#REF!)+TableUS14l!F34*#REF!-TableUS14l!G34*(#REF!+#REF!)-B34</f>
        <v>#REF!</v>
      </c>
      <c r="V34" s="485" t="e">
        <f>I34*#REF!+J34*(#REF!+#REF!)+TableUS14l!K34*#REF!+TableUS14l!L34*#REF!-TableUS14l!M34*(#REF!+#REF!)+TableUS14b!H35*#REF!-H34</f>
        <v>#REF!</v>
      </c>
      <c r="W34" s="485" t="e">
        <f>#REF!+(#REF!+#REF!)+#REF!+#REF!-(#REF!+#REF!)+#REF!</f>
        <v>#REF!</v>
      </c>
      <c r="X34" s="484"/>
      <c r="Y34" s="24">
        <f t="shared" si="2"/>
        <v>0.99626613223672433</v>
      </c>
      <c r="Z34" s="24">
        <f t="shared" si="3"/>
        <v>1.0088592370611118</v>
      </c>
      <c r="AA34" s="24">
        <f t="shared" si="4"/>
        <v>0.99301090066698761</v>
      </c>
      <c r="AB34" s="24">
        <f t="shared" si="5"/>
        <v>1.0283139192979129</v>
      </c>
      <c r="AC34" s="24">
        <f t="shared" si="6"/>
        <v>0.95987112126192964</v>
      </c>
      <c r="AD34" s="24">
        <f t="shared" si="7"/>
        <v>0.98946393184299442</v>
      </c>
      <c r="AE34" s="24">
        <f t="shared" si="8"/>
        <v>1.1189341341769334</v>
      </c>
      <c r="AG34" s="24"/>
    </row>
    <row r="35" spans="1:33">
      <c r="A35" s="82">
        <v>1972</v>
      </c>
      <c r="B35" s="22">
        <f>TableUS14m!B35/(1-TableUS14q!$C31)</f>
        <v>7.2033995362862188E-2</v>
      </c>
      <c r="C35" s="498">
        <f>TableUS14m!C35/(1-TableUS14q!$C31)</f>
        <v>3.6966462242155114E-2</v>
      </c>
      <c r="D35" s="498">
        <f>TableUS14m!D35/(1-TableUS14q!$C31)</f>
        <v>0.13602666586614384</v>
      </c>
      <c r="E35" s="498">
        <f>TableUS14m!E35/(1-TableUS14q!$C31)</f>
        <v>6.7596591845428211E-2</v>
      </c>
      <c r="F35" s="847">
        <f>TableUS14m!F35/(1-TableUS14q!$C31)</f>
        <v>7.5477713150163231E-2</v>
      </c>
      <c r="G35" s="131">
        <f>TableUS14m!G35/(1-TableUS14q!$C31)</f>
        <v>8.0048970359145932E-2</v>
      </c>
      <c r="H35" s="23">
        <f>TableUS14w!I36</f>
        <v>4.7209548167462145E-2</v>
      </c>
      <c r="I35" s="552">
        <f>TableUS14a!H36</f>
        <v>4.927742119025913E-2</v>
      </c>
      <c r="J35" s="531">
        <f>TableUS14g!H36</f>
        <v>0.10541674562174097</v>
      </c>
      <c r="K35" s="505">
        <f>TableUS14h!H36</f>
        <v>4.6830645762917511E-2</v>
      </c>
      <c r="L35" s="505">
        <f>TableUS14j!H36</f>
        <v>-3.3621448424329126E-2</v>
      </c>
      <c r="M35" s="505">
        <f>TableUS14k!H36</f>
        <v>-2.4854729000454157E-2</v>
      </c>
      <c r="N35" s="659">
        <f t="shared" si="9"/>
        <v>6.5694230264112516E-2</v>
      </c>
      <c r="O35" s="491">
        <f t="shared" si="10"/>
        <v>8.5973758828102265E-2</v>
      </c>
      <c r="P35" s="498">
        <f t="shared" si="11"/>
        <v>2.1760595564524338E-2</v>
      </c>
      <c r="Q35" s="521">
        <f t="shared" si="12"/>
        <v>0.12731547515607855</v>
      </c>
      <c r="R35" s="521">
        <f t="shared" si="13"/>
        <v>2.588380638796435E-2</v>
      </c>
      <c r="S35" s="136">
        <f t="shared" si="14"/>
        <v>1.8166135436697761E-2</v>
      </c>
      <c r="T35" s="524"/>
      <c r="U35" s="485" t="e">
        <f>C35*#REF!+D35*(#REF!+#REF!)+TableUS14l!E35*(#REF!+#REF!)+TableUS14l!F35*#REF!-TableUS14l!G35*(#REF!+#REF!)-B35</f>
        <v>#REF!</v>
      </c>
      <c r="V35" s="485" t="e">
        <f>I35*#REF!+J35*(#REF!+#REF!)+TableUS14l!K35*#REF!+TableUS14l!L35*#REF!-TableUS14l!M35*(#REF!+#REF!)+TableUS14b!H36*#REF!-H35</f>
        <v>#REF!</v>
      </c>
      <c r="W35" s="485" t="e">
        <f>#REF!+(#REF!+#REF!)+#REF!+#REF!-(#REF!+#REF!)+#REF!</f>
        <v>#REF!</v>
      </c>
      <c r="X35" s="484"/>
      <c r="Y35" s="24">
        <f t="shared" si="2"/>
        <v>1.0472095481674621</v>
      </c>
      <c r="Z35" s="24">
        <f t="shared" si="3"/>
        <v>1.0492774211902591</v>
      </c>
      <c r="AA35" s="24">
        <f t="shared" si="4"/>
        <v>1.105416745621741</v>
      </c>
      <c r="AB35" s="24">
        <f t="shared" si="5"/>
        <v>1.0468306457629175</v>
      </c>
      <c r="AC35" s="24">
        <f t="shared" si="6"/>
        <v>0.96637855157567087</v>
      </c>
      <c r="AD35" s="24">
        <f t="shared" si="7"/>
        <v>0.97514527099954584</v>
      </c>
      <c r="AE35" s="24">
        <f t="shared" si="8"/>
        <v>1.0656942302641126</v>
      </c>
      <c r="AG35" s="24"/>
    </row>
    <row r="36" spans="1:33">
      <c r="A36" s="82">
        <v>1973</v>
      </c>
      <c r="B36" s="22">
        <f>TableUS14m!B36/(1-TableUS14q!$C32)</f>
        <v>6.9265547736443445E-2</v>
      </c>
      <c r="C36" s="498">
        <f>TableUS14m!C36/(1-TableUS14q!$C32)</f>
        <v>3.4186259858374382E-2</v>
      </c>
      <c r="D36" s="498">
        <f>TableUS14m!D36/(1-TableUS14q!$C32)</f>
        <v>0.12327698931613774</v>
      </c>
      <c r="E36" s="498">
        <f>TableUS14m!E36/(1-TableUS14q!$C32)</f>
        <v>6.7939231192810409E-2</v>
      </c>
      <c r="F36" s="847">
        <f>TableUS14m!F36/(1-TableUS14q!$C32)</f>
        <v>7.8469951033186117E-2</v>
      </c>
      <c r="G36" s="131">
        <f>TableUS14m!G36/(1-TableUS14q!$C32)</f>
        <v>7.923072283206177E-2</v>
      </c>
      <c r="H36" s="23">
        <f>TableUS14w!I37</f>
        <v>-6.3397650987496723E-3</v>
      </c>
      <c r="I36" s="552">
        <f>TableUS14a!H37</f>
        <v>4.9007296585947158E-2</v>
      </c>
      <c r="J36" s="531">
        <f>TableUS14g!H37</f>
        <v>-0.1142660703016195</v>
      </c>
      <c r="K36" s="505">
        <f>TableUS14h!H37</f>
        <v>5.9718883310650339E-2</v>
      </c>
      <c r="L36" s="505">
        <f>TableUS14j!H37</f>
        <v>-4.9593906762198881E-2</v>
      </c>
      <c r="M36" s="505">
        <f>TableUS14k!H37</f>
        <v>-6.1882834922448171E-2</v>
      </c>
      <c r="N36" s="659">
        <f t="shared" si="9"/>
        <v>-3.5932475179524359E-2</v>
      </c>
      <c r="O36" s="491">
        <f t="shared" si="10"/>
        <v>1.1487795974005469E-2</v>
      </c>
      <c r="P36" s="498">
        <f t="shared" si="11"/>
        <v>-0.24217883560046605</v>
      </c>
      <c r="Q36" s="521">
        <f t="shared" si="12"/>
        <v>9.6475054787909395E-2</v>
      </c>
      <c r="R36" s="521">
        <f t="shared" si="13"/>
        <v>2.5726483356870722E-4</v>
      </c>
      <c r="S36" s="136">
        <f t="shared" si="14"/>
        <v>1.3149475314776227E-4</v>
      </c>
      <c r="T36" s="524"/>
      <c r="U36" s="485" t="e">
        <f>C36*#REF!+D36*(#REF!+#REF!)+TableUS14l!E36*(#REF!+#REF!)+TableUS14l!F36*#REF!-TableUS14l!G36*(#REF!+#REF!)-B36</f>
        <v>#REF!</v>
      </c>
      <c r="V36" s="485" t="e">
        <f>I36*#REF!+J36*(#REF!+#REF!)+TableUS14l!K36*#REF!+TableUS14l!L36*#REF!-TableUS14l!M36*(#REF!+#REF!)+TableUS14b!H37*#REF!-H36</f>
        <v>#REF!</v>
      </c>
      <c r="W36" s="485" t="e">
        <f>#REF!+(#REF!+#REF!)+#REF!+#REF!-(#REF!+#REF!)+#REF!</f>
        <v>#REF!</v>
      </c>
      <c r="X36" s="484"/>
      <c r="Y36" s="24">
        <f t="shared" si="2"/>
        <v>0.99366023490125033</v>
      </c>
      <c r="Z36" s="24">
        <f t="shared" si="3"/>
        <v>1.0490072965859472</v>
      </c>
      <c r="AA36" s="24">
        <f t="shared" si="4"/>
        <v>0.8857339296983805</v>
      </c>
      <c r="AB36" s="24">
        <f t="shared" si="5"/>
        <v>1.0597188833106503</v>
      </c>
      <c r="AC36" s="24">
        <f t="shared" si="6"/>
        <v>0.95040609323780112</v>
      </c>
      <c r="AD36" s="24">
        <f t="shared" si="7"/>
        <v>0.93811716507755183</v>
      </c>
      <c r="AE36" s="24">
        <f t="shared" si="8"/>
        <v>0.96406752482047564</v>
      </c>
      <c r="AG36" s="24"/>
    </row>
    <row r="37" spans="1:33">
      <c r="A37" s="82">
        <v>1974</v>
      </c>
      <c r="B37" s="22">
        <f>TableUS14m!B37/(1-TableUS14q!$C33)</f>
        <v>6.7376157919475599E-2</v>
      </c>
      <c r="C37" s="498">
        <f>TableUS14m!C37/(1-TableUS14q!$C33)</f>
        <v>3.2154710972793425E-2</v>
      </c>
      <c r="D37" s="498">
        <f>TableUS14m!D37/(1-TableUS14q!$C33)</f>
        <v>0.14831455445523875</v>
      </c>
      <c r="E37" s="498">
        <f>TableUS14m!E37/(1-TableUS14q!$C33)</f>
        <v>5.5040879644289845E-2</v>
      </c>
      <c r="F37" s="847">
        <f>TableUS14m!F37/(1-TableUS14q!$C33)</f>
        <v>8.5408863058094003E-2</v>
      </c>
      <c r="G37" s="131">
        <f>TableUS14m!G37/(1-TableUS14q!$C33)</f>
        <v>8.052857496734038E-2</v>
      </c>
      <c r="H37" s="23">
        <f>TableUS14w!I38</f>
        <v>-0.1051980229159678</v>
      </c>
      <c r="I37" s="552">
        <f>TableUS14a!H38</f>
        <v>-2.2698463884368913E-2</v>
      </c>
      <c r="J37" s="531">
        <f>TableUS14g!H38</f>
        <v>-0.36545582491660378</v>
      </c>
      <c r="K37" s="505">
        <f>TableUS14h!H38</f>
        <v>2.8535823595098986E-2</v>
      </c>
      <c r="L37" s="505">
        <f>TableUS14j!H38</f>
        <v>-7.8212686199617409E-2</v>
      </c>
      <c r="M37" s="505">
        <f>TableUS14k!H38</f>
        <v>-7.9099228078914008E-2</v>
      </c>
      <c r="N37" s="659">
        <f t="shared" si="9"/>
        <v>1.2188164330969031E-2</v>
      </c>
      <c r="O37" s="491">
        <f t="shared" si="10"/>
        <v>-4.6765656930958938E-4</v>
      </c>
      <c r="P37" s="498">
        <f t="shared" si="11"/>
        <v>-3.839524406167108E-2</v>
      </c>
      <c r="Q37" s="521">
        <f t="shared" si="12"/>
        <v>8.177264259157481E-2</v>
      </c>
      <c r="R37" s="521">
        <f t="shared" si="13"/>
        <v>7.2807461951544805E-3</v>
      </c>
      <c r="S37" s="136">
        <f t="shared" si="14"/>
        <v>-1.1727563665082721E-2</v>
      </c>
      <c r="T37" s="524"/>
      <c r="U37" s="485" t="e">
        <f>C37*#REF!+D37*(#REF!+#REF!)+TableUS14l!E37*(#REF!+#REF!)+TableUS14l!F37*#REF!-TableUS14l!G37*(#REF!+#REF!)-B37</f>
        <v>#REF!</v>
      </c>
      <c r="V37" s="485" t="e">
        <f>I37*#REF!+J37*(#REF!+#REF!)+TableUS14l!K37*#REF!+TableUS14l!L37*#REF!-TableUS14l!M37*(#REF!+#REF!)+TableUS14b!H38*#REF!-H37</f>
        <v>#REF!</v>
      </c>
      <c r="W37" s="485" t="e">
        <f>#REF!+(#REF!+#REF!)+#REF!+#REF!-(#REF!+#REF!)+#REF!</f>
        <v>#REF!</v>
      </c>
      <c r="X37" s="484"/>
      <c r="Y37" s="24">
        <f t="shared" si="2"/>
        <v>0.8948019770840322</v>
      </c>
      <c r="Z37" s="24">
        <f t="shared" si="3"/>
        <v>0.97730153611563109</v>
      </c>
      <c r="AA37" s="24">
        <f t="shared" si="4"/>
        <v>0.63454417508339622</v>
      </c>
      <c r="AB37" s="24">
        <f t="shared" si="5"/>
        <v>1.028535823595099</v>
      </c>
      <c r="AC37" s="24">
        <f t="shared" si="6"/>
        <v>0.92178731380038259</v>
      </c>
      <c r="AD37" s="24">
        <f t="shared" si="7"/>
        <v>0.92090077192108599</v>
      </c>
      <c r="AE37" s="24">
        <f t="shared" si="8"/>
        <v>1.0121881643309689</v>
      </c>
      <c r="AG37" s="24"/>
    </row>
    <row r="38" spans="1:33">
      <c r="A38" s="82">
        <v>1975</v>
      </c>
      <c r="B38" s="22">
        <f>TableUS14m!B38/(1-TableUS14q!$C34)</f>
        <v>7.736333678216295E-2</v>
      </c>
      <c r="C38" s="498">
        <f>TableUS14m!C38/(1-TableUS14q!$C34)</f>
        <v>3.2950166964526864E-2</v>
      </c>
      <c r="D38" s="498">
        <f>TableUS14m!D38/(1-TableUS14q!$C34)</f>
        <v>0.25565550591925257</v>
      </c>
      <c r="E38" s="498">
        <f>TableUS14m!E38/(1-TableUS14q!$C34)</f>
        <v>5.9015150002617929E-2</v>
      </c>
      <c r="F38" s="847">
        <f>TableUS14m!F38/(1-TableUS14q!$C34)</f>
        <v>8.8538311724267307E-2</v>
      </c>
      <c r="G38" s="131">
        <f>TableUS14m!G38/(1-TableUS14q!$C34)</f>
        <v>8.3295572599698428E-2</v>
      </c>
      <c r="H38" s="23">
        <f>TableUS14w!I39</f>
        <v>-5.5187993588506568E-2</v>
      </c>
      <c r="I38" s="552">
        <f>TableUS14a!H39</f>
        <v>-3.2622367542103015E-2</v>
      </c>
      <c r="J38" s="531">
        <f>TableUS14g!H39</f>
        <v>-0.18670979851690983</v>
      </c>
      <c r="K38" s="505">
        <f>TableUS14h!H39</f>
        <v>2.6731762947284965E-2</v>
      </c>
      <c r="L38" s="505">
        <f>TableUS14j!H39</f>
        <v>-7.8128116862939523E-2</v>
      </c>
      <c r="M38" s="505">
        <f>TableUS14k!H39</f>
        <v>-9.2256138632423101E-2</v>
      </c>
      <c r="N38" s="659">
        <f t="shared" si="9"/>
        <v>0.11189846418612431</v>
      </c>
      <c r="O38" s="491">
        <f t="shared" si="10"/>
        <v>5.8912885268698603E-2</v>
      </c>
      <c r="P38" s="498">
        <f t="shared" si="11"/>
        <v>0.35918533366998295</v>
      </c>
      <c r="Q38" s="521">
        <f t="shared" si="12"/>
        <v>0.11230102139997289</v>
      </c>
      <c r="R38" s="521">
        <f t="shared" si="13"/>
        <v>4.177846648336804E-2</v>
      </c>
      <c r="S38" s="136">
        <f t="shared" si="14"/>
        <v>4.8275897903873641E-2</v>
      </c>
      <c r="T38" s="524"/>
      <c r="U38" s="485" t="e">
        <f>C38*#REF!+D38*(#REF!+#REF!)+TableUS14l!E38*(#REF!+#REF!)+TableUS14l!F38*#REF!-TableUS14l!G38*(#REF!+#REF!)-B38</f>
        <v>#REF!</v>
      </c>
      <c r="V38" s="485" t="e">
        <f>I38*#REF!+J38*(#REF!+#REF!)+TableUS14l!K38*#REF!+TableUS14l!L38*#REF!-TableUS14l!M38*(#REF!+#REF!)+TableUS14b!H39*#REF!-H38</f>
        <v>#REF!</v>
      </c>
      <c r="W38" s="485" t="e">
        <f>#REF!+(#REF!+#REF!)+#REF!+#REF!-(#REF!+#REF!)+#REF!</f>
        <v>#REF!</v>
      </c>
      <c r="X38" s="484"/>
      <c r="Y38" s="24">
        <f t="shared" si="2"/>
        <v>0.94481200641149343</v>
      </c>
      <c r="Z38" s="24">
        <f t="shared" si="3"/>
        <v>0.96737763245789699</v>
      </c>
      <c r="AA38" s="24">
        <f t="shared" si="4"/>
        <v>0.81329020148309017</v>
      </c>
      <c r="AB38" s="24">
        <f t="shared" si="5"/>
        <v>1.026731762947285</v>
      </c>
      <c r="AC38" s="24">
        <f t="shared" si="6"/>
        <v>0.92187188313706048</v>
      </c>
      <c r="AD38" s="24">
        <f t="shared" si="7"/>
        <v>0.9077438613675769</v>
      </c>
      <c r="AE38" s="24">
        <f t="shared" si="8"/>
        <v>1.1118984641861243</v>
      </c>
      <c r="AG38" s="24"/>
    </row>
    <row r="39" spans="1:33">
      <c r="A39" s="82">
        <v>1976</v>
      </c>
      <c r="B39" s="22">
        <f>TableUS14m!B39/(1-TableUS14q!$C35)</f>
        <v>7.662502092416347E-2</v>
      </c>
      <c r="C39" s="498">
        <f>TableUS14m!C39/(1-TableUS14q!$C35)</f>
        <v>3.1889844253673458E-2</v>
      </c>
      <c r="D39" s="498">
        <f>TableUS14m!D39/(1-TableUS14q!$C35)</f>
        <v>0.23227931286210415</v>
      </c>
      <c r="E39" s="498">
        <f>TableUS14m!E39/(1-TableUS14q!$C35)</f>
        <v>5.8095157374749337E-2</v>
      </c>
      <c r="F39" s="847">
        <f>TableUS14m!F39/(1-TableUS14q!$C35)</f>
        <v>8.6125912427677476E-2</v>
      </c>
      <c r="G39" s="131">
        <f>TableUS14m!G39/(1-TableUS14q!$C35)</f>
        <v>8.3337305671872489E-2</v>
      </c>
      <c r="H39" s="23">
        <f>TableUS14w!I40</f>
        <v>3.4535127403961363E-2</v>
      </c>
      <c r="I39" s="552">
        <f>TableUS14a!H40</f>
        <v>2.5962718304171739E-2</v>
      </c>
      <c r="J39" s="531">
        <f>TableUS14g!H40</f>
        <v>0.10352982775073039</v>
      </c>
      <c r="K39" s="505">
        <f>TableUS14h!H40</f>
        <v>5.3285871397354967E-2</v>
      </c>
      <c r="L39" s="505">
        <f>TableUS14j!H40</f>
        <v>-4.6759845240899267E-2</v>
      </c>
      <c r="M39" s="505">
        <f>TableUS14k!H40</f>
        <v>-3.5019674695824787E-2</v>
      </c>
      <c r="N39" s="659">
        <f t="shared" si="9"/>
        <v>7.7073038818230813E-2</v>
      </c>
      <c r="O39" s="491">
        <f t="shared" si="10"/>
        <v>8.1210406868333682E-2</v>
      </c>
      <c r="P39" s="498">
        <f t="shared" si="11"/>
        <v>0.13416370035221684</v>
      </c>
      <c r="Q39" s="521">
        <f t="shared" si="12"/>
        <v>0.10882136780190642</v>
      </c>
      <c r="R39" s="521">
        <f t="shared" si="13"/>
        <v>3.7315165975037201E-2</v>
      </c>
      <c r="S39" s="136">
        <f t="shared" si="14"/>
        <v>4.4304520464071975E-2</v>
      </c>
      <c r="T39" s="524"/>
      <c r="U39" s="485" t="e">
        <f>C39*#REF!+D39*(#REF!+#REF!)+TableUS14l!E39*(#REF!+#REF!)+TableUS14l!F39*#REF!-TableUS14l!G39*(#REF!+#REF!)-B39</f>
        <v>#REF!</v>
      </c>
      <c r="V39" s="485" t="e">
        <f>I39*#REF!+J39*(#REF!+#REF!)+TableUS14l!K39*#REF!+TableUS14l!L39*#REF!-TableUS14l!M39*(#REF!+#REF!)+TableUS14b!H40*#REF!-H39</f>
        <v>#REF!</v>
      </c>
      <c r="W39" s="485" t="e">
        <f>#REF!+(#REF!+#REF!)+#REF!+#REF!-(#REF!+#REF!)+#REF!</f>
        <v>#REF!</v>
      </c>
      <c r="X39" s="484"/>
      <c r="Y39" s="24">
        <f t="shared" si="2"/>
        <v>1.0345351274039614</v>
      </c>
      <c r="Z39" s="24">
        <f t="shared" si="3"/>
        <v>1.0259627183041717</v>
      </c>
      <c r="AA39" s="24">
        <f t="shared" si="4"/>
        <v>1.1035298277507304</v>
      </c>
      <c r="AB39" s="24">
        <f t="shared" si="5"/>
        <v>1.053285871397355</v>
      </c>
      <c r="AC39" s="24">
        <f t="shared" si="6"/>
        <v>0.95324015475910073</v>
      </c>
      <c r="AD39" s="24">
        <f t="shared" si="7"/>
        <v>0.96498032530417521</v>
      </c>
      <c r="AE39" s="24">
        <f t="shared" si="8"/>
        <v>1.0770730388182308</v>
      </c>
      <c r="AG39" s="24"/>
    </row>
    <row r="40" spans="1:33">
      <c r="A40" s="82">
        <v>1977</v>
      </c>
      <c r="B40" s="22">
        <f>TableUS14m!B40/(1-TableUS14q!$C36)</f>
        <v>7.7751574738103804E-2</v>
      </c>
      <c r="C40" s="498">
        <f>TableUS14m!C40/(1-TableUS14q!$C36)</f>
        <v>3.1643331511102858E-2</v>
      </c>
      <c r="D40" s="498">
        <f>TableUS14m!D40/(1-TableUS14q!$C36)</f>
        <v>0.22381604449669662</v>
      </c>
      <c r="E40" s="498">
        <f>TableUS14m!E40/(1-TableUS14q!$C36)</f>
        <v>5.6865699371140159E-2</v>
      </c>
      <c r="F40" s="847">
        <f>TableUS14m!F40/(1-TableUS14q!$C36)</f>
        <v>8.9608786926949346E-2</v>
      </c>
      <c r="G40" s="131">
        <f>TableUS14m!G40/(1-TableUS14q!$C36)</f>
        <v>8.5615402733556056E-2</v>
      </c>
      <c r="H40" s="23">
        <f>TableUS14w!I41</f>
        <v>4.4801789406734294E-4</v>
      </c>
      <c r="I40" s="552">
        <f>TableUS14a!H41</f>
        <v>4.9320562614660224E-2</v>
      </c>
      <c r="J40" s="531">
        <f>TableUS14g!H41</f>
        <v>-9.8115612509887318E-2</v>
      </c>
      <c r="K40" s="505">
        <f>TableUS14h!H41</f>
        <v>5.0726210427157081E-2</v>
      </c>
      <c r="L40" s="505">
        <f>TableUS14j!H41</f>
        <v>-4.8810746452640275E-2</v>
      </c>
      <c r="M40" s="505">
        <f>TableUS14k!H41</f>
        <v>-3.9032785207800513E-2</v>
      </c>
      <c r="N40" s="659">
        <f t="shared" si="9"/>
        <v>7.5154290373715474E-2</v>
      </c>
      <c r="O40" s="491">
        <f t="shared" si="10"/>
        <v>8.7987612664929465E-2</v>
      </c>
      <c r="P40" s="498">
        <f t="shared" si="11"/>
        <v>4.9814895671670467E-2</v>
      </c>
      <c r="Q40" s="521">
        <f t="shared" si="12"/>
        <v>0.11270291470493488</v>
      </c>
      <c r="R40" s="521">
        <f t="shared" si="13"/>
        <v>3.2588465434341851E-2</v>
      </c>
      <c r="S40" s="136">
        <f t="shared" si="14"/>
        <v>3.2996940926395379E-2</v>
      </c>
      <c r="T40" s="524"/>
      <c r="U40" s="485" t="e">
        <f>C40*#REF!+D40*(#REF!+#REF!)+TableUS14l!E40*(#REF!+#REF!)+TableUS14l!F40*#REF!-TableUS14l!G40*(#REF!+#REF!)-B40</f>
        <v>#REF!</v>
      </c>
      <c r="V40" s="485" t="e">
        <f>I40*#REF!+J40*(#REF!+#REF!)+TableUS14l!K40*#REF!+TableUS14l!L40*#REF!-TableUS14l!M40*(#REF!+#REF!)+TableUS14b!H41*#REF!-H40</f>
        <v>#REF!</v>
      </c>
      <c r="W40" s="485" t="e">
        <f>#REF!+(#REF!+#REF!)+#REF!+#REF!-(#REF!+#REF!)+#REF!</f>
        <v>#REF!</v>
      </c>
      <c r="X40" s="484"/>
      <c r="Y40" s="24">
        <f t="shared" si="2"/>
        <v>1.0004480178940673</v>
      </c>
      <c r="Z40" s="24">
        <f t="shared" si="3"/>
        <v>1.0493205626146602</v>
      </c>
      <c r="AA40" s="24">
        <f t="shared" si="4"/>
        <v>0.90188438749011268</v>
      </c>
      <c r="AB40" s="24">
        <f t="shared" si="5"/>
        <v>1.0507262104271571</v>
      </c>
      <c r="AC40" s="24">
        <f t="shared" si="6"/>
        <v>0.95118925354735973</v>
      </c>
      <c r="AD40" s="24">
        <f t="shared" si="7"/>
        <v>0.96096721479219949</v>
      </c>
      <c r="AE40" s="24">
        <f t="shared" si="8"/>
        <v>1.0751542903737155</v>
      </c>
      <c r="AG40" s="24"/>
    </row>
    <row r="41" spans="1:33">
      <c r="A41" s="82">
        <v>1978</v>
      </c>
      <c r="B41" s="22">
        <f>TableUS14m!B41/(1-TableUS14q!$C37)</f>
        <v>8.0043318994697243E-2</v>
      </c>
      <c r="C41" s="498">
        <f>TableUS14m!C41/(1-TableUS14q!$C37)</f>
        <v>3.0508309195988202E-2</v>
      </c>
      <c r="D41" s="498">
        <f>TableUS14m!D41/(1-TableUS14q!$C37)</f>
        <v>0.28522377076366351</v>
      </c>
      <c r="E41" s="498">
        <f>TableUS14m!E41/(1-TableUS14q!$C37)</f>
        <v>5.7096725007957365E-2</v>
      </c>
      <c r="F41" s="847">
        <f>TableUS14m!F41/(1-TableUS14q!$C37)</f>
        <v>9.1890676117567488E-2</v>
      </c>
      <c r="G41" s="131">
        <f>TableUS14m!G41/(1-TableUS14q!$C37)</f>
        <v>8.6606861609993063E-2</v>
      </c>
      <c r="H41" s="23">
        <f>TableUS14w!I42</f>
        <v>-2.5972843643883303E-3</v>
      </c>
      <c r="I41" s="552">
        <f>TableUS14a!H42</f>
        <v>5.6344281153826614E-2</v>
      </c>
      <c r="J41" s="531">
        <f>TableUS14g!H42</f>
        <v>-0.17400114882502615</v>
      </c>
      <c r="K41" s="505">
        <f>TableUS14h!H42</f>
        <v>5.583721533379471E-2</v>
      </c>
      <c r="L41" s="505">
        <f>TableUS14j!H42</f>
        <v>-5.7020321492607495E-2</v>
      </c>
      <c r="M41" s="505">
        <f>TableUS14k!H42</f>
        <v>-5.2618461807160677E-2</v>
      </c>
      <c r="N41" s="659">
        <f t="shared" si="9"/>
        <v>9.0752754887042875E-2</v>
      </c>
      <c r="O41" s="491">
        <f t="shared" si="10"/>
        <v>7.5317704049601669E-2</v>
      </c>
      <c r="P41" s="498">
        <f t="shared" si="11"/>
        <v>0.22865446167311493</v>
      </c>
      <c r="Q41" s="521">
        <f t="shared" si="12"/>
        <v>0.1269511989394797</v>
      </c>
      <c r="R41" s="521">
        <f t="shared" si="13"/>
        <v>2.0525896868374666E-2</v>
      </c>
      <c r="S41" s="136">
        <f t="shared" si="14"/>
        <v>1.6875595524361325E-2</v>
      </c>
      <c r="T41" s="524"/>
      <c r="U41" s="485" t="e">
        <f>C41*#REF!+D41*(#REF!+#REF!)+TableUS14l!E41*(#REF!+#REF!)+TableUS14l!F41*#REF!-TableUS14l!G41*(#REF!+#REF!)-B41</f>
        <v>#REF!</v>
      </c>
      <c r="V41" s="485" t="e">
        <f>I41*#REF!+J41*(#REF!+#REF!)+TableUS14l!K41*#REF!+TableUS14l!L41*#REF!-TableUS14l!M41*(#REF!+#REF!)+TableUS14b!H42*#REF!-H41</f>
        <v>#REF!</v>
      </c>
      <c r="W41" s="485" t="e">
        <f>#REF!+(#REF!+#REF!)+#REF!+#REF!-(#REF!+#REF!)+#REF!</f>
        <v>#REF!</v>
      </c>
      <c r="X41" s="484"/>
      <c r="Y41" s="24">
        <f t="shared" si="2"/>
        <v>0.99740271563561167</v>
      </c>
      <c r="Z41" s="24">
        <f t="shared" si="3"/>
        <v>1.0563442811538266</v>
      </c>
      <c r="AA41" s="24">
        <f t="shared" si="4"/>
        <v>0.82599885117497385</v>
      </c>
      <c r="AB41" s="24">
        <f t="shared" si="5"/>
        <v>1.0558372153337947</v>
      </c>
      <c r="AC41" s="24">
        <f t="shared" si="6"/>
        <v>0.9429796785073925</v>
      </c>
      <c r="AD41" s="24">
        <f t="shared" si="7"/>
        <v>0.94738153819283932</v>
      </c>
      <c r="AE41" s="24">
        <f t="shared" si="8"/>
        <v>1.0907527548870428</v>
      </c>
      <c r="AG41" s="24"/>
    </row>
    <row r="42" spans="1:33" ht="12.75" customHeight="1">
      <c r="A42" s="82">
        <v>1979</v>
      </c>
      <c r="B42" s="22">
        <f>TableUS14m!B42/(1-TableUS14q!$C38)</f>
        <v>7.541856567486159E-2</v>
      </c>
      <c r="C42" s="498">
        <f>TableUS14m!C42/(1-TableUS14q!$C38)</f>
        <v>2.9961969062808819E-2</v>
      </c>
      <c r="D42" s="498">
        <f>TableUS14m!D42/(1-TableUS14q!$C38)</f>
        <v>0.27797604596132097</v>
      </c>
      <c r="E42" s="498">
        <f>TableUS14m!E42/(1-TableUS14q!$C38)</f>
        <v>4.922199176119061E-2</v>
      </c>
      <c r="F42" s="847">
        <f>TableUS14m!F42/(1-TableUS14q!$C38)</f>
        <v>9.6718217295054795E-2</v>
      </c>
      <c r="G42" s="131">
        <f>TableUS14m!G42/(1-TableUS14q!$C38)</f>
        <v>8.6788817540123853E-2</v>
      </c>
      <c r="H42" s="23">
        <f>TableUS14w!I43</f>
        <v>1.0709435892345631E-2</v>
      </c>
      <c r="I42" s="552">
        <f>TableUS14a!H43</f>
        <v>4.480939485361346E-2</v>
      </c>
      <c r="J42" s="531">
        <f>TableUS14g!H43</f>
        <v>-5.6569309090548581E-2</v>
      </c>
      <c r="K42" s="505">
        <f>TableUS14h!H43</f>
        <v>6.9854473931522332E-2</v>
      </c>
      <c r="L42" s="505">
        <f>TableUS14j!H43</f>
        <v>-7.1364779249192822E-2</v>
      </c>
      <c r="M42" s="505">
        <f>TableUS14k!H43</f>
        <v>-6.9731266085631738E-2</v>
      </c>
      <c r="N42" s="659">
        <f t="shared" si="9"/>
        <v>9.1729511700363572E-2</v>
      </c>
      <c r="O42" s="491">
        <f t="shared" si="10"/>
        <v>5.7658340660069279E-2</v>
      </c>
      <c r="P42" s="498">
        <f t="shared" si="11"/>
        <v>0.33040267398065959</v>
      </c>
      <c r="Q42" s="521">
        <f t="shared" si="12"/>
        <v>8.8448601640341101E-2</v>
      </c>
      <c r="R42" s="521">
        <f t="shared" si="13"/>
        <v>2.0584608079449271E-2</v>
      </c>
      <c r="S42" s="136">
        <f t="shared" si="14"/>
        <v>-7.1201162921479821E-3</v>
      </c>
      <c r="T42" s="524"/>
      <c r="U42" s="485" t="e">
        <f>C42*#REF!+D42*(#REF!+#REF!)+TableUS14l!E42*(#REF!+#REF!)+TableUS14l!F42*#REF!-TableUS14l!G42*(#REF!+#REF!)-B42</f>
        <v>#REF!</v>
      </c>
      <c r="V42" s="485" t="e">
        <f>I42*#REF!+J42*(#REF!+#REF!)+TableUS14l!K42*#REF!+TableUS14l!L42*#REF!-TableUS14l!M42*(#REF!+#REF!)+TableUS14b!H43*#REF!-H42</f>
        <v>#REF!</v>
      </c>
      <c r="W42" s="485" t="e">
        <f>#REF!+(#REF!+#REF!)+#REF!+#REF!-(#REF!+#REF!)+#REF!</f>
        <v>#REF!</v>
      </c>
      <c r="X42" s="484"/>
      <c r="Y42" s="24">
        <f t="shared" ref="Y42:Y73" si="16">1+H42</f>
        <v>1.0107094358923456</v>
      </c>
      <c r="Z42" s="24">
        <f t="shared" ref="Z42:Z73" si="17">1+I42</f>
        <v>1.0448093948536135</v>
      </c>
      <c r="AA42" s="24">
        <f t="shared" ref="AA42:AA73" si="18">1+J42</f>
        <v>0.94343069090945142</v>
      </c>
      <c r="AB42" s="24">
        <f t="shared" ref="AB42:AB73" si="19">1+K42</f>
        <v>1.0698544739315223</v>
      </c>
      <c r="AC42" s="24">
        <f t="shared" ref="AC42:AC73" si="20">1+L42</f>
        <v>0.92863522075080718</v>
      </c>
      <c r="AD42" s="24">
        <f t="shared" ref="AD42:AD73" si="21">1+M42</f>
        <v>0.93026873391436826</v>
      </c>
      <c r="AE42" s="24">
        <f t="shared" ref="AE42:AE73" si="22">1+N42</f>
        <v>1.0917295117003636</v>
      </c>
      <c r="AG42" s="24"/>
    </row>
    <row r="43" spans="1:33">
      <c r="A43" s="111">
        <v>1980</v>
      </c>
      <c r="B43" s="157">
        <f>TableUS14m!B43/(1-TableUS14q!$C39)</f>
        <v>6.8123236402711007E-2</v>
      </c>
      <c r="C43" s="678">
        <f>TableUS14m!C43/(1-TableUS14q!$C39)</f>
        <v>3.0653636754524351E-2</v>
      </c>
      <c r="D43" s="678">
        <f>TableUS14m!D43/(1-TableUS14q!$C39)</f>
        <v>0.20399892612175749</v>
      </c>
      <c r="E43" s="678">
        <f>TableUS14m!E43/(1-TableUS14q!$C39)</f>
        <v>4.0521531251580041E-2</v>
      </c>
      <c r="F43" s="848">
        <f>TableUS14m!F43/(1-TableUS14q!$C39)</f>
        <v>0.11022807372501217</v>
      </c>
      <c r="G43" s="132">
        <f>TableUS14m!G43/(1-TableUS14q!$C39)</f>
        <v>8.9267332400787935E-2</v>
      </c>
      <c r="H43" s="611">
        <f>TableUS14w!I44</f>
        <v>1.6310946025501982E-2</v>
      </c>
      <c r="I43" s="849">
        <f>TableUS14a!H44</f>
        <v>2.7696371597260461E-2</v>
      </c>
      <c r="J43" s="531">
        <f>TableUS14g!H44</f>
        <v>5.2426628019338617E-2</v>
      </c>
      <c r="K43" s="507">
        <f>TableUS14h!H44</f>
        <v>3.9226609879150498E-2</v>
      </c>
      <c r="L43" s="505">
        <f>TableUS14j!H44</f>
        <v>-7.6133609215605524E-2</v>
      </c>
      <c r="M43" s="507">
        <f>TableUS14k!H44</f>
        <v>-9.3908933832271835E-2</v>
      </c>
      <c r="N43" s="660">
        <f t="shared" si="9"/>
        <v>4.7007437919903805E-2</v>
      </c>
      <c r="O43" s="522">
        <f t="shared" si="10"/>
        <v>3.7568417552866641E-2</v>
      </c>
      <c r="P43" s="678">
        <f t="shared" si="11"/>
        <v>0.16581569789454573</v>
      </c>
      <c r="Q43" s="523">
        <f t="shared" si="12"/>
        <v>4.0242655239049969E-2</v>
      </c>
      <c r="R43" s="523">
        <f t="shared" si="13"/>
        <v>2.2252512665723007E-2</v>
      </c>
      <c r="S43" s="141">
        <f t="shared" si="14"/>
        <v>-3.3789563716253856E-3</v>
      </c>
      <c r="T43" s="524"/>
      <c r="U43" s="485" t="e">
        <f>C43*#REF!+D43*(#REF!+#REF!)+TableUS14l!E43*(#REF!+#REF!)+TableUS14l!F43*#REF!-TableUS14l!G43*(#REF!+#REF!)-B43</f>
        <v>#REF!</v>
      </c>
      <c r="V43" s="485" t="e">
        <f>I43*#REF!+J43*(#REF!+#REF!)+TableUS14l!K43*#REF!+TableUS14l!L43*#REF!-TableUS14l!M43*(#REF!+#REF!)+TableUS14b!H44*#REF!-H43</f>
        <v>#REF!</v>
      </c>
      <c r="W43" s="485" t="e">
        <f>#REF!+(#REF!+#REF!)+#REF!+#REF!-(#REF!+#REF!)+#REF!</f>
        <v>#REF!</v>
      </c>
      <c r="X43" s="484"/>
      <c r="Y43" s="24">
        <f t="shared" si="16"/>
        <v>1.016310946025502</v>
      </c>
      <c r="Z43" s="24">
        <f t="shared" si="17"/>
        <v>1.0276963715972605</v>
      </c>
      <c r="AA43" s="24">
        <f t="shared" si="18"/>
        <v>1.0524266280193386</v>
      </c>
      <c r="AB43" s="24">
        <f t="shared" si="19"/>
        <v>1.0392266098791505</v>
      </c>
      <c r="AC43" s="24">
        <f t="shared" si="20"/>
        <v>0.92386639078439448</v>
      </c>
      <c r="AD43" s="24">
        <f t="shared" si="21"/>
        <v>0.90609106616772817</v>
      </c>
      <c r="AE43" s="24">
        <f t="shared" si="22"/>
        <v>1.0470074379199037</v>
      </c>
      <c r="AG43" s="24"/>
    </row>
    <row r="44" spans="1:33">
      <c r="A44" s="82">
        <v>1981</v>
      </c>
      <c r="B44" s="22">
        <f>TableUS14m!B44/(1-TableUS14q!$C40)</f>
        <v>7.2002752872395409E-2</v>
      </c>
      <c r="C44" s="498">
        <f>TableUS14m!C44/(1-TableUS14q!$C40)</f>
        <v>3.2266220232340312E-2</v>
      </c>
      <c r="D44" s="498">
        <f>TableUS14m!D44/(1-TableUS14q!$C40)</f>
        <v>0.1722680506870117</v>
      </c>
      <c r="E44" s="498">
        <f>TableUS14m!E44/(1-TableUS14q!$C40)</f>
        <v>4.3263846811740933E-2</v>
      </c>
      <c r="F44" s="847">
        <f>TableUS14m!F44/(1-TableUS14q!$C40)</f>
        <v>0.12649412693059484</v>
      </c>
      <c r="G44" s="131">
        <f>TableUS14m!G44/(1-TableUS14q!$C40)</f>
        <v>9.2766832875374572E-2</v>
      </c>
      <c r="H44" s="23">
        <f>TableUS14w!I45</f>
        <v>-2.1115798482807202E-2</v>
      </c>
      <c r="I44" s="552">
        <f>TableUS14a!H45</f>
        <v>6.9147807983422904E-3</v>
      </c>
      <c r="J44" s="531">
        <f>TableUS14g!H45</f>
        <v>-3.8183228227211763E-2</v>
      </c>
      <c r="K44" s="505">
        <f>TableUS14h!H45</f>
        <v>-2.7887601253007155E-4</v>
      </c>
      <c r="L44" s="505">
        <f>TableUS14j!H45</f>
        <v>-8.7975561059289165E-2</v>
      </c>
      <c r="M44" s="505">
        <f>TableUS14k!H45</f>
        <v>-9.2646288772413321E-2</v>
      </c>
      <c r="N44" s="659">
        <f t="shared" si="9"/>
        <v>4.5489859207540423E-2</v>
      </c>
      <c r="O44" s="491">
        <f t="shared" si="10"/>
        <v>3.6499511508016932E-2</v>
      </c>
      <c r="P44" s="498">
        <f t="shared" si="11"/>
        <v>7.8392187269296226E-2</v>
      </c>
      <c r="Q44" s="521">
        <f t="shared" si="12"/>
        <v>-6.3252585039376835E-3</v>
      </c>
      <c r="R44" s="521">
        <f t="shared" si="13"/>
        <v>8.528240962542169E-2</v>
      </c>
      <c r="S44" s="136">
        <f t="shared" si="14"/>
        <v>3.0709962799350676E-2</v>
      </c>
      <c r="T44" s="524"/>
      <c r="U44" s="485" t="e">
        <f>C44*#REF!+D44*(#REF!+#REF!)+TableUS14l!E44*(#REF!+#REF!)+TableUS14l!F44*#REF!-TableUS14l!G44*(#REF!+#REF!)-B44</f>
        <v>#REF!</v>
      </c>
      <c r="V44" s="485" t="e">
        <f>I44*#REF!+J44*(#REF!+#REF!)+TableUS14l!K44*#REF!+TableUS14l!L44*#REF!-TableUS14l!M44*(#REF!+#REF!)+TableUS14b!H45*#REF!-H44</f>
        <v>#REF!</v>
      </c>
      <c r="W44" s="485" t="e">
        <f>#REF!+(#REF!+#REF!)+#REF!+#REF!-(#REF!+#REF!)+#REF!</f>
        <v>#REF!</v>
      </c>
      <c r="X44" s="484"/>
      <c r="Y44" s="24">
        <f t="shared" si="16"/>
        <v>0.9788842015171928</v>
      </c>
      <c r="Z44" s="24">
        <f t="shared" si="17"/>
        <v>1.0069147807983423</v>
      </c>
      <c r="AA44" s="24">
        <f t="shared" si="18"/>
        <v>0.96181677177278824</v>
      </c>
      <c r="AB44" s="24">
        <f t="shared" si="19"/>
        <v>0.99972112398746993</v>
      </c>
      <c r="AC44" s="24">
        <f t="shared" si="20"/>
        <v>0.91202443894071084</v>
      </c>
      <c r="AD44" s="24">
        <f t="shared" si="21"/>
        <v>0.90735371122758668</v>
      </c>
      <c r="AE44" s="24">
        <f t="shared" si="22"/>
        <v>1.0454898592075403</v>
      </c>
      <c r="AG44" s="24"/>
    </row>
    <row r="45" spans="1:33">
      <c r="A45" s="82">
        <v>1982</v>
      </c>
      <c r="B45" s="22">
        <f>TableUS14m!B45/(1-TableUS14q!$C41)</f>
        <v>7.0248432554975274E-2</v>
      </c>
      <c r="C45" s="498">
        <f>TableUS14m!C45/(1-TableUS14q!$C41)</f>
        <v>3.3648147112884053E-2</v>
      </c>
      <c r="D45" s="498">
        <f>TableUS14m!D45/(1-TableUS14q!$C41)</f>
        <v>0.16031374275419347</v>
      </c>
      <c r="E45" s="498">
        <f>TableUS14m!E45/(1-TableUS14q!$C41)</f>
        <v>4.0631946135754771E-2</v>
      </c>
      <c r="F45" s="847">
        <f>TableUS14m!F45/(1-TableUS14q!$C41)</f>
        <v>0.13727495721561175</v>
      </c>
      <c r="G45" s="131">
        <f>TableUS14m!G45/(1-TableUS14q!$C41)</f>
        <v>0.10097428990843375</v>
      </c>
      <c r="H45" s="23">
        <f>TableUS14w!I46</f>
        <v>-2.6512893664854986E-2</v>
      </c>
      <c r="I45" s="552">
        <f>TableUS14a!H46</f>
        <v>4.2332912756766206E-3</v>
      </c>
      <c r="J45" s="531">
        <f>TableUS14g!H46</f>
        <v>-9.3875863417715477E-2</v>
      </c>
      <c r="K45" s="505">
        <f>TableUS14h!H46</f>
        <v>-4.9589105315678617E-2</v>
      </c>
      <c r="L45" s="505">
        <f>TableUS14j!H46</f>
        <v>-4.1211717305173146E-2</v>
      </c>
      <c r="M45" s="505">
        <f>TableUS14k!H46</f>
        <v>-6.2056870076023896E-2</v>
      </c>
      <c r="N45" s="659">
        <f t="shared" si="9"/>
        <v>7.4163939568449036E-2</v>
      </c>
      <c r="O45" s="491">
        <f t="shared" si="10"/>
        <v>3.6589886731978327E-2</v>
      </c>
      <c r="P45" s="498">
        <f t="shared" si="11"/>
        <v>0.18138418195478617</v>
      </c>
      <c r="Q45" s="521">
        <f t="shared" si="12"/>
        <v>1.8872559074246398E-2</v>
      </c>
      <c r="R45" s="521">
        <f t="shared" si="13"/>
        <v>0.12127123665646219</v>
      </c>
      <c r="S45" s="136">
        <f t="shared" si="14"/>
        <v>8.5026959183764614E-2</v>
      </c>
      <c r="T45" s="524"/>
      <c r="U45" s="485" t="e">
        <f>C45*#REF!+D45*(#REF!+#REF!)+TableUS14l!E45*(#REF!+#REF!)+TableUS14l!F45*#REF!-TableUS14l!G45*(#REF!+#REF!)-B45</f>
        <v>#REF!</v>
      </c>
      <c r="V45" s="485" t="e">
        <f>I45*#REF!+J45*(#REF!+#REF!)+TableUS14l!K45*#REF!+TableUS14l!L45*#REF!-TableUS14l!M45*(#REF!+#REF!)+TableUS14b!H46*#REF!-H45</f>
        <v>#REF!</v>
      </c>
      <c r="W45" s="485" t="e">
        <f>#REF!+(#REF!+#REF!)+#REF!+#REF!-(#REF!+#REF!)+#REF!</f>
        <v>#REF!</v>
      </c>
      <c r="X45" s="484"/>
      <c r="Y45" s="24">
        <f t="shared" si="16"/>
        <v>0.97348710633514501</v>
      </c>
      <c r="Z45" s="24">
        <f t="shared" si="17"/>
        <v>1.0042332912756766</v>
      </c>
      <c r="AA45" s="24">
        <f t="shared" si="18"/>
        <v>0.90612413658228452</v>
      </c>
      <c r="AB45" s="24">
        <f t="shared" si="19"/>
        <v>0.95041089468432138</v>
      </c>
      <c r="AC45" s="24">
        <f t="shared" si="20"/>
        <v>0.95878828269482685</v>
      </c>
      <c r="AD45" s="24">
        <f t="shared" si="21"/>
        <v>0.9379431299239761</v>
      </c>
      <c r="AE45" s="24">
        <f t="shared" si="22"/>
        <v>1.074163939568449</v>
      </c>
      <c r="AG45" s="24"/>
    </row>
    <row r="46" spans="1:33">
      <c r="A46" s="82">
        <v>1983</v>
      </c>
      <c r="B46" s="22">
        <f>TableUS14m!B46/(1-TableUS14q!$C42)</f>
        <v>7.5829137934750004E-2</v>
      </c>
      <c r="C46" s="498">
        <f>TableUS14m!C46/(1-TableUS14q!$C42)</f>
        <v>3.54429004707046E-2</v>
      </c>
      <c r="D46" s="498">
        <f>TableUS14m!D46/(1-TableUS14q!$C42)</f>
        <v>0.17858978120021815</v>
      </c>
      <c r="E46" s="498">
        <f>TableUS14m!E46/(1-TableUS14q!$C42)</f>
        <v>4.822675333522175E-2</v>
      </c>
      <c r="F46" s="847">
        <f>TableUS14m!F46/(1-TableUS14q!$C42)</f>
        <v>0.13446806395985098</v>
      </c>
      <c r="G46" s="131">
        <f>TableUS14m!G46/(1-TableUS14q!$C42)</f>
        <v>0.10773720142919817</v>
      </c>
      <c r="H46" s="23">
        <f>TableUS14w!I47</f>
        <v>3.9155070134737624E-3</v>
      </c>
      <c r="I46" s="552">
        <f>TableUS14a!H47</f>
        <v>2.9417396190942746E-3</v>
      </c>
      <c r="J46" s="531">
        <f>TableUS14g!H47</f>
        <v>2.1070439200592705E-2</v>
      </c>
      <c r="K46" s="505">
        <f>TableUS14h!H47</f>
        <v>-2.1759387061508373E-2</v>
      </c>
      <c r="L46" s="505">
        <f>TableUS14j!H47</f>
        <v>-1.6003720559149559E-2</v>
      </c>
      <c r="M46" s="505">
        <f>TableUS14k!H47</f>
        <v>-1.594733072466914E-2</v>
      </c>
      <c r="N46" s="659">
        <f t="shared" si="9"/>
        <v>6.9324215429137817E-2</v>
      </c>
      <c r="O46" s="491">
        <f t="shared" si="10"/>
        <v>6.433113901499983E-2</v>
      </c>
      <c r="P46" s="498">
        <f t="shared" si="11"/>
        <v>0.14825277454347704</v>
      </c>
      <c r="Q46" s="521">
        <f t="shared" si="12"/>
        <v>1.5532952510627474E-2</v>
      </c>
      <c r="R46" s="521">
        <f t="shared" si="13"/>
        <v>0.10634541288746965</v>
      </c>
      <c r="S46" s="136">
        <f t="shared" si="14"/>
        <v>8.7786806393192127E-2</v>
      </c>
      <c r="T46" s="524"/>
      <c r="U46" s="485" t="e">
        <f>C46*#REF!+D46*(#REF!+#REF!)+TableUS14l!E46*(#REF!+#REF!)+TableUS14l!F46*#REF!-TableUS14l!G46*(#REF!+#REF!)-B46</f>
        <v>#REF!</v>
      </c>
      <c r="V46" s="485" t="e">
        <f>I46*#REF!+J46*(#REF!+#REF!)+TableUS14l!K46*#REF!+TableUS14l!L46*#REF!-TableUS14l!M46*(#REF!+#REF!)+TableUS14b!H47*#REF!-H46</f>
        <v>#REF!</v>
      </c>
      <c r="W46" s="485" t="e">
        <f>#REF!+(#REF!+#REF!)+#REF!+#REF!-(#REF!+#REF!)+#REF!</f>
        <v>#REF!</v>
      </c>
      <c r="X46" s="484"/>
      <c r="Y46" s="24">
        <f t="shared" si="16"/>
        <v>1.0039155070134738</v>
      </c>
      <c r="Z46" s="24">
        <f t="shared" si="17"/>
        <v>1.0029417396190943</v>
      </c>
      <c r="AA46" s="24">
        <f t="shared" si="18"/>
        <v>1.0210704392005927</v>
      </c>
      <c r="AB46" s="24">
        <f t="shared" si="19"/>
        <v>0.97824061293849163</v>
      </c>
      <c r="AC46" s="24">
        <f t="shared" si="20"/>
        <v>0.98399627944085044</v>
      </c>
      <c r="AD46" s="24">
        <f t="shared" si="21"/>
        <v>0.98405266927533086</v>
      </c>
      <c r="AE46" s="24">
        <f t="shared" si="22"/>
        <v>1.0693242154291378</v>
      </c>
      <c r="AG46" s="24"/>
    </row>
    <row r="47" spans="1:33">
      <c r="A47" s="82">
        <v>1984</v>
      </c>
      <c r="B47" s="22">
        <f>TableUS14m!B47/(1-TableUS14q!$C43)</f>
        <v>8.3984678429301518E-2</v>
      </c>
      <c r="C47" s="498">
        <f>TableUS14m!C47/(1-TableUS14q!$C43)</f>
        <v>3.6886698107315687E-2</v>
      </c>
      <c r="D47" s="498">
        <f>TableUS14m!D47/(1-TableUS14q!$C43)</f>
        <v>0.19215535492002159</v>
      </c>
      <c r="E47" s="498">
        <f>TableUS14m!E47/(1-TableUS14q!$C43)</f>
        <v>6.0048577815514509E-2</v>
      </c>
      <c r="F47" s="847">
        <f>TableUS14m!F47/(1-TableUS14q!$C43)</f>
        <v>0.13703264445767904</v>
      </c>
      <c r="G47" s="131">
        <f>TableUS14m!G47/(1-TableUS14q!$C43)</f>
        <v>0.10890266825171131</v>
      </c>
      <c r="H47" s="23">
        <f>TableUS14w!I48</f>
        <v>-6.5049225056121873E-3</v>
      </c>
      <c r="I47" s="552">
        <f>TableUS14a!H48</f>
        <v>2.8888238544295231E-2</v>
      </c>
      <c r="J47" s="531">
        <f>TableUS14g!H48</f>
        <v>-3.0337006656741106E-2</v>
      </c>
      <c r="K47" s="505">
        <f>TableUS14h!H48</f>
        <v>-3.2693800824594277E-2</v>
      </c>
      <c r="L47" s="505">
        <f>TableUS14j!H48</f>
        <v>-2.8122651072381322E-2</v>
      </c>
      <c r="M47" s="505">
        <f>TableUS14k!H48</f>
        <v>-1.9950395036006041E-2</v>
      </c>
      <c r="N47" s="659">
        <f t="shared" si="9"/>
        <v>0.10738384031147735</v>
      </c>
      <c r="O47" s="491">
        <f t="shared" si="10"/>
        <v>0.10205499696782813</v>
      </c>
      <c r="P47" s="498">
        <f t="shared" si="11"/>
        <v>0.20483024741518188</v>
      </c>
      <c r="Q47" s="521">
        <f t="shared" si="12"/>
        <v>1.3872146287375958E-2</v>
      </c>
      <c r="R47" s="521">
        <f t="shared" si="13"/>
        <v>0.1208950329039219</v>
      </c>
      <c r="S47" s="136">
        <f t="shared" si="14"/>
        <v>0.10050893757229425</v>
      </c>
      <c r="T47" s="524"/>
      <c r="U47" s="485" t="e">
        <f>C47*#REF!+D47*(#REF!+#REF!)+TableUS14l!E47*(#REF!+#REF!)+TableUS14l!F47*#REF!-TableUS14l!G47*(#REF!+#REF!)-B47</f>
        <v>#REF!</v>
      </c>
      <c r="V47" s="485" t="e">
        <f>I47*#REF!+J47*(#REF!+#REF!)+TableUS14l!K47*#REF!+TableUS14l!L47*#REF!-TableUS14l!M47*(#REF!+#REF!)+TableUS14b!H48*#REF!-H47</f>
        <v>#REF!</v>
      </c>
      <c r="W47" s="485" t="e">
        <f>#REF!+(#REF!+#REF!)+#REF!+#REF!-(#REF!+#REF!)+#REF!</f>
        <v>#REF!</v>
      </c>
      <c r="X47" s="484"/>
      <c r="Y47" s="24">
        <f t="shared" si="16"/>
        <v>0.99349507749438781</v>
      </c>
      <c r="Z47" s="24">
        <f t="shared" si="17"/>
        <v>1.0288882385442952</v>
      </c>
      <c r="AA47" s="24">
        <f t="shared" si="18"/>
        <v>0.96966299334325889</v>
      </c>
      <c r="AB47" s="24">
        <f t="shared" si="19"/>
        <v>0.96730619917540572</v>
      </c>
      <c r="AC47" s="24">
        <f t="shared" si="20"/>
        <v>0.97187734892761868</v>
      </c>
      <c r="AD47" s="24">
        <f t="shared" si="21"/>
        <v>0.98004960496399396</v>
      </c>
      <c r="AE47" s="24">
        <f t="shared" si="22"/>
        <v>1.1073838403114773</v>
      </c>
      <c r="AG47" s="24"/>
    </row>
    <row r="48" spans="1:33">
      <c r="A48" s="82">
        <v>1985</v>
      </c>
      <c r="B48" s="22">
        <f>TableUS14m!B48/(1-TableUS14q!$C44)</f>
        <v>8.2869240065552768E-2</v>
      </c>
      <c r="C48" s="498">
        <f>TableUS14m!C48/(1-TableUS14q!$C44)</f>
        <v>3.7409250488968579E-2</v>
      </c>
      <c r="D48" s="498">
        <f>TableUS14m!D48/(1-TableUS14q!$C44)</f>
        <v>0.2007907448927983</v>
      </c>
      <c r="E48" s="498">
        <f>TableUS14m!E48/(1-TableUS14q!$C44)</f>
        <v>6.5710701342227298E-2</v>
      </c>
      <c r="F48" s="847">
        <f>TableUS14m!F48/(1-TableUS14q!$C44)</f>
        <v>0.13102628188195142</v>
      </c>
      <c r="G48" s="131">
        <f>TableUS14m!G48/(1-TableUS14q!$C44)</f>
        <v>0.10976195095574415</v>
      </c>
      <c r="H48" s="23">
        <f>TableUS14w!I49</f>
        <v>2.3399161882175834E-2</v>
      </c>
      <c r="I48" s="552">
        <f>TableUS14a!H49</f>
        <v>6.5168298860512452E-2</v>
      </c>
      <c r="J48" s="531">
        <f>TableUS14g!H49</f>
        <v>1.2674892495160295E-2</v>
      </c>
      <c r="K48" s="505">
        <f>TableUS14h!H49</f>
        <v>-4.6176431528138551E-2</v>
      </c>
      <c r="L48" s="505">
        <f>TableUS14j!H49</f>
        <v>-1.6137611553757147E-2</v>
      </c>
      <c r="M48" s="505">
        <f>TableUS14k!H49</f>
        <v>-8.3937306794170663E-3</v>
      </c>
      <c r="N48" s="659">
        <f t="shared" si="9"/>
        <v>0.14482614805219254</v>
      </c>
      <c r="O48" s="491">
        <f t="shared" si="10"/>
        <v>9.717062771131145E-2</v>
      </c>
      <c r="P48" s="498">
        <f t="shared" si="11"/>
        <v>0.32902305042308194</v>
      </c>
      <c r="Q48" s="521">
        <f t="shared" si="12"/>
        <v>4.0157382663312882E-2</v>
      </c>
      <c r="R48" s="521">
        <f t="shared" si="13"/>
        <v>0.11066602087281974</v>
      </c>
      <c r="S48" s="136">
        <f t="shared" si="14"/>
        <v>7.2983270546405854E-2</v>
      </c>
      <c r="T48" s="524"/>
      <c r="U48" s="485" t="e">
        <f>C48*#REF!+D48*(#REF!+#REF!)+TableUS14l!E48*(#REF!+#REF!)+TableUS14l!F48*#REF!-TableUS14l!G48*(#REF!+#REF!)-B48</f>
        <v>#REF!</v>
      </c>
      <c r="V48" s="485" t="e">
        <f>I48*#REF!+J48*(#REF!+#REF!)+TableUS14l!K48*#REF!+TableUS14l!L48*#REF!-TableUS14l!M48*(#REF!+#REF!)+TableUS14b!H49*#REF!-H48</f>
        <v>#REF!</v>
      </c>
      <c r="W48" s="485" t="e">
        <f>#REF!+(#REF!+#REF!)+#REF!+#REF!-(#REF!+#REF!)+#REF!</f>
        <v>#REF!</v>
      </c>
      <c r="X48" s="484"/>
      <c r="Y48" s="24">
        <f t="shared" si="16"/>
        <v>1.0233991618821758</v>
      </c>
      <c r="Z48" s="24">
        <f t="shared" si="17"/>
        <v>1.0651682988605125</v>
      </c>
      <c r="AA48" s="24">
        <f t="shared" si="18"/>
        <v>1.0126748924951603</v>
      </c>
      <c r="AB48" s="24">
        <f t="shared" si="19"/>
        <v>0.95382356847186145</v>
      </c>
      <c r="AC48" s="24">
        <f t="shared" si="20"/>
        <v>0.98386238844624285</v>
      </c>
      <c r="AD48" s="24">
        <f t="shared" si="21"/>
        <v>0.99160626932058293</v>
      </c>
      <c r="AE48" s="24">
        <f t="shared" si="22"/>
        <v>1.1448261480521926</v>
      </c>
      <c r="AG48" s="24"/>
    </row>
    <row r="49" spans="1:33">
      <c r="A49" s="82">
        <v>1986</v>
      </c>
      <c r="B49" s="22">
        <f>TableUS14m!B49/(1-TableUS14q!$C45)</f>
        <v>7.4704563464212906E-2</v>
      </c>
      <c r="C49" s="498">
        <f>TableUS14m!C49/(1-TableUS14q!$C45)</f>
        <v>3.6141089135853906E-2</v>
      </c>
      <c r="D49" s="498">
        <f>TableUS14m!D49/(1-TableUS14q!$C45)</f>
        <v>0.14901026558354888</v>
      </c>
      <c r="E49" s="498">
        <f>TableUS14m!E49/(1-TableUS14q!$C45)</f>
        <v>6.7443552796667777E-2</v>
      </c>
      <c r="F49" s="847">
        <f>TableUS14m!F49/(1-TableUS14q!$C45)</f>
        <v>0.12324473431389237</v>
      </c>
      <c r="G49" s="131">
        <f>TableUS14m!G49/(1-TableUS14q!$C45)</f>
        <v>0.10320961434756291</v>
      </c>
      <c r="H49" s="23">
        <f>TableUS14w!I50</f>
        <v>6.1956907986639775E-2</v>
      </c>
      <c r="I49" s="552">
        <f>TableUS14a!H50</f>
        <v>5.9761377222342871E-2</v>
      </c>
      <c r="J49" s="531">
        <f>TableUS14g!H50</f>
        <v>0.12823230553028364</v>
      </c>
      <c r="K49" s="505">
        <f>TableUS14h!H50</f>
        <v>-2.5553318678914416E-2</v>
      </c>
      <c r="L49" s="505">
        <f>TableUS14j!H50</f>
        <v>-2.0360261009131686E-2</v>
      </c>
      <c r="M49" s="505">
        <f>TableUS14k!H50</f>
        <v>-3.6778680409338294E-2</v>
      </c>
      <c r="N49" s="659">
        <f t="shared" si="9"/>
        <v>9.3673802738366077E-2</v>
      </c>
      <c r="O49" s="491">
        <f t="shared" si="10"/>
        <v>6.6084771186666669E-2</v>
      </c>
      <c r="P49" s="498">
        <f t="shared" si="11"/>
        <v>0.14884331605352072</v>
      </c>
      <c r="Q49" s="521">
        <f t="shared" si="12"/>
        <v>4.6957312670671131E-2</v>
      </c>
      <c r="R49" s="521">
        <f t="shared" si="13"/>
        <v>0.10712333351902646</v>
      </c>
      <c r="S49" s="136">
        <f t="shared" si="14"/>
        <v>6.4424183561272871E-2</v>
      </c>
      <c r="T49" s="524"/>
      <c r="U49" s="485" t="e">
        <f>C49*#REF!+D49*(#REF!+#REF!)+TableUS14l!E49*(#REF!+#REF!)+TableUS14l!F49*#REF!-TableUS14l!G49*(#REF!+#REF!)-B49</f>
        <v>#REF!</v>
      </c>
      <c r="V49" s="485" t="e">
        <f>I49*#REF!+J49*(#REF!+#REF!)+TableUS14l!K49*#REF!+TableUS14l!L49*#REF!-TableUS14l!M49*(#REF!+#REF!)+TableUS14b!H50*#REF!-H49</f>
        <v>#REF!</v>
      </c>
      <c r="W49" s="485" t="e">
        <f>#REF!+(#REF!+#REF!)+#REF!+#REF!-(#REF!+#REF!)+#REF!</f>
        <v>#REF!</v>
      </c>
      <c r="X49" s="484"/>
      <c r="Y49" s="24">
        <f t="shared" si="16"/>
        <v>1.0619569079866398</v>
      </c>
      <c r="Z49" s="24">
        <f t="shared" si="17"/>
        <v>1.0597613772223429</v>
      </c>
      <c r="AA49" s="24">
        <f t="shared" si="18"/>
        <v>1.1282323055302836</v>
      </c>
      <c r="AB49" s="24">
        <f t="shared" si="19"/>
        <v>0.97444668132108558</v>
      </c>
      <c r="AC49" s="24">
        <f t="shared" si="20"/>
        <v>0.97963973899086831</v>
      </c>
      <c r="AD49" s="24">
        <f t="shared" si="21"/>
        <v>0.96322131959066171</v>
      </c>
      <c r="AE49" s="24">
        <f t="shared" si="22"/>
        <v>1.0936738027383661</v>
      </c>
      <c r="AG49" s="24"/>
    </row>
    <row r="50" spans="1:33">
      <c r="A50" s="82">
        <v>1987</v>
      </c>
      <c r="B50" s="22">
        <f>TableUS14m!B50/(1-TableUS14q!$C46)</f>
        <v>7.5026230935603011E-2</v>
      </c>
      <c r="C50" s="498">
        <f>TableUS14m!C50/(1-TableUS14q!$C46)</f>
        <v>3.5174920229358073E-2</v>
      </c>
      <c r="D50" s="498">
        <f>TableUS14m!D50/(1-TableUS14q!$C46)</f>
        <v>0.14278783562091485</v>
      </c>
      <c r="E50" s="498">
        <f>TableUS14m!E50/(1-TableUS14q!$C46)</f>
        <v>7.4069896112532785E-2</v>
      </c>
      <c r="F50" s="847">
        <f>TableUS14m!F50/(1-TableUS14q!$C46)</f>
        <v>0.11540816653791701</v>
      </c>
      <c r="G50" s="131">
        <f>TableUS14m!G50/(1-TableUS14q!$C46)</f>
        <v>9.5998622599684891E-2</v>
      </c>
      <c r="H50" s="23">
        <f>TableUS14w!I51</f>
        <v>1.8969239274153171E-2</v>
      </c>
      <c r="I50" s="552">
        <f>TableUS14a!H51</f>
        <v>2.994368205081277E-2</v>
      </c>
      <c r="J50" s="531">
        <f>TableUS14g!H51</f>
        <v>-1.6694953002815982E-4</v>
      </c>
      <c r="K50" s="505">
        <f>TableUS14h!H51</f>
        <v>-2.0486240125996646E-2</v>
      </c>
      <c r="L50" s="505">
        <f>TableUS14j!H51</f>
        <v>-1.6121400794865903E-2</v>
      </c>
      <c r="M50" s="505">
        <f>TableUS14k!H51</f>
        <v>-3.8785430786290043E-2</v>
      </c>
      <c r="N50" s="659">
        <f t="shared" si="9"/>
        <v>8.51392911238259E-2</v>
      </c>
      <c r="O50" s="491">
        <f t="shared" si="10"/>
        <v>5.6934175941418794E-2</v>
      </c>
      <c r="P50" s="498">
        <f t="shared" si="11"/>
        <v>0.14120449187582557</v>
      </c>
      <c r="Q50" s="521">
        <f t="shared" si="12"/>
        <v>8.9685536409475963E-2</v>
      </c>
      <c r="R50" s="521">
        <f t="shared" si="13"/>
        <v>9.767438732874005E-2</v>
      </c>
      <c r="S50" s="136">
        <f t="shared" si="14"/>
        <v>7.974098762392906E-2</v>
      </c>
      <c r="T50" s="524"/>
      <c r="U50" s="485" t="e">
        <f>C50*#REF!+D50*(#REF!+#REF!)+TableUS14l!E50*(#REF!+#REF!)+TableUS14l!F50*#REF!-TableUS14l!G50*(#REF!+#REF!)-B50</f>
        <v>#REF!</v>
      </c>
      <c r="V50" s="485" t="e">
        <f>I50*#REF!+J50*(#REF!+#REF!)+TableUS14l!K50*#REF!+TableUS14l!L50*#REF!-TableUS14l!M50*(#REF!+#REF!)+TableUS14b!H51*#REF!-H50</f>
        <v>#REF!</v>
      </c>
      <c r="W50" s="485" t="e">
        <f>#REF!+(#REF!+#REF!)+#REF!+#REF!-(#REF!+#REF!)+#REF!</f>
        <v>#REF!</v>
      </c>
      <c r="X50" s="484"/>
      <c r="Y50" s="24">
        <f t="shared" si="16"/>
        <v>1.0189692392741532</v>
      </c>
      <c r="Z50" s="24">
        <f t="shared" si="17"/>
        <v>1.0299436820508128</v>
      </c>
      <c r="AA50" s="24">
        <f t="shared" si="18"/>
        <v>0.99983305046997184</v>
      </c>
      <c r="AB50" s="24">
        <f t="shared" si="19"/>
        <v>0.97951375987400335</v>
      </c>
      <c r="AC50" s="24">
        <f t="shared" si="20"/>
        <v>0.9838785992051341</v>
      </c>
      <c r="AD50" s="24">
        <f t="shared" si="21"/>
        <v>0.96121456921370996</v>
      </c>
      <c r="AE50" s="24">
        <f t="shared" si="22"/>
        <v>1.0851392911238258</v>
      </c>
      <c r="AG50" s="24"/>
    </row>
    <row r="51" spans="1:33">
      <c r="A51" s="82">
        <v>1988</v>
      </c>
      <c r="B51" s="22">
        <f>TableUS14m!B51/(1-TableUS14q!$C47)</f>
        <v>7.8273813450322416E-2</v>
      </c>
      <c r="C51" s="498">
        <f>TableUS14m!C51/(1-TableUS14q!$C47)</f>
        <v>3.527558759074232E-2</v>
      </c>
      <c r="D51" s="498">
        <f>TableUS14m!D51/(1-TableUS14q!$C47)</f>
        <v>0.16170005062707291</v>
      </c>
      <c r="E51" s="498">
        <f>TableUS14m!E51/(1-TableUS14q!$C47)</f>
        <v>8.2609161507735437E-2</v>
      </c>
      <c r="F51" s="847">
        <f>TableUS14m!F51/(1-TableUS14q!$C47)</f>
        <v>0.11207443135625636</v>
      </c>
      <c r="G51" s="131">
        <f>TableUS14m!G51/(1-TableUS14q!$C47)</f>
        <v>9.4184925439138062E-2</v>
      </c>
      <c r="H51" s="23">
        <f>TableUS14w!I52</f>
        <v>1.0113060188222889E-2</v>
      </c>
      <c r="I51" s="552">
        <f>TableUS14a!H52</f>
        <v>2.1759255712060721E-2</v>
      </c>
      <c r="J51" s="531">
        <f>TableUS14g!H52</f>
        <v>-1.5833437450892829E-3</v>
      </c>
      <c r="K51" s="505">
        <f>TableUS14h!H52</f>
        <v>1.5615640296943178E-2</v>
      </c>
      <c r="L51" s="505">
        <f>TableUS14j!H52</f>
        <v>-1.7733779209176959E-2</v>
      </c>
      <c r="M51" s="505">
        <f>TableUS14k!H52</f>
        <v>-1.625763497575583E-2</v>
      </c>
      <c r="N51" s="659">
        <f t="shared" si="9"/>
        <v>0.10457131567482797</v>
      </c>
      <c r="O51" s="491">
        <f t="shared" si="10"/>
        <v>5.4733098673605519E-2</v>
      </c>
      <c r="P51" s="498">
        <f t="shared" si="11"/>
        <v>0.25888375915041451</v>
      </c>
      <c r="Q51" s="521">
        <f t="shared" si="12"/>
        <v>7.7527579691871948E-2</v>
      </c>
      <c r="R51" s="521">
        <f t="shared" si="13"/>
        <v>7.1284722315288346E-2</v>
      </c>
      <c r="S51" s="136">
        <f t="shared" si="14"/>
        <v>5.0762512955518507E-2</v>
      </c>
      <c r="T51" s="524"/>
      <c r="U51" s="485" t="e">
        <f>C51*#REF!+D51*(#REF!+#REF!)+TableUS14l!E51*(#REF!+#REF!)+TableUS14l!F51*#REF!-TableUS14l!G51*(#REF!+#REF!)-B51</f>
        <v>#REF!</v>
      </c>
      <c r="V51" s="485" t="e">
        <f>I51*#REF!+J51*(#REF!+#REF!)+TableUS14l!K51*#REF!+TableUS14l!L51*#REF!-TableUS14l!M51*(#REF!+#REF!)+TableUS14b!H52*#REF!-H51</f>
        <v>#REF!</v>
      </c>
      <c r="W51" s="485" t="e">
        <f>#REF!+(#REF!+#REF!)+#REF!+#REF!-(#REF!+#REF!)+#REF!</f>
        <v>#REF!</v>
      </c>
      <c r="X51" s="484"/>
      <c r="Y51" s="24">
        <f t="shared" si="16"/>
        <v>1.0101130601882229</v>
      </c>
      <c r="Z51" s="24">
        <f t="shared" si="17"/>
        <v>1.0217592557120607</v>
      </c>
      <c r="AA51" s="24">
        <f t="shared" si="18"/>
        <v>0.99841665625491072</v>
      </c>
      <c r="AB51" s="24">
        <f t="shared" si="19"/>
        <v>1.0156156402969432</v>
      </c>
      <c r="AC51" s="24">
        <f t="shared" si="20"/>
        <v>0.98226622079082304</v>
      </c>
      <c r="AD51" s="24">
        <f t="shared" si="21"/>
        <v>0.98374236502424417</v>
      </c>
      <c r="AE51" s="24">
        <f t="shared" si="22"/>
        <v>1.104571315674828</v>
      </c>
      <c r="AG51" s="24"/>
    </row>
    <row r="52" spans="1:33">
      <c r="A52" s="82">
        <v>1989</v>
      </c>
      <c r="B52" s="22">
        <f>TableUS14m!B52/(1-TableUS14q!$C48)</f>
        <v>7.6796279399303474E-2</v>
      </c>
      <c r="C52" s="498">
        <f>TableUS14m!C52/(1-TableUS14q!$C48)</f>
        <v>3.490700605509621E-2</v>
      </c>
      <c r="D52" s="498">
        <f>TableUS14m!D52/(1-TableUS14q!$C48)</f>
        <v>0.14385264257072974</v>
      </c>
      <c r="E52" s="498">
        <f>TableUS14m!E52/(1-TableUS14q!$C48)</f>
        <v>8.3163693405886085E-2</v>
      </c>
      <c r="F52" s="847">
        <f>TableUS14m!F52/(1-TableUS14q!$C48)</f>
        <v>0.11440188806563976</v>
      </c>
      <c r="G52" s="131">
        <f>TableUS14m!G52/(1-TableUS14q!$C48)</f>
        <v>9.297725279635409E-2</v>
      </c>
      <c r="H52" s="23">
        <f>TableUS14w!I53</f>
        <v>2.6297502224505553E-2</v>
      </c>
      <c r="I52" s="552">
        <f>TableUS14a!H53</f>
        <v>1.9457511082863199E-2</v>
      </c>
      <c r="J52" s="531">
        <f>TableUS14g!H53</f>
        <v>9.7183708523341572E-2</v>
      </c>
      <c r="K52" s="505">
        <f>TableUS14h!H53</f>
        <v>-5.0815818158634896E-3</v>
      </c>
      <c r="L52" s="505">
        <f>TableUS14j!H53</f>
        <v>-4.0789709040968014E-2</v>
      </c>
      <c r="M52" s="505">
        <f>TableUS14k!H53</f>
        <v>-4.3422412483619555E-2</v>
      </c>
      <c r="N52" s="659">
        <f t="shared" si="9"/>
        <v>7.2989331439103938E-2</v>
      </c>
      <c r="O52" s="491">
        <f t="shared" si="10"/>
        <v>2.4939295374255974E-2</v>
      </c>
      <c r="P52" s="498">
        <f t="shared" si="11"/>
        <v>0.13338208338214766</v>
      </c>
      <c r="Q52" s="521">
        <f t="shared" si="12"/>
        <v>6.1828934084559306E-2</v>
      </c>
      <c r="R52" s="521">
        <f t="shared" si="13"/>
        <v>9.166294194034573E-2</v>
      </c>
      <c r="S52" s="136">
        <f t="shared" si="14"/>
        <v>4.9692743450906615E-2</v>
      </c>
      <c r="T52" s="524"/>
      <c r="U52" s="485" t="e">
        <f>C52*#REF!+D52*(#REF!+#REF!)+TableUS14l!E52*(#REF!+#REF!)+TableUS14l!F52*#REF!-TableUS14l!G52*(#REF!+#REF!)-B52</f>
        <v>#REF!</v>
      </c>
      <c r="V52" s="485" t="e">
        <f>I52*#REF!+J52*(#REF!+#REF!)+TableUS14l!K52*#REF!+TableUS14l!L52*#REF!-TableUS14l!M52*(#REF!+#REF!)+TableUS14b!H53*#REF!-H52</f>
        <v>#REF!</v>
      </c>
      <c r="W52" s="485" t="e">
        <f>#REF!+(#REF!+#REF!)+#REF!+#REF!-(#REF!+#REF!)+#REF!</f>
        <v>#REF!</v>
      </c>
      <c r="X52" s="484"/>
      <c r="Y52" s="24">
        <f t="shared" si="16"/>
        <v>1.0262975022245056</v>
      </c>
      <c r="Z52" s="24">
        <f t="shared" si="17"/>
        <v>1.0194575110828632</v>
      </c>
      <c r="AA52" s="24">
        <f t="shared" si="18"/>
        <v>1.0971837085233416</v>
      </c>
      <c r="AB52" s="24">
        <f t="shared" si="19"/>
        <v>0.99491841818413651</v>
      </c>
      <c r="AC52" s="24">
        <f t="shared" si="20"/>
        <v>0.95921029095903199</v>
      </c>
      <c r="AD52" s="24">
        <f t="shared" si="21"/>
        <v>0.95657758751638045</v>
      </c>
      <c r="AE52" s="24">
        <f t="shared" si="22"/>
        <v>1.0729893314391039</v>
      </c>
      <c r="AG52" s="24"/>
    </row>
    <row r="53" spans="1:33">
      <c r="A53" s="111">
        <v>1990</v>
      </c>
      <c r="B53" s="157">
        <f>TableUS14m!B53/(1-TableUS14q!$C49)</f>
        <v>7.2908787438045422E-2</v>
      </c>
      <c r="C53" s="678">
        <f>TableUS14m!C53/(1-TableUS14q!$C49)</f>
        <v>3.5523129889732087E-2</v>
      </c>
      <c r="D53" s="678">
        <f>TableUS14m!D53/(1-TableUS14q!$C49)</f>
        <v>0.11958497850691414</v>
      </c>
      <c r="E53" s="678">
        <f>TableUS14m!E53/(1-TableUS14q!$C49)</f>
        <v>8.0657831394016041E-2</v>
      </c>
      <c r="F53" s="848">
        <f>TableUS14m!F53/(1-TableUS14q!$C49)</f>
        <v>0.11217683085457944</v>
      </c>
      <c r="G53" s="132">
        <f>TableUS14m!G53/(1-TableUS14q!$C49)</f>
        <v>9.2231324974481346E-2</v>
      </c>
      <c r="H53" s="611">
        <f>TableUS14w!I54</f>
        <v>-3.806947960199536E-3</v>
      </c>
      <c r="I53" s="849">
        <f>TableUS14a!H54</f>
        <v>-9.967710680840236E-3</v>
      </c>
      <c r="J53" s="531">
        <f>TableUS14g!H54</f>
        <v>-1.0470559188582085E-2</v>
      </c>
      <c r="K53" s="507">
        <f>TableUS14h!H54</f>
        <v>-2.1334759321326779E-2</v>
      </c>
      <c r="L53" s="505">
        <f>TableUS14j!H54</f>
        <v>-2.2738946125294035E-2</v>
      </c>
      <c r="M53" s="507">
        <f>TableUS14k!H54</f>
        <v>-4.3284509345447475E-2</v>
      </c>
      <c r="N53" s="660">
        <f t="shared" si="9"/>
        <v>5.3833491871173936E-2</v>
      </c>
      <c r="O53" s="522">
        <f t="shared" si="10"/>
        <v>3.1415040624231186E-3</v>
      </c>
      <c r="P53" s="678">
        <f t="shared" si="11"/>
        <v>0.17154812898661503</v>
      </c>
      <c r="Q53" s="523">
        <f t="shared" si="12"/>
        <v>1.6389975101305562E-2</v>
      </c>
      <c r="R53" s="523">
        <f t="shared" si="13"/>
        <v>6.9565036927067309E-2</v>
      </c>
      <c r="S53" s="141">
        <f t="shared" si="14"/>
        <v>4.9695339589807833E-2</v>
      </c>
      <c r="T53" s="524"/>
      <c r="U53" s="485" t="e">
        <f>C53*#REF!+D53*(#REF!+#REF!)+TableUS14l!E53*(#REF!+#REF!)+TableUS14l!F53*#REF!-TableUS14l!G53*(#REF!+#REF!)-B53</f>
        <v>#REF!</v>
      </c>
      <c r="V53" s="485" t="e">
        <f>I53*#REF!+J53*(#REF!+#REF!)+TableUS14l!K53*#REF!+TableUS14l!L53*#REF!-TableUS14l!M53*(#REF!+#REF!)+TableUS14b!H54*#REF!-H53</f>
        <v>#REF!</v>
      </c>
      <c r="W53" s="485" t="e">
        <f>#REF!+(#REF!+#REF!)+#REF!+#REF!-(#REF!+#REF!)+#REF!</f>
        <v>#REF!</v>
      </c>
      <c r="X53" s="484"/>
      <c r="Y53" s="24">
        <f t="shared" si="16"/>
        <v>0.99619305203980046</v>
      </c>
      <c r="Z53" s="24">
        <f t="shared" si="17"/>
        <v>0.99003228931915976</v>
      </c>
      <c r="AA53" s="24">
        <f t="shared" si="18"/>
        <v>0.98952944081141792</v>
      </c>
      <c r="AB53" s="24">
        <f t="shared" si="19"/>
        <v>0.97866524067867322</v>
      </c>
      <c r="AC53" s="24">
        <f t="shared" si="20"/>
        <v>0.97726105387470596</v>
      </c>
      <c r="AD53" s="24">
        <f t="shared" si="21"/>
        <v>0.95671549065455253</v>
      </c>
      <c r="AE53" s="24">
        <f t="shared" si="22"/>
        <v>1.053833491871174</v>
      </c>
      <c r="AG53" s="24"/>
    </row>
    <row r="54" spans="1:33">
      <c r="A54" s="82">
        <v>1991</v>
      </c>
      <c r="B54" s="22">
        <f>TableUS14m!B54/(1-TableUS14q!$C50)</f>
        <v>7.4345858118393157E-2</v>
      </c>
      <c r="C54" s="498">
        <f>TableUS14m!C54/(1-TableUS14q!$C50)</f>
        <v>3.7614432959555362E-2</v>
      </c>
      <c r="D54" s="498">
        <f>TableUS14m!D54/(1-TableUS14q!$C50)</f>
        <v>0.13214505935371065</v>
      </c>
      <c r="E54" s="498">
        <f>TableUS14m!E54/(1-TableUS14q!$C50)</f>
        <v>8.0859050629588189E-2</v>
      </c>
      <c r="F54" s="847">
        <f>TableUS14m!F54/(1-TableUS14q!$C50)</f>
        <v>0.10496097732690496</v>
      </c>
      <c r="G54" s="131">
        <f>TableUS14m!G54/(1-TableUS14q!$C50)</f>
        <v>9.0193303206299688E-2</v>
      </c>
      <c r="H54" s="23">
        <f>TableUS14w!I55</f>
        <v>-1.9075295566871486E-2</v>
      </c>
      <c r="I54" s="552">
        <f>TableUS14a!H55</f>
        <v>-3.2381625827308969E-2</v>
      </c>
      <c r="J54" s="531">
        <f>TableUS14g!H55</f>
        <v>5.1963150479700904E-2</v>
      </c>
      <c r="K54" s="505">
        <f>TableUS14h!H55</f>
        <v>-6.4267856292710479E-2</v>
      </c>
      <c r="L54" s="505">
        <f>TableUS14j!H55</f>
        <v>-4.2611793927512132E-2</v>
      </c>
      <c r="M54" s="505">
        <f>TableUS14k!H55</f>
        <v>-4.2535985384673514E-2</v>
      </c>
      <c r="N54" s="659">
        <f t="shared" si="9"/>
        <v>8.4802193135731715E-2</v>
      </c>
      <c r="O54" s="491">
        <f t="shared" si="10"/>
        <v>2.176092443207412E-2</v>
      </c>
      <c r="P54" s="498">
        <f t="shared" si="11"/>
        <v>0.24503040435316778</v>
      </c>
      <c r="Q54" s="521">
        <f t="shared" si="12"/>
        <v>2.7179057728551767E-2</v>
      </c>
      <c r="R54" s="521">
        <f t="shared" si="13"/>
        <v>8.4606309416878911E-2</v>
      </c>
      <c r="S54" s="136">
        <f t="shared" si="14"/>
        <v>6.5905725978278915E-2</v>
      </c>
      <c r="T54" s="524"/>
      <c r="U54" s="485" t="e">
        <f>C54*#REF!+D54*(#REF!+#REF!)+TableUS14l!E54*(#REF!+#REF!)+TableUS14l!F54*#REF!-TableUS14l!G54*(#REF!+#REF!)-B54</f>
        <v>#REF!</v>
      </c>
      <c r="V54" s="485" t="e">
        <f>I54*#REF!+J54*(#REF!+#REF!)+TableUS14l!K54*#REF!+TableUS14l!L54*#REF!-TableUS14l!M54*(#REF!+#REF!)+TableUS14b!H55*#REF!-H54</f>
        <v>#REF!</v>
      </c>
      <c r="W54" s="485" t="e">
        <f>#REF!+(#REF!+#REF!)+#REF!+#REF!-(#REF!+#REF!)+#REF!</f>
        <v>#REF!</v>
      </c>
      <c r="X54" s="484"/>
      <c r="Y54" s="24">
        <f t="shared" si="16"/>
        <v>0.98092470443312851</v>
      </c>
      <c r="Z54" s="24">
        <f t="shared" si="17"/>
        <v>0.96761837417269103</v>
      </c>
      <c r="AA54" s="24">
        <f t="shared" si="18"/>
        <v>1.0519631504797009</v>
      </c>
      <c r="AB54" s="24">
        <f t="shared" si="19"/>
        <v>0.93573214370728952</v>
      </c>
      <c r="AC54" s="24">
        <f t="shared" si="20"/>
        <v>0.95738820607248787</v>
      </c>
      <c r="AD54" s="24">
        <f t="shared" si="21"/>
        <v>0.95746401461532649</v>
      </c>
      <c r="AE54" s="24">
        <f t="shared" si="22"/>
        <v>1.0848021931357317</v>
      </c>
      <c r="AG54" s="24"/>
    </row>
    <row r="55" spans="1:33">
      <c r="A55" s="82">
        <v>1992</v>
      </c>
      <c r="B55" s="22">
        <f>TableUS14m!B55/(1-TableUS14q!$C51)</f>
        <v>7.2230747675551196E-2</v>
      </c>
      <c r="C55" s="498">
        <f>TableUS14m!C55/(1-TableUS14q!$C51)</f>
        <v>3.9990279262051523E-2</v>
      </c>
      <c r="D55" s="498">
        <f>TableUS14m!D55/(1-TableUS14q!$C51)</f>
        <v>0.10706594663375731</v>
      </c>
      <c r="E55" s="498">
        <f>TableUS14m!E55/(1-TableUS14q!$C51)</f>
        <v>8.7193474273406096E-2</v>
      </c>
      <c r="F55" s="847">
        <f>TableUS14m!F55/(1-TableUS14q!$C51)</f>
        <v>9.7458425950093547E-2</v>
      </c>
      <c r="G55" s="131">
        <f>TableUS14m!G55/(1-TableUS14q!$C51)</f>
        <v>8.5527275482372572E-2</v>
      </c>
      <c r="H55" s="23">
        <f>TableUS14w!I56</f>
        <v>1.0456335017338558E-2</v>
      </c>
      <c r="I55" s="552">
        <f>TableUS14a!H56</f>
        <v>-1.5853508527481242E-2</v>
      </c>
      <c r="J55" s="531">
        <f>TableUS14g!H56</f>
        <v>0.11288534499945713</v>
      </c>
      <c r="K55" s="505">
        <f>TableUS14h!H56</f>
        <v>-5.3679992901036422E-2</v>
      </c>
      <c r="L55" s="505">
        <f>TableUS14j!H56</f>
        <v>-2.0354667910026047E-2</v>
      </c>
      <c r="M55" s="505">
        <f>TableUS14k!H56</f>
        <v>-2.4287577228020774E-2</v>
      </c>
      <c r="N55" s="659">
        <f t="shared" si="9"/>
        <v>7.7575546141914462E-2</v>
      </c>
      <c r="O55" s="491">
        <f t="shared" si="10"/>
        <v>3.3120658562891661E-2</v>
      </c>
      <c r="P55" s="498">
        <f t="shared" si="11"/>
        <v>0.15195173022494929</v>
      </c>
      <c r="Q55" s="521">
        <f t="shared" si="12"/>
        <v>6.3856484787790629E-2</v>
      </c>
      <c r="R55" s="521">
        <f t="shared" si="13"/>
        <v>7.8915167300003669E-2</v>
      </c>
      <c r="S55" s="136">
        <f t="shared" si="14"/>
        <v>7.0840146268780518E-2</v>
      </c>
      <c r="T55" s="524"/>
      <c r="U55" s="485" t="e">
        <f>C55*#REF!+D55*(#REF!+#REF!)+TableUS14l!E55*(#REF!+#REF!)+TableUS14l!F55*#REF!-TableUS14l!G55*(#REF!+#REF!)-B55</f>
        <v>#REF!</v>
      </c>
      <c r="V55" s="485" t="e">
        <f>I55*#REF!+J55*(#REF!+#REF!)+TableUS14l!K55*#REF!+TableUS14l!L55*#REF!-TableUS14l!M55*(#REF!+#REF!)+TableUS14b!H56*#REF!-H55</f>
        <v>#REF!</v>
      </c>
      <c r="W55" s="485" t="e">
        <f>#REF!+(#REF!+#REF!)+#REF!+#REF!-(#REF!+#REF!)+#REF!</f>
        <v>#REF!</v>
      </c>
      <c r="X55" s="484"/>
      <c r="Y55" s="24">
        <f t="shared" si="16"/>
        <v>1.0104563350173386</v>
      </c>
      <c r="Z55" s="24">
        <f t="shared" si="17"/>
        <v>0.98414649147251876</v>
      </c>
      <c r="AA55" s="24">
        <f t="shared" si="18"/>
        <v>1.1128853449994571</v>
      </c>
      <c r="AB55" s="24">
        <f t="shared" si="19"/>
        <v>0.94632000709896358</v>
      </c>
      <c r="AC55" s="24">
        <f t="shared" si="20"/>
        <v>0.97964533208997395</v>
      </c>
      <c r="AD55" s="24">
        <f t="shared" si="21"/>
        <v>0.97571242277197923</v>
      </c>
      <c r="AE55" s="24">
        <f t="shared" si="22"/>
        <v>1.0775755461419145</v>
      </c>
      <c r="AG55" s="24"/>
    </row>
    <row r="56" spans="1:33">
      <c r="A56" s="82">
        <v>1993</v>
      </c>
      <c r="B56" s="22">
        <f>TableUS14m!B56/(1-TableUS14q!$C52)</f>
        <v>7.3285670272922848E-2</v>
      </c>
      <c r="C56" s="498">
        <f>TableUS14m!C56/(1-TableUS14q!$C52)</f>
        <v>4.1177479036073293E-2</v>
      </c>
      <c r="D56" s="498">
        <f>TableUS14m!D56/(1-TableUS14q!$C52)</f>
        <v>0.10506781707684254</v>
      </c>
      <c r="E56" s="498">
        <f>TableUS14m!E56/(1-TableUS14q!$C52)</f>
        <v>9.4430576116216677E-2</v>
      </c>
      <c r="F56" s="847">
        <f>TableUS14m!F56/(1-TableUS14q!$C52)</f>
        <v>9.0926518943519108E-2</v>
      </c>
      <c r="G56" s="131">
        <f>TableUS14m!G56/(1-TableUS14q!$C52)</f>
        <v>7.8937399827548355E-2</v>
      </c>
      <c r="H56" s="23">
        <f>TableUS14w!I57</f>
        <v>5.3447984663632653E-3</v>
      </c>
      <c r="I56" s="552">
        <f>TableUS14a!H57</f>
        <v>-6.8696206991598618E-3</v>
      </c>
      <c r="J56" s="531">
        <f>TableUS14g!H57</f>
        <v>4.4885783591191997E-2</v>
      </c>
      <c r="K56" s="505">
        <f>TableUS14h!H57</f>
        <v>-2.3336989485615467E-2</v>
      </c>
      <c r="L56" s="505">
        <f>TableUS14j!H57</f>
        <v>-1.8543258650089878E-2</v>
      </c>
      <c r="M56" s="505">
        <f>TableUS14k!H57</f>
        <v>-1.4687129213592054E-2</v>
      </c>
      <c r="N56" s="659">
        <f t="shared" si="9"/>
        <v>6.6234014943351321E-2</v>
      </c>
      <c r="O56" s="491">
        <f t="shared" si="10"/>
        <v>4.0387362202403486E-2</v>
      </c>
      <c r="P56" s="498">
        <f t="shared" si="11"/>
        <v>8.9676385642609935E-2</v>
      </c>
      <c r="Q56" s="521">
        <f t="shared" si="12"/>
        <v>0.10397754971005628</v>
      </c>
      <c r="R56" s="521">
        <f t="shared" si="13"/>
        <v>9.1171646229497805E-2</v>
      </c>
      <c r="S56" s="136">
        <f t="shared" si="14"/>
        <v>6.5041542036901739E-2</v>
      </c>
      <c r="T56" s="524"/>
      <c r="U56" s="485" t="e">
        <f>C56*#REF!+D56*(#REF!+#REF!)+TableUS14l!E56*(#REF!+#REF!)+TableUS14l!F56*#REF!-TableUS14l!G56*(#REF!+#REF!)-B56</f>
        <v>#REF!</v>
      </c>
      <c r="V56" s="485" t="e">
        <f>I56*#REF!+J56*(#REF!+#REF!)+TableUS14l!K56*#REF!+TableUS14l!L56*#REF!-TableUS14l!M56*(#REF!+#REF!)+TableUS14b!H57*#REF!-H56</f>
        <v>#REF!</v>
      </c>
      <c r="W56" s="485" t="e">
        <f>#REF!+(#REF!+#REF!)+#REF!+#REF!-(#REF!+#REF!)+#REF!</f>
        <v>#REF!</v>
      </c>
      <c r="X56" s="484"/>
      <c r="Y56" s="24">
        <f t="shared" si="16"/>
        <v>1.0053447984663633</v>
      </c>
      <c r="Z56" s="24">
        <f t="shared" si="17"/>
        <v>0.99313037930084014</v>
      </c>
      <c r="AA56" s="24">
        <f t="shared" si="18"/>
        <v>1.044885783591192</v>
      </c>
      <c r="AB56" s="24">
        <f t="shared" si="19"/>
        <v>0.97666301051438453</v>
      </c>
      <c r="AC56" s="24">
        <f t="shared" si="20"/>
        <v>0.98145674134991012</v>
      </c>
      <c r="AD56" s="24">
        <f t="shared" si="21"/>
        <v>0.98531287078640795</v>
      </c>
      <c r="AE56" s="24">
        <f t="shared" si="22"/>
        <v>1.0662340149433513</v>
      </c>
      <c r="AG56" s="24"/>
    </row>
    <row r="57" spans="1:33">
      <c r="A57" s="82">
        <v>1994</v>
      </c>
      <c r="B57" s="22">
        <f>TableUS14m!B57/(1-TableUS14q!$C53)</f>
        <v>7.6696773681184507E-2</v>
      </c>
      <c r="C57" s="498">
        <f>TableUS14m!C57/(1-TableUS14q!$C53)</f>
        <v>4.321494989676905E-2</v>
      </c>
      <c r="D57" s="498">
        <f>TableUS14m!D57/(1-TableUS14q!$C53)</f>
        <v>0.10507242896894609</v>
      </c>
      <c r="E57" s="498">
        <f>TableUS14m!E57/(1-TableUS14q!$C53)</f>
        <v>0.10341254928954094</v>
      </c>
      <c r="F57" s="847">
        <f>TableUS14m!F57/(1-TableUS14q!$C53)</f>
        <v>9.0488496962731854E-2</v>
      </c>
      <c r="G57" s="131">
        <f>TableUS14m!G57/(1-TableUS14q!$C53)</f>
        <v>7.6074873096487763E-2</v>
      </c>
      <c r="H57" s="23">
        <f>TableUS14w!I58</f>
        <v>-7.0516553295715267E-3</v>
      </c>
      <c r="I57" s="552">
        <f>TableUS14a!H58</f>
        <v>-7.9011683366980723E-4</v>
      </c>
      <c r="J57" s="531">
        <f>TableUS14g!H58</f>
        <v>-1.5391431434232605E-2</v>
      </c>
      <c r="K57" s="505">
        <f>TableUS14h!H58</f>
        <v>9.5469735938396028E-3</v>
      </c>
      <c r="L57" s="505">
        <f>TableUS14j!H58</f>
        <v>2.4512728597869682E-4</v>
      </c>
      <c r="M57" s="505">
        <f>TableUS14k!H58</f>
        <v>-1.3895857790646615E-2</v>
      </c>
      <c r="N57" s="659">
        <f t="shared" si="9"/>
        <v>9.9367512930784233E-2</v>
      </c>
      <c r="O57" s="491">
        <f t="shared" si="10"/>
        <v>4.4866227692509753E-2</v>
      </c>
      <c r="P57" s="498">
        <f t="shared" si="11"/>
        <v>0.19908444692332494</v>
      </c>
      <c r="Q57" s="521">
        <f t="shared" si="12"/>
        <v>0.11332415109060415</v>
      </c>
      <c r="R57" s="521">
        <f t="shared" si="13"/>
        <v>6.9385715089856567E-2</v>
      </c>
      <c r="S57" s="136">
        <f t="shared" si="14"/>
        <v>5.8186188989176948E-2</v>
      </c>
      <c r="T57" s="524"/>
      <c r="U57" s="485" t="e">
        <f>C57*#REF!+D57*(#REF!+#REF!)+TableUS14l!E57*(#REF!+#REF!)+TableUS14l!F57*#REF!-TableUS14l!G57*(#REF!+#REF!)-B57</f>
        <v>#REF!</v>
      </c>
      <c r="V57" s="485" t="e">
        <f>I57*#REF!+J57*(#REF!+#REF!)+TableUS14l!K57*#REF!+TableUS14l!L57*#REF!-TableUS14l!M57*(#REF!+#REF!)+TableUS14b!H58*#REF!-H57</f>
        <v>#REF!</v>
      </c>
      <c r="W57" s="485" t="e">
        <f>#REF!+(#REF!+#REF!)+#REF!+#REF!-(#REF!+#REF!)+#REF!</f>
        <v>#REF!</v>
      </c>
      <c r="X57" s="484"/>
      <c r="Y57" s="24">
        <f t="shared" si="16"/>
        <v>0.99294834467042847</v>
      </c>
      <c r="Z57" s="24">
        <f t="shared" si="17"/>
        <v>0.99920988316633019</v>
      </c>
      <c r="AA57" s="24">
        <f t="shared" si="18"/>
        <v>0.98460856856576739</v>
      </c>
      <c r="AB57" s="24">
        <f t="shared" si="19"/>
        <v>1.0095469735938396</v>
      </c>
      <c r="AC57" s="24">
        <f t="shared" si="20"/>
        <v>1.0002451272859787</v>
      </c>
      <c r="AD57" s="24">
        <f t="shared" si="21"/>
        <v>0.98610414220935338</v>
      </c>
      <c r="AE57" s="24">
        <f t="shared" si="22"/>
        <v>1.0993675129307843</v>
      </c>
      <c r="AG57" s="24"/>
    </row>
    <row r="58" spans="1:33">
      <c r="A58" s="82">
        <v>1995</v>
      </c>
      <c r="B58" s="22">
        <f>TableUS14m!B58/(1-TableUS14q!$C54)</f>
        <v>8.1528290155413519E-2</v>
      </c>
      <c r="C58" s="498">
        <f>TableUS14m!C58/(1-TableUS14q!$C54)</f>
        <v>4.4834113025053704E-2</v>
      </c>
      <c r="D58" s="498">
        <f>TableUS14m!D58/(1-TableUS14q!$C54)</f>
        <v>0.12064161332021467</v>
      </c>
      <c r="E58" s="498">
        <f>TableUS14m!E58/(1-TableUS14q!$C54)</f>
        <v>0.1065705198963913</v>
      </c>
      <c r="F58" s="847">
        <f>TableUS14m!F58/(1-TableUS14q!$C54)</f>
        <v>8.9727452833161497E-2</v>
      </c>
      <c r="G58" s="131">
        <f>TableUS14m!G58/(1-TableUS14q!$C54)</f>
        <v>7.8399791701660504E-2</v>
      </c>
      <c r="H58" s="23">
        <f>TableUS14w!I59</f>
        <v>2.2670739249599725E-2</v>
      </c>
      <c r="I58" s="552">
        <f>TableUS14a!H59</f>
        <v>1.6512777957407021E-3</v>
      </c>
      <c r="J58" s="531">
        <f>TableUS14g!H59</f>
        <v>9.4012017954378857E-2</v>
      </c>
      <c r="K58" s="505">
        <f>TableUS14h!H59</f>
        <v>9.9116018010632079E-3</v>
      </c>
      <c r="L58" s="505">
        <f>TableUS14j!H59</f>
        <v>-2.1102781872875287E-2</v>
      </c>
      <c r="M58" s="505">
        <f>TableUS14k!H59</f>
        <v>-1.7888684107310815E-2</v>
      </c>
      <c r="N58" s="659">
        <f t="shared" si="9"/>
        <v>0.1233186636272332</v>
      </c>
      <c r="O58" s="491">
        <f t="shared" si="10"/>
        <v>5.3421017671411289E-2</v>
      </c>
      <c r="P58" s="498">
        <f t="shared" si="11"/>
        <v>0.23792116249222045</v>
      </c>
      <c r="Q58" s="521">
        <f t="shared" si="12"/>
        <v>0.12429969496411794</v>
      </c>
      <c r="R58" s="521">
        <f t="shared" si="13"/>
        <v>9.7514754833466027E-2</v>
      </c>
      <c r="S58" s="136">
        <f t="shared" si="14"/>
        <v>6.3745980503220168E-2</v>
      </c>
      <c r="T58" s="524"/>
      <c r="U58" s="485" t="e">
        <f>C58*#REF!+D58*(#REF!+#REF!)+TableUS14l!E58*(#REF!+#REF!)+TableUS14l!F58*#REF!-TableUS14l!G58*(#REF!+#REF!)-B58</f>
        <v>#REF!</v>
      </c>
      <c r="V58" s="485" t="e">
        <f>I58*#REF!+J58*(#REF!+#REF!)+TableUS14l!K58*#REF!+TableUS14l!L58*#REF!-TableUS14l!M58*(#REF!+#REF!)+TableUS14b!H59*#REF!-H58</f>
        <v>#REF!</v>
      </c>
      <c r="W58" s="485" t="e">
        <f>#REF!+(#REF!+#REF!)+#REF!+#REF!-(#REF!+#REF!)+#REF!</f>
        <v>#REF!</v>
      </c>
      <c r="X58" s="484"/>
      <c r="Y58" s="24">
        <f t="shared" si="16"/>
        <v>1.0226707392495997</v>
      </c>
      <c r="Z58" s="24">
        <f t="shared" si="17"/>
        <v>1.0016512777957407</v>
      </c>
      <c r="AA58" s="24">
        <f t="shared" si="18"/>
        <v>1.0940120179543789</v>
      </c>
      <c r="AB58" s="24">
        <f t="shared" si="19"/>
        <v>1.0099116018010632</v>
      </c>
      <c r="AC58" s="24">
        <f t="shared" si="20"/>
        <v>0.97889721812712471</v>
      </c>
      <c r="AD58" s="24">
        <f t="shared" si="21"/>
        <v>0.98211131589268919</v>
      </c>
      <c r="AE58" s="24">
        <f t="shared" si="22"/>
        <v>1.1233186636272332</v>
      </c>
      <c r="AG58" s="24"/>
    </row>
    <row r="59" spans="1:33">
      <c r="A59" s="82">
        <v>1996</v>
      </c>
      <c r="B59" s="22">
        <f>TableUS14m!B59/(1-TableUS14q!$C55)</f>
        <v>8.0079980342638538E-2</v>
      </c>
      <c r="C59" s="498">
        <f>TableUS14m!C59/(1-TableUS14q!$C55)</f>
        <v>4.5185478253008171E-2</v>
      </c>
      <c r="D59" s="498">
        <f>TableUS14m!D59/(1-TableUS14q!$C55)</f>
        <v>0.10345136806882849</v>
      </c>
      <c r="E59" s="498">
        <f>TableUS14m!E59/(1-TableUS14q!$C55)</f>
        <v>0.11603868654181333</v>
      </c>
      <c r="F59" s="847">
        <f>TableUS14m!F59/(1-TableUS14q!$C55)</f>
        <v>8.8934821155052426E-2</v>
      </c>
      <c r="G59" s="131">
        <f>TableUS14m!G59/(1-TableUS14q!$C55)</f>
        <v>7.849160496243518E-2</v>
      </c>
      <c r="H59" s="23">
        <f>TableUS14w!I60</f>
        <v>4.1790373471819686E-2</v>
      </c>
      <c r="I59" s="552">
        <f>TableUS14a!H60</f>
        <v>8.5869046463575849E-3</v>
      </c>
      <c r="J59" s="531">
        <f>TableUS14g!H60</f>
        <v>0.11727954917200578</v>
      </c>
      <c r="K59" s="505">
        <f>TableUS14h!H60</f>
        <v>1.7729175067726644E-2</v>
      </c>
      <c r="L59" s="505">
        <f>TableUS14j!H60</f>
        <v>7.7873020003045301E-3</v>
      </c>
      <c r="M59" s="505">
        <f>TableUS14k!H60</f>
        <v>-1.4653811198440336E-2</v>
      </c>
      <c r="N59" s="659">
        <f t="shared" si="9"/>
        <v>0.13297542057600065</v>
      </c>
      <c r="O59" s="491">
        <f t="shared" si="10"/>
        <v>6.3691846500231908E-2</v>
      </c>
      <c r="P59" s="498">
        <f t="shared" si="11"/>
        <v>0.22856031213075512</v>
      </c>
      <c r="Q59" s="521">
        <f t="shared" si="12"/>
        <v>0.14772301252396774</v>
      </c>
      <c r="R59" s="521">
        <f t="shared" si="13"/>
        <v>8.7918295586584774E-2</v>
      </c>
      <c r="S59" s="136">
        <f t="shared" si="14"/>
        <v>6.0971006911816839E-2</v>
      </c>
      <c r="T59" s="524"/>
      <c r="U59" s="485" t="e">
        <f>C59*#REF!+D59*(#REF!+#REF!)+TableUS14l!E59*(#REF!+#REF!)+TableUS14l!F59*#REF!-TableUS14l!G59*(#REF!+#REF!)-B59</f>
        <v>#REF!</v>
      </c>
      <c r="V59" s="485" t="e">
        <f>I59*#REF!+J59*(#REF!+#REF!)+TableUS14l!K59*#REF!+TableUS14l!L59*#REF!-TableUS14l!M59*(#REF!+#REF!)+TableUS14b!H60*#REF!-H59</f>
        <v>#REF!</v>
      </c>
      <c r="W59" s="485" t="e">
        <f>#REF!+(#REF!+#REF!)+#REF!+#REF!-(#REF!+#REF!)+#REF!</f>
        <v>#REF!</v>
      </c>
      <c r="X59" s="484"/>
      <c r="Y59" s="24">
        <f t="shared" si="16"/>
        <v>1.0417903734718197</v>
      </c>
      <c r="Z59" s="24">
        <f t="shared" si="17"/>
        <v>1.0085869046463576</v>
      </c>
      <c r="AA59" s="24">
        <f t="shared" si="18"/>
        <v>1.1172795491720058</v>
      </c>
      <c r="AB59" s="24">
        <f t="shared" si="19"/>
        <v>1.0177291750677266</v>
      </c>
      <c r="AC59" s="24">
        <f t="shared" si="20"/>
        <v>1.0077873020003045</v>
      </c>
      <c r="AD59" s="24">
        <f t="shared" si="21"/>
        <v>0.98534618880155966</v>
      </c>
      <c r="AE59" s="24">
        <f t="shared" si="22"/>
        <v>1.1329754205760008</v>
      </c>
      <c r="AG59" s="24"/>
    </row>
    <row r="60" spans="1:33">
      <c r="A60" s="82">
        <v>1997</v>
      </c>
      <c r="B60" s="22">
        <f>TableUS14m!B60/(1-TableUS14q!$C56)</f>
        <v>8.0223933507354891E-2</v>
      </c>
      <c r="C60" s="498">
        <f>TableUS14m!C60/(1-TableUS14q!$C56)</f>
        <v>4.5271017663307198E-2</v>
      </c>
      <c r="D60" s="498">
        <f>TableUS14m!D60/(1-TableUS14q!$C56)</f>
        <v>0.10172801800006327</v>
      </c>
      <c r="E60" s="498">
        <f>TableUS14m!E60/(1-TableUS14q!$C56)</f>
        <v>0.12142548530771587</v>
      </c>
      <c r="F60" s="847">
        <f>TableUS14m!F60/(1-TableUS14q!$C56)</f>
        <v>8.8774767530090143E-2</v>
      </c>
      <c r="G60" s="131">
        <f>TableUS14m!G60/(1-TableUS14q!$C56)</f>
        <v>7.8247100890800989E-2</v>
      </c>
      <c r="H60" s="23">
        <f>TableUS14w!I61</f>
        <v>5.2895440233362123E-2</v>
      </c>
      <c r="I60" s="552">
        <f>TableUS14a!H61</f>
        <v>1.8506368247223737E-2</v>
      </c>
      <c r="J60" s="531">
        <f>TableUS14g!H61</f>
        <v>0.12510894406192663</v>
      </c>
      <c r="K60" s="505">
        <f>TableUS14h!H61</f>
        <v>3.1684325982154427E-2</v>
      </c>
      <c r="L60" s="505">
        <f>TableUS14j!H61</f>
        <v>-1.0165255684676522E-3</v>
      </c>
      <c r="M60" s="505">
        <f>TableUS14k!H61</f>
        <v>-1.7520598050618341E-2</v>
      </c>
      <c r="N60" s="659">
        <f t="shared" si="9"/>
        <v>0.16645131988124162</v>
      </c>
      <c r="O60" s="491">
        <f t="shared" si="10"/>
        <v>8.9650938341759953E-2</v>
      </c>
      <c r="P60" s="498">
        <f t="shared" si="11"/>
        <v>0.26589758296709221</v>
      </c>
      <c r="Q60" s="521">
        <f t="shared" si="12"/>
        <v>0.18087951932549057</v>
      </c>
      <c r="R60" s="521">
        <f t="shared" si="13"/>
        <v>0.10556477421854157</v>
      </c>
      <c r="S60" s="136">
        <f t="shared" si="14"/>
        <v>8.1577773169637199E-2</v>
      </c>
      <c r="T60" s="524"/>
      <c r="U60" s="485" t="e">
        <f>C60*#REF!+D60*(#REF!+#REF!)+TableUS14l!E60*(#REF!+#REF!)+TableUS14l!F60*#REF!-TableUS14l!G60*(#REF!+#REF!)-B60</f>
        <v>#REF!</v>
      </c>
      <c r="V60" s="485" t="e">
        <f>I60*#REF!+J60*(#REF!+#REF!)+TableUS14l!K60*#REF!+TableUS14l!L60*#REF!-TableUS14l!M60*(#REF!+#REF!)+TableUS14b!H61*#REF!-H60</f>
        <v>#REF!</v>
      </c>
      <c r="W60" s="485" t="e">
        <f>#REF!+(#REF!+#REF!)+#REF!+#REF!-(#REF!+#REF!)+#REF!</f>
        <v>#REF!</v>
      </c>
      <c r="X60" s="484"/>
      <c r="Y60" s="24">
        <f t="shared" si="16"/>
        <v>1.0528954402333621</v>
      </c>
      <c r="Z60" s="24">
        <f t="shared" si="17"/>
        <v>1.0185063682472237</v>
      </c>
      <c r="AA60" s="24">
        <f t="shared" si="18"/>
        <v>1.1251089440619266</v>
      </c>
      <c r="AB60" s="24">
        <f t="shared" si="19"/>
        <v>1.0316843259821544</v>
      </c>
      <c r="AC60" s="24">
        <f t="shared" si="20"/>
        <v>0.99898347443153235</v>
      </c>
      <c r="AD60" s="24">
        <f t="shared" si="21"/>
        <v>0.98247940194938166</v>
      </c>
      <c r="AE60" s="24">
        <f t="shared" si="22"/>
        <v>1.1664513198812416</v>
      </c>
      <c r="AG60" s="24"/>
    </row>
    <row r="61" spans="1:33">
      <c r="A61" s="82">
        <v>1998</v>
      </c>
      <c r="B61" s="22">
        <f>TableUS14m!B61/(1-TableUS14q!$C57)</f>
        <v>7.2210979416206758E-2</v>
      </c>
      <c r="C61" s="498">
        <f>TableUS14m!C61/(1-TableUS14q!$C57)</f>
        <v>4.4760810849149943E-2</v>
      </c>
      <c r="D61" s="498">
        <f>TableUS14m!D61/(1-TableUS14q!$C57)</f>
        <v>7.3742204618841289E-2</v>
      </c>
      <c r="E61" s="498">
        <f>TableUS14m!E61/(1-TableUS14q!$C57)</f>
        <v>0.11679361881022342</v>
      </c>
      <c r="F61" s="847">
        <f>TableUS14m!F61/(1-TableUS14q!$C57)</f>
        <v>9.2377078937948304E-2</v>
      </c>
      <c r="G61" s="131">
        <f>TableUS14m!G61/(1-TableUS14q!$C57)</f>
        <v>7.6977261483394246E-2</v>
      </c>
      <c r="H61" s="23">
        <f>TableUS14w!I62</f>
        <v>8.6227386373886716E-2</v>
      </c>
      <c r="I61" s="552">
        <f>TableUS14a!H62</f>
        <v>4.4379920678452756E-2</v>
      </c>
      <c r="J61" s="531">
        <f>TableUS14g!H62</f>
        <v>0.16416956496702895</v>
      </c>
      <c r="K61" s="505">
        <f>TableUS14h!H62</f>
        <v>5.9454034017774715E-2</v>
      </c>
      <c r="L61" s="505">
        <f>TableUS14j!H62</f>
        <v>1.6790006688451431E-2</v>
      </c>
      <c r="M61" s="505">
        <f>TableUS14k!H62</f>
        <v>3.3306722788362109E-3</v>
      </c>
      <c r="N61" s="659">
        <f t="shared" si="9"/>
        <v>0.1650807518329161</v>
      </c>
      <c r="O61" s="491">
        <f t="shared" si="10"/>
        <v>9.9519048396996532E-2</v>
      </c>
      <c r="P61" s="498">
        <f t="shared" si="11"/>
        <v>0.24940242483859498</v>
      </c>
      <c r="Q61" s="521">
        <f t="shared" si="12"/>
        <v>0.13248158991154768</v>
      </c>
      <c r="R61" s="521">
        <f t="shared" si="13"/>
        <v>9.9490646979550429E-2</v>
      </c>
      <c r="S61" s="136">
        <f t="shared" si="14"/>
        <v>6.9659812091835929E-2</v>
      </c>
      <c r="T61" s="524"/>
      <c r="U61" s="485" t="e">
        <f>C61*#REF!+D61*(#REF!+#REF!)+TableUS14l!E61*(#REF!+#REF!)+TableUS14l!F61*#REF!-TableUS14l!G61*(#REF!+#REF!)-B61</f>
        <v>#REF!</v>
      </c>
      <c r="V61" s="485" t="e">
        <f>I61*#REF!+J61*(#REF!+#REF!)+TableUS14l!K61*#REF!+TableUS14l!L61*#REF!-TableUS14l!M61*(#REF!+#REF!)+TableUS14b!H62*#REF!-H61</f>
        <v>#REF!</v>
      </c>
      <c r="W61" s="485" t="e">
        <f>#REF!+(#REF!+#REF!)+#REF!+#REF!-(#REF!+#REF!)+#REF!</f>
        <v>#REF!</v>
      </c>
      <c r="X61" s="484"/>
      <c r="Y61" s="24">
        <f t="shared" si="16"/>
        <v>1.0862273863738867</v>
      </c>
      <c r="Z61" s="24">
        <f t="shared" si="17"/>
        <v>1.0443799206784528</v>
      </c>
      <c r="AA61" s="24">
        <f t="shared" si="18"/>
        <v>1.1641695649670289</v>
      </c>
      <c r="AB61" s="24">
        <f t="shared" si="19"/>
        <v>1.0594540340177747</v>
      </c>
      <c r="AC61" s="24">
        <f t="shared" si="20"/>
        <v>1.0167900066884514</v>
      </c>
      <c r="AD61" s="24">
        <f t="shared" si="21"/>
        <v>1.0033306722788362</v>
      </c>
      <c r="AE61" s="24">
        <f t="shared" si="22"/>
        <v>1.165080751832916</v>
      </c>
      <c r="AG61" s="24"/>
    </row>
    <row r="62" spans="1:33">
      <c r="A62" s="84">
        <f t="shared" ref="A62:A70" si="23">A61+1</f>
        <v>1999</v>
      </c>
      <c r="B62" s="22">
        <f>TableUS14m!B62/(1-TableUS14q!$C58)</f>
        <v>6.6275629429919977E-2</v>
      </c>
      <c r="C62" s="498">
        <f>TableUS14m!C62/(1-TableUS14q!$C58)</f>
        <v>4.3964168279996031E-2</v>
      </c>
      <c r="D62" s="498">
        <f>TableUS14m!D62/(1-TableUS14q!$C58)</f>
        <v>6.4556155570558979E-2</v>
      </c>
      <c r="E62" s="498">
        <f>TableUS14m!E62/(1-TableUS14q!$C58)</f>
        <v>0.11211997955487864</v>
      </c>
      <c r="F62" s="847">
        <f>TableUS14m!F62/(1-TableUS14q!$C58)</f>
        <v>8.6204594750478383E-2</v>
      </c>
      <c r="G62" s="131">
        <f>TableUS14m!G62/(1-TableUS14q!$C58)</f>
        <v>7.449760735737658E-2</v>
      </c>
      <c r="H62" s="23">
        <f>TableUS14w!I63</f>
        <v>9.2869772416709351E-2</v>
      </c>
      <c r="I62" s="552">
        <f>TableUS14a!H63</f>
        <v>5.4758237547846589E-2</v>
      </c>
      <c r="J62" s="531">
        <f>TableUS14g!H63</f>
        <v>0.17566022021975369</v>
      </c>
      <c r="K62" s="505">
        <f>TableUS14h!H63</f>
        <v>1.568797110132425E-2</v>
      </c>
      <c r="L62" s="505">
        <f>TableUS14j!H63</f>
        <v>7.1135680416021252E-3</v>
      </c>
      <c r="M62" s="505">
        <f>TableUS14k!H63</f>
        <v>-7.3174493915583172E-3</v>
      </c>
      <c r="N62" s="659">
        <f t="shared" si="9"/>
        <v>9.1418622107322919E-2</v>
      </c>
      <c r="O62" s="491">
        <f t="shared" si="10"/>
        <v>0.11282646871376831</v>
      </c>
      <c r="P62" s="498">
        <f t="shared" si="11"/>
        <v>7.2900470030995465E-2</v>
      </c>
      <c r="Q62" s="521">
        <f t="shared" si="12"/>
        <v>0.14652672024014346</v>
      </c>
      <c r="R62" s="521">
        <f t="shared" si="13"/>
        <v>7.1575034009154673E-2</v>
      </c>
      <c r="S62" s="136">
        <f t="shared" si="14"/>
        <v>5.4768424254324863E-2</v>
      </c>
      <c r="T62" s="524"/>
      <c r="U62" s="485" t="e">
        <f>C62*#REF!+D62*(#REF!+#REF!)+TableUS14l!E62*(#REF!+#REF!)+TableUS14l!F62*#REF!-TableUS14l!G62*(#REF!+#REF!)-B62</f>
        <v>#REF!</v>
      </c>
      <c r="V62" s="485" t="e">
        <f>I62*#REF!+J62*(#REF!+#REF!)+TableUS14l!K62*#REF!+TableUS14l!L62*#REF!-TableUS14l!M62*(#REF!+#REF!)+TableUS14b!H63*#REF!-H62</f>
        <v>#REF!</v>
      </c>
      <c r="W62" s="485" t="e">
        <f>#REF!+(#REF!+#REF!)+#REF!+#REF!-(#REF!+#REF!)+#REF!</f>
        <v>#REF!</v>
      </c>
      <c r="X62" s="484"/>
      <c r="Y62" s="24">
        <f t="shared" si="16"/>
        <v>1.0928697724167094</v>
      </c>
      <c r="Z62" s="24">
        <f t="shared" si="17"/>
        <v>1.0547582375478466</v>
      </c>
      <c r="AA62" s="24">
        <f t="shared" si="18"/>
        <v>1.1756602202197537</v>
      </c>
      <c r="AB62" s="24">
        <f t="shared" si="19"/>
        <v>1.0156879711013242</v>
      </c>
      <c r="AC62" s="24">
        <f t="shared" si="20"/>
        <v>1.0071135680416021</v>
      </c>
      <c r="AD62" s="24">
        <f t="shared" si="21"/>
        <v>0.99268255060844168</v>
      </c>
      <c r="AE62" s="24">
        <f t="shared" si="22"/>
        <v>1.091418622107323</v>
      </c>
      <c r="AG62" s="24"/>
    </row>
    <row r="63" spans="1:33">
      <c r="A63" s="111">
        <f t="shared" si="23"/>
        <v>2000</v>
      </c>
      <c r="B63" s="157">
        <f>TableUS14m!B63/(1-TableUS14q!$C59)</f>
        <v>5.8813086624760737E-2</v>
      </c>
      <c r="C63" s="678">
        <f>TableUS14m!C63/(1-TableUS14q!$C59)</f>
        <v>4.2764949418667104E-2</v>
      </c>
      <c r="D63" s="678">
        <f>TableUS14m!D63/(1-TableUS14q!$C59)</f>
        <v>4.9506664416438959E-2</v>
      </c>
      <c r="E63" s="678">
        <f>TableUS14m!E63/(1-TableUS14q!$C59)</f>
        <v>0.10666447222375569</v>
      </c>
      <c r="F63" s="848">
        <f>TableUS14m!F63/(1-TableUS14q!$C59)</f>
        <v>8.7575131605371573E-2</v>
      </c>
      <c r="G63" s="132">
        <f>TableUS14m!G63/(1-TableUS14q!$C59)</f>
        <v>7.4933744483098835E-2</v>
      </c>
      <c r="H63" s="611">
        <f>TableUS14w!I64</f>
        <v>2.5142992677402942E-2</v>
      </c>
      <c r="I63" s="849">
        <f>TableUS14a!H64</f>
        <v>6.8862300433772283E-2</v>
      </c>
      <c r="J63" s="531">
        <f>TableUS14g!H64</f>
        <v>8.3443144604364861E-3</v>
      </c>
      <c r="K63" s="507">
        <f>TableUS14h!H64</f>
        <v>3.4406740685264836E-2</v>
      </c>
      <c r="L63" s="505">
        <f>TableUS14j!H64</f>
        <v>-1.4629560741323711E-2</v>
      </c>
      <c r="M63" s="507">
        <f>TableUS14k!H64</f>
        <v>-1.9729183103051717E-2</v>
      </c>
      <c r="N63" s="660">
        <f t="shared" si="9"/>
        <v>2.8988088437561656E-2</v>
      </c>
      <c r="O63" s="522">
        <f t="shared" si="10"/>
        <v>0.11118622260127192</v>
      </c>
      <c r="P63" s="678">
        <f t="shared" si="11"/>
        <v>-6.0605528908937958E-2</v>
      </c>
      <c r="Q63" s="523">
        <f t="shared" si="12"/>
        <v>0.11205060624095337</v>
      </c>
      <c r="R63" s="523">
        <f t="shared" si="13"/>
        <v>5.2989591264039251E-2</v>
      </c>
      <c r="S63" s="141">
        <f t="shared" si="14"/>
        <v>5.3643883625734329E-2</v>
      </c>
      <c r="T63" s="524"/>
      <c r="U63" s="485" t="e">
        <f>C63*#REF!+D63*(#REF!+#REF!)+TableUS14l!E63*(#REF!+#REF!)+TableUS14l!F63*#REF!-TableUS14l!G63*(#REF!+#REF!)-B63</f>
        <v>#REF!</v>
      </c>
      <c r="V63" s="485" t="e">
        <f>I63*#REF!+J63*(#REF!+#REF!)+TableUS14l!K63*#REF!+TableUS14l!L63*#REF!-TableUS14l!M63*(#REF!+#REF!)+TableUS14b!H64*#REF!-H63</f>
        <v>#REF!</v>
      </c>
      <c r="W63" s="485" t="e">
        <f>#REF!+(#REF!+#REF!)+#REF!+#REF!-(#REF!+#REF!)+#REF!</f>
        <v>#REF!</v>
      </c>
      <c r="X63" s="484"/>
      <c r="Y63" s="24">
        <f t="shared" si="16"/>
        <v>1.0251429926774029</v>
      </c>
      <c r="Z63" s="24">
        <f t="shared" si="17"/>
        <v>1.0688623004337723</v>
      </c>
      <c r="AA63" s="24">
        <f t="shared" si="18"/>
        <v>1.0083443144604365</v>
      </c>
      <c r="AB63" s="24">
        <f t="shared" si="19"/>
        <v>1.0344067406852648</v>
      </c>
      <c r="AC63" s="24">
        <f t="shared" si="20"/>
        <v>0.98537043925867629</v>
      </c>
      <c r="AD63" s="24">
        <f t="shared" si="21"/>
        <v>0.98027081689694828</v>
      </c>
      <c r="AE63" s="24">
        <f t="shared" si="22"/>
        <v>1.0289880884375617</v>
      </c>
      <c r="AG63" s="24"/>
    </row>
    <row r="64" spans="1:33">
      <c r="A64" s="84">
        <f t="shared" si="23"/>
        <v>2001</v>
      </c>
      <c r="B64" s="22">
        <f>TableUS14m!B64/(1-TableUS14q!$C60)</f>
        <v>5.830411402487954E-2</v>
      </c>
      <c r="C64" s="498">
        <f>TableUS14m!C64/(1-TableUS14q!$C60)</f>
        <v>3.9975679191946077E-2</v>
      </c>
      <c r="D64" s="498">
        <f>TableUS14m!D64/(1-TableUS14q!$C60)</f>
        <v>5.2242225197393188E-2</v>
      </c>
      <c r="E64" s="498">
        <f>TableUS14m!E64/(1-TableUS14q!$C60)</f>
        <v>0.10222515034094709</v>
      </c>
      <c r="F64" s="847">
        <f>TableUS14m!F64/(1-TableUS14q!$C60)</f>
        <v>8.5762487476087584E-2</v>
      </c>
      <c r="G64" s="131">
        <f>TableUS14m!G64/(1-TableUS14q!$C60)</f>
        <v>7.1632309505577196E-2</v>
      </c>
      <c r="H64" s="23">
        <f>TableUS14w!I65</f>
        <v>-2.9824998187199081E-2</v>
      </c>
      <c r="I64" s="552">
        <f>TableUS14a!H65</f>
        <v>6.8421273182604825E-2</v>
      </c>
      <c r="J64" s="531">
        <f>TableUS14g!H65</f>
        <v>-0.11011219332537692</v>
      </c>
      <c r="K64" s="505">
        <f>TableUS14h!H65</f>
        <v>5.3861340171976746E-3</v>
      </c>
      <c r="L64" s="505">
        <f>TableUS14j!H65</f>
        <v>-3.4585540341332321E-2</v>
      </c>
      <c r="M64" s="505">
        <f>TableUS14k!H65</f>
        <v>-2.1289860857364507E-2</v>
      </c>
      <c r="N64" s="659">
        <f t="shared" si="9"/>
        <v>8.2169985318999231E-3</v>
      </c>
      <c r="O64" s="491">
        <f t="shared" si="10"/>
        <v>9.4562174044810793E-2</v>
      </c>
      <c r="P64" s="498">
        <f t="shared" si="11"/>
        <v>-0.11079722241609513</v>
      </c>
      <c r="Q64" s="521">
        <f t="shared" si="12"/>
        <v>8.6069796732909876E-2</v>
      </c>
      <c r="R64" s="521">
        <f t="shared" si="13"/>
        <v>6.2758123626211665E-2</v>
      </c>
      <c r="S64" s="136">
        <f t="shared" si="14"/>
        <v>6.405004235165257E-2</v>
      </c>
      <c r="T64" s="524"/>
      <c r="U64" s="485" t="e">
        <f>C64*#REF!+D64*(#REF!+#REF!)+TableUS14l!E64*(#REF!+#REF!)+TableUS14l!F64*#REF!-TableUS14l!G64*(#REF!+#REF!)-B64</f>
        <v>#REF!</v>
      </c>
      <c r="V64" s="485" t="e">
        <f>I64*#REF!+J64*(#REF!+#REF!)+TableUS14l!K64*#REF!+TableUS14l!L64*#REF!-TableUS14l!M64*(#REF!+#REF!)+TableUS14b!H65*#REF!-H64</f>
        <v>#REF!</v>
      </c>
      <c r="W64" s="485" t="e">
        <f>#REF!+(#REF!+#REF!)+#REF!+#REF!-(#REF!+#REF!)+#REF!</f>
        <v>#REF!</v>
      </c>
      <c r="X64" s="484"/>
      <c r="Y64" s="24">
        <f t="shared" si="16"/>
        <v>0.97017500181280092</v>
      </c>
      <c r="Z64" s="24">
        <f t="shared" si="17"/>
        <v>1.0684212731826048</v>
      </c>
      <c r="AA64" s="24">
        <f t="shared" si="18"/>
        <v>0.88988780667462308</v>
      </c>
      <c r="AB64" s="24">
        <f t="shared" si="19"/>
        <v>1.0053861340171977</v>
      </c>
      <c r="AC64" s="24">
        <f t="shared" si="20"/>
        <v>0.96541445965866768</v>
      </c>
      <c r="AD64" s="24">
        <f t="shared" si="21"/>
        <v>0.97871013914263549</v>
      </c>
      <c r="AE64" s="24">
        <f t="shared" si="22"/>
        <v>1.0082169985318998</v>
      </c>
      <c r="AG64" s="24"/>
    </row>
    <row r="65" spans="1:33">
      <c r="A65" s="84">
        <f t="shared" si="23"/>
        <v>2002</v>
      </c>
      <c r="B65" s="22">
        <f>TableUS14m!B65/(1-TableUS14q!$C61)</f>
        <v>5.9976257976836797E-2</v>
      </c>
      <c r="C65" s="498">
        <f>TableUS14m!C65/(1-TableUS14q!$C61)</f>
        <v>3.747999369029658E-2</v>
      </c>
      <c r="D65" s="498">
        <f>TableUS14m!D65/(1-TableUS14q!$C61)</f>
        <v>6.4610625113754844E-2</v>
      </c>
      <c r="E65" s="498">
        <f>TableUS14m!E65/(1-TableUS14q!$C61)</f>
        <v>0.10497913206628207</v>
      </c>
      <c r="F65" s="847">
        <f>TableUS14m!F65/(1-TableUS14q!$C61)</f>
        <v>7.8759004230354229E-2</v>
      </c>
      <c r="G65" s="131">
        <f>TableUS14m!G65/(1-TableUS14q!$C61)</f>
        <v>6.6733099693601555E-2</v>
      </c>
      <c r="H65" s="23">
        <f>TableUS14w!I66</f>
        <v>-5.0087115492979617E-2</v>
      </c>
      <c r="I65" s="552">
        <f>TableUS14a!H66</f>
        <v>5.4586494852864709E-2</v>
      </c>
      <c r="J65" s="531">
        <f>TableUS14g!H66</f>
        <v>-0.16303944761348832</v>
      </c>
      <c r="K65" s="505">
        <f>TableUS14h!H66</f>
        <v>-1.6155353608037215E-2</v>
      </c>
      <c r="L65" s="505">
        <f>TableUS14j!H66</f>
        <v>-2.300436384987592E-2</v>
      </c>
      <c r="M65" s="505">
        <f>TableUS14k!H66</f>
        <v>-7.5822671539246267E-3</v>
      </c>
      <c r="N65" s="659">
        <f t="shared" si="9"/>
        <v>8.4561708695356272E-2</v>
      </c>
      <c r="O65" s="491">
        <f t="shared" si="10"/>
        <v>9.3131175398417032E-2</v>
      </c>
      <c r="P65" s="498">
        <f t="shared" si="11"/>
        <v>4.4274135695110323E-2</v>
      </c>
      <c r="Q65" s="521">
        <f t="shared" si="12"/>
        <v>0.13255514155955295</v>
      </c>
      <c r="R65" s="521">
        <f t="shared" si="13"/>
        <v>7.475372727532173E-2</v>
      </c>
      <c r="S65" s="136">
        <f t="shared" si="14"/>
        <v>5.5512323305704353E-2</v>
      </c>
      <c r="T65" s="524"/>
      <c r="U65" s="485" t="e">
        <f>C65*#REF!+D65*(#REF!+#REF!)+TableUS14l!E65*(#REF!+#REF!)+TableUS14l!F65*#REF!-TableUS14l!G65*(#REF!+#REF!)-B65</f>
        <v>#REF!</v>
      </c>
      <c r="V65" s="485" t="e">
        <f>I65*#REF!+J65*(#REF!+#REF!)+TableUS14l!K65*#REF!+TableUS14l!L65*#REF!-TableUS14l!M65*(#REF!+#REF!)+TableUS14b!H66*#REF!-H65</f>
        <v>#REF!</v>
      </c>
      <c r="W65" s="485" t="e">
        <f>#REF!+(#REF!+#REF!)+#REF!+#REF!-(#REF!+#REF!)+#REF!</f>
        <v>#REF!</v>
      </c>
      <c r="X65" s="484"/>
      <c r="Y65" s="24">
        <f t="shared" si="16"/>
        <v>0.94991288450702038</v>
      </c>
      <c r="Z65" s="24">
        <f t="shared" si="17"/>
        <v>1.0545864948528647</v>
      </c>
      <c r="AA65" s="24">
        <f t="shared" si="18"/>
        <v>0.83696055238651168</v>
      </c>
      <c r="AB65" s="24">
        <f t="shared" si="19"/>
        <v>0.98384464639196278</v>
      </c>
      <c r="AC65" s="24">
        <f t="shared" si="20"/>
        <v>0.97699563615012408</v>
      </c>
      <c r="AD65" s="24">
        <f t="shared" si="21"/>
        <v>0.99241773284607537</v>
      </c>
      <c r="AE65" s="24">
        <f t="shared" si="22"/>
        <v>1.0845617086953563</v>
      </c>
      <c r="AG65" s="24"/>
    </row>
    <row r="66" spans="1:33">
      <c r="A66" s="84">
        <f t="shared" si="23"/>
        <v>2003</v>
      </c>
      <c r="B66" s="22">
        <f>TableUS14m!B66/(1-TableUS14q!$C62)</f>
        <v>6.4774317718038085E-2</v>
      </c>
      <c r="C66" s="498">
        <f>TableUS14m!C66/(1-TableUS14q!$C62)</f>
        <v>3.3726393624985355E-2</v>
      </c>
      <c r="D66" s="498">
        <f>TableUS14m!D66/(1-TableUS14q!$C62)</f>
        <v>8.9258282026234537E-2</v>
      </c>
      <c r="E66" s="498">
        <f>TableUS14m!E66/(1-TableUS14q!$C62)</f>
        <v>0.11239933992369755</v>
      </c>
      <c r="F66" s="847">
        <f>TableUS14m!F66/(1-TableUS14q!$C62)</f>
        <v>7.3562980350434834E-2</v>
      </c>
      <c r="G66" s="131">
        <f>TableUS14m!G66/(1-TableUS14q!$C62)</f>
        <v>6.0703268094691239E-2</v>
      </c>
      <c r="H66" s="23">
        <f>TableUS14w!I67</f>
        <v>2.4585450718519475E-2</v>
      </c>
      <c r="I66" s="552">
        <f>TableUS14a!H67</f>
        <v>5.5651181708120445E-2</v>
      </c>
      <c r="J66" s="531">
        <f>TableUS14g!H67</f>
        <v>-2.0336489418644521E-2</v>
      </c>
      <c r="K66" s="505">
        <f>TableUS14h!H67</f>
        <v>2.7576009493270881E-2</v>
      </c>
      <c r="L66" s="505">
        <f>TableUS14j!H67</f>
        <v>-4.0052769550324996E-3</v>
      </c>
      <c r="M66" s="505">
        <f>TableUS14k!H67</f>
        <v>-1.1220776387897202E-2</v>
      </c>
      <c r="N66" s="659">
        <f t="shared" si="9"/>
        <v>0.14329305371853673</v>
      </c>
      <c r="O66" s="491">
        <f t="shared" si="10"/>
        <v>0.1076661473167137</v>
      </c>
      <c r="P66" s="498">
        <f t="shared" si="11"/>
        <v>0.20191215154307407</v>
      </c>
      <c r="Q66" s="521">
        <f t="shared" si="12"/>
        <v>0.17880561659865468</v>
      </c>
      <c r="R66" s="521">
        <f t="shared" si="13"/>
        <v>7.0499628362091435E-2</v>
      </c>
      <c r="S66" s="136">
        <f t="shared" si="14"/>
        <v>4.333707381882574E-2</v>
      </c>
      <c r="T66" s="524"/>
      <c r="U66" s="485" t="e">
        <f>C66*#REF!+D66*(#REF!+#REF!)+TableUS14l!E66*(#REF!+#REF!)+TableUS14l!F66*#REF!-TableUS14l!G66*(#REF!+#REF!)-B66</f>
        <v>#REF!</v>
      </c>
      <c r="V66" s="485" t="e">
        <f>I66*#REF!+J66*(#REF!+#REF!)+TableUS14l!K66*#REF!+TableUS14l!L66*#REF!-TableUS14l!M66*(#REF!+#REF!)+TableUS14b!H67*#REF!-H66</f>
        <v>#REF!</v>
      </c>
      <c r="W66" s="485" t="e">
        <f>#REF!+(#REF!+#REF!)+#REF!+#REF!-(#REF!+#REF!)+#REF!</f>
        <v>#REF!</v>
      </c>
      <c r="X66" s="484"/>
      <c r="Y66" s="24">
        <f t="shared" si="16"/>
        <v>1.0245854507185195</v>
      </c>
      <c r="Z66" s="24">
        <f t="shared" si="17"/>
        <v>1.0556511817081204</v>
      </c>
      <c r="AA66" s="24">
        <f t="shared" si="18"/>
        <v>0.97966351058135548</v>
      </c>
      <c r="AB66" s="24">
        <f t="shared" si="19"/>
        <v>1.0275760094932709</v>
      </c>
      <c r="AC66" s="24">
        <f t="shared" si="20"/>
        <v>0.9959947230449675</v>
      </c>
      <c r="AD66" s="24">
        <f t="shared" si="21"/>
        <v>0.9887792236121028</v>
      </c>
      <c r="AE66" s="24">
        <f t="shared" si="22"/>
        <v>1.1432930537185366</v>
      </c>
      <c r="AG66" s="24"/>
    </row>
    <row r="67" spans="1:33">
      <c r="A67" s="84">
        <f t="shared" si="23"/>
        <v>2004</v>
      </c>
      <c r="B67" s="22">
        <f>TableUS14m!B67/(1-TableUS14q!$C63)</f>
        <v>6.3811656609661455E-2</v>
      </c>
      <c r="C67" s="498">
        <f>TableUS14m!C67/(1-TableUS14q!$C63)</f>
        <v>3.1560754102008835E-2</v>
      </c>
      <c r="D67" s="498">
        <f>TableUS14m!D67/(1-TableUS14q!$C63)</f>
        <v>8.8821048366178088E-2</v>
      </c>
      <c r="E67" s="498">
        <f>TableUS14m!E67/(1-TableUS14q!$C63)</f>
        <v>0.12309721548584437</v>
      </c>
      <c r="F67" s="847">
        <f>TableUS14m!F67/(1-TableUS14q!$C63)</f>
        <v>6.5400243685225512E-2</v>
      </c>
      <c r="G67" s="131">
        <f>TableUS14m!G67/(1-TableUS14q!$C63)</f>
        <v>5.79347101394437E-2</v>
      </c>
      <c r="H67" s="23">
        <f>TableUS14w!I68</f>
        <v>7.8518736000498635E-2</v>
      </c>
      <c r="I67" s="552">
        <f>TableUS14a!H68</f>
        <v>7.3939753691728338E-2</v>
      </c>
      <c r="J67" s="531">
        <f>TableUS14g!H68</f>
        <v>0.11265386951683953</v>
      </c>
      <c r="K67" s="505">
        <f>TableUS14h!H68</f>
        <v>6.6406276674957132E-2</v>
      </c>
      <c r="L67" s="505">
        <f>TableUS14j!H68</f>
        <v>-3.0633519883433991E-3</v>
      </c>
      <c r="M67" s="505">
        <f>TableUS14k!H68</f>
        <v>-1.7366194275865499E-2</v>
      </c>
      <c r="N67" s="659">
        <f t="shared" si="9"/>
        <v>0.12815570324801681</v>
      </c>
      <c r="O67" s="491">
        <f t="shared" si="10"/>
        <v>0.13156171332075092</v>
      </c>
      <c r="P67" s="498">
        <f t="shared" si="11"/>
        <v>0.12426025188106037</v>
      </c>
      <c r="Q67" s="521">
        <f t="shared" si="12"/>
        <v>0.16502770827069332</v>
      </c>
      <c r="R67" s="521">
        <f t="shared" si="13"/>
        <v>3.9738202733021477E-2</v>
      </c>
      <c r="S67" s="136">
        <f t="shared" si="14"/>
        <v>2.4172018032269503E-2</v>
      </c>
      <c r="T67" s="524"/>
      <c r="U67" s="485" t="e">
        <f>C67*#REF!+D67*(#REF!+#REF!)+TableUS14l!E67*(#REF!+#REF!)+TableUS14l!F67*#REF!-TableUS14l!G67*(#REF!+#REF!)-B67</f>
        <v>#REF!</v>
      </c>
      <c r="V67" s="485" t="e">
        <f>I67*#REF!+J67*(#REF!+#REF!)+TableUS14l!K67*#REF!+TableUS14l!L67*#REF!-TableUS14l!M67*(#REF!+#REF!)+TableUS14b!H68*#REF!-H67</f>
        <v>#REF!</v>
      </c>
      <c r="W67" s="485" t="e">
        <f>#REF!+(#REF!+#REF!)+#REF!+#REF!-(#REF!+#REF!)+#REF!</f>
        <v>#REF!</v>
      </c>
      <c r="X67" s="484"/>
      <c r="Y67" s="24">
        <f t="shared" si="16"/>
        <v>1.0785187360004986</v>
      </c>
      <c r="Z67" s="24">
        <f t="shared" si="17"/>
        <v>1.0739397536917283</v>
      </c>
      <c r="AA67" s="24">
        <f t="shared" si="18"/>
        <v>1.1126538695168395</v>
      </c>
      <c r="AB67" s="24">
        <f t="shared" si="19"/>
        <v>1.0664062766749571</v>
      </c>
      <c r="AC67" s="24">
        <f t="shared" si="20"/>
        <v>0.9969366480116566</v>
      </c>
      <c r="AD67" s="24">
        <f t="shared" si="21"/>
        <v>0.9826338057241345</v>
      </c>
      <c r="AE67" s="24">
        <f t="shared" si="22"/>
        <v>1.1281557032480167</v>
      </c>
      <c r="AG67" s="24"/>
    </row>
    <row r="68" spans="1:33">
      <c r="A68" s="84">
        <f t="shared" si="23"/>
        <v>2005</v>
      </c>
      <c r="B68" s="22">
        <f>TableUS14m!B68/(1-TableUS14q!$C64)</f>
        <v>6.4523015660259142E-2</v>
      </c>
      <c r="C68" s="498">
        <f>TableUS14m!C68/(1-TableUS14q!$C64)</f>
        <v>2.9065659072322728E-2</v>
      </c>
      <c r="D68" s="498">
        <f>TableUS14m!D68/(1-TableUS14q!$C64)</f>
        <v>9.28267124979094E-2</v>
      </c>
      <c r="E68" s="498">
        <f>TableUS14m!E68/(1-TableUS14q!$C64)</f>
        <v>0.12250369120400294</v>
      </c>
      <c r="F68" s="847">
        <f>TableUS14m!F68/(1-TableUS14q!$C64)</f>
        <v>6.9031935076486944E-2</v>
      </c>
      <c r="G68" s="131">
        <f>TableUS14m!G68/(1-TableUS14q!$C64)</f>
        <v>5.8011283936971525E-2</v>
      </c>
      <c r="H68" s="23">
        <f>TableUS14w!I69</f>
        <v>6.4344046638355357E-2</v>
      </c>
      <c r="I68" s="552">
        <f>TableUS14a!H69</f>
        <v>0.10000095921874208</v>
      </c>
      <c r="J68" s="531">
        <f>TableUS14g!H69</f>
        <v>3.5439203514882278E-2</v>
      </c>
      <c r="K68" s="505">
        <f>TableUS14h!H69</f>
        <v>4.1930492784848949E-2</v>
      </c>
      <c r="L68" s="505">
        <f>TableUS14j!H69</f>
        <v>-2.5662040952204035E-2</v>
      </c>
      <c r="M68" s="505">
        <f>TableUS14k!H69</f>
        <v>-3.3762692107174197E-2</v>
      </c>
      <c r="N68" s="659">
        <f t="shared" si="9"/>
        <v>0.1218107928163496</v>
      </c>
      <c r="O68" s="491">
        <f t="shared" si="10"/>
        <v>8.4381773146192995E-2</v>
      </c>
      <c r="P68" s="498">
        <f t="shared" si="11"/>
        <v>0.15341582370417584</v>
      </c>
      <c r="Q68" s="521">
        <f t="shared" si="12"/>
        <v>0.21554258251454206</v>
      </c>
      <c r="R68" s="521">
        <f t="shared" si="13"/>
        <v>5.6469641277734101E-2</v>
      </c>
      <c r="S68" s="136">
        <f t="shared" si="14"/>
        <v>3.2723771093231768E-2</v>
      </c>
      <c r="T68" s="524"/>
      <c r="U68" s="485" t="e">
        <f>C68*#REF!+D68*(#REF!+#REF!)+TableUS14l!E68*(#REF!+#REF!)+TableUS14l!F68*#REF!-TableUS14l!G68*(#REF!+#REF!)-B68</f>
        <v>#REF!</v>
      </c>
      <c r="V68" s="485" t="e">
        <f>I68*#REF!+J68*(#REF!+#REF!)+TableUS14l!K68*#REF!+TableUS14l!L68*#REF!-TableUS14l!M68*(#REF!+#REF!)+TableUS14b!H69*#REF!-H68</f>
        <v>#REF!</v>
      </c>
      <c r="W68" s="485" t="e">
        <f>#REF!+(#REF!+#REF!)+#REF!+#REF!-(#REF!+#REF!)+#REF!</f>
        <v>#REF!</v>
      </c>
      <c r="X68" s="484"/>
      <c r="Y68" s="24">
        <f t="shared" si="16"/>
        <v>1.0643440466383554</v>
      </c>
      <c r="Z68" s="24">
        <f t="shared" si="17"/>
        <v>1.1000009592187421</v>
      </c>
      <c r="AA68" s="24">
        <f t="shared" si="18"/>
        <v>1.0354392035148823</v>
      </c>
      <c r="AB68" s="24">
        <f t="shared" si="19"/>
        <v>1.0419304927848489</v>
      </c>
      <c r="AC68" s="24">
        <f t="shared" si="20"/>
        <v>0.97433795904779597</v>
      </c>
      <c r="AD68" s="24">
        <f t="shared" si="21"/>
        <v>0.9662373078928258</v>
      </c>
      <c r="AE68" s="24">
        <f t="shared" si="22"/>
        <v>1.1218107928163497</v>
      </c>
      <c r="AG68" s="24"/>
    </row>
    <row r="69" spans="1:33">
      <c r="A69" s="84">
        <f t="shared" si="23"/>
        <v>2006</v>
      </c>
      <c r="B69" s="22">
        <f>TableUS14m!B69/(1-TableUS14q!$C65)</f>
        <v>6.3040339511357235E-2</v>
      </c>
      <c r="C69" s="498">
        <f>TableUS14m!C69/(1-TableUS14q!$C65)</f>
        <v>2.6405683783244756E-2</v>
      </c>
      <c r="D69" s="498">
        <f>TableUS14m!D69/(1-TableUS14q!$C65)</f>
        <v>9.488787450196598E-2</v>
      </c>
      <c r="E69" s="498">
        <f>TableUS14m!E69/(1-TableUS14q!$C65)</f>
        <v>0.12005489129982781</v>
      </c>
      <c r="F69" s="847">
        <f>TableUS14m!F69/(1-TableUS14q!$C65)</f>
        <v>7.3650838026693088E-2</v>
      </c>
      <c r="G69" s="131">
        <f>TableUS14m!G69/(1-TableUS14q!$C65)</f>
        <v>5.9480405790456742E-2</v>
      </c>
      <c r="H69" s="23">
        <f>TableUS14w!I70</f>
        <v>5.7287777156090458E-2</v>
      </c>
      <c r="I69" s="552">
        <f>TableUS14a!H70</f>
        <v>5.5316114073870271E-2</v>
      </c>
      <c r="J69" s="531">
        <f>TableUS14g!H70</f>
        <v>6.0589111206266422E-2</v>
      </c>
      <c r="K69" s="505">
        <f>TableUS14h!H70</f>
        <v>9.3038891310539107E-2</v>
      </c>
      <c r="L69" s="505">
        <f>TableUS14j!H70</f>
        <v>-1.2562293798752844E-2</v>
      </c>
      <c r="M69" s="505">
        <f>TableUS14k!H70</f>
        <v>-2.5287512843739757E-2</v>
      </c>
      <c r="N69" s="659">
        <f t="shared" si="9"/>
        <v>6.5941455525871939E-2</v>
      </c>
      <c r="O69" s="491">
        <f t="shared" si="10"/>
        <v>-2.5131068153040396E-2</v>
      </c>
      <c r="P69" s="498">
        <f t="shared" si="11"/>
        <v>0.14359209578873453</v>
      </c>
      <c r="Q69" s="521">
        <f t="shared" si="12"/>
        <v>0.15540048085786551</v>
      </c>
      <c r="R69" s="521">
        <f t="shared" si="13"/>
        <v>8.1737688306339151E-2</v>
      </c>
      <c r="S69" s="136">
        <f t="shared" si="14"/>
        <v>2.1976581120635247E-2</v>
      </c>
      <c r="T69" s="524"/>
      <c r="U69" s="485" t="e">
        <f>C69*#REF!+D69*(#REF!+#REF!)+TableUS14l!E69*(#REF!+#REF!)+TableUS14l!F69*#REF!-TableUS14l!G69*(#REF!+#REF!)-B69</f>
        <v>#REF!</v>
      </c>
      <c r="V69" s="485" t="e">
        <f>I69*#REF!+J69*(#REF!+#REF!)+TableUS14l!K69*#REF!+TableUS14l!L69*#REF!-TableUS14l!M69*(#REF!+#REF!)+TableUS14b!H70*#REF!-H69</f>
        <v>#REF!</v>
      </c>
      <c r="W69" s="485" t="e">
        <f>#REF!+(#REF!+#REF!)+#REF!+#REF!-(#REF!+#REF!)+#REF!</f>
        <v>#REF!</v>
      </c>
      <c r="X69" s="484"/>
      <c r="Y69" s="24">
        <f t="shared" si="16"/>
        <v>1.0572877771560905</v>
      </c>
      <c r="Z69" s="24">
        <f t="shared" si="17"/>
        <v>1.0553161140738703</v>
      </c>
      <c r="AA69" s="24">
        <f t="shared" si="18"/>
        <v>1.0605891112062664</v>
      </c>
      <c r="AB69" s="24">
        <f t="shared" si="19"/>
        <v>1.0930388913105391</v>
      </c>
      <c r="AC69" s="24">
        <f t="shared" si="20"/>
        <v>0.98743770620124716</v>
      </c>
      <c r="AD69" s="24">
        <f t="shared" si="21"/>
        <v>0.97471248715626024</v>
      </c>
      <c r="AE69" s="24">
        <f t="shared" si="22"/>
        <v>1.0659414555258719</v>
      </c>
      <c r="AG69" s="24"/>
    </row>
    <row r="70" spans="1:33">
      <c r="A70" s="84">
        <f t="shared" si="23"/>
        <v>2007</v>
      </c>
      <c r="B70" s="22">
        <f>TableUS14m!B70/(1-TableUS14q!$C66)</f>
        <v>5.7023093092308824E-2</v>
      </c>
      <c r="C70" s="498">
        <f>TableUS14m!C70/(1-TableUS14q!$C66)</f>
        <v>2.7004660010075038E-2</v>
      </c>
      <c r="D70" s="498">
        <f>TableUS14m!D70/(1-TableUS14q!$C66)</f>
        <v>7.6500378634129437E-2</v>
      </c>
      <c r="E70" s="498">
        <f>TableUS14m!E70/(1-TableUS14q!$C66)</f>
        <v>9.818995298148378E-2</v>
      </c>
      <c r="F70" s="847">
        <f>TableUS14m!F70/(1-TableUS14q!$C66)</f>
        <v>7.6722254239633345E-2</v>
      </c>
      <c r="G70" s="131">
        <f>TableUS14m!G70/(1-TableUS14q!$C66)</f>
        <v>5.9397690009266479E-2</v>
      </c>
      <c r="H70" s="23">
        <f>TableUS14w!I71</f>
        <v>2.9011160145147041E-3</v>
      </c>
      <c r="I70" s="552">
        <f>TableUS14a!H71</f>
        <v>-5.1536751936285152E-2</v>
      </c>
      <c r="J70" s="531">
        <f>TableUS14g!H71</f>
        <v>4.8704221286768545E-2</v>
      </c>
      <c r="K70" s="505">
        <f>TableUS14h!H71</f>
        <v>3.5345589558037682E-2</v>
      </c>
      <c r="L70" s="505">
        <f>TableUS14j!H71</f>
        <v>8.0868502796460628E-3</v>
      </c>
      <c r="M70" s="505">
        <f>TableUS14k!H71</f>
        <v>-3.7503824669821495E-2</v>
      </c>
      <c r="N70" s="659">
        <f t="shared" si="9"/>
        <v>-8.1266460976434168E-2</v>
      </c>
      <c r="O70" s="491">
        <f t="shared" si="10"/>
        <v>-0.11217886469709384</v>
      </c>
      <c r="P70" s="498">
        <f t="shared" si="11"/>
        <v>-9.8241963820301662E-2</v>
      </c>
      <c r="Q70" s="521">
        <f t="shared" si="12"/>
        <v>2.7538473014377479E-2</v>
      </c>
      <c r="R70" s="521">
        <f t="shared" si="13"/>
        <v>2.8657702734507448E-2</v>
      </c>
      <c r="S70" s="136">
        <f t="shared" si="14"/>
        <v>6.2364300381098636E-3</v>
      </c>
      <c r="T70" s="524"/>
      <c r="U70" s="485" t="e">
        <f>C70*#REF!+D70*(#REF!+#REF!)+TableUS14l!E70*(#REF!+#REF!)+TableUS14l!F70*#REF!-TableUS14l!G70*(#REF!+#REF!)-B70</f>
        <v>#REF!</v>
      </c>
      <c r="V70" s="485" t="e">
        <f>I70*#REF!+J70*(#REF!+#REF!)+TableUS14l!K70*#REF!+TableUS14l!L70*#REF!-TableUS14l!M70*(#REF!+#REF!)+TableUS14b!H71*#REF!-H70</f>
        <v>#REF!</v>
      </c>
      <c r="W70" s="485" t="e">
        <f>#REF!+(#REF!+#REF!)+#REF!+#REF!-(#REF!+#REF!)+#REF!</f>
        <v>#REF!</v>
      </c>
      <c r="X70" s="484"/>
      <c r="Y70" s="24">
        <f t="shared" si="16"/>
        <v>1.0029011160145147</v>
      </c>
      <c r="Z70" s="24">
        <f t="shared" si="17"/>
        <v>0.94846324806371485</v>
      </c>
      <c r="AA70" s="24">
        <f t="shared" si="18"/>
        <v>1.0487042212867685</v>
      </c>
      <c r="AB70" s="24">
        <f t="shared" si="19"/>
        <v>1.0353455895580377</v>
      </c>
      <c r="AC70" s="24">
        <f t="shared" si="20"/>
        <v>1.0080868502796461</v>
      </c>
      <c r="AD70" s="24">
        <f t="shared" si="21"/>
        <v>0.96249617533017851</v>
      </c>
      <c r="AE70" s="24">
        <f t="shared" si="22"/>
        <v>0.9187335390235658</v>
      </c>
      <c r="AG70" s="24"/>
    </row>
    <row r="71" spans="1:33">
      <c r="A71" s="84">
        <v>2008</v>
      </c>
      <c r="B71" s="22">
        <f>TableUS14m!B71/(1-TableUS14q!$C67)</f>
        <v>5.3846939939116149E-2</v>
      </c>
      <c r="C71" s="498">
        <f>TableUS14m!C71/(1-TableUS14q!$C67)</f>
        <v>3.2181569546080084E-2</v>
      </c>
      <c r="D71" s="498">
        <f>TableUS14m!D71/(1-TableUS14q!$C67)</f>
        <v>6.1518578426562748E-2</v>
      </c>
      <c r="E71" s="498">
        <f>TableUS14m!E71/(1-TableUS14q!$C67)</f>
        <v>7.9811824283884419E-2</v>
      </c>
      <c r="F71" s="847">
        <f>TableUS14m!F71/(1-TableUS14q!$C67)</f>
        <v>7.2536527760935138E-2</v>
      </c>
      <c r="G71" s="131">
        <f>TableUS14m!G71/(1-TableUS14q!$C67)</f>
        <v>5.4979624562979765E-2</v>
      </c>
      <c r="H71" s="23">
        <f>TableUS14w!I72</f>
        <v>-0.13828955406874299</v>
      </c>
      <c r="I71" s="552">
        <f>TableUS14a!H72</f>
        <v>-0.13918352470716888</v>
      </c>
      <c r="J71" s="531">
        <f>TableUS14g!H72</f>
        <v>-0.1747423424544311</v>
      </c>
      <c r="K71" s="505">
        <f>TableUS14h!H72</f>
        <v>-7.0651479967106301E-2</v>
      </c>
      <c r="L71" s="505">
        <f>TableUS14j!H72</f>
        <v>-4.8064551505125896E-2</v>
      </c>
      <c r="M71" s="505">
        <f>TableUS14k!H72</f>
        <v>-5.3161259971156616E-2</v>
      </c>
      <c r="N71" s="659">
        <f t="shared" si="9"/>
        <v>-4.2391438461352744E-2</v>
      </c>
      <c r="O71" s="491">
        <f t="shared" si="10"/>
        <v>-9.2156682215788321E-2</v>
      </c>
      <c r="P71" s="498">
        <f t="shared" si="11"/>
        <v>-8.5541306404138012E-2</v>
      </c>
      <c r="Q71" s="521">
        <f t="shared" si="12"/>
        <v>-8.0599547780965397E-3</v>
      </c>
      <c r="R71" s="521">
        <f t="shared" si="13"/>
        <v>6.6593931206168105E-2</v>
      </c>
      <c r="S71" s="136">
        <f t="shared" si="14"/>
        <v>3.3953721119051025E-2</v>
      </c>
      <c r="T71" s="524"/>
      <c r="U71" s="485" t="e">
        <f>C71*#REF!+D71*(#REF!+#REF!)+TableUS14l!E71*(#REF!+#REF!)+TableUS14l!F71*#REF!-TableUS14l!G71*(#REF!+#REF!)-B71</f>
        <v>#REF!</v>
      </c>
      <c r="V71" s="485" t="e">
        <f>I71*#REF!+J71*(#REF!+#REF!)+TableUS14l!K71*#REF!+TableUS14l!L71*#REF!-TableUS14l!M71*(#REF!+#REF!)+TableUS14b!H72*#REF!-H71</f>
        <v>#REF!</v>
      </c>
      <c r="W71" s="485" t="e">
        <f>#REF!+(#REF!+#REF!)+#REF!+#REF!-(#REF!+#REF!)+#REF!</f>
        <v>#REF!</v>
      </c>
      <c r="X71" s="484"/>
      <c r="Y71" s="24">
        <f t="shared" si="16"/>
        <v>0.86171044593125701</v>
      </c>
      <c r="Z71" s="24">
        <f t="shared" si="17"/>
        <v>0.86081647529283112</v>
      </c>
      <c r="AA71" s="24">
        <f t="shared" si="18"/>
        <v>0.8252576575455689</v>
      </c>
      <c r="AB71" s="24">
        <f t="shared" si="19"/>
        <v>0.9293485200328937</v>
      </c>
      <c r="AC71" s="24">
        <f t="shared" si="20"/>
        <v>0.9519354484948741</v>
      </c>
      <c r="AD71" s="24">
        <f t="shared" si="21"/>
        <v>0.94683874002884338</v>
      </c>
      <c r="AE71" s="24">
        <f t="shared" si="22"/>
        <v>0.95760856153864726</v>
      </c>
      <c r="AG71" s="24"/>
    </row>
    <row r="72" spans="1:33">
      <c r="A72" s="84">
        <v>2009</v>
      </c>
      <c r="B72" s="22">
        <f>TableUS14m!B72/(1-TableUS14q!$C68)</f>
        <v>7.0714732747161932E-2</v>
      </c>
      <c r="C72" s="498">
        <f>TableUS14m!C72/(1-TableUS14q!$C68)</f>
        <v>3.9392270134747186E-2</v>
      </c>
      <c r="D72" s="498">
        <f>TableUS14m!D72/(1-TableUS14q!$C68)</f>
        <v>9.2201610535879594E-2</v>
      </c>
      <c r="E72" s="498">
        <f>TableUS14m!E72/(1-TableUS14q!$C68)</f>
        <v>9.0315208587820106E-2</v>
      </c>
      <c r="F72" s="847">
        <f>TableUS14m!F72/(1-TableUS14q!$C68)</f>
        <v>6.7693066390130896E-2</v>
      </c>
      <c r="G72" s="131">
        <f>TableUS14m!G72/(1-TableUS14q!$C68)</f>
        <v>4.8817886075321844E-2</v>
      </c>
      <c r="H72" s="23">
        <f>TableUS14w!I73</f>
        <v>-9.6238378400468894E-2</v>
      </c>
      <c r="I72" s="552">
        <f>TableUS14a!H73</f>
        <v>-0.12433825176186841</v>
      </c>
      <c r="J72" s="531">
        <f>TableUS14g!H73</f>
        <v>-0.14705988483070076</v>
      </c>
      <c r="K72" s="505">
        <f>TableUS14h!H73</f>
        <v>-8.7871779061980959E-2</v>
      </c>
      <c r="L72" s="505">
        <f>TableUS14j!H73</f>
        <v>-5.9425965547670323E-3</v>
      </c>
      <c r="M72" s="505">
        <f>TableUS14k!H73</f>
        <v>-2.102590344392874E-2</v>
      </c>
      <c r="N72" s="659">
        <f t="shared" si="9"/>
        <v>8.386531911735122E-2</v>
      </c>
      <c r="O72" s="491">
        <f t="shared" si="10"/>
        <v>-3.6524506696069894E-3</v>
      </c>
      <c r="P72" s="498">
        <f t="shared" si="11"/>
        <v>0.20009346541550155</v>
      </c>
      <c r="Q72" s="521">
        <f t="shared" si="12"/>
        <v>6.2533570937565452E-2</v>
      </c>
      <c r="R72" s="521">
        <f t="shared" si="13"/>
        <v>8.4328420129279713E-2</v>
      </c>
      <c r="S72" s="136">
        <f t="shared" si="14"/>
        <v>3.8311868723378058E-2</v>
      </c>
      <c r="T72" s="524"/>
      <c r="U72" s="485" t="e">
        <f>C72*#REF!+D72*(#REF!+#REF!)+TableUS14l!E72*(#REF!+#REF!)+TableUS14l!F72*#REF!-TableUS14l!G72*(#REF!+#REF!)-B72</f>
        <v>#REF!</v>
      </c>
      <c r="V72" s="485" t="e">
        <f>I72*#REF!+J72*(#REF!+#REF!)+TableUS14l!K72*#REF!+TableUS14l!L72*#REF!-TableUS14l!M72*(#REF!+#REF!)+TableUS14b!H73*#REF!-H72</f>
        <v>#REF!</v>
      </c>
      <c r="W72" s="485" t="e">
        <f>#REF!+(#REF!+#REF!)+#REF!+#REF!-(#REF!+#REF!)+#REF!</f>
        <v>#REF!</v>
      </c>
      <c r="X72" s="484"/>
      <c r="Y72" s="24">
        <f t="shared" si="16"/>
        <v>0.90376162159953111</v>
      </c>
      <c r="Z72" s="24">
        <f t="shared" si="17"/>
        <v>0.87566174823813159</v>
      </c>
      <c r="AA72" s="24">
        <f t="shared" si="18"/>
        <v>0.85294011516929924</v>
      </c>
      <c r="AB72" s="24">
        <f t="shared" si="19"/>
        <v>0.91212822093801904</v>
      </c>
      <c r="AC72" s="24">
        <f t="shared" si="20"/>
        <v>0.99405740344523297</v>
      </c>
      <c r="AD72" s="24">
        <f t="shared" si="21"/>
        <v>0.97897409655607126</v>
      </c>
      <c r="AE72" s="24">
        <f t="shared" si="22"/>
        <v>1.0838653191173513</v>
      </c>
      <c r="AG72" s="24"/>
    </row>
    <row r="73" spans="1:33">
      <c r="A73" s="114">
        <v>2010</v>
      </c>
      <c r="B73" s="157">
        <f>TableUS14m!B73/(1-TableUS14q!$C69)</f>
        <v>7.7769142796999105E-2</v>
      </c>
      <c r="C73" s="678">
        <f>TableUS14m!C73/(1-TableUS14q!$C69)</f>
        <v>4.0793394074731558E-2</v>
      </c>
      <c r="D73" s="678">
        <f>TableUS14m!D73/(1-TableUS14q!$C69)</f>
        <v>9.7864643268747623E-2</v>
      </c>
      <c r="E73" s="678">
        <f>TableUS14m!E73/(1-TableUS14q!$C69)</f>
        <v>0.11626545384245977</v>
      </c>
      <c r="F73" s="848">
        <f>TableUS14m!F73/(1-TableUS14q!$C69)</f>
        <v>6.8455029554216687E-2</v>
      </c>
      <c r="G73" s="132">
        <f>TableUS14m!G73/(1-TableUS14q!$C69)</f>
        <v>4.3256112401108882E-2</v>
      </c>
      <c r="H73" s="611">
        <f>TableUS14w!I74</f>
        <v>1.3150586370189288E-2</v>
      </c>
      <c r="I73" s="849">
        <f>TableUS14a!H74</f>
        <v>-4.3044720804354175E-2</v>
      </c>
      <c r="J73" s="531">
        <f>TableUS14g!H74</f>
        <v>0.10789185487962194</v>
      </c>
      <c r="K73" s="507">
        <f>TableUS14h!H74</f>
        <v>-2.7781637650254654E-2</v>
      </c>
      <c r="L73" s="505">
        <f>TableUS14j!H74</f>
        <v>1.6635353739148817E-2</v>
      </c>
      <c r="M73" s="507">
        <f>TableUS14k!H74</f>
        <v>-1.0506017351943786E-2</v>
      </c>
      <c r="N73" s="660" t="e">
        <f t="shared" si="9"/>
        <v>#REF!</v>
      </c>
      <c r="O73" s="522" t="e">
        <f t="shared" si="10"/>
        <v>#REF!</v>
      </c>
      <c r="P73" s="678" t="e">
        <f t="shared" si="11"/>
        <v>#REF!</v>
      </c>
      <c r="Q73" s="523" t="e">
        <f t="shared" si="12"/>
        <v>#REF!</v>
      </c>
      <c r="R73" s="523" t="e">
        <f t="shared" si="13"/>
        <v>#REF!</v>
      </c>
      <c r="S73" s="141" t="e">
        <f t="shared" si="14"/>
        <v>#REF!</v>
      </c>
      <c r="T73" s="524"/>
      <c r="U73" s="485" t="e">
        <f>C73*#REF!+D73*(#REF!+#REF!)+TableUS14l!E73*(#REF!+#REF!)+TableUS14l!F73*#REF!-TableUS14l!G73*(#REF!+#REF!)-B73</f>
        <v>#REF!</v>
      </c>
      <c r="V73" s="485" t="e">
        <f>I73*#REF!+J73*(#REF!+#REF!)+TableUS14l!K73*#REF!+TableUS14l!L73*#REF!-TableUS14l!M73*(#REF!+#REF!)+TableUS14b!H74*#REF!-H73</f>
        <v>#REF!</v>
      </c>
      <c r="W73" s="485" t="e">
        <f>#REF!+(#REF!+#REF!)+#REF!+#REF!-(#REF!+#REF!)+#REF!</f>
        <v>#REF!</v>
      </c>
      <c r="X73" s="484"/>
      <c r="Y73" s="24">
        <f t="shared" si="16"/>
        <v>1.0131505863701893</v>
      </c>
      <c r="Z73" s="24">
        <f t="shared" si="17"/>
        <v>0.95695527919564582</v>
      </c>
      <c r="AA73" s="24">
        <f t="shared" si="18"/>
        <v>1.1078918548796219</v>
      </c>
      <c r="AB73" s="24">
        <f t="shared" si="19"/>
        <v>0.97221836234974535</v>
      </c>
      <c r="AC73" s="24">
        <f t="shared" si="20"/>
        <v>1.0166353537391488</v>
      </c>
      <c r="AD73" s="24">
        <f t="shared" si="21"/>
        <v>0.98949398264805621</v>
      </c>
      <c r="AE73" s="24" t="e">
        <f t="shared" si="22"/>
        <v>#REF!</v>
      </c>
      <c r="AG73" s="24"/>
    </row>
    <row r="74" spans="1:33">
      <c r="A74" s="82">
        <v>2011</v>
      </c>
      <c r="B74" s="503"/>
      <c r="C74" s="504"/>
      <c r="D74" s="505"/>
      <c r="E74" s="505"/>
      <c r="F74" s="514"/>
      <c r="G74" s="194"/>
      <c r="H74" s="23" t="e">
        <f>TableUS14w!I75</f>
        <v>#REF!</v>
      </c>
      <c r="I74" s="552" t="e">
        <f>TableUS14a!H75</f>
        <v>#REF!</v>
      </c>
      <c r="J74" s="531" t="e">
        <f>TableUS14g!H75</f>
        <v>#REF!</v>
      </c>
      <c r="K74" s="505" t="e">
        <f>TableUS14h!H75</f>
        <v>#REF!</v>
      </c>
      <c r="L74" s="505" t="e">
        <f>TableUS14j!H75</f>
        <v>#REF!</v>
      </c>
      <c r="M74" s="505" t="e">
        <f>TableUS14k!H75</f>
        <v>#REF!</v>
      </c>
      <c r="N74" s="659"/>
      <c r="O74" s="498"/>
      <c r="P74" s="498"/>
      <c r="Q74" s="498"/>
      <c r="R74" s="498"/>
      <c r="S74" s="136"/>
      <c r="T74" s="15"/>
      <c r="U74" s="15"/>
      <c r="V74" s="485" t="e">
        <f>I74*#REF!+J74*(#REF!+#REF!)+TableUS14l!K74*#REF!+TableUS14l!L74*#REF!-TableUS14l!M74*(#REF!+#REF!)+TableUS14b!H75*#REF!-H74</f>
        <v>#REF!</v>
      </c>
      <c r="W74" s="485" t="e">
        <f>#REF!+(#REF!+#REF!)+#REF!+#REF!-(#REF!+#REF!)+#REF!</f>
        <v>#REF!</v>
      </c>
      <c r="X74" s="15"/>
      <c r="Y74" s="24" t="e">
        <f t="shared" ref="Y74:AD74" si="24">1+H74</f>
        <v>#REF!</v>
      </c>
      <c r="Z74" s="24" t="e">
        <f t="shared" si="24"/>
        <v>#REF!</v>
      </c>
      <c r="AA74" s="24" t="e">
        <f t="shared" si="24"/>
        <v>#REF!</v>
      </c>
      <c r="AB74" s="24" t="e">
        <f t="shared" si="24"/>
        <v>#REF!</v>
      </c>
      <c r="AC74" s="24" t="e">
        <f t="shared" si="24"/>
        <v>#REF!</v>
      </c>
      <c r="AD74" s="24" t="e">
        <f t="shared" si="24"/>
        <v>#REF!</v>
      </c>
      <c r="AE74" s="24"/>
      <c r="AG74" s="24"/>
    </row>
    <row r="75" spans="1:33">
      <c r="A75" s="84"/>
      <c r="B75" s="508"/>
      <c r="C75" s="504"/>
      <c r="D75" s="498"/>
      <c r="E75" s="498"/>
      <c r="F75" s="847"/>
      <c r="G75" s="131"/>
      <c r="H75" s="23"/>
      <c r="I75" s="499"/>
      <c r="J75" s="23"/>
      <c r="K75" s="504"/>
      <c r="L75" s="23"/>
      <c r="M75" s="498"/>
      <c r="N75" s="22"/>
      <c r="O75" s="498"/>
      <c r="P75" s="498"/>
      <c r="Q75" s="498"/>
      <c r="R75" s="498"/>
      <c r="S75" s="136"/>
      <c r="T75" s="15"/>
      <c r="U75" s="15"/>
      <c r="V75" s="15"/>
      <c r="W75" s="15"/>
      <c r="X75" s="15"/>
      <c r="Y75" s="15"/>
      <c r="Z75" s="15"/>
      <c r="AB75" s="15"/>
    </row>
    <row r="76" spans="1:33">
      <c r="A76" s="84"/>
      <c r="B76" s="508"/>
      <c r="C76" s="504"/>
      <c r="D76" s="498"/>
      <c r="E76" s="498"/>
      <c r="F76" s="847"/>
      <c r="G76" s="131"/>
      <c r="H76" s="23"/>
      <c r="I76" s="499"/>
      <c r="J76" s="23"/>
      <c r="K76" s="504"/>
      <c r="L76" s="23"/>
      <c r="M76" s="498"/>
      <c r="N76" s="22"/>
      <c r="O76" s="498"/>
      <c r="P76" s="498"/>
      <c r="Q76" s="498"/>
      <c r="R76" s="498"/>
      <c r="S76" s="136"/>
      <c r="T76" s="15"/>
      <c r="U76" s="15"/>
      <c r="V76" s="15"/>
      <c r="W76" s="15"/>
      <c r="X76" s="15"/>
      <c r="Y76" s="15"/>
      <c r="Z76" s="15"/>
      <c r="AB76" s="15"/>
    </row>
    <row r="77" spans="1:33">
      <c r="A77" s="84"/>
      <c r="B77" s="508"/>
      <c r="C77" s="504"/>
      <c r="D77" s="498"/>
      <c r="E77" s="498"/>
      <c r="F77" s="847"/>
      <c r="G77" s="131"/>
      <c r="H77" s="23"/>
      <c r="I77" s="499"/>
      <c r="J77" s="23"/>
      <c r="K77" s="504"/>
      <c r="L77" s="23"/>
      <c r="M77" s="498"/>
      <c r="N77" s="22"/>
      <c r="O77" s="498"/>
      <c r="P77" s="498"/>
      <c r="Q77" s="498"/>
      <c r="R77" s="498"/>
      <c r="S77" s="136"/>
      <c r="T77" s="15"/>
      <c r="U77" s="15"/>
      <c r="V77" s="15"/>
      <c r="W77" s="15"/>
      <c r="X77" s="15"/>
      <c r="Y77" s="15"/>
      <c r="Z77" s="15"/>
      <c r="AB77" s="15"/>
    </row>
    <row r="78" spans="1:33">
      <c r="A78" s="84"/>
      <c r="B78" s="509"/>
      <c r="C78" s="33"/>
      <c r="D78" s="27"/>
      <c r="E78" s="27"/>
      <c r="F78" s="10"/>
      <c r="G78" s="36"/>
      <c r="H78" s="33"/>
      <c r="I78" s="27"/>
      <c r="J78" s="23"/>
      <c r="K78" s="33"/>
      <c r="L78" s="33"/>
      <c r="M78" s="33"/>
      <c r="N78" s="22"/>
      <c r="O78" s="498"/>
      <c r="P78" s="498"/>
      <c r="Q78" s="498"/>
      <c r="R78" s="498"/>
      <c r="S78" s="136"/>
      <c r="T78" s="15"/>
      <c r="U78" s="15"/>
      <c r="V78" s="15"/>
      <c r="W78" s="15"/>
      <c r="X78" s="15"/>
      <c r="Y78" s="15"/>
      <c r="Z78" s="15"/>
      <c r="AB78" s="15"/>
    </row>
    <row r="79" spans="1:33">
      <c r="A79" s="689" t="s">
        <v>632</v>
      </c>
      <c r="B79" s="518">
        <f t="shared" ref="B79:G79" si="25">AVERAGE(B9:B72)</f>
        <v>7.3121733421672483E-2</v>
      </c>
      <c r="C79" s="510">
        <f t="shared" si="25"/>
        <v>3.5722833620703907E-2</v>
      </c>
      <c r="D79" s="510">
        <f t="shared" si="25"/>
        <v>0.16382688170321377</v>
      </c>
      <c r="E79" s="510">
        <f t="shared" si="25"/>
        <v>8.1454910211589515E-2</v>
      </c>
      <c r="F79" s="519">
        <f t="shared" si="25"/>
        <v>7.6517682817781957E-2</v>
      </c>
      <c r="G79" s="696">
        <f t="shared" si="25"/>
        <v>7.464759884249117E-2</v>
      </c>
      <c r="H79" s="510">
        <f t="shared" ref="H79:M79" si="26">PRODUCT(Y10:Y73)^(1/64)-1</f>
        <v>4.7432423971396354E-3</v>
      </c>
      <c r="I79" s="510">
        <f t="shared" si="26"/>
        <v>1.5779951176810414E-2</v>
      </c>
      <c r="J79" s="510">
        <f t="shared" si="26"/>
        <v>-5.4368604725181235E-3</v>
      </c>
      <c r="K79" s="510">
        <f t="shared" si="26"/>
        <v>1.3826321744733194E-2</v>
      </c>
      <c r="L79" s="510">
        <f t="shared" si="26"/>
        <v>-2.8657986629786469E-2</v>
      </c>
      <c r="M79" s="510">
        <f t="shared" si="26"/>
        <v>-3.0841371058575096E-2</v>
      </c>
      <c r="N79" s="518">
        <f t="shared" ref="N79:S79" si="27">B79+H79</f>
        <v>7.7864975818812118E-2</v>
      </c>
      <c r="O79" s="510">
        <f t="shared" si="27"/>
        <v>5.1502784797514321E-2</v>
      </c>
      <c r="P79" s="510">
        <f t="shared" si="27"/>
        <v>0.15839002123069565</v>
      </c>
      <c r="Q79" s="510">
        <f t="shared" si="27"/>
        <v>9.5281231956322709E-2</v>
      </c>
      <c r="R79" s="510">
        <f t="shared" si="27"/>
        <v>4.7859696187995487E-2</v>
      </c>
      <c r="S79" s="538">
        <f t="shared" si="27"/>
        <v>4.3806227783916074E-2</v>
      </c>
      <c r="T79" s="483"/>
      <c r="U79" s="483"/>
      <c r="V79" s="483"/>
      <c r="W79" s="483"/>
      <c r="X79" s="15"/>
      <c r="Y79" s="15"/>
      <c r="Z79" s="15"/>
      <c r="AB79" s="15"/>
    </row>
    <row r="80" spans="1:33">
      <c r="A80" s="584"/>
      <c r="B80" s="509"/>
      <c r="C80" s="41"/>
      <c r="D80" s="41"/>
      <c r="E80" s="41"/>
      <c r="F80" s="847"/>
      <c r="G80" s="131"/>
      <c r="H80" s="41"/>
      <c r="I80" s="698"/>
      <c r="J80" s="511"/>
      <c r="K80" s="41"/>
      <c r="L80" s="41"/>
      <c r="M80" s="498"/>
      <c r="N80" s="661"/>
      <c r="O80" s="499"/>
      <c r="P80" s="499"/>
      <c r="Q80" s="499"/>
      <c r="R80" s="499"/>
      <c r="S80" s="120"/>
      <c r="T80" s="15"/>
      <c r="U80" s="15"/>
      <c r="V80" s="15"/>
      <c r="W80" s="15"/>
      <c r="X80" s="15"/>
      <c r="Y80" s="15"/>
      <c r="Z80" s="15"/>
      <c r="AB80" s="15"/>
    </row>
    <row r="81" spans="1:28">
      <c r="A81" s="584"/>
      <c r="B81" s="509"/>
      <c r="C81" s="41"/>
      <c r="D81" s="41"/>
      <c r="E81" s="41"/>
      <c r="F81" s="847"/>
      <c r="G81" s="131"/>
      <c r="H81" s="41"/>
      <c r="I81" s="698"/>
      <c r="J81" s="511"/>
      <c r="K81" s="41"/>
      <c r="L81" s="41"/>
      <c r="M81" s="498"/>
      <c r="N81" s="661"/>
      <c r="O81" s="499"/>
      <c r="P81" s="499"/>
      <c r="Q81" s="499"/>
      <c r="R81" s="499"/>
      <c r="S81" s="120"/>
      <c r="T81" s="15"/>
      <c r="U81" s="15"/>
      <c r="V81" s="15"/>
      <c r="W81" s="15"/>
      <c r="X81" s="15"/>
      <c r="Y81" s="15"/>
      <c r="Z81" s="15"/>
      <c r="AB81" s="15"/>
    </row>
    <row r="82" spans="1:28">
      <c r="A82" s="584" t="s">
        <v>621</v>
      </c>
      <c r="B82" s="569">
        <f t="shared" ref="B82:G82" si="28">AVERAGE(B23:B72)</f>
        <v>7.234641609107649E-2</v>
      </c>
      <c r="C82" s="26">
        <f t="shared" si="28"/>
        <v>3.6973020082798992E-2</v>
      </c>
      <c r="D82" s="26">
        <f t="shared" si="28"/>
        <v>0.13811874660269599</v>
      </c>
      <c r="E82" s="26">
        <f t="shared" si="28"/>
        <v>8.0719376936178408E-2</v>
      </c>
      <c r="F82" s="571">
        <f t="shared" si="28"/>
        <v>8.7037512755485227E-2</v>
      </c>
      <c r="G82" s="148">
        <f t="shared" si="28"/>
        <v>7.8839305857570874E-2</v>
      </c>
      <c r="H82" s="26">
        <f t="shared" ref="H82:M82" si="29">PRODUCT(Y24:Y73)^(1/50)-1</f>
        <v>4.8002896729033573E-3</v>
      </c>
      <c r="I82" s="26">
        <f t="shared" si="29"/>
        <v>1.4577996042864916E-2</v>
      </c>
      <c r="J82" s="26">
        <f t="shared" si="29"/>
        <v>-5.703048039757741E-3</v>
      </c>
      <c r="K82" s="26">
        <f t="shared" si="29"/>
        <v>8.4545740325405738E-3</v>
      </c>
      <c r="L82" s="26">
        <f t="shared" si="29"/>
        <v>-2.8411475929355001E-2</v>
      </c>
      <c r="M82" s="26">
        <f t="shared" si="29"/>
        <v>-3.2216867224144408E-2</v>
      </c>
      <c r="N82" s="569">
        <f t="shared" ref="N82:S82" si="30">B82+H82</f>
        <v>7.7146705763979848E-2</v>
      </c>
      <c r="O82" s="26">
        <f t="shared" si="30"/>
        <v>5.1551016125663908E-2</v>
      </c>
      <c r="P82" s="26">
        <f t="shared" si="30"/>
        <v>0.13241569856293825</v>
      </c>
      <c r="Q82" s="26">
        <f t="shared" si="30"/>
        <v>8.9173950968718982E-2</v>
      </c>
      <c r="R82" s="26">
        <f t="shared" si="30"/>
        <v>5.8626036826130226E-2</v>
      </c>
      <c r="S82" s="603">
        <f t="shared" si="30"/>
        <v>4.6622438633426466E-2</v>
      </c>
      <c r="T82" s="15"/>
      <c r="U82" s="15"/>
      <c r="V82" s="647"/>
      <c r="W82" s="647"/>
      <c r="X82" s="15"/>
      <c r="Y82" s="15"/>
      <c r="Z82" s="15"/>
      <c r="AB82" s="15"/>
    </row>
    <row r="83" spans="1:28">
      <c r="A83" s="84"/>
      <c r="B83" s="620"/>
      <c r="C83" s="570"/>
      <c r="D83" s="570"/>
      <c r="E83" s="570"/>
      <c r="F83" s="619"/>
      <c r="G83" s="697"/>
      <c r="H83" s="26"/>
      <c r="I83" s="26"/>
      <c r="J83" s="26"/>
      <c r="K83" s="26"/>
      <c r="L83" s="26"/>
      <c r="M83" s="26"/>
      <c r="N83" s="569"/>
      <c r="O83" s="26"/>
      <c r="P83" s="26"/>
      <c r="Q83" s="23"/>
      <c r="R83" s="23"/>
      <c r="S83" s="83"/>
      <c r="T83" s="15"/>
      <c r="U83" s="15"/>
      <c r="V83" s="647"/>
      <c r="W83" s="647"/>
      <c r="X83" s="15"/>
      <c r="Y83" s="15"/>
      <c r="Z83" s="15"/>
      <c r="AB83" s="15"/>
    </row>
    <row r="84" spans="1:28">
      <c r="A84" s="84"/>
      <c r="B84" s="509"/>
      <c r="C84" s="41"/>
      <c r="D84" s="41"/>
      <c r="E84" s="41"/>
      <c r="F84" s="847"/>
      <c r="G84" s="131"/>
      <c r="H84" s="41"/>
      <c r="I84" s="698"/>
      <c r="J84" s="511"/>
      <c r="K84" s="41"/>
      <c r="L84" s="41"/>
      <c r="M84" s="498"/>
      <c r="N84" s="662"/>
      <c r="O84" s="498"/>
      <c r="P84" s="498"/>
      <c r="Q84" s="498"/>
      <c r="R84" s="498"/>
      <c r="S84" s="136"/>
      <c r="T84" s="15"/>
      <c r="U84" s="15"/>
      <c r="V84" s="15"/>
      <c r="W84" s="15"/>
      <c r="X84" s="15"/>
      <c r="Y84" s="15"/>
      <c r="Z84" s="15"/>
      <c r="AB84" s="15"/>
    </row>
    <row r="85" spans="1:28">
      <c r="A85" s="84" t="s">
        <v>639</v>
      </c>
      <c r="B85" s="593">
        <f t="shared" ref="B85:G85" si="31">AVERAGE(B13:B22)</f>
        <v>7.6335984949416985E-2</v>
      </c>
      <c r="C85" s="552">
        <f t="shared" si="31"/>
        <v>3.2640507603871868E-2</v>
      </c>
      <c r="D85" s="552">
        <f t="shared" si="31"/>
        <v>0.25032808043798405</v>
      </c>
      <c r="E85" s="552">
        <f t="shared" si="31"/>
        <v>7.7777961452499669E-2</v>
      </c>
      <c r="F85" s="592">
        <f t="shared" si="31"/>
        <v>4.2085307156360073E-2</v>
      </c>
      <c r="G85" s="657">
        <f t="shared" si="31"/>
        <v>6.2722412278337455E-2</v>
      </c>
      <c r="H85" s="581">
        <f t="shared" ref="H85:M85" si="32">PRODUCT(Y14:Y23)^(1/10)-1</f>
        <v>2.6200802734606121E-3</v>
      </c>
      <c r="I85" s="581">
        <f t="shared" si="32"/>
        <v>6.0972482530838867E-3</v>
      </c>
      <c r="J85" s="581">
        <f t="shared" si="32"/>
        <v>3.2291834069211989E-2</v>
      </c>
      <c r="K85" s="581">
        <f t="shared" si="32"/>
        <v>2.2794361435396482E-3</v>
      </c>
      <c r="L85" s="581">
        <f t="shared" si="32"/>
        <v>-2.4322559375746677E-2</v>
      </c>
      <c r="M85" s="581">
        <f t="shared" si="32"/>
        <v>-2.2770834669217033E-2</v>
      </c>
      <c r="N85" s="593">
        <f t="shared" ref="N85:S85" si="33">B85+H85</f>
        <v>7.8956065222877597E-2</v>
      </c>
      <c r="O85" s="552">
        <f t="shared" si="33"/>
        <v>3.8737755856955755E-2</v>
      </c>
      <c r="P85" s="552">
        <f t="shared" si="33"/>
        <v>0.28261991450719604</v>
      </c>
      <c r="Q85" s="552">
        <f t="shared" si="33"/>
        <v>8.0057397596039317E-2</v>
      </c>
      <c r="R85" s="552">
        <f t="shared" si="33"/>
        <v>1.7762747780613396E-2</v>
      </c>
      <c r="S85" s="604">
        <f t="shared" si="33"/>
        <v>3.9951577609120423E-2</v>
      </c>
      <c r="T85" s="2"/>
      <c r="U85" s="2"/>
      <c r="V85" s="2"/>
      <c r="W85" s="2"/>
      <c r="X85" s="2"/>
      <c r="Y85" s="2"/>
      <c r="Z85" s="2"/>
      <c r="AB85" s="2"/>
    </row>
    <row r="86" spans="1:28">
      <c r="A86" s="84"/>
      <c r="B86" s="22"/>
      <c r="C86" s="498"/>
      <c r="D86" s="498"/>
      <c r="E86" s="498"/>
      <c r="F86" s="847"/>
      <c r="G86" s="131"/>
      <c r="H86" s="41"/>
      <c r="I86" s="41"/>
      <c r="J86" s="41"/>
      <c r="K86" s="41"/>
      <c r="L86" s="41"/>
      <c r="M86" s="41"/>
      <c r="N86" s="557"/>
      <c r="O86" s="614"/>
      <c r="P86" s="614"/>
      <c r="Q86" s="614"/>
      <c r="R86" s="614"/>
      <c r="S86" s="699"/>
      <c r="T86" s="2"/>
      <c r="U86" s="2"/>
      <c r="V86" s="2"/>
      <c r="W86" s="2"/>
      <c r="X86" s="2"/>
      <c r="Y86" s="2"/>
      <c r="Z86" s="2"/>
      <c r="AB86" s="2"/>
    </row>
    <row r="87" spans="1:28">
      <c r="A87" s="84"/>
      <c r="B87" s="22"/>
      <c r="C87" s="498"/>
      <c r="D87" s="498"/>
      <c r="E87" s="498"/>
      <c r="F87" s="847"/>
      <c r="G87" s="131"/>
      <c r="H87" s="334"/>
      <c r="I87" s="334"/>
      <c r="J87" s="334"/>
      <c r="K87" s="334"/>
      <c r="L87" s="334"/>
      <c r="M87" s="334"/>
      <c r="N87" s="557"/>
      <c r="O87" s="614"/>
      <c r="P87" s="614"/>
      <c r="Q87" s="614"/>
      <c r="R87" s="614"/>
      <c r="S87" s="699"/>
      <c r="T87" s="2"/>
      <c r="U87" s="2"/>
      <c r="V87" s="2"/>
      <c r="W87" s="2"/>
      <c r="X87" s="2"/>
      <c r="Y87" s="2"/>
      <c r="Z87" s="2"/>
      <c r="AB87" s="2"/>
    </row>
    <row r="88" spans="1:28">
      <c r="A88" s="243" t="s">
        <v>622</v>
      </c>
      <c r="B88" s="593">
        <f t="shared" ref="B88:G88" si="34">AVERAGE(B23:B32)</f>
        <v>7.6063893467984187E-2</v>
      </c>
      <c r="C88" s="552">
        <f t="shared" si="34"/>
        <v>4.05477543955894E-2</v>
      </c>
      <c r="D88" s="552">
        <f t="shared" si="34"/>
        <v>0.14687529050635736</v>
      </c>
      <c r="E88" s="552">
        <f t="shared" si="34"/>
        <v>7.5280894917086796E-2</v>
      </c>
      <c r="F88" s="592">
        <f t="shared" si="34"/>
        <v>5.7710046890940073E-2</v>
      </c>
      <c r="G88" s="657">
        <f t="shared" si="34"/>
        <v>7.0545656191128625E-2</v>
      </c>
      <c r="H88" s="552">
        <f t="shared" ref="H88:M88" si="35">PRODUCT(Y24:Y33)^(1/10)-1</f>
        <v>2.646551313357115E-3</v>
      </c>
      <c r="I88" s="552">
        <f t="shared" si="35"/>
        <v>1.0208269127842007E-2</v>
      </c>
      <c r="J88" s="552">
        <f t="shared" si="35"/>
        <v>2.9631092378199497E-3</v>
      </c>
      <c r="K88" s="552">
        <f t="shared" si="35"/>
        <v>1.0294822255229708E-2</v>
      </c>
      <c r="L88" s="552">
        <f t="shared" si="35"/>
        <v>-3.0037010969343858E-2</v>
      </c>
      <c r="M88" s="552">
        <f t="shared" si="35"/>
        <v>-2.5301286930569766E-2</v>
      </c>
      <c r="N88" s="593">
        <f t="shared" ref="N88:S88" si="36">B88+H88</f>
        <v>7.8710444781341302E-2</v>
      </c>
      <c r="O88" s="552">
        <f t="shared" si="36"/>
        <v>5.0756023523431407E-2</v>
      </c>
      <c r="P88" s="552">
        <f t="shared" si="36"/>
        <v>0.14983839974417731</v>
      </c>
      <c r="Q88" s="552">
        <f t="shared" si="36"/>
        <v>8.5575717172316504E-2</v>
      </c>
      <c r="R88" s="552">
        <f t="shared" si="36"/>
        <v>2.7673035921596215E-2</v>
      </c>
      <c r="S88" s="604">
        <f t="shared" si="36"/>
        <v>4.5244369260558859E-2</v>
      </c>
      <c r="T88" s="2"/>
      <c r="U88" s="2"/>
      <c r="V88" s="2"/>
      <c r="W88" s="2"/>
      <c r="X88" s="2"/>
      <c r="Y88" s="2"/>
      <c r="Z88" s="2"/>
      <c r="AB88" s="2"/>
    </row>
    <row r="89" spans="1:28">
      <c r="A89" s="243"/>
      <c r="B89" s="593"/>
      <c r="C89" s="552"/>
      <c r="D89" s="552"/>
      <c r="E89" s="552"/>
      <c r="F89" s="592"/>
      <c r="G89" s="657"/>
      <c r="H89" s="552"/>
      <c r="I89" s="552"/>
      <c r="J89" s="552"/>
      <c r="K89" s="552"/>
      <c r="L89" s="552"/>
      <c r="M89" s="552"/>
      <c r="N89" s="557"/>
      <c r="O89" s="614"/>
      <c r="P89" s="614"/>
      <c r="Q89" s="614"/>
      <c r="R89" s="614"/>
      <c r="S89" s="699"/>
      <c r="T89" s="2"/>
      <c r="U89" s="2"/>
      <c r="V89" s="2"/>
      <c r="W89" s="2"/>
      <c r="X89" s="2"/>
      <c r="Y89" s="2"/>
      <c r="Z89" s="2"/>
      <c r="AB89" s="2"/>
    </row>
    <row r="90" spans="1:28">
      <c r="A90" s="243"/>
      <c r="B90" s="593"/>
      <c r="C90" s="552"/>
      <c r="D90" s="552"/>
      <c r="E90" s="552"/>
      <c r="F90" s="592"/>
      <c r="G90" s="657"/>
      <c r="H90" s="552"/>
      <c r="I90" s="552"/>
      <c r="J90" s="552"/>
      <c r="K90" s="552"/>
      <c r="L90" s="552"/>
      <c r="M90" s="552"/>
      <c r="N90" s="557"/>
      <c r="O90" s="614"/>
      <c r="P90" s="614"/>
      <c r="Q90" s="614"/>
      <c r="R90" s="614"/>
      <c r="S90" s="699"/>
      <c r="T90" s="2"/>
      <c r="U90" s="2"/>
      <c r="V90" s="2"/>
      <c r="W90" s="2"/>
      <c r="X90" s="2"/>
      <c r="Y90" s="2"/>
      <c r="Z90" s="2"/>
      <c r="AB90" s="2"/>
    </row>
    <row r="91" spans="1:28">
      <c r="A91" s="243" t="s">
        <v>623</v>
      </c>
      <c r="B91" s="593">
        <f t="shared" ref="B91:G91" si="37">AVERAGE(B33:B42)</f>
        <v>7.3420930042284421E-2</v>
      </c>
      <c r="C91" s="552">
        <f t="shared" si="37"/>
        <v>3.3427453231719736E-2</v>
      </c>
      <c r="D91" s="552">
        <f t="shared" si="37"/>
        <v>0.19362874402578328</v>
      </c>
      <c r="E91" s="552">
        <f t="shared" si="37"/>
        <v>5.9772758691185549E-2</v>
      </c>
      <c r="F91" s="592">
        <f t="shared" si="37"/>
        <v>8.4039736633454237E-2</v>
      </c>
      <c r="G91" s="657">
        <f t="shared" si="37"/>
        <v>8.185264746890028E-2</v>
      </c>
      <c r="H91" s="581">
        <f t="shared" ref="H91:M91" si="38">PRODUCT(Y34:Y43)^(1/10)-1</f>
        <v>-7.2994903590015703E-3</v>
      </c>
      <c r="I91" s="581">
        <f t="shared" si="38"/>
        <v>2.5149295320960663E-2</v>
      </c>
      <c r="J91" s="581">
        <f t="shared" si="38"/>
        <v>-8.5401056195678393E-2</v>
      </c>
      <c r="K91" s="581">
        <f t="shared" si="38"/>
        <v>4.5812188814124744E-2</v>
      </c>
      <c r="L91" s="581">
        <f t="shared" si="38"/>
        <v>-5.8111133730546882E-2</v>
      </c>
      <c r="M91" s="581">
        <f t="shared" si="38"/>
        <v>-5.6279314004997305E-2</v>
      </c>
      <c r="N91" s="593">
        <f t="shared" ref="N91:S91" si="39">B91+H91</f>
        <v>6.6121439683282851E-2</v>
      </c>
      <c r="O91" s="552">
        <f t="shared" si="39"/>
        <v>5.8576748552680399E-2</v>
      </c>
      <c r="P91" s="552">
        <f t="shared" si="39"/>
        <v>0.10822768783010489</v>
      </c>
      <c r="Q91" s="552">
        <f t="shared" si="39"/>
        <v>0.10558494750531029</v>
      </c>
      <c r="R91" s="552">
        <f t="shared" si="39"/>
        <v>2.5928602902907355E-2</v>
      </c>
      <c r="S91" s="604">
        <f t="shared" si="39"/>
        <v>2.5573333463902975E-2</v>
      </c>
      <c r="T91" s="2"/>
      <c r="U91" s="2"/>
      <c r="V91" s="2"/>
      <c r="W91" s="2"/>
      <c r="X91" s="2"/>
      <c r="Y91" s="2"/>
      <c r="Z91" s="2"/>
      <c r="AB91" s="2"/>
    </row>
    <row r="92" spans="1:28">
      <c r="A92" s="243"/>
      <c r="B92" s="593"/>
      <c r="C92" s="552"/>
      <c r="D92" s="552"/>
      <c r="E92" s="552"/>
      <c r="F92" s="592"/>
      <c r="G92" s="657"/>
      <c r="H92" s="552"/>
      <c r="I92" s="552"/>
      <c r="J92" s="552"/>
      <c r="K92" s="552"/>
      <c r="L92" s="552"/>
      <c r="M92" s="552"/>
      <c r="N92" s="557"/>
      <c r="O92" s="614"/>
      <c r="P92" s="614"/>
      <c r="Q92" s="614"/>
      <c r="R92" s="614"/>
      <c r="S92" s="699"/>
      <c r="T92" s="2"/>
      <c r="U92" s="2"/>
      <c r="V92" s="2"/>
      <c r="W92" s="2"/>
      <c r="X92" s="2"/>
      <c r="Y92" s="2"/>
      <c r="Z92" s="2"/>
      <c r="AB92" s="2"/>
    </row>
    <row r="93" spans="1:28">
      <c r="A93" s="243"/>
      <c r="B93" s="593"/>
      <c r="C93" s="552"/>
      <c r="D93" s="552"/>
      <c r="E93" s="552"/>
      <c r="F93" s="592"/>
      <c r="G93" s="657"/>
      <c r="H93" s="552"/>
      <c r="I93" s="552"/>
      <c r="J93" s="552"/>
      <c r="K93" s="552"/>
      <c r="L93" s="552"/>
      <c r="M93" s="552"/>
      <c r="N93" s="557"/>
      <c r="O93" s="614"/>
      <c r="P93" s="614"/>
      <c r="Q93" s="614"/>
      <c r="R93" s="614"/>
      <c r="S93" s="699"/>
      <c r="T93" s="2"/>
      <c r="U93" s="2"/>
      <c r="V93" s="2"/>
      <c r="W93" s="2"/>
      <c r="X93" s="2"/>
      <c r="Y93" s="2"/>
      <c r="Z93" s="2"/>
      <c r="AB93" s="2"/>
    </row>
    <row r="94" spans="1:28">
      <c r="A94" s="243" t="s">
        <v>624</v>
      </c>
      <c r="B94" s="593">
        <f t="shared" ref="B94:G94" si="40">AVERAGE(B43:B52)</f>
        <v>7.5785836550912783E-2</v>
      </c>
      <c r="C94" s="552">
        <f t="shared" si="40"/>
        <v>3.478054561777881E-2</v>
      </c>
      <c r="D94" s="552">
        <f t="shared" si="40"/>
        <v>0.1705467394978267</v>
      </c>
      <c r="E94" s="552">
        <f t="shared" si="40"/>
        <v>6.0568966051486137E-2</v>
      </c>
      <c r="F94" s="592">
        <f t="shared" si="40"/>
        <v>0.12416533684444056</v>
      </c>
      <c r="G94" s="657">
        <f t="shared" si="40"/>
        <v>9.9578069100398986E-2</v>
      </c>
      <c r="H94" s="581">
        <f t="shared" ref="H94:M94" si="41">PRODUCT(Y44:Y53)^(1/10)-1</f>
        <v>8.3758120786323609E-3</v>
      </c>
      <c r="I94" s="581">
        <f t="shared" si="41"/>
        <v>2.2651855540636978E-2</v>
      </c>
      <c r="J94" s="581">
        <f t="shared" si="41"/>
        <v>6.6471121007951606E-3</v>
      </c>
      <c r="K94" s="581">
        <f t="shared" si="41"/>
        <v>-2.0918685789157232E-2</v>
      </c>
      <c r="L94" s="581">
        <f t="shared" si="41"/>
        <v>-3.0957107061110656E-2</v>
      </c>
      <c r="M94" s="581">
        <f t="shared" si="41"/>
        <v>-3.8057837503717384E-2</v>
      </c>
      <c r="N94" s="593">
        <f t="shared" ref="N94:S94" si="42">B94+H94</f>
        <v>8.4161648629545144E-2</v>
      </c>
      <c r="O94" s="552">
        <f t="shared" si="42"/>
        <v>5.7432401158415788E-2</v>
      </c>
      <c r="P94" s="552">
        <f t="shared" si="42"/>
        <v>0.17719385159862186</v>
      </c>
      <c r="Q94" s="552">
        <f t="shared" si="42"/>
        <v>3.9650280262328905E-2</v>
      </c>
      <c r="R94" s="552">
        <f t="shared" si="42"/>
        <v>9.3208229783329904E-2</v>
      </c>
      <c r="S94" s="604">
        <f t="shared" si="42"/>
        <v>6.1520231596681602E-2</v>
      </c>
      <c r="T94" s="2"/>
      <c r="U94" s="2"/>
      <c r="V94" s="2"/>
      <c r="W94" s="2"/>
      <c r="X94" s="2"/>
      <c r="Y94" s="2"/>
      <c r="Z94" s="2"/>
      <c r="AB94" s="2"/>
    </row>
    <row r="95" spans="1:28">
      <c r="A95" s="243"/>
      <c r="B95" s="593"/>
      <c r="C95" s="552"/>
      <c r="D95" s="552"/>
      <c r="E95" s="552"/>
      <c r="F95" s="592"/>
      <c r="G95" s="657"/>
      <c r="H95" s="552"/>
      <c r="I95" s="552"/>
      <c r="J95" s="552"/>
      <c r="K95" s="552"/>
      <c r="L95" s="552"/>
      <c r="M95" s="552"/>
      <c r="N95" s="557"/>
      <c r="O95" s="614"/>
      <c r="P95" s="614"/>
      <c r="Q95" s="614"/>
      <c r="R95" s="614"/>
      <c r="S95" s="699"/>
      <c r="T95" s="2"/>
      <c r="U95" s="2"/>
      <c r="V95" s="2"/>
      <c r="W95" s="2"/>
      <c r="X95" s="2"/>
      <c r="Y95" s="2"/>
      <c r="Z95" s="2"/>
      <c r="AB95" s="2"/>
    </row>
    <row r="96" spans="1:28">
      <c r="A96" s="243"/>
      <c r="B96" s="593"/>
      <c r="C96" s="552"/>
      <c r="D96" s="552"/>
      <c r="E96" s="552"/>
      <c r="F96" s="592"/>
      <c r="G96" s="657"/>
      <c r="H96" s="552"/>
      <c r="I96" s="552"/>
      <c r="J96" s="552"/>
      <c r="K96" s="552"/>
      <c r="L96" s="552"/>
      <c r="M96" s="552"/>
      <c r="N96" s="557"/>
      <c r="O96" s="614"/>
      <c r="P96" s="614"/>
      <c r="Q96" s="614"/>
      <c r="R96" s="614"/>
      <c r="S96" s="699"/>
      <c r="T96" s="2"/>
      <c r="U96" s="2"/>
      <c r="V96" s="2"/>
      <c r="W96" s="2"/>
      <c r="X96" s="2"/>
      <c r="Y96" s="2"/>
      <c r="Z96" s="2"/>
      <c r="AB96" s="2"/>
    </row>
    <row r="97" spans="1:28">
      <c r="A97" s="243" t="s">
        <v>625</v>
      </c>
      <c r="B97" s="593">
        <f t="shared" ref="B97:G97" si="43">AVERAGE(B53:B62)</f>
        <v>7.4978665003763087E-2</v>
      </c>
      <c r="C97" s="552">
        <f t="shared" si="43"/>
        <v>4.2153585911469643E-2</v>
      </c>
      <c r="D97" s="552">
        <f t="shared" si="43"/>
        <v>0.10330555901186775</v>
      </c>
      <c r="E97" s="552">
        <f t="shared" si="43"/>
        <v>0.10195017718137907</v>
      </c>
      <c r="F97" s="592">
        <f t="shared" si="43"/>
        <v>9.4202996524455976E-2</v>
      </c>
      <c r="G97" s="657">
        <f t="shared" si="43"/>
        <v>8.0957754298285708E-2</v>
      </c>
      <c r="H97" s="581">
        <f t="shared" ref="H97:M97" si="44">PRODUCT(Y54:Y63)^(1/10)-1</f>
        <v>3.0521350392129998E-2</v>
      </c>
      <c r="I97" s="581">
        <f t="shared" si="44"/>
        <v>1.3620455974540535E-2</v>
      </c>
      <c r="J97" s="581">
        <f t="shared" si="44"/>
        <v>8.6192705752717647E-2</v>
      </c>
      <c r="K97" s="581">
        <f t="shared" si="44"/>
        <v>3.0110162621082015E-3</v>
      </c>
      <c r="L97" s="581">
        <f t="shared" si="44"/>
        <v>-8.7782844627577461E-3</v>
      </c>
      <c r="M97" s="581">
        <f t="shared" si="44"/>
        <v>-1.6981979162639327E-2</v>
      </c>
      <c r="N97" s="593">
        <f t="shared" ref="N97:S97" si="45">B97+H97</f>
        <v>0.10550001539589308</v>
      </c>
      <c r="O97" s="552">
        <f t="shared" si="45"/>
        <v>5.5774041886010178E-2</v>
      </c>
      <c r="P97" s="552">
        <f t="shared" si="45"/>
        <v>0.18949826476458539</v>
      </c>
      <c r="Q97" s="552">
        <f t="shared" si="45"/>
        <v>0.10496119344348727</v>
      </c>
      <c r="R97" s="552">
        <f t="shared" si="45"/>
        <v>8.542471206169823E-2</v>
      </c>
      <c r="S97" s="604">
        <f t="shared" si="45"/>
        <v>6.3975775135646382E-2</v>
      </c>
      <c r="T97" s="2"/>
      <c r="U97" s="2"/>
      <c r="V97" s="2"/>
      <c r="W97" s="2"/>
      <c r="X97" s="2"/>
      <c r="Y97" s="2"/>
      <c r="Z97" s="2"/>
      <c r="AB97" s="2"/>
    </row>
    <row r="98" spans="1:28">
      <c r="A98" s="243"/>
      <c r="B98" s="593"/>
      <c r="C98" s="552"/>
      <c r="D98" s="552"/>
      <c r="E98" s="552"/>
      <c r="F98" s="592"/>
      <c r="G98" s="657"/>
      <c r="H98" s="552"/>
      <c r="I98" s="552"/>
      <c r="J98" s="552"/>
      <c r="K98" s="552"/>
      <c r="L98" s="552"/>
      <c r="M98" s="552"/>
      <c r="N98" s="557"/>
      <c r="O98" s="614"/>
      <c r="P98" s="614"/>
      <c r="Q98" s="614"/>
      <c r="R98" s="614"/>
      <c r="S98" s="699"/>
      <c r="T98" s="2"/>
      <c r="U98" s="2"/>
      <c r="V98" s="2"/>
      <c r="W98" s="2"/>
      <c r="X98" s="2"/>
      <c r="Y98" s="2"/>
      <c r="Z98" s="2"/>
      <c r="AB98" s="2"/>
    </row>
    <row r="99" spans="1:28">
      <c r="A99" s="243"/>
      <c r="B99" s="593"/>
      <c r="C99" s="552"/>
      <c r="D99" s="552"/>
      <c r="E99" s="552"/>
      <c r="F99" s="592"/>
      <c r="G99" s="657"/>
      <c r="H99" s="552"/>
      <c r="I99" s="552"/>
      <c r="J99" s="552"/>
      <c r="K99" s="552"/>
      <c r="L99" s="552"/>
      <c r="M99" s="552"/>
      <c r="N99" s="557"/>
      <c r="O99" s="614"/>
      <c r="P99" s="614"/>
      <c r="Q99" s="614"/>
      <c r="R99" s="614"/>
      <c r="S99" s="699"/>
      <c r="T99" s="2"/>
      <c r="U99" s="2"/>
      <c r="V99" s="2"/>
      <c r="W99" s="2"/>
      <c r="X99" s="2"/>
      <c r="Y99" s="2"/>
      <c r="Z99" s="2"/>
      <c r="AB99" s="2"/>
    </row>
    <row r="100" spans="1:28" ht="13" thickBot="1">
      <c r="A100" s="594" t="s">
        <v>626</v>
      </c>
      <c r="B100" s="694">
        <f t="shared" ref="B100:G100" si="46">AVERAGE(B63:B72)</f>
        <v>6.1482755390437994E-2</v>
      </c>
      <c r="C100" s="512">
        <f t="shared" si="46"/>
        <v>3.3955761257437371E-2</v>
      </c>
      <c r="D100" s="512">
        <f t="shared" si="46"/>
        <v>7.6237399971644665E-2</v>
      </c>
      <c r="E100" s="512">
        <f t="shared" si="46"/>
        <v>0.10602408783975459</v>
      </c>
      <c r="F100" s="850">
        <f t="shared" si="46"/>
        <v>7.5069446884135305E-2</v>
      </c>
      <c r="G100" s="658">
        <f t="shared" si="46"/>
        <v>6.1262402229140887E-2</v>
      </c>
      <c r="H100" s="655">
        <f t="shared" ref="H100:M100" si="47">PRODUCT(Y64:Y73)^(1/10)-1</f>
        <v>-9.7308830410195446E-3</v>
      </c>
      <c r="I100" s="655">
        <f t="shared" si="47"/>
        <v>1.4424164292492492E-3</v>
      </c>
      <c r="J100" s="655">
        <f t="shared" si="47"/>
        <v>-3.109599355587378E-2</v>
      </c>
      <c r="K100" s="655">
        <f t="shared" si="47"/>
        <v>5.2067799234039036E-3</v>
      </c>
      <c r="L100" s="655">
        <f t="shared" si="47"/>
        <v>-1.3395147133108964E-2</v>
      </c>
      <c r="M100" s="655">
        <f t="shared" si="47"/>
        <v>-2.3963776595935737E-2</v>
      </c>
      <c r="N100" s="694">
        <f t="shared" ref="N100:S100" si="48">B100+H100</f>
        <v>5.175187234941845E-2</v>
      </c>
      <c r="O100" s="512">
        <f t="shared" si="48"/>
        <v>3.539817768668662E-2</v>
      </c>
      <c r="P100" s="512">
        <f t="shared" si="48"/>
        <v>4.5141406415770885E-2</v>
      </c>
      <c r="Q100" s="512">
        <f t="shared" si="48"/>
        <v>0.11123086776315849</v>
      </c>
      <c r="R100" s="512">
        <f t="shared" si="48"/>
        <v>6.167429975102634E-2</v>
      </c>
      <c r="S100" s="695">
        <f t="shared" si="48"/>
        <v>3.729862563320515E-2</v>
      </c>
      <c r="T100" s="2"/>
      <c r="U100" s="2"/>
      <c r="V100" s="2"/>
      <c r="W100" s="2"/>
      <c r="X100" s="2"/>
      <c r="Y100" s="2"/>
      <c r="Z100" s="2"/>
      <c r="AB100" s="2"/>
    </row>
    <row r="101" spans="1:28" ht="13" thickTop="1">
      <c r="B101" s="2"/>
      <c r="C101" s="2"/>
      <c r="D101" s="2"/>
      <c r="E101" s="2"/>
      <c r="F101" s="2"/>
      <c r="G101" s="2"/>
      <c r="H101" s="2"/>
      <c r="I101" s="2"/>
      <c r="J101" s="2"/>
      <c r="K101" s="2"/>
      <c r="L101" s="2"/>
      <c r="M101" s="2"/>
      <c r="N101" s="2"/>
      <c r="O101" s="2"/>
      <c r="P101" s="2"/>
      <c r="Q101" s="2"/>
      <c r="R101" s="42"/>
      <c r="S101" s="2"/>
      <c r="T101" s="2"/>
      <c r="U101" s="2"/>
      <c r="V101" s="2"/>
      <c r="W101" s="2"/>
      <c r="X101" s="2"/>
      <c r="Y101" s="2"/>
      <c r="Z101" s="2"/>
      <c r="AB101" s="2"/>
    </row>
    <row r="102" spans="1:28">
      <c r="B102" s="2"/>
      <c r="C102" s="2"/>
      <c r="D102" s="2"/>
      <c r="E102" s="2"/>
      <c r="F102" s="2"/>
      <c r="G102" s="2"/>
      <c r="H102" s="2"/>
      <c r="I102" s="2"/>
      <c r="J102" s="2"/>
      <c r="K102" s="2"/>
      <c r="L102" s="2"/>
      <c r="M102" s="2"/>
      <c r="N102" s="2"/>
      <c r="O102" s="2"/>
      <c r="P102" s="2"/>
      <c r="Q102" s="2"/>
      <c r="R102" s="42"/>
      <c r="S102" s="2"/>
      <c r="T102" s="2"/>
      <c r="U102" s="2"/>
      <c r="V102" s="2"/>
      <c r="W102" s="2"/>
      <c r="X102" s="2"/>
      <c r="Y102" s="2"/>
      <c r="Z102" s="2"/>
      <c r="AB102" s="2"/>
    </row>
    <row r="103" spans="1:28">
      <c r="B103" s="2"/>
      <c r="C103" s="2"/>
      <c r="D103" s="2"/>
      <c r="E103" s="2"/>
      <c r="F103" s="2"/>
      <c r="G103" s="2"/>
      <c r="H103" s="2"/>
      <c r="I103" s="2"/>
      <c r="J103" s="2"/>
      <c r="K103" s="2"/>
      <c r="L103" s="2"/>
      <c r="M103" s="2"/>
      <c r="N103" s="2"/>
      <c r="O103" s="2"/>
      <c r="P103" s="2"/>
      <c r="Q103" s="2"/>
      <c r="R103" s="42"/>
      <c r="S103" s="2"/>
      <c r="T103" s="2"/>
      <c r="U103" s="2"/>
      <c r="V103" s="2"/>
      <c r="W103" s="2"/>
      <c r="X103" s="2"/>
      <c r="Y103" s="2"/>
      <c r="Z103" s="2"/>
      <c r="AB103" s="2"/>
    </row>
    <row r="104" spans="1:28">
      <c r="B104" s="2"/>
      <c r="C104" s="2"/>
      <c r="D104" s="2"/>
      <c r="E104" s="2"/>
      <c r="F104" s="2"/>
      <c r="G104" s="2"/>
      <c r="H104" s="2"/>
      <c r="I104" s="2"/>
      <c r="J104" s="2"/>
      <c r="K104" s="2"/>
      <c r="L104" s="2"/>
      <c r="M104" s="2"/>
      <c r="N104" s="2"/>
      <c r="O104" s="2"/>
      <c r="P104" s="2"/>
      <c r="Q104" s="2"/>
      <c r="R104" s="42"/>
      <c r="S104" s="2"/>
      <c r="T104" s="2"/>
      <c r="U104" s="2"/>
      <c r="V104" s="2"/>
      <c r="W104" s="2"/>
      <c r="X104" s="2"/>
      <c r="Y104" s="2"/>
      <c r="Z104" s="2"/>
      <c r="AB104" s="2"/>
    </row>
    <row r="105" spans="1:28">
      <c r="B105" s="2"/>
      <c r="C105" s="2"/>
      <c r="D105" s="2"/>
      <c r="E105" s="2"/>
      <c r="F105" s="2"/>
      <c r="G105" s="2"/>
      <c r="H105" s="2"/>
      <c r="I105" s="2"/>
      <c r="J105" s="2"/>
      <c r="K105" s="2"/>
      <c r="L105" s="2"/>
      <c r="M105" s="2"/>
      <c r="N105" s="2"/>
      <c r="O105" s="2"/>
      <c r="P105" s="2"/>
      <c r="Q105" s="2"/>
      <c r="R105" s="42"/>
      <c r="S105" s="2"/>
      <c r="T105" s="2"/>
      <c r="U105" s="2"/>
      <c r="V105" s="2"/>
      <c r="W105" s="2"/>
      <c r="X105" s="2"/>
      <c r="Y105" s="2"/>
      <c r="Z105" s="2"/>
      <c r="AB105" s="2"/>
    </row>
    <row r="106" spans="1:28">
      <c r="B106" s="2"/>
      <c r="C106" s="2"/>
      <c r="D106" s="2"/>
      <c r="E106" s="2"/>
      <c r="F106" s="2"/>
      <c r="G106" s="2"/>
      <c r="H106" s="2"/>
      <c r="I106" s="2"/>
      <c r="J106" s="2"/>
      <c r="K106" s="2"/>
      <c r="L106" s="2"/>
      <c r="M106" s="2"/>
      <c r="N106" s="2"/>
      <c r="O106" s="2"/>
      <c r="P106" s="2"/>
      <c r="Q106" s="2"/>
      <c r="R106" s="42"/>
      <c r="S106" s="2"/>
      <c r="T106" s="2"/>
      <c r="U106" s="2"/>
      <c r="V106" s="2"/>
      <c r="W106" s="2"/>
      <c r="X106" s="2"/>
      <c r="Y106" s="2"/>
      <c r="Z106" s="2"/>
      <c r="AB106" s="2"/>
    </row>
    <row r="107" spans="1:28">
      <c r="B107" s="2"/>
      <c r="C107" s="2"/>
      <c r="D107" s="2"/>
      <c r="E107" s="2"/>
      <c r="F107" s="2"/>
      <c r="G107" s="2"/>
      <c r="H107" s="2"/>
      <c r="I107" s="2"/>
      <c r="J107" s="2"/>
      <c r="K107" s="2"/>
      <c r="L107" s="2"/>
      <c r="M107" s="2"/>
      <c r="N107" s="2"/>
      <c r="O107" s="2"/>
      <c r="P107" s="2"/>
      <c r="Q107" s="2"/>
      <c r="R107" s="42"/>
      <c r="S107" s="2"/>
      <c r="T107" s="2"/>
      <c r="U107" s="2"/>
      <c r="V107" s="2"/>
      <c r="W107" s="2"/>
      <c r="X107" s="2"/>
      <c r="Y107" s="2"/>
      <c r="Z107" s="2"/>
      <c r="AB107" s="2"/>
    </row>
    <row r="108" spans="1:28">
      <c r="B108" s="2"/>
      <c r="C108" s="1"/>
      <c r="D108" s="2"/>
      <c r="E108" s="2"/>
      <c r="F108" s="2"/>
      <c r="G108" s="2"/>
      <c r="H108" s="2"/>
      <c r="I108" s="2"/>
      <c r="J108" s="2"/>
      <c r="K108" s="2"/>
      <c r="L108" s="2"/>
      <c r="M108" s="2"/>
      <c r="N108" s="2"/>
      <c r="O108" s="2"/>
      <c r="P108" s="2"/>
      <c r="Q108" s="2"/>
      <c r="R108" s="42"/>
      <c r="S108" s="2"/>
      <c r="T108" s="2"/>
      <c r="U108" s="2"/>
      <c r="V108" s="2"/>
      <c r="W108" s="2"/>
      <c r="X108" s="2"/>
      <c r="Y108" s="2"/>
      <c r="Z108" s="2"/>
      <c r="AB108" s="2"/>
    </row>
    <row r="109" spans="1:28">
      <c r="B109" s="2"/>
      <c r="C109" s="2"/>
      <c r="D109" s="2"/>
      <c r="E109" s="2"/>
      <c r="F109" s="2"/>
      <c r="G109" s="2"/>
      <c r="H109" s="2"/>
      <c r="I109" s="2"/>
      <c r="J109" s="2"/>
      <c r="K109" s="2"/>
      <c r="L109" s="2"/>
      <c r="M109" s="2"/>
      <c r="N109" s="2"/>
      <c r="O109" s="2"/>
      <c r="P109" s="2"/>
      <c r="Q109" s="2"/>
      <c r="R109" s="42"/>
      <c r="S109" s="2"/>
      <c r="T109" s="2"/>
      <c r="U109" s="2"/>
      <c r="V109" s="2"/>
      <c r="W109" s="2"/>
      <c r="X109" s="2"/>
      <c r="Y109" s="2"/>
      <c r="Z109" s="2"/>
      <c r="AB109" s="2"/>
    </row>
    <row r="110" spans="1:28">
      <c r="B110" s="2"/>
      <c r="C110" s="2"/>
      <c r="D110" s="2"/>
      <c r="E110" s="2"/>
      <c r="F110" s="2"/>
      <c r="G110" s="2"/>
      <c r="H110" s="2"/>
      <c r="I110" s="2"/>
      <c r="J110" s="2"/>
      <c r="K110" s="2"/>
      <c r="L110" s="2"/>
      <c r="M110" s="2"/>
      <c r="N110" s="2"/>
      <c r="O110" s="2"/>
      <c r="P110" s="2"/>
      <c r="Q110" s="2"/>
      <c r="R110" s="42"/>
      <c r="S110" s="2"/>
      <c r="T110" s="2"/>
      <c r="U110" s="2"/>
      <c r="V110" s="2"/>
      <c r="W110" s="2"/>
      <c r="X110" s="2"/>
      <c r="Y110" s="2"/>
      <c r="Z110" s="2"/>
      <c r="AB110" s="2"/>
    </row>
    <row r="111" spans="1:28">
      <c r="B111" s="2"/>
      <c r="C111" s="2"/>
      <c r="D111" s="2"/>
      <c r="E111" s="2"/>
      <c r="F111" s="2"/>
      <c r="G111" s="2"/>
      <c r="H111" s="2"/>
      <c r="I111" s="2"/>
      <c r="J111" s="2"/>
      <c r="K111" s="2"/>
      <c r="L111" s="2"/>
      <c r="M111" s="2"/>
      <c r="N111" s="2"/>
      <c r="O111" s="2"/>
      <c r="P111" s="2"/>
      <c r="Q111" s="2"/>
      <c r="R111" s="42"/>
      <c r="S111" s="2"/>
      <c r="T111" s="2"/>
      <c r="U111" s="2"/>
      <c r="V111" s="2"/>
      <c r="W111" s="2"/>
      <c r="X111" s="2"/>
      <c r="Y111" s="2"/>
      <c r="Z111" s="2"/>
      <c r="AB111" s="2"/>
    </row>
    <row r="112" spans="1:28">
      <c r="B112" s="2"/>
      <c r="C112" s="2"/>
      <c r="D112" s="2"/>
      <c r="E112" s="2"/>
      <c r="F112" s="2"/>
      <c r="G112" s="2"/>
      <c r="H112" s="2"/>
      <c r="I112" s="2"/>
      <c r="J112" s="2"/>
      <c r="K112" s="2"/>
      <c r="L112" s="2"/>
      <c r="M112" s="2"/>
      <c r="N112" s="2"/>
      <c r="O112" s="2"/>
      <c r="P112" s="2"/>
      <c r="Q112" s="2"/>
      <c r="R112" s="42"/>
      <c r="S112" s="2"/>
      <c r="T112" s="2"/>
      <c r="U112" s="2"/>
      <c r="V112" s="2"/>
      <c r="W112" s="2"/>
      <c r="X112" s="2"/>
      <c r="Y112" s="2"/>
      <c r="Z112" s="2"/>
      <c r="AB112" s="2"/>
    </row>
    <row r="113" spans="2:28">
      <c r="B113" s="2"/>
      <c r="C113" s="2"/>
      <c r="D113" s="2"/>
      <c r="E113" s="2"/>
      <c r="F113" s="2"/>
      <c r="G113" s="2"/>
      <c r="H113" s="2"/>
      <c r="I113" s="2"/>
      <c r="J113" s="2"/>
      <c r="K113" s="2"/>
      <c r="L113" s="2"/>
      <c r="M113" s="2"/>
      <c r="N113" s="2"/>
      <c r="O113" s="2"/>
      <c r="P113" s="2"/>
      <c r="Q113" s="2"/>
      <c r="R113" s="42"/>
      <c r="S113" s="2"/>
      <c r="T113" s="2"/>
      <c r="U113" s="2"/>
      <c r="V113" s="2"/>
      <c r="W113" s="2"/>
      <c r="X113" s="2"/>
      <c r="Y113" s="2"/>
      <c r="Z113" s="2"/>
      <c r="AB113" s="2"/>
    </row>
    <row r="114" spans="2:28">
      <c r="B114" s="2"/>
      <c r="C114" s="2"/>
      <c r="D114" s="2"/>
      <c r="E114" s="2"/>
      <c r="F114" s="2"/>
      <c r="G114" s="2"/>
      <c r="H114" s="2"/>
      <c r="I114" s="2"/>
      <c r="J114" s="2"/>
      <c r="K114" s="2"/>
      <c r="L114" s="2"/>
      <c r="M114" s="2"/>
      <c r="N114" s="2"/>
      <c r="O114" s="2"/>
      <c r="P114" s="2"/>
      <c r="Q114" s="2"/>
      <c r="R114" s="42"/>
      <c r="S114" s="2"/>
      <c r="T114" s="2"/>
      <c r="U114" s="2"/>
      <c r="V114" s="2"/>
      <c r="W114" s="2"/>
      <c r="X114" s="2"/>
      <c r="Y114" s="2"/>
      <c r="Z114" s="2"/>
      <c r="AB114" s="2"/>
    </row>
    <row r="115" spans="2:28">
      <c r="B115" s="2"/>
      <c r="C115" s="2"/>
      <c r="D115" s="2"/>
      <c r="E115" s="2"/>
      <c r="F115" s="2"/>
      <c r="G115" s="2"/>
      <c r="H115" s="2"/>
      <c r="I115" s="2"/>
      <c r="J115" s="2"/>
      <c r="K115" s="2"/>
      <c r="L115" s="2"/>
      <c r="M115" s="2"/>
      <c r="N115" s="2"/>
      <c r="O115" s="2"/>
      <c r="P115" s="2"/>
      <c r="Q115" s="2"/>
      <c r="R115" s="42"/>
      <c r="S115" s="2"/>
      <c r="T115" s="2"/>
      <c r="U115" s="2"/>
      <c r="V115" s="2"/>
      <c r="W115" s="2"/>
      <c r="X115" s="2"/>
      <c r="Y115" s="2"/>
      <c r="Z115" s="2"/>
      <c r="AB115" s="2"/>
    </row>
    <row r="116" spans="2:28">
      <c r="B116" s="2"/>
      <c r="C116" s="2"/>
      <c r="D116" s="2"/>
      <c r="E116" s="2"/>
      <c r="F116" s="2"/>
      <c r="G116" s="2"/>
      <c r="H116" s="2"/>
      <c r="I116" s="2"/>
      <c r="J116" s="2"/>
      <c r="K116" s="2"/>
      <c r="L116" s="2"/>
      <c r="M116" s="2"/>
      <c r="N116" s="2"/>
      <c r="O116" s="2"/>
      <c r="P116" s="2"/>
      <c r="Q116" s="2"/>
      <c r="R116" s="42"/>
      <c r="S116" s="2"/>
      <c r="T116" s="2"/>
      <c r="U116" s="2"/>
      <c r="V116" s="2"/>
      <c r="W116" s="2"/>
      <c r="X116" s="2"/>
      <c r="Y116" s="2"/>
      <c r="Z116" s="2"/>
      <c r="AB116" s="2"/>
    </row>
    <row r="117" spans="2:28">
      <c r="B117" s="2"/>
      <c r="C117" s="2"/>
      <c r="D117" s="2"/>
      <c r="E117" s="2"/>
      <c r="F117" s="2"/>
      <c r="G117" s="2"/>
      <c r="H117" s="2"/>
      <c r="I117" s="2"/>
      <c r="J117" s="2"/>
      <c r="K117" s="2"/>
      <c r="L117" s="2"/>
      <c r="M117" s="2"/>
      <c r="N117" s="2"/>
      <c r="O117" s="2"/>
      <c r="P117" s="2"/>
      <c r="Q117" s="2"/>
      <c r="R117" s="42"/>
      <c r="S117" s="2"/>
      <c r="T117" s="2"/>
      <c r="U117" s="2"/>
      <c r="V117" s="2"/>
      <c r="W117" s="2"/>
      <c r="X117" s="2"/>
      <c r="Y117" s="2"/>
      <c r="Z117" s="2"/>
      <c r="AB117" s="2"/>
    </row>
    <row r="118" spans="2:28">
      <c r="B118" s="2"/>
      <c r="C118" s="2"/>
      <c r="D118" s="2"/>
      <c r="E118" s="2"/>
      <c r="F118" s="2"/>
      <c r="G118" s="2"/>
      <c r="H118" s="2"/>
      <c r="I118" s="2"/>
      <c r="J118" s="2"/>
      <c r="K118" s="2"/>
      <c r="L118" s="2"/>
      <c r="M118" s="2"/>
      <c r="N118" s="2"/>
      <c r="O118" s="2"/>
      <c r="P118" s="2"/>
      <c r="Q118" s="2"/>
      <c r="R118" s="42"/>
      <c r="S118" s="2"/>
      <c r="T118" s="2"/>
      <c r="U118" s="2"/>
      <c r="V118" s="2"/>
      <c r="W118" s="2"/>
      <c r="X118" s="2"/>
      <c r="Y118" s="2"/>
      <c r="Z118" s="2"/>
      <c r="AB118" s="2"/>
    </row>
    <row r="119" spans="2:28">
      <c r="B119" s="2"/>
      <c r="C119" s="2"/>
      <c r="D119" s="2"/>
      <c r="E119" s="2"/>
      <c r="F119" s="2"/>
      <c r="G119" s="2"/>
      <c r="H119" s="2"/>
      <c r="I119" s="2"/>
      <c r="J119" s="2"/>
      <c r="K119" s="2"/>
      <c r="L119" s="2"/>
      <c r="M119" s="2"/>
      <c r="N119" s="2"/>
      <c r="O119" s="2"/>
      <c r="P119" s="2"/>
      <c r="Q119" s="2"/>
      <c r="R119" s="42"/>
      <c r="S119" s="2"/>
      <c r="T119" s="2"/>
      <c r="U119" s="2"/>
      <c r="V119" s="2"/>
      <c r="W119" s="2"/>
      <c r="X119" s="2"/>
      <c r="Y119" s="2"/>
      <c r="Z119" s="2"/>
      <c r="AB119" s="2"/>
    </row>
    <row r="120" spans="2:28">
      <c r="B120" s="2"/>
      <c r="C120" s="2"/>
      <c r="D120" s="2"/>
      <c r="E120" s="2"/>
      <c r="F120" s="2"/>
      <c r="G120" s="2"/>
      <c r="H120" s="2"/>
      <c r="I120" s="2"/>
      <c r="J120" s="2"/>
      <c r="K120" s="2"/>
      <c r="L120" s="2"/>
      <c r="M120" s="2"/>
      <c r="N120" s="2"/>
      <c r="O120" s="2"/>
      <c r="P120" s="2"/>
      <c r="Q120" s="2"/>
      <c r="R120" s="42"/>
      <c r="S120" s="2"/>
      <c r="T120" s="2"/>
      <c r="U120" s="2"/>
      <c r="V120" s="2"/>
      <c r="W120" s="2"/>
      <c r="X120" s="2"/>
      <c r="Y120" s="2"/>
      <c r="Z120" s="2"/>
      <c r="AB120" s="2"/>
    </row>
    <row r="121" spans="2:28">
      <c r="B121" s="2"/>
      <c r="C121" s="2"/>
      <c r="D121" s="2"/>
      <c r="E121" s="2"/>
      <c r="F121" s="2"/>
      <c r="G121" s="2"/>
      <c r="H121" s="2"/>
      <c r="I121" s="2"/>
      <c r="J121" s="2"/>
      <c r="K121" s="2"/>
      <c r="L121" s="2"/>
      <c r="M121" s="2"/>
      <c r="N121" s="2"/>
      <c r="O121" s="2"/>
      <c r="P121" s="2"/>
      <c r="Q121" s="2"/>
      <c r="R121" s="42"/>
      <c r="S121" s="2"/>
      <c r="T121" s="2"/>
      <c r="U121" s="2"/>
      <c r="V121" s="2"/>
      <c r="W121" s="2"/>
      <c r="X121" s="2"/>
      <c r="Y121" s="2"/>
      <c r="Z121" s="2"/>
      <c r="AB121" s="2"/>
    </row>
    <row r="122" spans="2:28">
      <c r="B122" s="2"/>
      <c r="C122" s="2"/>
      <c r="D122" s="2"/>
      <c r="E122" s="2"/>
      <c r="F122" s="2"/>
      <c r="G122" s="2"/>
      <c r="H122" s="2"/>
      <c r="I122" s="2"/>
      <c r="J122" s="2"/>
      <c r="K122" s="2"/>
      <c r="L122" s="2"/>
      <c r="M122" s="2"/>
      <c r="N122" s="2"/>
      <c r="O122" s="2"/>
      <c r="P122" s="2"/>
      <c r="Q122" s="2"/>
      <c r="R122" s="42"/>
      <c r="S122" s="2"/>
      <c r="T122" s="2"/>
      <c r="U122" s="2"/>
      <c r="V122" s="2"/>
      <c r="W122" s="2"/>
      <c r="X122" s="2"/>
      <c r="Y122" s="2"/>
      <c r="Z122" s="2"/>
      <c r="AB122" s="2"/>
    </row>
    <row r="123" spans="2:28">
      <c r="B123" s="2"/>
      <c r="C123" s="2"/>
      <c r="D123" s="2"/>
      <c r="E123" s="2"/>
      <c r="F123" s="2"/>
      <c r="G123" s="2"/>
      <c r="H123" s="2"/>
      <c r="I123" s="2"/>
      <c r="J123" s="2"/>
      <c r="K123" s="2"/>
      <c r="L123" s="2"/>
      <c r="M123" s="2"/>
      <c r="N123" s="2"/>
      <c r="O123" s="2"/>
      <c r="P123" s="2"/>
      <c r="Q123" s="2"/>
      <c r="R123" s="42"/>
      <c r="S123" s="2"/>
      <c r="T123" s="2"/>
      <c r="U123" s="2"/>
      <c r="V123" s="2"/>
      <c r="W123" s="2"/>
      <c r="X123" s="2"/>
      <c r="Y123" s="2"/>
      <c r="Z123" s="2"/>
      <c r="AB123" s="2"/>
    </row>
    <row r="124" spans="2:28">
      <c r="B124" s="2"/>
      <c r="C124" s="2"/>
      <c r="D124" s="2"/>
      <c r="E124" s="2"/>
      <c r="F124" s="2"/>
      <c r="G124" s="2"/>
      <c r="H124" s="2"/>
      <c r="I124" s="2"/>
      <c r="J124" s="2"/>
      <c r="K124" s="2"/>
      <c r="L124" s="2"/>
      <c r="M124" s="2"/>
      <c r="N124" s="2"/>
      <c r="O124" s="2"/>
      <c r="P124" s="2"/>
      <c r="Q124" s="2"/>
      <c r="R124" s="42"/>
      <c r="S124" s="2"/>
      <c r="T124" s="2"/>
      <c r="U124" s="2"/>
      <c r="V124" s="2"/>
      <c r="W124" s="2"/>
      <c r="X124" s="2"/>
      <c r="Y124" s="2"/>
      <c r="Z124" s="2"/>
      <c r="AB124" s="2"/>
    </row>
    <row r="125" spans="2:28">
      <c r="B125" s="2"/>
      <c r="C125" s="2"/>
      <c r="D125" s="2"/>
      <c r="E125" s="2"/>
      <c r="F125" s="2"/>
      <c r="G125" s="2"/>
      <c r="H125" s="2"/>
      <c r="I125" s="2"/>
      <c r="J125" s="2"/>
      <c r="K125" s="2"/>
      <c r="L125" s="2"/>
      <c r="M125" s="2"/>
      <c r="N125" s="2"/>
      <c r="O125" s="2"/>
      <c r="P125" s="2"/>
      <c r="Q125" s="2"/>
      <c r="R125" s="42"/>
      <c r="S125" s="2"/>
      <c r="T125" s="2"/>
      <c r="U125" s="2"/>
      <c r="V125" s="2"/>
      <c r="W125" s="2"/>
      <c r="X125" s="2"/>
      <c r="Y125" s="2"/>
      <c r="Z125" s="2"/>
      <c r="AB125" s="2"/>
    </row>
    <row r="126" spans="2:28">
      <c r="B126" s="2"/>
      <c r="C126" s="2"/>
      <c r="D126" s="2"/>
      <c r="E126" s="2"/>
      <c r="F126" s="2"/>
      <c r="G126" s="2"/>
      <c r="H126" s="2"/>
      <c r="I126" s="2"/>
      <c r="J126" s="2"/>
      <c r="K126" s="2"/>
      <c r="L126" s="2"/>
      <c r="M126" s="2"/>
      <c r="N126" s="2"/>
      <c r="O126" s="2"/>
      <c r="P126" s="2"/>
      <c r="Q126" s="2"/>
      <c r="R126" s="42"/>
      <c r="S126" s="2"/>
      <c r="T126" s="2"/>
      <c r="U126" s="2"/>
      <c r="V126" s="2"/>
      <c r="W126" s="2"/>
      <c r="X126" s="2"/>
      <c r="Y126" s="2"/>
      <c r="Z126" s="2"/>
      <c r="AB126" s="2"/>
    </row>
    <row r="127" spans="2:28">
      <c r="B127" s="2"/>
      <c r="C127" s="2"/>
      <c r="D127" s="2"/>
      <c r="E127" s="2"/>
      <c r="F127" s="2"/>
      <c r="G127" s="2"/>
      <c r="H127" s="2"/>
      <c r="I127" s="2"/>
      <c r="J127" s="2"/>
      <c r="K127" s="2"/>
      <c r="L127" s="2"/>
      <c r="M127" s="2"/>
      <c r="N127" s="2"/>
      <c r="O127" s="2"/>
      <c r="P127" s="2"/>
      <c r="Q127" s="2"/>
      <c r="R127" s="42"/>
      <c r="S127" s="2"/>
      <c r="T127" s="2"/>
      <c r="U127" s="2"/>
      <c r="V127" s="2"/>
      <c r="W127" s="2"/>
      <c r="X127" s="2"/>
      <c r="Y127" s="2"/>
      <c r="Z127" s="2"/>
      <c r="AB127" s="2"/>
    </row>
    <row r="128" spans="2:28">
      <c r="B128" s="2"/>
      <c r="C128" s="2"/>
      <c r="D128" s="2"/>
      <c r="E128" s="2"/>
      <c r="F128" s="2"/>
      <c r="G128" s="2"/>
      <c r="H128" s="2"/>
      <c r="I128" s="2"/>
      <c r="J128" s="2"/>
      <c r="K128" s="2"/>
      <c r="L128" s="2"/>
      <c r="M128" s="2"/>
      <c r="N128" s="2"/>
      <c r="O128" s="2"/>
      <c r="P128" s="2"/>
      <c r="Q128" s="2"/>
      <c r="R128" s="42"/>
      <c r="S128" s="2"/>
      <c r="T128" s="2"/>
      <c r="U128" s="2"/>
      <c r="V128" s="2"/>
      <c r="W128" s="2"/>
      <c r="X128" s="2"/>
      <c r="Y128" s="2"/>
      <c r="Z128" s="2"/>
      <c r="AB128" s="2"/>
    </row>
    <row r="129" spans="2:28">
      <c r="B129" s="2"/>
      <c r="C129" s="2"/>
      <c r="D129" s="2"/>
      <c r="E129" s="2"/>
      <c r="F129" s="2"/>
      <c r="G129" s="2"/>
      <c r="H129" s="2"/>
      <c r="I129" s="2"/>
      <c r="J129" s="2"/>
      <c r="K129" s="2"/>
      <c r="L129" s="2"/>
      <c r="M129" s="2"/>
      <c r="N129" s="2"/>
      <c r="O129" s="2"/>
      <c r="P129" s="2"/>
      <c r="Q129" s="2"/>
      <c r="R129" s="42"/>
      <c r="S129" s="2"/>
      <c r="T129" s="2"/>
      <c r="U129" s="2"/>
      <c r="V129" s="2"/>
      <c r="W129" s="2"/>
      <c r="X129" s="2"/>
      <c r="Y129" s="2"/>
      <c r="Z129" s="2"/>
      <c r="AB129" s="2"/>
    </row>
    <row r="130" spans="2:28">
      <c r="B130" s="2"/>
      <c r="C130" s="2"/>
      <c r="D130" s="2"/>
      <c r="E130" s="2"/>
      <c r="F130" s="2"/>
      <c r="G130" s="2"/>
      <c r="H130" s="2"/>
      <c r="I130" s="2"/>
      <c r="J130" s="2"/>
      <c r="K130" s="2"/>
      <c r="L130" s="2"/>
      <c r="M130" s="2"/>
      <c r="N130" s="2"/>
      <c r="O130" s="2"/>
      <c r="P130" s="2"/>
      <c r="Q130" s="2"/>
      <c r="R130" s="42"/>
      <c r="S130" s="2"/>
      <c r="T130" s="2"/>
      <c r="U130" s="2"/>
      <c r="V130" s="2"/>
      <c r="W130" s="2"/>
      <c r="X130" s="2"/>
      <c r="Y130" s="2"/>
      <c r="Z130" s="2"/>
      <c r="AB130" s="2"/>
    </row>
    <row r="131" spans="2:28">
      <c r="B131" s="2"/>
      <c r="C131" s="2"/>
      <c r="D131" s="2"/>
      <c r="E131" s="2"/>
      <c r="F131" s="2"/>
      <c r="G131" s="2"/>
      <c r="H131" s="2"/>
      <c r="I131" s="2"/>
      <c r="J131" s="2"/>
      <c r="K131" s="2"/>
      <c r="L131" s="2"/>
      <c r="M131" s="2"/>
      <c r="N131" s="2"/>
      <c r="O131" s="2"/>
      <c r="P131" s="2"/>
      <c r="Q131" s="2"/>
      <c r="R131" s="42"/>
      <c r="S131" s="2"/>
      <c r="T131" s="2"/>
      <c r="U131" s="2"/>
      <c r="V131" s="2"/>
      <c r="W131" s="2"/>
      <c r="X131" s="2"/>
      <c r="Y131" s="2"/>
      <c r="Z131" s="2"/>
      <c r="AB131" s="2"/>
    </row>
    <row r="132" spans="2:28">
      <c r="B132" s="2"/>
      <c r="C132" s="2"/>
      <c r="D132" s="2"/>
      <c r="E132" s="2"/>
      <c r="F132" s="2"/>
      <c r="G132" s="2"/>
      <c r="H132" s="2"/>
      <c r="I132" s="2"/>
      <c r="J132" s="2"/>
      <c r="K132" s="2"/>
      <c r="L132" s="2"/>
      <c r="M132" s="2"/>
      <c r="N132" s="2"/>
      <c r="O132" s="2"/>
      <c r="P132" s="2"/>
      <c r="Q132" s="2"/>
      <c r="R132" s="42"/>
      <c r="S132" s="2"/>
      <c r="T132" s="2"/>
      <c r="U132" s="2"/>
      <c r="V132" s="2"/>
      <c r="W132" s="2"/>
      <c r="X132" s="2"/>
      <c r="Y132" s="2"/>
      <c r="Z132" s="2"/>
      <c r="AB132" s="2"/>
    </row>
    <row r="133" spans="2:28">
      <c r="B133" s="2"/>
      <c r="C133" s="2"/>
      <c r="D133" s="2"/>
      <c r="E133" s="2"/>
      <c r="F133" s="2"/>
      <c r="G133" s="2"/>
      <c r="H133" s="2"/>
      <c r="I133" s="2"/>
      <c r="J133" s="2"/>
      <c r="K133" s="2"/>
      <c r="L133" s="2"/>
      <c r="M133" s="2"/>
      <c r="N133" s="2"/>
      <c r="O133" s="2"/>
      <c r="P133" s="2"/>
      <c r="Q133" s="2"/>
      <c r="R133" s="42"/>
      <c r="S133" s="2"/>
      <c r="T133" s="2"/>
      <c r="U133" s="2"/>
      <c r="V133" s="2"/>
      <c r="W133" s="2"/>
      <c r="X133" s="2"/>
      <c r="Y133" s="2"/>
      <c r="Z133" s="2"/>
      <c r="AB133" s="2"/>
    </row>
    <row r="134" spans="2:28">
      <c r="B134" s="2"/>
      <c r="C134" s="2"/>
      <c r="D134" s="2"/>
      <c r="E134" s="2"/>
      <c r="F134" s="2"/>
      <c r="G134" s="2"/>
      <c r="H134" s="2"/>
      <c r="I134" s="2"/>
      <c r="J134" s="2"/>
      <c r="K134" s="2"/>
      <c r="L134" s="2"/>
      <c r="M134" s="2"/>
      <c r="N134" s="2"/>
      <c r="O134" s="2"/>
      <c r="P134" s="2"/>
      <c r="Q134" s="2"/>
      <c r="R134" s="42"/>
      <c r="S134" s="2"/>
      <c r="T134" s="2"/>
      <c r="U134" s="2"/>
      <c r="V134" s="2"/>
      <c r="W134" s="2"/>
      <c r="X134" s="2"/>
      <c r="Y134" s="2"/>
      <c r="Z134" s="2"/>
      <c r="AB134" s="2"/>
    </row>
    <row r="135" spans="2:28">
      <c r="B135" s="2"/>
      <c r="C135" s="2"/>
      <c r="D135" s="2"/>
      <c r="E135" s="2"/>
      <c r="F135" s="2"/>
      <c r="G135" s="2"/>
      <c r="H135" s="2"/>
      <c r="I135" s="2"/>
      <c r="J135" s="2"/>
      <c r="K135" s="2"/>
      <c r="L135" s="2"/>
      <c r="M135" s="2"/>
      <c r="N135" s="2"/>
      <c r="O135" s="2"/>
      <c r="P135" s="2"/>
      <c r="Q135" s="2"/>
      <c r="R135" s="42"/>
      <c r="S135" s="2"/>
      <c r="T135" s="2"/>
      <c r="U135" s="2"/>
      <c r="V135" s="2"/>
      <c r="W135" s="2"/>
      <c r="X135" s="2"/>
      <c r="Y135" s="2"/>
      <c r="Z135" s="2"/>
      <c r="AB135" s="2"/>
    </row>
    <row r="136" spans="2:28">
      <c r="B136" s="2"/>
      <c r="C136" s="2"/>
      <c r="D136" s="2"/>
      <c r="E136" s="2"/>
      <c r="F136" s="2"/>
      <c r="G136" s="2"/>
      <c r="H136" s="2"/>
      <c r="I136" s="2"/>
      <c r="J136" s="2"/>
      <c r="K136" s="2"/>
      <c r="L136" s="2"/>
      <c r="M136" s="2"/>
      <c r="N136" s="2"/>
      <c r="O136" s="2"/>
      <c r="P136" s="2"/>
      <c r="Q136" s="2"/>
      <c r="R136" s="42"/>
      <c r="S136" s="2"/>
      <c r="T136" s="2"/>
      <c r="U136" s="2"/>
      <c r="V136" s="2"/>
      <c r="W136" s="2"/>
      <c r="X136" s="2"/>
      <c r="Y136" s="2"/>
      <c r="Z136" s="2"/>
      <c r="AB136" s="2"/>
    </row>
    <row r="137" spans="2:28">
      <c r="B137" s="2"/>
      <c r="C137" s="2"/>
      <c r="D137" s="2"/>
      <c r="E137" s="2"/>
      <c r="F137" s="2"/>
      <c r="G137" s="2"/>
      <c r="H137" s="2"/>
      <c r="I137" s="2"/>
      <c r="J137" s="2"/>
      <c r="K137" s="2"/>
      <c r="L137" s="2"/>
      <c r="M137" s="2"/>
      <c r="N137" s="2"/>
      <c r="O137" s="2"/>
      <c r="P137" s="2"/>
      <c r="Q137" s="2"/>
      <c r="R137" s="42"/>
      <c r="S137" s="2"/>
      <c r="T137" s="2"/>
      <c r="U137" s="2"/>
      <c r="V137" s="2"/>
      <c r="W137" s="2"/>
      <c r="X137" s="2"/>
      <c r="Y137" s="2"/>
      <c r="Z137" s="2"/>
      <c r="AB137" s="2"/>
    </row>
    <row r="138" spans="2:28">
      <c r="B138" s="2"/>
      <c r="C138" s="2"/>
      <c r="D138" s="2"/>
      <c r="E138" s="2"/>
      <c r="F138" s="2"/>
      <c r="G138" s="2"/>
      <c r="H138" s="2"/>
      <c r="I138" s="2"/>
      <c r="J138" s="2"/>
      <c r="K138" s="2"/>
      <c r="L138" s="2"/>
      <c r="M138" s="2"/>
      <c r="N138" s="2"/>
      <c r="O138" s="2"/>
      <c r="P138" s="2"/>
      <c r="Q138" s="2"/>
      <c r="R138" s="42"/>
      <c r="S138" s="2"/>
      <c r="T138" s="2"/>
      <c r="U138" s="2"/>
      <c r="V138" s="2"/>
      <c r="W138" s="2"/>
      <c r="X138" s="2"/>
      <c r="Y138" s="2"/>
      <c r="Z138" s="2"/>
      <c r="AB138" s="2"/>
    </row>
    <row r="139" spans="2:28">
      <c r="B139" s="2"/>
      <c r="C139" s="2"/>
      <c r="D139" s="2"/>
      <c r="E139" s="2"/>
      <c r="F139" s="2"/>
      <c r="G139" s="2"/>
      <c r="H139" s="2"/>
      <c r="I139" s="2"/>
      <c r="J139" s="2"/>
      <c r="K139" s="2"/>
      <c r="L139" s="2"/>
      <c r="M139" s="2"/>
      <c r="N139" s="2"/>
      <c r="O139" s="2"/>
      <c r="P139" s="2"/>
      <c r="Q139" s="2"/>
      <c r="R139" s="42"/>
      <c r="S139" s="2"/>
      <c r="T139" s="2"/>
      <c r="U139" s="2"/>
      <c r="V139" s="2"/>
      <c r="W139" s="2"/>
      <c r="X139" s="2"/>
      <c r="Y139" s="2"/>
      <c r="Z139" s="2"/>
      <c r="AB139" s="2"/>
    </row>
    <row r="140" spans="2:28">
      <c r="B140" s="2"/>
      <c r="C140" s="2"/>
      <c r="D140" s="2"/>
      <c r="E140" s="2"/>
      <c r="F140" s="2"/>
      <c r="G140" s="2"/>
      <c r="H140" s="2"/>
      <c r="I140" s="2"/>
      <c r="J140" s="2"/>
      <c r="K140" s="2"/>
      <c r="L140" s="2"/>
      <c r="M140" s="2"/>
      <c r="N140" s="2"/>
      <c r="O140" s="2"/>
      <c r="P140" s="2"/>
      <c r="Q140" s="2"/>
      <c r="R140" s="42"/>
      <c r="S140" s="2"/>
      <c r="T140" s="2"/>
      <c r="U140" s="2"/>
      <c r="V140" s="2"/>
      <c r="W140" s="2"/>
      <c r="X140" s="2"/>
      <c r="Y140" s="2"/>
      <c r="Z140" s="2"/>
      <c r="AB140" s="2"/>
    </row>
    <row r="141" spans="2:28">
      <c r="B141" s="2"/>
      <c r="C141" s="2"/>
      <c r="D141" s="2"/>
      <c r="E141" s="2"/>
      <c r="F141" s="2"/>
      <c r="G141" s="2"/>
      <c r="H141" s="2"/>
      <c r="I141" s="2"/>
      <c r="J141" s="2"/>
      <c r="K141" s="2"/>
      <c r="L141" s="2"/>
      <c r="M141" s="2"/>
      <c r="N141" s="2"/>
      <c r="O141" s="2"/>
      <c r="P141" s="2"/>
      <c r="Q141" s="2"/>
      <c r="R141" s="42"/>
      <c r="S141" s="2"/>
      <c r="T141" s="2"/>
      <c r="U141" s="2"/>
      <c r="V141" s="2"/>
      <c r="W141" s="2"/>
      <c r="X141" s="2"/>
      <c r="Y141" s="2"/>
      <c r="Z141" s="2"/>
      <c r="AB141" s="2"/>
    </row>
    <row r="142" spans="2:28">
      <c r="B142" s="2"/>
      <c r="C142" s="2"/>
      <c r="D142" s="2"/>
      <c r="E142" s="2"/>
      <c r="F142" s="2"/>
      <c r="G142" s="2"/>
      <c r="H142" s="2"/>
      <c r="I142" s="2"/>
      <c r="J142" s="2"/>
      <c r="K142" s="2"/>
      <c r="L142" s="2"/>
      <c r="M142" s="2"/>
      <c r="N142" s="2"/>
      <c r="O142" s="2"/>
      <c r="P142" s="2"/>
      <c r="Q142" s="2"/>
      <c r="R142" s="42"/>
      <c r="S142" s="2"/>
      <c r="T142" s="2"/>
      <c r="U142" s="2"/>
      <c r="V142" s="2"/>
      <c r="W142" s="2"/>
      <c r="X142" s="2"/>
      <c r="Y142" s="2"/>
      <c r="Z142" s="2"/>
      <c r="AB142" s="2"/>
    </row>
    <row r="143" spans="2:28">
      <c r="B143" s="2"/>
      <c r="C143" s="2"/>
      <c r="D143" s="2"/>
      <c r="E143" s="2"/>
      <c r="F143" s="2"/>
      <c r="G143" s="2"/>
      <c r="H143" s="2"/>
      <c r="I143" s="2"/>
      <c r="J143" s="2"/>
      <c r="K143" s="2"/>
      <c r="L143" s="2"/>
      <c r="M143" s="2"/>
      <c r="N143" s="2"/>
      <c r="O143" s="2"/>
      <c r="P143" s="2"/>
      <c r="Q143" s="2"/>
      <c r="R143" s="42"/>
      <c r="S143" s="2"/>
      <c r="T143" s="2"/>
      <c r="U143" s="2"/>
      <c r="V143" s="2"/>
      <c r="W143" s="2"/>
      <c r="X143" s="2"/>
      <c r="Y143" s="2"/>
      <c r="Z143" s="2"/>
      <c r="AB143" s="2"/>
    </row>
    <row r="144" spans="2:28">
      <c r="B144" s="2"/>
      <c r="C144" s="2"/>
      <c r="D144" s="2"/>
      <c r="E144" s="2"/>
      <c r="F144" s="2"/>
      <c r="G144" s="2"/>
      <c r="H144" s="2"/>
      <c r="I144" s="2"/>
      <c r="J144" s="2"/>
      <c r="K144" s="2"/>
      <c r="L144" s="2"/>
      <c r="M144" s="2"/>
      <c r="N144" s="2"/>
      <c r="O144" s="2"/>
      <c r="P144" s="2"/>
      <c r="Q144" s="2"/>
      <c r="R144" s="42"/>
      <c r="S144" s="2"/>
      <c r="T144" s="2"/>
      <c r="U144" s="2"/>
      <c r="V144" s="2"/>
      <c r="W144" s="2"/>
      <c r="X144" s="2"/>
      <c r="Y144" s="2"/>
      <c r="Z144" s="2"/>
      <c r="AB144" s="2"/>
    </row>
    <row r="145" spans="2:28">
      <c r="B145" s="2"/>
      <c r="C145" s="2"/>
      <c r="D145" s="2"/>
      <c r="E145" s="2"/>
      <c r="F145" s="2"/>
      <c r="G145" s="2"/>
      <c r="H145" s="2"/>
      <c r="I145" s="2"/>
      <c r="J145" s="2"/>
      <c r="K145" s="2"/>
      <c r="L145" s="2"/>
      <c r="M145" s="2"/>
      <c r="N145" s="2"/>
      <c r="O145" s="2"/>
      <c r="P145" s="2"/>
      <c r="Q145" s="2"/>
      <c r="R145" s="42"/>
      <c r="S145" s="2"/>
      <c r="T145" s="2"/>
      <c r="U145" s="2"/>
      <c r="V145" s="2"/>
      <c r="W145" s="2"/>
      <c r="X145" s="2"/>
      <c r="Y145" s="2"/>
      <c r="Z145" s="2"/>
      <c r="AB145" s="2"/>
    </row>
    <row r="146" spans="2:28">
      <c r="B146" s="2"/>
      <c r="C146" s="2"/>
      <c r="D146" s="2"/>
      <c r="E146" s="2"/>
      <c r="F146" s="2"/>
      <c r="G146" s="2"/>
      <c r="H146" s="2"/>
      <c r="I146" s="2"/>
      <c r="J146" s="2"/>
      <c r="K146" s="2"/>
      <c r="L146" s="2"/>
      <c r="M146" s="2"/>
      <c r="N146" s="2"/>
      <c r="O146" s="2"/>
      <c r="P146" s="2"/>
      <c r="Q146" s="2"/>
      <c r="R146" s="42"/>
      <c r="S146" s="2"/>
      <c r="T146" s="2"/>
      <c r="U146" s="2"/>
      <c r="V146" s="2"/>
      <c r="W146" s="2"/>
      <c r="X146" s="2"/>
      <c r="Y146" s="2"/>
      <c r="Z146" s="2"/>
      <c r="AB146" s="2"/>
    </row>
    <row r="147" spans="2:28">
      <c r="B147" s="2"/>
      <c r="C147" s="2"/>
      <c r="D147" s="2"/>
      <c r="E147" s="2"/>
      <c r="F147" s="2"/>
      <c r="G147" s="2"/>
      <c r="H147" s="2"/>
      <c r="I147" s="2"/>
      <c r="J147" s="2"/>
      <c r="K147" s="2"/>
      <c r="L147" s="2"/>
      <c r="M147" s="2"/>
      <c r="N147" s="2"/>
      <c r="O147" s="2"/>
      <c r="P147" s="2"/>
      <c r="Q147" s="2"/>
      <c r="R147" s="42"/>
      <c r="S147" s="2"/>
      <c r="T147" s="2"/>
      <c r="U147" s="2"/>
      <c r="V147" s="2"/>
      <c r="W147" s="2"/>
      <c r="X147" s="2"/>
      <c r="Y147" s="2"/>
      <c r="Z147" s="2"/>
      <c r="AB147" s="2"/>
    </row>
    <row r="148" spans="2:28">
      <c r="B148" s="2"/>
      <c r="C148" s="2"/>
      <c r="D148" s="2"/>
      <c r="E148" s="2"/>
      <c r="F148" s="2"/>
      <c r="G148" s="2"/>
      <c r="H148" s="2"/>
      <c r="I148" s="2"/>
      <c r="J148" s="2"/>
      <c r="K148" s="2"/>
      <c r="L148" s="2"/>
      <c r="M148" s="2"/>
      <c r="N148" s="2"/>
      <c r="O148" s="2"/>
      <c r="P148" s="2"/>
      <c r="Q148" s="2"/>
      <c r="R148" s="42"/>
      <c r="S148" s="2"/>
      <c r="T148" s="2"/>
      <c r="U148" s="2"/>
      <c r="V148" s="2"/>
      <c r="W148" s="2"/>
      <c r="X148" s="2"/>
      <c r="Y148" s="2"/>
      <c r="Z148" s="2"/>
      <c r="AB148" s="2"/>
    </row>
    <row r="149" spans="2:28">
      <c r="B149" s="2"/>
      <c r="C149" s="2"/>
      <c r="D149" s="2"/>
      <c r="E149" s="2"/>
      <c r="F149" s="2"/>
      <c r="G149" s="2"/>
      <c r="H149" s="2"/>
      <c r="I149" s="2"/>
      <c r="J149" s="2"/>
      <c r="K149" s="2"/>
      <c r="L149" s="2"/>
      <c r="M149" s="2"/>
      <c r="N149" s="2"/>
      <c r="O149" s="2"/>
      <c r="P149" s="2"/>
      <c r="Q149" s="2"/>
      <c r="R149" s="42"/>
      <c r="S149" s="2"/>
      <c r="T149" s="2"/>
      <c r="U149" s="2"/>
      <c r="V149" s="2"/>
      <c r="W149" s="2"/>
      <c r="X149" s="2"/>
      <c r="Y149" s="2"/>
      <c r="Z149" s="2"/>
      <c r="AB149" s="2"/>
    </row>
    <row r="150" spans="2:28">
      <c r="B150" s="2"/>
      <c r="C150" s="2"/>
      <c r="D150" s="2"/>
      <c r="E150" s="2"/>
      <c r="F150" s="2"/>
      <c r="G150" s="2"/>
      <c r="H150" s="2"/>
      <c r="I150" s="2"/>
      <c r="J150" s="2"/>
      <c r="K150" s="2"/>
      <c r="L150" s="2"/>
      <c r="M150" s="2"/>
      <c r="N150" s="2"/>
      <c r="O150" s="2"/>
      <c r="P150" s="2"/>
      <c r="Q150" s="2"/>
      <c r="R150" s="42"/>
      <c r="S150" s="2"/>
      <c r="T150" s="2"/>
      <c r="U150" s="2"/>
      <c r="V150" s="2"/>
      <c r="W150" s="2"/>
      <c r="X150" s="2"/>
      <c r="Y150" s="2"/>
      <c r="Z150" s="2"/>
      <c r="AB150" s="2"/>
    </row>
    <row r="151" spans="2:28">
      <c r="B151" s="2"/>
      <c r="C151" s="2"/>
      <c r="D151" s="2"/>
      <c r="E151" s="2"/>
      <c r="F151" s="2"/>
      <c r="G151" s="2"/>
      <c r="H151" s="2"/>
      <c r="I151" s="2"/>
      <c r="J151" s="2"/>
      <c r="K151" s="2"/>
      <c r="L151" s="2"/>
      <c r="M151" s="2"/>
      <c r="N151" s="2"/>
      <c r="O151" s="2"/>
      <c r="P151" s="2"/>
      <c r="Q151" s="2"/>
      <c r="R151" s="42"/>
      <c r="S151" s="2"/>
      <c r="T151" s="2"/>
      <c r="U151" s="2"/>
      <c r="V151" s="2"/>
      <c r="W151" s="2"/>
      <c r="X151" s="2"/>
      <c r="Y151" s="2"/>
      <c r="Z151" s="2"/>
      <c r="AB151" s="2"/>
    </row>
    <row r="152" spans="2:28">
      <c r="B152" s="2"/>
      <c r="C152" s="2"/>
      <c r="D152" s="2"/>
      <c r="E152" s="2"/>
      <c r="F152" s="2"/>
      <c r="G152" s="2"/>
      <c r="H152" s="2"/>
      <c r="I152" s="2"/>
      <c r="J152" s="2"/>
      <c r="K152" s="2"/>
      <c r="L152" s="2"/>
      <c r="M152" s="2"/>
      <c r="N152" s="2"/>
      <c r="O152" s="2"/>
      <c r="P152" s="2"/>
      <c r="Q152" s="2"/>
      <c r="R152" s="42"/>
      <c r="S152" s="2"/>
      <c r="T152" s="2"/>
      <c r="U152" s="2"/>
      <c r="V152" s="2"/>
      <c r="W152" s="2"/>
      <c r="X152" s="2"/>
      <c r="Y152" s="2"/>
      <c r="Z152" s="2"/>
      <c r="AB152" s="2"/>
    </row>
    <row r="153" spans="2:28">
      <c r="B153" s="2"/>
      <c r="C153" s="2"/>
      <c r="D153" s="2"/>
      <c r="E153" s="2"/>
      <c r="F153" s="2"/>
      <c r="G153" s="2"/>
      <c r="H153" s="2"/>
      <c r="I153" s="2"/>
      <c r="J153" s="2"/>
      <c r="K153" s="2"/>
      <c r="L153" s="2"/>
      <c r="M153" s="2"/>
      <c r="N153" s="2"/>
      <c r="O153" s="2"/>
      <c r="P153" s="2"/>
      <c r="Q153" s="2"/>
      <c r="R153" s="42"/>
      <c r="S153" s="2"/>
      <c r="T153" s="2"/>
      <c r="U153" s="2"/>
      <c r="V153" s="2"/>
      <c r="W153" s="2"/>
      <c r="X153" s="2"/>
      <c r="Y153" s="2"/>
      <c r="Z153" s="2"/>
      <c r="AB153" s="2"/>
    </row>
    <row r="154" spans="2:28">
      <c r="B154" s="2"/>
      <c r="C154" s="2"/>
      <c r="D154" s="2"/>
      <c r="E154" s="2"/>
      <c r="F154" s="2"/>
      <c r="G154" s="2"/>
      <c r="H154" s="2"/>
      <c r="I154" s="2"/>
      <c r="J154" s="2"/>
      <c r="K154" s="2"/>
      <c r="L154" s="2"/>
      <c r="M154" s="2"/>
      <c r="N154" s="2"/>
      <c r="O154" s="2"/>
      <c r="P154" s="2"/>
      <c r="Q154" s="2"/>
      <c r="R154" s="42"/>
      <c r="S154" s="2"/>
      <c r="T154" s="2"/>
      <c r="U154" s="2"/>
      <c r="V154" s="2"/>
      <c r="W154" s="2"/>
      <c r="X154" s="2"/>
      <c r="Y154" s="2"/>
      <c r="Z154" s="2"/>
      <c r="AB154" s="2"/>
    </row>
    <row r="155" spans="2:28">
      <c r="B155" s="2"/>
      <c r="C155" s="2"/>
      <c r="D155" s="2"/>
      <c r="E155" s="2"/>
      <c r="F155" s="2"/>
      <c r="G155" s="2"/>
      <c r="H155" s="2"/>
      <c r="I155" s="2"/>
      <c r="J155" s="2"/>
      <c r="K155" s="2"/>
      <c r="L155" s="2"/>
      <c r="M155" s="2"/>
      <c r="N155" s="2"/>
      <c r="O155" s="2"/>
      <c r="P155" s="2"/>
      <c r="Q155" s="2"/>
      <c r="R155" s="42"/>
      <c r="S155" s="2"/>
      <c r="T155" s="2"/>
      <c r="U155" s="2"/>
      <c r="V155" s="2"/>
      <c r="W155" s="2"/>
      <c r="X155" s="2"/>
      <c r="Y155" s="2"/>
      <c r="Z155" s="2"/>
      <c r="AB155" s="2"/>
    </row>
    <row r="156" spans="2:28">
      <c r="B156" s="2"/>
      <c r="C156" s="2"/>
      <c r="D156" s="2"/>
      <c r="E156" s="2"/>
      <c r="F156" s="2"/>
      <c r="G156" s="2"/>
      <c r="H156" s="2"/>
      <c r="I156" s="2"/>
      <c r="J156" s="2"/>
      <c r="K156" s="2"/>
      <c r="L156" s="2"/>
      <c r="M156" s="2"/>
      <c r="N156" s="2"/>
      <c r="O156" s="2"/>
      <c r="P156" s="2"/>
      <c r="Q156" s="2"/>
      <c r="R156" s="42"/>
      <c r="S156" s="2"/>
      <c r="T156" s="2"/>
      <c r="U156" s="2"/>
      <c r="V156" s="2"/>
      <c r="W156" s="2"/>
      <c r="X156" s="2"/>
      <c r="Y156" s="2"/>
      <c r="Z156" s="2"/>
      <c r="AA156" s="2"/>
      <c r="AB156" s="2"/>
    </row>
    <row r="157" spans="2:28">
      <c r="B157" s="2"/>
      <c r="C157" s="2"/>
      <c r="D157" s="2"/>
      <c r="E157" s="2"/>
      <c r="F157" s="2"/>
      <c r="G157" s="2"/>
      <c r="H157" s="2"/>
      <c r="I157" s="2"/>
      <c r="J157" s="2"/>
      <c r="K157" s="2"/>
      <c r="L157" s="2"/>
      <c r="M157" s="2"/>
      <c r="N157" s="2"/>
      <c r="O157" s="2"/>
      <c r="P157" s="2"/>
      <c r="Q157" s="2"/>
      <c r="R157" s="42"/>
      <c r="S157" s="2"/>
      <c r="T157" s="2"/>
      <c r="U157" s="2"/>
      <c r="V157" s="2"/>
      <c r="W157" s="2"/>
      <c r="X157" s="2"/>
      <c r="Y157" s="2"/>
      <c r="Z157" s="2"/>
      <c r="AA157" s="2"/>
      <c r="AB157" s="2"/>
    </row>
    <row r="158" spans="2:28">
      <c r="B158" s="2"/>
      <c r="C158" s="2"/>
      <c r="D158" s="2"/>
      <c r="E158" s="2"/>
      <c r="F158" s="2"/>
      <c r="G158" s="2"/>
      <c r="H158" s="2"/>
      <c r="I158" s="2"/>
      <c r="J158" s="2"/>
      <c r="K158" s="2"/>
      <c r="L158" s="2"/>
      <c r="M158" s="2"/>
      <c r="N158" s="2"/>
      <c r="O158" s="2"/>
      <c r="P158" s="2"/>
      <c r="Q158" s="2"/>
      <c r="R158" s="42"/>
      <c r="S158" s="2"/>
      <c r="T158" s="2"/>
      <c r="U158" s="2"/>
      <c r="V158" s="2"/>
      <c r="W158" s="2"/>
      <c r="X158" s="2"/>
      <c r="Y158" s="2"/>
      <c r="Z158" s="2"/>
      <c r="AA158" s="2"/>
      <c r="AB158" s="2"/>
    </row>
    <row r="159" spans="2:28">
      <c r="B159" s="2"/>
      <c r="C159" s="2"/>
      <c r="D159" s="2"/>
      <c r="E159" s="2"/>
      <c r="F159" s="2"/>
      <c r="G159" s="2"/>
      <c r="H159" s="2"/>
      <c r="I159" s="2"/>
      <c r="J159" s="2"/>
      <c r="K159" s="2"/>
      <c r="L159" s="2"/>
      <c r="M159" s="2"/>
      <c r="N159" s="2"/>
      <c r="O159" s="2"/>
      <c r="P159" s="2"/>
      <c r="Q159" s="2"/>
      <c r="R159" s="42"/>
      <c r="S159" s="2"/>
      <c r="T159" s="2"/>
      <c r="U159" s="2"/>
      <c r="V159" s="2"/>
      <c r="W159" s="2"/>
      <c r="X159" s="2"/>
      <c r="Y159" s="2"/>
      <c r="Z159" s="2"/>
      <c r="AA159" s="2"/>
      <c r="AB159" s="2"/>
    </row>
    <row r="160" spans="2:28">
      <c r="B160" s="2"/>
      <c r="C160" s="2"/>
      <c r="D160" s="2"/>
      <c r="E160" s="2"/>
      <c r="F160" s="2"/>
      <c r="G160" s="2"/>
      <c r="H160" s="2"/>
      <c r="I160" s="2"/>
      <c r="J160" s="2"/>
      <c r="K160" s="2"/>
      <c r="L160" s="2"/>
      <c r="M160" s="2"/>
      <c r="N160" s="2"/>
      <c r="O160" s="2"/>
      <c r="P160" s="2"/>
      <c r="Q160" s="2"/>
      <c r="R160" s="42"/>
      <c r="S160" s="2"/>
      <c r="T160" s="2"/>
      <c r="U160" s="2"/>
      <c r="V160" s="2"/>
      <c r="W160" s="2"/>
      <c r="X160" s="2"/>
      <c r="Y160" s="2"/>
      <c r="Z160" s="2"/>
      <c r="AA160" s="2"/>
      <c r="AB160" s="2"/>
    </row>
    <row r="161" spans="2:28">
      <c r="B161" s="2"/>
      <c r="C161" s="2"/>
      <c r="D161" s="2"/>
      <c r="E161" s="2"/>
      <c r="F161" s="2"/>
      <c r="G161" s="2"/>
      <c r="H161" s="2"/>
      <c r="I161" s="2"/>
      <c r="J161" s="2"/>
      <c r="K161" s="2"/>
      <c r="L161" s="2"/>
      <c r="M161" s="2"/>
      <c r="N161" s="2"/>
      <c r="O161" s="2"/>
      <c r="P161" s="2"/>
      <c r="Q161" s="2"/>
      <c r="R161" s="42"/>
      <c r="S161" s="2"/>
      <c r="T161" s="2"/>
      <c r="U161" s="2"/>
      <c r="V161" s="2"/>
      <c r="W161" s="2"/>
      <c r="X161" s="2"/>
      <c r="Y161" s="2"/>
      <c r="Z161" s="2"/>
      <c r="AA161" s="2"/>
      <c r="AB161" s="2"/>
    </row>
    <row r="162" spans="2:28">
      <c r="B162" s="2"/>
      <c r="C162" s="2"/>
      <c r="D162" s="2"/>
      <c r="E162" s="2"/>
      <c r="F162" s="2"/>
      <c r="G162" s="2"/>
      <c r="H162" s="2"/>
      <c r="I162" s="2"/>
      <c r="J162" s="2"/>
      <c r="K162" s="2"/>
      <c r="L162" s="2"/>
      <c r="M162" s="2"/>
      <c r="N162" s="2"/>
      <c r="O162" s="2"/>
      <c r="P162" s="2"/>
      <c r="Q162" s="2"/>
      <c r="R162" s="42"/>
      <c r="S162" s="2"/>
      <c r="T162" s="2"/>
      <c r="U162" s="2"/>
      <c r="V162" s="2"/>
      <c r="W162" s="2"/>
      <c r="X162" s="2"/>
      <c r="Y162" s="2"/>
      <c r="Z162" s="2"/>
      <c r="AA162" s="2"/>
      <c r="AB162" s="2"/>
    </row>
    <row r="163" spans="2:28">
      <c r="B163" s="2"/>
      <c r="C163" s="2"/>
      <c r="D163" s="2"/>
      <c r="E163" s="2"/>
      <c r="F163" s="2"/>
      <c r="G163" s="2"/>
      <c r="H163" s="2"/>
      <c r="I163" s="2"/>
      <c r="J163" s="2"/>
      <c r="K163" s="2"/>
      <c r="L163" s="2"/>
      <c r="M163" s="2"/>
      <c r="N163" s="2"/>
      <c r="O163" s="2"/>
      <c r="P163" s="2"/>
      <c r="Q163" s="2"/>
      <c r="R163" s="42"/>
      <c r="S163" s="2"/>
      <c r="T163" s="2"/>
      <c r="U163" s="2"/>
      <c r="V163" s="2"/>
      <c r="W163" s="2"/>
      <c r="X163" s="2"/>
      <c r="Y163" s="2"/>
      <c r="Z163" s="2"/>
      <c r="AA163" s="2"/>
      <c r="AB163" s="2"/>
    </row>
    <row r="164" spans="2:28">
      <c r="B164" s="2"/>
      <c r="C164" s="2"/>
      <c r="D164" s="2"/>
      <c r="E164" s="2"/>
      <c r="F164" s="2"/>
      <c r="G164" s="2"/>
      <c r="H164" s="2"/>
      <c r="I164" s="2"/>
      <c r="J164" s="2"/>
      <c r="K164" s="2"/>
      <c r="L164" s="2"/>
      <c r="M164" s="2"/>
      <c r="N164" s="2"/>
      <c r="O164" s="2"/>
      <c r="P164" s="2"/>
      <c r="Q164" s="2"/>
      <c r="R164" s="42"/>
      <c r="S164" s="2"/>
      <c r="T164" s="2"/>
      <c r="U164" s="2"/>
      <c r="V164" s="2"/>
      <c r="W164" s="2"/>
      <c r="X164" s="2"/>
      <c r="Y164" s="2"/>
      <c r="Z164" s="2"/>
      <c r="AA164" s="2"/>
      <c r="AB164" s="2"/>
    </row>
    <row r="165" spans="2:28">
      <c r="B165" s="2"/>
      <c r="C165" s="2"/>
      <c r="D165" s="2"/>
      <c r="E165" s="2"/>
      <c r="F165" s="2"/>
      <c r="G165" s="2"/>
      <c r="H165" s="2"/>
      <c r="I165" s="2"/>
      <c r="J165" s="2"/>
      <c r="K165" s="2"/>
      <c r="L165" s="2"/>
      <c r="M165" s="2"/>
      <c r="N165" s="2"/>
      <c r="O165" s="2"/>
      <c r="P165" s="2"/>
      <c r="Q165" s="2"/>
      <c r="R165" s="42"/>
      <c r="S165" s="2"/>
      <c r="T165" s="2"/>
      <c r="U165" s="2"/>
      <c r="V165" s="2"/>
      <c r="W165" s="2"/>
      <c r="X165" s="2"/>
      <c r="Y165" s="2"/>
      <c r="Z165" s="2"/>
      <c r="AA165" s="2"/>
      <c r="AB165" s="2"/>
    </row>
    <row r="166" spans="2:28">
      <c r="B166" s="2"/>
      <c r="C166" s="2"/>
      <c r="D166" s="2"/>
      <c r="E166" s="2"/>
      <c r="F166" s="2"/>
      <c r="G166" s="2"/>
      <c r="H166" s="2"/>
      <c r="I166" s="2"/>
      <c r="J166" s="2"/>
      <c r="K166" s="2"/>
      <c r="L166" s="2"/>
      <c r="M166" s="2"/>
      <c r="N166" s="2"/>
      <c r="O166" s="2"/>
      <c r="P166" s="2"/>
      <c r="Q166" s="2"/>
      <c r="R166" s="42"/>
      <c r="S166" s="2"/>
      <c r="T166" s="2"/>
      <c r="U166" s="2"/>
      <c r="V166" s="2"/>
      <c r="W166" s="2"/>
      <c r="X166" s="2"/>
      <c r="Y166" s="2"/>
      <c r="Z166" s="2"/>
      <c r="AA166" s="2"/>
      <c r="AB166" s="2"/>
    </row>
    <row r="167" spans="2:28">
      <c r="B167" s="2"/>
      <c r="C167" s="2"/>
      <c r="D167" s="2"/>
      <c r="E167" s="2"/>
      <c r="F167" s="2"/>
      <c r="G167" s="2"/>
      <c r="H167" s="2"/>
      <c r="I167" s="2"/>
      <c r="J167" s="2"/>
      <c r="K167" s="2"/>
      <c r="L167" s="2"/>
      <c r="M167" s="2"/>
      <c r="N167" s="2"/>
      <c r="O167" s="2"/>
      <c r="P167" s="2"/>
      <c r="Q167" s="2"/>
      <c r="R167" s="42"/>
      <c r="S167" s="2"/>
      <c r="T167" s="2"/>
      <c r="U167" s="2"/>
      <c r="V167" s="2"/>
      <c r="W167" s="2"/>
      <c r="X167" s="2"/>
      <c r="Y167" s="2"/>
      <c r="Z167" s="2"/>
      <c r="AA167" s="2"/>
      <c r="AB167" s="2"/>
    </row>
    <row r="168" spans="2:28">
      <c r="B168" s="2"/>
      <c r="C168" s="2"/>
      <c r="D168" s="2"/>
      <c r="E168" s="2"/>
      <c r="F168" s="2"/>
      <c r="G168" s="2"/>
      <c r="H168" s="2"/>
      <c r="I168" s="2"/>
      <c r="J168" s="2"/>
      <c r="K168" s="2"/>
      <c r="L168" s="2"/>
      <c r="M168" s="2"/>
      <c r="N168" s="2"/>
      <c r="O168" s="2"/>
      <c r="P168" s="2"/>
      <c r="Q168" s="2"/>
      <c r="R168" s="42"/>
      <c r="S168" s="2"/>
      <c r="T168" s="2"/>
      <c r="U168" s="2"/>
      <c r="V168" s="2"/>
      <c r="W168" s="2"/>
      <c r="X168" s="2"/>
      <c r="Y168" s="2"/>
      <c r="Z168" s="2"/>
      <c r="AA168" s="2"/>
      <c r="AB168" s="2"/>
    </row>
    <row r="169" spans="2:28">
      <c r="B169" s="2"/>
      <c r="C169" s="2"/>
      <c r="D169" s="2"/>
      <c r="E169" s="2"/>
      <c r="F169" s="2"/>
      <c r="G169" s="2"/>
      <c r="H169" s="2"/>
      <c r="I169" s="2"/>
      <c r="J169" s="2"/>
      <c r="K169" s="2"/>
      <c r="L169" s="2"/>
      <c r="M169" s="2"/>
      <c r="N169" s="2"/>
      <c r="O169" s="2"/>
      <c r="P169" s="2"/>
      <c r="Q169" s="2"/>
      <c r="R169" s="42"/>
      <c r="S169" s="2"/>
      <c r="T169" s="2"/>
      <c r="U169" s="2"/>
      <c r="V169" s="2"/>
      <c r="W169" s="2"/>
      <c r="X169" s="2"/>
      <c r="Y169" s="2"/>
      <c r="Z169" s="2"/>
      <c r="AA169" s="2"/>
      <c r="AB169" s="2"/>
    </row>
    <row r="170" spans="2:28">
      <c r="B170" s="2"/>
      <c r="C170" s="2"/>
      <c r="D170" s="2"/>
      <c r="E170" s="2"/>
      <c r="F170" s="2"/>
      <c r="G170" s="2"/>
      <c r="H170" s="2"/>
      <c r="I170" s="2"/>
      <c r="J170" s="2"/>
      <c r="K170" s="2"/>
      <c r="L170" s="2"/>
      <c r="M170" s="2"/>
      <c r="N170" s="2"/>
      <c r="O170" s="2"/>
      <c r="P170" s="2"/>
      <c r="Q170" s="2"/>
      <c r="R170" s="42"/>
      <c r="S170" s="2"/>
      <c r="T170" s="2"/>
      <c r="U170" s="2"/>
      <c r="V170" s="2"/>
      <c r="W170" s="2"/>
      <c r="X170" s="2"/>
      <c r="Y170" s="2"/>
      <c r="Z170" s="2"/>
      <c r="AA170" s="2"/>
      <c r="AB170" s="2"/>
    </row>
    <row r="171" spans="2:28">
      <c r="B171" s="2"/>
      <c r="C171" s="2"/>
      <c r="D171" s="2"/>
      <c r="E171" s="2"/>
      <c r="F171" s="2"/>
      <c r="G171" s="2"/>
      <c r="H171" s="2"/>
      <c r="I171" s="2"/>
      <c r="J171" s="2"/>
      <c r="K171" s="2"/>
      <c r="L171" s="2"/>
      <c r="M171" s="2"/>
      <c r="N171" s="2"/>
      <c r="O171" s="2"/>
      <c r="P171" s="2"/>
      <c r="Q171" s="2"/>
      <c r="R171" s="42"/>
      <c r="S171" s="2"/>
      <c r="T171" s="2"/>
      <c r="U171" s="2"/>
      <c r="V171" s="2"/>
      <c r="W171" s="2"/>
      <c r="X171" s="2"/>
      <c r="Y171" s="2"/>
      <c r="Z171" s="2"/>
      <c r="AA171" s="2"/>
      <c r="AB171" s="2"/>
    </row>
    <row r="172" spans="2:28">
      <c r="B172" s="2"/>
      <c r="C172" s="2"/>
      <c r="D172" s="2"/>
      <c r="E172" s="2"/>
      <c r="F172" s="2"/>
      <c r="G172" s="2"/>
      <c r="H172" s="2"/>
      <c r="I172" s="2"/>
      <c r="J172" s="2"/>
      <c r="K172" s="2"/>
      <c r="L172" s="2"/>
      <c r="M172" s="2"/>
      <c r="N172" s="2"/>
      <c r="O172" s="2"/>
      <c r="P172" s="2"/>
      <c r="Q172" s="2"/>
      <c r="R172" s="42"/>
      <c r="S172" s="2"/>
      <c r="T172" s="2"/>
      <c r="U172" s="2"/>
      <c r="V172" s="2"/>
      <c r="W172" s="2"/>
      <c r="X172" s="2"/>
      <c r="Y172" s="2"/>
      <c r="Z172" s="2"/>
      <c r="AA172" s="2"/>
      <c r="AB172" s="2"/>
    </row>
    <row r="173" spans="2:28">
      <c r="B173" s="2"/>
      <c r="C173" s="2"/>
      <c r="D173" s="2"/>
      <c r="E173" s="2"/>
      <c r="F173" s="2"/>
      <c r="G173" s="2"/>
      <c r="H173" s="2"/>
      <c r="I173" s="2"/>
      <c r="J173" s="2"/>
      <c r="K173" s="2"/>
      <c r="L173" s="2"/>
      <c r="M173" s="2"/>
      <c r="N173" s="2"/>
      <c r="O173" s="2"/>
      <c r="P173" s="2"/>
      <c r="Q173" s="2"/>
      <c r="R173" s="42"/>
      <c r="S173" s="2"/>
      <c r="T173" s="2"/>
      <c r="U173" s="2"/>
      <c r="V173" s="2"/>
      <c r="W173" s="2"/>
      <c r="X173" s="2"/>
      <c r="Y173" s="2"/>
      <c r="Z173" s="2"/>
      <c r="AA173" s="2"/>
      <c r="AB173" s="2"/>
    </row>
    <row r="174" spans="2:28">
      <c r="B174" s="2"/>
      <c r="C174" s="2"/>
      <c r="D174" s="2"/>
      <c r="E174" s="2"/>
      <c r="F174" s="2"/>
      <c r="G174" s="2"/>
      <c r="H174" s="2"/>
      <c r="I174" s="2"/>
      <c r="J174" s="2"/>
      <c r="K174" s="2"/>
      <c r="L174" s="2"/>
      <c r="M174" s="2"/>
      <c r="N174" s="2"/>
      <c r="O174" s="2"/>
      <c r="P174" s="2"/>
      <c r="Q174" s="2"/>
      <c r="R174" s="42"/>
      <c r="S174" s="2"/>
      <c r="T174" s="2"/>
      <c r="U174" s="2"/>
      <c r="V174" s="2"/>
      <c r="W174" s="2"/>
      <c r="X174" s="2"/>
      <c r="Y174" s="2"/>
      <c r="Z174" s="2"/>
      <c r="AA174" s="2"/>
      <c r="AB174" s="2"/>
    </row>
    <row r="175" spans="2:28">
      <c r="B175" s="2"/>
      <c r="C175" s="2"/>
      <c r="D175" s="2"/>
      <c r="E175" s="2"/>
      <c r="F175" s="2"/>
      <c r="G175" s="2"/>
      <c r="H175" s="2"/>
      <c r="I175" s="2"/>
      <c r="J175" s="2"/>
      <c r="K175" s="2"/>
      <c r="L175" s="2"/>
      <c r="M175" s="2"/>
      <c r="N175" s="2"/>
      <c r="O175" s="2"/>
      <c r="P175" s="2"/>
      <c r="Q175" s="2"/>
      <c r="R175" s="42"/>
      <c r="S175" s="2"/>
      <c r="T175" s="2"/>
      <c r="U175" s="2"/>
      <c r="V175" s="2"/>
      <c r="W175" s="2"/>
      <c r="X175" s="2"/>
      <c r="Y175" s="2"/>
      <c r="Z175" s="2"/>
      <c r="AA175" s="2"/>
      <c r="AB175" s="2"/>
    </row>
    <row r="176" spans="2:28">
      <c r="B176" s="2"/>
      <c r="C176" s="2"/>
      <c r="D176" s="2"/>
      <c r="E176" s="2"/>
      <c r="F176" s="2"/>
      <c r="G176" s="2"/>
      <c r="H176" s="2"/>
      <c r="I176" s="2"/>
      <c r="J176" s="2"/>
      <c r="K176" s="2"/>
      <c r="L176" s="2"/>
      <c r="M176" s="2"/>
      <c r="N176" s="2"/>
      <c r="O176" s="2"/>
      <c r="P176" s="2"/>
      <c r="Q176" s="2"/>
      <c r="R176" s="42"/>
      <c r="S176" s="2"/>
      <c r="T176" s="2"/>
      <c r="U176" s="2"/>
      <c r="V176" s="2"/>
      <c r="W176" s="2"/>
      <c r="X176" s="2"/>
      <c r="Y176" s="2"/>
      <c r="Z176" s="2"/>
      <c r="AA176" s="2"/>
      <c r="AB176" s="2"/>
    </row>
    <row r="177" spans="2:28">
      <c r="B177" s="2"/>
      <c r="C177" s="2"/>
      <c r="D177" s="2"/>
      <c r="E177" s="2"/>
      <c r="F177" s="2"/>
      <c r="G177" s="2"/>
      <c r="H177" s="2"/>
      <c r="I177" s="2"/>
      <c r="J177" s="2"/>
      <c r="K177" s="2"/>
      <c r="L177" s="2"/>
      <c r="M177" s="2"/>
      <c r="N177" s="2"/>
      <c r="O177" s="2"/>
      <c r="P177" s="2"/>
      <c r="Q177" s="2"/>
      <c r="R177" s="42"/>
      <c r="S177" s="2"/>
      <c r="T177" s="2"/>
      <c r="U177" s="2"/>
      <c r="V177" s="2"/>
      <c r="W177" s="2"/>
      <c r="X177" s="2"/>
      <c r="Y177" s="2"/>
      <c r="Z177" s="2"/>
      <c r="AA177" s="2"/>
      <c r="AB177" s="2"/>
    </row>
    <row r="178" spans="2:28">
      <c r="B178" s="2"/>
      <c r="C178" s="2"/>
      <c r="D178" s="2"/>
      <c r="E178" s="2"/>
      <c r="F178" s="2"/>
      <c r="G178" s="2"/>
      <c r="H178" s="2"/>
      <c r="I178" s="2"/>
      <c r="J178" s="2"/>
      <c r="K178" s="2"/>
      <c r="L178" s="2"/>
      <c r="M178" s="2"/>
      <c r="N178" s="2"/>
      <c r="O178" s="2"/>
      <c r="P178" s="2"/>
      <c r="Q178" s="2"/>
      <c r="R178" s="42"/>
      <c r="S178" s="2"/>
      <c r="T178" s="2"/>
      <c r="U178" s="2"/>
      <c r="V178" s="2"/>
      <c r="W178" s="2"/>
      <c r="X178" s="2"/>
      <c r="Y178" s="2"/>
      <c r="Z178" s="2"/>
      <c r="AA178" s="2"/>
      <c r="AB178" s="2"/>
    </row>
    <row r="179" spans="2:28">
      <c r="B179" s="2"/>
      <c r="C179" s="2"/>
      <c r="D179" s="2"/>
      <c r="E179" s="2"/>
      <c r="F179" s="2"/>
      <c r="G179" s="2"/>
      <c r="H179" s="2"/>
      <c r="I179" s="2"/>
      <c r="J179" s="2"/>
      <c r="K179" s="2"/>
      <c r="L179" s="2"/>
      <c r="M179" s="2"/>
      <c r="N179" s="2"/>
      <c r="O179" s="2"/>
      <c r="P179" s="2"/>
      <c r="Q179" s="2"/>
      <c r="R179" s="42"/>
      <c r="S179" s="2"/>
      <c r="T179" s="2"/>
      <c r="U179" s="2"/>
      <c r="V179" s="2"/>
      <c r="W179" s="2"/>
      <c r="X179" s="2"/>
      <c r="Y179" s="2"/>
      <c r="Z179" s="2"/>
      <c r="AA179" s="2"/>
      <c r="AB179" s="2"/>
    </row>
    <row r="180" spans="2:28">
      <c r="B180" s="2"/>
      <c r="C180" s="2"/>
      <c r="D180" s="2"/>
      <c r="E180" s="2"/>
      <c r="F180" s="2"/>
      <c r="G180" s="2"/>
      <c r="H180" s="2"/>
      <c r="I180" s="2"/>
      <c r="J180" s="2"/>
      <c r="K180" s="2"/>
      <c r="L180" s="2"/>
      <c r="M180" s="2"/>
      <c r="N180" s="2"/>
      <c r="O180" s="2"/>
      <c r="P180" s="2"/>
      <c r="Q180" s="2"/>
      <c r="R180" s="42"/>
      <c r="S180" s="2"/>
      <c r="T180" s="2"/>
      <c r="U180" s="2"/>
      <c r="V180" s="2"/>
      <c r="W180" s="2"/>
      <c r="X180" s="2"/>
      <c r="Y180" s="2"/>
      <c r="Z180" s="2"/>
      <c r="AA180" s="2"/>
      <c r="AB180" s="2"/>
    </row>
    <row r="181" spans="2:28">
      <c r="B181" s="2"/>
      <c r="C181" s="2"/>
      <c r="D181" s="2"/>
      <c r="E181" s="2"/>
      <c r="F181" s="2"/>
      <c r="G181" s="2"/>
      <c r="H181" s="2"/>
      <c r="I181" s="2"/>
      <c r="J181" s="2"/>
      <c r="K181" s="2"/>
      <c r="L181" s="2"/>
      <c r="M181" s="2"/>
      <c r="N181" s="2"/>
      <c r="O181" s="2"/>
      <c r="P181" s="2"/>
      <c r="Q181" s="2"/>
      <c r="R181" s="42"/>
      <c r="S181" s="2"/>
      <c r="T181" s="2"/>
      <c r="U181" s="2"/>
      <c r="V181" s="2"/>
      <c r="W181" s="2"/>
      <c r="X181" s="2"/>
      <c r="Y181" s="2"/>
      <c r="Z181" s="2"/>
      <c r="AA181" s="2"/>
      <c r="AB181" s="2"/>
    </row>
    <row r="182" spans="2:28">
      <c r="B182" s="2"/>
      <c r="C182" s="2"/>
      <c r="D182" s="2"/>
      <c r="E182" s="2"/>
      <c r="F182" s="2"/>
      <c r="G182" s="2"/>
      <c r="H182" s="2"/>
      <c r="I182" s="2"/>
      <c r="J182" s="2"/>
      <c r="K182" s="2"/>
      <c r="L182" s="2"/>
      <c r="M182" s="2"/>
      <c r="N182" s="2"/>
      <c r="O182" s="2"/>
      <c r="P182" s="2"/>
      <c r="Q182" s="2"/>
      <c r="R182" s="42"/>
      <c r="S182" s="2"/>
      <c r="T182" s="2"/>
      <c r="U182" s="2"/>
      <c r="V182" s="2"/>
      <c r="W182" s="2"/>
      <c r="X182" s="2"/>
      <c r="Y182" s="2"/>
      <c r="Z182" s="2"/>
      <c r="AA182" s="2"/>
      <c r="AB182" s="2"/>
    </row>
    <row r="183" spans="2:28">
      <c r="B183" s="2"/>
      <c r="C183" s="2"/>
      <c r="D183" s="2"/>
      <c r="E183" s="2"/>
      <c r="F183" s="2"/>
      <c r="G183" s="2"/>
      <c r="H183" s="2"/>
      <c r="I183" s="2"/>
      <c r="J183" s="2"/>
      <c r="K183" s="2"/>
      <c r="L183" s="2"/>
      <c r="M183" s="2"/>
      <c r="N183" s="2"/>
      <c r="O183" s="2"/>
      <c r="P183" s="2"/>
      <c r="Q183" s="2"/>
      <c r="R183" s="42"/>
      <c r="S183" s="2"/>
      <c r="T183" s="2"/>
      <c r="U183" s="2"/>
      <c r="V183" s="2"/>
      <c r="W183" s="2"/>
      <c r="X183" s="2"/>
      <c r="Y183" s="2"/>
      <c r="Z183" s="2"/>
      <c r="AA183" s="2"/>
      <c r="AB183" s="2"/>
    </row>
    <row r="184" spans="2:28">
      <c r="B184" s="2"/>
      <c r="C184" s="2"/>
      <c r="D184" s="2"/>
      <c r="E184" s="2"/>
      <c r="F184" s="2"/>
      <c r="G184" s="2"/>
      <c r="H184" s="2"/>
      <c r="I184" s="2"/>
      <c r="J184" s="2"/>
      <c r="K184" s="2"/>
      <c r="L184" s="2"/>
      <c r="M184" s="2"/>
      <c r="N184" s="2"/>
      <c r="O184" s="2"/>
      <c r="P184" s="2"/>
      <c r="Q184" s="2"/>
      <c r="R184" s="42"/>
      <c r="S184" s="2"/>
      <c r="T184" s="2"/>
      <c r="U184" s="2"/>
      <c r="V184" s="2"/>
      <c r="W184" s="2"/>
      <c r="X184" s="2"/>
      <c r="Y184" s="2"/>
      <c r="Z184" s="2"/>
      <c r="AA184" s="2"/>
      <c r="AB184" s="2"/>
    </row>
    <row r="185" spans="2:28">
      <c r="B185" s="2"/>
      <c r="C185" s="2"/>
      <c r="D185" s="2"/>
      <c r="E185" s="2"/>
      <c r="F185" s="2"/>
      <c r="G185" s="2"/>
      <c r="H185" s="2"/>
      <c r="I185" s="2"/>
      <c r="J185" s="2"/>
      <c r="K185" s="2"/>
      <c r="L185" s="2"/>
      <c r="M185" s="2"/>
      <c r="N185" s="2"/>
      <c r="O185" s="2"/>
      <c r="P185" s="2"/>
      <c r="Q185" s="2"/>
      <c r="R185" s="42"/>
      <c r="S185" s="2"/>
      <c r="T185" s="2"/>
      <c r="U185" s="2"/>
      <c r="V185" s="2"/>
      <c r="W185" s="2"/>
      <c r="X185" s="2"/>
      <c r="Y185" s="2"/>
      <c r="Z185" s="2"/>
      <c r="AA185" s="2"/>
      <c r="AB185" s="2"/>
    </row>
    <row r="186" spans="2:28">
      <c r="B186" s="2"/>
      <c r="C186" s="2"/>
      <c r="D186" s="2"/>
      <c r="E186" s="2"/>
      <c r="F186" s="2"/>
      <c r="G186" s="2"/>
      <c r="H186" s="2"/>
      <c r="I186" s="2"/>
      <c r="J186" s="2"/>
      <c r="K186" s="2"/>
      <c r="L186" s="2"/>
      <c r="M186" s="2"/>
      <c r="N186" s="2"/>
      <c r="O186" s="2"/>
      <c r="P186" s="2"/>
      <c r="Q186" s="2"/>
      <c r="R186" s="42"/>
      <c r="S186" s="2"/>
      <c r="T186" s="2"/>
      <c r="U186" s="2"/>
      <c r="V186" s="2"/>
      <c r="W186" s="2"/>
      <c r="X186" s="2"/>
      <c r="Y186" s="2"/>
      <c r="Z186" s="2"/>
      <c r="AA186" s="2"/>
      <c r="AB186" s="2"/>
    </row>
    <row r="187" spans="2:28">
      <c r="B187" s="2"/>
      <c r="C187" s="2"/>
      <c r="D187" s="2"/>
      <c r="E187" s="2"/>
      <c r="F187" s="2"/>
      <c r="G187" s="2"/>
      <c r="H187" s="2"/>
      <c r="I187" s="2"/>
      <c r="J187" s="2"/>
      <c r="K187" s="2"/>
      <c r="L187" s="2"/>
      <c r="M187" s="2"/>
      <c r="N187" s="2"/>
      <c r="O187" s="2"/>
      <c r="P187" s="2"/>
      <c r="Q187" s="2"/>
      <c r="R187" s="42"/>
      <c r="S187" s="2"/>
      <c r="T187" s="2"/>
      <c r="U187" s="2"/>
      <c r="V187" s="2"/>
      <c r="W187" s="2"/>
      <c r="X187" s="2"/>
      <c r="Y187" s="2"/>
      <c r="Z187" s="2"/>
      <c r="AA187" s="2"/>
      <c r="AB187" s="2"/>
    </row>
    <row r="188" spans="2:28">
      <c r="B188" s="2"/>
      <c r="C188" s="2"/>
      <c r="D188" s="2"/>
      <c r="E188" s="2"/>
      <c r="F188" s="2"/>
      <c r="G188" s="2"/>
      <c r="H188" s="2"/>
      <c r="I188" s="2"/>
      <c r="J188" s="2"/>
      <c r="K188" s="2"/>
      <c r="L188" s="2"/>
      <c r="M188" s="2"/>
      <c r="N188" s="2"/>
      <c r="O188" s="2"/>
      <c r="P188" s="2"/>
      <c r="Q188" s="2"/>
      <c r="R188" s="42"/>
      <c r="S188" s="2"/>
      <c r="T188" s="2"/>
      <c r="U188" s="2"/>
      <c r="V188" s="2"/>
      <c r="W188" s="2"/>
      <c r="X188" s="2"/>
      <c r="Y188" s="2"/>
      <c r="Z188" s="2"/>
      <c r="AA188" s="2"/>
      <c r="AB188" s="2"/>
    </row>
    <row r="189" spans="2:28">
      <c r="B189" s="2"/>
      <c r="C189" s="2"/>
      <c r="D189" s="2"/>
      <c r="E189" s="2"/>
      <c r="F189" s="2"/>
      <c r="G189" s="2"/>
      <c r="H189" s="2"/>
      <c r="I189" s="2"/>
      <c r="J189" s="2"/>
      <c r="K189" s="2"/>
      <c r="L189" s="2"/>
      <c r="M189" s="2"/>
      <c r="N189" s="2"/>
      <c r="O189" s="2"/>
      <c r="P189" s="2"/>
      <c r="Q189" s="2"/>
      <c r="R189" s="42"/>
      <c r="S189" s="2"/>
      <c r="T189" s="2"/>
      <c r="U189" s="2"/>
      <c r="V189" s="2"/>
      <c r="W189" s="2"/>
      <c r="X189" s="2"/>
      <c r="Y189" s="2"/>
      <c r="Z189" s="2"/>
      <c r="AA189" s="2"/>
      <c r="AB189" s="2"/>
    </row>
    <row r="190" spans="2:28">
      <c r="B190" s="2"/>
      <c r="C190" s="2"/>
      <c r="D190" s="2"/>
      <c r="E190" s="2"/>
      <c r="F190" s="2"/>
      <c r="G190" s="2"/>
      <c r="H190" s="2"/>
      <c r="I190" s="2"/>
      <c r="J190" s="2"/>
      <c r="K190" s="2"/>
      <c r="L190" s="2"/>
      <c r="M190" s="2"/>
      <c r="N190" s="2"/>
      <c r="O190" s="2"/>
      <c r="P190" s="2"/>
      <c r="Q190" s="2"/>
      <c r="R190" s="42"/>
      <c r="S190" s="2"/>
      <c r="T190" s="2"/>
      <c r="U190" s="2"/>
      <c r="V190" s="2"/>
      <c r="W190" s="2"/>
      <c r="X190" s="2"/>
      <c r="Y190" s="2"/>
      <c r="Z190" s="2"/>
      <c r="AA190" s="2"/>
      <c r="AB190" s="2"/>
    </row>
    <row r="191" spans="2:28">
      <c r="B191" s="2"/>
      <c r="C191" s="2"/>
      <c r="D191" s="2"/>
      <c r="E191" s="2"/>
      <c r="F191" s="2"/>
      <c r="G191" s="2"/>
      <c r="H191" s="2"/>
      <c r="I191" s="2"/>
      <c r="J191" s="2"/>
      <c r="K191" s="2"/>
      <c r="L191" s="2"/>
      <c r="M191" s="2"/>
      <c r="N191" s="2"/>
      <c r="O191" s="2"/>
      <c r="P191" s="2"/>
      <c r="Q191" s="2"/>
      <c r="R191" s="42"/>
      <c r="S191" s="2"/>
      <c r="T191" s="2"/>
      <c r="U191" s="2"/>
      <c r="V191" s="2"/>
      <c r="W191" s="2"/>
      <c r="X191" s="2"/>
      <c r="Y191" s="2"/>
      <c r="Z191" s="2"/>
      <c r="AA191" s="2"/>
      <c r="AB191" s="2"/>
    </row>
    <row r="192" spans="2:28">
      <c r="B192" s="2"/>
      <c r="C192" s="2"/>
      <c r="D192" s="2"/>
      <c r="E192" s="2"/>
      <c r="F192" s="2"/>
      <c r="G192" s="2"/>
      <c r="H192" s="2"/>
      <c r="I192" s="2"/>
      <c r="J192" s="2"/>
      <c r="K192" s="2"/>
      <c r="L192" s="2"/>
      <c r="M192" s="2"/>
      <c r="N192" s="2"/>
      <c r="O192" s="2"/>
      <c r="P192" s="2"/>
      <c r="Q192" s="2"/>
      <c r="R192" s="42"/>
      <c r="S192" s="2"/>
      <c r="T192" s="2"/>
      <c r="U192" s="2"/>
      <c r="V192" s="2"/>
      <c r="W192" s="2"/>
      <c r="X192" s="2"/>
      <c r="Y192" s="2"/>
      <c r="Z192" s="2"/>
      <c r="AA192" s="2"/>
      <c r="AB192" s="2"/>
    </row>
    <row r="193" spans="2:28">
      <c r="B193" s="2"/>
      <c r="C193" s="2"/>
      <c r="D193" s="2"/>
      <c r="E193" s="2"/>
      <c r="F193" s="2"/>
      <c r="G193" s="2"/>
      <c r="H193" s="2"/>
      <c r="I193" s="2"/>
      <c r="J193" s="2"/>
      <c r="K193" s="2"/>
      <c r="L193" s="2"/>
      <c r="M193" s="2"/>
      <c r="N193" s="2"/>
      <c r="O193" s="2"/>
      <c r="P193" s="2"/>
      <c r="Q193" s="2"/>
      <c r="R193" s="42"/>
      <c r="S193" s="2"/>
      <c r="T193" s="2"/>
      <c r="U193" s="2"/>
      <c r="V193" s="2"/>
      <c r="W193" s="2"/>
      <c r="X193" s="2"/>
      <c r="Y193" s="2"/>
      <c r="Z193" s="2"/>
      <c r="AA193" s="2"/>
      <c r="AB193" s="2"/>
    </row>
    <row r="194" spans="2:28">
      <c r="B194" s="2"/>
      <c r="C194" s="2"/>
      <c r="D194" s="2"/>
      <c r="E194" s="2"/>
      <c r="F194" s="2"/>
      <c r="G194" s="2"/>
      <c r="H194" s="2"/>
      <c r="I194" s="2"/>
      <c r="J194" s="2"/>
      <c r="K194" s="2"/>
      <c r="L194" s="2"/>
      <c r="M194" s="2"/>
      <c r="N194" s="2"/>
      <c r="O194" s="2"/>
      <c r="P194" s="2"/>
      <c r="Q194" s="2"/>
      <c r="R194" s="42"/>
      <c r="S194" s="2"/>
      <c r="T194" s="2"/>
      <c r="U194" s="2"/>
      <c r="V194" s="2"/>
      <c r="W194" s="2"/>
      <c r="X194" s="2"/>
      <c r="Y194" s="2"/>
      <c r="Z194" s="2"/>
      <c r="AA194" s="2"/>
      <c r="AB194" s="2"/>
    </row>
    <row r="195" spans="2:28">
      <c r="B195" s="2"/>
      <c r="C195" s="2"/>
      <c r="D195" s="2"/>
      <c r="E195" s="2"/>
      <c r="F195" s="2"/>
      <c r="G195" s="2"/>
      <c r="H195" s="2"/>
      <c r="I195" s="2"/>
      <c r="J195" s="2"/>
      <c r="K195" s="2"/>
      <c r="L195" s="2"/>
      <c r="M195" s="2"/>
      <c r="N195" s="2"/>
      <c r="O195" s="2"/>
      <c r="P195" s="2"/>
      <c r="Q195" s="2"/>
      <c r="R195" s="42"/>
      <c r="S195" s="2"/>
      <c r="T195" s="2"/>
      <c r="U195" s="2"/>
      <c r="V195" s="2"/>
      <c r="W195" s="2"/>
      <c r="X195" s="2"/>
      <c r="Y195" s="2"/>
      <c r="Z195" s="2"/>
      <c r="AA195" s="2"/>
      <c r="AB195" s="2"/>
    </row>
    <row r="196" spans="2:28">
      <c r="B196" s="2"/>
      <c r="C196" s="2"/>
      <c r="D196" s="2"/>
      <c r="E196" s="2"/>
      <c r="F196" s="2"/>
      <c r="G196" s="2"/>
      <c r="H196" s="2"/>
      <c r="I196" s="2"/>
      <c r="J196" s="2"/>
      <c r="K196" s="2"/>
      <c r="L196" s="2"/>
      <c r="M196" s="2"/>
      <c r="N196" s="2"/>
      <c r="O196" s="2"/>
      <c r="P196" s="2"/>
      <c r="Q196" s="2"/>
      <c r="R196" s="42"/>
      <c r="S196" s="2"/>
      <c r="T196" s="2"/>
      <c r="U196" s="2"/>
      <c r="V196" s="2"/>
      <c r="W196" s="2"/>
      <c r="X196" s="2"/>
      <c r="Y196" s="2"/>
      <c r="Z196" s="2"/>
      <c r="AA196" s="2"/>
      <c r="AB196" s="2"/>
    </row>
    <row r="197" spans="2:28">
      <c r="B197" s="2"/>
      <c r="C197" s="2"/>
      <c r="D197" s="2"/>
      <c r="E197" s="2"/>
      <c r="F197" s="2"/>
      <c r="G197" s="2"/>
      <c r="H197" s="2"/>
      <c r="I197" s="2"/>
      <c r="J197" s="2"/>
      <c r="K197" s="2"/>
      <c r="L197" s="2"/>
      <c r="M197" s="2"/>
      <c r="N197" s="2"/>
      <c r="O197" s="2"/>
      <c r="P197" s="2"/>
      <c r="Q197" s="2"/>
      <c r="R197" s="42"/>
      <c r="S197" s="2"/>
      <c r="T197" s="2"/>
      <c r="U197" s="2"/>
      <c r="V197" s="2"/>
      <c r="W197" s="2"/>
      <c r="X197" s="2"/>
      <c r="Y197" s="2"/>
      <c r="Z197" s="2"/>
      <c r="AA197" s="2"/>
      <c r="AB197" s="2"/>
    </row>
    <row r="198" spans="2:28">
      <c r="B198" s="2"/>
      <c r="C198" s="2"/>
      <c r="D198" s="2"/>
      <c r="E198" s="2"/>
      <c r="F198" s="2"/>
      <c r="G198" s="2"/>
      <c r="H198" s="2"/>
      <c r="I198" s="2"/>
      <c r="J198" s="2"/>
      <c r="K198" s="2"/>
      <c r="L198" s="2"/>
      <c r="M198" s="2"/>
      <c r="N198" s="2"/>
      <c r="O198" s="2"/>
      <c r="P198" s="2"/>
      <c r="Q198" s="2"/>
      <c r="R198" s="42"/>
      <c r="S198" s="2"/>
      <c r="T198" s="2"/>
      <c r="U198" s="2"/>
      <c r="V198" s="2"/>
      <c r="W198" s="2"/>
      <c r="X198" s="2"/>
      <c r="Y198" s="2"/>
      <c r="Z198" s="2"/>
      <c r="AA198" s="2"/>
      <c r="AB198" s="2"/>
    </row>
    <row r="199" spans="2:28">
      <c r="B199" s="2"/>
      <c r="C199" s="2"/>
      <c r="D199" s="2"/>
      <c r="E199" s="2"/>
      <c r="F199" s="2"/>
      <c r="G199" s="2"/>
      <c r="H199" s="2"/>
      <c r="I199" s="2"/>
      <c r="J199" s="2"/>
      <c r="K199" s="2"/>
      <c r="L199" s="2"/>
      <c r="M199" s="2"/>
      <c r="N199" s="2"/>
      <c r="O199" s="2"/>
      <c r="P199" s="2"/>
      <c r="Q199" s="2"/>
      <c r="R199" s="42"/>
      <c r="S199" s="2"/>
      <c r="T199" s="2"/>
      <c r="U199" s="2"/>
      <c r="V199" s="2"/>
      <c r="W199" s="2"/>
      <c r="X199" s="2"/>
      <c r="Y199" s="2"/>
      <c r="Z199" s="2"/>
      <c r="AA199" s="2"/>
      <c r="AB199" s="2"/>
    </row>
    <row r="200" spans="2:28">
      <c r="B200" s="2"/>
      <c r="C200" s="2"/>
      <c r="D200" s="2"/>
      <c r="E200" s="2"/>
      <c r="F200" s="2"/>
      <c r="G200" s="2"/>
      <c r="H200" s="2"/>
      <c r="I200" s="2"/>
      <c r="J200" s="2"/>
      <c r="K200" s="2"/>
      <c r="L200" s="2"/>
      <c r="M200" s="2"/>
      <c r="N200" s="2"/>
      <c r="O200" s="2"/>
      <c r="P200" s="2"/>
      <c r="Q200" s="2"/>
      <c r="R200" s="42"/>
      <c r="S200" s="2"/>
      <c r="T200" s="2"/>
      <c r="U200" s="2"/>
      <c r="V200" s="2"/>
      <c r="W200" s="2"/>
      <c r="X200" s="2"/>
      <c r="Y200" s="2"/>
      <c r="Z200" s="2"/>
      <c r="AA200" s="2"/>
      <c r="AB200" s="2"/>
    </row>
    <row r="201" spans="2:28">
      <c r="B201" s="2"/>
      <c r="C201" s="2"/>
      <c r="D201" s="2"/>
      <c r="E201" s="2"/>
      <c r="F201" s="2"/>
      <c r="G201" s="2"/>
      <c r="H201" s="2"/>
      <c r="I201" s="2"/>
      <c r="J201" s="2"/>
      <c r="K201" s="2"/>
      <c r="L201" s="2"/>
      <c r="M201" s="2"/>
      <c r="N201" s="2"/>
      <c r="O201" s="2"/>
      <c r="P201" s="2"/>
      <c r="Q201" s="2"/>
      <c r="R201" s="42"/>
      <c r="S201" s="2"/>
      <c r="T201" s="2"/>
      <c r="U201" s="2"/>
      <c r="V201" s="2"/>
      <c r="W201" s="2"/>
      <c r="X201" s="2"/>
      <c r="Y201" s="2"/>
      <c r="Z201" s="2"/>
      <c r="AA201" s="2"/>
      <c r="AB201" s="2"/>
    </row>
    <row r="202" spans="2:28">
      <c r="B202" s="2"/>
      <c r="C202" s="2"/>
      <c r="D202" s="2"/>
      <c r="E202" s="2"/>
      <c r="F202" s="2"/>
      <c r="G202" s="2"/>
      <c r="H202" s="2"/>
      <c r="I202" s="2"/>
      <c r="J202" s="2"/>
      <c r="K202" s="2"/>
      <c r="L202" s="2"/>
      <c r="M202" s="2"/>
      <c r="N202" s="2"/>
      <c r="O202" s="2"/>
      <c r="P202" s="2"/>
      <c r="Q202" s="2"/>
      <c r="R202" s="42"/>
      <c r="S202" s="2"/>
      <c r="T202" s="2"/>
      <c r="U202" s="2"/>
      <c r="V202" s="2"/>
      <c r="W202" s="2"/>
      <c r="X202" s="2"/>
      <c r="Y202" s="2"/>
      <c r="Z202" s="2"/>
      <c r="AA202" s="2"/>
      <c r="AB202" s="2"/>
    </row>
    <row r="203" spans="2:28">
      <c r="B203" s="2"/>
      <c r="C203" s="2"/>
      <c r="D203" s="2"/>
      <c r="E203" s="2"/>
      <c r="F203" s="2"/>
      <c r="G203" s="2"/>
      <c r="H203" s="2"/>
      <c r="I203" s="2"/>
      <c r="J203" s="2"/>
      <c r="K203" s="2"/>
      <c r="L203" s="2"/>
      <c r="M203" s="2"/>
      <c r="N203" s="2"/>
      <c r="O203" s="2"/>
      <c r="P203" s="2"/>
      <c r="Q203" s="2"/>
      <c r="R203" s="42"/>
      <c r="S203" s="2"/>
      <c r="T203" s="2"/>
      <c r="U203" s="2"/>
      <c r="V203" s="2"/>
      <c r="W203" s="2"/>
      <c r="X203" s="2"/>
      <c r="Y203" s="2"/>
      <c r="Z203" s="2"/>
      <c r="AA203" s="2"/>
      <c r="AB203" s="2"/>
    </row>
    <row r="204" spans="2:28">
      <c r="B204" s="2"/>
      <c r="C204" s="2"/>
      <c r="D204" s="2"/>
      <c r="E204" s="2"/>
      <c r="F204" s="2"/>
      <c r="G204" s="2"/>
      <c r="H204" s="2"/>
      <c r="I204" s="2"/>
      <c r="J204" s="2"/>
      <c r="K204" s="2"/>
      <c r="L204" s="2"/>
      <c r="M204" s="2"/>
      <c r="N204" s="2"/>
      <c r="O204" s="2"/>
      <c r="P204" s="2"/>
      <c r="Q204" s="2"/>
      <c r="R204" s="42"/>
      <c r="S204" s="2"/>
      <c r="T204" s="2"/>
      <c r="U204" s="2"/>
      <c r="V204" s="2"/>
      <c r="W204" s="2"/>
      <c r="X204" s="2"/>
      <c r="Y204" s="2"/>
      <c r="Z204" s="2"/>
      <c r="AA204" s="2"/>
      <c r="AB204" s="2"/>
    </row>
    <row r="205" spans="2:28">
      <c r="B205" s="2"/>
      <c r="C205" s="2"/>
      <c r="D205" s="2"/>
      <c r="E205" s="2"/>
      <c r="F205" s="2"/>
      <c r="G205" s="2"/>
      <c r="H205" s="2"/>
      <c r="I205" s="2"/>
      <c r="J205" s="2"/>
      <c r="K205" s="2"/>
      <c r="L205" s="2"/>
      <c r="M205" s="2"/>
      <c r="N205" s="2"/>
      <c r="O205" s="2"/>
      <c r="P205" s="2"/>
      <c r="Q205" s="2"/>
      <c r="R205" s="42"/>
      <c r="S205" s="2"/>
      <c r="T205" s="2"/>
      <c r="U205" s="2"/>
      <c r="V205" s="2"/>
      <c r="W205" s="2"/>
      <c r="X205" s="2"/>
      <c r="Y205" s="2"/>
      <c r="Z205" s="2"/>
      <c r="AA205" s="2"/>
      <c r="AB205" s="2"/>
    </row>
    <row r="206" spans="2:28">
      <c r="B206" s="2"/>
      <c r="C206" s="2"/>
      <c r="D206" s="2"/>
      <c r="E206" s="2"/>
      <c r="F206" s="2"/>
      <c r="G206" s="2"/>
      <c r="H206" s="2"/>
      <c r="I206" s="2"/>
      <c r="J206" s="2"/>
      <c r="K206" s="2"/>
      <c r="L206" s="2"/>
      <c r="M206" s="2"/>
      <c r="N206" s="2"/>
      <c r="O206" s="2"/>
      <c r="P206" s="2"/>
      <c r="Q206" s="2"/>
      <c r="R206" s="42"/>
      <c r="S206" s="2"/>
      <c r="T206" s="2"/>
      <c r="U206" s="2"/>
      <c r="V206" s="2"/>
      <c r="W206" s="2"/>
      <c r="X206" s="2"/>
      <c r="Y206" s="2"/>
      <c r="Z206" s="2"/>
      <c r="AA206" s="2"/>
      <c r="AB206" s="2"/>
    </row>
    <row r="207" spans="2:28">
      <c r="B207" s="2"/>
      <c r="C207" s="2"/>
      <c r="D207" s="2"/>
      <c r="E207" s="2"/>
      <c r="F207" s="2"/>
      <c r="G207" s="2"/>
      <c r="H207" s="2"/>
      <c r="I207" s="2"/>
      <c r="J207" s="2"/>
      <c r="K207" s="2"/>
      <c r="L207" s="2"/>
      <c r="M207" s="2"/>
      <c r="N207" s="2"/>
      <c r="O207" s="2"/>
      <c r="P207" s="2"/>
      <c r="Q207" s="2"/>
      <c r="R207" s="42"/>
      <c r="S207" s="2"/>
      <c r="T207" s="2"/>
      <c r="U207" s="2"/>
      <c r="V207" s="2"/>
      <c r="W207" s="2"/>
      <c r="X207" s="2"/>
      <c r="Y207" s="2"/>
      <c r="Z207" s="2"/>
      <c r="AA207" s="2"/>
      <c r="AB207" s="2"/>
    </row>
    <row r="208" spans="2:28">
      <c r="B208" s="2"/>
      <c r="C208" s="2"/>
      <c r="D208" s="2"/>
      <c r="E208" s="2"/>
      <c r="F208" s="2"/>
      <c r="G208" s="2"/>
      <c r="H208" s="2"/>
      <c r="I208" s="2"/>
      <c r="J208" s="2"/>
      <c r="K208" s="2"/>
      <c r="L208" s="2"/>
      <c r="M208" s="2"/>
      <c r="N208" s="2"/>
      <c r="O208" s="2"/>
      <c r="P208" s="2"/>
      <c r="Q208" s="2"/>
      <c r="R208" s="42"/>
      <c r="S208" s="2"/>
      <c r="T208" s="2"/>
      <c r="U208" s="2"/>
      <c r="V208" s="2"/>
      <c r="W208" s="2"/>
      <c r="X208" s="2"/>
      <c r="Y208" s="2"/>
      <c r="Z208" s="2"/>
      <c r="AA208" s="2"/>
      <c r="AB208" s="2"/>
    </row>
    <row r="209" spans="2:28">
      <c r="B209" s="2"/>
      <c r="C209" s="2"/>
      <c r="D209" s="2"/>
      <c r="E209" s="2"/>
      <c r="F209" s="2"/>
      <c r="G209" s="2"/>
      <c r="H209" s="2"/>
      <c r="I209" s="2"/>
      <c r="J209" s="2"/>
      <c r="K209" s="2"/>
      <c r="L209" s="2"/>
      <c r="M209" s="2"/>
      <c r="N209" s="2"/>
      <c r="O209" s="2"/>
      <c r="P209" s="2"/>
      <c r="Q209" s="2"/>
      <c r="R209" s="42"/>
      <c r="S209" s="2"/>
      <c r="T209" s="2"/>
      <c r="U209" s="2"/>
      <c r="V209" s="2"/>
      <c r="W209" s="2"/>
      <c r="X209" s="2"/>
      <c r="Y209" s="2"/>
      <c r="Z209" s="2"/>
      <c r="AA209" s="2"/>
      <c r="AB209" s="2"/>
    </row>
    <row r="210" spans="2:28">
      <c r="B210" s="2"/>
      <c r="C210" s="2"/>
      <c r="D210" s="2"/>
      <c r="E210" s="2"/>
      <c r="F210" s="2"/>
      <c r="G210" s="2"/>
      <c r="H210" s="2"/>
      <c r="I210" s="2"/>
      <c r="J210" s="2"/>
      <c r="K210" s="2"/>
      <c r="L210" s="2"/>
      <c r="M210" s="2"/>
      <c r="N210" s="2"/>
      <c r="O210" s="2"/>
      <c r="P210" s="2"/>
      <c r="Q210" s="2"/>
      <c r="R210" s="42"/>
      <c r="S210" s="2"/>
      <c r="T210" s="2"/>
      <c r="U210" s="2"/>
      <c r="V210" s="2"/>
      <c r="W210" s="2"/>
      <c r="X210" s="2"/>
      <c r="Y210" s="2"/>
      <c r="Z210" s="2"/>
      <c r="AA210" s="2"/>
      <c r="AB210" s="2"/>
    </row>
    <row r="211" spans="2:28">
      <c r="B211" s="2"/>
      <c r="C211" s="2"/>
      <c r="D211" s="2"/>
      <c r="E211" s="2"/>
      <c r="F211" s="2"/>
      <c r="G211" s="2"/>
      <c r="H211" s="2"/>
      <c r="I211" s="2"/>
      <c r="J211" s="2"/>
      <c r="K211" s="2"/>
      <c r="L211" s="2"/>
      <c r="M211" s="2"/>
      <c r="N211" s="2"/>
      <c r="O211" s="2"/>
      <c r="P211" s="2"/>
      <c r="Q211" s="2"/>
      <c r="R211" s="42"/>
      <c r="S211" s="2"/>
      <c r="T211" s="2"/>
      <c r="U211" s="2"/>
      <c r="V211" s="2"/>
      <c r="W211" s="2"/>
      <c r="X211" s="2"/>
      <c r="Y211" s="2"/>
      <c r="Z211" s="2"/>
      <c r="AA211" s="2"/>
      <c r="AB211" s="2"/>
    </row>
    <row r="212" spans="2:28">
      <c r="B212" s="2"/>
      <c r="C212" s="2"/>
      <c r="D212" s="2"/>
      <c r="E212" s="2"/>
      <c r="F212" s="2"/>
      <c r="G212" s="2"/>
      <c r="H212" s="2"/>
      <c r="I212" s="2"/>
      <c r="J212" s="2"/>
      <c r="K212" s="2"/>
      <c r="L212" s="2"/>
      <c r="M212" s="2"/>
      <c r="N212" s="2"/>
      <c r="O212" s="2"/>
      <c r="P212" s="2"/>
      <c r="Q212" s="2"/>
      <c r="R212" s="42"/>
      <c r="S212" s="2"/>
      <c r="T212" s="2"/>
      <c r="U212" s="2"/>
      <c r="V212" s="2"/>
      <c r="W212" s="2"/>
      <c r="X212" s="2"/>
      <c r="Y212" s="2"/>
      <c r="Z212" s="2"/>
      <c r="AA212" s="2"/>
      <c r="AB212" s="2"/>
    </row>
    <row r="213" spans="2:28">
      <c r="B213" s="2"/>
      <c r="C213" s="2"/>
      <c r="D213" s="2"/>
      <c r="E213" s="2"/>
      <c r="F213" s="2"/>
      <c r="G213" s="2"/>
      <c r="H213" s="2"/>
      <c r="I213" s="2"/>
      <c r="J213" s="2"/>
      <c r="K213" s="2"/>
      <c r="L213" s="2"/>
      <c r="M213" s="2"/>
      <c r="N213" s="2"/>
      <c r="O213" s="2"/>
      <c r="P213" s="2"/>
      <c r="Q213" s="2"/>
      <c r="R213" s="42"/>
      <c r="S213" s="2"/>
      <c r="T213" s="2"/>
      <c r="U213" s="2"/>
      <c r="V213" s="2"/>
      <c r="W213" s="2"/>
      <c r="X213" s="2"/>
      <c r="Y213" s="2"/>
      <c r="Z213" s="2"/>
      <c r="AA213" s="2"/>
      <c r="AB213" s="2"/>
    </row>
    <row r="214" spans="2:28">
      <c r="B214" s="2"/>
      <c r="C214" s="2"/>
      <c r="D214" s="2"/>
      <c r="E214" s="2"/>
      <c r="F214" s="2"/>
      <c r="G214" s="2"/>
      <c r="H214" s="2"/>
      <c r="I214" s="2"/>
      <c r="J214" s="2"/>
      <c r="K214" s="2"/>
      <c r="L214" s="2"/>
      <c r="M214" s="2"/>
      <c r="N214" s="2"/>
      <c r="O214" s="2"/>
      <c r="P214" s="2"/>
      <c r="Q214" s="2"/>
      <c r="R214" s="42"/>
      <c r="S214" s="2"/>
      <c r="T214" s="2"/>
      <c r="U214" s="2"/>
      <c r="V214" s="2"/>
      <c r="W214" s="2"/>
      <c r="X214" s="2"/>
      <c r="Y214" s="2"/>
      <c r="Z214" s="2"/>
      <c r="AA214" s="2"/>
      <c r="AB214" s="2"/>
    </row>
    <row r="215" spans="2:28">
      <c r="B215" s="2"/>
      <c r="C215" s="2"/>
      <c r="D215" s="2"/>
      <c r="E215" s="2"/>
      <c r="F215" s="2"/>
      <c r="G215" s="2"/>
      <c r="H215" s="2"/>
      <c r="I215" s="2"/>
      <c r="J215" s="2"/>
      <c r="K215" s="2"/>
      <c r="L215" s="2"/>
      <c r="M215" s="2"/>
      <c r="N215" s="2"/>
      <c r="O215" s="2"/>
      <c r="P215" s="2"/>
      <c r="Q215" s="2"/>
      <c r="R215" s="42"/>
      <c r="S215" s="2"/>
      <c r="T215" s="2"/>
      <c r="U215" s="2"/>
      <c r="V215" s="2"/>
      <c r="W215" s="2"/>
      <c r="X215" s="2"/>
      <c r="Y215" s="2"/>
      <c r="Z215" s="2"/>
      <c r="AA215" s="2"/>
      <c r="AB215" s="2"/>
    </row>
    <row r="216" spans="2:28">
      <c r="B216" s="2"/>
      <c r="C216" s="2"/>
      <c r="D216" s="2"/>
      <c r="E216" s="2"/>
      <c r="F216" s="2"/>
      <c r="G216" s="2"/>
      <c r="H216" s="2"/>
      <c r="I216" s="2"/>
      <c r="J216" s="2"/>
      <c r="K216" s="2"/>
      <c r="L216" s="2"/>
      <c r="M216" s="2"/>
      <c r="N216" s="2"/>
      <c r="O216" s="2"/>
      <c r="P216" s="2"/>
      <c r="Q216" s="2"/>
      <c r="R216" s="42"/>
      <c r="S216" s="2"/>
      <c r="T216" s="2"/>
      <c r="U216" s="2"/>
      <c r="V216" s="2"/>
      <c r="W216" s="2"/>
      <c r="X216" s="2"/>
      <c r="Y216" s="2"/>
      <c r="Z216" s="2"/>
      <c r="AA216" s="2"/>
      <c r="AB216" s="2"/>
    </row>
    <row r="217" spans="2:28">
      <c r="B217" s="2"/>
      <c r="C217" s="2"/>
      <c r="D217" s="2"/>
      <c r="E217" s="2"/>
      <c r="F217" s="2"/>
      <c r="G217" s="2"/>
      <c r="H217" s="2"/>
      <c r="I217" s="2"/>
      <c r="J217" s="2"/>
      <c r="K217" s="2"/>
      <c r="L217" s="2"/>
      <c r="M217" s="2"/>
      <c r="N217" s="2"/>
      <c r="O217" s="2"/>
      <c r="P217" s="2"/>
      <c r="Q217" s="2"/>
      <c r="R217" s="42"/>
      <c r="S217" s="2"/>
      <c r="T217" s="2"/>
      <c r="U217" s="2"/>
      <c r="V217" s="2"/>
      <c r="W217" s="2"/>
      <c r="X217" s="2"/>
      <c r="Y217" s="2"/>
      <c r="Z217" s="2"/>
      <c r="AA217" s="2"/>
      <c r="AB217" s="2"/>
    </row>
    <row r="218" spans="2:28">
      <c r="B218" s="2"/>
      <c r="C218" s="2"/>
      <c r="D218" s="2"/>
      <c r="E218" s="2"/>
      <c r="F218" s="2"/>
      <c r="G218" s="2"/>
      <c r="H218" s="2"/>
      <c r="I218" s="2"/>
      <c r="J218" s="2"/>
      <c r="K218" s="2"/>
      <c r="L218" s="2"/>
      <c r="M218" s="2"/>
      <c r="N218" s="2"/>
      <c r="O218" s="2"/>
      <c r="P218" s="2"/>
      <c r="Q218" s="2"/>
      <c r="R218" s="42"/>
      <c r="S218" s="2"/>
      <c r="T218" s="2"/>
      <c r="U218" s="2"/>
      <c r="V218" s="2"/>
      <c r="W218" s="2"/>
      <c r="X218" s="2"/>
      <c r="Y218" s="2"/>
      <c r="Z218" s="2"/>
      <c r="AA218" s="2"/>
      <c r="AB218" s="2"/>
    </row>
    <row r="219" spans="2:28">
      <c r="B219" s="2"/>
      <c r="C219" s="2"/>
      <c r="D219" s="2"/>
      <c r="E219" s="2"/>
      <c r="F219" s="2"/>
      <c r="G219" s="2"/>
      <c r="H219" s="2"/>
      <c r="I219" s="2"/>
      <c r="J219" s="2"/>
      <c r="K219" s="2"/>
      <c r="L219" s="2"/>
      <c r="M219" s="2"/>
      <c r="N219" s="2"/>
      <c r="O219" s="2"/>
      <c r="P219" s="2"/>
      <c r="Q219" s="2"/>
      <c r="R219" s="42"/>
      <c r="S219" s="2"/>
      <c r="T219" s="2"/>
      <c r="U219" s="2"/>
      <c r="V219" s="2"/>
      <c r="W219" s="2"/>
      <c r="X219" s="2"/>
      <c r="Y219" s="2"/>
      <c r="Z219" s="2"/>
      <c r="AA219" s="2"/>
      <c r="AB219" s="2"/>
    </row>
    <row r="220" spans="2:28">
      <c r="B220" s="2"/>
      <c r="C220" s="2"/>
      <c r="D220" s="2"/>
      <c r="E220" s="2"/>
      <c r="F220" s="2"/>
      <c r="G220" s="2"/>
      <c r="H220" s="2"/>
      <c r="I220" s="2"/>
      <c r="J220" s="2"/>
      <c r="K220" s="2"/>
      <c r="L220" s="2"/>
      <c r="M220" s="2"/>
      <c r="N220" s="2"/>
      <c r="O220" s="2"/>
      <c r="P220" s="2"/>
      <c r="Q220" s="2"/>
      <c r="R220" s="42"/>
      <c r="S220" s="2"/>
      <c r="T220" s="2"/>
      <c r="U220" s="2"/>
      <c r="V220" s="2"/>
      <c r="W220" s="2"/>
      <c r="X220" s="2"/>
      <c r="Y220" s="2"/>
      <c r="Z220" s="2"/>
      <c r="AA220" s="2"/>
      <c r="AB220" s="2"/>
    </row>
    <row r="221" spans="2:28">
      <c r="B221" s="2"/>
      <c r="C221" s="2"/>
      <c r="D221" s="2"/>
      <c r="E221" s="2"/>
      <c r="F221" s="2"/>
      <c r="G221" s="2"/>
      <c r="H221" s="2"/>
      <c r="I221" s="2"/>
      <c r="J221" s="2"/>
      <c r="K221" s="2"/>
      <c r="L221" s="2"/>
      <c r="M221" s="2"/>
      <c r="N221" s="2"/>
      <c r="O221" s="2"/>
      <c r="P221" s="2"/>
      <c r="Q221" s="2"/>
      <c r="R221" s="42"/>
      <c r="S221" s="2"/>
      <c r="T221" s="2"/>
      <c r="U221" s="2"/>
      <c r="V221" s="2"/>
      <c r="W221" s="2"/>
      <c r="X221" s="2"/>
      <c r="Y221" s="2"/>
      <c r="Z221" s="2"/>
      <c r="AA221" s="2"/>
      <c r="AB221" s="2"/>
    </row>
    <row r="222" spans="2:28">
      <c r="B222" s="2"/>
      <c r="C222" s="2"/>
      <c r="D222" s="2"/>
      <c r="E222" s="2"/>
      <c r="F222" s="2"/>
      <c r="G222" s="2"/>
      <c r="H222" s="2"/>
      <c r="I222" s="2"/>
      <c r="J222" s="2"/>
      <c r="K222" s="2"/>
      <c r="L222" s="2"/>
      <c r="M222" s="2"/>
      <c r="N222" s="2"/>
      <c r="O222" s="2"/>
      <c r="P222" s="2"/>
      <c r="Q222" s="2"/>
      <c r="R222" s="42"/>
      <c r="S222" s="2"/>
      <c r="T222" s="2"/>
      <c r="U222" s="2"/>
      <c r="V222" s="2"/>
      <c r="W222" s="2"/>
      <c r="X222" s="2"/>
      <c r="Y222" s="2"/>
      <c r="Z222" s="2"/>
      <c r="AA222" s="2"/>
      <c r="AB222" s="2"/>
    </row>
    <row r="223" spans="2:28">
      <c r="B223" s="2"/>
      <c r="C223" s="2"/>
      <c r="D223" s="2"/>
      <c r="E223" s="2"/>
      <c r="F223" s="2"/>
      <c r="G223" s="2"/>
      <c r="H223" s="2"/>
      <c r="I223" s="2"/>
      <c r="J223" s="2"/>
      <c r="K223" s="2"/>
      <c r="L223" s="2"/>
      <c r="M223" s="2"/>
      <c r="N223" s="2"/>
      <c r="O223" s="2"/>
      <c r="P223" s="2"/>
      <c r="Q223" s="2"/>
      <c r="R223" s="42"/>
      <c r="S223" s="2"/>
      <c r="T223" s="2"/>
      <c r="U223" s="2"/>
      <c r="V223" s="2"/>
      <c r="W223" s="2"/>
      <c r="X223" s="2"/>
      <c r="Y223" s="2"/>
      <c r="Z223" s="2"/>
      <c r="AA223" s="2"/>
      <c r="AB223" s="2"/>
    </row>
    <row r="224" spans="2:28">
      <c r="B224" s="2"/>
      <c r="C224" s="2"/>
      <c r="D224" s="2"/>
      <c r="E224" s="2"/>
      <c r="F224" s="2"/>
      <c r="G224" s="2"/>
      <c r="H224" s="2"/>
      <c r="I224" s="2"/>
      <c r="J224" s="2"/>
      <c r="K224" s="2"/>
      <c r="L224" s="2"/>
      <c r="M224" s="2"/>
      <c r="N224" s="2"/>
      <c r="O224" s="2"/>
      <c r="P224" s="2"/>
      <c r="Q224" s="2"/>
      <c r="R224" s="42"/>
      <c r="S224" s="2"/>
      <c r="T224" s="2"/>
      <c r="U224" s="2"/>
      <c r="V224" s="2"/>
      <c r="W224" s="2"/>
      <c r="X224" s="2"/>
      <c r="Y224" s="2"/>
      <c r="Z224" s="2"/>
      <c r="AA224" s="2"/>
      <c r="AB224" s="2"/>
    </row>
    <row r="225" spans="2:28">
      <c r="B225" s="2"/>
      <c r="C225" s="2"/>
      <c r="D225" s="2"/>
      <c r="E225" s="2"/>
      <c r="F225" s="2"/>
      <c r="G225" s="2"/>
      <c r="H225" s="2"/>
      <c r="I225" s="2"/>
      <c r="J225" s="2"/>
      <c r="K225" s="2"/>
      <c r="L225" s="2"/>
      <c r="M225" s="2"/>
      <c r="N225" s="2"/>
      <c r="O225" s="2"/>
      <c r="P225" s="2"/>
      <c r="Q225" s="2"/>
      <c r="R225" s="42"/>
      <c r="S225" s="2"/>
      <c r="T225" s="2"/>
      <c r="U225" s="2"/>
      <c r="V225" s="2"/>
      <c r="W225" s="2"/>
      <c r="X225" s="2"/>
      <c r="Y225" s="2"/>
      <c r="Z225" s="2"/>
      <c r="AA225" s="2"/>
      <c r="AB225" s="2"/>
    </row>
    <row r="226" spans="2:28">
      <c r="B226" s="2"/>
      <c r="C226" s="2"/>
      <c r="D226" s="2"/>
      <c r="E226" s="2"/>
      <c r="F226" s="2"/>
      <c r="G226" s="2"/>
      <c r="H226" s="2"/>
      <c r="I226" s="2"/>
      <c r="J226" s="2"/>
      <c r="K226" s="2"/>
      <c r="L226" s="2"/>
      <c r="M226" s="2"/>
      <c r="N226" s="2"/>
      <c r="O226" s="2"/>
      <c r="P226" s="2"/>
      <c r="Q226" s="2"/>
      <c r="R226" s="42"/>
      <c r="S226" s="2"/>
      <c r="T226" s="2"/>
      <c r="U226" s="2"/>
      <c r="V226" s="2"/>
      <c r="W226" s="2"/>
      <c r="X226" s="2"/>
      <c r="Y226" s="2"/>
      <c r="Z226" s="2"/>
      <c r="AA226" s="2"/>
      <c r="AB226" s="2"/>
    </row>
    <row r="227" spans="2:28">
      <c r="B227" s="2"/>
      <c r="C227" s="2"/>
      <c r="D227" s="2"/>
      <c r="E227" s="2"/>
      <c r="F227" s="2"/>
      <c r="G227" s="2"/>
      <c r="H227" s="2"/>
      <c r="I227" s="2"/>
      <c r="J227" s="2"/>
      <c r="K227" s="2"/>
      <c r="L227" s="2"/>
      <c r="M227" s="2"/>
      <c r="N227" s="2"/>
      <c r="O227" s="2"/>
      <c r="P227" s="2"/>
      <c r="Q227" s="2"/>
      <c r="R227" s="42"/>
      <c r="S227" s="2"/>
      <c r="T227" s="2"/>
      <c r="U227" s="2"/>
      <c r="V227" s="2"/>
      <c r="W227" s="2"/>
      <c r="X227" s="2"/>
      <c r="Y227" s="2"/>
      <c r="Z227" s="2"/>
      <c r="AA227" s="2"/>
      <c r="AB227" s="2"/>
    </row>
    <row r="228" spans="2:28">
      <c r="B228" s="2"/>
      <c r="C228" s="2"/>
      <c r="D228" s="2"/>
      <c r="E228" s="2"/>
      <c r="F228" s="2"/>
      <c r="G228" s="2"/>
      <c r="H228" s="2"/>
      <c r="I228" s="2"/>
      <c r="J228" s="2"/>
      <c r="K228" s="2"/>
      <c r="L228" s="2"/>
      <c r="M228" s="2"/>
      <c r="N228" s="2"/>
      <c r="O228" s="2"/>
      <c r="P228" s="2"/>
      <c r="Q228" s="2"/>
      <c r="R228" s="42"/>
      <c r="S228" s="2"/>
      <c r="T228" s="2"/>
      <c r="U228" s="2"/>
      <c r="V228" s="2"/>
      <c r="W228" s="2"/>
      <c r="X228" s="2"/>
      <c r="Y228" s="2"/>
      <c r="Z228" s="2"/>
      <c r="AA228" s="2"/>
      <c r="AB228" s="2"/>
    </row>
    <row r="229" spans="2:28">
      <c r="B229" s="2"/>
      <c r="C229" s="2"/>
      <c r="D229" s="2"/>
      <c r="E229" s="2"/>
      <c r="F229" s="2"/>
      <c r="G229" s="2"/>
      <c r="H229" s="2"/>
      <c r="I229" s="2"/>
      <c r="J229" s="2"/>
      <c r="K229" s="2"/>
      <c r="L229" s="2"/>
      <c r="M229" s="2"/>
      <c r="N229" s="2"/>
      <c r="O229" s="2"/>
      <c r="P229" s="2"/>
      <c r="Q229" s="2"/>
      <c r="R229" s="42"/>
      <c r="S229" s="2"/>
      <c r="T229" s="2"/>
      <c r="U229" s="2"/>
      <c r="V229" s="2"/>
      <c r="W229" s="2"/>
      <c r="X229" s="2"/>
      <c r="Y229" s="2"/>
      <c r="Z229" s="2"/>
      <c r="AA229" s="2"/>
      <c r="AB229" s="2"/>
    </row>
    <row r="230" spans="2:28">
      <c r="B230" s="2"/>
      <c r="C230" s="2"/>
      <c r="D230" s="2"/>
      <c r="E230" s="2"/>
      <c r="F230" s="2"/>
      <c r="G230" s="2"/>
      <c r="H230" s="2"/>
      <c r="I230" s="2"/>
      <c r="J230" s="2"/>
      <c r="K230" s="2"/>
      <c r="L230" s="2"/>
      <c r="M230" s="2"/>
      <c r="N230" s="2"/>
      <c r="O230" s="2"/>
      <c r="P230" s="2"/>
      <c r="Q230" s="2"/>
      <c r="R230" s="42"/>
      <c r="S230" s="2"/>
      <c r="T230" s="2"/>
      <c r="U230" s="2"/>
      <c r="V230" s="2"/>
      <c r="W230" s="2"/>
      <c r="X230" s="2"/>
      <c r="Y230" s="2"/>
      <c r="Z230" s="2"/>
      <c r="AA230" s="2"/>
      <c r="AB230" s="2"/>
    </row>
    <row r="231" spans="2:28">
      <c r="B231" s="2"/>
      <c r="C231" s="2"/>
      <c r="D231" s="2"/>
      <c r="E231" s="2"/>
      <c r="F231" s="2"/>
      <c r="G231" s="2"/>
      <c r="H231" s="2"/>
      <c r="I231" s="2"/>
      <c r="J231" s="2"/>
      <c r="K231" s="2"/>
      <c r="L231" s="2"/>
      <c r="M231" s="2"/>
      <c r="N231" s="2"/>
      <c r="O231" s="2"/>
      <c r="P231" s="2"/>
      <c r="Q231" s="2"/>
      <c r="R231" s="42"/>
      <c r="S231" s="2"/>
      <c r="T231" s="2"/>
      <c r="U231" s="2"/>
      <c r="V231" s="2"/>
      <c r="W231" s="2"/>
      <c r="X231" s="2"/>
      <c r="Y231" s="2"/>
      <c r="Z231" s="2"/>
      <c r="AA231" s="2"/>
      <c r="AB231" s="2"/>
    </row>
    <row r="232" spans="2:28">
      <c r="B232" s="2"/>
      <c r="C232" s="2"/>
      <c r="D232" s="2"/>
      <c r="E232" s="2"/>
      <c r="F232" s="2"/>
      <c r="G232" s="2"/>
      <c r="H232" s="2"/>
      <c r="I232" s="2"/>
      <c r="J232" s="2"/>
      <c r="K232" s="2"/>
      <c r="L232" s="2"/>
      <c r="M232" s="2"/>
      <c r="N232" s="2"/>
      <c r="O232" s="2"/>
      <c r="P232" s="2"/>
      <c r="Q232" s="2"/>
      <c r="R232" s="42"/>
      <c r="S232" s="2"/>
      <c r="T232" s="2"/>
      <c r="U232" s="2"/>
      <c r="V232" s="2"/>
      <c r="W232" s="2"/>
      <c r="X232" s="2"/>
      <c r="Y232" s="2"/>
      <c r="Z232" s="2"/>
      <c r="AA232" s="2"/>
      <c r="AB232" s="2"/>
    </row>
    <row r="233" spans="2:28">
      <c r="B233" s="2"/>
      <c r="C233" s="2"/>
      <c r="D233" s="2"/>
      <c r="E233" s="2"/>
      <c r="F233" s="2"/>
      <c r="G233" s="2"/>
      <c r="H233" s="2"/>
      <c r="I233" s="2"/>
      <c r="J233" s="2"/>
      <c r="K233" s="2"/>
      <c r="L233" s="2"/>
      <c r="M233" s="2"/>
      <c r="N233" s="2"/>
      <c r="O233" s="2"/>
      <c r="P233" s="2"/>
      <c r="Q233" s="2"/>
      <c r="R233" s="42"/>
      <c r="S233" s="2"/>
      <c r="T233" s="2"/>
      <c r="U233" s="2"/>
      <c r="V233" s="2"/>
      <c r="W233" s="2"/>
      <c r="X233" s="2"/>
      <c r="Y233" s="2"/>
      <c r="Z233" s="2"/>
      <c r="AA233" s="2"/>
      <c r="AB233" s="2"/>
    </row>
    <row r="234" spans="2:28">
      <c r="B234" s="2"/>
      <c r="C234" s="2"/>
      <c r="D234" s="2"/>
      <c r="E234" s="2"/>
      <c r="F234" s="2"/>
      <c r="G234" s="2"/>
      <c r="H234" s="2"/>
      <c r="I234" s="2"/>
      <c r="J234" s="2"/>
      <c r="K234" s="2"/>
      <c r="L234" s="2"/>
      <c r="M234" s="2"/>
      <c r="N234" s="2"/>
      <c r="O234" s="2"/>
      <c r="P234" s="2"/>
      <c r="Q234" s="2"/>
      <c r="R234" s="42"/>
      <c r="S234" s="2"/>
      <c r="T234" s="2"/>
      <c r="U234" s="2"/>
      <c r="V234" s="2"/>
      <c r="W234" s="2"/>
      <c r="X234" s="2"/>
      <c r="Y234" s="2"/>
      <c r="Z234" s="2"/>
      <c r="AA234" s="2"/>
      <c r="AB234" s="2"/>
    </row>
    <row r="235" spans="2:28">
      <c r="B235" s="2"/>
      <c r="C235" s="2"/>
      <c r="D235" s="2"/>
      <c r="E235" s="2"/>
      <c r="F235" s="2"/>
      <c r="G235" s="2"/>
      <c r="H235" s="2"/>
      <c r="I235" s="2"/>
      <c r="J235" s="2"/>
      <c r="K235" s="2"/>
      <c r="L235" s="2"/>
      <c r="M235" s="2"/>
      <c r="N235" s="2"/>
      <c r="O235" s="2"/>
      <c r="P235" s="2"/>
      <c r="Q235" s="2"/>
      <c r="R235" s="42"/>
      <c r="S235" s="2"/>
      <c r="T235" s="2"/>
      <c r="U235" s="2"/>
      <c r="V235" s="2"/>
      <c r="W235" s="2"/>
      <c r="X235" s="2"/>
      <c r="Y235" s="2"/>
      <c r="Z235" s="2"/>
      <c r="AA235" s="2"/>
      <c r="AB235" s="2"/>
    </row>
    <row r="236" spans="2:28">
      <c r="B236" s="2"/>
      <c r="C236" s="2"/>
      <c r="D236" s="2"/>
      <c r="E236" s="2"/>
      <c r="F236" s="2"/>
      <c r="G236" s="2"/>
      <c r="H236" s="2"/>
      <c r="I236" s="2"/>
      <c r="J236" s="2"/>
      <c r="K236" s="2"/>
      <c r="L236" s="2"/>
      <c r="M236" s="2"/>
      <c r="N236" s="2"/>
      <c r="O236" s="2"/>
      <c r="P236" s="2"/>
      <c r="Q236" s="2"/>
      <c r="R236" s="42"/>
      <c r="S236" s="2"/>
      <c r="T236" s="2"/>
      <c r="U236" s="2"/>
      <c r="V236" s="2"/>
      <c r="W236" s="2"/>
      <c r="X236" s="2"/>
      <c r="Y236" s="2"/>
      <c r="Z236" s="2"/>
      <c r="AA236" s="2"/>
      <c r="AB236" s="2"/>
    </row>
    <row r="237" spans="2:28">
      <c r="B237" s="2"/>
      <c r="C237" s="2"/>
      <c r="D237" s="2"/>
      <c r="E237" s="2"/>
      <c r="F237" s="2"/>
      <c r="G237" s="2"/>
      <c r="H237" s="2"/>
      <c r="I237" s="2"/>
      <c r="J237" s="2"/>
      <c r="K237" s="2"/>
      <c r="L237" s="2"/>
      <c r="M237" s="2"/>
      <c r="N237" s="2"/>
      <c r="O237" s="2"/>
      <c r="P237" s="2"/>
      <c r="Q237" s="2"/>
      <c r="R237" s="42"/>
      <c r="S237" s="2"/>
      <c r="T237" s="2"/>
      <c r="U237" s="2"/>
      <c r="V237" s="2"/>
      <c r="W237" s="2"/>
      <c r="X237" s="2"/>
      <c r="Y237" s="2"/>
      <c r="Z237" s="2"/>
      <c r="AA237" s="2"/>
      <c r="AB237" s="2"/>
    </row>
    <row r="238" spans="2:28">
      <c r="B238" s="2"/>
      <c r="C238" s="2"/>
      <c r="D238" s="2"/>
      <c r="E238" s="2"/>
      <c r="F238" s="2"/>
      <c r="G238" s="2"/>
      <c r="H238" s="2"/>
      <c r="I238" s="2"/>
      <c r="J238" s="2"/>
      <c r="K238" s="2"/>
      <c r="L238" s="2"/>
      <c r="M238" s="2"/>
      <c r="N238" s="2"/>
      <c r="O238" s="2"/>
      <c r="P238" s="2"/>
      <c r="Q238" s="2"/>
      <c r="R238" s="42"/>
      <c r="S238" s="2"/>
      <c r="T238" s="2"/>
      <c r="U238" s="2"/>
      <c r="V238" s="2"/>
      <c r="W238" s="2"/>
      <c r="X238" s="2"/>
      <c r="Y238" s="2"/>
      <c r="Z238" s="2"/>
      <c r="AA238" s="2"/>
      <c r="AB238" s="2"/>
    </row>
    <row r="239" spans="2:28">
      <c r="B239" s="2"/>
      <c r="C239" s="2"/>
      <c r="D239" s="2"/>
      <c r="E239" s="2"/>
      <c r="F239" s="2"/>
      <c r="G239" s="2"/>
      <c r="H239" s="2"/>
      <c r="I239" s="2"/>
      <c r="J239" s="2"/>
      <c r="K239" s="2"/>
      <c r="L239" s="2"/>
      <c r="M239" s="2"/>
      <c r="N239" s="2"/>
      <c r="O239" s="2"/>
      <c r="P239" s="2"/>
      <c r="Q239" s="2"/>
      <c r="R239" s="42"/>
      <c r="S239" s="2"/>
      <c r="T239" s="2"/>
      <c r="U239" s="2"/>
      <c r="V239" s="2"/>
      <c r="W239" s="2"/>
      <c r="X239" s="2"/>
      <c r="Y239" s="2"/>
      <c r="Z239" s="2"/>
      <c r="AA239" s="2"/>
      <c r="AB239" s="2"/>
    </row>
    <row r="240" spans="2:28">
      <c r="B240" s="2"/>
      <c r="C240" s="2"/>
      <c r="D240" s="2"/>
      <c r="E240" s="2"/>
      <c r="F240" s="2"/>
      <c r="G240" s="2"/>
      <c r="H240" s="2"/>
      <c r="I240" s="2"/>
      <c r="J240" s="2"/>
      <c r="K240" s="2"/>
      <c r="L240" s="2"/>
      <c r="M240" s="2"/>
      <c r="N240" s="2"/>
      <c r="O240" s="2"/>
      <c r="P240" s="2"/>
      <c r="Q240" s="2"/>
      <c r="R240" s="42"/>
      <c r="S240" s="2"/>
      <c r="T240" s="2"/>
      <c r="U240" s="2"/>
      <c r="V240" s="2"/>
      <c r="W240" s="2"/>
      <c r="X240" s="2"/>
      <c r="Y240" s="2"/>
      <c r="Z240" s="2"/>
      <c r="AA240" s="2"/>
      <c r="AB240" s="2"/>
    </row>
    <row r="241" spans="2:28">
      <c r="B241" s="2"/>
      <c r="C241" s="2"/>
      <c r="D241" s="2"/>
      <c r="E241" s="2"/>
      <c r="F241" s="2"/>
      <c r="G241" s="2"/>
      <c r="H241" s="2"/>
      <c r="I241" s="2"/>
      <c r="J241" s="2"/>
      <c r="K241" s="2"/>
      <c r="L241" s="2"/>
      <c r="M241" s="2"/>
      <c r="N241" s="2"/>
      <c r="O241" s="2"/>
      <c r="P241" s="2"/>
      <c r="Q241" s="2"/>
      <c r="R241" s="42"/>
      <c r="S241" s="2"/>
      <c r="T241" s="2"/>
      <c r="U241" s="2"/>
      <c r="V241" s="2"/>
      <c r="W241" s="2"/>
      <c r="X241" s="2"/>
      <c r="Y241" s="2"/>
      <c r="Z241" s="2"/>
      <c r="AA241" s="2"/>
      <c r="AB241" s="2"/>
    </row>
    <row r="242" spans="2:28">
      <c r="B242" s="2"/>
      <c r="C242" s="2"/>
      <c r="D242" s="2"/>
      <c r="E242" s="2"/>
      <c r="F242" s="2"/>
      <c r="G242" s="2"/>
      <c r="H242" s="2"/>
      <c r="I242" s="2"/>
      <c r="J242" s="2"/>
      <c r="K242" s="2"/>
      <c r="L242" s="2"/>
      <c r="M242" s="2"/>
      <c r="N242" s="2"/>
      <c r="O242" s="2"/>
      <c r="P242" s="2"/>
      <c r="Q242" s="2"/>
      <c r="R242" s="42"/>
      <c r="S242" s="2"/>
      <c r="T242" s="2"/>
      <c r="U242" s="2"/>
      <c r="V242" s="2"/>
      <c r="W242" s="2"/>
      <c r="X242" s="2"/>
      <c r="Y242" s="2"/>
      <c r="Z242" s="2"/>
      <c r="AA242" s="2"/>
      <c r="AB242" s="2"/>
    </row>
    <row r="243" spans="2:28">
      <c r="B243" s="2"/>
      <c r="C243" s="2"/>
      <c r="D243" s="2"/>
      <c r="E243" s="2"/>
      <c r="F243" s="2"/>
      <c r="G243" s="2"/>
      <c r="H243" s="2"/>
      <c r="I243" s="2"/>
      <c r="J243" s="2"/>
      <c r="K243" s="2"/>
      <c r="L243" s="2"/>
      <c r="M243" s="2"/>
      <c r="N243" s="2"/>
      <c r="O243" s="2"/>
      <c r="P243" s="2"/>
      <c r="Q243" s="2"/>
      <c r="R243" s="42"/>
      <c r="S243" s="2"/>
      <c r="T243" s="2"/>
      <c r="U243" s="2"/>
      <c r="V243" s="2"/>
      <c r="W243" s="2"/>
      <c r="X243" s="2"/>
      <c r="Y243" s="2"/>
      <c r="Z243" s="2"/>
      <c r="AA243" s="2"/>
      <c r="AB243" s="2"/>
    </row>
    <row r="244" spans="2:28">
      <c r="B244" s="2"/>
      <c r="C244" s="2"/>
      <c r="D244" s="2"/>
      <c r="E244" s="2"/>
      <c r="F244" s="2"/>
      <c r="G244" s="2"/>
      <c r="H244" s="2"/>
      <c r="I244" s="2"/>
      <c r="J244" s="2"/>
      <c r="K244" s="2"/>
      <c r="L244" s="2"/>
      <c r="M244" s="2"/>
      <c r="N244" s="2"/>
      <c r="O244" s="2"/>
      <c r="P244" s="2"/>
      <c r="Q244" s="2"/>
      <c r="R244" s="42"/>
      <c r="S244" s="2"/>
      <c r="T244" s="2"/>
      <c r="U244" s="2"/>
      <c r="V244" s="2"/>
      <c r="W244" s="2"/>
      <c r="X244" s="2"/>
      <c r="Y244" s="2"/>
      <c r="Z244" s="2"/>
      <c r="AA244" s="2"/>
      <c r="AB244" s="2"/>
    </row>
    <row r="245" spans="2:28">
      <c r="B245" s="2"/>
      <c r="C245" s="2"/>
      <c r="D245" s="2"/>
      <c r="E245" s="2"/>
      <c r="F245" s="2"/>
      <c r="G245" s="2"/>
      <c r="H245" s="2"/>
      <c r="I245" s="2"/>
      <c r="J245" s="2"/>
      <c r="K245" s="2"/>
      <c r="L245" s="2"/>
      <c r="M245" s="2"/>
      <c r="N245" s="2"/>
      <c r="O245" s="2"/>
      <c r="P245" s="2"/>
      <c r="Q245" s="2"/>
      <c r="R245" s="42"/>
      <c r="S245" s="2"/>
      <c r="T245" s="2"/>
      <c r="U245" s="2"/>
      <c r="V245" s="2"/>
      <c r="W245" s="2"/>
      <c r="X245" s="2"/>
      <c r="Y245" s="2"/>
      <c r="Z245" s="2"/>
      <c r="AA245" s="2"/>
      <c r="AB245" s="2"/>
    </row>
    <row r="246" spans="2:28">
      <c r="B246" s="2"/>
      <c r="C246" s="2"/>
      <c r="D246" s="2"/>
      <c r="E246" s="2"/>
      <c r="F246" s="2"/>
      <c r="G246" s="2"/>
      <c r="H246" s="2"/>
      <c r="I246" s="2"/>
      <c r="J246" s="2"/>
      <c r="K246" s="2"/>
      <c r="L246" s="2"/>
      <c r="M246" s="2"/>
      <c r="N246" s="2"/>
      <c r="O246" s="2"/>
      <c r="P246" s="2"/>
      <c r="Q246" s="2"/>
      <c r="R246" s="42"/>
      <c r="S246" s="2"/>
      <c r="T246" s="2"/>
      <c r="U246" s="2"/>
      <c r="V246" s="2"/>
      <c r="W246" s="2"/>
      <c r="X246" s="2"/>
      <c r="Y246" s="2"/>
      <c r="Z246" s="2"/>
      <c r="AA246" s="2"/>
      <c r="AB246" s="2"/>
    </row>
    <row r="247" spans="2:28">
      <c r="B247" s="2"/>
      <c r="C247" s="2"/>
      <c r="D247" s="2"/>
      <c r="E247" s="2"/>
      <c r="F247" s="2"/>
      <c r="G247" s="2"/>
      <c r="H247" s="2"/>
      <c r="I247" s="2"/>
      <c r="J247" s="2"/>
      <c r="K247" s="2"/>
      <c r="L247" s="2"/>
      <c r="M247" s="2"/>
      <c r="N247" s="2"/>
      <c r="O247" s="2"/>
      <c r="P247" s="2"/>
      <c r="Q247" s="2"/>
      <c r="R247" s="42"/>
      <c r="S247" s="2"/>
      <c r="T247" s="2"/>
      <c r="U247" s="2"/>
      <c r="V247" s="2"/>
      <c r="W247" s="2"/>
      <c r="X247" s="2"/>
      <c r="Y247" s="2"/>
      <c r="Z247" s="2"/>
      <c r="AA247" s="2"/>
      <c r="AB247" s="2"/>
    </row>
    <row r="248" spans="2:28">
      <c r="B248" s="2"/>
      <c r="C248" s="2"/>
      <c r="D248" s="2"/>
      <c r="E248" s="2"/>
      <c r="F248" s="2"/>
      <c r="G248" s="2"/>
      <c r="H248" s="2"/>
      <c r="I248" s="2"/>
      <c r="J248" s="2"/>
      <c r="K248" s="2"/>
      <c r="L248" s="2"/>
      <c r="M248" s="2"/>
      <c r="N248" s="2"/>
      <c r="O248" s="2"/>
      <c r="P248" s="2"/>
      <c r="Q248" s="2"/>
      <c r="R248" s="42"/>
      <c r="S248" s="2"/>
      <c r="T248" s="2"/>
      <c r="U248" s="2"/>
      <c r="V248" s="2"/>
      <c r="W248" s="2"/>
      <c r="X248" s="2"/>
      <c r="Y248" s="2"/>
      <c r="Z248" s="2"/>
      <c r="AA248" s="2"/>
      <c r="AB248" s="2"/>
    </row>
    <row r="249" spans="2:28">
      <c r="B249" s="2"/>
      <c r="C249" s="2"/>
      <c r="D249" s="2"/>
      <c r="E249" s="2"/>
      <c r="F249" s="2"/>
      <c r="G249" s="2"/>
      <c r="H249" s="2"/>
      <c r="I249" s="2"/>
      <c r="J249" s="2"/>
      <c r="K249" s="2"/>
      <c r="L249" s="2"/>
      <c r="M249" s="2"/>
      <c r="N249" s="2"/>
      <c r="O249" s="2"/>
      <c r="P249" s="2"/>
      <c r="Q249" s="2"/>
      <c r="R249" s="42"/>
      <c r="S249" s="2"/>
      <c r="T249" s="2"/>
      <c r="U249" s="2"/>
      <c r="V249" s="2"/>
      <c r="W249" s="2"/>
      <c r="X249" s="2"/>
      <c r="Y249" s="2"/>
      <c r="Z249" s="2"/>
      <c r="AA249" s="2"/>
      <c r="AB249" s="2"/>
    </row>
    <row r="250" spans="2:28">
      <c r="B250" s="2"/>
      <c r="C250" s="2"/>
      <c r="D250" s="2"/>
      <c r="E250" s="2"/>
      <c r="F250" s="2"/>
      <c r="G250" s="2"/>
      <c r="H250" s="2"/>
      <c r="I250" s="2"/>
      <c r="J250" s="2"/>
      <c r="K250" s="2"/>
      <c r="L250" s="2"/>
      <c r="M250" s="2"/>
      <c r="N250" s="2"/>
      <c r="O250" s="2"/>
      <c r="P250" s="2"/>
      <c r="Q250" s="2"/>
      <c r="R250" s="42"/>
      <c r="S250" s="2"/>
      <c r="T250" s="2"/>
      <c r="U250" s="2"/>
      <c r="V250" s="2"/>
      <c r="W250" s="2"/>
      <c r="X250" s="2"/>
      <c r="Y250" s="2"/>
      <c r="Z250" s="2"/>
      <c r="AA250" s="2"/>
      <c r="AB250" s="2"/>
    </row>
    <row r="251" spans="2:28">
      <c r="B251" s="2"/>
      <c r="C251" s="2"/>
      <c r="D251" s="2"/>
      <c r="E251" s="2"/>
      <c r="F251" s="2"/>
      <c r="G251" s="2"/>
      <c r="H251" s="2"/>
      <c r="I251" s="2"/>
      <c r="J251" s="2"/>
      <c r="K251" s="2"/>
      <c r="L251" s="2"/>
      <c r="M251" s="2"/>
      <c r="N251" s="2"/>
      <c r="O251" s="2"/>
      <c r="P251" s="2"/>
      <c r="Q251" s="2"/>
      <c r="R251" s="42"/>
      <c r="S251" s="2"/>
      <c r="T251" s="2"/>
      <c r="U251" s="2"/>
      <c r="V251" s="2"/>
      <c r="W251" s="2"/>
      <c r="X251" s="2"/>
      <c r="Y251" s="2"/>
      <c r="Z251" s="2"/>
      <c r="AA251" s="2"/>
      <c r="AB251" s="2"/>
    </row>
    <row r="252" spans="2:28">
      <c r="B252" s="2"/>
      <c r="C252" s="2"/>
      <c r="D252" s="2"/>
      <c r="E252" s="2"/>
      <c r="F252" s="2"/>
      <c r="G252" s="2"/>
      <c r="H252" s="2"/>
      <c r="I252" s="2"/>
      <c r="J252" s="2"/>
      <c r="K252" s="2"/>
      <c r="L252" s="2"/>
      <c r="M252" s="2"/>
      <c r="N252" s="2"/>
      <c r="O252" s="2"/>
      <c r="P252" s="2"/>
      <c r="Q252" s="2"/>
      <c r="R252" s="42"/>
      <c r="S252" s="2"/>
      <c r="T252" s="2"/>
      <c r="U252" s="2"/>
      <c r="V252" s="2"/>
      <c r="W252" s="2"/>
      <c r="X252" s="2"/>
      <c r="Y252" s="2"/>
      <c r="Z252" s="2"/>
      <c r="AA252" s="2"/>
      <c r="AB252" s="2"/>
    </row>
    <row r="253" spans="2:28">
      <c r="B253" s="2"/>
      <c r="C253" s="2"/>
      <c r="D253" s="2"/>
      <c r="E253" s="2"/>
      <c r="F253" s="2"/>
      <c r="G253" s="2"/>
      <c r="H253" s="2"/>
      <c r="I253" s="2"/>
      <c r="J253" s="2"/>
      <c r="K253" s="2"/>
      <c r="L253" s="2"/>
      <c r="M253" s="2"/>
      <c r="N253" s="2"/>
      <c r="O253" s="2"/>
      <c r="P253" s="2"/>
      <c r="Q253" s="2"/>
      <c r="R253" s="42"/>
      <c r="S253" s="2"/>
      <c r="T253" s="2"/>
      <c r="U253" s="2"/>
      <c r="V253" s="2"/>
      <c r="W253" s="2"/>
      <c r="X253" s="2"/>
      <c r="Y253" s="2"/>
      <c r="Z253" s="2"/>
      <c r="AA253" s="2"/>
      <c r="AB253" s="2"/>
    </row>
    <row r="254" spans="2:28">
      <c r="B254" s="2"/>
      <c r="C254" s="2"/>
      <c r="D254" s="2"/>
      <c r="E254" s="2"/>
      <c r="F254" s="2"/>
      <c r="G254" s="2"/>
      <c r="H254" s="2"/>
      <c r="I254" s="2"/>
      <c r="J254" s="2"/>
      <c r="K254" s="2"/>
      <c r="L254" s="2"/>
      <c r="M254" s="2"/>
      <c r="N254" s="2"/>
      <c r="O254" s="2"/>
      <c r="P254" s="2"/>
      <c r="Q254" s="2"/>
      <c r="R254" s="42"/>
      <c r="S254" s="2"/>
      <c r="T254" s="2"/>
      <c r="U254" s="2"/>
      <c r="V254" s="2"/>
      <c r="W254" s="2"/>
      <c r="X254" s="2"/>
      <c r="Y254" s="2"/>
      <c r="Z254" s="2"/>
      <c r="AA254" s="2"/>
      <c r="AB254" s="2"/>
    </row>
    <row r="255" spans="2:28">
      <c r="B255" s="2"/>
      <c r="C255" s="2"/>
      <c r="D255" s="2"/>
      <c r="E255" s="2"/>
      <c r="F255" s="2"/>
      <c r="G255" s="2"/>
      <c r="H255" s="2"/>
      <c r="I255" s="2"/>
      <c r="J255" s="2"/>
      <c r="K255" s="2"/>
      <c r="L255" s="2"/>
      <c r="M255" s="2"/>
      <c r="N255" s="2"/>
      <c r="O255" s="2"/>
      <c r="P255" s="2"/>
      <c r="Q255" s="2"/>
      <c r="R255" s="42"/>
      <c r="S255" s="2"/>
      <c r="T255" s="2"/>
      <c r="U255" s="2"/>
      <c r="V255" s="2"/>
      <c r="W255" s="2"/>
      <c r="X255" s="2"/>
      <c r="Y255" s="2"/>
      <c r="Z255" s="2"/>
      <c r="AA255" s="2"/>
      <c r="AB255" s="2"/>
    </row>
    <row r="256" spans="2:28">
      <c r="B256" s="2"/>
      <c r="C256" s="2"/>
      <c r="D256" s="2"/>
      <c r="E256" s="2"/>
      <c r="F256" s="2"/>
      <c r="G256" s="2"/>
      <c r="H256" s="2"/>
      <c r="I256" s="2"/>
      <c r="J256" s="2"/>
      <c r="K256" s="2"/>
      <c r="L256" s="2"/>
      <c r="M256" s="2"/>
      <c r="N256" s="2"/>
      <c r="O256" s="2"/>
      <c r="P256" s="2"/>
      <c r="Q256" s="2"/>
      <c r="R256" s="42"/>
      <c r="S256" s="2"/>
      <c r="T256" s="2"/>
      <c r="U256" s="2"/>
      <c r="V256" s="2"/>
      <c r="W256" s="2"/>
      <c r="X256" s="2"/>
      <c r="Y256" s="2"/>
      <c r="Z256" s="2"/>
      <c r="AA256" s="2"/>
      <c r="AB256" s="2"/>
    </row>
    <row r="257" spans="2:28">
      <c r="B257" s="2"/>
      <c r="C257" s="2"/>
      <c r="D257" s="2"/>
      <c r="E257" s="2"/>
      <c r="F257" s="2"/>
      <c r="G257" s="2"/>
      <c r="H257" s="2"/>
      <c r="I257" s="2"/>
      <c r="J257" s="2"/>
      <c r="K257" s="2"/>
      <c r="L257" s="2"/>
      <c r="M257" s="2"/>
      <c r="N257" s="2"/>
      <c r="O257" s="2"/>
      <c r="P257" s="2"/>
      <c r="Q257" s="2"/>
      <c r="R257" s="42"/>
      <c r="S257" s="2"/>
      <c r="T257" s="2"/>
      <c r="U257" s="2"/>
      <c r="V257" s="2"/>
      <c r="W257" s="2"/>
      <c r="X257" s="2"/>
      <c r="Y257" s="2"/>
      <c r="Z257" s="2"/>
      <c r="AA257" s="2"/>
      <c r="AB257" s="2"/>
    </row>
    <row r="258" spans="2:28">
      <c r="B258" s="2"/>
      <c r="C258" s="2"/>
      <c r="D258" s="2"/>
      <c r="E258" s="2"/>
      <c r="F258" s="2"/>
      <c r="G258" s="2"/>
      <c r="H258" s="2"/>
      <c r="I258" s="2"/>
      <c r="J258" s="2"/>
      <c r="K258" s="2"/>
      <c r="L258" s="2"/>
      <c r="M258" s="2"/>
      <c r="N258" s="2"/>
      <c r="O258" s="2"/>
      <c r="P258" s="2"/>
      <c r="Q258" s="2"/>
      <c r="R258" s="42"/>
      <c r="S258" s="2"/>
      <c r="T258" s="2"/>
      <c r="U258" s="2"/>
      <c r="V258" s="2"/>
      <c r="W258" s="2"/>
      <c r="X258" s="2"/>
      <c r="Y258" s="2"/>
      <c r="Z258" s="2"/>
      <c r="AA258" s="2"/>
      <c r="AB258" s="2"/>
    </row>
    <row r="259" spans="2:28">
      <c r="B259" s="2"/>
      <c r="C259" s="2"/>
      <c r="D259" s="2"/>
      <c r="E259" s="2"/>
      <c r="F259" s="2"/>
      <c r="G259" s="2"/>
      <c r="H259" s="2"/>
      <c r="I259" s="2"/>
      <c r="J259" s="2"/>
      <c r="K259" s="2"/>
      <c r="L259" s="2"/>
      <c r="M259" s="2"/>
      <c r="N259" s="2"/>
      <c r="O259" s="2"/>
      <c r="P259" s="2"/>
      <c r="Q259" s="2"/>
      <c r="R259" s="42"/>
      <c r="S259" s="2"/>
      <c r="T259" s="2"/>
      <c r="U259" s="2"/>
      <c r="V259" s="2"/>
      <c r="W259" s="2"/>
      <c r="X259" s="2"/>
      <c r="Y259" s="2"/>
      <c r="Z259" s="2"/>
      <c r="AA259" s="2"/>
      <c r="AB259" s="2"/>
    </row>
    <row r="260" spans="2:28">
      <c r="B260" s="2"/>
      <c r="C260" s="2"/>
      <c r="D260" s="2"/>
      <c r="E260" s="2"/>
      <c r="F260" s="2"/>
      <c r="G260" s="2"/>
      <c r="H260" s="2"/>
      <c r="I260" s="2"/>
      <c r="J260" s="2"/>
      <c r="K260" s="2"/>
      <c r="L260" s="2"/>
      <c r="M260" s="2"/>
      <c r="N260" s="2"/>
      <c r="O260" s="2"/>
      <c r="P260" s="2"/>
      <c r="Q260" s="2"/>
      <c r="R260" s="42"/>
      <c r="S260" s="2"/>
      <c r="T260" s="2"/>
      <c r="U260" s="2"/>
      <c r="V260" s="2"/>
      <c r="W260" s="2"/>
      <c r="X260" s="2"/>
      <c r="Y260" s="2"/>
      <c r="Z260" s="2"/>
      <c r="AA260" s="2"/>
      <c r="AB260" s="2"/>
    </row>
    <row r="261" spans="2:28">
      <c r="B261" s="2"/>
      <c r="C261" s="2"/>
      <c r="D261" s="2"/>
      <c r="E261" s="2"/>
      <c r="F261" s="2"/>
      <c r="G261" s="2"/>
      <c r="H261" s="2"/>
      <c r="I261" s="2"/>
      <c r="J261" s="2"/>
      <c r="K261" s="2"/>
      <c r="L261" s="2"/>
      <c r="M261" s="2"/>
      <c r="N261" s="2"/>
      <c r="O261" s="2"/>
      <c r="P261" s="2"/>
      <c r="Q261" s="2"/>
      <c r="R261" s="42"/>
      <c r="S261" s="2"/>
      <c r="T261" s="2"/>
      <c r="U261" s="2"/>
      <c r="V261" s="2"/>
      <c r="W261" s="2"/>
      <c r="X261" s="2"/>
      <c r="Y261" s="2"/>
      <c r="Z261" s="2"/>
      <c r="AA261" s="2"/>
      <c r="AB261" s="2"/>
    </row>
    <row r="262" spans="2:28">
      <c r="B262" s="2"/>
      <c r="C262" s="2"/>
      <c r="D262" s="2"/>
      <c r="E262" s="2"/>
      <c r="F262" s="2"/>
      <c r="G262" s="2"/>
      <c r="H262" s="2"/>
      <c r="I262" s="2"/>
      <c r="J262" s="2"/>
      <c r="K262" s="2"/>
      <c r="L262" s="2"/>
      <c r="M262" s="2"/>
      <c r="N262" s="2"/>
      <c r="O262" s="2"/>
      <c r="P262" s="2"/>
      <c r="Q262" s="2"/>
      <c r="R262" s="42"/>
      <c r="S262" s="2"/>
      <c r="T262" s="2"/>
      <c r="U262" s="2"/>
      <c r="V262" s="2"/>
      <c r="W262" s="2"/>
      <c r="X262" s="2"/>
      <c r="Y262" s="2"/>
      <c r="Z262" s="2"/>
      <c r="AA262" s="2"/>
      <c r="AB262" s="2"/>
    </row>
    <row r="263" spans="2:28">
      <c r="B263" s="2"/>
      <c r="C263" s="2"/>
      <c r="D263" s="2"/>
      <c r="E263" s="2"/>
      <c r="F263" s="2"/>
      <c r="G263" s="2"/>
      <c r="H263" s="2"/>
      <c r="I263" s="2"/>
      <c r="J263" s="2"/>
      <c r="K263" s="2"/>
      <c r="L263" s="2"/>
      <c r="M263" s="2"/>
      <c r="N263" s="2"/>
      <c r="O263" s="2"/>
      <c r="P263" s="2"/>
      <c r="Q263" s="2"/>
      <c r="R263" s="42"/>
      <c r="S263" s="2"/>
      <c r="T263" s="2"/>
      <c r="U263" s="2"/>
      <c r="V263" s="2"/>
      <c r="W263" s="2"/>
      <c r="X263" s="2"/>
      <c r="Y263" s="2"/>
      <c r="Z263" s="2"/>
      <c r="AA263" s="2"/>
      <c r="AB263" s="2"/>
    </row>
    <row r="264" spans="2:28">
      <c r="B264" s="2"/>
      <c r="C264" s="2"/>
      <c r="D264" s="2"/>
      <c r="E264" s="2"/>
      <c r="F264" s="2"/>
      <c r="G264" s="2"/>
      <c r="H264" s="2"/>
      <c r="I264" s="2"/>
      <c r="J264" s="2"/>
      <c r="K264" s="2"/>
      <c r="L264" s="2"/>
      <c r="M264" s="2"/>
      <c r="N264" s="2"/>
      <c r="O264" s="2"/>
      <c r="P264" s="2"/>
      <c r="Q264" s="2"/>
      <c r="R264" s="42"/>
      <c r="S264" s="2"/>
      <c r="T264" s="2"/>
      <c r="U264" s="2"/>
      <c r="V264" s="2"/>
      <c r="W264" s="2"/>
      <c r="X264" s="2"/>
      <c r="Y264" s="2"/>
      <c r="Z264" s="2"/>
      <c r="AA264" s="2"/>
      <c r="AB264" s="2"/>
    </row>
    <row r="265" spans="2:28">
      <c r="B265" s="2"/>
      <c r="C265" s="2"/>
      <c r="D265" s="2"/>
      <c r="E265" s="2"/>
      <c r="F265" s="2"/>
      <c r="G265" s="2"/>
      <c r="H265" s="2"/>
      <c r="I265" s="2"/>
      <c r="J265" s="2"/>
      <c r="K265" s="2"/>
      <c r="L265" s="2"/>
      <c r="M265" s="2"/>
      <c r="N265" s="2"/>
      <c r="O265" s="2"/>
      <c r="P265" s="2"/>
      <c r="Q265" s="2"/>
      <c r="R265" s="42"/>
      <c r="S265" s="2"/>
      <c r="T265" s="2"/>
      <c r="U265" s="2"/>
      <c r="V265" s="2"/>
      <c r="W265" s="2"/>
      <c r="X265" s="2"/>
      <c r="Y265" s="2"/>
      <c r="Z265" s="2"/>
      <c r="AA265" s="2"/>
      <c r="AB265" s="2"/>
    </row>
    <row r="266" spans="2:28">
      <c r="B266" s="2"/>
      <c r="C266" s="2"/>
      <c r="D266" s="2"/>
      <c r="E266" s="2"/>
      <c r="F266" s="2"/>
      <c r="G266" s="2"/>
      <c r="H266" s="2"/>
      <c r="I266" s="2"/>
      <c r="J266" s="2"/>
      <c r="K266" s="2"/>
      <c r="L266" s="2"/>
      <c r="M266" s="2"/>
      <c r="N266" s="2"/>
      <c r="O266" s="2"/>
      <c r="P266" s="2"/>
      <c r="Q266" s="2"/>
      <c r="R266" s="42"/>
      <c r="S266" s="2"/>
      <c r="T266" s="2"/>
      <c r="U266" s="2"/>
      <c r="V266" s="2"/>
      <c r="W266" s="2"/>
      <c r="X266" s="2"/>
      <c r="Y266" s="2"/>
      <c r="Z266" s="2"/>
      <c r="AA266" s="2"/>
      <c r="AB266" s="2"/>
    </row>
    <row r="267" spans="2:28">
      <c r="B267" s="2"/>
      <c r="C267" s="2"/>
      <c r="D267" s="2"/>
      <c r="E267" s="2"/>
      <c r="F267" s="2"/>
      <c r="G267" s="2"/>
      <c r="H267" s="2"/>
      <c r="I267" s="2"/>
      <c r="J267" s="2"/>
      <c r="K267" s="2"/>
      <c r="L267" s="2"/>
      <c r="M267" s="2"/>
      <c r="N267" s="2"/>
      <c r="O267" s="2"/>
      <c r="P267" s="2"/>
      <c r="Q267" s="2"/>
      <c r="R267" s="42"/>
      <c r="S267" s="2"/>
      <c r="T267" s="2"/>
      <c r="U267" s="2"/>
      <c r="V267" s="2"/>
      <c r="W267" s="2"/>
      <c r="X267" s="2"/>
      <c r="Y267" s="2"/>
      <c r="Z267" s="2"/>
      <c r="AA267" s="2"/>
      <c r="AB267" s="2"/>
    </row>
    <row r="268" spans="2:28">
      <c r="B268" s="2"/>
      <c r="C268" s="2"/>
      <c r="D268" s="2"/>
      <c r="E268" s="2"/>
      <c r="F268" s="2"/>
      <c r="G268" s="2"/>
      <c r="H268" s="2"/>
      <c r="I268" s="2"/>
      <c r="J268" s="2"/>
      <c r="K268" s="2"/>
      <c r="L268" s="2"/>
      <c r="M268" s="2"/>
      <c r="N268" s="2"/>
      <c r="O268" s="2"/>
      <c r="P268" s="2"/>
      <c r="Q268" s="2"/>
      <c r="R268" s="42"/>
      <c r="S268" s="2"/>
      <c r="T268" s="2"/>
      <c r="U268" s="2"/>
      <c r="V268" s="2"/>
      <c r="W268" s="2"/>
      <c r="X268" s="2"/>
      <c r="Y268" s="2"/>
      <c r="Z268" s="2"/>
      <c r="AA268" s="2"/>
      <c r="AB268" s="2"/>
    </row>
    <row r="269" spans="2:28">
      <c r="B269" s="2"/>
      <c r="C269" s="2"/>
      <c r="D269" s="2"/>
      <c r="E269" s="2"/>
      <c r="F269" s="2"/>
      <c r="G269" s="2"/>
      <c r="H269" s="2"/>
      <c r="I269" s="2"/>
      <c r="J269" s="2"/>
      <c r="K269" s="2"/>
      <c r="L269" s="2"/>
      <c r="M269" s="2"/>
      <c r="N269" s="2"/>
      <c r="O269" s="2"/>
      <c r="P269" s="2"/>
      <c r="Q269" s="2"/>
      <c r="R269" s="42"/>
      <c r="S269" s="2"/>
      <c r="T269" s="2"/>
      <c r="U269" s="2"/>
      <c r="V269" s="2"/>
      <c r="W269" s="2"/>
      <c r="X269" s="2"/>
      <c r="Y269" s="2"/>
      <c r="Z269" s="2"/>
      <c r="AA269" s="2"/>
      <c r="AB269" s="2"/>
    </row>
    <row r="270" spans="2:28">
      <c r="B270" s="2"/>
      <c r="C270" s="2"/>
      <c r="D270" s="2"/>
      <c r="E270" s="2"/>
      <c r="F270" s="2"/>
      <c r="G270" s="2"/>
      <c r="H270" s="2"/>
      <c r="I270" s="2"/>
      <c r="J270" s="2"/>
      <c r="K270" s="2"/>
      <c r="L270" s="2"/>
      <c r="M270" s="2"/>
      <c r="N270" s="2"/>
      <c r="O270" s="2"/>
      <c r="P270" s="2"/>
      <c r="Q270" s="2"/>
      <c r="R270" s="42"/>
      <c r="S270" s="2"/>
      <c r="T270" s="2"/>
      <c r="U270" s="2"/>
      <c r="V270" s="2"/>
      <c r="W270" s="2"/>
      <c r="X270" s="2"/>
      <c r="Y270" s="2"/>
      <c r="Z270" s="2"/>
      <c r="AA270" s="2"/>
      <c r="AB270" s="2"/>
    </row>
    <row r="271" spans="2:28">
      <c r="B271" s="2"/>
      <c r="C271" s="2"/>
      <c r="D271" s="2"/>
      <c r="E271" s="2"/>
      <c r="F271" s="2"/>
      <c r="G271" s="2"/>
      <c r="H271" s="2"/>
      <c r="I271" s="2"/>
      <c r="J271" s="2"/>
      <c r="K271" s="2"/>
      <c r="L271" s="2"/>
      <c r="M271" s="2"/>
      <c r="N271" s="2"/>
      <c r="O271" s="2"/>
      <c r="P271" s="2"/>
      <c r="Q271" s="2"/>
      <c r="R271" s="42"/>
      <c r="S271" s="2"/>
      <c r="T271" s="2"/>
      <c r="U271" s="2"/>
      <c r="V271" s="2"/>
      <c r="W271" s="2"/>
      <c r="X271" s="2"/>
      <c r="Y271" s="2"/>
      <c r="Z271" s="2"/>
      <c r="AA271" s="2"/>
      <c r="AB271" s="2"/>
    </row>
    <row r="272" spans="2:28">
      <c r="B272" s="2"/>
      <c r="C272" s="2"/>
      <c r="D272" s="2"/>
      <c r="E272" s="2"/>
      <c r="F272" s="2"/>
      <c r="G272" s="2"/>
      <c r="H272" s="2"/>
      <c r="I272" s="2"/>
      <c r="J272" s="2"/>
      <c r="K272" s="2"/>
      <c r="L272" s="2"/>
      <c r="M272" s="2"/>
      <c r="N272" s="2"/>
      <c r="O272" s="2"/>
      <c r="P272" s="2"/>
      <c r="Q272" s="2"/>
      <c r="R272" s="42"/>
      <c r="S272" s="2"/>
      <c r="T272" s="2"/>
      <c r="U272" s="2"/>
      <c r="V272" s="2"/>
      <c r="W272" s="2"/>
      <c r="X272" s="2"/>
      <c r="Y272" s="2"/>
      <c r="Z272" s="2"/>
      <c r="AA272" s="2"/>
      <c r="AB272" s="2"/>
    </row>
    <row r="273" spans="2:28">
      <c r="B273" s="2"/>
      <c r="C273" s="2"/>
      <c r="D273" s="2"/>
      <c r="E273" s="2"/>
      <c r="F273" s="2"/>
      <c r="G273" s="2"/>
      <c r="H273" s="2"/>
      <c r="I273" s="2"/>
      <c r="J273" s="2"/>
      <c r="K273" s="2"/>
      <c r="L273" s="2"/>
      <c r="M273" s="2"/>
      <c r="N273" s="2"/>
      <c r="O273" s="2"/>
      <c r="P273" s="2"/>
      <c r="Q273" s="2"/>
      <c r="R273" s="42"/>
      <c r="S273" s="2"/>
      <c r="T273" s="2"/>
      <c r="U273" s="2"/>
      <c r="V273" s="2"/>
      <c r="W273" s="2"/>
      <c r="X273" s="2"/>
      <c r="Y273" s="2"/>
      <c r="Z273" s="2"/>
      <c r="AA273" s="2"/>
      <c r="AB273" s="2"/>
    </row>
    <row r="274" spans="2:28">
      <c r="B274" s="2"/>
      <c r="C274" s="2"/>
      <c r="D274" s="2"/>
      <c r="E274" s="2"/>
      <c r="F274" s="2"/>
      <c r="G274" s="2"/>
      <c r="H274" s="2"/>
      <c r="I274" s="2"/>
      <c r="J274" s="2"/>
      <c r="K274" s="2"/>
      <c r="L274" s="2"/>
      <c r="M274" s="2"/>
      <c r="N274" s="2"/>
      <c r="O274" s="2"/>
      <c r="P274" s="2"/>
      <c r="Q274" s="2"/>
      <c r="R274" s="42"/>
      <c r="S274" s="2"/>
      <c r="T274" s="2"/>
      <c r="U274" s="2"/>
      <c r="V274" s="2"/>
      <c r="W274" s="2"/>
      <c r="X274" s="2"/>
      <c r="Y274" s="2"/>
      <c r="Z274" s="2"/>
      <c r="AA274" s="2"/>
      <c r="AB274" s="2"/>
    </row>
    <row r="275" spans="2:28">
      <c r="B275" s="2"/>
      <c r="C275" s="2"/>
      <c r="D275" s="2"/>
      <c r="E275" s="2"/>
      <c r="F275" s="2"/>
      <c r="G275" s="2"/>
      <c r="H275" s="2"/>
      <c r="I275" s="2"/>
      <c r="J275" s="2"/>
      <c r="K275" s="2"/>
      <c r="L275" s="2"/>
      <c r="M275" s="2"/>
      <c r="N275" s="2"/>
      <c r="O275" s="2"/>
      <c r="P275" s="2"/>
      <c r="Q275" s="2"/>
      <c r="R275" s="42"/>
      <c r="S275" s="2"/>
      <c r="T275" s="2"/>
      <c r="U275" s="2"/>
      <c r="V275" s="2"/>
      <c r="W275" s="2"/>
      <c r="X275" s="2"/>
      <c r="Y275" s="2"/>
      <c r="Z275" s="2"/>
      <c r="AA275" s="2"/>
      <c r="AB275" s="2"/>
    </row>
    <row r="276" spans="2:28">
      <c r="B276" s="2"/>
      <c r="C276" s="2"/>
      <c r="D276" s="2"/>
      <c r="E276" s="2"/>
      <c r="F276" s="2"/>
      <c r="G276" s="2"/>
      <c r="H276" s="2"/>
      <c r="I276" s="2"/>
      <c r="J276" s="2"/>
      <c r="K276" s="2"/>
      <c r="L276" s="2"/>
      <c r="M276" s="2"/>
      <c r="N276" s="2"/>
      <c r="O276" s="2"/>
      <c r="P276" s="2"/>
      <c r="Q276" s="2"/>
      <c r="R276" s="42"/>
      <c r="S276" s="2"/>
      <c r="T276" s="2"/>
      <c r="U276" s="2"/>
      <c r="V276" s="2"/>
      <c r="W276" s="2"/>
      <c r="X276" s="2"/>
      <c r="Y276" s="2"/>
      <c r="Z276" s="2"/>
      <c r="AA276" s="2"/>
      <c r="AB276" s="2"/>
    </row>
    <row r="277" spans="2:28">
      <c r="B277" s="2"/>
      <c r="C277" s="2"/>
      <c r="D277" s="2"/>
      <c r="E277" s="2"/>
      <c r="F277" s="2"/>
      <c r="G277" s="2"/>
      <c r="H277" s="2"/>
      <c r="I277" s="2"/>
      <c r="J277" s="2"/>
      <c r="K277" s="2"/>
      <c r="L277" s="2"/>
      <c r="M277" s="2"/>
      <c r="N277" s="2"/>
      <c r="O277" s="2"/>
      <c r="P277" s="2"/>
      <c r="Q277" s="2"/>
      <c r="R277" s="42"/>
      <c r="S277" s="2"/>
      <c r="T277" s="2"/>
      <c r="U277" s="2"/>
      <c r="V277" s="2"/>
      <c r="W277" s="2"/>
      <c r="X277" s="2"/>
      <c r="Y277" s="2"/>
      <c r="Z277" s="2"/>
      <c r="AA277" s="2"/>
      <c r="AB277" s="2"/>
    </row>
  </sheetData>
  <mergeCells count="5">
    <mergeCell ref="A3:S3"/>
    <mergeCell ref="A6:A8"/>
    <mergeCell ref="B6:F6"/>
    <mergeCell ref="H6:M6"/>
    <mergeCell ref="N6:S6"/>
  </mergeCells>
  <phoneticPr fontId="3" type="noConversion"/>
  <hyperlinks>
    <hyperlink ref="B1" location="Index!A1" display="Back to index"/>
  </hyperlinks>
  <printOptions horizontalCentered="1" verticalCentered="1"/>
  <pageMargins left="0.79000000000000015" right="0.79000000000000015" top="0.98" bottom="0.98" header="0.51" footer="0.51"/>
  <pageSetup paperSize="9" scale="33" orientation="landscape" horizontalDpi="4294967292" verticalDpi="4294967292"/>
  <extLst>
    <ext xmlns:mx="http://schemas.microsoft.com/office/mac/excel/2008/main" uri="{64002731-A6B0-56B0-2670-7721B7C09600}">
      <mx:PLV Mode="0" OnePage="0" WScale="0"/>
    </ext>
  </extLst>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44" enableFormatConditionsCalculation="0">
    <pageSetUpPr fitToPage="1"/>
  </sheetPr>
  <dimension ref="A1:AH277"/>
  <sheetViews>
    <sheetView workbookViewId="0">
      <pane xSplit="1" ySplit="8" topLeftCell="B9" activePane="bottomRight" state="frozen"/>
      <selection activeCell="B1" sqref="B1"/>
      <selection pane="topRight" activeCell="B1" sqref="B1"/>
      <selection pane="bottomLeft" activeCell="B1" sqref="B1"/>
      <selection pane="bottomRight" activeCell="B1" sqref="B1"/>
    </sheetView>
  </sheetViews>
  <sheetFormatPr baseColWidth="10" defaultRowHeight="12" x14ac:dyDescent="0"/>
  <cols>
    <col min="1" max="1" width="10.6640625" customWidth="1"/>
    <col min="2" max="17" width="9" customWidth="1"/>
    <col min="18" max="18" width="9" style="27" customWidth="1"/>
    <col min="19" max="19" width="9" customWidth="1"/>
    <col min="20" max="29" width="9.6640625" customWidth="1"/>
  </cols>
  <sheetData>
    <row r="1" spans="1:34">
      <c r="B1" s="2431" t="s">
        <v>1597</v>
      </c>
      <c r="C1" s="1"/>
      <c r="D1" s="1"/>
      <c r="E1" s="1"/>
      <c r="F1" s="1"/>
      <c r="G1" s="1"/>
      <c r="H1" s="1"/>
      <c r="I1" s="1"/>
      <c r="J1" s="1"/>
      <c r="K1" s="1"/>
      <c r="L1" s="1"/>
      <c r="M1" s="1"/>
      <c r="O1" s="1"/>
      <c r="P1" s="1"/>
      <c r="Q1" s="1"/>
      <c r="R1" s="486"/>
      <c r="S1" s="1"/>
      <c r="T1" s="1"/>
      <c r="U1" s="1"/>
      <c r="V1" s="1"/>
      <c r="W1" s="1"/>
      <c r="X1" s="1"/>
      <c r="Y1" s="1"/>
      <c r="Z1" s="1"/>
      <c r="AA1" s="1"/>
      <c r="AB1" s="1"/>
      <c r="AC1" s="1"/>
    </row>
    <row r="2" spans="1:34" ht="13" thickBot="1">
      <c r="Y2" s="40"/>
    </row>
    <row r="3" spans="1:34" ht="16" thickTop="1">
      <c r="A3" s="3186" t="s">
        <v>686</v>
      </c>
      <c r="B3" s="3187"/>
      <c r="C3" s="3187"/>
      <c r="D3" s="3187"/>
      <c r="E3" s="3187"/>
      <c r="F3" s="3187"/>
      <c r="G3" s="3187"/>
      <c r="H3" s="3187"/>
      <c r="I3" s="3187"/>
      <c r="J3" s="3187"/>
      <c r="K3" s="3187"/>
      <c r="L3" s="3187"/>
      <c r="M3" s="3187"/>
      <c r="N3" s="3187"/>
      <c r="O3" s="3187"/>
      <c r="P3" s="3187"/>
      <c r="Q3" s="3187"/>
      <c r="R3" s="3187"/>
      <c r="S3" s="3188"/>
      <c r="T3" s="40"/>
      <c r="U3" s="40"/>
      <c r="V3" s="40"/>
      <c r="W3" s="40"/>
      <c r="X3" s="40"/>
      <c r="Y3" s="40"/>
      <c r="Z3" s="40"/>
      <c r="AA3" s="40"/>
      <c r="AB3" s="40"/>
      <c r="AC3" s="40"/>
    </row>
    <row r="4" spans="1:34">
      <c r="A4" s="79"/>
      <c r="B4" s="27"/>
      <c r="C4" s="27"/>
      <c r="D4" s="27"/>
      <c r="E4" s="27"/>
      <c r="F4" s="27"/>
      <c r="G4" s="27"/>
      <c r="H4" s="27"/>
      <c r="I4" s="27"/>
      <c r="J4" s="27"/>
      <c r="K4" s="27"/>
      <c r="L4" s="27"/>
      <c r="M4" s="27"/>
      <c r="N4" s="27"/>
      <c r="O4" s="27"/>
      <c r="P4" s="27"/>
      <c r="Q4" s="27"/>
      <c r="S4" s="80"/>
    </row>
    <row r="5" spans="1:34">
      <c r="A5" s="79"/>
      <c r="B5" s="41" t="s">
        <v>1483</v>
      </c>
      <c r="C5" s="41" t="s">
        <v>1484</v>
      </c>
      <c r="D5" s="41" t="s">
        <v>1486</v>
      </c>
      <c r="E5" s="41" t="s">
        <v>1487</v>
      </c>
      <c r="F5" s="41" t="s">
        <v>1488</v>
      </c>
      <c r="G5" s="41" t="s">
        <v>1489</v>
      </c>
      <c r="H5" s="41" t="s">
        <v>1490</v>
      </c>
      <c r="I5" s="41" t="s">
        <v>1491</v>
      </c>
      <c r="J5" s="462" t="s">
        <v>1492</v>
      </c>
      <c r="K5" s="462" t="s">
        <v>1493</v>
      </c>
      <c r="L5" s="462" t="s">
        <v>1494</v>
      </c>
      <c r="M5" s="462" t="s">
        <v>763</v>
      </c>
      <c r="N5" s="462" t="s">
        <v>854</v>
      </c>
      <c r="O5" s="536" t="s">
        <v>864</v>
      </c>
      <c r="P5" s="536" t="s">
        <v>865</v>
      </c>
      <c r="Q5" s="536" t="s">
        <v>887</v>
      </c>
      <c r="R5" s="520" t="s">
        <v>895</v>
      </c>
      <c r="S5" s="700" t="s">
        <v>896</v>
      </c>
      <c r="T5" s="41"/>
      <c r="U5" s="41"/>
      <c r="V5" s="41"/>
      <c r="W5" s="41"/>
      <c r="X5" s="41"/>
      <c r="Y5" s="41"/>
      <c r="Z5" s="41"/>
      <c r="AA5" s="490"/>
      <c r="AB5" s="41"/>
      <c r="AC5" s="41"/>
    </row>
    <row r="6" spans="1:34" ht="39.75" customHeight="1">
      <c r="A6" s="3361"/>
      <c r="B6" s="3150" t="s">
        <v>297</v>
      </c>
      <c r="C6" s="3151"/>
      <c r="D6" s="3151"/>
      <c r="E6" s="3151"/>
      <c r="F6" s="3152"/>
      <c r="G6" s="551"/>
      <c r="H6" s="3194" t="s">
        <v>592</v>
      </c>
      <c r="I6" s="3185"/>
      <c r="J6" s="3185"/>
      <c r="K6" s="3185"/>
      <c r="L6" s="3185"/>
      <c r="M6" s="3195"/>
      <c r="N6" s="3194" t="s">
        <v>1180</v>
      </c>
      <c r="O6" s="3185"/>
      <c r="P6" s="3185"/>
      <c r="Q6" s="3185"/>
      <c r="R6" s="3185"/>
      <c r="S6" s="3196"/>
      <c r="T6" s="40"/>
      <c r="U6" s="40"/>
      <c r="V6" s="40"/>
      <c r="W6" s="40"/>
      <c r="X6" s="40"/>
      <c r="Y6" s="40"/>
      <c r="Z6" s="40"/>
      <c r="AA6" s="40"/>
      <c r="AB6" s="40"/>
      <c r="AC6" s="40"/>
    </row>
    <row r="7" spans="1:34" ht="96" customHeight="1">
      <c r="A7" s="3361"/>
      <c r="B7" s="30" t="s">
        <v>1150</v>
      </c>
      <c r="C7" s="492" t="s">
        <v>1145</v>
      </c>
      <c r="D7" s="12" t="s">
        <v>549</v>
      </c>
      <c r="E7" s="12" t="s">
        <v>275</v>
      </c>
      <c r="F7" s="513" t="s">
        <v>547</v>
      </c>
      <c r="G7" s="160" t="s">
        <v>1231</v>
      </c>
      <c r="H7" s="28" t="s">
        <v>775</v>
      </c>
      <c r="I7" s="492" t="s">
        <v>1145</v>
      </c>
      <c r="J7" s="12" t="s">
        <v>549</v>
      </c>
      <c r="K7" s="500" t="s">
        <v>275</v>
      </c>
      <c r="L7" s="500" t="s">
        <v>1147</v>
      </c>
      <c r="M7" s="29" t="s">
        <v>1148</v>
      </c>
      <c r="N7" s="941" t="s">
        <v>1179</v>
      </c>
      <c r="O7" s="527" t="s">
        <v>1145</v>
      </c>
      <c r="P7" s="12" t="s">
        <v>549</v>
      </c>
      <c r="Q7" s="527" t="s">
        <v>275</v>
      </c>
      <c r="R7" s="527" t="s">
        <v>1147</v>
      </c>
      <c r="S7" s="530" t="s">
        <v>1232</v>
      </c>
      <c r="T7" s="8"/>
      <c r="U7" s="8" t="s">
        <v>269</v>
      </c>
      <c r="V7" s="8" t="s">
        <v>270</v>
      </c>
      <c r="W7" s="8"/>
      <c r="X7" s="8"/>
      <c r="Z7" s="28" t="s">
        <v>775</v>
      </c>
      <c r="AA7" s="492" t="s">
        <v>1145</v>
      </c>
      <c r="AB7" s="12" t="s">
        <v>1177</v>
      </c>
      <c r="AC7" s="501" t="s">
        <v>1176</v>
      </c>
      <c r="AD7" s="500" t="s">
        <v>1147</v>
      </c>
      <c r="AE7" s="29" t="s">
        <v>1148</v>
      </c>
      <c r="AF7" s="492" t="s">
        <v>1179</v>
      </c>
    </row>
    <row r="8" spans="1:34" ht="39.75" customHeight="1">
      <c r="A8" s="3361"/>
      <c r="B8" s="502" t="s">
        <v>1316</v>
      </c>
      <c r="C8" s="532"/>
      <c r="D8" s="12"/>
      <c r="E8" s="12"/>
      <c r="F8" s="16"/>
      <c r="G8" s="35"/>
      <c r="H8" s="28" t="s">
        <v>1149</v>
      </c>
      <c r="I8" s="12"/>
      <c r="J8" s="532"/>
      <c r="K8" s="532"/>
      <c r="L8" s="532"/>
      <c r="M8" s="532"/>
      <c r="N8" s="502" t="s">
        <v>1317</v>
      </c>
      <c r="O8" s="532"/>
      <c r="P8" s="532"/>
      <c r="Q8" s="532"/>
      <c r="R8" s="532"/>
      <c r="S8" s="493"/>
      <c r="T8" s="11"/>
      <c r="U8" s="182" t="s">
        <v>293</v>
      </c>
      <c r="V8" s="182"/>
      <c r="W8" s="182"/>
      <c r="X8" s="182"/>
      <c r="Z8" s="46" t="s">
        <v>423</v>
      </c>
      <c r="AA8" s="46" t="s">
        <v>423</v>
      </c>
      <c r="AB8" s="46" t="s">
        <v>423</v>
      </c>
      <c r="AC8" s="46" t="s">
        <v>423</v>
      </c>
      <c r="AD8" s="46" t="s">
        <v>423</v>
      </c>
      <c r="AE8" s="46" t="s">
        <v>424</v>
      </c>
      <c r="AF8" s="502" t="s">
        <v>1178</v>
      </c>
    </row>
    <row r="9" spans="1:34">
      <c r="A9" s="82">
        <v>1946</v>
      </c>
      <c r="B9" s="22">
        <f>(DataUS2!FE90)/DataUS2!BS90</f>
        <v>6.3274497675444422E-2</v>
      </c>
      <c r="C9" s="505">
        <f>DataUS2!FJ90/DataUS2!DV90</f>
        <v>2.9346276749364169E-2</v>
      </c>
      <c r="D9" s="505">
        <f>(DataUS2!FL90+DataUS2!FN90+DataUS2!FF90)/(DataUS2!EE90+DataUS2!ED90+DataUS2!EO90)</f>
        <v>0.16217531151174416</v>
      </c>
      <c r="E9" s="505">
        <f>DataUS1!CT90/(DataUS2!DX90+DataUS2!EF90)</f>
        <v>9.832489642993282E-2</v>
      </c>
      <c r="F9" s="817">
        <f>DataUS2!FO90/(DataUS2!EG90-DataUS2!EO90)</f>
        <v>2.6404044942049038E-2</v>
      </c>
      <c r="G9" s="656">
        <f>DataUS2!FW90/(DataUS2!DW90+DataUS2!EM90)</f>
        <v>4.5806031823122748E-2</v>
      </c>
      <c r="H9" s="23"/>
      <c r="I9" s="506"/>
      <c r="J9" s="504"/>
      <c r="K9" s="504"/>
      <c r="L9" s="504"/>
      <c r="M9" s="504"/>
      <c r="N9" s="659">
        <f>B9+H10</f>
        <v>1.5879524133401393E-2</v>
      </c>
      <c r="O9" s="491">
        <f>C9+I10</f>
        <v>0.10143486880699125</v>
      </c>
      <c r="P9" s="498">
        <f>D9+J10</f>
        <v>-1.4528469962786644E-2</v>
      </c>
      <c r="Q9" s="521">
        <f>K10+E9</f>
        <v>6.1441308500373784E-2</v>
      </c>
      <c r="R9" s="521">
        <f>L10+F9</f>
        <v>-8.1290576144888022E-2</v>
      </c>
      <c r="S9" s="136">
        <f>M10+G9</f>
        <v>-3.9547524930029956E-2</v>
      </c>
      <c r="T9" s="524"/>
      <c r="U9" s="721" t="e">
        <f>C9*#REF!+D9*(#REF!+#REF!+#REF!)+TableUS14m!E9*(#REF!+#REF!)+TableUS14m!F9*(#REF!-#REF!)-TableUS14m!G9*(#REF!+#REF!)-B9</f>
        <v>#REF!</v>
      </c>
      <c r="V9" s="524"/>
      <c r="W9" s="485"/>
      <c r="X9" s="524"/>
      <c r="Z9" s="24"/>
      <c r="AA9" s="24"/>
      <c r="AB9" s="24"/>
      <c r="AC9" s="24"/>
      <c r="AD9" s="24"/>
      <c r="AE9" s="24"/>
    </row>
    <row r="10" spans="1:34">
      <c r="A10" s="82">
        <f>A9+1</f>
        <v>1947</v>
      </c>
      <c r="B10" s="22">
        <f>(DataUS2!FE91)/DataUS2!BS91</f>
        <v>6.9251009781314293E-2</v>
      </c>
      <c r="C10" s="505">
        <f>DataUS2!FJ91/DataUS2!DV91</f>
        <v>2.5716603034559155E-2</v>
      </c>
      <c r="D10" s="505">
        <f>(DataUS2!FL91+DataUS2!FN91+DataUS2!FF91)/(DataUS2!EE91+DataUS2!ED91+DataUS2!EO91)</f>
        <v>0.22845032906568677</v>
      </c>
      <c r="E10" s="505">
        <f>DataUS1!CT91/(DataUS2!DX91+DataUS2!EF91)</f>
        <v>9.5616314124317689E-2</v>
      </c>
      <c r="F10" s="817">
        <f>DataUS2!FO91/(DataUS2!EG91-DataUS2!EO91)</f>
        <v>2.8132727245806004E-2</v>
      </c>
      <c r="G10" s="656">
        <f>DataUS2!FW91/(DataUS2!DW91+DataUS2!EM91)</f>
        <v>4.8066576025922979E-2</v>
      </c>
      <c r="H10" s="23">
        <f>TableUS14w!I11</f>
        <v>-4.7394973542043028E-2</v>
      </c>
      <c r="I10" s="552">
        <f>TableUS14a!H11</f>
        <v>7.2088592057627077E-2</v>
      </c>
      <c r="J10" s="531">
        <f>TableUS14g!H11</f>
        <v>-0.17670378147453081</v>
      </c>
      <c r="K10" s="505">
        <f>TableUS14h!H11</f>
        <v>-3.6883587929559036E-2</v>
      </c>
      <c r="L10" s="505">
        <f>TableUS14j!H11</f>
        <v>-0.10769462108693706</v>
      </c>
      <c r="M10" s="505">
        <f>TableUS14k!H11</f>
        <v>-8.5353556753152704E-2</v>
      </c>
      <c r="N10" s="659">
        <f t="shared" ref="N10:N73" si="0">B10+H11</f>
        <v>9.4833713706598127E-2</v>
      </c>
      <c r="O10" s="491">
        <f t="shared" ref="O10:O73" si="1">C10+I11</f>
        <v>9.2806343370030478E-2</v>
      </c>
      <c r="P10" s="498">
        <f t="shared" ref="P10:P73" si="2">D10+J11</f>
        <v>9.8523049907303123E-2</v>
      </c>
      <c r="Q10" s="521">
        <f t="shared" ref="Q10:Q73" si="3">K11+E10</f>
        <v>0.40749262039131262</v>
      </c>
      <c r="R10" s="521">
        <f t="shared" ref="R10:R73" si="4">L11+F10</f>
        <v>-2.9373503026841226E-2</v>
      </c>
      <c r="S10" s="136">
        <f t="shared" ref="S10:S73" si="5">M11+G10</f>
        <v>-1.7961764156787442E-2</v>
      </c>
      <c r="T10" s="524"/>
      <c r="U10" s="721" t="e">
        <f>C10*#REF!+D10*(#REF!+#REF!+#REF!)+TableUS14m!E10*(#REF!+#REF!)+TableUS14m!F10*(#REF!-#REF!)-TableUS14m!G10*(#REF!+#REF!)-B10</f>
        <v>#REF!</v>
      </c>
      <c r="V10" s="485" t="e">
        <f>I10*#REF!+J10*(#REF!+#REF!)+TableUS14m!K10*#REF!+TableUS14m!L10*#REF!-TableUS14m!M10*(#REF!+#REF!)+#REF!*TableUS14b!H11-H10</f>
        <v>#REF!</v>
      </c>
      <c r="W10" s="485" t="e">
        <f>#REF!+(#REF!+#REF!+#REF!)+(#REF!+#REF!)+(#REF!-#REF!)-(#REF!+#REF!)</f>
        <v>#REF!</v>
      </c>
      <c r="X10" s="485"/>
      <c r="Z10" s="24">
        <f t="shared" ref="Z10:Z41" si="6">1+H10</f>
        <v>0.95260502645795697</v>
      </c>
      <c r="AA10" s="24">
        <f t="shared" ref="AA10:AA41" si="7">1+I10</f>
        <v>1.0720885920576271</v>
      </c>
      <c r="AB10" s="24">
        <f t="shared" ref="AB10:AB41" si="8">1+J10</f>
        <v>0.82329621852546919</v>
      </c>
      <c r="AC10" s="24">
        <f t="shared" ref="AC10:AC41" si="9">1+K10</f>
        <v>0.96311641207044096</v>
      </c>
      <c r="AD10" s="24">
        <f t="shared" ref="AD10:AD41" si="10">1+L10</f>
        <v>0.89230537891306294</v>
      </c>
      <c r="AE10" s="24">
        <f t="shared" ref="AE10:AE41" si="11">1+M10</f>
        <v>0.9146464432468473</v>
      </c>
      <c r="AF10" s="24">
        <f t="shared" ref="AF10:AF41" si="12">1+N10</f>
        <v>1.0948337137065982</v>
      </c>
      <c r="AH10" s="24"/>
    </row>
    <row r="11" spans="1:34">
      <c r="A11" s="82">
        <f>A10+1</f>
        <v>1948</v>
      </c>
      <c r="B11" s="22">
        <f>(DataUS2!FE92)/DataUS2!BS92</f>
        <v>7.7015100156404975E-2</v>
      </c>
      <c r="C11" s="505">
        <f>DataUS2!FJ92/DataUS2!DV92</f>
        <v>2.3226290888612434E-2</v>
      </c>
      <c r="D11" s="505">
        <f>(DataUS2!FL92+DataUS2!FN92+DataUS2!FF92)/(DataUS2!EE92+DataUS2!ED92+DataUS2!EO92)</f>
        <v>0.30620563497902287</v>
      </c>
      <c r="E11" s="505">
        <f>DataUS1!CT92/(DataUS2!DX92+DataUS2!EF92)</f>
        <v>0.10691354907021261</v>
      </c>
      <c r="F11" s="817">
        <f>DataUS2!FO92/(DataUS2!EG92-DataUS2!EO92)</f>
        <v>2.888390453334664E-2</v>
      </c>
      <c r="G11" s="656">
        <f>DataUS2!FW92/(DataUS2!DW92+DataUS2!EM92)</f>
        <v>4.6994051689990532E-2</v>
      </c>
      <c r="H11" s="23">
        <f>TableUS14w!I12</f>
        <v>2.5582703925283834E-2</v>
      </c>
      <c r="I11" s="552">
        <f>TableUS14a!H12</f>
        <v>6.7089740335471326E-2</v>
      </c>
      <c r="J11" s="531">
        <f>TableUS14g!H12</f>
        <v>-0.12992727915838365</v>
      </c>
      <c r="K11" s="505">
        <f>TableUS14h!H12</f>
        <v>0.31187630626699492</v>
      </c>
      <c r="L11" s="505">
        <f>TableUS14j!H12</f>
        <v>-5.750623027264723E-2</v>
      </c>
      <c r="M11" s="505">
        <f>TableUS14k!H12</f>
        <v>-6.6028340182710421E-2</v>
      </c>
      <c r="N11" s="659">
        <f t="shared" si="0"/>
        <v>0.12601176606081485</v>
      </c>
      <c r="O11" s="491">
        <f t="shared" si="1"/>
        <v>6.3803006846947438E-2</v>
      </c>
      <c r="P11" s="498">
        <f t="shared" si="2"/>
        <v>0.2332190531942121</v>
      </c>
      <c r="Q11" s="521">
        <f t="shared" si="3"/>
        <v>0.33534313296493495</v>
      </c>
      <c r="R11" s="521">
        <f t="shared" si="4"/>
        <v>3.0519854836541495E-2</v>
      </c>
      <c r="S11" s="136">
        <f t="shared" si="5"/>
        <v>4.3885527130384891E-2</v>
      </c>
      <c r="T11" s="524"/>
      <c r="U11" s="721" t="e">
        <f>C11*#REF!+D11*(#REF!+#REF!+#REF!)+TableUS14m!E11*(#REF!+#REF!)+TableUS14m!F11*(#REF!-#REF!)-TableUS14m!G11*(#REF!+#REF!)-B11</f>
        <v>#REF!</v>
      </c>
      <c r="V11" s="485" t="e">
        <f>I11*#REF!+J11*(#REF!+#REF!)+TableUS14m!K11*#REF!+TableUS14m!L11*#REF!-TableUS14m!M11*(#REF!+#REF!)+#REF!*TableUS14b!H12-H11</f>
        <v>#REF!</v>
      </c>
      <c r="W11" s="485" t="e">
        <f>#REF!+(#REF!+#REF!+#REF!)+(#REF!+#REF!)+(#REF!-#REF!)-(#REF!+#REF!)</f>
        <v>#REF!</v>
      </c>
      <c r="X11" s="485"/>
      <c r="Z11" s="24">
        <f t="shared" si="6"/>
        <v>1.0255827039252838</v>
      </c>
      <c r="AA11" s="24">
        <f t="shared" si="7"/>
        <v>1.0670897403354713</v>
      </c>
      <c r="AB11" s="24">
        <f t="shared" si="8"/>
        <v>0.87007272084161635</v>
      </c>
      <c r="AC11" s="24">
        <f t="shared" si="9"/>
        <v>1.3118763062669949</v>
      </c>
      <c r="AD11" s="24">
        <f t="shared" si="10"/>
        <v>0.94249376972735277</v>
      </c>
      <c r="AE11" s="24">
        <f t="shared" si="11"/>
        <v>0.93397165981728958</v>
      </c>
      <c r="AF11" s="24">
        <f t="shared" si="12"/>
        <v>1.1260117660608149</v>
      </c>
      <c r="AH11" s="24"/>
    </row>
    <row r="12" spans="1:34">
      <c r="A12" s="82">
        <v>1949</v>
      </c>
      <c r="B12" s="22">
        <f>(DataUS2!FE93)/DataUS2!BS93</f>
        <v>6.4549880522257977E-2</v>
      </c>
      <c r="C12" s="505">
        <f>DataUS2!FJ93/DataUS2!DV93</f>
        <v>2.3622391694250431E-2</v>
      </c>
      <c r="D12" s="505">
        <f>(DataUS2!FL93+DataUS2!FN93+DataUS2!FF93)/(DataUS2!EE93+DataUS2!ED93+DataUS2!EO93)</f>
        <v>0.28846830366565818</v>
      </c>
      <c r="E12" s="505">
        <f>DataUS1!CT93/(DataUS2!DX93+DataUS2!EF93)</f>
        <v>6.5268272223527504E-2</v>
      </c>
      <c r="F12" s="817">
        <f>DataUS2!FO93/(DataUS2!EG93-DataUS2!EO93)</f>
        <v>3.0550145633932879E-2</v>
      </c>
      <c r="G12" s="656">
        <f>DataUS2!FW93/(DataUS2!DW93+DataUS2!EM93)</f>
        <v>4.9933701320033261E-2</v>
      </c>
      <c r="H12" s="23">
        <f>TableUS14w!I13</f>
        <v>4.8996665904409875E-2</v>
      </c>
      <c r="I12" s="552">
        <f>TableUS14a!H13</f>
        <v>4.0576715958335008E-2</v>
      </c>
      <c r="J12" s="531">
        <f>TableUS14g!H13</f>
        <v>-7.2986581784810767E-2</v>
      </c>
      <c r="K12" s="505">
        <f>TableUS14h!H13</f>
        <v>0.22842958389472234</v>
      </c>
      <c r="L12" s="505">
        <f>TableUS14j!H13</f>
        <v>1.6359503031948552E-3</v>
      </c>
      <c r="M12" s="505">
        <f>TableUS14k!H13</f>
        <v>-3.108524559605641E-3</v>
      </c>
      <c r="N12" s="659">
        <f t="shared" si="0"/>
        <v>7.7333770225741519E-2</v>
      </c>
      <c r="O12" s="491">
        <f t="shared" si="1"/>
        <v>6.7860305417055039E-2</v>
      </c>
      <c r="P12" s="498">
        <f t="shared" si="2"/>
        <v>0.3175337226960116</v>
      </c>
      <c r="Q12" s="521">
        <f t="shared" si="3"/>
        <v>6.0767335965080341E-2</v>
      </c>
      <c r="R12" s="521">
        <f t="shared" si="4"/>
        <v>2.8562118650900414E-2</v>
      </c>
      <c r="S12" s="136">
        <f t="shared" si="5"/>
        <v>7.3627370279929591E-2</v>
      </c>
      <c r="T12" s="524"/>
      <c r="U12" s="721" t="e">
        <f>C12*#REF!+D12*(#REF!+#REF!+#REF!)+TableUS14m!E12*(#REF!+#REF!)+TableUS14m!F12*(#REF!-#REF!)-TableUS14m!G12*(#REF!+#REF!)-B12</f>
        <v>#REF!</v>
      </c>
      <c r="V12" s="485" t="e">
        <f>I12*#REF!+J12*(#REF!+#REF!)+TableUS14m!K12*#REF!+TableUS14m!L12*#REF!-TableUS14m!M12*(#REF!+#REF!)+#REF!*TableUS14b!H13-H12</f>
        <v>#REF!</v>
      </c>
      <c r="W12" s="485" t="e">
        <f>#REF!+(#REF!+#REF!+#REF!)+(#REF!+#REF!)+(#REF!-#REF!)-(#REF!+#REF!)</f>
        <v>#REF!</v>
      </c>
      <c r="X12" s="485"/>
      <c r="Z12" s="24">
        <f t="shared" si="6"/>
        <v>1.0489966659044099</v>
      </c>
      <c r="AA12" s="24">
        <f t="shared" si="7"/>
        <v>1.040576715958335</v>
      </c>
      <c r="AB12" s="24">
        <f t="shared" si="8"/>
        <v>0.92701341821518923</v>
      </c>
      <c r="AC12" s="24">
        <f t="shared" si="9"/>
        <v>1.2284295838947223</v>
      </c>
      <c r="AD12" s="24">
        <f t="shared" si="10"/>
        <v>1.0016359503031949</v>
      </c>
      <c r="AE12" s="24">
        <f t="shared" si="11"/>
        <v>0.99689147544039436</v>
      </c>
      <c r="AF12" s="24">
        <f t="shared" si="12"/>
        <v>1.0773337702257415</v>
      </c>
      <c r="AH12" s="24"/>
    </row>
    <row r="13" spans="1:34">
      <c r="A13" s="111">
        <v>1950</v>
      </c>
      <c r="B13" s="157">
        <f>(DataUS2!FE94)/DataUS2!BS94</f>
        <v>7.4639789752907193E-2</v>
      </c>
      <c r="C13" s="507">
        <f>DataUS2!FJ94/DataUS2!DV94</f>
        <v>2.5554645724680296E-2</v>
      </c>
      <c r="D13" s="505">
        <f>(DataUS2!FL94+DataUS2!FN94+DataUS2!FF94)/(DataUS2!EE94+DataUS2!ED94+DataUS2!EO94)</f>
        <v>0.32753401845598995</v>
      </c>
      <c r="E13" s="507">
        <f>DataUS1!CT94/(DataUS2!DX94+DataUS2!EF94)</f>
        <v>7.5757628746990088E-2</v>
      </c>
      <c r="F13" s="817">
        <f>DataUS2!FO94/(DataUS2!EG94-DataUS2!EO94)</f>
        <v>3.2820943145329094E-2</v>
      </c>
      <c r="G13" s="851">
        <f>DataUS2!FW94/(DataUS2!DW94+DataUS2!EM94)</f>
        <v>5.3840318686125689E-2</v>
      </c>
      <c r="H13" s="611">
        <f>TableUS14w!I14</f>
        <v>1.2783889703483542E-2</v>
      </c>
      <c r="I13" s="849">
        <f>TableUS14a!H14</f>
        <v>4.4237913722804612E-2</v>
      </c>
      <c r="J13" s="531">
        <f>TableUS14g!H14</f>
        <v>2.9065419030353423E-2</v>
      </c>
      <c r="K13" s="507">
        <f>TableUS14h!H14</f>
        <v>-4.5009362584471635E-3</v>
      </c>
      <c r="L13" s="505">
        <f>TableUS14j!H14</f>
        <v>-1.9880269830324648E-3</v>
      </c>
      <c r="M13" s="507">
        <f>TableUS14k!H14</f>
        <v>2.369366895989633E-2</v>
      </c>
      <c r="N13" s="660">
        <f t="shared" si="0"/>
        <v>6.6036258814807347E-2</v>
      </c>
      <c r="O13" s="522">
        <f t="shared" si="1"/>
        <v>1.744327946473339E-2</v>
      </c>
      <c r="P13" s="678">
        <f t="shared" si="2"/>
        <v>0.35795690842946593</v>
      </c>
      <c r="Q13" s="523">
        <f t="shared" si="3"/>
        <v>7.3234311658658111E-2</v>
      </c>
      <c r="R13" s="523">
        <f t="shared" si="4"/>
        <v>-2.9432440514160309E-2</v>
      </c>
      <c r="S13" s="141">
        <f t="shared" si="5"/>
        <v>-3.5695214482803016E-2</v>
      </c>
      <c r="T13" s="524"/>
      <c r="U13" s="721" t="e">
        <f>C13*#REF!+D13*(#REF!+#REF!+#REF!)+TableUS14m!E13*(#REF!+#REF!)+TableUS14m!F13*(#REF!-#REF!)-TableUS14m!G13*(#REF!+#REF!)-B13</f>
        <v>#REF!</v>
      </c>
      <c r="V13" s="485" t="e">
        <f>I13*#REF!+J13*(#REF!+#REF!)+TableUS14m!K13*#REF!+TableUS14m!L13*#REF!-TableUS14m!M13*(#REF!+#REF!)+#REF!*TableUS14b!H14-H13</f>
        <v>#REF!</v>
      </c>
      <c r="W13" s="485" t="e">
        <f>#REF!+(#REF!+#REF!+#REF!)+(#REF!+#REF!)+(#REF!-#REF!)-(#REF!+#REF!)</f>
        <v>#REF!</v>
      </c>
      <c r="X13" s="485"/>
      <c r="Z13" s="24">
        <f t="shared" si="6"/>
        <v>1.0127838897034835</v>
      </c>
      <c r="AA13" s="24">
        <f t="shared" si="7"/>
        <v>1.0442379137228046</v>
      </c>
      <c r="AB13" s="24">
        <f t="shared" si="8"/>
        <v>1.0290654190303534</v>
      </c>
      <c r="AC13" s="24">
        <f t="shared" si="9"/>
        <v>0.99549906374155284</v>
      </c>
      <c r="AD13" s="24">
        <f t="shared" si="10"/>
        <v>0.99801197301696754</v>
      </c>
      <c r="AE13" s="24">
        <f t="shared" si="11"/>
        <v>1.0236936689598963</v>
      </c>
      <c r="AF13" s="24">
        <f t="shared" si="12"/>
        <v>1.0660362588148073</v>
      </c>
      <c r="AH13" s="24"/>
    </row>
    <row r="14" spans="1:34">
      <c r="A14" s="82">
        <f t="shared" ref="A14:A33" si="13">A13+1</f>
        <v>1951</v>
      </c>
      <c r="B14" s="22">
        <f>(DataUS2!FE95)/DataUS2!BS95</f>
        <v>7.8078924774540481E-2</v>
      </c>
      <c r="C14" s="505">
        <f>DataUS2!FJ95/DataUS2!DV95</f>
        <v>2.5449064808637858E-2</v>
      </c>
      <c r="D14" s="505">
        <f>(DataUS2!FL95+DataUS2!FN95+DataUS2!FF95)/(DataUS2!EE95+DataUS2!ED95+DataUS2!EO95)</f>
        <v>0.30706397291230286</v>
      </c>
      <c r="E14" s="505">
        <f>DataUS1!CT95/(DataUS2!DX95+DataUS2!EF95)</f>
        <v>8.2355329874160013E-2</v>
      </c>
      <c r="F14" s="817">
        <f>DataUS2!FO95/(DataUS2!EG95-DataUS2!EO95)</f>
        <v>3.4054643107340236E-2</v>
      </c>
      <c r="G14" s="656">
        <f>DataUS2!FW95/(DataUS2!DW95+DataUS2!EM95)</f>
        <v>5.0613749686956859E-2</v>
      </c>
      <c r="H14" s="23">
        <f>TableUS14w!I15</f>
        <v>-8.6035309380998459E-3</v>
      </c>
      <c r="I14" s="552">
        <f>TableUS14a!H15</f>
        <v>-8.1113662599469061E-3</v>
      </c>
      <c r="J14" s="531">
        <f>TableUS14g!H15</f>
        <v>3.0422889973475975E-2</v>
      </c>
      <c r="K14" s="505">
        <f>TableUS14h!H15</f>
        <v>-2.5233170883319778E-3</v>
      </c>
      <c r="L14" s="505">
        <f>TableUS14j!H15</f>
        <v>-6.2253383659489403E-2</v>
      </c>
      <c r="M14" s="505">
        <f>TableUS14k!H15</f>
        <v>-8.9535533168928705E-2</v>
      </c>
      <c r="N14" s="659">
        <f t="shared" si="0"/>
        <v>8.5749234770218563E-2</v>
      </c>
      <c r="O14" s="491">
        <f t="shared" si="1"/>
        <v>5.3854332827999243E-2</v>
      </c>
      <c r="P14" s="498">
        <f t="shared" si="2"/>
        <v>0.29120210273692787</v>
      </c>
      <c r="Q14" s="521">
        <f t="shared" si="3"/>
        <v>9.9202407097478254E-2</v>
      </c>
      <c r="R14" s="521">
        <f t="shared" si="4"/>
        <v>3.1193820436624824E-2</v>
      </c>
      <c r="S14" s="136">
        <f t="shared" si="5"/>
        <v>4.6678591346700819E-2</v>
      </c>
      <c r="T14" s="524"/>
      <c r="U14" s="721" t="e">
        <f>C14*#REF!+D14*(#REF!+#REF!+#REF!)+TableUS14m!E14*(#REF!+#REF!)+TableUS14m!F14*(#REF!-#REF!)-TableUS14m!G14*(#REF!+#REF!)-B14</f>
        <v>#REF!</v>
      </c>
      <c r="V14" s="485" t="e">
        <f>I14*#REF!+J14*(#REF!+#REF!)+TableUS14m!K14*#REF!+TableUS14m!L14*#REF!-TableUS14m!M14*(#REF!+#REF!)+#REF!*TableUS14b!H15-H14</f>
        <v>#REF!</v>
      </c>
      <c r="W14" s="485" t="e">
        <f>#REF!+(#REF!+#REF!+#REF!)+(#REF!+#REF!)+(#REF!-#REF!)-(#REF!+#REF!)</f>
        <v>#REF!</v>
      </c>
      <c r="X14" s="485"/>
      <c r="Z14" s="24">
        <f t="shared" si="6"/>
        <v>0.99139646906190015</v>
      </c>
      <c r="AA14" s="24">
        <f t="shared" si="7"/>
        <v>0.99188863374005309</v>
      </c>
      <c r="AB14" s="24">
        <f t="shared" si="8"/>
        <v>1.030422889973476</v>
      </c>
      <c r="AC14" s="24">
        <f t="shared" si="9"/>
        <v>0.99747668291166802</v>
      </c>
      <c r="AD14" s="24">
        <f t="shared" si="10"/>
        <v>0.9377466163405106</v>
      </c>
      <c r="AE14" s="24">
        <f t="shared" si="11"/>
        <v>0.9104644668310713</v>
      </c>
      <c r="AF14" s="24">
        <f t="shared" si="12"/>
        <v>1.0857492347702187</v>
      </c>
      <c r="AH14" s="24"/>
    </row>
    <row r="15" spans="1:34">
      <c r="A15" s="82">
        <f t="shared" si="13"/>
        <v>1952</v>
      </c>
      <c r="B15" s="22">
        <f>(DataUS2!FE96)/DataUS2!BS96</f>
        <v>7.0043869876448159E-2</v>
      </c>
      <c r="C15" s="505">
        <f>DataUS2!FJ96/DataUS2!DV96</f>
        <v>2.6886214827634512E-2</v>
      </c>
      <c r="D15" s="505">
        <f>(DataUS2!FL96+DataUS2!FN96+DataUS2!FF96)/(DataUS2!EE96+DataUS2!ED96+DataUS2!EO96)</f>
        <v>0.24946771669702178</v>
      </c>
      <c r="E15" s="505">
        <f>DataUS1!CT96/(DataUS2!DX96+DataUS2!EF96)</f>
        <v>6.9729669190926699E-2</v>
      </c>
      <c r="F15" s="817">
        <f>DataUS2!FO96/(DataUS2!EG96-DataUS2!EO96)</f>
        <v>3.4815508614527618E-2</v>
      </c>
      <c r="G15" s="656">
        <f>DataUS2!FW96/(DataUS2!DW96+DataUS2!EM96)</f>
        <v>5.3964098951975195E-2</v>
      </c>
      <c r="H15" s="23">
        <f>TableUS14w!I16</f>
        <v>7.6703099956780818E-3</v>
      </c>
      <c r="I15" s="552">
        <f>TableUS14a!H16</f>
        <v>2.8405268019361385E-2</v>
      </c>
      <c r="J15" s="531">
        <f>TableUS14g!H16</f>
        <v>-1.5861870175374992E-2</v>
      </c>
      <c r="K15" s="505">
        <f>TableUS14h!H16</f>
        <v>1.6847077223318241E-2</v>
      </c>
      <c r="L15" s="505">
        <f>TableUS14j!H16</f>
        <v>-2.8608226707154127E-3</v>
      </c>
      <c r="M15" s="505">
        <f>TableUS14k!H16</f>
        <v>-3.9351583402560397E-3</v>
      </c>
      <c r="N15" s="659">
        <f t="shared" si="0"/>
        <v>4.9688561283654495E-2</v>
      </c>
      <c r="O15" s="491">
        <f t="shared" si="1"/>
        <v>4.2547476523289579E-2</v>
      </c>
      <c r="P15" s="498">
        <f t="shared" si="2"/>
        <v>0.15565401390722328</v>
      </c>
      <c r="Q15" s="521">
        <f t="shared" si="3"/>
        <v>3.5800423516160515E-2</v>
      </c>
      <c r="R15" s="521">
        <f t="shared" si="4"/>
        <v>1.2784941031569436E-2</v>
      </c>
      <c r="S15" s="136">
        <f t="shared" si="5"/>
        <v>4.214171821158387E-2</v>
      </c>
      <c r="T15" s="524"/>
      <c r="U15" s="721" t="e">
        <f>C15*#REF!+D15*(#REF!+#REF!+#REF!)+TableUS14m!E15*(#REF!+#REF!)+TableUS14m!F15*(#REF!-#REF!)-TableUS14m!G15*(#REF!+#REF!)-B15</f>
        <v>#REF!</v>
      </c>
      <c r="V15" s="485" t="e">
        <f>I15*#REF!+J15*(#REF!+#REF!)+TableUS14m!K15*#REF!+TableUS14m!L15*#REF!-TableUS14m!M15*(#REF!+#REF!)+#REF!*TableUS14b!H16-H15</f>
        <v>#REF!</v>
      </c>
      <c r="W15" s="485" t="e">
        <f>#REF!+(#REF!+#REF!+#REF!)+(#REF!+#REF!)+(#REF!-#REF!)-(#REF!+#REF!)</f>
        <v>#REF!</v>
      </c>
      <c r="X15" s="485"/>
      <c r="Z15" s="24">
        <f t="shared" si="6"/>
        <v>1.0076703099956781</v>
      </c>
      <c r="AA15" s="24">
        <f t="shared" si="7"/>
        <v>1.0284052680193614</v>
      </c>
      <c r="AB15" s="24">
        <f t="shared" si="8"/>
        <v>0.98413812982462501</v>
      </c>
      <c r="AC15" s="24">
        <f t="shared" si="9"/>
        <v>1.0168470772233182</v>
      </c>
      <c r="AD15" s="24">
        <f t="shared" si="10"/>
        <v>0.99713917732928459</v>
      </c>
      <c r="AE15" s="24">
        <f t="shared" si="11"/>
        <v>0.99606484165974396</v>
      </c>
      <c r="AF15" s="24">
        <f t="shared" si="12"/>
        <v>1.0496885612836544</v>
      </c>
      <c r="AH15" s="24"/>
    </row>
    <row r="16" spans="1:34">
      <c r="A16" s="82">
        <f t="shared" si="13"/>
        <v>1953</v>
      </c>
      <c r="B16" s="22">
        <f>(DataUS2!FE97)/DataUS2!BS97</f>
        <v>6.8340225695281198E-2</v>
      </c>
      <c r="C16" s="505">
        <f>DataUS2!FJ97/DataUS2!DV97</f>
        <v>2.8973860079519503E-2</v>
      </c>
      <c r="D16" s="505">
        <f>(DataUS2!FL97+DataUS2!FN97+DataUS2!FF97)/(DataUS2!EE97+DataUS2!ED97+DataUS2!EO97)</f>
        <v>0.24933839237317859</v>
      </c>
      <c r="E16" s="505">
        <f>DataUS1!CT97/(DataUS2!DX97+DataUS2!EF97)</f>
        <v>6.6761601555848718E-2</v>
      </c>
      <c r="F16" s="817">
        <f>DataUS2!FO97/(DataUS2!EG97-DataUS2!EO97)</f>
        <v>3.6189347223963615E-2</v>
      </c>
      <c r="G16" s="656">
        <f>DataUS2!FW97/(DataUS2!DW97+DataUS2!EM97)</f>
        <v>5.6158508734015358E-2</v>
      </c>
      <c r="H16" s="23">
        <f>TableUS14w!I17</f>
        <v>-2.0355308592793664E-2</v>
      </c>
      <c r="I16" s="552">
        <f>TableUS14a!H17</f>
        <v>1.5661261695655071E-2</v>
      </c>
      <c r="J16" s="531">
        <f>TableUS14g!H17</f>
        <v>-9.3813702789798503E-2</v>
      </c>
      <c r="K16" s="505">
        <f>TableUS14h!H17</f>
        <v>-3.3929245674766184E-2</v>
      </c>
      <c r="L16" s="505">
        <f>TableUS14j!H17</f>
        <v>-2.2030567582958183E-2</v>
      </c>
      <c r="M16" s="505">
        <f>TableUS14k!H17</f>
        <v>-1.1822380740391325E-2</v>
      </c>
      <c r="N16" s="659">
        <f t="shared" si="0"/>
        <v>7.7884429644656805E-2</v>
      </c>
      <c r="O16" s="491">
        <f t="shared" si="1"/>
        <v>4.1928661348768367E-2</v>
      </c>
      <c r="P16" s="498">
        <f t="shared" si="2"/>
        <v>0.3291362511173116</v>
      </c>
      <c r="Q16" s="521">
        <f t="shared" si="3"/>
        <v>4.1909690277344661E-2</v>
      </c>
      <c r="R16" s="521">
        <f t="shared" si="4"/>
        <v>2.1046860718594081E-2</v>
      </c>
      <c r="S16" s="136">
        <f t="shared" si="5"/>
        <v>4.6228402050396092E-2</v>
      </c>
      <c r="T16" s="524"/>
      <c r="U16" s="721" t="e">
        <f>C16*#REF!+D16*(#REF!+#REF!+#REF!)+TableUS14m!E16*(#REF!+#REF!)+TableUS14m!F16*(#REF!-#REF!)-TableUS14m!G16*(#REF!+#REF!)-B16</f>
        <v>#REF!</v>
      </c>
      <c r="V16" s="485" t="e">
        <f>I16*#REF!+J16*(#REF!+#REF!)+TableUS14m!K16*#REF!+TableUS14m!L16*#REF!-TableUS14m!M16*(#REF!+#REF!)+#REF!*TableUS14b!H17-H16</f>
        <v>#REF!</v>
      </c>
      <c r="W16" s="485" t="e">
        <f>#REF!+(#REF!+#REF!+#REF!)+(#REF!+#REF!)+(#REF!-#REF!)-(#REF!+#REF!)</f>
        <v>#REF!</v>
      </c>
      <c r="X16" s="485"/>
      <c r="Z16" s="24">
        <f t="shared" si="6"/>
        <v>0.97964469140720634</v>
      </c>
      <c r="AA16" s="24">
        <f t="shared" si="7"/>
        <v>1.0156612616956551</v>
      </c>
      <c r="AB16" s="24">
        <f t="shared" si="8"/>
        <v>0.9061862972102015</v>
      </c>
      <c r="AC16" s="24">
        <f t="shared" si="9"/>
        <v>0.96607075432523382</v>
      </c>
      <c r="AD16" s="24">
        <f t="shared" si="10"/>
        <v>0.97796943241704182</v>
      </c>
      <c r="AE16" s="24">
        <f t="shared" si="11"/>
        <v>0.98817761925960867</v>
      </c>
      <c r="AF16" s="24">
        <f t="shared" si="12"/>
        <v>1.0778844296446568</v>
      </c>
      <c r="AH16" s="24"/>
    </row>
    <row r="17" spans="1:34">
      <c r="A17" s="197">
        <f t="shared" si="13"/>
        <v>1954</v>
      </c>
      <c r="B17" s="22">
        <f>(DataUS2!FE98)/DataUS2!BS98</f>
        <v>6.7584584094005667E-2</v>
      </c>
      <c r="C17" s="505">
        <f>DataUS2!FJ98/DataUS2!DV98</f>
        <v>3.081086959148412E-2</v>
      </c>
      <c r="D17" s="505">
        <f>(DataUS2!FL98+DataUS2!FN98+DataUS2!FF98)/(DataUS2!EE98+DataUS2!ED98+DataUS2!EO98)</f>
        <v>0.25136841552577349</v>
      </c>
      <c r="E17" s="505">
        <f>DataUS1!CT98/(DataUS2!DX98+DataUS2!EF98)</f>
        <v>6.6954937007091819E-2</v>
      </c>
      <c r="F17" s="817">
        <f>DataUS2!FO98/(DataUS2!EG98-DataUS2!EO98)</f>
        <v>3.7502142979598835E-2</v>
      </c>
      <c r="G17" s="656">
        <f>DataUS2!FW98/(DataUS2!DW98+DataUS2!EM98)</f>
        <v>5.5814960699330403E-2</v>
      </c>
      <c r="H17" s="23">
        <f>TableUS14w!I18</f>
        <v>9.544203949375607E-3</v>
      </c>
      <c r="I17" s="552">
        <f>TableUS14a!H18</f>
        <v>1.2954801269248861E-2</v>
      </c>
      <c r="J17" s="531">
        <f>TableUS14g!H18</f>
        <v>7.9797858744133032E-2</v>
      </c>
      <c r="K17" s="505">
        <f>TableUS14h!H18</f>
        <v>-2.4851911278504057E-2</v>
      </c>
      <c r="L17" s="505">
        <f>TableUS14j!H18</f>
        <v>-1.5142486505369535E-2</v>
      </c>
      <c r="M17" s="505">
        <f>TableUS14k!H18</f>
        <v>-9.9301066836192664E-3</v>
      </c>
      <c r="N17" s="659">
        <f t="shared" si="0"/>
        <v>0.10069893380408665</v>
      </c>
      <c r="O17" s="491">
        <f t="shared" si="1"/>
        <v>4.7723984576010195E-2</v>
      </c>
      <c r="P17" s="498">
        <f t="shared" si="2"/>
        <v>0.45558829496044673</v>
      </c>
      <c r="Q17" s="521">
        <f t="shared" si="3"/>
        <v>6.794309305189844E-2</v>
      </c>
      <c r="R17" s="521">
        <f t="shared" si="4"/>
        <v>2.7614080403456448E-2</v>
      </c>
      <c r="S17" s="136">
        <f t="shared" si="5"/>
        <v>6.8007469148784694E-2</v>
      </c>
      <c r="T17" s="524"/>
      <c r="U17" s="721" t="e">
        <f>C17*#REF!+D17*(#REF!+#REF!+#REF!)+TableUS14m!E17*(#REF!+#REF!)+TableUS14m!F17*(#REF!-#REF!)-TableUS14m!G17*(#REF!+#REF!)-B17</f>
        <v>#REF!</v>
      </c>
      <c r="V17" s="485" t="e">
        <f>I17*#REF!+J17*(#REF!+#REF!)+TableUS14m!K17*#REF!+TableUS14m!L17*#REF!-TableUS14m!M17*(#REF!+#REF!)+#REF!*TableUS14b!H18-H17</f>
        <v>#REF!</v>
      </c>
      <c r="W17" s="485" t="e">
        <f>#REF!+(#REF!+#REF!+#REF!)+(#REF!+#REF!)+(#REF!-#REF!)-(#REF!+#REF!)</f>
        <v>#REF!</v>
      </c>
      <c r="X17" s="485"/>
      <c r="Z17" s="24">
        <f t="shared" si="6"/>
        <v>1.0095442039493756</v>
      </c>
      <c r="AA17" s="24">
        <f t="shared" si="7"/>
        <v>1.0129548012692489</v>
      </c>
      <c r="AB17" s="24">
        <f t="shared" si="8"/>
        <v>1.079797858744133</v>
      </c>
      <c r="AC17" s="24">
        <f t="shared" si="9"/>
        <v>0.97514808872149594</v>
      </c>
      <c r="AD17" s="24">
        <f t="shared" si="10"/>
        <v>0.98485751349463047</v>
      </c>
      <c r="AE17" s="24">
        <f t="shared" si="11"/>
        <v>0.99006989331638073</v>
      </c>
      <c r="AF17" s="24">
        <f t="shared" si="12"/>
        <v>1.1006989338040867</v>
      </c>
      <c r="AH17" s="24"/>
    </row>
    <row r="18" spans="1:34">
      <c r="A18" s="82">
        <f t="shared" si="13"/>
        <v>1955</v>
      </c>
      <c r="B18" s="22">
        <f>(DataUS2!FE99)/DataUS2!BS99</f>
        <v>7.5000983777416957E-2</v>
      </c>
      <c r="C18" s="505">
        <f>DataUS2!FJ99/DataUS2!DV99</f>
        <v>3.0923761474719817E-2</v>
      </c>
      <c r="D18" s="505">
        <f>(DataUS2!FL99+DataUS2!FN99+DataUS2!FF99)/(DataUS2!EE99+DataUS2!ED99+DataUS2!EO99)</f>
        <v>0.23534949399858787</v>
      </c>
      <c r="E18" s="505">
        <f>DataUS1!CT99/(DataUS2!DX99+DataUS2!EF99)</f>
        <v>7.8202055539611279E-2</v>
      </c>
      <c r="F18" s="817">
        <f>DataUS2!FO99/(DataUS2!EG99-DataUS2!EO99)</f>
        <v>3.8769081657378239E-2</v>
      </c>
      <c r="G18" s="656">
        <f>DataUS2!FW99/(DataUS2!DW99+DataUS2!EM99)</f>
        <v>5.821035247492104E-2</v>
      </c>
      <c r="H18" s="23">
        <f>TableUS14w!I19</f>
        <v>3.3114349710080981E-2</v>
      </c>
      <c r="I18" s="552">
        <f>TableUS14a!H19</f>
        <v>1.6913114984526079E-2</v>
      </c>
      <c r="J18" s="531">
        <f>TableUS14g!H19</f>
        <v>0.20421987943467323</v>
      </c>
      <c r="K18" s="505">
        <f>TableUS14h!H19</f>
        <v>9.8815604480662067E-4</v>
      </c>
      <c r="L18" s="505">
        <f>TableUS14j!H19</f>
        <v>-9.8880625761423868E-3</v>
      </c>
      <c r="M18" s="505">
        <f>TableUS14k!H19</f>
        <v>1.2192508449454298E-2</v>
      </c>
      <c r="N18" s="659">
        <f t="shared" si="0"/>
        <v>7.9696178741650719E-2</v>
      </c>
      <c r="O18" s="491">
        <f t="shared" si="1"/>
        <v>2.9862835705946559E-2</v>
      </c>
      <c r="P18" s="498">
        <f t="shared" si="2"/>
        <v>0.28846917550632512</v>
      </c>
      <c r="Q18" s="521">
        <f t="shared" si="3"/>
        <v>8.9238978012533818E-2</v>
      </c>
      <c r="R18" s="521">
        <f t="shared" si="4"/>
        <v>1.9790475388569567E-4</v>
      </c>
      <c r="S18" s="136">
        <f t="shared" si="5"/>
        <v>8.5418238487946774E-3</v>
      </c>
      <c r="T18" s="524"/>
      <c r="U18" s="721" t="e">
        <f>C18*#REF!+D18*(#REF!+#REF!+#REF!)+TableUS14m!E18*(#REF!+#REF!)+TableUS14m!F18*(#REF!-#REF!)-TableUS14m!G18*(#REF!+#REF!)-B18</f>
        <v>#REF!</v>
      </c>
      <c r="V18" s="485" t="e">
        <f>I18*#REF!+J18*(#REF!+#REF!)+TableUS14m!K18*#REF!+TableUS14m!L18*#REF!-TableUS14m!M18*(#REF!+#REF!)+#REF!*TableUS14b!H19-H18</f>
        <v>#REF!</v>
      </c>
      <c r="W18" s="485" t="e">
        <f>#REF!+(#REF!+#REF!+#REF!)+(#REF!+#REF!)+(#REF!-#REF!)-(#REF!+#REF!)</f>
        <v>#REF!</v>
      </c>
      <c r="X18" s="485"/>
      <c r="Z18" s="24">
        <f t="shared" si="6"/>
        <v>1.033114349710081</v>
      </c>
      <c r="AA18" s="24">
        <f t="shared" si="7"/>
        <v>1.0169131149845261</v>
      </c>
      <c r="AB18" s="24">
        <f t="shared" si="8"/>
        <v>1.2042198794346732</v>
      </c>
      <c r="AC18" s="24">
        <f t="shared" si="9"/>
        <v>1.0009881560448066</v>
      </c>
      <c r="AD18" s="24">
        <f t="shared" si="10"/>
        <v>0.99011193742385761</v>
      </c>
      <c r="AE18" s="24">
        <f t="shared" si="11"/>
        <v>1.0121925084494543</v>
      </c>
      <c r="AF18" s="24">
        <f t="shared" si="12"/>
        <v>1.0796961787416508</v>
      </c>
      <c r="AH18" s="24"/>
    </row>
    <row r="19" spans="1:34">
      <c r="A19" s="82">
        <f t="shared" si="13"/>
        <v>1956</v>
      </c>
      <c r="B19" s="22">
        <f>(DataUS2!FE100)/DataUS2!BS100</f>
        <v>6.889526706729597E-2</v>
      </c>
      <c r="C19" s="505">
        <f>DataUS2!FJ100/DataUS2!DV100</f>
        <v>3.0442585637471271E-2</v>
      </c>
      <c r="D19" s="505">
        <f>(DataUS2!FL100+DataUS2!FN100+DataUS2!FF100)/(DataUS2!EE100+DataUS2!ED100+DataUS2!EO100)</f>
        <v>0.18294774555017718</v>
      </c>
      <c r="E19" s="505">
        <f>DataUS1!CT100/(DataUS2!DX100+DataUS2!EF100)</f>
        <v>7.2951819578347704E-2</v>
      </c>
      <c r="F19" s="817">
        <f>DataUS2!FO100/(DataUS2!EG100-DataUS2!EO100)</f>
        <v>4.0429074485187178E-2</v>
      </c>
      <c r="G19" s="656">
        <f>DataUS2!FW100/(DataUS2!DW100+DataUS2!EM100)</f>
        <v>5.9258368576202695E-2</v>
      </c>
      <c r="H19" s="23">
        <f>TableUS14w!I20</f>
        <v>4.695194964233762E-3</v>
      </c>
      <c r="I19" s="552">
        <f>TableUS14a!H20</f>
        <v>-1.0609257687732576E-3</v>
      </c>
      <c r="J19" s="531">
        <f>TableUS14g!H20</f>
        <v>5.3119681507737271E-2</v>
      </c>
      <c r="K19" s="505">
        <f>TableUS14h!H20</f>
        <v>1.1036922472922539E-2</v>
      </c>
      <c r="L19" s="505">
        <f>TableUS14j!H20</f>
        <v>-3.8571176903492543E-2</v>
      </c>
      <c r="M19" s="505">
        <f>TableUS14k!H20</f>
        <v>-4.9668528626126363E-2</v>
      </c>
      <c r="N19" s="659">
        <f t="shared" si="0"/>
        <v>4.3388040247583567E-2</v>
      </c>
      <c r="O19" s="491">
        <f t="shared" si="1"/>
        <v>2.1047905413626673E-2</v>
      </c>
      <c r="P19" s="498">
        <f t="shared" si="2"/>
        <v>9.7385742503735162E-2</v>
      </c>
      <c r="Q19" s="521">
        <f t="shared" si="3"/>
        <v>9.2061340866390035E-2</v>
      </c>
      <c r="R19" s="521">
        <f t="shared" si="4"/>
        <v>5.7280028647298531E-3</v>
      </c>
      <c r="S19" s="136">
        <f t="shared" si="5"/>
        <v>1.943937190758848E-2</v>
      </c>
      <c r="T19" s="524"/>
      <c r="U19" s="721" t="e">
        <f>C19*#REF!+D19*(#REF!+#REF!+#REF!)+TableUS14m!E19*(#REF!+#REF!)+TableUS14m!F19*(#REF!-#REF!)-TableUS14m!G19*(#REF!+#REF!)-B19</f>
        <v>#REF!</v>
      </c>
      <c r="V19" s="485" t="e">
        <f>I19*#REF!+J19*(#REF!+#REF!)+TableUS14m!K19*#REF!+TableUS14m!L19*#REF!-TableUS14m!M19*(#REF!+#REF!)+#REF!*TableUS14b!H20-H19</f>
        <v>#REF!</v>
      </c>
      <c r="W19" s="485" t="e">
        <f>#REF!+(#REF!+#REF!+#REF!)+(#REF!+#REF!)+(#REF!-#REF!)-(#REF!+#REF!)</f>
        <v>#REF!</v>
      </c>
      <c r="X19" s="485"/>
      <c r="Z19" s="24">
        <f t="shared" si="6"/>
        <v>1.0046951949642338</v>
      </c>
      <c r="AA19" s="24">
        <f t="shared" si="7"/>
        <v>0.99893907423122674</v>
      </c>
      <c r="AB19" s="24">
        <f t="shared" si="8"/>
        <v>1.0531196815077373</v>
      </c>
      <c r="AC19" s="24">
        <f t="shared" si="9"/>
        <v>1.0110369224729225</v>
      </c>
      <c r="AD19" s="24">
        <f t="shared" si="10"/>
        <v>0.96142882309650746</v>
      </c>
      <c r="AE19" s="24">
        <f t="shared" si="11"/>
        <v>0.95033147137387364</v>
      </c>
      <c r="AF19" s="24">
        <f t="shared" si="12"/>
        <v>1.0433880402475835</v>
      </c>
      <c r="AH19" s="24"/>
    </row>
    <row r="20" spans="1:34">
      <c r="A20" s="82">
        <f t="shared" si="13"/>
        <v>1957</v>
      </c>
      <c r="B20" s="22">
        <f>(DataUS2!FE101)/DataUS2!BS101</f>
        <v>6.5935956658877817E-2</v>
      </c>
      <c r="C20" s="505">
        <f>DataUS2!FJ101/DataUS2!DV101</f>
        <v>3.1329782624635871E-2</v>
      </c>
      <c r="D20" s="505">
        <f>(DataUS2!FL101+DataUS2!FN101+DataUS2!FF101)/(DataUS2!EE101+DataUS2!ED101+DataUS2!EO101)</f>
        <v>0.16567586005262644</v>
      </c>
      <c r="E20" s="505">
        <f>DataUS1!CT101/(DataUS2!DX101+DataUS2!EF101)</f>
        <v>6.7958226403814298E-2</v>
      </c>
      <c r="F20" s="817">
        <f>DataUS2!FO101/(DataUS2!EG101-DataUS2!EO101)</f>
        <v>4.2428147147099957E-2</v>
      </c>
      <c r="G20" s="656">
        <f>DataUS2!FW101/(DataUS2!DW101+DataUS2!EM101)</f>
        <v>6.0002964557187767E-2</v>
      </c>
      <c r="H20" s="23">
        <f>TableUS14w!I21</f>
        <v>-2.5507226819712403E-2</v>
      </c>
      <c r="I20" s="552">
        <f>TableUS14a!H21</f>
        <v>-9.3946802238445981E-3</v>
      </c>
      <c r="J20" s="531">
        <f>TableUS14g!H21</f>
        <v>-8.5562003046442014E-2</v>
      </c>
      <c r="K20" s="505">
        <f>TableUS14h!H21</f>
        <v>1.910952128804233E-2</v>
      </c>
      <c r="L20" s="505">
        <f>TableUS14j!H21</f>
        <v>-3.4701071620457324E-2</v>
      </c>
      <c r="M20" s="505">
        <f>TableUS14k!H21</f>
        <v>-3.9818996668614215E-2</v>
      </c>
      <c r="N20" s="659">
        <f t="shared" si="0"/>
        <v>6.8706894594973436E-2</v>
      </c>
      <c r="O20" s="491">
        <f t="shared" si="1"/>
        <v>2.4898067848423577E-2</v>
      </c>
      <c r="P20" s="498">
        <f t="shared" si="2"/>
        <v>0.19688210770848344</v>
      </c>
      <c r="Q20" s="521">
        <f t="shared" si="3"/>
        <v>9.3766491343699271E-2</v>
      </c>
      <c r="R20" s="521">
        <f t="shared" si="4"/>
        <v>1.9515541840149128E-2</v>
      </c>
      <c r="S20" s="136">
        <f t="shared" si="5"/>
        <v>3.74746693207497E-2</v>
      </c>
      <c r="T20" s="524"/>
      <c r="U20" s="721" t="e">
        <f>C20*#REF!+D20*(#REF!+#REF!+#REF!)+TableUS14m!E20*(#REF!+#REF!)+TableUS14m!F20*(#REF!-#REF!)-TableUS14m!G20*(#REF!+#REF!)-B20</f>
        <v>#REF!</v>
      </c>
      <c r="V20" s="485" t="e">
        <f>I20*#REF!+J20*(#REF!+#REF!)+TableUS14m!K20*#REF!+TableUS14m!L20*#REF!-TableUS14m!M20*(#REF!+#REF!)+#REF!*TableUS14b!H21-H20</f>
        <v>#REF!</v>
      </c>
      <c r="W20" s="485" t="e">
        <f>#REF!+(#REF!+#REF!+#REF!)+(#REF!+#REF!)+(#REF!-#REF!)-(#REF!+#REF!)</f>
        <v>#REF!</v>
      </c>
      <c r="X20" s="485"/>
      <c r="Z20" s="24">
        <f t="shared" si="6"/>
        <v>0.9744927731802876</v>
      </c>
      <c r="AA20" s="24">
        <f t="shared" si="7"/>
        <v>0.9906053197761554</v>
      </c>
      <c r="AB20" s="24">
        <f t="shared" si="8"/>
        <v>0.91443799695355799</v>
      </c>
      <c r="AC20" s="24">
        <f t="shared" si="9"/>
        <v>1.0191095212880423</v>
      </c>
      <c r="AD20" s="24">
        <f t="shared" si="10"/>
        <v>0.96529892837954268</v>
      </c>
      <c r="AE20" s="24">
        <f t="shared" si="11"/>
        <v>0.96018100333138579</v>
      </c>
      <c r="AF20" s="24">
        <f t="shared" si="12"/>
        <v>1.0687068945949734</v>
      </c>
      <c r="AH20" s="24"/>
    </row>
    <row r="21" spans="1:34">
      <c r="A21" s="82">
        <f t="shared" si="13"/>
        <v>1958</v>
      </c>
      <c r="B21" s="22">
        <f>(DataUS2!FE102)/DataUS2!BS102</f>
        <v>6.1773168473521059E-2</v>
      </c>
      <c r="C21" s="505">
        <f>DataUS2!FJ102/DataUS2!DV102</f>
        <v>3.2619574608923126E-2</v>
      </c>
      <c r="D21" s="505">
        <f>(DataUS2!FL102+DataUS2!FN102+DataUS2!FF102)/(DataUS2!EE102+DataUS2!ED102+DataUS2!EO102)</f>
        <v>0.16283836855112166</v>
      </c>
      <c r="E21" s="505">
        <f>DataUS1!CT102/(DataUS2!DX102+DataUS2!EF102)</f>
        <v>6.2615575920381153E-2</v>
      </c>
      <c r="F21" s="817">
        <f>DataUS2!FO102/(DataUS2!EG102-DataUS2!EO102)</f>
        <v>4.2980064025474683E-2</v>
      </c>
      <c r="G21" s="656">
        <f>DataUS2!FW102/(DataUS2!DW102+DataUS2!EM102)</f>
        <v>6.1566667359841051E-2</v>
      </c>
      <c r="H21" s="23">
        <f>TableUS14w!I22</f>
        <v>2.7709379360956188E-3</v>
      </c>
      <c r="I21" s="552">
        <f>TableUS14a!H22</f>
        <v>-6.4317147762122939E-3</v>
      </c>
      <c r="J21" s="531">
        <f>TableUS14g!H22</f>
        <v>3.1206247655857E-2</v>
      </c>
      <c r="K21" s="505">
        <f>TableUS14h!H22</f>
        <v>2.5808264939884973E-2</v>
      </c>
      <c r="L21" s="505">
        <f>TableUS14j!H22</f>
        <v>-2.2912605306950828E-2</v>
      </c>
      <c r="M21" s="505">
        <f>TableUS14k!H22</f>
        <v>-2.2528295236438067E-2</v>
      </c>
      <c r="N21" s="659">
        <f t="shared" si="0"/>
        <v>8.7113613111591562E-2</v>
      </c>
      <c r="O21" s="491">
        <f t="shared" si="1"/>
        <v>3.9292293161946441E-2</v>
      </c>
      <c r="P21" s="498">
        <f t="shared" si="2"/>
        <v>0.31445400119297395</v>
      </c>
      <c r="Q21" s="521">
        <f t="shared" si="3"/>
        <v>6.5441372991033378E-2</v>
      </c>
      <c r="R21" s="521">
        <f t="shared" si="4"/>
        <v>3.0412401686825651E-2</v>
      </c>
      <c r="S21" s="136">
        <f t="shared" si="5"/>
        <v>7.3161145022014526E-2</v>
      </c>
      <c r="T21" s="524"/>
      <c r="U21" s="721" t="e">
        <f>C21*#REF!+D21*(#REF!+#REF!+#REF!)+TableUS14m!E21*(#REF!+#REF!)+TableUS14m!F21*(#REF!-#REF!)-TableUS14m!G21*(#REF!+#REF!)-B21</f>
        <v>#REF!</v>
      </c>
      <c r="V21" s="485" t="e">
        <f>I21*#REF!+J21*(#REF!+#REF!)+TableUS14m!K21*#REF!+TableUS14m!L21*#REF!-TableUS14m!M21*(#REF!+#REF!)+#REF!*TableUS14b!H22-H21</f>
        <v>#REF!</v>
      </c>
      <c r="W21" s="485" t="e">
        <f>#REF!+(#REF!+#REF!+#REF!)+(#REF!+#REF!)+(#REF!-#REF!)-(#REF!+#REF!)</f>
        <v>#REF!</v>
      </c>
      <c r="X21" s="485"/>
      <c r="Z21" s="24">
        <f t="shared" si="6"/>
        <v>1.0027709379360956</v>
      </c>
      <c r="AA21" s="24">
        <f t="shared" si="7"/>
        <v>0.99356828522378771</v>
      </c>
      <c r="AB21" s="24">
        <f t="shared" si="8"/>
        <v>1.031206247655857</v>
      </c>
      <c r="AC21" s="24">
        <f t="shared" si="9"/>
        <v>1.025808264939885</v>
      </c>
      <c r="AD21" s="24">
        <f t="shared" si="10"/>
        <v>0.97708739469304917</v>
      </c>
      <c r="AE21" s="24">
        <f t="shared" si="11"/>
        <v>0.97747170476356193</v>
      </c>
      <c r="AF21" s="24">
        <f t="shared" si="12"/>
        <v>1.0871136131115915</v>
      </c>
      <c r="AH21" s="24"/>
    </row>
    <row r="22" spans="1:34">
      <c r="A22" s="82">
        <f t="shared" si="13"/>
        <v>1959</v>
      </c>
      <c r="B22" s="22">
        <f>(DataUS2!FE103)/DataUS2!BS103</f>
        <v>6.6639307512263324E-2</v>
      </c>
      <c r="C22" s="505">
        <f>DataUS2!FJ103/DataUS2!DV103</f>
        <v>3.4888044571007117E-2</v>
      </c>
      <c r="D22" s="505">
        <f>(DataUS2!FL103+DataUS2!FN103+DataUS2!FF103)/(DataUS2!EE103+DataUS2!ED103+DataUS2!EO103)</f>
        <v>0.15482504482156267</v>
      </c>
      <c r="E22" s="505">
        <f>DataUS1!CT103/(DataUS2!DX103+DataUS2!EF103)</f>
        <v>6.6827809727831103E-2</v>
      </c>
      <c r="F22" s="817">
        <f>DataUS2!FO103/(DataUS2!EG103-DataUS2!EO103)</f>
        <v>4.4088706477432571E-2</v>
      </c>
      <c r="G22" s="656">
        <f>DataUS2!FW103/(DataUS2!DW103+DataUS2!EM103)</f>
        <v>6.3019021138189205E-2</v>
      </c>
      <c r="H22" s="23">
        <f>TableUS14w!I23</f>
        <v>2.5340444638070503E-2</v>
      </c>
      <c r="I22" s="552">
        <f>TableUS14a!H23</f>
        <v>6.6727185530233157E-3</v>
      </c>
      <c r="J22" s="531">
        <f>TableUS14g!H23</f>
        <v>0.15161563264185229</v>
      </c>
      <c r="K22" s="505">
        <f>TableUS14h!H23</f>
        <v>2.8257970706522251E-3</v>
      </c>
      <c r="L22" s="505">
        <f>TableUS14j!H23</f>
        <v>-1.2567662338649033E-2</v>
      </c>
      <c r="M22" s="505">
        <f>TableUS14k!H23</f>
        <v>1.1594477662173475E-2</v>
      </c>
      <c r="N22" s="659">
        <f t="shared" si="0"/>
        <v>6.5656712175203191E-2</v>
      </c>
      <c r="O22" s="491">
        <f t="shared" si="1"/>
        <v>4.0948143384762915E-2</v>
      </c>
      <c r="P22" s="498">
        <f t="shared" si="2"/>
        <v>0.16037242167953258</v>
      </c>
      <c r="Q22" s="521">
        <f t="shared" si="3"/>
        <v>7.5945428313450539E-2</v>
      </c>
      <c r="R22" s="521">
        <f t="shared" si="4"/>
        <v>2.3169769426020892E-2</v>
      </c>
      <c r="S22" s="136">
        <f t="shared" si="5"/>
        <v>4.3210077863907695E-2</v>
      </c>
      <c r="T22" s="524"/>
      <c r="U22" s="721" t="e">
        <f>C22*#REF!+D22*(#REF!+#REF!+#REF!)+TableUS14m!E22*(#REF!+#REF!)+TableUS14m!F22*(#REF!-#REF!)-TableUS14m!G22*(#REF!+#REF!)-B22</f>
        <v>#REF!</v>
      </c>
      <c r="V22" s="485" t="e">
        <f>I22*#REF!+J22*(#REF!+#REF!)+TableUS14m!K22*#REF!+TableUS14m!L22*#REF!-TableUS14m!M22*(#REF!+#REF!)+#REF!*TableUS14b!H23-H22</f>
        <v>#REF!</v>
      </c>
      <c r="W22" s="485" t="e">
        <f>#REF!+(#REF!+#REF!+#REF!)+(#REF!+#REF!)+(#REF!-#REF!)-(#REF!+#REF!)</f>
        <v>#REF!</v>
      </c>
      <c r="X22" s="485"/>
      <c r="Z22" s="24">
        <f t="shared" si="6"/>
        <v>1.0253404446380705</v>
      </c>
      <c r="AA22" s="24">
        <f t="shared" si="7"/>
        <v>1.0066727185530233</v>
      </c>
      <c r="AB22" s="24">
        <f t="shared" si="8"/>
        <v>1.1516156326418523</v>
      </c>
      <c r="AC22" s="24">
        <f t="shared" si="9"/>
        <v>1.0028257970706522</v>
      </c>
      <c r="AD22" s="24">
        <f t="shared" si="10"/>
        <v>0.98743233766135097</v>
      </c>
      <c r="AE22" s="24">
        <f t="shared" si="11"/>
        <v>1.0115944776621735</v>
      </c>
      <c r="AF22" s="24">
        <f t="shared" si="12"/>
        <v>1.0656567121752032</v>
      </c>
      <c r="AH22" s="24"/>
    </row>
    <row r="23" spans="1:34">
      <c r="A23" s="111">
        <f t="shared" si="13"/>
        <v>1960</v>
      </c>
      <c r="B23" s="157">
        <f>(DataUS2!FE104)/DataUS2!BS104</f>
        <v>6.4447640072813686E-2</v>
      </c>
      <c r="C23" s="507">
        <f>DataUS2!FJ104/DataUS2!DV104</f>
        <v>3.6068029853230869E-2</v>
      </c>
      <c r="D23" s="505">
        <f>(DataUS2!FL104+DataUS2!FN104+DataUS2!FF104)/(DataUS2!EE104+DataUS2!ED104+DataUS2!EO104)</f>
        <v>0.13680088217410574</v>
      </c>
      <c r="E23" s="507">
        <f>DataUS1!CT104/(DataUS2!DX104+DataUS2!EF104)</f>
        <v>6.2868897627325657E-2</v>
      </c>
      <c r="F23" s="817">
        <f>DataUS2!FO104/(DataUS2!EG104-DataUS2!EO104)</f>
        <v>4.6038620172478423E-2</v>
      </c>
      <c r="G23" s="851">
        <f>DataUS2!FW104/(DataUS2!DW104+DataUS2!EM104)</f>
        <v>6.437324404857199E-2</v>
      </c>
      <c r="H23" s="611">
        <f>TableUS14w!I24</f>
        <v>-9.8259533706013258E-4</v>
      </c>
      <c r="I23" s="849">
        <f>TableUS14a!H24</f>
        <v>6.0600988137557987E-3</v>
      </c>
      <c r="J23" s="531">
        <f>TableUS14g!H24</f>
        <v>5.5473768579699101E-3</v>
      </c>
      <c r="K23" s="507">
        <f>TableUS14h!H24</f>
        <v>9.1176185856194358E-3</v>
      </c>
      <c r="L23" s="505">
        <f>TableUS14j!H24</f>
        <v>-2.0918937051411679E-2</v>
      </c>
      <c r="M23" s="507">
        <f>TableUS14k!H24</f>
        <v>-1.980894327428151E-2</v>
      </c>
      <c r="N23" s="660">
        <f t="shared" si="0"/>
        <v>9.0617655087070217E-2</v>
      </c>
      <c r="O23" s="522">
        <f t="shared" si="1"/>
        <v>5.3481568905733849E-2</v>
      </c>
      <c r="P23" s="678">
        <f t="shared" si="2"/>
        <v>0.21161437816170875</v>
      </c>
      <c r="Q23" s="523">
        <f t="shared" si="3"/>
        <v>7.5550309819248859E-2</v>
      </c>
      <c r="R23" s="523">
        <f t="shared" si="4"/>
        <v>2.9693131051054006E-2</v>
      </c>
      <c r="S23" s="141">
        <f t="shared" si="5"/>
        <v>6.0356425717483522E-2</v>
      </c>
      <c r="T23" s="524"/>
      <c r="U23" s="721" t="e">
        <f>C23*#REF!+D23*(#REF!+#REF!+#REF!)+TableUS14m!E23*(#REF!+#REF!)+TableUS14m!F23*(#REF!-#REF!)-TableUS14m!G23*(#REF!+#REF!)-B23</f>
        <v>#REF!</v>
      </c>
      <c r="V23" s="485" t="e">
        <f>I23*#REF!+J23*(#REF!+#REF!)+TableUS14m!K23*#REF!+TableUS14m!L23*#REF!-TableUS14m!M23*(#REF!+#REF!)+#REF!*TableUS14b!H24-H23</f>
        <v>#REF!</v>
      </c>
      <c r="W23" s="485" t="e">
        <f>#REF!+(#REF!+#REF!+#REF!)+(#REF!+#REF!)+(#REF!-#REF!)-(#REF!+#REF!)</f>
        <v>#REF!</v>
      </c>
      <c r="X23" s="485"/>
      <c r="Z23" s="24">
        <f t="shared" si="6"/>
        <v>0.99901740466293987</v>
      </c>
      <c r="AA23" s="24">
        <f t="shared" si="7"/>
        <v>1.0060600988137558</v>
      </c>
      <c r="AB23" s="24">
        <f t="shared" si="8"/>
        <v>1.0055473768579699</v>
      </c>
      <c r="AC23" s="24">
        <f t="shared" si="9"/>
        <v>1.0091176185856194</v>
      </c>
      <c r="AD23" s="24">
        <f t="shared" si="10"/>
        <v>0.97908106294858832</v>
      </c>
      <c r="AE23" s="24">
        <f t="shared" si="11"/>
        <v>0.98019105672571849</v>
      </c>
      <c r="AF23" s="24">
        <f t="shared" si="12"/>
        <v>1.0906176550870703</v>
      </c>
      <c r="AH23" s="24"/>
    </row>
    <row r="24" spans="1:34">
      <c r="A24" s="82">
        <f t="shared" si="13"/>
        <v>1961</v>
      </c>
      <c r="B24" s="22">
        <f>(DataUS2!FE105)/DataUS2!BS105</f>
        <v>6.467630348375035E-2</v>
      </c>
      <c r="C24" s="505">
        <f>DataUS2!FJ105/DataUS2!DV105</f>
        <v>3.6675155004428701E-2</v>
      </c>
      <c r="D24" s="505">
        <f>(DataUS2!FL105+DataUS2!FN105+DataUS2!FF105)/(DataUS2!EE105+DataUS2!ED105+DataUS2!EO105)</f>
        <v>0.13755327601481443</v>
      </c>
      <c r="E24" s="505">
        <f>DataUS1!CT105/(DataUS2!DX105+DataUS2!EF105)</f>
        <v>6.420920185062344E-2</v>
      </c>
      <c r="F24" s="817">
        <f>DataUS2!FO105/(DataUS2!EG105-DataUS2!EO105)</f>
        <v>4.6425522965968552E-2</v>
      </c>
      <c r="G24" s="656">
        <f>DataUS2!FW105/(DataUS2!DW105+DataUS2!EM105)</f>
        <v>6.3980038228072841E-2</v>
      </c>
      <c r="H24" s="23">
        <f>TableUS14w!I25</f>
        <v>2.6170015014256531E-2</v>
      </c>
      <c r="I24" s="552">
        <f>TableUS14a!H25</f>
        <v>1.741353905250298E-2</v>
      </c>
      <c r="J24" s="531">
        <f>TableUS14g!H25</f>
        <v>7.4813495987603007E-2</v>
      </c>
      <c r="K24" s="505">
        <f>TableUS14h!H25</f>
        <v>1.2681412191923203E-2</v>
      </c>
      <c r="L24" s="505">
        <f>TableUS14j!H25</f>
        <v>-1.6345489121424417E-2</v>
      </c>
      <c r="M24" s="505">
        <f>TableUS14k!H25</f>
        <v>-4.0168183310884675E-3</v>
      </c>
      <c r="N24" s="659">
        <f t="shared" si="0"/>
        <v>8.0003136786958071E-2</v>
      </c>
      <c r="O24" s="491">
        <f t="shared" si="1"/>
        <v>5.1796229986337101E-2</v>
      </c>
      <c r="P24" s="498">
        <f t="shared" si="2"/>
        <v>0.17584905330302686</v>
      </c>
      <c r="Q24" s="521">
        <f t="shared" si="3"/>
        <v>7.6132991232731692E-2</v>
      </c>
      <c r="R24" s="521">
        <f t="shared" si="4"/>
        <v>3.4513536714034426E-2</v>
      </c>
      <c r="S24" s="136">
        <f t="shared" si="5"/>
        <v>5.771332836478936E-2</v>
      </c>
      <c r="T24" s="524"/>
      <c r="U24" s="721" t="e">
        <f>C24*#REF!+D24*(#REF!+#REF!+#REF!)+TableUS14m!E24*(#REF!+#REF!)+TableUS14m!F24*(#REF!-#REF!)-TableUS14m!G24*(#REF!+#REF!)-B24</f>
        <v>#REF!</v>
      </c>
      <c r="V24" s="485" t="e">
        <f>I24*#REF!+J24*(#REF!+#REF!)+TableUS14m!K24*#REF!+TableUS14m!L24*#REF!-TableUS14m!M24*(#REF!+#REF!)+#REF!*TableUS14b!H25-H24</f>
        <v>#REF!</v>
      </c>
      <c r="W24" s="485" t="e">
        <f>#REF!+(#REF!+#REF!+#REF!)+(#REF!+#REF!)+(#REF!-#REF!)-(#REF!+#REF!)</f>
        <v>#REF!</v>
      </c>
      <c r="X24" s="485"/>
      <c r="Z24" s="24">
        <f t="shared" si="6"/>
        <v>1.0261700150142565</v>
      </c>
      <c r="AA24" s="24">
        <f t="shared" si="7"/>
        <v>1.017413539052503</v>
      </c>
      <c r="AB24" s="24">
        <f t="shared" si="8"/>
        <v>1.074813495987603</v>
      </c>
      <c r="AC24" s="24">
        <f t="shared" si="9"/>
        <v>1.0126814121919232</v>
      </c>
      <c r="AD24" s="24">
        <f t="shared" si="10"/>
        <v>0.98365451087857558</v>
      </c>
      <c r="AE24" s="24">
        <f t="shared" si="11"/>
        <v>0.99598318166891153</v>
      </c>
      <c r="AF24" s="24">
        <f t="shared" si="12"/>
        <v>1.080003136786958</v>
      </c>
      <c r="AH24" s="24"/>
    </row>
    <row r="25" spans="1:34">
      <c r="A25" s="82">
        <f t="shared" si="13"/>
        <v>1962</v>
      </c>
      <c r="B25" s="22">
        <f>(DataUS2!FE106)/DataUS2!BS106</f>
        <v>6.6372562845457381E-2</v>
      </c>
      <c r="C25" s="505">
        <f>DataUS2!FJ106/DataUS2!DV106</f>
        <v>3.7554827430988098E-2</v>
      </c>
      <c r="D25" s="505">
        <f>(DataUS2!FL106+DataUS2!FN106+DataUS2!FF106)/(DataUS2!EE106+DataUS2!ED106+DataUS2!EO106)</f>
        <v>0.12727621629566727</v>
      </c>
      <c r="E25" s="505">
        <f>DataUS1!CT106/(DataUS2!DX106+DataUS2!EF106)</f>
        <v>6.7441732903717203E-2</v>
      </c>
      <c r="F25" s="817">
        <f>DataUS2!FO106/(DataUS2!EG106-DataUS2!EO106)</f>
        <v>4.8686227392602303E-2</v>
      </c>
      <c r="G25" s="656">
        <f>DataUS2!FW106/(DataUS2!DW106+DataUS2!EM106)</f>
        <v>6.3903431090450935E-2</v>
      </c>
      <c r="H25" s="23">
        <f>TableUS14w!I26</f>
        <v>1.5326833303207721E-2</v>
      </c>
      <c r="I25" s="552">
        <f>TableUS14a!H26</f>
        <v>1.51210749819084E-2</v>
      </c>
      <c r="J25" s="531">
        <f>TableUS14g!H26</f>
        <v>3.8295777288212429E-2</v>
      </c>
      <c r="K25" s="505">
        <f>TableUS14h!H26</f>
        <v>1.1923789382108252E-2</v>
      </c>
      <c r="L25" s="505">
        <f>TableUS14j!H26</f>
        <v>-1.1911986251934126E-2</v>
      </c>
      <c r="M25" s="505">
        <f>TableUS14k!H26</f>
        <v>-6.2667098632834817E-3</v>
      </c>
      <c r="N25" s="659">
        <f t="shared" si="0"/>
        <v>6.5531470943279532E-2</v>
      </c>
      <c r="O25" s="491">
        <f t="shared" si="1"/>
        <v>4.2260991549591793E-2</v>
      </c>
      <c r="P25" s="498">
        <f t="shared" si="2"/>
        <v>0.11237178181325597</v>
      </c>
      <c r="Q25" s="521">
        <f t="shared" si="3"/>
        <v>8.3495780501511366E-2</v>
      </c>
      <c r="R25" s="521">
        <f t="shared" si="4"/>
        <v>3.620203923416742E-2</v>
      </c>
      <c r="S25" s="136">
        <f t="shared" si="5"/>
        <v>6.459691600131201E-2</v>
      </c>
      <c r="T25" s="524"/>
      <c r="U25" s="721" t="e">
        <f>C25*#REF!+D25*(#REF!+#REF!+#REF!)+TableUS14m!E25*(#REF!+#REF!)+TableUS14m!F25*(#REF!-#REF!)-TableUS14m!G25*(#REF!+#REF!)-B25</f>
        <v>#REF!</v>
      </c>
      <c r="V25" s="485" t="e">
        <f>I25*#REF!+J25*(#REF!+#REF!)+TableUS14m!K25*#REF!+TableUS14m!L25*#REF!-TableUS14m!M25*(#REF!+#REF!)+#REF!*TableUS14b!H26-H25</f>
        <v>#REF!</v>
      </c>
      <c r="W25" s="485" t="e">
        <f>#REF!+(#REF!+#REF!+#REF!)+(#REF!+#REF!)+(#REF!-#REF!)-(#REF!+#REF!)</f>
        <v>#REF!</v>
      </c>
      <c r="X25" s="485"/>
      <c r="Y25" s="484"/>
      <c r="Z25" s="24">
        <f t="shared" si="6"/>
        <v>1.0153268333032077</v>
      </c>
      <c r="AA25" s="24">
        <f t="shared" si="7"/>
        <v>1.0151210749819084</v>
      </c>
      <c r="AB25" s="24">
        <f t="shared" si="8"/>
        <v>1.0382957772882124</v>
      </c>
      <c r="AC25" s="24">
        <f t="shared" si="9"/>
        <v>1.0119237893821083</v>
      </c>
      <c r="AD25" s="24">
        <f t="shared" si="10"/>
        <v>0.98808801374806587</v>
      </c>
      <c r="AE25" s="24">
        <f t="shared" si="11"/>
        <v>0.99373329013671652</v>
      </c>
      <c r="AF25" s="24">
        <f t="shared" si="12"/>
        <v>1.0655314709432795</v>
      </c>
      <c r="AH25" s="24"/>
    </row>
    <row r="26" spans="1:34">
      <c r="A26" s="82">
        <f t="shared" si="13"/>
        <v>1963</v>
      </c>
      <c r="B26" s="22">
        <f>(DataUS2!FE107)/DataUS2!BS107</f>
        <v>6.9736976587743804E-2</v>
      </c>
      <c r="C26" s="505">
        <f>DataUS2!FJ107/DataUS2!DV107</f>
        <v>3.7667030905612381E-2</v>
      </c>
      <c r="D26" s="505">
        <f>(DataUS2!FL107+DataUS2!FN107+DataUS2!FF107)/(DataUS2!EE107+DataUS2!ED107+DataUS2!EO107)</f>
        <v>0.14381099234951197</v>
      </c>
      <c r="E26" s="505">
        <f>DataUS1!CT107/(DataUS2!DX107+DataUS2!EF107)</f>
        <v>6.8904463596684284E-2</v>
      </c>
      <c r="F26" s="817">
        <f>DataUS2!FO107/(DataUS2!EG107-DataUS2!EO107)</f>
        <v>4.9672985227085888E-2</v>
      </c>
      <c r="G26" s="656">
        <f>DataUS2!FW107/(DataUS2!DW107+DataUS2!EM107)</f>
        <v>6.5180425777618387E-2</v>
      </c>
      <c r="H26" s="23">
        <f>TableUS14w!I27</f>
        <v>-8.4109190217784846E-4</v>
      </c>
      <c r="I26" s="552">
        <f>TableUS14a!H27</f>
        <v>4.7061641186036951E-3</v>
      </c>
      <c r="J26" s="531">
        <f>TableUS14g!H27</f>
        <v>-1.49044344824113E-2</v>
      </c>
      <c r="K26" s="505">
        <f>TableUS14h!H27</f>
        <v>1.6054047597794163E-2</v>
      </c>
      <c r="L26" s="505">
        <f>TableUS14j!H27</f>
        <v>-1.2484188158434883E-2</v>
      </c>
      <c r="M26" s="505">
        <f>TableUS14k!H27</f>
        <v>6.9348491086107522E-4</v>
      </c>
      <c r="N26" s="659">
        <f t="shared" si="0"/>
        <v>9.0193701363405765E-2</v>
      </c>
      <c r="O26" s="491">
        <f t="shared" si="1"/>
        <v>3.7951749112703242E-2</v>
      </c>
      <c r="P26" s="498">
        <f t="shared" si="2"/>
        <v>0.21332214712930306</v>
      </c>
      <c r="Q26" s="521">
        <f t="shared" si="3"/>
        <v>8.0082130955440534E-2</v>
      </c>
      <c r="R26" s="521">
        <f t="shared" si="4"/>
        <v>3.3300353918020144E-2</v>
      </c>
      <c r="S26" s="136">
        <f t="shared" si="5"/>
        <v>5.0221756497589295E-2</v>
      </c>
      <c r="T26" s="524"/>
      <c r="U26" s="721" t="e">
        <f>C26*#REF!+D26*(#REF!+#REF!+#REF!)+TableUS14m!E26*(#REF!+#REF!)+TableUS14m!F26*(#REF!-#REF!)-TableUS14m!G26*(#REF!+#REF!)-B26</f>
        <v>#REF!</v>
      </c>
      <c r="V26" s="485" t="e">
        <f>I26*#REF!+J26*(#REF!+#REF!)+TableUS14m!K26*#REF!+TableUS14m!L26*#REF!-TableUS14m!M26*(#REF!+#REF!)+#REF!*TableUS14b!H27-H26</f>
        <v>#REF!</v>
      </c>
      <c r="W26" s="485" t="e">
        <f>#REF!+(#REF!+#REF!+#REF!)+(#REF!+#REF!)+(#REF!-#REF!)-(#REF!+#REF!)</f>
        <v>#REF!</v>
      </c>
      <c r="X26" s="485"/>
      <c r="Y26" s="484"/>
      <c r="Z26" s="24">
        <f t="shared" si="6"/>
        <v>0.99915890809782215</v>
      </c>
      <c r="AA26" s="24">
        <f t="shared" si="7"/>
        <v>1.0047061641186037</v>
      </c>
      <c r="AB26" s="24">
        <f t="shared" si="8"/>
        <v>0.9850955655175887</v>
      </c>
      <c r="AC26" s="24">
        <f t="shared" si="9"/>
        <v>1.0160540475977942</v>
      </c>
      <c r="AD26" s="24">
        <f t="shared" si="10"/>
        <v>0.98751581184156512</v>
      </c>
      <c r="AE26" s="24">
        <f t="shared" si="11"/>
        <v>1.0006934849108611</v>
      </c>
      <c r="AF26" s="24">
        <f t="shared" si="12"/>
        <v>1.0901937013634058</v>
      </c>
      <c r="AH26" s="24"/>
    </row>
    <row r="27" spans="1:34">
      <c r="A27" s="82">
        <f t="shared" si="13"/>
        <v>1964</v>
      </c>
      <c r="B27" s="22">
        <f>(DataUS2!FE108)/DataUS2!BS108</f>
        <v>7.2407530871462095E-2</v>
      </c>
      <c r="C27" s="505">
        <f>DataUS2!FJ108/DataUS2!DV108</f>
        <v>3.8098717743786731E-2</v>
      </c>
      <c r="D27" s="505">
        <f>(DataUS2!FL108+DataUS2!FN108+DataUS2!FF108)/(DataUS2!EE108+DataUS2!ED108+DataUS2!EO108)</f>
        <v>0.14412002789109651</v>
      </c>
      <c r="E27" s="505">
        <f>DataUS1!CT108/(DataUS2!DX108+DataUS2!EF108)</f>
        <v>7.1920225903019164E-2</v>
      </c>
      <c r="F27" s="817">
        <f>DataUS2!FO108/(DataUS2!EG108-DataUS2!EO108)</f>
        <v>5.2106142891147414E-2</v>
      </c>
      <c r="G27" s="656">
        <f>DataUS2!FW108/(DataUS2!DW108+DataUS2!EM108)</f>
        <v>6.4837413758384949E-2</v>
      </c>
      <c r="H27" s="23">
        <f>TableUS14w!I28</f>
        <v>2.0456724775661961E-2</v>
      </c>
      <c r="I27" s="552">
        <f>TableUS14a!H28</f>
        <v>2.847182070908616E-4</v>
      </c>
      <c r="J27" s="531">
        <f>TableUS14g!H28</f>
        <v>6.9511154779791084E-2</v>
      </c>
      <c r="K27" s="505">
        <f>TableUS14h!H28</f>
        <v>1.1177667358756249E-2</v>
      </c>
      <c r="L27" s="505">
        <f>TableUS14j!H28</f>
        <v>-1.6372631309065744E-2</v>
      </c>
      <c r="M27" s="505">
        <f>TableUS14k!H28</f>
        <v>-1.4958669280029091E-2</v>
      </c>
      <c r="N27" s="659">
        <f t="shared" si="0"/>
        <v>0.10107666210309349</v>
      </c>
      <c r="O27" s="491">
        <f t="shared" si="1"/>
        <v>4.3348264693011368E-2</v>
      </c>
      <c r="P27" s="498">
        <f t="shared" si="2"/>
        <v>0.22361829409117234</v>
      </c>
      <c r="Q27" s="521">
        <f t="shared" si="3"/>
        <v>0.10306856333930425</v>
      </c>
      <c r="R27" s="521">
        <f t="shared" si="4"/>
        <v>3.1703418768225758E-2</v>
      </c>
      <c r="S27" s="136">
        <f t="shared" si="5"/>
        <v>4.7748051804261143E-2</v>
      </c>
      <c r="T27" s="524"/>
      <c r="U27" s="721" t="e">
        <f>C27*#REF!+D27*(#REF!+#REF!+#REF!)+TableUS14m!E27*(#REF!+#REF!)+TableUS14m!F27*(#REF!-#REF!)-TableUS14m!G27*(#REF!+#REF!)-B27</f>
        <v>#REF!</v>
      </c>
      <c r="V27" s="485" t="e">
        <f>I27*#REF!+J27*(#REF!+#REF!)+TableUS14m!K27*#REF!+TableUS14m!L27*#REF!-TableUS14m!M27*(#REF!+#REF!)+#REF!*TableUS14b!H28-H27</f>
        <v>#REF!</v>
      </c>
      <c r="W27" s="485" t="e">
        <f>#REF!+(#REF!+#REF!+#REF!)+(#REF!+#REF!)+(#REF!-#REF!)-(#REF!+#REF!)</f>
        <v>#REF!</v>
      </c>
      <c r="X27" s="485"/>
      <c r="Y27" s="484"/>
      <c r="Z27" s="24">
        <f t="shared" si="6"/>
        <v>1.020456724775662</v>
      </c>
      <c r="AA27" s="24">
        <f t="shared" si="7"/>
        <v>1.0002847182070909</v>
      </c>
      <c r="AB27" s="24">
        <f t="shared" si="8"/>
        <v>1.0695111547797911</v>
      </c>
      <c r="AC27" s="24">
        <f t="shared" si="9"/>
        <v>1.0111776673587562</v>
      </c>
      <c r="AD27" s="24">
        <f t="shared" si="10"/>
        <v>0.98362736869093426</v>
      </c>
      <c r="AE27" s="24">
        <f t="shared" si="11"/>
        <v>0.98504133071997091</v>
      </c>
      <c r="AF27" s="24">
        <f t="shared" si="12"/>
        <v>1.1010766621030934</v>
      </c>
      <c r="AH27" s="24"/>
    </row>
    <row r="28" spans="1:34">
      <c r="A28" s="82">
        <f t="shared" si="13"/>
        <v>1965</v>
      </c>
      <c r="B28" s="22">
        <f>(DataUS2!FE109)/DataUS2!BS109</f>
        <v>7.4868421039474942E-2</v>
      </c>
      <c r="C28" s="505">
        <f>DataUS2!FJ109/DataUS2!DV109</f>
        <v>3.7902888928600283E-2</v>
      </c>
      <c r="D28" s="505">
        <f>(DataUS2!FL109+DataUS2!FN109+DataUS2!FF109)/(DataUS2!EE109+DataUS2!ED109+DataUS2!EO109)</f>
        <v>0.14218794495867829</v>
      </c>
      <c r="E28" s="505">
        <f>DataUS1!CT109/(DataUS2!DX109+DataUS2!EF109)</f>
        <v>7.6232959078028809E-2</v>
      </c>
      <c r="F28" s="817">
        <f>DataUS2!FO109/(DataUS2!EG109-DataUS2!EO109)</f>
        <v>5.3425124651358326E-2</v>
      </c>
      <c r="G28" s="656">
        <f>DataUS2!FW109/(DataUS2!DW109+DataUS2!EM109)</f>
        <v>6.4777915394860261E-2</v>
      </c>
      <c r="H28" s="23">
        <f>TableUS14w!I29</f>
        <v>2.8669131231631395E-2</v>
      </c>
      <c r="I28" s="552">
        <f>TableUS14a!H29</f>
        <v>5.2495469492246372E-3</v>
      </c>
      <c r="J28" s="531">
        <f>TableUS14g!H29</f>
        <v>7.9498266200075829E-2</v>
      </c>
      <c r="K28" s="505">
        <f>TableUS14h!H29</f>
        <v>3.114833743628509E-2</v>
      </c>
      <c r="L28" s="505">
        <f>TableUS14j!H29</f>
        <v>-2.0402724122921656E-2</v>
      </c>
      <c r="M28" s="505">
        <f>TableUS14k!H29</f>
        <v>-1.7089361954123805E-2</v>
      </c>
      <c r="N28" s="659">
        <f t="shared" si="0"/>
        <v>6.0635283818835373E-2</v>
      </c>
      <c r="O28" s="491">
        <f t="shared" si="1"/>
        <v>4.4632947892467308E-2</v>
      </c>
      <c r="P28" s="498">
        <f t="shared" si="2"/>
        <v>8.2564391337840465E-2</v>
      </c>
      <c r="Q28" s="521">
        <f t="shared" si="3"/>
        <v>9.8393570441117142E-2</v>
      </c>
      <c r="R28" s="521">
        <f t="shared" si="4"/>
        <v>2.2356754140550973E-2</v>
      </c>
      <c r="S28" s="136">
        <f t="shared" si="5"/>
        <v>2.968311777820358E-2</v>
      </c>
      <c r="T28" s="524"/>
      <c r="U28" s="721" t="e">
        <f>C28*#REF!+D28*(#REF!+#REF!+#REF!)+TableUS14m!E28*(#REF!+#REF!)+TableUS14m!F28*(#REF!-#REF!)-TableUS14m!G28*(#REF!+#REF!)-B28</f>
        <v>#REF!</v>
      </c>
      <c r="V28" s="485" t="e">
        <f>I28*#REF!+J28*(#REF!+#REF!)+TableUS14m!K28*#REF!+TableUS14m!L28*#REF!-TableUS14m!M28*(#REF!+#REF!)+#REF!*TableUS14b!H29-H28</f>
        <v>#REF!</v>
      </c>
      <c r="W28" s="485" t="e">
        <f>#REF!+(#REF!+#REF!+#REF!)+(#REF!+#REF!)+(#REF!-#REF!)-(#REF!+#REF!)</f>
        <v>#REF!</v>
      </c>
      <c r="X28" s="485"/>
      <c r="Y28" s="484"/>
      <c r="Z28" s="24">
        <f t="shared" si="6"/>
        <v>1.0286691312316314</v>
      </c>
      <c r="AA28" s="24">
        <f t="shared" si="7"/>
        <v>1.0052495469492246</v>
      </c>
      <c r="AB28" s="24">
        <f t="shared" si="8"/>
        <v>1.0794982662000758</v>
      </c>
      <c r="AC28" s="24">
        <f t="shared" si="9"/>
        <v>1.0311483374362851</v>
      </c>
      <c r="AD28" s="24">
        <f t="shared" si="10"/>
        <v>0.97959727587707834</v>
      </c>
      <c r="AE28" s="24">
        <f t="shared" si="11"/>
        <v>0.98291063804587619</v>
      </c>
      <c r="AF28" s="24">
        <f t="shared" si="12"/>
        <v>1.0606352838188353</v>
      </c>
      <c r="AH28" s="24"/>
    </row>
    <row r="29" spans="1:34">
      <c r="A29" s="82">
        <f t="shared" si="13"/>
        <v>1966</v>
      </c>
      <c r="B29" s="22">
        <f>(DataUS2!FE110)/DataUS2!BS110</f>
        <v>7.3928698687510092E-2</v>
      </c>
      <c r="C29" s="505">
        <f>DataUS2!FJ110/DataUS2!DV110</f>
        <v>3.8009514290386189E-2</v>
      </c>
      <c r="D29" s="505">
        <f>(DataUS2!FL110+DataUS2!FN110+DataUS2!FF110)/(DataUS2!EE110+DataUS2!ED110+DataUS2!EO110)</f>
        <v>0.13333751155313792</v>
      </c>
      <c r="E29" s="505">
        <f>DataUS1!CT110/(DataUS2!DX110+DataUS2!EF110)</f>
        <v>7.4536902764426094E-2</v>
      </c>
      <c r="F29" s="817">
        <f>DataUS2!FO110/(DataUS2!EG110-DataUS2!EO110)</f>
        <v>5.5086627770969725E-2</v>
      </c>
      <c r="G29" s="656">
        <f>DataUS2!FW110/(DataUS2!DW110+DataUS2!EM110)</f>
        <v>6.3687466424985767E-2</v>
      </c>
      <c r="H29" s="23">
        <f>TableUS14w!I30</f>
        <v>-1.4233137220639569E-2</v>
      </c>
      <c r="I29" s="552">
        <f>TableUS14a!H30</f>
        <v>6.730058963867025E-3</v>
      </c>
      <c r="J29" s="531">
        <f>TableUS14g!H30</f>
        <v>-5.9623553620837821E-2</v>
      </c>
      <c r="K29" s="505">
        <f>TableUS14h!H30</f>
        <v>2.2160611363088334E-2</v>
      </c>
      <c r="L29" s="505">
        <f>TableUS14j!H30</f>
        <v>-3.1068370510807353E-2</v>
      </c>
      <c r="M29" s="505">
        <f>TableUS14k!H30</f>
        <v>-3.5094797616656681E-2</v>
      </c>
      <c r="N29" s="659">
        <f t="shared" si="0"/>
        <v>7.2317337085965022E-2</v>
      </c>
      <c r="O29" s="491">
        <f t="shared" si="1"/>
        <v>4.9746703007998501E-2</v>
      </c>
      <c r="P29" s="498">
        <f t="shared" si="2"/>
        <v>0.11608857827235766</v>
      </c>
      <c r="Q29" s="521">
        <f t="shared" si="3"/>
        <v>8.5872622254108022E-2</v>
      </c>
      <c r="R29" s="521">
        <f t="shared" si="4"/>
        <v>2.4793575179824161E-2</v>
      </c>
      <c r="S29" s="136">
        <f t="shared" si="5"/>
        <v>3.9014114526626037E-2</v>
      </c>
      <c r="T29" s="524"/>
      <c r="U29" s="721" t="e">
        <f>C29*#REF!+D29*(#REF!+#REF!+#REF!)+TableUS14m!E29*(#REF!+#REF!)+TableUS14m!F29*(#REF!-#REF!)-TableUS14m!G29*(#REF!+#REF!)-B29</f>
        <v>#REF!</v>
      </c>
      <c r="V29" s="485" t="e">
        <f>I29*#REF!+J29*(#REF!+#REF!)+TableUS14m!K29*#REF!+TableUS14m!L29*#REF!-TableUS14m!M29*(#REF!+#REF!)+#REF!*TableUS14b!H30-H29</f>
        <v>#REF!</v>
      </c>
      <c r="W29" s="485" t="e">
        <f>#REF!+(#REF!+#REF!+#REF!)+(#REF!+#REF!)+(#REF!-#REF!)-(#REF!+#REF!)</f>
        <v>#REF!</v>
      </c>
      <c r="X29" s="485"/>
      <c r="Y29" s="484"/>
      <c r="Z29" s="24">
        <f t="shared" si="6"/>
        <v>0.98576686277936043</v>
      </c>
      <c r="AA29" s="24">
        <f t="shared" si="7"/>
        <v>1.006730058963867</v>
      </c>
      <c r="AB29" s="24">
        <f t="shared" si="8"/>
        <v>0.94037644637916218</v>
      </c>
      <c r="AC29" s="24">
        <f t="shared" si="9"/>
        <v>1.0221606113630883</v>
      </c>
      <c r="AD29" s="24">
        <f t="shared" si="10"/>
        <v>0.96893162948919265</v>
      </c>
      <c r="AE29" s="24">
        <f t="shared" si="11"/>
        <v>0.96490520238334332</v>
      </c>
      <c r="AF29" s="24">
        <f t="shared" si="12"/>
        <v>1.0723173370859651</v>
      </c>
      <c r="AH29" s="24"/>
    </row>
    <row r="30" spans="1:34">
      <c r="A30" s="82">
        <f t="shared" si="13"/>
        <v>1967</v>
      </c>
      <c r="B30" s="22">
        <f>(DataUS2!FE111)/DataUS2!BS111</f>
        <v>7.262748189205756E-2</v>
      </c>
      <c r="C30" s="505">
        <f>DataUS2!FJ111/DataUS2!DV111</f>
        <v>3.685934293952757E-2</v>
      </c>
      <c r="D30" s="505">
        <f>(DataUS2!FL111+DataUS2!FN111+DataUS2!FF111)/(DataUS2!EE111+DataUS2!ED111+DataUS2!EO111)</f>
        <v>0.144343440164168</v>
      </c>
      <c r="E30" s="505">
        <f>DataUS1!CT111/(DataUS2!DX111+DataUS2!EF111)</f>
        <v>6.8509067704380575E-2</v>
      </c>
      <c r="F30" s="817">
        <f>DataUS2!FO111/(DataUS2!EG111-DataUS2!EO111)</f>
        <v>5.6124026251389375E-2</v>
      </c>
      <c r="G30" s="656">
        <f>DataUS2!FW111/(DataUS2!DW111+DataUS2!EM111)</f>
        <v>6.238463267397349E-2</v>
      </c>
      <c r="H30" s="23">
        <f>TableUS14w!I31</f>
        <v>-1.6113616015450694E-3</v>
      </c>
      <c r="I30" s="552">
        <f>TableUS14a!H31</f>
        <v>1.1737188717612312E-2</v>
      </c>
      <c r="J30" s="531">
        <f>TableUS14g!H31</f>
        <v>-1.7248933280780254E-2</v>
      </c>
      <c r="K30" s="505">
        <f>TableUS14h!H31</f>
        <v>1.1335719489681928E-2</v>
      </c>
      <c r="L30" s="505">
        <f>TableUS14j!H31</f>
        <v>-3.0293052591145564E-2</v>
      </c>
      <c r="M30" s="505">
        <f>TableUS14k!H31</f>
        <v>-2.467335189835973E-2</v>
      </c>
      <c r="N30" s="659">
        <f t="shared" si="0"/>
        <v>0.10432946565855603</v>
      </c>
      <c r="O30" s="491">
        <f t="shared" si="1"/>
        <v>5.9366930912517032E-2</v>
      </c>
      <c r="P30" s="498">
        <f t="shared" si="2"/>
        <v>0.26924635576789002</v>
      </c>
      <c r="Q30" s="521">
        <f t="shared" si="3"/>
        <v>7.1865483333160771E-2</v>
      </c>
      <c r="R30" s="521">
        <f t="shared" si="4"/>
        <v>7.8824592574446017E-3</v>
      </c>
      <c r="S30" s="136">
        <f t="shared" si="5"/>
        <v>2.7568749689736612E-2</v>
      </c>
      <c r="T30" s="524"/>
      <c r="U30" s="721" t="e">
        <f>C30*#REF!+D30*(#REF!+#REF!+#REF!)+TableUS14m!E30*(#REF!+#REF!)+TableUS14m!F30*(#REF!-#REF!)-TableUS14m!G30*(#REF!+#REF!)-B30</f>
        <v>#REF!</v>
      </c>
      <c r="V30" s="485" t="e">
        <f>I30*#REF!+J30*(#REF!+#REF!)+TableUS14m!K30*#REF!+TableUS14m!L30*#REF!-TableUS14m!M30*(#REF!+#REF!)+#REF!*TableUS14b!H31-H30</f>
        <v>#REF!</v>
      </c>
      <c r="W30" s="485" t="e">
        <f>#REF!+(#REF!+#REF!+#REF!)+(#REF!+#REF!)+(#REF!-#REF!)-(#REF!+#REF!)</f>
        <v>#REF!</v>
      </c>
      <c r="X30" s="485"/>
      <c r="Y30" s="484"/>
      <c r="Z30" s="24">
        <f t="shared" si="6"/>
        <v>0.99838863839845493</v>
      </c>
      <c r="AA30" s="24">
        <f t="shared" si="7"/>
        <v>1.0117371887176123</v>
      </c>
      <c r="AB30" s="24">
        <f t="shared" si="8"/>
        <v>0.98275106671921975</v>
      </c>
      <c r="AC30" s="24">
        <f t="shared" si="9"/>
        <v>1.0113357194896819</v>
      </c>
      <c r="AD30" s="24">
        <f t="shared" si="10"/>
        <v>0.96970694740885444</v>
      </c>
      <c r="AE30" s="24">
        <f t="shared" si="11"/>
        <v>0.97532664810164027</v>
      </c>
      <c r="AF30" s="24">
        <f t="shared" si="12"/>
        <v>1.1043294656585561</v>
      </c>
      <c r="AH30" s="24"/>
    </row>
    <row r="31" spans="1:34">
      <c r="A31" s="82">
        <f t="shared" si="13"/>
        <v>1968</v>
      </c>
      <c r="B31" s="22">
        <f>(DataUS2!FE112)/DataUS2!BS112</f>
        <v>6.9513167241660581E-2</v>
      </c>
      <c r="C31" s="505">
        <f>DataUS2!FJ112/DataUS2!DV112</f>
        <v>3.5821031304548889E-2</v>
      </c>
      <c r="D31" s="505">
        <f>(DataUS2!FL112+DataUS2!FN112+DataUS2!FF112)/(DataUS2!EE112+DataUS2!ED112+DataUS2!EO112)</f>
        <v>0.12459261405877529</v>
      </c>
      <c r="E31" s="505">
        <f>DataUS1!CT112/(DataUS2!DX112+DataUS2!EF112)</f>
        <v>6.7332700508940427E-2</v>
      </c>
      <c r="F31" s="817">
        <f>DataUS2!FO112/(DataUS2!EG112-DataUS2!EO112)</f>
        <v>5.633687493737749E-2</v>
      </c>
      <c r="G31" s="656">
        <f>DataUS2!FW112/(DataUS2!DW112+DataUS2!EM112)</f>
        <v>6.2865211439742774E-2</v>
      </c>
      <c r="H31" s="23">
        <f>TableUS14w!I32</f>
        <v>3.1701983766498465E-2</v>
      </c>
      <c r="I31" s="552">
        <f>TableUS14a!H32</f>
        <v>2.2507587972989462E-2</v>
      </c>
      <c r="J31" s="531">
        <f>TableUS14g!H32</f>
        <v>0.12490291560372202</v>
      </c>
      <c r="K31" s="505">
        <f>TableUS14h!H32</f>
        <v>3.3564156287801961E-3</v>
      </c>
      <c r="L31" s="505">
        <f>TableUS14j!H32</f>
        <v>-4.8241566993944773E-2</v>
      </c>
      <c r="M31" s="505">
        <f>TableUS14k!H32</f>
        <v>-3.4815882984236879E-2</v>
      </c>
      <c r="N31" s="659">
        <f t="shared" si="0"/>
        <v>4.6975592505753352E-2</v>
      </c>
      <c r="O31" s="491">
        <f t="shared" si="1"/>
        <v>6.056029918391187E-2</v>
      </c>
      <c r="P31" s="498">
        <f t="shared" si="2"/>
        <v>5.4211035238498559E-2</v>
      </c>
      <c r="Q31" s="521">
        <f t="shared" si="3"/>
        <v>6.4181068667077915E-2</v>
      </c>
      <c r="R31" s="521">
        <f t="shared" si="4"/>
        <v>-7.2528278639460986E-4</v>
      </c>
      <c r="S31" s="136">
        <f t="shared" si="5"/>
        <v>1.3721732219344807E-2</v>
      </c>
      <c r="T31" s="524"/>
      <c r="U31" s="721" t="e">
        <f>C31*#REF!+D31*(#REF!+#REF!+#REF!)+TableUS14m!E31*(#REF!+#REF!)+TableUS14m!F31*(#REF!-#REF!)-TableUS14m!G31*(#REF!+#REF!)-B31</f>
        <v>#REF!</v>
      </c>
      <c r="V31" s="485" t="e">
        <f>I31*#REF!+J31*(#REF!+#REF!)+TableUS14m!K31*#REF!+TableUS14m!L31*#REF!-TableUS14m!M31*(#REF!+#REF!)+#REF!*TableUS14b!H32-H31</f>
        <v>#REF!</v>
      </c>
      <c r="W31" s="485" t="e">
        <f>#REF!+(#REF!+#REF!+#REF!)+(#REF!+#REF!)+(#REF!-#REF!)-(#REF!+#REF!)</f>
        <v>#REF!</v>
      </c>
      <c r="X31" s="485"/>
      <c r="Y31" s="484"/>
      <c r="Z31" s="24">
        <f t="shared" si="6"/>
        <v>1.0317019837664985</v>
      </c>
      <c r="AA31" s="24">
        <f t="shared" si="7"/>
        <v>1.0225075879729895</v>
      </c>
      <c r="AB31" s="24">
        <f t="shared" si="8"/>
        <v>1.124902915603722</v>
      </c>
      <c r="AC31" s="24">
        <f t="shared" si="9"/>
        <v>1.0033564156287802</v>
      </c>
      <c r="AD31" s="24">
        <f t="shared" si="10"/>
        <v>0.95175843300605523</v>
      </c>
      <c r="AE31" s="24">
        <f t="shared" si="11"/>
        <v>0.96518411701576312</v>
      </c>
      <c r="AF31" s="24">
        <f t="shared" si="12"/>
        <v>1.0469755925057533</v>
      </c>
      <c r="AH31" s="24"/>
    </row>
    <row r="32" spans="1:34">
      <c r="A32" s="82">
        <f t="shared" si="13"/>
        <v>1969</v>
      </c>
      <c r="B32" s="22">
        <f>(DataUS2!FE113)/DataUS2!BS113</f>
        <v>6.3046618082692255E-2</v>
      </c>
      <c r="C32" s="505">
        <f>DataUS2!FJ113/DataUS2!DV113</f>
        <v>3.3995611937970301E-2</v>
      </c>
      <c r="D32" s="505">
        <f>(DataUS2!FL113+DataUS2!FN113+DataUS2!FF113)/(DataUS2!EE113+DataUS2!ED113+DataUS2!EO113)</f>
        <v>0.10129077628956737</v>
      </c>
      <c r="E32" s="505">
        <f>DataUS1!CT113/(DataUS2!DX113+DataUS2!EF113)</f>
        <v>6.2540147589576947E-2</v>
      </c>
      <c r="F32" s="817">
        <f>DataUS2!FO113/(DataUS2!EG113-DataUS2!EO113)</f>
        <v>6.0882241866230181E-2</v>
      </c>
      <c r="G32" s="656">
        <f>DataUS2!FW113/(DataUS2!DW113+DataUS2!EM113)</f>
        <v>6.5378799076737659E-2</v>
      </c>
      <c r="H32" s="23">
        <f>TableUS14w!I33</f>
        <v>-2.2537574735907229E-2</v>
      </c>
      <c r="I32" s="552">
        <f>TableUS14a!H33</f>
        <v>2.4739267879362981E-2</v>
      </c>
      <c r="J32" s="531">
        <f>TableUS14g!H33</f>
        <v>-7.0381578820276736E-2</v>
      </c>
      <c r="K32" s="505">
        <f>TableUS14h!H33</f>
        <v>-3.1516318418625122E-3</v>
      </c>
      <c r="L32" s="505">
        <f>TableUS14j!H33</f>
        <v>-5.70621577237721E-2</v>
      </c>
      <c r="M32" s="505">
        <f>TableUS14k!H33</f>
        <v>-4.9143479220397968E-2</v>
      </c>
      <c r="N32" s="659">
        <f t="shared" si="0"/>
        <v>9.7641347682217577E-3</v>
      </c>
      <c r="O32" s="491">
        <f t="shared" si="1"/>
        <v>2.8018947019470948E-2</v>
      </c>
      <c r="P32" s="498">
        <f t="shared" si="2"/>
        <v>-5.8969435546036314E-2</v>
      </c>
      <c r="Q32" s="521">
        <f t="shared" si="3"/>
        <v>4.9492940455503356E-2</v>
      </c>
      <c r="R32" s="521">
        <f t="shared" si="4"/>
        <v>6.1345415639610171E-3</v>
      </c>
      <c r="S32" s="136">
        <f t="shared" si="5"/>
        <v>-1.7860387928675392E-4</v>
      </c>
      <c r="T32" s="524"/>
      <c r="U32" s="721" t="e">
        <f>C32*#REF!+D32*(#REF!+#REF!+#REF!)+TableUS14m!E32*(#REF!+#REF!)+TableUS14m!F32*(#REF!-#REF!)-TableUS14m!G32*(#REF!+#REF!)-B32</f>
        <v>#REF!</v>
      </c>
      <c r="V32" s="485" t="e">
        <f>I32*#REF!+J32*(#REF!+#REF!)+TableUS14m!K32*#REF!+TableUS14m!L32*#REF!-TableUS14m!M32*(#REF!+#REF!)+#REF!*TableUS14b!H33-H32</f>
        <v>#REF!</v>
      </c>
      <c r="W32" s="485" t="e">
        <f>#REF!+(#REF!+#REF!+#REF!)+(#REF!+#REF!)+(#REF!-#REF!)-(#REF!+#REF!)</f>
        <v>#REF!</v>
      </c>
      <c r="X32" s="485"/>
      <c r="Y32" s="484"/>
      <c r="Z32" s="24">
        <f t="shared" si="6"/>
        <v>0.97746242526409277</v>
      </c>
      <c r="AA32" s="24">
        <f t="shared" si="7"/>
        <v>1.024739267879363</v>
      </c>
      <c r="AB32" s="24">
        <f t="shared" si="8"/>
        <v>0.92961842117972326</v>
      </c>
      <c r="AC32" s="24">
        <f t="shared" si="9"/>
        <v>0.99684836815813749</v>
      </c>
      <c r="AD32" s="24">
        <f t="shared" si="10"/>
        <v>0.9429378422762279</v>
      </c>
      <c r="AE32" s="24">
        <f t="shared" si="11"/>
        <v>0.95085652077960203</v>
      </c>
      <c r="AF32" s="24">
        <f t="shared" si="12"/>
        <v>1.0097641347682218</v>
      </c>
      <c r="AH32" s="24"/>
    </row>
    <row r="33" spans="1:34">
      <c r="A33" s="111">
        <f t="shared" si="13"/>
        <v>1970</v>
      </c>
      <c r="B33" s="157">
        <f>(DataUS2!FE114)/DataUS2!BS114</f>
        <v>6.0401424688680275E-2</v>
      </c>
      <c r="C33" s="507">
        <f>DataUS2!FJ114/DataUS2!DV114</f>
        <v>3.2935865596693301E-2</v>
      </c>
      <c r="D33" s="505">
        <f>(DataUS2!FL114+DataUS2!FN114+DataUS2!FF114)/(DataUS2!EE114+DataUS2!ED114+DataUS2!EO114)</f>
        <v>0.10546958740357745</v>
      </c>
      <c r="E33" s="507">
        <f>DataUS1!CT114/(DataUS2!DX114+DataUS2!EF114)</f>
        <v>5.5045074640355351E-2</v>
      </c>
      <c r="F33" s="817">
        <f>DataUS2!FO114/(DataUS2!EG114-DataUS2!EO114)</f>
        <v>6.6189413726335036E-2</v>
      </c>
      <c r="G33" s="851">
        <f>DataUS2!FW114/(DataUS2!DW114+DataUS2!EM114)</f>
        <v>6.6926425961096145E-2</v>
      </c>
      <c r="H33" s="611">
        <f>TableUS14w!I34</f>
        <v>-5.3282483314470497E-2</v>
      </c>
      <c r="I33" s="849">
        <f>TableUS14a!H34</f>
        <v>-5.9766649184993526E-3</v>
      </c>
      <c r="J33" s="531">
        <f>TableUS14g!H34</f>
        <v>-0.16026021183560368</v>
      </c>
      <c r="K33" s="507">
        <f>TableUS14h!H34</f>
        <v>-1.3047207134073591E-2</v>
      </c>
      <c r="L33" s="505">
        <f>TableUS14j!H34</f>
        <v>-5.4747700302269164E-2</v>
      </c>
      <c r="M33" s="507">
        <f>TableUS14k!H34</f>
        <v>-6.5557402956024413E-2</v>
      </c>
      <c r="N33" s="660">
        <f t="shared" si="0"/>
        <v>5.6667556925404608E-2</v>
      </c>
      <c r="O33" s="522">
        <f t="shared" si="1"/>
        <v>4.1795102657805103E-2</v>
      </c>
      <c r="P33" s="678">
        <f t="shared" si="2"/>
        <v>9.8480488070565059E-2</v>
      </c>
      <c r="Q33" s="523">
        <f t="shared" si="3"/>
        <v>8.3358993938268289E-2</v>
      </c>
      <c r="R33" s="523">
        <f t="shared" si="4"/>
        <v>2.6060534988264675E-2</v>
      </c>
      <c r="S33" s="141">
        <f t="shared" si="5"/>
        <v>5.639035780409056E-2</v>
      </c>
      <c r="T33" s="524"/>
      <c r="U33" s="721" t="e">
        <f>C33*#REF!+D33*(#REF!+#REF!+#REF!)+TableUS14m!E33*(#REF!+#REF!)+TableUS14m!F33*(#REF!-#REF!)-TableUS14m!G33*(#REF!+#REF!)-B33</f>
        <v>#REF!</v>
      </c>
      <c r="V33" s="485" t="e">
        <f>I33*#REF!+J33*(#REF!+#REF!)+TableUS14m!K33*#REF!+TableUS14m!L33*#REF!-TableUS14m!M33*(#REF!+#REF!)+#REF!*TableUS14b!H34-H33</f>
        <v>#REF!</v>
      </c>
      <c r="W33" s="485" t="e">
        <f>#REF!+(#REF!+#REF!+#REF!)+(#REF!+#REF!)+(#REF!-#REF!)-(#REF!+#REF!)</f>
        <v>#REF!</v>
      </c>
      <c r="X33" s="485"/>
      <c r="Y33" s="484"/>
      <c r="Z33" s="24">
        <f t="shared" si="6"/>
        <v>0.9467175166855295</v>
      </c>
      <c r="AA33" s="24">
        <f t="shared" si="7"/>
        <v>0.99402333508150065</v>
      </c>
      <c r="AB33" s="24">
        <f t="shared" si="8"/>
        <v>0.83973978816439632</v>
      </c>
      <c r="AC33" s="24">
        <f t="shared" si="9"/>
        <v>0.98695279286592641</v>
      </c>
      <c r="AD33" s="24">
        <f t="shared" si="10"/>
        <v>0.94525229969773084</v>
      </c>
      <c r="AE33" s="24">
        <f t="shared" si="11"/>
        <v>0.93444259704397559</v>
      </c>
      <c r="AF33" s="24">
        <f t="shared" si="12"/>
        <v>1.0566675569254047</v>
      </c>
      <c r="AH33" s="24"/>
    </row>
    <row r="34" spans="1:34">
      <c r="A34" s="82">
        <v>1971</v>
      </c>
      <c r="B34" s="22">
        <f>(DataUS2!FE115)/DataUS2!BS115</f>
        <v>6.4907615129658813E-2</v>
      </c>
      <c r="C34" s="505">
        <f>DataUS2!FJ115/DataUS2!DV115</f>
        <v>3.4111161127716456E-2</v>
      </c>
      <c r="D34" s="505">
        <f>(DataUS2!FL115+DataUS2!FN115+DataUS2!FF115)/(DataUS2!EE115+DataUS2!ED115+DataUS2!EO115)</f>
        <v>0.12435257035522947</v>
      </c>
      <c r="E34" s="505">
        <f>DataUS1!CT115/(DataUS2!DX115+DataUS2!EF115)</f>
        <v>5.9867960014615848E-2</v>
      </c>
      <c r="F34" s="817">
        <f>DataUS2!FO115/(DataUS2!EG115-DataUS2!EO115)</f>
        <v>6.8024730637115768E-2</v>
      </c>
      <c r="G34" s="656">
        <f>DataUS2!FW115/(DataUS2!DW115+DataUS2!EM115)</f>
        <v>7.1737383785438258E-2</v>
      </c>
      <c r="H34" s="23">
        <f>TableUS14w!I35</f>
        <v>-3.7338677632756667E-3</v>
      </c>
      <c r="I34" s="552">
        <f>TableUS14a!H35</f>
        <v>8.8592370611118021E-3</v>
      </c>
      <c r="J34" s="531">
        <f>TableUS14g!H35</f>
        <v>-6.9890993330123941E-3</v>
      </c>
      <c r="K34" s="505">
        <f>TableUS14h!H35</f>
        <v>2.8313919297912937E-2</v>
      </c>
      <c r="L34" s="505">
        <f>TableUS14j!H35</f>
        <v>-4.0128878738070362E-2</v>
      </c>
      <c r="M34" s="505">
        <f>TableUS14k!H35</f>
        <v>-1.0536068157005585E-2</v>
      </c>
      <c r="N34" s="659">
        <f t="shared" si="0"/>
        <v>0.11211716329712096</v>
      </c>
      <c r="O34" s="491">
        <f t="shared" si="1"/>
        <v>8.3388582317975579E-2</v>
      </c>
      <c r="P34" s="498">
        <f t="shared" si="2"/>
        <v>0.22976931597697042</v>
      </c>
      <c r="Q34" s="521">
        <f t="shared" si="3"/>
        <v>0.10669860577753336</v>
      </c>
      <c r="R34" s="521">
        <f t="shared" si="4"/>
        <v>3.4403282212786643E-2</v>
      </c>
      <c r="S34" s="136">
        <f t="shared" si="5"/>
        <v>4.6882654784984101E-2</v>
      </c>
      <c r="T34" s="524"/>
      <c r="U34" s="721" t="e">
        <f>C34*#REF!+D34*(#REF!+#REF!+#REF!)+TableUS14m!E34*(#REF!+#REF!)+TableUS14m!F34*(#REF!-#REF!)-TableUS14m!G34*(#REF!+#REF!)-B34</f>
        <v>#REF!</v>
      </c>
      <c r="V34" s="485" t="e">
        <f>I34*#REF!+J34*(#REF!+#REF!)+TableUS14m!K34*#REF!+TableUS14m!L34*#REF!-TableUS14m!M34*(#REF!+#REF!)+#REF!*TableUS14b!H35-H34</f>
        <v>#REF!</v>
      </c>
      <c r="W34" s="485" t="e">
        <f>#REF!+(#REF!+#REF!+#REF!)+(#REF!+#REF!)+(#REF!-#REF!)-(#REF!+#REF!)</f>
        <v>#REF!</v>
      </c>
      <c r="X34" s="485"/>
      <c r="Y34" s="484"/>
      <c r="Z34" s="24">
        <f t="shared" si="6"/>
        <v>0.99626613223672433</v>
      </c>
      <c r="AA34" s="24">
        <f t="shared" si="7"/>
        <v>1.0088592370611118</v>
      </c>
      <c r="AB34" s="24">
        <f t="shared" si="8"/>
        <v>0.99301090066698761</v>
      </c>
      <c r="AC34" s="24">
        <f t="shared" si="9"/>
        <v>1.0283139192979129</v>
      </c>
      <c r="AD34" s="24">
        <f t="shared" si="10"/>
        <v>0.95987112126192964</v>
      </c>
      <c r="AE34" s="24">
        <f t="shared" si="11"/>
        <v>0.98946393184299442</v>
      </c>
      <c r="AF34" s="24">
        <f t="shared" si="12"/>
        <v>1.112117163297121</v>
      </c>
      <c r="AH34" s="24"/>
    </row>
    <row r="35" spans="1:34">
      <c r="A35" s="82">
        <v>1972</v>
      </c>
      <c r="B35" s="22">
        <f>(DataUS2!FE116)/DataUS2!BS116</f>
        <v>6.5431646493516113E-2</v>
      </c>
      <c r="C35" s="505">
        <f>DataUS2!FJ116/DataUS2!DV116</f>
        <v>3.3578263670650532E-2</v>
      </c>
      <c r="D35" s="505">
        <f>(DataUS2!FL116+DataUS2!FN116+DataUS2!FF116)/(DataUS2!EE116+DataUS2!ED116+DataUS2!EO116)</f>
        <v>0.12355900390933848</v>
      </c>
      <c r="E35" s="505">
        <f>DataUS1!CT116/(DataUS2!DX116+DataUS2!EF116)</f>
        <v>6.1400957693884206E-2</v>
      </c>
      <c r="F35" s="817">
        <f>DataUS2!FO116/(DataUS2!EG116-DataUS2!EO116)</f>
        <v>6.8559726835957943E-2</v>
      </c>
      <c r="G35" s="656">
        <f>DataUS2!FW116/(DataUS2!DW116+DataUS2!EM116)</f>
        <v>7.2712000831345672E-2</v>
      </c>
      <c r="H35" s="23">
        <f>TableUS14w!I36</f>
        <v>4.7209548167462145E-2</v>
      </c>
      <c r="I35" s="552">
        <f>TableUS14a!H36</f>
        <v>4.927742119025913E-2</v>
      </c>
      <c r="J35" s="531">
        <f>TableUS14g!H36</f>
        <v>0.10541674562174097</v>
      </c>
      <c r="K35" s="505">
        <f>TableUS14h!H36</f>
        <v>4.6830645762917511E-2</v>
      </c>
      <c r="L35" s="505">
        <f>TableUS14j!H36</f>
        <v>-3.3621448424329126E-2</v>
      </c>
      <c r="M35" s="505">
        <f>TableUS14k!H36</f>
        <v>-2.4854729000454157E-2</v>
      </c>
      <c r="N35" s="659">
        <f t="shared" si="0"/>
        <v>5.9091881394766441E-2</v>
      </c>
      <c r="O35" s="491">
        <f t="shared" si="1"/>
        <v>8.258556025659769E-2</v>
      </c>
      <c r="P35" s="498">
        <f t="shared" si="2"/>
        <v>9.2929336077189756E-3</v>
      </c>
      <c r="Q35" s="521">
        <f t="shared" si="3"/>
        <v>0.12111984100453455</v>
      </c>
      <c r="R35" s="521">
        <f t="shared" si="4"/>
        <v>1.8965820073759063E-2</v>
      </c>
      <c r="S35" s="136">
        <f t="shared" si="5"/>
        <v>1.0829165908897501E-2</v>
      </c>
      <c r="T35" s="524"/>
      <c r="U35" s="721" t="e">
        <f>C35*#REF!+D35*(#REF!+#REF!+#REF!)+TableUS14m!E35*(#REF!+#REF!)+TableUS14m!F35*(#REF!-#REF!)-TableUS14m!G35*(#REF!+#REF!)-B35</f>
        <v>#REF!</v>
      </c>
      <c r="V35" s="485" t="e">
        <f>I35*#REF!+J35*(#REF!+#REF!)+TableUS14m!K35*#REF!+TableUS14m!L35*#REF!-TableUS14m!M35*(#REF!+#REF!)+#REF!*TableUS14b!H36-H35</f>
        <v>#REF!</v>
      </c>
      <c r="W35" s="485" t="e">
        <f>#REF!+(#REF!+#REF!+#REF!)+(#REF!+#REF!)+(#REF!-#REF!)-(#REF!+#REF!)</f>
        <v>#REF!</v>
      </c>
      <c r="X35" s="485"/>
      <c r="Y35" s="484"/>
      <c r="Z35" s="24">
        <f t="shared" si="6"/>
        <v>1.0472095481674621</v>
      </c>
      <c r="AA35" s="24">
        <f t="shared" si="7"/>
        <v>1.0492774211902591</v>
      </c>
      <c r="AB35" s="24">
        <f t="shared" si="8"/>
        <v>1.105416745621741</v>
      </c>
      <c r="AC35" s="24">
        <f t="shared" si="9"/>
        <v>1.0468306457629175</v>
      </c>
      <c r="AD35" s="24">
        <f t="shared" si="10"/>
        <v>0.96637855157567087</v>
      </c>
      <c r="AE35" s="24">
        <f t="shared" si="11"/>
        <v>0.97514527099954584</v>
      </c>
      <c r="AF35" s="24">
        <f t="shared" si="12"/>
        <v>1.0590918813947665</v>
      </c>
      <c r="AH35" s="24"/>
    </row>
    <row r="36" spans="1:34">
      <c r="A36" s="82">
        <v>1973</v>
      </c>
      <c r="B36" s="22">
        <f>(DataUS2!FE117)/DataUS2!BS117</f>
        <v>6.3060768777876919E-2</v>
      </c>
      <c r="C36" s="505">
        <f>DataUS2!FJ117/DataUS2!DV117</f>
        <v>3.1123868918387275E-2</v>
      </c>
      <c r="D36" s="505">
        <f>(DataUS2!FL117+DataUS2!FN117+DataUS2!FF117)/(DataUS2!EE117+DataUS2!ED117+DataUS2!EO117)</f>
        <v>0.1122338878843165</v>
      </c>
      <c r="E36" s="505">
        <f>DataUS1!CT117/(DataUS2!DX117+DataUS2!EF117)</f>
        <v>6.1853263118605131E-2</v>
      </c>
      <c r="F36" s="817">
        <f>DataUS2!FO117/(DataUS2!EG117-DataUS2!EO117)</f>
        <v>7.1440645455425028E-2</v>
      </c>
      <c r="G36" s="656">
        <f>DataUS2!FW117/(DataUS2!DW117+DataUS2!EM117)</f>
        <v>7.2133267632963752E-2</v>
      </c>
      <c r="H36" s="23">
        <f>TableUS14w!I37</f>
        <v>-6.3397650987496723E-3</v>
      </c>
      <c r="I36" s="552">
        <f>TableUS14a!H37</f>
        <v>4.9007296585947158E-2</v>
      </c>
      <c r="J36" s="531">
        <f>TableUS14g!H37</f>
        <v>-0.1142660703016195</v>
      </c>
      <c r="K36" s="505">
        <f>TableUS14h!H37</f>
        <v>5.9718883310650339E-2</v>
      </c>
      <c r="L36" s="505">
        <f>TableUS14j!H37</f>
        <v>-4.9593906762198881E-2</v>
      </c>
      <c r="M36" s="505">
        <f>TableUS14k!H37</f>
        <v>-6.1882834922448171E-2</v>
      </c>
      <c r="N36" s="659">
        <f t="shared" si="0"/>
        <v>-4.2137254138090885E-2</v>
      </c>
      <c r="O36" s="491">
        <f t="shared" si="1"/>
        <v>8.4254050340183614E-3</v>
      </c>
      <c r="P36" s="498">
        <f t="shared" si="2"/>
        <v>-0.25322193703228729</v>
      </c>
      <c r="Q36" s="521">
        <f t="shared" si="3"/>
        <v>9.0389086713704117E-2</v>
      </c>
      <c r="R36" s="521">
        <f t="shared" si="4"/>
        <v>-6.7720407441923813E-3</v>
      </c>
      <c r="S36" s="136">
        <f t="shared" si="5"/>
        <v>-6.9659604459502561E-3</v>
      </c>
      <c r="T36" s="524"/>
      <c r="U36" s="721" t="e">
        <f>C36*#REF!+D36*(#REF!+#REF!+#REF!)+TableUS14m!E36*(#REF!+#REF!)+TableUS14m!F36*(#REF!-#REF!)-TableUS14m!G36*(#REF!+#REF!)-B36</f>
        <v>#REF!</v>
      </c>
      <c r="V36" s="485" t="e">
        <f>I36*#REF!+J36*(#REF!+#REF!)+TableUS14m!K36*#REF!+TableUS14m!L36*#REF!-TableUS14m!M36*(#REF!+#REF!)+#REF!*TableUS14b!H37-H36</f>
        <v>#REF!</v>
      </c>
      <c r="W36" s="485" t="e">
        <f>#REF!+(#REF!+#REF!+#REF!)+(#REF!+#REF!)+(#REF!-#REF!)-(#REF!+#REF!)</f>
        <v>#REF!</v>
      </c>
      <c r="X36" s="485"/>
      <c r="Y36" s="484"/>
      <c r="Z36" s="24">
        <f t="shared" si="6"/>
        <v>0.99366023490125033</v>
      </c>
      <c r="AA36" s="24">
        <f t="shared" si="7"/>
        <v>1.0490072965859472</v>
      </c>
      <c r="AB36" s="24">
        <f t="shared" si="8"/>
        <v>0.8857339296983805</v>
      </c>
      <c r="AC36" s="24">
        <f t="shared" si="9"/>
        <v>1.0597188833106503</v>
      </c>
      <c r="AD36" s="24">
        <f t="shared" si="10"/>
        <v>0.95040609323780112</v>
      </c>
      <c r="AE36" s="24">
        <f t="shared" si="11"/>
        <v>0.93811716507755183</v>
      </c>
      <c r="AF36" s="24">
        <f t="shared" si="12"/>
        <v>0.95786274586190912</v>
      </c>
      <c r="AH36" s="24"/>
    </row>
    <row r="37" spans="1:34">
      <c r="A37" s="82">
        <v>1974</v>
      </c>
      <c r="B37" s="22">
        <f>(DataUS2!FE118)/DataUS2!BS118</f>
        <v>6.131554586395925E-2</v>
      </c>
      <c r="C37" s="505">
        <f>DataUS2!FJ118/DataUS2!DV118</f>
        <v>2.9262334277816805E-2</v>
      </c>
      <c r="D37" s="505">
        <f>(DataUS2!FL118+DataUS2!FN118+DataUS2!FF118)/(DataUS2!EE118+DataUS2!ED118+DataUS2!EO118)</f>
        <v>0.13497338148698718</v>
      </c>
      <c r="E37" s="505">
        <f>DataUS1!CT118/(DataUS2!DX118+DataUS2!EF118)</f>
        <v>5.0089849056925595E-2</v>
      </c>
      <c r="F37" s="817">
        <f>DataUS2!FO118/(DataUS2!EG118-DataUS2!EO118)</f>
        <v>7.7726175278294007E-2</v>
      </c>
      <c r="G37" s="656">
        <f>DataUS2!FW118/(DataUS2!DW118+DataUS2!EM118)</f>
        <v>7.328487827504887E-2</v>
      </c>
      <c r="H37" s="23">
        <f>TableUS14w!I38</f>
        <v>-0.1051980229159678</v>
      </c>
      <c r="I37" s="552">
        <f>TableUS14a!H38</f>
        <v>-2.2698463884368913E-2</v>
      </c>
      <c r="J37" s="531">
        <f>TableUS14g!H38</f>
        <v>-0.36545582491660378</v>
      </c>
      <c r="K37" s="505">
        <f>TableUS14h!H38</f>
        <v>2.8535823595098986E-2</v>
      </c>
      <c r="L37" s="505">
        <f>TableUS14j!H38</f>
        <v>-7.8212686199617409E-2</v>
      </c>
      <c r="M37" s="505">
        <f>TableUS14k!H38</f>
        <v>-7.9099228078914008E-2</v>
      </c>
      <c r="N37" s="659">
        <f t="shared" si="0"/>
        <v>6.1275522754526829E-3</v>
      </c>
      <c r="O37" s="491">
        <f t="shared" si="1"/>
        <v>-3.3600332642862094E-3</v>
      </c>
      <c r="P37" s="498">
        <f t="shared" si="2"/>
        <v>-5.1736417029922654E-2</v>
      </c>
      <c r="Q37" s="521">
        <f t="shared" si="3"/>
        <v>7.682161200421056E-2</v>
      </c>
      <c r="R37" s="521">
        <f t="shared" si="4"/>
        <v>-4.0194158464551544E-4</v>
      </c>
      <c r="S37" s="136">
        <f t="shared" si="5"/>
        <v>-1.8971260357374231E-2</v>
      </c>
      <c r="T37" s="524"/>
      <c r="U37" s="721" t="e">
        <f>C37*#REF!+D37*(#REF!+#REF!+#REF!)+TableUS14m!E37*(#REF!+#REF!)+TableUS14m!F37*(#REF!-#REF!)-TableUS14m!G37*(#REF!+#REF!)-B37</f>
        <v>#REF!</v>
      </c>
      <c r="V37" s="485" t="e">
        <f>I37*#REF!+J37*(#REF!+#REF!)+TableUS14m!K37*#REF!+TableUS14m!L37*#REF!-TableUS14m!M37*(#REF!+#REF!)+#REF!*TableUS14b!H38-H37</f>
        <v>#REF!</v>
      </c>
      <c r="W37" s="485" t="e">
        <f>#REF!+(#REF!+#REF!+#REF!)+(#REF!+#REF!)+(#REF!-#REF!)-(#REF!+#REF!)</f>
        <v>#REF!</v>
      </c>
      <c r="X37" s="485"/>
      <c r="Y37" s="484"/>
      <c r="Z37" s="24">
        <f t="shared" si="6"/>
        <v>0.8948019770840322</v>
      </c>
      <c r="AA37" s="24">
        <f t="shared" si="7"/>
        <v>0.97730153611563109</v>
      </c>
      <c r="AB37" s="24">
        <f t="shared" si="8"/>
        <v>0.63454417508339622</v>
      </c>
      <c r="AC37" s="24">
        <f t="shared" si="9"/>
        <v>1.028535823595099</v>
      </c>
      <c r="AD37" s="24">
        <f t="shared" si="10"/>
        <v>0.92178731380038259</v>
      </c>
      <c r="AE37" s="24">
        <f t="shared" si="11"/>
        <v>0.92090077192108599</v>
      </c>
      <c r="AF37" s="24">
        <f t="shared" si="12"/>
        <v>1.0061275522754527</v>
      </c>
      <c r="AH37" s="24"/>
    </row>
    <row r="38" spans="1:34">
      <c r="A38" s="82">
        <v>1975</v>
      </c>
      <c r="B38" s="22">
        <f>(DataUS2!FE119)/DataUS2!BS119</f>
        <v>7.0529513272930694E-2</v>
      </c>
      <c r="C38" s="505">
        <f>DataUS2!FJ119/DataUS2!DV119</f>
        <v>3.0039542436149119E-2</v>
      </c>
      <c r="D38" s="505">
        <f>(DataUS2!FL119+DataUS2!FN119+DataUS2!FF119)/(DataUS2!EE119+DataUS2!ED119+DataUS2!EO119)</f>
        <v>0.23307239770178911</v>
      </c>
      <c r="E38" s="505">
        <f>DataUS1!CT119/(DataUS2!DX119+DataUS2!EF119)</f>
        <v>5.3802097718893993E-2</v>
      </c>
      <c r="F38" s="817">
        <f>DataUS2!FO119/(DataUS2!EG119-DataUS2!EO119)</f>
        <v>8.0717356459207759E-2</v>
      </c>
      <c r="G38" s="656">
        <f>DataUS2!FW119/(DataUS2!DW119+DataUS2!EM119)</f>
        <v>7.5937730165244077E-2</v>
      </c>
      <c r="H38" s="23">
        <f>TableUS14w!I39</f>
        <v>-5.5187993588506568E-2</v>
      </c>
      <c r="I38" s="552">
        <f>TableUS14a!H39</f>
        <v>-3.2622367542103015E-2</v>
      </c>
      <c r="J38" s="531">
        <f>TableUS14g!H39</f>
        <v>-0.18670979851690983</v>
      </c>
      <c r="K38" s="505">
        <f>TableUS14h!H39</f>
        <v>2.6731762947284965E-2</v>
      </c>
      <c r="L38" s="505">
        <f>TableUS14j!H39</f>
        <v>-7.8128116862939523E-2</v>
      </c>
      <c r="M38" s="505">
        <f>TableUS14k!H39</f>
        <v>-9.2256138632423101E-2</v>
      </c>
      <c r="N38" s="659">
        <f t="shared" si="0"/>
        <v>0.10506464067689206</v>
      </c>
      <c r="O38" s="491">
        <f t="shared" si="1"/>
        <v>5.6002260740320858E-2</v>
      </c>
      <c r="P38" s="498">
        <f t="shared" si="2"/>
        <v>0.3366022254525195</v>
      </c>
      <c r="Q38" s="521">
        <f t="shared" si="3"/>
        <v>0.10708796911624896</v>
      </c>
      <c r="R38" s="521">
        <f t="shared" si="4"/>
        <v>3.3957511218308492E-2</v>
      </c>
      <c r="S38" s="136">
        <f t="shared" si="5"/>
        <v>4.091805546941929E-2</v>
      </c>
      <c r="T38" s="524"/>
      <c r="U38" s="721" t="e">
        <f>C38*#REF!+D38*(#REF!+#REF!+#REF!)+TableUS14m!E38*(#REF!+#REF!)+TableUS14m!F38*(#REF!-#REF!)-TableUS14m!G38*(#REF!+#REF!)-B38</f>
        <v>#REF!</v>
      </c>
      <c r="V38" s="485" t="e">
        <f>I38*#REF!+J38*(#REF!+#REF!)+TableUS14m!K38*#REF!+TableUS14m!L38*#REF!-TableUS14m!M38*(#REF!+#REF!)+#REF!*TableUS14b!H39-H38</f>
        <v>#REF!</v>
      </c>
      <c r="W38" s="485" t="e">
        <f>#REF!+(#REF!+#REF!+#REF!)+(#REF!+#REF!)+(#REF!-#REF!)-(#REF!+#REF!)</f>
        <v>#REF!</v>
      </c>
      <c r="X38" s="485"/>
      <c r="Y38" s="484"/>
      <c r="Z38" s="24">
        <f t="shared" si="6"/>
        <v>0.94481200641149343</v>
      </c>
      <c r="AA38" s="24">
        <f t="shared" si="7"/>
        <v>0.96737763245789699</v>
      </c>
      <c r="AB38" s="24">
        <f t="shared" si="8"/>
        <v>0.81329020148309017</v>
      </c>
      <c r="AC38" s="24">
        <f t="shared" si="9"/>
        <v>1.026731762947285</v>
      </c>
      <c r="AD38" s="24">
        <f t="shared" si="10"/>
        <v>0.92187188313706048</v>
      </c>
      <c r="AE38" s="24">
        <f t="shared" si="11"/>
        <v>0.9077438613675769</v>
      </c>
      <c r="AF38" s="24">
        <f t="shared" si="12"/>
        <v>1.105064640676892</v>
      </c>
      <c r="AH38" s="24"/>
    </row>
    <row r="39" spans="1:34">
      <c r="A39" s="82">
        <v>1976</v>
      </c>
      <c r="B39" s="22">
        <f>(DataUS2!FE120)/DataUS2!BS120</f>
        <v>6.9986709719311355E-2</v>
      </c>
      <c r="C39" s="505">
        <f>DataUS2!FJ120/DataUS2!DV120</f>
        <v>2.9127108167249862E-2</v>
      </c>
      <c r="D39" s="505">
        <f>(DataUS2!FL120+DataUS2!FN120+DataUS2!FF120)/(DataUS2!EE120+DataUS2!ED120+DataUS2!EO120)</f>
        <v>0.21215609009973868</v>
      </c>
      <c r="E39" s="505">
        <f>DataUS1!CT120/(DataUS2!DX120+DataUS2!EF120)</f>
        <v>5.30621573246726E-2</v>
      </c>
      <c r="F39" s="817">
        <f>DataUS2!FO120/(DataUS2!EG120-DataUS2!EO120)</f>
        <v>7.8664503574522163E-2</v>
      </c>
      <c r="G39" s="656">
        <f>DataUS2!FW120/(DataUS2!DW120+DataUS2!EM120)</f>
        <v>7.6117484217320411E-2</v>
      </c>
      <c r="H39" s="23">
        <f>TableUS14w!I40</f>
        <v>3.4535127403961363E-2</v>
      </c>
      <c r="I39" s="552">
        <f>TableUS14a!H40</f>
        <v>2.5962718304171739E-2</v>
      </c>
      <c r="J39" s="531">
        <f>TableUS14g!H40</f>
        <v>0.10352982775073039</v>
      </c>
      <c r="K39" s="505">
        <f>TableUS14h!H40</f>
        <v>5.3285871397354967E-2</v>
      </c>
      <c r="L39" s="505">
        <f>TableUS14j!H40</f>
        <v>-4.6759845240899267E-2</v>
      </c>
      <c r="M39" s="505">
        <f>TableUS14k!H40</f>
        <v>-3.5019674695824787E-2</v>
      </c>
      <c r="N39" s="659">
        <f t="shared" si="0"/>
        <v>7.0434727613378698E-2</v>
      </c>
      <c r="O39" s="491">
        <f t="shared" si="1"/>
        <v>7.8447670781910089E-2</v>
      </c>
      <c r="P39" s="498">
        <f t="shared" si="2"/>
        <v>0.11404047758985136</v>
      </c>
      <c r="Q39" s="521">
        <f t="shared" si="3"/>
        <v>0.10378836775182967</v>
      </c>
      <c r="R39" s="521">
        <f t="shared" si="4"/>
        <v>2.9853757121881888E-2</v>
      </c>
      <c r="S39" s="136">
        <f t="shared" si="5"/>
        <v>3.7084699009519898E-2</v>
      </c>
      <c r="T39" s="524"/>
      <c r="U39" s="721" t="e">
        <f>C39*#REF!+D39*(#REF!+#REF!+#REF!)+TableUS14m!E39*(#REF!+#REF!)+TableUS14m!F39*(#REF!-#REF!)-TableUS14m!G39*(#REF!+#REF!)-B39</f>
        <v>#REF!</v>
      </c>
      <c r="V39" s="485" t="e">
        <f>I39*#REF!+J39*(#REF!+#REF!)+TableUS14m!K39*#REF!+TableUS14m!L39*#REF!-TableUS14m!M39*(#REF!+#REF!)+#REF!*TableUS14b!H40-H39</f>
        <v>#REF!</v>
      </c>
      <c r="W39" s="485" t="e">
        <f>#REF!+(#REF!+#REF!+#REF!)+(#REF!+#REF!)+(#REF!-#REF!)-(#REF!+#REF!)</f>
        <v>#REF!</v>
      </c>
      <c r="X39" s="485"/>
      <c r="Y39" s="484"/>
      <c r="Z39" s="24">
        <f t="shared" si="6"/>
        <v>1.0345351274039614</v>
      </c>
      <c r="AA39" s="24">
        <f t="shared" si="7"/>
        <v>1.0259627183041717</v>
      </c>
      <c r="AB39" s="24">
        <f t="shared" si="8"/>
        <v>1.1035298277507304</v>
      </c>
      <c r="AC39" s="24">
        <f t="shared" si="9"/>
        <v>1.053285871397355</v>
      </c>
      <c r="AD39" s="24">
        <f t="shared" si="10"/>
        <v>0.95324015475910073</v>
      </c>
      <c r="AE39" s="24">
        <f t="shared" si="11"/>
        <v>0.96498032530417521</v>
      </c>
      <c r="AF39" s="24">
        <f t="shared" si="12"/>
        <v>1.0704347276133788</v>
      </c>
      <c r="AH39" s="24"/>
    </row>
    <row r="40" spans="1:34">
      <c r="A40" s="82">
        <v>1977</v>
      </c>
      <c r="B40" s="22">
        <f>(DataUS2!FE121)/DataUS2!BS121</f>
        <v>7.1268333242028595E-2</v>
      </c>
      <c r="C40" s="505">
        <f>DataUS2!FJ121/DataUS2!DV121</f>
        <v>2.9004782251903002E-2</v>
      </c>
      <c r="D40" s="505">
        <f>(DataUS2!FL121+DataUS2!FN121+DataUS2!FF121)/(DataUS2!EE121+DataUS2!ED121+DataUS2!EO121)</f>
        <v>0.20515335538646207</v>
      </c>
      <c r="E40" s="505">
        <f>DataUS1!CT121/(DataUS2!DX121+DataUS2!EF121)</f>
        <v>5.2124006831688129E-2</v>
      </c>
      <c r="F40" s="817">
        <f>DataUS2!FO121/(DataUS2!EG121-DataUS2!EO121)</f>
        <v>8.2136843011026958E-2</v>
      </c>
      <c r="G40" s="656">
        <f>DataUS2!FW121/(DataUS2!DW121+DataUS2!EM121)</f>
        <v>7.8476443380320476E-2</v>
      </c>
      <c r="H40" s="23">
        <f>TableUS14w!I41</f>
        <v>4.4801789406734294E-4</v>
      </c>
      <c r="I40" s="552">
        <f>TableUS14a!H41</f>
        <v>4.9320562614660224E-2</v>
      </c>
      <c r="J40" s="531">
        <f>TableUS14g!H41</f>
        <v>-9.8115612509887318E-2</v>
      </c>
      <c r="K40" s="505">
        <f>TableUS14h!H41</f>
        <v>5.0726210427157081E-2</v>
      </c>
      <c r="L40" s="505">
        <f>TableUS14j!H41</f>
        <v>-4.8810746452640275E-2</v>
      </c>
      <c r="M40" s="505">
        <f>TableUS14k!H41</f>
        <v>-3.9032785207800513E-2</v>
      </c>
      <c r="N40" s="659">
        <f t="shared" si="0"/>
        <v>6.8671048877640264E-2</v>
      </c>
      <c r="O40" s="491">
        <f t="shared" si="1"/>
        <v>8.5349063405729619E-2</v>
      </c>
      <c r="P40" s="498">
        <f t="shared" si="2"/>
        <v>3.1152206561435913E-2</v>
      </c>
      <c r="Q40" s="521">
        <f t="shared" si="3"/>
        <v>0.10796122216548285</v>
      </c>
      <c r="R40" s="521">
        <f t="shared" si="4"/>
        <v>2.5116521518419463E-2</v>
      </c>
      <c r="S40" s="136">
        <f t="shared" si="5"/>
        <v>2.58579815731598E-2</v>
      </c>
      <c r="T40" s="524"/>
      <c r="U40" s="721" t="e">
        <f>C40*#REF!+D40*(#REF!+#REF!+#REF!)+TableUS14m!E40*(#REF!+#REF!)+TableUS14m!F40*(#REF!-#REF!)-TableUS14m!G40*(#REF!+#REF!)-B40</f>
        <v>#REF!</v>
      </c>
      <c r="V40" s="485" t="e">
        <f>I40*#REF!+J40*(#REF!+#REF!)+TableUS14m!K40*#REF!+TableUS14m!L40*#REF!-TableUS14m!M40*(#REF!+#REF!)+#REF!*TableUS14b!H41-H40</f>
        <v>#REF!</v>
      </c>
      <c r="W40" s="485" t="e">
        <f>#REF!+(#REF!+#REF!+#REF!)+(#REF!+#REF!)+(#REF!-#REF!)-(#REF!+#REF!)</f>
        <v>#REF!</v>
      </c>
      <c r="X40" s="485"/>
      <c r="Y40" s="484"/>
      <c r="Z40" s="24">
        <f t="shared" si="6"/>
        <v>1.0004480178940673</v>
      </c>
      <c r="AA40" s="24">
        <f t="shared" si="7"/>
        <v>1.0493205626146602</v>
      </c>
      <c r="AB40" s="24">
        <f t="shared" si="8"/>
        <v>0.90188438749011268</v>
      </c>
      <c r="AC40" s="24">
        <f t="shared" si="9"/>
        <v>1.0507262104271571</v>
      </c>
      <c r="AD40" s="24">
        <f t="shared" si="10"/>
        <v>0.95118925354735973</v>
      </c>
      <c r="AE40" s="24">
        <f t="shared" si="11"/>
        <v>0.96096721479219949</v>
      </c>
      <c r="AF40" s="24">
        <f t="shared" si="12"/>
        <v>1.0686710488776403</v>
      </c>
      <c r="AH40" s="24"/>
    </row>
    <row r="41" spans="1:34">
      <c r="A41" s="82">
        <v>1978</v>
      </c>
      <c r="B41" s="22">
        <f>(DataUS2!FE122)/DataUS2!BS122</f>
        <v>7.3737305656380175E-2</v>
      </c>
      <c r="C41" s="505">
        <f>DataUS2!FJ122/DataUS2!DV122</f>
        <v>2.8104788113458526E-2</v>
      </c>
      <c r="D41" s="505">
        <f>(DataUS2!FL122+DataUS2!FN122+DataUS2!FF122)/(DataUS2!EE122+DataUS2!ED122+DataUS2!EO122)</f>
        <v>0.26275312704935294</v>
      </c>
      <c r="E41" s="505">
        <f>DataUS1!CT122/(DataUS2!DX122+DataUS2!EF122)</f>
        <v>5.2598501870830157E-2</v>
      </c>
      <c r="F41" s="817">
        <f>DataUS2!FO122/(DataUS2!EG122-DataUS2!EO122)</f>
        <v>8.4651298283887913E-2</v>
      </c>
      <c r="G41" s="656">
        <f>DataUS2!FW122/(DataUS2!DW122+DataUS2!EM122)</f>
        <v>7.97837559296979E-2</v>
      </c>
      <c r="H41" s="23">
        <f>TableUS14w!I42</f>
        <v>-2.5972843643883303E-3</v>
      </c>
      <c r="I41" s="552">
        <f>TableUS14a!H42</f>
        <v>5.6344281153826614E-2</v>
      </c>
      <c r="J41" s="531">
        <f>TableUS14g!H42</f>
        <v>-0.17400114882502615</v>
      </c>
      <c r="K41" s="505">
        <f>TableUS14h!H42</f>
        <v>5.583721533379471E-2</v>
      </c>
      <c r="L41" s="505">
        <f>TableUS14j!H42</f>
        <v>-5.7020321492607495E-2</v>
      </c>
      <c r="M41" s="505">
        <f>TableUS14k!H42</f>
        <v>-5.2618461807160677E-2</v>
      </c>
      <c r="N41" s="659">
        <f t="shared" si="0"/>
        <v>8.4446741548725807E-2</v>
      </c>
      <c r="O41" s="491">
        <f t="shared" si="1"/>
        <v>7.2914182967071986E-2</v>
      </c>
      <c r="P41" s="498">
        <f t="shared" si="2"/>
        <v>0.20618381795880436</v>
      </c>
      <c r="Q41" s="521">
        <f t="shared" si="3"/>
        <v>0.12245297580235248</v>
      </c>
      <c r="R41" s="521">
        <f t="shared" si="4"/>
        <v>1.3286519034695091E-2</v>
      </c>
      <c r="S41" s="136">
        <f t="shared" si="5"/>
        <v>1.0052489844066162E-2</v>
      </c>
      <c r="T41" s="524"/>
      <c r="U41" s="721" t="e">
        <f>C41*#REF!+D41*(#REF!+#REF!+#REF!)+TableUS14m!E41*(#REF!+#REF!)+TableUS14m!F41*(#REF!-#REF!)-TableUS14m!G41*(#REF!+#REF!)-B41</f>
        <v>#REF!</v>
      </c>
      <c r="V41" s="485" t="e">
        <f>I41*#REF!+J41*(#REF!+#REF!)+TableUS14m!K41*#REF!+TableUS14m!L41*#REF!-TableUS14m!M41*(#REF!+#REF!)+#REF!*TableUS14b!H42-H41</f>
        <v>#REF!</v>
      </c>
      <c r="W41" s="485" t="e">
        <f>#REF!+(#REF!+#REF!+#REF!)+(#REF!+#REF!)+(#REF!-#REF!)-(#REF!+#REF!)</f>
        <v>#REF!</v>
      </c>
      <c r="X41" s="485"/>
      <c r="Y41" s="484"/>
      <c r="Z41" s="24">
        <f t="shared" si="6"/>
        <v>0.99740271563561167</v>
      </c>
      <c r="AA41" s="24">
        <f t="shared" si="7"/>
        <v>1.0563442811538266</v>
      </c>
      <c r="AB41" s="24">
        <f t="shared" si="8"/>
        <v>0.82599885117497385</v>
      </c>
      <c r="AC41" s="24">
        <f t="shared" si="9"/>
        <v>1.0558372153337947</v>
      </c>
      <c r="AD41" s="24">
        <f t="shared" si="10"/>
        <v>0.9429796785073925</v>
      </c>
      <c r="AE41" s="24">
        <f t="shared" si="11"/>
        <v>0.94738153819283932</v>
      </c>
      <c r="AF41" s="24">
        <f t="shared" si="12"/>
        <v>1.0844467415487258</v>
      </c>
      <c r="AH41" s="24"/>
    </row>
    <row r="42" spans="1:34" ht="12.75" customHeight="1">
      <c r="A42" s="82">
        <v>1979</v>
      </c>
      <c r="B42" s="22">
        <f>(DataUS2!FE123)/DataUS2!BS123</f>
        <v>6.9759934039532956E-2</v>
      </c>
      <c r="C42" s="505">
        <f>DataUS2!FJ123/DataUS2!DV123</f>
        <v>2.7713931799325568E-2</v>
      </c>
      <c r="D42" s="505">
        <f>(DataUS2!FL123+DataUS2!FN123+DataUS2!FF123)/(DataUS2!EE123+DataUS2!ED123+DataUS2!EO123)</f>
        <v>0.25711958928563278</v>
      </c>
      <c r="E42" s="505">
        <f>DataUS1!CT123/(DataUS2!DX123+DataUS2!EF123)</f>
        <v>4.5528880956955342E-2</v>
      </c>
      <c r="F42" s="817">
        <f>DataUS2!FO123/(DataUS2!EG123-DataUS2!EO123)</f>
        <v>8.9461479392376697E-2</v>
      </c>
      <c r="G42" s="656">
        <f>DataUS2!FW123/(DataUS2!DW123+DataUS2!EM123)</f>
        <v>8.0277079427223036E-2</v>
      </c>
      <c r="H42" s="23">
        <f>TableUS14w!I43</f>
        <v>1.0709435892345631E-2</v>
      </c>
      <c r="I42" s="552">
        <f>TableUS14a!H43</f>
        <v>4.480939485361346E-2</v>
      </c>
      <c r="J42" s="531">
        <f>TableUS14g!H43</f>
        <v>-5.6569309090548581E-2</v>
      </c>
      <c r="K42" s="505">
        <f>TableUS14h!H43</f>
        <v>6.9854473931522332E-2</v>
      </c>
      <c r="L42" s="505">
        <f>TableUS14j!H43</f>
        <v>-7.1364779249192822E-2</v>
      </c>
      <c r="M42" s="505">
        <f>TableUS14k!H43</f>
        <v>-6.9731266085631738E-2</v>
      </c>
      <c r="N42" s="659">
        <f t="shared" si="0"/>
        <v>8.6070880065034938E-2</v>
      </c>
      <c r="O42" s="491">
        <f t="shared" si="1"/>
        <v>5.5410303396586029E-2</v>
      </c>
      <c r="P42" s="498">
        <f t="shared" si="2"/>
        <v>0.30954621730497139</v>
      </c>
      <c r="Q42" s="521">
        <f t="shared" si="3"/>
        <v>8.475549083610584E-2</v>
      </c>
      <c r="R42" s="521">
        <f t="shared" si="4"/>
        <v>1.3327870176771173E-2</v>
      </c>
      <c r="S42" s="136">
        <f t="shared" si="5"/>
        <v>-1.3631854405048799E-2</v>
      </c>
      <c r="T42" s="524"/>
      <c r="U42" s="721" t="e">
        <f>C42*#REF!+D42*(#REF!+#REF!+#REF!)+TableUS14m!E42*(#REF!+#REF!)+TableUS14m!F42*(#REF!-#REF!)-TableUS14m!G42*(#REF!+#REF!)-B42</f>
        <v>#REF!</v>
      </c>
      <c r="V42" s="485" t="e">
        <f>I42*#REF!+J42*(#REF!+#REF!)+TableUS14m!K42*#REF!+TableUS14m!L42*#REF!-TableUS14m!M42*(#REF!+#REF!)+#REF!*TableUS14b!H43-H42</f>
        <v>#REF!</v>
      </c>
      <c r="W42" s="485" t="e">
        <f>#REF!+(#REF!+#REF!+#REF!)+(#REF!+#REF!)+(#REF!-#REF!)-(#REF!+#REF!)</f>
        <v>#REF!</v>
      </c>
      <c r="X42" s="485"/>
      <c r="Y42" s="484"/>
      <c r="Z42" s="24">
        <f t="shared" ref="Z42:Z73" si="14">1+H42</f>
        <v>1.0107094358923456</v>
      </c>
      <c r="AA42" s="24">
        <f t="shared" ref="AA42:AA73" si="15">1+I42</f>
        <v>1.0448093948536135</v>
      </c>
      <c r="AB42" s="24">
        <f t="shared" ref="AB42:AB73" si="16">1+J42</f>
        <v>0.94343069090945142</v>
      </c>
      <c r="AC42" s="24">
        <f t="shared" ref="AC42:AC73" si="17">1+K42</f>
        <v>1.0698544739315223</v>
      </c>
      <c r="AD42" s="24">
        <f t="shared" ref="AD42:AD73" si="18">1+L42</f>
        <v>0.92863522075080718</v>
      </c>
      <c r="AE42" s="24">
        <f t="shared" ref="AE42:AE73" si="19">1+M42</f>
        <v>0.93026873391436826</v>
      </c>
      <c r="AF42" s="24">
        <f t="shared" ref="AF42:AF73" si="20">1+N42</f>
        <v>1.0860708800650349</v>
      </c>
      <c r="AH42" s="24"/>
    </row>
    <row r="43" spans="1:34">
      <c r="A43" s="111">
        <v>1980</v>
      </c>
      <c r="B43" s="157">
        <f>(DataUS2!FE124)/DataUS2!BS124</f>
        <v>6.2930974348227989E-2</v>
      </c>
      <c r="C43" s="507">
        <f>DataUS2!FJ124/DataUS2!DV124</f>
        <v>2.8317257519522403E-2</v>
      </c>
      <c r="D43" s="505">
        <f>(DataUS2!FL124+DataUS2!FN124+DataUS2!FF124)/(DataUS2!EE124+DataUS2!ED124+DataUS2!EO124)</f>
        <v>0.18845040054972326</v>
      </c>
      <c r="E43" s="507">
        <f>DataUS1!CT124/(DataUS2!DX124+DataUS2!EF124)</f>
        <v>3.7433034283183605E-2</v>
      </c>
      <c r="F43" s="817">
        <f>DataUS2!FO124/(DataUS2!EG124-DataUS2!EO124)</f>
        <v>0.10182663722898626</v>
      </c>
      <c r="G43" s="851">
        <f>DataUS2!FW124/(DataUS2!DW124+DataUS2!EM124)</f>
        <v>8.2463495601409323E-2</v>
      </c>
      <c r="H43" s="611">
        <f>TableUS14w!I44</f>
        <v>1.6310946025501982E-2</v>
      </c>
      <c r="I43" s="849">
        <f>TableUS14a!H44</f>
        <v>2.7696371597260461E-2</v>
      </c>
      <c r="J43" s="531">
        <f>TableUS14g!H44</f>
        <v>5.2426628019338617E-2</v>
      </c>
      <c r="K43" s="507">
        <f>TableUS14h!H44</f>
        <v>3.9226609879150498E-2</v>
      </c>
      <c r="L43" s="505">
        <f>TableUS14j!H44</f>
        <v>-7.6133609215605524E-2</v>
      </c>
      <c r="M43" s="507">
        <f>TableUS14k!H44</f>
        <v>-9.3908933832271835E-2</v>
      </c>
      <c r="N43" s="660">
        <f t="shared" si="0"/>
        <v>4.1815175865420787E-2</v>
      </c>
      <c r="O43" s="522">
        <f t="shared" si="1"/>
        <v>3.5232038317864693E-2</v>
      </c>
      <c r="P43" s="678">
        <f t="shared" si="2"/>
        <v>0.15026717232251149</v>
      </c>
      <c r="Q43" s="523">
        <f t="shared" si="3"/>
        <v>3.7154158270653534E-2</v>
      </c>
      <c r="R43" s="523">
        <f t="shared" si="4"/>
        <v>1.3851076169697094E-2</v>
      </c>
      <c r="S43" s="141">
        <f t="shared" si="5"/>
        <v>-1.0182793171003998E-2</v>
      </c>
      <c r="T43" s="524"/>
      <c r="U43" s="721" t="e">
        <f>C43*#REF!+D43*(#REF!+#REF!+#REF!)+TableUS14m!E43*(#REF!+#REF!)+TableUS14m!F43*(#REF!-#REF!)-TableUS14m!G43*(#REF!+#REF!)-B43</f>
        <v>#REF!</v>
      </c>
      <c r="V43" s="485" t="e">
        <f>I43*#REF!+J43*(#REF!+#REF!)+TableUS14m!K43*#REF!+TableUS14m!L43*#REF!-TableUS14m!M43*(#REF!+#REF!)+#REF!*TableUS14b!H44-H43</f>
        <v>#REF!</v>
      </c>
      <c r="W43" s="485" t="e">
        <f>#REF!+(#REF!+#REF!+#REF!)+(#REF!+#REF!)+(#REF!-#REF!)-(#REF!+#REF!)</f>
        <v>#REF!</v>
      </c>
      <c r="X43" s="485"/>
      <c r="Y43" s="484"/>
      <c r="Z43" s="24">
        <f t="shared" si="14"/>
        <v>1.016310946025502</v>
      </c>
      <c r="AA43" s="24">
        <f t="shared" si="15"/>
        <v>1.0276963715972605</v>
      </c>
      <c r="AB43" s="24">
        <f t="shared" si="16"/>
        <v>1.0524266280193386</v>
      </c>
      <c r="AC43" s="24">
        <f t="shared" si="17"/>
        <v>1.0392266098791505</v>
      </c>
      <c r="AD43" s="24">
        <f t="shared" si="18"/>
        <v>0.92386639078439448</v>
      </c>
      <c r="AE43" s="24">
        <f t="shared" si="19"/>
        <v>0.90609106616772817</v>
      </c>
      <c r="AF43" s="24">
        <f t="shared" si="20"/>
        <v>1.0418151758654208</v>
      </c>
      <c r="AH43" s="24"/>
    </row>
    <row r="44" spans="1:34">
      <c r="A44" s="82">
        <v>1981</v>
      </c>
      <c r="B44" s="22">
        <f>(DataUS2!FE125)/DataUS2!BS125</f>
        <v>6.6237088294577751E-2</v>
      </c>
      <c r="C44" s="505">
        <f>DataUS2!FJ125/DataUS2!DV125</f>
        <v>2.9682482866307029E-2</v>
      </c>
      <c r="D44" s="505">
        <f>(DataUS2!FL125+DataUS2!FN125+DataUS2!FF125)/(DataUS2!EE125+DataUS2!ED125+DataUS2!EO125)</f>
        <v>0.15847358091866773</v>
      </c>
      <c r="E44" s="505">
        <f>DataUS1!CT125/(DataUS2!DX125+DataUS2!EF125)</f>
        <v>3.9799467755225484E-2</v>
      </c>
      <c r="F44" s="817">
        <f>DataUS2!FO125/(DataUS2!EG125-DataUS2!EO125)</f>
        <v>0.11636503216892341</v>
      </c>
      <c r="G44" s="656">
        <f>DataUS2!FW125/(DataUS2!DW125+DataUS2!EM125)</f>
        <v>8.5338471861820392E-2</v>
      </c>
      <c r="H44" s="23">
        <f>TableUS14w!I45</f>
        <v>-2.1115798482807202E-2</v>
      </c>
      <c r="I44" s="552">
        <f>TableUS14a!H45</f>
        <v>6.9147807983422904E-3</v>
      </c>
      <c r="J44" s="531">
        <f>TableUS14g!H45</f>
        <v>-3.8183228227211763E-2</v>
      </c>
      <c r="K44" s="505">
        <f>TableUS14h!H45</f>
        <v>-2.7887601253007155E-4</v>
      </c>
      <c r="L44" s="505">
        <f>TableUS14j!H45</f>
        <v>-8.7975561059289165E-2</v>
      </c>
      <c r="M44" s="505">
        <f>TableUS14k!H45</f>
        <v>-9.2646288772413321E-2</v>
      </c>
      <c r="N44" s="659">
        <f t="shared" si="0"/>
        <v>3.9724194629722764E-2</v>
      </c>
      <c r="O44" s="491">
        <f t="shared" si="1"/>
        <v>3.391577414198365E-2</v>
      </c>
      <c r="P44" s="498">
        <f t="shared" si="2"/>
        <v>6.4597717500952251E-2</v>
      </c>
      <c r="Q44" s="521">
        <f t="shared" si="3"/>
        <v>-9.7896375604531322E-3</v>
      </c>
      <c r="R44" s="521">
        <f t="shared" si="4"/>
        <v>7.5153314863750265E-2</v>
      </c>
      <c r="S44" s="136">
        <f t="shared" si="5"/>
        <v>2.3281601785796496E-2</v>
      </c>
      <c r="T44" s="524"/>
      <c r="U44" s="721" t="e">
        <f>C44*#REF!+D44*(#REF!+#REF!+#REF!)+TableUS14m!E44*(#REF!+#REF!)+TableUS14m!F44*(#REF!-#REF!)-TableUS14m!G44*(#REF!+#REF!)-B44</f>
        <v>#REF!</v>
      </c>
      <c r="V44" s="485" t="e">
        <f>I44*#REF!+J44*(#REF!+#REF!)+TableUS14m!K44*#REF!+TableUS14m!L44*#REF!-TableUS14m!M44*(#REF!+#REF!)+#REF!*TableUS14b!H45-H44</f>
        <v>#REF!</v>
      </c>
      <c r="W44" s="485" t="e">
        <f>#REF!+(#REF!+#REF!+#REF!)+(#REF!+#REF!)+(#REF!-#REF!)-(#REF!+#REF!)</f>
        <v>#REF!</v>
      </c>
      <c r="X44" s="485"/>
      <c r="Y44" s="484"/>
      <c r="Z44" s="24">
        <f t="shared" si="14"/>
        <v>0.9788842015171928</v>
      </c>
      <c r="AA44" s="24">
        <f t="shared" si="15"/>
        <v>1.0069147807983423</v>
      </c>
      <c r="AB44" s="24">
        <f t="shared" si="16"/>
        <v>0.96181677177278824</v>
      </c>
      <c r="AC44" s="24">
        <f t="shared" si="17"/>
        <v>0.99972112398746993</v>
      </c>
      <c r="AD44" s="24">
        <f t="shared" si="18"/>
        <v>0.91202443894071084</v>
      </c>
      <c r="AE44" s="24">
        <f t="shared" si="19"/>
        <v>0.90735371122758668</v>
      </c>
      <c r="AF44" s="24">
        <f t="shared" si="20"/>
        <v>1.0397241946297227</v>
      </c>
      <c r="AH44" s="24"/>
    </row>
    <row r="45" spans="1:34">
      <c r="A45" s="82">
        <v>1982</v>
      </c>
      <c r="B45" s="22">
        <f>(DataUS2!FE126)/DataUS2!BS126</f>
        <v>6.4793097564803892E-2</v>
      </c>
      <c r="C45" s="505">
        <f>DataUS2!FJ126/DataUS2!DV126</f>
        <v>3.1035107823278583E-2</v>
      </c>
      <c r="D45" s="505">
        <f>(DataUS2!FL126+DataUS2!FN126+DataUS2!FF126)/(DataUS2!EE126+DataUS2!ED126+DataUS2!EO126)</f>
        <v>0.14786413870690224</v>
      </c>
      <c r="E45" s="505">
        <f>DataUS1!CT126/(DataUS2!DX126+DataUS2!EF126)</f>
        <v>3.7476560749758102E-2</v>
      </c>
      <c r="F45" s="817">
        <f>DataUS2!FO126/(DataUS2!EG126-DataUS2!EO126)</f>
        <v>0.12661449334281938</v>
      </c>
      <c r="G45" s="656">
        <f>DataUS2!FW126/(DataUS2!DW126+DataUS2!EM126)</f>
        <v>9.3132854066942175E-2</v>
      </c>
      <c r="H45" s="23">
        <f>TableUS14w!I46</f>
        <v>-2.6512893664854986E-2</v>
      </c>
      <c r="I45" s="552">
        <f>TableUS14a!H46</f>
        <v>4.2332912756766206E-3</v>
      </c>
      <c r="J45" s="531">
        <f>TableUS14g!H46</f>
        <v>-9.3875863417715477E-2</v>
      </c>
      <c r="K45" s="505">
        <f>TableUS14h!H46</f>
        <v>-4.9589105315678617E-2</v>
      </c>
      <c r="L45" s="505">
        <f>TableUS14j!H46</f>
        <v>-4.1211717305173146E-2</v>
      </c>
      <c r="M45" s="505">
        <f>TableUS14k!H46</f>
        <v>-6.2056870076023896E-2</v>
      </c>
      <c r="N45" s="659">
        <f t="shared" si="0"/>
        <v>6.8708604578277654E-2</v>
      </c>
      <c r="O45" s="491">
        <f t="shared" si="1"/>
        <v>3.3976847442372858E-2</v>
      </c>
      <c r="P45" s="498">
        <f t="shared" si="2"/>
        <v>0.16893457790749494</v>
      </c>
      <c r="Q45" s="521">
        <f t="shared" si="3"/>
        <v>1.5717173688249729E-2</v>
      </c>
      <c r="R45" s="521">
        <f t="shared" si="4"/>
        <v>0.11061077278366982</v>
      </c>
      <c r="S45" s="136">
        <f t="shared" si="5"/>
        <v>7.7185523342273035E-2</v>
      </c>
      <c r="T45" s="524"/>
      <c r="U45" s="721" t="e">
        <f>C45*#REF!+D45*(#REF!+#REF!+#REF!)+TableUS14m!E45*(#REF!+#REF!)+TableUS14m!F45*(#REF!-#REF!)-TableUS14m!G45*(#REF!+#REF!)-B45</f>
        <v>#REF!</v>
      </c>
      <c r="V45" s="485" t="e">
        <f>I45*#REF!+J45*(#REF!+#REF!)+TableUS14m!K45*#REF!+TableUS14m!L45*#REF!-TableUS14m!M45*(#REF!+#REF!)+#REF!*TableUS14b!H46-H45</f>
        <v>#REF!</v>
      </c>
      <c r="W45" s="485" t="e">
        <f>#REF!+(#REF!+#REF!+#REF!)+(#REF!+#REF!)+(#REF!-#REF!)-(#REF!+#REF!)</f>
        <v>#REF!</v>
      </c>
      <c r="X45" s="485"/>
      <c r="Y45" s="484"/>
      <c r="Z45" s="24">
        <f t="shared" si="14"/>
        <v>0.97348710633514501</v>
      </c>
      <c r="AA45" s="24">
        <f t="shared" si="15"/>
        <v>1.0042332912756766</v>
      </c>
      <c r="AB45" s="24">
        <f t="shared" si="16"/>
        <v>0.90612413658228452</v>
      </c>
      <c r="AC45" s="24">
        <f t="shared" si="17"/>
        <v>0.95041089468432138</v>
      </c>
      <c r="AD45" s="24">
        <f t="shared" si="18"/>
        <v>0.95878828269482685</v>
      </c>
      <c r="AE45" s="24">
        <f t="shared" si="19"/>
        <v>0.9379431299239761</v>
      </c>
      <c r="AF45" s="24">
        <f t="shared" si="20"/>
        <v>1.0687086045782777</v>
      </c>
      <c r="AH45" s="24"/>
    </row>
    <row r="46" spans="1:34">
      <c r="A46" s="82">
        <v>1983</v>
      </c>
      <c r="B46" s="22">
        <f>(DataUS2!FE127)/DataUS2!BS127</f>
        <v>6.9932553619933127E-2</v>
      </c>
      <c r="C46" s="505">
        <f>DataUS2!FJ127/DataUS2!DV127</f>
        <v>3.2686808858968124E-2</v>
      </c>
      <c r="D46" s="505">
        <f>(DataUS2!FL127+DataUS2!FN127+DataUS2!FF127)/(DataUS2!EE127+DataUS2!ED127+DataUS2!EO127)</f>
        <v>0.16470237945343924</v>
      </c>
      <c r="E46" s="505">
        <f>DataUS1!CT127/(DataUS2!DX127+DataUS2!EF127)</f>
        <v>4.4476570687547304E-2</v>
      </c>
      <c r="F46" s="817">
        <f>DataUS2!FO127/(DataUS2!EG127-DataUS2!EO127)</f>
        <v>0.12401163126940244</v>
      </c>
      <c r="G46" s="656">
        <f>DataUS2!FW127/(DataUS2!DW127+DataUS2!EM127)</f>
        <v>9.9359399579250607E-2</v>
      </c>
      <c r="H46" s="23">
        <f>TableUS14w!I47</f>
        <v>3.9155070134737624E-3</v>
      </c>
      <c r="I46" s="552">
        <f>TableUS14a!H47</f>
        <v>2.9417396190942746E-3</v>
      </c>
      <c r="J46" s="531">
        <f>TableUS14g!H47</f>
        <v>2.1070439200592705E-2</v>
      </c>
      <c r="K46" s="505">
        <f>TableUS14h!H47</f>
        <v>-2.1759387061508373E-2</v>
      </c>
      <c r="L46" s="505">
        <f>TableUS14j!H47</f>
        <v>-1.6003720559149559E-2</v>
      </c>
      <c r="M46" s="505">
        <f>TableUS14k!H47</f>
        <v>-1.594733072466914E-2</v>
      </c>
      <c r="N46" s="659">
        <f t="shared" si="0"/>
        <v>6.342763111432094E-2</v>
      </c>
      <c r="O46" s="491">
        <f t="shared" si="1"/>
        <v>6.1575047403263354E-2</v>
      </c>
      <c r="P46" s="498">
        <f t="shared" si="2"/>
        <v>0.13436537279669813</v>
      </c>
      <c r="Q46" s="521">
        <f t="shared" si="3"/>
        <v>1.1782769862953027E-2</v>
      </c>
      <c r="R46" s="521">
        <f t="shared" si="4"/>
        <v>9.588898019702112E-2</v>
      </c>
      <c r="S46" s="136">
        <f t="shared" si="5"/>
        <v>7.9409004543244566E-2</v>
      </c>
      <c r="T46" s="524"/>
      <c r="U46" s="721" t="e">
        <f>C46*#REF!+D46*(#REF!+#REF!+#REF!)+TableUS14m!E46*(#REF!+#REF!)+TableUS14m!F46*(#REF!-#REF!)-TableUS14m!G46*(#REF!+#REF!)-B46</f>
        <v>#REF!</v>
      </c>
      <c r="V46" s="485" t="e">
        <f>I46*#REF!+J46*(#REF!+#REF!)+TableUS14m!K46*#REF!+TableUS14m!L46*#REF!-TableUS14m!M46*(#REF!+#REF!)+#REF!*TableUS14b!H47-H46</f>
        <v>#REF!</v>
      </c>
      <c r="W46" s="485" t="e">
        <f>#REF!+(#REF!+#REF!+#REF!)+(#REF!+#REF!)+(#REF!-#REF!)-(#REF!+#REF!)</f>
        <v>#REF!</v>
      </c>
      <c r="X46" s="485"/>
      <c r="Y46" s="484"/>
      <c r="Z46" s="24">
        <f t="shared" si="14"/>
        <v>1.0039155070134738</v>
      </c>
      <c r="AA46" s="24">
        <f t="shared" si="15"/>
        <v>1.0029417396190943</v>
      </c>
      <c r="AB46" s="24">
        <f t="shared" si="16"/>
        <v>1.0210704392005927</v>
      </c>
      <c r="AC46" s="24">
        <f t="shared" si="17"/>
        <v>0.97824061293849163</v>
      </c>
      <c r="AD46" s="24">
        <f t="shared" si="18"/>
        <v>0.98399627944085044</v>
      </c>
      <c r="AE46" s="24">
        <f t="shared" si="19"/>
        <v>0.98405266927533086</v>
      </c>
      <c r="AF46" s="24">
        <f t="shared" si="20"/>
        <v>1.0634276311143209</v>
      </c>
      <c r="AH46" s="24"/>
    </row>
    <row r="47" spans="1:34">
      <c r="A47" s="82">
        <v>1984</v>
      </c>
      <c r="B47" s="22">
        <f>(DataUS2!FE128)/DataUS2!BS128</f>
        <v>7.7511156674903992E-2</v>
      </c>
      <c r="C47" s="505">
        <f>DataUS2!FJ128/DataUS2!DV128</f>
        <v>3.4043478997456106E-2</v>
      </c>
      <c r="D47" s="505">
        <f>(DataUS2!FL128+DataUS2!FN128+DataUS2!FF128)/(DataUS2!EE128+DataUS2!ED128+DataUS2!EO128)</f>
        <v>0.1773440596508985</v>
      </c>
      <c r="E47" s="505">
        <f>DataUS1!CT128/(DataUS2!DX128+DataUS2!EF128)</f>
        <v>5.5420045777535752E-2</v>
      </c>
      <c r="F47" s="817">
        <f>DataUS2!FO128/(DataUS2!EG128-DataUS2!EO128)</f>
        <v>0.12647019638322277</v>
      </c>
      <c r="G47" s="656">
        <f>DataUS2!FW128/(DataUS2!DW128+DataUS2!EM128)</f>
        <v>0.10050847296247357</v>
      </c>
      <c r="H47" s="23">
        <f>TableUS14w!I48</f>
        <v>-6.5049225056121873E-3</v>
      </c>
      <c r="I47" s="552">
        <f>TableUS14a!H48</f>
        <v>2.8888238544295231E-2</v>
      </c>
      <c r="J47" s="531">
        <f>TableUS14g!H48</f>
        <v>-3.0337006656741106E-2</v>
      </c>
      <c r="K47" s="505">
        <f>TableUS14h!H48</f>
        <v>-3.2693800824594277E-2</v>
      </c>
      <c r="L47" s="505">
        <f>TableUS14j!H48</f>
        <v>-2.8122651072381322E-2</v>
      </c>
      <c r="M47" s="505">
        <f>TableUS14k!H48</f>
        <v>-1.9950395036006041E-2</v>
      </c>
      <c r="N47" s="659">
        <f t="shared" si="0"/>
        <v>0.10091031855707983</v>
      </c>
      <c r="O47" s="491">
        <f t="shared" si="1"/>
        <v>9.9211777857968558E-2</v>
      </c>
      <c r="P47" s="498">
        <f t="shared" si="2"/>
        <v>0.19001895214605879</v>
      </c>
      <c r="Q47" s="521">
        <f t="shared" si="3"/>
        <v>9.2436142493972015E-3</v>
      </c>
      <c r="R47" s="521">
        <f t="shared" si="4"/>
        <v>0.11033258482946562</v>
      </c>
      <c r="S47" s="136">
        <f t="shared" si="5"/>
        <v>9.2114742283056508E-2</v>
      </c>
      <c r="T47" s="524"/>
      <c r="U47" s="721" t="e">
        <f>C47*#REF!+D47*(#REF!+#REF!+#REF!)+TableUS14m!E47*(#REF!+#REF!)+TableUS14m!F47*(#REF!-#REF!)-TableUS14m!G47*(#REF!+#REF!)-B47</f>
        <v>#REF!</v>
      </c>
      <c r="V47" s="485" t="e">
        <f>I47*#REF!+J47*(#REF!+#REF!)+TableUS14m!K47*#REF!+TableUS14m!L47*#REF!-TableUS14m!M47*(#REF!+#REF!)+#REF!*TableUS14b!H48-H47</f>
        <v>#REF!</v>
      </c>
      <c r="W47" s="485" t="e">
        <f>#REF!+(#REF!+#REF!+#REF!)+(#REF!+#REF!)+(#REF!-#REF!)-(#REF!+#REF!)</f>
        <v>#REF!</v>
      </c>
      <c r="X47" s="485"/>
      <c r="Y47" s="484"/>
      <c r="Z47" s="24">
        <f t="shared" si="14"/>
        <v>0.99349507749438781</v>
      </c>
      <c r="AA47" s="24">
        <f t="shared" si="15"/>
        <v>1.0288882385442952</v>
      </c>
      <c r="AB47" s="24">
        <f t="shared" si="16"/>
        <v>0.96966299334325889</v>
      </c>
      <c r="AC47" s="24">
        <f t="shared" si="17"/>
        <v>0.96730619917540572</v>
      </c>
      <c r="AD47" s="24">
        <f t="shared" si="18"/>
        <v>0.97187734892761868</v>
      </c>
      <c r="AE47" s="24">
        <f t="shared" si="19"/>
        <v>0.98004960496399396</v>
      </c>
      <c r="AF47" s="24">
        <f t="shared" si="20"/>
        <v>1.1009103185570799</v>
      </c>
      <c r="AH47" s="24"/>
    </row>
    <row r="48" spans="1:34">
      <c r="A48" s="82">
        <v>1985</v>
      </c>
      <c r="B48" s="22">
        <f>(DataUS2!FE129)/DataUS2!BS129</f>
        <v>7.64272078398682E-2</v>
      </c>
      <c r="C48" s="505">
        <f>DataUS2!FJ129/DataUS2!DV129</f>
        <v>3.4501155796679762E-2</v>
      </c>
      <c r="D48" s="505">
        <f>(DataUS2!FL129+DataUS2!FN129+DataUS2!FF129)/(DataUS2!EE129+DataUS2!ED129+DataUS2!EO129)</f>
        <v>0.18518181149126828</v>
      </c>
      <c r="E48" s="505">
        <f>DataUS1!CT129/(DataUS2!DX129+DataUS2!EF129)</f>
        <v>6.0602527847645866E-2</v>
      </c>
      <c r="F48" s="817">
        <f>DataUS2!FO129/(DataUS2!EG129-DataUS2!EO129)</f>
        <v>0.12084065052310869</v>
      </c>
      <c r="G48" s="656">
        <f>DataUS2!FW129/(DataUS2!DW129+DataUS2!EM129)</f>
        <v>0.10122935159014627</v>
      </c>
      <c r="H48" s="23">
        <f>TableUS14w!I49</f>
        <v>2.3399161882175834E-2</v>
      </c>
      <c r="I48" s="552">
        <f>TableUS14a!H49</f>
        <v>6.5168298860512452E-2</v>
      </c>
      <c r="J48" s="531">
        <f>TableUS14g!H49</f>
        <v>1.2674892495160295E-2</v>
      </c>
      <c r="K48" s="505">
        <f>TableUS14h!H49</f>
        <v>-4.6176431528138551E-2</v>
      </c>
      <c r="L48" s="505">
        <f>TableUS14j!H49</f>
        <v>-1.6137611553757147E-2</v>
      </c>
      <c r="M48" s="505">
        <f>TableUS14k!H49</f>
        <v>-8.3937306794170663E-3</v>
      </c>
      <c r="N48" s="659">
        <f t="shared" si="0"/>
        <v>0.13838411582650798</v>
      </c>
      <c r="O48" s="491">
        <f t="shared" si="1"/>
        <v>9.4262533019022626E-2</v>
      </c>
      <c r="P48" s="498">
        <f t="shared" si="2"/>
        <v>0.31341411702155192</v>
      </c>
      <c r="Q48" s="521">
        <f t="shared" si="3"/>
        <v>3.504920916873145E-2</v>
      </c>
      <c r="R48" s="521">
        <f t="shared" si="4"/>
        <v>0.100480389513977</v>
      </c>
      <c r="S48" s="136">
        <f t="shared" si="5"/>
        <v>6.4450671180807981E-2</v>
      </c>
      <c r="T48" s="524"/>
      <c r="U48" s="721" t="e">
        <f>C48*#REF!+D48*(#REF!+#REF!+#REF!)+TableUS14m!E48*(#REF!+#REF!)+TableUS14m!F48*(#REF!-#REF!)-TableUS14m!G48*(#REF!+#REF!)-B48</f>
        <v>#REF!</v>
      </c>
      <c r="V48" s="485" t="e">
        <f>I48*#REF!+J48*(#REF!+#REF!)+TableUS14m!K48*#REF!+TableUS14m!L48*#REF!-TableUS14m!M48*(#REF!+#REF!)+#REF!*TableUS14b!H49-H48</f>
        <v>#REF!</v>
      </c>
      <c r="W48" s="485" t="e">
        <f>#REF!+(#REF!+#REF!+#REF!)+(#REF!+#REF!)+(#REF!-#REF!)-(#REF!+#REF!)</f>
        <v>#REF!</v>
      </c>
      <c r="X48" s="485"/>
      <c r="Y48" s="484"/>
      <c r="Z48" s="24">
        <f t="shared" si="14"/>
        <v>1.0233991618821758</v>
      </c>
      <c r="AA48" s="24">
        <f t="shared" si="15"/>
        <v>1.0651682988605125</v>
      </c>
      <c r="AB48" s="24">
        <f t="shared" si="16"/>
        <v>1.0126748924951603</v>
      </c>
      <c r="AC48" s="24">
        <f t="shared" si="17"/>
        <v>0.95382356847186145</v>
      </c>
      <c r="AD48" s="24">
        <f t="shared" si="18"/>
        <v>0.98386238844624285</v>
      </c>
      <c r="AE48" s="24">
        <f t="shared" si="19"/>
        <v>0.99160626932058293</v>
      </c>
      <c r="AF48" s="24">
        <f t="shared" si="20"/>
        <v>1.138384115826508</v>
      </c>
      <c r="AH48" s="24"/>
    </row>
    <row r="49" spans="1:34">
      <c r="A49" s="82">
        <v>1986</v>
      </c>
      <c r="B49" s="22">
        <f>(DataUS2!FE130)/DataUS2!BS130</f>
        <v>6.8928065919929893E-2</v>
      </c>
      <c r="C49" s="505">
        <f>DataUS2!FJ130/DataUS2!DV130</f>
        <v>3.3346495299013082E-2</v>
      </c>
      <c r="D49" s="505">
        <f>(DataUS2!FL130+DataUS2!FN130+DataUS2!FF130)/(DataUS2!EE130+DataUS2!ED130+DataUS2!EO130)</f>
        <v>0.13748811227321364</v>
      </c>
      <c r="E49" s="505">
        <f>DataUS1!CT130/(DataUS2!DX130+DataUS2!EF130)</f>
        <v>6.2228509711725527E-2</v>
      </c>
      <c r="F49" s="817">
        <f>DataUS2!FO130/(DataUS2!EG130-DataUS2!EO130)</f>
        <v>0.11371488938747021</v>
      </c>
      <c r="G49" s="656">
        <f>DataUS2!FW130/(DataUS2!DW130+DataUS2!EM130)</f>
        <v>9.5228976268997637E-2</v>
      </c>
      <c r="H49" s="23">
        <f>TableUS14w!I50</f>
        <v>6.1956907986639775E-2</v>
      </c>
      <c r="I49" s="552">
        <f>TableUS14a!H50</f>
        <v>5.9761377222342871E-2</v>
      </c>
      <c r="J49" s="531">
        <f>TableUS14g!H50</f>
        <v>0.12823230553028364</v>
      </c>
      <c r="K49" s="505">
        <f>TableUS14h!H50</f>
        <v>-2.5553318678914416E-2</v>
      </c>
      <c r="L49" s="505">
        <f>TableUS14j!H50</f>
        <v>-2.0360261009131686E-2</v>
      </c>
      <c r="M49" s="505">
        <f>TableUS14k!H50</f>
        <v>-3.6778680409338294E-2</v>
      </c>
      <c r="N49" s="659">
        <f t="shared" si="0"/>
        <v>8.7897305194083064E-2</v>
      </c>
      <c r="O49" s="491">
        <f t="shared" si="1"/>
        <v>6.3290177349825852E-2</v>
      </c>
      <c r="P49" s="498">
        <f t="shared" si="2"/>
        <v>0.13732116274318548</v>
      </c>
      <c r="Q49" s="521">
        <f t="shared" si="3"/>
        <v>4.1742269585728881E-2</v>
      </c>
      <c r="R49" s="521">
        <f t="shared" si="4"/>
        <v>9.7593488592604305E-2</v>
      </c>
      <c r="S49" s="136">
        <f t="shared" si="5"/>
        <v>5.6443545482707594E-2</v>
      </c>
      <c r="T49" s="524"/>
      <c r="U49" s="721" t="e">
        <f>C49*#REF!+D49*(#REF!+#REF!+#REF!)+TableUS14m!E49*(#REF!+#REF!)+TableUS14m!F49*(#REF!-#REF!)-TableUS14m!G49*(#REF!+#REF!)-B49</f>
        <v>#REF!</v>
      </c>
      <c r="V49" s="485" t="e">
        <f>I49*#REF!+J49*(#REF!+#REF!)+TableUS14m!K49*#REF!+TableUS14m!L49*#REF!-TableUS14m!M49*(#REF!+#REF!)+#REF!*TableUS14b!H50-H49</f>
        <v>#REF!</v>
      </c>
      <c r="W49" s="485" t="e">
        <f>#REF!+(#REF!+#REF!+#REF!)+(#REF!+#REF!)+(#REF!-#REF!)-(#REF!+#REF!)</f>
        <v>#REF!</v>
      </c>
      <c r="X49" s="485"/>
      <c r="Y49" s="484"/>
      <c r="Z49" s="24">
        <f t="shared" si="14"/>
        <v>1.0619569079866398</v>
      </c>
      <c r="AA49" s="24">
        <f t="shared" si="15"/>
        <v>1.0597613772223429</v>
      </c>
      <c r="AB49" s="24">
        <f t="shared" si="16"/>
        <v>1.1282323055302836</v>
      </c>
      <c r="AC49" s="24">
        <f t="shared" si="17"/>
        <v>0.97444668132108558</v>
      </c>
      <c r="AD49" s="24">
        <f t="shared" si="18"/>
        <v>0.97963973899086831</v>
      </c>
      <c r="AE49" s="24">
        <f t="shared" si="19"/>
        <v>0.96322131959066171</v>
      </c>
      <c r="AF49" s="24">
        <f t="shared" si="20"/>
        <v>1.087897305194083</v>
      </c>
      <c r="AH49" s="24"/>
    </row>
    <row r="50" spans="1:34">
      <c r="A50" s="82">
        <v>1987</v>
      </c>
      <c r="B50" s="22">
        <f>(DataUS2!FE131)/DataUS2!BS131</f>
        <v>6.9287775275475832E-2</v>
      </c>
      <c r="C50" s="505">
        <f>DataUS2!FJ131/DataUS2!DV131</f>
        <v>3.2484531580380963E-2</v>
      </c>
      <c r="D50" s="505">
        <f>(DataUS2!FL131+DataUS2!FN131+DataUS2!FF131)/(DataUS2!EE131+DataUS2!ED131+DataUS2!EO131)</f>
        <v>0.13186656644214664</v>
      </c>
      <c r="E50" s="505">
        <f>DataUS1!CT131/(DataUS2!DX131+DataUS2!EF131)</f>
        <v>6.8404586669535111E-2</v>
      </c>
      <c r="F50" s="817">
        <f>DataUS2!FO131/(DataUS2!EG131-DataUS2!EO131)</f>
        <v>0.10658105849535988</v>
      </c>
      <c r="G50" s="656">
        <f>DataUS2!FW131/(DataUS2!DW131+DataUS2!EM131)</f>
        <v>8.8656072769420696E-2</v>
      </c>
      <c r="H50" s="23">
        <f>TableUS14w!I51</f>
        <v>1.8969239274153171E-2</v>
      </c>
      <c r="I50" s="552">
        <f>TableUS14a!H51</f>
        <v>2.994368205081277E-2</v>
      </c>
      <c r="J50" s="531">
        <f>TableUS14g!H51</f>
        <v>-1.6694953002815982E-4</v>
      </c>
      <c r="K50" s="505">
        <f>TableUS14h!H51</f>
        <v>-2.0486240125996646E-2</v>
      </c>
      <c r="L50" s="505">
        <f>TableUS14j!H51</f>
        <v>-1.6121400794865903E-2</v>
      </c>
      <c r="M50" s="505">
        <f>TableUS14k!H51</f>
        <v>-3.8785430786290043E-2</v>
      </c>
      <c r="N50" s="659">
        <f t="shared" si="0"/>
        <v>7.9400835463698721E-2</v>
      </c>
      <c r="O50" s="491">
        <f t="shared" si="1"/>
        <v>5.4243787292441684E-2</v>
      </c>
      <c r="P50" s="498">
        <f t="shared" si="2"/>
        <v>0.13028322269705736</v>
      </c>
      <c r="Q50" s="521">
        <f t="shared" si="3"/>
        <v>8.402022696647829E-2</v>
      </c>
      <c r="R50" s="521">
        <f t="shared" si="4"/>
        <v>8.8847279286182926E-2</v>
      </c>
      <c r="S50" s="136">
        <f t="shared" si="5"/>
        <v>7.2398437793664866E-2</v>
      </c>
      <c r="T50" s="524"/>
      <c r="U50" s="721" t="e">
        <f>C50*#REF!+D50*(#REF!+#REF!+#REF!)+TableUS14m!E50*(#REF!+#REF!)+TableUS14m!F50*(#REF!-#REF!)-TableUS14m!G50*(#REF!+#REF!)-B50</f>
        <v>#REF!</v>
      </c>
      <c r="V50" s="485" t="e">
        <f>I50*#REF!+J50*(#REF!+#REF!)+TableUS14m!K50*#REF!+TableUS14m!L50*#REF!-TableUS14m!M50*(#REF!+#REF!)+#REF!*TableUS14b!H51-H50</f>
        <v>#REF!</v>
      </c>
      <c r="W50" s="485" t="e">
        <f>#REF!+(#REF!+#REF!+#REF!)+(#REF!+#REF!)+(#REF!-#REF!)-(#REF!+#REF!)</f>
        <v>#REF!</v>
      </c>
      <c r="X50" s="485"/>
      <c r="Y50" s="484"/>
      <c r="Z50" s="24">
        <f t="shared" si="14"/>
        <v>1.0189692392741532</v>
      </c>
      <c r="AA50" s="24">
        <f t="shared" si="15"/>
        <v>1.0299436820508128</v>
      </c>
      <c r="AB50" s="24">
        <f t="shared" si="16"/>
        <v>0.99983305046997184</v>
      </c>
      <c r="AC50" s="24">
        <f t="shared" si="17"/>
        <v>0.97951375987400335</v>
      </c>
      <c r="AD50" s="24">
        <f t="shared" si="18"/>
        <v>0.9838785992051341</v>
      </c>
      <c r="AE50" s="24">
        <f t="shared" si="19"/>
        <v>0.96121456921370996</v>
      </c>
      <c r="AF50" s="24">
        <f t="shared" si="20"/>
        <v>1.0794008354636988</v>
      </c>
      <c r="AH50" s="24"/>
    </row>
    <row r="51" spans="1:34">
      <c r="A51" s="82">
        <v>1988</v>
      </c>
      <c r="B51" s="22">
        <f>(DataUS2!FE132)/DataUS2!BS132</f>
        <v>7.2258538140968817E-2</v>
      </c>
      <c r="C51" s="505">
        <f>DataUS2!FJ132/DataUS2!DV132</f>
        <v>3.256468899382902E-2</v>
      </c>
      <c r="D51" s="505">
        <f>(DataUS2!FL132+DataUS2!FN132+DataUS2!FF132)/(DataUS2!EE132+DataUS2!ED132+DataUS2!EO132)</f>
        <v>0.14927354067204718</v>
      </c>
      <c r="E51" s="505">
        <f>DataUS1!CT132/(DataUS2!DX132+DataUS2!EF132)</f>
        <v>7.6260718425180632E-2</v>
      </c>
      <c r="F51" s="817">
        <f>DataUS2!FO132/(DataUS2!EG132-DataUS2!EO132)</f>
        <v>0.10346160760294584</v>
      </c>
      <c r="G51" s="656">
        <f>DataUS2!FW132/(DataUS2!DW132+DataUS2!EM132)</f>
        <v>8.6946894844564762E-2</v>
      </c>
      <c r="H51" s="23">
        <f>TableUS14w!I52</f>
        <v>1.0113060188222889E-2</v>
      </c>
      <c r="I51" s="552">
        <f>TableUS14a!H52</f>
        <v>2.1759255712060721E-2</v>
      </c>
      <c r="J51" s="531">
        <f>TableUS14g!H52</f>
        <v>-1.5833437450892829E-3</v>
      </c>
      <c r="K51" s="505">
        <f>TableUS14h!H52</f>
        <v>1.5615640296943178E-2</v>
      </c>
      <c r="L51" s="505">
        <f>TableUS14j!H52</f>
        <v>-1.7733779209176959E-2</v>
      </c>
      <c r="M51" s="505">
        <f>TableUS14k!H52</f>
        <v>-1.625763497575583E-2</v>
      </c>
      <c r="N51" s="659">
        <f t="shared" si="0"/>
        <v>9.8556040365474371E-2</v>
      </c>
      <c r="O51" s="491">
        <f t="shared" si="1"/>
        <v>5.202220007669222E-2</v>
      </c>
      <c r="P51" s="498">
        <f t="shared" si="2"/>
        <v>0.24645724919538875</v>
      </c>
      <c r="Q51" s="521">
        <f t="shared" si="3"/>
        <v>7.1179136609317142E-2</v>
      </c>
      <c r="R51" s="521">
        <f t="shared" si="4"/>
        <v>6.2671898561977829E-2</v>
      </c>
      <c r="S51" s="136">
        <f t="shared" si="5"/>
        <v>4.3524482360945208E-2</v>
      </c>
      <c r="T51" s="524"/>
      <c r="U51" s="721" t="e">
        <f>C51*#REF!+D51*(#REF!+#REF!+#REF!)+TableUS14m!E51*(#REF!+#REF!)+TableUS14m!F51*(#REF!-#REF!)-TableUS14m!G51*(#REF!+#REF!)-B51</f>
        <v>#REF!</v>
      </c>
      <c r="V51" s="485" t="e">
        <f>I51*#REF!+J51*(#REF!+#REF!)+TableUS14m!K51*#REF!+TableUS14m!L51*#REF!-TableUS14m!M51*(#REF!+#REF!)+#REF!*TableUS14b!H52-H51</f>
        <v>#REF!</v>
      </c>
      <c r="W51" s="485" t="e">
        <f>#REF!+(#REF!+#REF!+#REF!)+(#REF!+#REF!)+(#REF!-#REF!)-(#REF!+#REF!)</f>
        <v>#REF!</v>
      </c>
      <c r="X51" s="485"/>
      <c r="Y51" s="484"/>
      <c r="Z51" s="24">
        <f t="shared" si="14"/>
        <v>1.0101130601882229</v>
      </c>
      <c r="AA51" s="24">
        <f t="shared" si="15"/>
        <v>1.0217592557120607</v>
      </c>
      <c r="AB51" s="24">
        <f t="shared" si="16"/>
        <v>0.99841665625491072</v>
      </c>
      <c r="AC51" s="24">
        <f t="shared" si="17"/>
        <v>1.0156156402969432</v>
      </c>
      <c r="AD51" s="24">
        <f t="shared" si="18"/>
        <v>0.98226622079082304</v>
      </c>
      <c r="AE51" s="24">
        <f t="shared" si="19"/>
        <v>0.98374236502424417</v>
      </c>
      <c r="AF51" s="24">
        <f t="shared" si="20"/>
        <v>1.0985560403654744</v>
      </c>
      <c r="AH51" s="24"/>
    </row>
    <row r="52" spans="1:34">
      <c r="A52" s="82">
        <v>1989</v>
      </c>
      <c r="B52" s="22">
        <f>(DataUS2!FE133)/DataUS2!BS133</f>
        <v>7.0775316016620432E-2</v>
      </c>
      <c r="C52" s="505">
        <f>DataUS2!FJ133/DataUS2!DV133</f>
        <v>3.2170235382079262E-2</v>
      </c>
      <c r="D52" s="505">
        <f>(DataUS2!FL133+DataUS2!FN133+DataUS2!FF133)/(DataUS2!EE133+DataUS2!ED133+DataUS2!EO133)</f>
        <v>0.13257434236926957</v>
      </c>
      <c r="E52" s="505">
        <f>DataUS1!CT133/(DataUS2!DX133+DataUS2!EF133)</f>
        <v>7.6643513565375992E-2</v>
      </c>
      <c r="F52" s="817">
        <f>DataUS2!FO133/(DataUS2!EG133-DataUS2!EO133)</f>
        <v>0.10543257881861824</v>
      </c>
      <c r="G52" s="656">
        <f>DataUS2!FW133/(DataUS2!DW133+DataUS2!EM133)</f>
        <v>8.5687672638459236E-2</v>
      </c>
      <c r="H52" s="23">
        <f>TableUS14w!I53</f>
        <v>2.6297502224505553E-2</v>
      </c>
      <c r="I52" s="552">
        <f>TableUS14a!H53</f>
        <v>1.9457511082863199E-2</v>
      </c>
      <c r="J52" s="531">
        <f>TableUS14g!H53</f>
        <v>9.7183708523341572E-2</v>
      </c>
      <c r="K52" s="505">
        <f>TableUS14h!H53</f>
        <v>-5.0815818158634896E-3</v>
      </c>
      <c r="L52" s="505">
        <f>TableUS14j!H53</f>
        <v>-4.0789709040968014E-2</v>
      </c>
      <c r="M52" s="505">
        <f>TableUS14k!H53</f>
        <v>-4.3422412483619555E-2</v>
      </c>
      <c r="N52" s="659">
        <f t="shared" si="0"/>
        <v>6.6968368056420896E-2</v>
      </c>
      <c r="O52" s="491">
        <f t="shared" si="1"/>
        <v>2.2202524701239026E-2</v>
      </c>
      <c r="P52" s="498">
        <f t="shared" si="2"/>
        <v>0.12210378318068749</v>
      </c>
      <c r="Q52" s="521">
        <f t="shared" si="3"/>
        <v>5.5308754244049213E-2</v>
      </c>
      <c r="R52" s="521">
        <f t="shared" si="4"/>
        <v>8.2693632693324207E-2</v>
      </c>
      <c r="S52" s="136">
        <f t="shared" si="5"/>
        <v>4.2403163293011761E-2</v>
      </c>
      <c r="T52" s="524"/>
      <c r="U52" s="721" t="e">
        <f>C52*#REF!+D52*(#REF!+#REF!+#REF!)+TableUS14m!E52*(#REF!+#REF!)+TableUS14m!F52*(#REF!-#REF!)-TableUS14m!G52*(#REF!+#REF!)-B52</f>
        <v>#REF!</v>
      </c>
      <c r="V52" s="485" t="e">
        <f>I52*#REF!+J52*(#REF!+#REF!)+TableUS14m!K52*#REF!+TableUS14m!L52*#REF!-TableUS14m!M52*(#REF!+#REF!)+#REF!*TableUS14b!H53-H52</f>
        <v>#REF!</v>
      </c>
      <c r="W52" s="485" t="e">
        <f>#REF!+(#REF!+#REF!+#REF!)+(#REF!+#REF!)+(#REF!-#REF!)-(#REF!+#REF!)</f>
        <v>#REF!</v>
      </c>
      <c r="X52" s="485"/>
      <c r="Y52" s="484"/>
      <c r="Z52" s="24">
        <f t="shared" si="14"/>
        <v>1.0262975022245056</v>
      </c>
      <c r="AA52" s="24">
        <f t="shared" si="15"/>
        <v>1.0194575110828632</v>
      </c>
      <c r="AB52" s="24">
        <f t="shared" si="16"/>
        <v>1.0971837085233416</v>
      </c>
      <c r="AC52" s="24">
        <f t="shared" si="17"/>
        <v>0.99491841818413651</v>
      </c>
      <c r="AD52" s="24">
        <f t="shared" si="18"/>
        <v>0.95921029095903199</v>
      </c>
      <c r="AE52" s="24">
        <f t="shared" si="19"/>
        <v>0.95657758751638045</v>
      </c>
      <c r="AF52" s="24">
        <f t="shared" si="20"/>
        <v>1.0669683680564208</v>
      </c>
      <c r="AH52" s="24"/>
    </row>
    <row r="53" spans="1:34">
      <c r="A53" s="111">
        <v>1990</v>
      </c>
      <c r="B53" s="157">
        <f>(DataUS2!FE134)/DataUS2!BS134</f>
        <v>6.715102972292844E-2</v>
      </c>
      <c r="C53" s="507">
        <f>DataUS2!FJ134/DataUS2!DV134</f>
        <v>3.2717794862572147E-2</v>
      </c>
      <c r="D53" s="505">
        <f>(DataUS2!FL134+DataUS2!FN134+DataUS2!FF134)/(DataUS2!EE134+DataUS2!ED134+DataUS2!EO134)</f>
        <v>0.11014110545943857</v>
      </c>
      <c r="E53" s="507">
        <f>DataUS1!CT134/(DataUS2!DX134+DataUS2!EF134)</f>
        <v>7.4288115653123585E-2</v>
      </c>
      <c r="F53" s="817">
        <f>DataUS2!FO134/(DataUS2!EG134-DataUS2!EO134)</f>
        <v>0.10331799454682748</v>
      </c>
      <c r="G53" s="851">
        <f>DataUS2!FW134/(DataUS2!DW134+DataUS2!EM134)</f>
        <v>8.4947626512227536E-2</v>
      </c>
      <c r="H53" s="611">
        <f>TableUS14w!I54</f>
        <v>-3.806947960199536E-3</v>
      </c>
      <c r="I53" s="849">
        <f>TableUS14a!H54</f>
        <v>-9.967710680840236E-3</v>
      </c>
      <c r="J53" s="531">
        <f>TableUS14g!H54</f>
        <v>-1.0470559188582085E-2</v>
      </c>
      <c r="K53" s="507">
        <f>TableUS14h!H54</f>
        <v>-2.1334759321326779E-2</v>
      </c>
      <c r="L53" s="505">
        <f>TableUS14j!H54</f>
        <v>-2.2738946125294035E-2</v>
      </c>
      <c r="M53" s="507">
        <f>TableUS14k!H54</f>
        <v>-4.3284509345447475E-2</v>
      </c>
      <c r="N53" s="660">
        <f t="shared" si="0"/>
        <v>4.8075734156056954E-2</v>
      </c>
      <c r="O53" s="522">
        <f t="shared" si="1"/>
        <v>3.3616903526317854E-4</v>
      </c>
      <c r="P53" s="678">
        <f t="shared" si="2"/>
        <v>0.16210425593913946</v>
      </c>
      <c r="Q53" s="523">
        <f t="shared" si="3"/>
        <v>1.0020259360413106E-2</v>
      </c>
      <c r="R53" s="523">
        <f t="shared" si="4"/>
        <v>6.0706200619315351E-2</v>
      </c>
      <c r="S53" s="141">
        <f t="shared" si="5"/>
        <v>4.2411641127554023E-2</v>
      </c>
      <c r="T53" s="524"/>
      <c r="U53" s="721" t="e">
        <f>C53*#REF!+D53*(#REF!+#REF!+#REF!)+TableUS14m!E53*(#REF!+#REF!)+TableUS14m!F53*(#REF!-#REF!)-TableUS14m!G53*(#REF!+#REF!)-B53</f>
        <v>#REF!</v>
      </c>
      <c r="V53" s="485" t="e">
        <f>I53*#REF!+J53*(#REF!+#REF!)+TableUS14m!K53*#REF!+TableUS14m!L53*#REF!-TableUS14m!M53*(#REF!+#REF!)+#REF!*TableUS14b!H54-H53</f>
        <v>#REF!</v>
      </c>
      <c r="W53" s="485" t="e">
        <f>#REF!+(#REF!+#REF!+#REF!)+(#REF!+#REF!)+(#REF!-#REF!)-(#REF!+#REF!)</f>
        <v>#REF!</v>
      </c>
      <c r="X53" s="485"/>
      <c r="Y53" s="484"/>
      <c r="Z53" s="24">
        <f t="shared" si="14"/>
        <v>0.99619305203980046</v>
      </c>
      <c r="AA53" s="24">
        <f t="shared" si="15"/>
        <v>0.99003228931915976</v>
      </c>
      <c r="AB53" s="24">
        <f t="shared" si="16"/>
        <v>0.98952944081141792</v>
      </c>
      <c r="AC53" s="24">
        <f t="shared" si="17"/>
        <v>0.97866524067867322</v>
      </c>
      <c r="AD53" s="24">
        <f t="shared" si="18"/>
        <v>0.97726105387470596</v>
      </c>
      <c r="AE53" s="24">
        <f t="shared" si="19"/>
        <v>0.95671549065455253</v>
      </c>
      <c r="AF53" s="24">
        <f t="shared" si="20"/>
        <v>1.0480757341560569</v>
      </c>
      <c r="AH53" s="24"/>
    </row>
    <row r="54" spans="1:34">
      <c r="A54" s="82">
        <v>1991</v>
      </c>
      <c r="B54" s="22">
        <f>(DataUS2!FE135)/DataUS2!BS135</f>
        <v>6.8143940199820147E-2</v>
      </c>
      <c r="C54" s="505">
        <f>DataUS2!FJ135/DataUS2!DV135</f>
        <v>3.4476643825460805E-2</v>
      </c>
      <c r="D54" s="505">
        <f>(DataUS2!FL135+DataUS2!FN135+DataUS2!FF135)/(DataUS2!EE135+DataUS2!ED135+DataUS2!EO135)</f>
        <v>0.12112154261453248</v>
      </c>
      <c r="E54" s="505">
        <f>DataUS1!CT135/(DataUS2!DX135+DataUS2!EF135)</f>
        <v>7.4113803380173773E-2</v>
      </c>
      <c r="F54" s="817">
        <f>DataUS2!FO135/(DataUS2!EG135-DataUS2!EO135)</f>
        <v>9.6205151750205872E-2</v>
      </c>
      <c r="G54" s="656">
        <f>DataUS2!FW135/(DataUS2!DW135+DataUS2!EM135)</f>
        <v>8.2669394310128777E-2</v>
      </c>
      <c r="H54" s="23">
        <f>TableUS14w!I55</f>
        <v>-1.9075295566871486E-2</v>
      </c>
      <c r="I54" s="552">
        <f>TableUS14a!H55</f>
        <v>-3.2381625827308969E-2</v>
      </c>
      <c r="J54" s="531">
        <f>TableUS14g!H55</f>
        <v>5.1963150479700904E-2</v>
      </c>
      <c r="K54" s="505">
        <f>TableUS14h!H55</f>
        <v>-6.4267856292710479E-2</v>
      </c>
      <c r="L54" s="505">
        <f>TableUS14j!H55</f>
        <v>-4.2611793927512132E-2</v>
      </c>
      <c r="M54" s="505">
        <f>TableUS14k!H55</f>
        <v>-4.2535985384673514E-2</v>
      </c>
      <c r="N54" s="659">
        <f t="shared" si="0"/>
        <v>7.8600275217158705E-2</v>
      </c>
      <c r="O54" s="491">
        <f t="shared" si="1"/>
        <v>1.8623135297979564E-2</v>
      </c>
      <c r="P54" s="498">
        <f t="shared" si="2"/>
        <v>0.23400688761398961</v>
      </c>
      <c r="Q54" s="521">
        <f t="shared" si="3"/>
        <v>2.0433810479137351E-2</v>
      </c>
      <c r="R54" s="521">
        <f t="shared" si="4"/>
        <v>7.5850483840179825E-2</v>
      </c>
      <c r="S54" s="136">
        <f t="shared" si="5"/>
        <v>5.8381817082108003E-2</v>
      </c>
      <c r="T54" s="524"/>
      <c r="U54" s="721" t="e">
        <f>C54*#REF!+D54*(#REF!+#REF!+#REF!)+TableUS14m!E54*(#REF!+#REF!)+TableUS14m!F54*(#REF!-#REF!)-TableUS14m!G54*(#REF!+#REF!)-B54</f>
        <v>#REF!</v>
      </c>
      <c r="V54" s="485" t="e">
        <f>I54*#REF!+J54*(#REF!+#REF!)+TableUS14m!K54*#REF!+TableUS14m!L54*#REF!-TableUS14m!M54*(#REF!+#REF!)+#REF!*TableUS14b!H55-H54</f>
        <v>#REF!</v>
      </c>
      <c r="W54" s="485" t="e">
        <f>#REF!+(#REF!+#REF!+#REF!)+(#REF!+#REF!)+(#REF!-#REF!)-(#REF!+#REF!)</f>
        <v>#REF!</v>
      </c>
      <c r="X54" s="485"/>
      <c r="Y54" s="484"/>
      <c r="Z54" s="24">
        <f t="shared" si="14"/>
        <v>0.98092470443312851</v>
      </c>
      <c r="AA54" s="24">
        <f t="shared" si="15"/>
        <v>0.96761837417269103</v>
      </c>
      <c r="AB54" s="24">
        <f t="shared" si="16"/>
        <v>1.0519631504797009</v>
      </c>
      <c r="AC54" s="24">
        <f t="shared" si="17"/>
        <v>0.93573214370728952</v>
      </c>
      <c r="AD54" s="24">
        <f t="shared" si="18"/>
        <v>0.95738820607248787</v>
      </c>
      <c r="AE54" s="24">
        <f t="shared" si="19"/>
        <v>0.95746401461532649</v>
      </c>
      <c r="AF54" s="24">
        <f t="shared" si="20"/>
        <v>1.0786002752171586</v>
      </c>
      <c r="AH54" s="24"/>
    </row>
    <row r="55" spans="1:34">
      <c r="A55" s="82">
        <v>1992</v>
      </c>
      <c r="B55" s="22">
        <f>(DataUS2!FE136)/DataUS2!BS136</f>
        <v>6.6188454792878937E-2</v>
      </c>
      <c r="C55" s="505">
        <f>DataUS2!FJ136/DataUS2!DV136</f>
        <v>3.6644986744153937E-2</v>
      </c>
      <c r="D55" s="505">
        <f>(DataUS2!FL136+DataUS2!FN136+DataUS2!FF136)/(DataUS2!EE136+DataUS2!ED136+DataUS2!EO136)</f>
        <v>9.8109597320752875E-2</v>
      </c>
      <c r="E55" s="505">
        <f>DataUS1!CT136/(DataUS2!DX136+DataUS2!EF136)</f>
        <v>7.9899509778061456E-2</v>
      </c>
      <c r="F55" s="817">
        <f>DataUS2!FO136/(DataUS2!EG136-DataUS2!EO136)</f>
        <v>8.9305771126142255E-2</v>
      </c>
      <c r="G55" s="656">
        <f>DataUS2!FW136/(DataUS2!DW136+DataUS2!EM136)</f>
        <v>7.8372692918132966E-2</v>
      </c>
      <c r="H55" s="23">
        <f>TableUS14w!I56</f>
        <v>1.0456335017338558E-2</v>
      </c>
      <c r="I55" s="552">
        <f>TableUS14a!H56</f>
        <v>-1.5853508527481242E-2</v>
      </c>
      <c r="J55" s="531">
        <f>TableUS14g!H56</f>
        <v>0.11288534499945713</v>
      </c>
      <c r="K55" s="505">
        <f>TableUS14h!H56</f>
        <v>-5.3679992901036422E-2</v>
      </c>
      <c r="L55" s="505">
        <f>TableUS14j!H56</f>
        <v>-2.0354667910026047E-2</v>
      </c>
      <c r="M55" s="505">
        <f>TableUS14k!H56</f>
        <v>-2.4287577228020774E-2</v>
      </c>
      <c r="N55" s="659">
        <f t="shared" si="0"/>
        <v>7.1533253259242202E-2</v>
      </c>
      <c r="O55" s="491">
        <f t="shared" si="1"/>
        <v>2.9775366044994075E-2</v>
      </c>
      <c r="P55" s="498">
        <f t="shared" si="2"/>
        <v>0.14299538091194486</v>
      </c>
      <c r="Q55" s="521">
        <f t="shared" si="3"/>
        <v>5.6562520292445989E-2</v>
      </c>
      <c r="R55" s="521">
        <f t="shared" si="4"/>
        <v>7.0762512476052378E-2</v>
      </c>
      <c r="S55" s="136">
        <f t="shared" si="5"/>
        <v>6.3685563704540912E-2</v>
      </c>
      <c r="T55" s="524"/>
      <c r="U55" s="721" t="e">
        <f>C55*#REF!+D55*(#REF!+#REF!+#REF!)+TableUS14m!E55*(#REF!+#REF!)+TableUS14m!F55*(#REF!-#REF!)-TableUS14m!G55*(#REF!+#REF!)-B55</f>
        <v>#REF!</v>
      </c>
      <c r="V55" s="485" t="e">
        <f>I55*#REF!+J55*(#REF!+#REF!)+TableUS14m!K55*#REF!+TableUS14m!L55*#REF!-TableUS14m!M55*(#REF!+#REF!)+#REF!*TableUS14b!H56-H55</f>
        <v>#REF!</v>
      </c>
      <c r="W55" s="485" t="e">
        <f>#REF!+(#REF!+#REF!+#REF!)+(#REF!+#REF!)+(#REF!-#REF!)-(#REF!+#REF!)</f>
        <v>#REF!</v>
      </c>
      <c r="X55" s="485"/>
      <c r="Y55" s="484"/>
      <c r="Z55" s="24">
        <f t="shared" si="14"/>
        <v>1.0104563350173386</v>
      </c>
      <c r="AA55" s="24">
        <f t="shared" si="15"/>
        <v>0.98414649147251876</v>
      </c>
      <c r="AB55" s="24">
        <f t="shared" si="16"/>
        <v>1.1128853449994571</v>
      </c>
      <c r="AC55" s="24">
        <f t="shared" si="17"/>
        <v>0.94632000709896358</v>
      </c>
      <c r="AD55" s="24">
        <f t="shared" si="18"/>
        <v>0.97964533208997395</v>
      </c>
      <c r="AE55" s="24">
        <f t="shared" si="19"/>
        <v>0.97571242277197923</v>
      </c>
      <c r="AF55" s="24">
        <f t="shared" si="20"/>
        <v>1.0715332532592421</v>
      </c>
      <c r="AH55" s="24"/>
    </row>
    <row r="56" spans="1:34">
      <c r="A56" s="82">
        <v>1993</v>
      </c>
      <c r="B56" s="22">
        <f>(DataUS2!FE137)/DataUS2!BS137</f>
        <v>6.7266386426898833E-2</v>
      </c>
      <c r="C56" s="505">
        <f>DataUS2!FJ137/DataUS2!DV137</f>
        <v>3.7795386282349706E-2</v>
      </c>
      <c r="D56" s="505">
        <f>(DataUS2!FL137+DataUS2!FN137+DataUS2!FF137)/(DataUS2!EE137+DataUS2!ED137+DataUS2!EO137)</f>
        <v>9.6438121643718941E-2</v>
      </c>
      <c r="E56" s="505">
        <f>DataUS1!CT137/(DataUS2!DX137+DataUS2!EF137)</f>
        <v>8.6674565435407025E-2</v>
      </c>
      <c r="F56" s="817">
        <f>DataUS2!FO137/(DataUS2!EG137-DataUS2!EO137)</f>
        <v>8.3458312340322652E-2</v>
      </c>
      <c r="G56" s="656">
        <f>DataUS2!FW137/(DataUS2!DW137+DataUS2!EM137)</f>
        <v>7.2453913849189838E-2</v>
      </c>
      <c r="H56" s="23">
        <f>TableUS14w!I57</f>
        <v>5.3447984663632653E-3</v>
      </c>
      <c r="I56" s="552">
        <f>TableUS14a!H57</f>
        <v>-6.8696206991598618E-3</v>
      </c>
      <c r="J56" s="531">
        <f>TableUS14g!H57</f>
        <v>4.4885783591191997E-2</v>
      </c>
      <c r="K56" s="505">
        <f>TableUS14h!H57</f>
        <v>-2.3336989485615467E-2</v>
      </c>
      <c r="L56" s="505">
        <f>TableUS14j!H57</f>
        <v>-1.8543258650089878E-2</v>
      </c>
      <c r="M56" s="505">
        <f>TableUS14k!H57</f>
        <v>-1.4687129213592054E-2</v>
      </c>
      <c r="N56" s="659">
        <f t="shared" si="0"/>
        <v>6.0214731097327306E-2</v>
      </c>
      <c r="O56" s="491">
        <f t="shared" si="1"/>
        <v>3.7005269448679899E-2</v>
      </c>
      <c r="P56" s="498">
        <f t="shared" si="2"/>
        <v>8.1046690209486336E-2</v>
      </c>
      <c r="Q56" s="521">
        <f t="shared" si="3"/>
        <v>9.6221539029246628E-2</v>
      </c>
      <c r="R56" s="521">
        <f t="shared" si="4"/>
        <v>8.3703439626301349E-2</v>
      </c>
      <c r="S56" s="136">
        <f t="shared" si="5"/>
        <v>5.8558056058543223E-2</v>
      </c>
      <c r="T56" s="524"/>
      <c r="U56" s="721" t="e">
        <f>C56*#REF!+D56*(#REF!+#REF!+#REF!)+TableUS14m!E56*(#REF!+#REF!)+TableUS14m!F56*(#REF!-#REF!)-TableUS14m!G56*(#REF!+#REF!)-B56</f>
        <v>#REF!</v>
      </c>
      <c r="V56" s="485" t="e">
        <f>I56*#REF!+J56*(#REF!+#REF!)+TableUS14m!K56*#REF!+TableUS14m!L56*#REF!-TableUS14m!M56*(#REF!+#REF!)+#REF!*TableUS14b!H57-H56</f>
        <v>#REF!</v>
      </c>
      <c r="W56" s="485" t="e">
        <f>#REF!+(#REF!+#REF!+#REF!)+(#REF!+#REF!)+(#REF!-#REF!)-(#REF!+#REF!)</f>
        <v>#REF!</v>
      </c>
      <c r="X56" s="485"/>
      <c r="Y56" s="484"/>
      <c r="Z56" s="24">
        <f t="shared" si="14"/>
        <v>1.0053447984663633</v>
      </c>
      <c r="AA56" s="24">
        <f t="shared" si="15"/>
        <v>0.99313037930084014</v>
      </c>
      <c r="AB56" s="24">
        <f t="shared" si="16"/>
        <v>1.044885783591192</v>
      </c>
      <c r="AC56" s="24">
        <f t="shared" si="17"/>
        <v>0.97666301051438453</v>
      </c>
      <c r="AD56" s="24">
        <f t="shared" si="18"/>
        <v>0.98145674134991012</v>
      </c>
      <c r="AE56" s="24">
        <f t="shared" si="19"/>
        <v>0.98531287078640795</v>
      </c>
      <c r="AF56" s="24">
        <f t="shared" si="20"/>
        <v>1.0602147310973273</v>
      </c>
      <c r="AH56" s="24"/>
    </row>
    <row r="57" spans="1:34">
      <c r="A57" s="82">
        <v>1994</v>
      </c>
      <c r="B57" s="22">
        <f>(DataUS2!FE138)/DataUS2!BS138</f>
        <v>7.0215799220933739E-2</v>
      </c>
      <c r="C57" s="505">
        <f>DataUS2!FJ138/DataUS2!DV138</f>
        <v>3.9563231928211456E-2</v>
      </c>
      <c r="D57" s="505">
        <f>(DataUS2!FL138+DataUS2!FN138+DataUS2!FF138)/(DataUS2!EE138+DataUS2!ED138+DataUS2!EO138)</f>
        <v>9.6193675718451652E-2</v>
      </c>
      <c r="E57" s="505">
        <f>DataUS1!CT138/(DataUS2!DX138+DataUS2!EF138)</f>
        <v>9.4674057973062553E-2</v>
      </c>
      <c r="F57" s="817">
        <f>DataUS2!FO138/(DataUS2!EG138-DataUS2!EO138)</f>
        <v>8.2842104427372637E-2</v>
      </c>
      <c r="G57" s="656">
        <f>DataUS2!FW138/(DataUS2!DW138+DataUS2!EM138)</f>
        <v>6.9646450022857104E-2</v>
      </c>
      <c r="H57" s="23">
        <f>TableUS14w!I58</f>
        <v>-7.0516553295715267E-3</v>
      </c>
      <c r="I57" s="552">
        <f>TableUS14a!H58</f>
        <v>-7.9011683366980723E-4</v>
      </c>
      <c r="J57" s="531">
        <f>TableUS14g!H58</f>
        <v>-1.5391431434232605E-2</v>
      </c>
      <c r="K57" s="505">
        <f>TableUS14h!H58</f>
        <v>9.5469735938396028E-3</v>
      </c>
      <c r="L57" s="505">
        <f>TableUS14j!H58</f>
        <v>2.4512728597869682E-4</v>
      </c>
      <c r="M57" s="505">
        <f>TableUS14k!H58</f>
        <v>-1.3895857790646615E-2</v>
      </c>
      <c r="N57" s="659">
        <f t="shared" si="0"/>
        <v>9.2886538470533464E-2</v>
      </c>
      <c r="O57" s="491">
        <f t="shared" si="1"/>
        <v>4.1214509723952159E-2</v>
      </c>
      <c r="P57" s="498">
        <f t="shared" si="2"/>
        <v>0.19020569367283052</v>
      </c>
      <c r="Q57" s="521">
        <f t="shared" si="3"/>
        <v>0.10458565977412576</v>
      </c>
      <c r="R57" s="521">
        <f t="shared" si="4"/>
        <v>6.173932255449735E-2</v>
      </c>
      <c r="S57" s="136">
        <f t="shared" si="5"/>
        <v>5.1757765915546289E-2</v>
      </c>
      <c r="T57" s="524"/>
      <c r="U57" s="721" t="e">
        <f>C57*#REF!+D57*(#REF!+#REF!+#REF!)+TableUS14m!E57*(#REF!+#REF!)+TableUS14m!F57*(#REF!-#REF!)-TableUS14m!G57*(#REF!+#REF!)-B57</f>
        <v>#REF!</v>
      </c>
      <c r="V57" s="485" t="e">
        <f>I57*#REF!+J57*(#REF!+#REF!)+TableUS14m!K57*#REF!+TableUS14m!L57*#REF!-TableUS14m!M57*(#REF!+#REF!)+#REF!*TableUS14b!H58-H57</f>
        <v>#REF!</v>
      </c>
      <c r="W57" s="485" t="e">
        <f>#REF!+(#REF!+#REF!+#REF!)+(#REF!+#REF!)+(#REF!-#REF!)-(#REF!+#REF!)</f>
        <v>#REF!</v>
      </c>
      <c r="X57" s="485"/>
      <c r="Y57" s="484"/>
      <c r="Z57" s="24">
        <f t="shared" si="14"/>
        <v>0.99294834467042847</v>
      </c>
      <c r="AA57" s="24">
        <f t="shared" si="15"/>
        <v>0.99920988316633019</v>
      </c>
      <c r="AB57" s="24">
        <f t="shared" si="16"/>
        <v>0.98460856856576739</v>
      </c>
      <c r="AC57" s="24">
        <f t="shared" si="17"/>
        <v>1.0095469735938396</v>
      </c>
      <c r="AD57" s="24">
        <f t="shared" si="18"/>
        <v>1.0002451272859787</v>
      </c>
      <c r="AE57" s="24">
        <f t="shared" si="19"/>
        <v>0.98610414220935338</v>
      </c>
      <c r="AF57" s="24">
        <f t="shared" si="20"/>
        <v>1.0928865384705335</v>
      </c>
      <c r="AH57" s="24"/>
    </row>
    <row r="58" spans="1:34">
      <c r="A58" s="82">
        <v>1995</v>
      </c>
      <c r="B58" s="22">
        <f>(DataUS2!FE139)/DataUS2!BS139</f>
        <v>7.4825587538713031E-2</v>
      </c>
      <c r="C58" s="505">
        <f>DataUS2!FJ139/DataUS2!DV139</f>
        <v>4.1148156578308344E-2</v>
      </c>
      <c r="D58" s="505">
        <f>(DataUS2!FL139+DataUS2!FN139+DataUS2!FF139)/(DataUS2!EE139+DataUS2!ED139+DataUS2!EO139)</f>
        <v>0.11072327876735052</v>
      </c>
      <c r="E58" s="505">
        <f>DataUS1!CT139/(DataUS2!DX139+DataUS2!EF139)</f>
        <v>9.7809015132694951E-2</v>
      </c>
      <c r="F58" s="817">
        <f>DataUS2!FO139/(DataUS2!EG139-DataUS2!EO139)</f>
        <v>8.2350670715589186E-2</v>
      </c>
      <c r="G58" s="656">
        <f>DataUS2!FW139/(DataUS2!DW139+DataUS2!EM139)</f>
        <v>7.1954292992123289E-2</v>
      </c>
      <c r="H58" s="23">
        <f>TableUS14w!I59</f>
        <v>2.2670739249599725E-2</v>
      </c>
      <c r="I58" s="552">
        <f>TableUS14a!H59</f>
        <v>1.6512777957407021E-3</v>
      </c>
      <c r="J58" s="531">
        <f>TableUS14g!H59</f>
        <v>9.4012017954378857E-2</v>
      </c>
      <c r="K58" s="505">
        <f>TableUS14h!H59</f>
        <v>9.9116018010632079E-3</v>
      </c>
      <c r="L58" s="505">
        <f>TableUS14j!H59</f>
        <v>-2.1102781872875287E-2</v>
      </c>
      <c r="M58" s="505">
        <f>TableUS14k!H59</f>
        <v>-1.7888684107310815E-2</v>
      </c>
      <c r="N58" s="659">
        <f t="shared" si="0"/>
        <v>0.11661596101053272</v>
      </c>
      <c r="O58" s="491">
        <f t="shared" si="1"/>
        <v>4.9735061224665929E-2</v>
      </c>
      <c r="P58" s="498">
        <f t="shared" si="2"/>
        <v>0.22800282793935631</v>
      </c>
      <c r="Q58" s="521">
        <f t="shared" si="3"/>
        <v>0.11553819020042159</v>
      </c>
      <c r="R58" s="521">
        <f t="shared" si="4"/>
        <v>9.0137972715893716E-2</v>
      </c>
      <c r="S58" s="136">
        <f t="shared" si="5"/>
        <v>5.7300481793682953E-2</v>
      </c>
      <c r="T58" s="524"/>
      <c r="U58" s="721" t="e">
        <f>C58*#REF!+D58*(#REF!+#REF!+#REF!)+TableUS14m!E58*(#REF!+#REF!)+TableUS14m!F58*(#REF!-#REF!)-TableUS14m!G58*(#REF!+#REF!)-B58</f>
        <v>#REF!</v>
      </c>
      <c r="V58" s="485" t="e">
        <f>I58*#REF!+J58*(#REF!+#REF!)+TableUS14m!K58*#REF!+TableUS14m!L58*#REF!-TableUS14m!M58*(#REF!+#REF!)+#REF!*TableUS14b!H59-H58</f>
        <v>#REF!</v>
      </c>
      <c r="W58" s="485" t="e">
        <f>#REF!+(#REF!+#REF!+#REF!)+(#REF!+#REF!)+(#REF!-#REF!)-(#REF!+#REF!)</f>
        <v>#REF!</v>
      </c>
      <c r="X58" s="485"/>
      <c r="Y58" s="484"/>
      <c r="Z58" s="24">
        <f t="shared" si="14"/>
        <v>1.0226707392495997</v>
      </c>
      <c r="AA58" s="24">
        <f t="shared" si="15"/>
        <v>1.0016512777957407</v>
      </c>
      <c r="AB58" s="24">
        <f t="shared" si="16"/>
        <v>1.0940120179543789</v>
      </c>
      <c r="AC58" s="24">
        <f t="shared" si="17"/>
        <v>1.0099116018010632</v>
      </c>
      <c r="AD58" s="24">
        <f t="shared" si="18"/>
        <v>0.97889721812712471</v>
      </c>
      <c r="AE58" s="24">
        <f t="shared" si="19"/>
        <v>0.98211131589268919</v>
      </c>
      <c r="AF58" s="24">
        <f t="shared" si="20"/>
        <v>1.1166159610105326</v>
      </c>
      <c r="AH58" s="24"/>
    </row>
    <row r="59" spans="1:34">
      <c r="A59" s="82">
        <v>1996</v>
      </c>
      <c r="B59" s="22">
        <f>(DataUS2!FE140)/DataUS2!BS140</f>
        <v>7.3611894067309433E-2</v>
      </c>
      <c r="C59" s="505">
        <f>DataUS2!FJ140/DataUS2!DV140</f>
        <v>4.1535832355469808E-2</v>
      </c>
      <c r="D59" s="505">
        <f>(DataUS2!FL140+DataUS2!FN140+DataUS2!FF140)/(DataUS2!EE140+DataUS2!ED140+DataUS2!EO140)</f>
        <v>9.5095567141967749E-2</v>
      </c>
      <c r="E59" s="505">
        <f>DataUS1!CT140/(DataUS2!DX140+DataUS2!EF140)</f>
        <v>0.1066662037737489</v>
      </c>
      <c r="F59" s="817">
        <f>DataUS2!FO140/(DataUS2!EG140-DataUS2!EO140)</f>
        <v>8.175152648326843E-2</v>
      </c>
      <c r="G59" s="656">
        <f>DataUS2!FW140/(DataUS2!DW140+DataUS2!EM140)</f>
        <v>7.2151812287489167E-2</v>
      </c>
      <c r="H59" s="23">
        <f>TableUS14w!I60</f>
        <v>4.1790373471819686E-2</v>
      </c>
      <c r="I59" s="552">
        <f>TableUS14a!H60</f>
        <v>8.5869046463575849E-3</v>
      </c>
      <c r="J59" s="531">
        <f>TableUS14g!H60</f>
        <v>0.11727954917200578</v>
      </c>
      <c r="K59" s="505">
        <f>TableUS14h!H60</f>
        <v>1.7729175067726644E-2</v>
      </c>
      <c r="L59" s="505">
        <f>TableUS14j!H60</f>
        <v>7.7873020003045301E-3</v>
      </c>
      <c r="M59" s="505">
        <f>TableUS14k!H60</f>
        <v>-1.4653811198440336E-2</v>
      </c>
      <c r="N59" s="659">
        <f t="shared" si="0"/>
        <v>0.12650733430067157</v>
      </c>
      <c r="O59" s="491">
        <f t="shared" si="1"/>
        <v>6.0042200602693545E-2</v>
      </c>
      <c r="P59" s="498">
        <f t="shared" si="2"/>
        <v>0.22020451120389439</v>
      </c>
      <c r="Q59" s="521">
        <f t="shared" si="3"/>
        <v>0.13835052975590334</v>
      </c>
      <c r="R59" s="521">
        <f t="shared" si="4"/>
        <v>8.0735000914800778E-2</v>
      </c>
      <c r="S59" s="136">
        <f t="shared" si="5"/>
        <v>5.4631214236870826E-2</v>
      </c>
      <c r="T59" s="524"/>
      <c r="U59" s="721" t="e">
        <f>C59*#REF!+D59*(#REF!+#REF!+#REF!)+TableUS14m!E59*(#REF!+#REF!)+TableUS14m!F59*(#REF!-#REF!)-TableUS14m!G59*(#REF!+#REF!)-B59</f>
        <v>#REF!</v>
      </c>
      <c r="V59" s="485" t="e">
        <f>I59*#REF!+J59*(#REF!+#REF!)+TableUS14m!K59*#REF!+TableUS14m!L59*#REF!-TableUS14m!M59*(#REF!+#REF!)+#REF!*TableUS14b!H60-H59</f>
        <v>#REF!</v>
      </c>
      <c r="W59" s="485" t="e">
        <f>#REF!+(#REF!+#REF!+#REF!)+(#REF!+#REF!)+(#REF!-#REF!)-(#REF!+#REF!)</f>
        <v>#REF!</v>
      </c>
      <c r="X59" s="485"/>
      <c r="Y59" s="484"/>
      <c r="Z59" s="24">
        <f t="shared" si="14"/>
        <v>1.0417903734718197</v>
      </c>
      <c r="AA59" s="24">
        <f t="shared" si="15"/>
        <v>1.0085869046463576</v>
      </c>
      <c r="AB59" s="24">
        <f t="shared" si="16"/>
        <v>1.1172795491720058</v>
      </c>
      <c r="AC59" s="24">
        <f t="shared" si="17"/>
        <v>1.0177291750677266</v>
      </c>
      <c r="AD59" s="24">
        <f t="shared" si="18"/>
        <v>1.0077873020003045</v>
      </c>
      <c r="AE59" s="24">
        <f t="shared" si="19"/>
        <v>0.98534618880155966</v>
      </c>
      <c r="AF59" s="24">
        <f t="shared" si="20"/>
        <v>1.1265073343006715</v>
      </c>
      <c r="AH59" s="24"/>
    </row>
    <row r="60" spans="1:34">
      <c r="A60" s="82">
        <v>1997</v>
      </c>
      <c r="B60" s="22">
        <f>(DataUS2!FE141)/DataUS2!BS141</f>
        <v>7.3812191907387303E-2</v>
      </c>
      <c r="C60" s="505">
        <f>DataUS2!FJ141/DataUS2!DV141</f>
        <v>4.165281976980597E-2</v>
      </c>
      <c r="D60" s="505">
        <f>(DataUS2!FL141+DataUS2!FN141+DataUS2!FF141)/(DataUS2!EE141+DataUS2!ED141+DataUS2!EO141)</f>
        <v>9.3597604339488299E-2</v>
      </c>
      <c r="E60" s="505">
        <f>DataUS1!CT141/(DataUS2!DX141+DataUS2!EF141)</f>
        <v>0.11172078994554745</v>
      </c>
      <c r="F60" s="817">
        <f>DataUS2!FO141/(DataUS2!EG141-DataUS2!EO141)</f>
        <v>8.1679617178880476E-2</v>
      </c>
      <c r="G60" s="656">
        <f>DataUS2!FW141/(DataUS2!DW141+DataUS2!EM141)</f>
        <v>7.1993353786610273E-2</v>
      </c>
      <c r="H60" s="23">
        <f>TableUS14w!I61</f>
        <v>5.2895440233362123E-2</v>
      </c>
      <c r="I60" s="552">
        <f>TableUS14a!H61</f>
        <v>1.8506368247223737E-2</v>
      </c>
      <c r="J60" s="531">
        <f>TableUS14g!H61</f>
        <v>0.12510894406192663</v>
      </c>
      <c r="K60" s="505">
        <f>TableUS14h!H61</f>
        <v>3.1684325982154427E-2</v>
      </c>
      <c r="L60" s="505">
        <f>TableUS14j!H61</f>
        <v>-1.0165255684676522E-3</v>
      </c>
      <c r="M60" s="505">
        <f>TableUS14k!H61</f>
        <v>-1.7520598050618341E-2</v>
      </c>
      <c r="N60" s="659">
        <f t="shared" si="0"/>
        <v>0.16003957828127402</v>
      </c>
      <c r="O60" s="491">
        <f t="shared" si="1"/>
        <v>8.6032740448258732E-2</v>
      </c>
      <c r="P60" s="498">
        <f t="shared" si="2"/>
        <v>0.25776716930651722</v>
      </c>
      <c r="Q60" s="521">
        <f t="shared" si="3"/>
        <v>0.17117482396332218</v>
      </c>
      <c r="R60" s="521">
        <f t="shared" si="4"/>
        <v>9.8469623867331907E-2</v>
      </c>
      <c r="S60" s="136">
        <f t="shared" si="5"/>
        <v>7.5324026065446484E-2</v>
      </c>
      <c r="T60" s="524"/>
      <c r="U60" s="721" t="e">
        <f>C60*#REF!+D60*(#REF!+#REF!+#REF!)+TableUS14m!E60*(#REF!+#REF!)+TableUS14m!F60*(#REF!-#REF!)-TableUS14m!G60*(#REF!+#REF!)-B60</f>
        <v>#REF!</v>
      </c>
      <c r="V60" s="485" t="e">
        <f>I60*#REF!+J60*(#REF!+#REF!)+TableUS14m!K60*#REF!+TableUS14m!L60*#REF!-TableUS14m!M60*(#REF!+#REF!)+#REF!*TableUS14b!H61-H60</f>
        <v>#REF!</v>
      </c>
      <c r="W60" s="485" t="e">
        <f>#REF!+(#REF!+#REF!+#REF!)+(#REF!+#REF!)+(#REF!-#REF!)-(#REF!+#REF!)</f>
        <v>#REF!</v>
      </c>
      <c r="X60" s="485"/>
      <c r="Y60" s="484"/>
      <c r="Z60" s="24">
        <f t="shared" si="14"/>
        <v>1.0528954402333621</v>
      </c>
      <c r="AA60" s="24">
        <f t="shared" si="15"/>
        <v>1.0185063682472237</v>
      </c>
      <c r="AB60" s="24">
        <f t="shared" si="16"/>
        <v>1.1251089440619266</v>
      </c>
      <c r="AC60" s="24">
        <f t="shared" si="17"/>
        <v>1.0316843259821544</v>
      </c>
      <c r="AD60" s="24">
        <f t="shared" si="18"/>
        <v>0.99898347443153235</v>
      </c>
      <c r="AE60" s="24">
        <f t="shared" si="19"/>
        <v>0.98247940194938166</v>
      </c>
      <c r="AF60" s="24">
        <f t="shared" si="20"/>
        <v>1.160039578281274</v>
      </c>
      <c r="AH60" s="24"/>
    </row>
    <row r="61" spans="1:34">
      <c r="A61" s="82">
        <v>1998</v>
      </c>
      <c r="B61" s="22">
        <f>(DataUS2!FE142)/DataUS2!BS142</f>
        <v>6.6559241389668303E-2</v>
      </c>
      <c r="C61" s="505">
        <f>DataUS2!FJ142/DataUS2!DV142</f>
        <v>4.125751566024604E-2</v>
      </c>
      <c r="D61" s="505">
        <f>(DataUS2!FL142+DataUS2!FN142+DataUS2!FF142)/(DataUS2!EE142+DataUS2!ED142+DataUS2!EO142)</f>
        <v>6.7970622161789798E-2</v>
      </c>
      <c r="E61" s="505">
        <f>DataUS1!CT142/(DataUS2!DX142+DataUS2!EF142)</f>
        <v>0.10765253054326897</v>
      </c>
      <c r="F61" s="817">
        <f>DataUS2!FO142/(DataUS2!EG142-DataUS2!EO142)</f>
        <v>8.5147000436936154E-2</v>
      </c>
      <c r="G61" s="656">
        <f>DataUS2!FW142/(DataUS2!DW142+DataUS2!EM142)</f>
        <v>7.0952480772459164E-2</v>
      </c>
      <c r="H61" s="23">
        <f>TableUS14w!I62</f>
        <v>8.6227386373886716E-2</v>
      </c>
      <c r="I61" s="552">
        <f>TableUS14a!H62</f>
        <v>4.4379920678452756E-2</v>
      </c>
      <c r="J61" s="531">
        <f>TableUS14g!H62</f>
        <v>0.16416956496702895</v>
      </c>
      <c r="K61" s="505">
        <f>TableUS14h!H62</f>
        <v>5.9454034017774715E-2</v>
      </c>
      <c r="L61" s="505">
        <f>TableUS14j!H62</f>
        <v>1.6790006688451431E-2</v>
      </c>
      <c r="M61" s="505">
        <f>TableUS14k!H62</f>
        <v>3.3306722788362109E-3</v>
      </c>
      <c r="N61" s="659">
        <f t="shared" si="0"/>
        <v>0.15942901380637764</v>
      </c>
      <c r="O61" s="491">
        <f t="shared" si="1"/>
        <v>9.6015753208092636E-2</v>
      </c>
      <c r="P61" s="498">
        <f t="shared" si="2"/>
        <v>0.24363084238154348</v>
      </c>
      <c r="Q61" s="521">
        <f t="shared" si="3"/>
        <v>0.12334050164459322</v>
      </c>
      <c r="R61" s="521">
        <f t="shared" si="4"/>
        <v>9.226056847853828E-2</v>
      </c>
      <c r="S61" s="136">
        <f t="shared" si="5"/>
        <v>6.3635031380900847E-2</v>
      </c>
      <c r="T61" s="524"/>
      <c r="U61" s="721" t="e">
        <f>C61*#REF!+D61*(#REF!+#REF!+#REF!)+TableUS14m!E61*(#REF!+#REF!)+TableUS14m!F61*(#REF!-#REF!)-TableUS14m!G61*(#REF!+#REF!)-B61</f>
        <v>#REF!</v>
      </c>
      <c r="V61" s="485" t="e">
        <f>I61*#REF!+J61*(#REF!+#REF!)+TableUS14m!K61*#REF!+TableUS14m!L61*#REF!-TableUS14m!M61*(#REF!+#REF!)+#REF!*TableUS14b!H62-H61</f>
        <v>#REF!</v>
      </c>
      <c r="W61" s="485" t="e">
        <f>#REF!+(#REF!+#REF!+#REF!)+(#REF!+#REF!)+(#REF!-#REF!)-(#REF!+#REF!)</f>
        <v>#REF!</v>
      </c>
      <c r="X61" s="485"/>
      <c r="Y61" s="484"/>
      <c r="Z61" s="24">
        <f t="shared" si="14"/>
        <v>1.0862273863738867</v>
      </c>
      <c r="AA61" s="24">
        <f t="shared" si="15"/>
        <v>1.0443799206784528</v>
      </c>
      <c r="AB61" s="24">
        <f t="shared" si="16"/>
        <v>1.1641695649670289</v>
      </c>
      <c r="AC61" s="24">
        <f t="shared" si="17"/>
        <v>1.0594540340177747</v>
      </c>
      <c r="AD61" s="24">
        <f t="shared" si="18"/>
        <v>1.0167900066884514</v>
      </c>
      <c r="AE61" s="24">
        <f t="shared" si="19"/>
        <v>1.0033306722788362</v>
      </c>
      <c r="AF61" s="24">
        <f t="shared" si="20"/>
        <v>1.1594290138063776</v>
      </c>
      <c r="AH61" s="24"/>
    </row>
    <row r="62" spans="1:34">
      <c r="A62" s="84">
        <f t="shared" ref="A62:A70" si="21">A61+1</f>
        <v>1999</v>
      </c>
      <c r="B62" s="22">
        <f>(DataUS2!FE143)/DataUS2!BS143</f>
        <v>6.1181059616442705E-2</v>
      </c>
      <c r="C62" s="505">
        <f>DataUS2!FJ143/DataUS2!DV143</f>
        <v>4.0584667752871832E-2</v>
      </c>
      <c r="D62" s="505">
        <f>(DataUS2!FL143+DataUS2!FN143+DataUS2!FF143)/(DataUS2!EE143+DataUS2!ED143+DataUS2!EO143)</f>
        <v>5.9593760731417138E-2</v>
      </c>
      <c r="E62" s="505">
        <f>DataUS1!CT143/(DataUS2!DX143+DataUS2!EF143)</f>
        <v>0.10350138070879805</v>
      </c>
      <c r="F62" s="817">
        <f>DataUS2!FO143/(DataUS2!EG143-DataUS2!EO143)</f>
        <v>7.9578096745458099E-2</v>
      </c>
      <c r="G62" s="656">
        <f>DataUS2!FW143/(DataUS2!DW143+DataUS2!EM143)</f>
        <v>6.8771018792563449E-2</v>
      </c>
      <c r="H62" s="23">
        <f>TableUS14w!I63</f>
        <v>9.2869772416709351E-2</v>
      </c>
      <c r="I62" s="552">
        <f>TableUS14a!H63</f>
        <v>5.4758237547846589E-2</v>
      </c>
      <c r="J62" s="531">
        <f>TableUS14g!H63</f>
        <v>0.17566022021975369</v>
      </c>
      <c r="K62" s="505">
        <f>TableUS14h!H63</f>
        <v>1.568797110132425E-2</v>
      </c>
      <c r="L62" s="505">
        <f>TableUS14j!H63</f>
        <v>7.1135680416021252E-3</v>
      </c>
      <c r="M62" s="505">
        <f>TableUS14k!H63</f>
        <v>-7.3174493915583172E-3</v>
      </c>
      <c r="N62" s="659">
        <f t="shared" si="0"/>
        <v>8.6324052293845654E-2</v>
      </c>
      <c r="O62" s="491">
        <f t="shared" si="1"/>
        <v>0.10944696818664412</v>
      </c>
      <c r="P62" s="498">
        <f t="shared" si="2"/>
        <v>6.7938075191853631E-2</v>
      </c>
      <c r="Q62" s="521">
        <f t="shared" si="3"/>
        <v>0.13790812139406289</v>
      </c>
      <c r="R62" s="521">
        <f t="shared" si="4"/>
        <v>6.4948536004134388E-2</v>
      </c>
      <c r="S62" s="136">
        <f t="shared" si="5"/>
        <v>4.9041835689511731E-2</v>
      </c>
      <c r="T62" s="524"/>
      <c r="U62" s="721" t="e">
        <f>C62*#REF!+D62*(#REF!+#REF!+#REF!)+TableUS14m!E62*(#REF!+#REF!)+TableUS14m!F62*(#REF!-#REF!)-TableUS14m!G62*(#REF!+#REF!)-B62</f>
        <v>#REF!</v>
      </c>
      <c r="V62" s="485" t="e">
        <f>I62*#REF!+J62*(#REF!+#REF!)+TableUS14m!K62*#REF!+TableUS14m!L62*#REF!-TableUS14m!M62*(#REF!+#REF!)+#REF!*TableUS14b!H63-H62</f>
        <v>#REF!</v>
      </c>
      <c r="W62" s="485" t="e">
        <f>#REF!+(#REF!+#REF!+#REF!)+(#REF!+#REF!)+(#REF!-#REF!)-(#REF!+#REF!)</f>
        <v>#REF!</v>
      </c>
      <c r="X62" s="485"/>
      <c r="Y62" s="484"/>
      <c r="Z62" s="24">
        <f t="shared" si="14"/>
        <v>1.0928697724167094</v>
      </c>
      <c r="AA62" s="24">
        <f t="shared" si="15"/>
        <v>1.0547582375478466</v>
      </c>
      <c r="AB62" s="24">
        <f t="shared" si="16"/>
        <v>1.1756602202197537</v>
      </c>
      <c r="AC62" s="24">
        <f t="shared" si="17"/>
        <v>1.0156879711013242</v>
      </c>
      <c r="AD62" s="24">
        <f t="shared" si="18"/>
        <v>1.0071135680416021</v>
      </c>
      <c r="AE62" s="24">
        <f t="shared" si="19"/>
        <v>0.99268255060844168</v>
      </c>
      <c r="AF62" s="24">
        <f t="shared" si="20"/>
        <v>1.0863240522938455</v>
      </c>
      <c r="AH62" s="24"/>
    </row>
    <row r="63" spans="1:34">
      <c r="A63" s="111">
        <f t="shared" si="21"/>
        <v>2000</v>
      </c>
      <c r="B63" s="157">
        <f>(DataUS2!FE144)/DataUS2!BS144</f>
        <v>5.4392605341633891E-2</v>
      </c>
      <c r="C63" s="507">
        <f>DataUS2!FJ144/DataUS2!DV144</f>
        <v>3.9550670602028763E-2</v>
      </c>
      <c r="D63" s="505">
        <f>(DataUS2!FL144+DataUS2!FN144+DataUS2!FF144)/(DataUS2!EE144+DataUS2!ED144+DataUS2!EO144)</f>
        <v>4.5785668019171562E-2</v>
      </c>
      <c r="E63" s="507">
        <f>DataUS1!CT144/(DataUS2!DX144+DataUS2!EF144)</f>
        <v>9.8647407823649766E-2</v>
      </c>
      <c r="F63" s="817">
        <f>DataUS2!FO144/(DataUS2!EG144-DataUS2!EO144)</f>
        <v>8.0992851158183943E-2</v>
      </c>
      <c r="G63" s="851">
        <f>DataUS2!FW144/(DataUS2!DW144+DataUS2!EM144)</f>
        <v>6.9301609970663772E-2</v>
      </c>
      <c r="H63" s="611">
        <f>TableUS14w!I64</f>
        <v>2.5142992677402942E-2</v>
      </c>
      <c r="I63" s="849">
        <f>TableUS14a!H64</f>
        <v>6.8862300433772283E-2</v>
      </c>
      <c r="J63" s="531">
        <f>TableUS14g!H64</f>
        <v>8.3443144604364861E-3</v>
      </c>
      <c r="K63" s="507">
        <f>TableUS14h!H64</f>
        <v>3.4406740685264836E-2</v>
      </c>
      <c r="L63" s="505">
        <f>TableUS14j!H64</f>
        <v>-1.4629560741323711E-2</v>
      </c>
      <c r="M63" s="507">
        <f>TableUS14k!H64</f>
        <v>-1.9729183103051717E-2</v>
      </c>
      <c r="N63" s="660">
        <f t="shared" si="0"/>
        <v>2.456760715443481E-2</v>
      </c>
      <c r="O63" s="522">
        <f t="shared" si="1"/>
        <v>0.10797194378463359</v>
      </c>
      <c r="P63" s="678">
        <f t="shared" si="2"/>
        <v>-6.4326525306205362E-2</v>
      </c>
      <c r="Q63" s="523">
        <f t="shared" si="3"/>
        <v>0.10403354184084744</v>
      </c>
      <c r="R63" s="523">
        <f t="shared" si="4"/>
        <v>4.6407310816851621E-2</v>
      </c>
      <c r="S63" s="141">
        <f t="shared" si="5"/>
        <v>4.8011749113299265E-2</v>
      </c>
      <c r="T63" s="524"/>
      <c r="U63" s="721" t="e">
        <f>C63*#REF!+D63*(#REF!+#REF!+#REF!)+TableUS14m!E63*(#REF!+#REF!)+TableUS14m!F63*(#REF!-#REF!)-TableUS14m!G63*(#REF!+#REF!)-B63</f>
        <v>#REF!</v>
      </c>
      <c r="V63" s="485" t="e">
        <f>I63*#REF!+J63*(#REF!+#REF!)+TableUS14m!K63*#REF!+TableUS14m!L63*#REF!-TableUS14m!M63*(#REF!+#REF!)+#REF!*TableUS14b!H64-H63</f>
        <v>#REF!</v>
      </c>
      <c r="W63" s="485" t="e">
        <f>#REF!+(#REF!+#REF!+#REF!)+(#REF!+#REF!)+(#REF!-#REF!)-(#REF!+#REF!)</f>
        <v>#REF!</v>
      </c>
      <c r="X63" s="485"/>
      <c r="Y63" s="484"/>
      <c r="Z63" s="24">
        <f t="shared" si="14"/>
        <v>1.0251429926774029</v>
      </c>
      <c r="AA63" s="24">
        <f t="shared" si="15"/>
        <v>1.0688623004337723</v>
      </c>
      <c r="AB63" s="24">
        <f t="shared" si="16"/>
        <v>1.0083443144604365</v>
      </c>
      <c r="AC63" s="24">
        <f t="shared" si="17"/>
        <v>1.0344067406852648</v>
      </c>
      <c r="AD63" s="24">
        <f t="shared" si="18"/>
        <v>0.98537043925867629</v>
      </c>
      <c r="AE63" s="24">
        <f t="shared" si="19"/>
        <v>0.98027081689694828</v>
      </c>
      <c r="AF63" s="24">
        <f t="shared" si="20"/>
        <v>1.0245676071544347</v>
      </c>
      <c r="AH63" s="24"/>
    </row>
    <row r="64" spans="1:34">
      <c r="A64" s="84">
        <f t="shared" si="21"/>
        <v>2001</v>
      </c>
      <c r="B64" s="22">
        <f>(DataUS2!FE145)/DataUS2!BS145</f>
        <v>5.4032067563919803E-2</v>
      </c>
      <c r="C64" s="505">
        <f>DataUS2!FJ145/DataUS2!DV145</f>
        <v>3.704658985283802E-2</v>
      </c>
      <c r="D64" s="505">
        <f>(DataUS2!FL145+DataUS2!FN145+DataUS2!FF145)/(DataUS2!EE145+DataUS2!ED145+DataUS2!EO145)</f>
        <v>4.8414344146461702E-2</v>
      </c>
      <c r="E64" s="505">
        <f>DataUS1!CT145/(DataUS2!DX145+DataUS2!EF145)</f>
        <v>9.4734931185078142E-2</v>
      </c>
      <c r="F64" s="817">
        <f>DataUS2!FO145/(DataUS2!EG145-DataUS2!EO145)</f>
        <v>7.9478517001054183E-2</v>
      </c>
      <c r="G64" s="656">
        <f>DataUS2!FW145/(DataUS2!DW145+DataUS2!EM145)</f>
        <v>6.6383682381544573E-2</v>
      </c>
      <c r="H64" s="23">
        <f>TableUS14w!I65</f>
        <v>-2.9824998187199081E-2</v>
      </c>
      <c r="I64" s="552">
        <f>TableUS14a!H65</f>
        <v>6.8421273182604825E-2</v>
      </c>
      <c r="J64" s="531">
        <f>TableUS14g!H65</f>
        <v>-0.11011219332537692</v>
      </c>
      <c r="K64" s="505">
        <f>TableUS14h!H65</f>
        <v>5.3861340171976746E-3</v>
      </c>
      <c r="L64" s="505">
        <f>TableUS14j!H65</f>
        <v>-3.4585540341332321E-2</v>
      </c>
      <c r="M64" s="505">
        <f>TableUS14k!H65</f>
        <v>-2.1289860857364507E-2</v>
      </c>
      <c r="N64" s="659">
        <f t="shared" si="0"/>
        <v>3.9449520709401859E-3</v>
      </c>
      <c r="O64" s="491">
        <f t="shared" si="1"/>
        <v>9.1633084705702722E-2</v>
      </c>
      <c r="P64" s="498">
        <f t="shared" si="2"/>
        <v>-0.11462510346702662</v>
      </c>
      <c r="Q64" s="521">
        <f t="shared" si="3"/>
        <v>7.8579577577040927E-2</v>
      </c>
      <c r="R64" s="521">
        <f t="shared" si="4"/>
        <v>5.6474153151178264E-2</v>
      </c>
      <c r="S64" s="136">
        <f t="shared" si="5"/>
        <v>5.8801415227619946E-2</v>
      </c>
      <c r="T64" s="524"/>
      <c r="U64" s="721" t="e">
        <f>C64*#REF!+D64*(#REF!+#REF!+#REF!)+TableUS14m!E64*(#REF!+#REF!)+TableUS14m!F64*(#REF!-#REF!)-TableUS14m!G64*(#REF!+#REF!)-B64</f>
        <v>#REF!</v>
      </c>
      <c r="V64" s="485" t="e">
        <f>I64*#REF!+J64*(#REF!+#REF!)+TableUS14m!K64*#REF!+TableUS14m!L64*#REF!-TableUS14m!M64*(#REF!+#REF!)+#REF!*TableUS14b!H65-H64</f>
        <v>#REF!</v>
      </c>
      <c r="W64" s="485" t="e">
        <f>#REF!+(#REF!+#REF!+#REF!)+(#REF!+#REF!)+(#REF!-#REF!)-(#REF!+#REF!)</f>
        <v>#REF!</v>
      </c>
      <c r="X64" s="485"/>
      <c r="Y64" s="484"/>
      <c r="Z64" s="24">
        <f t="shared" si="14"/>
        <v>0.97017500181280092</v>
      </c>
      <c r="AA64" s="24">
        <f t="shared" si="15"/>
        <v>1.0684212731826048</v>
      </c>
      <c r="AB64" s="24">
        <f t="shared" si="16"/>
        <v>0.88988780667462308</v>
      </c>
      <c r="AC64" s="24">
        <f t="shared" si="17"/>
        <v>1.0053861340171977</v>
      </c>
      <c r="AD64" s="24">
        <f t="shared" si="18"/>
        <v>0.96541445965866768</v>
      </c>
      <c r="AE64" s="24">
        <f t="shared" si="19"/>
        <v>0.97871013914263549</v>
      </c>
      <c r="AF64" s="24">
        <f t="shared" si="20"/>
        <v>1.0039449520709403</v>
      </c>
      <c r="AH64" s="24"/>
    </row>
    <row r="65" spans="1:34">
      <c r="A65" s="84">
        <f t="shared" si="21"/>
        <v>2002</v>
      </c>
      <c r="B65" s="22">
        <f>(DataUS2!FE146)/DataUS2!BS146</f>
        <v>5.5337113580910147E-2</v>
      </c>
      <c r="C65" s="505">
        <f>DataUS2!FJ146/DataUS2!DV146</f>
        <v>3.4580928150814982E-2</v>
      </c>
      <c r="D65" s="505">
        <f>(DataUS2!FL146+DataUS2!FN146+DataUS2!FF146)/(DataUS2!EE146+DataUS2!ED146+DataUS2!EO146)</f>
        <v>5.9613013900171728E-2</v>
      </c>
      <c r="E65" s="505">
        <f>DataUS1!CT146/(DataUS2!DX146+DataUS2!EF146)</f>
        <v>9.6859029735079205E-2</v>
      </c>
      <c r="F65" s="817">
        <f>DataUS2!FO146/(DataUS2!EG146-DataUS2!EO146)</f>
        <v>7.2667020411605124E-2</v>
      </c>
      <c r="G65" s="656">
        <f>DataUS2!FW146/(DataUS2!DW146+DataUS2!EM146)</f>
        <v>6.1571315749262286E-2</v>
      </c>
      <c r="H65" s="23">
        <f>TableUS14w!I66</f>
        <v>-5.0087115492979617E-2</v>
      </c>
      <c r="I65" s="552">
        <f>TableUS14a!H66</f>
        <v>5.4586494852864709E-2</v>
      </c>
      <c r="J65" s="531">
        <f>TableUS14g!H66</f>
        <v>-0.16303944761348832</v>
      </c>
      <c r="K65" s="505">
        <f>TableUS14h!H66</f>
        <v>-1.6155353608037215E-2</v>
      </c>
      <c r="L65" s="505">
        <f>TableUS14j!H66</f>
        <v>-2.300436384987592E-2</v>
      </c>
      <c r="M65" s="505">
        <f>TableUS14k!H66</f>
        <v>-7.5822671539246267E-3</v>
      </c>
      <c r="N65" s="659">
        <f t="shared" si="0"/>
        <v>7.9922564299429621E-2</v>
      </c>
      <c r="O65" s="491">
        <f t="shared" si="1"/>
        <v>9.0232109858935428E-2</v>
      </c>
      <c r="P65" s="498">
        <f t="shared" si="2"/>
        <v>3.9276524481527207E-2</v>
      </c>
      <c r="Q65" s="521">
        <f t="shared" si="3"/>
        <v>0.12443503922835009</v>
      </c>
      <c r="R65" s="521">
        <f t="shared" si="4"/>
        <v>6.8661743456572624E-2</v>
      </c>
      <c r="S65" s="136">
        <f t="shared" si="5"/>
        <v>5.0350539361365083E-2</v>
      </c>
      <c r="T65" s="524"/>
      <c r="U65" s="721" t="e">
        <f>C65*#REF!+D65*(#REF!+#REF!+#REF!)+TableUS14m!E65*(#REF!+#REF!)+TableUS14m!F65*(#REF!-#REF!)-TableUS14m!G65*(#REF!+#REF!)-B65</f>
        <v>#REF!</v>
      </c>
      <c r="V65" s="485" t="e">
        <f>I65*#REF!+J65*(#REF!+#REF!)+TableUS14m!K65*#REF!+TableUS14m!L65*#REF!-TableUS14m!M65*(#REF!+#REF!)+#REF!*TableUS14b!H66-H65</f>
        <v>#REF!</v>
      </c>
      <c r="W65" s="485" t="e">
        <f>#REF!+(#REF!+#REF!+#REF!)+(#REF!+#REF!)+(#REF!-#REF!)-(#REF!+#REF!)</f>
        <v>#REF!</v>
      </c>
      <c r="X65" s="485"/>
      <c r="Y65" s="484"/>
      <c r="Z65" s="24">
        <f t="shared" si="14"/>
        <v>0.94991288450702038</v>
      </c>
      <c r="AA65" s="24">
        <f t="shared" si="15"/>
        <v>1.0545864948528647</v>
      </c>
      <c r="AB65" s="24">
        <f t="shared" si="16"/>
        <v>0.83696055238651168</v>
      </c>
      <c r="AC65" s="24">
        <f t="shared" si="17"/>
        <v>0.98384464639196278</v>
      </c>
      <c r="AD65" s="24">
        <f t="shared" si="18"/>
        <v>0.97699563615012408</v>
      </c>
      <c r="AE65" s="24">
        <f t="shared" si="19"/>
        <v>0.99241773284607537</v>
      </c>
      <c r="AF65" s="24">
        <f t="shared" si="20"/>
        <v>1.0799225642994297</v>
      </c>
      <c r="AH65" s="24"/>
    </row>
    <row r="66" spans="1:34">
      <c r="A66" s="84">
        <f t="shared" si="21"/>
        <v>2003</v>
      </c>
      <c r="B66" s="22">
        <f>(DataUS2!FE147)/DataUS2!BS147</f>
        <v>5.9740475251107032E-2</v>
      </c>
      <c r="C66" s="505">
        <f>DataUS2!FJ147/DataUS2!DV147</f>
        <v>3.1105395697613804E-2</v>
      </c>
      <c r="D66" s="505">
        <f>(DataUS2!FL147+DataUS2!FN147+DataUS2!FF147)/(DataUS2!EE147+DataUS2!ED147+DataUS2!EO147)</f>
        <v>8.2321703665890866E-2</v>
      </c>
      <c r="E66" s="505">
        <f>DataUS1!CT147/(DataUS2!DX147+DataUS2!EF147)</f>
        <v>0.10366438770041282</v>
      </c>
      <c r="F66" s="817">
        <f>DataUS2!FO147/(DataUS2!EG147-DataUS2!EO147)</f>
        <v>6.7846139671479858E-2</v>
      </c>
      <c r="G66" s="656">
        <f>DataUS2!FW147/(DataUS2!DW147+DataUS2!EM147)</f>
        <v>5.5985801364332087E-2</v>
      </c>
      <c r="H66" s="23">
        <f>TableUS14w!I67</f>
        <v>2.4585450718519475E-2</v>
      </c>
      <c r="I66" s="552">
        <f>TableUS14a!H67</f>
        <v>5.5651181708120445E-2</v>
      </c>
      <c r="J66" s="531">
        <f>TableUS14g!H67</f>
        <v>-2.0336489418644521E-2</v>
      </c>
      <c r="K66" s="505">
        <f>TableUS14h!H67</f>
        <v>2.7576009493270881E-2</v>
      </c>
      <c r="L66" s="505">
        <f>TableUS14j!H67</f>
        <v>-4.0052769550324996E-3</v>
      </c>
      <c r="M66" s="505">
        <f>TableUS14k!H67</f>
        <v>-1.1220776387897202E-2</v>
      </c>
      <c r="N66" s="659">
        <f t="shared" si="0"/>
        <v>0.13825921125160567</v>
      </c>
      <c r="O66" s="491">
        <f t="shared" si="1"/>
        <v>0.10504514938934215</v>
      </c>
      <c r="P66" s="498">
        <f t="shared" si="2"/>
        <v>0.1949755731827304</v>
      </c>
      <c r="Q66" s="521">
        <f t="shared" si="3"/>
        <v>0.17007066437536994</v>
      </c>
      <c r="R66" s="521">
        <f t="shared" si="4"/>
        <v>6.4782787683136459E-2</v>
      </c>
      <c r="S66" s="136">
        <f t="shared" si="5"/>
        <v>3.8619607088466588E-2</v>
      </c>
      <c r="T66" s="524"/>
      <c r="U66" s="721" t="e">
        <f>C66*#REF!+D66*(#REF!+#REF!+#REF!)+TableUS14m!E66*(#REF!+#REF!)+TableUS14m!F66*(#REF!-#REF!)-TableUS14m!G66*(#REF!+#REF!)-B66</f>
        <v>#REF!</v>
      </c>
      <c r="V66" s="485" t="e">
        <f>I66*#REF!+J66*(#REF!+#REF!)+TableUS14m!K66*#REF!+TableUS14m!L66*#REF!-TableUS14m!M66*(#REF!+#REF!)+#REF!*TableUS14b!H67-H66</f>
        <v>#REF!</v>
      </c>
      <c r="W66" s="485" t="e">
        <f>#REF!+(#REF!+#REF!+#REF!)+(#REF!+#REF!)+(#REF!-#REF!)-(#REF!+#REF!)</f>
        <v>#REF!</v>
      </c>
      <c r="X66" s="485"/>
      <c r="Y66" s="484"/>
      <c r="Z66" s="24">
        <f t="shared" si="14"/>
        <v>1.0245854507185195</v>
      </c>
      <c r="AA66" s="24">
        <f t="shared" si="15"/>
        <v>1.0556511817081204</v>
      </c>
      <c r="AB66" s="24">
        <f t="shared" si="16"/>
        <v>0.97966351058135548</v>
      </c>
      <c r="AC66" s="24">
        <f t="shared" si="17"/>
        <v>1.0275760094932709</v>
      </c>
      <c r="AD66" s="24">
        <f t="shared" si="18"/>
        <v>0.9959947230449675</v>
      </c>
      <c r="AE66" s="24">
        <f t="shared" si="19"/>
        <v>0.9887792236121028</v>
      </c>
      <c r="AF66" s="24">
        <f t="shared" si="20"/>
        <v>1.1382592112516057</v>
      </c>
      <c r="AH66" s="24"/>
    </row>
    <row r="67" spans="1:34">
      <c r="A67" s="84">
        <f t="shared" si="21"/>
        <v>2004</v>
      </c>
      <c r="B67" s="22">
        <f>(DataUS2!FE148)/DataUS2!BS148</f>
        <v>5.8854927188458202E-2</v>
      </c>
      <c r="C67" s="505">
        <f>DataUS2!FJ148/DataUS2!DV148</f>
        <v>2.9109193889903281E-2</v>
      </c>
      <c r="D67" s="505">
        <f>(DataUS2!FL148+DataUS2!FN148+DataUS2!FF148)/(DataUS2!EE148+DataUS2!ED148+DataUS2!EO148)</f>
        <v>8.1921652126524691E-2</v>
      </c>
      <c r="E67" s="505">
        <f>DataUS1!CT148/(DataUS2!DX148+DataUS2!EF148)</f>
        <v>0.11353533256217647</v>
      </c>
      <c r="F67" s="817">
        <f>DataUS2!FO148/(DataUS2!EG148-DataUS2!EO148)</f>
        <v>6.0320116804781249E-2</v>
      </c>
      <c r="G67" s="656">
        <f>DataUS2!FW148/(DataUS2!DW148+DataUS2!EM148)</f>
        <v>5.3434487178399555E-2</v>
      </c>
      <c r="H67" s="23">
        <f>TableUS14w!I68</f>
        <v>7.8518736000498635E-2</v>
      </c>
      <c r="I67" s="552">
        <f>TableUS14a!H68</f>
        <v>7.3939753691728338E-2</v>
      </c>
      <c r="J67" s="531">
        <f>TableUS14g!H68</f>
        <v>0.11265386951683953</v>
      </c>
      <c r="K67" s="505">
        <f>TableUS14h!H68</f>
        <v>6.6406276674957132E-2</v>
      </c>
      <c r="L67" s="505">
        <f>TableUS14j!H68</f>
        <v>-3.0633519883433991E-3</v>
      </c>
      <c r="M67" s="505">
        <f>TableUS14k!H68</f>
        <v>-1.7366194275865499E-2</v>
      </c>
      <c r="N67" s="659">
        <f t="shared" si="0"/>
        <v>0.12319897382681355</v>
      </c>
      <c r="O67" s="491">
        <f t="shared" si="1"/>
        <v>0.12911015310864538</v>
      </c>
      <c r="P67" s="498">
        <f t="shared" si="2"/>
        <v>0.11736085564140697</v>
      </c>
      <c r="Q67" s="521">
        <f t="shared" si="3"/>
        <v>0.15546582534702541</v>
      </c>
      <c r="R67" s="521">
        <f t="shared" si="4"/>
        <v>3.4658075852577214E-2</v>
      </c>
      <c r="S67" s="136">
        <f t="shared" si="5"/>
        <v>1.9671795071225358E-2</v>
      </c>
      <c r="T67" s="524"/>
      <c r="U67" s="721" t="e">
        <f>C67*#REF!+D67*(#REF!+#REF!+#REF!)+TableUS14m!E67*(#REF!+#REF!)+TableUS14m!F67*(#REF!-#REF!)-TableUS14m!G67*(#REF!+#REF!)-B67</f>
        <v>#REF!</v>
      </c>
      <c r="V67" s="485" t="e">
        <f>I67*#REF!+J67*(#REF!+#REF!)+TableUS14m!K67*#REF!+TableUS14m!L67*#REF!-TableUS14m!M67*(#REF!+#REF!)+#REF!*TableUS14b!H68-H67</f>
        <v>#REF!</v>
      </c>
      <c r="W67" s="485" t="e">
        <f>#REF!+(#REF!+#REF!+#REF!)+(#REF!+#REF!)+(#REF!-#REF!)-(#REF!+#REF!)</f>
        <v>#REF!</v>
      </c>
      <c r="X67" s="485"/>
      <c r="Y67" s="484"/>
      <c r="Z67" s="24">
        <f t="shared" si="14"/>
        <v>1.0785187360004986</v>
      </c>
      <c r="AA67" s="24">
        <f t="shared" si="15"/>
        <v>1.0739397536917283</v>
      </c>
      <c r="AB67" s="24">
        <f t="shared" si="16"/>
        <v>1.1126538695168395</v>
      </c>
      <c r="AC67" s="24">
        <f t="shared" si="17"/>
        <v>1.0664062766749571</v>
      </c>
      <c r="AD67" s="24">
        <f t="shared" si="18"/>
        <v>0.9969366480116566</v>
      </c>
      <c r="AE67" s="24">
        <f t="shared" si="19"/>
        <v>0.9826338057241345</v>
      </c>
      <c r="AF67" s="24">
        <f t="shared" si="20"/>
        <v>1.1231989738268136</v>
      </c>
      <c r="AH67" s="24"/>
    </row>
    <row r="68" spans="1:34">
      <c r="A68" s="84">
        <f t="shared" si="21"/>
        <v>2005</v>
      </c>
      <c r="B68" s="22">
        <f>(DataUS2!FE149)/DataUS2!BS149</f>
        <v>5.9567979116435403E-2</v>
      </c>
      <c r="C68" s="505">
        <f>DataUS2!FJ149/DataUS2!DV149</f>
        <v>2.6833565587541817E-2</v>
      </c>
      <c r="D68" s="505">
        <f>(DataUS2!FL149+DataUS2!FN149+DataUS2!FF149)/(DataUS2!EE149+DataUS2!ED149+DataUS2!EO149)</f>
        <v>8.5698097259402223E-2</v>
      </c>
      <c r="E68" s="505">
        <f>DataUS1!CT149/(DataUS2!DX149+DataUS2!EF149)</f>
        <v>0.11309603626943977</v>
      </c>
      <c r="F68" s="817">
        <f>DataUS2!FO149/(DataUS2!EG149-DataUS2!EO149)</f>
        <v>6.3730636656153833E-2</v>
      </c>
      <c r="G68" s="656">
        <f>DataUS2!FW149/(DataUS2!DW149+DataUS2!EM149)</f>
        <v>5.3556314978679742E-2</v>
      </c>
      <c r="H68" s="23">
        <f>TableUS14w!I69</f>
        <v>6.4344046638355357E-2</v>
      </c>
      <c r="I68" s="552">
        <f>TableUS14a!H69</f>
        <v>0.10000095921874208</v>
      </c>
      <c r="J68" s="531">
        <f>TableUS14g!H69</f>
        <v>3.5439203514882278E-2</v>
      </c>
      <c r="K68" s="505">
        <f>TableUS14h!H69</f>
        <v>4.1930492784848949E-2</v>
      </c>
      <c r="L68" s="505">
        <f>TableUS14j!H69</f>
        <v>-2.5662040952204035E-2</v>
      </c>
      <c r="M68" s="505">
        <f>TableUS14k!H69</f>
        <v>-3.3762692107174197E-2</v>
      </c>
      <c r="N68" s="659">
        <f t="shared" si="0"/>
        <v>0.11685575627252587</v>
      </c>
      <c r="O68" s="491">
        <f t="shared" si="1"/>
        <v>8.2149679661412095E-2</v>
      </c>
      <c r="P68" s="498">
        <f t="shared" si="2"/>
        <v>0.14628720846566864</v>
      </c>
      <c r="Q68" s="521">
        <f t="shared" si="3"/>
        <v>0.20613492757997887</v>
      </c>
      <c r="R68" s="521">
        <f t="shared" si="4"/>
        <v>5.1168342857400989E-2</v>
      </c>
      <c r="S68" s="136">
        <f t="shared" si="5"/>
        <v>2.8268802134939985E-2</v>
      </c>
      <c r="T68" s="524"/>
      <c r="U68" s="721" t="e">
        <f>C68*#REF!+D68*(#REF!+#REF!+#REF!)+TableUS14m!E68*(#REF!+#REF!)+TableUS14m!F68*(#REF!-#REF!)-TableUS14m!G68*(#REF!+#REF!)-B68</f>
        <v>#REF!</v>
      </c>
      <c r="V68" s="485" t="e">
        <f>I68*#REF!+J68*(#REF!+#REF!)+TableUS14m!K68*#REF!+TableUS14m!L68*#REF!-TableUS14m!M68*(#REF!+#REF!)+#REF!*TableUS14b!H69-H68</f>
        <v>#REF!</v>
      </c>
      <c r="W68" s="485" t="e">
        <f>#REF!+(#REF!+#REF!+#REF!)+(#REF!+#REF!)+(#REF!-#REF!)-(#REF!+#REF!)</f>
        <v>#REF!</v>
      </c>
      <c r="X68" s="485"/>
      <c r="Y68" s="484"/>
      <c r="Z68" s="24">
        <f t="shared" si="14"/>
        <v>1.0643440466383554</v>
      </c>
      <c r="AA68" s="24">
        <f t="shared" si="15"/>
        <v>1.1000009592187421</v>
      </c>
      <c r="AB68" s="24">
        <f t="shared" si="16"/>
        <v>1.0354392035148823</v>
      </c>
      <c r="AC68" s="24">
        <f t="shared" si="17"/>
        <v>1.0419304927848489</v>
      </c>
      <c r="AD68" s="24">
        <f t="shared" si="18"/>
        <v>0.97433795904779597</v>
      </c>
      <c r="AE68" s="24">
        <f t="shared" si="19"/>
        <v>0.9662373078928258</v>
      </c>
      <c r="AF68" s="24">
        <f t="shared" si="20"/>
        <v>1.1168557562725259</v>
      </c>
      <c r="AH68" s="24"/>
    </row>
    <row r="69" spans="1:34">
      <c r="A69" s="84">
        <f t="shared" si="21"/>
        <v>2006</v>
      </c>
      <c r="B69" s="22">
        <f>(DataUS2!FE150)/DataUS2!BS150</f>
        <v>5.8160887788412864E-2</v>
      </c>
      <c r="C69" s="505">
        <f>DataUS2!FJ150/DataUS2!DV150</f>
        <v>2.4361829637940459E-2</v>
      </c>
      <c r="D69" s="505">
        <f>(DataUS2!FL150+DataUS2!FN150+DataUS2!FF150)/(DataUS2!EE150+DataUS2!ED150+DataUS2!EO150)</f>
        <v>8.7543358176165847E-2</v>
      </c>
      <c r="E69" s="505">
        <f>DataUS1!CT150/(DataUS2!DX150+DataUS2!EF150)</f>
        <v>0.11076239619682625</v>
      </c>
      <c r="F69" s="817">
        <f>DataUS2!FO150/(DataUS2!EG150-DataUS2!EO150)</f>
        <v>6.7950111931445789E-2</v>
      </c>
      <c r="G69" s="656">
        <f>DataUS2!FW150/(DataUS2!DW150+DataUS2!EM150)</f>
        <v>5.4876500247349913E-2</v>
      </c>
      <c r="H69" s="23">
        <f>TableUS14w!I70</f>
        <v>5.7287777156090458E-2</v>
      </c>
      <c r="I69" s="552">
        <f>TableUS14a!H70</f>
        <v>5.5316114073870271E-2</v>
      </c>
      <c r="J69" s="531">
        <f>TableUS14g!H70</f>
        <v>6.0589111206266422E-2</v>
      </c>
      <c r="K69" s="505">
        <f>TableUS14h!H70</f>
        <v>9.3038891310539107E-2</v>
      </c>
      <c r="L69" s="505">
        <f>TableUS14j!H70</f>
        <v>-1.2562293798752844E-2</v>
      </c>
      <c r="M69" s="505">
        <f>TableUS14k!H70</f>
        <v>-2.5287512843739757E-2</v>
      </c>
      <c r="N69" s="659">
        <f t="shared" si="0"/>
        <v>6.1062003802927568E-2</v>
      </c>
      <c r="O69" s="491">
        <f t="shared" si="1"/>
        <v>-2.7174922298344693E-2</v>
      </c>
      <c r="P69" s="498">
        <f t="shared" si="2"/>
        <v>0.13624757946293439</v>
      </c>
      <c r="Q69" s="521">
        <f t="shared" si="3"/>
        <v>0.14610798575486394</v>
      </c>
      <c r="R69" s="521">
        <f t="shared" si="4"/>
        <v>7.6036962211091852E-2</v>
      </c>
      <c r="S69" s="136">
        <f t="shared" si="5"/>
        <v>1.7372675577528418E-2</v>
      </c>
      <c r="T69" s="524"/>
      <c r="U69" s="721" t="e">
        <f>C69*#REF!+D69*(#REF!+#REF!+#REF!)+TableUS14m!E69*(#REF!+#REF!)+TableUS14m!F69*(#REF!-#REF!)-TableUS14m!G69*(#REF!+#REF!)-B69</f>
        <v>#REF!</v>
      </c>
      <c r="V69" s="485" t="e">
        <f>I69*#REF!+J69*(#REF!+#REF!)+TableUS14m!K69*#REF!+TableUS14m!L69*#REF!-TableUS14m!M69*(#REF!+#REF!)+#REF!*TableUS14b!H70-H69</f>
        <v>#REF!</v>
      </c>
      <c r="W69" s="485" t="e">
        <f>#REF!+(#REF!+#REF!+#REF!)+(#REF!+#REF!)+(#REF!-#REF!)-(#REF!+#REF!)</f>
        <v>#REF!</v>
      </c>
      <c r="X69" s="485"/>
      <c r="Y69" s="484"/>
      <c r="Z69" s="24">
        <f t="shared" si="14"/>
        <v>1.0572877771560905</v>
      </c>
      <c r="AA69" s="24">
        <f t="shared" si="15"/>
        <v>1.0553161140738703</v>
      </c>
      <c r="AB69" s="24">
        <f t="shared" si="16"/>
        <v>1.0605891112062664</v>
      </c>
      <c r="AC69" s="24">
        <f t="shared" si="17"/>
        <v>1.0930388913105391</v>
      </c>
      <c r="AD69" s="24">
        <f t="shared" si="18"/>
        <v>0.98743770620124716</v>
      </c>
      <c r="AE69" s="24">
        <f t="shared" si="19"/>
        <v>0.97471248715626024</v>
      </c>
      <c r="AF69" s="24">
        <f t="shared" si="20"/>
        <v>1.0610620038029275</v>
      </c>
      <c r="AH69" s="24"/>
    </row>
    <row r="70" spans="1:34">
      <c r="A70" s="84">
        <f t="shared" si="21"/>
        <v>2007</v>
      </c>
      <c r="B70" s="22">
        <f>(DataUS2!FE151)/DataUS2!BS151</f>
        <v>5.2603275417745093E-2</v>
      </c>
      <c r="C70" s="505">
        <f>DataUS2!FJ151/DataUS2!DV151</f>
        <v>2.4911548831154921E-2</v>
      </c>
      <c r="D70" s="505">
        <f>(DataUS2!FL151+DataUS2!FN151+DataUS2!FF151)/(DataUS2!EE151+DataUS2!ED151+DataUS2!EO151)</f>
        <v>7.057089099566341E-2</v>
      </c>
      <c r="E70" s="505">
        <f>DataUS1!CT151/(DataUS2!DX151+DataUS2!EF151)</f>
        <v>9.0579322513760552E-2</v>
      </c>
      <c r="F70" s="817">
        <f>DataUS2!FO151/(DataUS2!EG151-DataUS2!EO151)</f>
        <v>7.0775569187460322E-2</v>
      </c>
      <c r="G70" s="656">
        <f>DataUS2!FW151/(DataUS2!DW151+DataUS2!EM151)</f>
        <v>5.4793819087949822E-2</v>
      </c>
      <c r="H70" s="23">
        <f>TableUS14w!I71</f>
        <v>2.9011160145147041E-3</v>
      </c>
      <c r="I70" s="552">
        <f>TableUS14a!H71</f>
        <v>-5.1536751936285152E-2</v>
      </c>
      <c r="J70" s="531">
        <f>TableUS14g!H71</f>
        <v>4.8704221286768545E-2</v>
      </c>
      <c r="K70" s="505">
        <f>TableUS14h!H71</f>
        <v>3.5345589558037682E-2</v>
      </c>
      <c r="L70" s="505">
        <f>TableUS14j!H71</f>
        <v>8.0868502796460628E-3</v>
      </c>
      <c r="M70" s="505">
        <f>TableUS14k!H71</f>
        <v>-3.7503824669821495E-2</v>
      </c>
      <c r="N70" s="659">
        <f t="shared" si="0"/>
        <v>-8.5686278650997899E-2</v>
      </c>
      <c r="O70" s="491">
        <f t="shared" si="1"/>
        <v>-0.11427197587601395</v>
      </c>
      <c r="P70" s="498">
        <f t="shared" si="2"/>
        <v>-0.10417145145876769</v>
      </c>
      <c r="Q70" s="521">
        <f t="shared" si="3"/>
        <v>1.9927842546654251E-2</v>
      </c>
      <c r="R70" s="521">
        <f t="shared" si="4"/>
        <v>2.2711017682334425E-2</v>
      </c>
      <c r="S70" s="136">
        <f t="shared" si="5"/>
        <v>1.6325591167932058E-3</v>
      </c>
      <c r="T70" s="524"/>
      <c r="U70" s="721" t="e">
        <f>C70*#REF!+D70*(#REF!+#REF!+#REF!)+TableUS14m!E70*(#REF!+#REF!)+TableUS14m!F70*(#REF!-#REF!)-TableUS14m!G70*(#REF!+#REF!)-B70</f>
        <v>#REF!</v>
      </c>
      <c r="V70" s="485" t="e">
        <f>I70*#REF!+J70*(#REF!+#REF!)+TableUS14m!K70*#REF!+TableUS14m!L70*#REF!-TableUS14m!M70*(#REF!+#REF!)+#REF!*TableUS14b!H71-H70</f>
        <v>#REF!</v>
      </c>
      <c r="W70" s="485" t="e">
        <f>#REF!+(#REF!+#REF!+#REF!)+(#REF!+#REF!)+(#REF!-#REF!)-(#REF!+#REF!)</f>
        <v>#REF!</v>
      </c>
      <c r="X70" s="485"/>
      <c r="Y70" s="484"/>
      <c r="Z70" s="24">
        <f t="shared" si="14"/>
        <v>1.0029011160145147</v>
      </c>
      <c r="AA70" s="24">
        <f t="shared" si="15"/>
        <v>0.94846324806371485</v>
      </c>
      <c r="AB70" s="24">
        <f t="shared" si="16"/>
        <v>1.0487042212867685</v>
      </c>
      <c r="AC70" s="24">
        <f t="shared" si="17"/>
        <v>1.0353455895580377</v>
      </c>
      <c r="AD70" s="24">
        <f t="shared" si="18"/>
        <v>1.0080868502796461</v>
      </c>
      <c r="AE70" s="24">
        <f t="shared" si="19"/>
        <v>0.96249617533017851</v>
      </c>
      <c r="AF70" s="24">
        <f t="shared" si="20"/>
        <v>0.91431372134900213</v>
      </c>
      <c r="AH70" s="24"/>
    </row>
    <row r="71" spans="1:34">
      <c r="A71" s="84">
        <v>2008</v>
      </c>
      <c r="B71" s="22">
        <f>(DataUS2!FE152)/DataUS2!BS152</f>
        <v>4.9663472691778558E-2</v>
      </c>
      <c r="C71" s="505">
        <f>DataUS2!FJ152/DataUS2!DV152</f>
        <v>2.9681324549499639E-2</v>
      </c>
      <c r="D71" s="505">
        <f>(DataUS2!FL152+DataUS2!FN152+DataUS2!FF152)/(DataUS2!EE152+DataUS2!ED152+DataUS2!EO152)</f>
        <v>5.6739087554076993E-2</v>
      </c>
      <c r="E71" s="505">
        <f>DataUS1!CT152/(DataUS2!DX152+DataUS2!EF152)</f>
        <v>7.3611097683275034E-2</v>
      </c>
      <c r="F71" s="817">
        <f>DataUS2!FO152/(DataUS2!EG152-DataUS2!EO152)</f>
        <v>6.6901032253361692E-2</v>
      </c>
      <c r="G71" s="656">
        <f>DataUS2!FW152/(DataUS2!DW152+DataUS2!EM152)</f>
        <v>5.070815697558842E-2</v>
      </c>
      <c r="H71" s="23">
        <f>TableUS14w!I72</f>
        <v>-0.13828955406874299</v>
      </c>
      <c r="I71" s="552">
        <f>TableUS14a!H72</f>
        <v>-0.13918352470716888</v>
      </c>
      <c r="J71" s="531">
        <f>TableUS14g!H72</f>
        <v>-0.1747423424544311</v>
      </c>
      <c r="K71" s="505">
        <f>TableUS14h!H72</f>
        <v>-7.0651479967106301E-2</v>
      </c>
      <c r="L71" s="505">
        <f>TableUS14j!H72</f>
        <v>-4.8064551505125896E-2</v>
      </c>
      <c r="M71" s="505">
        <f>TableUS14k!H72</f>
        <v>-5.3161259971156616E-2</v>
      </c>
      <c r="N71" s="659">
        <f t="shared" si="0"/>
        <v>-4.6574905708690335E-2</v>
      </c>
      <c r="O71" s="491">
        <f t="shared" si="1"/>
        <v>-9.4656927212368777E-2</v>
      </c>
      <c r="P71" s="498">
        <f t="shared" si="2"/>
        <v>-9.032079727662376E-2</v>
      </c>
      <c r="Q71" s="521">
        <f t="shared" si="3"/>
        <v>-1.4260681378705925E-2</v>
      </c>
      <c r="R71" s="521">
        <f t="shared" si="4"/>
        <v>6.095843569859466E-2</v>
      </c>
      <c r="S71" s="136">
        <f t="shared" si="5"/>
        <v>2.968225353165968E-2</v>
      </c>
      <c r="T71" s="524"/>
      <c r="U71" s="721" t="e">
        <f>C71*#REF!+D71*(#REF!+#REF!+#REF!)+TableUS14m!E71*(#REF!+#REF!)+TableUS14m!F71*(#REF!-#REF!)-TableUS14m!G71*(#REF!+#REF!)-B71</f>
        <v>#REF!</v>
      </c>
      <c r="V71" s="485" t="e">
        <f>I71*#REF!+J71*(#REF!+#REF!)+TableUS14m!K71*#REF!+TableUS14m!L71*#REF!-TableUS14m!M71*(#REF!+#REF!)+#REF!*TableUS14b!H72-H71</f>
        <v>#REF!</v>
      </c>
      <c r="W71" s="485" t="e">
        <f>#REF!+(#REF!+#REF!+#REF!)+(#REF!+#REF!)+(#REF!-#REF!)-(#REF!+#REF!)</f>
        <v>#REF!</v>
      </c>
      <c r="X71" s="485"/>
      <c r="Y71" s="484"/>
      <c r="Z71" s="24">
        <f t="shared" si="14"/>
        <v>0.86171044593125701</v>
      </c>
      <c r="AA71" s="24">
        <f t="shared" si="15"/>
        <v>0.86081647529283112</v>
      </c>
      <c r="AB71" s="24">
        <f t="shared" si="16"/>
        <v>0.8252576575455689</v>
      </c>
      <c r="AC71" s="24">
        <f t="shared" si="17"/>
        <v>0.9293485200328937</v>
      </c>
      <c r="AD71" s="24">
        <f t="shared" si="18"/>
        <v>0.9519354484948741</v>
      </c>
      <c r="AE71" s="24">
        <f t="shared" si="19"/>
        <v>0.94683874002884338</v>
      </c>
      <c r="AF71" s="24">
        <f t="shared" si="20"/>
        <v>0.95342509429130962</v>
      </c>
      <c r="AH71" s="24"/>
    </row>
    <row r="72" spans="1:34">
      <c r="A72" s="84">
        <v>2009</v>
      </c>
      <c r="B72" s="22">
        <f>(DataUS2!FE153)/DataUS2!BS153</f>
        <v>6.5213004385479889E-2</v>
      </c>
      <c r="C72" s="505">
        <f>DataUS2!FJ153/DataUS2!DV153</f>
        <v>3.6327483471319158E-2</v>
      </c>
      <c r="D72" s="505">
        <f>(DataUS2!FL153+DataUS2!FN153+DataUS2!FF153)/(DataUS2!EE153+DataUS2!ED153+DataUS2!EO153)</f>
        <v>8.5028165965400485E-2</v>
      </c>
      <c r="E72" s="505">
        <f>DataUS1!CT153/(DataUS2!DX153+DataUS2!EF153)</f>
        <v>8.3288529347506052E-2</v>
      </c>
      <c r="F72" s="817">
        <f>DataUS2!FO153/(DataUS2!EG153-DataUS2!EO153)</f>
        <v>6.2426428890708895E-2</v>
      </c>
      <c r="G72" s="656">
        <f>DataUS2!FW153/(DataUS2!DW153+DataUS2!EM153)</f>
        <v>4.5019770209731726E-2</v>
      </c>
      <c r="H72" s="23">
        <f>TableUS14w!I73</f>
        <v>-9.6238378400468894E-2</v>
      </c>
      <c r="I72" s="552">
        <f>TableUS14a!H73</f>
        <v>-0.12433825176186841</v>
      </c>
      <c r="J72" s="531">
        <f>TableUS14g!H73</f>
        <v>-0.14705988483070076</v>
      </c>
      <c r="K72" s="505">
        <f>TableUS14h!H73</f>
        <v>-8.7871779061980959E-2</v>
      </c>
      <c r="L72" s="505">
        <f>TableUS14j!H73</f>
        <v>-5.9425965547670323E-3</v>
      </c>
      <c r="M72" s="505">
        <f>TableUS14k!H73</f>
        <v>-2.102590344392874E-2</v>
      </c>
      <c r="N72" s="659">
        <f t="shared" si="0"/>
        <v>7.8363590755669177E-2</v>
      </c>
      <c r="O72" s="491">
        <f t="shared" si="1"/>
        <v>-6.7172373330350171E-3</v>
      </c>
      <c r="P72" s="498">
        <f t="shared" si="2"/>
        <v>0.19292002084502241</v>
      </c>
      <c r="Q72" s="521">
        <f t="shared" si="3"/>
        <v>5.5506891697251398E-2</v>
      </c>
      <c r="R72" s="521">
        <f t="shared" si="4"/>
        <v>7.9061782629857719E-2</v>
      </c>
      <c r="S72" s="136">
        <f t="shared" si="5"/>
        <v>3.451375285778794E-2</v>
      </c>
      <c r="T72" s="524"/>
      <c r="U72" s="721" t="e">
        <f>C72*#REF!+D72*(#REF!+#REF!+#REF!)+TableUS14m!E72*(#REF!+#REF!)+TableUS14m!F72*(#REF!-#REF!)-TableUS14m!G72*(#REF!+#REF!)-B72</f>
        <v>#REF!</v>
      </c>
      <c r="V72" s="485" t="e">
        <f>I72*#REF!+J72*(#REF!+#REF!)+TableUS14m!K72*#REF!+TableUS14m!L72*#REF!-TableUS14m!M72*(#REF!+#REF!)+#REF!*TableUS14b!H73-H72</f>
        <v>#REF!</v>
      </c>
      <c r="W72" s="485" t="e">
        <f>#REF!+(#REF!+#REF!+#REF!)+(#REF!+#REF!)+(#REF!-#REF!)-(#REF!+#REF!)</f>
        <v>#REF!</v>
      </c>
      <c r="X72" s="485"/>
      <c r="Y72" s="484"/>
      <c r="Z72" s="24">
        <f t="shared" si="14"/>
        <v>0.90376162159953111</v>
      </c>
      <c r="AA72" s="24">
        <f t="shared" si="15"/>
        <v>0.87566174823813159</v>
      </c>
      <c r="AB72" s="24">
        <f t="shared" si="16"/>
        <v>0.85294011516929924</v>
      </c>
      <c r="AC72" s="24">
        <f t="shared" si="17"/>
        <v>0.91212822093801904</v>
      </c>
      <c r="AD72" s="24">
        <f t="shared" si="18"/>
        <v>0.99405740344523297</v>
      </c>
      <c r="AE72" s="24">
        <f t="shared" si="19"/>
        <v>0.97897409655607126</v>
      </c>
      <c r="AF72" s="24">
        <f t="shared" si="20"/>
        <v>1.0783635907556692</v>
      </c>
      <c r="AH72" s="24"/>
    </row>
    <row r="73" spans="1:34">
      <c r="A73" s="114">
        <v>2010</v>
      </c>
      <c r="B73" s="157">
        <f>(DataUS2!FE154)/DataUS2!BS154</f>
        <v>7.1787264924579278E-2</v>
      </c>
      <c r="C73" s="507">
        <f>DataUS2!FJ154/DataUS2!DV154</f>
        <v>3.765563155633133E-2</v>
      </c>
      <c r="D73" s="505">
        <f>(DataUS2!FL154+DataUS2!FN154+DataUS2!FF154)/(DataUS2!EE154+DataUS2!ED154+DataUS2!EO154)</f>
        <v>9.0337051694417317E-2</v>
      </c>
      <c r="E73" s="507">
        <f>DataUS1!CT154/(DataUS2!DX154+DataUS2!EF154)</f>
        <v>0.10732250139816595</v>
      </c>
      <c r="F73" s="817">
        <f>DataUS2!FO154/(DataUS2!EG154-DataUS2!EO154)</f>
        <v>6.3189578350580491E-2</v>
      </c>
      <c r="G73" s="851">
        <f>DataUS2!FW154/(DataUS2!DW154+DataUS2!EM154)</f>
        <v>3.9928921534488161E-2</v>
      </c>
      <c r="H73" s="611">
        <f>TableUS14w!I74</f>
        <v>1.3150586370189288E-2</v>
      </c>
      <c r="I73" s="849">
        <f>TableUS14a!H74</f>
        <v>-4.3044720804354175E-2</v>
      </c>
      <c r="J73" s="531">
        <f>TableUS14g!H74</f>
        <v>0.10789185487962194</v>
      </c>
      <c r="K73" s="507">
        <f>TableUS14h!H74</f>
        <v>-2.7781637650254654E-2</v>
      </c>
      <c r="L73" s="505">
        <f>TableUS14j!H74</f>
        <v>1.6635353739148817E-2</v>
      </c>
      <c r="M73" s="507">
        <f>TableUS14k!H74</f>
        <v>-1.0506017351943786E-2</v>
      </c>
      <c r="N73" s="660" t="e">
        <f t="shared" si="0"/>
        <v>#REF!</v>
      </c>
      <c r="O73" s="522" t="e">
        <f t="shared" si="1"/>
        <v>#REF!</v>
      </c>
      <c r="P73" s="678" t="e">
        <f t="shared" si="2"/>
        <v>#REF!</v>
      </c>
      <c r="Q73" s="523" t="e">
        <f t="shared" si="3"/>
        <v>#REF!</v>
      </c>
      <c r="R73" s="523" t="e">
        <f t="shared" si="4"/>
        <v>#REF!</v>
      </c>
      <c r="S73" s="141" t="e">
        <f t="shared" si="5"/>
        <v>#REF!</v>
      </c>
      <c r="T73" s="524"/>
      <c r="U73" s="721" t="e">
        <f>C73*#REF!+D73*(#REF!+#REF!+#REF!)+TableUS14m!E73*(#REF!+#REF!)+TableUS14m!F73*(#REF!-#REF!)-TableUS14m!G73*(#REF!+#REF!)-B73</f>
        <v>#REF!</v>
      </c>
      <c r="V73" s="485" t="e">
        <f>I73*#REF!+J73*(#REF!+#REF!)+TableUS14m!K73*#REF!+TableUS14m!L73*#REF!-TableUS14m!M73*(#REF!+#REF!)+#REF!*TableUS14b!H74-H73</f>
        <v>#REF!</v>
      </c>
      <c r="W73" s="485" t="e">
        <f>#REF!+(#REF!+#REF!+#REF!)+(#REF!+#REF!)+(#REF!-#REF!)-(#REF!+#REF!)</f>
        <v>#REF!</v>
      </c>
      <c r="X73" s="485"/>
      <c r="Y73" s="484"/>
      <c r="Z73" s="24">
        <f t="shared" si="14"/>
        <v>1.0131505863701893</v>
      </c>
      <c r="AA73" s="24">
        <f t="shared" si="15"/>
        <v>0.95695527919564582</v>
      </c>
      <c r="AB73" s="24">
        <f t="shared" si="16"/>
        <v>1.1078918548796219</v>
      </c>
      <c r="AC73" s="24">
        <f t="shared" si="17"/>
        <v>0.97221836234974535</v>
      </c>
      <c r="AD73" s="24">
        <f t="shared" si="18"/>
        <v>1.0166353537391488</v>
      </c>
      <c r="AE73" s="24">
        <f t="shared" si="19"/>
        <v>0.98949398264805621</v>
      </c>
      <c r="AF73" s="24" t="e">
        <f t="shared" si="20"/>
        <v>#REF!</v>
      </c>
      <c r="AH73" s="24"/>
    </row>
    <row r="74" spans="1:34">
      <c r="A74" s="82">
        <v>2011</v>
      </c>
      <c r="B74" s="503"/>
      <c r="C74" s="504"/>
      <c r="D74" s="505"/>
      <c r="E74" s="505"/>
      <c r="F74" s="514"/>
      <c r="G74" s="194"/>
      <c r="H74" s="23" t="e">
        <f>TableUS14w!I75</f>
        <v>#REF!</v>
      </c>
      <c r="I74" s="552" t="e">
        <f>TableUS14a!H75</f>
        <v>#REF!</v>
      </c>
      <c r="J74" s="531" t="e">
        <f>TableUS14g!H75</f>
        <v>#REF!</v>
      </c>
      <c r="K74" s="505" t="e">
        <f>TableUS14h!H75</f>
        <v>#REF!</v>
      </c>
      <c r="L74" s="505" t="e">
        <f>TableUS14j!H75</f>
        <v>#REF!</v>
      </c>
      <c r="M74" s="505" t="e">
        <f>TableUS14k!H75</f>
        <v>#REF!</v>
      </c>
      <c r="N74" s="659"/>
      <c r="O74" s="498"/>
      <c r="P74" s="498"/>
      <c r="Q74" s="498"/>
      <c r="R74" s="498"/>
      <c r="S74" s="136"/>
      <c r="T74" s="15"/>
      <c r="U74" s="15"/>
      <c r="V74" s="485" t="e">
        <f>I74*#REF!+J74*(#REF!+#REF!)+TableUS14m!K74*#REF!+TableUS14m!L74*#REF!-TableUS14m!M74*(#REF!+#REF!)+#REF!*TableUS14b!H75-H74</f>
        <v>#REF!</v>
      </c>
      <c r="W74" s="485" t="e">
        <f>#REF!+(#REF!+#REF!+#REF!)+(#REF!+#REF!)+(#REF!-#REF!)-(#REF!+#REF!)</f>
        <v>#REF!</v>
      </c>
      <c r="X74" s="485"/>
      <c r="Y74" s="15"/>
      <c r="Z74" s="24" t="e">
        <f t="shared" ref="Z74:AE74" si="22">1+H74</f>
        <v>#REF!</v>
      </c>
      <c r="AA74" s="24" t="e">
        <f t="shared" si="22"/>
        <v>#REF!</v>
      </c>
      <c r="AB74" s="24" t="e">
        <f t="shared" si="22"/>
        <v>#REF!</v>
      </c>
      <c r="AC74" s="24" t="e">
        <f t="shared" si="22"/>
        <v>#REF!</v>
      </c>
      <c r="AD74" s="24" t="e">
        <f t="shared" si="22"/>
        <v>#REF!</v>
      </c>
      <c r="AE74" s="24" t="e">
        <f t="shared" si="22"/>
        <v>#REF!</v>
      </c>
      <c r="AF74" s="24"/>
      <c r="AH74" s="24"/>
    </row>
    <row r="75" spans="1:34">
      <c r="A75" s="84"/>
      <c r="B75" s="508"/>
      <c r="C75" s="504"/>
      <c r="D75" s="498"/>
      <c r="E75" s="498"/>
      <c r="F75" s="847"/>
      <c r="G75" s="131"/>
      <c r="H75" s="23"/>
      <c r="I75" s="499"/>
      <c r="J75" s="23"/>
      <c r="K75" s="504"/>
      <c r="L75" s="23"/>
      <c r="M75" s="498"/>
      <c r="N75" s="22"/>
      <c r="O75" s="498"/>
      <c r="P75" s="498"/>
      <c r="Q75" s="498"/>
      <c r="R75" s="498"/>
      <c r="S75" s="136"/>
      <c r="T75" s="15"/>
      <c r="U75" s="15"/>
      <c r="V75" s="15"/>
      <c r="W75" s="15"/>
      <c r="X75" s="15"/>
      <c r="Y75" s="15"/>
      <c r="Z75" s="15"/>
      <c r="AA75" s="15"/>
      <c r="AC75" s="15"/>
    </row>
    <row r="76" spans="1:34">
      <c r="A76" s="84"/>
      <c r="B76" s="508"/>
      <c r="C76" s="504"/>
      <c r="D76" s="498"/>
      <c r="E76" s="498"/>
      <c r="F76" s="847"/>
      <c r="G76" s="131"/>
      <c r="H76" s="23"/>
      <c r="I76" s="499"/>
      <c r="J76" s="23"/>
      <c r="K76" s="504"/>
      <c r="L76" s="23"/>
      <c r="M76" s="498"/>
      <c r="N76" s="22"/>
      <c r="O76" s="498"/>
      <c r="P76" s="498"/>
      <c r="Q76" s="498"/>
      <c r="R76" s="498"/>
      <c r="S76" s="136"/>
      <c r="T76" s="15"/>
      <c r="U76" s="15"/>
      <c r="V76" s="15"/>
      <c r="W76" s="15"/>
      <c r="X76" s="15"/>
      <c r="Y76" s="15"/>
      <c r="Z76" s="15"/>
      <c r="AA76" s="15"/>
      <c r="AC76" s="15"/>
    </row>
    <row r="77" spans="1:34">
      <c r="A77" s="84"/>
      <c r="B77" s="508"/>
      <c r="C77" s="504"/>
      <c r="D77" s="498"/>
      <c r="E77" s="498"/>
      <c r="F77" s="847"/>
      <c r="G77" s="131"/>
      <c r="H77" s="23"/>
      <c r="I77" s="499"/>
      <c r="J77" s="23"/>
      <c r="K77" s="504"/>
      <c r="L77" s="23"/>
      <c r="M77" s="498"/>
      <c r="N77" s="22"/>
      <c r="O77" s="498"/>
      <c r="P77" s="498"/>
      <c r="Q77" s="498"/>
      <c r="R77" s="498"/>
      <c r="S77" s="136"/>
      <c r="T77" s="15"/>
      <c r="U77" s="15"/>
      <c r="V77" s="15"/>
      <c r="W77" s="15"/>
      <c r="X77" s="15"/>
      <c r="Y77" s="15"/>
      <c r="Z77" s="15"/>
      <c r="AA77" s="15"/>
      <c r="AC77" s="15"/>
    </row>
    <row r="78" spans="1:34">
      <c r="A78" s="84"/>
      <c r="B78" s="509"/>
      <c r="C78" s="33"/>
      <c r="D78" s="27"/>
      <c r="E78" s="27"/>
      <c r="F78" s="10"/>
      <c r="G78" s="36"/>
      <c r="H78" s="33"/>
      <c r="I78" s="27"/>
      <c r="J78" s="23"/>
      <c r="K78" s="33"/>
      <c r="L78" s="33"/>
      <c r="M78" s="33"/>
      <c r="N78" s="22"/>
      <c r="O78" s="498"/>
      <c r="P78" s="498"/>
      <c r="Q78" s="498"/>
      <c r="R78" s="498"/>
      <c r="S78" s="136"/>
      <c r="T78" s="15"/>
      <c r="U78" s="15"/>
      <c r="V78" s="15"/>
      <c r="W78" s="15"/>
      <c r="X78" s="15"/>
      <c r="Y78" s="15"/>
      <c r="Z78" s="15"/>
      <c r="AA78" s="15"/>
      <c r="AC78" s="15"/>
    </row>
    <row r="79" spans="1:34">
      <c r="A79" s="689" t="s">
        <v>632</v>
      </c>
      <c r="B79" s="518">
        <f t="shared" ref="B79:G79" si="23">AVERAGE(B9:B72)</f>
        <v>6.701015516266641E-2</v>
      </c>
      <c r="C79" s="510">
        <f t="shared" si="23"/>
        <v>3.2736899565024201E-2</v>
      </c>
      <c r="D79" s="510">
        <f t="shared" si="23"/>
        <v>0.15005789172980963</v>
      </c>
      <c r="E79" s="510">
        <f t="shared" si="23"/>
        <v>7.4697354890014778E-2</v>
      </c>
      <c r="F79" s="519">
        <f t="shared" si="23"/>
        <v>7.0225757702145633E-2</v>
      </c>
      <c r="G79" s="696">
        <f t="shared" si="23"/>
        <v>6.8439071184588765E-2</v>
      </c>
      <c r="H79" s="510">
        <f t="shared" ref="H79:M79" si="24">PRODUCT(Z10:Z73)^(1/64)-1</f>
        <v>4.7432423971396354E-3</v>
      </c>
      <c r="I79" s="510">
        <f t="shared" si="24"/>
        <v>1.5779951176810414E-2</v>
      </c>
      <c r="J79" s="510">
        <f t="shared" si="24"/>
        <v>-5.4368604725181235E-3</v>
      </c>
      <c r="K79" s="510">
        <f t="shared" si="24"/>
        <v>1.3826321744733194E-2</v>
      </c>
      <c r="L79" s="510">
        <f t="shared" si="24"/>
        <v>-2.8657986629786469E-2</v>
      </c>
      <c r="M79" s="510">
        <f t="shared" si="24"/>
        <v>-3.0841371058575096E-2</v>
      </c>
      <c r="N79" s="518">
        <f t="shared" ref="N79:S79" si="25">B79+H79</f>
        <v>7.1753397559806045E-2</v>
      </c>
      <c r="O79" s="510">
        <f t="shared" si="25"/>
        <v>4.8516850741834615E-2</v>
      </c>
      <c r="P79" s="510">
        <f t="shared" si="25"/>
        <v>0.1446210312572915</v>
      </c>
      <c r="Q79" s="510">
        <f t="shared" si="25"/>
        <v>8.8523676634747972E-2</v>
      </c>
      <c r="R79" s="510">
        <f t="shared" si="25"/>
        <v>4.1567771072359164E-2</v>
      </c>
      <c r="S79" s="538">
        <f t="shared" si="25"/>
        <v>3.759770012601367E-2</v>
      </c>
      <c r="T79" s="483"/>
      <c r="U79" s="483"/>
      <c r="V79" s="483"/>
      <c r="W79" s="483"/>
      <c r="X79" s="483"/>
      <c r="Y79" s="15"/>
      <c r="Z79" s="15"/>
      <c r="AA79" s="15"/>
      <c r="AC79" s="15"/>
    </row>
    <row r="80" spans="1:34">
      <c r="A80" s="584"/>
      <c r="B80" s="509"/>
      <c r="C80" s="41"/>
      <c r="D80" s="41"/>
      <c r="E80" s="41"/>
      <c r="F80" s="847"/>
      <c r="G80" s="131"/>
      <c r="H80" s="41"/>
      <c r="I80" s="698"/>
      <c r="J80" s="511"/>
      <c r="K80" s="41"/>
      <c r="L80" s="41"/>
      <c r="M80" s="498"/>
      <c r="N80" s="661"/>
      <c r="O80" s="499"/>
      <c r="P80" s="499"/>
      <c r="Q80" s="499"/>
      <c r="R80" s="499"/>
      <c r="S80" s="120"/>
      <c r="T80" s="15"/>
      <c r="U80" s="15"/>
      <c r="V80" s="15"/>
      <c r="W80" s="15"/>
      <c r="X80" s="15"/>
      <c r="Y80" s="15"/>
      <c r="Z80" s="15"/>
      <c r="AA80" s="15"/>
      <c r="AC80" s="15"/>
    </row>
    <row r="81" spans="1:29">
      <c r="A81" s="584"/>
      <c r="B81" s="509"/>
      <c r="C81" s="41"/>
      <c r="D81" s="41"/>
      <c r="E81" s="41"/>
      <c r="F81" s="847"/>
      <c r="G81" s="131"/>
      <c r="H81" s="41"/>
      <c r="I81" s="698"/>
      <c r="J81" s="511"/>
      <c r="K81" s="41"/>
      <c r="L81" s="41"/>
      <c r="M81" s="498"/>
      <c r="N81" s="661"/>
      <c r="O81" s="499"/>
      <c r="P81" s="499"/>
      <c r="Q81" s="499"/>
      <c r="R81" s="499"/>
      <c r="S81" s="120"/>
      <c r="T81" s="15"/>
      <c r="U81" s="15"/>
      <c r="V81" s="15"/>
      <c r="W81" s="15"/>
      <c r="X81" s="15"/>
      <c r="Y81" s="15"/>
      <c r="Z81" s="15"/>
      <c r="AA81" s="15"/>
      <c r="AC81" s="15"/>
    </row>
    <row r="82" spans="1:29">
      <c r="A82" s="584" t="s">
        <v>621</v>
      </c>
      <c r="B82" s="569">
        <f t="shared" ref="B82:G82" si="26">AVERAGE(B23:B72)</f>
        <v>6.63525472918534E-2</v>
      </c>
      <c r="C82" s="26">
        <f t="shared" si="26"/>
        <v>3.3907432116920988E-2</v>
      </c>
      <c r="D82" s="26">
        <f t="shared" si="26"/>
        <v>0.12663992925094725</v>
      </c>
      <c r="E82" s="26">
        <f t="shared" si="26"/>
        <v>7.4087860551359061E-2</v>
      </c>
      <c r="F82" s="571">
        <f t="shared" si="26"/>
        <v>7.9928000234377072E-2</v>
      </c>
      <c r="G82" s="148">
        <f t="shared" si="26"/>
        <v>7.2337023681797327E-2</v>
      </c>
      <c r="H82" s="26">
        <f t="shared" ref="H82:M82" si="27">PRODUCT(Z24:Z73)^(1/50)-1</f>
        <v>4.8002896729033573E-3</v>
      </c>
      <c r="I82" s="26">
        <f t="shared" si="27"/>
        <v>1.4577996042864916E-2</v>
      </c>
      <c r="J82" s="26">
        <f t="shared" si="27"/>
        <v>-5.703048039757741E-3</v>
      </c>
      <c r="K82" s="26">
        <f t="shared" si="27"/>
        <v>8.4545740325405738E-3</v>
      </c>
      <c r="L82" s="26">
        <f t="shared" si="27"/>
        <v>-2.8411475929355001E-2</v>
      </c>
      <c r="M82" s="26">
        <f t="shared" si="27"/>
        <v>-3.2216867224144408E-2</v>
      </c>
      <c r="N82" s="569">
        <f t="shared" ref="N82:S82" si="28">B82+H82</f>
        <v>7.1152836964756758E-2</v>
      </c>
      <c r="O82" s="26">
        <f t="shared" si="28"/>
        <v>4.8485428159785904E-2</v>
      </c>
      <c r="P82" s="26">
        <f t="shared" si="28"/>
        <v>0.12093688121118951</v>
      </c>
      <c r="Q82" s="26">
        <f t="shared" si="28"/>
        <v>8.2542434583899635E-2</v>
      </c>
      <c r="R82" s="26">
        <f t="shared" si="28"/>
        <v>5.1516524305022071E-2</v>
      </c>
      <c r="S82" s="603">
        <f t="shared" si="28"/>
        <v>4.012015645765292E-2</v>
      </c>
      <c r="T82" s="15"/>
      <c r="U82" s="15"/>
      <c r="V82" s="647"/>
      <c r="W82" s="647"/>
      <c r="X82" s="647"/>
      <c r="Y82" s="15"/>
      <c r="Z82" s="15"/>
      <c r="AA82" s="15"/>
      <c r="AC82" s="15"/>
    </row>
    <row r="83" spans="1:29">
      <c r="A83" s="84"/>
      <c r="B83" s="620"/>
      <c r="C83" s="570"/>
      <c r="D83" s="570"/>
      <c r="E83" s="570"/>
      <c r="F83" s="619"/>
      <c r="G83" s="697"/>
      <c r="H83" s="26"/>
      <c r="I83" s="26"/>
      <c r="J83" s="26"/>
      <c r="K83" s="26"/>
      <c r="L83" s="26"/>
      <c r="M83" s="26"/>
      <c r="N83" s="569"/>
      <c r="O83" s="26"/>
      <c r="P83" s="26"/>
      <c r="Q83" s="23"/>
      <c r="R83" s="23"/>
      <c r="S83" s="83"/>
      <c r="T83" s="15"/>
      <c r="U83" s="15"/>
      <c r="V83" s="647"/>
      <c r="W83" s="647"/>
      <c r="X83" s="647"/>
      <c r="Y83" s="15"/>
      <c r="Z83" s="15"/>
      <c r="AA83" s="15"/>
      <c r="AC83" s="15"/>
    </row>
    <row r="84" spans="1:29">
      <c r="A84" s="84"/>
      <c r="B84" s="509"/>
      <c r="C84" s="41"/>
      <c r="D84" s="41"/>
      <c r="E84" s="41"/>
      <c r="F84" s="847"/>
      <c r="G84" s="131"/>
      <c r="H84" s="41"/>
      <c r="I84" s="698"/>
      <c r="J84" s="511"/>
      <c r="K84" s="41"/>
      <c r="L84" s="41"/>
      <c r="M84" s="498"/>
      <c r="N84" s="662"/>
      <c r="O84" s="498"/>
      <c r="P84" s="498"/>
      <c r="Q84" s="498"/>
      <c r="R84" s="498"/>
      <c r="S84" s="136"/>
      <c r="T84" s="15"/>
      <c r="U84" s="15"/>
      <c r="V84" s="15"/>
      <c r="W84" s="15"/>
      <c r="X84" s="15"/>
      <c r="Y84" s="15"/>
      <c r="Z84" s="15"/>
      <c r="AA84" s="15"/>
      <c r="AC84" s="15"/>
    </row>
    <row r="85" spans="1:29">
      <c r="A85" s="84" t="s">
        <v>639</v>
      </c>
      <c r="B85" s="593">
        <f t="shared" ref="B85:G85" si="29">AVERAGE(B13:B22)</f>
        <v>6.9693207768255799E-2</v>
      </c>
      <c r="C85" s="552">
        <f t="shared" si="29"/>
        <v>2.978784039487135E-2</v>
      </c>
      <c r="D85" s="552">
        <f t="shared" si="29"/>
        <v>0.22864090289383426</v>
      </c>
      <c r="E85" s="552">
        <f t="shared" si="29"/>
        <v>7.1011465354500286E-2</v>
      </c>
      <c r="F85" s="592">
        <f t="shared" si="29"/>
        <v>3.8407765886333205E-2</v>
      </c>
      <c r="G85" s="657">
        <f t="shared" si="29"/>
        <v>5.724490108647453E-2</v>
      </c>
      <c r="H85" s="581">
        <f t="shared" ref="H85:M85" si="30">PRODUCT(Z14:Z23)^(1/10)-1</f>
        <v>2.6200802734606121E-3</v>
      </c>
      <c r="I85" s="581">
        <f t="shared" si="30"/>
        <v>6.0972482530838867E-3</v>
      </c>
      <c r="J85" s="581">
        <f t="shared" si="30"/>
        <v>3.2291834069211989E-2</v>
      </c>
      <c r="K85" s="581">
        <f t="shared" si="30"/>
        <v>2.2794361435396482E-3</v>
      </c>
      <c r="L85" s="581">
        <f t="shared" si="30"/>
        <v>-2.4322559375746677E-2</v>
      </c>
      <c r="M85" s="581">
        <f t="shared" si="30"/>
        <v>-2.2770834669217033E-2</v>
      </c>
      <c r="N85" s="593">
        <f t="shared" ref="N85:S85" si="31">B85+H85</f>
        <v>7.2313288041716411E-2</v>
      </c>
      <c r="O85" s="552">
        <f t="shared" si="31"/>
        <v>3.5885088647955241E-2</v>
      </c>
      <c r="P85" s="552">
        <f t="shared" si="31"/>
        <v>0.26093273696304625</v>
      </c>
      <c r="Q85" s="552">
        <f t="shared" si="31"/>
        <v>7.3290901498039934E-2</v>
      </c>
      <c r="R85" s="552">
        <f t="shared" si="31"/>
        <v>1.4085206510586527E-2</v>
      </c>
      <c r="S85" s="604">
        <f t="shared" si="31"/>
        <v>3.4474066417257497E-2</v>
      </c>
      <c r="T85" s="2"/>
      <c r="U85" s="2"/>
      <c r="V85" s="2"/>
      <c r="W85" s="2"/>
      <c r="X85" s="2"/>
      <c r="Y85" s="2"/>
      <c r="Z85" s="2"/>
      <c r="AA85" s="2"/>
      <c r="AC85" s="2"/>
    </row>
    <row r="86" spans="1:29">
      <c r="A86" s="84"/>
      <c r="B86" s="22"/>
      <c r="C86" s="498"/>
      <c r="D86" s="498"/>
      <c r="E86" s="498"/>
      <c r="F86" s="847"/>
      <c r="G86" s="131"/>
      <c r="H86" s="41"/>
      <c r="I86" s="41"/>
      <c r="J86" s="41"/>
      <c r="K86" s="41"/>
      <c r="L86" s="41"/>
      <c r="M86" s="41"/>
      <c r="N86" s="557"/>
      <c r="O86" s="614"/>
      <c r="P86" s="614"/>
      <c r="Q86" s="614"/>
      <c r="R86" s="614"/>
      <c r="S86" s="699"/>
      <c r="T86" s="2"/>
      <c r="U86" s="2"/>
      <c r="V86" s="2"/>
      <c r="W86" s="2"/>
      <c r="X86" s="2"/>
      <c r="Y86" s="2"/>
      <c r="Z86" s="2"/>
      <c r="AA86" s="2"/>
      <c r="AC86" s="2"/>
    </row>
    <row r="87" spans="1:29">
      <c r="A87" s="84"/>
      <c r="B87" s="22"/>
      <c r="C87" s="498"/>
      <c r="D87" s="498"/>
      <c r="E87" s="498"/>
      <c r="F87" s="847"/>
      <c r="G87" s="131"/>
      <c r="H87" s="334"/>
      <c r="I87" s="334"/>
      <c r="J87" s="334"/>
      <c r="K87" s="334"/>
      <c r="L87" s="334"/>
      <c r="M87" s="334"/>
      <c r="N87" s="557"/>
      <c r="O87" s="614"/>
      <c r="P87" s="614"/>
      <c r="Q87" s="614"/>
      <c r="R87" s="614"/>
      <c r="S87" s="699"/>
      <c r="T87" s="2"/>
      <c r="U87" s="2"/>
      <c r="V87" s="2"/>
      <c r="W87" s="2"/>
      <c r="X87" s="2"/>
      <c r="Y87" s="2"/>
      <c r="Z87" s="2"/>
      <c r="AA87" s="2"/>
      <c r="AC87" s="2"/>
    </row>
    <row r="88" spans="1:29">
      <c r="A88" s="243" t="s">
        <v>622</v>
      </c>
      <c r="B88" s="593">
        <f t="shared" ref="B88:G88" si="32">AVERAGE(B23:B32)</f>
        <v>6.9162540080462284E-2</v>
      </c>
      <c r="C88" s="552">
        <f t="shared" si="32"/>
        <v>3.6865215033908001E-2</v>
      </c>
      <c r="D88" s="552">
        <f t="shared" si="32"/>
        <v>0.13353136817495229</v>
      </c>
      <c r="E88" s="552">
        <f t="shared" si="32"/>
        <v>6.8449629952672258E-2</v>
      </c>
      <c r="F88" s="592">
        <f t="shared" si="32"/>
        <v>5.2478439412660768E-2</v>
      </c>
      <c r="G88" s="657">
        <f t="shared" si="32"/>
        <v>6.4136857791339902E-2</v>
      </c>
      <c r="H88" s="552">
        <f t="shared" ref="H88:M88" si="33">PRODUCT(Z24:Z33)^(1/10)-1</f>
        <v>2.646551313357115E-3</v>
      </c>
      <c r="I88" s="552">
        <f t="shared" si="33"/>
        <v>1.0208269127842007E-2</v>
      </c>
      <c r="J88" s="552">
        <f t="shared" si="33"/>
        <v>2.9631092378199497E-3</v>
      </c>
      <c r="K88" s="552">
        <f t="shared" si="33"/>
        <v>1.0294822255229708E-2</v>
      </c>
      <c r="L88" s="552">
        <f t="shared" si="33"/>
        <v>-3.0037010969343858E-2</v>
      </c>
      <c r="M88" s="552">
        <f t="shared" si="33"/>
        <v>-2.5301286930569766E-2</v>
      </c>
      <c r="N88" s="593">
        <f t="shared" ref="N88:S88" si="34">B88+H88</f>
        <v>7.1809091393819399E-2</v>
      </c>
      <c r="O88" s="552">
        <f t="shared" si="34"/>
        <v>4.7073484161750008E-2</v>
      </c>
      <c r="P88" s="552">
        <f t="shared" si="34"/>
        <v>0.13649447741277224</v>
      </c>
      <c r="Q88" s="552">
        <f t="shared" si="34"/>
        <v>7.8744452207901966E-2</v>
      </c>
      <c r="R88" s="552">
        <f t="shared" si="34"/>
        <v>2.244142844331691E-2</v>
      </c>
      <c r="S88" s="604">
        <f t="shared" si="34"/>
        <v>3.8835570860770136E-2</v>
      </c>
      <c r="T88" s="2"/>
      <c r="U88" s="2"/>
      <c r="V88" s="2"/>
      <c r="W88" s="2"/>
      <c r="X88" s="2"/>
      <c r="Y88" s="2"/>
      <c r="Z88" s="2"/>
      <c r="AA88" s="2"/>
      <c r="AC88" s="2"/>
    </row>
    <row r="89" spans="1:29">
      <c r="A89" s="243"/>
      <c r="B89" s="593"/>
      <c r="C89" s="552"/>
      <c r="D89" s="552"/>
      <c r="E89" s="552"/>
      <c r="F89" s="592"/>
      <c r="G89" s="657"/>
      <c r="H89" s="552"/>
      <c r="I89" s="552"/>
      <c r="J89" s="552"/>
      <c r="K89" s="552"/>
      <c r="L89" s="552"/>
      <c r="M89" s="552"/>
      <c r="N89" s="557"/>
      <c r="O89" s="614"/>
      <c r="P89" s="614"/>
      <c r="Q89" s="614"/>
      <c r="R89" s="614"/>
      <c r="S89" s="699"/>
      <c r="T89" s="2"/>
      <c r="U89" s="2"/>
      <c r="V89" s="2"/>
      <c r="W89" s="2"/>
      <c r="X89" s="2"/>
      <c r="Y89" s="2"/>
      <c r="Z89" s="2"/>
      <c r="AA89" s="2"/>
      <c r="AC89" s="2"/>
    </row>
    <row r="90" spans="1:29">
      <c r="A90" s="243"/>
      <c r="B90" s="593"/>
      <c r="C90" s="552"/>
      <c r="D90" s="552"/>
      <c r="E90" s="552"/>
      <c r="F90" s="592"/>
      <c r="G90" s="657"/>
      <c r="H90" s="552"/>
      <c r="I90" s="552"/>
      <c r="J90" s="552"/>
      <c r="K90" s="552"/>
      <c r="L90" s="552"/>
      <c r="M90" s="552"/>
      <c r="N90" s="557"/>
      <c r="O90" s="614"/>
      <c r="P90" s="614"/>
      <c r="Q90" s="614"/>
      <c r="R90" s="614"/>
      <c r="S90" s="699"/>
      <c r="T90" s="2"/>
      <c r="U90" s="2"/>
      <c r="V90" s="2"/>
      <c r="W90" s="2"/>
      <c r="X90" s="2"/>
      <c r="Y90" s="2"/>
      <c r="Z90" s="2"/>
      <c r="AA90" s="2"/>
      <c r="AC90" s="2"/>
    </row>
    <row r="91" spans="1:29">
      <c r="A91" s="243" t="s">
        <v>623</v>
      </c>
      <c r="B91" s="593">
        <f t="shared" ref="B91:G91" si="35">AVERAGE(B33:B42)</f>
        <v>6.703987968838751E-2</v>
      </c>
      <c r="C91" s="552">
        <f t="shared" si="35"/>
        <v>3.0500164635935044E-2</v>
      </c>
      <c r="D91" s="552">
        <f t="shared" si="35"/>
        <v>0.17708429905624248</v>
      </c>
      <c r="E91" s="552">
        <f t="shared" si="35"/>
        <v>5.4537274922742629E-2</v>
      </c>
      <c r="F91" s="592">
        <f t="shared" si="35"/>
        <v>7.6757217265414929E-2</v>
      </c>
      <c r="G91" s="657">
        <f t="shared" si="35"/>
        <v>7.4738644960569853E-2</v>
      </c>
      <c r="H91" s="581">
        <f t="shared" ref="H91:M91" si="36">PRODUCT(Z34:Z43)^(1/10)-1</f>
        <v>-7.2994903590015703E-3</v>
      </c>
      <c r="I91" s="581">
        <f t="shared" si="36"/>
        <v>2.5149295320960663E-2</v>
      </c>
      <c r="J91" s="581">
        <f t="shared" si="36"/>
        <v>-8.5401056195678393E-2</v>
      </c>
      <c r="K91" s="581">
        <f t="shared" si="36"/>
        <v>4.5812188814124744E-2</v>
      </c>
      <c r="L91" s="581">
        <f t="shared" si="36"/>
        <v>-5.8111133730546882E-2</v>
      </c>
      <c r="M91" s="581">
        <f t="shared" si="36"/>
        <v>-5.6279314004997305E-2</v>
      </c>
      <c r="N91" s="593">
        <f t="shared" ref="N91:S91" si="37">B91+H91</f>
        <v>5.974038932938594E-2</v>
      </c>
      <c r="O91" s="552">
        <f t="shared" si="37"/>
        <v>5.5649459956895707E-2</v>
      </c>
      <c r="P91" s="552">
        <f t="shared" si="37"/>
        <v>9.168324286056409E-2</v>
      </c>
      <c r="Q91" s="552">
        <f t="shared" si="37"/>
        <v>0.10034946373686737</v>
      </c>
      <c r="R91" s="552">
        <f t="shared" si="37"/>
        <v>1.8646083534868046E-2</v>
      </c>
      <c r="S91" s="604">
        <f t="shared" si="37"/>
        <v>1.8459330955572548E-2</v>
      </c>
      <c r="T91" s="2"/>
      <c r="U91" s="2"/>
      <c r="V91" s="2"/>
      <c r="W91" s="2"/>
      <c r="X91" s="2"/>
      <c r="Y91" s="2"/>
      <c r="Z91" s="2"/>
      <c r="AA91" s="2"/>
      <c r="AC91" s="2"/>
    </row>
    <row r="92" spans="1:29">
      <c r="A92" s="243"/>
      <c r="B92" s="593"/>
      <c r="C92" s="552"/>
      <c r="D92" s="552"/>
      <c r="E92" s="552"/>
      <c r="F92" s="592"/>
      <c r="G92" s="657"/>
      <c r="H92" s="552"/>
      <c r="I92" s="552"/>
      <c r="J92" s="552"/>
      <c r="K92" s="552"/>
      <c r="L92" s="552"/>
      <c r="M92" s="552"/>
      <c r="N92" s="557"/>
      <c r="O92" s="614"/>
      <c r="P92" s="614"/>
      <c r="Q92" s="614"/>
      <c r="R92" s="614"/>
      <c r="S92" s="699"/>
      <c r="T92" s="2"/>
      <c r="U92" s="2"/>
      <c r="V92" s="2"/>
      <c r="W92" s="2"/>
      <c r="X92" s="2"/>
      <c r="Y92" s="2"/>
      <c r="Z92" s="2"/>
      <c r="AA92" s="2"/>
      <c r="AC92" s="2"/>
    </row>
    <row r="93" spans="1:29">
      <c r="A93" s="243"/>
      <c r="B93" s="593"/>
      <c r="C93" s="552"/>
      <c r="D93" s="552"/>
      <c r="E93" s="552"/>
      <c r="F93" s="592"/>
      <c r="G93" s="657"/>
      <c r="H93" s="552"/>
      <c r="I93" s="552"/>
      <c r="J93" s="552"/>
      <c r="K93" s="552"/>
      <c r="L93" s="552"/>
      <c r="M93" s="552"/>
      <c r="N93" s="557"/>
      <c r="O93" s="614"/>
      <c r="P93" s="614"/>
      <c r="Q93" s="614"/>
      <c r="R93" s="614"/>
      <c r="S93" s="699"/>
      <c r="T93" s="2"/>
      <c r="U93" s="2"/>
      <c r="V93" s="2"/>
      <c r="W93" s="2"/>
      <c r="X93" s="2"/>
      <c r="Y93" s="2"/>
      <c r="Z93" s="2"/>
      <c r="AA93" s="2"/>
      <c r="AC93" s="2"/>
    </row>
    <row r="94" spans="1:29">
      <c r="A94" s="243" t="s">
        <v>624</v>
      </c>
      <c r="B94" s="593">
        <f t="shared" ref="B94:G94" si="38">AVERAGE(B43:B52)</f>
        <v>6.9908177369531005E-2</v>
      </c>
      <c r="C94" s="552">
        <f t="shared" si="38"/>
        <v>3.2083224311751431E-2</v>
      </c>
      <c r="D94" s="552">
        <f t="shared" si="38"/>
        <v>0.15732189325275764</v>
      </c>
      <c r="E94" s="552">
        <f t="shared" si="38"/>
        <v>5.5874553547271333E-2</v>
      </c>
      <c r="F94" s="592">
        <f t="shared" si="38"/>
        <v>0.11453187752208574</v>
      </c>
      <c r="G94" s="657">
        <f t="shared" si="38"/>
        <v>9.1855166218348466E-2</v>
      </c>
      <c r="H94" s="581">
        <f t="shared" ref="H94:M94" si="39">PRODUCT(Z44:Z53)^(1/10)-1</f>
        <v>8.3758120786323609E-3</v>
      </c>
      <c r="I94" s="581">
        <f t="shared" si="39"/>
        <v>2.2651855540636978E-2</v>
      </c>
      <c r="J94" s="581">
        <f t="shared" si="39"/>
        <v>6.6471121007951606E-3</v>
      </c>
      <c r="K94" s="581">
        <f t="shared" si="39"/>
        <v>-2.0918685789157232E-2</v>
      </c>
      <c r="L94" s="581">
        <f t="shared" si="39"/>
        <v>-3.0957107061110656E-2</v>
      </c>
      <c r="M94" s="581">
        <f t="shared" si="39"/>
        <v>-3.8057837503717384E-2</v>
      </c>
      <c r="N94" s="593">
        <f t="shared" ref="N94:S94" si="40">B94+H94</f>
        <v>7.8283989448163366E-2</v>
      </c>
      <c r="O94" s="552">
        <f t="shared" si="40"/>
        <v>5.4735079852388409E-2</v>
      </c>
      <c r="P94" s="552">
        <f t="shared" si="40"/>
        <v>0.1639690053535528</v>
      </c>
      <c r="Q94" s="552">
        <f t="shared" si="40"/>
        <v>3.4955867758114101E-2</v>
      </c>
      <c r="R94" s="552">
        <f t="shared" si="40"/>
        <v>8.3574770460975084E-2</v>
      </c>
      <c r="S94" s="604">
        <f t="shared" si="40"/>
        <v>5.3797328714631082E-2</v>
      </c>
      <c r="T94" s="2"/>
      <c r="U94" s="2"/>
      <c r="V94" s="2"/>
      <c r="W94" s="2"/>
      <c r="X94" s="2"/>
      <c r="Y94" s="2"/>
      <c r="Z94" s="2"/>
      <c r="AA94" s="2"/>
      <c r="AC94" s="2"/>
    </row>
    <row r="95" spans="1:29">
      <c r="A95" s="243"/>
      <c r="B95" s="593"/>
      <c r="C95" s="552"/>
      <c r="D95" s="552"/>
      <c r="E95" s="552"/>
      <c r="F95" s="592"/>
      <c r="G95" s="657"/>
      <c r="H95" s="552"/>
      <c r="I95" s="552"/>
      <c r="J95" s="552"/>
      <c r="K95" s="552"/>
      <c r="L95" s="552"/>
      <c r="M95" s="552"/>
      <c r="N95" s="557"/>
      <c r="O95" s="614"/>
      <c r="P95" s="614"/>
      <c r="Q95" s="614"/>
      <c r="R95" s="614"/>
      <c r="S95" s="699"/>
      <c r="T95" s="2"/>
      <c r="U95" s="2"/>
      <c r="V95" s="2"/>
      <c r="W95" s="2"/>
      <c r="X95" s="2"/>
      <c r="Y95" s="2"/>
      <c r="Z95" s="2"/>
      <c r="AA95" s="2"/>
      <c r="AC95" s="2"/>
    </row>
    <row r="96" spans="1:29">
      <c r="A96" s="243"/>
      <c r="B96" s="593"/>
      <c r="C96" s="552"/>
      <c r="D96" s="552"/>
      <c r="E96" s="552"/>
      <c r="F96" s="592"/>
      <c r="G96" s="657"/>
      <c r="H96" s="552"/>
      <c r="I96" s="552"/>
      <c r="J96" s="552"/>
      <c r="K96" s="552"/>
      <c r="L96" s="552"/>
      <c r="M96" s="552"/>
      <c r="N96" s="557"/>
      <c r="O96" s="614"/>
      <c r="P96" s="614"/>
      <c r="Q96" s="614"/>
      <c r="R96" s="614"/>
      <c r="S96" s="699"/>
      <c r="T96" s="2"/>
      <c r="U96" s="2"/>
      <c r="V96" s="2"/>
      <c r="W96" s="2"/>
      <c r="X96" s="2"/>
      <c r="Y96" s="2"/>
      <c r="Z96" s="2"/>
      <c r="AA96" s="2"/>
      <c r="AC96" s="2"/>
    </row>
    <row r="97" spans="1:29">
      <c r="A97" s="243" t="s">
        <v>625</v>
      </c>
      <c r="B97" s="593">
        <f t="shared" ref="B97:G97" si="41">AVERAGE(B53:B62)</f>
        <v>6.8895558488298092E-2</v>
      </c>
      <c r="C97" s="552">
        <f t="shared" si="41"/>
        <v>3.8737703575945005E-2</v>
      </c>
      <c r="D97" s="552">
        <f t="shared" si="41"/>
        <v>9.4898487589890806E-2</v>
      </c>
      <c r="E97" s="552">
        <f t="shared" si="41"/>
        <v>9.3699997232388671E-2</v>
      </c>
      <c r="F97" s="592">
        <f t="shared" si="41"/>
        <v>8.6563624575100334E-2</v>
      </c>
      <c r="G97" s="657">
        <f t="shared" si="41"/>
        <v>7.4391303624378152E-2</v>
      </c>
      <c r="H97" s="581">
        <f t="shared" ref="H97:M97" si="42">PRODUCT(Z54:Z63)^(1/10)-1</f>
        <v>3.0521350392129998E-2</v>
      </c>
      <c r="I97" s="581">
        <f t="shared" si="42"/>
        <v>1.3620455974540535E-2</v>
      </c>
      <c r="J97" s="581">
        <f t="shared" si="42"/>
        <v>8.6192705752717647E-2</v>
      </c>
      <c r="K97" s="581">
        <f t="shared" si="42"/>
        <v>3.0110162621082015E-3</v>
      </c>
      <c r="L97" s="581">
        <f t="shared" si="42"/>
        <v>-8.7782844627577461E-3</v>
      </c>
      <c r="M97" s="581">
        <f t="shared" si="42"/>
        <v>-1.6981979162639327E-2</v>
      </c>
      <c r="N97" s="593">
        <f t="shared" ref="N97:S97" si="43">B97+H97</f>
        <v>9.941690888042809E-2</v>
      </c>
      <c r="O97" s="552">
        <f t="shared" si="43"/>
        <v>5.235815955048554E-2</v>
      </c>
      <c r="P97" s="552">
        <f t="shared" si="43"/>
        <v>0.18109119334260845</v>
      </c>
      <c r="Q97" s="552">
        <f t="shared" si="43"/>
        <v>9.6711013494496872E-2</v>
      </c>
      <c r="R97" s="552">
        <f t="shared" si="43"/>
        <v>7.7785340112342588E-2</v>
      </c>
      <c r="S97" s="604">
        <f t="shared" si="43"/>
        <v>5.7409324461738825E-2</v>
      </c>
      <c r="T97" s="2"/>
      <c r="U97" s="2"/>
      <c r="V97" s="2"/>
      <c r="W97" s="2"/>
      <c r="X97" s="2"/>
      <c r="Y97" s="2"/>
      <c r="Z97" s="2"/>
      <c r="AA97" s="2"/>
      <c r="AC97" s="2"/>
    </row>
    <row r="98" spans="1:29">
      <c r="A98" s="243"/>
      <c r="B98" s="593"/>
      <c r="C98" s="552"/>
      <c r="D98" s="552"/>
      <c r="E98" s="552"/>
      <c r="F98" s="592"/>
      <c r="G98" s="657"/>
      <c r="H98" s="552"/>
      <c r="I98" s="552"/>
      <c r="J98" s="552"/>
      <c r="K98" s="552"/>
      <c r="L98" s="552"/>
      <c r="M98" s="552"/>
      <c r="N98" s="557"/>
      <c r="O98" s="614"/>
      <c r="P98" s="614"/>
      <c r="Q98" s="614"/>
      <c r="R98" s="614"/>
      <c r="S98" s="699"/>
      <c r="T98" s="2"/>
      <c r="U98" s="2"/>
      <c r="V98" s="2"/>
      <c r="W98" s="2"/>
      <c r="X98" s="2"/>
      <c r="Y98" s="2"/>
      <c r="Z98" s="2"/>
      <c r="AA98" s="2"/>
      <c r="AC98" s="2"/>
    </row>
    <row r="99" spans="1:29">
      <c r="A99" s="243"/>
      <c r="B99" s="593"/>
      <c r="C99" s="552"/>
      <c r="D99" s="552"/>
      <c r="E99" s="552"/>
      <c r="F99" s="592"/>
      <c r="G99" s="657"/>
      <c r="H99" s="552"/>
      <c r="I99" s="552"/>
      <c r="J99" s="552"/>
      <c r="K99" s="552"/>
      <c r="L99" s="552"/>
      <c r="M99" s="552"/>
      <c r="N99" s="557"/>
      <c r="O99" s="614"/>
      <c r="P99" s="614"/>
      <c r="Q99" s="614"/>
      <c r="R99" s="614"/>
      <c r="S99" s="699"/>
      <c r="T99" s="2"/>
      <c r="U99" s="2"/>
      <c r="V99" s="2"/>
      <c r="W99" s="2"/>
      <c r="X99" s="2"/>
      <c r="Y99" s="2"/>
      <c r="Z99" s="2"/>
      <c r="AA99" s="2"/>
      <c r="AC99" s="2"/>
    </row>
    <row r="100" spans="1:29" ht="13" thickBot="1">
      <c r="A100" s="594" t="s">
        <v>626</v>
      </c>
      <c r="B100" s="694">
        <f t="shared" ref="B100:G100" si="44">AVERAGE(B63:B72)</f>
        <v>5.6756580832588076E-2</v>
      </c>
      <c r="C100" s="512">
        <f t="shared" si="44"/>
        <v>3.1350853027065487E-2</v>
      </c>
      <c r="D100" s="512">
        <f t="shared" si="44"/>
        <v>7.0363598180892953E-2</v>
      </c>
      <c r="E100" s="512">
        <f t="shared" si="44"/>
        <v>9.78778471017204E-2</v>
      </c>
      <c r="F100" s="850">
        <f t="shared" si="44"/>
        <v>6.9308842396623507E-2</v>
      </c>
      <c r="G100" s="658">
        <f t="shared" si="44"/>
        <v>5.656314581435018E-2</v>
      </c>
      <c r="H100" s="655">
        <f t="shared" ref="H100:M100" si="45">PRODUCT(Z64:Z73)^(1/10)-1</f>
        <v>-9.7308830410195446E-3</v>
      </c>
      <c r="I100" s="655">
        <f t="shared" si="45"/>
        <v>1.4424164292492492E-3</v>
      </c>
      <c r="J100" s="655">
        <f t="shared" si="45"/>
        <v>-3.109599355587378E-2</v>
      </c>
      <c r="K100" s="655">
        <f t="shared" si="45"/>
        <v>5.2067799234039036E-3</v>
      </c>
      <c r="L100" s="655">
        <f t="shared" si="45"/>
        <v>-1.3395147133108964E-2</v>
      </c>
      <c r="M100" s="655">
        <f t="shared" si="45"/>
        <v>-2.3963776595935737E-2</v>
      </c>
      <c r="N100" s="694">
        <f t="shared" ref="N100:S100" si="46">B100+H100</f>
        <v>4.7025697791568531E-2</v>
      </c>
      <c r="O100" s="512">
        <f t="shared" si="46"/>
        <v>3.2793269456314736E-2</v>
      </c>
      <c r="P100" s="512">
        <f t="shared" si="46"/>
        <v>3.9267604625019173E-2</v>
      </c>
      <c r="Q100" s="512">
        <f t="shared" si="46"/>
        <v>0.1030846270251243</v>
      </c>
      <c r="R100" s="512">
        <f t="shared" si="46"/>
        <v>5.5913695263514543E-2</v>
      </c>
      <c r="S100" s="695">
        <f t="shared" si="46"/>
        <v>3.2599369218414442E-2</v>
      </c>
      <c r="T100" s="2"/>
      <c r="U100" s="2"/>
      <c r="V100" s="2"/>
      <c r="W100" s="2"/>
      <c r="X100" s="2"/>
      <c r="Y100" s="2"/>
      <c r="Z100" s="2"/>
      <c r="AA100" s="2"/>
      <c r="AC100" s="2"/>
    </row>
    <row r="101" spans="1:29" ht="13" thickTop="1">
      <c r="B101" s="2"/>
      <c r="C101" s="2"/>
      <c r="D101" s="2"/>
      <c r="E101" s="2"/>
      <c r="F101" s="2"/>
      <c r="G101" s="2"/>
      <c r="H101" s="2"/>
      <c r="I101" s="2"/>
      <c r="J101" s="2"/>
      <c r="K101" s="2"/>
      <c r="L101" s="2"/>
      <c r="M101" s="2"/>
      <c r="N101" s="2"/>
      <c r="O101" s="2"/>
      <c r="P101" s="2"/>
      <c r="Q101" s="2"/>
      <c r="R101" s="42"/>
      <c r="S101" s="2"/>
      <c r="T101" s="2"/>
      <c r="U101" s="2"/>
      <c r="V101" s="2"/>
      <c r="W101" s="2"/>
      <c r="X101" s="2"/>
      <c r="Y101" s="2"/>
      <c r="Z101" s="2"/>
      <c r="AA101" s="2"/>
      <c r="AC101" s="2"/>
    </row>
    <row r="102" spans="1:29">
      <c r="B102" s="2"/>
      <c r="C102" s="2"/>
      <c r="D102" s="2"/>
      <c r="E102" s="2"/>
      <c r="F102" s="2"/>
      <c r="G102" s="2"/>
      <c r="H102" s="2"/>
      <c r="I102" s="2"/>
      <c r="J102" s="2"/>
      <c r="K102" s="2"/>
      <c r="L102" s="2"/>
      <c r="M102" s="2"/>
      <c r="N102" s="2"/>
      <c r="O102" s="2"/>
      <c r="P102" s="2"/>
      <c r="Q102" s="2"/>
      <c r="R102" s="42"/>
      <c r="S102" s="2"/>
      <c r="T102" s="2"/>
      <c r="U102" s="2"/>
      <c r="V102" s="2"/>
      <c r="W102" s="2"/>
      <c r="X102" s="2"/>
      <c r="Y102" s="2"/>
      <c r="Z102" s="2"/>
      <c r="AA102" s="2"/>
      <c r="AC102" s="2"/>
    </row>
    <row r="103" spans="1:29">
      <c r="B103" s="2"/>
      <c r="C103" s="2"/>
      <c r="D103" s="2"/>
      <c r="E103" s="2"/>
      <c r="F103" s="2"/>
      <c r="G103" s="2"/>
      <c r="H103" s="2"/>
      <c r="I103" s="2"/>
      <c r="J103" s="2"/>
      <c r="K103" s="2"/>
      <c r="L103" s="2"/>
      <c r="M103" s="2"/>
      <c r="N103" s="2"/>
      <c r="O103" s="2"/>
      <c r="P103" s="2"/>
      <c r="Q103" s="2"/>
      <c r="R103" s="42"/>
      <c r="S103" s="2"/>
      <c r="T103" s="2"/>
      <c r="U103" s="2"/>
      <c r="V103" s="2"/>
      <c r="W103" s="2"/>
      <c r="X103" s="2"/>
      <c r="Y103" s="2"/>
      <c r="Z103" s="2"/>
      <c r="AA103" s="2"/>
      <c r="AC103" s="2"/>
    </row>
    <row r="104" spans="1:29">
      <c r="B104" s="2"/>
      <c r="C104" s="2"/>
      <c r="D104" s="2"/>
      <c r="E104" s="2"/>
      <c r="F104" s="2"/>
      <c r="G104" s="2"/>
      <c r="H104" s="2"/>
      <c r="I104" s="2"/>
      <c r="J104" s="2"/>
      <c r="K104" s="2"/>
      <c r="L104" s="2"/>
      <c r="M104" s="2"/>
      <c r="N104" s="2"/>
      <c r="O104" s="2"/>
      <c r="P104" s="2"/>
      <c r="Q104" s="2"/>
      <c r="R104" s="42"/>
      <c r="S104" s="2"/>
      <c r="T104" s="2"/>
      <c r="U104" s="2"/>
      <c r="V104" s="2"/>
      <c r="W104" s="2"/>
      <c r="X104" s="2"/>
      <c r="Y104" s="2"/>
      <c r="Z104" s="2"/>
      <c r="AA104" s="2"/>
      <c r="AC104" s="2"/>
    </row>
    <row r="105" spans="1:29">
      <c r="B105" s="2"/>
      <c r="C105" s="2"/>
      <c r="D105" s="2"/>
      <c r="E105" s="2"/>
      <c r="F105" s="2"/>
      <c r="G105" s="2"/>
      <c r="H105" s="2"/>
      <c r="I105" s="2"/>
      <c r="J105" s="2"/>
      <c r="K105" s="2"/>
      <c r="L105" s="2"/>
      <c r="M105" s="2"/>
      <c r="N105" s="2"/>
      <c r="O105" s="2"/>
      <c r="P105" s="2"/>
      <c r="Q105" s="2"/>
      <c r="R105" s="42"/>
      <c r="S105" s="2"/>
      <c r="T105" s="2"/>
      <c r="U105" s="2"/>
      <c r="V105" s="2"/>
      <c r="W105" s="2"/>
      <c r="X105" s="2"/>
      <c r="Y105" s="2"/>
      <c r="Z105" s="2"/>
      <c r="AA105" s="2"/>
      <c r="AC105" s="2"/>
    </row>
    <row r="106" spans="1:29">
      <c r="B106" s="2"/>
      <c r="C106" s="2"/>
      <c r="D106" s="2"/>
      <c r="E106" s="2"/>
      <c r="F106" s="2"/>
      <c r="G106" s="2"/>
      <c r="H106" s="2"/>
      <c r="I106" s="2"/>
      <c r="J106" s="2"/>
      <c r="K106" s="2"/>
      <c r="L106" s="2"/>
      <c r="M106" s="2"/>
      <c r="N106" s="2"/>
      <c r="O106" s="2"/>
      <c r="P106" s="2"/>
      <c r="Q106" s="2"/>
      <c r="R106" s="42"/>
      <c r="S106" s="2"/>
      <c r="T106" s="2"/>
      <c r="U106" s="2"/>
      <c r="V106" s="2"/>
      <c r="W106" s="2"/>
      <c r="X106" s="2"/>
      <c r="Y106" s="2"/>
      <c r="Z106" s="2"/>
      <c r="AA106" s="2"/>
      <c r="AC106" s="2"/>
    </row>
    <row r="107" spans="1:29">
      <c r="B107" s="2"/>
      <c r="C107" s="2"/>
      <c r="D107" s="2"/>
      <c r="E107" s="2"/>
      <c r="F107" s="2"/>
      <c r="G107" s="2"/>
      <c r="H107" s="2"/>
      <c r="I107" s="2"/>
      <c r="J107" s="2"/>
      <c r="K107" s="2"/>
      <c r="L107" s="2"/>
      <c r="M107" s="2"/>
      <c r="N107" s="2"/>
      <c r="O107" s="2"/>
      <c r="P107" s="2"/>
      <c r="Q107" s="2"/>
      <c r="R107" s="42"/>
      <c r="S107" s="2"/>
      <c r="T107" s="2"/>
      <c r="U107" s="2"/>
      <c r="V107" s="2"/>
      <c r="W107" s="2"/>
      <c r="X107" s="2"/>
      <c r="Y107" s="2"/>
      <c r="Z107" s="2"/>
      <c r="AA107" s="2"/>
      <c r="AC107" s="2"/>
    </row>
    <row r="108" spans="1:29">
      <c r="B108" s="2"/>
      <c r="C108" s="1"/>
      <c r="D108" s="2"/>
      <c r="E108" s="2"/>
      <c r="F108" s="2"/>
      <c r="G108" s="2"/>
      <c r="H108" s="2"/>
      <c r="I108" s="2"/>
      <c r="J108" s="2"/>
      <c r="K108" s="2"/>
      <c r="L108" s="2"/>
      <c r="M108" s="2"/>
      <c r="N108" s="2"/>
      <c r="O108" s="2"/>
      <c r="P108" s="2"/>
      <c r="Q108" s="2"/>
      <c r="R108" s="42"/>
      <c r="S108" s="2"/>
      <c r="T108" s="2"/>
      <c r="U108" s="2"/>
      <c r="V108" s="2"/>
      <c r="W108" s="2"/>
      <c r="X108" s="2"/>
      <c r="Y108" s="2"/>
      <c r="Z108" s="2"/>
      <c r="AA108" s="2"/>
      <c r="AC108" s="2"/>
    </row>
    <row r="109" spans="1:29">
      <c r="B109" s="2"/>
      <c r="C109" s="2"/>
      <c r="D109" s="2"/>
      <c r="E109" s="2"/>
      <c r="F109" s="2"/>
      <c r="G109" s="2"/>
      <c r="H109" s="2"/>
      <c r="I109" s="2"/>
      <c r="J109" s="2"/>
      <c r="K109" s="2"/>
      <c r="L109" s="2"/>
      <c r="M109" s="2"/>
      <c r="N109" s="2"/>
      <c r="O109" s="2"/>
      <c r="P109" s="2"/>
      <c r="Q109" s="2"/>
      <c r="R109" s="42"/>
      <c r="S109" s="2"/>
      <c r="T109" s="2"/>
      <c r="U109" s="2"/>
      <c r="V109" s="2"/>
      <c r="W109" s="2"/>
      <c r="X109" s="2"/>
      <c r="Y109" s="2"/>
      <c r="Z109" s="2"/>
      <c r="AA109" s="2"/>
      <c r="AC109" s="2"/>
    </row>
    <row r="110" spans="1:29">
      <c r="B110" s="2"/>
      <c r="C110" s="2"/>
      <c r="D110" s="2"/>
      <c r="E110" s="2"/>
      <c r="F110" s="2"/>
      <c r="G110" s="2"/>
      <c r="H110" s="2"/>
      <c r="I110" s="2"/>
      <c r="J110" s="2"/>
      <c r="K110" s="2"/>
      <c r="L110" s="2"/>
      <c r="M110" s="2"/>
      <c r="N110" s="2"/>
      <c r="O110" s="2"/>
      <c r="P110" s="2"/>
      <c r="Q110" s="2"/>
      <c r="R110" s="42"/>
      <c r="S110" s="2"/>
      <c r="T110" s="2"/>
      <c r="U110" s="2"/>
      <c r="V110" s="2"/>
      <c r="W110" s="2"/>
      <c r="X110" s="2"/>
      <c r="Y110" s="2"/>
      <c r="Z110" s="2"/>
      <c r="AA110" s="2"/>
      <c r="AC110" s="2"/>
    </row>
    <row r="111" spans="1:29">
      <c r="B111" s="2"/>
      <c r="C111" s="2"/>
      <c r="D111" s="2"/>
      <c r="E111" s="2"/>
      <c r="F111" s="2"/>
      <c r="G111" s="2"/>
      <c r="H111" s="2"/>
      <c r="I111" s="2"/>
      <c r="J111" s="2"/>
      <c r="K111" s="2"/>
      <c r="L111" s="2"/>
      <c r="M111" s="2"/>
      <c r="N111" s="2"/>
      <c r="O111" s="2"/>
      <c r="P111" s="2"/>
      <c r="Q111" s="2"/>
      <c r="R111" s="42"/>
      <c r="S111" s="2"/>
      <c r="T111" s="2"/>
      <c r="U111" s="2"/>
      <c r="V111" s="2"/>
      <c r="W111" s="2"/>
      <c r="X111" s="2"/>
      <c r="Y111" s="2"/>
      <c r="Z111" s="2"/>
      <c r="AA111" s="2"/>
      <c r="AC111" s="2"/>
    </row>
    <row r="112" spans="1:29">
      <c r="B112" s="2"/>
      <c r="C112" s="2"/>
      <c r="D112" s="2"/>
      <c r="E112" s="2"/>
      <c r="F112" s="2"/>
      <c r="G112" s="2"/>
      <c r="H112" s="2"/>
      <c r="I112" s="2"/>
      <c r="J112" s="2"/>
      <c r="K112" s="2"/>
      <c r="L112" s="2"/>
      <c r="M112" s="2"/>
      <c r="N112" s="2"/>
      <c r="O112" s="2"/>
      <c r="P112" s="2"/>
      <c r="Q112" s="2"/>
      <c r="R112" s="42"/>
      <c r="S112" s="2"/>
      <c r="T112" s="2"/>
      <c r="U112" s="2"/>
      <c r="V112" s="2"/>
      <c r="W112" s="2"/>
      <c r="X112" s="2"/>
      <c r="Y112" s="2"/>
      <c r="Z112" s="2"/>
      <c r="AA112" s="2"/>
      <c r="AC112" s="2"/>
    </row>
    <row r="113" spans="2:29">
      <c r="B113" s="2"/>
      <c r="C113" s="2"/>
      <c r="D113" s="2"/>
      <c r="E113" s="2"/>
      <c r="F113" s="2"/>
      <c r="G113" s="2"/>
      <c r="H113" s="2"/>
      <c r="I113" s="2"/>
      <c r="J113" s="2"/>
      <c r="K113" s="2"/>
      <c r="L113" s="2"/>
      <c r="M113" s="2"/>
      <c r="N113" s="2"/>
      <c r="O113" s="2"/>
      <c r="P113" s="2"/>
      <c r="Q113" s="2"/>
      <c r="R113" s="42"/>
      <c r="S113" s="2"/>
      <c r="T113" s="2"/>
      <c r="U113" s="2"/>
      <c r="V113" s="2"/>
      <c r="W113" s="2"/>
      <c r="X113" s="2"/>
      <c r="Y113" s="2"/>
      <c r="Z113" s="2"/>
      <c r="AA113" s="2"/>
      <c r="AC113" s="2"/>
    </row>
    <row r="114" spans="2:29">
      <c r="B114" s="2"/>
      <c r="C114" s="2"/>
      <c r="D114" s="2"/>
      <c r="E114" s="2"/>
      <c r="F114" s="2"/>
      <c r="G114" s="2"/>
      <c r="H114" s="2"/>
      <c r="I114" s="2"/>
      <c r="J114" s="2"/>
      <c r="K114" s="2"/>
      <c r="L114" s="2"/>
      <c r="M114" s="2"/>
      <c r="N114" s="2"/>
      <c r="O114" s="2"/>
      <c r="P114" s="2"/>
      <c r="Q114" s="2"/>
      <c r="R114" s="42"/>
      <c r="S114" s="2"/>
      <c r="T114" s="2"/>
      <c r="U114" s="2"/>
      <c r="V114" s="2"/>
      <c r="W114" s="2"/>
      <c r="X114" s="2"/>
      <c r="Y114" s="2"/>
      <c r="Z114" s="2"/>
      <c r="AA114" s="2"/>
      <c r="AC114" s="2"/>
    </row>
    <row r="115" spans="2:29">
      <c r="B115" s="2"/>
      <c r="C115" s="2"/>
      <c r="D115" s="2"/>
      <c r="E115" s="2"/>
      <c r="F115" s="2"/>
      <c r="G115" s="2"/>
      <c r="H115" s="2"/>
      <c r="I115" s="2"/>
      <c r="J115" s="2"/>
      <c r="K115" s="2"/>
      <c r="L115" s="2"/>
      <c r="M115" s="2"/>
      <c r="N115" s="2"/>
      <c r="O115" s="2"/>
      <c r="P115" s="2"/>
      <c r="Q115" s="2"/>
      <c r="R115" s="42"/>
      <c r="S115" s="2"/>
      <c r="T115" s="2"/>
      <c r="U115" s="2"/>
      <c r="V115" s="2"/>
      <c r="W115" s="2"/>
      <c r="X115" s="2"/>
      <c r="Y115" s="2"/>
      <c r="Z115" s="2"/>
      <c r="AA115" s="2"/>
      <c r="AC115" s="2"/>
    </row>
    <row r="116" spans="2:29">
      <c r="B116" s="2"/>
      <c r="C116" s="2"/>
      <c r="D116" s="2"/>
      <c r="E116" s="2"/>
      <c r="F116" s="2"/>
      <c r="G116" s="2"/>
      <c r="H116" s="2"/>
      <c r="I116" s="2"/>
      <c r="J116" s="2"/>
      <c r="K116" s="2"/>
      <c r="L116" s="2"/>
      <c r="M116" s="2"/>
      <c r="N116" s="2"/>
      <c r="O116" s="2"/>
      <c r="P116" s="2"/>
      <c r="Q116" s="2"/>
      <c r="R116" s="42"/>
      <c r="S116" s="2"/>
      <c r="T116" s="2"/>
      <c r="U116" s="2"/>
      <c r="V116" s="2"/>
      <c r="W116" s="2"/>
      <c r="X116" s="2"/>
      <c r="Y116" s="2"/>
      <c r="Z116" s="2"/>
      <c r="AA116" s="2"/>
      <c r="AC116" s="2"/>
    </row>
    <row r="117" spans="2:29">
      <c r="B117" s="2"/>
      <c r="C117" s="2"/>
      <c r="D117" s="2"/>
      <c r="E117" s="2"/>
      <c r="F117" s="2"/>
      <c r="G117" s="2"/>
      <c r="H117" s="2"/>
      <c r="I117" s="2"/>
      <c r="J117" s="2"/>
      <c r="K117" s="2"/>
      <c r="L117" s="2"/>
      <c r="M117" s="2"/>
      <c r="N117" s="2"/>
      <c r="O117" s="2"/>
      <c r="P117" s="2"/>
      <c r="Q117" s="2"/>
      <c r="R117" s="42"/>
      <c r="S117" s="2"/>
      <c r="T117" s="2"/>
      <c r="U117" s="2"/>
      <c r="V117" s="2"/>
      <c r="W117" s="2"/>
      <c r="X117" s="2"/>
      <c r="Y117" s="2"/>
      <c r="Z117" s="2"/>
      <c r="AA117" s="2"/>
      <c r="AC117" s="2"/>
    </row>
    <row r="118" spans="2:29">
      <c r="B118" s="2"/>
      <c r="C118" s="2"/>
      <c r="D118" s="2"/>
      <c r="E118" s="2"/>
      <c r="F118" s="2"/>
      <c r="G118" s="2"/>
      <c r="H118" s="2"/>
      <c r="I118" s="2"/>
      <c r="J118" s="2"/>
      <c r="K118" s="2"/>
      <c r="L118" s="2"/>
      <c r="M118" s="2"/>
      <c r="N118" s="2"/>
      <c r="O118" s="2"/>
      <c r="P118" s="2"/>
      <c r="Q118" s="2"/>
      <c r="R118" s="42"/>
      <c r="S118" s="2"/>
      <c r="T118" s="2"/>
      <c r="U118" s="2"/>
      <c r="V118" s="2"/>
      <c r="W118" s="2"/>
      <c r="X118" s="2"/>
      <c r="Y118" s="2"/>
      <c r="Z118" s="2"/>
      <c r="AA118" s="2"/>
      <c r="AC118" s="2"/>
    </row>
    <row r="119" spans="2:29">
      <c r="B119" s="2"/>
      <c r="C119" s="2"/>
      <c r="D119" s="2"/>
      <c r="E119" s="2"/>
      <c r="F119" s="2"/>
      <c r="G119" s="2"/>
      <c r="H119" s="2"/>
      <c r="I119" s="2"/>
      <c r="J119" s="2"/>
      <c r="K119" s="2"/>
      <c r="L119" s="2"/>
      <c r="M119" s="2"/>
      <c r="N119" s="2"/>
      <c r="O119" s="2"/>
      <c r="P119" s="2"/>
      <c r="Q119" s="2"/>
      <c r="R119" s="42"/>
      <c r="S119" s="2"/>
      <c r="T119" s="2"/>
      <c r="U119" s="2"/>
      <c r="V119" s="2"/>
      <c r="W119" s="2"/>
      <c r="X119" s="2"/>
      <c r="Y119" s="2"/>
      <c r="Z119" s="2"/>
      <c r="AA119" s="2"/>
      <c r="AC119" s="2"/>
    </row>
    <row r="120" spans="2:29">
      <c r="B120" s="2"/>
      <c r="C120" s="2"/>
      <c r="D120" s="2"/>
      <c r="E120" s="2"/>
      <c r="F120" s="2"/>
      <c r="G120" s="2"/>
      <c r="H120" s="2"/>
      <c r="I120" s="2"/>
      <c r="J120" s="2"/>
      <c r="K120" s="2"/>
      <c r="L120" s="2"/>
      <c r="M120" s="2"/>
      <c r="N120" s="2"/>
      <c r="O120" s="2"/>
      <c r="P120" s="2"/>
      <c r="Q120" s="2"/>
      <c r="R120" s="42"/>
      <c r="S120" s="2"/>
      <c r="T120" s="2"/>
      <c r="U120" s="2"/>
      <c r="V120" s="2"/>
      <c r="W120" s="2"/>
      <c r="X120" s="2"/>
      <c r="Y120" s="2"/>
      <c r="Z120" s="2"/>
      <c r="AA120" s="2"/>
      <c r="AC120" s="2"/>
    </row>
    <row r="121" spans="2:29">
      <c r="B121" s="2"/>
      <c r="C121" s="2"/>
      <c r="D121" s="2"/>
      <c r="E121" s="2"/>
      <c r="F121" s="2"/>
      <c r="G121" s="2"/>
      <c r="H121" s="2"/>
      <c r="I121" s="2"/>
      <c r="J121" s="2"/>
      <c r="K121" s="2"/>
      <c r="L121" s="2"/>
      <c r="M121" s="2"/>
      <c r="N121" s="2"/>
      <c r="O121" s="2"/>
      <c r="P121" s="2"/>
      <c r="Q121" s="2"/>
      <c r="R121" s="42"/>
      <c r="S121" s="2"/>
      <c r="T121" s="2"/>
      <c r="U121" s="2"/>
      <c r="V121" s="2"/>
      <c r="W121" s="2"/>
      <c r="X121" s="2"/>
      <c r="Y121" s="2"/>
      <c r="Z121" s="2"/>
      <c r="AA121" s="2"/>
      <c r="AC121" s="2"/>
    </row>
    <row r="122" spans="2:29">
      <c r="B122" s="2"/>
      <c r="C122" s="2"/>
      <c r="D122" s="2"/>
      <c r="E122" s="2"/>
      <c r="F122" s="2"/>
      <c r="G122" s="2"/>
      <c r="H122" s="2"/>
      <c r="I122" s="2"/>
      <c r="J122" s="2"/>
      <c r="K122" s="2"/>
      <c r="L122" s="2"/>
      <c r="M122" s="2"/>
      <c r="N122" s="2"/>
      <c r="O122" s="2"/>
      <c r="P122" s="2"/>
      <c r="Q122" s="2"/>
      <c r="R122" s="42"/>
      <c r="S122" s="2"/>
      <c r="T122" s="2"/>
      <c r="U122" s="2"/>
      <c r="V122" s="2"/>
      <c r="W122" s="2"/>
      <c r="X122" s="2"/>
      <c r="Y122" s="2"/>
      <c r="Z122" s="2"/>
      <c r="AA122" s="2"/>
      <c r="AC122" s="2"/>
    </row>
    <row r="123" spans="2:29">
      <c r="B123" s="2"/>
      <c r="C123" s="2"/>
      <c r="D123" s="2"/>
      <c r="E123" s="2"/>
      <c r="F123" s="2"/>
      <c r="G123" s="2"/>
      <c r="H123" s="2"/>
      <c r="I123" s="2"/>
      <c r="J123" s="2"/>
      <c r="K123" s="2"/>
      <c r="L123" s="2"/>
      <c r="M123" s="2"/>
      <c r="N123" s="2"/>
      <c r="O123" s="2"/>
      <c r="P123" s="2"/>
      <c r="Q123" s="2"/>
      <c r="R123" s="42"/>
      <c r="S123" s="2"/>
      <c r="T123" s="2"/>
      <c r="U123" s="2"/>
      <c r="V123" s="2"/>
      <c r="W123" s="2"/>
      <c r="X123" s="2"/>
      <c r="Y123" s="2"/>
      <c r="Z123" s="2"/>
      <c r="AA123" s="2"/>
      <c r="AC123" s="2"/>
    </row>
    <row r="124" spans="2:29">
      <c r="B124" s="2"/>
      <c r="C124" s="2"/>
      <c r="D124" s="2"/>
      <c r="E124" s="2"/>
      <c r="F124" s="2"/>
      <c r="G124" s="2"/>
      <c r="H124" s="2"/>
      <c r="I124" s="2"/>
      <c r="J124" s="2"/>
      <c r="K124" s="2"/>
      <c r="L124" s="2"/>
      <c r="M124" s="2"/>
      <c r="N124" s="2"/>
      <c r="O124" s="2"/>
      <c r="P124" s="2"/>
      <c r="Q124" s="2"/>
      <c r="R124" s="42"/>
      <c r="S124" s="2"/>
      <c r="T124" s="2"/>
      <c r="U124" s="2"/>
      <c r="V124" s="2"/>
      <c r="W124" s="2"/>
      <c r="X124" s="2"/>
      <c r="Y124" s="2"/>
      <c r="Z124" s="2"/>
      <c r="AA124" s="2"/>
      <c r="AC124" s="2"/>
    </row>
    <row r="125" spans="2:29">
      <c r="B125" s="2"/>
      <c r="C125" s="2"/>
      <c r="D125" s="2"/>
      <c r="E125" s="2"/>
      <c r="F125" s="2"/>
      <c r="G125" s="2"/>
      <c r="H125" s="2"/>
      <c r="I125" s="2"/>
      <c r="J125" s="2"/>
      <c r="K125" s="2"/>
      <c r="L125" s="2"/>
      <c r="M125" s="2"/>
      <c r="N125" s="2"/>
      <c r="O125" s="2"/>
      <c r="P125" s="2"/>
      <c r="Q125" s="2"/>
      <c r="R125" s="42"/>
      <c r="S125" s="2"/>
      <c r="T125" s="2"/>
      <c r="U125" s="2"/>
      <c r="V125" s="2"/>
      <c r="W125" s="2"/>
      <c r="X125" s="2"/>
      <c r="Y125" s="2"/>
      <c r="Z125" s="2"/>
      <c r="AA125" s="2"/>
      <c r="AC125" s="2"/>
    </row>
    <row r="126" spans="2:29">
      <c r="B126" s="2"/>
      <c r="C126" s="2"/>
      <c r="D126" s="2"/>
      <c r="E126" s="2"/>
      <c r="F126" s="2"/>
      <c r="G126" s="2"/>
      <c r="H126" s="2"/>
      <c r="I126" s="2"/>
      <c r="J126" s="2"/>
      <c r="K126" s="2"/>
      <c r="L126" s="2"/>
      <c r="M126" s="2"/>
      <c r="N126" s="2"/>
      <c r="O126" s="2"/>
      <c r="P126" s="2"/>
      <c r="Q126" s="2"/>
      <c r="R126" s="42"/>
      <c r="S126" s="2"/>
      <c r="T126" s="2"/>
      <c r="U126" s="2"/>
      <c r="V126" s="2"/>
      <c r="W126" s="2"/>
      <c r="X126" s="2"/>
      <c r="Y126" s="2"/>
      <c r="Z126" s="2"/>
      <c r="AA126" s="2"/>
      <c r="AC126" s="2"/>
    </row>
    <row r="127" spans="2:29">
      <c r="B127" s="2"/>
      <c r="C127" s="2"/>
      <c r="D127" s="2"/>
      <c r="E127" s="2"/>
      <c r="F127" s="2"/>
      <c r="G127" s="2"/>
      <c r="H127" s="2"/>
      <c r="I127" s="2"/>
      <c r="J127" s="2"/>
      <c r="K127" s="2"/>
      <c r="L127" s="2"/>
      <c r="M127" s="2"/>
      <c r="N127" s="2"/>
      <c r="O127" s="2"/>
      <c r="P127" s="2"/>
      <c r="Q127" s="2"/>
      <c r="R127" s="42"/>
      <c r="S127" s="2"/>
      <c r="T127" s="2"/>
      <c r="U127" s="2"/>
      <c r="V127" s="2"/>
      <c r="W127" s="2"/>
      <c r="X127" s="2"/>
      <c r="Y127" s="2"/>
      <c r="Z127" s="2"/>
      <c r="AA127" s="2"/>
      <c r="AC127" s="2"/>
    </row>
    <row r="128" spans="2:29">
      <c r="B128" s="2"/>
      <c r="C128" s="2"/>
      <c r="D128" s="2"/>
      <c r="E128" s="2"/>
      <c r="F128" s="2"/>
      <c r="G128" s="2"/>
      <c r="H128" s="2"/>
      <c r="I128" s="2"/>
      <c r="J128" s="2"/>
      <c r="K128" s="2"/>
      <c r="L128" s="2"/>
      <c r="M128" s="2"/>
      <c r="N128" s="2"/>
      <c r="O128" s="2"/>
      <c r="P128" s="2"/>
      <c r="Q128" s="2"/>
      <c r="R128" s="42"/>
      <c r="S128" s="2"/>
      <c r="T128" s="2"/>
      <c r="U128" s="2"/>
      <c r="V128" s="2"/>
      <c r="W128" s="2"/>
      <c r="X128" s="2"/>
      <c r="Y128" s="2"/>
      <c r="Z128" s="2"/>
      <c r="AA128" s="2"/>
      <c r="AC128" s="2"/>
    </row>
    <row r="129" spans="2:29">
      <c r="B129" s="2"/>
      <c r="C129" s="2"/>
      <c r="D129" s="2"/>
      <c r="E129" s="2"/>
      <c r="F129" s="2"/>
      <c r="G129" s="2"/>
      <c r="H129" s="2"/>
      <c r="I129" s="2"/>
      <c r="J129" s="2"/>
      <c r="K129" s="2"/>
      <c r="L129" s="2"/>
      <c r="M129" s="2"/>
      <c r="N129" s="2"/>
      <c r="O129" s="2"/>
      <c r="P129" s="2"/>
      <c r="Q129" s="2"/>
      <c r="R129" s="42"/>
      <c r="S129" s="2"/>
      <c r="T129" s="2"/>
      <c r="U129" s="2"/>
      <c r="V129" s="2"/>
      <c r="W129" s="2"/>
      <c r="X129" s="2"/>
      <c r="Y129" s="2"/>
      <c r="Z129" s="2"/>
      <c r="AA129" s="2"/>
      <c r="AC129" s="2"/>
    </row>
    <row r="130" spans="2:29">
      <c r="B130" s="2"/>
      <c r="C130" s="2"/>
      <c r="D130" s="2"/>
      <c r="E130" s="2"/>
      <c r="F130" s="2"/>
      <c r="G130" s="2"/>
      <c r="H130" s="2"/>
      <c r="I130" s="2"/>
      <c r="J130" s="2"/>
      <c r="K130" s="2"/>
      <c r="L130" s="2"/>
      <c r="M130" s="2"/>
      <c r="N130" s="2"/>
      <c r="O130" s="2"/>
      <c r="P130" s="2"/>
      <c r="Q130" s="2"/>
      <c r="R130" s="42"/>
      <c r="S130" s="2"/>
      <c r="T130" s="2"/>
      <c r="U130" s="2"/>
      <c r="V130" s="2"/>
      <c r="W130" s="2"/>
      <c r="X130" s="2"/>
      <c r="Y130" s="2"/>
      <c r="Z130" s="2"/>
      <c r="AA130" s="2"/>
      <c r="AC130" s="2"/>
    </row>
    <row r="131" spans="2:29">
      <c r="B131" s="2"/>
      <c r="C131" s="2"/>
      <c r="D131" s="2"/>
      <c r="E131" s="2"/>
      <c r="F131" s="2"/>
      <c r="G131" s="2"/>
      <c r="H131" s="2"/>
      <c r="I131" s="2"/>
      <c r="J131" s="2"/>
      <c r="K131" s="2"/>
      <c r="L131" s="2"/>
      <c r="M131" s="2"/>
      <c r="N131" s="2"/>
      <c r="O131" s="2"/>
      <c r="P131" s="2"/>
      <c r="Q131" s="2"/>
      <c r="R131" s="42"/>
      <c r="S131" s="2"/>
      <c r="T131" s="2"/>
      <c r="U131" s="2"/>
      <c r="V131" s="2"/>
      <c r="W131" s="2"/>
      <c r="X131" s="2"/>
      <c r="Y131" s="2"/>
      <c r="Z131" s="2"/>
      <c r="AA131" s="2"/>
      <c r="AC131" s="2"/>
    </row>
    <row r="132" spans="2:29">
      <c r="B132" s="2"/>
      <c r="C132" s="2"/>
      <c r="D132" s="2"/>
      <c r="E132" s="2"/>
      <c r="F132" s="2"/>
      <c r="G132" s="2"/>
      <c r="H132" s="2"/>
      <c r="I132" s="2"/>
      <c r="J132" s="2"/>
      <c r="K132" s="2"/>
      <c r="L132" s="2"/>
      <c r="M132" s="2"/>
      <c r="N132" s="2"/>
      <c r="O132" s="2"/>
      <c r="P132" s="2"/>
      <c r="Q132" s="2"/>
      <c r="R132" s="42"/>
      <c r="S132" s="2"/>
      <c r="T132" s="2"/>
      <c r="U132" s="2"/>
      <c r="V132" s="2"/>
      <c r="W132" s="2"/>
      <c r="X132" s="2"/>
      <c r="Y132" s="2"/>
      <c r="Z132" s="2"/>
      <c r="AA132" s="2"/>
      <c r="AC132" s="2"/>
    </row>
    <row r="133" spans="2:29">
      <c r="B133" s="2"/>
      <c r="C133" s="2"/>
      <c r="D133" s="2"/>
      <c r="E133" s="2"/>
      <c r="F133" s="2"/>
      <c r="G133" s="2"/>
      <c r="H133" s="2"/>
      <c r="I133" s="2"/>
      <c r="J133" s="2"/>
      <c r="K133" s="2"/>
      <c r="L133" s="2"/>
      <c r="M133" s="2"/>
      <c r="N133" s="2"/>
      <c r="O133" s="2"/>
      <c r="P133" s="2"/>
      <c r="Q133" s="2"/>
      <c r="R133" s="42"/>
      <c r="S133" s="2"/>
      <c r="T133" s="2"/>
      <c r="U133" s="2"/>
      <c r="V133" s="2"/>
      <c r="W133" s="2"/>
      <c r="X133" s="2"/>
      <c r="Y133" s="2"/>
      <c r="Z133" s="2"/>
      <c r="AA133" s="2"/>
      <c r="AC133" s="2"/>
    </row>
    <row r="134" spans="2:29">
      <c r="B134" s="2"/>
      <c r="C134" s="2"/>
      <c r="D134" s="2"/>
      <c r="E134" s="2"/>
      <c r="F134" s="2"/>
      <c r="G134" s="2"/>
      <c r="H134" s="2"/>
      <c r="I134" s="2"/>
      <c r="J134" s="2"/>
      <c r="K134" s="2"/>
      <c r="L134" s="2"/>
      <c r="M134" s="2"/>
      <c r="N134" s="2"/>
      <c r="O134" s="2"/>
      <c r="P134" s="2"/>
      <c r="Q134" s="2"/>
      <c r="R134" s="42"/>
      <c r="S134" s="2"/>
      <c r="T134" s="2"/>
      <c r="U134" s="2"/>
      <c r="V134" s="2"/>
      <c r="W134" s="2"/>
      <c r="X134" s="2"/>
      <c r="Y134" s="2"/>
      <c r="Z134" s="2"/>
      <c r="AA134" s="2"/>
      <c r="AC134" s="2"/>
    </row>
    <row r="135" spans="2:29">
      <c r="B135" s="2"/>
      <c r="C135" s="2"/>
      <c r="D135" s="2"/>
      <c r="E135" s="2"/>
      <c r="F135" s="2"/>
      <c r="G135" s="2"/>
      <c r="H135" s="2"/>
      <c r="I135" s="2"/>
      <c r="J135" s="2"/>
      <c r="K135" s="2"/>
      <c r="L135" s="2"/>
      <c r="M135" s="2"/>
      <c r="N135" s="2"/>
      <c r="O135" s="2"/>
      <c r="P135" s="2"/>
      <c r="Q135" s="2"/>
      <c r="R135" s="42"/>
      <c r="S135" s="2"/>
      <c r="T135" s="2"/>
      <c r="U135" s="2"/>
      <c r="V135" s="2"/>
      <c r="W135" s="2"/>
      <c r="X135" s="2"/>
      <c r="Y135" s="2"/>
      <c r="Z135" s="2"/>
      <c r="AA135" s="2"/>
      <c r="AC135" s="2"/>
    </row>
    <row r="136" spans="2:29">
      <c r="B136" s="2"/>
      <c r="C136" s="2"/>
      <c r="D136" s="2"/>
      <c r="E136" s="2"/>
      <c r="F136" s="2"/>
      <c r="G136" s="2"/>
      <c r="H136" s="2"/>
      <c r="I136" s="2"/>
      <c r="J136" s="2"/>
      <c r="K136" s="2"/>
      <c r="L136" s="2"/>
      <c r="M136" s="2"/>
      <c r="N136" s="2"/>
      <c r="O136" s="2"/>
      <c r="P136" s="2"/>
      <c r="Q136" s="2"/>
      <c r="R136" s="42"/>
      <c r="S136" s="2"/>
      <c r="T136" s="2"/>
      <c r="U136" s="2"/>
      <c r="V136" s="2"/>
      <c r="W136" s="2"/>
      <c r="X136" s="2"/>
      <c r="Y136" s="2"/>
      <c r="Z136" s="2"/>
      <c r="AA136" s="2"/>
      <c r="AC136" s="2"/>
    </row>
    <row r="137" spans="2:29">
      <c r="B137" s="2"/>
      <c r="C137" s="2"/>
      <c r="D137" s="2"/>
      <c r="E137" s="2"/>
      <c r="F137" s="2"/>
      <c r="G137" s="2"/>
      <c r="H137" s="2"/>
      <c r="I137" s="2"/>
      <c r="J137" s="2"/>
      <c r="K137" s="2"/>
      <c r="L137" s="2"/>
      <c r="M137" s="2"/>
      <c r="N137" s="2"/>
      <c r="O137" s="2"/>
      <c r="P137" s="2"/>
      <c r="Q137" s="2"/>
      <c r="R137" s="42"/>
      <c r="S137" s="2"/>
      <c r="T137" s="2"/>
      <c r="U137" s="2"/>
      <c r="V137" s="2"/>
      <c r="W137" s="2"/>
      <c r="X137" s="2"/>
      <c r="Y137" s="2"/>
      <c r="Z137" s="2"/>
      <c r="AA137" s="2"/>
      <c r="AC137" s="2"/>
    </row>
    <row r="138" spans="2:29">
      <c r="B138" s="2"/>
      <c r="C138" s="2"/>
      <c r="D138" s="2"/>
      <c r="E138" s="2"/>
      <c r="F138" s="2"/>
      <c r="G138" s="2"/>
      <c r="H138" s="2"/>
      <c r="I138" s="2"/>
      <c r="J138" s="2"/>
      <c r="K138" s="2"/>
      <c r="L138" s="2"/>
      <c r="M138" s="2"/>
      <c r="N138" s="2"/>
      <c r="O138" s="2"/>
      <c r="P138" s="2"/>
      <c r="Q138" s="2"/>
      <c r="R138" s="42"/>
      <c r="S138" s="2"/>
      <c r="T138" s="2"/>
      <c r="U138" s="2"/>
      <c r="V138" s="2"/>
      <c r="W138" s="2"/>
      <c r="X138" s="2"/>
      <c r="Y138" s="2"/>
      <c r="Z138" s="2"/>
      <c r="AA138" s="2"/>
      <c r="AC138" s="2"/>
    </row>
    <row r="139" spans="2:29">
      <c r="B139" s="2"/>
      <c r="C139" s="2"/>
      <c r="D139" s="2"/>
      <c r="E139" s="2"/>
      <c r="F139" s="2"/>
      <c r="G139" s="2"/>
      <c r="H139" s="2"/>
      <c r="I139" s="2"/>
      <c r="J139" s="2"/>
      <c r="K139" s="2"/>
      <c r="L139" s="2"/>
      <c r="M139" s="2"/>
      <c r="N139" s="2"/>
      <c r="O139" s="2"/>
      <c r="P139" s="2"/>
      <c r="Q139" s="2"/>
      <c r="R139" s="42"/>
      <c r="S139" s="2"/>
      <c r="T139" s="2"/>
      <c r="U139" s="2"/>
      <c r="V139" s="2"/>
      <c r="W139" s="2"/>
      <c r="X139" s="2"/>
      <c r="Y139" s="2"/>
      <c r="Z139" s="2"/>
      <c r="AA139" s="2"/>
      <c r="AC139" s="2"/>
    </row>
    <row r="140" spans="2:29">
      <c r="B140" s="2"/>
      <c r="C140" s="2"/>
      <c r="D140" s="2"/>
      <c r="E140" s="2"/>
      <c r="F140" s="2"/>
      <c r="G140" s="2"/>
      <c r="H140" s="2"/>
      <c r="I140" s="2"/>
      <c r="J140" s="2"/>
      <c r="K140" s="2"/>
      <c r="L140" s="2"/>
      <c r="M140" s="2"/>
      <c r="N140" s="2"/>
      <c r="O140" s="2"/>
      <c r="P140" s="2"/>
      <c r="Q140" s="2"/>
      <c r="R140" s="42"/>
      <c r="S140" s="2"/>
      <c r="T140" s="2"/>
      <c r="U140" s="2"/>
      <c r="V140" s="2"/>
      <c r="W140" s="2"/>
      <c r="X140" s="2"/>
      <c r="Y140" s="2"/>
      <c r="Z140" s="2"/>
      <c r="AA140" s="2"/>
      <c r="AC140" s="2"/>
    </row>
    <row r="141" spans="2:29">
      <c r="B141" s="2"/>
      <c r="C141" s="2"/>
      <c r="D141" s="2"/>
      <c r="E141" s="2"/>
      <c r="F141" s="2"/>
      <c r="G141" s="2"/>
      <c r="H141" s="2"/>
      <c r="I141" s="2"/>
      <c r="J141" s="2"/>
      <c r="K141" s="2"/>
      <c r="L141" s="2"/>
      <c r="M141" s="2"/>
      <c r="N141" s="2"/>
      <c r="O141" s="2"/>
      <c r="P141" s="2"/>
      <c r="Q141" s="2"/>
      <c r="R141" s="42"/>
      <c r="S141" s="2"/>
      <c r="T141" s="2"/>
      <c r="U141" s="2"/>
      <c r="V141" s="2"/>
      <c r="W141" s="2"/>
      <c r="X141" s="2"/>
      <c r="Y141" s="2"/>
      <c r="Z141" s="2"/>
      <c r="AA141" s="2"/>
      <c r="AC141" s="2"/>
    </row>
    <row r="142" spans="2:29">
      <c r="B142" s="2"/>
      <c r="C142" s="2"/>
      <c r="D142" s="2"/>
      <c r="E142" s="2"/>
      <c r="F142" s="2"/>
      <c r="G142" s="2"/>
      <c r="H142" s="2"/>
      <c r="I142" s="2"/>
      <c r="J142" s="2"/>
      <c r="K142" s="2"/>
      <c r="L142" s="2"/>
      <c r="M142" s="2"/>
      <c r="N142" s="2"/>
      <c r="O142" s="2"/>
      <c r="P142" s="2"/>
      <c r="Q142" s="2"/>
      <c r="R142" s="42"/>
      <c r="S142" s="2"/>
      <c r="T142" s="2"/>
      <c r="U142" s="2"/>
      <c r="V142" s="2"/>
      <c r="W142" s="2"/>
      <c r="X142" s="2"/>
      <c r="Y142" s="2"/>
      <c r="Z142" s="2"/>
      <c r="AA142" s="2"/>
      <c r="AC142" s="2"/>
    </row>
    <row r="143" spans="2:29">
      <c r="B143" s="2"/>
      <c r="C143" s="2"/>
      <c r="D143" s="2"/>
      <c r="E143" s="2"/>
      <c r="F143" s="2"/>
      <c r="G143" s="2"/>
      <c r="H143" s="2"/>
      <c r="I143" s="2"/>
      <c r="J143" s="2"/>
      <c r="K143" s="2"/>
      <c r="L143" s="2"/>
      <c r="M143" s="2"/>
      <c r="N143" s="2"/>
      <c r="O143" s="2"/>
      <c r="P143" s="2"/>
      <c r="Q143" s="2"/>
      <c r="R143" s="42"/>
      <c r="S143" s="2"/>
      <c r="T143" s="2"/>
      <c r="U143" s="2"/>
      <c r="V143" s="2"/>
      <c r="W143" s="2"/>
      <c r="X143" s="2"/>
      <c r="Y143" s="2"/>
      <c r="Z143" s="2"/>
      <c r="AA143" s="2"/>
      <c r="AC143" s="2"/>
    </row>
    <row r="144" spans="2:29">
      <c r="B144" s="2"/>
      <c r="C144" s="2"/>
      <c r="D144" s="2"/>
      <c r="E144" s="2"/>
      <c r="F144" s="2"/>
      <c r="G144" s="2"/>
      <c r="H144" s="2"/>
      <c r="I144" s="2"/>
      <c r="J144" s="2"/>
      <c r="K144" s="2"/>
      <c r="L144" s="2"/>
      <c r="M144" s="2"/>
      <c r="N144" s="2"/>
      <c r="O144" s="2"/>
      <c r="P144" s="2"/>
      <c r="Q144" s="2"/>
      <c r="R144" s="42"/>
      <c r="S144" s="2"/>
      <c r="T144" s="2"/>
      <c r="U144" s="2"/>
      <c r="V144" s="2"/>
      <c r="W144" s="2"/>
      <c r="X144" s="2"/>
      <c r="Y144" s="2"/>
      <c r="Z144" s="2"/>
      <c r="AA144" s="2"/>
      <c r="AC144" s="2"/>
    </row>
    <row r="145" spans="2:29">
      <c r="B145" s="2"/>
      <c r="C145" s="2"/>
      <c r="D145" s="2"/>
      <c r="E145" s="2"/>
      <c r="F145" s="2"/>
      <c r="G145" s="2"/>
      <c r="H145" s="2"/>
      <c r="I145" s="2"/>
      <c r="J145" s="2"/>
      <c r="K145" s="2"/>
      <c r="L145" s="2"/>
      <c r="M145" s="2"/>
      <c r="N145" s="2"/>
      <c r="O145" s="2"/>
      <c r="P145" s="2"/>
      <c r="Q145" s="2"/>
      <c r="R145" s="42"/>
      <c r="S145" s="2"/>
      <c r="T145" s="2"/>
      <c r="U145" s="2"/>
      <c r="V145" s="2"/>
      <c r="W145" s="2"/>
      <c r="X145" s="2"/>
      <c r="Y145" s="2"/>
      <c r="Z145" s="2"/>
      <c r="AA145" s="2"/>
      <c r="AC145" s="2"/>
    </row>
    <row r="146" spans="2:29">
      <c r="B146" s="2"/>
      <c r="C146" s="2"/>
      <c r="D146" s="2"/>
      <c r="E146" s="2"/>
      <c r="F146" s="2"/>
      <c r="G146" s="2"/>
      <c r="H146" s="2"/>
      <c r="I146" s="2"/>
      <c r="J146" s="2"/>
      <c r="K146" s="2"/>
      <c r="L146" s="2"/>
      <c r="M146" s="2"/>
      <c r="N146" s="2"/>
      <c r="O146" s="2"/>
      <c r="P146" s="2"/>
      <c r="Q146" s="2"/>
      <c r="R146" s="42"/>
      <c r="S146" s="2"/>
      <c r="T146" s="2"/>
      <c r="U146" s="2"/>
      <c r="V146" s="2"/>
      <c r="W146" s="2"/>
      <c r="X146" s="2"/>
      <c r="Y146" s="2"/>
      <c r="Z146" s="2"/>
      <c r="AA146" s="2"/>
      <c r="AC146" s="2"/>
    </row>
    <row r="147" spans="2:29">
      <c r="B147" s="2"/>
      <c r="C147" s="2"/>
      <c r="D147" s="2"/>
      <c r="E147" s="2"/>
      <c r="F147" s="2"/>
      <c r="G147" s="2"/>
      <c r="H147" s="2"/>
      <c r="I147" s="2"/>
      <c r="J147" s="2"/>
      <c r="K147" s="2"/>
      <c r="L147" s="2"/>
      <c r="M147" s="2"/>
      <c r="N147" s="2"/>
      <c r="O147" s="2"/>
      <c r="P147" s="2"/>
      <c r="Q147" s="2"/>
      <c r="R147" s="42"/>
      <c r="S147" s="2"/>
      <c r="T147" s="2"/>
      <c r="U147" s="2"/>
      <c r="V147" s="2"/>
      <c r="W147" s="2"/>
      <c r="X147" s="2"/>
      <c r="Y147" s="2"/>
      <c r="Z147" s="2"/>
      <c r="AA147" s="2"/>
      <c r="AC147" s="2"/>
    </row>
    <row r="148" spans="2:29">
      <c r="B148" s="2"/>
      <c r="C148" s="2"/>
      <c r="D148" s="2"/>
      <c r="E148" s="2"/>
      <c r="F148" s="2"/>
      <c r="G148" s="2"/>
      <c r="H148" s="2"/>
      <c r="I148" s="2"/>
      <c r="J148" s="2"/>
      <c r="K148" s="2"/>
      <c r="L148" s="2"/>
      <c r="M148" s="2"/>
      <c r="N148" s="2"/>
      <c r="O148" s="2"/>
      <c r="P148" s="2"/>
      <c r="Q148" s="2"/>
      <c r="R148" s="42"/>
      <c r="S148" s="2"/>
      <c r="T148" s="2"/>
      <c r="U148" s="2"/>
      <c r="V148" s="2"/>
      <c r="W148" s="2"/>
      <c r="X148" s="2"/>
      <c r="Y148" s="2"/>
      <c r="Z148" s="2"/>
      <c r="AA148" s="2"/>
      <c r="AC148" s="2"/>
    </row>
    <row r="149" spans="2:29">
      <c r="B149" s="2"/>
      <c r="C149" s="2"/>
      <c r="D149" s="2"/>
      <c r="E149" s="2"/>
      <c r="F149" s="2"/>
      <c r="G149" s="2"/>
      <c r="H149" s="2"/>
      <c r="I149" s="2"/>
      <c r="J149" s="2"/>
      <c r="K149" s="2"/>
      <c r="L149" s="2"/>
      <c r="M149" s="2"/>
      <c r="N149" s="2"/>
      <c r="O149" s="2"/>
      <c r="P149" s="2"/>
      <c r="Q149" s="2"/>
      <c r="R149" s="42"/>
      <c r="S149" s="2"/>
      <c r="T149" s="2"/>
      <c r="U149" s="2"/>
      <c r="V149" s="2"/>
      <c r="W149" s="2"/>
      <c r="X149" s="2"/>
      <c r="Y149" s="2"/>
      <c r="Z149" s="2"/>
      <c r="AA149" s="2"/>
      <c r="AC149" s="2"/>
    </row>
    <row r="150" spans="2:29">
      <c r="B150" s="2"/>
      <c r="C150" s="2"/>
      <c r="D150" s="2"/>
      <c r="E150" s="2"/>
      <c r="F150" s="2"/>
      <c r="G150" s="2"/>
      <c r="H150" s="2"/>
      <c r="I150" s="2"/>
      <c r="J150" s="2"/>
      <c r="K150" s="2"/>
      <c r="L150" s="2"/>
      <c r="M150" s="2"/>
      <c r="N150" s="2"/>
      <c r="O150" s="2"/>
      <c r="P150" s="2"/>
      <c r="Q150" s="2"/>
      <c r="R150" s="42"/>
      <c r="S150" s="2"/>
      <c r="T150" s="2"/>
      <c r="U150" s="2"/>
      <c r="V150" s="2"/>
      <c r="W150" s="2"/>
      <c r="X150" s="2"/>
      <c r="Y150" s="2"/>
      <c r="Z150" s="2"/>
      <c r="AA150" s="2"/>
      <c r="AC150" s="2"/>
    </row>
    <row r="151" spans="2:29">
      <c r="B151" s="2"/>
      <c r="C151" s="2"/>
      <c r="D151" s="2"/>
      <c r="E151" s="2"/>
      <c r="F151" s="2"/>
      <c r="G151" s="2"/>
      <c r="H151" s="2"/>
      <c r="I151" s="2"/>
      <c r="J151" s="2"/>
      <c r="K151" s="2"/>
      <c r="L151" s="2"/>
      <c r="M151" s="2"/>
      <c r="N151" s="2"/>
      <c r="O151" s="2"/>
      <c r="P151" s="2"/>
      <c r="Q151" s="2"/>
      <c r="R151" s="42"/>
      <c r="S151" s="2"/>
      <c r="T151" s="2"/>
      <c r="U151" s="2"/>
      <c r="V151" s="2"/>
      <c r="W151" s="2"/>
      <c r="X151" s="2"/>
      <c r="Y151" s="2"/>
      <c r="Z151" s="2"/>
      <c r="AA151" s="2"/>
      <c r="AC151" s="2"/>
    </row>
    <row r="152" spans="2:29">
      <c r="B152" s="2"/>
      <c r="C152" s="2"/>
      <c r="D152" s="2"/>
      <c r="E152" s="2"/>
      <c r="F152" s="2"/>
      <c r="G152" s="2"/>
      <c r="H152" s="2"/>
      <c r="I152" s="2"/>
      <c r="J152" s="2"/>
      <c r="K152" s="2"/>
      <c r="L152" s="2"/>
      <c r="M152" s="2"/>
      <c r="N152" s="2"/>
      <c r="O152" s="2"/>
      <c r="P152" s="2"/>
      <c r="Q152" s="2"/>
      <c r="R152" s="42"/>
      <c r="S152" s="2"/>
      <c r="T152" s="2"/>
      <c r="U152" s="2"/>
      <c r="V152" s="2"/>
      <c r="W152" s="2"/>
      <c r="X152" s="2"/>
      <c r="Y152" s="2"/>
      <c r="Z152" s="2"/>
      <c r="AA152" s="2"/>
      <c r="AC152" s="2"/>
    </row>
    <row r="153" spans="2:29">
      <c r="B153" s="2"/>
      <c r="C153" s="2"/>
      <c r="D153" s="2"/>
      <c r="E153" s="2"/>
      <c r="F153" s="2"/>
      <c r="G153" s="2"/>
      <c r="H153" s="2"/>
      <c r="I153" s="2"/>
      <c r="J153" s="2"/>
      <c r="K153" s="2"/>
      <c r="L153" s="2"/>
      <c r="M153" s="2"/>
      <c r="N153" s="2"/>
      <c r="O153" s="2"/>
      <c r="P153" s="2"/>
      <c r="Q153" s="2"/>
      <c r="R153" s="42"/>
      <c r="S153" s="2"/>
      <c r="T153" s="2"/>
      <c r="U153" s="2"/>
      <c r="V153" s="2"/>
      <c r="W153" s="2"/>
      <c r="X153" s="2"/>
      <c r="Y153" s="2"/>
      <c r="Z153" s="2"/>
      <c r="AA153" s="2"/>
      <c r="AC153" s="2"/>
    </row>
    <row r="154" spans="2:29">
      <c r="B154" s="2"/>
      <c r="C154" s="2"/>
      <c r="D154" s="2"/>
      <c r="E154" s="2"/>
      <c r="F154" s="2"/>
      <c r="G154" s="2"/>
      <c r="H154" s="2"/>
      <c r="I154" s="2"/>
      <c r="J154" s="2"/>
      <c r="K154" s="2"/>
      <c r="L154" s="2"/>
      <c r="M154" s="2"/>
      <c r="N154" s="2"/>
      <c r="O154" s="2"/>
      <c r="P154" s="2"/>
      <c r="Q154" s="2"/>
      <c r="R154" s="42"/>
      <c r="S154" s="2"/>
      <c r="T154" s="2"/>
      <c r="U154" s="2"/>
      <c r="V154" s="2"/>
      <c r="W154" s="2"/>
      <c r="X154" s="2"/>
      <c r="Y154" s="2"/>
      <c r="Z154" s="2"/>
      <c r="AA154" s="2"/>
      <c r="AC154" s="2"/>
    </row>
    <row r="155" spans="2:29">
      <c r="B155" s="2"/>
      <c r="C155" s="2"/>
      <c r="D155" s="2"/>
      <c r="E155" s="2"/>
      <c r="F155" s="2"/>
      <c r="G155" s="2"/>
      <c r="H155" s="2"/>
      <c r="I155" s="2"/>
      <c r="J155" s="2"/>
      <c r="K155" s="2"/>
      <c r="L155" s="2"/>
      <c r="M155" s="2"/>
      <c r="N155" s="2"/>
      <c r="O155" s="2"/>
      <c r="P155" s="2"/>
      <c r="Q155" s="2"/>
      <c r="R155" s="42"/>
      <c r="S155" s="2"/>
      <c r="T155" s="2"/>
      <c r="U155" s="2"/>
      <c r="V155" s="2"/>
      <c r="W155" s="2"/>
      <c r="X155" s="2"/>
      <c r="Y155" s="2"/>
      <c r="Z155" s="2"/>
      <c r="AA155" s="2"/>
      <c r="AC155" s="2"/>
    </row>
    <row r="156" spans="2:29">
      <c r="B156" s="2"/>
      <c r="C156" s="2"/>
      <c r="D156" s="2"/>
      <c r="E156" s="2"/>
      <c r="F156" s="2"/>
      <c r="G156" s="2"/>
      <c r="H156" s="2"/>
      <c r="I156" s="2"/>
      <c r="J156" s="2"/>
      <c r="K156" s="2"/>
      <c r="L156" s="2"/>
      <c r="M156" s="2"/>
      <c r="N156" s="2"/>
      <c r="O156" s="2"/>
      <c r="P156" s="2"/>
      <c r="Q156" s="2"/>
      <c r="R156" s="42"/>
      <c r="S156" s="2"/>
      <c r="T156" s="2"/>
      <c r="U156" s="2"/>
      <c r="V156" s="2"/>
      <c r="W156" s="2"/>
      <c r="X156" s="2"/>
      <c r="Y156" s="2"/>
      <c r="Z156" s="2"/>
      <c r="AA156" s="2"/>
      <c r="AB156" s="2"/>
      <c r="AC156" s="2"/>
    </row>
    <row r="157" spans="2:29">
      <c r="B157" s="2"/>
      <c r="C157" s="2"/>
      <c r="D157" s="2"/>
      <c r="E157" s="2"/>
      <c r="F157" s="2"/>
      <c r="G157" s="2"/>
      <c r="H157" s="2"/>
      <c r="I157" s="2"/>
      <c r="J157" s="2"/>
      <c r="K157" s="2"/>
      <c r="L157" s="2"/>
      <c r="M157" s="2"/>
      <c r="N157" s="2"/>
      <c r="O157" s="2"/>
      <c r="P157" s="2"/>
      <c r="Q157" s="2"/>
      <c r="R157" s="42"/>
      <c r="S157" s="2"/>
      <c r="T157" s="2"/>
      <c r="U157" s="2"/>
      <c r="V157" s="2"/>
      <c r="W157" s="2"/>
      <c r="X157" s="2"/>
      <c r="Y157" s="2"/>
      <c r="Z157" s="2"/>
      <c r="AA157" s="2"/>
      <c r="AB157" s="2"/>
      <c r="AC157" s="2"/>
    </row>
    <row r="158" spans="2:29">
      <c r="B158" s="2"/>
      <c r="C158" s="2"/>
      <c r="D158" s="2"/>
      <c r="E158" s="2"/>
      <c r="F158" s="2"/>
      <c r="G158" s="2"/>
      <c r="H158" s="2"/>
      <c r="I158" s="2"/>
      <c r="J158" s="2"/>
      <c r="K158" s="2"/>
      <c r="L158" s="2"/>
      <c r="M158" s="2"/>
      <c r="N158" s="2"/>
      <c r="O158" s="2"/>
      <c r="P158" s="2"/>
      <c r="Q158" s="2"/>
      <c r="R158" s="42"/>
      <c r="S158" s="2"/>
      <c r="T158" s="2"/>
      <c r="U158" s="2"/>
      <c r="V158" s="2"/>
      <c r="W158" s="2"/>
      <c r="X158" s="2"/>
      <c r="Y158" s="2"/>
      <c r="Z158" s="2"/>
      <c r="AA158" s="2"/>
      <c r="AB158" s="2"/>
      <c r="AC158" s="2"/>
    </row>
    <row r="159" spans="2:29">
      <c r="B159" s="2"/>
      <c r="C159" s="2"/>
      <c r="D159" s="2"/>
      <c r="E159" s="2"/>
      <c r="F159" s="2"/>
      <c r="G159" s="2"/>
      <c r="H159" s="2"/>
      <c r="I159" s="2"/>
      <c r="J159" s="2"/>
      <c r="K159" s="2"/>
      <c r="L159" s="2"/>
      <c r="M159" s="2"/>
      <c r="N159" s="2"/>
      <c r="O159" s="2"/>
      <c r="P159" s="2"/>
      <c r="Q159" s="2"/>
      <c r="R159" s="42"/>
      <c r="S159" s="2"/>
      <c r="T159" s="2"/>
      <c r="U159" s="2"/>
      <c r="V159" s="2"/>
      <c r="W159" s="2"/>
      <c r="X159" s="2"/>
      <c r="Y159" s="2"/>
      <c r="Z159" s="2"/>
      <c r="AA159" s="2"/>
      <c r="AB159" s="2"/>
      <c r="AC159" s="2"/>
    </row>
    <row r="160" spans="2:29">
      <c r="B160" s="2"/>
      <c r="C160" s="2"/>
      <c r="D160" s="2"/>
      <c r="E160" s="2"/>
      <c r="F160" s="2"/>
      <c r="G160" s="2"/>
      <c r="H160" s="2"/>
      <c r="I160" s="2"/>
      <c r="J160" s="2"/>
      <c r="K160" s="2"/>
      <c r="L160" s="2"/>
      <c r="M160" s="2"/>
      <c r="N160" s="2"/>
      <c r="O160" s="2"/>
      <c r="P160" s="2"/>
      <c r="Q160" s="2"/>
      <c r="R160" s="42"/>
      <c r="S160" s="2"/>
      <c r="T160" s="2"/>
      <c r="U160" s="2"/>
      <c r="V160" s="2"/>
      <c r="W160" s="2"/>
      <c r="X160" s="2"/>
      <c r="Y160" s="2"/>
      <c r="Z160" s="2"/>
      <c r="AA160" s="2"/>
      <c r="AB160" s="2"/>
      <c r="AC160" s="2"/>
    </row>
    <row r="161" spans="2:29">
      <c r="B161" s="2"/>
      <c r="C161" s="2"/>
      <c r="D161" s="2"/>
      <c r="E161" s="2"/>
      <c r="F161" s="2"/>
      <c r="G161" s="2"/>
      <c r="H161" s="2"/>
      <c r="I161" s="2"/>
      <c r="J161" s="2"/>
      <c r="K161" s="2"/>
      <c r="L161" s="2"/>
      <c r="M161" s="2"/>
      <c r="N161" s="2"/>
      <c r="O161" s="2"/>
      <c r="P161" s="2"/>
      <c r="Q161" s="2"/>
      <c r="R161" s="42"/>
      <c r="S161" s="2"/>
      <c r="T161" s="2"/>
      <c r="U161" s="2"/>
      <c r="V161" s="2"/>
      <c r="W161" s="2"/>
      <c r="X161" s="2"/>
      <c r="Y161" s="2"/>
      <c r="Z161" s="2"/>
      <c r="AA161" s="2"/>
      <c r="AB161" s="2"/>
      <c r="AC161" s="2"/>
    </row>
    <row r="162" spans="2:29">
      <c r="B162" s="2"/>
      <c r="C162" s="2"/>
      <c r="D162" s="2"/>
      <c r="E162" s="2"/>
      <c r="F162" s="2"/>
      <c r="G162" s="2"/>
      <c r="H162" s="2"/>
      <c r="I162" s="2"/>
      <c r="J162" s="2"/>
      <c r="K162" s="2"/>
      <c r="L162" s="2"/>
      <c r="M162" s="2"/>
      <c r="N162" s="2"/>
      <c r="O162" s="2"/>
      <c r="P162" s="2"/>
      <c r="Q162" s="2"/>
      <c r="R162" s="42"/>
      <c r="S162" s="2"/>
      <c r="T162" s="2"/>
      <c r="U162" s="2"/>
      <c r="V162" s="2"/>
      <c r="W162" s="2"/>
      <c r="X162" s="2"/>
      <c r="Y162" s="2"/>
      <c r="Z162" s="2"/>
      <c r="AA162" s="2"/>
      <c r="AB162" s="2"/>
      <c r="AC162" s="2"/>
    </row>
    <row r="163" spans="2:29">
      <c r="B163" s="2"/>
      <c r="C163" s="2"/>
      <c r="D163" s="2"/>
      <c r="E163" s="2"/>
      <c r="F163" s="2"/>
      <c r="G163" s="2"/>
      <c r="H163" s="2"/>
      <c r="I163" s="2"/>
      <c r="J163" s="2"/>
      <c r="K163" s="2"/>
      <c r="L163" s="2"/>
      <c r="M163" s="2"/>
      <c r="N163" s="2"/>
      <c r="O163" s="2"/>
      <c r="P163" s="2"/>
      <c r="Q163" s="2"/>
      <c r="R163" s="42"/>
      <c r="S163" s="2"/>
      <c r="T163" s="2"/>
      <c r="U163" s="2"/>
      <c r="V163" s="2"/>
      <c r="W163" s="2"/>
      <c r="X163" s="2"/>
      <c r="Y163" s="2"/>
      <c r="Z163" s="2"/>
      <c r="AA163" s="2"/>
      <c r="AB163" s="2"/>
      <c r="AC163" s="2"/>
    </row>
    <row r="164" spans="2:29">
      <c r="B164" s="2"/>
      <c r="C164" s="2"/>
      <c r="D164" s="2"/>
      <c r="E164" s="2"/>
      <c r="F164" s="2"/>
      <c r="G164" s="2"/>
      <c r="H164" s="2"/>
      <c r="I164" s="2"/>
      <c r="J164" s="2"/>
      <c r="K164" s="2"/>
      <c r="L164" s="2"/>
      <c r="M164" s="2"/>
      <c r="N164" s="2"/>
      <c r="O164" s="2"/>
      <c r="P164" s="2"/>
      <c r="Q164" s="2"/>
      <c r="R164" s="42"/>
      <c r="S164" s="2"/>
      <c r="T164" s="2"/>
      <c r="U164" s="2"/>
      <c r="V164" s="2"/>
      <c r="W164" s="2"/>
      <c r="X164" s="2"/>
      <c r="Y164" s="2"/>
      <c r="Z164" s="2"/>
      <c r="AA164" s="2"/>
      <c r="AB164" s="2"/>
      <c r="AC164" s="2"/>
    </row>
    <row r="165" spans="2:29">
      <c r="B165" s="2"/>
      <c r="C165" s="2"/>
      <c r="D165" s="2"/>
      <c r="E165" s="2"/>
      <c r="F165" s="2"/>
      <c r="G165" s="2"/>
      <c r="H165" s="2"/>
      <c r="I165" s="2"/>
      <c r="J165" s="2"/>
      <c r="K165" s="2"/>
      <c r="L165" s="2"/>
      <c r="M165" s="2"/>
      <c r="N165" s="2"/>
      <c r="O165" s="2"/>
      <c r="P165" s="2"/>
      <c r="Q165" s="2"/>
      <c r="R165" s="42"/>
      <c r="S165" s="2"/>
      <c r="T165" s="2"/>
      <c r="U165" s="2"/>
      <c r="V165" s="2"/>
      <c r="W165" s="2"/>
      <c r="X165" s="2"/>
      <c r="Y165" s="2"/>
      <c r="Z165" s="2"/>
      <c r="AA165" s="2"/>
      <c r="AB165" s="2"/>
      <c r="AC165" s="2"/>
    </row>
    <row r="166" spans="2:29">
      <c r="B166" s="2"/>
      <c r="C166" s="2"/>
      <c r="D166" s="2"/>
      <c r="E166" s="2"/>
      <c r="F166" s="2"/>
      <c r="G166" s="2"/>
      <c r="H166" s="2"/>
      <c r="I166" s="2"/>
      <c r="J166" s="2"/>
      <c r="K166" s="2"/>
      <c r="L166" s="2"/>
      <c r="M166" s="2"/>
      <c r="N166" s="2"/>
      <c r="O166" s="2"/>
      <c r="P166" s="2"/>
      <c r="Q166" s="2"/>
      <c r="R166" s="42"/>
      <c r="S166" s="2"/>
      <c r="T166" s="2"/>
      <c r="U166" s="2"/>
      <c r="V166" s="2"/>
      <c r="W166" s="2"/>
      <c r="X166" s="2"/>
      <c r="Y166" s="2"/>
      <c r="Z166" s="2"/>
      <c r="AA166" s="2"/>
      <c r="AB166" s="2"/>
      <c r="AC166" s="2"/>
    </row>
    <row r="167" spans="2:29">
      <c r="B167" s="2"/>
      <c r="C167" s="2"/>
      <c r="D167" s="2"/>
      <c r="E167" s="2"/>
      <c r="F167" s="2"/>
      <c r="G167" s="2"/>
      <c r="H167" s="2"/>
      <c r="I167" s="2"/>
      <c r="J167" s="2"/>
      <c r="K167" s="2"/>
      <c r="L167" s="2"/>
      <c r="M167" s="2"/>
      <c r="N167" s="2"/>
      <c r="O167" s="2"/>
      <c r="P167" s="2"/>
      <c r="Q167" s="2"/>
      <c r="R167" s="42"/>
      <c r="S167" s="2"/>
      <c r="T167" s="2"/>
      <c r="U167" s="2"/>
      <c r="V167" s="2"/>
      <c r="W167" s="2"/>
      <c r="X167" s="2"/>
      <c r="Y167" s="2"/>
      <c r="Z167" s="2"/>
      <c r="AA167" s="2"/>
      <c r="AB167" s="2"/>
      <c r="AC167" s="2"/>
    </row>
    <row r="168" spans="2:29">
      <c r="B168" s="2"/>
      <c r="C168" s="2"/>
      <c r="D168" s="2"/>
      <c r="E168" s="2"/>
      <c r="F168" s="2"/>
      <c r="G168" s="2"/>
      <c r="H168" s="2"/>
      <c r="I168" s="2"/>
      <c r="J168" s="2"/>
      <c r="K168" s="2"/>
      <c r="L168" s="2"/>
      <c r="M168" s="2"/>
      <c r="N168" s="2"/>
      <c r="O168" s="2"/>
      <c r="P168" s="2"/>
      <c r="Q168" s="2"/>
      <c r="R168" s="42"/>
      <c r="S168" s="2"/>
      <c r="T168" s="2"/>
      <c r="U168" s="2"/>
      <c r="V168" s="2"/>
      <c r="W168" s="2"/>
      <c r="X168" s="2"/>
      <c r="Y168" s="2"/>
      <c r="Z168" s="2"/>
      <c r="AA168" s="2"/>
      <c r="AB168" s="2"/>
      <c r="AC168" s="2"/>
    </row>
    <row r="169" spans="2:29">
      <c r="B169" s="2"/>
      <c r="C169" s="2"/>
      <c r="D169" s="2"/>
      <c r="E169" s="2"/>
      <c r="F169" s="2"/>
      <c r="G169" s="2"/>
      <c r="H169" s="2"/>
      <c r="I169" s="2"/>
      <c r="J169" s="2"/>
      <c r="K169" s="2"/>
      <c r="L169" s="2"/>
      <c r="M169" s="2"/>
      <c r="N169" s="2"/>
      <c r="O169" s="2"/>
      <c r="P169" s="2"/>
      <c r="Q169" s="2"/>
      <c r="R169" s="42"/>
      <c r="S169" s="2"/>
      <c r="T169" s="2"/>
      <c r="U169" s="2"/>
      <c r="V169" s="2"/>
      <c r="W169" s="2"/>
      <c r="X169" s="2"/>
      <c r="Y169" s="2"/>
      <c r="Z169" s="2"/>
      <c r="AA169" s="2"/>
      <c r="AB169" s="2"/>
      <c r="AC169" s="2"/>
    </row>
    <row r="170" spans="2:29">
      <c r="B170" s="2"/>
      <c r="C170" s="2"/>
      <c r="D170" s="2"/>
      <c r="E170" s="2"/>
      <c r="F170" s="2"/>
      <c r="G170" s="2"/>
      <c r="H170" s="2"/>
      <c r="I170" s="2"/>
      <c r="J170" s="2"/>
      <c r="K170" s="2"/>
      <c r="L170" s="2"/>
      <c r="M170" s="2"/>
      <c r="N170" s="2"/>
      <c r="O170" s="2"/>
      <c r="P170" s="2"/>
      <c r="Q170" s="2"/>
      <c r="R170" s="42"/>
      <c r="S170" s="2"/>
      <c r="T170" s="2"/>
      <c r="U170" s="2"/>
      <c r="V170" s="2"/>
      <c r="W170" s="2"/>
      <c r="X170" s="2"/>
      <c r="Y170" s="2"/>
      <c r="Z170" s="2"/>
      <c r="AA170" s="2"/>
      <c r="AB170" s="2"/>
      <c r="AC170" s="2"/>
    </row>
    <row r="171" spans="2:29">
      <c r="B171" s="2"/>
      <c r="C171" s="2"/>
      <c r="D171" s="2"/>
      <c r="E171" s="2"/>
      <c r="F171" s="2"/>
      <c r="G171" s="2"/>
      <c r="H171" s="2"/>
      <c r="I171" s="2"/>
      <c r="J171" s="2"/>
      <c r="K171" s="2"/>
      <c r="L171" s="2"/>
      <c r="M171" s="2"/>
      <c r="N171" s="2"/>
      <c r="O171" s="2"/>
      <c r="P171" s="2"/>
      <c r="Q171" s="2"/>
      <c r="R171" s="42"/>
      <c r="S171" s="2"/>
      <c r="T171" s="2"/>
      <c r="U171" s="2"/>
      <c r="V171" s="2"/>
      <c r="W171" s="2"/>
      <c r="X171" s="2"/>
      <c r="Y171" s="2"/>
      <c r="Z171" s="2"/>
      <c r="AA171" s="2"/>
      <c r="AB171" s="2"/>
      <c r="AC171" s="2"/>
    </row>
    <row r="172" spans="2:29">
      <c r="B172" s="2"/>
      <c r="C172" s="2"/>
      <c r="D172" s="2"/>
      <c r="E172" s="2"/>
      <c r="F172" s="2"/>
      <c r="G172" s="2"/>
      <c r="H172" s="2"/>
      <c r="I172" s="2"/>
      <c r="J172" s="2"/>
      <c r="K172" s="2"/>
      <c r="L172" s="2"/>
      <c r="M172" s="2"/>
      <c r="N172" s="2"/>
      <c r="O172" s="2"/>
      <c r="P172" s="2"/>
      <c r="Q172" s="2"/>
      <c r="R172" s="42"/>
      <c r="S172" s="2"/>
      <c r="T172" s="2"/>
      <c r="U172" s="2"/>
      <c r="V172" s="2"/>
      <c r="W172" s="2"/>
      <c r="X172" s="2"/>
      <c r="Y172" s="2"/>
      <c r="Z172" s="2"/>
      <c r="AA172" s="2"/>
      <c r="AB172" s="2"/>
      <c r="AC172" s="2"/>
    </row>
    <row r="173" spans="2:29">
      <c r="B173" s="2"/>
      <c r="C173" s="2"/>
      <c r="D173" s="2"/>
      <c r="E173" s="2"/>
      <c r="F173" s="2"/>
      <c r="G173" s="2"/>
      <c r="H173" s="2"/>
      <c r="I173" s="2"/>
      <c r="J173" s="2"/>
      <c r="K173" s="2"/>
      <c r="L173" s="2"/>
      <c r="M173" s="2"/>
      <c r="N173" s="2"/>
      <c r="O173" s="2"/>
      <c r="P173" s="2"/>
      <c r="Q173" s="2"/>
      <c r="R173" s="42"/>
      <c r="S173" s="2"/>
      <c r="T173" s="2"/>
      <c r="U173" s="2"/>
      <c r="V173" s="2"/>
      <c r="W173" s="2"/>
      <c r="X173" s="2"/>
      <c r="Y173" s="2"/>
      <c r="Z173" s="2"/>
      <c r="AA173" s="2"/>
      <c r="AB173" s="2"/>
      <c r="AC173" s="2"/>
    </row>
    <row r="174" spans="2:29">
      <c r="B174" s="2"/>
      <c r="C174" s="2"/>
      <c r="D174" s="2"/>
      <c r="E174" s="2"/>
      <c r="F174" s="2"/>
      <c r="G174" s="2"/>
      <c r="H174" s="2"/>
      <c r="I174" s="2"/>
      <c r="J174" s="2"/>
      <c r="K174" s="2"/>
      <c r="L174" s="2"/>
      <c r="M174" s="2"/>
      <c r="N174" s="2"/>
      <c r="O174" s="2"/>
      <c r="P174" s="2"/>
      <c r="Q174" s="2"/>
      <c r="R174" s="42"/>
      <c r="S174" s="2"/>
      <c r="T174" s="2"/>
      <c r="U174" s="2"/>
      <c r="V174" s="2"/>
      <c r="W174" s="2"/>
      <c r="X174" s="2"/>
      <c r="Y174" s="2"/>
      <c r="Z174" s="2"/>
      <c r="AA174" s="2"/>
      <c r="AB174" s="2"/>
      <c r="AC174" s="2"/>
    </row>
    <row r="175" spans="2:29">
      <c r="B175" s="2"/>
      <c r="C175" s="2"/>
      <c r="D175" s="2"/>
      <c r="E175" s="2"/>
      <c r="F175" s="2"/>
      <c r="G175" s="2"/>
      <c r="H175" s="2"/>
      <c r="I175" s="2"/>
      <c r="J175" s="2"/>
      <c r="K175" s="2"/>
      <c r="L175" s="2"/>
      <c r="M175" s="2"/>
      <c r="N175" s="2"/>
      <c r="O175" s="2"/>
      <c r="P175" s="2"/>
      <c r="Q175" s="2"/>
      <c r="R175" s="42"/>
      <c r="S175" s="2"/>
      <c r="T175" s="2"/>
      <c r="U175" s="2"/>
      <c r="V175" s="2"/>
      <c r="W175" s="2"/>
      <c r="X175" s="2"/>
      <c r="Y175" s="2"/>
      <c r="Z175" s="2"/>
      <c r="AA175" s="2"/>
      <c r="AB175" s="2"/>
      <c r="AC175" s="2"/>
    </row>
    <row r="176" spans="2:29">
      <c r="B176" s="2"/>
      <c r="C176" s="2"/>
      <c r="D176" s="2"/>
      <c r="E176" s="2"/>
      <c r="F176" s="2"/>
      <c r="G176" s="2"/>
      <c r="H176" s="2"/>
      <c r="I176" s="2"/>
      <c r="J176" s="2"/>
      <c r="K176" s="2"/>
      <c r="L176" s="2"/>
      <c r="M176" s="2"/>
      <c r="N176" s="2"/>
      <c r="O176" s="2"/>
      <c r="P176" s="2"/>
      <c r="Q176" s="2"/>
      <c r="R176" s="42"/>
      <c r="S176" s="2"/>
      <c r="T176" s="2"/>
      <c r="U176" s="2"/>
      <c r="V176" s="2"/>
      <c r="W176" s="2"/>
      <c r="X176" s="2"/>
      <c r="Y176" s="2"/>
      <c r="Z176" s="2"/>
      <c r="AA176" s="2"/>
      <c r="AB176" s="2"/>
      <c r="AC176" s="2"/>
    </row>
    <row r="177" spans="2:29">
      <c r="B177" s="2"/>
      <c r="C177" s="2"/>
      <c r="D177" s="2"/>
      <c r="E177" s="2"/>
      <c r="F177" s="2"/>
      <c r="G177" s="2"/>
      <c r="H177" s="2"/>
      <c r="I177" s="2"/>
      <c r="J177" s="2"/>
      <c r="K177" s="2"/>
      <c r="L177" s="2"/>
      <c r="M177" s="2"/>
      <c r="N177" s="2"/>
      <c r="O177" s="2"/>
      <c r="P177" s="2"/>
      <c r="Q177" s="2"/>
      <c r="R177" s="42"/>
      <c r="S177" s="2"/>
      <c r="T177" s="2"/>
      <c r="U177" s="2"/>
      <c r="V177" s="2"/>
      <c r="W177" s="2"/>
      <c r="X177" s="2"/>
      <c r="Y177" s="2"/>
      <c r="Z177" s="2"/>
      <c r="AA177" s="2"/>
      <c r="AB177" s="2"/>
      <c r="AC177" s="2"/>
    </row>
    <row r="178" spans="2:29">
      <c r="B178" s="2"/>
      <c r="C178" s="2"/>
      <c r="D178" s="2"/>
      <c r="E178" s="2"/>
      <c r="F178" s="2"/>
      <c r="G178" s="2"/>
      <c r="H178" s="2"/>
      <c r="I178" s="2"/>
      <c r="J178" s="2"/>
      <c r="K178" s="2"/>
      <c r="L178" s="2"/>
      <c r="M178" s="2"/>
      <c r="N178" s="2"/>
      <c r="O178" s="2"/>
      <c r="P178" s="2"/>
      <c r="Q178" s="2"/>
      <c r="R178" s="42"/>
      <c r="S178" s="2"/>
      <c r="T178" s="2"/>
      <c r="U178" s="2"/>
      <c r="V178" s="2"/>
      <c r="W178" s="2"/>
      <c r="X178" s="2"/>
      <c r="Y178" s="2"/>
      <c r="Z178" s="2"/>
      <c r="AA178" s="2"/>
      <c r="AB178" s="2"/>
      <c r="AC178" s="2"/>
    </row>
    <row r="179" spans="2:29">
      <c r="B179" s="2"/>
      <c r="C179" s="2"/>
      <c r="D179" s="2"/>
      <c r="E179" s="2"/>
      <c r="F179" s="2"/>
      <c r="G179" s="2"/>
      <c r="H179" s="2"/>
      <c r="I179" s="2"/>
      <c r="J179" s="2"/>
      <c r="K179" s="2"/>
      <c r="L179" s="2"/>
      <c r="M179" s="2"/>
      <c r="N179" s="2"/>
      <c r="O179" s="2"/>
      <c r="P179" s="2"/>
      <c r="Q179" s="2"/>
      <c r="R179" s="42"/>
      <c r="S179" s="2"/>
      <c r="T179" s="2"/>
      <c r="U179" s="2"/>
      <c r="V179" s="2"/>
      <c r="W179" s="2"/>
      <c r="X179" s="2"/>
      <c r="Y179" s="2"/>
      <c r="Z179" s="2"/>
      <c r="AA179" s="2"/>
      <c r="AB179" s="2"/>
      <c r="AC179" s="2"/>
    </row>
    <row r="180" spans="2:29">
      <c r="B180" s="2"/>
      <c r="C180" s="2"/>
      <c r="D180" s="2"/>
      <c r="E180" s="2"/>
      <c r="F180" s="2"/>
      <c r="G180" s="2"/>
      <c r="H180" s="2"/>
      <c r="I180" s="2"/>
      <c r="J180" s="2"/>
      <c r="K180" s="2"/>
      <c r="L180" s="2"/>
      <c r="M180" s="2"/>
      <c r="N180" s="2"/>
      <c r="O180" s="2"/>
      <c r="P180" s="2"/>
      <c r="Q180" s="2"/>
      <c r="R180" s="42"/>
      <c r="S180" s="2"/>
      <c r="T180" s="2"/>
      <c r="U180" s="2"/>
      <c r="V180" s="2"/>
      <c r="W180" s="2"/>
      <c r="X180" s="2"/>
      <c r="Y180" s="2"/>
      <c r="Z180" s="2"/>
      <c r="AA180" s="2"/>
      <c r="AB180" s="2"/>
      <c r="AC180" s="2"/>
    </row>
    <row r="181" spans="2:29">
      <c r="B181" s="2"/>
      <c r="C181" s="2"/>
      <c r="D181" s="2"/>
      <c r="E181" s="2"/>
      <c r="F181" s="2"/>
      <c r="G181" s="2"/>
      <c r="H181" s="2"/>
      <c r="I181" s="2"/>
      <c r="J181" s="2"/>
      <c r="K181" s="2"/>
      <c r="L181" s="2"/>
      <c r="M181" s="2"/>
      <c r="N181" s="2"/>
      <c r="O181" s="2"/>
      <c r="P181" s="2"/>
      <c r="Q181" s="2"/>
      <c r="R181" s="42"/>
      <c r="S181" s="2"/>
      <c r="T181" s="2"/>
      <c r="U181" s="2"/>
      <c r="V181" s="2"/>
      <c r="W181" s="2"/>
      <c r="X181" s="2"/>
      <c r="Y181" s="2"/>
      <c r="Z181" s="2"/>
      <c r="AA181" s="2"/>
      <c r="AB181" s="2"/>
      <c r="AC181" s="2"/>
    </row>
    <row r="182" spans="2:29">
      <c r="B182" s="2"/>
      <c r="C182" s="2"/>
      <c r="D182" s="2"/>
      <c r="E182" s="2"/>
      <c r="F182" s="2"/>
      <c r="G182" s="2"/>
      <c r="H182" s="2"/>
      <c r="I182" s="2"/>
      <c r="J182" s="2"/>
      <c r="K182" s="2"/>
      <c r="L182" s="2"/>
      <c r="M182" s="2"/>
      <c r="N182" s="2"/>
      <c r="O182" s="2"/>
      <c r="P182" s="2"/>
      <c r="Q182" s="2"/>
      <c r="R182" s="42"/>
      <c r="S182" s="2"/>
      <c r="T182" s="2"/>
      <c r="U182" s="2"/>
      <c r="V182" s="2"/>
      <c r="W182" s="2"/>
      <c r="X182" s="2"/>
      <c r="Y182" s="2"/>
      <c r="Z182" s="2"/>
      <c r="AA182" s="2"/>
      <c r="AB182" s="2"/>
      <c r="AC182" s="2"/>
    </row>
    <row r="183" spans="2:29">
      <c r="B183" s="2"/>
      <c r="C183" s="2"/>
      <c r="D183" s="2"/>
      <c r="E183" s="2"/>
      <c r="F183" s="2"/>
      <c r="G183" s="2"/>
      <c r="H183" s="2"/>
      <c r="I183" s="2"/>
      <c r="J183" s="2"/>
      <c r="K183" s="2"/>
      <c r="L183" s="2"/>
      <c r="M183" s="2"/>
      <c r="N183" s="2"/>
      <c r="O183" s="2"/>
      <c r="P183" s="2"/>
      <c r="Q183" s="2"/>
      <c r="R183" s="42"/>
      <c r="S183" s="2"/>
      <c r="T183" s="2"/>
      <c r="U183" s="2"/>
      <c r="V183" s="2"/>
      <c r="W183" s="2"/>
      <c r="X183" s="2"/>
      <c r="Y183" s="2"/>
      <c r="Z183" s="2"/>
      <c r="AA183" s="2"/>
      <c r="AB183" s="2"/>
      <c r="AC183" s="2"/>
    </row>
    <row r="184" spans="2:29">
      <c r="B184" s="2"/>
      <c r="C184" s="2"/>
      <c r="D184" s="2"/>
      <c r="E184" s="2"/>
      <c r="F184" s="2"/>
      <c r="G184" s="2"/>
      <c r="H184" s="2"/>
      <c r="I184" s="2"/>
      <c r="J184" s="2"/>
      <c r="K184" s="2"/>
      <c r="L184" s="2"/>
      <c r="M184" s="2"/>
      <c r="N184" s="2"/>
      <c r="O184" s="2"/>
      <c r="P184" s="2"/>
      <c r="Q184" s="2"/>
      <c r="R184" s="42"/>
      <c r="S184" s="2"/>
      <c r="T184" s="2"/>
      <c r="U184" s="2"/>
      <c r="V184" s="2"/>
      <c r="W184" s="2"/>
      <c r="X184" s="2"/>
      <c r="Y184" s="2"/>
      <c r="Z184" s="2"/>
      <c r="AA184" s="2"/>
      <c r="AB184" s="2"/>
      <c r="AC184" s="2"/>
    </row>
    <row r="185" spans="2:29">
      <c r="B185" s="2"/>
      <c r="C185" s="2"/>
      <c r="D185" s="2"/>
      <c r="E185" s="2"/>
      <c r="F185" s="2"/>
      <c r="G185" s="2"/>
      <c r="H185" s="2"/>
      <c r="I185" s="2"/>
      <c r="J185" s="2"/>
      <c r="K185" s="2"/>
      <c r="L185" s="2"/>
      <c r="M185" s="2"/>
      <c r="N185" s="2"/>
      <c r="O185" s="2"/>
      <c r="P185" s="2"/>
      <c r="Q185" s="2"/>
      <c r="R185" s="42"/>
      <c r="S185" s="2"/>
      <c r="T185" s="2"/>
      <c r="U185" s="2"/>
      <c r="V185" s="2"/>
      <c r="W185" s="2"/>
      <c r="X185" s="2"/>
      <c r="Y185" s="2"/>
      <c r="Z185" s="2"/>
      <c r="AA185" s="2"/>
      <c r="AB185" s="2"/>
      <c r="AC185" s="2"/>
    </row>
    <row r="186" spans="2:29">
      <c r="B186" s="2"/>
      <c r="C186" s="2"/>
      <c r="D186" s="2"/>
      <c r="E186" s="2"/>
      <c r="F186" s="2"/>
      <c r="G186" s="2"/>
      <c r="H186" s="2"/>
      <c r="I186" s="2"/>
      <c r="J186" s="2"/>
      <c r="K186" s="2"/>
      <c r="L186" s="2"/>
      <c r="M186" s="2"/>
      <c r="N186" s="2"/>
      <c r="O186" s="2"/>
      <c r="P186" s="2"/>
      <c r="Q186" s="2"/>
      <c r="R186" s="42"/>
      <c r="S186" s="2"/>
      <c r="T186" s="2"/>
      <c r="U186" s="2"/>
      <c r="V186" s="2"/>
      <c r="W186" s="2"/>
      <c r="X186" s="2"/>
      <c r="Y186" s="2"/>
      <c r="Z186" s="2"/>
      <c r="AA186" s="2"/>
      <c r="AB186" s="2"/>
      <c r="AC186" s="2"/>
    </row>
    <row r="187" spans="2:29">
      <c r="B187" s="2"/>
      <c r="C187" s="2"/>
      <c r="D187" s="2"/>
      <c r="E187" s="2"/>
      <c r="F187" s="2"/>
      <c r="G187" s="2"/>
      <c r="H187" s="2"/>
      <c r="I187" s="2"/>
      <c r="J187" s="2"/>
      <c r="K187" s="2"/>
      <c r="L187" s="2"/>
      <c r="M187" s="2"/>
      <c r="N187" s="2"/>
      <c r="O187" s="2"/>
      <c r="P187" s="2"/>
      <c r="Q187" s="2"/>
      <c r="R187" s="42"/>
      <c r="S187" s="2"/>
      <c r="T187" s="2"/>
      <c r="U187" s="2"/>
      <c r="V187" s="2"/>
      <c r="W187" s="2"/>
      <c r="X187" s="2"/>
      <c r="Y187" s="2"/>
      <c r="Z187" s="2"/>
      <c r="AA187" s="2"/>
      <c r="AB187" s="2"/>
      <c r="AC187" s="2"/>
    </row>
    <row r="188" spans="2:29">
      <c r="B188" s="2"/>
      <c r="C188" s="2"/>
      <c r="D188" s="2"/>
      <c r="E188" s="2"/>
      <c r="F188" s="2"/>
      <c r="G188" s="2"/>
      <c r="H188" s="2"/>
      <c r="I188" s="2"/>
      <c r="J188" s="2"/>
      <c r="K188" s="2"/>
      <c r="L188" s="2"/>
      <c r="M188" s="2"/>
      <c r="N188" s="2"/>
      <c r="O188" s="2"/>
      <c r="P188" s="2"/>
      <c r="Q188" s="2"/>
      <c r="R188" s="42"/>
      <c r="S188" s="2"/>
      <c r="T188" s="2"/>
      <c r="U188" s="2"/>
      <c r="V188" s="2"/>
      <c r="W188" s="2"/>
      <c r="X188" s="2"/>
      <c r="Y188" s="2"/>
      <c r="Z188" s="2"/>
      <c r="AA188" s="2"/>
      <c r="AB188" s="2"/>
      <c r="AC188" s="2"/>
    </row>
    <row r="189" spans="2:29">
      <c r="B189" s="2"/>
      <c r="C189" s="2"/>
      <c r="D189" s="2"/>
      <c r="E189" s="2"/>
      <c r="F189" s="2"/>
      <c r="G189" s="2"/>
      <c r="H189" s="2"/>
      <c r="I189" s="2"/>
      <c r="J189" s="2"/>
      <c r="K189" s="2"/>
      <c r="L189" s="2"/>
      <c r="M189" s="2"/>
      <c r="N189" s="2"/>
      <c r="O189" s="2"/>
      <c r="P189" s="2"/>
      <c r="Q189" s="2"/>
      <c r="R189" s="42"/>
      <c r="S189" s="2"/>
      <c r="T189" s="2"/>
      <c r="U189" s="2"/>
      <c r="V189" s="2"/>
      <c r="W189" s="2"/>
      <c r="X189" s="2"/>
      <c r="Y189" s="2"/>
      <c r="Z189" s="2"/>
      <c r="AA189" s="2"/>
      <c r="AB189" s="2"/>
      <c r="AC189" s="2"/>
    </row>
    <row r="190" spans="2:29">
      <c r="B190" s="2"/>
      <c r="C190" s="2"/>
      <c r="D190" s="2"/>
      <c r="E190" s="2"/>
      <c r="F190" s="2"/>
      <c r="G190" s="2"/>
      <c r="H190" s="2"/>
      <c r="I190" s="2"/>
      <c r="J190" s="2"/>
      <c r="K190" s="2"/>
      <c r="L190" s="2"/>
      <c r="M190" s="2"/>
      <c r="N190" s="2"/>
      <c r="O190" s="2"/>
      <c r="P190" s="2"/>
      <c r="Q190" s="2"/>
      <c r="R190" s="42"/>
      <c r="S190" s="2"/>
      <c r="T190" s="2"/>
      <c r="U190" s="2"/>
      <c r="V190" s="2"/>
      <c r="W190" s="2"/>
      <c r="X190" s="2"/>
      <c r="Y190" s="2"/>
      <c r="Z190" s="2"/>
      <c r="AA190" s="2"/>
      <c r="AB190" s="2"/>
      <c r="AC190" s="2"/>
    </row>
    <row r="191" spans="2:29">
      <c r="B191" s="2"/>
      <c r="C191" s="2"/>
      <c r="D191" s="2"/>
      <c r="E191" s="2"/>
      <c r="F191" s="2"/>
      <c r="G191" s="2"/>
      <c r="H191" s="2"/>
      <c r="I191" s="2"/>
      <c r="J191" s="2"/>
      <c r="K191" s="2"/>
      <c r="L191" s="2"/>
      <c r="M191" s="2"/>
      <c r="N191" s="2"/>
      <c r="O191" s="2"/>
      <c r="P191" s="2"/>
      <c r="Q191" s="2"/>
      <c r="R191" s="42"/>
      <c r="S191" s="2"/>
      <c r="T191" s="2"/>
      <c r="U191" s="2"/>
      <c r="V191" s="2"/>
      <c r="W191" s="2"/>
      <c r="X191" s="2"/>
      <c r="Y191" s="2"/>
      <c r="Z191" s="2"/>
      <c r="AA191" s="2"/>
      <c r="AB191" s="2"/>
      <c r="AC191" s="2"/>
    </row>
    <row r="192" spans="2:29">
      <c r="B192" s="2"/>
      <c r="C192" s="2"/>
      <c r="D192" s="2"/>
      <c r="E192" s="2"/>
      <c r="F192" s="2"/>
      <c r="G192" s="2"/>
      <c r="H192" s="2"/>
      <c r="I192" s="2"/>
      <c r="J192" s="2"/>
      <c r="K192" s="2"/>
      <c r="L192" s="2"/>
      <c r="M192" s="2"/>
      <c r="N192" s="2"/>
      <c r="O192" s="2"/>
      <c r="P192" s="2"/>
      <c r="Q192" s="2"/>
      <c r="R192" s="42"/>
      <c r="S192" s="2"/>
      <c r="T192" s="2"/>
      <c r="U192" s="2"/>
      <c r="V192" s="2"/>
      <c r="W192" s="2"/>
      <c r="X192" s="2"/>
      <c r="Y192" s="2"/>
      <c r="Z192" s="2"/>
      <c r="AA192" s="2"/>
      <c r="AB192" s="2"/>
      <c r="AC192" s="2"/>
    </row>
    <row r="193" spans="2:29">
      <c r="B193" s="2"/>
      <c r="C193" s="2"/>
      <c r="D193" s="2"/>
      <c r="E193" s="2"/>
      <c r="F193" s="2"/>
      <c r="G193" s="2"/>
      <c r="H193" s="2"/>
      <c r="I193" s="2"/>
      <c r="J193" s="2"/>
      <c r="K193" s="2"/>
      <c r="L193" s="2"/>
      <c r="M193" s="2"/>
      <c r="N193" s="2"/>
      <c r="O193" s="2"/>
      <c r="P193" s="2"/>
      <c r="Q193" s="2"/>
      <c r="R193" s="42"/>
      <c r="S193" s="2"/>
      <c r="T193" s="2"/>
      <c r="U193" s="2"/>
      <c r="V193" s="2"/>
      <c r="W193" s="2"/>
      <c r="X193" s="2"/>
      <c r="Y193" s="2"/>
      <c r="Z193" s="2"/>
      <c r="AA193" s="2"/>
      <c r="AB193" s="2"/>
      <c r="AC193" s="2"/>
    </row>
    <row r="194" spans="2:29">
      <c r="B194" s="2"/>
      <c r="C194" s="2"/>
      <c r="D194" s="2"/>
      <c r="E194" s="2"/>
      <c r="F194" s="2"/>
      <c r="G194" s="2"/>
      <c r="H194" s="2"/>
      <c r="I194" s="2"/>
      <c r="J194" s="2"/>
      <c r="K194" s="2"/>
      <c r="L194" s="2"/>
      <c r="M194" s="2"/>
      <c r="N194" s="2"/>
      <c r="O194" s="2"/>
      <c r="P194" s="2"/>
      <c r="Q194" s="2"/>
      <c r="R194" s="42"/>
      <c r="S194" s="2"/>
      <c r="T194" s="2"/>
      <c r="U194" s="2"/>
      <c r="V194" s="2"/>
      <c r="W194" s="2"/>
      <c r="X194" s="2"/>
      <c r="Y194" s="2"/>
      <c r="Z194" s="2"/>
      <c r="AA194" s="2"/>
      <c r="AB194" s="2"/>
      <c r="AC194" s="2"/>
    </row>
    <row r="195" spans="2:29">
      <c r="B195" s="2"/>
      <c r="C195" s="2"/>
      <c r="D195" s="2"/>
      <c r="E195" s="2"/>
      <c r="F195" s="2"/>
      <c r="G195" s="2"/>
      <c r="H195" s="2"/>
      <c r="I195" s="2"/>
      <c r="J195" s="2"/>
      <c r="K195" s="2"/>
      <c r="L195" s="2"/>
      <c r="M195" s="2"/>
      <c r="N195" s="2"/>
      <c r="O195" s="2"/>
      <c r="P195" s="2"/>
      <c r="Q195" s="2"/>
      <c r="R195" s="42"/>
      <c r="S195" s="2"/>
      <c r="T195" s="2"/>
      <c r="U195" s="2"/>
      <c r="V195" s="2"/>
      <c r="W195" s="2"/>
      <c r="X195" s="2"/>
      <c r="Y195" s="2"/>
      <c r="Z195" s="2"/>
      <c r="AA195" s="2"/>
      <c r="AB195" s="2"/>
      <c r="AC195" s="2"/>
    </row>
    <row r="196" spans="2:29">
      <c r="B196" s="2"/>
      <c r="C196" s="2"/>
      <c r="D196" s="2"/>
      <c r="E196" s="2"/>
      <c r="F196" s="2"/>
      <c r="G196" s="2"/>
      <c r="H196" s="2"/>
      <c r="I196" s="2"/>
      <c r="J196" s="2"/>
      <c r="K196" s="2"/>
      <c r="L196" s="2"/>
      <c r="M196" s="2"/>
      <c r="N196" s="2"/>
      <c r="O196" s="2"/>
      <c r="P196" s="2"/>
      <c r="Q196" s="2"/>
      <c r="R196" s="42"/>
      <c r="S196" s="2"/>
      <c r="T196" s="2"/>
      <c r="U196" s="2"/>
      <c r="V196" s="2"/>
      <c r="W196" s="2"/>
      <c r="X196" s="2"/>
      <c r="Y196" s="2"/>
      <c r="Z196" s="2"/>
      <c r="AA196" s="2"/>
      <c r="AB196" s="2"/>
      <c r="AC196" s="2"/>
    </row>
    <row r="197" spans="2:29">
      <c r="B197" s="2"/>
      <c r="C197" s="2"/>
      <c r="D197" s="2"/>
      <c r="E197" s="2"/>
      <c r="F197" s="2"/>
      <c r="G197" s="2"/>
      <c r="H197" s="2"/>
      <c r="I197" s="2"/>
      <c r="J197" s="2"/>
      <c r="K197" s="2"/>
      <c r="L197" s="2"/>
      <c r="M197" s="2"/>
      <c r="N197" s="2"/>
      <c r="O197" s="2"/>
      <c r="P197" s="2"/>
      <c r="Q197" s="2"/>
      <c r="R197" s="42"/>
      <c r="S197" s="2"/>
      <c r="T197" s="2"/>
      <c r="U197" s="2"/>
      <c r="V197" s="2"/>
      <c r="W197" s="2"/>
      <c r="X197" s="2"/>
      <c r="Y197" s="2"/>
      <c r="Z197" s="2"/>
      <c r="AA197" s="2"/>
      <c r="AB197" s="2"/>
      <c r="AC197" s="2"/>
    </row>
    <row r="198" spans="2:29">
      <c r="B198" s="2"/>
      <c r="C198" s="2"/>
      <c r="D198" s="2"/>
      <c r="E198" s="2"/>
      <c r="F198" s="2"/>
      <c r="G198" s="2"/>
      <c r="H198" s="2"/>
      <c r="I198" s="2"/>
      <c r="J198" s="2"/>
      <c r="K198" s="2"/>
      <c r="L198" s="2"/>
      <c r="M198" s="2"/>
      <c r="N198" s="2"/>
      <c r="O198" s="2"/>
      <c r="P198" s="2"/>
      <c r="Q198" s="2"/>
      <c r="R198" s="42"/>
      <c r="S198" s="2"/>
      <c r="T198" s="2"/>
      <c r="U198" s="2"/>
      <c r="V198" s="2"/>
      <c r="W198" s="2"/>
      <c r="X198" s="2"/>
      <c r="Y198" s="2"/>
      <c r="Z198" s="2"/>
      <c r="AA198" s="2"/>
      <c r="AB198" s="2"/>
      <c r="AC198" s="2"/>
    </row>
    <row r="199" spans="2:29">
      <c r="B199" s="2"/>
      <c r="C199" s="2"/>
      <c r="D199" s="2"/>
      <c r="E199" s="2"/>
      <c r="F199" s="2"/>
      <c r="G199" s="2"/>
      <c r="H199" s="2"/>
      <c r="I199" s="2"/>
      <c r="J199" s="2"/>
      <c r="K199" s="2"/>
      <c r="L199" s="2"/>
      <c r="M199" s="2"/>
      <c r="N199" s="2"/>
      <c r="O199" s="2"/>
      <c r="P199" s="2"/>
      <c r="Q199" s="2"/>
      <c r="R199" s="42"/>
      <c r="S199" s="2"/>
      <c r="T199" s="2"/>
      <c r="U199" s="2"/>
      <c r="V199" s="2"/>
      <c r="W199" s="2"/>
      <c r="X199" s="2"/>
      <c r="Y199" s="2"/>
      <c r="Z199" s="2"/>
      <c r="AA199" s="2"/>
      <c r="AB199" s="2"/>
      <c r="AC199" s="2"/>
    </row>
    <row r="200" spans="2:29">
      <c r="B200" s="2"/>
      <c r="C200" s="2"/>
      <c r="D200" s="2"/>
      <c r="E200" s="2"/>
      <c r="F200" s="2"/>
      <c r="G200" s="2"/>
      <c r="H200" s="2"/>
      <c r="I200" s="2"/>
      <c r="J200" s="2"/>
      <c r="K200" s="2"/>
      <c r="L200" s="2"/>
      <c r="M200" s="2"/>
      <c r="N200" s="2"/>
      <c r="O200" s="2"/>
      <c r="P200" s="2"/>
      <c r="Q200" s="2"/>
      <c r="R200" s="42"/>
      <c r="S200" s="2"/>
      <c r="T200" s="2"/>
      <c r="U200" s="2"/>
      <c r="V200" s="2"/>
      <c r="W200" s="2"/>
      <c r="X200" s="2"/>
      <c r="Y200" s="2"/>
      <c r="Z200" s="2"/>
      <c r="AA200" s="2"/>
      <c r="AB200" s="2"/>
      <c r="AC200" s="2"/>
    </row>
    <row r="201" spans="2:29">
      <c r="B201" s="2"/>
      <c r="C201" s="2"/>
      <c r="D201" s="2"/>
      <c r="E201" s="2"/>
      <c r="F201" s="2"/>
      <c r="G201" s="2"/>
      <c r="H201" s="2"/>
      <c r="I201" s="2"/>
      <c r="J201" s="2"/>
      <c r="K201" s="2"/>
      <c r="L201" s="2"/>
      <c r="M201" s="2"/>
      <c r="N201" s="2"/>
      <c r="O201" s="2"/>
      <c r="P201" s="2"/>
      <c r="Q201" s="2"/>
      <c r="R201" s="42"/>
      <c r="S201" s="2"/>
      <c r="T201" s="2"/>
      <c r="U201" s="2"/>
      <c r="V201" s="2"/>
      <c r="W201" s="2"/>
      <c r="X201" s="2"/>
      <c r="Y201" s="2"/>
      <c r="Z201" s="2"/>
      <c r="AA201" s="2"/>
      <c r="AB201" s="2"/>
      <c r="AC201" s="2"/>
    </row>
    <row r="202" spans="2:29">
      <c r="B202" s="2"/>
      <c r="C202" s="2"/>
      <c r="D202" s="2"/>
      <c r="E202" s="2"/>
      <c r="F202" s="2"/>
      <c r="G202" s="2"/>
      <c r="H202" s="2"/>
      <c r="I202" s="2"/>
      <c r="J202" s="2"/>
      <c r="K202" s="2"/>
      <c r="L202" s="2"/>
      <c r="M202" s="2"/>
      <c r="N202" s="2"/>
      <c r="O202" s="2"/>
      <c r="P202" s="2"/>
      <c r="Q202" s="2"/>
      <c r="R202" s="42"/>
      <c r="S202" s="2"/>
      <c r="T202" s="2"/>
      <c r="U202" s="2"/>
      <c r="V202" s="2"/>
      <c r="W202" s="2"/>
      <c r="X202" s="2"/>
      <c r="Y202" s="2"/>
      <c r="Z202" s="2"/>
      <c r="AA202" s="2"/>
      <c r="AB202" s="2"/>
      <c r="AC202" s="2"/>
    </row>
    <row r="203" spans="2:29">
      <c r="B203" s="2"/>
      <c r="C203" s="2"/>
      <c r="D203" s="2"/>
      <c r="E203" s="2"/>
      <c r="F203" s="2"/>
      <c r="G203" s="2"/>
      <c r="H203" s="2"/>
      <c r="I203" s="2"/>
      <c r="J203" s="2"/>
      <c r="K203" s="2"/>
      <c r="L203" s="2"/>
      <c r="M203" s="2"/>
      <c r="N203" s="2"/>
      <c r="O203" s="2"/>
      <c r="P203" s="2"/>
      <c r="Q203" s="2"/>
      <c r="R203" s="42"/>
      <c r="S203" s="2"/>
      <c r="T203" s="2"/>
      <c r="U203" s="2"/>
      <c r="V203" s="2"/>
      <c r="W203" s="2"/>
      <c r="X203" s="2"/>
      <c r="Y203" s="2"/>
      <c r="Z203" s="2"/>
      <c r="AA203" s="2"/>
      <c r="AB203" s="2"/>
      <c r="AC203" s="2"/>
    </row>
    <row r="204" spans="2:29">
      <c r="B204" s="2"/>
      <c r="C204" s="2"/>
      <c r="D204" s="2"/>
      <c r="E204" s="2"/>
      <c r="F204" s="2"/>
      <c r="G204" s="2"/>
      <c r="H204" s="2"/>
      <c r="I204" s="2"/>
      <c r="J204" s="2"/>
      <c r="K204" s="2"/>
      <c r="L204" s="2"/>
      <c r="M204" s="2"/>
      <c r="N204" s="2"/>
      <c r="O204" s="2"/>
      <c r="P204" s="2"/>
      <c r="Q204" s="2"/>
      <c r="R204" s="42"/>
      <c r="S204" s="2"/>
      <c r="T204" s="2"/>
      <c r="U204" s="2"/>
      <c r="V204" s="2"/>
      <c r="W204" s="2"/>
      <c r="X204" s="2"/>
      <c r="Y204" s="2"/>
      <c r="Z204" s="2"/>
      <c r="AA204" s="2"/>
      <c r="AB204" s="2"/>
      <c r="AC204" s="2"/>
    </row>
    <row r="205" spans="2:29">
      <c r="B205" s="2"/>
      <c r="C205" s="2"/>
      <c r="D205" s="2"/>
      <c r="E205" s="2"/>
      <c r="F205" s="2"/>
      <c r="G205" s="2"/>
      <c r="H205" s="2"/>
      <c r="I205" s="2"/>
      <c r="J205" s="2"/>
      <c r="K205" s="2"/>
      <c r="L205" s="2"/>
      <c r="M205" s="2"/>
      <c r="N205" s="2"/>
      <c r="O205" s="2"/>
      <c r="P205" s="2"/>
      <c r="Q205" s="2"/>
      <c r="R205" s="42"/>
      <c r="S205" s="2"/>
      <c r="T205" s="2"/>
      <c r="U205" s="2"/>
      <c r="V205" s="2"/>
      <c r="W205" s="2"/>
      <c r="X205" s="2"/>
      <c r="Y205" s="2"/>
      <c r="Z205" s="2"/>
      <c r="AA205" s="2"/>
      <c r="AB205" s="2"/>
      <c r="AC205" s="2"/>
    </row>
    <row r="206" spans="2:29">
      <c r="B206" s="2"/>
      <c r="C206" s="2"/>
      <c r="D206" s="2"/>
      <c r="E206" s="2"/>
      <c r="F206" s="2"/>
      <c r="G206" s="2"/>
      <c r="H206" s="2"/>
      <c r="I206" s="2"/>
      <c r="J206" s="2"/>
      <c r="K206" s="2"/>
      <c r="L206" s="2"/>
      <c r="M206" s="2"/>
      <c r="N206" s="2"/>
      <c r="O206" s="2"/>
      <c r="P206" s="2"/>
      <c r="Q206" s="2"/>
      <c r="R206" s="42"/>
      <c r="S206" s="2"/>
      <c r="T206" s="2"/>
      <c r="U206" s="2"/>
      <c r="V206" s="2"/>
      <c r="W206" s="2"/>
      <c r="X206" s="2"/>
      <c r="Y206" s="2"/>
      <c r="Z206" s="2"/>
      <c r="AA206" s="2"/>
      <c r="AB206" s="2"/>
      <c r="AC206" s="2"/>
    </row>
    <row r="207" spans="2:29">
      <c r="B207" s="2"/>
      <c r="C207" s="2"/>
      <c r="D207" s="2"/>
      <c r="E207" s="2"/>
      <c r="F207" s="2"/>
      <c r="G207" s="2"/>
      <c r="H207" s="2"/>
      <c r="I207" s="2"/>
      <c r="J207" s="2"/>
      <c r="K207" s="2"/>
      <c r="L207" s="2"/>
      <c r="M207" s="2"/>
      <c r="N207" s="2"/>
      <c r="O207" s="2"/>
      <c r="P207" s="2"/>
      <c r="Q207" s="2"/>
      <c r="R207" s="42"/>
      <c r="S207" s="2"/>
      <c r="T207" s="2"/>
      <c r="U207" s="2"/>
      <c r="V207" s="2"/>
      <c r="W207" s="2"/>
      <c r="X207" s="2"/>
      <c r="Y207" s="2"/>
      <c r="Z207" s="2"/>
      <c r="AA207" s="2"/>
      <c r="AB207" s="2"/>
      <c r="AC207" s="2"/>
    </row>
    <row r="208" spans="2:29">
      <c r="B208" s="2"/>
      <c r="C208" s="2"/>
      <c r="D208" s="2"/>
      <c r="E208" s="2"/>
      <c r="F208" s="2"/>
      <c r="G208" s="2"/>
      <c r="H208" s="2"/>
      <c r="I208" s="2"/>
      <c r="J208" s="2"/>
      <c r="K208" s="2"/>
      <c r="L208" s="2"/>
      <c r="M208" s="2"/>
      <c r="N208" s="2"/>
      <c r="O208" s="2"/>
      <c r="P208" s="2"/>
      <c r="Q208" s="2"/>
      <c r="R208" s="42"/>
      <c r="S208" s="2"/>
      <c r="T208" s="2"/>
      <c r="U208" s="2"/>
      <c r="V208" s="2"/>
      <c r="W208" s="2"/>
      <c r="X208" s="2"/>
      <c r="Y208" s="2"/>
      <c r="Z208" s="2"/>
      <c r="AA208" s="2"/>
      <c r="AB208" s="2"/>
      <c r="AC208" s="2"/>
    </row>
    <row r="209" spans="2:29">
      <c r="B209" s="2"/>
      <c r="C209" s="2"/>
      <c r="D209" s="2"/>
      <c r="E209" s="2"/>
      <c r="F209" s="2"/>
      <c r="G209" s="2"/>
      <c r="H209" s="2"/>
      <c r="I209" s="2"/>
      <c r="J209" s="2"/>
      <c r="K209" s="2"/>
      <c r="L209" s="2"/>
      <c r="M209" s="2"/>
      <c r="N209" s="2"/>
      <c r="O209" s="2"/>
      <c r="P209" s="2"/>
      <c r="Q209" s="2"/>
      <c r="R209" s="42"/>
      <c r="S209" s="2"/>
      <c r="T209" s="2"/>
      <c r="U209" s="2"/>
      <c r="V209" s="2"/>
      <c r="W209" s="2"/>
      <c r="X209" s="2"/>
      <c r="Y209" s="2"/>
      <c r="Z209" s="2"/>
      <c r="AA209" s="2"/>
      <c r="AB209" s="2"/>
      <c r="AC209" s="2"/>
    </row>
    <row r="210" spans="2:29">
      <c r="B210" s="2"/>
      <c r="C210" s="2"/>
      <c r="D210" s="2"/>
      <c r="E210" s="2"/>
      <c r="F210" s="2"/>
      <c r="G210" s="2"/>
      <c r="H210" s="2"/>
      <c r="I210" s="2"/>
      <c r="J210" s="2"/>
      <c r="K210" s="2"/>
      <c r="L210" s="2"/>
      <c r="M210" s="2"/>
      <c r="N210" s="2"/>
      <c r="O210" s="2"/>
      <c r="P210" s="2"/>
      <c r="Q210" s="2"/>
      <c r="R210" s="42"/>
      <c r="S210" s="2"/>
      <c r="T210" s="2"/>
      <c r="U210" s="2"/>
      <c r="V210" s="2"/>
      <c r="W210" s="2"/>
      <c r="X210" s="2"/>
      <c r="Y210" s="2"/>
      <c r="Z210" s="2"/>
      <c r="AA210" s="2"/>
      <c r="AB210" s="2"/>
      <c r="AC210" s="2"/>
    </row>
    <row r="211" spans="2:29">
      <c r="B211" s="2"/>
      <c r="C211" s="2"/>
      <c r="D211" s="2"/>
      <c r="E211" s="2"/>
      <c r="F211" s="2"/>
      <c r="G211" s="2"/>
      <c r="H211" s="2"/>
      <c r="I211" s="2"/>
      <c r="J211" s="2"/>
      <c r="K211" s="2"/>
      <c r="L211" s="2"/>
      <c r="M211" s="2"/>
      <c r="N211" s="2"/>
      <c r="O211" s="2"/>
      <c r="P211" s="2"/>
      <c r="Q211" s="2"/>
      <c r="R211" s="42"/>
      <c r="S211" s="2"/>
      <c r="T211" s="2"/>
      <c r="U211" s="2"/>
      <c r="V211" s="2"/>
      <c r="W211" s="2"/>
      <c r="X211" s="2"/>
      <c r="Y211" s="2"/>
      <c r="Z211" s="2"/>
      <c r="AA211" s="2"/>
      <c r="AB211" s="2"/>
      <c r="AC211" s="2"/>
    </row>
    <row r="212" spans="2:29">
      <c r="B212" s="2"/>
      <c r="C212" s="2"/>
      <c r="D212" s="2"/>
      <c r="E212" s="2"/>
      <c r="F212" s="2"/>
      <c r="G212" s="2"/>
      <c r="H212" s="2"/>
      <c r="I212" s="2"/>
      <c r="J212" s="2"/>
      <c r="K212" s="2"/>
      <c r="L212" s="2"/>
      <c r="M212" s="2"/>
      <c r="N212" s="2"/>
      <c r="O212" s="2"/>
      <c r="P212" s="2"/>
      <c r="Q212" s="2"/>
      <c r="R212" s="42"/>
      <c r="S212" s="2"/>
      <c r="T212" s="2"/>
      <c r="U212" s="2"/>
      <c r="V212" s="2"/>
      <c r="W212" s="2"/>
      <c r="X212" s="2"/>
      <c r="Y212" s="2"/>
      <c r="Z212" s="2"/>
      <c r="AA212" s="2"/>
      <c r="AB212" s="2"/>
      <c r="AC212" s="2"/>
    </row>
    <row r="213" spans="2:29">
      <c r="B213" s="2"/>
      <c r="C213" s="2"/>
      <c r="D213" s="2"/>
      <c r="E213" s="2"/>
      <c r="F213" s="2"/>
      <c r="G213" s="2"/>
      <c r="H213" s="2"/>
      <c r="I213" s="2"/>
      <c r="J213" s="2"/>
      <c r="K213" s="2"/>
      <c r="L213" s="2"/>
      <c r="M213" s="2"/>
      <c r="N213" s="2"/>
      <c r="O213" s="2"/>
      <c r="P213" s="2"/>
      <c r="Q213" s="2"/>
      <c r="R213" s="42"/>
      <c r="S213" s="2"/>
      <c r="T213" s="2"/>
      <c r="U213" s="2"/>
      <c r="V213" s="2"/>
      <c r="W213" s="2"/>
      <c r="X213" s="2"/>
      <c r="Y213" s="2"/>
      <c r="Z213" s="2"/>
      <c r="AA213" s="2"/>
      <c r="AB213" s="2"/>
      <c r="AC213" s="2"/>
    </row>
    <row r="214" spans="2:29">
      <c r="B214" s="2"/>
      <c r="C214" s="2"/>
      <c r="D214" s="2"/>
      <c r="E214" s="2"/>
      <c r="F214" s="2"/>
      <c r="G214" s="2"/>
      <c r="H214" s="2"/>
      <c r="I214" s="2"/>
      <c r="J214" s="2"/>
      <c r="K214" s="2"/>
      <c r="L214" s="2"/>
      <c r="M214" s="2"/>
      <c r="N214" s="2"/>
      <c r="O214" s="2"/>
      <c r="P214" s="2"/>
      <c r="Q214" s="2"/>
      <c r="R214" s="42"/>
      <c r="S214" s="2"/>
      <c r="T214" s="2"/>
      <c r="U214" s="2"/>
      <c r="V214" s="2"/>
      <c r="W214" s="2"/>
      <c r="X214" s="2"/>
      <c r="Y214" s="2"/>
      <c r="Z214" s="2"/>
      <c r="AA214" s="2"/>
      <c r="AB214" s="2"/>
      <c r="AC214" s="2"/>
    </row>
    <row r="215" spans="2:29">
      <c r="B215" s="2"/>
      <c r="C215" s="2"/>
      <c r="D215" s="2"/>
      <c r="E215" s="2"/>
      <c r="F215" s="2"/>
      <c r="G215" s="2"/>
      <c r="H215" s="2"/>
      <c r="I215" s="2"/>
      <c r="J215" s="2"/>
      <c r="K215" s="2"/>
      <c r="L215" s="2"/>
      <c r="M215" s="2"/>
      <c r="N215" s="2"/>
      <c r="O215" s="2"/>
      <c r="P215" s="2"/>
      <c r="Q215" s="2"/>
      <c r="R215" s="42"/>
      <c r="S215" s="2"/>
      <c r="T215" s="2"/>
      <c r="U215" s="2"/>
      <c r="V215" s="2"/>
      <c r="W215" s="2"/>
      <c r="X215" s="2"/>
      <c r="Y215" s="2"/>
      <c r="Z215" s="2"/>
      <c r="AA215" s="2"/>
      <c r="AB215" s="2"/>
      <c r="AC215" s="2"/>
    </row>
    <row r="216" spans="2:29">
      <c r="B216" s="2"/>
      <c r="C216" s="2"/>
      <c r="D216" s="2"/>
      <c r="E216" s="2"/>
      <c r="F216" s="2"/>
      <c r="G216" s="2"/>
      <c r="H216" s="2"/>
      <c r="I216" s="2"/>
      <c r="J216" s="2"/>
      <c r="K216" s="2"/>
      <c r="L216" s="2"/>
      <c r="M216" s="2"/>
      <c r="N216" s="2"/>
      <c r="O216" s="2"/>
      <c r="P216" s="2"/>
      <c r="Q216" s="2"/>
      <c r="R216" s="42"/>
      <c r="S216" s="2"/>
      <c r="T216" s="2"/>
      <c r="U216" s="2"/>
      <c r="V216" s="2"/>
      <c r="W216" s="2"/>
      <c r="X216" s="2"/>
      <c r="Y216" s="2"/>
      <c r="Z216" s="2"/>
      <c r="AA216" s="2"/>
      <c r="AB216" s="2"/>
      <c r="AC216" s="2"/>
    </row>
    <row r="217" spans="2:29">
      <c r="B217" s="2"/>
      <c r="C217" s="2"/>
      <c r="D217" s="2"/>
      <c r="E217" s="2"/>
      <c r="F217" s="2"/>
      <c r="G217" s="2"/>
      <c r="H217" s="2"/>
      <c r="I217" s="2"/>
      <c r="J217" s="2"/>
      <c r="K217" s="2"/>
      <c r="L217" s="2"/>
      <c r="M217" s="2"/>
      <c r="N217" s="2"/>
      <c r="O217" s="2"/>
      <c r="P217" s="2"/>
      <c r="Q217" s="2"/>
      <c r="R217" s="42"/>
      <c r="S217" s="2"/>
      <c r="T217" s="2"/>
      <c r="U217" s="2"/>
      <c r="V217" s="2"/>
      <c r="W217" s="2"/>
      <c r="X217" s="2"/>
      <c r="Y217" s="2"/>
      <c r="Z217" s="2"/>
      <c r="AA217" s="2"/>
      <c r="AB217" s="2"/>
      <c r="AC217" s="2"/>
    </row>
    <row r="218" spans="2:29">
      <c r="B218" s="2"/>
      <c r="C218" s="2"/>
      <c r="D218" s="2"/>
      <c r="E218" s="2"/>
      <c r="F218" s="2"/>
      <c r="G218" s="2"/>
      <c r="H218" s="2"/>
      <c r="I218" s="2"/>
      <c r="J218" s="2"/>
      <c r="K218" s="2"/>
      <c r="L218" s="2"/>
      <c r="M218" s="2"/>
      <c r="N218" s="2"/>
      <c r="O218" s="2"/>
      <c r="P218" s="2"/>
      <c r="Q218" s="2"/>
      <c r="R218" s="42"/>
      <c r="S218" s="2"/>
      <c r="T218" s="2"/>
      <c r="U218" s="2"/>
      <c r="V218" s="2"/>
      <c r="W218" s="2"/>
      <c r="X218" s="2"/>
      <c r="Y218" s="2"/>
      <c r="Z218" s="2"/>
      <c r="AA218" s="2"/>
      <c r="AB218" s="2"/>
      <c r="AC218" s="2"/>
    </row>
    <row r="219" spans="2:29">
      <c r="B219" s="2"/>
      <c r="C219" s="2"/>
      <c r="D219" s="2"/>
      <c r="E219" s="2"/>
      <c r="F219" s="2"/>
      <c r="G219" s="2"/>
      <c r="H219" s="2"/>
      <c r="I219" s="2"/>
      <c r="J219" s="2"/>
      <c r="K219" s="2"/>
      <c r="L219" s="2"/>
      <c r="M219" s="2"/>
      <c r="N219" s="2"/>
      <c r="O219" s="2"/>
      <c r="P219" s="2"/>
      <c r="Q219" s="2"/>
      <c r="R219" s="42"/>
      <c r="S219" s="2"/>
      <c r="T219" s="2"/>
      <c r="U219" s="2"/>
      <c r="V219" s="2"/>
      <c r="W219" s="2"/>
      <c r="X219" s="2"/>
      <c r="Y219" s="2"/>
      <c r="Z219" s="2"/>
      <c r="AA219" s="2"/>
      <c r="AB219" s="2"/>
      <c r="AC219" s="2"/>
    </row>
    <row r="220" spans="2:29">
      <c r="B220" s="2"/>
      <c r="C220" s="2"/>
      <c r="D220" s="2"/>
      <c r="E220" s="2"/>
      <c r="F220" s="2"/>
      <c r="G220" s="2"/>
      <c r="H220" s="2"/>
      <c r="I220" s="2"/>
      <c r="J220" s="2"/>
      <c r="K220" s="2"/>
      <c r="L220" s="2"/>
      <c r="M220" s="2"/>
      <c r="N220" s="2"/>
      <c r="O220" s="2"/>
      <c r="P220" s="2"/>
      <c r="Q220" s="2"/>
      <c r="R220" s="42"/>
      <c r="S220" s="2"/>
      <c r="T220" s="2"/>
      <c r="U220" s="2"/>
      <c r="V220" s="2"/>
      <c r="W220" s="2"/>
      <c r="X220" s="2"/>
      <c r="Y220" s="2"/>
      <c r="Z220" s="2"/>
      <c r="AA220" s="2"/>
      <c r="AB220" s="2"/>
      <c r="AC220" s="2"/>
    </row>
    <row r="221" spans="2:29">
      <c r="B221" s="2"/>
      <c r="C221" s="2"/>
      <c r="D221" s="2"/>
      <c r="E221" s="2"/>
      <c r="F221" s="2"/>
      <c r="G221" s="2"/>
      <c r="H221" s="2"/>
      <c r="I221" s="2"/>
      <c r="J221" s="2"/>
      <c r="K221" s="2"/>
      <c r="L221" s="2"/>
      <c r="M221" s="2"/>
      <c r="N221" s="2"/>
      <c r="O221" s="2"/>
      <c r="P221" s="2"/>
      <c r="Q221" s="2"/>
      <c r="R221" s="42"/>
      <c r="S221" s="2"/>
      <c r="T221" s="2"/>
      <c r="U221" s="2"/>
      <c r="V221" s="2"/>
      <c r="W221" s="2"/>
      <c r="X221" s="2"/>
      <c r="Y221" s="2"/>
      <c r="Z221" s="2"/>
      <c r="AA221" s="2"/>
      <c r="AB221" s="2"/>
      <c r="AC221" s="2"/>
    </row>
    <row r="222" spans="2:29">
      <c r="B222" s="2"/>
      <c r="C222" s="2"/>
      <c r="D222" s="2"/>
      <c r="E222" s="2"/>
      <c r="F222" s="2"/>
      <c r="G222" s="2"/>
      <c r="H222" s="2"/>
      <c r="I222" s="2"/>
      <c r="J222" s="2"/>
      <c r="K222" s="2"/>
      <c r="L222" s="2"/>
      <c r="M222" s="2"/>
      <c r="N222" s="2"/>
      <c r="O222" s="2"/>
      <c r="P222" s="2"/>
      <c r="Q222" s="2"/>
      <c r="R222" s="42"/>
      <c r="S222" s="2"/>
      <c r="T222" s="2"/>
      <c r="U222" s="2"/>
      <c r="V222" s="2"/>
      <c r="W222" s="2"/>
      <c r="X222" s="2"/>
      <c r="Y222" s="2"/>
      <c r="Z222" s="2"/>
      <c r="AA222" s="2"/>
      <c r="AB222" s="2"/>
      <c r="AC222" s="2"/>
    </row>
    <row r="223" spans="2:29">
      <c r="B223" s="2"/>
      <c r="C223" s="2"/>
      <c r="D223" s="2"/>
      <c r="E223" s="2"/>
      <c r="F223" s="2"/>
      <c r="G223" s="2"/>
      <c r="H223" s="2"/>
      <c r="I223" s="2"/>
      <c r="J223" s="2"/>
      <c r="K223" s="2"/>
      <c r="L223" s="2"/>
      <c r="M223" s="2"/>
      <c r="N223" s="2"/>
      <c r="O223" s="2"/>
      <c r="P223" s="2"/>
      <c r="Q223" s="2"/>
      <c r="R223" s="42"/>
      <c r="S223" s="2"/>
      <c r="T223" s="2"/>
      <c r="U223" s="2"/>
      <c r="V223" s="2"/>
      <c r="W223" s="2"/>
      <c r="X223" s="2"/>
      <c r="Y223" s="2"/>
      <c r="Z223" s="2"/>
      <c r="AA223" s="2"/>
      <c r="AB223" s="2"/>
      <c r="AC223" s="2"/>
    </row>
    <row r="224" spans="2:29">
      <c r="B224" s="2"/>
      <c r="C224" s="2"/>
      <c r="D224" s="2"/>
      <c r="E224" s="2"/>
      <c r="F224" s="2"/>
      <c r="G224" s="2"/>
      <c r="H224" s="2"/>
      <c r="I224" s="2"/>
      <c r="J224" s="2"/>
      <c r="K224" s="2"/>
      <c r="L224" s="2"/>
      <c r="M224" s="2"/>
      <c r="N224" s="2"/>
      <c r="O224" s="2"/>
      <c r="P224" s="2"/>
      <c r="Q224" s="2"/>
      <c r="R224" s="42"/>
      <c r="S224" s="2"/>
      <c r="T224" s="2"/>
      <c r="U224" s="2"/>
      <c r="V224" s="2"/>
      <c r="W224" s="2"/>
      <c r="X224" s="2"/>
      <c r="Y224" s="2"/>
      <c r="Z224" s="2"/>
      <c r="AA224" s="2"/>
      <c r="AB224" s="2"/>
      <c r="AC224" s="2"/>
    </row>
    <row r="225" spans="2:29">
      <c r="B225" s="2"/>
      <c r="C225" s="2"/>
      <c r="D225" s="2"/>
      <c r="E225" s="2"/>
      <c r="F225" s="2"/>
      <c r="G225" s="2"/>
      <c r="H225" s="2"/>
      <c r="I225" s="2"/>
      <c r="J225" s="2"/>
      <c r="K225" s="2"/>
      <c r="L225" s="2"/>
      <c r="M225" s="2"/>
      <c r="N225" s="2"/>
      <c r="O225" s="2"/>
      <c r="P225" s="2"/>
      <c r="Q225" s="2"/>
      <c r="R225" s="42"/>
      <c r="S225" s="2"/>
      <c r="T225" s="2"/>
      <c r="U225" s="2"/>
      <c r="V225" s="2"/>
      <c r="W225" s="2"/>
      <c r="X225" s="2"/>
      <c r="Y225" s="2"/>
      <c r="Z225" s="2"/>
      <c r="AA225" s="2"/>
      <c r="AB225" s="2"/>
      <c r="AC225" s="2"/>
    </row>
    <row r="226" spans="2:29">
      <c r="B226" s="2"/>
      <c r="C226" s="2"/>
      <c r="D226" s="2"/>
      <c r="E226" s="2"/>
      <c r="F226" s="2"/>
      <c r="G226" s="2"/>
      <c r="H226" s="2"/>
      <c r="I226" s="2"/>
      <c r="J226" s="2"/>
      <c r="K226" s="2"/>
      <c r="L226" s="2"/>
      <c r="M226" s="2"/>
      <c r="N226" s="2"/>
      <c r="O226" s="2"/>
      <c r="P226" s="2"/>
      <c r="Q226" s="2"/>
      <c r="R226" s="42"/>
      <c r="S226" s="2"/>
      <c r="T226" s="2"/>
      <c r="U226" s="2"/>
      <c r="V226" s="2"/>
      <c r="W226" s="2"/>
      <c r="X226" s="2"/>
      <c r="Y226" s="2"/>
      <c r="Z226" s="2"/>
      <c r="AA226" s="2"/>
      <c r="AB226" s="2"/>
      <c r="AC226" s="2"/>
    </row>
    <row r="227" spans="2:29">
      <c r="B227" s="2"/>
      <c r="C227" s="2"/>
      <c r="D227" s="2"/>
      <c r="E227" s="2"/>
      <c r="F227" s="2"/>
      <c r="G227" s="2"/>
      <c r="H227" s="2"/>
      <c r="I227" s="2"/>
      <c r="J227" s="2"/>
      <c r="K227" s="2"/>
      <c r="L227" s="2"/>
      <c r="M227" s="2"/>
      <c r="N227" s="2"/>
      <c r="O227" s="2"/>
      <c r="P227" s="2"/>
      <c r="Q227" s="2"/>
      <c r="R227" s="42"/>
      <c r="S227" s="2"/>
      <c r="T227" s="2"/>
      <c r="U227" s="2"/>
      <c r="V227" s="2"/>
      <c r="W227" s="2"/>
      <c r="X227" s="2"/>
      <c r="Y227" s="2"/>
      <c r="Z227" s="2"/>
      <c r="AA227" s="2"/>
      <c r="AB227" s="2"/>
      <c r="AC227" s="2"/>
    </row>
    <row r="228" spans="2:29">
      <c r="B228" s="2"/>
      <c r="C228" s="2"/>
      <c r="D228" s="2"/>
      <c r="E228" s="2"/>
      <c r="F228" s="2"/>
      <c r="G228" s="2"/>
      <c r="H228" s="2"/>
      <c r="I228" s="2"/>
      <c r="J228" s="2"/>
      <c r="K228" s="2"/>
      <c r="L228" s="2"/>
      <c r="M228" s="2"/>
      <c r="N228" s="2"/>
      <c r="O228" s="2"/>
      <c r="P228" s="2"/>
      <c r="Q228" s="2"/>
      <c r="R228" s="42"/>
      <c r="S228" s="2"/>
      <c r="T228" s="2"/>
      <c r="U228" s="2"/>
      <c r="V228" s="2"/>
      <c r="W228" s="2"/>
      <c r="X228" s="2"/>
      <c r="Y228" s="2"/>
      <c r="Z228" s="2"/>
      <c r="AA228" s="2"/>
      <c r="AB228" s="2"/>
      <c r="AC228" s="2"/>
    </row>
    <row r="229" spans="2:29">
      <c r="B229" s="2"/>
      <c r="C229" s="2"/>
      <c r="D229" s="2"/>
      <c r="E229" s="2"/>
      <c r="F229" s="2"/>
      <c r="G229" s="2"/>
      <c r="H229" s="2"/>
      <c r="I229" s="2"/>
      <c r="J229" s="2"/>
      <c r="K229" s="2"/>
      <c r="L229" s="2"/>
      <c r="M229" s="2"/>
      <c r="N229" s="2"/>
      <c r="O229" s="2"/>
      <c r="P229" s="2"/>
      <c r="Q229" s="2"/>
      <c r="R229" s="42"/>
      <c r="S229" s="2"/>
      <c r="T229" s="2"/>
      <c r="U229" s="2"/>
      <c r="V229" s="2"/>
      <c r="W229" s="2"/>
      <c r="X229" s="2"/>
      <c r="Y229" s="2"/>
      <c r="Z229" s="2"/>
      <c r="AA229" s="2"/>
      <c r="AB229" s="2"/>
      <c r="AC229" s="2"/>
    </row>
    <row r="230" spans="2:29">
      <c r="B230" s="2"/>
      <c r="C230" s="2"/>
      <c r="D230" s="2"/>
      <c r="E230" s="2"/>
      <c r="F230" s="2"/>
      <c r="G230" s="2"/>
      <c r="H230" s="2"/>
      <c r="I230" s="2"/>
      <c r="J230" s="2"/>
      <c r="K230" s="2"/>
      <c r="L230" s="2"/>
      <c r="M230" s="2"/>
      <c r="N230" s="2"/>
      <c r="O230" s="2"/>
      <c r="P230" s="2"/>
      <c r="Q230" s="2"/>
      <c r="R230" s="42"/>
      <c r="S230" s="2"/>
      <c r="T230" s="2"/>
      <c r="U230" s="2"/>
      <c r="V230" s="2"/>
      <c r="W230" s="2"/>
      <c r="X230" s="2"/>
      <c r="Y230" s="2"/>
      <c r="Z230" s="2"/>
      <c r="AA230" s="2"/>
      <c r="AB230" s="2"/>
      <c r="AC230" s="2"/>
    </row>
    <row r="231" spans="2:29">
      <c r="B231" s="2"/>
      <c r="C231" s="2"/>
      <c r="D231" s="2"/>
      <c r="E231" s="2"/>
      <c r="F231" s="2"/>
      <c r="G231" s="2"/>
      <c r="H231" s="2"/>
      <c r="I231" s="2"/>
      <c r="J231" s="2"/>
      <c r="K231" s="2"/>
      <c r="L231" s="2"/>
      <c r="M231" s="2"/>
      <c r="N231" s="2"/>
      <c r="O231" s="2"/>
      <c r="P231" s="2"/>
      <c r="Q231" s="2"/>
      <c r="R231" s="42"/>
      <c r="S231" s="2"/>
      <c r="T231" s="2"/>
      <c r="U231" s="2"/>
      <c r="V231" s="2"/>
      <c r="W231" s="2"/>
      <c r="X231" s="2"/>
      <c r="Y231" s="2"/>
      <c r="Z231" s="2"/>
      <c r="AA231" s="2"/>
      <c r="AB231" s="2"/>
      <c r="AC231" s="2"/>
    </row>
    <row r="232" spans="2:29">
      <c r="B232" s="2"/>
      <c r="C232" s="2"/>
      <c r="D232" s="2"/>
      <c r="E232" s="2"/>
      <c r="F232" s="2"/>
      <c r="G232" s="2"/>
      <c r="H232" s="2"/>
      <c r="I232" s="2"/>
      <c r="J232" s="2"/>
      <c r="K232" s="2"/>
      <c r="L232" s="2"/>
      <c r="M232" s="2"/>
      <c r="N232" s="2"/>
      <c r="O232" s="2"/>
      <c r="P232" s="2"/>
      <c r="Q232" s="2"/>
      <c r="R232" s="42"/>
      <c r="S232" s="2"/>
      <c r="T232" s="2"/>
      <c r="U232" s="2"/>
      <c r="V232" s="2"/>
      <c r="W232" s="2"/>
      <c r="X232" s="2"/>
      <c r="Y232" s="2"/>
      <c r="Z232" s="2"/>
      <c r="AA232" s="2"/>
      <c r="AB232" s="2"/>
      <c r="AC232" s="2"/>
    </row>
    <row r="233" spans="2:29">
      <c r="B233" s="2"/>
      <c r="C233" s="2"/>
      <c r="D233" s="2"/>
      <c r="E233" s="2"/>
      <c r="F233" s="2"/>
      <c r="G233" s="2"/>
      <c r="H233" s="2"/>
      <c r="I233" s="2"/>
      <c r="J233" s="2"/>
      <c r="K233" s="2"/>
      <c r="L233" s="2"/>
      <c r="M233" s="2"/>
      <c r="N233" s="2"/>
      <c r="O233" s="2"/>
      <c r="P233" s="2"/>
      <c r="Q233" s="2"/>
      <c r="R233" s="42"/>
      <c r="S233" s="2"/>
      <c r="T233" s="2"/>
      <c r="U233" s="2"/>
      <c r="V233" s="2"/>
      <c r="W233" s="2"/>
      <c r="X233" s="2"/>
      <c r="Y233" s="2"/>
      <c r="Z233" s="2"/>
      <c r="AA233" s="2"/>
      <c r="AB233" s="2"/>
      <c r="AC233" s="2"/>
    </row>
    <row r="234" spans="2:29">
      <c r="B234" s="2"/>
      <c r="C234" s="2"/>
      <c r="D234" s="2"/>
      <c r="E234" s="2"/>
      <c r="F234" s="2"/>
      <c r="G234" s="2"/>
      <c r="H234" s="2"/>
      <c r="I234" s="2"/>
      <c r="J234" s="2"/>
      <c r="K234" s="2"/>
      <c r="L234" s="2"/>
      <c r="M234" s="2"/>
      <c r="N234" s="2"/>
      <c r="O234" s="2"/>
      <c r="P234" s="2"/>
      <c r="Q234" s="2"/>
      <c r="R234" s="42"/>
      <c r="S234" s="2"/>
      <c r="T234" s="2"/>
      <c r="U234" s="2"/>
      <c r="V234" s="2"/>
      <c r="W234" s="2"/>
      <c r="X234" s="2"/>
      <c r="Y234" s="2"/>
      <c r="Z234" s="2"/>
      <c r="AA234" s="2"/>
      <c r="AB234" s="2"/>
      <c r="AC234" s="2"/>
    </row>
    <row r="235" spans="2:29">
      <c r="B235" s="2"/>
      <c r="C235" s="2"/>
      <c r="D235" s="2"/>
      <c r="E235" s="2"/>
      <c r="F235" s="2"/>
      <c r="G235" s="2"/>
      <c r="H235" s="2"/>
      <c r="I235" s="2"/>
      <c r="J235" s="2"/>
      <c r="K235" s="2"/>
      <c r="L235" s="2"/>
      <c r="M235" s="2"/>
      <c r="N235" s="2"/>
      <c r="O235" s="2"/>
      <c r="P235" s="2"/>
      <c r="Q235" s="2"/>
      <c r="R235" s="42"/>
      <c r="S235" s="2"/>
      <c r="T235" s="2"/>
      <c r="U235" s="2"/>
      <c r="V235" s="2"/>
      <c r="W235" s="2"/>
      <c r="X235" s="2"/>
      <c r="Y235" s="2"/>
      <c r="Z235" s="2"/>
      <c r="AA235" s="2"/>
      <c r="AB235" s="2"/>
      <c r="AC235" s="2"/>
    </row>
    <row r="236" spans="2:29">
      <c r="B236" s="2"/>
      <c r="C236" s="2"/>
      <c r="D236" s="2"/>
      <c r="E236" s="2"/>
      <c r="F236" s="2"/>
      <c r="G236" s="2"/>
      <c r="H236" s="2"/>
      <c r="I236" s="2"/>
      <c r="J236" s="2"/>
      <c r="K236" s="2"/>
      <c r="L236" s="2"/>
      <c r="M236" s="2"/>
      <c r="N236" s="2"/>
      <c r="O236" s="2"/>
      <c r="P236" s="2"/>
      <c r="Q236" s="2"/>
      <c r="R236" s="42"/>
      <c r="S236" s="2"/>
      <c r="T236" s="2"/>
      <c r="U236" s="2"/>
      <c r="V236" s="2"/>
      <c r="W236" s="2"/>
      <c r="X236" s="2"/>
      <c r="Y236" s="2"/>
      <c r="Z236" s="2"/>
      <c r="AA236" s="2"/>
      <c r="AB236" s="2"/>
      <c r="AC236" s="2"/>
    </row>
    <row r="237" spans="2:29">
      <c r="B237" s="2"/>
      <c r="C237" s="2"/>
      <c r="D237" s="2"/>
      <c r="E237" s="2"/>
      <c r="F237" s="2"/>
      <c r="G237" s="2"/>
      <c r="H237" s="2"/>
      <c r="I237" s="2"/>
      <c r="J237" s="2"/>
      <c r="K237" s="2"/>
      <c r="L237" s="2"/>
      <c r="M237" s="2"/>
      <c r="N237" s="2"/>
      <c r="O237" s="2"/>
      <c r="P237" s="2"/>
      <c r="Q237" s="2"/>
      <c r="R237" s="42"/>
      <c r="S237" s="2"/>
      <c r="T237" s="2"/>
      <c r="U237" s="2"/>
      <c r="V237" s="2"/>
      <c r="W237" s="2"/>
      <c r="X237" s="2"/>
      <c r="Y237" s="2"/>
      <c r="Z237" s="2"/>
      <c r="AA237" s="2"/>
      <c r="AB237" s="2"/>
      <c r="AC237" s="2"/>
    </row>
    <row r="238" spans="2:29">
      <c r="B238" s="2"/>
      <c r="C238" s="2"/>
      <c r="D238" s="2"/>
      <c r="E238" s="2"/>
      <c r="F238" s="2"/>
      <c r="G238" s="2"/>
      <c r="H238" s="2"/>
      <c r="I238" s="2"/>
      <c r="J238" s="2"/>
      <c r="K238" s="2"/>
      <c r="L238" s="2"/>
      <c r="M238" s="2"/>
      <c r="N238" s="2"/>
      <c r="O238" s="2"/>
      <c r="P238" s="2"/>
      <c r="Q238" s="2"/>
      <c r="R238" s="42"/>
      <c r="S238" s="2"/>
      <c r="T238" s="2"/>
      <c r="U238" s="2"/>
      <c r="V238" s="2"/>
      <c r="W238" s="2"/>
      <c r="X238" s="2"/>
      <c r="Y238" s="2"/>
      <c r="Z238" s="2"/>
      <c r="AA238" s="2"/>
      <c r="AB238" s="2"/>
      <c r="AC238" s="2"/>
    </row>
    <row r="239" spans="2:29">
      <c r="B239" s="2"/>
      <c r="C239" s="2"/>
      <c r="D239" s="2"/>
      <c r="E239" s="2"/>
      <c r="F239" s="2"/>
      <c r="G239" s="2"/>
      <c r="H239" s="2"/>
      <c r="I239" s="2"/>
      <c r="J239" s="2"/>
      <c r="K239" s="2"/>
      <c r="L239" s="2"/>
      <c r="M239" s="2"/>
      <c r="N239" s="2"/>
      <c r="O239" s="2"/>
      <c r="P239" s="2"/>
      <c r="Q239" s="2"/>
      <c r="R239" s="42"/>
      <c r="S239" s="2"/>
      <c r="T239" s="2"/>
      <c r="U239" s="2"/>
      <c r="V239" s="2"/>
      <c r="W239" s="2"/>
      <c r="X239" s="2"/>
      <c r="Y239" s="2"/>
      <c r="Z239" s="2"/>
      <c r="AA239" s="2"/>
      <c r="AB239" s="2"/>
      <c r="AC239" s="2"/>
    </row>
    <row r="240" spans="2:29">
      <c r="B240" s="2"/>
      <c r="C240" s="2"/>
      <c r="D240" s="2"/>
      <c r="E240" s="2"/>
      <c r="F240" s="2"/>
      <c r="G240" s="2"/>
      <c r="H240" s="2"/>
      <c r="I240" s="2"/>
      <c r="J240" s="2"/>
      <c r="K240" s="2"/>
      <c r="L240" s="2"/>
      <c r="M240" s="2"/>
      <c r="N240" s="2"/>
      <c r="O240" s="2"/>
      <c r="P240" s="2"/>
      <c r="Q240" s="2"/>
      <c r="R240" s="42"/>
      <c r="S240" s="2"/>
      <c r="T240" s="2"/>
      <c r="U240" s="2"/>
      <c r="V240" s="2"/>
      <c r="W240" s="2"/>
      <c r="X240" s="2"/>
      <c r="Y240" s="2"/>
      <c r="Z240" s="2"/>
      <c r="AA240" s="2"/>
      <c r="AB240" s="2"/>
      <c r="AC240" s="2"/>
    </row>
    <row r="241" spans="2:29">
      <c r="B241" s="2"/>
      <c r="C241" s="2"/>
      <c r="D241" s="2"/>
      <c r="E241" s="2"/>
      <c r="F241" s="2"/>
      <c r="G241" s="2"/>
      <c r="H241" s="2"/>
      <c r="I241" s="2"/>
      <c r="J241" s="2"/>
      <c r="K241" s="2"/>
      <c r="L241" s="2"/>
      <c r="M241" s="2"/>
      <c r="N241" s="2"/>
      <c r="O241" s="2"/>
      <c r="P241" s="2"/>
      <c r="Q241" s="2"/>
      <c r="R241" s="42"/>
      <c r="S241" s="2"/>
      <c r="T241" s="2"/>
      <c r="U241" s="2"/>
      <c r="V241" s="2"/>
      <c r="W241" s="2"/>
      <c r="X241" s="2"/>
      <c r="Y241" s="2"/>
      <c r="Z241" s="2"/>
      <c r="AA241" s="2"/>
      <c r="AB241" s="2"/>
      <c r="AC241" s="2"/>
    </row>
    <row r="242" spans="2:29">
      <c r="B242" s="2"/>
      <c r="C242" s="2"/>
      <c r="D242" s="2"/>
      <c r="E242" s="2"/>
      <c r="F242" s="2"/>
      <c r="G242" s="2"/>
      <c r="H242" s="2"/>
      <c r="I242" s="2"/>
      <c r="J242" s="2"/>
      <c r="K242" s="2"/>
      <c r="L242" s="2"/>
      <c r="M242" s="2"/>
      <c r="N242" s="2"/>
      <c r="O242" s="2"/>
      <c r="P242" s="2"/>
      <c r="Q242" s="2"/>
      <c r="R242" s="42"/>
      <c r="S242" s="2"/>
      <c r="T242" s="2"/>
      <c r="U242" s="2"/>
      <c r="V242" s="2"/>
      <c r="W242" s="2"/>
      <c r="X242" s="2"/>
      <c r="Y242" s="2"/>
      <c r="Z242" s="2"/>
      <c r="AA242" s="2"/>
      <c r="AB242" s="2"/>
      <c r="AC242" s="2"/>
    </row>
    <row r="243" spans="2:29">
      <c r="B243" s="2"/>
      <c r="C243" s="2"/>
      <c r="D243" s="2"/>
      <c r="E243" s="2"/>
      <c r="F243" s="2"/>
      <c r="G243" s="2"/>
      <c r="H243" s="2"/>
      <c r="I243" s="2"/>
      <c r="J243" s="2"/>
      <c r="K243" s="2"/>
      <c r="L243" s="2"/>
      <c r="M243" s="2"/>
      <c r="N243" s="2"/>
      <c r="O243" s="2"/>
      <c r="P243" s="2"/>
      <c r="Q243" s="2"/>
      <c r="R243" s="42"/>
      <c r="S243" s="2"/>
      <c r="T243" s="2"/>
      <c r="U243" s="2"/>
      <c r="V243" s="2"/>
      <c r="W243" s="2"/>
      <c r="X243" s="2"/>
      <c r="Y243" s="2"/>
      <c r="Z243" s="2"/>
      <c r="AA243" s="2"/>
      <c r="AB243" s="2"/>
      <c r="AC243" s="2"/>
    </row>
    <row r="244" spans="2:29">
      <c r="B244" s="2"/>
      <c r="C244" s="2"/>
      <c r="D244" s="2"/>
      <c r="E244" s="2"/>
      <c r="F244" s="2"/>
      <c r="G244" s="2"/>
      <c r="H244" s="2"/>
      <c r="I244" s="2"/>
      <c r="J244" s="2"/>
      <c r="K244" s="2"/>
      <c r="L244" s="2"/>
      <c r="M244" s="2"/>
      <c r="N244" s="2"/>
      <c r="O244" s="2"/>
      <c r="P244" s="2"/>
      <c r="Q244" s="2"/>
      <c r="R244" s="42"/>
      <c r="S244" s="2"/>
      <c r="T244" s="2"/>
      <c r="U244" s="2"/>
      <c r="V244" s="2"/>
      <c r="W244" s="2"/>
      <c r="X244" s="2"/>
      <c r="Y244" s="2"/>
      <c r="Z244" s="2"/>
      <c r="AA244" s="2"/>
      <c r="AB244" s="2"/>
      <c r="AC244" s="2"/>
    </row>
    <row r="245" spans="2:29">
      <c r="B245" s="2"/>
      <c r="C245" s="2"/>
      <c r="D245" s="2"/>
      <c r="E245" s="2"/>
      <c r="F245" s="2"/>
      <c r="G245" s="2"/>
      <c r="H245" s="2"/>
      <c r="I245" s="2"/>
      <c r="J245" s="2"/>
      <c r="K245" s="2"/>
      <c r="L245" s="2"/>
      <c r="M245" s="2"/>
      <c r="N245" s="2"/>
      <c r="O245" s="2"/>
      <c r="P245" s="2"/>
      <c r="Q245" s="2"/>
      <c r="R245" s="42"/>
      <c r="S245" s="2"/>
      <c r="T245" s="2"/>
      <c r="U245" s="2"/>
      <c r="V245" s="2"/>
      <c r="W245" s="2"/>
      <c r="X245" s="2"/>
      <c r="Y245" s="2"/>
      <c r="Z245" s="2"/>
      <c r="AA245" s="2"/>
      <c r="AB245" s="2"/>
      <c r="AC245" s="2"/>
    </row>
    <row r="246" spans="2:29">
      <c r="B246" s="2"/>
      <c r="C246" s="2"/>
      <c r="D246" s="2"/>
      <c r="E246" s="2"/>
      <c r="F246" s="2"/>
      <c r="G246" s="2"/>
      <c r="H246" s="2"/>
      <c r="I246" s="2"/>
      <c r="J246" s="2"/>
      <c r="K246" s="2"/>
      <c r="L246" s="2"/>
      <c r="M246" s="2"/>
      <c r="N246" s="2"/>
      <c r="O246" s="2"/>
      <c r="P246" s="2"/>
      <c r="Q246" s="2"/>
      <c r="R246" s="42"/>
      <c r="S246" s="2"/>
      <c r="T246" s="2"/>
      <c r="U246" s="2"/>
      <c r="V246" s="2"/>
      <c r="W246" s="2"/>
      <c r="X246" s="2"/>
      <c r="Y246" s="2"/>
      <c r="Z246" s="2"/>
      <c r="AA246" s="2"/>
      <c r="AB246" s="2"/>
      <c r="AC246" s="2"/>
    </row>
    <row r="247" spans="2:29">
      <c r="B247" s="2"/>
      <c r="C247" s="2"/>
      <c r="D247" s="2"/>
      <c r="E247" s="2"/>
      <c r="F247" s="2"/>
      <c r="G247" s="2"/>
      <c r="H247" s="2"/>
      <c r="I247" s="2"/>
      <c r="J247" s="2"/>
      <c r="K247" s="2"/>
      <c r="L247" s="2"/>
      <c r="M247" s="2"/>
      <c r="N247" s="2"/>
      <c r="O247" s="2"/>
      <c r="P247" s="2"/>
      <c r="Q247" s="2"/>
      <c r="R247" s="42"/>
      <c r="S247" s="2"/>
      <c r="T247" s="2"/>
      <c r="U247" s="2"/>
      <c r="V247" s="2"/>
      <c r="W247" s="2"/>
      <c r="X247" s="2"/>
      <c r="Y247" s="2"/>
      <c r="Z247" s="2"/>
      <c r="AA247" s="2"/>
      <c r="AB247" s="2"/>
      <c r="AC247" s="2"/>
    </row>
    <row r="248" spans="2:29">
      <c r="B248" s="2"/>
      <c r="C248" s="2"/>
      <c r="D248" s="2"/>
      <c r="E248" s="2"/>
      <c r="F248" s="2"/>
      <c r="G248" s="2"/>
      <c r="H248" s="2"/>
      <c r="I248" s="2"/>
      <c r="J248" s="2"/>
      <c r="K248" s="2"/>
      <c r="L248" s="2"/>
      <c r="M248" s="2"/>
      <c r="N248" s="2"/>
      <c r="O248" s="2"/>
      <c r="P248" s="2"/>
      <c r="Q248" s="2"/>
      <c r="R248" s="42"/>
      <c r="S248" s="2"/>
      <c r="T248" s="2"/>
      <c r="U248" s="2"/>
      <c r="V248" s="2"/>
      <c r="W248" s="2"/>
      <c r="X248" s="2"/>
      <c r="Y248" s="2"/>
      <c r="Z248" s="2"/>
      <c r="AA248" s="2"/>
      <c r="AB248" s="2"/>
      <c r="AC248" s="2"/>
    </row>
    <row r="249" spans="2:29">
      <c r="B249" s="2"/>
      <c r="C249" s="2"/>
      <c r="D249" s="2"/>
      <c r="E249" s="2"/>
      <c r="F249" s="2"/>
      <c r="G249" s="2"/>
      <c r="H249" s="2"/>
      <c r="I249" s="2"/>
      <c r="J249" s="2"/>
      <c r="K249" s="2"/>
      <c r="L249" s="2"/>
      <c r="M249" s="2"/>
      <c r="N249" s="2"/>
      <c r="O249" s="2"/>
      <c r="P249" s="2"/>
      <c r="Q249" s="2"/>
      <c r="R249" s="42"/>
      <c r="S249" s="2"/>
      <c r="T249" s="2"/>
      <c r="U249" s="2"/>
      <c r="V249" s="2"/>
      <c r="W249" s="2"/>
      <c r="X249" s="2"/>
      <c r="Y249" s="2"/>
      <c r="Z249" s="2"/>
      <c r="AA249" s="2"/>
      <c r="AB249" s="2"/>
      <c r="AC249" s="2"/>
    </row>
    <row r="250" spans="2:29">
      <c r="B250" s="2"/>
      <c r="C250" s="2"/>
      <c r="D250" s="2"/>
      <c r="E250" s="2"/>
      <c r="F250" s="2"/>
      <c r="G250" s="2"/>
      <c r="H250" s="2"/>
      <c r="I250" s="2"/>
      <c r="J250" s="2"/>
      <c r="K250" s="2"/>
      <c r="L250" s="2"/>
      <c r="M250" s="2"/>
      <c r="N250" s="2"/>
      <c r="O250" s="2"/>
      <c r="P250" s="2"/>
      <c r="Q250" s="2"/>
      <c r="R250" s="42"/>
      <c r="S250" s="2"/>
      <c r="T250" s="2"/>
      <c r="U250" s="2"/>
      <c r="V250" s="2"/>
      <c r="W250" s="2"/>
      <c r="X250" s="2"/>
      <c r="Y250" s="2"/>
      <c r="Z250" s="2"/>
      <c r="AA250" s="2"/>
      <c r="AB250" s="2"/>
      <c r="AC250" s="2"/>
    </row>
    <row r="251" spans="2:29">
      <c r="B251" s="2"/>
      <c r="C251" s="2"/>
      <c r="D251" s="2"/>
      <c r="E251" s="2"/>
      <c r="F251" s="2"/>
      <c r="G251" s="2"/>
      <c r="H251" s="2"/>
      <c r="I251" s="2"/>
      <c r="J251" s="2"/>
      <c r="K251" s="2"/>
      <c r="L251" s="2"/>
      <c r="M251" s="2"/>
      <c r="N251" s="2"/>
      <c r="O251" s="2"/>
      <c r="P251" s="2"/>
      <c r="Q251" s="2"/>
      <c r="R251" s="42"/>
      <c r="S251" s="2"/>
      <c r="T251" s="2"/>
      <c r="U251" s="2"/>
      <c r="V251" s="2"/>
      <c r="W251" s="2"/>
      <c r="X251" s="2"/>
      <c r="Y251" s="2"/>
      <c r="Z251" s="2"/>
      <c r="AA251" s="2"/>
      <c r="AB251" s="2"/>
      <c r="AC251" s="2"/>
    </row>
    <row r="252" spans="2:29">
      <c r="B252" s="2"/>
      <c r="C252" s="2"/>
      <c r="D252" s="2"/>
      <c r="E252" s="2"/>
      <c r="F252" s="2"/>
      <c r="G252" s="2"/>
      <c r="H252" s="2"/>
      <c r="I252" s="2"/>
      <c r="J252" s="2"/>
      <c r="K252" s="2"/>
      <c r="L252" s="2"/>
      <c r="M252" s="2"/>
      <c r="N252" s="2"/>
      <c r="O252" s="2"/>
      <c r="P252" s="2"/>
      <c r="Q252" s="2"/>
      <c r="R252" s="42"/>
      <c r="S252" s="2"/>
      <c r="T252" s="2"/>
      <c r="U252" s="2"/>
      <c r="V252" s="2"/>
      <c r="W252" s="2"/>
      <c r="X252" s="2"/>
      <c r="Y252" s="2"/>
      <c r="Z252" s="2"/>
      <c r="AA252" s="2"/>
      <c r="AB252" s="2"/>
      <c r="AC252" s="2"/>
    </row>
    <row r="253" spans="2:29">
      <c r="B253" s="2"/>
      <c r="C253" s="2"/>
      <c r="D253" s="2"/>
      <c r="E253" s="2"/>
      <c r="F253" s="2"/>
      <c r="G253" s="2"/>
      <c r="H253" s="2"/>
      <c r="I253" s="2"/>
      <c r="J253" s="2"/>
      <c r="K253" s="2"/>
      <c r="L253" s="2"/>
      <c r="M253" s="2"/>
      <c r="N253" s="2"/>
      <c r="O253" s="2"/>
      <c r="P253" s="2"/>
      <c r="Q253" s="2"/>
      <c r="R253" s="42"/>
      <c r="S253" s="2"/>
      <c r="T253" s="2"/>
      <c r="U253" s="2"/>
      <c r="V253" s="2"/>
      <c r="W253" s="2"/>
      <c r="X253" s="2"/>
      <c r="Y253" s="2"/>
      <c r="Z253" s="2"/>
      <c r="AA253" s="2"/>
      <c r="AB253" s="2"/>
      <c r="AC253" s="2"/>
    </row>
    <row r="254" spans="2:29">
      <c r="B254" s="2"/>
      <c r="C254" s="2"/>
      <c r="D254" s="2"/>
      <c r="E254" s="2"/>
      <c r="F254" s="2"/>
      <c r="G254" s="2"/>
      <c r="H254" s="2"/>
      <c r="I254" s="2"/>
      <c r="J254" s="2"/>
      <c r="K254" s="2"/>
      <c r="L254" s="2"/>
      <c r="M254" s="2"/>
      <c r="N254" s="2"/>
      <c r="O254" s="2"/>
      <c r="P254" s="2"/>
      <c r="Q254" s="2"/>
      <c r="R254" s="42"/>
      <c r="S254" s="2"/>
      <c r="T254" s="2"/>
      <c r="U254" s="2"/>
      <c r="V254" s="2"/>
      <c r="W254" s="2"/>
      <c r="X254" s="2"/>
      <c r="Y254" s="2"/>
      <c r="Z254" s="2"/>
      <c r="AA254" s="2"/>
      <c r="AB254" s="2"/>
      <c r="AC254" s="2"/>
    </row>
    <row r="255" spans="2:29">
      <c r="B255" s="2"/>
      <c r="C255" s="2"/>
      <c r="D255" s="2"/>
      <c r="E255" s="2"/>
      <c r="F255" s="2"/>
      <c r="G255" s="2"/>
      <c r="H255" s="2"/>
      <c r="I255" s="2"/>
      <c r="J255" s="2"/>
      <c r="K255" s="2"/>
      <c r="L255" s="2"/>
      <c r="M255" s="2"/>
      <c r="N255" s="2"/>
      <c r="O255" s="2"/>
      <c r="P255" s="2"/>
      <c r="Q255" s="2"/>
      <c r="R255" s="42"/>
      <c r="S255" s="2"/>
      <c r="T255" s="2"/>
      <c r="U255" s="2"/>
      <c r="V255" s="2"/>
      <c r="W255" s="2"/>
      <c r="X255" s="2"/>
      <c r="Y255" s="2"/>
      <c r="Z255" s="2"/>
      <c r="AA255" s="2"/>
      <c r="AB255" s="2"/>
      <c r="AC255" s="2"/>
    </row>
    <row r="256" spans="2:29">
      <c r="B256" s="2"/>
      <c r="C256" s="2"/>
      <c r="D256" s="2"/>
      <c r="E256" s="2"/>
      <c r="F256" s="2"/>
      <c r="G256" s="2"/>
      <c r="H256" s="2"/>
      <c r="I256" s="2"/>
      <c r="J256" s="2"/>
      <c r="K256" s="2"/>
      <c r="L256" s="2"/>
      <c r="M256" s="2"/>
      <c r="N256" s="2"/>
      <c r="O256" s="2"/>
      <c r="P256" s="2"/>
      <c r="Q256" s="2"/>
      <c r="R256" s="42"/>
      <c r="S256" s="2"/>
      <c r="T256" s="2"/>
      <c r="U256" s="2"/>
      <c r="V256" s="2"/>
      <c r="W256" s="2"/>
      <c r="X256" s="2"/>
      <c r="Y256" s="2"/>
      <c r="Z256" s="2"/>
      <c r="AA256" s="2"/>
      <c r="AB256" s="2"/>
      <c r="AC256" s="2"/>
    </row>
    <row r="257" spans="2:29">
      <c r="B257" s="2"/>
      <c r="C257" s="2"/>
      <c r="D257" s="2"/>
      <c r="E257" s="2"/>
      <c r="F257" s="2"/>
      <c r="G257" s="2"/>
      <c r="H257" s="2"/>
      <c r="I257" s="2"/>
      <c r="J257" s="2"/>
      <c r="K257" s="2"/>
      <c r="L257" s="2"/>
      <c r="M257" s="2"/>
      <c r="N257" s="2"/>
      <c r="O257" s="2"/>
      <c r="P257" s="2"/>
      <c r="Q257" s="2"/>
      <c r="R257" s="42"/>
      <c r="S257" s="2"/>
      <c r="T257" s="2"/>
      <c r="U257" s="2"/>
      <c r="V257" s="2"/>
      <c r="W257" s="2"/>
      <c r="X257" s="2"/>
      <c r="Y257" s="2"/>
      <c r="Z257" s="2"/>
      <c r="AA257" s="2"/>
      <c r="AB257" s="2"/>
      <c r="AC257" s="2"/>
    </row>
    <row r="258" spans="2:29">
      <c r="B258" s="2"/>
      <c r="C258" s="2"/>
      <c r="D258" s="2"/>
      <c r="E258" s="2"/>
      <c r="F258" s="2"/>
      <c r="G258" s="2"/>
      <c r="H258" s="2"/>
      <c r="I258" s="2"/>
      <c r="J258" s="2"/>
      <c r="K258" s="2"/>
      <c r="L258" s="2"/>
      <c r="M258" s="2"/>
      <c r="N258" s="2"/>
      <c r="O258" s="2"/>
      <c r="P258" s="2"/>
      <c r="Q258" s="2"/>
      <c r="R258" s="42"/>
      <c r="S258" s="2"/>
      <c r="T258" s="2"/>
      <c r="U258" s="2"/>
      <c r="V258" s="2"/>
      <c r="W258" s="2"/>
      <c r="X258" s="2"/>
      <c r="Y258" s="2"/>
      <c r="Z258" s="2"/>
      <c r="AA258" s="2"/>
      <c r="AB258" s="2"/>
      <c r="AC258" s="2"/>
    </row>
    <row r="259" spans="2:29">
      <c r="B259" s="2"/>
      <c r="C259" s="2"/>
      <c r="D259" s="2"/>
      <c r="E259" s="2"/>
      <c r="F259" s="2"/>
      <c r="G259" s="2"/>
      <c r="H259" s="2"/>
      <c r="I259" s="2"/>
      <c r="J259" s="2"/>
      <c r="K259" s="2"/>
      <c r="L259" s="2"/>
      <c r="M259" s="2"/>
      <c r="N259" s="2"/>
      <c r="O259" s="2"/>
      <c r="P259" s="2"/>
      <c r="Q259" s="2"/>
      <c r="R259" s="42"/>
      <c r="S259" s="2"/>
      <c r="T259" s="2"/>
      <c r="U259" s="2"/>
      <c r="V259" s="2"/>
      <c r="W259" s="2"/>
      <c r="X259" s="2"/>
      <c r="Y259" s="2"/>
      <c r="Z259" s="2"/>
      <c r="AA259" s="2"/>
      <c r="AB259" s="2"/>
      <c r="AC259" s="2"/>
    </row>
    <row r="260" spans="2:29">
      <c r="B260" s="2"/>
      <c r="C260" s="2"/>
      <c r="D260" s="2"/>
      <c r="E260" s="2"/>
      <c r="F260" s="2"/>
      <c r="G260" s="2"/>
      <c r="H260" s="2"/>
      <c r="I260" s="2"/>
      <c r="J260" s="2"/>
      <c r="K260" s="2"/>
      <c r="L260" s="2"/>
      <c r="M260" s="2"/>
      <c r="N260" s="2"/>
      <c r="O260" s="2"/>
      <c r="P260" s="2"/>
      <c r="Q260" s="2"/>
      <c r="R260" s="42"/>
      <c r="S260" s="2"/>
      <c r="T260" s="2"/>
      <c r="U260" s="2"/>
      <c r="V260" s="2"/>
      <c r="W260" s="2"/>
      <c r="X260" s="2"/>
      <c r="Y260" s="2"/>
      <c r="Z260" s="2"/>
      <c r="AA260" s="2"/>
      <c r="AB260" s="2"/>
      <c r="AC260" s="2"/>
    </row>
    <row r="261" spans="2:29">
      <c r="B261" s="2"/>
      <c r="C261" s="2"/>
      <c r="D261" s="2"/>
      <c r="E261" s="2"/>
      <c r="F261" s="2"/>
      <c r="G261" s="2"/>
      <c r="H261" s="2"/>
      <c r="I261" s="2"/>
      <c r="J261" s="2"/>
      <c r="K261" s="2"/>
      <c r="L261" s="2"/>
      <c r="M261" s="2"/>
      <c r="N261" s="2"/>
      <c r="O261" s="2"/>
      <c r="P261" s="2"/>
      <c r="Q261" s="2"/>
      <c r="R261" s="42"/>
      <c r="S261" s="2"/>
      <c r="T261" s="2"/>
      <c r="U261" s="2"/>
      <c r="V261" s="2"/>
      <c r="W261" s="2"/>
      <c r="X261" s="2"/>
      <c r="Y261" s="2"/>
      <c r="Z261" s="2"/>
      <c r="AA261" s="2"/>
      <c r="AB261" s="2"/>
      <c r="AC261" s="2"/>
    </row>
    <row r="262" spans="2:29">
      <c r="B262" s="2"/>
      <c r="C262" s="2"/>
      <c r="D262" s="2"/>
      <c r="E262" s="2"/>
      <c r="F262" s="2"/>
      <c r="G262" s="2"/>
      <c r="H262" s="2"/>
      <c r="I262" s="2"/>
      <c r="J262" s="2"/>
      <c r="K262" s="2"/>
      <c r="L262" s="2"/>
      <c r="M262" s="2"/>
      <c r="N262" s="2"/>
      <c r="O262" s="2"/>
      <c r="P262" s="2"/>
      <c r="Q262" s="2"/>
      <c r="R262" s="42"/>
      <c r="S262" s="2"/>
      <c r="T262" s="2"/>
      <c r="U262" s="2"/>
      <c r="V262" s="2"/>
      <c r="W262" s="2"/>
      <c r="X262" s="2"/>
      <c r="Y262" s="2"/>
      <c r="Z262" s="2"/>
      <c r="AA262" s="2"/>
      <c r="AB262" s="2"/>
      <c r="AC262" s="2"/>
    </row>
    <row r="263" spans="2:29">
      <c r="B263" s="2"/>
      <c r="C263" s="2"/>
      <c r="D263" s="2"/>
      <c r="E263" s="2"/>
      <c r="F263" s="2"/>
      <c r="G263" s="2"/>
      <c r="H263" s="2"/>
      <c r="I263" s="2"/>
      <c r="J263" s="2"/>
      <c r="K263" s="2"/>
      <c r="L263" s="2"/>
      <c r="M263" s="2"/>
      <c r="N263" s="2"/>
      <c r="O263" s="2"/>
      <c r="P263" s="2"/>
      <c r="Q263" s="2"/>
      <c r="R263" s="42"/>
      <c r="S263" s="2"/>
      <c r="T263" s="2"/>
      <c r="U263" s="2"/>
      <c r="V263" s="2"/>
      <c r="W263" s="2"/>
      <c r="X263" s="2"/>
      <c r="Y263" s="2"/>
      <c r="Z263" s="2"/>
      <c r="AA263" s="2"/>
      <c r="AB263" s="2"/>
      <c r="AC263" s="2"/>
    </row>
    <row r="264" spans="2:29">
      <c r="B264" s="2"/>
      <c r="C264" s="2"/>
      <c r="D264" s="2"/>
      <c r="E264" s="2"/>
      <c r="F264" s="2"/>
      <c r="G264" s="2"/>
      <c r="H264" s="2"/>
      <c r="I264" s="2"/>
      <c r="J264" s="2"/>
      <c r="K264" s="2"/>
      <c r="L264" s="2"/>
      <c r="M264" s="2"/>
      <c r="N264" s="2"/>
      <c r="O264" s="2"/>
      <c r="P264" s="2"/>
      <c r="Q264" s="2"/>
      <c r="R264" s="42"/>
      <c r="S264" s="2"/>
      <c r="T264" s="2"/>
      <c r="U264" s="2"/>
      <c r="V264" s="2"/>
      <c r="W264" s="2"/>
      <c r="X264" s="2"/>
      <c r="Y264" s="2"/>
      <c r="Z264" s="2"/>
      <c r="AA264" s="2"/>
      <c r="AB264" s="2"/>
      <c r="AC264" s="2"/>
    </row>
    <row r="265" spans="2:29">
      <c r="B265" s="2"/>
      <c r="C265" s="2"/>
      <c r="D265" s="2"/>
      <c r="E265" s="2"/>
      <c r="F265" s="2"/>
      <c r="G265" s="2"/>
      <c r="H265" s="2"/>
      <c r="I265" s="2"/>
      <c r="J265" s="2"/>
      <c r="K265" s="2"/>
      <c r="L265" s="2"/>
      <c r="M265" s="2"/>
      <c r="N265" s="2"/>
      <c r="O265" s="2"/>
      <c r="P265" s="2"/>
      <c r="Q265" s="2"/>
      <c r="R265" s="42"/>
      <c r="S265" s="2"/>
      <c r="T265" s="2"/>
      <c r="U265" s="2"/>
      <c r="V265" s="2"/>
      <c r="W265" s="2"/>
      <c r="X265" s="2"/>
      <c r="Y265" s="2"/>
      <c r="Z265" s="2"/>
      <c r="AA265" s="2"/>
      <c r="AB265" s="2"/>
      <c r="AC265" s="2"/>
    </row>
    <row r="266" spans="2:29">
      <c r="B266" s="2"/>
      <c r="C266" s="2"/>
      <c r="D266" s="2"/>
      <c r="E266" s="2"/>
      <c r="F266" s="2"/>
      <c r="G266" s="2"/>
      <c r="H266" s="2"/>
      <c r="I266" s="2"/>
      <c r="J266" s="2"/>
      <c r="K266" s="2"/>
      <c r="L266" s="2"/>
      <c r="M266" s="2"/>
      <c r="N266" s="2"/>
      <c r="O266" s="2"/>
      <c r="P266" s="2"/>
      <c r="Q266" s="2"/>
      <c r="R266" s="42"/>
      <c r="S266" s="2"/>
      <c r="T266" s="2"/>
      <c r="U266" s="2"/>
      <c r="V266" s="2"/>
      <c r="W266" s="2"/>
      <c r="X266" s="2"/>
      <c r="Y266" s="2"/>
      <c r="Z266" s="2"/>
      <c r="AA266" s="2"/>
      <c r="AB266" s="2"/>
      <c r="AC266" s="2"/>
    </row>
    <row r="267" spans="2:29">
      <c r="B267" s="2"/>
      <c r="C267" s="2"/>
      <c r="D267" s="2"/>
      <c r="E267" s="2"/>
      <c r="F267" s="2"/>
      <c r="G267" s="2"/>
      <c r="H267" s="2"/>
      <c r="I267" s="2"/>
      <c r="J267" s="2"/>
      <c r="K267" s="2"/>
      <c r="L267" s="2"/>
      <c r="M267" s="2"/>
      <c r="N267" s="2"/>
      <c r="O267" s="2"/>
      <c r="P267" s="2"/>
      <c r="Q267" s="2"/>
      <c r="R267" s="42"/>
      <c r="S267" s="2"/>
      <c r="T267" s="2"/>
      <c r="U267" s="2"/>
      <c r="V267" s="2"/>
      <c r="W267" s="2"/>
      <c r="X267" s="2"/>
      <c r="Y267" s="2"/>
      <c r="Z267" s="2"/>
      <c r="AA267" s="2"/>
      <c r="AB267" s="2"/>
      <c r="AC267" s="2"/>
    </row>
    <row r="268" spans="2:29">
      <c r="B268" s="2"/>
      <c r="C268" s="2"/>
      <c r="D268" s="2"/>
      <c r="E268" s="2"/>
      <c r="F268" s="2"/>
      <c r="G268" s="2"/>
      <c r="H268" s="2"/>
      <c r="I268" s="2"/>
      <c r="J268" s="2"/>
      <c r="K268" s="2"/>
      <c r="L268" s="2"/>
      <c r="M268" s="2"/>
      <c r="N268" s="2"/>
      <c r="O268" s="2"/>
      <c r="P268" s="2"/>
      <c r="Q268" s="2"/>
      <c r="R268" s="42"/>
      <c r="S268" s="2"/>
      <c r="T268" s="2"/>
      <c r="U268" s="2"/>
      <c r="V268" s="2"/>
      <c r="W268" s="2"/>
      <c r="X268" s="2"/>
      <c r="Y268" s="2"/>
      <c r="Z268" s="2"/>
      <c r="AA268" s="2"/>
      <c r="AB268" s="2"/>
      <c r="AC268" s="2"/>
    </row>
    <row r="269" spans="2:29">
      <c r="B269" s="2"/>
      <c r="C269" s="2"/>
      <c r="D269" s="2"/>
      <c r="E269" s="2"/>
      <c r="F269" s="2"/>
      <c r="G269" s="2"/>
      <c r="H269" s="2"/>
      <c r="I269" s="2"/>
      <c r="J269" s="2"/>
      <c r="K269" s="2"/>
      <c r="L269" s="2"/>
      <c r="M269" s="2"/>
      <c r="N269" s="2"/>
      <c r="O269" s="2"/>
      <c r="P269" s="2"/>
      <c r="Q269" s="2"/>
      <c r="R269" s="42"/>
      <c r="S269" s="2"/>
      <c r="T269" s="2"/>
      <c r="U269" s="2"/>
      <c r="V269" s="2"/>
      <c r="W269" s="2"/>
      <c r="X269" s="2"/>
      <c r="Y269" s="2"/>
      <c r="Z269" s="2"/>
      <c r="AA269" s="2"/>
      <c r="AB269" s="2"/>
      <c r="AC269" s="2"/>
    </row>
    <row r="270" spans="2:29">
      <c r="B270" s="2"/>
      <c r="C270" s="2"/>
      <c r="D270" s="2"/>
      <c r="E270" s="2"/>
      <c r="F270" s="2"/>
      <c r="G270" s="2"/>
      <c r="H270" s="2"/>
      <c r="I270" s="2"/>
      <c r="J270" s="2"/>
      <c r="K270" s="2"/>
      <c r="L270" s="2"/>
      <c r="M270" s="2"/>
      <c r="N270" s="2"/>
      <c r="O270" s="2"/>
      <c r="P270" s="2"/>
      <c r="Q270" s="2"/>
      <c r="R270" s="42"/>
      <c r="S270" s="2"/>
      <c r="T270" s="2"/>
      <c r="U270" s="2"/>
      <c r="V270" s="2"/>
      <c r="W270" s="2"/>
      <c r="X270" s="2"/>
      <c r="Y270" s="2"/>
      <c r="Z270" s="2"/>
      <c r="AA270" s="2"/>
      <c r="AB270" s="2"/>
      <c r="AC270" s="2"/>
    </row>
    <row r="271" spans="2:29">
      <c r="B271" s="2"/>
      <c r="C271" s="2"/>
      <c r="D271" s="2"/>
      <c r="E271" s="2"/>
      <c r="F271" s="2"/>
      <c r="G271" s="2"/>
      <c r="H271" s="2"/>
      <c r="I271" s="2"/>
      <c r="J271" s="2"/>
      <c r="K271" s="2"/>
      <c r="L271" s="2"/>
      <c r="M271" s="2"/>
      <c r="N271" s="2"/>
      <c r="O271" s="2"/>
      <c r="P271" s="2"/>
      <c r="Q271" s="2"/>
      <c r="R271" s="42"/>
      <c r="S271" s="2"/>
      <c r="T271" s="2"/>
      <c r="U271" s="2"/>
      <c r="V271" s="2"/>
      <c r="W271" s="2"/>
      <c r="X271" s="2"/>
      <c r="Y271" s="2"/>
      <c r="Z271" s="2"/>
      <c r="AA271" s="2"/>
      <c r="AB271" s="2"/>
      <c r="AC271" s="2"/>
    </row>
    <row r="272" spans="2:29">
      <c r="B272" s="2"/>
      <c r="C272" s="2"/>
      <c r="D272" s="2"/>
      <c r="E272" s="2"/>
      <c r="F272" s="2"/>
      <c r="G272" s="2"/>
      <c r="H272" s="2"/>
      <c r="I272" s="2"/>
      <c r="J272" s="2"/>
      <c r="K272" s="2"/>
      <c r="L272" s="2"/>
      <c r="M272" s="2"/>
      <c r="N272" s="2"/>
      <c r="O272" s="2"/>
      <c r="P272" s="2"/>
      <c r="Q272" s="2"/>
      <c r="R272" s="42"/>
      <c r="S272" s="2"/>
      <c r="T272" s="2"/>
      <c r="U272" s="2"/>
      <c r="V272" s="2"/>
      <c r="W272" s="2"/>
      <c r="X272" s="2"/>
      <c r="Y272" s="2"/>
      <c r="Z272" s="2"/>
      <c r="AA272" s="2"/>
      <c r="AB272" s="2"/>
      <c r="AC272" s="2"/>
    </row>
    <row r="273" spans="2:29">
      <c r="B273" s="2"/>
      <c r="C273" s="2"/>
      <c r="D273" s="2"/>
      <c r="E273" s="2"/>
      <c r="F273" s="2"/>
      <c r="G273" s="2"/>
      <c r="H273" s="2"/>
      <c r="I273" s="2"/>
      <c r="J273" s="2"/>
      <c r="K273" s="2"/>
      <c r="L273" s="2"/>
      <c r="M273" s="2"/>
      <c r="N273" s="2"/>
      <c r="O273" s="2"/>
      <c r="P273" s="2"/>
      <c r="Q273" s="2"/>
      <c r="R273" s="42"/>
      <c r="S273" s="2"/>
      <c r="T273" s="2"/>
      <c r="U273" s="2"/>
      <c r="V273" s="2"/>
      <c r="W273" s="2"/>
      <c r="X273" s="2"/>
      <c r="Y273" s="2"/>
      <c r="Z273" s="2"/>
      <c r="AA273" s="2"/>
      <c r="AB273" s="2"/>
      <c r="AC273" s="2"/>
    </row>
    <row r="274" spans="2:29">
      <c r="B274" s="2"/>
      <c r="C274" s="2"/>
      <c r="D274" s="2"/>
      <c r="E274" s="2"/>
      <c r="F274" s="2"/>
      <c r="G274" s="2"/>
      <c r="H274" s="2"/>
      <c r="I274" s="2"/>
      <c r="J274" s="2"/>
      <c r="K274" s="2"/>
      <c r="L274" s="2"/>
      <c r="M274" s="2"/>
      <c r="N274" s="2"/>
      <c r="O274" s="2"/>
      <c r="P274" s="2"/>
      <c r="Q274" s="2"/>
      <c r="R274" s="42"/>
      <c r="S274" s="2"/>
      <c r="T274" s="2"/>
      <c r="U274" s="2"/>
      <c r="V274" s="2"/>
      <c r="W274" s="2"/>
      <c r="X274" s="2"/>
      <c r="Y274" s="2"/>
      <c r="Z274" s="2"/>
      <c r="AA274" s="2"/>
      <c r="AB274" s="2"/>
      <c r="AC274" s="2"/>
    </row>
    <row r="275" spans="2:29">
      <c r="B275" s="2"/>
      <c r="C275" s="2"/>
      <c r="D275" s="2"/>
      <c r="E275" s="2"/>
      <c r="F275" s="2"/>
      <c r="G275" s="2"/>
      <c r="H275" s="2"/>
      <c r="I275" s="2"/>
      <c r="J275" s="2"/>
      <c r="K275" s="2"/>
      <c r="L275" s="2"/>
      <c r="M275" s="2"/>
      <c r="N275" s="2"/>
      <c r="O275" s="2"/>
      <c r="P275" s="2"/>
      <c r="Q275" s="2"/>
      <c r="R275" s="42"/>
      <c r="S275" s="2"/>
      <c r="T275" s="2"/>
      <c r="U275" s="2"/>
      <c r="V275" s="2"/>
      <c r="W275" s="2"/>
      <c r="X275" s="2"/>
      <c r="Y275" s="2"/>
      <c r="Z275" s="2"/>
      <c r="AA275" s="2"/>
      <c r="AB275" s="2"/>
      <c r="AC275" s="2"/>
    </row>
    <row r="276" spans="2:29">
      <c r="B276" s="2"/>
      <c r="C276" s="2"/>
      <c r="D276" s="2"/>
      <c r="E276" s="2"/>
      <c r="F276" s="2"/>
      <c r="G276" s="2"/>
      <c r="H276" s="2"/>
      <c r="I276" s="2"/>
      <c r="J276" s="2"/>
      <c r="K276" s="2"/>
      <c r="L276" s="2"/>
      <c r="M276" s="2"/>
      <c r="N276" s="2"/>
      <c r="O276" s="2"/>
      <c r="P276" s="2"/>
      <c r="Q276" s="2"/>
      <c r="R276" s="42"/>
      <c r="S276" s="2"/>
      <c r="T276" s="2"/>
      <c r="U276" s="2"/>
      <c r="V276" s="2"/>
      <c r="W276" s="2"/>
      <c r="X276" s="2"/>
      <c r="Y276" s="2"/>
      <c r="Z276" s="2"/>
      <c r="AA276" s="2"/>
      <c r="AB276" s="2"/>
      <c r="AC276" s="2"/>
    </row>
    <row r="277" spans="2:29">
      <c r="B277" s="2"/>
      <c r="C277" s="2"/>
      <c r="D277" s="2"/>
      <c r="E277" s="2"/>
      <c r="F277" s="2"/>
      <c r="G277" s="2"/>
      <c r="H277" s="2"/>
      <c r="I277" s="2"/>
      <c r="J277" s="2"/>
      <c r="K277" s="2"/>
      <c r="L277" s="2"/>
      <c r="M277" s="2"/>
      <c r="N277" s="2"/>
      <c r="O277" s="2"/>
      <c r="P277" s="2"/>
      <c r="Q277" s="2"/>
      <c r="R277" s="42"/>
      <c r="S277" s="2"/>
      <c r="T277" s="2"/>
      <c r="U277" s="2"/>
      <c r="V277" s="2"/>
      <c r="W277" s="2"/>
      <c r="X277" s="2"/>
      <c r="Y277" s="2"/>
      <c r="Z277" s="2"/>
      <c r="AA277" s="2"/>
      <c r="AB277" s="2"/>
      <c r="AC277" s="2"/>
    </row>
  </sheetData>
  <mergeCells count="5">
    <mergeCell ref="A3:S3"/>
    <mergeCell ref="A6:A8"/>
    <mergeCell ref="B6:F6"/>
    <mergeCell ref="H6:M6"/>
    <mergeCell ref="N6:S6"/>
  </mergeCells>
  <phoneticPr fontId="3" type="noConversion"/>
  <hyperlinks>
    <hyperlink ref="B1" location="Index!A1" display="Back to index"/>
  </hyperlinks>
  <printOptions horizontalCentered="1" verticalCentered="1"/>
  <pageMargins left="0.79000000000000015" right="0.79000000000000015" top="0.98" bottom="0.98" header="0.51" footer="0.51"/>
  <pageSetup paperSize="9" scale="33" orientation="landscape" horizontalDpi="4294967292" verticalDpi="4294967292"/>
  <extLst>
    <ext xmlns:mx="http://schemas.microsoft.com/office/mac/excel/2008/main" uri="{64002731-A6B0-56B0-2670-7721B7C09600}">
      <mx:PLV Mode="0" OnePage="0" WScale="0"/>
    </ext>
  </extLst>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45" enableFormatConditionsCalculation="0">
    <pageSetUpPr fitToPage="1"/>
  </sheetPr>
  <dimension ref="A1:AK277"/>
  <sheetViews>
    <sheetView workbookViewId="0">
      <pane xSplit="1" ySplit="8" topLeftCell="B9" activePane="bottomRight" state="frozen"/>
      <selection activeCell="B1" sqref="B1"/>
      <selection pane="topRight" activeCell="B1" sqref="B1"/>
      <selection pane="bottomLeft" activeCell="B1" sqref="B1"/>
      <selection pane="bottomRight" activeCell="B1" sqref="B1"/>
    </sheetView>
  </sheetViews>
  <sheetFormatPr baseColWidth="10" defaultRowHeight="12" x14ac:dyDescent="0"/>
  <cols>
    <col min="1" max="1" width="10.6640625" customWidth="1"/>
    <col min="2" max="11" width="8.33203125" customWidth="1"/>
    <col min="12" max="12" width="8.33203125" style="184" customWidth="1"/>
    <col min="13" max="19" width="8.33203125" customWidth="1"/>
    <col min="20" max="20" width="8.33203125" style="27" customWidth="1"/>
    <col min="21" max="32" width="9.6640625" customWidth="1"/>
  </cols>
  <sheetData>
    <row r="1" spans="1:37">
      <c r="B1" s="2431" t="s">
        <v>1597</v>
      </c>
      <c r="C1" s="1"/>
      <c r="D1" s="1"/>
      <c r="E1" s="1"/>
      <c r="F1" s="1"/>
      <c r="G1" s="1"/>
      <c r="H1" s="1"/>
      <c r="I1" s="1"/>
      <c r="J1" s="1"/>
      <c r="K1" s="1"/>
      <c r="L1" s="183"/>
      <c r="M1" s="1"/>
      <c r="N1" s="1"/>
      <c r="O1" s="1"/>
      <c r="Q1" s="1"/>
      <c r="R1" s="1"/>
      <c r="S1" s="1"/>
      <c r="T1" s="486"/>
      <c r="U1" s="1"/>
      <c r="V1" s="1"/>
      <c r="W1" s="1"/>
      <c r="X1" s="1"/>
      <c r="Y1" s="1"/>
      <c r="Z1" s="1"/>
      <c r="AA1" s="1"/>
      <c r="AB1" s="1"/>
      <c r="AC1" s="1"/>
      <c r="AD1" s="1"/>
      <c r="AE1" s="1"/>
      <c r="AF1" s="1"/>
    </row>
    <row r="2" spans="1:37" ht="13" thickBot="1">
      <c r="Z2" s="40"/>
    </row>
    <row r="3" spans="1:37" ht="16" thickTop="1">
      <c r="A3" s="3186" t="s">
        <v>687</v>
      </c>
      <c r="B3" s="3187"/>
      <c r="C3" s="3187"/>
      <c r="D3" s="3187"/>
      <c r="E3" s="3187"/>
      <c r="F3" s="3187"/>
      <c r="G3" s="3187"/>
      <c r="H3" s="3187"/>
      <c r="I3" s="3187"/>
      <c r="J3" s="3187"/>
      <c r="K3" s="3187"/>
      <c r="L3" s="3187"/>
      <c r="M3" s="3187"/>
      <c r="N3" s="3187"/>
      <c r="O3" s="3187"/>
      <c r="P3" s="3187"/>
      <c r="Q3" s="3187"/>
      <c r="R3" s="3187"/>
      <c r="S3" s="3187"/>
      <c r="T3" s="3187"/>
      <c r="U3" s="3188"/>
      <c r="V3" s="40"/>
      <c r="W3" s="40"/>
      <c r="X3" s="40"/>
      <c r="Y3" s="40"/>
      <c r="Z3" s="40"/>
      <c r="AA3" s="40"/>
      <c r="AB3" s="40"/>
      <c r="AC3" s="40"/>
      <c r="AD3" s="40"/>
      <c r="AE3" s="40"/>
      <c r="AF3" s="40"/>
    </row>
    <row r="4" spans="1:37">
      <c r="A4" s="79"/>
      <c r="B4" s="27"/>
      <c r="C4" s="27"/>
      <c r="D4" s="27"/>
      <c r="E4" s="27"/>
      <c r="F4" s="27"/>
      <c r="G4" s="27"/>
      <c r="H4" s="27"/>
      <c r="I4" s="27"/>
      <c r="J4" s="27"/>
      <c r="K4" s="27"/>
      <c r="L4" s="186"/>
      <c r="M4" s="27"/>
      <c r="N4" s="27"/>
      <c r="O4" s="27"/>
      <c r="P4" s="27"/>
      <c r="Q4" s="27"/>
      <c r="R4" s="27"/>
      <c r="S4" s="27"/>
      <c r="U4" s="80"/>
    </row>
    <row r="5" spans="1:37">
      <c r="A5" s="79"/>
      <c r="B5" s="41" t="s">
        <v>1483</v>
      </c>
      <c r="C5" s="41" t="s">
        <v>1484</v>
      </c>
      <c r="D5" s="41" t="s">
        <v>1486</v>
      </c>
      <c r="E5" s="41" t="s">
        <v>1487</v>
      </c>
      <c r="F5" s="41" t="s">
        <v>1488</v>
      </c>
      <c r="G5" s="41" t="s">
        <v>1489</v>
      </c>
      <c r="H5" s="41" t="s">
        <v>1490</v>
      </c>
      <c r="I5" s="41" t="s">
        <v>1491</v>
      </c>
      <c r="J5" s="462" t="s">
        <v>1494</v>
      </c>
      <c r="K5" s="462" t="s">
        <v>763</v>
      </c>
      <c r="L5" s="462" t="s">
        <v>854</v>
      </c>
      <c r="M5" s="462" t="s">
        <v>864</v>
      </c>
      <c r="N5" s="520" t="s">
        <v>865</v>
      </c>
      <c r="O5" s="520" t="s">
        <v>895</v>
      </c>
      <c r="P5" s="520" t="s">
        <v>896</v>
      </c>
      <c r="Q5" s="536" t="s">
        <v>1234</v>
      </c>
      <c r="R5" s="536" t="s">
        <v>1235</v>
      </c>
      <c r="S5" s="520" t="s">
        <v>1236</v>
      </c>
      <c r="T5" s="536" t="s">
        <v>1237</v>
      </c>
      <c r="U5" s="529" t="s">
        <v>1238</v>
      </c>
      <c r="V5" s="41"/>
      <c r="W5" s="41"/>
      <c r="X5" s="41"/>
      <c r="Y5" s="41"/>
      <c r="Z5" s="41"/>
      <c r="AA5" s="41"/>
      <c r="AB5" s="490"/>
      <c r="AC5" s="41"/>
      <c r="AD5" s="41"/>
      <c r="AE5" s="41"/>
      <c r="AF5" s="41"/>
    </row>
    <row r="6" spans="1:37" ht="39.75" customHeight="1">
      <c r="A6" s="3361"/>
      <c r="B6" s="3150" t="s">
        <v>299</v>
      </c>
      <c r="C6" s="3151"/>
      <c r="D6" s="3151"/>
      <c r="E6" s="3151"/>
      <c r="F6" s="3152"/>
      <c r="G6" s="551"/>
      <c r="H6" s="3194" t="s">
        <v>1239</v>
      </c>
      <c r="I6" s="3185"/>
      <c r="J6" s="3185"/>
      <c r="K6" s="3185"/>
      <c r="L6" s="3185"/>
      <c r="M6" s="3185"/>
      <c r="N6" s="3185"/>
      <c r="O6" s="3195"/>
      <c r="P6" s="3194" t="s">
        <v>1180</v>
      </c>
      <c r="Q6" s="3185"/>
      <c r="R6" s="3185"/>
      <c r="S6" s="3185"/>
      <c r="T6" s="3185"/>
      <c r="U6" s="3196"/>
      <c r="V6" s="40"/>
      <c r="W6" s="40"/>
      <c r="X6" s="40"/>
      <c r="Y6" s="40"/>
      <c r="Z6" s="40"/>
      <c r="AA6" s="40"/>
      <c r="AB6" s="40"/>
      <c r="AC6" s="40"/>
      <c r="AD6" s="40"/>
      <c r="AE6" s="40"/>
      <c r="AF6" s="40"/>
    </row>
    <row r="7" spans="1:37" ht="99" customHeight="1">
      <c r="A7" s="3361"/>
      <c r="B7" s="30" t="s">
        <v>1150</v>
      </c>
      <c r="C7" s="492" t="s">
        <v>1145</v>
      </c>
      <c r="D7" s="12" t="s">
        <v>549</v>
      </c>
      <c r="E7" s="12" t="s">
        <v>275</v>
      </c>
      <c r="F7" s="513" t="s">
        <v>1147</v>
      </c>
      <c r="G7" s="160" t="s">
        <v>1231</v>
      </c>
      <c r="H7" s="28" t="s">
        <v>775</v>
      </c>
      <c r="I7" s="492" t="s">
        <v>1145</v>
      </c>
      <c r="J7" s="12" t="s">
        <v>549</v>
      </c>
      <c r="K7" s="29" t="s">
        <v>553</v>
      </c>
      <c r="L7" s="550" t="s">
        <v>1146</v>
      </c>
      <c r="M7" s="500" t="s">
        <v>275</v>
      </c>
      <c r="N7" s="500" t="s">
        <v>1147</v>
      </c>
      <c r="O7" s="29" t="s">
        <v>1148</v>
      </c>
      <c r="P7" s="941" t="s">
        <v>1179</v>
      </c>
      <c r="Q7" s="527" t="s">
        <v>1145</v>
      </c>
      <c r="R7" s="12" t="s">
        <v>549</v>
      </c>
      <c r="S7" s="527" t="s">
        <v>275</v>
      </c>
      <c r="T7" s="527" t="s">
        <v>1147</v>
      </c>
      <c r="U7" s="530" t="s">
        <v>1232</v>
      </c>
      <c r="V7" s="8"/>
      <c r="W7" s="8" t="s">
        <v>269</v>
      </c>
      <c r="X7" s="8" t="s">
        <v>270</v>
      </c>
      <c r="Y7" s="8"/>
      <c r="AA7" s="108" t="s">
        <v>775</v>
      </c>
      <c r="AB7" s="192" t="s">
        <v>1145</v>
      </c>
      <c r="AC7" s="110" t="s">
        <v>1177</v>
      </c>
      <c r="AD7" s="488" t="s">
        <v>1233</v>
      </c>
      <c r="AE7" s="489" t="s">
        <v>1146</v>
      </c>
      <c r="AF7" s="501" t="s">
        <v>1176</v>
      </c>
      <c r="AG7" s="160" t="s">
        <v>1147</v>
      </c>
      <c r="AH7" s="487" t="s">
        <v>1148</v>
      </c>
      <c r="AI7" s="492" t="s">
        <v>1179</v>
      </c>
    </row>
    <row r="8" spans="1:37" ht="39.75" customHeight="1">
      <c r="A8" s="3361"/>
      <c r="B8" s="502" t="s">
        <v>1316</v>
      </c>
      <c r="C8" s="532"/>
      <c r="D8" s="12"/>
      <c r="E8" s="12"/>
      <c r="F8" s="16"/>
      <c r="G8" s="35"/>
      <c r="H8" s="28" t="s">
        <v>1149</v>
      </c>
      <c r="I8" s="12"/>
      <c r="J8" s="532"/>
      <c r="K8" s="532"/>
      <c r="L8" s="17"/>
      <c r="M8" s="532"/>
      <c r="N8" s="532"/>
      <c r="O8" s="532"/>
      <c r="P8" s="502" t="s">
        <v>1317</v>
      </c>
      <c r="Q8" s="532"/>
      <c r="R8" s="532"/>
      <c r="S8" s="532"/>
      <c r="T8" s="532"/>
      <c r="U8" s="493"/>
      <c r="V8" s="11"/>
      <c r="W8" s="182" t="s">
        <v>293</v>
      </c>
      <c r="X8" s="182"/>
      <c r="Y8" s="182"/>
      <c r="AA8" s="46" t="s">
        <v>423</v>
      </c>
      <c r="AB8" s="46" t="s">
        <v>423</v>
      </c>
      <c r="AC8" s="46" t="s">
        <v>423</v>
      </c>
      <c r="AD8" s="46" t="s">
        <v>423</v>
      </c>
      <c r="AE8" s="46" t="s">
        <v>423</v>
      </c>
      <c r="AF8" s="46" t="s">
        <v>423</v>
      </c>
      <c r="AG8" s="46" t="s">
        <v>423</v>
      </c>
      <c r="AH8" s="46" t="s">
        <v>424</v>
      </c>
      <c r="AI8" s="502" t="s">
        <v>1178</v>
      </c>
    </row>
    <row r="9" spans="1:37">
      <c r="A9" s="82">
        <v>1946</v>
      </c>
      <c r="B9" s="22">
        <f>TableUS14o!B9/(1-TableUS14q!$C5)</f>
        <v>6.3405621615372956E-2</v>
      </c>
      <c r="C9" s="498">
        <f>TableUS14o!C9/(1-TableUS14q!$C5)</f>
        <v>3.191663395384E-2</v>
      </c>
      <c r="D9" s="498">
        <f>TableUS14o!D9/(1-TableUS14q!$C5)</f>
        <v>0.1440434930387666</v>
      </c>
      <c r="E9" s="498">
        <f>TableUS14o!E9/(1-TableUS14q!$C5)</f>
        <v>0.10693689542648332</v>
      </c>
      <c r="F9" s="847">
        <f>TableUS14o!F9/(1-TableUS14q!$C5)</f>
        <v>2.8716700401674587E-2</v>
      </c>
      <c r="G9" s="131">
        <f>TableUS14o!G9/(1-TableUS14q!$C5)</f>
        <v>4.9818052322710096E-2</v>
      </c>
      <c r="H9" s="23"/>
      <c r="I9" s="506"/>
      <c r="J9" s="504"/>
      <c r="K9" s="504"/>
      <c r="L9" s="504"/>
      <c r="M9" s="504"/>
      <c r="N9" s="504"/>
      <c r="O9" s="504"/>
      <c r="P9" s="659">
        <f t="shared" ref="P9:R10" si="0">B9+H10</f>
        <v>2.0448330565119258E-2</v>
      </c>
      <c r="Q9" s="491">
        <f t="shared" si="0"/>
        <v>0.10400522601146708</v>
      </c>
      <c r="R9" s="498">
        <f t="shared" si="0"/>
        <v>-7.5454081353884261E-3</v>
      </c>
      <c r="S9" s="521">
        <f t="shared" ref="S9:U10" si="1">M10+E9</f>
        <v>7.0053307496924289E-2</v>
      </c>
      <c r="T9" s="521">
        <f t="shared" si="1"/>
        <v>-7.8977920685262465E-2</v>
      </c>
      <c r="U9" s="136">
        <f t="shared" si="1"/>
        <v>-3.5535504430442608E-2</v>
      </c>
      <c r="V9" s="524"/>
      <c r="W9" s="524"/>
      <c r="X9" s="524"/>
      <c r="Y9" s="524"/>
      <c r="AA9" s="24"/>
      <c r="AB9" s="24"/>
      <c r="AC9" s="24"/>
      <c r="AD9" s="24"/>
      <c r="AE9" s="24"/>
      <c r="AF9" s="24"/>
      <c r="AG9" s="24"/>
      <c r="AH9" s="24"/>
    </row>
    <row r="10" spans="1:37">
      <c r="A10" s="82">
        <f>A9+1</f>
        <v>1947</v>
      </c>
      <c r="B10" s="22">
        <f>TableUS14o!B10/(1-TableUS14q!$C6)</f>
        <v>6.668628189239717E-2</v>
      </c>
      <c r="C10" s="498">
        <f>TableUS14o!C10/(1-TableUS14q!$C6)</f>
        <v>2.8091596190023611E-2</v>
      </c>
      <c r="D10" s="498">
        <f>TableUS14o!D10/(1-TableUS14q!$C6)</f>
        <v>0.18689574297530687</v>
      </c>
      <c r="E10" s="498">
        <f>TableUS14o!E10/(1-TableUS14q!$C6)</f>
        <v>0.1044467219076016</v>
      </c>
      <c r="F10" s="847">
        <f>TableUS14o!F10/(1-TableUS14q!$C6)</f>
        <v>3.0730855566391289E-2</v>
      </c>
      <c r="G10" s="131">
        <f>TableUS14o!G10/(1-TableUS14q!$C6)</f>
        <v>5.2505645560681068E-2</v>
      </c>
      <c r="H10" s="23">
        <f>TableUS14w!O11</f>
        <v>-4.2957291050253699E-2</v>
      </c>
      <c r="I10" s="552">
        <f>TableUS14a!H11</f>
        <v>7.2088592057627077E-2</v>
      </c>
      <c r="J10" s="531">
        <f>TableUS14g!N11</f>
        <v>-0.15158890117415502</v>
      </c>
      <c r="K10" s="505">
        <f>TableUS14d!N11</f>
        <v>-0.15101942124324763</v>
      </c>
      <c r="L10" s="505">
        <f>TableUS14e!H11</f>
        <v>-0.19176360111474644</v>
      </c>
      <c r="M10" s="505">
        <f>TableUS14h!H11</f>
        <v>-3.6883587929559036E-2</v>
      </c>
      <c r="N10" s="505">
        <f>TableUS14j!H11</f>
        <v>-0.10769462108693706</v>
      </c>
      <c r="O10" s="505">
        <f>TableUS14k!H11</f>
        <v>-8.5353556753152704E-2</v>
      </c>
      <c r="P10" s="659">
        <f t="shared" si="0"/>
        <v>0.10015846412779389</v>
      </c>
      <c r="Q10" s="491">
        <f t="shared" si="0"/>
        <v>9.5181336525494931E-2</v>
      </c>
      <c r="R10" s="498">
        <f t="shared" si="0"/>
        <v>0.10681992270204066</v>
      </c>
      <c r="S10" s="521">
        <f t="shared" si="1"/>
        <v>0.41632302817459654</v>
      </c>
      <c r="T10" s="521">
        <f t="shared" si="1"/>
        <v>-2.677537470625594E-2</v>
      </c>
      <c r="U10" s="136">
        <f t="shared" si="1"/>
        <v>-1.3522694622029353E-2</v>
      </c>
      <c r="V10" s="524"/>
      <c r="W10" s="485" t="e">
        <f>C10*#REF!+D10*(#REF!+#REF!)+TableUS14n!E10*(#REF!+#REF!)+TableUS14n!F10*#REF!-TableUS14n!G10*(#REF!+#REF!)-B10</f>
        <v>#REF!</v>
      </c>
      <c r="X10" s="485" t="e">
        <f>I10*#REF!+J10*(#REF!+#REF!)+TableUS14n!M10*#REF!+TableUS14n!N10*#REF!-TableUS14n!O10*(#REF!+#REF!)+#REF!*TableUS14b!H11-H10</f>
        <v>#REF!</v>
      </c>
      <c r="Y10" s="485" t="e">
        <f>#REF!+#REF!+#REF!+#REF!+#REF!-(#REF!+#REF!)+#REF!</f>
        <v>#REF!</v>
      </c>
      <c r="AA10" s="24">
        <f t="shared" ref="AA10:AI38" si="2">1+H10</f>
        <v>0.9570427089497463</v>
      </c>
      <c r="AB10" s="24">
        <f t="shared" si="2"/>
        <v>1.0720885920576271</v>
      </c>
      <c r="AC10" s="24">
        <f t="shared" si="2"/>
        <v>0.84841109882584498</v>
      </c>
      <c r="AD10" s="24">
        <f t="shared" si="2"/>
        <v>0.84898057875675237</v>
      </c>
      <c r="AE10" s="24">
        <f t="shared" si="2"/>
        <v>0.80823639888525356</v>
      </c>
      <c r="AF10" s="24">
        <f t="shared" si="2"/>
        <v>0.96311641207044096</v>
      </c>
      <c r="AG10" s="24">
        <f t="shared" si="2"/>
        <v>0.89230537891306294</v>
      </c>
      <c r="AH10" s="24">
        <f t="shared" si="2"/>
        <v>0.9146464432468473</v>
      </c>
      <c r="AI10" s="24">
        <f t="shared" si="2"/>
        <v>1.1001584641277939</v>
      </c>
      <c r="AK10" s="24"/>
    </row>
    <row r="11" spans="1:37">
      <c r="A11" s="82">
        <f>A10+1</f>
        <v>1948</v>
      </c>
      <c r="B11" s="22">
        <f>TableUS14o!B11/(1-TableUS14q!$C7)</f>
        <v>6.8202319341221618E-2</v>
      </c>
      <c r="C11" s="498">
        <f>TableUS14o!C11/(1-TableUS14q!$C7)</f>
        <v>2.5283691345547529E-2</v>
      </c>
      <c r="D11" s="498">
        <f>TableUS14o!D11/(1-TableUS14q!$C7)</f>
        <v>0.20995431808037268</v>
      </c>
      <c r="E11" s="498">
        <f>TableUS14o!E11/(1-TableUS14q!$C7)</f>
        <v>0.11638402310175304</v>
      </c>
      <c r="F11" s="847">
        <f>TableUS14o!F11/(1-TableUS14q!$C7)</f>
        <v>3.1442460209324709E-2</v>
      </c>
      <c r="G11" s="131">
        <f>TableUS14o!G11/(1-TableUS14q!$C7)</f>
        <v>5.1156816372646845E-2</v>
      </c>
      <c r="H11" s="23">
        <f>TableUS14w!O12</f>
        <v>3.3472182235396719E-2</v>
      </c>
      <c r="I11" s="552">
        <f>TableUS14a!H12</f>
        <v>6.7089740335471326E-2</v>
      </c>
      <c r="J11" s="531">
        <f>TableUS14g!N12</f>
        <v>-8.0075820273266207E-2</v>
      </c>
      <c r="K11" s="505">
        <f>TableUS14d!N12</f>
        <v>-7.9921233036683859E-2</v>
      </c>
      <c r="L11" s="505">
        <f>TableUS14e!H12</f>
        <v>-9.0369899524006869E-2</v>
      </c>
      <c r="M11" s="505">
        <f>TableUS14h!H12</f>
        <v>0.31187630626699492</v>
      </c>
      <c r="N11" s="505">
        <f>TableUS14j!H12</f>
        <v>-5.750623027264723E-2</v>
      </c>
      <c r="O11" s="505">
        <f>TableUS14k!H12</f>
        <v>-6.6028340182710421E-2</v>
      </c>
      <c r="P11" s="659">
        <f t="shared" ref="P11:P73" si="3">B11+H12</f>
        <v>0.13107359070877661</v>
      </c>
      <c r="Q11" s="491">
        <f t="shared" ref="Q11:Q73" si="4">C11+I12</f>
        <v>6.586040730388254E-2</v>
      </c>
      <c r="R11" s="498">
        <f t="shared" ref="R11:R73" si="5">D11+J12</f>
        <v>0.2415020921042097</v>
      </c>
      <c r="S11" s="521">
        <f t="shared" ref="S11:S73" si="6">M12+E11</f>
        <v>0.3448136069964754</v>
      </c>
      <c r="T11" s="521">
        <f t="shared" ref="T11:T73" si="7">N12+F11</f>
        <v>3.3078410512519564E-2</v>
      </c>
      <c r="U11" s="136">
        <f t="shared" ref="U11:U73" si="8">O12+G11</f>
        <v>4.8048291813041204E-2</v>
      </c>
      <c r="V11" s="524"/>
      <c r="W11" s="485" t="e">
        <f>C11*#REF!+D11*(#REF!+#REF!)+TableUS14n!E11*(#REF!+#REF!)+TableUS14n!F11*#REF!-TableUS14n!G11*(#REF!+#REF!)-B11</f>
        <v>#REF!</v>
      </c>
      <c r="X11" s="485" t="e">
        <f>I11*#REF!+J11*(#REF!+#REF!)+TableUS14n!M11*#REF!+TableUS14n!N11*#REF!-TableUS14n!O11*(#REF!+#REF!)+#REF!*TableUS14b!H12-H11</f>
        <v>#REF!</v>
      </c>
      <c r="Y11" s="485" t="e">
        <f>#REF!+#REF!+#REF!+#REF!+#REF!-(#REF!+#REF!)+#REF!</f>
        <v>#REF!</v>
      </c>
      <c r="AA11" s="24">
        <f t="shared" si="2"/>
        <v>1.0334721822353967</v>
      </c>
      <c r="AB11" s="24">
        <f t="shared" si="2"/>
        <v>1.0670897403354713</v>
      </c>
      <c r="AC11" s="24">
        <f t="shared" si="2"/>
        <v>0.91992417972673379</v>
      </c>
      <c r="AD11" s="24">
        <f t="shared" si="2"/>
        <v>0.92007876696331614</v>
      </c>
      <c r="AE11" s="24">
        <f t="shared" si="2"/>
        <v>0.90963010047599313</v>
      </c>
      <c r="AF11" s="24">
        <f t="shared" si="2"/>
        <v>1.3118763062669949</v>
      </c>
      <c r="AG11" s="24">
        <f t="shared" si="2"/>
        <v>0.94249376972735277</v>
      </c>
      <c r="AH11" s="24">
        <f t="shared" si="2"/>
        <v>0.93397165981728958</v>
      </c>
      <c r="AI11" s="24">
        <f t="shared" si="2"/>
        <v>1.1310735907087766</v>
      </c>
      <c r="AK11" s="24"/>
    </row>
    <row r="12" spans="1:37">
      <c r="A12" s="82">
        <v>1949</v>
      </c>
      <c r="B12" s="22">
        <f>TableUS14o!B12/(1-TableUS14q!$C8)</f>
        <v>5.702436807020797E-2</v>
      </c>
      <c r="C12" s="498">
        <f>TableUS14o!C12/(1-TableUS14q!$C8)</f>
        <v>2.5913350056971391E-2</v>
      </c>
      <c r="D12" s="498">
        <f>TableUS14o!D12/(1-TableUS14q!$C8)</f>
        <v>0.19185147725312277</v>
      </c>
      <c r="E12" s="498">
        <f>TableUS14o!E12/(1-TableUS14q!$C8)</f>
        <v>7.1598151771974441E-2</v>
      </c>
      <c r="F12" s="847">
        <f>TableUS14o!F12/(1-TableUS14q!$C8)</f>
        <v>3.3512974822792564E-2</v>
      </c>
      <c r="G12" s="131">
        <f>TableUS14o!G12/(1-TableUS14q!$C8)</f>
        <v>5.4776396001477573E-2</v>
      </c>
      <c r="H12" s="23">
        <f>TableUS14w!O13</f>
        <v>6.2871271367554993E-2</v>
      </c>
      <c r="I12" s="552">
        <f>TableUS14a!H13</f>
        <v>4.0576715958335008E-2</v>
      </c>
      <c r="J12" s="531">
        <f>TableUS14g!N13</f>
        <v>3.1547774023837016E-2</v>
      </c>
      <c r="K12" s="505">
        <f>TableUS14d!N13</f>
        <v>2.5108743605423145E-2</v>
      </c>
      <c r="L12" s="505">
        <f>TableUS14e!H13</f>
        <v>0.43056311898055255</v>
      </c>
      <c r="M12" s="505">
        <f>TableUS14h!H13</f>
        <v>0.22842958389472234</v>
      </c>
      <c r="N12" s="505">
        <f>TableUS14j!H13</f>
        <v>1.6359503031948552E-3</v>
      </c>
      <c r="O12" s="505">
        <f>TableUS14k!H13</f>
        <v>-3.108524559605641E-3</v>
      </c>
      <c r="P12" s="659">
        <f t="shared" si="3"/>
        <v>8.2142980508054825E-2</v>
      </c>
      <c r="Q12" s="491">
        <f t="shared" si="4"/>
        <v>7.0151263779775999E-2</v>
      </c>
      <c r="R12" s="498">
        <f t="shared" si="5"/>
        <v>0.33169664301863588</v>
      </c>
      <c r="S12" s="521">
        <f t="shared" si="6"/>
        <v>6.7097215513527278E-2</v>
      </c>
      <c r="T12" s="521">
        <f t="shared" si="7"/>
        <v>3.1524947839760099E-2</v>
      </c>
      <c r="U12" s="136">
        <f t="shared" si="8"/>
        <v>7.8470064961373903E-2</v>
      </c>
      <c r="V12" s="524"/>
      <c r="W12" s="485" t="e">
        <f>C12*#REF!+D12*(#REF!+#REF!)+TableUS14n!E12*(#REF!+#REF!)+TableUS14n!F12*#REF!-TableUS14n!G12*(#REF!+#REF!)-B12</f>
        <v>#REF!</v>
      </c>
      <c r="X12" s="485" t="e">
        <f>I12*#REF!+J12*(#REF!+#REF!)+TableUS14n!M12*#REF!+TableUS14n!N12*#REF!-TableUS14n!O12*(#REF!+#REF!)+#REF!*TableUS14b!H13-H12</f>
        <v>#REF!</v>
      </c>
      <c r="Y12" s="485" t="e">
        <f>#REF!+#REF!+#REF!+#REF!+#REF!-(#REF!+#REF!)+#REF!</f>
        <v>#REF!</v>
      </c>
      <c r="AA12" s="24">
        <f t="shared" si="2"/>
        <v>1.062871271367555</v>
      </c>
      <c r="AB12" s="24">
        <f t="shared" si="2"/>
        <v>1.040576715958335</v>
      </c>
      <c r="AC12" s="24">
        <f t="shared" si="2"/>
        <v>1.031547774023837</v>
      </c>
      <c r="AD12" s="24">
        <f t="shared" si="2"/>
        <v>1.0251087436054231</v>
      </c>
      <c r="AE12" s="24">
        <f t="shared" si="2"/>
        <v>1.4305631189805526</v>
      </c>
      <c r="AF12" s="24">
        <f t="shared" si="2"/>
        <v>1.2284295838947223</v>
      </c>
      <c r="AG12" s="24">
        <f t="shared" si="2"/>
        <v>1.0016359503031949</v>
      </c>
      <c r="AH12" s="24">
        <f t="shared" si="2"/>
        <v>0.99689147544039436</v>
      </c>
      <c r="AI12" s="24">
        <f t="shared" si="2"/>
        <v>1.0821429805080549</v>
      </c>
      <c r="AK12" s="24"/>
    </row>
    <row r="13" spans="1:37">
      <c r="A13" s="111">
        <v>1950</v>
      </c>
      <c r="B13" s="157">
        <f>TableUS14o!B13/(1-TableUS14q!$C9)</f>
        <v>7.1234327344070064E-2</v>
      </c>
      <c r="C13" s="678">
        <f>TableUS14o!C13/(1-TableUS14q!$C9)</f>
        <v>2.7973970308314527E-2</v>
      </c>
      <c r="D13" s="678">
        <f>TableUS14o!D13/(1-TableUS14q!$C9)</f>
        <v>0.26890688505227067</v>
      </c>
      <c r="E13" s="678">
        <f>TableUS14o!E13/(1-TableUS14q!$C9)</f>
        <v>8.2929799928702738E-2</v>
      </c>
      <c r="F13" s="848">
        <f>TableUS14o!F13/(1-TableUS14q!$C9)</f>
        <v>3.5928186950038486E-2</v>
      </c>
      <c r="G13" s="132">
        <f>TableUS14o!G13/(1-TableUS14q!$C9)</f>
        <v>5.8937521284487086E-2</v>
      </c>
      <c r="H13" s="611">
        <f>TableUS14w!O14</f>
        <v>2.5118612437846854E-2</v>
      </c>
      <c r="I13" s="849">
        <f>TableUS14a!H14</f>
        <v>4.4237913722804612E-2</v>
      </c>
      <c r="J13" s="531">
        <f>TableUS14g!N14</f>
        <v>0.13984516576551309</v>
      </c>
      <c r="K13" s="505">
        <f>TableUS14d!N14</f>
        <v>0.13790866180057981</v>
      </c>
      <c r="L13" s="507">
        <f>TableUS14e!H14</f>
        <v>0.2158059159470227</v>
      </c>
      <c r="M13" s="507">
        <f>TableUS14h!H14</f>
        <v>-4.5009362584471635E-3</v>
      </c>
      <c r="N13" s="505">
        <f>TableUS14j!H14</f>
        <v>-1.9880269830324648E-3</v>
      </c>
      <c r="O13" s="507">
        <f>TableUS14k!H14</f>
        <v>2.369366895989633E-2</v>
      </c>
      <c r="P13" s="660">
        <f t="shared" si="3"/>
        <v>7.1633485168864447E-2</v>
      </c>
      <c r="Q13" s="522">
        <f t="shared" si="4"/>
        <v>1.9862604048367621E-2</v>
      </c>
      <c r="R13" s="678">
        <f t="shared" si="5"/>
        <v>0.3745203078810595</v>
      </c>
      <c r="S13" s="523">
        <f t="shared" si="6"/>
        <v>8.040648284037076E-2</v>
      </c>
      <c r="T13" s="523">
        <f t="shared" si="7"/>
        <v>-2.6325196709450917E-2</v>
      </c>
      <c r="U13" s="141">
        <f t="shared" si="8"/>
        <v>-3.0598011884441619E-2</v>
      </c>
      <c r="V13" s="524"/>
      <c r="W13" s="485" t="e">
        <f>C13*#REF!+D13*(#REF!+#REF!)+TableUS14n!E13*(#REF!+#REF!)+TableUS14n!F13*#REF!-TableUS14n!G13*(#REF!+#REF!)-B13</f>
        <v>#REF!</v>
      </c>
      <c r="X13" s="485" t="e">
        <f>I13*#REF!+J13*(#REF!+#REF!)+TableUS14n!M13*#REF!+TableUS14n!N13*#REF!-TableUS14n!O13*(#REF!+#REF!)+#REF!*TableUS14b!H14-H13</f>
        <v>#REF!</v>
      </c>
      <c r="Y13" s="485" t="e">
        <f>#REF!+#REF!+#REF!+#REF!+#REF!-(#REF!+#REF!)+#REF!</f>
        <v>#REF!</v>
      </c>
      <c r="AA13" s="24">
        <f t="shared" si="2"/>
        <v>1.0251186124378469</v>
      </c>
      <c r="AB13" s="24">
        <f t="shared" si="2"/>
        <v>1.0442379137228046</v>
      </c>
      <c r="AC13" s="24">
        <f t="shared" si="2"/>
        <v>1.1398451657655131</v>
      </c>
      <c r="AD13" s="24">
        <f t="shared" si="2"/>
        <v>1.1379086618005798</v>
      </c>
      <c r="AE13" s="24">
        <f t="shared" si="2"/>
        <v>1.2158059159470227</v>
      </c>
      <c r="AF13" s="24">
        <f t="shared" si="2"/>
        <v>0.99549906374155284</v>
      </c>
      <c r="AG13" s="24">
        <f t="shared" si="2"/>
        <v>0.99801197301696754</v>
      </c>
      <c r="AH13" s="24">
        <f t="shared" si="2"/>
        <v>1.0236936689598963</v>
      </c>
      <c r="AI13" s="24">
        <f t="shared" si="2"/>
        <v>1.0716334851688645</v>
      </c>
      <c r="AK13" s="24"/>
    </row>
    <row r="14" spans="1:37">
      <c r="A14" s="82">
        <f t="shared" ref="A14:A33" si="9">A13+1</f>
        <v>1951</v>
      </c>
      <c r="B14" s="22">
        <f>TableUS14o!B14/(1-TableUS14q!$C10)</f>
        <v>7.43546211028836E-2</v>
      </c>
      <c r="C14" s="498">
        <f>TableUS14o!C14/(1-TableUS14q!$C10)</f>
        <v>2.7679153929978866E-2</v>
      </c>
      <c r="D14" s="498">
        <f>TableUS14o!D14/(1-TableUS14q!$C10)</f>
        <v>0.254765803762386</v>
      </c>
      <c r="E14" s="498">
        <f>TableUS14o!E14/(1-TableUS14q!$C10)</f>
        <v>8.9572087213489707E-2</v>
      </c>
      <c r="F14" s="847">
        <f>TableUS14o!F14/(1-TableUS14q!$C10)</f>
        <v>3.7038834852533675E-2</v>
      </c>
      <c r="G14" s="131">
        <f>TableUS14o!G14/(1-TableUS14q!$C10)</f>
        <v>5.5049007855219614E-2</v>
      </c>
      <c r="H14" s="23">
        <f>TableUS14w!O15</f>
        <v>3.9915782479438278E-4</v>
      </c>
      <c r="I14" s="552">
        <f>TableUS14a!H15</f>
        <v>-8.1113662599469061E-3</v>
      </c>
      <c r="J14" s="531">
        <f>TableUS14g!N15</f>
        <v>0.10561342282878883</v>
      </c>
      <c r="K14" s="505">
        <f>TableUS14d!N15</f>
        <v>0.11107065392983828</v>
      </c>
      <c r="L14" s="505">
        <f>TableUS14e!H15</f>
        <v>-8.1077759956350581E-2</v>
      </c>
      <c r="M14" s="505">
        <f>TableUS14h!H15</f>
        <v>-2.5233170883319778E-3</v>
      </c>
      <c r="N14" s="505">
        <f>TableUS14j!H15</f>
        <v>-6.2253383659489403E-2</v>
      </c>
      <c r="O14" s="505">
        <f>TableUS14k!H15</f>
        <v>-8.9535533168928705E-2</v>
      </c>
      <c r="P14" s="659">
        <f t="shared" si="3"/>
        <v>9.1156711031490367E-2</v>
      </c>
      <c r="Q14" s="491">
        <f t="shared" si="4"/>
        <v>5.6084421949340255E-2</v>
      </c>
      <c r="R14" s="498">
        <f t="shared" si="5"/>
        <v>0.30406107260733972</v>
      </c>
      <c r="S14" s="521">
        <f t="shared" si="6"/>
        <v>0.10641916443680795</v>
      </c>
      <c r="T14" s="521">
        <f t="shared" si="7"/>
        <v>3.4178012181818263E-2</v>
      </c>
      <c r="U14" s="136">
        <f t="shared" si="8"/>
        <v>5.1113849514963575E-2</v>
      </c>
      <c r="V14" s="524"/>
      <c r="W14" s="485" t="e">
        <f>C14*#REF!+D14*(#REF!+#REF!)+TableUS14n!E14*(#REF!+#REF!)+TableUS14n!F14*#REF!-TableUS14n!G14*(#REF!+#REF!)-B14</f>
        <v>#REF!</v>
      </c>
      <c r="X14" s="485" t="e">
        <f>I14*#REF!+J14*(#REF!+#REF!)+TableUS14n!M14*#REF!+TableUS14n!N14*#REF!-TableUS14n!O14*(#REF!+#REF!)+#REF!*TableUS14b!H15-H14</f>
        <v>#REF!</v>
      </c>
      <c r="Y14" s="485" t="e">
        <f>#REF!+#REF!+#REF!+#REF!+#REF!-(#REF!+#REF!)+#REF!</f>
        <v>#REF!</v>
      </c>
      <c r="AA14" s="24">
        <f t="shared" si="2"/>
        <v>1.0003991578247944</v>
      </c>
      <c r="AB14" s="24">
        <f t="shared" si="2"/>
        <v>0.99188863374005309</v>
      </c>
      <c r="AC14" s="24">
        <f t="shared" si="2"/>
        <v>1.1056134228287888</v>
      </c>
      <c r="AD14" s="24">
        <f t="shared" si="2"/>
        <v>1.1110706539298383</v>
      </c>
      <c r="AE14" s="24">
        <f t="shared" si="2"/>
        <v>0.91892224004364942</v>
      </c>
      <c r="AF14" s="24">
        <f t="shared" si="2"/>
        <v>0.99747668291166802</v>
      </c>
      <c r="AG14" s="24">
        <f t="shared" si="2"/>
        <v>0.9377466163405106</v>
      </c>
      <c r="AH14" s="24">
        <f t="shared" si="2"/>
        <v>0.9104644668310713</v>
      </c>
      <c r="AI14" s="24">
        <f t="shared" si="2"/>
        <v>1.0911567110314904</v>
      </c>
      <c r="AK14" s="24"/>
    </row>
    <row r="15" spans="1:37">
      <c r="A15" s="82">
        <f t="shared" si="9"/>
        <v>1952</v>
      </c>
      <c r="B15" s="22">
        <f>TableUS14o!B15/(1-TableUS14q!$C11)</f>
        <v>6.5626385416575797E-2</v>
      </c>
      <c r="C15" s="498">
        <f>TableUS14o!C15/(1-TableUS14q!$C11)</f>
        <v>2.9372109371995293E-2</v>
      </c>
      <c r="D15" s="498">
        <f>TableUS14o!D15/(1-TableUS14q!$C11)</f>
        <v>0.19616804067989438</v>
      </c>
      <c r="E15" s="498">
        <f>TableUS14o!E15/(1-TableUS14q!$C11)</f>
        <v>7.6176861751615518E-2</v>
      </c>
      <c r="F15" s="847">
        <f>TableUS14o!F15/(1-TableUS14q!$C11)</f>
        <v>3.8034544223625094E-2</v>
      </c>
      <c r="G15" s="131">
        <f>TableUS14o!G15/(1-TableUS14q!$C11)</f>
        <v>5.8953609749091113E-2</v>
      </c>
      <c r="H15" s="23">
        <f>TableUS14w!O16</f>
        <v>1.6802089928606767E-2</v>
      </c>
      <c r="I15" s="552">
        <f>TableUS14a!H16</f>
        <v>2.8405268019361385E-2</v>
      </c>
      <c r="J15" s="531">
        <f>TableUS14g!N16</f>
        <v>4.9295268844953721E-2</v>
      </c>
      <c r="K15" s="505">
        <f>TableUS14d!N16</f>
        <v>5.1793960792281268E-2</v>
      </c>
      <c r="L15" s="505">
        <f>TableUS14e!H16</f>
        <v>-4.4227575694787524E-2</v>
      </c>
      <c r="M15" s="505">
        <f>TableUS14h!H16</f>
        <v>1.6847077223318241E-2</v>
      </c>
      <c r="N15" s="505">
        <f>TableUS14j!H16</f>
        <v>-2.8608226707154127E-3</v>
      </c>
      <c r="O15" s="505">
        <f>TableUS14k!H16</f>
        <v>-3.9351583402560397E-3</v>
      </c>
      <c r="P15" s="659">
        <f t="shared" si="3"/>
        <v>5.4588045193006376E-2</v>
      </c>
      <c r="Q15" s="491">
        <f t="shared" si="4"/>
        <v>4.503337106765036E-2</v>
      </c>
      <c r="R15" s="498">
        <f t="shared" si="5"/>
        <v>0.16500076373397302</v>
      </c>
      <c r="S15" s="521">
        <f t="shared" si="6"/>
        <v>4.2247616076849334E-2</v>
      </c>
      <c r="T15" s="521">
        <f t="shared" si="7"/>
        <v>1.6003976640666912E-2</v>
      </c>
      <c r="U15" s="136">
        <f t="shared" si="8"/>
        <v>4.7131229008699788E-2</v>
      </c>
      <c r="V15" s="524"/>
      <c r="W15" s="485" t="e">
        <f>C15*#REF!+D15*(#REF!+#REF!)+TableUS14n!E15*(#REF!+#REF!)+TableUS14n!F15*#REF!-TableUS14n!G15*(#REF!+#REF!)-B15</f>
        <v>#REF!</v>
      </c>
      <c r="X15" s="485" t="e">
        <f>I15*#REF!+J15*(#REF!+#REF!)+TableUS14n!M15*#REF!+TableUS14n!N15*#REF!-TableUS14n!O15*(#REF!+#REF!)+#REF!*TableUS14b!H16-H15</f>
        <v>#REF!</v>
      </c>
      <c r="Y15" s="485" t="e">
        <f>#REF!+#REF!+#REF!+#REF!+#REF!-(#REF!+#REF!)+#REF!</f>
        <v>#REF!</v>
      </c>
      <c r="AA15" s="24">
        <f t="shared" si="2"/>
        <v>1.0168020899286068</v>
      </c>
      <c r="AB15" s="24">
        <f t="shared" si="2"/>
        <v>1.0284052680193614</v>
      </c>
      <c r="AC15" s="24">
        <f t="shared" si="2"/>
        <v>1.0492952688449537</v>
      </c>
      <c r="AD15" s="24">
        <f t="shared" si="2"/>
        <v>1.0517939607922813</v>
      </c>
      <c r="AE15" s="24">
        <f t="shared" si="2"/>
        <v>0.95577242430521248</v>
      </c>
      <c r="AF15" s="24">
        <f t="shared" si="2"/>
        <v>1.0168470772233182</v>
      </c>
      <c r="AG15" s="24">
        <f t="shared" si="2"/>
        <v>0.99713917732928459</v>
      </c>
      <c r="AH15" s="24">
        <f t="shared" si="2"/>
        <v>0.99606484165974396</v>
      </c>
      <c r="AI15" s="24">
        <f t="shared" si="2"/>
        <v>1.0545880451930063</v>
      </c>
      <c r="AK15" s="24"/>
    </row>
    <row r="16" spans="1:37">
      <c r="A16" s="82">
        <f t="shared" si="9"/>
        <v>1953</v>
      </c>
      <c r="B16" s="22">
        <f>TableUS14o!B16/(1-TableUS14q!$C12)</f>
        <v>6.5328810641554463E-2</v>
      </c>
      <c r="C16" s="498">
        <f>TableUS14o!C16/(1-TableUS14q!$C12)</f>
        <v>3.174393295335913E-2</v>
      </c>
      <c r="D16" s="498">
        <f>TableUS14o!D16/(1-TableUS14q!$C12)</f>
        <v>0.20400913937775339</v>
      </c>
      <c r="E16" s="498">
        <f>TableUS14o!E16/(1-TableUS14q!$C12)</f>
        <v>7.3144406642101936E-2</v>
      </c>
      <c r="F16" s="847">
        <f>TableUS14o!F16/(1-TableUS14q!$C12)</f>
        <v>3.9649263465428658E-2</v>
      </c>
      <c r="G16" s="131">
        <f>TableUS14o!G16/(1-TableUS14q!$C12)</f>
        <v>6.1527595257261994E-2</v>
      </c>
      <c r="H16" s="23">
        <f>TableUS14w!O17</f>
        <v>-1.1038340223569421E-2</v>
      </c>
      <c r="I16" s="552">
        <f>TableUS14a!H17</f>
        <v>1.5661261695655071E-2</v>
      </c>
      <c r="J16" s="531">
        <f>TableUS14g!N17</f>
        <v>-3.1167276945921363E-2</v>
      </c>
      <c r="K16" s="505">
        <f>TableUS14d!N17</f>
        <v>-3.0579787116212231E-2</v>
      </c>
      <c r="L16" s="505">
        <f>TableUS14e!H17</f>
        <v>-5.2568921289581017E-2</v>
      </c>
      <c r="M16" s="505">
        <f>TableUS14h!H17</f>
        <v>-3.3929245674766184E-2</v>
      </c>
      <c r="N16" s="505">
        <f>TableUS14j!H17</f>
        <v>-2.2030567582958183E-2</v>
      </c>
      <c r="O16" s="505">
        <f>TableUS14k!H17</f>
        <v>-1.1822380740391325E-2</v>
      </c>
      <c r="P16" s="659">
        <f t="shared" si="3"/>
        <v>8.3361094273666531E-2</v>
      </c>
      <c r="Q16" s="491">
        <f t="shared" si="4"/>
        <v>4.4698734222607991E-2</v>
      </c>
      <c r="R16" s="498">
        <f t="shared" si="5"/>
        <v>0.35253241979043531</v>
      </c>
      <c r="S16" s="521">
        <f t="shared" si="6"/>
        <v>4.8292495363597879E-2</v>
      </c>
      <c r="T16" s="521">
        <f t="shared" si="7"/>
        <v>2.4506776960059123E-2</v>
      </c>
      <c r="U16" s="136">
        <f t="shared" si="8"/>
        <v>5.1597488573642727E-2</v>
      </c>
      <c r="V16" s="524"/>
      <c r="W16" s="485" t="e">
        <f>C16*#REF!+D16*(#REF!+#REF!)+TableUS14n!E16*(#REF!+#REF!)+TableUS14n!F16*#REF!-TableUS14n!G16*(#REF!+#REF!)-B16</f>
        <v>#REF!</v>
      </c>
      <c r="X16" s="485" t="e">
        <f>I16*#REF!+J16*(#REF!+#REF!)+TableUS14n!M16*#REF!+TableUS14n!N16*#REF!-TableUS14n!O16*(#REF!+#REF!)+#REF!*TableUS14b!H17-H16</f>
        <v>#REF!</v>
      </c>
      <c r="Y16" s="485" t="e">
        <f>#REF!+#REF!+#REF!+#REF!+#REF!-(#REF!+#REF!)+#REF!</f>
        <v>#REF!</v>
      </c>
      <c r="AA16" s="24">
        <f t="shared" si="2"/>
        <v>0.98896165977643058</v>
      </c>
      <c r="AB16" s="24">
        <f t="shared" si="2"/>
        <v>1.0156612616956551</v>
      </c>
      <c r="AC16" s="24">
        <f t="shared" si="2"/>
        <v>0.96883272305407864</v>
      </c>
      <c r="AD16" s="24">
        <f t="shared" si="2"/>
        <v>0.96942021288378777</v>
      </c>
      <c r="AE16" s="24">
        <f t="shared" si="2"/>
        <v>0.94743107871041898</v>
      </c>
      <c r="AF16" s="24">
        <f t="shared" si="2"/>
        <v>0.96607075432523382</v>
      </c>
      <c r="AG16" s="24">
        <f t="shared" si="2"/>
        <v>0.97796943241704182</v>
      </c>
      <c r="AH16" s="24">
        <f t="shared" si="2"/>
        <v>0.98817761925960867</v>
      </c>
      <c r="AI16" s="24">
        <f t="shared" si="2"/>
        <v>1.0833610942736664</v>
      </c>
      <c r="AK16" s="24"/>
    </row>
    <row r="17" spans="1:37">
      <c r="A17" s="197">
        <f t="shared" si="9"/>
        <v>1954</v>
      </c>
      <c r="B17" s="22">
        <f>TableUS14o!B17/(1-TableUS14q!$C13)</f>
        <v>6.3321295028133592E-2</v>
      </c>
      <c r="C17" s="498">
        <f>TableUS14o!C17/(1-TableUS14q!$C13)</f>
        <v>3.3769242692039785E-2</v>
      </c>
      <c r="D17" s="498">
        <f>TableUS14o!D17/(1-TableUS14q!$C13)</f>
        <v>0.19350027167705491</v>
      </c>
      <c r="E17" s="498">
        <f>TableUS14o!E17/(1-TableUS14q!$C13)</f>
        <v>7.3383761873687822E-2</v>
      </c>
      <c r="F17" s="847">
        <f>TableUS14o!F17/(1-TableUS14q!$C13)</f>
        <v>4.1102993344260472E-2</v>
      </c>
      <c r="G17" s="131">
        <f>TableUS14o!G17/(1-TableUS14q!$C13)</f>
        <v>6.1174156351085363E-2</v>
      </c>
      <c r="H17" s="23">
        <f>TableUS14w!O18</f>
        <v>1.8032283632112067E-2</v>
      </c>
      <c r="I17" s="552">
        <f>TableUS14a!H18</f>
        <v>1.2954801269248861E-2</v>
      </c>
      <c r="J17" s="531">
        <f>TableUS14g!N18</f>
        <v>0.14852328041268192</v>
      </c>
      <c r="K17" s="505">
        <f>TableUS14d!N18</f>
        <v>0.14850520372254783</v>
      </c>
      <c r="L17" s="505">
        <f>TableUS14e!H18</f>
        <v>0.14914106213094658</v>
      </c>
      <c r="M17" s="505">
        <f>TableUS14h!H18</f>
        <v>-2.4851911278504057E-2</v>
      </c>
      <c r="N17" s="505">
        <f>TableUS14j!H18</f>
        <v>-1.5142486505369535E-2</v>
      </c>
      <c r="O17" s="505">
        <f>TableUS14k!H18</f>
        <v>-9.9301066836192664E-3</v>
      </c>
      <c r="P17" s="659">
        <f t="shared" si="3"/>
        <v>0.10600226777873394</v>
      </c>
      <c r="Q17" s="491">
        <f t="shared" si="4"/>
        <v>5.0682357676565863E-2</v>
      </c>
      <c r="R17" s="498">
        <f t="shared" si="5"/>
        <v>0.4736917539880639</v>
      </c>
      <c r="S17" s="521">
        <f t="shared" si="6"/>
        <v>7.4371917918494443E-2</v>
      </c>
      <c r="T17" s="521">
        <f t="shared" si="7"/>
        <v>3.1214930768118085E-2</v>
      </c>
      <c r="U17" s="136">
        <f t="shared" si="8"/>
        <v>7.336666480053966E-2</v>
      </c>
      <c r="V17" s="524"/>
      <c r="W17" s="485" t="e">
        <f>C17*#REF!+D17*(#REF!+#REF!)+TableUS14n!E17*(#REF!+#REF!)+TableUS14n!F17*#REF!-TableUS14n!G17*(#REF!+#REF!)-B17</f>
        <v>#REF!</v>
      </c>
      <c r="X17" s="485" t="e">
        <f>I17*#REF!+J17*(#REF!+#REF!)+TableUS14n!M17*#REF!+TableUS14n!N17*#REF!-TableUS14n!O17*(#REF!+#REF!)+#REF!*TableUS14b!H18-H17</f>
        <v>#REF!</v>
      </c>
      <c r="Y17" s="485" t="e">
        <f>#REF!+#REF!+#REF!+#REF!+#REF!-(#REF!+#REF!)+#REF!</f>
        <v>#REF!</v>
      </c>
      <c r="AA17" s="24">
        <f t="shared" si="2"/>
        <v>1.0180322836321121</v>
      </c>
      <c r="AB17" s="24">
        <f t="shared" si="2"/>
        <v>1.0129548012692489</v>
      </c>
      <c r="AC17" s="24">
        <f t="shared" si="2"/>
        <v>1.1485232804126819</v>
      </c>
      <c r="AD17" s="24">
        <f t="shared" si="2"/>
        <v>1.1485052037225478</v>
      </c>
      <c r="AE17" s="24">
        <f t="shared" si="2"/>
        <v>1.1491410621309466</v>
      </c>
      <c r="AF17" s="24">
        <f t="shared" si="2"/>
        <v>0.97514808872149594</v>
      </c>
      <c r="AG17" s="24">
        <f t="shared" si="2"/>
        <v>0.98485751349463047</v>
      </c>
      <c r="AH17" s="24">
        <f t="shared" si="2"/>
        <v>0.99006989331638073</v>
      </c>
      <c r="AI17" s="24">
        <f t="shared" si="2"/>
        <v>1.106002267778734</v>
      </c>
      <c r="AK17" s="24"/>
    </row>
    <row r="18" spans="1:37">
      <c r="A18" s="82">
        <f t="shared" si="9"/>
        <v>1955</v>
      </c>
      <c r="B18" s="22">
        <f>TableUS14o!B18/(1-TableUS14q!$C14)</f>
        <v>6.7785714015118001E-2</v>
      </c>
      <c r="C18" s="498">
        <f>TableUS14o!C18/(1-TableUS14q!$C14)</f>
        <v>3.3887082570563887E-2</v>
      </c>
      <c r="D18" s="498">
        <f>TableUS14o!D18/(1-TableUS14q!$C14)</f>
        <v>0.17105761636759342</v>
      </c>
      <c r="E18" s="498">
        <f>TableUS14o!E18/(1-TableUS14q!$C14)</f>
        <v>8.5695898134029988E-2</v>
      </c>
      <c r="F18" s="847">
        <f>TableUS14o!F18/(1-TableUS14q!$C14)</f>
        <v>4.2484193663908522E-2</v>
      </c>
      <c r="G18" s="131">
        <f>TableUS14o!G18/(1-TableUS14q!$C14)</f>
        <v>6.3788456730655516E-2</v>
      </c>
      <c r="H18" s="23">
        <f>TableUS14w!O19</f>
        <v>4.2680972750600343E-2</v>
      </c>
      <c r="I18" s="552">
        <f>TableUS14a!H19</f>
        <v>1.6913114984526079E-2</v>
      </c>
      <c r="J18" s="531">
        <f>TableUS14g!N19</f>
        <v>0.28019148231100899</v>
      </c>
      <c r="K18" s="505">
        <f>TableUS14d!N19</f>
        <v>0.28159882105646128</v>
      </c>
      <c r="L18" s="505">
        <f>TableUS14e!H19</f>
        <v>0.23576951578116678</v>
      </c>
      <c r="M18" s="505">
        <f>TableUS14h!H19</f>
        <v>9.8815604480662067E-4</v>
      </c>
      <c r="N18" s="505">
        <f>TableUS14j!H19</f>
        <v>-9.8880625761423868E-3</v>
      </c>
      <c r="O18" s="505">
        <f>TableUS14k!H19</f>
        <v>1.2192508449454298E-2</v>
      </c>
      <c r="P18" s="659">
        <f t="shared" si="3"/>
        <v>8.4914432425545625E-2</v>
      </c>
      <c r="Q18" s="491">
        <f t="shared" si="4"/>
        <v>3.2826156801790629E-2</v>
      </c>
      <c r="R18" s="498">
        <f t="shared" si="5"/>
        <v>0.29786028541867315</v>
      </c>
      <c r="S18" s="521">
        <f t="shared" si="6"/>
        <v>9.6732820606952527E-2</v>
      </c>
      <c r="T18" s="521">
        <f t="shared" si="7"/>
        <v>3.9130167604159785E-3</v>
      </c>
      <c r="U18" s="136">
        <f t="shared" si="8"/>
        <v>1.4119928104529153E-2</v>
      </c>
      <c r="V18" s="524"/>
      <c r="W18" s="485" t="e">
        <f>C18*#REF!+D18*(#REF!+#REF!)+TableUS14n!E18*(#REF!+#REF!)+TableUS14n!F18*#REF!-TableUS14n!G18*(#REF!+#REF!)-B18</f>
        <v>#REF!</v>
      </c>
      <c r="X18" s="485" t="e">
        <f>I18*#REF!+J18*(#REF!+#REF!)+TableUS14n!M18*#REF!+TableUS14n!N18*#REF!-TableUS14n!O18*(#REF!+#REF!)+#REF!*TableUS14b!H19-H18</f>
        <v>#REF!</v>
      </c>
      <c r="Y18" s="485" t="e">
        <f>#REF!+#REF!+#REF!+#REF!+#REF!-(#REF!+#REF!)+#REF!</f>
        <v>#REF!</v>
      </c>
      <c r="AA18" s="24">
        <f t="shared" si="2"/>
        <v>1.0426809727506003</v>
      </c>
      <c r="AB18" s="24">
        <f t="shared" si="2"/>
        <v>1.0169131149845261</v>
      </c>
      <c r="AC18" s="24">
        <f t="shared" si="2"/>
        <v>1.280191482311009</v>
      </c>
      <c r="AD18" s="24">
        <f t="shared" si="2"/>
        <v>1.2815988210564613</v>
      </c>
      <c r="AE18" s="24">
        <f t="shared" si="2"/>
        <v>1.2357695157811668</v>
      </c>
      <c r="AF18" s="24">
        <f t="shared" si="2"/>
        <v>1.0009881560448066</v>
      </c>
      <c r="AG18" s="24">
        <f t="shared" si="2"/>
        <v>0.99011193742385761</v>
      </c>
      <c r="AH18" s="24">
        <f t="shared" si="2"/>
        <v>1.0121925084494543</v>
      </c>
      <c r="AI18" s="24">
        <f t="shared" si="2"/>
        <v>1.0849144324255455</v>
      </c>
      <c r="AK18" s="24"/>
    </row>
    <row r="19" spans="1:37">
      <c r="A19" s="82">
        <f t="shared" si="9"/>
        <v>1956</v>
      </c>
      <c r="B19" s="22">
        <f>TableUS14o!B19/(1-TableUS14q!$C15)</f>
        <v>6.3696142651763127E-2</v>
      </c>
      <c r="C19" s="498">
        <f>TableUS14o!C19/(1-TableUS14q!$C15)</f>
        <v>3.3371598132831068E-2</v>
      </c>
      <c r="D19" s="498">
        <f>TableUS14o!D19/(1-TableUS14q!$C15)</f>
        <v>0.13913151906940283</v>
      </c>
      <c r="E19" s="498">
        <f>TableUS14o!E19/(1-TableUS14q!$C15)</f>
        <v>7.9970828858597631E-2</v>
      </c>
      <c r="F19" s="847">
        <f>TableUS14o!F19/(1-TableUS14q!$C15)</f>
        <v>4.4318930154910167E-2</v>
      </c>
      <c r="G19" s="131">
        <f>TableUS14o!G19/(1-TableUS14q!$C15)</f>
        <v>6.495987186115007E-2</v>
      </c>
      <c r="H19" s="23">
        <f>TableUS14w!O20</f>
        <v>1.7128718410427624E-2</v>
      </c>
      <c r="I19" s="552">
        <f>TableUS14a!H20</f>
        <v>-1.0609257687732576E-3</v>
      </c>
      <c r="J19" s="531">
        <f>TableUS14g!N20</f>
        <v>0.12680266905107973</v>
      </c>
      <c r="K19" s="505">
        <f>TableUS14d!N20</f>
        <v>0.12829510165180036</v>
      </c>
      <c r="L19" s="505">
        <f>TableUS14e!H20</f>
        <v>8.165670648232104E-2</v>
      </c>
      <c r="M19" s="505">
        <f>TableUS14h!H20</f>
        <v>1.1036922472922539E-2</v>
      </c>
      <c r="N19" s="505">
        <f>TableUS14j!H20</f>
        <v>-3.8571176903492543E-2</v>
      </c>
      <c r="O19" s="505">
        <f>TableUS14k!H20</f>
        <v>-4.9668528626126363E-2</v>
      </c>
      <c r="P19" s="659">
        <f t="shared" si="3"/>
        <v>4.8138379493872979E-2</v>
      </c>
      <c r="Q19" s="491">
        <f t="shared" si="4"/>
        <v>2.397691790898647E-2</v>
      </c>
      <c r="R19" s="498">
        <f t="shared" si="5"/>
        <v>0.10236981863325981</v>
      </c>
      <c r="S19" s="521">
        <f t="shared" si="6"/>
        <v>9.9080350146639962E-2</v>
      </c>
      <c r="T19" s="521">
        <f t="shared" si="7"/>
        <v>9.6178585344528431E-3</v>
      </c>
      <c r="U19" s="136">
        <f t="shared" si="8"/>
        <v>2.5140875192535855E-2</v>
      </c>
      <c r="V19" s="524"/>
      <c r="W19" s="485" t="e">
        <f>C19*#REF!+D19*(#REF!+#REF!)+TableUS14n!E19*(#REF!+#REF!)+TableUS14n!F19*#REF!-TableUS14n!G19*(#REF!+#REF!)-B19</f>
        <v>#REF!</v>
      </c>
      <c r="X19" s="485" t="e">
        <f>I19*#REF!+J19*(#REF!+#REF!)+TableUS14n!M19*#REF!+TableUS14n!N19*#REF!-TableUS14n!O19*(#REF!+#REF!)+#REF!*TableUS14b!H20-H19</f>
        <v>#REF!</v>
      </c>
      <c r="Y19" s="485" t="e">
        <f>#REF!+#REF!+#REF!+#REF!+#REF!-(#REF!+#REF!)+#REF!</f>
        <v>#REF!</v>
      </c>
      <c r="AA19" s="24">
        <f t="shared" si="2"/>
        <v>1.0171287184104276</v>
      </c>
      <c r="AB19" s="24">
        <f t="shared" si="2"/>
        <v>0.99893907423122674</v>
      </c>
      <c r="AC19" s="24">
        <f t="shared" si="2"/>
        <v>1.1268026690510797</v>
      </c>
      <c r="AD19" s="24">
        <f t="shared" si="2"/>
        <v>1.1282951016518004</v>
      </c>
      <c r="AE19" s="24">
        <f t="shared" si="2"/>
        <v>1.081656706482321</v>
      </c>
      <c r="AF19" s="24">
        <f t="shared" si="2"/>
        <v>1.0110369224729225</v>
      </c>
      <c r="AG19" s="24">
        <f t="shared" si="2"/>
        <v>0.96142882309650746</v>
      </c>
      <c r="AH19" s="24">
        <f t="shared" si="2"/>
        <v>0.95033147137387364</v>
      </c>
      <c r="AI19" s="24">
        <f t="shared" si="2"/>
        <v>1.048138379493873</v>
      </c>
      <c r="AK19" s="24"/>
    </row>
    <row r="20" spans="1:37">
      <c r="A20" s="82">
        <f t="shared" si="9"/>
        <v>1957</v>
      </c>
      <c r="B20" s="22">
        <f>TableUS14o!B20/(1-TableUS14q!$C16)</f>
        <v>6.1421459500987562E-2</v>
      </c>
      <c r="C20" s="498">
        <f>TableUS14o!C20/(1-TableUS14q!$C16)</f>
        <v>3.4387847771567108E-2</v>
      </c>
      <c r="D20" s="498">
        <f>TableUS14o!D20/(1-TableUS14q!$C16)</f>
        <v>0.12645263651208899</v>
      </c>
      <c r="E20" s="498">
        <f>TableUS14o!E20/(1-TableUS14q!$C16)</f>
        <v>7.4591553104566721E-2</v>
      </c>
      <c r="F20" s="847">
        <f>TableUS14o!F20/(1-TableUS14q!$C16)</f>
        <v>4.6569511279559342E-2</v>
      </c>
      <c r="G20" s="131">
        <f>TableUS14o!G20/(1-TableUS14q!$C16)</f>
        <v>6.5859787019805119E-2</v>
      </c>
      <c r="H20" s="23">
        <f>TableUS14w!O21</f>
        <v>-1.5557763157890148E-2</v>
      </c>
      <c r="I20" s="552">
        <f>TableUS14a!H21</f>
        <v>-9.3946802238445981E-3</v>
      </c>
      <c r="J20" s="531">
        <f>TableUS14g!N21</f>
        <v>-3.6761700436143019E-2</v>
      </c>
      <c r="K20" s="505">
        <f>TableUS14d!N21</f>
        <v>-3.5653427907056057E-2</v>
      </c>
      <c r="L20" s="505">
        <f>TableUS14e!H21</f>
        <v>-6.873335435524508E-2</v>
      </c>
      <c r="M20" s="505">
        <f>TableUS14h!H21</f>
        <v>1.910952128804233E-2</v>
      </c>
      <c r="N20" s="505">
        <f>TableUS14j!H21</f>
        <v>-3.4701071620457324E-2</v>
      </c>
      <c r="O20" s="505">
        <f>TableUS14k!H21</f>
        <v>-3.9818996668614215E-2</v>
      </c>
      <c r="P20" s="659">
        <f t="shared" si="3"/>
        <v>7.3873332388240037E-2</v>
      </c>
      <c r="Q20" s="491">
        <f t="shared" si="4"/>
        <v>2.7956132995354814E-2</v>
      </c>
      <c r="R20" s="498">
        <f t="shared" si="5"/>
        <v>0.21221777183005813</v>
      </c>
      <c r="S20" s="521">
        <f t="shared" si="6"/>
        <v>0.10039981804445169</v>
      </c>
      <c r="T20" s="521">
        <f t="shared" si="7"/>
        <v>2.3656905972608513E-2</v>
      </c>
      <c r="U20" s="136">
        <f t="shared" si="8"/>
        <v>4.3331491783367052E-2</v>
      </c>
      <c r="V20" s="524"/>
      <c r="W20" s="485" t="e">
        <f>C20*#REF!+D20*(#REF!+#REF!)+TableUS14n!E20*(#REF!+#REF!)+TableUS14n!F20*#REF!-TableUS14n!G20*(#REF!+#REF!)-B20</f>
        <v>#REF!</v>
      </c>
      <c r="X20" s="485" t="e">
        <f>I20*#REF!+J20*(#REF!+#REF!)+TableUS14n!M20*#REF!+TableUS14n!N20*#REF!-TableUS14n!O20*(#REF!+#REF!)+#REF!*TableUS14b!H21-H20</f>
        <v>#REF!</v>
      </c>
      <c r="Y20" s="485" t="e">
        <f>#REF!+#REF!+#REF!+#REF!+#REF!-(#REF!+#REF!)+#REF!</f>
        <v>#REF!</v>
      </c>
      <c r="AA20" s="24">
        <f t="shared" si="2"/>
        <v>0.98444223684210985</v>
      </c>
      <c r="AB20" s="24">
        <f t="shared" si="2"/>
        <v>0.9906053197761554</v>
      </c>
      <c r="AC20" s="24">
        <f t="shared" si="2"/>
        <v>0.96323829956385698</v>
      </c>
      <c r="AD20" s="24">
        <f t="shared" si="2"/>
        <v>0.96434657209294394</v>
      </c>
      <c r="AE20" s="24">
        <f t="shared" si="2"/>
        <v>0.93126664564475492</v>
      </c>
      <c r="AF20" s="24">
        <f t="shared" si="2"/>
        <v>1.0191095212880423</v>
      </c>
      <c r="AG20" s="24">
        <f t="shared" si="2"/>
        <v>0.96529892837954268</v>
      </c>
      <c r="AH20" s="24">
        <f t="shared" si="2"/>
        <v>0.96018100333138579</v>
      </c>
      <c r="AI20" s="24">
        <f t="shared" si="2"/>
        <v>1.0738733323882401</v>
      </c>
      <c r="AK20" s="24"/>
    </row>
    <row r="21" spans="1:37">
      <c r="A21" s="82">
        <f t="shared" si="9"/>
        <v>1958</v>
      </c>
      <c r="B21" s="22">
        <f>TableUS14o!B21/(1-TableUS14q!$C17)</f>
        <v>5.9116150662755274E-2</v>
      </c>
      <c r="C21" s="498">
        <f>TableUS14o!C21/(1-TableUS14q!$C17)</f>
        <v>3.5868437243520186E-2</v>
      </c>
      <c r="D21" s="498">
        <f>TableUS14o!D21/(1-TableUS14q!$C17)</f>
        <v>0.12892092152431281</v>
      </c>
      <c r="E21" s="498">
        <f>TableUS14o!E21/(1-TableUS14q!$C17)</f>
        <v>6.8851997069044851E-2</v>
      </c>
      <c r="F21" s="847">
        <f>TableUS14o!F21/(1-TableUS14q!$C17)</f>
        <v>4.7260816479148808E-2</v>
      </c>
      <c r="G21" s="131">
        <f>TableUS14o!G21/(1-TableUS14q!$C17)</f>
        <v>6.769861872708352E-2</v>
      </c>
      <c r="H21" s="23">
        <f>TableUS14w!O22</f>
        <v>1.2451872887252469E-2</v>
      </c>
      <c r="I21" s="552">
        <f>TableUS14a!H22</f>
        <v>-6.4317147762122939E-3</v>
      </c>
      <c r="J21" s="531">
        <f>TableUS14g!N22</f>
        <v>8.5765135317969143E-2</v>
      </c>
      <c r="K21" s="505">
        <f>TableUS14d!N22</f>
        <v>8.5050482284339868E-2</v>
      </c>
      <c r="L21" s="505">
        <f>TableUS14e!H22</f>
        <v>0.10521094367147188</v>
      </c>
      <c r="M21" s="505">
        <f>TableUS14h!H22</f>
        <v>2.5808264939884973E-2</v>
      </c>
      <c r="N21" s="505">
        <f>TableUS14j!H22</f>
        <v>-2.2912605306950828E-2</v>
      </c>
      <c r="O21" s="505">
        <f>TableUS14k!H22</f>
        <v>-2.2528295236438067E-2</v>
      </c>
      <c r="P21" s="659">
        <f t="shared" si="3"/>
        <v>9.2112923395015922E-2</v>
      </c>
      <c r="Q21" s="491">
        <f t="shared" si="4"/>
        <v>4.2541155796543502E-2</v>
      </c>
      <c r="R21" s="498">
        <f t="shared" si="5"/>
        <v>0.32565661563049519</v>
      </c>
      <c r="S21" s="521">
        <f t="shared" si="6"/>
        <v>7.1677794139697076E-2</v>
      </c>
      <c r="T21" s="521">
        <f t="shared" si="7"/>
        <v>3.4693154140499775E-2</v>
      </c>
      <c r="U21" s="136">
        <f t="shared" si="8"/>
        <v>7.9293096389256995E-2</v>
      </c>
      <c r="V21" s="524"/>
      <c r="W21" s="485" t="e">
        <f>C21*#REF!+D21*(#REF!+#REF!)+TableUS14n!E21*(#REF!+#REF!)+TableUS14n!F21*#REF!-TableUS14n!G21*(#REF!+#REF!)-B21</f>
        <v>#REF!</v>
      </c>
      <c r="X21" s="485" t="e">
        <f>I21*#REF!+J21*(#REF!+#REF!)+TableUS14n!M21*#REF!+TableUS14n!N21*#REF!-TableUS14n!O21*(#REF!+#REF!)+#REF!*TableUS14b!H22-H21</f>
        <v>#REF!</v>
      </c>
      <c r="Y21" s="485" t="e">
        <f>#REF!+#REF!+#REF!+#REF!+#REF!-(#REF!+#REF!)+#REF!</f>
        <v>#REF!</v>
      </c>
      <c r="AA21" s="24">
        <f t="shared" si="2"/>
        <v>1.0124518728872525</v>
      </c>
      <c r="AB21" s="24">
        <f t="shared" si="2"/>
        <v>0.99356828522378771</v>
      </c>
      <c r="AC21" s="24">
        <f t="shared" si="2"/>
        <v>1.0857651353179691</v>
      </c>
      <c r="AD21" s="24">
        <f t="shared" si="2"/>
        <v>1.0850504822843399</v>
      </c>
      <c r="AE21" s="24">
        <f t="shared" si="2"/>
        <v>1.1052109436714719</v>
      </c>
      <c r="AF21" s="24">
        <f t="shared" si="2"/>
        <v>1.025808264939885</v>
      </c>
      <c r="AG21" s="24">
        <f t="shared" si="2"/>
        <v>0.97708739469304917</v>
      </c>
      <c r="AH21" s="24">
        <f t="shared" si="2"/>
        <v>0.97747170476356193</v>
      </c>
      <c r="AI21" s="24">
        <f t="shared" si="2"/>
        <v>1.092112923395016</v>
      </c>
      <c r="AK21" s="24"/>
    </row>
    <row r="22" spans="1:37">
      <c r="A22" s="82">
        <f t="shared" si="9"/>
        <v>1959</v>
      </c>
      <c r="B22" s="22">
        <f>TableUS14o!B22/(1-TableUS14q!$C18)</f>
        <v>6.1473655096613573E-2</v>
      </c>
      <c r="C22" s="498">
        <f>TableUS14o!C22/(1-TableUS14q!$C18)</f>
        <v>3.8351701064548861E-2</v>
      </c>
      <c r="D22" s="498">
        <f>TableUS14o!D22/(1-TableUS14q!$C18)</f>
        <v>0.11483481282059331</v>
      </c>
      <c r="E22" s="498">
        <f>TableUS14o!E22/(1-TableUS14q!$C18)</f>
        <v>7.346241994915978E-2</v>
      </c>
      <c r="F22" s="847">
        <f>TableUS14o!F22/(1-TableUS14q!$C18)</f>
        <v>4.8465797150187555E-2</v>
      </c>
      <c r="G22" s="131">
        <f>TableUS14o!G22/(1-TableUS14q!$C18)</f>
        <v>6.9275497947535139E-2</v>
      </c>
      <c r="H22" s="23">
        <f>TableUS14w!O23</f>
        <v>3.2996772732260649E-2</v>
      </c>
      <c r="I22" s="552">
        <f>TableUS14a!H23</f>
        <v>6.6727185530233157E-3</v>
      </c>
      <c r="J22" s="531">
        <f>TableUS14g!N23</f>
        <v>0.19673569410618241</v>
      </c>
      <c r="K22" s="505">
        <f>TableUS14d!N23</f>
        <v>0.19832748673806821</v>
      </c>
      <c r="L22" s="505">
        <f>TableUS14e!H23</f>
        <v>0.15929373956404524</v>
      </c>
      <c r="M22" s="505">
        <f>TableUS14h!H23</f>
        <v>2.8257970706522251E-3</v>
      </c>
      <c r="N22" s="505">
        <f>TableUS14j!H23</f>
        <v>-1.2567662338649033E-2</v>
      </c>
      <c r="O22" s="505">
        <f>TableUS14k!H23</f>
        <v>1.1594477662173475E-2</v>
      </c>
      <c r="P22" s="659">
        <f t="shared" si="3"/>
        <v>7.074471104365615E-2</v>
      </c>
      <c r="Q22" s="491">
        <f t="shared" si="4"/>
        <v>4.441179987830466E-2</v>
      </c>
      <c r="R22" s="498">
        <f t="shared" si="5"/>
        <v>0.16846052418449559</v>
      </c>
      <c r="S22" s="521">
        <f t="shared" si="6"/>
        <v>8.2580038534779215E-2</v>
      </c>
      <c r="T22" s="521">
        <f t="shared" si="7"/>
        <v>2.7546860098775876E-2</v>
      </c>
      <c r="U22" s="136">
        <f t="shared" si="8"/>
        <v>4.9466554673253629E-2</v>
      </c>
      <c r="V22" s="524"/>
      <c r="W22" s="485" t="e">
        <f>C22*#REF!+D22*(#REF!+#REF!)+TableUS14n!E22*(#REF!+#REF!)+TableUS14n!F22*#REF!-TableUS14n!G22*(#REF!+#REF!)-B22</f>
        <v>#REF!</v>
      </c>
      <c r="X22" s="485" t="e">
        <f>I22*#REF!+J22*(#REF!+#REF!)+TableUS14n!M22*#REF!+TableUS14n!N22*#REF!-TableUS14n!O22*(#REF!+#REF!)+#REF!*TableUS14b!H23-H22</f>
        <v>#REF!</v>
      </c>
      <c r="Y22" s="485" t="e">
        <f>#REF!+#REF!+#REF!+#REF!+#REF!-(#REF!+#REF!)+#REF!</f>
        <v>#REF!</v>
      </c>
      <c r="AA22" s="24">
        <f t="shared" si="2"/>
        <v>1.0329967727322606</v>
      </c>
      <c r="AB22" s="24">
        <f t="shared" si="2"/>
        <v>1.0066727185530233</v>
      </c>
      <c r="AC22" s="24">
        <f t="shared" si="2"/>
        <v>1.1967356941061824</v>
      </c>
      <c r="AD22" s="24">
        <f t="shared" si="2"/>
        <v>1.1983274867380682</v>
      </c>
      <c r="AE22" s="24">
        <f t="shared" si="2"/>
        <v>1.1592937395640452</v>
      </c>
      <c r="AF22" s="24">
        <f t="shared" si="2"/>
        <v>1.0028257970706522</v>
      </c>
      <c r="AG22" s="24">
        <f t="shared" si="2"/>
        <v>0.98743233766135097</v>
      </c>
      <c r="AH22" s="24">
        <f t="shared" si="2"/>
        <v>1.0115944776621735</v>
      </c>
      <c r="AI22" s="24">
        <f t="shared" si="2"/>
        <v>1.0707447110436561</v>
      </c>
      <c r="AK22" s="24"/>
    </row>
    <row r="23" spans="1:37">
      <c r="A23" s="111">
        <f t="shared" si="9"/>
        <v>1960</v>
      </c>
      <c r="B23" s="157">
        <f>TableUS14o!B23/(1-TableUS14q!$C19)</f>
        <v>6.0226753857346348E-2</v>
      </c>
      <c r="C23" s="678">
        <f>TableUS14o!C23/(1-TableUS14q!$C19)</f>
        <v>3.9789817080919186E-2</v>
      </c>
      <c r="D23" s="678">
        <f>TableUS14o!D23/(1-TableUS14q!$C19)</f>
        <v>0.1027434975363567</v>
      </c>
      <c r="E23" s="678">
        <f>TableUS14o!E23/(1-TableUS14q!$C19)</f>
        <v>6.9356212325698774E-2</v>
      </c>
      <c r="F23" s="848">
        <f>TableUS14o!F23/(1-TableUS14q!$C19)</f>
        <v>5.078925249799135E-2</v>
      </c>
      <c r="G23" s="132">
        <f>TableUS14o!G23/(1-TableUS14q!$C19)</f>
        <v>7.1015789218900352E-2</v>
      </c>
      <c r="H23" s="611">
        <f>TableUS14w!O24</f>
        <v>9.2710559470425835E-3</v>
      </c>
      <c r="I23" s="849">
        <f>TableUS14a!H24</f>
        <v>6.0600988137557987E-3</v>
      </c>
      <c r="J23" s="531">
        <f>TableUS14g!N24</f>
        <v>5.3625711363902262E-2</v>
      </c>
      <c r="K23" s="505">
        <f>TableUS14d!N24</f>
        <v>5.5365519319147127E-2</v>
      </c>
      <c r="L23" s="507">
        <f>TableUS14e!H24</f>
        <v>1.5439223000425439E-2</v>
      </c>
      <c r="M23" s="507">
        <f>TableUS14h!H24</f>
        <v>9.1176185856194358E-3</v>
      </c>
      <c r="N23" s="505">
        <f>TableUS14j!H24</f>
        <v>-2.0918937051411679E-2</v>
      </c>
      <c r="O23" s="507">
        <f>TableUS14k!H24</f>
        <v>-1.980894327428151E-2</v>
      </c>
      <c r="P23" s="660">
        <f t="shared" si="3"/>
        <v>9.1198227966536122E-2</v>
      </c>
      <c r="Q23" s="522">
        <f t="shared" si="4"/>
        <v>5.7203356133422166E-2</v>
      </c>
      <c r="R23" s="678">
        <f t="shared" si="5"/>
        <v>0.22431220066898405</v>
      </c>
      <c r="S23" s="523">
        <f t="shared" si="6"/>
        <v>8.2037624517621976E-2</v>
      </c>
      <c r="T23" s="523">
        <f t="shared" si="7"/>
        <v>3.4443763376566933E-2</v>
      </c>
      <c r="U23" s="141">
        <f t="shared" si="8"/>
        <v>6.6998970887811884E-2</v>
      </c>
      <c r="V23" s="524"/>
      <c r="W23" s="485" t="e">
        <f>C23*#REF!+D23*(#REF!+#REF!)+TableUS14n!E23*(#REF!+#REF!)+TableUS14n!F23*#REF!-TableUS14n!G23*(#REF!+#REF!)-B23</f>
        <v>#REF!</v>
      </c>
      <c r="X23" s="485" t="e">
        <f>I23*#REF!+J23*(#REF!+#REF!)+TableUS14n!M23*#REF!+TableUS14n!N23*#REF!-TableUS14n!O23*(#REF!+#REF!)+#REF!*TableUS14b!H24-H23</f>
        <v>#REF!</v>
      </c>
      <c r="Y23" s="485" t="e">
        <f>#REF!+#REF!+#REF!+#REF!+#REF!-(#REF!+#REF!)+#REF!</f>
        <v>#REF!</v>
      </c>
      <c r="AA23" s="24">
        <f t="shared" si="2"/>
        <v>1.0092710559470426</v>
      </c>
      <c r="AB23" s="24">
        <f t="shared" si="2"/>
        <v>1.0060600988137558</v>
      </c>
      <c r="AC23" s="24">
        <f t="shared" si="2"/>
        <v>1.0536257113639023</v>
      </c>
      <c r="AD23" s="24">
        <f t="shared" si="2"/>
        <v>1.0553655193191471</v>
      </c>
      <c r="AE23" s="24">
        <f t="shared" si="2"/>
        <v>1.0154392230004254</v>
      </c>
      <c r="AF23" s="24">
        <f t="shared" si="2"/>
        <v>1.0091176185856194</v>
      </c>
      <c r="AG23" s="24">
        <f t="shared" si="2"/>
        <v>0.97908106294858832</v>
      </c>
      <c r="AH23" s="24">
        <f t="shared" si="2"/>
        <v>0.98019105672571849</v>
      </c>
      <c r="AI23" s="24">
        <f t="shared" si="2"/>
        <v>1.0911982279665362</v>
      </c>
      <c r="AK23" s="24"/>
    </row>
    <row r="24" spans="1:37">
      <c r="A24" s="82">
        <f t="shared" si="9"/>
        <v>1961</v>
      </c>
      <c r="B24" s="22">
        <f>TableUS14o!B24/(1-TableUS14q!$C20)</f>
        <v>6.0546704175972146E-2</v>
      </c>
      <c r="C24" s="498">
        <f>TableUS14o!C24/(1-TableUS14q!$C20)</f>
        <v>4.0449796324205096E-2</v>
      </c>
      <c r="D24" s="498">
        <f>TableUS14o!D24/(1-TableUS14q!$C20)</f>
        <v>0.10300468903884609</v>
      </c>
      <c r="E24" s="498">
        <f>TableUS14o!E24/(1-TableUS14q!$C20)</f>
        <v>7.0817673072788939E-2</v>
      </c>
      <c r="F24" s="847">
        <f>TableUS14o!F24/(1-TableUS14q!$C20)</f>
        <v>5.1203681292999799E-2</v>
      </c>
      <c r="G24" s="131">
        <f>TableUS14o!G24/(1-TableUS14q!$C20)</f>
        <v>7.0564923715465994E-2</v>
      </c>
      <c r="H24" s="23">
        <f>TableUS14w!O25</f>
        <v>3.0971474109189767E-2</v>
      </c>
      <c r="I24" s="552">
        <f>TableUS14a!H25</f>
        <v>1.741353905250298E-2</v>
      </c>
      <c r="J24" s="531">
        <f>TableUS14g!N25</f>
        <v>0.12156870313262735</v>
      </c>
      <c r="K24" s="505">
        <f>TableUS14d!N25</f>
        <v>0.12120855101203354</v>
      </c>
      <c r="L24" s="505">
        <f>TableUS14e!H25</f>
        <v>0.12924030306747603</v>
      </c>
      <c r="M24" s="505">
        <f>TableUS14h!H25</f>
        <v>1.2681412191923203E-2</v>
      </c>
      <c r="N24" s="505">
        <f>TableUS14j!H25</f>
        <v>-1.6345489121424417E-2</v>
      </c>
      <c r="O24" s="505">
        <f>TableUS14k!H25</f>
        <v>-4.0168183310884675E-3</v>
      </c>
      <c r="P24" s="659">
        <f t="shared" si="3"/>
        <v>8.2824487755569456E-2</v>
      </c>
      <c r="Q24" s="491">
        <f t="shared" si="4"/>
        <v>5.5570871306113497E-2</v>
      </c>
      <c r="R24" s="498">
        <f t="shared" si="5"/>
        <v>0.18225395698096114</v>
      </c>
      <c r="S24" s="521">
        <f t="shared" si="6"/>
        <v>8.2741462454897191E-2</v>
      </c>
      <c r="T24" s="521">
        <f t="shared" si="7"/>
        <v>3.9291695041065673E-2</v>
      </c>
      <c r="U24" s="136">
        <f t="shared" si="8"/>
        <v>6.4298213852182512E-2</v>
      </c>
      <c r="V24" s="524"/>
      <c r="W24" s="485" t="e">
        <f>C24*#REF!+D24*(#REF!+#REF!)+TableUS14n!E24*(#REF!+#REF!)+TableUS14n!F24*#REF!-TableUS14n!G24*(#REF!+#REF!)-B24</f>
        <v>#REF!</v>
      </c>
      <c r="X24" s="485" t="e">
        <f>I24*#REF!+J24*(#REF!+#REF!)+TableUS14n!M24*#REF!+TableUS14n!N24*#REF!-TableUS14n!O24*(#REF!+#REF!)+#REF!*TableUS14b!H25-H24</f>
        <v>#REF!</v>
      </c>
      <c r="Y24" s="485" t="e">
        <f>#REF!+#REF!+#REF!+#REF!+#REF!-(#REF!+#REF!)+#REF!</f>
        <v>#REF!</v>
      </c>
      <c r="AA24" s="24">
        <f t="shared" si="2"/>
        <v>1.0309714741091898</v>
      </c>
      <c r="AB24" s="24">
        <f t="shared" si="2"/>
        <v>1.017413539052503</v>
      </c>
      <c r="AC24" s="24">
        <f t="shared" si="2"/>
        <v>1.1215687031326274</v>
      </c>
      <c r="AD24" s="24">
        <f t="shared" si="2"/>
        <v>1.1212085510120335</v>
      </c>
      <c r="AE24" s="24">
        <f t="shared" si="2"/>
        <v>1.129240303067476</v>
      </c>
      <c r="AF24" s="24">
        <f t="shared" si="2"/>
        <v>1.0126814121919232</v>
      </c>
      <c r="AG24" s="24">
        <f t="shared" si="2"/>
        <v>0.98365451087857558</v>
      </c>
      <c r="AH24" s="24">
        <f t="shared" si="2"/>
        <v>0.99598318166891153</v>
      </c>
      <c r="AI24" s="24">
        <f t="shared" si="2"/>
        <v>1.0828244877555695</v>
      </c>
      <c r="AK24" s="24"/>
    </row>
    <row r="25" spans="1:37">
      <c r="A25" s="82">
        <f t="shared" si="9"/>
        <v>1962</v>
      </c>
      <c r="B25" s="22">
        <f>TableUS14o!B25/(1-TableUS14q!$C21)</f>
        <v>5.9951654173370166E-2</v>
      </c>
      <c r="C25" s="498">
        <f>TableUS14o!C25/(1-TableUS14q!$C21)</f>
        <v>4.1390092541261969E-2</v>
      </c>
      <c r="D25" s="498">
        <f>TableUS14o!D25/(1-TableUS14q!$C21)</f>
        <v>8.8021818412640049E-2</v>
      </c>
      <c r="E25" s="498">
        <f>TableUS14o!E25/(1-TableUS14q!$C21)</f>
        <v>7.4329181012947679E-2</v>
      </c>
      <c r="F25" s="847">
        <f>TableUS14o!F25/(1-TableUS14q!$C21)</f>
        <v>5.3658280309443376E-2</v>
      </c>
      <c r="G25" s="131">
        <f>TableUS14o!G25/(1-TableUS14q!$C21)</f>
        <v>7.0429532165961817E-2</v>
      </c>
      <c r="H25" s="23">
        <f>TableUS14w!O26</f>
        <v>2.227778357959731E-2</v>
      </c>
      <c r="I25" s="552">
        <f>TableUS14a!H26</f>
        <v>1.51210749819084E-2</v>
      </c>
      <c r="J25" s="531">
        <f>TableUS14g!N26</f>
        <v>7.9249267942115065E-2</v>
      </c>
      <c r="K25" s="505">
        <f>TableUS14d!N26</f>
        <v>8.3392685056229432E-2</v>
      </c>
      <c r="L25" s="505">
        <f>TableUS14e!H26</f>
        <v>-1.1288501096099468E-3</v>
      </c>
      <c r="M25" s="505">
        <f>TableUS14h!H26</f>
        <v>1.1923789382108252E-2</v>
      </c>
      <c r="N25" s="505">
        <f>TableUS14j!H26</f>
        <v>-1.1911986251934126E-2</v>
      </c>
      <c r="O25" s="505">
        <f>TableUS14k!H26</f>
        <v>-6.2667098632834817E-3</v>
      </c>
      <c r="P25" s="659">
        <f t="shared" si="3"/>
        <v>6.7519259292840805E-2</v>
      </c>
      <c r="Q25" s="491">
        <f t="shared" si="4"/>
        <v>4.6096256659865664E-2</v>
      </c>
      <c r="R25" s="498">
        <f t="shared" si="5"/>
        <v>0.12091895575399252</v>
      </c>
      <c r="S25" s="521">
        <f t="shared" si="6"/>
        <v>9.0383228610741842E-2</v>
      </c>
      <c r="T25" s="521">
        <f t="shared" si="7"/>
        <v>4.1174092151008493E-2</v>
      </c>
      <c r="U25" s="136">
        <f t="shared" si="8"/>
        <v>7.1123017076822892E-2</v>
      </c>
      <c r="V25" s="524"/>
      <c r="W25" s="485" t="e">
        <f>C25*#REF!+D25*(#REF!+#REF!)+TableUS14n!E25*(#REF!+#REF!)+TableUS14n!F25*#REF!-TableUS14n!G25*(#REF!+#REF!)-B25</f>
        <v>#REF!</v>
      </c>
      <c r="X25" s="485" t="e">
        <f>I25*#REF!+J25*(#REF!+#REF!)+TableUS14n!M25*#REF!+TableUS14n!N25*#REF!-TableUS14n!O25*(#REF!+#REF!)+#REF!*TableUS14b!H26-H25</f>
        <v>#REF!</v>
      </c>
      <c r="Y25" s="485" t="e">
        <f>#REF!+#REF!+#REF!+#REF!+#REF!-(#REF!+#REF!)+#REF!</f>
        <v>#REF!</v>
      </c>
      <c r="Z25" s="484"/>
      <c r="AA25" s="24">
        <f t="shared" si="2"/>
        <v>1.0222777835795973</v>
      </c>
      <c r="AB25" s="24">
        <f t="shared" si="2"/>
        <v>1.0151210749819084</v>
      </c>
      <c r="AC25" s="24">
        <f t="shared" si="2"/>
        <v>1.0792492679421151</v>
      </c>
      <c r="AD25" s="24">
        <f t="shared" si="2"/>
        <v>1.0833926850562294</v>
      </c>
      <c r="AE25" s="24">
        <f t="shared" si="2"/>
        <v>0.99887114989039005</v>
      </c>
      <c r="AF25" s="24">
        <f t="shared" si="2"/>
        <v>1.0119237893821083</v>
      </c>
      <c r="AG25" s="24">
        <f t="shared" si="2"/>
        <v>0.98808801374806587</v>
      </c>
      <c r="AH25" s="24">
        <f t="shared" si="2"/>
        <v>0.99373329013671652</v>
      </c>
      <c r="AI25" s="24">
        <f t="shared" si="2"/>
        <v>1.0675192592928409</v>
      </c>
      <c r="AK25" s="24"/>
    </row>
    <row r="26" spans="1:37">
      <c r="A26" s="82">
        <f t="shared" si="9"/>
        <v>1963</v>
      </c>
      <c r="B26" s="22">
        <f>TableUS14o!B26/(1-TableUS14q!$C22)</f>
        <v>6.2697357584953248E-2</v>
      </c>
      <c r="C26" s="498">
        <f>TableUS14o!C26/(1-TableUS14q!$C22)</f>
        <v>4.1566185130103982E-2</v>
      </c>
      <c r="D26" s="498">
        <f>TableUS14o!D26/(1-TableUS14q!$C22)</f>
        <v>9.8948364376667763E-2</v>
      </c>
      <c r="E26" s="498">
        <f>TableUS14o!E26/(1-TableUS14q!$C22)</f>
        <v>7.6037203392198868E-2</v>
      </c>
      <c r="F26" s="847">
        <f>TableUS14o!F26/(1-TableUS14q!$C22)</f>
        <v>5.4814952234696304E-2</v>
      </c>
      <c r="G26" s="131">
        <f>TableUS14o!G26/(1-TableUS14q!$C22)</f>
        <v>7.1927666704619447E-2</v>
      </c>
      <c r="H26" s="23">
        <f>TableUS14w!O27</f>
        <v>7.5676051194706329E-3</v>
      </c>
      <c r="I26" s="552">
        <f>TableUS14a!H27</f>
        <v>4.7061641186036951E-3</v>
      </c>
      <c r="J26" s="531">
        <f>TableUS14g!N27</f>
        <v>3.2897137341352467E-2</v>
      </c>
      <c r="K26" s="505">
        <f>TableUS14d!N27</f>
        <v>3.4848700930854015E-2</v>
      </c>
      <c r="L26" s="505">
        <f>TableUS14e!H27</f>
        <v>-6.1818491442822143E-3</v>
      </c>
      <c r="M26" s="505">
        <f>TableUS14h!H27</f>
        <v>1.6054047597794163E-2</v>
      </c>
      <c r="N26" s="505">
        <f>TableUS14j!H27</f>
        <v>-1.2484188158434883E-2</v>
      </c>
      <c r="O26" s="505">
        <f>TableUS14k!H27</f>
        <v>6.9348491086107522E-4</v>
      </c>
      <c r="P26" s="659">
        <f t="shared" si="3"/>
        <v>9.0119205367365215E-2</v>
      </c>
      <c r="Q26" s="491">
        <f t="shared" si="4"/>
        <v>4.1850903337194843E-2</v>
      </c>
      <c r="R26" s="498">
        <f t="shared" si="5"/>
        <v>0.22397227336253289</v>
      </c>
      <c r="S26" s="521">
        <f t="shared" si="6"/>
        <v>8.7214870750955117E-2</v>
      </c>
      <c r="T26" s="521">
        <f t="shared" si="7"/>
        <v>3.844232092563056E-2</v>
      </c>
      <c r="U26" s="136">
        <f t="shared" si="8"/>
        <v>5.6968997424590356E-2</v>
      </c>
      <c r="V26" s="524"/>
      <c r="W26" s="485" t="e">
        <f>C26*#REF!+D26*(#REF!+#REF!)+TableUS14n!E26*(#REF!+#REF!)+TableUS14n!F26*#REF!-TableUS14n!G26*(#REF!+#REF!)-B26</f>
        <v>#REF!</v>
      </c>
      <c r="X26" s="485" t="e">
        <f>I26*#REF!+J26*(#REF!+#REF!)+TableUS14n!M26*#REF!+TableUS14n!N26*#REF!-TableUS14n!O26*(#REF!+#REF!)+#REF!*TableUS14b!H27-H26</f>
        <v>#REF!</v>
      </c>
      <c r="Y26" s="485" t="e">
        <f>#REF!+#REF!+#REF!+#REF!+#REF!-(#REF!+#REF!)+#REF!</f>
        <v>#REF!</v>
      </c>
      <c r="Z26" s="484"/>
      <c r="AA26" s="24">
        <f t="shared" si="2"/>
        <v>1.0075676051194706</v>
      </c>
      <c r="AB26" s="24">
        <f t="shared" si="2"/>
        <v>1.0047061641186037</v>
      </c>
      <c r="AC26" s="24">
        <f t="shared" si="2"/>
        <v>1.0328971373413525</v>
      </c>
      <c r="AD26" s="24">
        <f t="shared" si="2"/>
        <v>1.034848700930854</v>
      </c>
      <c r="AE26" s="24">
        <f t="shared" si="2"/>
        <v>0.99381815085571779</v>
      </c>
      <c r="AF26" s="24">
        <f t="shared" si="2"/>
        <v>1.0160540475977942</v>
      </c>
      <c r="AG26" s="24">
        <f t="shared" si="2"/>
        <v>0.98751581184156512</v>
      </c>
      <c r="AH26" s="24">
        <f t="shared" si="2"/>
        <v>1.0006934849108611</v>
      </c>
      <c r="AI26" s="24">
        <f t="shared" si="2"/>
        <v>1.0901192053673652</v>
      </c>
      <c r="AK26" s="24"/>
    </row>
    <row r="27" spans="1:37">
      <c r="A27" s="82">
        <f t="shared" si="9"/>
        <v>1964</v>
      </c>
      <c r="B27" s="22">
        <f>TableUS14o!B27/(1-TableUS14q!$C23)</f>
        <v>6.4457648555842476E-2</v>
      </c>
      <c r="C27" s="498">
        <f>TableUS14o!C27/(1-TableUS14q!$C23)</f>
        <v>4.2001897192364246E-2</v>
      </c>
      <c r="D27" s="498">
        <f>TableUS14o!D27/(1-TableUS14q!$C23)</f>
        <v>9.7507039492765485E-2</v>
      </c>
      <c r="E27" s="498">
        <f>TableUS14o!E27/(1-TableUS14q!$C23)</f>
        <v>7.9288388515985242E-2</v>
      </c>
      <c r="F27" s="847">
        <f>TableUS14o!F27/(1-TableUS14q!$C23)</f>
        <v>5.7444370477836675E-2</v>
      </c>
      <c r="G27" s="131">
        <f>TableUS14o!G27/(1-TableUS14q!$C23)</f>
        <v>7.1479948622223427E-2</v>
      </c>
      <c r="H27" s="23">
        <f>TableUS14w!O28</f>
        <v>2.7421847782411968E-2</v>
      </c>
      <c r="I27" s="552">
        <f>TableUS14a!H28</f>
        <v>2.847182070908616E-4</v>
      </c>
      <c r="J27" s="531">
        <f>TableUS14g!N28</f>
        <v>0.12502390898586513</v>
      </c>
      <c r="K27" s="505">
        <f>TableUS14d!N28</f>
        <v>0.12627146492183372</v>
      </c>
      <c r="L27" s="505">
        <f>TableUS14e!H28</f>
        <v>0.10032707627965731</v>
      </c>
      <c r="M27" s="505">
        <f>TableUS14h!H28</f>
        <v>1.1177667358756249E-2</v>
      </c>
      <c r="N27" s="505">
        <f>TableUS14j!H28</f>
        <v>-1.6372631309065744E-2</v>
      </c>
      <c r="O27" s="505">
        <f>TableUS14k!H28</f>
        <v>-1.4958669280029091E-2</v>
      </c>
      <c r="P27" s="659">
        <f t="shared" si="3"/>
        <v>0.10042904815960764</v>
      </c>
      <c r="Q27" s="491">
        <f t="shared" si="4"/>
        <v>4.7251444141588883E-2</v>
      </c>
      <c r="R27" s="498">
        <f t="shared" si="5"/>
        <v>0.23290662037806939</v>
      </c>
      <c r="S27" s="521">
        <f t="shared" si="6"/>
        <v>0.11043672595227033</v>
      </c>
      <c r="T27" s="521">
        <f t="shared" si="7"/>
        <v>3.7041646354915019E-2</v>
      </c>
      <c r="U27" s="136">
        <f t="shared" si="8"/>
        <v>5.4390586668099622E-2</v>
      </c>
      <c r="V27" s="524"/>
      <c r="W27" s="485" t="e">
        <f>C27*#REF!+D27*(#REF!+#REF!)+TableUS14n!E27*(#REF!+#REF!)+TableUS14n!F27*#REF!-TableUS14n!G27*(#REF!+#REF!)-B27</f>
        <v>#REF!</v>
      </c>
      <c r="X27" s="485" t="e">
        <f>I27*#REF!+J27*(#REF!+#REF!)+TableUS14n!M27*#REF!+TableUS14n!N27*#REF!-TableUS14n!O27*(#REF!+#REF!)+#REF!*TableUS14b!H28-H27</f>
        <v>#REF!</v>
      </c>
      <c r="Y27" s="485" t="e">
        <f>#REF!+#REF!+#REF!+#REF!+#REF!-(#REF!+#REF!)+#REF!</f>
        <v>#REF!</v>
      </c>
      <c r="Z27" s="484"/>
      <c r="AA27" s="24">
        <f t="shared" si="2"/>
        <v>1.027421847782412</v>
      </c>
      <c r="AB27" s="24">
        <f t="shared" si="2"/>
        <v>1.0002847182070909</v>
      </c>
      <c r="AC27" s="24">
        <f t="shared" si="2"/>
        <v>1.1250239089858651</v>
      </c>
      <c r="AD27" s="24">
        <f t="shared" si="2"/>
        <v>1.1262714649218337</v>
      </c>
      <c r="AE27" s="24">
        <f t="shared" si="2"/>
        <v>1.1003270762796573</v>
      </c>
      <c r="AF27" s="24">
        <f t="shared" si="2"/>
        <v>1.0111776673587562</v>
      </c>
      <c r="AG27" s="24">
        <f t="shared" si="2"/>
        <v>0.98362736869093426</v>
      </c>
      <c r="AH27" s="24">
        <f t="shared" si="2"/>
        <v>0.98504133071997091</v>
      </c>
      <c r="AI27" s="24">
        <f t="shared" si="2"/>
        <v>1.1004290481596077</v>
      </c>
      <c r="AK27" s="24"/>
    </row>
    <row r="28" spans="1:37">
      <c r="A28" s="82">
        <f t="shared" si="9"/>
        <v>1965</v>
      </c>
      <c r="B28" s="22">
        <f>TableUS14o!B28/(1-TableUS14q!$C24)</f>
        <v>6.5161146981068965E-2</v>
      </c>
      <c r="C28" s="498">
        <f>TableUS14o!C28/(1-TableUS14q!$C24)</f>
        <v>4.1676277862992731E-2</v>
      </c>
      <c r="D28" s="498">
        <f>TableUS14o!D28/(1-TableUS14q!$C24)</f>
        <v>9.2636261973444892E-2</v>
      </c>
      <c r="E28" s="498">
        <f>TableUS14o!E28/(1-TableUS14q!$C24)</f>
        <v>8.3822264599381038E-2</v>
      </c>
      <c r="F28" s="847">
        <f>TableUS14o!F28/(1-TableUS14q!$C24)</f>
        <v>5.8743816177952136E-2</v>
      </c>
      <c r="G28" s="131">
        <f>TableUS14o!G28/(1-TableUS14q!$C24)</f>
        <v>7.1226824067875297E-2</v>
      </c>
      <c r="H28" s="23">
        <f>TableUS14w!O29</f>
        <v>3.5971399603765164E-2</v>
      </c>
      <c r="I28" s="552">
        <f>TableUS14a!H29</f>
        <v>5.2495469492246372E-3</v>
      </c>
      <c r="J28" s="531">
        <f>TableUS14g!N29</f>
        <v>0.13539958088530391</v>
      </c>
      <c r="K28" s="505">
        <f>TableUS14d!N29</f>
        <v>0.1362275363103429</v>
      </c>
      <c r="L28" s="505">
        <f>TableUS14e!H29</f>
        <v>0.11931235398028384</v>
      </c>
      <c r="M28" s="505">
        <f>TableUS14h!H29</f>
        <v>3.114833743628509E-2</v>
      </c>
      <c r="N28" s="505">
        <f>TableUS14j!H29</f>
        <v>-2.0402724122921656E-2</v>
      </c>
      <c r="O28" s="505">
        <f>TableUS14k!H29</f>
        <v>-1.7089361954123805E-2</v>
      </c>
      <c r="P28" s="659">
        <f t="shared" si="3"/>
        <v>6.2170915685256303E-2</v>
      </c>
      <c r="Q28" s="491">
        <f t="shared" si="4"/>
        <v>4.8406336826859755E-2</v>
      </c>
      <c r="R28" s="498">
        <f t="shared" si="5"/>
        <v>8.4291926901219019E-2</v>
      </c>
      <c r="S28" s="521">
        <f t="shared" si="6"/>
        <v>0.10598287596246937</v>
      </c>
      <c r="T28" s="521">
        <f t="shared" si="7"/>
        <v>2.7675445667144784E-2</v>
      </c>
      <c r="U28" s="136">
        <f t="shared" si="8"/>
        <v>3.6132026451218616E-2</v>
      </c>
      <c r="V28" s="524"/>
      <c r="W28" s="485" t="e">
        <f>C28*#REF!+D28*(#REF!+#REF!)+TableUS14n!E28*(#REF!+#REF!)+TableUS14n!F28*#REF!-TableUS14n!G28*(#REF!+#REF!)-B28</f>
        <v>#REF!</v>
      </c>
      <c r="X28" s="485" t="e">
        <f>I28*#REF!+J28*(#REF!+#REF!)+TableUS14n!M28*#REF!+TableUS14n!N28*#REF!-TableUS14n!O28*(#REF!+#REF!)+#REF!*TableUS14b!H29-H28</f>
        <v>#REF!</v>
      </c>
      <c r="Y28" s="485" t="e">
        <f>#REF!+#REF!+#REF!+#REF!+#REF!-(#REF!+#REF!)+#REF!</f>
        <v>#REF!</v>
      </c>
      <c r="Z28" s="484"/>
      <c r="AA28" s="24">
        <f t="shared" si="2"/>
        <v>1.0359713996037652</v>
      </c>
      <c r="AB28" s="24">
        <f t="shared" si="2"/>
        <v>1.0052495469492246</v>
      </c>
      <c r="AC28" s="24">
        <f t="shared" si="2"/>
        <v>1.1353995808853039</v>
      </c>
      <c r="AD28" s="24">
        <f t="shared" si="2"/>
        <v>1.1362275363103429</v>
      </c>
      <c r="AE28" s="24">
        <f t="shared" si="2"/>
        <v>1.1193123539802838</v>
      </c>
      <c r="AF28" s="24">
        <f t="shared" si="2"/>
        <v>1.0311483374362851</v>
      </c>
      <c r="AG28" s="24">
        <f t="shared" si="2"/>
        <v>0.97959727587707834</v>
      </c>
      <c r="AH28" s="24">
        <f t="shared" si="2"/>
        <v>0.98291063804587619</v>
      </c>
      <c r="AI28" s="24">
        <f t="shared" si="2"/>
        <v>1.0621709156852563</v>
      </c>
      <c r="AK28" s="24"/>
    </row>
    <row r="29" spans="1:37">
      <c r="A29" s="82">
        <f t="shared" si="9"/>
        <v>1966</v>
      </c>
      <c r="B29" s="22">
        <f>TableUS14o!B29/(1-TableUS14q!$C25)</f>
        <v>6.376699987692265E-2</v>
      </c>
      <c r="C29" s="498">
        <f>TableUS14o!C29/(1-TableUS14q!$C25)</f>
        <v>4.1533583506842511E-2</v>
      </c>
      <c r="D29" s="498">
        <f>TableUS14o!D29/(1-TableUS14q!$C25)</f>
        <v>8.5882185015035653E-2</v>
      </c>
      <c r="E29" s="498">
        <f>TableUS14o!E29/(1-TableUS14q!$C25)</f>
        <v>8.1447625235524609E-2</v>
      </c>
      <c r="F29" s="847">
        <f>TableUS14o!F29/(1-TableUS14q!$C25)</f>
        <v>6.0194009246116953E-2</v>
      </c>
      <c r="G29" s="131">
        <f>TableUS14o!G29/(1-TableUS14q!$C25)</f>
        <v>6.9592278525127643E-2</v>
      </c>
      <c r="H29" s="23">
        <f>TableUS14w!O30</f>
        <v>-2.990231295812662E-3</v>
      </c>
      <c r="I29" s="552">
        <f>TableUS14a!H30</f>
        <v>6.730058963867025E-3</v>
      </c>
      <c r="J29" s="531">
        <f>TableUS14g!N30</f>
        <v>-8.3443350722258725E-3</v>
      </c>
      <c r="K29" s="505">
        <f>TableUS14d!N30</f>
        <v>-8.2885826038661126E-3</v>
      </c>
      <c r="L29" s="505">
        <f>TableUS14e!H30</f>
        <v>-9.3646269816070049E-3</v>
      </c>
      <c r="M29" s="505">
        <f>TableUS14h!H30</f>
        <v>2.2160611363088334E-2</v>
      </c>
      <c r="N29" s="505">
        <f>TableUS14j!H30</f>
        <v>-3.1068370510807353E-2</v>
      </c>
      <c r="O29" s="505">
        <f>TableUS14k!H30</f>
        <v>-3.5094797616656681E-2</v>
      </c>
      <c r="P29" s="659">
        <f t="shared" si="3"/>
        <v>7.2271530077489501E-2</v>
      </c>
      <c r="Q29" s="491">
        <f t="shared" si="4"/>
        <v>5.3270772224454824E-2</v>
      </c>
      <c r="R29" s="498">
        <f t="shared" si="5"/>
        <v>0.12558597508151792</v>
      </c>
      <c r="S29" s="521">
        <f t="shared" si="6"/>
        <v>9.2783344725206537E-2</v>
      </c>
      <c r="T29" s="521">
        <f t="shared" si="7"/>
        <v>2.9900956654971389E-2</v>
      </c>
      <c r="U29" s="136">
        <f t="shared" si="8"/>
        <v>4.4918926626767913E-2</v>
      </c>
      <c r="V29" s="524"/>
      <c r="W29" s="485" t="e">
        <f>C29*#REF!+D29*(#REF!+#REF!)+TableUS14n!E29*(#REF!+#REF!)+TableUS14n!F29*#REF!-TableUS14n!G29*(#REF!+#REF!)-B29</f>
        <v>#REF!</v>
      </c>
      <c r="X29" s="485" t="e">
        <f>I29*#REF!+J29*(#REF!+#REF!)+TableUS14n!M29*#REF!+TableUS14n!N29*#REF!-TableUS14n!O29*(#REF!+#REF!)+#REF!*TableUS14b!H30-H29</f>
        <v>#REF!</v>
      </c>
      <c r="Y29" s="485" t="e">
        <f>#REF!+#REF!+#REF!+#REF!+#REF!-(#REF!+#REF!)+#REF!</f>
        <v>#REF!</v>
      </c>
      <c r="Z29" s="484"/>
      <c r="AA29" s="24">
        <f t="shared" si="2"/>
        <v>0.99700976870418734</v>
      </c>
      <c r="AB29" s="24">
        <f t="shared" si="2"/>
        <v>1.006730058963867</v>
      </c>
      <c r="AC29" s="24">
        <f t="shared" si="2"/>
        <v>0.99165566492777413</v>
      </c>
      <c r="AD29" s="24">
        <f t="shared" si="2"/>
        <v>0.99171141739613389</v>
      </c>
      <c r="AE29" s="24">
        <f t="shared" si="2"/>
        <v>0.990635373018393</v>
      </c>
      <c r="AF29" s="24">
        <f t="shared" si="2"/>
        <v>1.0221606113630883</v>
      </c>
      <c r="AG29" s="24">
        <f t="shared" si="2"/>
        <v>0.96893162948919265</v>
      </c>
      <c r="AH29" s="24">
        <f t="shared" si="2"/>
        <v>0.96490520238334332</v>
      </c>
      <c r="AI29" s="24">
        <f t="shared" si="2"/>
        <v>1.0722715300774894</v>
      </c>
      <c r="AK29" s="24"/>
    </row>
    <row r="30" spans="1:37">
      <c r="A30" s="82">
        <f t="shared" si="9"/>
        <v>1967</v>
      </c>
      <c r="B30" s="22">
        <f>TableUS14o!B30/(1-TableUS14q!$C26)</f>
        <v>6.3860699919328592E-2</v>
      </c>
      <c r="C30" s="498">
        <f>TableUS14o!C30/(1-TableUS14q!$C26)</f>
        <v>4.0357254790901145E-2</v>
      </c>
      <c r="D30" s="498">
        <f>TableUS14o!D30/(1-TableUS14q!$C26)</f>
        <v>9.5357573335651022E-2</v>
      </c>
      <c r="E30" s="498">
        <f>TableUS14o!E30/(1-TableUS14q!$C26)</f>
        <v>7.501050426668894E-2</v>
      </c>
      <c r="F30" s="847">
        <f>TableUS14o!F30/(1-TableUS14q!$C26)</f>
        <v>6.1450135750780593E-2</v>
      </c>
      <c r="G30" s="131">
        <f>TableUS14o!G30/(1-TableUS14q!$C26)</f>
        <v>6.8304866963876318E-2</v>
      </c>
      <c r="H30" s="23">
        <f>TableUS14w!O31</f>
        <v>8.5045302005668511E-3</v>
      </c>
      <c r="I30" s="552">
        <f>TableUS14a!H31</f>
        <v>1.1737188717612312E-2</v>
      </c>
      <c r="J30" s="531">
        <f>TableUS14g!N31</f>
        <v>3.9703790066482281E-2</v>
      </c>
      <c r="K30" s="505">
        <f>TableUS14d!N31</f>
        <v>4.0533908166445753E-2</v>
      </c>
      <c r="L30" s="505">
        <f>TableUS14e!H31</f>
        <v>2.5555637563969613E-2</v>
      </c>
      <c r="M30" s="505">
        <f>TableUS14h!H31</f>
        <v>1.1335719489681928E-2</v>
      </c>
      <c r="N30" s="505">
        <f>TableUS14j!H31</f>
        <v>-3.0293052591145564E-2</v>
      </c>
      <c r="O30" s="505">
        <f>TableUS14k!H31</f>
        <v>-2.467335189835973E-2</v>
      </c>
      <c r="P30" s="659">
        <f t="shared" si="3"/>
        <v>0.10644872828374126</v>
      </c>
      <c r="Q30" s="491">
        <f t="shared" si="4"/>
        <v>6.2864842763890608E-2</v>
      </c>
      <c r="R30" s="498">
        <f t="shared" si="5"/>
        <v>0.2781757069032304</v>
      </c>
      <c r="S30" s="521">
        <f t="shared" si="6"/>
        <v>7.8366919895469137E-2</v>
      </c>
      <c r="T30" s="521">
        <f t="shared" si="7"/>
        <v>1.320856875683582E-2</v>
      </c>
      <c r="U30" s="136">
        <f t="shared" si="8"/>
        <v>3.3488983979639439E-2</v>
      </c>
      <c r="V30" s="524"/>
      <c r="W30" s="485" t="e">
        <f>C30*#REF!+D30*(#REF!+#REF!)+TableUS14n!E30*(#REF!+#REF!)+TableUS14n!F30*#REF!-TableUS14n!G30*(#REF!+#REF!)-B30</f>
        <v>#REF!</v>
      </c>
      <c r="X30" s="485" t="e">
        <f>I30*#REF!+J30*(#REF!+#REF!)+TableUS14n!M30*#REF!+TableUS14n!N30*#REF!-TableUS14n!O30*(#REF!+#REF!)+#REF!*TableUS14b!H31-H30</f>
        <v>#REF!</v>
      </c>
      <c r="Y30" s="485" t="e">
        <f>#REF!+#REF!+#REF!+#REF!+#REF!-(#REF!+#REF!)+#REF!</f>
        <v>#REF!</v>
      </c>
      <c r="Z30" s="484"/>
      <c r="AA30" s="24">
        <f t="shared" si="2"/>
        <v>1.0085045302005669</v>
      </c>
      <c r="AB30" s="24">
        <f t="shared" si="2"/>
        <v>1.0117371887176123</v>
      </c>
      <c r="AC30" s="24">
        <f t="shared" si="2"/>
        <v>1.0397037900664823</v>
      </c>
      <c r="AD30" s="24">
        <f t="shared" si="2"/>
        <v>1.0405339081664458</v>
      </c>
      <c r="AE30" s="24">
        <f t="shared" si="2"/>
        <v>1.0255556375639696</v>
      </c>
      <c r="AF30" s="24">
        <f t="shared" si="2"/>
        <v>1.0113357194896819</v>
      </c>
      <c r="AG30" s="24">
        <f t="shared" si="2"/>
        <v>0.96970694740885444</v>
      </c>
      <c r="AH30" s="24">
        <f t="shared" si="2"/>
        <v>0.97532664810164027</v>
      </c>
      <c r="AI30" s="24">
        <f t="shared" si="2"/>
        <v>1.1064487282837412</v>
      </c>
      <c r="AK30" s="24"/>
    </row>
    <row r="31" spans="1:37">
      <c r="A31" s="82">
        <f t="shared" si="9"/>
        <v>1968</v>
      </c>
      <c r="B31" s="22">
        <f>TableUS14o!B31/(1-TableUS14q!$C27)</f>
        <v>6.2861399668884391E-2</v>
      </c>
      <c r="C31" s="498">
        <f>TableUS14o!C31/(1-TableUS14q!$C27)</f>
        <v>3.9337290559550438E-2</v>
      </c>
      <c r="D31" s="498">
        <f>TableUS14o!D31/(1-TableUS14q!$C27)</f>
        <v>8.8863844225728184E-2</v>
      </c>
      <c r="E31" s="498">
        <f>TableUS14o!E31/(1-TableUS14q!$C27)</f>
        <v>7.3942203996316097E-2</v>
      </c>
      <c r="F31" s="847">
        <f>TableUS14o!F31/(1-TableUS14q!$C27)</f>
        <v>6.1867007674545844E-2</v>
      </c>
      <c r="G31" s="131">
        <f>TableUS14o!G31/(1-TableUS14q!$C27)</f>
        <v>6.9036177866232951E-2</v>
      </c>
      <c r="H31" s="23">
        <f>TableUS14w!O32</f>
        <v>4.2588028364412667E-2</v>
      </c>
      <c r="I31" s="552">
        <f>TableUS14a!H32</f>
        <v>2.2507587972989462E-2</v>
      </c>
      <c r="J31" s="531">
        <f>TableUS14g!N32</f>
        <v>0.18281813356757937</v>
      </c>
      <c r="K31" s="505">
        <f>TableUS14d!N32</f>
        <v>0.18612456287111678</v>
      </c>
      <c r="L31" s="505">
        <f>TableUS14e!H32</f>
        <v>0.12773794757366419</v>
      </c>
      <c r="M31" s="505">
        <f>TableUS14h!H32</f>
        <v>3.3564156287801961E-3</v>
      </c>
      <c r="N31" s="505">
        <f>TableUS14j!H32</f>
        <v>-4.8241566993944773E-2</v>
      </c>
      <c r="O31" s="505">
        <f>TableUS14k!H32</f>
        <v>-3.4815882984236879E-2</v>
      </c>
      <c r="P31" s="659">
        <f t="shared" si="3"/>
        <v>4.9134515209189558E-2</v>
      </c>
      <c r="Q31" s="491">
        <f t="shared" si="4"/>
        <v>6.4076558438913411E-2</v>
      </c>
      <c r="R31" s="498">
        <f t="shared" si="5"/>
        <v>5.5989078463257569E-2</v>
      </c>
      <c r="S31" s="521">
        <f t="shared" si="6"/>
        <v>7.0790572154453585E-2</v>
      </c>
      <c r="T31" s="521">
        <f t="shared" si="7"/>
        <v>4.8048499507737444E-3</v>
      </c>
      <c r="U31" s="136">
        <f t="shared" si="8"/>
        <v>1.9892698645834983E-2</v>
      </c>
      <c r="V31" s="524"/>
      <c r="W31" s="485" t="e">
        <f>C31*#REF!+D31*(#REF!+#REF!)+TableUS14n!E31*(#REF!+#REF!)+TableUS14n!F31*#REF!-TableUS14n!G31*(#REF!+#REF!)-B31</f>
        <v>#REF!</v>
      </c>
      <c r="X31" s="485" t="e">
        <f>I31*#REF!+J31*(#REF!+#REF!)+TableUS14n!M31*#REF!+TableUS14n!N31*#REF!-TableUS14n!O31*(#REF!+#REF!)+#REF!*TableUS14b!H32-H31</f>
        <v>#REF!</v>
      </c>
      <c r="Y31" s="485" t="e">
        <f>#REF!+#REF!+#REF!+#REF!+#REF!-(#REF!+#REF!)+#REF!</f>
        <v>#REF!</v>
      </c>
      <c r="Z31" s="484"/>
      <c r="AA31" s="24">
        <f t="shared" si="2"/>
        <v>1.0425880283644127</v>
      </c>
      <c r="AB31" s="24">
        <f t="shared" si="2"/>
        <v>1.0225075879729895</v>
      </c>
      <c r="AC31" s="24">
        <f t="shared" si="2"/>
        <v>1.1828181335675794</v>
      </c>
      <c r="AD31" s="24">
        <f t="shared" si="2"/>
        <v>1.1861245628711168</v>
      </c>
      <c r="AE31" s="24">
        <f t="shared" si="2"/>
        <v>1.1277379475736642</v>
      </c>
      <c r="AF31" s="24">
        <f t="shared" si="2"/>
        <v>1.0033564156287802</v>
      </c>
      <c r="AG31" s="24">
        <f t="shared" si="2"/>
        <v>0.95175843300605523</v>
      </c>
      <c r="AH31" s="24">
        <f t="shared" si="2"/>
        <v>0.96518411701576312</v>
      </c>
      <c r="AI31" s="24">
        <f t="shared" si="2"/>
        <v>1.0491345152091895</v>
      </c>
      <c r="AK31" s="24"/>
    </row>
    <row r="32" spans="1:37">
      <c r="A32" s="82">
        <f t="shared" si="9"/>
        <v>1969</v>
      </c>
      <c r="B32" s="22">
        <f>TableUS14o!B32/(1-TableUS14q!$C28)</f>
        <v>5.862508844862746E-2</v>
      </c>
      <c r="C32" s="498">
        <f>TableUS14o!C32/(1-TableUS14q!$C28)</f>
        <v>3.7375348966752736E-2</v>
      </c>
      <c r="D32" s="498">
        <f>TableUS14o!D32/(1-TableUS14q!$C28)</f>
        <v>7.5696714533844342E-2</v>
      </c>
      <c r="E32" s="498">
        <f>TableUS14o!E32/(1-TableUS14q!$C28)</f>
        <v>6.8757692753337624E-2</v>
      </c>
      <c r="F32" s="847">
        <f>TableUS14o!F32/(1-TableUS14q!$C28)</f>
        <v>6.6934963247037654E-2</v>
      </c>
      <c r="G32" s="131">
        <f>TableUS14o!G32/(1-TableUS14q!$C28)</f>
        <v>7.187855406100313E-2</v>
      </c>
      <c r="H32" s="23">
        <f>TableUS14w!O33</f>
        <v>-1.3726884459694833E-2</v>
      </c>
      <c r="I32" s="552">
        <f>TableUS14a!H33</f>
        <v>2.4739267879362981E-2</v>
      </c>
      <c r="J32" s="531">
        <f>TableUS14g!N33</f>
        <v>-3.2874765762470615E-2</v>
      </c>
      <c r="K32" s="505">
        <f>TableUS14d!N33</f>
        <v>-3.0931829753552686E-2</v>
      </c>
      <c r="L32" s="505">
        <f>TableUS14e!H33</f>
        <v>-6.4809488196690634E-2</v>
      </c>
      <c r="M32" s="505">
        <f>TableUS14h!H33</f>
        <v>-3.1516318418625122E-3</v>
      </c>
      <c r="N32" s="505">
        <f>TableUS14j!H33</f>
        <v>-5.70621577237721E-2</v>
      </c>
      <c r="O32" s="505">
        <f>TableUS14k!H33</f>
        <v>-4.9143479220397968E-2</v>
      </c>
      <c r="P32" s="659">
        <f t="shared" si="3"/>
        <v>1.0654611950936532E-2</v>
      </c>
      <c r="Q32" s="491">
        <f t="shared" si="4"/>
        <v>3.1398684048253384E-2</v>
      </c>
      <c r="R32" s="498">
        <f t="shared" si="5"/>
        <v>-5.4644751612151057E-2</v>
      </c>
      <c r="S32" s="521">
        <f t="shared" si="6"/>
        <v>5.5710485619264033E-2</v>
      </c>
      <c r="T32" s="521">
        <f t="shared" si="7"/>
        <v>1.218726294476849E-2</v>
      </c>
      <c r="U32" s="136">
        <f t="shared" si="8"/>
        <v>6.3211511049787172E-3</v>
      </c>
      <c r="V32" s="524"/>
      <c r="W32" s="485" t="e">
        <f>C32*#REF!+D32*(#REF!+#REF!)+TableUS14n!E32*(#REF!+#REF!)+TableUS14n!F32*#REF!-TableUS14n!G32*(#REF!+#REF!)-B32</f>
        <v>#REF!</v>
      </c>
      <c r="X32" s="485" t="e">
        <f>I32*#REF!+J32*(#REF!+#REF!)+TableUS14n!M32*#REF!+TableUS14n!N32*#REF!-TableUS14n!O32*(#REF!+#REF!)+#REF!*TableUS14b!H33-H32</f>
        <v>#REF!</v>
      </c>
      <c r="Y32" s="485" t="e">
        <f>#REF!+#REF!+#REF!+#REF!+#REF!-(#REF!+#REF!)+#REF!</f>
        <v>#REF!</v>
      </c>
      <c r="Z32" s="484"/>
      <c r="AA32" s="24">
        <f t="shared" si="2"/>
        <v>0.98627311554030517</v>
      </c>
      <c r="AB32" s="24">
        <f t="shared" si="2"/>
        <v>1.024739267879363</v>
      </c>
      <c r="AC32" s="24">
        <f t="shared" si="2"/>
        <v>0.96712523423752939</v>
      </c>
      <c r="AD32" s="24">
        <f t="shared" si="2"/>
        <v>0.96906817024644731</v>
      </c>
      <c r="AE32" s="24">
        <f t="shared" si="2"/>
        <v>0.93519051180330937</v>
      </c>
      <c r="AF32" s="24">
        <f t="shared" si="2"/>
        <v>0.99684836815813749</v>
      </c>
      <c r="AG32" s="24">
        <f t="shared" si="2"/>
        <v>0.9429378422762279</v>
      </c>
      <c r="AH32" s="24">
        <f t="shared" si="2"/>
        <v>0.95085652077960203</v>
      </c>
      <c r="AI32" s="24">
        <f t="shared" si="2"/>
        <v>1.0106546119509365</v>
      </c>
      <c r="AK32" s="24"/>
    </row>
    <row r="33" spans="1:37">
      <c r="A33" s="111">
        <f t="shared" si="9"/>
        <v>1970</v>
      </c>
      <c r="B33" s="157">
        <f>TableUS14o!B33/(1-TableUS14q!$C29)</f>
        <v>5.8301045811015091E-2</v>
      </c>
      <c r="C33" s="678">
        <f>TableUS14o!C33/(1-TableUS14q!$C29)</f>
        <v>3.6319766889234148E-2</v>
      </c>
      <c r="D33" s="678">
        <f>TableUS14o!D33/(1-TableUS14q!$C29)</f>
        <v>8.3260409146470912E-2</v>
      </c>
      <c r="E33" s="678">
        <f>TableUS14o!E33/(1-TableUS14q!$C29)</f>
        <v>6.0700523369239125E-2</v>
      </c>
      <c r="F33" s="848">
        <f>TableUS14o!F33/(1-TableUS14q!$C29)</f>
        <v>7.2989855694483977E-2</v>
      </c>
      <c r="G33" s="132">
        <f>TableUS14o!G33/(1-TableUS14q!$C29)</f>
        <v>7.3802590142966931E-2</v>
      </c>
      <c r="H33" s="611">
        <f>TableUS14w!O34</f>
        <v>-4.7970476497690928E-2</v>
      </c>
      <c r="I33" s="849">
        <f>TableUS14a!H34</f>
        <v>-5.9766649184993526E-3</v>
      </c>
      <c r="J33" s="531">
        <f>TableUS14g!N34</f>
        <v>-0.1303414661459954</v>
      </c>
      <c r="K33" s="505">
        <f>TableUS14d!N34</f>
        <v>-0.12922729255278753</v>
      </c>
      <c r="L33" s="507">
        <f>TableUS14e!H34</f>
        <v>-0.14806720945538043</v>
      </c>
      <c r="M33" s="507">
        <f>TableUS14h!H34</f>
        <v>-1.3047207134073591E-2</v>
      </c>
      <c r="N33" s="505">
        <f>TableUS14j!H34</f>
        <v>-5.4747700302269164E-2</v>
      </c>
      <c r="O33" s="507">
        <f>TableUS14k!H34</f>
        <v>-6.5557402956024413E-2</v>
      </c>
      <c r="P33" s="660">
        <f t="shared" si="3"/>
        <v>5.7179828475500134E-2</v>
      </c>
      <c r="Q33" s="522">
        <f t="shared" si="4"/>
        <v>4.517900395034595E-2</v>
      </c>
      <c r="R33" s="678">
        <f t="shared" si="5"/>
        <v>0.10613335603947381</v>
      </c>
      <c r="S33" s="523">
        <f t="shared" si="6"/>
        <v>8.9014442667152055E-2</v>
      </c>
      <c r="T33" s="523">
        <f t="shared" si="7"/>
        <v>3.2860976956413615E-2</v>
      </c>
      <c r="U33" s="141">
        <f t="shared" si="8"/>
        <v>6.3266521985961346E-2</v>
      </c>
      <c r="V33" s="524"/>
      <c r="W33" s="485" t="e">
        <f>C33*#REF!+D33*(#REF!+#REF!)+TableUS14n!E33*(#REF!+#REF!)+TableUS14n!F33*#REF!-TableUS14n!G33*(#REF!+#REF!)-B33</f>
        <v>#REF!</v>
      </c>
      <c r="X33" s="485" t="e">
        <f>I33*#REF!+J33*(#REF!+#REF!)+TableUS14n!M33*#REF!+TableUS14n!N33*#REF!-TableUS14n!O33*(#REF!+#REF!)+#REF!*TableUS14b!H34-H33</f>
        <v>#REF!</v>
      </c>
      <c r="Y33" s="485" t="e">
        <f>#REF!+#REF!+#REF!+#REF!+#REF!-(#REF!+#REF!)+#REF!</f>
        <v>#REF!</v>
      </c>
      <c r="Z33" s="484"/>
      <c r="AA33" s="24">
        <f t="shared" si="2"/>
        <v>0.95202952350230907</v>
      </c>
      <c r="AB33" s="24">
        <f t="shared" si="2"/>
        <v>0.99402333508150065</v>
      </c>
      <c r="AC33" s="24">
        <f t="shared" si="2"/>
        <v>0.8696585338540046</v>
      </c>
      <c r="AD33" s="24">
        <f t="shared" si="2"/>
        <v>0.87077270744721247</v>
      </c>
      <c r="AE33" s="24">
        <f t="shared" si="2"/>
        <v>0.85193279054461957</v>
      </c>
      <c r="AF33" s="24">
        <f t="shared" si="2"/>
        <v>0.98695279286592641</v>
      </c>
      <c r="AG33" s="24">
        <f t="shared" si="2"/>
        <v>0.94525229969773084</v>
      </c>
      <c r="AH33" s="24">
        <f t="shared" si="2"/>
        <v>0.93444259704397559</v>
      </c>
      <c r="AI33" s="24">
        <f t="shared" si="2"/>
        <v>1.0571798284755001</v>
      </c>
      <c r="AK33" s="24"/>
    </row>
    <row r="34" spans="1:37">
      <c r="A34" s="82">
        <v>1971</v>
      </c>
      <c r="B34" s="22">
        <f>TableUS14o!B34/(1-TableUS14q!$C30)</f>
        <v>6.0546872262945729E-2</v>
      </c>
      <c r="C34" s="498">
        <f>TableUS14o!C34/(1-TableUS14q!$C30)</f>
        <v>3.7693711366540081E-2</v>
      </c>
      <c r="D34" s="498">
        <f>TableUS14o!D34/(1-TableUS14q!$C30)</f>
        <v>9.0382300754523831E-2</v>
      </c>
      <c r="E34" s="498">
        <f>TableUS14o!E34/(1-TableUS14q!$C30)</f>
        <v>6.6155637342432544E-2</v>
      </c>
      <c r="F34" s="847">
        <f>TableUS14o!F34/(1-TableUS14q!$C30)</f>
        <v>7.5169078907098744E-2</v>
      </c>
      <c r="G34" s="131">
        <f>TableUS14o!G34/(1-TableUS14q!$C30)</f>
        <v>7.9271656232243956E-2</v>
      </c>
      <c r="H34" s="23">
        <f>TableUS14w!O35</f>
        <v>-1.1212173355149568E-3</v>
      </c>
      <c r="I34" s="552">
        <f>TableUS14a!H35</f>
        <v>8.8592370611118021E-3</v>
      </c>
      <c r="J34" s="531">
        <f>TableUS14g!N35</f>
        <v>2.2872946893002899E-2</v>
      </c>
      <c r="K34" s="505">
        <f>TableUS14d!N35</f>
        <v>2.3855177521168169E-2</v>
      </c>
      <c r="L34" s="505">
        <f>TableUS14e!H35</f>
        <v>7.246067137482548E-3</v>
      </c>
      <c r="M34" s="505">
        <f>TableUS14h!H35</f>
        <v>2.8313919297912937E-2</v>
      </c>
      <c r="N34" s="505">
        <f>TableUS14j!H35</f>
        <v>-4.0128878738070362E-2</v>
      </c>
      <c r="O34" s="505">
        <f>TableUS14k!H35</f>
        <v>-1.0536068157005585E-2</v>
      </c>
      <c r="P34" s="659">
        <f t="shared" si="3"/>
        <v>0.11465137813078505</v>
      </c>
      <c r="Q34" s="491">
        <f t="shared" si="4"/>
        <v>8.6971132556799211E-2</v>
      </c>
      <c r="R34" s="498">
        <f t="shared" si="5"/>
        <v>0.23912023782833583</v>
      </c>
      <c r="S34" s="521">
        <f t="shared" si="6"/>
        <v>0.11298628310535005</v>
      </c>
      <c r="T34" s="521">
        <f t="shared" si="7"/>
        <v>4.1547630482769618E-2</v>
      </c>
      <c r="U34" s="136">
        <f t="shared" si="8"/>
        <v>5.44169272317898E-2</v>
      </c>
      <c r="V34" s="524"/>
      <c r="W34" s="485" t="e">
        <f>C34*#REF!+D34*(#REF!+#REF!)+TableUS14n!E34*(#REF!+#REF!)+TableUS14n!F34*#REF!-TableUS14n!G34*(#REF!+#REF!)-B34</f>
        <v>#REF!</v>
      </c>
      <c r="X34" s="485" t="e">
        <f>I34*#REF!+J34*(#REF!+#REF!)+TableUS14n!M34*#REF!+TableUS14n!N34*#REF!-TableUS14n!O34*(#REF!+#REF!)+#REF!*TableUS14b!H35-H34</f>
        <v>#REF!</v>
      </c>
      <c r="Y34" s="485" t="e">
        <f>#REF!+#REF!+#REF!+#REF!+#REF!-(#REF!+#REF!)+#REF!</f>
        <v>#REF!</v>
      </c>
      <c r="Z34" s="484"/>
      <c r="AA34" s="24">
        <f t="shared" si="2"/>
        <v>0.99887878266448504</v>
      </c>
      <c r="AB34" s="24">
        <f t="shared" si="2"/>
        <v>1.0088592370611118</v>
      </c>
      <c r="AC34" s="24">
        <f t="shared" si="2"/>
        <v>1.0228729468930029</v>
      </c>
      <c r="AD34" s="24">
        <f t="shared" si="2"/>
        <v>1.0238551775211682</v>
      </c>
      <c r="AE34" s="24">
        <f t="shared" si="2"/>
        <v>1.0072460671374825</v>
      </c>
      <c r="AF34" s="24">
        <f t="shared" si="2"/>
        <v>1.0283139192979129</v>
      </c>
      <c r="AG34" s="24">
        <f t="shared" si="2"/>
        <v>0.95987112126192964</v>
      </c>
      <c r="AH34" s="24">
        <f t="shared" si="2"/>
        <v>0.98946393184299442</v>
      </c>
      <c r="AI34" s="24">
        <f t="shared" si="2"/>
        <v>1.114651378130785</v>
      </c>
      <c r="AK34" s="24"/>
    </row>
    <row r="35" spans="1:37">
      <c r="A35" s="82">
        <v>1972</v>
      </c>
      <c r="B35" s="22">
        <f>TableUS14o!B35/(1-TableUS14q!$C31)</f>
        <v>5.9133485130140766E-2</v>
      </c>
      <c r="C35" s="498">
        <f>TableUS14o!C35/(1-TableUS14q!$C31)</f>
        <v>3.6966462242155114E-2</v>
      </c>
      <c r="D35" s="498">
        <f>TableUS14o!D35/(1-TableUS14q!$C31)</f>
        <v>8.4451283155923318E-2</v>
      </c>
      <c r="E35" s="498">
        <f>TableUS14o!E35/(1-TableUS14q!$C31)</f>
        <v>6.7596591845428211E-2</v>
      </c>
      <c r="F35" s="847">
        <f>TableUS14o!F35/(1-TableUS14q!$C31)</f>
        <v>7.5477713150163231E-2</v>
      </c>
      <c r="G35" s="131">
        <f>TableUS14o!G35/(1-TableUS14q!$C31)</f>
        <v>8.0048970359145932E-2</v>
      </c>
      <c r="H35" s="23">
        <f>TableUS14w!O36</f>
        <v>5.4104505867839325E-2</v>
      </c>
      <c r="I35" s="552">
        <f>TableUS14a!H36</f>
        <v>4.927742119025913E-2</v>
      </c>
      <c r="J35" s="531">
        <f>TableUS14g!N36</f>
        <v>0.148737937073812</v>
      </c>
      <c r="K35" s="505">
        <f>TableUS14d!N36</f>
        <v>0.15374161577242118</v>
      </c>
      <c r="L35" s="505">
        <f>TableUS14e!H36</f>
        <v>6.8207816519936015E-2</v>
      </c>
      <c r="M35" s="505">
        <f>TableUS14h!H36</f>
        <v>4.6830645762917511E-2</v>
      </c>
      <c r="N35" s="505">
        <f>TableUS14j!H36</f>
        <v>-3.3621448424329126E-2</v>
      </c>
      <c r="O35" s="505">
        <f>TableUS14k!H36</f>
        <v>-2.4854729000454157E-2</v>
      </c>
      <c r="P35" s="659">
        <f t="shared" si="3"/>
        <v>6.2792602638401973E-2</v>
      </c>
      <c r="Q35" s="491">
        <f t="shared" si="4"/>
        <v>8.5973758828102265E-2</v>
      </c>
      <c r="R35" s="498">
        <f t="shared" si="5"/>
        <v>7.3453345402515469E-3</v>
      </c>
      <c r="S35" s="521">
        <f t="shared" si="6"/>
        <v>0.12731547515607855</v>
      </c>
      <c r="T35" s="521">
        <f t="shared" si="7"/>
        <v>2.588380638796435E-2</v>
      </c>
      <c r="U35" s="136">
        <f t="shared" si="8"/>
        <v>1.8166135436697761E-2</v>
      </c>
      <c r="V35" s="524"/>
      <c r="W35" s="485" t="e">
        <f>C35*#REF!+D35*(#REF!+#REF!)+TableUS14n!E35*(#REF!+#REF!)+TableUS14n!F35*#REF!-TableUS14n!G35*(#REF!+#REF!)-B35</f>
        <v>#REF!</v>
      </c>
      <c r="X35" s="485" t="e">
        <f>I35*#REF!+J35*(#REF!+#REF!)+TableUS14n!M35*#REF!+TableUS14n!N35*#REF!-TableUS14n!O35*(#REF!+#REF!)+#REF!*TableUS14b!H36-H35</f>
        <v>#REF!</v>
      </c>
      <c r="Y35" s="485" t="e">
        <f>#REF!+#REF!+#REF!+#REF!+#REF!-(#REF!+#REF!)+#REF!</f>
        <v>#REF!</v>
      </c>
      <c r="Z35" s="484"/>
      <c r="AA35" s="24">
        <f t="shared" si="2"/>
        <v>1.0541045058678393</v>
      </c>
      <c r="AB35" s="24">
        <f t="shared" si="2"/>
        <v>1.0492774211902591</v>
      </c>
      <c r="AC35" s="24">
        <f t="shared" si="2"/>
        <v>1.148737937073812</v>
      </c>
      <c r="AD35" s="24">
        <f t="shared" si="2"/>
        <v>1.1537416157724212</v>
      </c>
      <c r="AE35" s="24">
        <f t="shared" si="2"/>
        <v>1.068207816519936</v>
      </c>
      <c r="AF35" s="24">
        <f t="shared" si="2"/>
        <v>1.0468306457629175</v>
      </c>
      <c r="AG35" s="24">
        <f t="shared" si="2"/>
        <v>0.96637855157567087</v>
      </c>
      <c r="AH35" s="24">
        <f t="shared" si="2"/>
        <v>0.97514527099954584</v>
      </c>
      <c r="AI35" s="24">
        <f t="shared" si="2"/>
        <v>1.062792602638402</v>
      </c>
      <c r="AK35" s="24"/>
    </row>
    <row r="36" spans="1:37">
      <c r="A36" s="82">
        <v>1973</v>
      </c>
      <c r="B36" s="22">
        <f>TableUS14o!B36/(1-TableUS14q!$C32)</f>
        <v>5.7421740596380354E-2</v>
      </c>
      <c r="C36" s="498">
        <f>TableUS14o!C36/(1-TableUS14q!$C32)</f>
        <v>3.4186259858374382E-2</v>
      </c>
      <c r="D36" s="498">
        <f>TableUS14o!D36/(1-TableUS14q!$C32)</f>
        <v>7.9082484612647122E-2</v>
      </c>
      <c r="E36" s="498">
        <f>TableUS14o!E36/(1-TableUS14q!$C32)</f>
        <v>6.7939231192810409E-2</v>
      </c>
      <c r="F36" s="847">
        <f>TableUS14o!F36/(1-TableUS14q!$C32)</f>
        <v>7.8469951033186117E-2</v>
      </c>
      <c r="G36" s="131">
        <f>TableUS14o!G36/(1-TableUS14q!$C32)</f>
        <v>7.923072283206177E-2</v>
      </c>
      <c r="H36" s="23">
        <f>TableUS14w!O37</f>
        <v>3.6591175082612004E-3</v>
      </c>
      <c r="I36" s="552">
        <f>TableUS14a!H37</f>
        <v>4.9007296585947158E-2</v>
      </c>
      <c r="J36" s="531">
        <f>TableUS14g!N37</f>
        <v>-7.7105948615671771E-2</v>
      </c>
      <c r="K36" s="505">
        <f>TableUS14d!N37</f>
        <v>-7.5252852304545592E-2</v>
      </c>
      <c r="L36" s="505">
        <f>TableUS14e!H37</f>
        <v>-0.11027325867916304</v>
      </c>
      <c r="M36" s="505">
        <f>TableUS14h!H37</f>
        <v>5.9718883310650339E-2</v>
      </c>
      <c r="N36" s="505">
        <f>TableUS14j!H37</f>
        <v>-4.9593906762198881E-2</v>
      </c>
      <c r="O36" s="505">
        <f>TableUS14k!H37</f>
        <v>-6.1882834922448171E-2</v>
      </c>
      <c r="P36" s="659">
        <f t="shared" si="3"/>
        <v>-4.3736814304917195E-2</v>
      </c>
      <c r="Q36" s="491">
        <f t="shared" si="4"/>
        <v>1.1487795974005469E-2</v>
      </c>
      <c r="R36" s="498">
        <f t="shared" si="5"/>
        <v>-0.25760904255102124</v>
      </c>
      <c r="S36" s="521">
        <f t="shared" si="6"/>
        <v>9.6475054787909395E-2</v>
      </c>
      <c r="T36" s="521">
        <f t="shared" si="7"/>
        <v>2.5726483356870722E-4</v>
      </c>
      <c r="U36" s="136">
        <f t="shared" si="8"/>
        <v>1.3149475314776227E-4</v>
      </c>
      <c r="V36" s="524"/>
      <c r="W36" s="485" t="e">
        <f>C36*#REF!+D36*(#REF!+#REF!)+TableUS14n!E36*(#REF!+#REF!)+TableUS14n!F36*#REF!-TableUS14n!G36*(#REF!+#REF!)-B36</f>
        <v>#REF!</v>
      </c>
      <c r="X36" s="485" t="e">
        <f>I36*#REF!+J36*(#REF!+#REF!)+TableUS14n!M36*#REF!+TableUS14n!N36*#REF!-TableUS14n!O36*(#REF!+#REF!)+#REF!*TableUS14b!H37-H36</f>
        <v>#REF!</v>
      </c>
      <c r="Y36" s="485" t="e">
        <f>#REF!+#REF!+#REF!+#REF!+#REF!-(#REF!+#REF!)+#REF!</f>
        <v>#REF!</v>
      </c>
      <c r="Z36" s="484"/>
      <c r="AA36" s="24">
        <f t="shared" si="2"/>
        <v>1.0036591175082612</v>
      </c>
      <c r="AB36" s="24">
        <f t="shared" si="2"/>
        <v>1.0490072965859472</v>
      </c>
      <c r="AC36" s="24">
        <f t="shared" si="2"/>
        <v>0.92289405138432823</v>
      </c>
      <c r="AD36" s="24">
        <f t="shared" si="2"/>
        <v>0.92474714769545441</v>
      </c>
      <c r="AE36" s="24">
        <f t="shared" si="2"/>
        <v>0.88972674132083696</v>
      </c>
      <c r="AF36" s="24">
        <f t="shared" si="2"/>
        <v>1.0597188833106503</v>
      </c>
      <c r="AG36" s="24">
        <f t="shared" si="2"/>
        <v>0.95040609323780112</v>
      </c>
      <c r="AH36" s="24">
        <f t="shared" si="2"/>
        <v>0.93811716507755183</v>
      </c>
      <c r="AI36" s="24">
        <f t="shared" si="2"/>
        <v>0.95626318569508284</v>
      </c>
      <c r="AK36" s="24"/>
    </row>
    <row r="37" spans="1:37">
      <c r="A37" s="82">
        <v>1974</v>
      </c>
      <c r="B37" s="22">
        <f>TableUS14o!B37/(1-TableUS14q!$C33)</f>
        <v>5.9959449851019274E-2</v>
      </c>
      <c r="C37" s="498">
        <f>TableUS14o!C37/(1-TableUS14q!$C33)</f>
        <v>3.2154710972793425E-2</v>
      </c>
      <c r="D37" s="498">
        <f>TableUS14o!D37/(1-TableUS14q!$C33)</f>
        <v>0.11078701785522579</v>
      </c>
      <c r="E37" s="498">
        <f>TableUS14o!E37/(1-TableUS14q!$C33)</f>
        <v>5.5040879644289845E-2</v>
      </c>
      <c r="F37" s="847">
        <f>TableUS14o!F37/(1-TableUS14q!$C33)</f>
        <v>8.5408863058094003E-2</v>
      </c>
      <c r="G37" s="131">
        <f>TableUS14o!G37/(1-TableUS14q!$C33)</f>
        <v>8.052857496734038E-2</v>
      </c>
      <c r="H37" s="23">
        <f>TableUS14w!O38</f>
        <v>-0.10115855490129755</v>
      </c>
      <c r="I37" s="552">
        <f>TableUS14a!H38</f>
        <v>-2.2698463884368913E-2</v>
      </c>
      <c r="J37" s="531">
        <f>TableUS14g!N38</f>
        <v>-0.33669152716366835</v>
      </c>
      <c r="K37" s="505">
        <f>TableUS14d!N38</f>
        <v>-0.34094573427336716</v>
      </c>
      <c r="L37" s="505">
        <f>TableUS14e!H38</f>
        <v>-0.25336380457774899</v>
      </c>
      <c r="M37" s="505">
        <f>TableUS14h!H38</f>
        <v>2.8535823595098986E-2</v>
      </c>
      <c r="N37" s="505">
        <f>TableUS14j!H38</f>
        <v>-7.8212686199617409E-2</v>
      </c>
      <c r="O37" s="505">
        <f>TableUS14k!H38</f>
        <v>-7.9099228078914008E-2</v>
      </c>
      <c r="P37" s="659">
        <f t="shared" si="3"/>
        <v>9.2451969653719254E-3</v>
      </c>
      <c r="Q37" s="491">
        <f t="shared" si="4"/>
        <v>-4.6765656930958938E-4</v>
      </c>
      <c r="R37" s="498">
        <f t="shared" si="5"/>
        <v>-4.3018523306560114E-2</v>
      </c>
      <c r="S37" s="521">
        <f t="shared" si="6"/>
        <v>8.177264259157481E-2</v>
      </c>
      <c r="T37" s="521">
        <f t="shared" si="7"/>
        <v>7.2807461951544805E-3</v>
      </c>
      <c r="U37" s="136">
        <f t="shared" si="8"/>
        <v>-1.1727563665082721E-2</v>
      </c>
      <c r="V37" s="524"/>
      <c r="W37" s="485" t="e">
        <f>C37*#REF!+D37*(#REF!+#REF!)+TableUS14n!E37*(#REF!+#REF!)+TableUS14n!F37*#REF!-TableUS14n!G37*(#REF!+#REF!)-B37</f>
        <v>#REF!</v>
      </c>
      <c r="X37" s="485" t="e">
        <f>I37*#REF!+J37*(#REF!+#REF!)+TableUS14n!M37*#REF!+TableUS14n!N37*#REF!-TableUS14n!O37*(#REF!+#REF!)+#REF!*TableUS14b!H38-H37</f>
        <v>#REF!</v>
      </c>
      <c r="Y37" s="485" t="e">
        <f>#REF!+#REF!+#REF!+#REF!+#REF!-(#REF!+#REF!)+#REF!</f>
        <v>#REF!</v>
      </c>
      <c r="Z37" s="484"/>
      <c r="AA37" s="24">
        <f t="shared" si="2"/>
        <v>0.89884144509870245</v>
      </c>
      <c r="AB37" s="24">
        <f t="shared" si="2"/>
        <v>0.97730153611563109</v>
      </c>
      <c r="AC37" s="24">
        <f t="shared" si="2"/>
        <v>0.66330847283633165</v>
      </c>
      <c r="AD37" s="24">
        <f t="shared" si="2"/>
        <v>0.65905426572663284</v>
      </c>
      <c r="AE37" s="24">
        <f t="shared" si="2"/>
        <v>0.74663619542225101</v>
      </c>
      <c r="AF37" s="24">
        <f t="shared" si="2"/>
        <v>1.028535823595099</v>
      </c>
      <c r="AG37" s="24">
        <f t="shared" si="2"/>
        <v>0.92178731380038259</v>
      </c>
      <c r="AH37" s="24">
        <f t="shared" si="2"/>
        <v>0.92090077192108599</v>
      </c>
      <c r="AI37" s="24">
        <f t="shared" si="2"/>
        <v>1.009245196965372</v>
      </c>
      <c r="AK37" s="24"/>
    </row>
    <row r="38" spans="1:37">
      <c r="A38" s="82">
        <v>1975</v>
      </c>
      <c r="B38" s="22">
        <f>TableUS14o!B38/(1-TableUS14q!$C34)</f>
        <v>6.4971270287710409E-2</v>
      </c>
      <c r="C38" s="498">
        <f>TableUS14o!C38/(1-TableUS14q!$C34)</f>
        <v>3.2950166964526864E-2</v>
      </c>
      <c r="D38" s="498">
        <f>TableUS14o!D38/(1-TableUS14q!$C34)</f>
        <v>0.16222778100112736</v>
      </c>
      <c r="E38" s="498">
        <f>TableUS14o!E38/(1-TableUS14q!$C34)</f>
        <v>5.9015150002617929E-2</v>
      </c>
      <c r="F38" s="847">
        <f>TableUS14o!F38/(1-TableUS14q!$C34)</f>
        <v>8.8538311724267307E-2</v>
      </c>
      <c r="G38" s="131">
        <f>TableUS14o!G38/(1-TableUS14q!$C34)</f>
        <v>8.3295572599698428E-2</v>
      </c>
      <c r="H38" s="23">
        <f>TableUS14w!O39</f>
        <v>-5.0714252885647348E-2</v>
      </c>
      <c r="I38" s="552">
        <f>TableUS14a!H39</f>
        <v>-3.2622367542103015E-2</v>
      </c>
      <c r="J38" s="531">
        <f>TableUS14g!N39</f>
        <v>-0.15380554116178591</v>
      </c>
      <c r="K38" s="505">
        <f>TableUS14d!N39</f>
        <v>-0.15561155520532566</v>
      </c>
      <c r="L38" s="505">
        <f>TableUS14e!H39</f>
        <v>-0.12304844090232525</v>
      </c>
      <c r="M38" s="505">
        <f>TableUS14h!H39</f>
        <v>2.6731762947284965E-2</v>
      </c>
      <c r="N38" s="505">
        <f>TableUS14j!H39</f>
        <v>-7.8128116862939523E-2</v>
      </c>
      <c r="O38" s="505">
        <f>TableUS14k!H39</f>
        <v>-9.2256138632423101E-2</v>
      </c>
      <c r="P38" s="659">
        <f t="shared" si="3"/>
        <v>9.7846554122593549E-2</v>
      </c>
      <c r="Q38" s="491">
        <f t="shared" si="4"/>
        <v>5.8912885268698603E-2</v>
      </c>
      <c r="R38" s="498">
        <f t="shared" si="5"/>
        <v>0.3450034839157069</v>
      </c>
      <c r="S38" s="521">
        <f t="shared" si="6"/>
        <v>0.11230102139997289</v>
      </c>
      <c r="T38" s="521">
        <f t="shared" si="7"/>
        <v>4.177846648336804E-2</v>
      </c>
      <c r="U38" s="136">
        <f t="shared" si="8"/>
        <v>4.8275897903873641E-2</v>
      </c>
      <c r="V38" s="524"/>
      <c r="W38" s="485" t="e">
        <f>C38*#REF!+D38*(#REF!+#REF!)+TableUS14n!E38*(#REF!+#REF!)+TableUS14n!F38*#REF!-TableUS14n!G38*(#REF!+#REF!)-B38</f>
        <v>#REF!</v>
      </c>
      <c r="X38" s="485" t="e">
        <f>I38*#REF!+J38*(#REF!+#REF!)+TableUS14n!M38*#REF!+TableUS14n!N38*#REF!-TableUS14n!O38*(#REF!+#REF!)+#REF!*TableUS14b!H39-H38</f>
        <v>#REF!</v>
      </c>
      <c r="Y38" s="485" t="e">
        <f>#REF!+#REF!+#REF!+#REF!+#REF!-(#REF!+#REF!)+#REF!</f>
        <v>#REF!</v>
      </c>
      <c r="Z38" s="484"/>
      <c r="AA38" s="24">
        <f t="shared" si="2"/>
        <v>0.94928574711435265</v>
      </c>
      <c r="AB38" s="24">
        <f t="shared" si="2"/>
        <v>0.96737763245789699</v>
      </c>
      <c r="AC38" s="24">
        <f t="shared" si="2"/>
        <v>0.84619445883821409</v>
      </c>
      <c r="AD38" s="24">
        <f t="shared" ref="AD38:AI69" si="10">1+K38</f>
        <v>0.84438844479467434</v>
      </c>
      <c r="AE38" s="24">
        <f t="shared" si="10"/>
        <v>0.87695155909767475</v>
      </c>
      <c r="AF38" s="24">
        <f t="shared" si="10"/>
        <v>1.026731762947285</v>
      </c>
      <c r="AG38" s="24">
        <f t="shared" si="10"/>
        <v>0.92187188313706048</v>
      </c>
      <c r="AH38" s="24">
        <f t="shared" si="10"/>
        <v>0.9077438613675769</v>
      </c>
      <c r="AI38" s="24">
        <f t="shared" si="10"/>
        <v>1.0978465541225935</v>
      </c>
      <c r="AK38" s="24"/>
    </row>
    <row r="39" spans="1:37">
      <c r="A39" s="82">
        <v>1976</v>
      </c>
      <c r="B39" s="22">
        <f>TableUS14o!B39/(1-TableUS14q!$C35)</f>
        <v>6.3898064145815156E-2</v>
      </c>
      <c r="C39" s="498">
        <f>TableUS14o!C39/(1-TableUS14q!$C35)</f>
        <v>3.1889844253673458E-2</v>
      </c>
      <c r="D39" s="498">
        <f>TableUS14o!D39/(1-TableUS14q!$C35)</f>
        <v>0.14989319268873968</v>
      </c>
      <c r="E39" s="498">
        <f>TableUS14o!E39/(1-TableUS14q!$C35)</f>
        <v>5.8095157374749337E-2</v>
      </c>
      <c r="F39" s="847">
        <f>TableUS14o!F39/(1-TableUS14q!$C35)</f>
        <v>8.6125912427677476E-2</v>
      </c>
      <c r="G39" s="131">
        <f>TableUS14o!G39/(1-TableUS14q!$C35)</f>
        <v>8.3337305671872489E-2</v>
      </c>
      <c r="H39" s="23">
        <f>TableUS14w!O40</f>
        <v>3.287528383488314E-2</v>
      </c>
      <c r="I39" s="552">
        <f>TableUS14a!H40</f>
        <v>2.5962718304171739E-2</v>
      </c>
      <c r="J39" s="531">
        <f>TableUS14g!N40</f>
        <v>0.18277570291457956</v>
      </c>
      <c r="K39" s="505">
        <f>TableUS14d!N40</f>
        <v>0.19032146088689106</v>
      </c>
      <c r="L39" s="505">
        <f>TableUS14e!H40</f>
        <v>5.898122880888268E-2</v>
      </c>
      <c r="M39" s="505">
        <f>TableUS14h!H40</f>
        <v>5.3285871397354967E-2</v>
      </c>
      <c r="N39" s="505">
        <f>TableUS14j!H40</f>
        <v>-4.6759845240899267E-2</v>
      </c>
      <c r="O39" s="505">
        <f>TableUS14k!H40</f>
        <v>-3.5019674695824787E-2</v>
      </c>
      <c r="P39" s="659">
        <f t="shared" si="3"/>
        <v>7.0007938007674839E-2</v>
      </c>
      <c r="Q39" s="491">
        <f t="shared" si="4"/>
        <v>8.1210406868333682E-2</v>
      </c>
      <c r="R39" s="498">
        <f t="shared" si="5"/>
        <v>0.11165920652614847</v>
      </c>
      <c r="S39" s="521">
        <f t="shared" si="6"/>
        <v>0.10882136780190642</v>
      </c>
      <c r="T39" s="521">
        <f t="shared" si="7"/>
        <v>3.7315165975037201E-2</v>
      </c>
      <c r="U39" s="136">
        <f t="shared" si="8"/>
        <v>4.4304520464071975E-2</v>
      </c>
      <c r="V39" s="524"/>
      <c r="W39" s="485" t="e">
        <f>C39*#REF!+D39*(#REF!+#REF!)+TableUS14n!E39*(#REF!+#REF!)+TableUS14n!F39*#REF!-TableUS14n!G39*(#REF!+#REF!)-B39</f>
        <v>#REF!</v>
      </c>
      <c r="X39" s="485" t="e">
        <f>I39*#REF!+J39*(#REF!+#REF!)+TableUS14n!M39*#REF!+TableUS14n!N39*#REF!-TableUS14n!O39*(#REF!+#REF!)+#REF!*TableUS14b!H40-H39</f>
        <v>#REF!</v>
      </c>
      <c r="Y39" s="485" t="e">
        <f>#REF!+#REF!+#REF!+#REF!+#REF!-(#REF!+#REF!)+#REF!</f>
        <v>#REF!</v>
      </c>
      <c r="Z39" s="484"/>
      <c r="AA39" s="24">
        <f t="shared" ref="AA39:AA70" si="11">1+H39</f>
        <v>1.0328752838348831</v>
      </c>
      <c r="AB39" s="24">
        <f t="shared" ref="AB39:AB70" si="12">1+I39</f>
        <v>1.0259627183041717</v>
      </c>
      <c r="AC39" s="24">
        <f t="shared" ref="AC39:AC70" si="13">1+J39</f>
        <v>1.1827757029145796</v>
      </c>
      <c r="AD39" s="24">
        <f t="shared" si="10"/>
        <v>1.1903214608868911</v>
      </c>
      <c r="AE39" s="24">
        <f t="shared" si="10"/>
        <v>1.0589812288088827</v>
      </c>
      <c r="AF39" s="24">
        <f t="shared" si="10"/>
        <v>1.053285871397355</v>
      </c>
      <c r="AG39" s="24">
        <f t="shared" si="10"/>
        <v>0.95324015475910073</v>
      </c>
      <c r="AH39" s="24">
        <f t="shared" si="10"/>
        <v>0.96498032530417521</v>
      </c>
      <c r="AI39" s="24">
        <f t="shared" si="10"/>
        <v>1.0700079380076748</v>
      </c>
      <c r="AK39" s="24"/>
    </row>
    <row r="40" spans="1:37">
      <c r="A40" s="82">
        <v>1977</v>
      </c>
      <c r="B40" s="22">
        <f>TableUS14o!B40/(1-TableUS14q!$C36)</f>
        <v>6.3579045635265743E-2</v>
      </c>
      <c r="C40" s="498">
        <f>TableUS14o!C40/(1-TableUS14q!$C36)</f>
        <v>3.1643331511102858E-2</v>
      </c>
      <c r="D40" s="498">
        <f>TableUS14o!D40/(1-TableUS14q!$C36)</f>
        <v>0.1390578098172979</v>
      </c>
      <c r="E40" s="498">
        <f>TableUS14o!E40/(1-TableUS14q!$C36)</f>
        <v>5.6865699371140159E-2</v>
      </c>
      <c r="F40" s="847">
        <f>TableUS14o!F40/(1-TableUS14q!$C36)</f>
        <v>8.9608786926949346E-2</v>
      </c>
      <c r="G40" s="131">
        <f>TableUS14o!G40/(1-TableUS14q!$C36)</f>
        <v>8.5615402733556056E-2</v>
      </c>
      <c r="H40" s="23">
        <f>TableUS14w!O41</f>
        <v>6.1098738618596826E-3</v>
      </c>
      <c r="I40" s="552">
        <f>TableUS14a!H41</f>
        <v>4.9320562614660224E-2</v>
      </c>
      <c r="J40" s="531">
        <f>TableUS14g!N41</f>
        <v>-3.8233986162591216E-2</v>
      </c>
      <c r="K40" s="505">
        <f>TableUS14d!N41</f>
        <v>-4.147961967216951E-2</v>
      </c>
      <c r="L40" s="505">
        <f>TableUS14e!H41</f>
        <v>2.7836159942293603E-2</v>
      </c>
      <c r="M40" s="505">
        <f>TableUS14h!H41</f>
        <v>5.0726210427157081E-2</v>
      </c>
      <c r="N40" s="505">
        <f>TableUS14j!H41</f>
        <v>-4.8810746452640275E-2</v>
      </c>
      <c r="O40" s="505">
        <f>TableUS14k!H41</f>
        <v>-3.9032785207800513E-2</v>
      </c>
      <c r="P40" s="659">
        <f t="shared" si="3"/>
        <v>6.984227668907618E-2</v>
      </c>
      <c r="Q40" s="491">
        <f t="shared" si="4"/>
        <v>8.7987612664929465E-2</v>
      </c>
      <c r="R40" s="498">
        <f t="shared" si="5"/>
        <v>3.2239901999731396E-2</v>
      </c>
      <c r="S40" s="521">
        <f t="shared" si="6"/>
        <v>0.11270291470493488</v>
      </c>
      <c r="T40" s="521">
        <f t="shared" si="7"/>
        <v>3.2588465434341851E-2</v>
      </c>
      <c r="U40" s="136">
        <f t="shared" si="8"/>
        <v>3.2996940926395379E-2</v>
      </c>
      <c r="V40" s="524"/>
      <c r="W40" s="485" t="e">
        <f>C40*#REF!+D40*(#REF!+#REF!)+TableUS14n!E40*(#REF!+#REF!)+TableUS14n!F40*#REF!-TableUS14n!G40*(#REF!+#REF!)-B40</f>
        <v>#REF!</v>
      </c>
      <c r="X40" s="485" t="e">
        <f>I40*#REF!+J40*(#REF!+#REF!)+TableUS14n!M40*#REF!+TableUS14n!N40*#REF!-TableUS14n!O40*(#REF!+#REF!)+#REF!*TableUS14b!H41-H40</f>
        <v>#REF!</v>
      </c>
      <c r="Y40" s="485" t="e">
        <f>#REF!+#REF!+#REF!+#REF!+#REF!-(#REF!+#REF!)+#REF!</f>
        <v>#REF!</v>
      </c>
      <c r="Z40" s="484"/>
      <c r="AA40" s="24">
        <f t="shared" si="11"/>
        <v>1.0061098738618597</v>
      </c>
      <c r="AB40" s="24">
        <f t="shared" si="12"/>
        <v>1.0493205626146602</v>
      </c>
      <c r="AC40" s="24">
        <f t="shared" si="13"/>
        <v>0.96176601383740878</v>
      </c>
      <c r="AD40" s="24">
        <f t="shared" si="10"/>
        <v>0.95852038032783049</v>
      </c>
      <c r="AE40" s="24">
        <f t="shared" si="10"/>
        <v>1.0278361599422936</v>
      </c>
      <c r="AF40" s="24">
        <f t="shared" si="10"/>
        <v>1.0507262104271571</v>
      </c>
      <c r="AG40" s="24">
        <f t="shared" si="10"/>
        <v>0.95118925354735973</v>
      </c>
      <c r="AH40" s="24">
        <f t="shared" si="10"/>
        <v>0.96096721479219949</v>
      </c>
      <c r="AI40" s="24">
        <f t="shared" si="10"/>
        <v>1.0698422766890763</v>
      </c>
      <c r="AK40" s="24"/>
    </row>
    <row r="41" spans="1:37">
      <c r="A41" s="82">
        <v>1978</v>
      </c>
      <c r="B41" s="22">
        <f>TableUS14o!B41/(1-TableUS14q!$C37)</f>
        <v>6.5354005544116509E-2</v>
      </c>
      <c r="C41" s="498">
        <f>TableUS14o!C41/(1-TableUS14q!$C37)</f>
        <v>3.0508309195988202E-2</v>
      </c>
      <c r="D41" s="498">
        <f>TableUS14o!D41/(1-TableUS14q!$C37)</f>
        <v>0.17710177160966928</v>
      </c>
      <c r="E41" s="498">
        <f>TableUS14o!E41/(1-TableUS14q!$C37)</f>
        <v>5.7096725007957365E-2</v>
      </c>
      <c r="F41" s="847">
        <f>TableUS14o!F41/(1-TableUS14q!$C37)</f>
        <v>9.1890676117567488E-2</v>
      </c>
      <c r="G41" s="131">
        <f>TableUS14o!G41/(1-TableUS14q!$C37)</f>
        <v>8.6606861609993063E-2</v>
      </c>
      <c r="H41" s="23">
        <f>TableUS14w!O42</f>
        <v>6.2632310538104363E-3</v>
      </c>
      <c r="I41" s="552">
        <f>TableUS14a!H42</f>
        <v>5.6344281153826614E-2</v>
      </c>
      <c r="J41" s="531">
        <f>TableUS14g!N42</f>
        <v>-0.1068179078175665</v>
      </c>
      <c r="K41" s="505">
        <f>TableUS14d!N42</f>
        <v>-0.11210176471156619</v>
      </c>
      <c r="L41" s="505">
        <f>TableUS14e!H42</f>
        <v>-4.6599317267541629E-3</v>
      </c>
      <c r="M41" s="505">
        <f>TableUS14h!H42</f>
        <v>5.583721533379471E-2</v>
      </c>
      <c r="N41" s="505">
        <f>TableUS14j!H42</f>
        <v>-5.7020321492607495E-2</v>
      </c>
      <c r="O41" s="505">
        <f>TableUS14k!H42</f>
        <v>-5.2618461807160677E-2</v>
      </c>
      <c r="P41" s="659">
        <f t="shared" si="3"/>
        <v>8.4431275985921247E-2</v>
      </c>
      <c r="Q41" s="491">
        <f t="shared" si="4"/>
        <v>7.5317704049601669E-2</v>
      </c>
      <c r="R41" s="498">
        <f t="shared" si="5"/>
        <v>0.2104382225457338</v>
      </c>
      <c r="S41" s="521">
        <f t="shared" si="6"/>
        <v>0.1269511989394797</v>
      </c>
      <c r="T41" s="521">
        <f t="shared" si="7"/>
        <v>2.0525896868374666E-2</v>
      </c>
      <c r="U41" s="136">
        <f t="shared" si="8"/>
        <v>1.6875595524361325E-2</v>
      </c>
      <c r="V41" s="524"/>
      <c r="W41" s="485" t="e">
        <f>C41*#REF!+D41*(#REF!+#REF!)+TableUS14n!E41*(#REF!+#REF!)+TableUS14n!F41*#REF!-TableUS14n!G41*(#REF!+#REF!)-B41</f>
        <v>#REF!</v>
      </c>
      <c r="X41" s="485" t="e">
        <f>I41*#REF!+J41*(#REF!+#REF!)+TableUS14n!M41*#REF!+TableUS14n!N41*#REF!-TableUS14n!O41*(#REF!+#REF!)+#REF!*TableUS14b!H42-H41</f>
        <v>#REF!</v>
      </c>
      <c r="Y41" s="485" t="e">
        <f>#REF!+#REF!+#REF!+#REF!+#REF!-(#REF!+#REF!)+#REF!</f>
        <v>#REF!</v>
      </c>
      <c r="Z41" s="484"/>
      <c r="AA41" s="24">
        <f t="shared" si="11"/>
        <v>1.0062632310538104</v>
      </c>
      <c r="AB41" s="24">
        <f t="shared" si="12"/>
        <v>1.0563442811538266</v>
      </c>
      <c r="AC41" s="24">
        <f t="shared" si="13"/>
        <v>0.8931820921824335</v>
      </c>
      <c r="AD41" s="24">
        <f t="shared" si="10"/>
        <v>0.88789823528843381</v>
      </c>
      <c r="AE41" s="24">
        <f t="shared" si="10"/>
        <v>0.99534006827324584</v>
      </c>
      <c r="AF41" s="24">
        <f t="shared" si="10"/>
        <v>1.0558372153337947</v>
      </c>
      <c r="AG41" s="24">
        <f t="shared" si="10"/>
        <v>0.9429796785073925</v>
      </c>
      <c r="AH41" s="24">
        <f t="shared" si="10"/>
        <v>0.94738153819283932</v>
      </c>
      <c r="AI41" s="24">
        <f t="shared" si="10"/>
        <v>1.0844312759859212</v>
      </c>
      <c r="AK41" s="24"/>
    </row>
    <row r="42" spans="1:37" ht="12.75" customHeight="1">
      <c r="A42" s="82">
        <v>1979</v>
      </c>
      <c r="B42" s="22">
        <f>TableUS14o!B42/(1-TableUS14q!$C38)</f>
        <v>6.3291110223685942E-2</v>
      </c>
      <c r="C42" s="498">
        <f>TableUS14o!C42/(1-TableUS14q!$C38)</f>
        <v>2.9961969062808819E-2</v>
      </c>
      <c r="D42" s="498">
        <f>TableUS14o!D42/(1-TableUS14q!$C38)</f>
        <v>0.18195176694143825</v>
      </c>
      <c r="E42" s="498">
        <f>TableUS14o!E42/(1-TableUS14q!$C38)</f>
        <v>4.922199176119061E-2</v>
      </c>
      <c r="F42" s="847">
        <f>TableUS14o!F42/(1-TableUS14q!$C38)</f>
        <v>9.6718217295054795E-2</v>
      </c>
      <c r="G42" s="131">
        <f>TableUS14o!G42/(1-TableUS14q!$C38)</f>
        <v>8.6788817540123853E-2</v>
      </c>
      <c r="H42" s="23">
        <f>TableUS14w!O43</f>
        <v>1.9077270441804739E-2</v>
      </c>
      <c r="I42" s="552">
        <f>TableUS14a!H43</f>
        <v>4.480939485361346E-2</v>
      </c>
      <c r="J42" s="531">
        <f>TableUS14g!N43</f>
        <v>3.3336450936064521E-2</v>
      </c>
      <c r="K42" s="505">
        <f>TableUS14d!N43</f>
        <v>2.3582993440765643E-2</v>
      </c>
      <c r="L42" s="505">
        <f>TableUS14e!H43</f>
        <v>0.18565561756704341</v>
      </c>
      <c r="M42" s="505">
        <f>TableUS14h!H43</f>
        <v>6.9854473931522332E-2</v>
      </c>
      <c r="N42" s="505">
        <f>TableUS14j!H43</f>
        <v>-7.1364779249192822E-2</v>
      </c>
      <c r="O42" s="505">
        <f>TableUS14k!H43</f>
        <v>-6.9731266085631738E-2</v>
      </c>
      <c r="P42" s="659">
        <f t="shared" si="3"/>
        <v>8.4656695152556916E-2</v>
      </c>
      <c r="Q42" s="491">
        <f t="shared" si="4"/>
        <v>5.7658340660069279E-2</v>
      </c>
      <c r="R42" s="498">
        <f t="shared" si="5"/>
        <v>0.31624333394732995</v>
      </c>
      <c r="S42" s="521">
        <f t="shared" si="6"/>
        <v>8.8448601640341101E-2</v>
      </c>
      <c r="T42" s="521">
        <f t="shared" si="7"/>
        <v>2.0584608079449271E-2</v>
      </c>
      <c r="U42" s="136">
        <f t="shared" si="8"/>
        <v>-7.1201162921479821E-3</v>
      </c>
      <c r="V42" s="524"/>
      <c r="W42" s="485" t="e">
        <f>C42*#REF!+D42*(#REF!+#REF!)+TableUS14n!E42*(#REF!+#REF!)+TableUS14n!F42*#REF!-TableUS14n!G42*(#REF!+#REF!)-B42</f>
        <v>#REF!</v>
      </c>
      <c r="X42" s="485" t="e">
        <f>I42*#REF!+J42*(#REF!+#REF!)+TableUS14n!M42*#REF!+TableUS14n!N42*#REF!-TableUS14n!O42*(#REF!+#REF!)+#REF!*TableUS14b!H43-H42</f>
        <v>#REF!</v>
      </c>
      <c r="Y42" s="485" t="e">
        <f>#REF!+#REF!+#REF!+#REF!+#REF!-(#REF!+#REF!)+#REF!</f>
        <v>#REF!</v>
      </c>
      <c r="Z42" s="484"/>
      <c r="AA42" s="24">
        <f t="shared" si="11"/>
        <v>1.0190772704418047</v>
      </c>
      <c r="AB42" s="24">
        <f t="shared" si="12"/>
        <v>1.0448093948536135</v>
      </c>
      <c r="AC42" s="24">
        <f t="shared" si="13"/>
        <v>1.0333364509360645</v>
      </c>
      <c r="AD42" s="24">
        <f t="shared" si="10"/>
        <v>1.0235829934407656</v>
      </c>
      <c r="AE42" s="24">
        <f t="shared" si="10"/>
        <v>1.1856556175670434</v>
      </c>
      <c r="AF42" s="24">
        <f t="shared" si="10"/>
        <v>1.0698544739315223</v>
      </c>
      <c r="AG42" s="24">
        <f t="shared" si="10"/>
        <v>0.92863522075080718</v>
      </c>
      <c r="AH42" s="24">
        <f t="shared" si="10"/>
        <v>0.93026873391436826</v>
      </c>
      <c r="AI42" s="24">
        <f t="shared" si="10"/>
        <v>1.0846566951525569</v>
      </c>
      <c r="AK42" s="24"/>
    </row>
    <row r="43" spans="1:37">
      <c r="A43" s="111">
        <v>1980</v>
      </c>
      <c r="B43" s="157">
        <f>TableUS14o!B43/(1-TableUS14q!$C39)</f>
        <v>6.1363748162038954E-2</v>
      </c>
      <c r="C43" s="678">
        <f>TableUS14o!C43/(1-TableUS14q!$C39)</f>
        <v>3.0653636754524351E-2</v>
      </c>
      <c r="D43" s="678">
        <f>TableUS14o!D43/(1-TableUS14q!$C39)</f>
        <v>0.15317054034638106</v>
      </c>
      <c r="E43" s="678">
        <f>TableUS14o!E43/(1-TableUS14q!$C39)</f>
        <v>4.0521531251580041E-2</v>
      </c>
      <c r="F43" s="848">
        <f>TableUS14o!F43/(1-TableUS14q!$C39)</f>
        <v>0.11022807372501217</v>
      </c>
      <c r="G43" s="132">
        <f>TableUS14o!G43/(1-TableUS14q!$C39)</f>
        <v>8.9267332400787935E-2</v>
      </c>
      <c r="H43" s="611">
        <f>TableUS14w!O44</f>
        <v>2.1365584928870973E-2</v>
      </c>
      <c r="I43" s="849">
        <f>TableUS14a!H44</f>
        <v>2.7696371597260461E-2</v>
      </c>
      <c r="J43" s="531">
        <f>TableUS14g!N44</f>
        <v>0.13429156700589173</v>
      </c>
      <c r="K43" s="505">
        <f>TableUS14d!N44</f>
        <v>0.15230295323498511</v>
      </c>
      <c r="L43" s="507">
        <f>TableUS14e!H44</f>
        <v>-3.6490403912313285E-2</v>
      </c>
      <c r="M43" s="507">
        <f>TableUS14h!H44</f>
        <v>3.9226609879150498E-2</v>
      </c>
      <c r="N43" s="505">
        <f>TableUS14j!H44</f>
        <v>-7.6133609215605524E-2</v>
      </c>
      <c r="O43" s="507">
        <f>TableUS14k!H44</f>
        <v>-9.3908933832271835E-2</v>
      </c>
      <c r="P43" s="660">
        <f t="shared" si="3"/>
        <v>4.2932416200753408E-2</v>
      </c>
      <c r="Q43" s="522">
        <f t="shared" si="4"/>
        <v>3.7568417552866641E-2</v>
      </c>
      <c r="R43" s="678">
        <f t="shared" si="5"/>
        <v>0.15268394284154047</v>
      </c>
      <c r="S43" s="523">
        <f t="shared" si="6"/>
        <v>4.0242655239049969E-2</v>
      </c>
      <c r="T43" s="523">
        <f t="shared" si="7"/>
        <v>2.2252512665723007E-2</v>
      </c>
      <c r="U43" s="141">
        <f t="shared" si="8"/>
        <v>-3.3789563716253856E-3</v>
      </c>
      <c r="V43" s="524"/>
      <c r="W43" s="485" t="e">
        <f>C43*#REF!+D43*(#REF!+#REF!)+TableUS14n!E43*(#REF!+#REF!)+TableUS14n!F43*#REF!-TableUS14n!G43*(#REF!+#REF!)-B43</f>
        <v>#REF!</v>
      </c>
      <c r="X43" s="485" t="e">
        <f>I43*#REF!+J43*(#REF!+#REF!)+TableUS14n!M43*#REF!+TableUS14n!N43*#REF!-TableUS14n!O43*(#REF!+#REF!)+#REF!*TableUS14b!H44-H43</f>
        <v>#REF!</v>
      </c>
      <c r="Y43" s="485" t="e">
        <f>#REF!+#REF!+#REF!+#REF!+#REF!-(#REF!+#REF!)+#REF!</f>
        <v>#REF!</v>
      </c>
      <c r="Z43" s="484"/>
      <c r="AA43" s="24">
        <f t="shared" si="11"/>
        <v>1.021365584928871</v>
      </c>
      <c r="AB43" s="24">
        <f t="shared" si="12"/>
        <v>1.0276963715972605</v>
      </c>
      <c r="AC43" s="24">
        <f t="shared" si="13"/>
        <v>1.1342915670058917</v>
      </c>
      <c r="AD43" s="24">
        <f t="shared" si="10"/>
        <v>1.1523029532349851</v>
      </c>
      <c r="AE43" s="24">
        <f t="shared" si="10"/>
        <v>0.96350959608768671</v>
      </c>
      <c r="AF43" s="24">
        <f t="shared" si="10"/>
        <v>1.0392266098791505</v>
      </c>
      <c r="AG43" s="24">
        <f t="shared" si="10"/>
        <v>0.92386639078439448</v>
      </c>
      <c r="AH43" s="24">
        <f t="shared" si="10"/>
        <v>0.90609106616772817</v>
      </c>
      <c r="AI43" s="24">
        <f t="shared" si="10"/>
        <v>1.0429324162007534</v>
      </c>
      <c r="AK43" s="24"/>
    </row>
    <row r="44" spans="1:37">
      <c r="A44" s="82">
        <v>1981</v>
      </c>
      <c r="B44" s="22">
        <f>TableUS14o!B44/(1-TableUS14q!$C40)</f>
        <v>6.433309812434998E-2</v>
      </c>
      <c r="C44" s="498">
        <f>TableUS14o!C44/(1-TableUS14q!$C40)</f>
        <v>3.2266220232340312E-2</v>
      </c>
      <c r="D44" s="498">
        <f>TableUS14o!D44/(1-TableUS14q!$C40)</f>
        <v>0.12195389523153689</v>
      </c>
      <c r="E44" s="498">
        <f>TableUS14o!E44/(1-TableUS14q!$C40)</f>
        <v>4.3263846811740933E-2</v>
      </c>
      <c r="F44" s="847">
        <f>TableUS14o!F44/(1-TableUS14q!$C40)</f>
        <v>0.12649412693059484</v>
      </c>
      <c r="G44" s="131">
        <f>TableUS14o!G44/(1-TableUS14q!$C40)</f>
        <v>9.2766832875374572E-2</v>
      </c>
      <c r="H44" s="23">
        <f>TableUS14w!O45</f>
        <v>-1.8431331961285546E-2</v>
      </c>
      <c r="I44" s="552">
        <f>TableUS14a!H45</f>
        <v>6.9147807983422904E-3</v>
      </c>
      <c r="J44" s="531">
        <f>TableUS14g!N45</f>
        <v>-4.8659750484059128E-4</v>
      </c>
      <c r="K44" s="505">
        <f>TableUS14d!N45</f>
        <v>-2.071778467821439E-2</v>
      </c>
      <c r="L44" s="505">
        <f>TableUS14e!H45</f>
        <v>0.18699459125011231</v>
      </c>
      <c r="M44" s="505">
        <f>TableUS14h!H45</f>
        <v>-2.7887601253007155E-4</v>
      </c>
      <c r="N44" s="505">
        <f>TableUS14j!H45</f>
        <v>-8.7975561059289165E-2</v>
      </c>
      <c r="O44" s="505">
        <f>TableUS14k!H45</f>
        <v>-9.2646288772413321E-2</v>
      </c>
      <c r="P44" s="659">
        <f t="shared" si="3"/>
        <v>4.4188126791163823E-2</v>
      </c>
      <c r="Q44" s="491">
        <f t="shared" si="4"/>
        <v>3.6499511508016932E-2</v>
      </c>
      <c r="R44" s="498">
        <f t="shared" si="5"/>
        <v>6.8041026336051705E-2</v>
      </c>
      <c r="S44" s="521">
        <f t="shared" si="6"/>
        <v>-6.3252585039376835E-3</v>
      </c>
      <c r="T44" s="521">
        <f t="shared" si="7"/>
        <v>8.528240962542169E-2</v>
      </c>
      <c r="U44" s="136">
        <f t="shared" si="8"/>
        <v>3.0709962799350676E-2</v>
      </c>
      <c r="V44" s="524"/>
      <c r="W44" s="485" t="e">
        <f>C44*#REF!+D44*(#REF!+#REF!)+TableUS14n!E44*(#REF!+#REF!)+TableUS14n!F44*#REF!-TableUS14n!G44*(#REF!+#REF!)-B44</f>
        <v>#REF!</v>
      </c>
      <c r="X44" s="485" t="e">
        <f>I44*#REF!+J44*(#REF!+#REF!)+TableUS14n!M44*#REF!+TableUS14n!N44*#REF!-TableUS14n!O44*(#REF!+#REF!)+#REF!*TableUS14b!H45-H44</f>
        <v>#REF!</v>
      </c>
      <c r="Y44" s="485" t="e">
        <f>#REF!+#REF!+#REF!+#REF!+#REF!-(#REF!+#REF!)+#REF!</f>
        <v>#REF!</v>
      </c>
      <c r="Z44" s="484"/>
      <c r="AA44" s="24">
        <f t="shared" si="11"/>
        <v>0.98156866803871445</v>
      </c>
      <c r="AB44" s="24">
        <f t="shared" si="12"/>
        <v>1.0069147807983423</v>
      </c>
      <c r="AC44" s="24">
        <f t="shared" si="13"/>
        <v>0.99951340249515941</v>
      </c>
      <c r="AD44" s="24">
        <f t="shared" si="10"/>
        <v>0.97928221532178561</v>
      </c>
      <c r="AE44" s="24">
        <f t="shared" si="10"/>
        <v>1.1869945912501123</v>
      </c>
      <c r="AF44" s="24">
        <f t="shared" si="10"/>
        <v>0.99972112398746993</v>
      </c>
      <c r="AG44" s="24">
        <f t="shared" si="10"/>
        <v>0.91202443894071084</v>
      </c>
      <c r="AH44" s="24">
        <f t="shared" si="10"/>
        <v>0.90735371122758668</v>
      </c>
      <c r="AI44" s="24">
        <f t="shared" si="10"/>
        <v>1.0441881267911639</v>
      </c>
      <c r="AK44" s="24"/>
    </row>
    <row r="45" spans="1:37">
      <c r="A45" s="82">
        <v>1982</v>
      </c>
      <c r="B45" s="22">
        <f>TableUS14o!B45/(1-TableUS14q!$C41)</f>
        <v>6.3516198379158381E-2</v>
      </c>
      <c r="C45" s="498">
        <f>TableUS14o!C45/(1-TableUS14q!$C41)</f>
        <v>3.3648147112884053E-2</v>
      </c>
      <c r="D45" s="498">
        <f>TableUS14o!D45/(1-TableUS14q!$C41)</f>
        <v>0.11234849482481657</v>
      </c>
      <c r="E45" s="498">
        <f>TableUS14o!E45/(1-TableUS14q!$C41)</f>
        <v>4.0631946135754771E-2</v>
      </c>
      <c r="F45" s="847">
        <f>TableUS14o!F45/(1-TableUS14q!$C41)</f>
        <v>0.13727495721561175</v>
      </c>
      <c r="G45" s="131">
        <f>TableUS14o!G45/(1-TableUS14q!$C41)</f>
        <v>0.10097428990843375</v>
      </c>
      <c r="H45" s="23">
        <f>TableUS14w!O46</f>
        <v>-2.0144971333186157E-2</v>
      </c>
      <c r="I45" s="552">
        <f>TableUS14a!H46</f>
        <v>4.2332912756766206E-3</v>
      </c>
      <c r="J45" s="531">
        <f>TableUS14g!N46</f>
        <v>-5.3912868895485189E-2</v>
      </c>
      <c r="K45" s="505">
        <f>TableUS14d!N46</f>
        <v>-3.2291482446013542E-2</v>
      </c>
      <c r="L45" s="505">
        <f>TableUS14e!H46</f>
        <v>-0.15681994958721457</v>
      </c>
      <c r="M45" s="505">
        <f>TableUS14h!H46</f>
        <v>-4.9589105315678617E-2</v>
      </c>
      <c r="N45" s="505">
        <f>TableUS14j!H46</f>
        <v>-4.1211717305173146E-2</v>
      </c>
      <c r="O45" s="505">
        <f>TableUS14k!H46</f>
        <v>-6.2056870076023896E-2</v>
      </c>
      <c r="P45" s="659">
        <f t="shared" si="3"/>
        <v>6.8341064763198608E-2</v>
      </c>
      <c r="Q45" s="491">
        <f t="shared" si="4"/>
        <v>3.6589886731978327E-2</v>
      </c>
      <c r="R45" s="498">
        <f t="shared" si="5"/>
        <v>0.17454610972014262</v>
      </c>
      <c r="S45" s="521">
        <f t="shared" si="6"/>
        <v>1.8872559074246398E-2</v>
      </c>
      <c r="T45" s="521">
        <f t="shared" si="7"/>
        <v>0.12127123665646219</v>
      </c>
      <c r="U45" s="136">
        <f t="shared" si="8"/>
        <v>8.5026959183764614E-2</v>
      </c>
      <c r="V45" s="524"/>
      <c r="W45" s="485" t="e">
        <f>C45*#REF!+D45*(#REF!+#REF!)+TableUS14n!E45*(#REF!+#REF!)+TableUS14n!F45*#REF!-TableUS14n!G45*(#REF!+#REF!)-B45</f>
        <v>#REF!</v>
      </c>
      <c r="X45" s="485" t="e">
        <f>I45*#REF!+J45*(#REF!+#REF!)+TableUS14n!M45*#REF!+TableUS14n!N45*#REF!-TableUS14n!O45*(#REF!+#REF!)+#REF!*TableUS14b!H46-H45</f>
        <v>#REF!</v>
      </c>
      <c r="Y45" s="485" t="e">
        <f>#REF!+#REF!+#REF!+#REF!+#REF!-(#REF!+#REF!)+#REF!</f>
        <v>#REF!</v>
      </c>
      <c r="Z45" s="484"/>
      <c r="AA45" s="24">
        <f t="shared" si="11"/>
        <v>0.97985502866681384</v>
      </c>
      <c r="AB45" s="24">
        <f t="shared" si="12"/>
        <v>1.0042332912756766</v>
      </c>
      <c r="AC45" s="24">
        <f t="shared" si="13"/>
        <v>0.94608713110451481</v>
      </c>
      <c r="AD45" s="24">
        <f t="shared" si="10"/>
        <v>0.96770851755398646</v>
      </c>
      <c r="AE45" s="24">
        <f t="shared" si="10"/>
        <v>0.84318005041278543</v>
      </c>
      <c r="AF45" s="24">
        <f t="shared" si="10"/>
        <v>0.95041089468432138</v>
      </c>
      <c r="AG45" s="24">
        <f t="shared" si="10"/>
        <v>0.95878828269482685</v>
      </c>
      <c r="AH45" s="24">
        <f t="shared" si="10"/>
        <v>0.9379431299239761</v>
      </c>
      <c r="AI45" s="24">
        <f t="shared" si="10"/>
        <v>1.0683410647631986</v>
      </c>
      <c r="AK45" s="24"/>
    </row>
    <row r="46" spans="1:37">
      <c r="A46" s="82">
        <v>1983</v>
      </c>
      <c r="B46" s="22">
        <f>TableUS14o!B46/(1-TableUS14q!$C42)</f>
        <v>6.6004603082445726E-2</v>
      </c>
      <c r="C46" s="498">
        <f>TableUS14o!C46/(1-TableUS14q!$C42)</f>
        <v>3.54429004707046E-2</v>
      </c>
      <c r="D46" s="498">
        <f>TableUS14o!D46/(1-TableUS14q!$C42)</f>
        <v>0.1127546818731599</v>
      </c>
      <c r="E46" s="498">
        <f>TableUS14o!E46/(1-TableUS14q!$C42)</f>
        <v>4.822675333522175E-2</v>
      </c>
      <c r="F46" s="847">
        <f>TableUS14o!F46/(1-TableUS14q!$C42)</f>
        <v>0.13446806395985098</v>
      </c>
      <c r="G46" s="131">
        <f>TableUS14o!G46/(1-TableUS14q!$C42)</f>
        <v>0.10773720142919817</v>
      </c>
      <c r="H46" s="23">
        <f>TableUS14w!O47</f>
        <v>4.8248663840402273E-3</v>
      </c>
      <c r="I46" s="552">
        <f>TableUS14a!H47</f>
        <v>2.9417396190942746E-3</v>
      </c>
      <c r="J46" s="531">
        <f>TableUS14g!N47</f>
        <v>6.2197614895326048E-2</v>
      </c>
      <c r="K46" s="505">
        <f>TableUS14d!N47</f>
        <v>9.486291050830653E-2</v>
      </c>
      <c r="L46" s="505">
        <f>TableUS14e!H47</f>
        <v>-9.3269040375011159E-2</v>
      </c>
      <c r="M46" s="505">
        <f>TableUS14h!H47</f>
        <v>-2.1759387061508373E-2</v>
      </c>
      <c r="N46" s="505">
        <f>TableUS14j!H47</f>
        <v>-1.6003720559149559E-2</v>
      </c>
      <c r="O46" s="505">
        <f>TableUS14k!H47</f>
        <v>-1.594733072466914E-2</v>
      </c>
      <c r="P46" s="659">
        <f t="shared" si="3"/>
        <v>6.7335760899725608E-2</v>
      </c>
      <c r="Q46" s="491">
        <f t="shared" si="4"/>
        <v>6.433113901499983E-2</v>
      </c>
      <c r="R46" s="498">
        <f t="shared" si="5"/>
        <v>0.13737957399520345</v>
      </c>
      <c r="S46" s="521">
        <f t="shared" si="6"/>
        <v>1.5532952510627474E-2</v>
      </c>
      <c r="T46" s="521">
        <f t="shared" si="7"/>
        <v>0.10634541288746965</v>
      </c>
      <c r="U46" s="136">
        <f t="shared" si="8"/>
        <v>8.7786806393192127E-2</v>
      </c>
      <c r="V46" s="524"/>
      <c r="W46" s="485" t="e">
        <f>C46*#REF!+D46*(#REF!+#REF!)+TableUS14n!E46*(#REF!+#REF!)+TableUS14n!F46*#REF!-TableUS14n!G46*(#REF!+#REF!)-B46</f>
        <v>#REF!</v>
      </c>
      <c r="X46" s="485" t="e">
        <f>I46*#REF!+J46*(#REF!+#REF!)+TableUS14n!M46*#REF!+TableUS14n!N46*#REF!-TableUS14n!O46*(#REF!+#REF!)+#REF!*TableUS14b!H47-H46</f>
        <v>#REF!</v>
      </c>
      <c r="Y46" s="485" t="e">
        <f>#REF!+#REF!+#REF!+#REF!+#REF!-(#REF!+#REF!)+#REF!</f>
        <v>#REF!</v>
      </c>
      <c r="Z46" s="484"/>
      <c r="AA46" s="24">
        <f t="shared" si="11"/>
        <v>1.0048248663840402</v>
      </c>
      <c r="AB46" s="24">
        <f t="shared" si="12"/>
        <v>1.0029417396190943</v>
      </c>
      <c r="AC46" s="24">
        <f t="shared" si="13"/>
        <v>1.062197614895326</v>
      </c>
      <c r="AD46" s="24">
        <f t="shared" si="10"/>
        <v>1.0948629105083065</v>
      </c>
      <c r="AE46" s="24">
        <f t="shared" si="10"/>
        <v>0.90673095962498884</v>
      </c>
      <c r="AF46" s="24">
        <f t="shared" si="10"/>
        <v>0.97824061293849163</v>
      </c>
      <c r="AG46" s="24">
        <f t="shared" si="10"/>
        <v>0.98399627944085044</v>
      </c>
      <c r="AH46" s="24">
        <f t="shared" si="10"/>
        <v>0.98405266927533086</v>
      </c>
      <c r="AI46" s="24">
        <f t="shared" si="10"/>
        <v>1.0673357608997256</v>
      </c>
      <c r="AK46" s="24"/>
    </row>
    <row r="47" spans="1:37">
      <c r="A47" s="82">
        <v>1984</v>
      </c>
      <c r="B47" s="22">
        <f>TableUS14o!B47/(1-TableUS14q!$C43)</f>
        <v>7.1558109588085381E-2</v>
      </c>
      <c r="C47" s="498">
        <f>TableUS14o!C47/(1-TableUS14q!$C43)</f>
        <v>3.6886698107315687E-2</v>
      </c>
      <c r="D47" s="498">
        <f>TableUS14o!D47/(1-TableUS14q!$C43)</f>
        <v>0.1135483456104352</v>
      </c>
      <c r="E47" s="498">
        <f>TableUS14o!E47/(1-TableUS14q!$C43)</f>
        <v>6.0048577815514509E-2</v>
      </c>
      <c r="F47" s="847">
        <f>TableUS14o!F47/(1-TableUS14q!$C43)</f>
        <v>0.13703264445767904</v>
      </c>
      <c r="G47" s="131">
        <f>TableUS14o!G47/(1-TableUS14q!$C43)</f>
        <v>0.10890266825171131</v>
      </c>
      <c r="H47" s="23">
        <f>TableUS14w!O48</f>
        <v>1.3311578172798821E-3</v>
      </c>
      <c r="I47" s="552">
        <f>TableUS14a!H48</f>
        <v>2.8888238544295231E-2</v>
      </c>
      <c r="J47" s="531">
        <f>TableUS14g!N48</f>
        <v>2.4624892122043551E-2</v>
      </c>
      <c r="K47" s="505">
        <f>TableUS14d!N48</f>
        <v>5.7361164376852347E-3</v>
      </c>
      <c r="L47" s="505">
        <f>TableUS14e!H48</f>
        <v>0.14097059810491852</v>
      </c>
      <c r="M47" s="505">
        <f>TableUS14h!H48</f>
        <v>-3.2693800824594277E-2</v>
      </c>
      <c r="N47" s="505">
        <f>TableUS14j!H48</f>
        <v>-2.8122651072381322E-2</v>
      </c>
      <c r="O47" s="505">
        <f>TableUS14k!H48</f>
        <v>-1.9950395036006041E-2</v>
      </c>
      <c r="P47" s="659">
        <f t="shared" si="3"/>
        <v>0.10670612323329386</v>
      </c>
      <c r="Q47" s="491">
        <f t="shared" si="4"/>
        <v>0.10205499696782813</v>
      </c>
      <c r="R47" s="498">
        <f t="shared" si="5"/>
        <v>0.19853479465266061</v>
      </c>
      <c r="S47" s="521">
        <f t="shared" si="6"/>
        <v>1.3872146287375958E-2</v>
      </c>
      <c r="T47" s="521">
        <f t="shared" si="7"/>
        <v>0.1208950329039219</v>
      </c>
      <c r="U47" s="136">
        <f t="shared" si="8"/>
        <v>0.10050893757229425</v>
      </c>
      <c r="V47" s="524"/>
      <c r="W47" s="485" t="e">
        <f>C47*#REF!+D47*(#REF!+#REF!)+TableUS14n!E47*(#REF!+#REF!)+TableUS14n!F47*#REF!-TableUS14n!G47*(#REF!+#REF!)-B47</f>
        <v>#REF!</v>
      </c>
      <c r="X47" s="485" t="e">
        <f>I47*#REF!+J47*(#REF!+#REF!)+TableUS14n!M47*#REF!+TableUS14n!N47*#REF!-TableUS14n!O47*(#REF!+#REF!)+#REF!*TableUS14b!H48-H47</f>
        <v>#REF!</v>
      </c>
      <c r="Y47" s="485" t="e">
        <f>#REF!+#REF!+#REF!+#REF!+#REF!-(#REF!+#REF!)+#REF!</f>
        <v>#REF!</v>
      </c>
      <c r="Z47" s="484"/>
      <c r="AA47" s="24">
        <f t="shared" si="11"/>
        <v>1.0013311578172799</v>
      </c>
      <c r="AB47" s="24">
        <f t="shared" si="12"/>
        <v>1.0288882385442952</v>
      </c>
      <c r="AC47" s="24">
        <f t="shared" si="13"/>
        <v>1.0246248921220436</v>
      </c>
      <c r="AD47" s="24">
        <f t="shared" si="10"/>
        <v>1.0057361164376852</v>
      </c>
      <c r="AE47" s="24">
        <f t="shared" si="10"/>
        <v>1.1409705981049185</v>
      </c>
      <c r="AF47" s="24">
        <f t="shared" si="10"/>
        <v>0.96730619917540572</v>
      </c>
      <c r="AG47" s="24">
        <f t="shared" si="10"/>
        <v>0.97187734892761868</v>
      </c>
      <c r="AH47" s="24">
        <f t="shared" si="10"/>
        <v>0.98004960496399396</v>
      </c>
      <c r="AI47" s="24">
        <f t="shared" si="10"/>
        <v>1.1067061232332938</v>
      </c>
      <c r="AK47" s="24"/>
    </row>
    <row r="48" spans="1:37">
      <c r="A48" s="82">
        <v>1985</v>
      </c>
      <c r="B48" s="22">
        <f>TableUS14o!B48/(1-TableUS14q!$C44)</f>
        <v>7.07359505395532E-2</v>
      </c>
      <c r="C48" s="498">
        <f>TableUS14o!C48/(1-TableUS14q!$C44)</f>
        <v>3.7409250488968579E-2</v>
      </c>
      <c r="D48" s="498">
        <f>TableUS14o!D48/(1-TableUS14q!$C44)</f>
        <v>0.11888486134135749</v>
      </c>
      <c r="E48" s="498">
        <f>TableUS14o!E48/(1-TableUS14q!$C44)</f>
        <v>6.5710701342227298E-2</v>
      </c>
      <c r="F48" s="847">
        <f>TableUS14o!F48/(1-TableUS14q!$C44)</f>
        <v>0.13102628188195142</v>
      </c>
      <c r="G48" s="131">
        <f>TableUS14o!G48/(1-TableUS14q!$C44)</f>
        <v>0.10976195095574415</v>
      </c>
      <c r="H48" s="23">
        <f>TableUS14w!O49</f>
        <v>3.5148013645208476E-2</v>
      </c>
      <c r="I48" s="552">
        <f>TableUS14a!H49</f>
        <v>6.5168298860512452E-2</v>
      </c>
      <c r="J48" s="531">
        <f>TableUS14g!N49</f>
        <v>8.4986449042225409E-2</v>
      </c>
      <c r="K48" s="505">
        <f>TableUS14d!N49</f>
        <v>9.8599333908784281E-2</v>
      </c>
      <c r="L48" s="505">
        <f>TableUS14e!H49</f>
        <v>2.575256483836319E-2</v>
      </c>
      <c r="M48" s="505">
        <f>TableUS14h!H49</f>
        <v>-4.6176431528138551E-2</v>
      </c>
      <c r="N48" s="505">
        <f>TableUS14j!H49</f>
        <v>-1.6137611553757147E-2</v>
      </c>
      <c r="O48" s="505">
        <f>TableUS14k!H49</f>
        <v>-8.3937306794170663E-3</v>
      </c>
      <c r="P48" s="659">
        <f t="shared" si="3"/>
        <v>0.13218741730767106</v>
      </c>
      <c r="Q48" s="491">
        <f t="shared" si="4"/>
        <v>9.717062771131145E-2</v>
      </c>
      <c r="R48" s="498">
        <f t="shared" si="5"/>
        <v>0.32124990128018477</v>
      </c>
      <c r="S48" s="521">
        <f t="shared" si="6"/>
        <v>4.0157382663312882E-2</v>
      </c>
      <c r="T48" s="521">
        <f t="shared" si="7"/>
        <v>0.11066602087281974</v>
      </c>
      <c r="U48" s="136">
        <f t="shared" si="8"/>
        <v>7.2983270546405854E-2</v>
      </c>
      <c r="V48" s="524"/>
      <c r="W48" s="485" t="e">
        <f>C48*#REF!+D48*(#REF!+#REF!)+TableUS14n!E48*(#REF!+#REF!)+TableUS14n!F48*#REF!-TableUS14n!G48*(#REF!+#REF!)-B48</f>
        <v>#REF!</v>
      </c>
      <c r="X48" s="485" t="e">
        <f>I48*#REF!+J48*(#REF!+#REF!)+TableUS14n!M48*#REF!+TableUS14n!N48*#REF!-TableUS14n!O48*(#REF!+#REF!)+#REF!*TableUS14b!H49-H48</f>
        <v>#REF!</v>
      </c>
      <c r="Y48" s="485" t="e">
        <f>#REF!+#REF!+#REF!+#REF!+#REF!-(#REF!+#REF!)+#REF!</f>
        <v>#REF!</v>
      </c>
      <c r="Z48" s="484"/>
      <c r="AA48" s="24">
        <f t="shared" si="11"/>
        <v>1.0351480136452085</v>
      </c>
      <c r="AB48" s="24">
        <f t="shared" si="12"/>
        <v>1.0651682988605125</v>
      </c>
      <c r="AC48" s="24">
        <f t="shared" si="13"/>
        <v>1.0849864490422254</v>
      </c>
      <c r="AD48" s="24">
        <f t="shared" si="10"/>
        <v>1.0985993339087843</v>
      </c>
      <c r="AE48" s="24">
        <f t="shared" si="10"/>
        <v>1.0257525648383632</v>
      </c>
      <c r="AF48" s="24">
        <f t="shared" si="10"/>
        <v>0.95382356847186145</v>
      </c>
      <c r="AG48" s="24">
        <f t="shared" si="10"/>
        <v>0.98386238844624285</v>
      </c>
      <c r="AH48" s="24">
        <f t="shared" si="10"/>
        <v>0.99160626932058293</v>
      </c>
      <c r="AI48" s="24">
        <f t="shared" si="10"/>
        <v>1.1321874173076711</v>
      </c>
      <c r="AK48" s="24"/>
    </row>
    <row r="49" spans="1:37">
      <c r="A49" s="82">
        <v>1986</v>
      </c>
      <c r="B49" s="22">
        <f>TableUS14o!B49/(1-TableUS14q!$C45)</f>
        <v>6.6771593781060595E-2</v>
      </c>
      <c r="C49" s="498">
        <f>TableUS14o!C49/(1-TableUS14q!$C45)</f>
        <v>3.6141089135853906E-2</v>
      </c>
      <c r="D49" s="498">
        <f>TableUS14o!D49/(1-TableUS14q!$C45)</f>
        <v>0.10237177304014959</v>
      </c>
      <c r="E49" s="498">
        <f>TableUS14o!E49/(1-TableUS14q!$C45)</f>
        <v>6.7443552796667777E-2</v>
      </c>
      <c r="F49" s="847">
        <f>TableUS14o!F49/(1-TableUS14q!$C45)</f>
        <v>0.12324473431389237</v>
      </c>
      <c r="G49" s="131">
        <f>TableUS14o!G49/(1-TableUS14q!$C45)</f>
        <v>0.10320961434756291</v>
      </c>
      <c r="H49" s="23">
        <f>TableUS14w!O50</f>
        <v>6.1451466768117857E-2</v>
      </c>
      <c r="I49" s="552">
        <f>TableUS14a!H50</f>
        <v>5.9761377222342871E-2</v>
      </c>
      <c r="J49" s="531">
        <f>TableUS14g!N50</f>
        <v>0.20236503993882726</v>
      </c>
      <c r="K49" s="505">
        <f>TableUS14d!N50</f>
        <v>0.22221179715744066</v>
      </c>
      <c r="L49" s="505">
        <f>TableUS14e!H50</f>
        <v>0.12983401528490823</v>
      </c>
      <c r="M49" s="505">
        <f>TableUS14h!H50</f>
        <v>-2.5553318678914416E-2</v>
      </c>
      <c r="N49" s="505">
        <f>TableUS14j!H50</f>
        <v>-2.0360261009131686E-2</v>
      </c>
      <c r="O49" s="505">
        <f>TableUS14k!H50</f>
        <v>-3.6778680409338294E-2</v>
      </c>
      <c r="P49" s="659">
        <f t="shared" si="3"/>
        <v>9.1398161691062102E-2</v>
      </c>
      <c r="Q49" s="491">
        <f t="shared" si="4"/>
        <v>6.6084771186666669E-2</v>
      </c>
      <c r="R49" s="498">
        <f t="shared" si="5"/>
        <v>0.1392770367981892</v>
      </c>
      <c r="S49" s="521">
        <f t="shared" si="6"/>
        <v>4.6957312670671131E-2</v>
      </c>
      <c r="T49" s="521">
        <f t="shared" si="7"/>
        <v>0.10712333351902646</v>
      </c>
      <c r="U49" s="136">
        <f t="shared" si="8"/>
        <v>6.4424183561272871E-2</v>
      </c>
      <c r="V49" s="524"/>
      <c r="W49" s="485" t="e">
        <f>C49*#REF!+D49*(#REF!+#REF!)+TableUS14n!E49*(#REF!+#REF!)+TableUS14n!F49*#REF!-TableUS14n!G49*(#REF!+#REF!)-B49</f>
        <v>#REF!</v>
      </c>
      <c r="X49" s="485" t="e">
        <f>I49*#REF!+J49*(#REF!+#REF!)+TableUS14n!M49*#REF!+TableUS14n!N49*#REF!-TableUS14n!O49*(#REF!+#REF!)+#REF!*TableUS14b!H50-H49</f>
        <v>#REF!</v>
      </c>
      <c r="Y49" s="485" t="e">
        <f>#REF!+#REF!+#REF!+#REF!+#REF!-(#REF!+#REF!)+#REF!</f>
        <v>#REF!</v>
      </c>
      <c r="Z49" s="484"/>
      <c r="AA49" s="24">
        <f t="shared" si="11"/>
        <v>1.0614514667681179</v>
      </c>
      <c r="AB49" s="24">
        <f t="shared" si="12"/>
        <v>1.0597613772223429</v>
      </c>
      <c r="AC49" s="24">
        <f t="shared" si="13"/>
        <v>1.2023650399388273</v>
      </c>
      <c r="AD49" s="24">
        <f t="shared" si="10"/>
        <v>1.2222117971574407</v>
      </c>
      <c r="AE49" s="24">
        <f t="shared" si="10"/>
        <v>1.1298340152849082</v>
      </c>
      <c r="AF49" s="24">
        <f t="shared" si="10"/>
        <v>0.97444668132108558</v>
      </c>
      <c r="AG49" s="24">
        <f t="shared" si="10"/>
        <v>0.97963973899086831</v>
      </c>
      <c r="AH49" s="24">
        <f t="shared" si="10"/>
        <v>0.96322131959066171</v>
      </c>
      <c r="AI49" s="24">
        <f t="shared" si="10"/>
        <v>1.0913981616910622</v>
      </c>
      <c r="AK49" s="24"/>
    </row>
    <row r="50" spans="1:37">
      <c r="A50" s="82">
        <v>1987</v>
      </c>
      <c r="B50" s="22">
        <f>TableUS14o!B50/(1-TableUS14q!$C46)</f>
        <v>6.5824775494068899E-2</v>
      </c>
      <c r="C50" s="498">
        <f>TableUS14o!C50/(1-TableUS14q!$C46)</f>
        <v>3.5174920229358073E-2</v>
      </c>
      <c r="D50" s="498">
        <f>TableUS14o!D50/(1-TableUS14q!$C46)</f>
        <v>9.4209680356685754E-2</v>
      </c>
      <c r="E50" s="498">
        <f>TableUS14o!E50/(1-TableUS14q!$C46)</f>
        <v>7.4069896112532785E-2</v>
      </c>
      <c r="F50" s="847">
        <f>TableUS14o!F50/(1-TableUS14q!$C46)</f>
        <v>0.11540816653791701</v>
      </c>
      <c r="G50" s="131">
        <f>TableUS14o!G50/(1-TableUS14q!$C46)</f>
        <v>9.5998622599684891E-2</v>
      </c>
      <c r="H50" s="23">
        <f>TableUS14w!O51</f>
        <v>2.4626567910001507E-2</v>
      </c>
      <c r="I50" s="552">
        <f>TableUS14a!H51</f>
        <v>2.994368205081277E-2</v>
      </c>
      <c r="J50" s="531">
        <f>TableUS14g!N51</f>
        <v>3.6905263758039597E-2</v>
      </c>
      <c r="K50" s="505">
        <f>TableUS14d!N51</f>
        <v>8.0199381928598212E-2</v>
      </c>
      <c r="L50" s="505">
        <f>TableUS14e!H51</f>
        <v>-9.0979394421019988E-2</v>
      </c>
      <c r="M50" s="505">
        <f>TableUS14h!H51</f>
        <v>-2.0486240125996646E-2</v>
      </c>
      <c r="N50" s="505">
        <f>TableUS14j!H51</f>
        <v>-1.6121400794865903E-2</v>
      </c>
      <c r="O50" s="505">
        <f>TableUS14k!H51</f>
        <v>-3.8785430786290043E-2</v>
      </c>
      <c r="P50" s="659">
        <f t="shared" si="3"/>
        <v>8.2387743589867946E-2</v>
      </c>
      <c r="Q50" s="491">
        <f t="shared" si="4"/>
        <v>5.6934175941418794E-2</v>
      </c>
      <c r="R50" s="498">
        <f t="shared" si="5"/>
        <v>0.13704712992235357</v>
      </c>
      <c r="S50" s="521">
        <f t="shared" si="6"/>
        <v>8.9685536409475963E-2</v>
      </c>
      <c r="T50" s="521">
        <f t="shared" si="7"/>
        <v>9.767438732874005E-2</v>
      </c>
      <c r="U50" s="136">
        <f t="shared" si="8"/>
        <v>7.974098762392906E-2</v>
      </c>
      <c r="V50" s="524"/>
      <c r="W50" s="485" t="e">
        <f>C50*#REF!+D50*(#REF!+#REF!)+TableUS14n!E50*(#REF!+#REF!)+TableUS14n!F50*#REF!-TableUS14n!G50*(#REF!+#REF!)-B50</f>
        <v>#REF!</v>
      </c>
      <c r="X50" s="485" t="e">
        <f>I50*#REF!+J50*(#REF!+#REF!)+TableUS14n!M50*#REF!+TableUS14n!N50*#REF!-TableUS14n!O50*(#REF!+#REF!)+#REF!*TableUS14b!H51-H50</f>
        <v>#REF!</v>
      </c>
      <c r="Y50" s="485" t="e">
        <f>#REF!+#REF!+#REF!+#REF!+#REF!-(#REF!+#REF!)+#REF!</f>
        <v>#REF!</v>
      </c>
      <c r="Z50" s="484"/>
      <c r="AA50" s="24">
        <f t="shared" si="11"/>
        <v>1.0246265679100015</v>
      </c>
      <c r="AB50" s="24">
        <f t="shared" si="12"/>
        <v>1.0299436820508128</v>
      </c>
      <c r="AC50" s="24">
        <f t="shared" si="13"/>
        <v>1.0369052637580396</v>
      </c>
      <c r="AD50" s="24">
        <f t="shared" si="10"/>
        <v>1.0801993819285982</v>
      </c>
      <c r="AE50" s="24">
        <f t="shared" si="10"/>
        <v>0.90902060557898001</v>
      </c>
      <c r="AF50" s="24">
        <f t="shared" si="10"/>
        <v>0.97951375987400335</v>
      </c>
      <c r="AG50" s="24">
        <f t="shared" si="10"/>
        <v>0.9838785992051341</v>
      </c>
      <c r="AH50" s="24">
        <f t="shared" si="10"/>
        <v>0.96121456921370996</v>
      </c>
      <c r="AI50" s="24">
        <f t="shared" si="10"/>
        <v>1.0823877435898679</v>
      </c>
      <c r="AK50" s="24"/>
    </row>
    <row r="51" spans="1:37">
      <c r="A51" s="82">
        <v>1988</v>
      </c>
      <c r="B51" s="22">
        <f>TableUS14o!B51/(1-TableUS14q!$C47)</f>
        <v>6.7556573614207208E-2</v>
      </c>
      <c r="C51" s="498">
        <f>TableUS14o!C51/(1-TableUS14q!$C47)</f>
        <v>3.527558759074232E-2</v>
      </c>
      <c r="D51" s="498">
        <f>TableUS14o!D51/(1-TableUS14q!$C47)</f>
        <v>0.10290007358269508</v>
      </c>
      <c r="E51" s="498">
        <f>TableUS14o!E51/(1-TableUS14q!$C47)</f>
        <v>8.2609161507735437E-2</v>
      </c>
      <c r="F51" s="847">
        <f>TableUS14o!F51/(1-TableUS14q!$C47)</f>
        <v>0.11207443135625636</v>
      </c>
      <c r="G51" s="131">
        <f>TableUS14o!G51/(1-TableUS14q!$C47)</f>
        <v>9.4184925439138062E-2</v>
      </c>
      <c r="H51" s="23">
        <f>TableUS14w!O52</f>
        <v>1.6562968095799047E-2</v>
      </c>
      <c r="I51" s="552">
        <f>TableUS14a!H52</f>
        <v>2.1759255712060721E-2</v>
      </c>
      <c r="J51" s="531">
        <f>TableUS14g!N52</f>
        <v>4.2837449565667818E-2</v>
      </c>
      <c r="K51" s="505">
        <f>TableUS14d!N52</f>
        <v>8.362381590996093E-2</v>
      </c>
      <c r="L51" s="505">
        <f>TableUS14e!H52</f>
        <v>-7.4100209038297615E-2</v>
      </c>
      <c r="M51" s="505">
        <f>TableUS14h!H52</f>
        <v>1.5615640296943178E-2</v>
      </c>
      <c r="N51" s="505">
        <f>TableUS14j!H52</f>
        <v>-1.7733779209176959E-2</v>
      </c>
      <c r="O51" s="505">
        <f>TableUS14k!H52</f>
        <v>-1.625763497575583E-2</v>
      </c>
      <c r="P51" s="659">
        <f t="shared" si="3"/>
        <v>9.7138018464694845E-2</v>
      </c>
      <c r="Q51" s="491">
        <f t="shared" si="4"/>
        <v>5.4733098673605519E-2</v>
      </c>
      <c r="R51" s="498">
        <f t="shared" si="5"/>
        <v>0.2570789766169273</v>
      </c>
      <c r="S51" s="521">
        <f t="shared" si="6"/>
        <v>7.7527579691871948E-2</v>
      </c>
      <c r="T51" s="521">
        <f t="shared" si="7"/>
        <v>7.1284722315288346E-2</v>
      </c>
      <c r="U51" s="136">
        <f t="shared" si="8"/>
        <v>5.0762512955518507E-2</v>
      </c>
      <c r="V51" s="524"/>
      <c r="W51" s="485" t="e">
        <f>C51*#REF!+D51*(#REF!+#REF!)+TableUS14n!E51*(#REF!+#REF!)+TableUS14n!F51*#REF!-TableUS14n!G51*(#REF!+#REF!)-B51</f>
        <v>#REF!</v>
      </c>
      <c r="X51" s="485" t="e">
        <f>I51*#REF!+J51*(#REF!+#REF!)+TableUS14n!M51*#REF!+TableUS14n!N51*#REF!-TableUS14n!O51*(#REF!+#REF!)+#REF!*TableUS14b!H52-H51</f>
        <v>#REF!</v>
      </c>
      <c r="Y51" s="485" t="e">
        <f>#REF!+#REF!+#REF!+#REF!+#REF!-(#REF!+#REF!)+#REF!</f>
        <v>#REF!</v>
      </c>
      <c r="Z51" s="484"/>
      <c r="AA51" s="24">
        <f t="shared" si="11"/>
        <v>1.016562968095799</v>
      </c>
      <c r="AB51" s="24">
        <f t="shared" si="12"/>
        <v>1.0217592557120607</v>
      </c>
      <c r="AC51" s="24">
        <f t="shared" si="13"/>
        <v>1.0428374495656678</v>
      </c>
      <c r="AD51" s="24">
        <f t="shared" si="10"/>
        <v>1.0836238159099609</v>
      </c>
      <c r="AE51" s="24">
        <f t="shared" si="10"/>
        <v>0.92589979096170238</v>
      </c>
      <c r="AF51" s="24">
        <f t="shared" si="10"/>
        <v>1.0156156402969432</v>
      </c>
      <c r="AG51" s="24">
        <f t="shared" si="10"/>
        <v>0.98226622079082304</v>
      </c>
      <c r="AH51" s="24">
        <f t="shared" si="10"/>
        <v>0.98374236502424417</v>
      </c>
      <c r="AI51" s="24">
        <f t="shared" si="10"/>
        <v>1.0971380184646948</v>
      </c>
      <c r="AK51" s="24"/>
    </row>
    <row r="52" spans="1:37">
      <c r="A52" s="82">
        <v>1989</v>
      </c>
      <c r="B52" s="22">
        <f>TableUS14o!B52/(1-TableUS14q!$C48)</f>
        <v>6.9081703605414338E-2</v>
      </c>
      <c r="C52" s="498">
        <f>TableUS14o!C52/(1-TableUS14q!$C48)</f>
        <v>3.490700605509621E-2</v>
      </c>
      <c r="D52" s="498">
        <f>TableUS14o!D52/(1-TableUS14q!$C48)</f>
        <v>0.10275809538964975</v>
      </c>
      <c r="E52" s="498">
        <f>TableUS14o!E52/(1-TableUS14q!$C48)</f>
        <v>8.3163693405886085E-2</v>
      </c>
      <c r="F52" s="847">
        <f>TableUS14o!F52/(1-TableUS14q!$C48)</f>
        <v>0.11440188806563976</v>
      </c>
      <c r="G52" s="131">
        <f>TableUS14o!G52/(1-TableUS14q!$C48)</f>
        <v>9.297725279635409E-2</v>
      </c>
      <c r="H52" s="23">
        <f>TableUS14w!O53</f>
        <v>2.9581444850487637E-2</v>
      </c>
      <c r="I52" s="552">
        <f>TableUS14a!H53</f>
        <v>1.9457511082863199E-2</v>
      </c>
      <c r="J52" s="531">
        <f>TableUS14g!N53</f>
        <v>0.15417890303423221</v>
      </c>
      <c r="K52" s="505">
        <f>TableUS14d!N53</f>
        <v>0.18140279161429773</v>
      </c>
      <c r="L52" s="505">
        <f>TableUS14e!H53</f>
        <v>6.7203260833805345E-2</v>
      </c>
      <c r="M52" s="505">
        <f>TableUS14h!H53</f>
        <v>-5.0815818158634896E-3</v>
      </c>
      <c r="N52" s="505">
        <f>TableUS14j!H53</f>
        <v>-4.0789709040968014E-2</v>
      </c>
      <c r="O52" s="505">
        <f>TableUS14k!H53</f>
        <v>-4.3422412483619555E-2</v>
      </c>
      <c r="P52" s="659">
        <f t="shared" si="3"/>
        <v>6.6962397363778306E-2</v>
      </c>
      <c r="Q52" s="491">
        <f t="shared" si="4"/>
        <v>2.4939295374255974E-2</v>
      </c>
      <c r="R52" s="498">
        <f t="shared" si="5"/>
        <v>0.1253966623222823</v>
      </c>
      <c r="S52" s="521">
        <f t="shared" si="6"/>
        <v>6.1828934084559306E-2</v>
      </c>
      <c r="T52" s="521">
        <f t="shared" si="7"/>
        <v>9.166294194034573E-2</v>
      </c>
      <c r="U52" s="136">
        <f t="shared" si="8"/>
        <v>4.9692743450906615E-2</v>
      </c>
      <c r="V52" s="524"/>
      <c r="W52" s="485" t="e">
        <f>C52*#REF!+D52*(#REF!+#REF!)+TableUS14n!E52*(#REF!+#REF!)+TableUS14n!F52*#REF!-TableUS14n!G52*(#REF!+#REF!)-B52</f>
        <v>#REF!</v>
      </c>
      <c r="X52" s="485" t="e">
        <f>I52*#REF!+J52*(#REF!+#REF!)+TableUS14n!M52*#REF!+TableUS14n!N52*#REF!-TableUS14n!O52*(#REF!+#REF!)+#REF!*TableUS14b!H53-H52</f>
        <v>#REF!</v>
      </c>
      <c r="Y52" s="485" t="e">
        <f>#REF!+#REF!+#REF!+#REF!+#REF!-(#REF!+#REF!)+#REF!</f>
        <v>#REF!</v>
      </c>
      <c r="Z52" s="484"/>
      <c r="AA52" s="24">
        <f t="shared" si="11"/>
        <v>1.0295814448504876</v>
      </c>
      <c r="AB52" s="24">
        <f t="shared" si="12"/>
        <v>1.0194575110828632</v>
      </c>
      <c r="AC52" s="24">
        <f t="shared" si="13"/>
        <v>1.1541789030342322</v>
      </c>
      <c r="AD52" s="24">
        <f t="shared" si="10"/>
        <v>1.1814027916142977</v>
      </c>
      <c r="AE52" s="24">
        <f t="shared" si="10"/>
        <v>1.0672032608338053</v>
      </c>
      <c r="AF52" s="24">
        <f t="shared" si="10"/>
        <v>0.99491841818413651</v>
      </c>
      <c r="AG52" s="24">
        <f t="shared" si="10"/>
        <v>0.95921029095903199</v>
      </c>
      <c r="AH52" s="24">
        <f t="shared" si="10"/>
        <v>0.95657758751638045</v>
      </c>
      <c r="AI52" s="24">
        <f t="shared" si="10"/>
        <v>1.0669623973637783</v>
      </c>
      <c r="AK52" s="24"/>
    </row>
    <row r="53" spans="1:37">
      <c r="A53" s="111">
        <v>1990</v>
      </c>
      <c r="B53" s="157">
        <f>TableUS14o!B53/(1-TableUS14q!$C49)</f>
        <v>6.5948728410454502E-2</v>
      </c>
      <c r="C53" s="678">
        <f>TableUS14o!C53/(1-TableUS14q!$C49)</f>
        <v>3.5523129889732087E-2</v>
      </c>
      <c r="D53" s="678">
        <f>TableUS14o!D53/(1-TableUS14q!$C49)</f>
        <v>8.654630498790164E-2</v>
      </c>
      <c r="E53" s="678">
        <f>TableUS14o!E53/(1-TableUS14q!$C49)</f>
        <v>8.0657831394016041E-2</v>
      </c>
      <c r="F53" s="848">
        <f>TableUS14o!F53/(1-TableUS14q!$C49)</f>
        <v>0.11217683085457944</v>
      </c>
      <c r="G53" s="132">
        <f>TableUS14o!G53/(1-TableUS14q!$C49)</f>
        <v>9.2231324974481346E-2</v>
      </c>
      <c r="H53" s="611">
        <f>TableUS14w!O54</f>
        <v>-2.119306241636032E-3</v>
      </c>
      <c r="I53" s="849">
        <f>TableUS14a!H54</f>
        <v>-9.967710680840236E-3</v>
      </c>
      <c r="J53" s="531">
        <f>TableUS14g!N54</f>
        <v>2.2638566932632553E-2</v>
      </c>
      <c r="K53" s="505">
        <f>TableUS14d!N54</f>
        <v>4.6019547877304223E-2</v>
      </c>
      <c r="L53" s="507">
        <f>TableUS14e!H54</f>
        <v>-4.9013876099529563E-2</v>
      </c>
      <c r="M53" s="507">
        <f>TableUS14h!H54</f>
        <v>-2.1334759321326779E-2</v>
      </c>
      <c r="N53" s="505">
        <f>TableUS14j!H54</f>
        <v>-2.2738946125294035E-2</v>
      </c>
      <c r="O53" s="507">
        <f>TableUS14k!H54</f>
        <v>-4.3284509345447475E-2</v>
      </c>
      <c r="P53" s="660">
        <f t="shared" si="3"/>
        <v>5.214591881212137E-2</v>
      </c>
      <c r="Q53" s="522">
        <f t="shared" si="4"/>
        <v>3.1415040624231186E-3</v>
      </c>
      <c r="R53" s="678">
        <f t="shared" si="5"/>
        <v>0.17061022797975725</v>
      </c>
      <c r="S53" s="523">
        <f t="shared" si="6"/>
        <v>1.6389975101305562E-2</v>
      </c>
      <c r="T53" s="523">
        <f t="shared" si="7"/>
        <v>6.9565036927067309E-2</v>
      </c>
      <c r="U53" s="141">
        <f t="shared" si="8"/>
        <v>4.9695339589807833E-2</v>
      </c>
      <c r="V53" s="524"/>
      <c r="W53" s="485" t="e">
        <f>C53*#REF!+D53*(#REF!+#REF!)+TableUS14n!E53*(#REF!+#REF!)+TableUS14n!F53*#REF!-TableUS14n!G53*(#REF!+#REF!)-B53</f>
        <v>#REF!</v>
      </c>
      <c r="X53" s="485" t="e">
        <f>I53*#REF!+J53*(#REF!+#REF!)+TableUS14n!M53*#REF!+TableUS14n!N53*#REF!-TableUS14n!O53*(#REF!+#REF!)+#REF!*TableUS14b!H54-H53</f>
        <v>#REF!</v>
      </c>
      <c r="Y53" s="485" t="e">
        <f>#REF!+#REF!+#REF!+#REF!+#REF!-(#REF!+#REF!)+#REF!</f>
        <v>#REF!</v>
      </c>
      <c r="Z53" s="484"/>
      <c r="AA53" s="24">
        <f t="shared" si="11"/>
        <v>0.99788069375836397</v>
      </c>
      <c r="AB53" s="24">
        <f t="shared" si="12"/>
        <v>0.99003228931915976</v>
      </c>
      <c r="AC53" s="24">
        <f t="shared" si="13"/>
        <v>1.0226385669326326</v>
      </c>
      <c r="AD53" s="24">
        <f t="shared" si="10"/>
        <v>1.0460195478773042</v>
      </c>
      <c r="AE53" s="24">
        <f t="shared" si="10"/>
        <v>0.95098612390047044</v>
      </c>
      <c r="AF53" s="24">
        <f t="shared" si="10"/>
        <v>0.97866524067867322</v>
      </c>
      <c r="AG53" s="24">
        <f t="shared" si="10"/>
        <v>0.97726105387470596</v>
      </c>
      <c r="AH53" s="24">
        <f t="shared" si="10"/>
        <v>0.95671549065455253</v>
      </c>
      <c r="AI53" s="24">
        <f t="shared" si="10"/>
        <v>1.0521459188121214</v>
      </c>
      <c r="AK53" s="24"/>
    </row>
    <row r="54" spans="1:37">
      <c r="A54" s="82">
        <v>1991</v>
      </c>
      <c r="B54" s="22">
        <f>TableUS14o!B54/(1-TableUS14q!$C50)</f>
        <v>6.6400197831041188E-2</v>
      </c>
      <c r="C54" s="498">
        <f>TableUS14o!C54/(1-TableUS14q!$C50)</f>
        <v>3.7614432959555362E-2</v>
      </c>
      <c r="D54" s="498">
        <f>TableUS14o!D54/(1-TableUS14q!$C50)</f>
        <v>9.2234910526752034E-2</v>
      </c>
      <c r="E54" s="498">
        <f>TableUS14o!E54/(1-TableUS14q!$C50)</f>
        <v>8.0859050629588189E-2</v>
      </c>
      <c r="F54" s="847">
        <f>TableUS14o!F54/(1-TableUS14q!$C50)</f>
        <v>0.10496097732690496</v>
      </c>
      <c r="G54" s="131">
        <f>TableUS14o!G54/(1-TableUS14q!$C50)</f>
        <v>9.0193303206299688E-2</v>
      </c>
      <c r="H54" s="23">
        <f>TableUS14w!O55</f>
        <v>-1.3802809598333132E-2</v>
      </c>
      <c r="I54" s="552">
        <f>TableUS14a!H55</f>
        <v>-3.2381625827308969E-2</v>
      </c>
      <c r="J54" s="531">
        <f>TableUS14g!N55</f>
        <v>8.4063922991855611E-2</v>
      </c>
      <c r="K54" s="505">
        <f>TableUS14d!N55</f>
        <v>0.11395834332097121</v>
      </c>
      <c r="L54" s="505">
        <f>TableUS14e!H55</f>
        <v>-9.4399061813974505E-3</v>
      </c>
      <c r="M54" s="505">
        <f>TableUS14h!H55</f>
        <v>-6.4267856292710479E-2</v>
      </c>
      <c r="N54" s="505">
        <f>TableUS14j!H55</f>
        <v>-4.2611793927512132E-2</v>
      </c>
      <c r="O54" s="505">
        <f>TableUS14k!H55</f>
        <v>-4.2535985384673514E-2</v>
      </c>
      <c r="P54" s="659">
        <f t="shared" si="3"/>
        <v>8.4345995137787025E-2</v>
      </c>
      <c r="Q54" s="491">
        <f t="shared" si="4"/>
        <v>2.176092443207412E-2</v>
      </c>
      <c r="R54" s="498">
        <f t="shared" si="5"/>
        <v>0.23886399451513129</v>
      </c>
      <c r="S54" s="521">
        <f t="shared" si="6"/>
        <v>2.7179057728551767E-2</v>
      </c>
      <c r="T54" s="521">
        <f t="shared" si="7"/>
        <v>8.4606309416878911E-2</v>
      </c>
      <c r="U54" s="136">
        <f t="shared" si="8"/>
        <v>6.5905725978278915E-2</v>
      </c>
      <c r="V54" s="524"/>
      <c r="W54" s="485" t="e">
        <f>C54*#REF!+D54*(#REF!+#REF!)+TableUS14n!E54*(#REF!+#REF!)+TableUS14n!F54*#REF!-TableUS14n!G54*(#REF!+#REF!)-B54</f>
        <v>#REF!</v>
      </c>
      <c r="X54" s="485" t="e">
        <f>I54*#REF!+J54*(#REF!+#REF!)+TableUS14n!M54*#REF!+TableUS14n!N54*#REF!-TableUS14n!O54*(#REF!+#REF!)+#REF!*TableUS14b!H55-H54</f>
        <v>#REF!</v>
      </c>
      <c r="Y54" s="485" t="e">
        <f>#REF!+#REF!+#REF!+#REF!+#REF!-(#REF!+#REF!)+#REF!</f>
        <v>#REF!</v>
      </c>
      <c r="Z54" s="484"/>
      <c r="AA54" s="24">
        <f t="shared" si="11"/>
        <v>0.98619719040166687</v>
      </c>
      <c r="AB54" s="24">
        <f t="shared" si="12"/>
        <v>0.96761837417269103</v>
      </c>
      <c r="AC54" s="24">
        <f t="shared" si="13"/>
        <v>1.0840639229918556</v>
      </c>
      <c r="AD54" s="24">
        <f t="shared" si="10"/>
        <v>1.1139583433209712</v>
      </c>
      <c r="AE54" s="24">
        <f t="shared" si="10"/>
        <v>0.99056009381860255</v>
      </c>
      <c r="AF54" s="24">
        <f t="shared" si="10"/>
        <v>0.93573214370728952</v>
      </c>
      <c r="AG54" s="24">
        <f t="shared" si="10"/>
        <v>0.95738820607248787</v>
      </c>
      <c r="AH54" s="24">
        <f t="shared" si="10"/>
        <v>0.95746401461532649</v>
      </c>
      <c r="AI54" s="24">
        <f t="shared" si="10"/>
        <v>1.084345995137787</v>
      </c>
      <c r="AK54" s="24"/>
    </row>
    <row r="55" spans="1:37">
      <c r="A55" s="82">
        <v>1992</v>
      </c>
      <c r="B55" s="22">
        <f>TableUS14o!B55/(1-TableUS14q!$C51)</f>
        <v>6.371346133380805E-2</v>
      </c>
      <c r="C55" s="498">
        <f>TableUS14o!C55/(1-TableUS14q!$C51)</f>
        <v>3.9990279262051523E-2</v>
      </c>
      <c r="D55" s="498">
        <f>TableUS14o!D55/(1-TableUS14q!$C51)</f>
        <v>7.2617287512602907E-2</v>
      </c>
      <c r="E55" s="498">
        <f>TableUS14o!E55/(1-TableUS14q!$C51)</f>
        <v>8.7193474273406096E-2</v>
      </c>
      <c r="F55" s="847">
        <f>TableUS14o!F55/(1-TableUS14q!$C51)</f>
        <v>9.7458425950093547E-2</v>
      </c>
      <c r="G55" s="131">
        <f>TableUS14o!G55/(1-TableUS14q!$C51)</f>
        <v>8.5527275482372572E-2</v>
      </c>
      <c r="H55" s="23">
        <f>TableUS14w!O56</f>
        <v>1.7945797306745837E-2</v>
      </c>
      <c r="I55" s="552">
        <f>TableUS14a!H56</f>
        <v>-1.5853508527481242E-2</v>
      </c>
      <c r="J55" s="531">
        <f>TableUS14g!N56</f>
        <v>0.14662908398837926</v>
      </c>
      <c r="K55" s="505">
        <f>TableUS14d!N56</f>
        <v>0.19747204871439128</v>
      </c>
      <c r="L55" s="505">
        <f>TableUS14e!H56</f>
        <v>-1.3318049085501493E-2</v>
      </c>
      <c r="M55" s="505">
        <f>TableUS14h!H56</f>
        <v>-5.3679992901036422E-2</v>
      </c>
      <c r="N55" s="505">
        <f>TableUS14j!H56</f>
        <v>-2.0354667910026047E-2</v>
      </c>
      <c r="O55" s="505">
        <f>TableUS14k!H56</f>
        <v>-2.4287577228020774E-2</v>
      </c>
      <c r="P55" s="659">
        <f t="shared" si="3"/>
        <v>7.3856578621347077E-2</v>
      </c>
      <c r="Q55" s="491">
        <f t="shared" si="4"/>
        <v>3.3120658562891661E-2</v>
      </c>
      <c r="R55" s="498">
        <f t="shared" si="5"/>
        <v>0.14763676589580702</v>
      </c>
      <c r="S55" s="521">
        <f t="shared" si="6"/>
        <v>6.3856484787790629E-2</v>
      </c>
      <c r="T55" s="521">
        <f t="shared" si="7"/>
        <v>7.8915167300003669E-2</v>
      </c>
      <c r="U55" s="136">
        <f t="shared" si="8"/>
        <v>7.0840146268780518E-2</v>
      </c>
      <c r="V55" s="524"/>
      <c r="W55" s="485" t="e">
        <f>C55*#REF!+D55*(#REF!+#REF!)+TableUS14n!E55*(#REF!+#REF!)+TableUS14n!F55*#REF!-TableUS14n!G55*(#REF!+#REF!)-B55</f>
        <v>#REF!</v>
      </c>
      <c r="X55" s="485" t="e">
        <f>I55*#REF!+J55*(#REF!+#REF!)+TableUS14n!M55*#REF!+TableUS14n!N55*#REF!-TableUS14n!O55*(#REF!+#REF!)+#REF!*TableUS14b!H56-H55</f>
        <v>#REF!</v>
      </c>
      <c r="Y55" s="485" t="e">
        <f>#REF!+#REF!+#REF!+#REF!+#REF!-(#REF!+#REF!)+#REF!</f>
        <v>#REF!</v>
      </c>
      <c r="Z55" s="484"/>
      <c r="AA55" s="24">
        <f t="shared" si="11"/>
        <v>1.0179457973067458</v>
      </c>
      <c r="AB55" s="24">
        <f t="shared" si="12"/>
        <v>0.98414649147251876</v>
      </c>
      <c r="AC55" s="24">
        <f t="shared" si="13"/>
        <v>1.1466290839883793</v>
      </c>
      <c r="AD55" s="24">
        <f t="shared" si="10"/>
        <v>1.1974720487143913</v>
      </c>
      <c r="AE55" s="24">
        <f t="shared" si="10"/>
        <v>0.98668195091449851</v>
      </c>
      <c r="AF55" s="24">
        <f t="shared" si="10"/>
        <v>0.94632000709896358</v>
      </c>
      <c r="AG55" s="24">
        <f t="shared" si="10"/>
        <v>0.97964533208997395</v>
      </c>
      <c r="AH55" s="24">
        <f t="shared" si="10"/>
        <v>0.97571242277197923</v>
      </c>
      <c r="AI55" s="24">
        <f t="shared" si="10"/>
        <v>1.073856578621347</v>
      </c>
      <c r="AK55" s="24"/>
    </row>
    <row r="56" spans="1:37">
      <c r="A56" s="82">
        <v>1993</v>
      </c>
      <c r="B56" s="22">
        <f>TableUS14o!B56/(1-TableUS14q!$C52)</f>
        <v>6.4620050703610585E-2</v>
      </c>
      <c r="C56" s="498">
        <f>TableUS14o!C56/(1-TableUS14q!$C52)</f>
        <v>4.1177479036073293E-2</v>
      </c>
      <c r="D56" s="498">
        <f>TableUS14o!D56/(1-TableUS14q!$C52)</f>
        <v>7.2231212770240652E-2</v>
      </c>
      <c r="E56" s="498">
        <f>TableUS14o!E56/(1-TableUS14q!$C52)</f>
        <v>9.4430576116216677E-2</v>
      </c>
      <c r="F56" s="847">
        <f>TableUS14o!F56/(1-TableUS14q!$C52)</f>
        <v>9.0926518943519108E-2</v>
      </c>
      <c r="G56" s="131">
        <f>TableUS14o!G56/(1-TableUS14q!$C52)</f>
        <v>7.8937399827548355E-2</v>
      </c>
      <c r="H56" s="23">
        <f>TableUS14w!O57</f>
        <v>1.0143117287539027E-2</v>
      </c>
      <c r="I56" s="552">
        <f>TableUS14a!H57</f>
        <v>-6.8696206991598618E-3</v>
      </c>
      <c r="J56" s="531">
        <f>TableUS14g!N57</f>
        <v>7.5019478383204108E-2</v>
      </c>
      <c r="K56" s="505">
        <f>TableUS14d!N57</f>
        <v>7.6206564243774366E-2</v>
      </c>
      <c r="L56" s="505">
        <f>TableUS14e!H57</f>
        <v>7.0734847283584701E-2</v>
      </c>
      <c r="M56" s="505">
        <f>TableUS14h!H57</f>
        <v>-2.3336989485615467E-2</v>
      </c>
      <c r="N56" s="505">
        <f>TableUS14j!H57</f>
        <v>-1.8543258650089878E-2</v>
      </c>
      <c r="O56" s="505">
        <f>TableUS14k!H57</f>
        <v>-1.4687129213592054E-2</v>
      </c>
      <c r="P56" s="659">
        <f t="shared" si="3"/>
        <v>7.0525323391350578E-2</v>
      </c>
      <c r="Q56" s="491">
        <f t="shared" si="4"/>
        <v>4.0387362202403486E-2</v>
      </c>
      <c r="R56" s="498">
        <f t="shared" si="5"/>
        <v>8.3423019830669978E-2</v>
      </c>
      <c r="S56" s="521">
        <f t="shared" si="6"/>
        <v>0.10397754971005628</v>
      </c>
      <c r="T56" s="521">
        <f t="shared" si="7"/>
        <v>9.1171646229497805E-2</v>
      </c>
      <c r="U56" s="136">
        <f t="shared" si="8"/>
        <v>6.5041542036901739E-2</v>
      </c>
      <c r="V56" s="524"/>
      <c r="W56" s="485" t="e">
        <f>C56*#REF!+D56*(#REF!+#REF!)+TableUS14n!E56*(#REF!+#REF!)+TableUS14n!F56*#REF!-TableUS14n!G56*(#REF!+#REF!)-B56</f>
        <v>#REF!</v>
      </c>
      <c r="X56" s="485" t="e">
        <f>I56*#REF!+J56*(#REF!+#REF!)+TableUS14n!M56*#REF!+TableUS14n!N56*#REF!-TableUS14n!O56*(#REF!+#REF!)+#REF!*TableUS14b!H57-H56</f>
        <v>#REF!</v>
      </c>
      <c r="Y56" s="485" t="e">
        <f>#REF!+#REF!+#REF!+#REF!+#REF!-(#REF!+#REF!)+#REF!</f>
        <v>#REF!</v>
      </c>
      <c r="Z56" s="484"/>
      <c r="AA56" s="24">
        <f t="shared" si="11"/>
        <v>1.010143117287539</v>
      </c>
      <c r="AB56" s="24">
        <f t="shared" si="12"/>
        <v>0.99313037930084014</v>
      </c>
      <c r="AC56" s="24">
        <f t="shared" si="13"/>
        <v>1.0750194783832041</v>
      </c>
      <c r="AD56" s="24">
        <f t="shared" si="10"/>
        <v>1.0762065642437744</v>
      </c>
      <c r="AE56" s="24">
        <f t="shared" si="10"/>
        <v>1.0707348472835847</v>
      </c>
      <c r="AF56" s="24">
        <f t="shared" si="10"/>
        <v>0.97666301051438453</v>
      </c>
      <c r="AG56" s="24">
        <f t="shared" si="10"/>
        <v>0.98145674134991012</v>
      </c>
      <c r="AH56" s="24">
        <f t="shared" si="10"/>
        <v>0.98531287078640795</v>
      </c>
      <c r="AI56" s="24">
        <f t="shared" si="10"/>
        <v>1.0705253233913505</v>
      </c>
      <c r="AK56" s="24"/>
    </row>
    <row r="57" spans="1:37">
      <c r="A57" s="82">
        <v>1994</v>
      </c>
      <c r="B57" s="22">
        <f>TableUS14o!B57/(1-TableUS14q!$C53)</f>
        <v>6.7073561769637871E-2</v>
      </c>
      <c r="C57" s="498">
        <f>TableUS14o!C57/(1-TableUS14q!$C53)</f>
        <v>4.321494989676905E-2</v>
      </c>
      <c r="D57" s="498">
        <f>TableUS14o!D57/(1-TableUS14q!$C53)</f>
        <v>7.1688493382578058E-2</v>
      </c>
      <c r="E57" s="498">
        <f>TableUS14o!E57/(1-TableUS14q!$C53)</f>
        <v>0.10341254928954094</v>
      </c>
      <c r="F57" s="847">
        <f>TableUS14o!F57/(1-TableUS14q!$C53)</f>
        <v>9.0488496962731854E-2</v>
      </c>
      <c r="G57" s="131">
        <f>TableUS14o!G57/(1-TableUS14q!$C53)</f>
        <v>7.6074873096487763E-2</v>
      </c>
      <c r="H57" s="23">
        <f>TableUS14w!O58</f>
        <v>5.905272687739993E-3</v>
      </c>
      <c r="I57" s="552">
        <f>TableUS14a!H58</f>
        <v>-7.9011683366980723E-4</v>
      </c>
      <c r="J57" s="531">
        <f>TableUS14g!N58</f>
        <v>1.1191807060429326E-2</v>
      </c>
      <c r="K57" s="505">
        <f>TableUS14d!N58</f>
        <v>3.6586788111355073E-2</v>
      </c>
      <c r="L57" s="505">
        <f>TableUS14e!H58</f>
        <v>-6.7174052303286991E-2</v>
      </c>
      <c r="M57" s="505">
        <f>TableUS14h!H58</f>
        <v>9.5469735938396028E-3</v>
      </c>
      <c r="N57" s="505">
        <f>TableUS14j!H58</f>
        <v>2.4512728597869682E-4</v>
      </c>
      <c r="O57" s="505">
        <f>TableUS14k!H58</f>
        <v>-1.3895857790646615E-2</v>
      </c>
      <c r="P57" s="659">
        <f t="shared" si="3"/>
        <v>9.92701267310694E-2</v>
      </c>
      <c r="Q57" s="491">
        <f t="shared" si="4"/>
        <v>4.4866227692509753E-2</v>
      </c>
      <c r="R57" s="498">
        <f t="shared" si="5"/>
        <v>0.1994646560916406</v>
      </c>
      <c r="S57" s="521">
        <f t="shared" si="6"/>
        <v>0.11332415109060415</v>
      </c>
      <c r="T57" s="521">
        <f t="shared" si="7"/>
        <v>6.9385715089856567E-2</v>
      </c>
      <c r="U57" s="136">
        <f t="shared" si="8"/>
        <v>5.8186188989176948E-2</v>
      </c>
      <c r="V57" s="524"/>
      <c r="W57" s="485" t="e">
        <f>C57*#REF!+D57*(#REF!+#REF!)+TableUS14n!E57*(#REF!+#REF!)+TableUS14n!F57*#REF!-TableUS14n!G57*(#REF!+#REF!)-B57</f>
        <v>#REF!</v>
      </c>
      <c r="X57" s="485" t="e">
        <f>I57*#REF!+J57*(#REF!+#REF!)+TableUS14n!M57*#REF!+TableUS14n!N57*#REF!-TableUS14n!O57*(#REF!+#REF!)+#REF!*TableUS14b!H58-H57</f>
        <v>#REF!</v>
      </c>
      <c r="Y57" s="485" t="e">
        <f>#REF!+#REF!+#REF!+#REF!+#REF!-(#REF!+#REF!)+#REF!</f>
        <v>#REF!</v>
      </c>
      <c r="Z57" s="484"/>
      <c r="AA57" s="24">
        <f t="shared" si="11"/>
        <v>1.00590527268774</v>
      </c>
      <c r="AB57" s="24">
        <f t="shared" si="12"/>
        <v>0.99920988316633019</v>
      </c>
      <c r="AC57" s="24">
        <f t="shared" si="13"/>
        <v>1.0111918070604293</v>
      </c>
      <c r="AD57" s="24">
        <f t="shared" si="10"/>
        <v>1.0365867881113551</v>
      </c>
      <c r="AE57" s="24">
        <f t="shared" si="10"/>
        <v>0.93282594769671301</v>
      </c>
      <c r="AF57" s="24">
        <f t="shared" si="10"/>
        <v>1.0095469735938396</v>
      </c>
      <c r="AG57" s="24">
        <f t="shared" si="10"/>
        <v>1.0002451272859787</v>
      </c>
      <c r="AH57" s="24">
        <f t="shared" si="10"/>
        <v>0.98610414220935338</v>
      </c>
      <c r="AI57" s="24">
        <f t="shared" si="10"/>
        <v>1.0992701267310694</v>
      </c>
      <c r="AK57" s="24"/>
    </row>
    <row r="58" spans="1:37">
      <c r="A58" s="82">
        <v>1995</v>
      </c>
      <c r="B58" s="22">
        <f>TableUS14o!B58/(1-TableUS14q!$C54)</f>
        <v>7.0128954846843783E-2</v>
      </c>
      <c r="C58" s="498">
        <f>TableUS14o!C58/(1-TableUS14q!$C54)</f>
        <v>4.4834113025053704E-2</v>
      </c>
      <c r="D58" s="498">
        <f>TableUS14o!D58/(1-TableUS14q!$C54)</f>
        <v>7.9493878656351186E-2</v>
      </c>
      <c r="E58" s="498">
        <f>TableUS14o!E58/(1-TableUS14q!$C54)</f>
        <v>0.1065705198963913</v>
      </c>
      <c r="F58" s="847">
        <f>TableUS14o!F58/(1-TableUS14q!$C54)</f>
        <v>8.9727452833161497E-2</v>
      </c>
      <c r="G58" s="131">
        <f>TableUS14o!G58/(1-TableUS14q!$C54)</f>
        <v>7.8399791701660504E-2</v>
      </c>
      <c r="H58" s="23">
        <f>TableUS14w!O59</f>
        <v>3.2196564961431529E-2</v>
      </c>
      <c r="I58" s="552">
        <f>TableUS14a!H59</f>
        <v>1.6512777957407021E-3</v>
      </c>
      <c r="J58" s="531">
        <f>TableUS14g!N59</f>
        <v>0.12777616270906256</v>
      </c>
      <c r="K58" s="505">
        <f>TableUS14d!N59</f>
        <v>0.14832844411607482</v>
      </c>
      <c r="L58" s="505">
        <f>TableUS14e!H59</f>
        <v>5.8529150547247388E-2</v>
      </c>
      <c r="M58" s="505">
        <f>TableUS14h!H59</f>
        <v>9.9116018010632079E-3</v>
      </c>
      <c r="N58" s="505">
        <f>TableUS14j!H59</f>
        <v>-2.1102781872875287E-2</v>
      </c>
      <c r="O58" s="505">
        <f>TableUS14k!H59</f>
        <v>-1.7888684107310815E-2</v>
      </c>
      <c r="P58" s="659">
        <f t="shared" si="3"/>
        <v>0.12773258683730138</v>
      </c>
      <c r="Q58" s="491">
        <f t="shared" si="4"/>
        <v>5.3421017671411289E-2</v>
      </c>
      <c r="R58" s="498">
        <f t="shared" si="5"/>
        <v>0.23265620613694962</v>
      </c>
      <c r="S58" s="521">
        <f t="shared" si="6"/>
        <v>0.12429969496411794</v>
      </c>
      <c r="T58" s="521">
        <f t="shared" si="7"/>
        <v>9.7514754833466027E-2</v>
      </c>
      <c r="U58" s="136">
        <f t="shared" si="8"/>
        <v>6.3745980503220168E-2</v>
      </c>
      <c r="V58" s="524"/>
      <c r="W58" s="485" t="e">
        <f>C58*#REF!+D58*(#REF!+#REF!)+TableUS14n!E58*(#REF!+#REF!)+TableUS14n!F58*#REF!-TableUS14n!G58*(#REF!+#REF!)-B58</f>
        <v>#REF!</v>
      </c>
      <c r="X58" s="485" t="e">
        <f>I58*#REF!+J58*(#REF!+#REF!)+TableUS14n!M58*#REF!+TableUS14n!N58*#REF!-TableUS14n!O58*(#REF!+#REF!)+#REF!*TableUS14b!H59-H58</f>
        <v>#REF!</v>
      </c>
      <c r="Y58" s="485" t="e">
        <f>#REF!+#REF!+#REF!+#REF!+#REF!-(#REF!+#REF!)+#REF!</f>
        <v>#REF!</v>
      </c>
      <c r="Z58" s="484"/>
      <c r="AA58" s="24">
        <f t="shared" si="11"/>
        <v>1.0321965649614315</v>
      </c>
      <c r="AB58" s="24">
        <f t="shared" si="12"/>
        <v>1.0016512777957407</v>
      </c>
      <c r="AC58" s="24">
        <f t="shared" si="13"/>
        <v>1.1277761627090626</v>
      </c>
      <c r="AD58" s="24">
        <f t="shared" si="10"/>
        <v>1.1483284441160748</v>
      </c>
      <c r="AE58" s="24">
        <f t="shared" si="10"/>
        <v>1.0585291505472474</v>
      </c>
      <c r="AF58" s="24">
        <f t="shared" si="10"/>
        <v>1.0099116018010632</v>
      </c>
      <c r="AG58" s="24">
        <f t="shared" si="10"/>
        <v>0.97889721812712471</v>
      </c>
      <c r="AH58" s="24">
        <f t="shared" si="10"/>
        <v>0.98211131589268919</v>
      </c>
      <c r="AI58" s="24">
        <f t="shared" si="10"/>
        <v>1.1277325868373014</v>
      </c>
      <c r="AK58" s="24"/>
    </row>
    <row r="59" spans="1:37">
      <c r="A59" s="82">
        <v>1996</v>
      </c>
      <c r="B59" s="22">
        <f>TableUS14o!B59/(1-TableUS14q!$C55)</f>
        <v>6.8660175142956872E-2</v>
      </c>
      <c r="C59" s="498">
        <f>TableUS14o!C59/(1-TableUS14q!$C55)</f>
        <v>4.5185478253008171E-2</v>
      </c>
      <c r="D59" s="498">
        <f>TableUS14o!D59/(1-TableUS14q!$C55)</f>
        <v>6.8244255648460914E-2</v>
      </c>
      <c r="E59" s="498">
        <f>TableUS14o!E59/(1-TableUS14q!$C55)</f>
        <v>0.11603868654181333</v>
      </c>
      <c r="F59" s="847">
        <f>TableUS14o!F59/(1-TableUS14q!$C55)</f>
        <v>8.8934821155052426E-2</v>
      </c>
      <c r="G59" s="131">
        <f>TableUS14o!G59/(1-TableUS14q!$C55)</f>
        <v>7.849160496243518E-2</v>
      </c>
      <c r="H59" s="23">
        <f>TableUS14w!O60</f>
        <v>5.7603631990457593E-2</v>
      </c>
      <c r="I59" s="552">
        <f>TableUS14a!H60</f>
        <v>8.5869046463575849E-3</v>
      </c>
      <c r="J59" s="531">
        <f>TableUS14g!N60</f>
        <v>0.15316232748059844</v>
      </c>
      <c r="K59" s="505">
        <f>TableUS14d!N60</f>
        <v>0.17755979136360311</v>
      </c>
      <c r="L59" s="505">
        <f>TableUS14e!H60</f>
        <v>7.1478746208409216E-2</v>
      </c>
      <c r="M59" s="505">
        <f>TableUS14h!H60</f>
        <v>1.7729175067726644E-2</v>
      </c>
      <c r="N59" s="505">
        <f>TableUS14j!H60</f>
        <v>7.7873020003045301E-3</v>
      </c>
      <c r="O59" s="505">
        <f>TableUS14k!H60</f>
        <v>-1.4653811198440336E-2</v>
      </c>
      <c r="P59" s="659">
        <f t="shared" si="3"/>
        <v>0.1345983281075197</v>
      </c>
      <c r="Q59" s="491">
        <f t="shared" si="4"/>
        <v>6.3691846500231908E-2</v>
      </c>
      <c r="R59" s="498">
        <f t="shared" si="5"/>
        <v>0.22717776413517632</v>
      </c>
      <c r="S59" s="521">
        <f t="shared" si="6"/>
        <v>0.14772301252396774</v>
      </c>
      <c r="T59" s="521">
        <f t="shared" si="7"/>
        <v>8.7918295586584774E-2</v>
      </c>
      <c r="U59" s="136">
        <f t="shared" si="8"/>
        <v>6.0971006911816839E-2</v>
      </c>
      <c r="V59" s="524"/>
      <c r="W59" s="485" t="e">
        <f>C59*#REF!+D59*(#REF!+#REF!)+TableUS14n!E59*(#REF!+#REF!)+TableUS14n!F59*#REF!-TableUS14n!G59*(#REF!+#REF!)-B59</f>
        <v>#REF!</v>
      </c>
      <c r="X59" s="485" t="e">
        <f>I59*#REF!+J59*(#REF!+#REF!)+TableUS14n!M59*#REF!+TableUS14n!N59*#REF!-TableUS14n!O59*(#REF!+#REF!)+#REF!*TableUS14b!H60-H59</f>
        <v>#REF!</v>
      </c>
      <c r="Y59" s="485" t="e">
        <f>#REF!+#REF!+#REF!+#REF!+#REF!-(#REF!+#REF!)+#REF!</f>
        <v>#REF!</v>
      </c>
      <c r="Z59" s="484"/>
      <c r="AA59" s="24">
        <f t="shared" si="11"/>
        <v>1.0576036319904576</v>
      </c>
      <c r="AB59" s="24">
        <f t="shared" si="12"/>
        <v>1.0085869046463576</v>
      </c>
      <c r="AC59" s="24">
        <f t="shared" si="13"/>
        <v>1.1531623274805984</v>
      </c>
      <c r="AD59" s="24">
        <f t="shared" si="10"/>
        <v>1.1775597913636031</v>
      </c>
      <c r="AE59" s="24">
        <f t="shared" si="10"/>
        <v>1.0714787462084092</v>
      </c>
      <c r="AF59" s="24">
        <f t="shared" si="10"/>
        <v>1.0177291750677266</v>
      </c>
      <c r="AG59" s="24">
        <f t="shared" si="10"/>
        <v>1.0077873020003045</v>
      </c>
      <c r="AH59" s="24">
        <f t="shared" si="10"/>
        <v>0.98534618880155966</v>
      </c>
      <c r="AI59" s="24">
        <f t="shared" si="10"/>
        <v>1.1345983281075198</v>
      </c>
      <c r="AK59" s="24"/>
    </row>
    <row r="60" spans="1:37">
      <c r="A60" s="82">
        <v>1997</v>
      </c>
      <c r="B60" s="22">
        <f>TableUS14o!B60/(1-TableUS14q!$C56)</f>
        <v>6.8228353164042341E-2</v>
      </c>
      <c r="C60" s="498">
        <f>TableUS14o!C60/(1-TableUS14q!$C56)</f>
        <v>4.5271017663307198E-2</v>
      </c>
      <c r="D60" s="498">
        <f>TableUS14o!D60/(1-TableUS14q!$C56)</f>
        <v>6.6232717132838057E-2</v>
      </c>
      <c r="E60" s="498">
        <f>TableUS14o!E60/(1-TableUS14q!$C56)</f>
        <v>0.12142548530771587</v>
      </c>
      <c r="F60" s="847">
        <f>TableUS14o!F60/(1-TableUS14q!$C56)</f>
        <v>8.8774767530090143E-2</v>
      </c>
      <c r="G60" s="131">
        <f>TableUS14o!G60/(1-TableUS14q!$C56)</f>
        <v>7.8247100890800989E-2</v>
      </c>
      <c r="H60" s="23">
        <f>TableUS14w!O61</f>
        <v>6.5938152964562846E-2</v>
      </c>
      <c r="I60" s="552">
        <f>TableUS14a!H61</f>
        <v>1.8506368247223737E-2</v>
      </c>
      <c r="J60" s="531">
        <f>TableUS14g!N61</f>
        <v>0.15893350848671539</v>
      </c>
      <c r="K60" s="505">
        <f>TableUS14d!N61</f>
        <v>0.18442775021173152</v>
      </c>
      <c r="L60" s="505">
        <f>TableUS14e!H61</f>
        <v>7.5496828711485442E-2</v>
      </c>
      <c r="M60" s="505">
        <f>TableUS14h!H61</f>
        <v>3.1684325982154427E-2</v>
      </c>
      <c r="N60" s="505">
        <f>TableUS14j!H61</f>
        <v>-1.0165255684676522E-3</v>
      </c>
      <c r="O60" s="505">
        <f>TableUS14k!H61</f>
        <v>-1.7520598050618341E-2</v>
      </c>
      <c r="P60" s="659">
        <f t="shared" si="3"/>
        <v>0.16680817364351647</v>
      </c>
      <c r="Q60" s="491">
        <f t="shared" si="4"/>
        <v>8.9650938341759953E-2</v>
      </c>
      <c r="R60" s="498">
        <f t="shared" si="5"/>
        <v>0.26347399268314664</v>
      </c>
      <c r="S60" s="521">
        <f t="shared" si="6"/>
        <v>0.18087951932549057</v>
      </c>
      <c r="T60" s="521">
        <f t="shared" si="7"/>
        <v>0.10556477421854157</v>
      </c>
      <c r="U60" s="136">
        <f t="shared" si="8"/>
        <v>8.1577773169637199E-2</v>
      </c>
      <c r="V60" s="524"/>
      <c r="W60" s="485" t="e">
        <f>C60*#REF!+D60*(#REF!+#REF!)+TableUS14n!E60*(#REF!+#REF!)+TableUS14n!F60*#REF!-TableUS14n!G60*(#REF!+#REF!)-B60</f>
        <v>#REF!</v>
      </c>
      <c r="X60" s="485" t="e">
        <f>I60*#REF!+J60*(#REF!+#REF!)+TableUS14n!M60*#REF!+TableUS14n!N60*#REF!-TableUS14n!O60*(#REF!+#REF!)+#REF!*TableUS14b!H61-H60</f>
        <v>#REF!</v>
      </c>
      <c r="Y60" s="485" t="e">
        <f>#REF!+#REF!+#REF!+#REF!+#REF!-(#REF!+#REF!)+#REF!</f>
        <v>#REF!</v>
      </c>
      <c r="Z60" s="484"/>
      <c r="AA60" s="24">
        <f t="shared" si="11"/>
        <v>1.0659381529645628</v>
      </c>
      <c r="AB60" s="24">
        <f t="shared" si="12"/>
        <v>1.0185063682472237</v>
      </c>
      <c r="AC60" s="24">
        <f t="shared" si="13"/>
        <v>1.1589335084867154</v>
      </c>
      <c r="AD60" s="24">
        <f t="shared" si="10"/>
        <v>1.1844277502117315</v>
      </c>
      <c r="AE60" s="24">
        <f t="shared" si="10"/>
        <v>1.0754968287114854</v>
      </c>
      <c r="AF60" s="24">
        <f t="shared" si="10"/>
        <v>1.0316843259821544</v>
      </c>
      <c r="AG60" s="24">
        <f t="shared" si="10"/>
        <v>0.99898347443153235</v>
      </c>
      <c r="AH60" s="24">
        <f t="shared" si="10"/>
        <v>0.98247940194938166</v>
      </c>
      <c r="AI60" s="24">
        <f t="shared" si="10"/>
        <v>1.1668081736435165</v>
      </c>
      <c r="AK60" s="24"/>
    </row>
    <row r="61" spans="1:37">
      <c r="A61" s="82">
        <v>1998</v>
      </c>
      <c r="B61" s="22">
        <f>TableUS14o!B61/(1-TableUS14q!$C57)</f>
        <v>6.4879273675095953E-2</v>
      </c>
      <c r="C61" s="498">
        <f>TableUS14o!C61/(1-TableUS14q!$C57)</f>
        <v>4.4760810849149943E-2</v>
      </c>
      <c r="D61" s="498">
        <f>TableUS14o!D61/(1-TableUS14q!$C57)</f>
        <v>5.4405461959662609E-2</v>
      </c>
      <c r="E61" s="498">
        <f>TableUS14o!E61/(1-TableUS14q!$C57)</f>
        <v>0.11679361881022342</v>
      </c>
      <c r="F61" s="847">
        <f>TableUS14o!F61/(1-TableUS14q!$C57)</f>
        <v>9.2377078937948304E-2</v>
      </c>
      <c r="G61" s="131">
        <f>TableUS14o!G61/(1-TableUS14q!$C57)</f>
        <v>7.6977261483394246E-2</v>
      </c>
      <c r="H61" s="23">
        <f>TableUS14w!O62</f>
        <v>9.8579820479474112E-2</v>
      </c>
      <c r="I61" s="552">
        <f>TableUS14a!H62</f>
        <v>4.4379920678452756E-2</v>
      </c>
      <c r="J61" s="531">
        <f>TableUS14g!N62</f>
        <v>0.19724127555030857</v>
      </c>
      <c r="K61" s="505">
        <f>TableUS14d!N62</f>
        <v>0.2372321602232168</v>
      </c>
      <c r="L61" s="505">
        <f>TableUS14e!H62</f>
        <v>6.9863894856471154E-2</v>
      </c>
      <c r="M61" s="505">
        <f>TableUS14h!H62</f>
        <v>5.9454034017774715E-2</v>
      </c>
      <c r="N61" s="505">
        <f>TableUS14j!H62</f>
        <v>1.6790006688451431E-2</v>
      </c>
      <c r="O61" s="505">
        <f>TableUS14k!H62</f>
        <v>3.3306722788362109E-3</v>
      </c>
      <c r="P61" s="659">
        <f t="shared" si="3"/>
        <v>0.16797128292576813</v>
      </c>
      <c r="Q61" s="491">
        <f t="shared" si="4"/>
        <v>9.9519048396996532E-2</v>
      </c>
      <c r="R61" s="498">
        <f t="shared" si="5"/>
        <v>0.24887877876037973</v>
      </c>
      <c r="S61" s="521">
        <f t="shared" si="6"/>
        <v>0.13248158991154768</v>
      </c>
      <c r="T61" s="521">
        <f t="shared" si="7"/>
        <v>9.9490646979550429E-2</v>
      </c>
      <c r="U61" s="136">
        <f t="shared" si="8"/>
        <v>6.9659812091835929E-2</v>
      </c>
      <c r="V61" s="524"/>
      <c r="W61" s="485" t="e">
        <f>C61*#REF!+D61*(#REF!+#REF!)+TableUS14n!E61*(#REF!+#REF!)+TableUS14n!F61*#REF!-TableUS14n!G61*(#REF!+#REF!)-B61</f>
        <v>#REF!</v>
      </c>
      <c r="X61" s="485" t="e">
        <f>I61*#REF!+J61*(#REF!+#REF!)+TableUS14n!M61*#REF!+TableUS14n!N61*#REF!-TableUS14n!O61*(#REF!+#REF!)+#REF!*TableUS14b!H62-H61</f>
        <v>#REF!</v>
      </c>
      <c r="Y61" s="485" t="e">
        <f>#REF!+#REF!+#REF!+#REF!+#REF!-(#REF!+#REF!)+#REF!</f>
        <v>#REF!</v>
      </c>
      <c r="Z61" s="484"/>
      <c r="AA61" s="24">
        <f t="shared" si="11"/>
        <v>1.0985798204794741</v>
      </c>
      <c r="AB61" s="24">
        <f t="shared" si="12"/>
        <v>1.0443799206784528</v>
      </c>
      <c r="AC61" s="24">
        <f t="shared" si="13"/>
        <v>1.1972412755503086</v>
      </c>
      <c r="AD61" s="24">
        <f t="shared" si="10"/>
        <v>1.2372321602232168</v>
      </c>
      <c r="AE61" s="24">
        <f t="shared" si="10"/>
        <v>1.0698638948564712</v>
      </c>
      <c r="AF61" s="24">
        <f t="shared" si="10"/>
        <v>1.0594540340177747</v>
      </c>
      <c r="AG61" s="24">
        <f t="shared" si="10"/>
        <v>1.0167900066884514</v>
      </c>
      <c r="AH61" s="24">
        <f t="shared" si="10"/>
        <v>1.0033306722788362</v>
      </c>
      <c r="AI61" s="24">
        <f t="shared" si="10"/>
        <v>1.1679712829257682</v>
      </c>
      <c r="AK61" s="24"/>
    </row>
    <row r="62" spans="1:37">
      <c r="A62" s="84">
        <f t="shared" ref="A62:A70" si="14">A61+1</f>
        <v>1999</v>
      </c>
      <c r="B62" s="22">
        <f>TableUS14o!B62/(1-TableUS14q!$C58)</f>
        <v>5.8297819388722569E-2</v>
      </c>
      <c r="C62" s="498">
        <f>TableUS14o!C62/(1-TableUS14q!$C58)</f>
        <v>4.3964168279996031E-2</v>
      </c>
      <c r="D62" s="498">
        <f>TableUS14o!D62/(1-TableUS14q!$C58)</f>
        <v>4.4912961425689006E-2</v>
      </c>
      <c r="E62" s="498">
        <f>TableUS14o!E62/(1-TableUS14q!$C58)</f>
        <v>0.11211997955487864</v>
      </c>
      <c r="F62" s="847">
        <f>TableUS14o!F62/(1-TableUS14q!$C58)</f>
        <v>8.6204594750478383E-2</v>
      </c>
      <c r="G62" s="131">
        <f>TableUS14o!G62/(1-TableUS14q!$C58)</f>
        <v>7.449760735737658E-2</v>
      </c>
      <c r="H62" s="23">
        <f>TableUS14w!O63</f>
        <v>0.10309200925067219</v>
      </c>
      <c r="I62" s="552">
        <f>TableUS14a!H63</f>
        <v>5.4758237547846589E-2</v>
      </c>
      <c r="J62" s="531">
        <f>TableUS14g!N63</f>
        <v>0.19447331680071711</v>
      </c>
      <c r="K62" s="505">
        <f>TableUS14d!N63</f>
        <v>0.23063750023953578</v>
      </c>
      <c r="L62" s="505">
        <f>TableUS14e!H63</f>
        <v>7.5692915939741257E-2</v>
      </c>
      <c r="M62" s="505">
        <f>TableUS14h!H63</f>
        <v>1.568797110132425E-2</v>
      </c>
      <c r="N62" s="505">
        <f>TableUS14j!H63</f>
        <v>7.1135680416021252E-3</v>
      </c>
      <c r="O62" s="505">
        <f>TableUS14k!H63</f>
        <v>-7.3174493915583172E-3</v>
      </c>
      <c r="P62" s="659">
        <f t="shared" si="3"/>
        <v>9.6272464581533032E-2</v>
      </c>
      <c r="Q62" s="491">
        <f t="shared" si="4"/>
        <v>0.11282646871376831</v>
      </c>
      <c r="R62" s="498">
        <f t="shared" si="5"/>
        <v>6.9389934883315463E-2</v>
      </c>
      <c r="S62" s="521">
        <f t="shared" si="6"/>
        <v>0.14652672024014346</v>
      </c>
      <c r="T62" s="521">
        <f t="shared" si="7"/>
        <v>7.1575034009154673E-2</v>
      </c>
      <c r="U62" s="136">
        <f t="shared" si="8"/>
        <v>5.4768424254324863E-2</v>
      </c>
      <c r="V62" s="524"/>
      <c r="W62" s="485" t="e">
        <f>C62*#REF!+D62*(#REF!+#REF!)+TableUS14n!E62*(#REF!+#REF!)+TableUS14n!F62*#REF!-TableUS14n!G62*(#REF!+#REF!)-B62</f>
        <v>#REF!</v>
      </c>
      <c r="X62" s="485" t="e">
        <f>I62*#REF!+J62*(#REF!+#REF!)+TableUS14n!M62*#REF!+TableUS14n!N62*#REF!-TableUS14n!O62*(#REF!+#REF!)+#REF!*TableUS14b!H63-H62</f>
        <v>#REF!</v>
      </c>
      <c r="Y62" s="485" t="e">
        <f>#REF!+#REF!+#REF!+#REF!+#REF!-(#REF!+#REF!)+#REF!</f>
        <v>#REF!</v>
      </c>
      <c r="Z62" s="484"/>
      <c r="AA62" s="24">
        <f t="shared" si="11"/>
        <v>1.1030920092506722</v>
      </c>
      <c r="AB62" s="24">
        <f t="shared" si="12"/>
        <v>1.0547582375478466</v>
      </c>
      <c r="AC62" s="24">
        <f t="shared" si="13"/>
        <v>1.1944733168007171</v>
      </c>
      <c r="AD62" s="24">
        <f t="shared" si="10"/>
        <v>1.2306375002395358</v>
      </c>
      <c r="AE62" s="24">
        <f t="shared" si="10"/>
        <v>1.0756929159397413</v>
      </c>
      <c r="AF62" s="24">
        <f t="shared" si="10"/>
        <v>1.0156879711013242</v>
      </c>
      <c r="AG62" s="24">
        <f t="shared" si="10"/>
        <v>1.0071135680416021</v>
      </c>
      <c r="AH62" s="24">
        <f t="shared" si="10"/>
        <v>0.99268255060844168</v>
      </c>
      <c r="AI62" s="24">
        <f t="shared" si="10"/>
        <v>1.0962724645815329</v>
      </c>
      <c r="AK62" s="24"/>
    </row>
    <row r="63" spans="1:37">
      <c r="A63" s="111">
        <f t="shared" si="14"/>
        <v>2000</v>
      </c>
      <c r="B63" s="157">
        <f>TableUS14o!B63/(1-TableUS14q!$C59)</f>
        <v>5.4078834958930004E-2</v>
      </c>
      <c r="C63" s="678">
        <f>TableUS14o!C63/(1-TableUS14q!$C59)</f>
        <v>4.2764949418667104E-2</v>
      </c>
      <c r="D63" s="678">
        <f>TableUS14o!D63/(1-TableUS14q!$C59)</f>
        <v>3.8837143091852343E-2</v>
      </c>
      <c r="E63" s="678">
        <f>TableUS14o!E63/(1-TableUS14q!$C59)</f>
        <v>0.10666447222375569</v>
      </c>
      <c r="F63" s="848">
        <f>TableUS14o!F63/(1-TableUS14q!$C59)</f>
        <v>8.7575131605371573E-2</v>
      </c>
      <c r="G63" s="132">
        <f>TableUS14o!G63/(1-TableUS14q!$C59)</f>
        <v>7.4933744483098835E-2</v>
      </c>
      <c r="H63" s="611">
        <f>TableUS14w!O64</f>
        <v>3.7974645192810463E-2</v>
      </c>
      <c r="I63" s="849">
        <f>TableUS14a!H64</f>
        <v>6.8862300433772283E-2</v>
      </c>
      <c r="J63" s="531">
        <f>TableUS14g!N64</f>
        <v>2.447697345762645E-2</v>
      </c>
      <c r="K63" s="505">
        <f>TableUS14d!N64</f>
        <v>3.101404885298642E-2</v>
      </c>
      <c r="L63" s="507">
        <f>TableUS14e!H64</f>
        <v>1.5257441607472444E-3</v>
      </c>
      <c r="M63" s="507">
        <f>TableUS14h!H64</f>
        <v>3.4406740685264836E-2</v>
      </c>
      <c r="N63" s="505">
        <f>TableUS14j!H64</f>
        <v>-1.4629560741323711E-2</v>
      </c>
      <c r="O63" s="507">
        <f>TableUS14k!H64</f>
        <v>-1.9729183103051717E-2</v>
      </c>
      <c r="P63" s="660">
        <f t="shared" si="3"/>
        <v>3.3713601766669425E-2</v>
      </c>
      <c r="Q63" s="522">
        <f t="shared" si="4"/>
        <v>0.11118622260127192</v>
      </c>
      <c r="R63" s="678">
        <f t="shared" si="5"/>
        <v>-6.1900429605730535E-2</v>
      </c>
      <c r="S63" s="523">
        <f t="shared" si="6"/>
        <v>0.11205060624095337</v>
      </c>
      <c r="T63" s="523">
        <f t="shared" si="7"/>
        <v>5.2989591264039251E-2</v>
      </c>
      <c r="U63" s="141">
        <f t="shared" si="8"/>
        <v>5.3643883625734329E-2</v>
      </c>
      <c r="V63" s="524"/>
      <c r="W63" s="485" t="e">
        <f>C63*#REF!+D63*(#REF!+#REF!)+TableUS14n!E63*(#REF!+#REF!)+TableUS14n!F63*#REF!-TableUS14n!G63*(#REF!+#REF!)-B63</f>
        <v>#REF!</v>
      </c>
      <c r="X63" s="485" t="e">
        <f>I63*#REF!+J63*(#REF!+#REF!)+TableUS14n!M63*#REF!+TableUS14n!N63*#REF!-TableUS14n!O63*(#REF!+#REF!)+#REF!*TableUS14b!H64-H63</f>
        <v>#REF!</v>
      </c>
      <c r="Y63" s="485" t="e">
        <f>#REF!+#REF!+#REF!+#REF!+#REF!-(#REF!+#REF!)+#REF!</f>
        <v>#REF!</v>
      </c>
      <c r="Z63" s="484"/>
      <c r="AA63" s="24">
        <f t="shared" si="11"/>
        <v>1.0379746451928105</v>
      </c>
      <c r="AB63" s="24">
        <f t="shared" si="12"/>
        <v>1.0688623004337723</v>
      </c>
      <c r="AC63" s="24">
        <f t="shared" si="13"/>
        <v>1.0244769734576264</v>
      </c>
      <c r="AD63" s="24">
        <f t="shared" si="10"/>
        <v>1.0310140488529864</v>
      </c>
      <c r="AE63" s="24">
        <f t="shared" si="10"/>
        <v>1.0015257441607472</v>
      </c>
      <c r="AF63" s="24">
        <f t="shared" si="10"/>
        <v>1.0344067406852648</v>
      </c>
      <c r="AG63" s="24">
        <f t="shared" si="10"/>
        <v>0.98537043925867629</v>
      </c>
      <c r="AH63" s="24">
        <f t="shared" si="10"/>
        <v>0.98027081689694828</v>
      </c>
      <c r="AI63" s="24">
        <f t="shared" si="10"/>
        <v>1.0337136017666695</v>
      </c>
      <c r="AK63" s="24"/>
    </row>
    <row r="64" spans="1:37">
      <c r="A64" s="84">
        <f t="shared" si="14"/>
        <v>2001</v>
      </c>
      <c r="B64" s="22">
        <f>TableUS14o!B64/(1-TableUS14q!$C60)</f>
        <v>5.2676160645674638E-2</v>
      </c>
      <c r="C64" s="498">
        <f>TableUS14o!C64/(1-TableUS14q!$C60)</f>
        <v>3.9975679191946077E-2</v>
      </c>
      <c r="D64" s="498">
        <f>TableUS14o!D64/(1-TableUS14q!$C60)</f>
        <v>3.8229537069194672E-2</v>
      </c>
      <c r="E64" s="498">
        <f>TableUS14o!E64/(1-TableUS14q!$C60)</f>
        <v>0.10222515034094709</v>
      </c>
      <c r="F64" s="847">
        <f>TableUS14o!F64/(1-TableUS14q!$C60)</f>
        <v>8.5762487476087584E-2</v>
      </c>
      <c r="G64" s="131">
        <f>TableUS14o!G64/(1-TableUS14q!$C60)</f>
        <v>7.1632309505577196E-2</v>
      </c>
      <c r="H64" s="23">
        <f>TableUS14w!O65</f>
        <v>-2.0365233192260579E-2</v>
      </c>
      <c r="I64" s="552">
        <f>TableUS14a!H65</f>
        <v>6.8421273182604825E-2</v>
      </c>
      <c r="J64" s="531">
        <f>TableUS14g!N65</f>
        <v>-0.10073757269758288</v>
      </c>
      <c r="K64" s="505">
        <f>TableUS14d!N65</f>
        <v>-0.1085692136910692</v>
      </c>
      <c r="L64" s="505">
        <f>TableUS14e!H65</f>
        <v>-7.5033896254124932E-2</v>
      </c>
      <c r="M64" s="505">
        <f>TableUS14h!H65</f>
        <v>5.3861340171976746E-3</v>
      </c>
      <c r="N64" s="505">
        <f>TableUS14j!H65</f>
        <v>-3.4585540341332321E-2</v>
      </c>
      <c r="O64" s="505">
        <f>TableUS14k!H65</f>
        <v>-2.1289860857364507E-2</v>
      </c>
      <c r="P64" s="659">
        <f t="shared" si="3"/>
        <v>1.1612097604579527E-2</v>
      </c>
      <c r="Q64" s="491">
        <f t="shared" si="4"/>
        <v>9.4562174044810793E-2</v>
      </c>
      <c r="R64" s="498">
        <f t="shared" si="5"/>
        <v>-0.11335942239314574</v>
      </c>
      <c r="S64" s="521">
        <f t="shared" si="6"/>
        <v>8.6069796732909876E-2</v>
      </c>
      <c r="T64" s="521">
        <f t="shared" si="7"/>
        <v>6.2758123626211665E-2</v>
      </c>
      <c r="U64" s="136">
        <f t="shared" si="8"/>
        <v>6.405004235165257E-2</v>
      </c>
      <c r="V64" s="524"/>
      <c r="W64" s="485" t="e">
        <f>C64*#REF!+D64*(#REF!+#REF!)+TableUS14n!E64*(#REF!+#REF!)+TableUS14n!F64*#REF!-TableUS14n!G64*(#REF!+#REF!)-B64</f>
        <v>#REF!</v>
      </c>
      <c r="X64" s="485" t="e">
        <f>I64*#REF!+J64*(#REF!+#REF!)+TableUS14n!M64*#REF!+TableUS14n!N64*#REF!-TableUS14n!O64*(#REF!+#REF!)+#REF!*TableUS14b!H65-H64</f>
        <v>#REF!</v>
      </c>
      <c r="Y64" s="485" t="e">
        <f>#REF!+#REF!+#REF!+#REF!+#REF!-(#REF!+#REF!)+#REF!</f>
        <v>#REF!</v>
      </c>
      <c r="Z64" s="484"/>
      <c r="AA64" s="24">
        <f t="shared" si="11"/>
        <v>0.97963476680773942</v>
      </c>
      <c r="AB64" s="24">
        <f t="shared" si="12"/>
        <v>1.0684212731826048</v>
      </c>
      <c r="AC64" s="24">
        <f t="shared" si="13"/>
        <v>0.89926242730241712</v>
      </c>
      <c r="AD64" s="24">
        <f t="shared" si="10"/>
        <v>0.8914307863089308</v>
      </c>
      <c r="AE64" s="24">
        <f t="shared" si="10"/>
        <v>0.92496610374587507</v>
      </c>
      <c r="AF64" s="24">
        <f t="shared" si="10"/>
        <v>1.0053861340171977</v>
      </c>
      <c r="AG64" s="24">
        <f t="shared" si="10"/>
        <v>0.96541445965866768</v>
      </c>
      <c r="AH64" s="24">
        <f t="shared" si="10"/>
        <v>0.97871013914263549</v>
      </c>
      <c r="AI64" s="24">
        <f t="shared" si="10"/>
        <v>1.0116120976045795</v>
      </c>
      <c r="AK64" s="24"/>
    </row>
    <row r="65" spans="1:37">
      <c r="A65" s="84">
        <f t="shared" si="14"/>
        <v>2002</v>
      </c>
      <c r="B65" s="22">
        <f>TableUS14o!B65/(1-TableUS14q!$C61)</f>
        <v>5.2358476636639353E-2</v>
      </c>
      <c r="C65" s="498">
        <f>TableUS14o!C65/(1-TableUS14q!$C61)</f>
        <v>3.747999369029658E-2</v>
      </c>
      <c r="D65" s="498">
        <f>TableUS14o!D65/(1-TableUS14q!$C61)</f>
        <v>4.3787146618864195E-2</v>
      </c>
      <c r="E65" s="498">
        <f>TableUS14o!E65/(1-TableUS14q!$C61)</f>
        <v>0.10497913206628207</v>
      </c>
      <c r="F65" s="847">
        <f>TableUS14o!F65/(1-TableUS14q!$C61)</f>
        <v>7.8759004230354229E-2</v>
      </c>
      <c r="G65" s="131">
        <f>TableUS14o!G65/(1-TableUS14q!$C61)</f>
        <v>6.6733099693601555E-2</v>
      </c>
      <c r="H65" s="23">
        <f>TableUS14w!O66</f>
        <v>-4.1064063041095111E-2</v>
      </c>
      <c r="I65" s="552">
        <f>TableUS14a!H66</f>
        <v>5.4586494852864709E-2</v>
      </c>
      <c r="J65" s="531">
        <f>TableUS14g!N66</f>
        <v>-0.15158895946234041</v>
      </c>
      <c r="K65" s="505">
        <f>TableUS14d!N66</f>
        <v>-0.1577663325121379</v>
      </c>
      <c r="L65" s="505">
        <f>TableUS14e!H66</f>
        <v>-0.13399631484103203</v>
      </c>
      <c r="M65" s="505">
        <f>TableUS14h!H66</f>
        <v>-1.6155353608037215E-2</v>
      </c>
      <c r="N65" s="505">
        <f>TableUS14j!H66</f>
        <v>-2.300436384987592E-2</v>
      </c>
      <c r="O65" s="505">
        <f>TableUS14k!H66</f>
        <v>-7.5822671539246267E-3</v>
      </c>
      <c r="P65" s="659">
        <f t="shared" si="3"/>
        <v>8.4220461094667035E-2</v>
      </c>
      <c r="Q65" s="491">
        <f t="shared" si="4"/>
        <v>9.3131175398417032E-2</v>
      </c>
      <c r="R65" s="498">
        <f t="shared" si="5"/>
        <v>4.4209919900905628E-2</v>
      </c>
      <c r="S65" s="521">
        <f t="shared" si="6"/>
        <v>0.13255514155955295</v>
      </c>
      <c r="T65" s="521">
        <f t="shared" si="7"/>
        <v>7.475372727532173E-2</v>
      </c>
      <c r="U65" s="136">
        <f t="shared" si="8"/>
        <v>5.5512323305704353E-2</v>
      </c>
      <c r="V65" s="524"/>
      <c r="W65" s="485" t="e">
        <f>C65*#REF!+D65*(#REF!+#REF!)+TableUS14n!E65*(#REF!+#REF!)+TableUS14n!F65*#REF!-TableUS14n!G65*(#REF!+#REF!)-B65</f>
        <v>#REF!</v>
      </c>
      <c r="X65" s="485" t="e">
        <f>I65*#REF!+J65*(#REF!+#REF!)+TableUS14n!M65*#REF!+TableUS14n!N65*#REF!-TableUS14n!O65*(#REF!+#REF!)+#REF!*TableUS14b!H66-H65</f>
        <v>#REF!</v>
      </c>
      <c r="Y65" s="485" t="e">
        <f>#REF!+#REF!+#REF!+#REF!+#REF!-(#REF!+#REF!)+#REF!</f>
        <v>#REF!</v>
      </c>
      <c r="Z65" s="484"/>
      <c r="AA65" s="24">
        <f t="shared" si="11"/>
        <v>0.95893593695890489</v>
      </c>
      <c r="AB65" s="24">
        <f t="shared" si="12"/>
        <v>1.0545864948528647</v>
      </c>
      <c r="AC65" s="24">
        <f t="shared" si="13"/>
        <v>0.84841104053765959</v>
      </c>
      <c r="AD65" s="24">
        <f t="shared" si="10"/>
        <v>0.8422336674878621</v>
      </c>
      <c r="AE65" s="24">
        <f t="shared" si="10"/>
        <v>0.86600368515896797</v>
      </c>
      <c r="AF65" s="24">
        <f t="shared" si="10"/>
        <v>0.98384464639196278</v>
      </c>
      <c r="AG65" s="24">
        <f t="shared" si="10"/>
        <v>0.97699563615012408</v>
      </c>
      <c r="AH65" s="24">
        <f t="shared" si="10"/>
        <v>0.99241773284607537</v>
      </c>
      <c r="AI65" s="24">
        <f t="shared" si="10"/>
        <v>1.0842204610946671</v>
      </c>
      <c r="AK65" s="24"/>
    </row>
    <row r="66" spans="1:37">
      <c r="A66" s="84">
        <f t="shared" si="14"/>
        <v>2003</v>
      </c>
      <c r="B66" s="22">
        <f>TableUS14o!B66/(1-TableUS14q!$C62)</f>
        <v>5.6070422552259719E-2</v>
      </c>
      <c r="C66" s="498">
        <f>TableUS14o!C66/(1-TableUS14q!$C62)</f>
        <v>3.3726393624985355E-2</v>
      </c>
      <c r="D66" s="498">
        <f>TableUS14o!D66/(1-TableUS14q!$C62)</f>
        <v>6.0986296279188834E-2</v>
      </c>
      <c r="E66" s="498">
        <f>TableUS14o!E66/(1-TableUS14q!$C62)</f>
        <v>0.11239933992369755</v>
      </c>
      <c r="F66" s="847">
        <f>TableUS14o!F66/(1-TableUS14q!$C62)</f>
        <v>7.3562980350434834E-2</v>
      </c>
      <c r="G66" s="131">
        <f>TableUS14o!G66/(1-TableUS14q!$C62)</f>
        <v>6.0703268094691239E-2</v>
      </c>
      <c r="H66" s="23">
        <f>TableUS14w!O67</f>
        <v>3.1861984458027681E-2</v>
      </c>
      <c r="I66" s="552">
        <f>TableUS14a!H67</f>
        <v>5.5651181708120445E-2</v>
      </c>
      <c r="J66" s="531">
        <f>TableUS14g!N67</f>
        <v>4.2277328204143316E-4</v>
      </c>
      <c r="K66" s="505">
        <f>TableUS14d!N67</f>
        <v>4.6834069185641702E-3</v>
      </c>
      <c r="L66" s="505">
        <f>TableUS14e!H67</f>
        <v>-1.1221148951123139E-2</v>
      </c>
      <c r="M66" s="505">
        <f>TableUS14h!H67</f>
        <v>2.7576009493270881E-2</v>
      </c>
      <c r="N66" s="505">
        <f>TableUS14j!H67</f>
        <v>-4.0052769550324996E-3</v>
      </c>
      <c r="O66" s="505">
        <f>TableUS14k!H67</f>
        <v>-1.1220776387897202E-2</v>
      </c>
      <c r="P66" s="659">
        <f t="shared" si="3"/>
        <v>0.14716208782037724</v>
      </c>
      <c r="Q66" s="491">
        <f t="shared" si="4"/>
        <v>0.1076661473167137</v>
      </c>
      <c r="R66" s="498">
        <f t="shared" si="5"/>
        <v>0.19866273282394042</v>
      </c>
      <c r="S66" s="521">
        <f t="shared" si="6"/>
        <v>0.17880561659865468</v>
      </c>
      <c r="T66" s="521">
        <f t="shared" si="7"/>
        <v>7.0499628362091435E-2</v>
      </c>
      <c r="U66" s="136">
        <f t="shared" si="8"/>
        <v>4.333707381882574E-2</v>
      </c>
      <c r="V66" s="524"/>
      <c r="W66" s="485" t="e">
        <f>C66*#REF!+D66*(#REF!+#REF!)+TableUS14n!E66*(#REF!+#REF!)+TableUS14n!F66*#REF!-TableUS14n!G66*(#REF!+#REF!)-B66</f>
        <v>#REF!</v>
      </c>
      <c r="X66" s="485" t="e">
        <f>I66*#REF!+J66*(#REF!+#REF!)+TableUS14n!M66*#REF!+TableUS14n!N66*#REF!-TableUS14n!O66*(#REF!+#REF!)+#REF!*TableUS14b!H67-H66</f>
        <v>#REF!</v>
      </c>
      <c r="Y66" s="485" t="e">
        <f>#REF!+#REF!+#REF!+#REF!+#REF!-(#REF!+#REF!)+#REF!</f>
        <v>#REF!</v>
      </c>
      <c r="Z66" s="484"/>
      <c r="AA66" s="24">
        <f t="shared" si="11"/>
        <v>1.0318619844580277</v>
      </c>
      <c r="AB66" s="24">
        <f t="shared" si="12"/>
        <v>1.0556511817081204</v>
      </c>
      <c r="AC66" s="24">
        <f t="shared" si="13"/>
        <v>1.0004227732820414</v>
      </c>
      <c r="AD66" s="24">
        <f t="shared" si="10"/>
        <v>1.0046834069185642</v>
      </c>
      <c r="AE66" s="24">
        <f t="shared" si="10"/>
        <v>0.98877885104887686</v>
      </c>
      <c r="AF66" s="24">
        <f t="shared" si="10"/>
        <v>1.0275760094932709</v>
      </c>
      <c r="AG66" s="24">
        <f t="shared" si="10"/>
        <v>0.9959947230449675</v>
      </c>
      <c r="AH66" s="24">
        <f t="shared" si="10"/>
        <v>0.9887792236121028</v>
      </c>
      <c r="AI66" s="24">
        <f t="shared" si="10"/>
        <v>1.1471620878203772</v>
      </c>
      <c r="AK66" s="24"/>
    </row>
    <row r="67" spans="1:37">
      <c r="A67" s="84">
        <f t="shared" si="14"/>
        <v>2004</v>
      </c>
      <c r="B67" s="22">
        <f>TableUS14o!B67/(1-TableUS14q!$C63)</f>
        <v>5.4269820504519548E-2</v>
      </c>
      <c r="C67" s="498">
        <f>TableUS14o!C67/(1-TableUS14q!$C63)</f>
        <v>3.1560754102008835E-2</v>
      </c>
      <c r="D67" s="498">
        <f>TableUS14o!D67/(1-TableUS14q!$C63)</f>
        <v>6.0959035130343162E-2</v>
      </c>
      <c r="E67" s="498">
        <f>TableUS14o!E67/(1-TableUS14q!$C63)</f>
        <v>0.12309721548584437</v>
      </c>
      <c r="F67" s="847">
        <f>TableUS14o!F67/(1-TableUS14q!$C63)</f>
        <v>6.5400243685225512E-2</v>
      </c>
      <c r="G67" s="131">
        <f>TableUS14o!G67/(1-TableUS14q!$C63)</f>
        <v>5.79347101394437E-2</v>
      </c>
      <c r="H67" s="23">
        <f>TableUS14w!O68</f>
        <v>9.1091665268117517E-2</v>
      </c>
      <c r="I67" s="552">
        <f>TableUS14a!H68</f>
        <v>7.3939753691728338E-2</v>
      </c>
      <c r="J67" s="531">
        <f>TableUS14g!N68</f>
        <v>0.13767643654475159</v>
      </c>
      <c r="K67" s="505">
        <f>TableUS14d!N68</f>
        <v>0.16354147228221683</v>
      </c>
      <c r="L67" s="505">
        <f>TableUS14e!H68</f>
        <v>6.8318632316608507E-2</v>
      </c>
      <c r="M67" s="505">
        <f>TableUS14h!H68</f>
        <v>6.6406276674957132E-2</v>
      </c>
      <c r="N67" s="505">
        <f>TableUS14j!H68</f>
        <v>-3.0633519883433991E-3</v>
      </c>
      <c r="O67" s="505">
        <f>TableUS14k!H68</f>
        <v>-1.7366194275865499E-2</v>
      </c>
      <c r="P67" s="659">
        <f t="shared" si="3"/>
        <v>0.12831594145705738</v>
      </c>
      <c r="Q67" s="491">
        <f t="shared" si="4"/>
        <v>0.13156171332075092</v>
      </c>
      <c r="R67" s="498">
        <f t="shared" si="5"/>
        <v>0.12149650169954739</v>
      </c>
      <c r="S67" s="521">
        <f t="shared" si="6"/>
        <v>0.16502770827069332</v>
      </c>
      <c r="T67" s="521">
        <f t="shared" si="7"/>
        <v>3.9738202733021477E-2</v>
      </c>
      <c r="U67" s="136">
        <f t="shared" si="8"/>
        <v>2.4172018032269503E-2</v>
      </c>
      <c r="V67" s="524"/>
      <c r="W67" s="485" t="e">
        <f>C67*#REF!+D67*(#REF!+#REF!)+TableUS14n!E67*(#REF!+#REF!)+TableUS14n!F67*#REF!-TableUS14n!G67*(#REF!+#REF!)-B67</f>
        <v>#REF!</v>
      </c>
      <c r="X67" s="485" t="e">
        <f>I67*#REF!+J67*(#REF!+#REF!)+TableUS14n!M67*#REF!+TableUS14n!N67*#REF!-TableUS14n!O67*(#REF!+#REF!)+#REF!*TableUS14b!H68-H67</f>
        <v>#REF!</v>
      </c>
      <c r="Y67" s="485" t="e">
        <f>#REF!+#REF!+#REF!+#REF!+#REF!-(#REF!+#REF!)+#REF!</f>
        <v>#REF!</v>
      </c>
      <c r="Z67" s="484"/>
      <c r="AA67" s="24">
        <f t="shared" si="11"/>
        <v>1.0910916652681175</v>
      </c>
      <c r="AB67" s="24">
        <f t="shared" si="12"/>
        <v>1.0739397536917283</v>
      </c>
      <c r="AC67" s="24">
        <f t="shared" si="13"/>
        <v>1.1376764365447516</v>
      </c>
      <c r="AD67" s="24">
        <f t="shared" si="10"/>
        <v>1.1635414722822168</v>
      </c>
      <c r="AE67" s="24">
        <f t="shared" si="10"/>
        <v>1.0683186323166085</v>
      </c>
      <c r="AF67" s="24">
        <f t="shared" si="10"/>
        <v>1.0664062766749571</v>
      </c>
      <c r="AG67" s="24">
        <f t="shared" si="10"/>
        <v>0.9969366480116566</v>
      </c>
      <c r="AH67" s="24">
        <f t="shared" si="10"/>
        <v>0.9826338057241345</v>
      </c>
      <c r="AI67" s="24">
        <f t="shared" si="10"/>
        <v>1.1283159414570574</v>
      </c>
      <c r="AK67" s="24"/>
    </row>
    <row r="68" spans="1:37">
      <c r="A68" s="84">
        <f t="shared" si="14"/>
        <v>2005</v>
      </c>
      <c r="B68" s="22">
        <f>TableUS14o!B68/(1-TableUS14q!$C64)</f>
        <v>5.3949812227643813E-2</v>
      </c>
      <c r="C68" s="498">
        <f>TableUS14o!C68/(1-TableUS14q!$C64)</f>
        <v>2.9065659072322728E-2</v>
      </c>
      <c r="D68" s="498">
        <f>TableUS14o!D68/(1-TableUS14q!$C64)</f>
        <v>6.1770294714973625E-2</v>
      </c>
      <c r="E68" s="498">
        <f>TableUS14o!E68/(1-TableUS14q!$C64)</f>
        <v>0.12250369120400294</v>
      </c>
      <c r="F68" s="847">
        <f>TableUS14o!F68/(1-TableUS14q!$C64)</f>
        <v>6.9031935076486944E-2</v>
      </c>
      <c r="G68" s="131">
        <f>TableUS14o!G68/(1-TableUS14q!$C64)</f>
        <v>5.8011283936971525E-2</v>
      </c>
      <c r="H68" s="23">
        <f>TableUS14w!O69</f>
        <v>7.4046120952537819E-2</v>
      </c>
      <c r="I68" s="552">
        <f>TableUS14a!H69</f>
        <v>0.10000095921874208</v>
      </c>
      <c r="J68" s="531">
        <f>TableUS14g!N69</f>
        <v>6.0537466569204224E-2</v>
      </c>
      <c r="K68" s="505">
        <f>TableUS14d!N69</f>
        <v>7.2354782584418409E-2</v>
      </c>
      <c r="L68" s="505">
        <f>TableUS14e!H69</f>
        <v>2.720391065780503E-2</v>
      </c>
      <c r="M68" s="505">
        <f>TableUS14h!H69</f>
        <v>4.1930492784848949E-2</v>
      </c>
      <c r="N68" s="505">
        <f>TableUS14j!H69</f>
        <v>-2.5662040952204035E-2</v>
      </c>
      <c r="O68" s="505">
        <f>TableUS14k!H69</f>
        <v>-3.3762692107174197E-2</v>
      </c>
      <c r="P68" s="659">
        <f t="shared" si="3"/>
        <v>0.12128175989065346</v>
      </c>
      <c r="Q68" s="491">
        <f t="shared" si="4"/>
        <v>8.4381773146192995E-2</v>
      </c>
      <c r="R68" s="498">
        <f t="shared" si="5"/>
        <v>0.15158789822533292</v>
      </c>
      <c r="S68" s="521">
        <f t="shared" si="6"/>
        <v>0.21554258251454206</v>
      </c>
      <c r="T68" s="521">
        <f t="shared" si="7"/>
        <v>5.6469641277734101E-2</v>
      </c>
      <c r="U68" s="136">
        <f t="shared" si="8"/>
        <v>3.2723771093231768E-2</v>
      </c>
      <c r="V68" s="524"/>
      <c r="W68" s="485" t="e">
        <f>C68*#REF!+D68*(#REF!+#REF!)+TableUS14n!E68*(#REF!+#REF!)+TableUS14n!F68*#REF!-TableUS14n!G68*(#REF!+#REF!)-B68</f>
        <v>#REF!</v>
      </c>
      <c r="X68" s="485" t="e">
        <f>I68*#REF!+J68*(#REF!+#REF!)+TableUS14n!M68*#REF!+TableUS14n!N68*#REF!-TableUS14n!O68*(#REF!+#REF!)+#REF!*TableUS14b!H69-H68</f>
        <v>#REF!</v>
      </c>
      <c r="Y68" s="485" t="e">
        <f>#REF!+#REF!+#REF!+#REF!+#REF!-(#REF!+#REF!)+#REF!</f>
        <v>#REF!</v>
      </c>
      <c r="Z68" s="484"/>
      <c r="AA68" s="24">
        <f t="shared" si="11"/>
        <v>1.0740461209525378</v>
      </c>
      <c r="AB68" s="24">
        <f t="shared" si="12"/>
        <v>1.1000009592187421</v>
      </c>
      <c r="AC68" s="24">
        <f t="shared" si="13"/>
        <v>1.0605374665692042</v>
      </c>
      <c r="AD68" s="24">
        <f t="shared" si="10"/>
        <v>1.0723547825844184</v>
      </c>
      <c r="AE68" s="24">
        <f t="shared" si="10"/>
        <v>1.027203910657805</v>
      </c>
      <c r="AF68" s="24">
        <f t="shared" si="10"/>
        <v>1.0419304927848489</v>
      </c>
      <c r="AG68" s="24">
        <f t="shared" si="10"/>
        <v>0.97433795904779597</v>
      </c>
      <c r="AH68" s="24">
        <f t="shared" si="10"/>
        <v>0.9662373078928258</v>
      </c>
      <c r="AI68" s="24">
        <f t="shared" si="10"/>
        <v>1.1212817598906535</v>
      </c>
      <c r="AK68" s="24"/>
    </row>
    <row r="69" spans="1:37">
      <c r="A69" s="84">
        <f t="shared" si="14"/>
        <v>2006</v>
      </c>
      <c r="B69" s="22">
        <f>TableUS14o!B69/(1-TableUS14q!$C65)</f>
        <v>5.4728882448999747E-2</v>
      </c>
      <c r="C69" s="498">
        <f>TableUS14o!C69/(1-TableUS14q!$C65)</f>
        <v>2.6405683783244756E-2</v>
      </c>
      <c r="D69" s="498">
        <f>TableUS14o!D69/(1-TableUS14q!$C65)</f>
        <v>6.9462019427805957E-2</v>
      </c>
      <c r="E69" s="498">
        <f>TableUS14o!E69/(1-TableUS14q!$C65)</f>
        <v>0.12005489129982781</v>
      </c>
      <c r="F69" s="847">
        <f>TableUS14o!F69/(1-TableUS14q!$C65)</f>
        <v>7.3650838026693088E-2</v>
      </c>
      <c r="G69" s="131">
        <f>TableUS14o!G69/(1-TableUS14q!$C65)</f>
        <v>5.9480405790456742E-2</v>
      </c>
      <c r="H69" s="23">
        <f>TableUS14w!O70</f>
        <v>6.733194766300965E-2</v>
      </c>
      <c r="I69" s="552">
        <f>TableUS14a!H70</f>
        <v>5.5316114073870271E-2</v>
      </c>
      <c r="J69" s="531">
        <f>TableUS14g!N70</f>
        <v>8.9817603510359278E-2</v>
      </c>
      <c r="K69" s="505">
        <f>TableUS14d!N70</f>
        <v>0.11375930929829225</v>
      </c>
      <c r="L69" s="505">
        <f>TableUS14e!H70</f>
        <v>2.3737427367615194E-2</v>
      </c>
      <c r="M69" s="505">
        <f>TableUS14h!H70</f>
        <v>9.3038891310539107E-2</v>
      </c>
      <c r="N69" s="505">
        <f>TableUS14j!H70</f>
        <v>-1.2562293798752844E-2</v>
      </c>
      <c r="O69" s="505">
        <f>TableUS14k!H70</f>
        <v>-2.5287512843739757E-2</v>
      </c>
      <c r="P69" s="659">
        <f t="shared" si="3"/>
        <v>6.6646488242002352E-2</v>
      </c>
      <c r="Q69" s="491">
        <f t="shared" si="4"/>
        <v>-2.5131068153040396E-2</v>
      </c>
      <c r="R69" s="498">
        <f t="shared" si="5"/>
        <v>0.14100462349549359</v>
      </c>
      <c r="S69" s="521">
        <f t="shared" si="6"/>
        <v>0.15540048085786551</v>
      </c>
      <c r="T69" s="521">
        <f t="shared" si="7"/>
        <v>8.1737688306339151E-2</v>
      </c>
      <c r="U69" s="136">
        <f t="shared" si="8"/>
        <v>2.1976581120635247E-2</v>
      </c>
      <c r="V69" s="524"/>
      <c r="W69" s="485" t="e">
        <f>C69*#REF!+D69*(#REF!+#REF!)+TableUS14n!E69*(#REF!+#REF!)+TableUS14n!F69*#REF!-TableUS14n!G69*(#REF!+#REF!)-B69</f>
        <v>#REF!</v>
      </c>
      <c r="X69" s="485" t="e">
        <f>I69*#REF!+J69*(#REF!+#REF!)+TableUS14n!M69*#REF!+TableUS14n!N69*#REF!-TableUS14n!O69*(#REF!+#REF!)+#REF!*TableUS14b!H70-H69</f>
        <v>#REF!</v>
      </c>
      <c r="Y69" s="485" t="e">
        <f>#REF!+#REF!+#REF!+#REF!+#REF!-(#REF!+#REF!)+#REF!</f>
        <v>#REF!</v>
      </c>
      <c r="Z69" s="484"/>
      <c r="AA69" s="24">
        <f t="shared" si="11"/>
        <v>1.0673319476630097</v>
      </c>
      <c r="AB69" s="24">
        <f t="shared" si="12"/>
        <v>1.0553161140738703</v>
      </c>
      <c r="AC69" s="24">
        <f t="shared" si="13"/>
        <v>1.0898176035103593</v>
      </c>
      <c r="AD69" s="24">
        <f t="shared" si="10"/>
        <v>1.1137593092982923</v>
      </c>
      <c r="AE69" s="24">
        <f t="shared" si="10"/>
        <v>1.0237374273676152</v>
      </c>
      <c r="AF69" s="24">
        <f t="shared" si="10"/>
        <v>1.0930388913105391</v>
      </c>
      <c r="AG69" s="24">
        <f t="shared" si="10"/>
        <v>0.98743770620124716</v>
      </c>
      <c r="AH69" s="24">
        <f t="shared" si="10"/>
        <v>0.97471248715626024</v>
      </c>
      <c r="AI69" s="24">
        <f t="shared" si="10"/>
        <v>1.0666464882420024</v>
      </c>
      <c r="AK69" s="24"/>
    </row>
    <row r="70" spans="1:37">
      <c r="A70" s="84">
        <f t="shared" si="14"/>
        <v>2007</v>
      </c>
      <c r="B70" s="22">
        <f>TableUS14o!B70/(1-TableUS14q!$C66)</f>
        <v>5.2232832043368357E-2</v>
      </c>
      <c r="C70" s="498">
        <f>TableUS14o!C70/(1-TableUS14q!$C66)</f>
        <v>2.7004660010075038E-2</v>
      </c>
      <c r="D70" s="498">
        <f>TableUS14o!D70/(1-TableUS14q!$C66)</f>
        <v>6.2769154863692597E-2</v>
      </c>
      <c r="E70" s="498">
        <f>TableUS14o!E70/(1-TableUS14q!$C66)</f>
        <v>9.818995298148378E-2</v>
      </c>
      <c r="F70" s="847">
        <f>TableUS14o!F70/(1-TableUS14q!$C66)</f>
        <v>7.6722254239633345E-2</v>
      </c>
      <c r="G70" s="131">
        <f>TableUS14o!G70/(1-TableUS14q!$C66)</f>
        <v>5.9397690009266479E-2</v>
      </c>
      <c r="H70" s="23">
        <f>TableUS14w!O71</f>
        <v>1.1917605793002606E-2</v>
      </c>
      <c r="I70" s="552">
        <f>TableUS14a!H71</f>
        <v>-5.1536751936285152E-2</v>
      </c>
      <c r="J70" s="531">
        <f>TableUS14g!N71</f>
        <v>7.1542604067687643E-2</v>
      </c>
      <c r="K70" s="505">
        <f>TableUS14d!N71</f>
        <v>8.5730310232111639E-2</v>
      </c>
      <c r="L70" s="505">
        <f>TableUS14e!H71</f>
        <v>3.2753110879115033E-2</v>
      </c>
      <c r="M70" s="505">
        <f>TableUS14h!H71</f>
        <v>3.5345589558037682E-2</v>
      </c>
      <c r="N70" s="505">
        <f>TableUS14j!H71</f>
        <v>8.0868502796460628E-3</v>
      </c>
      <c r="O70" s="505">
        <f>TableUS14k!H71</f>
        <v>-3.7503824669821495E-2</v>
      </c>
      <c r="P70" s="659">
        <f t="shared" si="3"/>
        <v>-8.2631634702549653E-2</v>
      </c>
      <c r="Q70" s="491">
        <f t="shared" si="4"/>
        <v>-0.11217886469709384</v>
      </c>
      <c r="R70" s="498">
        <f t="shared" si="5"/>
        <v>-0.10158746051186886</v>
      </c>
      <c r="S70" s="521">
        <f t="shared" si="6"/>
        <v>2.7538473014377479E-2</v>
      </c>
      <c r="T70" s="521">
        <f t="shared" si="7"/>
        <v>2.8657702734507448E-2</v>
      </c>
      <c r="U70" s="136">
        <f t="shared" si="8"/>
        <v>6.2364300381098636E-3</v>
      </c>
      <c r="V70" s="524"/>
      <c r="W70" s="485" t="e">
        <f>C70*#REF!+D70*(#REF!+#REF!)+TableUS14n!E70*(#REF!+#REF!)+TableUS14n!F70*#REF!-TableUS14n!G70*(#REF!+#REF!)-B70</f>
        <v>#REF!</v>
      </c>
      <c r="X70" s="485" t="e">
        <f>I70*#REF!+J70*(#REF!+#REF!)+TableUS14n!M70*#REF!+TableUS14n!N70*#REF!-TableUS14n!O70*(#REF!+#REF!)+#REF!*TableUS14b!H71-H70</f>
        <v>#REF!</v>
      </c>
      <c r="Y70" s="485" t="e">
        <f>#REF!+#REF!+#REF!+#REF!+#REF!-(#REF!+#REF!)+#REF!</f>
        <v>#REF!</v>
      </c>
      <c r="Z70" s="484"/>
      <c r="AA70" s="24">
        <f t="shared" si="11"/>
        <v>1.0119176057930026</v>
      </c>
      <c r="AB70" s="24">
        <f t="shared" si="12"/>
        <v>0.94846324806371485</v>
      </c>
      <c r="AC70" s="24">
        <f t="shared" si="13"/>
        <v>1.0715426040676876</v>
      </c>
      <c r="AD70" s="24">
        <f t="shared" ref="AD70:AI70" si="15">1+K70</f>
        <v>1.0857303102321116</v>
      </c>
      <c r="AE70" s="24">
        <f t="shared" si="15"/>
        <v>1.032753110879115</v>
      </c>
      <c r="AF70" s="24">
        <f t="shared" si="15"/>
        <v>1.0353455895580377</v>
      </c>
      <c r="AG70" s="24">
        <f t="shared" si="15"/>
        <v>1.0080868502796461</v>
      </c>
      <c r="AH70" s="24">
        <f t="shared" si="15"/>
        <v>0.96249617533017851</v>
      </c>
      <c r="AI70" s="24">
        <f t="shared" si="15"/>
        <v>0.91736836529745036</v>
      </c>
      <c r="AK70" s="24"/>
    </row>
    <row r="71" spans="1:37">
      <c r="A71" s="84">
        <v>2008</v>
      </c>
      <c r="B71" s="22">
        <f>TableUS14o!B71/(1-TableUS14q!$C67)</f>
        <v>5.1071414681173703E-2</v>
      </c>
      <c r="C71" s="498">
        <f>TableUS14o!C71/(1-TableUS14q!$C67)</f>
        <v>3.2181569546080084E-2</v>
      </c>
      <c r="D71" s="498">
        <f>TableUS14o!D71/(1-TableUS14q!$C67)</f>
        <v>5.386394622925772E-2</v>
      </c>
      <c r="E71" s="498">
        <f>TableUS14o!E71/(1-TableUS14q!$C67)</f>
        <v>7.9811824283884419E-2</v>
      </c>
      <c r="F71" s="847">
        <f>TableUS14o!F71/(1-TableUS14q!$C67)</f>
        <v>7.2536527760935138E-2</v>
      </c>
      <c r="G71" s="131">
        <f>TableUS14o!G71/(1-TableUS14q!$C67)</f>
        <v>5.4979624562979765E-2</v>
      </c>
      <c r="H71" s="23">
        <f>TableUS14w!O72</f>
        <v>-0.13486446674591801</v>
      </c>
      <c r="I71" s="552">
        <f>TableUS14a!H72</f>
        <v>-0.13918352470716888</v>
      </c>
      <c r="J71" s="531">
        <f>TableUS14g!N72</f>
        <v>-0.16435661537556145</v>
      </c>
      <c r="K71" s="505">
        <f>TableUS14d!N72</f>
        <v>-0.17994618814780983</v>
      </c>
      <c r="L71" s="505">
        <f>TableUS14e!H72</f>
        <v>-0.12464953579789928</v>
      </c>
      <c r="M71" s="505">
        <f>TableUS14h!H72</f>
        <v>-7.0651479967106301E-2</v>
      </c>
      <c r="N71" s="505">
        <f>TableUS14j!H72</f>
        <v>-4.8064551505125896E-2</v>
      </c>
      <c r="O71" s="505">
        <f>TableUS14k!H72</f>
        <v>-5.3161259971156616E-2</v>
      </c>
      <c r="P71" s="659">
        <f t="shared" si="3"/>
        <v>-5.9873136573210146E-2</v>
      </c>
      <c r="Q71" s="491">
        <f t="shared" si="4"/>
        <v>-9.2156682215788321E-2</v>
      </c>
      <c r="R71" s="498">
        <f t="shared" si="5"/>
        <v>-8.6002091657209179E-2</v>
      </c>
      <c r="S71" s="521">
        <f t="shared" si="6"/>
        <v>-8.0599547780965397E-3</v>
      </c>
      <c r="T71" s="521">
        <f t="shared" si="7"/>
        <v>6.6593931206168105E-2</v>
      </c>
      <c r="U71" s="136">
        <f t="shared" si="8"/>
        <v>3.3953721119051025E-2</v>
      </c>
      <c r="V71" s="524"/>
      <c r="W71" s="485" t="e">
        <f>C71*#REF!+D71*(#REF!+#REF!)+TableUS14n!E71*(#REF!+#REF!)+TableUS14n!F71*#REF!-TableUS14n!G71*(#REF!+#REF!)-B71</f>
        <v>#REF!</v>
      </c>
      <c r="X71" s="485" t="e">
        <f>I71*#REF!+J71*(#REF!+#REF!)+TableUS14n!M71*#REF!+TableUS14n!N71*#REF!-TableUS14n!O71*(#REF!+#REF!)+#REF!*TableUS14b!H72-H71</f>
        <v>#REF!</v>
      </c>
      <c r="Y71" s="485" t="e">
        <f>#REF!+#REF!+#REF!+#REF!+#REF!-(#REF!+#REF!)+#REF!</f>
        <v>#REF!</v>
      </c>
      <c r="Z71" s="484"/>
      <c r="AA71" s="24">
        <f t="shared" ref="AA71:AI74" si="16">1+H71</f>
        <v>0.86513553325408199</v>
      </c>
      <c r="AB71" s="24">
        <f t="shared" si="16"/>
        <v>0.86081647529283112</v>
      </c>
      <c r="AC71" s="24">
        <f t="shared" si="16"/>
        <v>0.83564338462443855</v>
      </c>
      <c r="AD71" s="24">
        <f t="shared" si="16"/>
        <v>0.82005381185219017</v>
      </c>
      <c r="AE71" s="24">
        <f t="shared" si="16"/>
        <v>0.87535046420210072</v>
      </c>
      <c r="AF71" s="24">
        <f t="shared" si="16"/>
        <v>0.9293485200328937</v>
      </c>
      <c r="AG71" s="24">
        <f t="shared" si="16"/>
        <v>0.9519354484948741</v>
      </c>
      <c r="AH71" s="24">
        <f t="shared" si="16"/>
        <v>0.94683874002884338</v>
      </c>
      <c r="AI71" s="24">
        <f t="shared" si="16"/>
        <v>0.94012686342678986</v>
      </c>
      <c r="AK71" s="24"/>
    </row>
    <row r="72" spans="1:37">
      <c r="A72" s="84">
        <v>2009</v>
      </c>
      <c r="B72" s="22">
        <f>TableUS14o!B72/(1-TableUS14q!$C68)</f>
        <v>6.4331505639488057E-2</v>
      </c>
      <c r="C72" s="498">
        <f>TableUS14o!C72/(1-TableUS14q!$C68)</f>
        <v>3.9392270134747186E-2</v>
      </c>
      <c r="D72" s="498">
        <f>TableUS14o!D72/(1-TableUS14q!$C68)</f>
        <v>7.1009870805489789E-2</v>
      </c>
      <c r="E72" s="498">
        <f>TableUS14o!E72/(1-TableUS14q!$C68)</f>
        <v>9.0315208587820106E-2</v>
      </c>
      <c r="F72" s="847">
        <f>TableUS14o!F72/(1-TableUS14q!$C68)</f>
        <v>6.7693066390130896E-2</v>
      </c>
      <c r="G72" s="131">
        <f>TableUS14o!G72/(1-TableUS14q!$C68)</f>
        <v>4.8817886075321844E-2</v>
      </c>
      <c r="H72" s="23">
        <f>TableUS14w!O73</f>
        <v>-0.11094455125438385</v>
      </c>
      <c r="I72" s="552">
        <f>TableUS14a!H73</f>
        <v>-0.12433825176186841</v>
      </c>
      <c r="J72" s="531">
        <f>TableUS14g!N73</f>
        <v>-0.1398660378864669</v>
      </c>
      <c r="K72" s="505">
        <f>TableUS14d!N73</f>
        <v>-0.15964687539329625</v>
      </c>
      <c r="L72" s="505">
        <f>TableUS14e!H73</f>
        <v>-9.4881245448086959E-2</v>
      </c>
      <c r="M72" s="505">
        <f>TableUS14h!H73</f>
        <v>-8.7871779061980959E-2</v>
      </c>
      <c r="N72" s="505">
        <f>TableUS14j!H73</f>
        <v>-5.9425965547670323E-3</v>
      </c>
      <c r="O72" s="505">
        <f>TableUS14k!H73</f>
        <v>-2.102590344392874E-2</v>
      </c>
      <c r="P72" s="659">
        <f t="shared" si="3"/>
        <v>9.1985423592463839E-2</v>
      </c>
      <c r="Q72" s="491">
        <f t="shared" si="4"/>
        <v>-3.6524506696069894E-3</v>
      </c>
      <c r="R72" s="498">
        <f t="shared" si="5"/>
        <v>0.19810169576099909</v>
      </c>
      <c r="S72" s="521">
        <f t="shared" si="6"/>
        <v>6.2533570937565452E-2</v>
      </c>
      <c r="T72" s="521">
        <f t="shared" si="7"/>
        <v>8.4328420129279713E-2</v>
      </c>
      <c r="U72" s="136">
        <f t="shared" si="8"/>
        <v>3.8311868723378058E-2</v>
      </c>
      <c r="V72" s="524"/>
      <c r="W72" s="485" t="e">
        <f>C72*#REF!+D72*(#REF!+#REF!)+TableUS14n!E72*(#REF!+#REF!)+TableUS14n!F72*#REF!-TableUS14n!G72*(#REF!+#REF!)-B72</f>
        <v>#REF!</v>
      </c>
      <c r="X72" s="485" t="e">
        <f>I72*#REF!+J72*(#REF!+#REF!)+TableUS14n!M72*#REF!+TableUS14n!N72*#REF!-TableUS14n!O72*(#REF!+#REF!)+#REF!*TableUS14b!H73-H72</f>
        <v>#REF!</v>
      </c>
      <c r="Y72" s="485" t="e">
        <f>#REF!+#REF!+#REF!+#REF!+#REF!-(#REF!+#REF!)+#REF!</f>
        <v>#REF!</v>
      </c>
      <c r="Z72" s="484"/>
      <c r="AA72" s="24">
        <f t="shared" si="16"/>
        <v>0.88905544874561615</v>
      </c>
      <c r="AB72" s="24">
        <f t="shared" si="16"/>
        <v>0.87566174823813159</v>
      </c>
      <c r="AC72" s="24">
        <f t="shared" si="16"/>
        <v>0.8601339621135331</v>
      </c>
      <c r="AD72" s="24">
        <f t="shared" si="16"/>
        <v>0.84035312460670375</v>
      </c>
      <c r="AE72" s="24">
        <f t="shared" si="16"/>
        <v>0.90511875455191304</v>
      </c>
      <c r="AF72" s="24">
        <f t="shared" si="16"/>
        <v>0.91212822093801904</v>
      </c>
      <c r="AG72" s="24">
        <f t="shared" si="16"/>
        <v>0.99405740344523297</v>
      </c>
      <c r="AH72" s="24">
        <f t="shared" si="16"/>
        <v>0.97897409655607126</v>
      </c>
      <c r="AI72" s="24">
        <f t="shared" si="16"/>
        <v>1.0919854235924638</v>
      </c>
      <c r="AK72" s="24"/>
    </row>
    <row r="73" spans="1:37">
      <c r="A73" s="114">
        <v>2010</v>
      </c>
      <c r="B73" s="157">
        <f>TableUS14o!B73/(1-TableUS14q!$C69)</f>
        <v>6.7669751500776351E-2</v>
      </c>
      <c r="C73" s="678">
        <f>TableUS14o!C73/(1-TableUS14q!$C69)</f>
        <v>4.0793394074731558E-2</v>
      </c>
      <c r="D73" s="678">
        <f>TableUS14o!D73/(1-TableUS14q!$C69)</f>
        <v>6.8866232967059363E-2</v>
      </c>
      <c r="E73" s="678">
        <f>TableUS14o!E73/(1-TableUS14q!$C69)</f>
        <v>0.11626545384245977</v>
      </c>
      <c r="F73" s="848">
        <f>TableUS14o!F73/(1-TableUS14q!$C69)</f>
        <v>6.8455029554216687E-2</v>
      </c>
      <c r="G73" s="132">
        <f>TableUS14o!G73/(1-TableUS14q!$C69)</f>
        <v>4.3256112401108882E-2</v>
      </c>
      <c r="H73" s="611">
        <f>TableUS14w!O74</f>
        <v>2.7653917952975782E-2</v>
      </c>
      <c r="I73" s="849">
        <f>TableUS14a!H74</f>
        <v>-4.3044720804354175E-2</v>
      </c>
      <c r="J73" s="531">
        <f>TableUS14g!N74</f>
        <v>0.1270918249555093</v>
      </c>
      <c r="K73" s="505">
        <f>TableUS14d!N74</f>
        <v>0.1570852952921209</v>
      </c>
      <c r="L73" s="507">
        <f>TableUS14e!H74</f>
        <v>6.3773406322408244E-2</v>
      </c>
      <c r="M73" s="507">
        <f>TableUS14h!H74</f>
        <v>-2.7781637650254654E-2</v>
      </c>
      <c r="N73" s="505">
        <f>TableUS14j!H74</f>
        <v>1.6635353739148817E-2</v>
      </c>
      <c r="O73" s="507">
        <f>TableUS14k!H74</f>
        <v>-1.0506017351943786E-2</v>
      </c>
      <c r="P73" s="660" t="e">
        <f t="shared" si="3"/>
        <v>#REF!</v>
      </c>
      <c r="Q73" s="522" t="e">
        <f t="shared" si="4"/>
        <v>#REF!</v>
      </c>
      <c r="R73" s="678" t="e">
        <f t="shared" si="5"/>
        <v>#REF!</v>
      </c>
      <c r="S73" s="523" t="e">
        <f t="shared" si="6"/>
        <v>#REF!</v>
      </c>
      <c r="T73" s="523" t="e">
        <f t="shared" si="7"/>
        <v>#REF!</v>
      </c>
      <c r="U73" s="141" t="e">
        <f t="shared" si="8"/>
        <v>#REF!</v>
      </c>
      <c r="V73" s="524"/>
      <c r="W73" s="485" t="e">
        <f>C73*#REF!+D73*(#REF!+#REF!)+TableUS14n!E73*(#REF!+#REF!)+TableUS14n!F73*#REF!-TableUS14n!G73*(#REF!+#REF!)-B73</f>
        <v>#REF!</v>
      </c>
      <c r="X73" s="485" t="e">
        <f>I73*#REF!+J73*(#REF!+#REF!)+TableUS14n!M73*#REF!+TableUS14n!N73*#REF!-TableUS14n!O73*(#REF!+#REF!)+#REF!*TableUS14b!H74-H73</f>
        <v>#REF!</v>
      </c>
      <c r="Y73" s="485" t="e">
        <f>#REF!+#REF!+#REF!+#REF!+#REF!-(#REF!+#REF!)+#REF!</f>
        <v>#REF!</v>
      </c>
      <c r="Z73" s="484"/>
      <c r="AA73" s="24">
        <f t="shared" si="16"/>
        <v>1.0276539179529758</v>
      </c>
      <c r="AB73" s="24">
        <f t="shared" si="16"/>
        <v>0.95695527919564582</v>
      </c>
      <c r="AC73" s="24">
        <f t="shared" si="16"/>
        <v>1.1270918249555093</v>
      </c>
      <c r="AD73" s="24">
        <f t="shared" si="16"/>
        <v>1.1570852952921209</v>
      </c>
      <c r="AE73" s="24">
        <f t="shared" si="16"/>
        <v>1.0637734063224082</v>
      </c>
      <c r="AF73" s="24">
        <f t="shared" si="16"/>
        <v>0.97221836234974535</v>
      </c>
      <c r="AG73" s="24">
        <f t="shared" si="16"/>
        <v>1.0166353537391488</v>
      </c>
      <c r="AH73" s="24">
        <f t="shared" si="16"/>
        <v>0.98949398264805621</v>
      </c>
      <c r="AI73" s="24" t="e">
        <f t="shared" si="16"/>
        <v>#REF!</v>
      </c>
      <c r="AK73" s="24"/>
    </row>
    <row r="74" spans="1:37">
      <c r="A74" s="82">
        <v>2011</v>
      </c>
      <c r="B74" s="503"/>
      <c r="C74" s="504"/>
      <c r="D74" s="505"/>
      <c r="E74" s="505"/>
      <c r="F74" s="514"/>
      <c r="G74" s="194"/>
      <c r="H74" s="23" t="e">
        <f>TableUS14w!O75</f>
        <v>#REF!</v>
      </c>
      <c r="I74" s="552" t="e">
        <f>TableUS14a!H75</f>
        <v>#REF!</v>
      </c>
      <c r="J74" s="531" t="e">
        <f>TableUS14g!N75</f>
        <v>#REF!</v>
      </c>
      <c r="K74" s="505" t="e">
        <f>TableUS14d!#REF!</f>
        <v>#REF!</v>
      </c>
      <c r="L74" s="505" t="e">
        <f>TableUS14e!H75</f>
        <v>#REF!</v>
      </c>
      <c r="M74" s="505" t="e">
        <f>TableUS14h!H75</f>
        <v>#REF!</v>
      </c>
      <c r="N74" s="505" t="e">
        <f>TableUS14j!H75</f>
        <v>#REF!</v>
      </c>
      <c r="O74" s="505" t="e">
        <f>TableUS14k!H75</f>
        <v>#REF!</v>
      </c>
      <c r="P74" s="659"/>
      <c r="Q74" s="498"/>
      <c r="R74" s="498"/>
      <c r="S74" s="498"/>
      <c r="T74" s="498"/>
      <c r="U74" s="136"/>
      <c r="V74" s="15"/>
      <c r="W74" s="15"/>
      <c r="X74" s="485" t="e">
        <f>I74*#REF!+J74*(#REF!+#REF!)+TableUS14n!M74*#REF!+TableUS14n!N74*#REF!-TableUS14n!O74*(#REF!+#REF!)+#REF!*TableUS14b!H75-H74</f>
        <v>#REF!</v>
      </c>
      <c r="Y74" s="485" t="e">
        <f>#REF!+#REF!+#REF!+#REF!+#REF!-(#REF!+#REF!)+#REF!</f>
        <v>#REF!</v>
      </c>
      <c r="Z74" s="15"/>
      <c r="AA74" s="24" t="e">
        <f t="shared" si="16"/>
        <v>#REF!</v>
      </c>
      <c r="AB74" s="24" t="e">
        <f t="shared" si="16"/>
        <v>#REF!</v>
      </c>
      <c r="AC74" s="24" t="e">
        <f t="shared" si="16"/>
        <v>#REF!</v>
      </c>
      <c r="AD74" s="24" t="e">
        <f t="shared" si="16"/>
        <v>#REF!</v>
      </c>
      <c r="AE74" s="24" t="e">
        <f t="shared" si="16"/>
        <v>#REF!</v>
      </c>
      <c r="AF74" s="24" t="e">
        <f t="shared" si="16"/>
        <v>#REF!</v>
      </c>
      <c r="AG74" s="24" t="e">
        <f t="shared" si="16"/>
        <v>#REF!</v>
      </c>
      <c r="AH74" s="24" t="e">
        <f t="shared" si="16"/>
        <v>#REF!</v>
      </c>
      <c r="AI74" s="24"/>
      <c r="AK74" s="24"/>
    </row>
    <row r="75" spans="1:37">
      <c r="A75" s="84"/>
      <c r="B75" s="508"/>
      <c r="C75" s="504"/>
      <c r="D75" s="498"/>
      <c r="E75" s="498"/>
      <c r="F75" s="847"/>
      <c r="G75" s="131"/>
      <c r="H75" s="23"/>
      <c r="I75" s="499"/>
      <c r="J75" s="23"/>
      <c r="K75" s="23"/>
      <c r="L75" s="186"/>
      <c r="M75" s="504"/>
      <c r="N75" s="23"/>
      <c r="O75" s="498"/>
      <c r="P75" s="22"/>
      <c r="Q75" s="498"/>
      <c r="R75" s="498"/>
      <c r="S75" s="498"/>
      <c r="T75" s="498"/>
      <c r="U75" s="136"/>
      <c r="V75" s="15"/>
      <c r="W75" s="15"/>
      <c r="X75" s="15"/>
      <c r="Y75" s="15"/>
      <c r="Z75" s="15"/>
      <c r="AA75" s="15"/>
      <c r="AB75" s="15"/>
      <c r="AD75" s="5"/>
      <c r="AF75" s="15"/>
    </row>
    <row r="76" spans="1:37">
      <c r="A76" s="84"/>
      <c r="B76" s="508"/>
      <c r="C76" s="504"/>
      <c r="D76" s="498"/>
      <c r="E76" s="498"/>
      <c r="F76" s="847"/>
      <c r="G76" s="131"/>
      <c r="H76" s="23"/>
      <c r="I76" s="499"/>
      <c r="J76" s="23"/>
      <c r="K76" s="23"/>
      <c r="L76" s="186"/>
      <c r="M76" s="504"/>
      <c r="N76" s="23"/>
      <c r="O76" s="498"/>
      <c r="P76" s="22"/>
      <c r="Q76" s="498"/>
      <c r="R76" s="498"/>
      <c r="S76" s="498"/>
      <c r="T76" s="498"/>
      <c r="U76" s="136"/>
      <c r="V76" s="15"/>
      <c r="W76" s="15"/>
      <c r="X76" s="15"/>
      <c r="Y76" s="15"/>
      <c r="Z76" s="15"/>
      <c r="AA76" s="15"/>
      <c r="AB76" s="15"/>
      <c r="AD76" s="5"/>
      <c r="AF76" s="15"/>
    </row>
    <row r="77" spans="1:37">
      <c r="A77" s="84"/>
      <c r="B77" s="508"/>
      <c r="C77" s="504"/>
      <c r="D77" s="498"/>
      <c r="E77" s="498"/>
      <c r="F77" s="847"/>
      <c r="G77" s="131"/>
      <c r="H77" s="23"/>
      <c r="I77" s="499"/>
      <c r="J77" s="23"/>
      <c r="K77" s="23"/>
      <c r="L77" s="186"/>
      <c r="M77" s="504"/>
      <c r="N77" s="23"/>
      <c r="O77" s="498"/>
      <c r="P77" s="22"/>
      <c r="Q77" s="498"/>
      <c r="R77" s="498"/>
      <c r="S77" s="498"/>
      <c r="T77" s="498"/>
      <c r="U77" s="136"/>
      <c r="V77" s="15"/>
      <c r="W77" s="15"/>
      <c r="X77" s="15"/>
      <c r="Y77" s="15"/>
      <c r="Z77" s="15"/>
      <c r="AA77" s="15"/>
      <c r="AB77" s="15"/>
      <c r="AD77" s="5"/>
      <c r="AF77" s="15"/>
    </row>
    <row r="78" spans="1:37">
      <c r="A78" s="84"/>
      <c r="B78" s="509"/>
      <c r="C78" s="33"/>
      <c r="D78" s="27"/>
      <c r="E78" s="27"/>
      <c r="F78" s="10"/>
      <c r="G78" s="36"/>
      <c r="H78" s="33"/>
      <c r="I78" s="27"/>
      <c r="J78" s="23"/>
      <c r="K78" s="23"/>
      <c r="L78" s="462"/>
      <c r="M78" s="33"/>
      <c r="N78" s="33"/>
      <c r="O78" s="33"/>
      <c r="P78" s="22"/>
      <c r="Q78" s="498"/>
      <c r="R78" s="498"/>
      <c r="S78" s="498"/>
      <c r="T78" s="498"/>
      <c r="U78" s="136"/>
      <c r="V78" s="15"/>
      <c r="W78" s="15"/>
      <c r="X78" s="15"/>
      <c r="Y78" s="15"/>
      <c r="Z78" s="15"/>
      <c r="AA78" s="15"/>
      <c r="AB78" s="15"/>
      <c r="AF78" s="15"/>
    </row>
    <row r="79" spans="1:37">
      <c r="A79" s="689" t="s">
        <v>632</v>
      </c>
      <c r="B79" s="518">
        <f t="shared" ref="B79:G79" si="17">AVERAGE(B9:B72)</f>
        <v>6.2777402938833743E-2</v>
      </c>
      <c r="C79" s="510">
        <f t="shared" si="17"/>
        <v>3.5722833620703907E-2</v>
      </c>
      <c r="D79" s="510">
        <f t="shared" si="17"/>
        <v>0.11128957583664958</v>
      </c>
      <c r="E79" s="510">
        <f t="shared" si="17"/>
        <v>8.1454910211589515E-2</v>
      </c>
      <c r="F79" s="519">
        <f t="shared" si="17"/>
        <v>7.6517682817781957E-2</v>
      </c>
      <c r="G79" s="696">
        <f t="shared" si="17"/>
        <v>7.464759884249117E-2</v>
      </c>
      <c r="H79" s="510">
        <f t="shared" ref="H79:O79" si="18">PRODUCT(AA10:AA73)^(1/64)-1</f>
        <v>1.2309308755985127E-2</v>
      </c>
      <c r="I79" s="510">
        <f t="shared" si="18"/>
        <v>1.5779951176810414E-2</v>
      </c>
      <c r="J79" s="510">
        <f t="shared" si="18"/>
        <v>3.9480501791433253E-2</v>
      </c>
      <c r="K79" s="510">
        <f t="shared" si="18"/>
        <v>4.6943535605248554E-2</v>
      </c>
      <c r="L79" s="654">
        <f t="shared" si="18"/>
        <v>1.1732066475627523E-2</v>
      </c>
      <c r="M79" s="510">
        <f t="shared" si="18"/>
        <v>1.3826321744733194E-2</v>
      </c>
      <c r="N79" s="510">
        <f t="shared" si="18"/>
        <v>-2.8657986629786469E-2</v>
      </c>
      <c r="O79" s="510">
        <f t="shared" si="18"/>
        <v>-3.0841371058575096E-2</v>
      </c>
      <c r="P79" s="518">
        <f>B79+H79</f>
        <v>7.508671169481887E-2</v>
      </c>
      <c r="Q79" s="510">
        <f>C79+I79</f>
        <v>5.1502784797514321E-2</v>
      </c>
      <c r="R79" s="510">
        <f>J79+D79</f>
        <v>0.15077007762808284</v>
      </c>
      <c r="S79" s="510">
        <f>E79+M79</f>
        <v>9.5281231956322709E-2</v>
      </c>
      <c r="T79" s="510">
        <f>F79+N79</f>
        <v>4.7859696187995487E-2</v>
      </c>
      <c r="U79" s="538">
        <f>G79+O79</f>
        <v>4.3806227783916074E-2</v>
      </c>
      <c r="V79" s="483"/>
      <c r="W79" s="483"/>
      <c r="X79" s="483"/>
      <c r="Y79" s="483"/>
      <c r="Z79" s="15"/>
      <c r="AA79" s="15"/>
      <c r="AB79" s="15"/>
      <c r="AF79" s="15"/>
    </row>
    <row r="80" spans="1:37">
      <c r="A80" s="584"/>
      <c r="B80" s="852"/>
      <c r="C80" s="490"/>
      <c r="D80" s="490"/>
      <c r="E80" s="490"/>
      <c r="F80" s="168"/>
      <c r="G80" s="137"/>
      <c r="H80" s="490"/>
      <c r="I80" s="627"/>
      <c r="J80" s="76"/>
      <c r="K80" s="76"/>
      <c r="L80" s="690"/>
      <c r="M80" s="490"/>
      <c r="N80" s="490"/>
      <c r="O80" s="499"/>
      <c r="P80" s="661"/>
      <c r="Q80" s="499"/>
      <c r="R80" s="499"/>
      <c r="S80" s="499"/>
      <c r="T80" s="499"/>
      <c r="U80" s="120"/>
      <c r="V80" s="15"/>
      <c r="W80" s="15"/>
      <c r="X80" s="15"/>
      <c r="Y80" s="15"/>
      <c r="Z80" s="15"/>
      <c r="AA80" s="15"/>
      <c r="AB80" s="15"/>
      <c r="AF80" s="15"/>
    </row>
    <row r="81" spans="1:32">
      <c r="A81" s="584"/>
      <c r="B81" s="852"/>
      <c r="C81" s="490"/>
      <c r="D81" s="490"/>
      <c r="E81" s="490"/>
      <c r="F81" s="168"/>
      <c r="G81" s="137"/>
      <c r="H81" s="490"/>
      <c r="I81" s="627"/>
      <c r="J81" s="76"/>
      <c r="K81" s="76"/>
      <c r="L81" s="690"/>
      <c r="M81" s="490"/>
      <c r="N81" s="490"/>
      <c r="O81" s="499"/>
      <c r="P81" s="661"/>
      <c r="Q81" s="499"/>
      <c r="R81" s="499"/>
      <c r="S81" s="499"/>
      <c r="T81" s="499"/>
      <c r="U81" s="120"/>
      <c r="V81" s="15"/>
      <c r="W81" s="15"/>
      <c r="X81" s="15"/>
      <c r="Y81" s="15"/>
      <c r="Z81" s="15"/>
      <c r="AA81" s="15"/>
      <c r="AB81" s="15"/>
      <c r="AF81" s="15"/>
    </row>
    <row r="82" spans="1:32">
      <c r="A82" s="584" t="s">
        <v>621</v>
      </c>
      <c r="B82" s="569">
        <f t="shared" ref="B82:G82" si="19">AVERAGE(B23:B72)</f>
        <v>6.2181532714114106E-2</v>
      </c>
      <c r="C82" s="26">
        <f t="shared" si="19"/>
        <v>3.6973020082798992E-2</v>
      </c>
      <c r="D82" s="26">
        <f t="shared" si="19"/>
        <v>9.1840803507093019E-2</v>
      </c>
      <c r="E82" s="26">
        <f t="shared" si="19"/>
        <v>8.0719376936178408E-2</v>
      </c>
      <c r="F82" s="571">
        <f t="shared" si="19"/>
        <v>8.7037512755485227E-2</v>
      </c>
      <c r="G82" s="148">
        <f t="shared" si="19"/>
        <v>7.8839305857570874E-2</v>
      </c>
      <c r="H82" s="26">
        <f t="shared" ref="H82:O82" si="20">PRODUCT(AA24:AA73)^(1/50)-1</f>
        <v>1.1812980041861376E-2</v>
      </c>
      <c r="I82" s="26">
        <f t="shared" si="20"/>
        <v>1.4577996042864916E-2</v>
      </c>
      <c r="J82" s="26">
        <f t="shared" si="20"/>
        <v>3.3874252504367819E-2</v>
      </c>
      <c r="K82" s="26">
        <f t="shared" si="20"/>
        <v>4.3245923424611421E-2</v>
      </c>
      <c r="L82" s="666">
        <f t="shared" si="20"/>
        <v>1.2658707963428828E-3</v>
      </c>
      <c r="M82" s="26">
        <f t="shared" si="20"/>
        <v>8.4545740325405738E-3</v>
      </c>
      <c r="N82" s="26">
        <f t="shared" si="20"/>
        <v>-2.8411475929355001E-2</v>
      </c>
      <c r="O82" s="26">
        <f t="shared" si="20"/>
        <v>-3.2216867224144408E-2</v>
      </c>
      <c r="P82" s="569">
        <f>B82+H82</f>
        <v>7.3994512755975489E-2</v>
      </c>
      <c r="Q82" s="26">
        <f>C82+I82</f>
        <v>5.1551016125663908E-2</v>
      </c>
      <c r="R82" s="26">
        <f>J82+D82</f>
        <v>0.12571505601146082</v>
      </c>
      <c r="S82" s="26">
        <f>E82+M82</f>
        <v>8.9173950968718982E-2</v>
      </c>
      <c r="T82" s="26">
        <f>F82+N82</f>
        <v>5.8626036826130226E-2</v>
      </c>
      <c r="U82" s="603">
        <f>G82+O82</f>
        <v>4.6622438633426466E-2</v>
      </c>
      <c r="V82" s="15"/>
      <c r="W82" s="15"/>
      <c r="X82" s="647"/>
      <c r="Y82" s="647"/>
      <c r="Z82" s="15"/>
      <c r="AA82" s="15"/>
      <c r="AB82" s="15"/>
      <c r="AF82" s="15"/>
    </row>
    <row r="83" spans="1:32">
      <c r="A83" s="84"/>
      <c r="B83" s="620"/>
      <c r="C83" s="570"/>
      <c r="D83" s="570"/>
      <c r="E83" s="570"/>
      <c r="F83" s="619"/>
      <c r="G83" s="697"/>
      <c r="H83" s="26"/>
      <c r="I83" s="26"/>
      <c r="J83" s="26"/>
      <c r="K83" s="26"/>
      <c r="L83" s="666"/>
      <c r="M83" s="26"/>
      <c r="N83" s="26"/>
      <c r="O83" s="26"/>
      <c r="P83" s="569"/>
      <c r="Q83" s="26"/>
      <c r="R83" s="26"/>
      <c r="S83" s="23"/>
      <c r="T83" s="23"/>
      <c r="U83" s="83"/>
      <c r="V83" s="15"/>
      <c r="W83" s="15"/>
      <c r="X83" s="647"/>
      <c r="Y83" s="647"/>
      <c r="Z83" s="15"/>
      <c r="AA83" s="15"/>
      <c r="AB83" s="15"/>
      <c r="AF83" s="15"/>
    </row>
    <row r="84" spans="1:32">
      <c r="A84" s="84"/>
      <c r="B84" s="509"/>
      <c r="C84" s="41"/>
      <c r="D84" s="41"/>
      <c r="E84" s="41"/>
      <c r="F84" s="847"/>
      <c r="G84" s="131"/>
      <c r="H84" s="41"/>
      <c r="I84" s="698"/>
      <c r="J84" s="511"/>
      <c r="K84" s="511"/>
      <c r="L84" s="306"/>
      <c r="M84" s="41"/>
      <c r="N84" s="41"/>
      <c r="O84" s="498"/>
      <c r="P84" s="662"/>
      <c r="Q84" s="498"/>
      <c r="R84" s="498"/>
      <c r="S84" s="498"/>
      <c r="T84" s="498"/>
      <c r="U84" s="136"/>
      <c r="V84" s="15"/>
      <c r="W84" s="15"/>
      <c r="X84" s="15"/>
      <c r="Y84" s="15"/>
      <c r="Z84" s="15"/>
      <c r="AA84" s="15"/>
      <c r="AB84" s="15"/>
      <c r="AF84" s="15"/>
    </row>
    <row r="85" spans="1:32">
      <c r="A85" s="84" t="s">
        <v>639</v>
      </c>
      <c r="B85" s="593">
        <f t="shared" ref="B85:G85" si="21">AVERAGE(B13:B22)</f>
        <v>6.5335856146045507E-2</v>
      </c>
      <c r="C85" s="552">
        <f t="shared" si="21"/>
        <v>3.2640507603871868E-2</v>
      </c>
      <c r="D85" s="552">
        <f t="shared" si="21"/>
        <v>0.17977476468433509</v>
      </c>
      <c r="E85" s="552">
        <f t="shared" si="21"/>
        <v>7.7777961452499669E-2</v>
      </c>
      <c r="F85" s="592">
        <f t="shared" si="21"/>
        <v>4.2085307156360073E-2</v>
      </c>
      <c r="G85" s="657">
        <f t="shared" si="21"/>
        <v>6.2722412278337455E-2</v>
      </c>
      <c r="H85" s="581">
        <f t="shared" ref="H85:O85" si="22">PRODUCT(AA14:AA23)^(1/10)-1</f>
        <v>1.2173476936657046E-2</v>
      </c>
      <c r="I85" s="581">
        <f t="shared" si="22"/>
        <v>6.0972482530838867E-3</v>
      </c>
      <c r="J85" s="581">
        <f t="shared" si="22"/>
        <v>9.3998347133542604E-2</v>
      </c>
      <c r="K85" s="581">
        <f t="shared" si="22"/>
        <v>9.5507536742244215E-2</v>
      </c>
      <c r="L85" s="667">
        <f t="shared" si="22"/>
        <v>4.470766340721033E-2</v>
      </c>
      <c r="M85" s="581">
        <f t="shared" si="22"/>
        <v>2.2794361435396482E-3</v>
      </c>
      <c r="N85" s="581">
        <f t="shared" si="22"/>
        <v>-2.4322559375746677E-2</v>
      </c>
      <c r="O85" s="581">
        <f t="shared" si="22"/>
        <v>-2.2770834669217033E-2</v>
      </c>
      <c r="P85" s="593">
        <f>B85+H85</f>
        <v>7.7509333082702553E-2</v>
      </c>
      <c r="Q85" s="552">
        <f>C85+I85</f>
        <v>3.8737755856955755E-2</v>
      </c>
      <c r="R85" s="552">
        <f>J85+D85</f>
        <v>0.27377311181787767</v>
      </c>
      <c r="S85" s="552">
        <f>E85+M85</f>
        <v>8.0057397596039317E-2</v>
      </c>
      <c r="T85" s="552">
        <f>F85+N85</f>
        <v>1.7762747780613396E-2</v>
      </c>
      <c r="U85" s="604">
        <f>G85+O85</f>
        <v>3.9951577609120423E-2</v>
      </c>
      <c r="V85" s="2"/>
      <c r="W85" s="2"/>
      <c r="X85" s="2"/>
      <c r="Y85" s="2"/>
      <c r="Z85" s="2"/>
      <c r="AA85" s="2"/>
      <c r="AB85" s="2"/>
      <c r="AF85" s="2"/>
    </row>
    <row r="86" spans="1:32">
      <c r="A86" s="84"/>
      <c r="B86" s="22"/>
      <c r="C86" s="498"/>
      <c r="D86" s="498"/>
      <c r="E86" s="498"/>
      <c r="F86" s="847"/>
      <c r="G86" s="131"/>
      <c r="H86" s="41"/>
      <c r="I86" s="41"/>
      <c r="J86" s="41"/>
      <c r="K86" s="41"/>
      <c r="L86" s="462"/>
      <c r="M86" s="41"/>
      <c r="N86" s="41"/>
      <c r="O86" s="41"/>
      <c r="P86" s="557"/>
      <c r="Q86" s="614"/>
      <c r="R86" s="614"/>
      <c r="S86" s="614"/>
      <c r="T86" s="614"/>
      <c r="U86" s="699"/>
      <c r="V86" s="2"/>
      <c r="W86" s="2"/>
      <c r="X86" s="2"/>
      <c r="Y86" s="2"/>
      <c r="Z86" s="2"/>
      <c r="AA86" s="2"/>
      <c r="AB86" s="2"/>
      <c r="AF86" s="2"/>
    </row>
    <row r="87" spans="1:32">
      <c r="A87" s="84"/>
      <c r="B87" s="22"/>
      <c r="C87" s="498"/>
      <c r="D87" s="498"/>
      <c r="E87" s="498"/>
      <c r="F87" s="847"/>
      <c r="G87" s="131"/>
      <c r="H87" s="334"/>
      <c r="I87" s="334"/>
      <c r="J87" s="334"/>
      <c r="K87" s="334"/>
      <c r="L87" s="328"/>
      <c r="M87" s="334"/>
      <c r="N87" s="334"/>
      <c r="O87" s="334"/>
      <c r="P87" s="557"/>
      <c r="Q87" s="614"/>
      <c r="R87" s="614"/>
      <c r="S87" s="614"/>
      <c r="T87" s="614"/>
      <c r="U87" s="699"/>
      <c r="V87" s="2"/>
      <c r="W87" s="2"/>
      <c r="X87" s="2"/>
      <c r="Y87" s="2"/>
      <c r="Z87" s="2"/>
      <c r="AA87" s="2"/>
      <c r="AB87" s="2"/>
      <c r="AF87" s="2"/>
    </row>
    <row r="88" spans="1:32">
      <c r="A88" s="243" t="s">
        <v>622</v>
      </c>
      <c r="B88" s="593">
        <f t="shared" ref="B88:G88" si="23">AVERAGE(B23:B32)</f>
        <v>6.2215545324231639E-2</v>
      </c>
      <c r="C88" s="552">
        <f t="shared" si="23"/>
        <v>4.05477543955894E-2</v>
      </c>
      <c r="D88" s="552">
        <f t="shared" si="23"/>
        <v>9.2866198794098007E-2</v>
      </c>
      <c r="E88" s="552">
        <f t="shared" si="23"/>
        <v>7.5280894917086796E-2</v>
      </c>
      <c r="F88" s="592">
        <f t="shared" si="23"/>
        <v>5.7710046890940073E-2</v>
      </c>
      <c r="G88" s="657">
        <f t="shared" si="23"/>
        <v>7.0545656191128625E-2</v>
      </c>
      <c r="H88" s="552">
        <f t="shared" ref="H88:O88" si="24">PRODUCT(AA24:AA33)^(1/10)-1</f>
        <v>1.0723571607462068E-2</v>
      </c>
      <c r="I88" s="552">
        <f t="shared" si="24"/>
        <v>1.0208269127842007E-2</v>
      </c>
      <c r="J88" s="552">
        <f t="shared" si="24"/>
        <v>5.0590616837163482E-2</v>
      </c>
      <c r="K88" s="552">
        <f t="shared" si="24"/>
        <v>5.2080215678303121E-2</v>
      </c>
      <c r="L88" s="564">
        <f t="shared" si="24"/>
        <v>2.3401982539024591E-2</v>
      </c>
      <c r="M88" s="552">
        <f t="shared" si="24"/>
        <v>1.0294822255229708E-2</v>
      </c>
      <c r="N88" s="552">
        <f t="shared" si="24"/>
        <v>-3.0037010969343858E-2</v>
      </c>
      <c r="O88" s="552">
        <f t="shared" si="24"/>
        <v>-2.5301286930569766E-2</v>
      </c>
      <c r="P88" s="593">
        <f>B88+H88</f>
        <v>7.2939116931693707E-2</v>
      </c>
      <c r="Q88" s="552">
        <f>C88+I88</f>
        <v>5.0756023523431407E-2</v>
      </c>
      <c r="R88" s="552">
        <f>J88+D88</f>
        <v>0.1434568156312615</v>
      </c>
      <c r="S88" s="552">
        <f>E88+M88</f>
        <v>8.5575717172316504E-2</v>
      </c>
      <c r="T88" s="552">
        <f>F88+N88</f>
        <v>2.7673035921596215E-2</v>
      </c>
      <c r="U88" s="604">
        <f>G88+O88</f>
        <v>4.5244369260558859E-2</v>
      </c>
      <c r="V88" s="2"/>
      <c r="W88" s="2"/>
      <c r="X88" s="2"/>
      <c r="Y88" s="2"/>
      <c r="Z88" s="2"/>
      <c r="AA88" s="2"/>
      <c r="AB88" s="2"/>
      <c r="AF88" s="2"/>
    </row>
    <row r="89" spans="1:32">
      <c r="A89" s="243"/>
      <c r="B89" s="593"/>
      <c r="C89" s="552"/>
      <c r="D89" s="552"/>
      <c r="E89" s="552"/>
      <c r="F89" s="592"/>
      <c r="G89" s="657"/>
      <c r="H89" s="552"/>
      <c r="I89" s="552"/>
      <c r="J89" s="552"/>
      <c r="K89" s="552"/>
      <c r="L89" s="564"/>
      <c r="M89" s="552"/>
      <c r="N89" s="552"/>
      <c r="O89" s="552"/>
      <c r="P89" s="557"/>
      <c r="Q89" s="614"/>
      <c r="R89" s="614"/>
      <c r="S89" s="614"/>
      <c r="T89" s="614"/>
      <c r="U89" s="699"/>
      <c r="V89" s="2"/>
      <c r="W89" s="2"/>
      <c r="X89" s="2"/>
      <c r="Y89" s="2"/>
      <c r="Z89" s="2"/>
      <c r="AA89" s="2"/>
      <c r="AB89" s="2"/>
      <c r="AF89" s="2"/>
    </row>
    <row r="90" spans="1:32">
      <c r="A90" s="243"/>
      <c r="B90" s="593"/>
      <c r="C90" s="552"/>
      <c r="D90" s="552"/>
      <c r="E90" s="552"/>
      <c r="F90" s="592"/>
      <c r="G90" s="657"/>
      <c r="H90" s="552"/>
      <c r="I90" s="552"/>
      <c r="J90" s="552"/>
      <c r="K90" s="552"/>
      <c r="L90" s="564"/>
      <c r="M90" s="552"/>
      <c r="N90" s="552"/>
      <c r="O90" s="552"/>
      <c r="P90" s="557"/>
      <c r="Q90" s="614"/>
      <c r="R90" s="614"/>
      <c r="S90" s="614"/>
      <c r="T90" s="614"/>
      <c r="U90" s="699"/>
      <c r="V90" s="2"/>
      <c r="W90" s="2"/>
      <c r="X90" s="2"/>
      <c r="Y90" s="2"/>
      <c r="Z90" s="2"/>
      <c r="AA90" s="2"/>
      <c r="AB90" s="2"/>
      <c r="AF90" s="2"/>
    </row>
    <row r="91" spans="1:32">
      <c r="A91" s="243" t="s">
        <v>623</v>
      </c>
      <c r="B91" s="593">
        <f t="shared" ref="B91:G91" si="25">AVERAGE(B33:B42)</f>
        <v>6.1645608948809494E-2</v>
      </c>
      <c r="C91" s="552">
        <f t="shared" si="25"/>
        <v>3.3427453231719736E-2</v>
      </c>
      <c r="D91" s="552">
        <f t="shared" si="25"/>
        <v>0.12581958175830635</v>
      </c>
      <c r="E91" s="552">
        <f t="shared" si="25"/>
        <v>5.9772758691185549E-2</v>
      </c>
      <c r="F91" s="592">
        <f t="shared" si="25"/>
        <v>8.4039736633454237E-2</v>
      </c>
      <c r="G91" s="657">
        <f t="shared" si="25"/>
        <v>8.185264746890028E-2</v>
      </c>
      <c r="H91" s="581">
        <f t="shared" ref="H91:O91" si="26">PRODUCT(AA34:AA43)^(1/10)-1</f>
        <v>-1.8734733922107782E-3</v>
      </c>
      <c r="I91" s="581">
        <f t="shared" si="26"/>
        <v>2.5149295320960663E-2</v>
      </c>
      <c r="J91" s="581">
        <f t="shared" si="26"/>
        <v>-3.1664507128832731E-2</v>
      </c>
      <c r="K91" s="581">
        <f t="shared" si="26"/>
        <v>-3.1465246199629204E-2</v>
      </c>
      <c r="L91" s="667">
        <f t="shared" si="26"/>
        <v>-2.507078013812436E-2</v>
      </c>
      <c r="M91" s="581">
        <f t="shared" si="26"/>
        <v>4.5812188814124744E-2</v>
      </c>
      <c r="N91" s="581">
        <f t="shared" si="26"/>
        <v>-5.8111133730546882E-2</v>
      </c>
      <c r="O91" s="581">
        <f t="shared" si="26"/>
        <v>-5.6279314004997305E-2</v>
      </c>
      <c r="P91" s="593">
        <f>B91+H91</f>
        <v>5.9772135556598716E-2</v>
      </c>
      <c r="Q91" s="552">
        <f>C91+I91</f>
        <v>5.8576748552680399E-2</v>
      </c>
      <c r="R91" s="552">
        <f>J91+D91</f>
        <v>9.4155074629473617E-2</v>
      </c>
      <c r="S91" s="552">
        <f>E91+M91</f>
        <v>0.10558494750531029</v>
      </c>
      <c r="T91" s="552">
        <f>F91+N91</f>
        <v>2.5928602902907355E-2</v>
      </c>
      <c r="U91" s="604">
        <f>G91+O91</f>
        <v>2.5573333463902975E-2</v>
      </c>
      <c r="V91" s="2"/>
      <c r="W91" s="2"/>
      <c r="X91" s="2"/>
      <c r="Y91" s="2"/>
      <c r="Z91" s="2"/>
      <c r="AA91" s="2"/>
      <c r="AB91" s="2"/>
      <c r="AF91" s="2"/>
    </row>
    <row r="92" spans="1:32">
      <c r="A92" s="243"/>
      <c r="B92" s="593"/>
      <c r="C92" s="552"/>
      <c r="D92" s="552"/>
      <c r="E92" s="552"/>
      <c r="F92" s="592"/>
      <c r="G92" s="657"/>
      <c r="H92" s="552"/>
      <c r="I92" s="552"/>
      <c r="J92" s="552"/>
      <c r="K92" s="552"/>
      <c r="L92" s="564"/>
      <c r="M92" s="552"/>
      <c r="N92" s="552"/>
      <c r="O92" s="552"/>
      <c r="P92" s="557"/>
      <c r="Q92" s="614"/>
      <c r="R92" s="614"/>
      <c r="S92" s="614"/>
      <c r="T92" s="614"/>
      <c r="U92" s="699"/>
      <c r="V92" s="2"/>
      <c r="W92" s="2"/>
      <c r="X92" s="2"/>
      <c r="Y92" s="2"/>
      <c r="Z92" s="2"/>
      <c r="AA92" s="2"/>
      <c r="AB92" s="2"/>
      <c r="AF92" s="2"/>
    </row>
    <row r="93" spans="1:32">
      <c r="A93" s="243"/>
      <c r="B93" s="593"/>
      <c r="C93" s="552"/>
      <c r="D93" s="552"/>
      <c r="E93" s="552"/>
      <c r="F93" s="592"/>
      <c r="G93" s="657"/>
      <c r="H93" s="552"/>
      <c r="I93" s="552"/>
      <c r="J93" s="552"/>
      <c r="K93" s="552"/>
      <c r="L93" s="564"/>
      <c r="M93" s="552"/>
      <c r="N93" s="552"/>
      <c r="O93" s="552"/>
      <c r="P93" s="557"/>
      <c r="Q93" s="614"/>
      <c r="R93" s="614"/>
      <c r="S93" s="614"/>
      <c r="T93" s="614"/>
      <c r="U93" s="699"/>
      <c r="V93" s="2"/>
      <c r="W93" s="2"/>
      <c r="X93" s="2"/>
      <c r="Y93" s="2"/>
      <c r="Z93" s="2"/>
      <c r="AA93" s="2"/>
      <c r="AB93" s="2"/>
      <c r="AF93" s="2"/>
    </row>
    <row r="94" spans="1:32">
      <c r="A94" s="243" t="s">
        <v>624</v>
      </c>
      <c r="B94" s="593">
        <f t="shared" ref="B94:G94" si="27">AVERAGE(B43:B52)</f>
        <v>6.6674635437038263E-2</v>
      </c>
      <c r="C94" s="552">
        <f t="shared" si="27"/>
        <v>3.478054561777881E-2</v>
      </c>
      <c r="D94" s="552">
        <f t="shared" si="27"/>
        <v>0.11349004415968671</v>
      </c>
      <c r="E94" s="552">
        <f t="shared" si="27"/>
        <v>6.0568966051486137E-2</v>
      </c>
      <c r="F94" s="592">
        <f t="shared" si="27"/>
        <v>0.12416533684444056</v>
      </c>
      <c r="G94" s="657">
        <f t="shared" si="27"/>
        <v>9.9578069100398986E-2</v>
      </c>
      <c r="H94" s="581">
        <f t="shared" ref="H94:O94" si="28">PRODUCT(AA44:AA53)^(1/10)-1</f>
        <v>1.2999529527724984E-2</v>
      </c>
      <c r="I94" s="581">
        <f t="shared" si="28"/>
        <v>2.2651855540636978E-2</v>
      </c>
      <c r="J94" s="581">
        <f t="shared" si="28"/>
        <v>5.5334566444152689E-2</v>
      </c>
      <c r="K94" s="581">
        <f t="shared" si="28"/>
        <v>7.3198923322859155E-2</v>
      </c>
      <c r="L94" s="667">
        <f t="shared" si="28"/>
        <v>2.4756339653428938E-3</v>
      </c>
      <c r="M94" s="581">
        <f t="shared" si="28"/>
        <v>-2.0918685789157232E-2</v>
      </c>
      <c r="N94" s="581">
        <f t="shared" si="28"/>
        <v>-3.0957107061110656E-2</v>
      </c>
      <c r="O94" s="581">
        <f t="shared" si="28"/>
        <v>-3.8057837503717384E-2</v>
      </c>
      <c r="P94" s="593">
        <f>B94+H94</f>
        <v>7.9674164964763247E-2</v>
      </c>
      <c r="Q94" s="552">
        <f>C94+I94</f>
        <v>5.7432401158415788E-2</v>
      </c>
      <c r="R94" s="552">
        <f>J94+D94</f>
        <v>0.16882461060383941</v>
      </c>
      <c r="S94" s="552">
        <f>E94+M94</f>
        <v>3.9650280262328905E-2</v>
      </c>
      <c r="T94" s="552">
        <f>F94+N94</f>
        <v>9.3208229783329904E-2</v>
      </c>
      <c r="U94" s="604">
        <f>G94+O94</f>
        <v>6.1520231596681602E-2</v>
      </c>
      <c r="V94" s="2"/>
      <c r="W94" s="2"/>
      <c r="X94" s="2"/>
      <c r="Y94" s="2"/>
      <c r="Z94" s="2"/>
      <c r="AA94" s="2"/>
      <c r="AB94" s="2"/>
      <c r="AF94" s="2"/>
    </row>
    <row r="95" spans="1:32">
      <c r="A95" s="243"/>
      <c r="B95" s="593"/>
      <c r="C95" s="552"/>
      <c r="D95" s="552"/>
      <c r="E95" s="552"/>
      <c r="F95" s="592"/>
      <c r="G95" s="657"/>
      <c r="H95" s="552"/>
      <c r="I95" s="552"/>
      <c r="J95" s="552"/>
      <c r="K95" s="552"/>
      <c r="L95" s="564"/>
      <c r="M95" s="552"/>
      <c r="N95" s="552"/>
      <c r="O95" s="552"/>
      <c r="P95" s="557"/>
      <c r="Q95" s="614"/>
      <c r="R95" s="614"/>
      <c r="S95" s="614"/>
      <c r="T95" s="614"/>
      <c r="U95" s="699"/>
      <c r="V95" s="2"/>
      <c r="W95" s="2"/>
      <c r="X95" s="2"/>
      <c r="Y95" s="2"/>
      <c r="Z95" s="2"/>
      <c r="AA95" s="2"/>
      <c r="AB95" s="2"/>
      <c r="AF95" s="2"/>
    </row>
    <row r="96" spans="1:32">
      <c r="A96" s="243"/>
      <c r="B96" s="593"/>
      <c r="C96" s="552"/>
      <c r="D96" s="552"/>
      <c r="E96" s="552"/>
      <c r="F96" s="592"/>
      <c r="G96" s="657"/>
      <c r="H96" s="552"/>
      <c r="I96" s="552"/>
      <c r="J96" s="552"/>
      <c r="K96" s="552"/>
      <c r="L96" s="564"/>
      <c r="M96" s="552"/>
      <c r="N96" s="552"/>
      <c r="O96" s="552"/>
      <c r="P96" s="557"/>
      <c r="Q96" s="614"/>
      <c r="R96" s="614"/>
      <c r="S96" s="614"/>
      <c r="T96" s="614"/>
      <c r="U96" s="699"/>
      <c r="V96" s="2"/>
      <c r="W96" s="2"/>
      <c r="X96" s="2"/>
      <c r="Y96" s="2"/>
      <c r="Z96" s="2"/>
      <c r="AA96" s="2"/>
      <c r="AB96" s="2"/>
      <c r="AF96" s="2"/>
    </row>
    <row r="97" spans="1:32">
      <c r="A97" s="243" t="s">
        <v>625</v>
      </c>
      <c r="B97" s="593">
        <f t="shared" ref="B97:G97" si="29">AVERAGE(B53:B62)</f>
        <v>6.579505762662137E-2</v>
      </c>
      <c r="C97" s="552">
        <f t="shared" si="29"/>
        <v>4.2153585911469643E-2</v>
      </c>
      <c r="D97" s="552">
        <f t="shared" si="29"/>
        <v>7.0860748400307705E-2</v>
      </c>
      <c r="E97" s="552">
        <f t="shared" si="29"/>
        <v>0.10195017718137907</v>
      </c>
      <c r="F97" s="592">
        <f t="shared" si="29"/>
        <v>9.4202996524455976E-2</v>
      </c>
      <c r="G97" s="657">
        <f t="shared" si="29"/>
        <v>8.0957754298285708E-2</v>
      </c>
      <c r="H97" s="581">
        <f t="shared" ref="H97:O97" si="30">PRODUCT(AA54:AA63)^(1/10)-1</f>
        <v>4.0896590384864817E-2</v>
      </c>
      <c r="I97" s="581">
        <f t="shared" si="30"/>
        <v>1.3620455974540535E-2</v>
      </c>
      <c r="J97" s="581">
        <f t="shared" si="30"/>
        <v>0.1155164865292555</v>
      </c>
      <c r="K97" s="581">
        <f t="shared" si="30"/>
        <v>0.14104802451591159</v>
      </c>
      <c r="L97" s="667">
        <f t="shared" si="30"/>
        <v>3.2170646425738969E-2</v>
      </c>
      <c r="M97" s="581">
        <f t="shared" si="30"/>
        <v>3.0110162621082015E-3</v>
      </c>
      <c r="N97" s="581">
        <f t="shared" si="30"/>
        <v>-8.7782844627577461E-3</v>
      </c>
      <c r="O97" s="581">
        <f t="shared" si="30"/>
        <v>-1.6981979162639327E-2</v>
      </c>
      <c r="P97" s="593">
        <f>B97+H97</f>
        <v>0.10669164801148619</v>
      </c>
      <c r="Q97" s="552">
        <f>C97+I97</f>
        <v>5.5774041886010178E-2</v>
      </c>
      <c r="R97" s="552">
        <f>J97+D97</f>
        <v>0.18637723492956321</v>
      </c>
      <c r="S97" s="552">
        <f>E97+M97</f>
        <v>0.10496119344348727</v>
      </c>
      <c r="T97" s="552">
        <f>F97+N97</f>
        <v>8.542471206169823E-2</v>
      </c>
      <c r="U97" s="604">
        <f>G97+O97</f>
        <v>6.3975775135646382E-2</v>
      </c>
      <c r="V97" s="2"/>
      <c r="W97" s="2"/>
      <c r="X97" s="2"/>
      <c r="Y97" s="2"/>
      <c r="Z97" s="2"/>
      <c r="AA97" s="2"/>
      <c r="AB97" s="2"/>
      <c r="AF97" s="2"/>
    </row>
    <row r="98" spans="1:32">
      <c r="A98" s="243"/>
      <c r="B98" s="593"/>
      <c r="C98" s="552"/>
      <c r="D98" s="552"/>
      <c r="E98" s="552"/>
      <c r="F98" s="592"/>
      <c r="G98" s="657"/>
      <c r="H98" s="552"/>
      <c r="I98" s="552"/>
      <c r="J98" s="552"/>
      <c r="K98" s="552"/>
      <c r="L98" s="564"/>
      <c r="M98" s="552"/>
      <c r="N98" s="552"/>
      <c r="O98" s="552"/>
      <c r="P98" s="557"/>
      <c r="Q98" s="614"/>
      <c r="R98" s="614"/>
      <c r="S98" s="614"/>
      <c r="T98" s="614"/>
      <c r="U98" s="699"/>
      <c r="V98" s="2"/>
      <c r="W98" s="2"/>
      <c r="X98" s="2"/>
      <c r="Y98" s="2"/>
      <c r="Z98" s="2"/>
      <c r="AA98" s="2"/>
      <c r="AB98" s="2"/>
      <c r="AF98" s="2"/>
    </row>
    <row r="99" spans="1:32">
      <c r="A99" s="243"/>
      <c r="B99" s="593"/>
      <c r="C99" s="552"/>
      <c r="D99" s="552"/>
      <c r="E99" s="552"/>
      <c r="F99" s="592"/>
      <c r="G99" s="657"/>
      <c r="H99" s="552"/>
      <c r="I99" s="552"/>
      <c r="J99" s="552"/>
      <c r="K99" s="552"/>
      <c r="L99" s="564"/>
      <c r="M99" s="552"/>
      <c r="N99" s="552"/>
      <c r="O99" s="552"/>
      <c r="P99" s="557"/>
      <c r="Q99" s="614"/>
      <c r="R99" s="614"/>
      <c r="S99" s="614"/>
      <c r="T99" s="614"/>
      <c r="U99" s="699"/>
      <c r="V99" s="2"/>
      <c r="W99" s="2"/>
      <c r="X99" s="2"/>
      <c r="Y99" s="2"/>
      <c r="Z99" s="2"/>
      <c r="AA99" s="2"/>
      <c r="AB99" s="2"/>
      <c r="AF99" s="2"/>
    </row>
    <row r="100" spans="1:32" ht="13" thickBot="1">
      <c r="A100" s="594" t="s">
        <v>626</v>
      </c>
      <c r="B100" s="694">
        <f t="shared" ref="B100:G100" si="31">AVERAGE(B63:B72)</f>
        <v>5.4576816233869695E-2</v>
      </c>
      <c r="C100" s="512">
        <f t="shared" si="31"/>
        <v>3.3955761257437371E-2</v>
      </c>
      <c r="D100" s="512">
        <f t="shared" si="31"/>
        <v>5.6167444423066294E-2</v>
      </c>
      <c r="E100" s="512">
        <f t="shared" si="31"/>
        <v>0.10602408783975459</v>
      </c>
      <c r="F100" s="850">
        <f t="shared" si="31"/>
        <v>7.5069446884135305E-2</v>
      </c>
      <c r="G100" s="658">
        <f t="shared" si="31"/>
        <v>6.1262402229140887E-2</v>
      </c>
      <c r="H100" s="655">
        <f t="shared" ref="H100:O100" si="32">PRODUCT(AA64:AA73)^(1/10)-1</f>
        <v>-3.0659930027848725E-3</v>
      </c>
      <c r="I100" s="655">
        <f t="shared" si="32"/>
        <v>1.4424164292492492E-3</v>
      </c>
      <c r="J100" s="655">
        <f t="shared" si="32"/>
        <v>-1.3690821866038649E-2</v>
      </c>
      <c r="K100" s="655">
        <f t="shared" si="32"/>
        <v>-9.6578416316045468E-3</v>
      </c>
      <c r="L100" s="668">
        <f t="shared" si="32"/>
        <v>-2.5229461451242718E-2</v>
      </c>
      <c r="M100" s="655">
        <f t="shared" si="32"/>
        <v>5.2067799234039036E-3</v>
      </c>
      <c r="N100" s="655">
        <f t="shared" si="32"/>
        <v>-1.3395147133108964E-2</v>
      </c>
      <c r="O100" s="655">
        <f t="shared" si="32"/>
        <v>-2.3963776595935737E-2</v>
      </c>
      <c r="P100" s="694">
        <f>B100+H100</f>
        <v>5.1510823231084822E-2</v>
      </c>
      <c r="Q100" s="512">
        <f>C100+I100</f>
        <v>3.539817768668662E-2</v>
      </c>
      <c r="R100" s="512">
        <f>J100+D100</f>
        <v>4.2476622557027645E-2</v>
      </c>
      <c r="S100" s="512">
        <f>E100+M100</f>
        <v>0.11123086776315849</v>
      </c>
      <c r="T100" s="512">
        <f>F100+N100</f>
        <v>6.167429975102634E-2</v>
      </c>
      <c r="U100" s="695">
        <f>G100+O100</f>
        <v>3.729862563320515E-2</v>
      </c>
      <c r="V100" s="2"/>
      <c r="W100" s="2"/>
      <c r="X100" s="2"/>
      <c r="Y100" s="2"/>
      <c r="Z100" s="2"/>
      <c r="AA100" s="2"/>
      <c r="AB100" s="2"/>
      <c r="AF100" s="2"/>
    </row>
    <row r="101" spans="1:32" ht="13" thickTop="1">
      <c r="B101" s="2"/>
      <c r="C101" s="2"/>
      <c r="D101" s="2"/>
      <c r="E101" s="2"/>
      <c r="F101" s="2"/>
      <c r="G101" s="2"/>
      <c r="H101" s="2"/>
      <c r="I101" s="2"/>
      <c r="J101" s="2"/>
      <c r="K101" s="2"/>
      <c r="L101" s="196"/>
      <c r="M101" s="2"/>
      <c r="N101" s="2"/>
      <c r="O101" s="2"/>
      <c r="P101" s="2"/>
      <c r="Q101" s="2"/>
      <c r="R101" s="2"/>
      <c r="S101" s="2"/>
      <c r="T101" s="42"/>
      <c r="U101" s="2"/>
      <c r="V101" s="2"/>
      <c r="W101" s="2"/>
      <c r="X101" s="2"/>
      <c r="Y101" s="2"/>
      <c r="Z101" s="2"/>
      <c r="AA101" s="2"/>
      <c r="AB101" s="2"/>
      <c r="AF101" s="2"/>
    </row>
    <row r="102" spans="1:32">
      <c r="B102" s="2"/>
      <c r="C102" s="2"/>
      <c r="D102" s="2"/>
      <c r="E102" s="2"/>
      <c r="F102" s="2"/>
      <c r="G102" s="2"/>
      <c r="H102" s="2"/>
      <c r="I102" s="2"/>
      <c r="J102" s="2"/>
      <c r="K102" s="2"/>
      <c r="L102" s="196"/>
      <c r="M102" s="2"/>
      <c r="N102" s="2"/>
      <c r="O102" s="2"/>
      <c r="P102" s="2"/>
      <c r="Q102" s="2"/>
      <c r="R102" s="2"/>
      <c r="S102" s="2"/>
      <c r="T102" s="42"/>
      <c r="U102" s="2"/>
      <c r="V102" s="2"/>
      <c r="W102" s="2"/>
      <c r="X102" s="2"/>
      <c r="Y102" s="2"/>
      <c r="Z102" s="2"/>
      <c r="AA102" s="2"/>
      <c r="AB102" s="2"/>
      <c r="AF102" s="2"/>
    </row>
    <row r="103" spans="1:32">
      <c r="B103" s="2"/>
      <c r="C103" s="2"/>
      <c r="D103" s="2"/>
      <c r="E103" s="2"/>
      <c r="F103" s="2"/>
      <c r="G103" s="2"/>
      <c r="H103" s="2"/>
      <c r="I103" s="2"/>
      <c r="J103" s="2"/>
      <c r="K103" s="2"/>
      <c r="L103" s="196"/>
      <c r="M103" s="2"/>
      <c r="N103" s="2"/>
      <c r="O103" s="2"/>
      <c r="P103" s="2"/>
      <c r="Q103" s="2"/>
      <c r="R103" s="2"/>
      <c r="S103" s="2"/>
      <c r="T103" s="42"/>
      <c r="U103" s="2"/>
      <c r="V103" s="2"/>
      <c r="W103" s="2"/>
      <c r="X103" s="2"/>
      <c r="Y103" s="2"/>
      <c r="Z103" s="2"/>
      <c r="AA103" s="2"/>
      <c r="AB103" s="2"/>
      <c r="AF103" s="2"/>
    </row>
    <row r="104" spans="1:32">
      <c r="B104" s="2"/>
      <c r="C104" s="2"/>
      <c r="D104" s="2"/>
      <c r="E104" s="2"/>
      <c r="F104" s="2"/>
      <c r="G104" s="2"/>
      <c r="H104" s="2"/>
      <c r="I104" s="2"/>
      <c r="J104" s="2"/>
      <c r="K104" s="2"/>
      <c r="L104" s="196"/>
      <c r="M104" s="2"/>
      <c r="N104" s="2"/>
      <c r="O104" s="2"/>
      <c r="P104" s="2"/>
      <c r="Q104" s="2"/>
      <c r="R104" s="2"/>
      <c r="S104" s="2"/>
      <c r="T104" s="42"/>
      <c r="U104" s="2"/>
      <c r="V104" s="2"/>
      <c r="W104" s="2"/>
      <c r="X104" s="2"/>
      <c r="Y104" s="2"/>
      <c r="Z104" s="2"/>
      <c r="AA104" s="2"/>
      <c r="AB104" s="2"/>
      <c r="AF104" s="2"/>
    </row>
    <row r="105" spans="1:32">
      <c r="B105" s="2"/>
      <c r="C105" s="2"/>
      <c r="D105" s="2"/>
      <c r="E105" s="2"/>
      <c r="F105" s="2"/>
      <c r="G105" s="2"/>
      <c r="H105" s="2"/>
      <c r="I105" s="2"/>
      <c r="J105" s="2"/>
      <c r="K105" s="2"/>
      <c r="L105" s="196"/>
      <c r="M105" s="2"/>
      <c r="N105" s="2"/>
      <c r="O105" s="2"/>
      <c r="P105" s="2"/>
      <c r="Q105" s="2"/>
      <c r="R105" s="2"/>
      <c r="S105" s="2"/>
      <c r="T105" s="42"/>
      <c r="U105" s="2"/>
      <c r="V105" s="2"/>
      <c r="W105" s="2"/>
      <c r="X105" s="2"/>
      <c r="Y105" s="2"/>
      <c r="Z105" s="2"/>
      <c r="AA105" s="2"/>
      <c r="AB105" s="2"/>
      <c r="AF105" s="2"/>
    </row>
    <row r="106" spans="1:32">
      <c r="B106" s="2"/>
      <c r="C106" s="2"/>
      <c r="D106" s="2"/>
      <c r="E106" s="2"/>
      <c r="F106" s="2"/>
      <c r="G106" s="2"/>
      <c r="H106" s="2"/>
      <c r="I106" s="2"/>
      <c r="J106" s="2"/>
      <c r="K106" s="2"/>
      <c r="L106" s="196"/>
      <c r="M106" s="2"/>
      <c r="N106" s="2"/>
      <c r="O106" s="2"/>
      <c r="P106" s="2"/>
      <c r="Q106" s="2"/>
      <c r="R106" s="2"/>
      <c r="S106" s="2"/>
      <c r="T106" s="42"/>
      <c r="U106" s="2"/>
      <c r="V106" s="2"/>
      <c r="W106" s="2"/>
      <c r="X106" s="2"/>
      <c r="Y106" s="2"/>
      <c r="Z106" s="2"/>
      <c r="AA106" s="2"/>
      <c r="AB106" s="2"/>
      <c r="AF106" s="2"/>
    </row>
    <row r="107" spans="1:32">
      <c r="B107" s="2"/>
      <c r="C107" s="2"/>
      <c r="D107" s="2"/>
      <c r="E107" s="2"/>
      <c r="F107" s="2"/>
      <c r="G107" s="2"/>
      <c r="H107" s="2"/>
      <c r="I107" s="2"/>
      <c r="J107" s="2"/>
      <c r="K107" s="2"/>
      <c r="L107" s="196"/>
      <c r="M107" s="2"/>
      <c r="N107" s="2"/>
      <c r="O107" s="2"/>
      <c r="P107" s="2"/>
      <c r="Q107" s="2"/>
      <c r="R107" s="2"/>
      <c r="S107" s="2"/>
      <c r="T107" s="42"/>
      <c r="U107" s="2"/>
      <c r="V107" s="2"/>
      <c r="W107" s="2"/>
      <c r="X107" s="2"/>
      <c r="Y107" s="2"/>
      <c r="Z107" s="2"/>
      <c r="AA107" s="2"/>
      <c r="AB107" s="2"/>
      <c r="AF107" s="2"/>
    </row>
    <row r="108" spans="1:32">
      <c r="B108" s="2"/>
      <c r="C108" s="1"/>
      <c r="D108" s="2"/>
      <c r="E108" s="2"/>
      <c r="F108" s="2"/>
      <c r="G108" s="2"/>
      <c r="H108" s="2"/>
      <c r="I108" s="2"/>
      <c r="J108" s="2"/>
      <c r="K108" s="2"/>
      <c r="L108" s="196"/>
      <c r="M108" s="2"/>
      <c r="N108" s="2"/>
      <c r="O108" s="2"/>
      <c r="P108" s="2"/>
      <c r="Q108" s="2"/>
      <c r="R108" s="2"/>
      <c r="S108" s="2"/>
      <c r="T108" s="42"/>
      <c r="U108" s="2"/>
      <c r="V108" s="2"/>
      <c r="W108" s="2"/>
      <c r="X108" s="2"/>
      <c r="Y108" s="2"/>
      <c r="Z108" s="2"/>
      <c r="AA108" s="2"/>
      <c r="AB108" s="2"/>
      <c r="AF108" s="2"/>
    </row>
    <row r="109" spans="1:32">
      <c r="B109" s="2"/>
      <c r="C109" s="2"/>
      <c r="D109" s="2"/>
      <c r="E109" s="2"/>
      <c r="F109" s="2"/>
      <c r="G109" s="2"/>
      <c r="H109" s="2"/>
      <c r="I109" s="2"/>
      <c r="J109" s="2"/>
      <c r="K109" s="2"/>
      <c r="L109" s="196"/>
      <c r="M109" s="2"/>
      <c r="N109" s="2"/>
      <c r="O109" s="2"/>
      <c r="P109" s="2"/>
      <c r="Q109" s="2"/>
      <c r="R109" s="2"/>
      <c r="S109" s="2"/>
      <c r="T109" s="42"/>
      <c r="U109" s="2"/>
      <c r="V109" s="2"/>
      <c r="W109" s="2"/>
      <c r="X109" s="2"/>
      <c r="Y109" s="2"/>
      <c r="Z109" s="2"/>
      <c r="AA109" s="2"/>
      <c r="AB109" s="2"/>
      <c r="AF109" s="2"/>
    </row>
    <row r="110" spans="1:32">
      <c r="B110" s="2"/>
      <c r="C110" s="2"/>
      <c r="D110" s="2"/>
      <c r="E110" s="2"/>
      <c r="F110" s="2"/>
      <c r="G110" s="2"/>
      <c r="H110" s="2"/>
      <c r="I110" s="2"/>
      <c r="J110" s="2"/>
      <c r="K110" s="2"/>
      <c r="L110" s="196"/>
      <c r="M110" s="2"/>
      <c r="N110" s="2"/>
      <c r="O110" s="2"/>
      <c r="P110" s="2"/>
      <c r="Q110" s="2"/>
      <c r="R110" s="2"/>
      <c r="S110" s="2"/>
      <c r="T110" s="42"/>
      <c r="U110" s="2"/>
      <c r="V110" s="2"/>
      <c r="W110" s="2"/>
      <c r="X110" s="2"/>
      <c r="Y110" s="2"/>
      <c r="Z110" s="2"/>
      <c r="AA110" s="2"/>
      <c r="AB110" s="2"/>
      <c r="AF110" s="2"/>
    </row>
    <row r="111" spans="1:32">
      <c r="B111" s="2"/>
      <c r="C111" s="2"/>
      <c r="D111" s="2"/>
      <c r="E111" s="2"/>
      <c r="F111" s="2"/>
      <c r="G111" s="2"/>
      <c r="H111" s="2"/>
      <c r="I111" s="2"/>
      <c r="J111" s="2"/>
      <c r="K111" s="2"/>
      <c r="L111" s="196"/>
      <c r="M111" s="2"/>
      <c r="N111" s="2"/>
      <c r="O111" s="2"/>
      <c r="P111" s="2"/>
      <c r="Q111" s="2"/>
      <c r="R111" s="2"/>
      <c r="S111" s="2"/>
      <c r="T111" s="42"/>
      <c r="U111" s="2"/>
      <c r="V111" s="2"/>
      <c r="W111" s="2"/>
      <c r="X111" s="2"/>
      <c r="Y111" s="2"/>
      <c r="Z111" s="2"/>
      <c r="AA111" s="2"/>
      <c r="AB111" s="2"/>
      <c r="AF111" s="2"/>
    </row>
    <row r="112" spans="1:32">
      <c r="B112" s="2"/>
      <c r="C112" s="2"/>
      <c r="D112" s="2"/>
      <c r="E112" s="2"/>
      <c r="F112" s="2"/>
      <c r="G112" s="2"/>
      <c r="H112" s="2"/>
      <c r="I112" s="2"/>
      <c r="J112" s="2"/>
      <c r="K112" s="2"/>
      <c r="L112" s="196"/>
      <c r="M112" s="2"/>
      <c r="N112" s="2"/>
      <c r="O112" s="2"/>
      <c r="P112" s="2"/>
      <c r="Q112" s="2"/>
      <c r="R112" s="2"/>
      <c r="S112" s="2"/>
      <c r="T112" s="42"/>
      <c r="U112" s="2"/>
      <c r="V112" s="2"/>
      <c r="W112" s="2"/>
      <c r="X112" s="2"/>
      <c r="Y112" s="2"/>
      <c r="Z112" s="2"/>
      <c r="AA112" s="2"/>
      <c r="AB112" s="2"/>
      <c r="AF112" s="2"/>
    </row>
    <row r="113" spans="2:32">
      <c r="B113" s="2"/>
      <c r="C113" s="2"/>
      <c r="D113" s="2"/>
      <c r="E113" s="2"/>
      <c r="F113" s="2"/>
      <c r="G113" s="2"/>
      <c r="H113" s="2"/>
      <c r="I113" s="2"/>
      <c r="J113" s="2"/>
      <c r="K113" s="2"/>
      <c r="L113" s="196"/>
      <c r="M113" s="2"/>
      <c r="N113" s="2"/>
      <c r="O113" s="2"/>
      <c r="P113" s="2"/>
      <c r="Q113" s="2"/>
      <c r="R113" s="2"/>
      <c r="S113" s="2"/>
      <c r="T113" s="42"/>
      <c r="U113" s="2"/>
      <c r="V113" s="2"/>
      <c r="W113" s="2"/>
      <c r="X113" s="2"/>
      <c r="Y113" s="2"/>
      <c r="Z113" s="2"/>
      <c r="AA113" s="2"/>
      <c r="AB113" s="2"/>
      <c r="AF113" s="2"/>
    </row>
    <row r="114" spans="2:32">
      <c r="B114" s="2"/>
      <c r="C114" s="2"/>
      <c r="D114" s="2"/>
      <c r="E114" s="2"/>
      <c r="F114" s="2"/>
      <c r="G114" s="2"/>
      <c r="H114" s="2"/>
      <c r="I114" s="2"/>
      <c r="J114" s="2"/>
      <c r="K114" s="2"/>
      <c r="L114" s="196"/>
      <c r="M114" s="2"/>
      <c r="N114" s="2"/>
      <c r="O114" s="2"/>
      <c r="P114" s="2"/>
      <c r="Q114" s="2"/>
      <c r="R114" s="2"/>
      <c r="S114" s="2"/>
      <c r="T114" s="42"/>
      <c r="U114" s="2"/>
      <c r="V114" s="2"/>
      <c r="W114" s="2"/>
      <c r="X114" s="2"/>
      <c r="Y114" s="2"/>
      <c r="Z114" s="2"/>
      <c r="AA114" s="2"/>
      <c r="AB114" s="2"/>
      <c r="AF114" s="2"/>
    </row>
    <row r="115" spans="2:32">
      <c r="B115" s="2"/>
      <c r="C115" s="2"/>
      <c r="D115" s="2"/>
      <c r="E115" s="2"/>
      <c r="F115" s="2"/>
      <c r="G115" s="2"/>
      <c r="H115" s="2"/>
      <c r="I115" s="2"/>
      <c r="J115" s="2"/>
      <c r="K115" s="2"/>
      <c r="L115" s="196"/>
      <c r="M115" s="2"/>
      <c r="N115" s="2"/>
      <c r="O115" s="2"/>
      <c r="P115" s="2"/>
      <c r="Q115" s="2"/>
      <c r="R115" s="2"/>
      <c r="S115" s="2"/>
      <c r="T115" s="42"/>
      <c r="U115" s="2"/>
      <c r="V115" s="2"/>
      <c r="W115" s="2"/>
      <c r="X115" s="2"/>
      <c r="Y115" s="2"/>
      <c r="Z115" s="2"/>
      <c r="AA115" s="2"/>
      <c r="AB115" s="2"/>
      <c r="AF115" s="2"/>
    </row>
    <row r="116" spans="2:32">
      <c r="B116" s="2"/>
      <c r="C116" s="2"/>
      <c r="D116" s="2"/>
      <c r="E116" s="2"/>
      <c r="F116" s="2"/>
      <c r="G116" s="2"/>
      <c r="H116" s="2"/>
      <c r="I116" s="2"/>
      <c r="J116" s="2"/>
      <c r="K116" s="2"/>
      <c r="L116" s="196"/>
      <c r="M116" s="2"/>
      <c r="N116" s="2"/>
      <c r="O116" s="2"/>
      <c r="P116" s="2"/>
      <c r="Q116" s="2"/>
      <c r="R116" s="2"/>
      <c r="S116" s="2"/>
      <c r="T116" s="42"/>
      <c r="U116" s="2"/>
      <c r="V116" s="2"/>
      <c r="W116" s="2"/>
      <c r="X116" s="2"/>
      <c r="Y116" s="2"/>
      <c r="Z116" s="2"/>
      <c r="AA116" s="2"/>
      <c r="AB116" s="2"/>
      <c r="AF116" s="2"/>
    </row>
    <row r="117" spans="2:32">
      <c r="B117" s="2"/>
      <c r="C117" s="2"/>
      <c r="D117" s="2"/>
      <c r="E117" s="2"/>
      <c r="F117" s="2"/>
      <c r="G117" s="2"/>
      <c r="H117" s="2"/>
      <c r="I117" s="2"/>
      <c r="J117" s="2"/>
      <c r="K117" s="2"/>
      <c r="L117" s="196"/>
      <c r="M117" s="2"/>
      <c r="N117" s="2"/>
      <c r="O117" s="2"/>
      <c r="P117" s="2"/>
      <c r="Q117" s="2"/>
      <c r="R117" s="2"/>
      <c r="S117" s="2"/>
      <c r="T117" s="42"/>
      <c r="U117" s="2"/>
      <c r="V117" s="2"/>
      <c r="W117" s="2"/>
      <c r="X117" s="2"/>
      <c r="Y117" s="2"/>
      <c r="Z117" s="2"/>
      <c r="AA117" s="2"/>
      <c r="AB117" s="2"/>
      <c r="AF117" s="2"/>
    </row>
    <row r="118" spans="2:32">
      <c r="B118" s="2"/>
      <c r="C118" s="2"/>
      <c r="D118" s="2"/>
      <c r="E118" s="2"/>
      <c r="F118" s="2"/>
      <c r="G118" s="2"/>
      <c r="H118" s="2"/>
      <c r="I118" s="2"/>
      <c r="J118" s="2"/>
      <c r="K118" s="2"/>
      <c r="L118" s="196"/>
      <c r="M118" s="2"/>
      <c r="N118" s="2"/>
      <c r="O118" s="2"/>
      <c r="P118" s="2"/>
      <c r="Q118" s="2"/>
      <c r="R118" s="2"/>
      <c r="S118" s="2"/>
      <c r="T118" s="42"/>
      <c r="U118" s="2"/>
      <c r="V118" s="2"/>
      <c r="W118" s="2"/>
      <c r="X118" s="2"/>
      <c r="Y118" s="2"/>
      <c r="Z118" s="2"/>
      <c r="AA118" s="2"/>
      <c r="AB118" s="2"/>
      <c r="AF118" s="2"/>
    </row>
    <row r="119" spans="2:32">
      <c r="B119" s="2"/>
      <c r="C119" s="2"/>
      <c r="D119" s="2"/>
      <c r="E119" s="2"/>
      <c r="F119" s="2"/>
      <c r="G119" s="2"/>
      <c r="H119" s="2"/>
      <c r="I119" s="2"/>
      <c r="J119" s="2"/>
      <c r="K119" s="2"/>
      <c r="L119" s="196"/>
      <c r="M119" s="2"/>
      <c r="N119" s="2"/>
      <c r="O119" s="2"/>
      <c r="P119" s="2"/>
      <c r="Q119" s="2"/>
      <c r="R119" s="2"/>
      <c r="S119" s="2"/>
      <c r="T119" s="42"/>
      <c r="U119" s="2"/>
      <c r="V119" s="2"/>
      <c r="W119" s="2"/>
      <c r="X119" s="2"/>
      <c r="Y119" s="2"/>
      <c r="Z119" s="2"/>
      <c r="AA119" s="2"/>
      <c r="AB119" s="2"/>
      <c r="AF119" s="2"/>
    </row>
    <row r="120" spans="2:32">
      <c r="B120" s="2"/>
      <c r="C120" s="2"/>
      <c r="D120" s="2"/>
      <c r="E120" s="2"/>
      <c r="F120" s="2"/>
      <c r="G120" s="2"/>
      <c r="H120" s="2"/>
      <c r="I120" s="2"/>
      <c r="J120" s="2"/>
      <c r="K120" s="2"/>
      <c r="L120" s="196"/>
      <c r="M120" s="2"/>
      <c r="N120" s="2"/>
      <c r="O120" s="2"/>
      <c r="P120" s="2"/>
      <c r="Q120" s="2"/>
      <c r="R120" s="2"/>
      <c r="S120" s="2"/>
      <c r="T120" s="42"/>
      <c r="U120" s="2"/>
      <c r="V120" s="2"/>
      <c r="W120" s="2"/>
      <c r="X120" s="2"/>
      <c r="Y120" s="2"/>
      <c r="Z120" s="2"/>
      <c r="AA120" s="2"/>
      <c r="AB120" s="2"/>
      <c r="AF120" s="2"/>
    </row>
    <row r="121" spans="2:32">
      <c r="B121" s="2"/>
      <c r="C121" s="2"/>
      <c r="D121" s="2"/>
      <c r="E121" s="2"/>
      <c r="F121" s="2"/>
      <c r="G121" s="2"/>
      <c r="H121" s="2"/>
      <c r="I121" s="2"/>
      <c r="J121" s="2"/>
      <c r="K121" s="2"/>
      <c r="L121" s="196"/>
      <c r="M121" s="2"/>
      <c r="N121" s="2"/>
      <c r="O121" s="2"/>
      <c r="P121" s="2"/>
      <c r="Q121" s="2"/>
      <c r="R121" s="2"/>
      <c r="S121" s="2"/>
      <c r="T121" s="42"/>
      <c r="U121" s="2"/>
      <c r="V121" s="2"/>
      <c r="W121" s="2"/>
      <c r="X121" s="2"/>
      <c r="Y121" s="2"/>
      <c r="Z121" s="2"/>
      <c r="AA121" s="2"/>
      <c r="AB121" s="2"/>
      <c r="AF121" s="2"/>
    </row>
    <row r="122" spans="2:32">
      <c r="B122" s="2"/>
      <c r="C122" s="2"/>
      <c r="D122" s="2"/>
      <c r="E122" s="2"/>
      <c r="F122" s="2"/>
      <c r="G122" s="2"/>
      <c r="H122" s="2"/>
      <c r="I122" s="2"/>
      <c r="J122" s="2"/>
      <c r="K122" s="2"/>
      <c r="L122" s="196"/>
      <c r="M122" s="2"/>
      <c r="N122" s="2"/>
      <c r="O122" s="2"/>
      <c r="P122" s="2"/>
      <c r="Q122" s="2"/>
      <c r="R122" s="2"/>
      <c r="S122" s="2"/>
      <c r="T122" s="42"/>
      <c r="U122" s="2"/>
      <c r="V122" s="2"/>
      <c r="W122" s="2"/>
      <c r="X122" s="2"/>
      <c r="Y122" s="2"/>
      <c r="Z122" s="2"/>
      <c r="AA122" s="2"/>
      <c r="AB122" s="2"/>
      <c r="AF122" s="2"/>
    </row>
    <row r="123" spans="2:32">
      <c r="B123" s="2"/>
      <c r="C123" s="2"/>
      <c r="D123" s="2"/>
      <c r="E123" s="2"/>
      <c r="F123" s="2"/>
      <c r="G123" s="2"/>
      <c r="H123" s="2"/>
      <c r="I123" s="2"/>
      <c r="J123" s="2"/>
      <c r="K123" s="2"/>
      <c r="L123" s="196"/>
      <c r="M123" s="2"/>
      <c r="N123" s="2"/>
      <c r="O123" s="2"/>
      <c r="P123" s="2"/>
      <c r="Q123" s="2"/>
      <c r="R123" s="2"/>
      <c r="S123" s="2"/>
      <c r="T123" s="42"/>
      <c r="U123" s="2"/>
      <c r="V123" s="2"/>
      <c r="W123" s="2"/>
      <c r="X123" s="2"/>
      <c r="Y123" s="2"/>
      <c r="Z123" s="2"/>
      <c r="AA123" s="2"/>
      <c r="AB123" s="2"/>
      <c r="AF123" s="2"/>
    </row>
    <row r="124" spans="2:32">
      <c r="B124" s="2"/>
      <c r="C124" s="2"/>
      <c r="D124" s="2"/>
      <c r="E124" s="2"/>
      <c r="F124" s="2"/>
      <c r="G124" s="2"/>
      <c r="H124" s="2"/>
      <c r="I124" s="2"/>
      <c r="J124" s="2"/>
      <c r="K124" s="2"/>
      <c r="L124" s="196"/>
      <c r="M124" s="2"/>
      <c r="N124" s="2"/>
      <c r="O124" s="2"/>
      <c r="P124" s="2"/>
      <c r="Q124" s="2"/>
      <c r="R124" s="2"/>
      <c r="S124" s="2"/>
      <c r="T124" s="42"/>
      <c r="U124" s="2"/>
      <c r="V124" s="2"/>
      <c r="W124" s="2"/>
      <c r="X124" s="2"/>
      <c r="Y124" s="2"/>
      <c r="Z124" s="2"/>
      <c r="AA124" s="2"/>
      <c r="AB124" s="2"/>
      <c r="AF124" s="2"/>
    </row>
    <row r="125" spans="2:32">
      <c r="B125" s="2"/>
      <c r="C125" s="2"/>
      <c r="D125" s="2"/>
      <c r="E125" s="2"/>
      <c r="F125" s="2"/>
      <c r="G125" s="2"/>
      <c r="H125" s="2"/>
      <c r="I125" s="2"/>
      <c r="J125" s="2"/>
      <c r="K125" s="2"/>
      <c r="L125" s="196"/>
      <c r="M125" s="2"/>
      <c r="N125" s="2"/>
      <c r="O125" s="2"/>
      <c r="P125" s="2"/>
      <c r="Q125" s="2"/>
      <c r="R125" s="2"/>
      <c r="S125" s="2"/>
      <c r="T125" s="42"/>
      <c r="U125" s="2"/>
      <c r="V125" s="2"/>
      <c r="W125" s="2"/>
      <c r="X125" s="2"/>
      <c r="Y125" s="2"/>
      <c r="Z125" s="2"/>
      <c r="AA125" s="2"/>
      <c r="AB125" s="2"/>
      <c r="AF125" s="2"/>
    </row>
    <row r="126" spans="2:32">
      <c r="B126" s="2"/>
      <c r="C126" s="2"/>
      <c r="D126" s="2"/>
      <c r="E126" s="2"/>
      <c r="F126" s="2"/>
      <c r="G126" s="2"/>
      <c r="H126" s="2"/>
      <c r="I126" s="2"/>
      <c r="J126" s="2"/>
      <c r="K126" s="2"/>
      <c r="L126" s="196"/>
      <c r="M126" s="2"/>
      <c r="N126" s="2"/>
      <c r="O126" s="2"/>
      <c r="P126" s="2"/>
      <c r="Q126" s="2"/>
      <c r="R126" s="2"/>
      <c r="S126" s="2"/>
      <c r="T126" s="42"/>
      <c r="U126" s="2"/>
      <c r="V126" s="2"/>
      <c r="W126" s="2"/>
      <c r="X126" s="2"/>
      <c r="Y126" s="2"/>
      <c r="Z126" s="2"/>
      <c r="AA126" s="2"/>
      <c r="AB126" s="2"/>
      <c r="AF126" s="2"/>
    </row>
    <row r="127" spans="2:32">
      <c r="B127" s="2"/>
      <c r="C127" s="2"/>
      <c r="D127" s="2"/>
      <c r="E127" s="2"/>
      <c r="F127" s="2"/>
      <c r="G127" s="2"/>
      <c r="H127" s="2"/>
      <c r="I127" s="2"/>
      <c r="J127" s="2"/>
      <c r="K127" s="2"/>
      <c r="L127" s="196"/>
      <c r="M127" s="2"/>
      <c r="N127" s="2"/>
      <c r="O127" s="2"/>
      <c r="P127" s="2"/>
      <c r="Q127" s="2"/>
      <c r="R127" s="2"/>
      <c r="S127" s="2"/>
      <c r="T127" s="42"/>
      <c r="U127" s="2"/>
      <c r="V127" s="2"/>
      <c r="W127" s="2"/>
      <c r="X127" s="2"/>
      <c r="Y127" s="2"/>
      <c r="Z127" s="2"/>
      <c r="AA127" s="2"/>
      <c r="AB127" s="2"/>
      <c r="AF127" s="2"/>
    </row>
    <row r="128" spans="2:32">
      <c r="B128" s="2"/>
      <c r="C128" s="2"/>
      <c r="D128" s="2"/>
      <c r="E128" s="2"/>
      <c r="F128" s="2"/>
      <c r="G128" s="2"/>
      <c r="H128" s="2"/>
      <c r="I128" s="2"/>
      <c r="J128" s="2"/>
      <c r="K128" s="2"/>
      <c r="L128" s="196"/>
      <c r="M128" s="2"/>
      <c r="N128" s="2"/>
      <c r="O128" s="2"/>
      <c r="P128" s="2"/>
      <c r="Q128" s="2"/>
      <c r="R128" s="2"/>
      <c r="S128" s="2"/>
      <c r="T128" s="42"/>
      <c r="U128" s="2"/>
      <c r="V128" s="2"/>
      <c r="W128" s="2"/>
      <c r="X128" s="2"/>
      <c r="Y128" s="2"/>
      <c r="Z128" s="2"/>
      <c r="AA128" s="2"/>
      <c r="AB128" s="2"/>
      <c r="AF128" s="2"/>
    </row>
    <row r="129" spans="2:32">
      <c r="B129" s="2"/>
      <c r="C129" s="2"/>
      <c r="D129" s="2"/>
      <c r="E129" s="2"/>
      <c r="F129" s="2"/>
      <c r="G129" s="2"/>
      <c r="H129" s="2"/>
      <c r="I129" s="2"/>
      <c r="J129" s="2"/>
      <c r="K129" s="2"/>
      <c r="L129" s="196"/>
      <c r="M129" s="2"/>
      <c r="N129" s="2"/>
      <c r="O129" s="2"/>
      <c r="P129" s="2"/>
      <c r="Q129" s="2"/>
      <c r="R129" s="2"/>
      <c r="S129" s="2"/>
      <c r="T129" s="42"/>
      <c r="U129" s="2"/>
      <c r="V129" s="2"/>
      <c r="W129" s="2"/>
      <c r="X129" s="2"/>
      <c r="Y129" s="2"/>
      <c r="Z129" s="2"/>
      <c r="AA129" s="2"/>
      <c r="AB129" s="2"/>
      <c r="AF129" s="2"/>
    </row>
    <row r="130" spans="2:32">
      <c r="B130" s="2"/>
      <c r="C130" s="2"/>
      <c r="D130" s="2"/>
      <c r="E130" s="2"/>
      <c r="F130" s="2"/>
      <c r="G130" s="2"/>
      <c r="H130" s="2"/>
      <c r="I130" s="2"/>
      <c r="J130" s="2"/>
      <c r="K130" s="2"/>
      <c r="L130" s="196"/>
      <c r="M130" s="2"/>
      <c r="N130" s="2"/>
      <c r="O130" s="2"/>
      <c r="P130" s="2"/>
      <c r="Q130" s="2"/>
      <c r="R130" s="2"/>
      <c r="S130" s="2"/>
      <c r="T130" s="42"/>
      <c r="U130" s="2"/>
      <c r="V130" s="2"/>
      <c r="W130" s="2"/>
      <c r="X130" s="2"/>
      <c r="Y130" s="2"/>
      <c r="Z130" s="2"/>
      <c r="AA130" s="2"/>
      <c r="AB130" s="2"/>
      <c r="AF130" s="2"/>
    </row>
    <row r="131" spans="2:32">
      <c r="B131" s="2"/>
      <c r="C131" s="2"/>
      <c r="D131" s="2"/>
      <c r="E131" s="2"/>
      <c r="F131" s="2"/>
      <c r="G131" s="2"/>
      <c r="H131" s="2"/>
      <c r="I131" s="2"/>
      <c r="J131" s="2"/>
      <c r="K131" s="2"/>
      <c r="L131" s="196"/>
      <c r="M131" s="2"/>
      <c r="N131" s="2"/>
      <c r="O131" s="2"/>
      <c r="P131" s="2"/>
      <c r="Q131" s="2"/>
      <c r="R131" s="2"/>
      <c r="S131" s="2"/>
      <c r="T131" s="42"/>
      <c r="U131" s="2"/>
      <c r="V131" s="2"/>
      <c r="W131" s="2"/>
      <c r="X131" s="2"/>
      <c r="Y131" s="2"/>
      <c r="Z131" s="2"/>
      <c r="AA131" s="2"/>
      <c r="AB131" s="2"/>
      <c r="AF131" s="2"/>
    </row>
    <row r="132" spans="2:32">
      <c r="B132" s="2"/>
      <c r="C132" s="2"/>
      <c r="D132" s="2"/>
      <c r="E132" s="2"/>
      <c r="F132" s="2"/>
      <c r="G132" s="2"/>
      <c r="H132" s="2"/>
      <c r="I132" s="2"/>
      <c r="J132" s="2"/>
      <c r="K132" s="2"/>
      <c r="L132" s="196"/>
      <c r="M132" s="2"/>
      <c r="N132" s="2"/>
      <c r="O132" s="2"/>
      <c r="P132" s="2"/>
      <c r="Q132" s="2"/>
      <c r="R132" s="2"/>
      <c r="S132" s="2"/>
      <c r="T132" s="42"/>
      <c r="U132" s="2"/>
      <c r="V132" s="2"/>
      <c r="W132" s="2"/>
      <c r="X132" s="2"/>
      <c r="Y132" s="2"/>
      <c r="Z132" s="2"/>
      <c r="AA132" s="2"/>
      <c r="AB132" s="2"/>
      <c r="AF132" s="2"/>
    </row>
    <row r="133" spans="2:32">
      <c r="B133" s="2"/>
      <c r="C133" s="2"/>
      <c r="D133" s="2"/>
      <c r="E133" s="2"/>
      <c r="F133" s="2"/>
      <c r="G133" s="2"/>
      <c r="H133" s="2"/>
      <c r="I133" s="2"/>
      <c r="J133" s="2"/>
      <c r="K133" s="2"/>
      <c r="L133" s="196"/>
      <c r="M133" s="2"/>
      <c r="N133" s="2"/>
      <c r="O133" s="2"/>
      <c r="P133" s="2"/>
      <c r="Q133" s="2"/>
      <c r="R133" s="2"/>
      <c r="S133" s="2"/>
      <c r="T133" s="42"/>
      <c r="U133" s="2"/>
      <c r="V133" s="2"/>
      <c r="W133" s="2"/>
      <c r="X133" s="2"/>
      <c r="Y133" s="2"/>
      <c r="Z133" s="2"/>
      <c r="AA133" s="2"/>
      <c r="AB133" s="2"/>
      <c r="AF133" s="2"/>
    </row>
    <row r="134" spans="2:32">
      <c r="B134" s="2"/>
      <c r="C134" s="2"/>
      <c r="D134" s="2"/>
      <c r="E134" s="2"/>
      <c r="F134" s="2"/>
      <c r="G134" s="2"/>
      <c r="H134" s="2"/>
      <c r="I134" s="2"/>
      <c r="J134" s="2"/>
      <c r="K134" s="2"/>
      <c r="L134" s="196"/>
      <c r="M134" s="2"/>
      <c r="N134" s="2"/>
      <c r="O134" s="2"/>
      <c r="P134" s="2"/>
      <c r="Q134" s="2"/>
      <c r="R134" s="2"/>
      <c r="S134" s="2"/>
      <c r="T134" s="42"/>
      <c r="U134" s="2"/>
      <c r="V134" s="2"/>
      <c r="W134" s="2"/>
      <c r="X134" s="2"/>
      <c r="Y134" s="2"/>
      <c r="Z134" s="2"/>
      <c r="AA134" s="2"/>
      <c r="AB134" s="2"/>
      <c r="AF134" s="2"/>
    </row>
    <row r="135" spans="2:32">
      <c r="B135" s="2"/>
      <c r="C135" s="2"/>
      <c r="D135" s="2"/>
      <c r="E135" s="2"/>
      <c r="F135" s="2"/>
      <c r="G135" s="2"/>
      <c r="H135" s="2"/>
      <c r="I135" s="2"/>
      <c r="J135" s="2"/>
      <c r="K135" s="2"/>
      <c r="L135" s="196"/>
      <c r="M135" s="2"/>
      <c r="N135" s="2"/>
      <c r="O135" s="2"/>
      <c r="P135" s="2"/>
      <c r="Q135" s="2"/>
      <c r="R135" s="2"/>
      <c r="S135" s="2"/>
      <c r="T135" s="42"/>
      <c r="U135" s="2"/>
      <c r="V135" s="2"/>
      <c r="W135" s="2"/>
      <c r="X135" s="2"/>
      <c r="Y135" s="2"/>
      <c r="Z135" s="2"/>
      <c r="AA135" s="2"/>
      <c r="AB135" s="2"/>
      <c r="AF135" s="2"/>
    </row>
    <row r="136" spans="2:32">
      <c r="B136" s="2"/>
      <c r="C136" s="2"/>
      <c r="D136" s="2"/>
      <c r="E136" s="2"/>
      <c r="F136" s="2"/>
      <c r="G136" s="2"/>
      <c r="H136" s="2"/>
      <c r="I136" s="2"/>
      <c r="J136" s="2"/>
      <c r="K136" s="2"/>
      <c r="L136" s="196"/>
      <c r="M136" s="2"/>
      <c r="N136" s="2"/>
      <c r="O136" s="2"/>
      <c r="P136" s="2"/>
      <c r="Q136" s="2"/>
      <c r="R136" s="2"/>
      <c r="S136" s="2"/>
      <c r="T136" s="42"/>
      <c r="U136" s="2"/>
      <c r="V136" s="2"/>
      <c r="W136" s="2"/>
      <c r="X136" s="2"/>
      <c r="Y136" s="2"/>
      <c r="Z136" s="2"/>
      <c r="AA136" s="2"/>
      <c r="AB136" s="2"/>
      <c r="AF136" s="2"/>
    </row>
    <row r="137" spans="2:32">
      <c r="B137" s="2"/>
      <c r="C137" s="2"/>
      <c r="D137" s="2"/>
      <c r="E137" s="2"/>
      <c r="F137" s="2"/>
      <c r="G137" s="2"/>
      <c r="H137" s="2"/>
      <c r="I137" s="2"/>
      <c r="J137" s="2"/>
      <c r="K137" s="2"/>
      <c r="L137" s="196"/>
      <c r="M137" s="2"/>
      <c r="N137" s="2"/>
      <c r="O137" s="2"/>
      <c r="P137" s="2"/>
      <c r="Q137" s="2"/>
      <c r="R137" s="2"/>
      <c r="S137" s="2"/>
      <c r="T137" s="42"/>
      <c r="U137" s="2"/>
      <c r="V137" s="2"/>
      <c r="W137" s="2"/>
      <c r="X137" s="2"/>
      <c r="Y137" s="2"/>
      <c r="Z137" s="2"/>
      <c r="AA137" s="2"/>
      <c r="AB137" s="2"/>
      <c r="AF137" s="2"/>
    </row>
    <row r="138" spans="2:32">
      <c r="B138" s="2"/>
      <c r="C138" s="2"/>
      <c r="D138" s="2"/>
      <c r="E138" s="2"/>
      <c r="F138" s="2"/>
      <c r="G138" s="2"/>
      <c r="H138" s="2"/>
      <c r="I138" s="2"/>
      <c r="J138" s="2"/>
      <c r="K138" s="2"/>
      <c r="L138" s="196"/>
      <c r="M138" s="2"/>
      <c r="N138" s="2"/>
      <c r="O138" s="2"/>
      <c r="P138" s="2"/>
      <c r="Q138" s="2"/>
      <c r="R138" s="2"/>
      <c r="S138" s="2"/>
      <c r="T138" s="42"/>
      <c r="U138" s="2"/>
      <c r="V138" s="2"/>
      <c r="W138" s="2"/>
      <c r="X138" s="2"/>
      <c r="Y138" s="2"/>
      <c r="Z138" s="2"/>
      <c r="AA138" s="2"/>
      <c r="AB138" s="2"/>
      <c r="AF138" s="2"/>
    </row>
    <row r="139" spans="2:32">
      <c r="B139" s="2"/>
      <c r="C139" s="2"/>
      <c r="D139" s="2"/>
      <c r="E139" s="2"/>
      <c r="F139" s="2"/>
      <c r="G139" s="2"/>
      <c r="H139" s="2"/>
      <c r="I139" s="2"/>
      <c r="J139" s="2"/>
      <c r="K139" s="2"/>
      <c r="L139" s="196"/>
      <c r="M139" s="2"/>
      <c r="N139" s="2"/>
      <c r="O139" s="2"/>
      <c r="P139" s="2"/>
      <c r="Q139" s="2"/>
      <c r="R139" s="2"/>
      <c r="S139" s="2"/>
      <c r="T139" s="42"/>
      <c r="U139" s="2"/>
      <c r="V139" s="2"/>
      <c r="W139" s="2"/>
      <c r="X139" s="2"/>
      <c r="Y139" s="2"/>
      <c r="Z139" s="2"/>
      <c r="AA139" s="2"/>
      <c r="AB139" s="2"/>
      <c r="AF139" s="2"/>
    </row>
    <row r="140" spans="2:32">
      <c r="B140" s="2"/>
      <c r="C140" s="2"/>
      <c r="D140" s="2"/>
      <c r="E140" s="2"/>
      <c r="F140" s="2"/>
      <c r="G140" s="2"/>
      <c r="H140" s="2"/>
      <c r="I140" s="2"/>
      <c r="J140" s="2"/>
      <c r="K140" s="2"/>
      <c r="L140" s="196"/>
      <c r="M140" s="2"/>
      <c r="N140" s="2"/>
      <c r="O140" s="2"/>
      <c r="P140" s="2"/>
      <c r="Q140" s="2"/>
      <c r="R140" s="2"/>
      <c r="S140" s="2"/>
      <c r="T140" s="42"/>
      <c r="U140" s="2"/>
      <c r="V140" s="2"/>
      <c r="W140" s="2"/>
      <c r="X140" s="2"/>
      <c r="Y140" s="2"/>
      <c r="Z140" s="2"/>
      <c r="AA140" s="2"/>
      <c r="AB140" s="2"/>
      <c r="AF140" s="2"/>
    </row>
    <row r="141" spans="2:32">
      <c r="B141" s="2"/>
      <c r="C141" s="2"/>
      <c r="D141" s="2"/>
      <c r="E141" s="2"/>
      <c r="F141" s="2"/>
      <c r="G141" s="2"/>
      <c r="H141" s="2"/>
      <c r="I141" s="2"/>
      <c r="J141" s="2"/>
      <c r="K141" s="2"/>
      <c r="L141" s="196"/>
      <c r="M141" s="2"/>
      <c r="N141" s="2"/>
      <c r="O141" s="2"/>
      <c r="P141" s="2"/>
      <c r="Q141" s="2"/>
      <c r="R141" s="2"/>
      <c r="S141" s="2"/>
      <c r="T141" s="42"/>
      <c r="U141" s="2"/>
      <c r="V141" s="2"/>
      <c r="W141" s="2"/>
      <c r="X141" s="2"/>
      <c r="Y141" s="2"/>
      <c r="Z141" s="2"/>
      <c r="AA141" s="2"/>
      <c r="AB141" s="2"/>
      <c r="AF141" s="2"/>
    </row>
    <row r="142" spans="2:32">
      <c r="B142" s="2"/>
      <c r="C142" s="2"/>
      <c r="D142" s="2"/>
      <c r="E142" s="2"/>
      <c r="F142" s="2"/>
      <c r="G142" s="2"/>
      <c r="H142" s="2"/>
      <c r="I142" s="2"/>
      <c r="J142" s="2"/>
      <c r="K142" s="2"/>
      <c r="L142" s="196"/>
      <c r="M142" s="2"/>
      <c r="N142" s="2"/>
      <c r="O142" s="2"/>
      <c r="P142" s="2"/>
      <c r="Q142" s="2"/>
      <c r="R142" s="2"/>
      <c r="S142" s="2"/>
      <c r="T142" s="42"/>
      <c r="U142" s="2"/>
      <c r="V142" s="2"/>
      <c r="W142" s="2"/>
      <c r="X142" s="2"/>
      <c r="Y142" s="2"/>
      <c r="Z142" s="2"/>
      <c r="AA142" s="2"/>
      <c r="AB142" s="2"/>
      <c r="AF142" s="2"/>
    </row>
    <row r="143" spans="2:32">
      <c r="B143" s="2"/>
      <c r="C143" s="2"/>
      <c r="D143" s="2"/>
      <c r="E143" s="2"/>
      <c r="F143" s="2"/>
      <c r="G143" s="2"/>
      <c r="H143" s="2"/>
      <c r="I143" s="2"/>
      <c r="J143" s="2"/>
      <c r="K143" s="2"/>
      <c r="L143" s="196"/>
      <c r="M143" s="2"/>
      <c r="N143" s="2"/>
      <c r="O143" s="2"/>
      <c r="P143" s="2"/>
      <c r="Q143" s="2"/>
      <c r="R143" s="2"/>
      <c r="S143" s="2"/>
      <c r="T143" s="42"/>
      <c r="U143" s="2"/>
      <c r="V143" s="2"/>
      <c r="W143" s="2"/>
      <c r="X143" s="2"/>
      <c r="Y143" s="2"/>
      <c r="Z143" s="2"/>
      <c r="AA143" s="2"/>
      <c r="AB143" s="2"/>
      <c r="AF143" s="2"/>
    </row>
    <row r="144" spans="2:32">
      <c r="B144" s="2"/>
      <c r="C144" s="2"/>
      <c r="D144" s="2"/>
      <c r="E144" s="2"/>
      <c r="F144" s="2"/>
      <c r="G144" s="2"/>
      <c r="H144" s="2"/>
      <c r="I144" s="2"/>
      <c r="J144" s="2"/>
      <c r="K144" s="2"/>
      <c r="L144" s="196"/>
      <c r="M144" s="2"/>
      <c r="N144" s="2"/>
      <c r="O144" s="2"/>
      <c r="P144" s="2"/>
      <c r="Q144" s="2"/>
      <c r="R144" s="2"/>
      <c r="S144" s="2"/>
      <c r="T144" s="42"/>
      <c r="U144" s="2"/>
      <c r="V144" s="2"/>
      <c r="W144" s="2"/>
      <c r="X144" s="2"/>
      <c r="Y144" s="2"/>
      <c r="Z144" s="2"/>
      <c r="AA144" s="2"/>
      <c r="AB144" s="2"/>
      <c r="AF144" s="2"/>
    </row>
    <row r="145" spans="2:32">
      <c r="B145" s="2"/>
      <c r="C145" s="2"/>
      <c r="D145" s="2"/>
      <c r="E145" s="2"/>
      <c r="F145" s="2"/>
      <c r="G145" s="2"/>
      <c r="H145" s="2"/>
      <c r="I145" s="2"/>
      <c r="J145" s="2"/>
      <c r="K145" s="2"/>
      <c r="L145" s="196"/>
      <c r="M145" s="2"/>
      <c r="N145" s="2"/>
      <c r="O145" s="2"/>
      <c r="P145" s="2"/>
      <c r="Q145" s="2"/>
      <c r="R145" s="2"/>
      <c r="S145" s="2"/>
      <c r="T145" s="42"/>
      <c r="U145" s="2"/>
      <c r="V145" s="2"/>
      <c r="W145" s="2"/>
      <c r="X145" s="2"/>
      <c r="Y145" s="2"/>
      <c r="Z145" s="2"/>
      <c r="AA145" s="2"/>
      <c r="AB145" s="2"/>
      <c r="AF145" s="2"/>
    </row>
    <row r="146" spans="2:32">
      <c r="B146" s="2"/>
      <c r="C146" s="2"/>
      <c r="D146" s="2"/>
      <c r="E146" s="2"/>
      <c r="F146" s="2"/>
      <c r="G146" s="2"/>
      <c r="H146" s="2"/>
      <c r="I146" s="2"/>
      <c r="J146" s="2"/>
      <c r="K146" s="2"/>
      <c r="L146" s="196"/>
      <c r="M146" s="2"/>
      <c r="N146" s="2"/>
      <c r="O146" s="2"/>
      <c r="P146" s="2"/>
      <c r="Q146" s="2"/>
      <c r="R146" s="2"/>
      <c r="S146" s="2"/>
      <c r="T146" s="42"/>
      <c r="U146" s="2"/>
      <c r="V146" s="2"/>
      <c r="W146" s="2"/>
      <c r="X146" s="2"/>
      <c r="Y146" s="2"/>
      <c r="Z146" s="2"/>
      <c r="AA146" s="2"/>
      <c r="AB146" s="2"/>
      <c r="AF146" s="2"/>
    </row>
    <row r="147" spans="2:32">
      <c r="B147" s="2"/>
      <c r="C147" s="2"/>
      <c r="D147" s="2"/>
      <c r="E147" s="2"/>
      <c r="F147" s="2"/>
      <c r="G147" s="2"/>
      <c r="H147" s="2"/>
      <c r="I147" s="2"/>
      <c r="J147" s="2"/>
      <c r="K147" s="2"/>
      <c r="L147" s="196"/>
      <c r="M147" s="2"/>
      <c r="N147" s="2"/>
      <c r="O147" s="2"/>
      <c r="P147" s="2"/>
      <c r="Q147" s="2"/>
      <c r="R147" s="2"/>
      <c r="S147" s="2"/>
      <c r="T147" s="42"/>
      <c r="U147" s="2"/>
      <c r="V147" s="2"/>
      <c r="W147" s="2"/>
      <c r="X147" s="2"/>
      <c r="Y147" s="2"/>
      <c r="Z147" s="2"/>
      <c r="AA147" s="2"/>
      <c r="AB147" s="2"/>
      <c r="AF147" s="2"/>
    </row>
    <row r="148" spans="2:32">
      <c r="B148" s="2"/>
      <c r="C148" s="2"/>
      <c r="D148" s="2"/>
      <c r="E148" s="2"/>
      <c r="F148" s="2"/>
      <c r="G148" s="2"/>
      <c r="H148" s="2"/>
      <c r="I148" s="2"/>
      <c r="J148" s="2"/>
      <c r="K148" s="2"/>
      <c r="L148" s="196"/>
      <c r="M148" s="2"/>
      <c r="N148" s="2"/>
      <c r="O148" s="2"/>
      <c r="P148" s="2"/>
      <c r="Q148" s="2"/>
      <c r="R148" s="2"/>
      <c r="S148" s="2"/>
      <c r="T148" s="42"/>
      <c r="U148" s="2"/>
      <c r="V148" s="2"/>
      <c r="W148" s="2"/>
      <c r="X148" s="2"/>
      <c r="Y148" s="2"/>
      <c r="Z148" s="2"/>
      <c r="AA148" s="2"/>
      <c r="AB148" s="2"/>
      <c r="AF148" s="2"/>
    </row>
    <row r="149" spans="2:32">
      <c r="B149" s="2"/>
      <c r="C149" s="2"/>
      <c r="D149" s="2"/>
      <c r="E149" s="2"/>
      <c r="F149" s="2"/>
      <c r="G149" s="2"/>
      <c r="H149" s="2"/>
      <c r="I149" s="2"/>
      <c r="J149" s="2"/>
      <c r="K149" s="2"/>
      <c r="L149" s="196"/>
      <c r="M149" s="2"/>
      <c r="N149" s="2"/>
      <c r="O149" s="2"/>
      <c r="P149" s="2"/>
      <c r="Q149" s="2"/>
      <c r="R149" s="2"/>
      <c r="S149" s="2"/>
      <c r="T149" s="42"/>
      <c r="U149" s="2"/>
      <c r="V149" s="2"/>
      <c r="W149" s="2"/>
      <c r="X149" s="2"/>
      <c r="Y149" s="2"/>
      <c r="Z149" s="2"/>
      <c r="AA149" s="2"/>
      <c r="AB149" s="2"/>
      <c r="AF149" s="2"/>
    </row>
    <row r="150" spans="2:32">
      <c r="B150" s="2"/>
      <c r="C150" s="2"/>
      <c r="D150" s="2"/>
      <c r="E150" s="2"/>
      <c r="F150" s="2"/>
      <c r="G150" s="2"/>
      <c r="H150" s="2"/>
      <c r="I150" s="2"/>
      <c r="J150" s="2"/>
      <c r="K150" s="2"/>
      <c r="L150" s="196"/>
      <c r="M150" s="2"/>
      <c r="N150" s="2"/>
      <c r="O150" s="2"/>
      <c r="P150" s="2"/>
      <c r="Q150" s="2"/>
      <c r="R150" s="2"/>
      <c r="S150" s="2"/>
      <c r="T150" s="42"/>
      <c r="U150" s="2"/>
      <c r="V150" s="2"/>
      <c r="W150" s="2"/>
      <c r="X150" s="2"/>
      <c r="Y150" s="2"/>
      <c r="Z150" s="2"/>
      <c r="AA150" s="2"/>
      <c r="AB150" s="2"/>
      <c r="AF150" s="2"/>
    </row>
    <row r="151" spans="2:32">
      <c r="B151" s="2"/>
      <c r="C151" s="2"/>
      <c r="D151" s="2"/>
      <c r="E151" s="2"/>
      <c r="F151" s="2"/>
      <c r="G151" s="2"/>
      <c r="H151" s="2"/>
      <c r="I151" s="2"/>
      <c r="J151" s="2"/>
      <c r="K151" s="2"/>
      <c r="L151" s="196"/>
      <c r="M151" s="2"/>
      <c r="N151" s="2"/>
      <c r="O151" s="2"/>
      <c r="P151" s="2"/>
      <c r="Q151" s="2"/>
      <c r="R151" s="2"/>
      <c r="S151" s="2"/>
      <c r="T151" s="42"/>
      <c r="U151" s="2"/>
      <c r="V151" s="2"/>
      <c r="W151" s="2"/>
      <c r="X151" s="2"/>
      <c r="Y151" s="2"/>
      <c r="Z151" s="2"/>
      <c r="AA151" s="2"/>
      <c r="AB151" s="2"/>
      <c r="AF151" s="2"/>
    </row>
    <row r="152" spans="2:32">
      <c r="B152" s="2"/>
      <c r="C152" s="2"/>
      <c r="D152" s="2"/>
      <c r="E152" s="2"/>
      <c r="F152" s="2"/>
      <c r="G152" s="2"/>
      <c r="H152" s="2"/>
      <c r="I152" s="2"/>
      <c r="J152" s="2"/>
      <c r="K152" s="2"/>
      <c r="L152" s="196"/>
      <c r="M152" s="2"/>
      <c r="N152" s="2"/>
      <c r="O152" s="2"/>
      <c r="P152" s="2"/>
      <c r="Q152" s="2"/>
      <c r="R152" s="2"/>
      <c r="S152" s="2"/>
      <c r="T152" s="42"/>
      <c r="U152" s="2"/>
      <c r="V152" s="2"/>
      <c r="W152" s="2"/>
      <c r="X152" s="2"/>
      <c r="Y152" s="2"/>
      <c r="Z152" s="2"/>
      <c r="AA152" s="2"/>
      <c r="AB152" s="2"/>
      <c r="AF152" s="2"/>
    </row>
    <row r="153" spans="2:32">
      <c r="B153" s="2"/>
      <c r="C153" s="2"/>
      <c r="D153" s="2"/>
      <c r="E153" s="2"/>
      <c r="F153" s="2"/>
      <c r="G153" s="2"/>
      <c r="H153" s="2"/>
      <c r="I153" s="2"/>
      <c r="J153" s="2"/>
      <c r="K153" s="2"/>
      <c r="L153" s="196"/>
      <c r="M153" s="2"/>
      <c r="N153" s="2"/>
      <c r="O153" s="2"/>
      <c r="P153" s="2"/>
      <c r="Q153" s="2"/>
      <c r="R153" s="2"/>
      <c r="S153" s="2"/>
      <c r="T153" s="42"/>
      <c r="U153" s="2"/>
      <c r="V153" s="2"/>
      <c r="W153" s="2"/>
      <c r="X153" s="2"/>
      <c r="Y153" s="2"/>
      <c r="Z153" s="2"/>
      <c r="AA153" s="2"/>
      <c r="AB153" s="2"/>
      <c r="AF153" s="2"/>
    </row>
    <row r="154" spans="2:32">
      <c r="B154" s="2"/>
      <c r="C154" s="2"/>
      <c r="D154" s="2"/>
      <c r="E154" s="2"/>
      <c r="F154" s="2"/>
      <c r="G154" s="2"/>
      <c r="H154" s="2"/>
      <c r="I154" s="2"/>
      <c r="J154" s="2"/>
      <c r="K154" s="2"/>
      <c r="L154" s="196"/>
      <c r="M154" s="2"/>
      <c r="N154" s="2"/>
      <c r="O154" s="2"/>
      <c r="P154" s="2"/>
      <c r="Q154" s="2"/>
      <c r="R154" s="2"/>
      <c r="S154" s="2"/>
      <c r="T154" s="42"/>
      <c r="U154" s="2"/>
      <c r="V154" s="2"/>
      <c r="W154" s="2"/>
      <c r="X154" s="2"/>
      <c r="Y154" s="2"/>
      <c r="Z154" s="2"/>
      <c r="AA154" s="2"/>
      <c r="AB154" s="2"/>
      <c r="AF154" s="2"/>
    </row>
    <row r="155" spans="2:32">
      <c r="B155" s="2"/>
      <c r="C155" s="2"/>
      <c r="D155" s="2"/>
      <c r="E155" s="2"/>
      <c r="F155" s="2"/>
      <c r="G155" s="2"/>
      <c r="H155" s="2"/>
      <c r="I155" s="2"/>
      <c r="J155" s="2"/>
      <c r="K155" s="2"/>
      <c r="L155" s="196"/>
      <c r="M155" s="2"/>
      <c r="N155" s="2"/>
      <c r="O155" s="2"/>
      <c r="P155" s="2"/>
      <c r="Q155" s="2"/>
      <c r="R155" s="2"/>
      <c r="S155" s="2"/>
      <c r="T155" s="42"/>
      <c r="U155" s="2"/>
      <c r="V155" s="2"/>
      <c r="W155" s="2"/>
      <c r="X155" s="2"/>
      <c r="Y155" s="2"/>
      <c r="Z155" s="2"/>
      <c r="AA155" s="2"/>
      <c r="AB155" s="2"/>
      <c r="AF155" s="2"/>
    </row>
    <row r="156" spans="2:32">
      <c r="B156" s="2"/>
      <c r="C156" s="2"/>
      <c r="D156" s="2"/>
      <c r="E156" s="2"/>
      <c r="F156" s="2"/>
      <c r="G156" s="2"/>
      <c r="H156" s="2"/>
      <c r="I156" s="2"/>
      <c r="J156" s="2"/>
      <c r="K156" s="2"/>
      <c r="L156" s="196"/>
      <c r="M156" s="2"/>
      <c r="N156" s="2"/>
      <c r="O156" s="2"/>
      <c r="P156" s="2"/>
      <c r="Q156" s="2"/>
      <c r="R156" s="2"/>
      <c r="S156" s="2"/>
      <c r="T156" s="42"/>
      <c r="U156" s="2"/>
      <c r="V156" s="2"/>
      <c r="W156" s="2"/>
      <c r="X156" s="2"/>
      <c r="Y156" s="2"/>
      <c r="Z156" s="2"/>
      <c r="AA156" s="2"/>
      <c r="AB156" s="2"/>
      <c r="AC156" s="2"/>
      <c r="AD156" s="2"/>
      <c r="AE156" s="2"/>
      <c r="AF156" s="2"/>
    </row>
    <row r="157" spans="2:32">
      <c r="B157" s="2"/>
      <c r="C157" s="2"/>
      <c r="D157" s="2"/>
      <c r="E157" s="2"/>
      <c r="F157" s="2"/>
      <c r="G157" s="2"/>
      <c r="H157" s="2"/>
      <c r="I157" s="2"/>
      <c r="J157" s="2"/>
      <c r="K157" s="2"/>
      <c r="L157" s="196"/>
      <c r="M157" s="2"/>
      <c r="N157" s="2"/>
      <c r="O157" s="2"/>
      <c r="P157" s="2"/>
      <c r="Q157" s="2"/>
      <c r="R157" s="2"/>
      <c r="S157" s="2"/>
      <c r="T157" s="42"/>
      <c r="U157" s="2"/>
      <c r="V157" s="2"/>
      <c r="W157" s="2"/>
      <c r="X157" s="2"/>
      <c r="Y157" s="2"/>
      <c r="Z157" s="2"/>
      <c r="AA157" s="2"/>
      <c r="AB157" s="2"/>
      <c r="AC157" s="2"/>
      <c r="AD157" s="2"/>
      <c r="AE157" s="2"/>
      <c r="AF157" s="2"/>
    </row>
    <row r="158" spans="2:32">
      <c r="B158" s="2"/>
      <c r="C158" s="2"/>
      <c r="D158" s="2"/>
      <c r="E158" s="2"/>
      <c r="F158" s="2"/>
      <c r="G158" s="2"/>
      <c r="H158" s="2"/>
      <c r="I158" s="2"/>
      <c r="J158" s="2"/>
      <c r="K158" s="2"/>
      <c r="L158" s="196"/>
      <c r="M158" s="2"/>
      <c r="N158" s="2"/>
      <c r="O158" s="2"/>
      <c r="P158" s="2"/>
      <c r="Q158" s="2"/>
      <c r="R158" s="2"/>
      <c r="S158" s="2"/>
      <c r="T158" s="42"/>
      <c r="U158" s="2"/>
      <c r="V158" s="2"/>
      <c r="W158" s="2"/>
      <c r="X158" s="2"/>
      <c r="Y158" s="2"/>
      <c r="Z158" s="2"/>
      <c r="AA158" s="2"/>
      <c r="AB158" s="2"/>
      <c r="AC158" s="2"/>
      <c r="AD158" s="2"/>
      <c r="AE158" s="2"/>
      <c r="AF158" s="2"/>
    </row>
    <row r="159" spans="2:32">
      <c r="B159" s="2"/>
      <c r="C159" s="2"/>
      <c r="D159" s="2"/>
      <c r="E159" s="2"/>
      <c r="F159" s="2"/>
      <c r="G159" s="2"/>
      <c r="H159" s="2"/>
      <c r="I159" s="2"/>
      <c r="J159" s="2"/>
      <c r="K159" s="2"/>
      <c r="L159" s="196"/>
      <c r="M159" s="2"/>
      <c r="N159" s="2"/>
      <c r="O159" s="2"/>
      <c r="P159" s="2"/>
      <c r="Q159" s="2"/>
      <c r="R159" s="2"/>
      <c r="S159" s="2"/>
      <c r="T159" s="42"/>
      <c r="U159" s="2"/>
      <c r="V159" s="2"/>
      <c r="W159" s="2"/>
      <c r="X159" s="2"/>
      <c r="Y159" s="2"/>
      <c r="Z159" s="2"/>
      <c r="AA159" s="2"/>
      <c r="AB159" s="2"/>
      <c r="AC159" s="2"/>
      <c r="AD159" s="2"/>
      <c r="AE159" s="2"/>
      <c r="AF159" s="2"/>
    </row>
    <row r="160" spans="2:32">
      <c r="B160" s="2"/>
      <c r="C160" s="2"/>
      <c r="D160" s="2"/>
      <c r="E160" s="2"/>
      <c r="F160" s="2"/>
      <c r="G160" s="2"/>
      <c r="H160" s="2"/>
      <c r="I160" s="2"/>
      <c r="J160" s="2"/>
      <c r="K160" s="2"/>
      <c r="L160" s="196"/>
      <c r="M160" s="2"/>
      <c r="N160" s="2"/>
      <c r="O160" s="2"/>
      <c r="P160" s="2"/>
      <c r="Q160" s="2"/>
      <c r="R160" s="2"/>
      <c r="S160" s="2"/>
      <c r="T160" s="42"/>
      <c r="U160" s="2"/>
      <c r="V160" s="2"/>
      <c r="W160" s="2"/>
      <c r="X160" s="2"/>
      <c r="Y160" s="2"/>
      <c r="Z160" s="2"/>
      <c r="AA160" s="2"/>
      <c r="AB160" s="2"/>
      <c r="AC160" s="2"/>
      <c r="AD160" s="2"/>
      <c r="AE160" s="2"/>
      <c r="AF160" s="2"/>
    </row>
    <row r="161" spans="2:32">
      <c r="B161" s="2"/>
      <c r="C161" s="2"/>
      <c r="D161" s="2"/>
      <c r="E161" s="2"/>
      <c r="F161" s="2"/>
      <c r="G161" s="2"/>
      <c r="H161" s="2"/>
      <c r="I161" s="2"/>
      <c r="J161" s="2"/>
      <c r="K161" s="2"/>
      <c r="L161" s="196"/>
      <c r="M161" s="2"/>
      <c r="N161" s="2"/>
      <c r="O161" s="2"/>
      <c r="P161" s="2"/>
      <c r="Q161" s="2"/>
      <c r="R161" s="2"/>
      <c r="S161" s="2"/>
      <c r="T161" s="42"/>
      <c r="U161" s="2"/>
      <c r="V161" s="2"/>
      <c r="W161" s="2"/>
      <c r="X161" s="2"/>
      <c r="Y161" s="2"/>
      <c r="Z161" s="2"/>
      <c r="AA161" s="2"/>
      <c r="AB161" s="2"/>
      <c r="AC161" s="2"/>
      <c r="AD161" s="2"/>
      <c r="AE161" s="2"/>
      <c r="AF161" s="2"/>
    </row>
    <row r="162" spans="2:32">
      <c r="B162" s="2"/>
      <c r="C162" s="2"/>
      <c r="D162" s="2"/>
      <c r="E162" s="2"/>
      <c r="F162" s="2"/>
      <c r="G162" s="2"/>
      <c r="H162" s="2"/>
      <c r="I162" s="2"/>
      <c r="J162" s="2"/>
      <c r="K162" s="2"/>
      <c r="L162" s="196"/>
      <c r="M162" s="2"/>
      <c r="N162" s="2"/>
      <c r="O162" s="2"/>
      <c r="P162" s="2"/>
      <c r="Q162" s="2"/>
      <c r="R162" s="2"/>
      <c r="S162" s="2"/>
      <c r="T162" s="42"/>
      <c r="U162" s="2"/>
      <c r="V162" s="2"/>
      <c r="W162" s="2"/>
      <c r="X162" s="2"/>
      <c r="Y162" s="2"/>
      <c r="Z162" s="2"/>
      <c r="AA162" s="2"/>
      <c r="AB162" s="2"/>
      <c r="AC162" s="2"/>
      <c r="AD162" s="2"/>
      <c r="AE162" s="2"/>
      <c r="AF162" s="2"/>
    </row>
    <row r="163" spans="2:32">
      <c r="B163" s="2"/>
      <c r="C163" s="2"/>
      <c r="D163" s="2"/>
      <c r="E163" s="2"/>
      <c r="F163" s="2"/>
      <c r="G163" s="2"/>
      <c r="H163" s="2"/>
      <c r="I163" s="2"/>
      <c r="J163" s="2"/>
      <c r="K163" s="2"/>
      <c r="L163" s="196"/>
      <c r="M163" s="2"/>
      <c r="N163" s="2"/>
      <c r="O163" s="2"/>
      <c r="P163" s="2"/>
      <c r="Q163" s="2"/>
      <c r="R163" s="2"/>
      <c r="S163" s="2"/>
      <c r="T163" s="42"/>
      <c r="U163" s="2"/>
      <c r="V163" s="2"/>
      <c r="W163" s="2"/>
      <c r="X163" s="2"/>
      <c r="Y163" s="2"/>
      <c r="Z163" s="2"/>
      <c r="AA163" s="2"/>
      <c r="AB163" s="2"/>
      <c r="AC163" s="2"/>
      <c r="AD163" s="2"/>
      <c r="AE163" s="2"/>
      <c r="AF163" s="2"/>
    </row>
    <row r="164" spans="2:32">
      <c r="B164" s="2"/>
      <c r="C164" s="2"/>
      <c r="D164" s="2"/>
      <c r="E164" s="2"/>
      <c r="F164" s="2"/>
      <c r="G164" s="2"/>
      <c r="H164" s="2"/>
      <c r="I164" s="2"/>
      <c r="J164" s="2"/>
      <c r="K164" s="2"/>
      <c r="L164" s="196"/>
      <c r="M164" s="2"/>
      <c r="N164" s="2"/>
      <c r="O164" s="2"/>
      <c r="P164" s="2"/>
      <c r="Q164" s="2"/>
      <c r="R164" s="2"/>
      <c r="S164" s="2"/>
      <c r="T164" s="42"/>
      <c r="U164" s="2"/>
      <c r="V164" s="2"/>
      <c r="W164" s="2"/>
      <c r="X164" s="2"/>
      <c r="Y164" s="2"/>
      <c r="Z164" s="2"/>
      <c r="AA164" s="2"/>
      <c r="AB164" s="2"/>
      <c r="AC164" s="2"/>
      <c r="AD164" s="2"/>
      <c r="AE164" s="2"/>
      <c r="AF164" s="2"/>
    </row>
    <row r="165" spans="2:32">
      <c r="B165" s="2"/>
      <c r="C165" s="2"/>
      <c r="D165" s="2"/>
      <c r="E165" s="2"/>
      <c r="F165" s="2"/>
      <c r="G165" s="2"/>
      <c r="H165" s="2"/>
      <c r="I165" s="2"/>
      <c r="J165" s="2"/>
      <c r="K165" s="2"/>
      <c r="L165" s="196"/>
      <c r="M165" s="2"/>
      <c r="N165" s="2"/>
      <c r="O165" s="2"/>
      <c r="P165" s="2"/>
      <c r="Q165" s="2"/>
      <c r="R165" s="2"/>
      <c r="S165" s="2"/>
      <c r="T165" s="42"/>
      <c r="U165" s="2"/>
      <c r="V165" s="2"/>
      <c r="W165" s="2"/>
      <c r="X165" s="2"/>
      <c r="Y165" s="2"/>
      <c r="Z165" s="2"/>
      <c r="AA165" s="2"/>
      <c r="AB165" s="2"/>
      <c r="AC165" s="2"/>
      <c r="AD165" s="2"/>
      <c r="AE165" s="2"/>
      <c r="AF165" s="2"/>
    </row>
    <row r="166" spans="2:32">
      <c r="B166" s="2"/>
      <c r="C166" s="2"/>
      <c r="D166" s="2"/>
      <c r="E166" s="2"/>
      <c r="F166" s="2"/>
      <c r="G166" s="2"/>
      <c r="H166" s="2"/>
      <c r="I166" s="2"/>
      <c r="J166" s="2"/>
      <c r="K166" s="2"/>
      <c r="L166" s="196"/>
      <c r="M166" s="2"/>
      <c r="N166" s="2"/>
      <c r="O166" s="2"/>
      <c r="P166" s="2"/>
      <c r="Q166" s="2"/>
      <c r="R166" s="2"/>
      <c r="S166" s="2"/>
      <c r="T166" s="42"/>
      <c r="U166" s="2"/>
      <c r="V166" s="2"/>
      <c r="W166" s="2"/>
      <c r="X166" s="2"/>
      <c r="Y166" s="2"/>
      <c r="Z166" s="2"/>
      <c r="AA166" s="2"/>
      <c r="AB166" s="2"/>
      <c r="AC166" s="2"/>
      <c r="AD166" s="2"/>
      <c r="AE166" s="2"/>
      <c r="AF166" s="2"/>
    </row>
    <row r="167" spans="2:32">
      <c r="B167" s="2"/>
      <c r="C167" s="2"/>
      <c r="D167" s="2"/>
      <c r="E167" s="2"/>
      <c r="F167" s="2"/>
      <c r="G167" s="2"/>
      <c r="H167" s="2"/>
      <c r="I167" s="2"/>
      <c r="J167" s="2"/>
      <c r="K167" s="2"/>
      <c r="L167" s="196"/>
      <c r="M167" s="2"/>
      <c r="N167" s="2"/>
      <c r="O167" s="2"/>
      <c r="P167" s="2"/>
      <c r="Q167" s="2"/>
      <c r="R167" s="2"/>
      <c r="S167" s="2"/>
      <c r="T167" s="42"/>
      <c r="U167" s="2"/>
      <c r="V167" s="2"/>
      <c r="W167" s="2"/>
      <c r="X167" s="2"/>
      <c r="Y167" s="2"/>
      <c r="Z167" s="2"/>
      <c r="AA167" s="2"/>
      <c r="AB167" s="2"/>
      <c r="AC167" s="2"/>
      <c r="AD167" s="2"/>
      <c r="AE167" s="2"/>
      <c r="AF167" s="2"/>
    </row>
    <row r="168" spans="2:32">
      <c r="B168" s="2"/>
      <c r="C168" s="2"/>
      <c r="D168" s="2"/>
      <c r="E168" s="2"/>
      <c r="F168" s="2"/>
      <c r="G168" s="2"/>
      <c r="H168" s="2"/>
      <c r="I168" s="2"/>
      <c r="J168" s="2"/>
      <c r="K168" s="2"/>
      <c r="L168" s="196"/>
      <c r="M168" s="2"/>
      <c r="N168" s="2"/>
      <c r="O168" s="2"/>
      <c r="P168" s="2"/>
      <c r="Q168" s="2"/>
      <c r="R168" s="2"/>
      <c r="S168" s="2"/>
      <c r="T168" s="42"/>
      <c r="U168" s="2"/>
      <c r="V168" s="2"/>
      <c r="W168" s="2"/>
      <c r="X168" s="2"/>
      <c r="Y168" s="2"/>
      <c r="Z168" s="2"/>
      <c r="AA168" s="2"/>
      <c r="AB168" s="2"/>
      <c r="AC168" s="2"/>
      <c r="AD168" s="2"/>
      <c r="AE168" s="2"/>
      <c r="AF168" s="2"/>
    </row>
    <row r="169" spans="2:32">
      <c r="B169" s="2"/>
      <c r="C169" s="2"/>
      <c r="D169" s="2"/>
      <c r="E169" s="2"/>
      <c r="F169" s="2"/>
      <c r="G169" s="2"/>
      <c r="H169" s="2"/>
      <c r="I169" s="2"/>
      <c r="J169" s="2"/>
      <c r="K169" s="2"/>
      <c r="L169" s="196"/>
      <c r="M169" s="2"/>
      <c r="N169" s="2"/>
      <c r="O169" s="2"/>
      <c r="P169" s="2"/>
      <c r="Q169" s="2"/>
      <c r="R169" s="2"/>
      <c r="S169" s="2"/>
      <c r="T169" s="42"/>
      <c r="U169" s="2"/>
      <c r="V169" s="2"/>
      <c r="W169" s="2"/>
      <c r="X169" s="2"/>
      <c r="Y169" s="2"/>
      <c r="Z169" s="2"/>
      <c r="AA169" s="2"/>
      <c r="AB169" s="2"/>
      <c r="AC169" s="2"/>
      <c r="AD169" s="2"/>
      <c r="AE169" s="2"/>
      <c r="AF169" s="2"/>
    </row>
    <row r="170" spans="2:32">
      <c r="B170" s="2"/>
      <c r="C170" s="2"/>
      <c r="D170" s="2"/>
      <c r="E170" s="2"/>
      <c r="F170" s="2"/>
      <c r="G170" s="2"/>
      <c r="H170" s="2"/>
      <c r="I170" s="2"/>
      <c r="J170" s="2"/>
      <c r="K170" s="2"/>
      <c r="L170" s="196"/>
      <c r="M170" s="2"/>
      <c r="N170" s="2"/>
      <c r="O170" s="2"/>
      <c r="P170" s="2"/>
      <c r="Q170" s="2"/>
      <c r="R170" s="2"/>
      <c r="S170" s="2"/>
      <c r="T170" s="42"/>
      <c r="U170" s="2"/>
      <c r="V170" s="2"/>
      <c r="W170" s="2"/>
      <c r="X170" s="2"/>
      <c r="Y170" s="2"/>
      <c r="Z170" s="2"/>
      <c r="AA170" s="2"/>
      <c r="AB170" s="2"/>
      <c r="AC170" s="2"/>
      <c r="AD170" s="2"/>
      <c r="AE170" s="2"/>
      <c r="AF170" s="2"/>
    </row>
    <row r="171" spans="2:32">
      <c r="B171" s="2"/>
      <c r="C171" s="2"/>
      <c r="D171" s="2"/>
      <c r="E171" s="2"/>
      <c r="F171" s="2"/>
      <c r="G171" s="2"/>
      <c r="H171" s="2"/>
      <c r="I171" s="2"/>
      <c r="J171" s="2"/>
      <c r="K171" s="2"/>
      <c r="L171" s="196"/>
      <c r="M171" s="2"/>
      <c r="N171" s="2"/>
      <c r="O171" s="2"/>
      <c r="P171" s="2"/>
      <c r="Q171" s="2"/>
      <c r="R171" s="2"/>
      <c r="S171" s="2"/>
      <c r="T171" s="42"/>
      <c r="U171" s="2"/>
      <c r="V171" s="2"/>
      <c r="W171" s="2"/>
      <c r="X171" s="2"/>
      <c r="Y171" s="2"/>
      <c r="Z171" s="2"/>
      <c r="AA171" s="2"/>
      <c r="AB171" s="2"/>
      <c r="AC171" s="2"/>
      <c r="AD171" s="2"/>
      <c r="AE171" s="2"/>
      <c r="AF171" s="2"/>
    </row>
    <row r="172" spans="2:32">
      <c r="B172" s="2"/>
      <c r="C172" s="2"/>
      <c r="D172" s="2"/>
      <c r="E172" s="2"/>
      <c r="F172" s="2"/>
      <c r="G172" s="2"/>
      <c r="H172" s="2"/>
      <c r="I172" s="2"/>
      <c r="J172" s="2"/>
      <c r="K172" s="2"/>
      <c r="L172" s="196"/>
      <c r="M172" s="2"/>
      <c r="N172" s="2"/>
      <c r="O172" s="2"/>
      <c r="P172" s="2"/>
      <c r="Q172" s="2"/>
      <c r="R172" s="2"/>
      <c r="S172" s="2"/>
      <c r="T172" s="42"/>
      <c r="U172" s="2"/>
      <c r="V172" s="2"/>
      <c r="W172" s="2"/>
      <c r="X172" s="2"/>
      <c r="Y172" s="2"/>
      <c r="Z172" s="2"/>
      <c r="AA172" s="2"/>
      <c r="AB172" s="2"/>
      <c r="AC172" s="2"/>
      <c r="AD172" s="2"/>
      <c r="AE172" s="2"/>
      <c r="AF172" s="2"/>
    </row>
    <row r="173" spans="2:32">
      <c r="B173" s="2"/>
      <c r="C173" s="2"/>
      <c r="D173" s="2"/>
      <c r="E173" s="2"/>
      <c r="F173" s="2"/>
      <c r="G173" s="2"/>
      <c r="H173" s="2"/>
      <c r="I173" s="2"/>
      <c r="J173" s="2"/>
      <c r="K173" s="2"/>
      <c r="L173" s="196"/>
      <c r="M173" s="2"/>
      <c r="N173" s="2"/>
      <c r="O173" s="2"/>
      <c r="P173" s="2"/>
      <c r="Q173" s="2"/>
      <c r="R173" s="2"/>
      <c r="S173" s="2"/>
      <c r="T173" s="42"/>
      <c r="U173" s="2"/>
      <c r="V173" s="2"/>
      <c r="W173" s="2"/>
      <c r="X173" s="2"/>
      <c r="Y173" s="2"/>
      <c r="Z173" s="2"/>
      <c r="AA173" s="2"/>
      <c r="AB173" s="2"/>
      <c r="AC173" s="2"/>
      <c r="AD173" s="2"/>
      <c r="AE173" s="2"/>
      <c r="AF173" s="2"/>
    </row>
    <row r="174" spans="2:32">
      <c r="B174" s="2"/>
      <c r="C174" s="2"/>
      <c r="D174" s="2"/>
      <c r="E174" s="2"/>
      <c r="F174" s="2"/>
      <c r="G174" s="2"/>
      <c r="H174" s="2"/>
      <c r="I174" s="2"/>
      <c r="J174" s="2"/>
      <c r="K174" s="2"/>
      <c r="L174" s="196"/>
      <c r="M174" s="2"/>
      <c r="N174" s="2"/>
      <c r="O174" s="2"/>
      <c r="P174" s="2"/>
      <c r="Q174" s="2"/>
      <c r="R174" s="2"/>
      <c r="S174" s="2"/>
      <c r="T174" s="42"/>
      <c r="U174" s="2"/>
      <c r="V174" s="2"/>
      <c r="W174" s="2"/>
      <c r="X174" s="2"/>
      <c r="Y174" s="2"/>
      <c r="Z174" s="2"/>
      <c r="AA174" s="2"/>
      <c r="AB174" s="2"/>
      <c r="AC174" s="2"/>
      <c r="AD174" s="2"/>
      <c r="AE174" s="2"/>
      <c r="AF174" s="2"/>
    </row>
    <row r="175" spans="2:32">
      <c r="B175" s="2"/>
      <c r="C175" s="2"/>
      <c r="D175" s="2"/>
      <c r="E175" s="2"/>
      <c r="F175" s="2"/>
      <c r="G175" s="2"/>
      <c r="H175" s="2"/>
      <c r="I175" s="2"/>
      <c r="J175" s="2"/>
      <c r="K175" s="2"/>
      <c r="L175" s="196"/>
      <c r="M175" s="2"/>
      <c r="N175" s="2"/>
      <c r="O175" s="2"/>
      <c r="P175" s="2"/>
      <c r="Q175" s="2"/>
      <c r="R175" s="2"/>
      <c r="S175" s="2"/>
      <c r="T175" s="42"/>
      <c r="U175" s="2"/>
      <c r="V175" s="2"/>
      <c r="W175" s="2"/>
      <c r="X175" s="2"/>
      <c r="Y175" s="2"/>
      <c r="Z175" s="2"/>
      <c r="AA175" s="2"/>
      <c r="AB175" s="2"/>
      <c r="AC175" s="2"/>
      <c r="AD175" s="2"/>
      <c r="AE175" s="2"/>
      <c r="AF175" s="2"/>
    </row>
    <row r="176" spans="2:32">
      <c r="B176" s="2"/>
      <c r="C176" s="2"/>
      <c r="D176" s="2"/>
      <c r="E176" s="2"/>
      <c r="F176" s="2"/>
      <c r="G176" s="2"/>
      <c r="H176" s="2"/>
      <c r="I176" s="2"/>
      <c r="J176" s="2"/>
      <c r="K176" s="2"/>
      <c r="L176" s="196"/>
      <c r="M176" s="2"/>
      <c r="N176" s="2"/>
      <c r="O176" s="2"/>
      <c r="P176" s="2"/>
      <c r="Q176" s="2"/>
      <c r="R176" s="2"/>
      <c r="S176" s="2"/>
      <c r="T176" s="42"/>
      <c r="U176" s="2"/>
      <c r="V176" s="2"/>
      <c r="W176" s="2"/>
      <c r="X176" s="2"/>
      <c r="Y176" s="2"/>
      <c r="Z176" s="2"/>
      <c r="AA176" s="2"/>
      <c r="AB176" s="2"/>
      <c r="AC176" s="2"/>
      <c r="AD176" s="2"/>
      <c r="AE176" s="2"/>
      <c r="AF176" s="2"/>
    </row>
    <row r="177" spans="2:32">
      <c r="B177" s="2"/>
      <c r="C177" s="2"/>
      <c r="D177" s="2"/>
      <c r="E177" s="2"/>
      <c r="F177" s="2"/>
      <c r="G177" s="2"/>
      <c r="H177" s="2"/>
      <c r="I177" s="2"/>
      <c r="J177" s="2"/>
      <c r="K177" s="2"/>
      <c r="L177" s="196"/>
      <c r="M177" s="2"/>
      <c r="N177" s="2"/>
      <c r="O177" s="2"/>
      <c r="P177" s="2"/>
      <c r="Q177" s="2"/>
      <c r="R177" s="2"/>
      <c r="S177" s="2"/>
      <c r="T177" s="42"/>
      <c r="U177" s="2"/>
      <c r="V177" s="2"/>
      <c r="W177" s="2"/>
      <c r="X177" s="2"/>
      <c r="Y177" s="2"/>
      <c r="Z177" s="2"/>
      <c r="AA177" s="2"/>
      <c r="AB177" s="2"/>
      <c r="AC177" s="2"/>
      <c r="AD177" s="2"/>
      <c r="AE177" s="2"/>
      <c r="AF177" s="2"/>
    </row>
    <row r="178" spans="2:32">
      <c r="B178" s="2"/>
      <c r="C178" s="2"/>
      <c r="D178" s="2"/>
      <c r="E178" s="2"/>
      <c r="F178" s="2"/>
      <c r="G178" s="2"/>
      <c r="H178" s="2"/>
      <c r="I178" s="2"/>
      <c r="J178" s="2"/>
      <c r="K178" s="2"/>
      <c r="L178" s="196"/>
      <c r="M178" s="2"/>
      <c r="N178" s="2"/>
      <c r="O178" s="2"/>
      <c r="P178" s="2"/>
      <c r="Q178" s="2"/>
      <c r="R178" s="2"/>
      <c r="S178" s="2"/>
      <c r="T178" s="42"/>
      <c r="U178" s="2"/>
      <c r="V178" s="2"/>
      <c r="W178" s="2"/>
      <c r="X178" s="2"/>
      <c r="Y178" s="2"/>
      <c r="Z178" s="2"/>
      <c r="AA178" s="2"/>
      <c r="AB178" s="2"/>
      <c r="AC178" s="2"/>
      <c r="AD178" s="2"/>
      <c r="AE178" s="2"/>
      <c r="AF178" s="2"/>
    </row>
    <row r="179" spans="2:32">
      <c r="B179" s="2"/>
      <c r="C179" s="2"/>
      <c r="D179" s="2"/>
      <c r="E179" s="2"/>
      <c r="F179" s="2"/>
      <c r="G179" s="2"/>
      <c r="H179" s="2"/>
      <c r="I179" s="2"/>
      <c r="J179" s="2"/>
      <c r="K179" s="2"/>
      <c r="L179" s="196"/>
      <c r="M179" s="2"/>
      <c r="N179" s="2"/>
      <c r="O179" s="2"/>
      <c r="P179" s="2"/>
      <c r="Q179" s="2"/>
      <c r="R179" s="2"/>
      <c r="S179" s="2"/>
      <c r="T179" s="42"/>
      <c r="U179" s="2"/>
      <c r="V179" s="2"/>
      <c r="W179" s="2"/>
      <c r="X179" s="2"/>
      <c r="Y179" s="2"/>
      <c r="Z179" s="2"/>
      <c r="AA179" s="2"/>
      <c r="AB179" s="2"/>
      <c r="AC179" s="2"/>
      <c r="AD179" s="2"/>
      <c r="AE179" s="2"/>
      <c r="AF179" s="2"/>
    </row>
    <row r="180" spans="2:32">
      <c r="B180" s="2"/>
      <c r="C180" s="2"/>
      <c r="D180" s="2"/>
      <c r="E180" s="2"/>
      <c r="F180" s="2"/>
      <c r="G180" s="2"/>
      <c r="H180" s="2"/>
      <c r="I180" s="2"/>
      <c r="J180" s="2"/>
      <c r="K180" s="2"/>
      <c r="L180" s="196"/>
      <c r="M180" s="2"/>
      <c r="N180" s="2"/>
      <c r="O180" s="2"/>
      <c r="P180" s="2"/>
      <c r="Q180" s="2"/>
      <c r="R180" s="2"/>
      <c r="S180" s="2"/>
      <c r="T180" s="42"/>
      <c r="U180" s="2"/>
      <c r="V180" s="2"/>
      <c r="W180" s="2"/>
      <c r="X180" s="2"/>
      <c r="Y180" s="2"/>
      <c r="Z180" s="2"/>
      <c r="AA180" s="2"/>
      <c r="AB180" s="2"/>
      <c r="AC180" s="2"/>
      <c r="AD180" s="2"/>
      <c r="AE180" s="2"/>
      <c r="AF180" s="2"/>
    </row>
    <row r="181" spans="2:32">
      <c r="B181" s="2"/>
      <c r="C181" s="2"/>
      <c r="D181" s="2"/>
      <c r="E181" s="2"/>
      <c r="F181" s="2"/>
      <c r="G181" s="2"/>
      <c r="H181" s="2"/>
      <c r="I181" s="2"/>
      <c r="J181" s="2"/>
      <c r="K181" s="2"/>
      <c r="L181" s="196"/>
      <c r="M181" s="2"/>
      <c r="N181" s="2"/>
      <c r="O181" s="2"/>
      <c r="P181" s="2"/>
      <c r="Q181" s="2"/>
      <c r="R181" s="2"/>
      <c r="S181" s="2"/>
      <c r="T181" s="42"/>
      <c r="U181" s="2"/>
      <c r="V181" s="2"/>
      <c r="W181" s="2"/>
      <c r="X181" s="2"/>
      <c r="Y181" s="2"/>
      <c r="Z181" s="2"/>
      <c r="AA181" s="2"/>
      <c r="AB181" s="2"/>
      <c r="AC181" s="2"/>
      <c r="AD181" s="2"/>
      <c r="AE181" s="2"/>
      <c r="AF181" s="2"/>
    </row>
    <row r="182" spans="2:32">
      <c r="B182" s="2"/>
      <c r="C182" s="2"/>
      <c r="D182" s="2"/>
      <c r="E182" s="2"/>
      <c r="F182" s="2"/>
      <c r="G182" s="2"/>
      <c r="H182" s="2"/>
      <c r="I182" s="2"/>
      <c r="J182" s="2"/>
      <c r="K182" s="2"/>
      <c r="L182" s="196"/>
      <c r="M182" s="2"/>
      <c r="N182" s="2"/>
      <c r="O182" s="2"/>
      <c r="P182" s="2"/>
      <c r="Q182" s="2"/>
      <c r="R182" s="2"/>
      <c r="S182" s="2"/>
      <c r="T182" s="42"/>
      <c r="U182" s="2"/>
      <c r="V182" s="2"/>
      <c r="W182" s="2"/>
      <c r="X182" s="2"/>
      <c r="Y182" s="2"/>
      <c r="Z182" s="2"/>
      <c r="AA182" s="2"/>
      <c r="AB182" s="2"/>
      <c r="AC182" s="2"/>
      <c r="AD182" s="2"/>
      <c r="AE182" s="2"/>
      <c r="AF182" s="2"/>
    </row>
    <row r="183" spans="2:32">
      <c r="B183" s="2"/>
      <c r="C183" s="2"/>
      <c r="D183" s="2"/>
      <c r="E183" s="2"/>
      <c r="F183" s="2"/>
      <c r="G183" s="2"/>
      <c r="H183" s="2"/>
      <c r="I183" s="2"/>
      <c r="J183" s="2"/>
      <c r="K183" s="2"/>
      <c r="L183" s="196"/>
      <c r="M183" s="2"/>
      <c r="N183" s="2"/>
      <c r="O183" s="2"/>
      <c r="P183" s="2"/>
      <c r="Q183" s="2"/>
      <c r="R183" s="2"/>
      <c r="S183" s="2"/>
      <c r="T183" s="42"/>
      <c r="U183" s="2"/>
      <c r="V183" s="2"/>
      <c r="W183" s="2"/>
      <c r="X183" s="2"/>
      <c r="Y183" s="2"/>
      <c r="Z183" s="2"/>
      <c r="AA183" s="2"/>
      <c r="AB183" s="2"/>
      <c r="AC183" s="2"/>
      <c r="AD183" s="2"/>
      <c r="AE183" s="2"/>
      <c r="AF183" s="2"/>
    </row>
    <row r="184" spans="2:32">
      <c r="B184" s="2"/>
      <c r="C184" s="2"/>
      <c r="D184" s="2"/>
      <c r="E184" s="2"/>
      <c r="F184" s="2"/>
      <c r="G184" s="2"/>
      <c r="H184" s="2"/>
      <c r="I184" s="2"/>
      <c r="J184" s="2"/>
      <c r="K184" s="2"/>
      <c r="L184" s="196"/>
      <c r="M184" s="2"/>
      <c r="N184" s="2"/>
      <c r="O184" s="2"/>
      <c r="P184" s="2"/>
      <c r="Q184" s="2"/>
      <c r="R184" s="2"/>
      <c r="S184" s="2"/>
      <c r="T184" s="42"/>
      <c r="U184" s="2"/>
      <c r="V184" s="2"/>
      <c r="W184" s="2"/>
      <c r="X184" s="2"/>
      <c r="Y184" s="2"/>
      <c r="Z184" s="2"/>
      <c r="AA184" s="2"/>
      <c r="AB184" s="2"/>
      <c r="AC184" s="2"/>
      <c r="AD184" s="2"/>
      <c r="AE184" s="2"/>
      <c r="AF184" s="2"/>
    </row>
    <row r="185" spans="2:32">
      <c r="B185" s="2"/>
      <c r="C185" s="2"/>
      <c r="D185" s="2"/>
      <c r="E185" s="2"/>
      <c r="F185" s="2"/>
      <c r="G185" s="2"/>
      <c r="H185" s="2"/>
      <c r="I185" s="2"/>
      <c r="J185" s="2"/>
      <c r="K185" s="2"/>
      <c r="L185" s="196"/>
      <c r="M185" s="2"/>
      <c r="N185" s="2"/>
      <c r="O185" s="2"/>
      <c r="P185" s="2"/>
      <c r="Q185" s="2"/>
      <c r="R185" s="2"/>
      <c r="S185" s="2"/>
      <c r="T185" s="42"/>
      <c r="U185" s="2"/>
      <c r="V185" s="2"/>
      <c r="W185" s="2"/>
      <c r="X185" s="2"/>
      <c r="Y185" s="2"/>
      <c r="Z185" s="2"/>
      <c r="AA185" s="2"/>
      <c r="AB185" s="2"/>
      <c r="AC185" s="2"/>
      <c r="AD185" s="2"/>
      <c r="AE185" s="2"/>
      <c r="AF185" s="2"/>
    </row>
    <row r="186" spans="2:32">
      <c r="B186" s="2"/>
      <c r="C186" s="2"/>
      <c r="D186" s="2"/>
      <c r="E186" s="2"/>
      <c r="F186" s="2"/>
      <c r="G186" s="2"/>
      <c r="H186" s="2"/>
      <c r="I186" s="2"/>
      <c r="J186" s="2"/>
      <c r="K186" s="2"/>
      <c r="L186" s="196"/>
      <c r="M186" s="2"/>
      <c r="N186" s="2"/>
      <c r="O186" s="2"/>
      <c r="P186" s="2"/>
      <c r="Q186" s="2"/>
      <c r="R186" s="2"/>
      <c r="S186" s="2"/>
      <c r="T186" s="42"/>
      <c r="U186" s="2"/>
      <c r="V186" s="2"/>
      <c r="W186" s="2"/>
      <c r="X186" s="2"/>
      <c r="Y186" s="2"/>
      <c r="Z186" s="2"/>
      <c r="AA186" s="2"/>
      <c r="AB186" s="2"/>
      <c r="AC186" s="2"/>
      <c r="AD186" s="2"/>
      <c r="AE186" s="2"/>
      <c r="AF186" s="2"/>
    </row>
    <row r="187" spans="2:32">
      <c r="B187" s="2"/>
      <c r="C187" s="2"/>
      <c r="D187" s="2"/>
      <c r="E187" s="2"/>
      <c r="F187" s="2"/>
      <c r="G187" s="2"/>
      <c r="H187" s="2"/>
      <c r="I187" s="2"/>
      <c r="J187" s="2"/>
      <c r="K187" s="2"/>
      <c r="L187" s="196"/>
      <c r="M187" s="2"/>
      <c r="N187" s="2"/>
      <c r="O187" s="2"/>
      <c r="P187" s="2"/>
      <c r="Q187" s="2"/>
      <c r="R187" s="2"/>
      <c r="S187" s="2"/>
      <c r="T187" s="42"/>
      <c r="U187" s="2"/>
      <c r="V187" s="2"/>
      <c r="W187" s="2"/>
      <c r="X187" s="2"/>
      <c r="Y187" s="2"/>
      <c r="Z187" s="2"/>
      <c r="AA187" s="2"/>
      <c r="AB187" s="2"/>
      <c r="AC187" s="2"/>
      <c r="AD187" s="2"/>
      <c r="AE187" s="2"/>
      <c r="AF187" s="2"/>
    </row>
    <row r="188" spans="2:32">
      <c r="B188" s="2"/>
      <c r="C188" s="2"/>
      <c r="D188" s="2"/>
      <c r="E188" s="2"/>
      <c r="F188" s="2"/>
      <c r="G188" s="2"/>
      <c r="H188" s="2"/>
      <c r="I188" s="2"/>
      <c r="J188" s="2"/>
      <c r="K188" s="2"/>
      <c r="L188" s="196"/>
      <c r="M188" s="2"/>
      <c r="N188" s="2"/>
      <c r="O188" s="2"/>
      <c r="P188" s="2"/>
      <c r="Q188" s="2"/>
      <c r="R188" s="2"/>
      <c r="S188" s="2"/>
      <c r="T188" s="42"/>
      <c r="U188" s="2"/>
      <c r="V188" s="2"/>
      <c r="W188" s="2"/>
      <c r="X188" s="2"/>
      <c r="Y188" s="2"/>
      <c r="Z188" s="2"/>
      <c r="AA188" s="2"/>
      <c r="AB188" s="2"/>
      <c r="AC188" s="2"/>
      <c r="AD188" s="2"/>
      <c r="AE188" s="2"/>
      <c r="AF188" s="2"/>
    </row>
    <row r="189" spans="2:32">
      <c r="B189" s="2"/>
      <c r="C189" s="2"/>
      <c r="D189" s="2"/>
      <c r="E189" s="2"/>
      <c r="F189" s="2"/>
      <c r="G189" s="2"/>
      <c r="H189" s="2"/>
      <c r="I189" s="2"/>
      <c r="J189" s="2"/>
      <c r="K189" s="2"/>
      <c r="L189" s="196"/>
      <c r="M189" s="2"/>
      <c r="N189" s="2"/>
      <c r="O189" s="2"/>
      <c r="P189" s="2"/>
      <c r="Q189" s="2"/>
      <c r="R189" s="2"/>
      <c r="S189" s="2"/>
      <c r="T189" s="42"/>
      <c r="U189" s="2"/>
      <c r="V189" s="2"/>
      <c r="W189" s="2"/>
      <c r="X189" s="2"/>
      <c r="Y189" s="2"/>
      <c r="Z189" s="2"/>
      <c r="AA189" s="2"/>
      <c r="AB189" s="2"/>
      <c r="AC189" s="2"/>
      <c r="AD189" s="2"/>
      <c r="AE189" s="2"/>
      <c r="AF189" s="2"/>
    </row>
    <row r="190" spans="2:32">
      <c r="B190" s="2"/>
      <c r="C190" s="2"/>
      <c r="D190" s="2"/>
      <c r="E190" s="2"/>
      <c r="F190" s="2"/>
      <c r="G190" s="2"/>
      <c r="H190" s="2"/>
      <c r="I190" s="2"/>
      <c r="J190" s="2"/>
      <c r="K190" s="2"/>
      <c r="L190" s="196"/>
      <c r="M190" s="2"/>
      <c r="N190" s="2"/>
      <c r="O190" s="2"/>
      <c r="P190" s="2"/>
      <c r="Q190" s="2"/>
      <c r="R190" s="2"/>
      <c r="S190" s="2"/>
      <c r="T190" s="42"/>
      <c r="U190" s="2"/>
      <c r="V190" s="2"/>
      <c r="W190" s="2"/>
      <c r="X190" s="2"/>
      <c r="Y190" s="2"/>
      <c r="Z190" s="2"/>
      <c r="AA190" s="2"/>
      <c r="AB190" s="2"/>
      <c r="AC190" s="2"/>
      <c r="AD190" s="2"/>
      <c r="AE190" s="2"/>
      <c r="AF190" s="2"/>
    </row>
    <row r="191" spans="2:32">
      <c r="B191" s="2"/>
      <c r="C191" s="2"/>
      <c r="D191" s="2"/>
      <c r="E191" s="2"/>
      <c r="F191" s="2"/>
      <c r="G191" s="2"/>
      <c r="H191" s="2"/>
      <c r="I191" s="2"/>
      <c r="J191" s="2"/>
      <c r="K191" s="2"/>
      <c r="L191" s="196"/>
      <c r="M191" s="2"/>
      <c r="N191" s="2"/>
      <c r="O191" s="2"/>
      <c r="P191" s="2"/>
      <c r="Q191" s="2"/>
      <c r="R191" s="2"/>
      <c r="S191" s="2"/>
      <c r="T191" s="42"/>
      <c r="U191" s="2"/>
      <c r="V191" s="2"/>
      <c r="W191" s="2"/>
      <c r="X191" s="2"/>
      <c r="Y191" s="2"/>
      <c r="Z191" s="2"/>
      <c r="AA191" s="2"/>
      <c r="AB191" s="2"/>
      <c r="AC191" s="2"/>
      <c r="AD191" s="2"/>
      <c r="AE191" s="2"/>
      <c r="AF191" s="2"/>
    </row>
    <row r="192" spans="2:32">
      <c r="B192" s="2"/>
      <c r="C192" s="2"/>
      <c r="D192" s="2"/>
      <c r="E192" s="2"/>
      <c r="F192" s="2"/>
      <c r="G192" s="2"/>
      <c r="H192" s="2"/>
      <c r="I192" s="2"/>
      <c r="J192" s="2"/>
      <c r="K192" s="2"/>
      <c r="L192" s="196"/>
      <c r="M192" s="2"/>
      <c r="N192" s="2"/>
      <c r="O192" s="2"/>
      <c r="P192" s="2"/>
      <c r="Q192" s="2"/>
      <c r="R192" s="2"/>
      <c r="S192" s="2"/>
      <c r="T192" s="42"/>
      <c r="U192" s="2"/>
      <c r="V192" s="2"/>
      <c r="W192" s="2"/>
      <c r="X192" s="2"/>
      <c r="Y192" s="2"/>
      <c r="Z192" s="2"/>
      <c r="AA192" s="2"/>
      <c r="AB192" s="2"/>
      <c r="AC192" s="2"/>
      <c r="AD192" s="2"/>
      <c r="AE192" s="2"/>
      <c r="AF192" s="2"/>
    </row>
    <row r="193" spans="2:32">
      <c r="B193" s="2"/>
      <c r="C193" s="2"/>
      <c r="D193" s="2"/>
      <c r="E193" s="2"/>
      <c r="F193" s="2"/>
      <c r="G193" s="2"/>
      <c r="H193" s="2"/>
      <c r="I193" s="2"/>
      <c r="J193" s="2"/>
      <c r="K193" s="2"/>
      <c r="L193" s="196"/>
      <c r="M193" s="2"/>
      <c r="N193" s="2"/>
      <c r="O193" s="2"/>
      <c r="P193" s="2"/>
      <c r="Q193" s="2"/>
      <c r="R193" s="2"/>
      <c r="S193" s="2"/>
      <c r="T193" s="42"/>
      <c r="U193" s="2"/>
      <c r="V193" s="2"/>
      <c r="W193" s="2"/>
      <c r="X193" s="2"/>
      <c r="Y193" s="2"/>
      <c r="Z193" s="2"/>
      <c r="AA193" s="2"/>
      <c r="AB193" s="2"/>
      <c r="AC193" s="2"/>
      <c r="AD193" s="2"/>
      <c r="AE193" s="2"/>
      <c r="AF193" s="2"/>
    </row>
    <row r="194" spans="2:32">
      <c r="B194" s="2"/>
      <c r="C194" s="2"/>
      <c r="D194" s="2"/>
      <c r="E194" s="2"/>
      <c r="F194" s="2"/>
      <c r="G194" s="2"/>
      <c r="H194" s="2"/>
      <c r="I194" s="2"/>
      <c r="J194" s="2"/>
      <c r="K194" s="2"/>
      <c r="L194" s="196"/>
      <c r="M194" s="2"/>
      <c r="N194" s="2"/>
      <c r="O194" s="2"/>
      <c r="P194" s="2"/>
      <c r="Q194" s="2"/>
      <c r="R194" s="2"/>
      <c r="S194" s="2"/>
      <c r="T194" s="42"/>
      <c r="U194" s="2"/>
      <c r="V194" s="2"/>
      <c r="W194" s="2"/>
      <c r="X194" s="2"/>
      <c r="Y194" s="2"/>
      <c r="Z194" s="2"/>
      <c r="AA194" s="2"/>
      <c r="AB194" s="2"/>
      <c r="AC194" s="2"/>
      <c r="AD194" s="2"/>
      <c r="AE194" s="2"/>
      <c r="AF194" s="2"/>
    </row>
    <row r="195" spans="2:32">
      <c r="B195" s="2"/>
      <c r="C195" s="2"/>
      <c r="D195" s="2"/>
      <c r="E195" s="2"/>
      <c r="F195" s="2"/>
      <c r="G195" s="2"/>
      <c r="H195" s="2"/>
      <c r="I195" s="2"/>
      <c r="J195" s="2"/>
      <c r="K195" s="2"/>
      <c r="L195" s="196"/>
      <c r="M195" s="2"/>
      <c r="N195" s="2"/>
      <c r="O195" s="2"/>
      <c r="P195" s="2"/>
      <c r="Q195" s="2"/>
      <c r="R195" s="2"/>
      <c r="S195" s="2"/>
      <c r="T195" s="42"/>
      <c r="U195" s="2"/>
      <c r="V195" s="2"/>
      <c r="W195" s="2"/>
      <c r="X195" s="2"/>
      <c r="Y195" s="2"/>
      <c r="Z195" s="2"/>
      <c r="AA195" s="2"/>
      <c r="AB195" s="2"/>
      <c r="AC195" s="2"/>
      <c r="AD195" s="2"/>
      <c r="AE195" s="2"/>
      <c r="AF195" s="2"/>
    </row>
    <row r="196" spans="2:32">
      <c r="B196" s="2"/>
      <c r="C196" s="2"/>
      <c r="D196" s="2"/>
      <c r="E196" s="2"/>
      <c r="F196" s="2"/>
      <c r="G196" s="2"/>
      <c r="H196" s="2"/>
      <c r="I196" s="2"/>
      <c r="J196" s="2"/>
      <c r="K196" s="2"/>
      <c r="L196" s="196"/>
      <c r="M196" s="2"/>
      <c r="N196" s="2"/>
      <c r="O196" s="2"/>
      <c r="P196" s="2"/>
      <c r="Q196" s="2"/>
      <c r="R196" s="2"/>
      <c r="S196" s="2"/>
      <c r="T196" s="42"/>
      <c r="U196" s="2"/>
      <c r="V196" s="2"/>
      <c r="W196" s="2"/>
      <c r="X196" s="2"/>
      <c r="Y196" s="2"/>
      <c r="Z196" s="2"/>
      <c r="AA196" s="2"/>
      <c r="AB196" s="2"/>
      <c r="AC196" s="2"/>
      <c r="AD196" s="2"/>
      <c r="AE196" s="2"/>
      <c r="AF196" s="2"/>
    </row>
    <row r="197" spans="2:32">
      <c r="B197" s="2"/>
      <c r="C197" s="2"/>
      <c r="D197" s="2"/>
      <c r="E197" s="2"/>
      <c r="F197" s="2"/>
      <c r="G197" s="2"/>
      <c r="H197" s="2"/>
      <c r="I197" s="2"/>
      <c r="J197" s="2"/>
      <c r="K197" s="2"/>
      <c r="L197" s="196"/>
      <c r="M197" s="2"/>
      <c r="N197" s="2"/>
      <c r="O197" s="2"/>
      <c r="P197" s="2"/>
      <c r="Q197" s="2"/>
      <c r="R197" s="2"/>
      <c r="S197" s="2"/>
      <c r="T197" s="42"/>
      <c r="U197" s="2"/>
      <c r="V197" s="2"/>
      <c r="W197" s="2"/>
      <c r="X197" s="2"/>
      <c r="Y197" s="2"/>
      <c r="Z197" s="2"/>
      <c r="AA197" s="2"/>
      <c r="AB197" s="2"/>
      <c r="AC197" s="2"/>
      <c r="AD197" s="2"/>
      <c r="AE197" s="2"/>
      <c r="AF197" s="2"/>
    </row>
    <row r="198" spans="2:32">
      <c r="B198" s="2"/>
      <c r="C198" s="2"/>
      <c r="D198" s="2"/>
      <c r="E198" s="2"/>
      <c r="F198" s="2"/>
      <c r="G198" s="2"/>
      <c r="H198" s="2"/>
      <c r="I198" s="2"/>
      <c r="J198" s="2"/>
      <c r="K198" s="2"/>
      <c r="L198" s="196"/>
      <c r="M198" s="2"/>
      <c r="N198" s="2"/>
      <c r="O198" s="2"/>
      <c r="P198" s="2"/>
      <c r="Q198" s="2"/>
      <c r="R198" s="2"/>
      <c r="S198" s="2"/>
      <c r="T198" s="42"/>
      <c r="U198" s="2"/>
      <c r="V198" s="2"/>
      <c r="W198" s="2"/>
      <c r="X198" s="2"/>
      <c r="Y198" s="2"/>
      <c r="Z198" s="2"/>
      <c r="AA198" s="2"/>
      <c r="AB198" s="2"/>
      <c r="AC198" s="2"/>
      <c r="AD198" s="2"/>
      <c r="AE198" s="2"/>
      <c r="AF198" s="2"/>
    </row>
    <row r="199" spans="2:32">
      <c r="B199" s="2"/>
      <c r="C199" s="2"/>
      <c r="D199" s="2"/>
      <c r="E199" s="2"/>
      <c r="F199" s="2"/>
      <c r="G199" s="2"/>
      <c r="H199" s="2"/>
      <c r="I199" s="2"/>
      <c r="J199" s="2"/>
      <c r="K199" s="2"/>
      <c r="L199" s="196"/>
      <c r="M199" s="2"/>
      <c r="N199" s="2"/>
      <c r="O199" s="2"/>
      <c r="P199" s="2"/>
      <c r="Q199" s="2"/>
      <c r="R199" s="2"/>
      <c r="S199" s="2"/>
      <c r="T199" s="42"/>
      <c r="U199" s="2"/>
      <c r="V199" s="2"/>
      <c r="W199" s="2"/>
      <c r="X199" s="2"/>
      <c r="Y199" s="2"/>
      <c r="Z199" s="2"/>
      <c r="AA199" s="2"/>
      <c r="AB199" s="2"/>
      <c r="AC199" s="2"/>
      <c r="AD199" s="2"/>
      <c r="AE199" s="2"/>
      <c r="AF199" s="2"/>
    </row>
    <row r="200" spans="2:32">
      <c r="B200" s="2"/>
      <c r="C200" s="2"/>
      <c r="D200" s="2"/>
      <c r="E200" s="2"/>
      <c r="F200" s="2"/>
      <c r="G200" s="2"/>
      <c r="H200" s="2"/>
      <c r="I200" s="2"/>
      <c r="J200" s="2"/>
      <c r="K200" s="2"/>
      <c r="L200" s="196"/>
      <c r="M200" s="2"/>
      <c r="N200" s="2"/>
      <c r="O200" s="2"/>
      <c r="P200" s="2"/>
      <c r="Q200" s="2"/>
      <c r="R200" s="2"/>
      <c r="S200" s="2"/>
      <c r="T200" s="42"/>
      <c r="U200" s="2"/>
      <c r="V200" s="2"/>
      <c r="W200" s="2"/>
      <c r="X200" s="2"/>
      <c r="Y200" s="2"/>
      <c r="Z200" s="2"/>
      <c r="AA200" s="2"/>
      <c r="AB200" s="2"/>
      <c r="AC200" s="2"/>
      <c r="AD200" s="2"/>
      <c r="AE200" s="2"/>
      <c r="AF200" s="2"/>
    </row>
    <row r="201" spans="2:32">
      <c r="B201" s="2"/>
      <c r="C201" s="2"/>
      <c r="D201" s="2"/>
      <c r="E201" s="2"/>
      <c r="F201" s="2"/>
      <c r="G201" s="2"/>
      <c r="H201" s="2"/>
      <c r="I201" s="2"/>
      <c r="J201" s="2"/>
      <c r="K201" s="2"/>
      <c r="L201" s="196"/>
      <c r="M201" s="2"/>
      <c r="N201" s="2"/>
      <c r="O201" s="2"/>
      <c r="P201" s="2"/>
      <c r="Q201" s="2"/>
      <c r="R201" s="2"/>
      <c r="S201" s="2"/>
      <c r="T201" s="42"/>
      <c r="U201" s="2"/>
      <c r="V201" s="2"/>
      <c r="W201" s="2"/>
      <c r="X201" s="2"/>
      <c r="Y201" s="2"/>
      <c r="Z201" s="2"/>
      <c r="AA201" s="2"/>
      <c r="AB201" s="2"/>
      <c r="AC201" s="2"/>
      <c r="AD201" s="2"/>
      <c r="AE201" s="2"/>
      <c r="AF201" s="2"/>
    </row>
    <row r="202" spans="2:32">
      <c r="B202" s="2"/>
      <c r="C202" s="2"/>
      <c r="D202" s="2"/>
      <c r="E202" s="2"/>
      <c r="F202" s="2"/>
      <c r="G202" s="2"/>
      <c r="H202" s="2"/>
      <c r="I202" s="2"/>
      <c r="J202" s="2"/>
      <c r="K202" s="2"/>
      <c r="L202" s="196"/>
      <c r="M202" s="2"/>
      <c r="N202" s="2"/>
      <c r="O202" s="2"/>
      <c r="P202" s="2"/>
      <c r="Q202" s="2"/>
      <c r="R202" s="2"/>
      <c r="S202" s="2"/>
      <c r="T202" s="42"/>
      <c r="U202" s="2"/>
      <c r="V202" s="2"/>
      <c r="W202" s="2"/>
      <c r="X202" s="2"/>
      <c r="Y202" s="2"/>
      <c r="Z202" s="2"/>
      <c r="AA202" s="2"/>
      <c r="AB202" s="2"/>
      <c r="AC202" s="2"/>
      <c r="AD202" s="2"/>
      <c r="AE202" s="2"/>
      <c r="AF202" s="2"/>
    </row>
    <row r="203" spans="2:32">
      <c r="B203" s="2"/>
      <c r="C203" s="2"/>
      <c r="D203" s="2"/>
      <c r="E203" s="2"/>
      <c r="F203" s="2"/>
      <c r="G203" s="2"/>
      <c r="H203" s="2"/>
      <c r="I203" s="2"/>
      <c r="J203" s="2"/>
      <c r="K203" s="2"/>
      <c r="L203" s="196"/>
      <c r="M203" s="2"/>
      <c r="N203" s="2"/>
      <c r="O203" s="2"/>
      <c r="P203" s="2"/>
      <c r="Q203" s="2"/>
      <c r="R203" s="2"/>
      <c r="S203" s="2"/>
      <c r="T203" s="42"/>
      <c r="U203" s="2"/>
      <c r="V203" s="2"/>
      <c r="W203" s="2"/>
      <c r="X203" s="2"/>
      <c r="Y203" s="2"/>
      <c r="Z203" s="2"/>
      <c r="AA203" s="2"/>
      <c r="AB203" s="2"/>
      <c r="AC203" s="2"/>
      <c r="AD203" s="2"/>
      <c r="AE203" s="2"/>
      <c r="AF203" s="2"/>
    </row>
    <row r="204" spans="2:32">
      <c r="B204" s="2"/>
      <c r="C204" s="2"/>
      <c r="D204" s="2"/>
      <c r="E204" s="2"/>
      <c r="F204" s="2"/>
      <c r="G204" s="2"/>
      <c r="H204" s="2"/>
      <c r="I204" s="2"/>
      <c r="J204" s="2"/>
      <c r="K204" s="2"/>
      <c r="L204" s="196"/>
      <c r="M204" s="2"/>
      <c r="N204" s="2"/>
      <c r="O204" s="2"/>
      <c r="P204" s="2"/>
      <c r="Q204" s="2"/>
      <c r="R204" s="2"/>
      <c r="S204" s="2"/>
      <c r="T204" s="42"/>
      <c r="U204" s="2"/>
      <c r="V204" s="2"/>
      <c r="W204" s="2"/>
      <c r="X204" s="2"/>
      <c r="Y204" s="2"/>
      <c r="Z204" s="2"/>
      <c r="AA204" s="2"/>
      <c r="AB204" s="2"/>
      <c r="AC204" s="2"/>
      <c r="AD204" s="2"/>
      <c r="AE204" s="2"/>
      <c r="AF204" s="2"/>
    </row>
    <row r="205" spans="2:32">
      <c r="B205" s="2"/>
      <c r="C205" s="2"/>
      <c r="D205" s="2"/>
      <c r="E205" s="2"/>
      <c r="F205" s="2"/>
      <c r="G205" s="2"/>
      <c r="H205" s="2"/>
      <c r="I205" s="2"/>
      <c r="J205" s="2"/>
      <c r="K205" s="2"/>
      <c r="L205" s="196"/>
      <c r="M205" s="2"/>
      <c r="N205" s="2"/>
      <c r="O205" s="2"/>
      <c r="P205" s="2"/>
      <c r="Q205" s="2"/>
      <c r="R205" s="2"/>
      <c r="S205" s="2"/>
      <c r="T205" s="42"/>
      <c r="U205" s="2"/>
      <c r="V205" s="2"/>
      <c r="W205" s="2"/>
      <c r="X205" s="2"/>
      <c r="Y205" s="2"/>
      <c r="Z205" s="2"/>
      <c r="AA205" s="2"/>
      <c r="AB205" s="2"/>
      <c r="AC205" s="2"/>
      <c r="AD205" s="2"/>
      <c r="AE205" s="2"/>
      <c r="AF205" s="2"/>
    </row>
    <row r="206" spans="2:32">
      <c r="B206" s="2"/>
      <c r="C206" s="2"/>
      <c r="D206" s="2"/>
      <c r="E206" s="2"/>
      <c r="F206" s="2"/>
      <c r="G206" s="2"/>
      <c r="H206" s="2"/>
      <c r="I206" s="2"/>
      <c r="J206" s="2"/>
      <c r="K206" s="2"/>
      <c r="L206" s="196"/>
      <c r="M206" s="2"/>
      <c r="N206" s="2"/>
      <c r="O206" s="2"/>
      <c r="P206" s="2"/>
      <c r="Q206" s="2"/>
      <c r="R206" s="2"/>
      <c r="S206" s="2"/>
      <c r="T206" s="42"/>
      <c r="U206" s="2"/>
      <c r="V206" s="2"/>
      <c r="W206" s="2"/>
      <c r="X206" s="2"/>
      <c r="Y206" s="2"/>
      <c r="Z206" s="2"/>
      <c r="AA206" s="2"/>
      <c r="AB206" s="2"/>
      <c r="AC206" s="2"/>
      <c r="AD206" s="2"/>
      <c r="AE206" s="2"/>
      <c r="AF206" s="2"/>
    </row>
    <row r="207" spans="2:32">
      <c r="B207" s="2"/>
      <c r="C207" s="2"/>
      <c r="D207" s="2"/>
      <c r="E207" s="2"/>
      <c r="F207" s="2"/>
      <c r="G207" s="2"/>
      <c r="H207" s="2"/>
      <c r="I207" s="2"/>
      <c r="J207" s="2"/>
      <c r="K207" s="2"/>
      <c r="L207" s="196"/>
      <c r="M207" s="2"/>
      <c r="N207" s="2"/>
      <c r="O207" s="2"/>
      <c r="P207" s="2"/>
      <c r="Q207" s="2"/>
      <c r="R207" s="2"/>
      <c r="S207" s="2"/>
      <c r="T207" s="42"/>
      <c r="U207" s="2"/>
      <c r="V207" s="2"/>
      <c r="W207" s="2"/>
      <c r="X207" s="2"/>
      <c r="Y207" s="2"/>
      <c r="Z207" s="2"/>
      <c r="AA207" s="2"/>
      <c r="AB207" s="2"/>
      <c r="AC207" s="2"/>
      <c r="AD207" s="2"/>
      <c r="AE207" s="2"/>
      <c r="AF207" s="2"/>
    </row>
    <row r="208" spans="2:32">
      <c r="B208" s="2"/>
      <c r="C208" s="2"/>
      <c r="D208" s="2"/>
      <c r="E208" s="2"/>
      <c r="F208" s="2"/>
      <c r="G208" s="2"/>
      <c r="H208" s="2"/>
      <c r="I208" s="2"/>
      <c r="J208" s="2"/>
      <c r="K208" s="2"/>
      <c r="L208" s="196"/>
      <c r="M208" s="2"/>
      <c r="N208" s="2"/>
      <c r="O208" s="2"/>
      <c r="P208" s="2"/>
      <c r="Q208" s="2"/>
      <c r="R208" s="2"/>
      <c r="S208" s="2"/>
      <c r="T208" s="42"/>
      <c r="U208" s="2"/>
      <c r="V208" s="2"/>
      <c r="W208" s="2"/>
      <c r="X208" s="2"/>
      <c r="Y208" s="2"/>
      <c r="Z208" s="2"/>
      <c r="AA208" s="2"/>
      <c r="AB208" s="2"/>
      <c r="AC208" s="2"/>
      <c r="AD208" s="2"/>
      <c r="AE208" s="2"/>
      <c r="AF208" s="2"/>
    </row>
    <row r="209" spans="2:32">
      <c r="B209" s="2"/>
      <c r="C209" s="2"/>
      <c r="D209" s="2"/>
      <c r="E209" s="2"/>
      <c r="F209" s="2"/>
      <c r="G209" s="2"/>
      <c r="H209" s="2"/>
      <c r="I209" s="2"/>
      <c r="J209" s="2"/>
      <c r="K209" s="2"/>
      <c r="L209" s="196"/>
      <c r="M209" s="2"/>
      <c r="N209" s="2"/>
      <c r="O209" s="2"/>
      <c r="P209" s="2"/>
      <c r="Q209" s="2"/>
      <c r="R209" s="2"/>
      <c r="S209" s="2"/>
      <c r="T209" s="42"/>
      <c r="U209" s="2"/>
      <c r="V209" s="2"/>
      <c r="W209" s="2"/>
      <c r="X209" s="2"/>
      <c r="Y209" s="2"/>
      <c r="Z209" s="2"/>
      <c r="AA209" s="2"/>
      <c r="AB209" s="2"/>
      <c r="AC209" s="2"/>
      <c r="AD209" s="2"/>
      <c r="AE209" s="2"/>
      <c r="AF209" s="2"/>
    </row>
    <row r="210" spans="2:32">
      <c r="B210" s="2"/>
      <c r="C210" s="2"/>
      <c r="D210" s="2"/>
      <c r="E210" s="2"/>
      <c r="F210" s="2"/>
      <c r="G210" s="2"/>
      <c r="H210" s="2"/>
      <c r="I210" s="2"/>
      <c r="J210" s="2"/>
      <c r="K210" s="2"/>
      <c r="L210" s="196"/>
      <c r="M210" s="2"/>
      <c r="N210" s="2"/>
      <c r="O210" s="2"/>
      <c r="P210" s="2"/>
      <c r="Q210" s="2"/>
      <c r="R210" s="2"/>
      <c r="S210" s="2"/>
      <c r="T210" s="42"/>
      <c r="U210" s="2"/>
      <c r="V210" s="2"/>
      <c r="W210" s="2"/>
      <c r="X210" s="2"/>
      <c r="Y210" s="2"/>
      <c r="Z210" s="2"/>
      <c r="AA210" s="2"/>
      <c r="AB210" s="2"/>
      <c r="AC210" s="2"/>
      <c r="AD210" s="2"/>
      <c r="AE210" s="2"/>
      <c r="AF210" s="2"/>
    </row>
    <row r="211" spans="2:32">
      <c r="B211" s="2"/>
      <c r="C211" s="2"/>
      <c r="D211" s="2"/>
      <c r="E211" s="2"/>
      <c r="F211" s="2"/>
      <c r="G211" s="2"/>
      <c r="H211" s="2"/>
      <c r="I211" s="2"/>
      <c r="J211" s="2"/>
      <c r="K211" s="2"/>
      <c r="L211" s="196"/>
      <c r="M211" s="2"/>
      <c r="N211" s="2"/>
      <c r="O211" s="2"/>
      <c r="P211" s="2"/>
      <c r="Q211" s="2"/>
      <c r="R211" s="2"/>
      <c r="S211" s="2"/>
      <c r="T211" s="42"/>
      <c r="U211" s="2"/>
      <c r="V211" s="2"/>
      <c r="W211" s="2"/>
      <c r="X211" s="2"/>
      <c r="Y211" s="2"/>
      <c r="Z211" s="2"/>
      <c r="AA211" s="2"/>
      <c r="AB211" s="2"/>
      <c r="AC211" s="2"/>
      <c r="AD211" s="2"/>
      <c r="AE211" s="2"/>
      <c r="AF211" s="2"/>
    </row>
    <row r="212" spans="2:32">
      <c r="B212" s="2"/>
      <c r="C212" s="2"/>
      <c r="D212" s="2"/>
      <c r="E212" s="2"/>
      <c r="F212" s="2"/>
      <c r="G212" s="2"/>
      <c r="H212" s="2"/>
      <c r="I212" s="2"/>
      <c r="J212" s="2"/>
      <c r="K212" s="2"/>
      <c r="L212" s="196"/>
      <c r="M212" s="2"/>
      <c r="N212" s="2"/>
      <c r="O212" s="2"/>
      <c r="P212" s="2"/>
      <c r="Q212" s="2"/>
      <c r="R212" s="2"/>
      <c r="S212" s="2"/>
      <c r="T212" s="42"/>
      <c r="U212" s="2"/>
      <c r="V212" s="2"/>
      <c r="W212" s="2"/>
      <c r="X212" s="2"/>
      <c r="Y212" s="2"/>
      <c r="Z212" s="2"/>
      <c r="AA212" s="2"/>
      <c r="AB212" s="2"/>
      <c r="AC212" s="2"/>
      <c r="AD212" s="2"/>
      <c r="AE212" s="2"/>
      <c r="AF212" s="2"/>
    </row>
    <row r="213" spans="2:32">
      <c r="B213" s="2"/>
      <c r="C213" s="2"/>
      <c r="D213" s="2"/>
      <c r="E213" s="2"/>
      <c r="F213" s="2"/>
      <c r="G213" s="2"/>
      <c r="H213" s="2"/>
      <c r="I213" s="2"/>
      <c r="J213" s="2"/>
      <c r="K213" s="2"/>
      <c r="L213" s="196"/>
      <c r="M213" s="2"/>
      <c r="N213" s="2"/>
      <c r="O213" s="2"/>
      <c r="P213" s="2"/>
      <c r="Q213" s="2"/>
      <c r="R213" s="2"/>
      <c r="S213" s="2"/>
      <c r="T213" s="42"/>
      <c r="U213" s="2"/>
      <c r="V213" s="2"/>
      <c r="W213" s="2"/>
      <c r="X213" s="2"/>
      <c r="Y213" s="2"/>
      <c r="Z213" s="2"/>
      <c r="AA213" s="2"/>
      <c r="AB213" s="2"/>
      <c r="AC213" s="2"/>
      <c r="AD213" s="2"/>
      <c r="AE213" s="2"/>
      <c r="AF213" s="2"/>
    </row>
    <row r="214" spans="2:32">
      <c r="B214" s="2"/>
      <c r="C214" s="2"/>
      <c r="D214" s="2"/>
      <c r="E214" s="2"/>
      <c r="F214" s="2"/>
      <c r="G214" s="2"/>
      <c r="H214" s="2"/>
      <c r="I214" s="2"/>
      <c r="J214" s="2"/>
      <c r="K214" s="2"/>
      <c r="L214" s="196"/>
      <c r="M214" s="2"/>
      <c r="N214" s="2"/>
      <c r="O214" s="2"/>
      <c r="P214" s="2"/>
      <c r="Q214" s="2"/>
      <c r="R214" s="2"/>
      <c r="S214" s="2"/>
      <c r="T214" s="42"/>
      <c r="U214" s="2"/>
      <c r="V214" s="2"/>
      <c r="W214" s="2"/>
      <c r="X214" s="2"/>
      <c r="Y214" s="2"/>
      <c r="Z214" s="2"/>
      <c r="AA214" s="2"/>
      <c r="AB214" s="2"/>
      <c r="AC214" s="2"/>
      <c r="AD214" s="2"/>
      <c r="AE214" s="2"/>
      <c r="AF214" s="2"/>
    </row>
    <row r="215" spans="2:32">
      <c r="B215" s="2"/>
      <c r="C215" s="2"/>
      <c r="D215" s="2"/>
      <c r="E215" s="2"/>
      <c r="F215" s="2"/>
      <c r="G215" s="2"/>
      <c r="H215" s="2"/>
      <c r="I215" s="2"/>
      <c r="J215" s="2"/>
      <c r="K215" s="2"/>
      <c r="L215" s="196"/>
      <c r="M215" s="2"/>
      <c r="N215" s="2"/>
      <c r="O215" s="2"/>
      <c r="P215" s="2"/>
      <c r="Q215" s="2"/>
      <c r="R215" s="2"/>
      <c r="S215" s="2"/>
      <c r="T215" s="42"/>
      <c r="U215" s="2"/>
      <c r="V215" s="2"/>
      <c r="W215" s="2"/>
      <c r="X215" s="2"/>
      <c r="Y215" s="2"/>
      <c r="Z215" s="2"/>
      <c r="AA215" s="2"/>
      <c r="AB215" s="2"/>
      <c r="AC215" s="2"/>
      <c r="AD215" s="2"/>
      <c r="AE215" s="2"/>
      <c r="AF215" s="2"/>
    </row>
    <row r="216" spans="2:32">
      <c r="B216" s="2"/>
      <c r="C216" s="2"/>
      <c r="D216" s="2"/>
      <c r="E216" s="2"/>
      <c r="F216" s="2"/>
      <c r="G216" s="2"/>
      <c r="H216" s="2"/>
      <c r="I216" s="2"/>
      <c r="J216" s="2"/>
      <c r="K216" s="2"/>
      <c r="L216" s="196"/>
      <c r="M216" s="2"/>
      <c r="N216" s="2"/>
      <c r="O216" s="2"/>
      <c r="P216" s="2"/>
      <c r="Q216" s="2"/>
      <c r="R216" s="2"/>
      <c r="S216" s="2"/>
      <c r="T216" s="42"/>
      <c r="U216" s="2"/>
      <c r="V216" s="2"/>
      <c r="W216" s="2"/>
      <c r="X216" s="2"/>
      <c r="Y216" s="2"/>
      <c r="Z216" s="2"/>
      <c r="AA216" s="2"/>
      <c r="AB216" s="2"/>
      <c r="AC216" s="2"/>
      <c r="AD216" s="2"/>
      <c r="AE216" s="2"/>
      <c r="AF216" s="2"/>
    </row>
    <row r="217" spans="2:32">
      <c r="B217" s="2"/>
      <c r="C217" s="2"/>
      <c r="D217" s="2"/>
      <c r="E217" s="2"/>
      <c r="F217" s="2"/>
      <c r="G217" s="2"/>
      <c r="H217" s="2"/>
      <c r="I217" s="2"/>
      <c r="J217" s="2"/>
      <c r="K217" s="2"/>
      <c r="L217" s="196"/>
      <c r="M217" s="2"/>
      <c r="N217" s="2"/>
      <c r="O217" s="2"/>
      <c r="P217" s="2"/>
      <c r="Q217" s="2"/>
      <c r="R217" s="2"/>
      <c r="S217" s="2"/>
      <c r="T217" s="42"/>
      <c r="U217" s="2"/>
      <c r="V217" s="2"/>
      <c r="W217" s="2"/>
      <c r="X217" s="2"/>
      <c r="Y217" s="2"/>
      <c r="Z217" s="2"/>
      <c r="AA217" s="2"/>
      <c r="AB217" s="2"/>
      <c r="AC217" s="2"/>
      <c r="AD217" s="2"/>
      <c r="AE217" s="2"/>
      <c r="AF217" s="2"/>
    </row>
    <row r="218" spans="2:32">
      <c r="B218" s="2"/>
      <c r="C218" s="2"/>
      <c r="D218" s="2"/>
      <c r="E218" s="2"/>
      <c r="F218" s="2"/>
      <c r="G218" s="2"/>
      <c r="H218" s="2"/>
      <c r="I218" s="2"/>
      <c r="J218" s="2"/>
      <c r="K218" s="2"/>
      <c r="L218" s="196"/>
      <c r="M218" s="2"/>
      <c r="N218" s="2"/>
      <c r="O218" s="2"/>
      <c r="P218" s="2"/>
      <c r="Q218" s="2"/>
      <c r="R218" s="2"/>
      <c r="S218" s="2"/>
      <c r="T218" s="42"/>
      <c r="U218" s="2"/>
      <c r="V218" s="2"/>
      <c r="W218" s="2"/>
      <c r="X218" s="2"/>
      <c r="Y218" s="2"/>
      <c r="Z218" s="2"/>
      <c r="AA218" s="2"/>
      <c r="AB218" s="2"/>
      <c r="AC218" s="2"/>
      <c r="AD218" s="2"/>
      <c r="AE218" s="2"/>
      <c r="AF218" s="2"/>
    </row>
    <row r="219" spans="2:32">
      <c r="B219" s="2"/>
      <c r="C219" s="2"/>
      <c r="D219" s="2"/>
      <c r="E219" s="2"/>
      <c r="F219" s="2"/>
      <c r="G219" s="2"/>
      <c r="H219" s="2"/>
      <c r="I219" s="2"/>
      <c r="J219" s="2"/>
      <c r="K219" s="2"/>
      <c r="L219" s="196"/>
      <c r="M219" s="2"/>
      <c r="N219" s="2"/>
      <c r="O219" s="2"/>
      <c r="P219" s="2"/>
      <c r="Q219" s="2"/>
      <c r="R219" s="2"/>
      <c r="S219" s="2"/>
      <c r="T219" s="42"/>
      <c r="U219" s="2"/>
      <c r="V219" s="2"/>
      <c r="W219" s="2"/>
      <c r="X219" s="2"/>
      <c r="Y219" s="2"/>
      <c r="Z219" s="2"/>
      <c r="AA219" s="2"/>
      <c r="AB219" s="2"/>
      <c r="AC219" s="2"/>
      <c r="AD219" s="2"/>
      <c r="AE219" s="2"/>
      <c r="AF219" s="2"/>
    </row>
    <row r="220" spans="2:32">
      <c r="B220" s="2"/>
      <c r="C220" s="2"/>
      <c r="D220" s="2"/>
      <c r="E220" s="2"/>
      <c r="F220" s="2"/>
      <c r="G220" s="2"/>
      <c r="H220" s="2"/>
      <c r="I220" s="2"/>
      <c r="J220" s="2"/>
      <c r="K220" s="2"/>
      <c r="L220" s="196"/>
      <c r="M220" s="2"/>
      <c r="N220" s="2"/>
      <c r="O220" s="2"/>
      <c r="P220" s="2"/>
      <c r="Q220" s="2"/>
      <c r="R220" s="2"/>
      <c r="S220" s="2"/>
      <c r="T220" s="42"/>
      <c r="U220" s="2"/>
      <c r="V220" s="2"/>
      <c r="W220" s="2"/>
      <c r="X220" s="2"/>
      <c r="Y220" s="2"/>
      <c r="Z220" s="2"/>
      <c r="AA220" s="2"/>
      <c r="AB220" s="2"/>
      <c r="AC220" s="2"/>
      <c r="AD220" s="2"/>
      <c r="AE220" s="2"/>
      <c r="AF220" s="2"/>
    </row>
    <row r="221" spans="2:32">
      <c r="B221" s="2"/>
      <c r="C221" s="2"/>
      <c r="D221" s="2"/>
      <c r="E221" s="2"/>
      <c r="F221" s="2"/>
      <c r="G221" s="2"/>
      <c r="H221" s="2"/>
      <c r="I221" s="2"/>
      <c r="J221" s="2"/>
      <c r="K221" s="2"/>
      <c r="L221" s="196"/>
      <c r="M221" s="2"/>
      <c r="N221" s="2"/>
      <c r="O221" s="2"/>
      <c r="P221" s="2"/>
      <c r="Q221" s="2"/>
      <c r="R221" s="2"/>
      <c r="S221" s="2"/>
      <c r="T221" s="42"/>
      <c r="U221" s="2"/>
      <c r="V221" s="2"/>
      <c r="W221" s="2"/>
      <c r="X221" s="2"/>
      <c r="Y221" s="2"/>
      <c r="Z221" s="2"/>
      <c r="AA221" s="2"/>
      <c r="AB221" s="2"/>
      <c r="AC221" s="2"/>
      <c r="AD221" s="2"/>
      <c r="AE221" s="2"/>
      <c r="AF221" s="2"/>
    </row>
    <row r="222" spans="2:32">
      <c r="B222" s="2"/>
      <c r="C222" s="2"/>
      <c r="D222" s="2"/>
      <c r="E222" s="2"/>
      <c r="F222" s="2"/>
      <c r="G222" s="2"/>
      <c r="H222" s="2"/>
      <c r="I222" s="2"/>
      <c r="J222" s="2"/>
      <c r="K222" s="2"/>
      <c r="L222" s="196"/>
      <c r="M222" s="2"/>
      <c r="N222" s="2"/>
      <c r="O222" s="2"/>
      <c r="P222" s="2"/>
      <c r="Q222" s="2"/>
      <c r="R222" s="2"/>
      <c r="S222" s="2"/>
      <c r="T222" s="42"/>
      <c r="U222" s="2"/>
      <c r="V222" s="2"/>
      <c r="W222" s="2"/>
      <c r="X222" s="2"/>
      <c r="Y222" s="2"/>
      <c r="Z222" s="2"/>
      <c r="AA222" s="2"/>
      <c r="AB222" s="2"/>
      <c r="AC222" s="2"/>
      <c r="AD222" s="2"/>
      <c r="AE222" s="2"/>
      <c r="AF222" s="2"/>
    </row>
    <row r="223" spans="2:32">
      <c r="B223" s="2"/>
      <c r="C223" s="2"/>
      <c r="D223" s="2"/>
      <c r="E223" s="2"/>
      <c r="F223" s="2"/>
      <c r="G223" s="2"/>
      <c r="H223" s="2"/>
      <c r="I223" s="2"/>
      <c r="J223" s="2"/>
      <c r="K223" s="2"/>
      <c r="L223" s="196"/>
      <c r="M223" s="2"/>
      <c r="N223" s="2"/>
      <c r="O223" s="2"/>
      <c r="P223" s="2"/>
      <c r="Q223" s="2"/>
      <c r="R223" s="2"/>
      <c r="S223" s="2"/>
      <c r="T223" s="42"/>
      <c r="U223" s="2"/>
      <c r="V223" s="2"/>
      <c r="W223" s="2"/>
      <c r="X223" s="2"/>
      <c r="Y223" s="2"/>
      <c r="Z223" s="2"/>
      <c r="AA223" s="2"/>
      <c r="AB223" s="2"/>
      <c r="AC223" s="2"/>
      <c r="AD223" s="2"/>
      <c r="AE223" s="2"/>
      <c r="AF223" s="2"/>
    </row>
    <row r="224" spans="2:32">
      <c r="B224" s="2"/>
      <c r="C224" s="2"/>
      <c r="D224" s="2"/>
      <c r="E224" s="2"/>
      <c r="F224" s="2"/>
      <c r="G224" s="2"/>
      <c r="H224" s="2"/>
      <c r="I224" s="2"/>
      <c r="J224" s="2"/>
      <c r="K224" s="2"/>
      <c r="L224" s="196"/>
      <c r="M224" s="2"/>
      <c r="N224" s="2"/>
      <c r="O224" s="2"/>
      <c r="P224" s="2"/>
      <c r="Q224" s="2"/>
      <c r="R224" s="2"/>
      <c r="S224" s="2"/>
      <c r="T224" s="42"/>
      <c r="U224" s="2"/>
      <c r="V224" s="2"/>
      <c r="W224" s="2"/>
      <c r="X224" s="2"/>
      <c r="Y224" s="2"/>
      <c r="Z224" s="2"/>
      <c r="AA224" s="2"/>
      <c r="AB224" s="2"/>
      <c r="AC224" s="2"/>
      <c r="AD224" s="2"/>
      <c r="AE224" s="2"/>
      <c r="AF224" s="2"/>
    </row>
    <row r="225" spans="2:32">
      <c r="B225" s="2"/>
      <c r="C225" s="2"/>
      <c r="D225" s="2"/>
      <c r="E225" s="2"/>
      <c r="F225" s="2"/>
      <c r="G225" s="2"/>
      <c r="H225" s="2"/>
      <c r="I225" s="2"/>
      <c r="J225" s="2"/>
      <c r="K225" s="2"/>
      <c r="L225" s="196"/>
      <c r="M225" s="2"/>
      <c r="N225" s="2"/>
      <c r="O225" s="2"/>
      <c r="P225" s="2"/>
      <c r="Q225" s="2"/>
      <c r="R225" s="2"/>
      <c r="S225" s="2"/>
      <c r="T225" s="42"/>
      <c r="U225" s="2"/>
      <c r="V225" s="2"/>
      <c r="W225" s="2"/>
      <c r="X225" s="2"/>
      <c r="Y225" s="2"/>
      <c r="Z225" s="2"/>
      <c r="AA225" s="2"/>
      <c r="AB225" s="2"/>
      <c r="AC225" s="2"/>
      <c r="AD225" s="2"/>
      <c r="AE225" s="2"/>
      <c r="AF225" s="2"/>
    </row>
    <row r="226" spans="2:32">
      <c r="B226" s="2"/>
      <c r="C226" s="2"/>
      <c r="D226" s="2"/>
      <c r="E226" s="2"/>
      <c r="F226" s="2"/>
      <c r="G226" s="2"/>
      <c r="H226" s="2"/>
      <c r="I226" s="2"/>
      <c r="J226" s="2"/>
      <c r="K226" s="2"/>
      <c r="L226" s="196"/>
      <c r="M226" s="2"/>
      <c r="N226" s="2"/>
      <c r="O226" s="2"/>
      <c r="P226" s="2"/>
      <c r="Q226" s="2"/>
      <c r="R226" s="2"/>
      <c r="S226" s="2"/>
      <c r="T226" s="42"/>
      <c r="U226" s="2"/>
      <c r="V226" s="2"/>
      <c r="W226" s="2"/>
      <c r="X226" s="2"/>
      <c r="Y226" s="2"/>
      <c r="Z226" s="2"/>
      <c r="AA226" s="2"/>
      <c r="AB226" s="2"/>
      <c r="AC226" s="2"/>
      <c r="AD226" s="2"/>
      <c r="AE226" s="2"/>
      <c r="AF226" s="2"/>
    </row>
    <row r="227" spans="2:32">
      <c r="B227" s="2"/>
      <c r="C227" s="2"/>
      <c r="D227" s="2"/>
      <c r="E227" s="2"/>
      <c r="F227" s="2"/>
      <c r="G227" s="2"/>
      <c r="H227" s="2"/>
      <c r="I227" s="2"/>
      <c r="J227" s="2"/>
      <c r="K227" s="2"/>
      <c r="L227" s="196"/>
      <c r="M227" s="2"/>
      <c r="N227" s="2"/>
      <c r="O227" s="2"/>
      <c r="P227" s="2"/>
      <c r="Q227" s="2"/>
      <c r="R227" s="2"/>
      <c r="S227" s="2"/>
      <c r="T227" s="42"/>
      <c r="U227" s="2"/>
      <c r="V227" s="2"/>
      <c r="W227" s="2"/>
      <c r="X227" s="2"/>
      <c r="Y227" s="2"/>
      <c r="Z227" s="2"/>
      <c r="AA227" s="2"/>
      <c r="AB227" s="2"/>
      <c r="AC227" s="2"/>
      <c r="AD227" s="2"/>
      <c r="AE227" s="2"/>
      <c r="AF227" s="2"/>
    </row>
    <row r="228" spans="2:32">
      <c r="B228" s="2"/>
      <c r="C228" s="2"/>
      <c r="D228" s="2"/>
      <c r="E228" s="2"/>
      <c r="F228" s="2"/>
      <c r="G228" s="2"/>
      <c r="H228" s="2"/>
      <c r="I228" s="2"/>
      <c r="J228" s="2"/>
      <c r="K228" s="2"/>
      <c r="L228" s="196"/>
      <c r="M228" s="2"/>
      <c r="N228" s="2"/>
      <c r="O228" s="2"/>
      <c r="P228" s="2"/>
      <c r="Q228" s="2"/>
      <c r="R228" s="2"/>
      <c r="S228" s="2"/>
      <c r="T228" s="42"/>
      <c r="U228" s="2"/>
      <c r="V228" s="2"/>
      <c r="W228" s="2"/>
      <c r="X228" s="2"/>
      <c r="Y228" s="2"/>
      <c r="Z228" s="2"/>
      <c r="AA228" s="2"/>
      <c r="AB228" s="2"/>
      <c r="AC228" s="2"/>
      <c r="AD228" s="2"/>
      <c r="AE228" s="2"/>
      <c r="AF228" s="2"/>
    </row>
    <row r="229" spans="2:32">
      <c r="B229" s="2"/>
      <c r="C229" s="2"/>
      <c r="D229" s="2"/>
      <c r="E229" s="2"/>
      <c r="F229" s="2"/>
      <c r="G229" s="2"/>
      <c r="H229" s="2"/>
      <c r="I229" s="2"/>
      <c r="J229" s="2"/>
      <c r="K229" s="2"/>
      <c r="L229" s="196"/>
      <c r="M229" s="2"/>
      <c r="N229" s="2"/>
      <c r="O229" s="2"/>
      <c r="P229" s="2"/>
      <c r="Q229" s="2"/>
      <c r="R229" s="2"/>
      <c r="S229" s="2"/>
      <c r="T229" s="42"/>
      <c r="U229" s="2"/>
      <c r="V229" s="2"/>
      <c r="W229" s="2"/>
      <c r="X229" s="2"/>
      <c r="Y229" s="2"/>
      <c r="Z229" s="2"/>
      <c r="AA229" s="2"/>
      <c r="AB229" s="2"/>
      <c r="AC229" s="2"/>
      <c r="AD229" s="2"/>
      <c r="AE229" s="2"/>
      <c r="AF229" s="2"/>
    </row>
    <row r="230" spans="2:32">
      <c r="B230" s="2"/>
      <c r="C230" s="2"/>
      <c r="D230" s="2"/>
      <c r="E230" s="2"/>
      <c r="F230" s="2"/>
      <c r="G230" s="2"/>
      <c r="H230" s="2"/>
      <c r="I230" s="2"/>
      <c r="J230" s="2"/>
      <c r="K230" s="2"/>
      <c r="L230" s="196"/>
      <c r="M230" s="2"/>
      <c r="N230" s="2"/>
      <c r="O230" s="2"/>
      <c r="P230" s="2"/>
      <c r="Q230" s="2"/>
      <c r="R230" s="2"/>
      <c r="S230" s="2"/>
      <c r="T230" s="42"/>
      <c r="U230" s="2"/>
      <c r="V230" s="2"/>
      <c r="W230" s="2"/>
      <c r="X230" s="2"/>
      <c r="Y230" s="2"/>
      <c r="Z230" s="2"/>
      <c r="AA230" s="2"/>
      <c r="AB230" s="2"/>
      <c r="AC230" s="2"/>
      <c r="AD230" s="2"/>
      <c r="AE230" s="2"/>
      <c r="AF230" s="2"/>
    </row>
    <row r="231" spans="2:32">
      <c r="B231" s="2"/>
      <c r="C231" s="2"/>
      <c r="D231" s="2"/>
      <c r="E231" s="2"/>
      <c r="F231" s="2"/>
      <c r="G231" s="2"/>
      <c r="H231" s="2"/>
      <c r="I231" s="2"/>
      <c r="J231" s="2"/>
      <c r="K231" s="2"/>
      <c r="L231" s="196"/>
      <c r="M231" s="2"/>
      <c r="N231" s="2"/>
      <c r="O231" s="2"/>
      <c r="P231" s="2"/>
      <c r="Q231" s="2"/>
      <c r="R231" s="2"/>
      <c r="S231" s="2"/>
      <c r="T231" s="42"/>
      <c r="U231" s="2"/>
      <c r="V231" s="2"/>
      <c r="W231" s="2"/>
      <c r="X231" s="2"/>
      <c r="Y231" s="2"/>
      <c r="Z231" s="2"/>
      <c r="AA231" s="2"/>
      <c r="AB231" s="2"/>
      <c r="AC231" s="2"/>
      <c r="AD231" s="2"/>
      <c r="AE231" s="2"/>
      <c r="AF231" s="2"/>
    </row>
    <row r="232" spans="2:32">
      <c r="B232" s="2"/>
      <c r="C232" s="2"/>
      <c r="D232" s="2"/>
      <c r="E232" s="2"/>
      <c r="F232" s="2"/>
      <c r="G232" s="2"/>
      <c r="H232" s="2"/>
      <c r="I232" s="2"/>
      <c r="J232" s="2"/>
      <c r="K232" s="2"/>
      <c r="L232" s="196"/>
      <c r="M232" s="2"/>
      <c r="N232" s="2"/>
      <c r="O232" s="2"/>
      <c r="P232" s="2"/>
      <c r="Q232" s="2"/>
      <c r="R232" s="2"/>
      <c r="S232" s="2"/>
      <c r="T232" s="42"/>
      <c r="U232" s="2"/>
      <c r="V232" s="2"/>
      <c r="W232" s="2"/>
      <c r="X232" s="2"/>
      <c r="Y232" s="2"/>
      <c r="Z232" s="2"/>
      <c r="AA232" s="2"/>
      <c r="AB232" s="2"/>
      <c r="AC232" s="2"/>
      <c r="AD232" s="2"/>
      <c r="AE232" s="2"/>
      <c r="AF232" s="2"/>
    </row>
    <row r="233" spans="2:32">
      <c r="B233" s="2"/>
      <c r="C233" s="2"/>
      <c r="D233" s="2"/>
      <c r="E233" s="2"/>
      <c r="F233" s="2"/>
      <c r="G233" s="2"/>
      <c r="H233" s="2"/>
      <c r="I233" s="2"/>
      <c r="J233" s="2"/>
      <c r="K233" s="2"/>
      <c r="L233" s="196"/>
      <c r="M233" s="2"/>
      <c r="N233" s="2"/>
      <c r="O233" s="2"/>
      <c r="P233" s="2"/>
      <c r="Q233" s="2"/>
      <c r="R233" s="2"/>
      <c r="S233" s="2"/>
      <c r="T233" s="42"/>
      <c r="U233" s="2"/>
      <c r="V233" s="2"/>
      <c r="W233" s="2"/>
      <c r="X233" s="2"/>
      <c r="Y233" s="2"/>
      <c r="Z233" s="2"/>
      <c r="AA233" s="2"/>
      <c r="AB233" s="2"/>
      <c r="AC233" s="2"/>
      <c r="AD233" s="2"/>
      <c r="AE233" s="2"/>
      <c r="AF233" s="2"/>
    </row>
    <row r="234" spans="2:32">
      <c r="B234" s="2"/>
      <c r="C234" s="2"/>
      <c r="D234" s="2"/>
      <c r="E234" s="2"/>
      <c r="F234" s="2"/>
      <c r="G234" s="2"/>
      <c r="H234" s="2"/>
      <c r="I234" s="2"/>
      <c r="J234" s="2"/>
      <c r="K234" s="2"/>
      <c r="L234" s="196"/>
      <c r="M234" s="2"/>
      <c r="N234" s="2"/>
      <c r="O234" s="2"/>
      <c r="P234" s="2"/>
      <c r="Q234" s="2"/>
      <c r="R234" s="2"/>
      <c r="S234" s="2"/>
      <c r="T234" s="42"/>
      <c r="U234" s="2"/>
      <c r="V234" s="2"/>
      <c r="W234" s="2"/>
      <c r="X234" s="2"/>
      <c r="Y234" s="2"/>
      <c r="Z234" s="2"/>
      <c r="AA234" s="2"/>
      <c r="AB234" s="2"/>
      <c r="AC234" s="2"/>
      <c r="AD234" s="2"/>
      <c r="AE234" s="2"/>
      <c r="AF234" s="2"/>
    </row>
    <row r="235" spans="2:32">
      <c r="B235" s="2"/>
      <c r="C235" s="2"/>
      <c r="D235" s="2"/>
      <c r="E235" s="2"/>
      <c r="F235" s="2"/>
      <c r="G235" s="2"/>
      <c r="H235" s="2"/>
      <c r="I235" s="2"/>
      <c r="J235" s="2"/>
      <c r="K235" s="2"/>
      <c r="L235" s="196"/>
      <c r="M235" s="2"/>
      <c r="N235" s="2"/>
      <c r="O235" s="2"/>
      <c r="P235" s="2"/>
      <c r="Q235" s="2"/>
      <c r="R235" s="2"/>
      <c r="S235" s="2"/>
      <c r="T235" s="42"/>
      <c r="U235" s="2"/>
      <c r="V235" s="2"/>
      <c r="W235" s="2"/>
      <c r="X235" s="2"/>
      <c r="Y235" s="2"/>
      <c r="Z235" s="2"/>
      <c r="AA235" s="2"/>
      <c r="AB235" s="2"/>
      <c r="AC235" s="2"/>
      <c r="AD235" s="2"/>
      <c r="AE235" s="2"/>
      <c r="AF235" s="2"/>
    </row>
    <row r="236" spans="2:32">
      <c r="B236" s="2"/>
      <c r="C236" s="2"/>
      <c r="D236" s="2"/>
      <c r="E236" s="2"/>
      <c r="F236" s="2"/>
      <c r="G236" s="2"/>
      <c r="H236" s="2"/>
      <c r="I236" s="2"/>
      <c r="J236" s="2"/>
      <c r="K236" s="2"/>
      <c r="L236" s="196"/>
      <c r="M236" s="2"/>
      <c r="N236" s="2"/>
      <c r="O236" s="2"/>
      <c r="P236" s="2"/>
      <c r="Q236" s="2"/>
      <c r="R236" s="2"/>
      <c r="S236" s="2"/>
      <c r="T236" s="42"/>
      <c r="U236" s="2"/>
      <c r="V236" s="2"/>
      <c r="W236" s="2"/>
      <c r="X236" s="2"/>
      <c r="Y236" s="2"/>
      <c r="Z236" s="2"/>
      <c r="AA236" s="2"/>
      <c r="AB236" s="2"/>
      <c r="AC236" s="2"/>
      <c r="AD236" s="2"/>
      <c r="AE236" s="2"/>
      <c r="AF236" s="2"/>
    </row>
    <row r="237" spans="2:32">
      <c r="B237" s="2"/>
      <c r="C237" s="2"/>
      <c r="D237" s="2"/>
      <c r="E237" s="2"/>
      <c r="F237" s="2"/>
      <c r="G237" s="2"/>
      <c r="H237" s="2"/>
      <c r="I237" s="2"/>
      <c r="J237" s="2"/>
      <c r="K237" s="2"/>
      <c r="L237" s="196"/>
      <c r="M237" s="2"/>
      <c r="N237" s="2"/>
      <c r="O237" s="2"/>
      <c r="P237" s="2"/>
      <c r="Q237" s="2"/>
      <c r="R237" s="2"/>
      <c r="S237" s="2"/>
      <c r="T237" s="42"/>
      <c r="U237" s="2"/>
      <c r="V237" s="2"/>
      <c r="W237" s="2"/>
      <c r="X237" s="2"/>
      <c r="Y237" s="2"/>
      <c r="Z237" s="2"/>
      <c r="AA237" s="2"/>
      <c r="AB237" s="2"/>
      <c r="AC237" s="2"/>
      <c r="AD237" s="2"/>
      <c r="AE237" s="2"/>
      <c r="AF237" s="2"/>
    </row>
    <row r="238" spans="2:32">
      <c r="B238" s="2"/>
      <c r="C238" s="2"/>
      <c r="D238" s="2"/>
      <c r="E238" s="2"/>
      <c r="F238" s="2"/>
      <c r="G238" s="2"/>
      <c r="H238" s="2"/>
      <c r="I238" s="2"/>
      <c r="J238" s="2"/>
      <c r="K238" s="2"/>
      <c r="L238" s="196"/>
      <c r="M238" s="2"/>
      <c r="N238" s="2"/>
      <c r="O238" s="2"/>
      <c r="P238" s="2"/>
      <c r="Q238" s="2"/>
      <c r="R238" s="2"/>
      <c r="S238" s="2"/>
      <c r="T238" s="42"/>
      <c r="U238" s="2"/>
      <c r="V238" s="2"/>
      <c r="W238" s="2"/>
      <c r="X238" s="2"/>
      <c r="Y238" s="2"/>
      <c r="Z238" s="2"/>
      <c r="AA238" s="2"/>
      <c r="AB238" s="2"/>
      <c r="AC238" s="2"/>
      <c r="AD238" s="2"/>
      <c r="AE238" s="2"/>
      <c r="AF238" s="2"/>
    </row>
    <row r="239" spans="2:32">
      <c r="B239" s="2"/>
      <c r="C239" s="2"/>
      <c r="D239" s="2"/>
      <c r="E239" s="2"/>
      <c r="F239" s="2"/>
      <c r="G239" s="2"/>
      <c r="H239" s="2"/>
      <c r="I239" s="2"/>
      <c r="J239" s="2"/>
      <c r="K239" s="2"/>
      <c r="L239" s="196"/>
      <c r="M239" s="2"/>
      <c r="N239" s="2"/>
      <c r="O239" s="2"/>
      <c r="P239" s="2"/>
      <c r="Q239" s="2"/>
      <c r="R239" s="2"/>
      <c r="S239" s="2"/>
      <c r="T239" s="42"/>
      <c r="U239" s="2"/>
      <c r="V239" s="2"/>
      <c r="W239" s="2"/>
      <c r="X239" s="2"/>
      <c r="Y239" s="2"/>
      <c r="Z239" s="2"/>
      <c r="AA239" s="2"/>
      <c r="AB239" s="2"/>
      <c r="AC239" s="2"/>
      <c r="AD239" s="2"/>
      <c r="AE239" s="2"/>
      <c r="AF239" s="2"/>
    </row>
    <row r="240" spans="2:32">
      <c r="B240" s="2"/>
      <c r="C240" s="2"/>
      <c r="D240" s="2"/>
      <c r="E240" s="2"/>
      <c r="F240" s="2"/>
      <c r="G240" s="2"/>
      <c r="H240" s="2"/>
      <c r="I240" s="2"/>
      <c r="J240" s="2"/>
      <c r="K240" s="2"/>
      <c r="L240" s="196"/>
      <c r="M240" s="2"/>
      <c r="N240" s="2"/>
      <c r="O240" s="2"/>
      <c r="P240" s="2"/>
      <c r="Q240" s="2"/>
      <c r="R240" s="2"/>
      <c r="S240" s="2"/>
      <c r="T240" s="42"/>
      <c r="U240" s="2"/>
      <c r="V240" s="2"/>
      <c r="W240" s="2"/>
      <c r="X240" s="2"/>
      <c r="Y240" s="2"/>
      <c r="Z240" s="2"/>
      <c r="AA240" s="2"/>
      <c r="AB240" s="2"/>
      <c r="AC240" s="2"/>
      <c r="AD240" s="2"/>
      <c r="AE240" s="2"/>
      <c r="AF240" s="2"/>
    </row>
    <row r="241" spans="2:32">
      <c r="B241" s="2"/>
      <c r="C241" s="2"/>
      <c r="D241" s="2"/>
      <c r="E241" s="2"/>
      <c r="F241" s="2"/>
      <c r="G241" s="2"/>
      <c r="H241" s="2"/>
      <c r="I241" s="2"/>
      <c r="J241" s="2"/>
      <c r="K241" s="2"/>
      <c r="L241" s="196"/>
      <c r="M241" s="2"/>
      <c r="N241" s="2"/>
      <c r="O241" s="2"/>
      <c r="P241" s="2"/>
      <c r="Q241" s="2"/>
      <c r="R241" s="2"/>
      <c r="S241" s="2"/>
      <c r="T241" s="42"/>
      <c r="U241" s="2"/>
      <c r="V241" s="2"/>
      <c r="W241" s="2"/>
      <c r="X241" s="2"/>
      <c r="Y241" s="2"/>
      <c r="Z241" s="2"/>
      <c r="AA241" s="2"/>
      <c r="AB241" s="2"/>
      <c r="AC241" s="2"/>
      <c r="AD241" s="2"/>
      <c r="AE241" s="2"/>
      <c r="AF241" s="2"/>
    </row>
    <row r="242" spans="2:32">
      <c r="B242" s="2"/>
      <c r="C242" s="2"/>
      <c r="D242" s="2"/>
      <c r="E242" s="2"/>
      <c r="F242" s="2"/>
      <c r="G242" s="2"/>
      <c r="H242" s="2"/>
      <c r="I242" s="2"/>
      <c r="J242" s="2"/>
      <c r="K242" s="2"/>
      <c r="L242" s="196"/>
      <c r="M242" s="2"/>
      <c r="N242" s="2"/>
      <c r="O242" s="2"/>
      <c r="P242" s="2"/>
      <c r="Q242" s="2"/>
      <c r="R242" s="2"/>
      <c r="S242" s="2"/>
      <c r="T242" s="42"/>
      <c r="U242" s="2"/>
      <c r="V242" s="2"/>
      <c r="W242" s="2"/>
      <c r="X242" s="2"/>
      <c r="Y242" s="2"/>
      <c r="Z242" s="2"/>
      <c r="AA242" s="2"/>
      <c r="AB242" s="2"/>
      <c r="AC242" s="2"/>
      <c r="AD242" s="2"/>
      <c r="AE242" s="2"/>
      <c r="AF242" s="2"/>
    </row>
    <row r="243" spans="2:32">
      <c r="B243" s="2"/>
      <c r="C243" s="2"/>
      <c r="D243" s="2"/>
      <c r="E243" s="2"/>
      <c r="F243" s="2"/>
      <c r="G243" s="2"/>
      <c r="H243" s="2"/>
      <c r="I243" s="2"/>
      <c r="J243" s="2"/>
      <c r="K243" s="2"/>
      <c r="L243" s="196"/>
      <c r="M243" s="2"/>
      <c r="N243" s="2"/>
      <c r="O243" s="2"/>
      <c r="P243" s="2"/>
      <c r="Q243" s="2"/>
      <c r="R243" s="2"/>
      <c r="S243" s="2"/>
      <c r="T243" s="42"/>
      <c r="U243" s="2"/>
      <c r="V243" s="2"/>
      <c r="W243" s="2"/>
      <c r="X243" s="2"/>
      <c r="Y243" s="2"/>
      <c r="Z243" s="2"/>
      <c r="AA243" s="2"/>
      <c r="AB243" s="2"/>
      <c r="AC243" s="2"/>
      <c r="AD243" s="2"/>
      <c r="AE243" s="2"/>
      <c r="AF243" s="2"/>
    </row>
    <row r="244" spans="2:32">
      <c r="B244" s="2"/>
      <c r="C244" s="2"/>
      <c r="D244" s="2"/>
      <c r="E244" s="2"/>
      <c r="F244" s="2"/>
      <c r="G244" s="2"/>
      <c r="H244" s="2"/>
      <c r="I244" s="2"/>
      <c r="J244" s="2"/>
      <c r="K244" s="2"/>
      <c r="L244" s="196"/>
      <c r="M244" s="2"/>
      <c r="N244" s="2"/>
      <c r="O244" s="2"/>
      <c r="P244" s="2"/>
      <c r="Q244" s="2"/>
      <c r="R244" s="2"/>
      <c r="S244" s="2"/>
      <c r="T244" s="42"/>
      <c r="U244" s="2"/>
      <c r="V244" s="2"/>
      <c r="W244" s="2"/>
      <c r="X244" s="2"/>
      <c r="Y244" s="2"/>
      <c r="Z244" s="2"/>
      <c r="AA244" s="2"/>
      <c r="AB244" s="2"/>
      <c r="AC244" s="2"/>
      <c r="AD244" s="2"/>
      <c r="AE244" s="2"/>
      <c r="AF244" s="2"/>
    </row>
    <row r="245" spans="2:32">
      <c r="B245" s="2"/>
      <c r="C245" s="2"/>
      <c r="D245" s="2"/>
      <c r="E245" s="2"/>
      <c r="F245" s="2"/>
      <c r="G245" s="2"/>
      <c r="H245" s="2"/>
      <c r="I245" s="2"/>
      <c r="J245" s="2"/>
      <c r="K245" s="2"/>
      <c r="L245" s="196"/>
      <c r="M245" s="2"/>
      <c r="N245" s="2"/>
      <c r="O245" s="2"/>
      <c r="P245" s="2"/>
      <c r="Q245" s="2"/>
      <c r="R245" s="2"/>
      <c r="S245" s="2"/>
      <c r="T245" s="42"/>
      <c r="U245" s="2"/>
      <c r="V245" s="2"/>
      <c r="W245" s="2"/>
      <c r="X245" s="2"/>
      <c r="Y245" s="2"/>
      <c r="Z245" s="2"/>
      <c r="AA245" s="2"/>
      <c r="AB245" s="2"/>
      <c r="AC245" s="2"/>
      <c r="AD245" s="2"/>
      <c r="AE245" s="2"/>
      <c r="AF245" s="2"/>
    </row>
    <row r="246" spans="2:32">
      <c r="B246" s="2"/>
      <c r="C246" s="2"/>
      <c r="D246" s="2"/>
      <c r="E246" s="2"/>
      <c r="F246" s="2"/>
      <c r="G246" s="2"/>
      <c r="H246" s="2"/>
      <c r="I246" s="2"/>
      <c r="J246" s="2"/>
      <c r="K246" s="2"/>
      <c r="L246" s="196"/>
      <c r="M246" s="2"/>
      <c r="N246" s="2"/>
      <c r="O246" s="2"/>
      <c r="P246" s="2"/>
      <c r="Q246" s="2"/>
      <c r="R246" s="2"/>
      <c r="S246" s="2"/>
      <c r="T246" s="42"/>
      <c r="U246" s="2"/>
      <c r="V246" s="2"/>
      <c r="W246" s="2"/>
      <c r="X246" s="2"/>
      <c r="Y246" s="2"/>
      <c r="Z246" s="2"/>
      <c r="AA246" s="2"/>
      <c r="AB246" s="2"/>
      <c r="AC246" s="2"/>
      <c r="AD246" s="2"/>
      <c r="AE246" s="2"/>
      <c r="AF246" s="2"/>
    </row>
    <row r="247" spans="2:32">
      <c r="B247" s="2"/>
      <c r="C247" s="2"/>
      <c r="D247" s="2"/>
      <c r="E247" s="2"/>
      <c r="F247" s="2"/>
      <c r="G247" s="2"/>
      <c r="H247" s="2"/>
      <c r="I247" s="2"/>
      <c r="J247" s="2"/>
      <c r="K247" s="2"/>
      <c r="L247" s="196"/>
      <c r="M247" s="2"/>
      <c r="N247" s="2"/>
      <c r="O247" s="2"/>
      <c r="P247" s="2"/>
      <c r="Q247" s="2"/>
      <c r="R247" s="2"/>
      <c r="S247" s="2"/>
      <c r="T247" s="42"/>
      <c r="U247" s="2"/>
      <c r="V247" s="2"/>
      <c r="W247" s="2"/>
      <c r="X247" s="2"/>
      <c r="Y247" s="2"/>
      <c r="Z247" s="2"/>
      <c r="AA247" s="2"/>
      <c r="AB247" s="2"/>
      <c r="AC247" s="2"/>
      <c r="AD247" s="2"/>
      <c r="AE247" s="2"/>
      <c r="AF247" s="2"/>
    </row>
    <row r="248" spans="2:32">
      <c r="B248" s="2"/>
      <c r="C248" s="2"/>
      <c r="D248" s="2"/>
      <c r="E248" s="2"/>
      <c r="F248" s="2"/>
      <c r="G248" s="2"/>
      <c r="H248" s="2"/>
      <c r="I248" s="2"/>
      <c r="J248" s="2"/>
      <c r="K248" s="2"/>
      <c r="L248" s="196"/>
      <c r="M248" s="2"/>
      <c r="N248" s="2"/>
      <c r="O248" s="2"/>
      <c r="P248" s="2"/>
      <c r="Q248" s="2"/>
      <c r="R248" s="2"/>
      <c r="S248" s="2"/>
      <c r="T248" s="42"/>
      <c r="U248" s="2"/>
      <c r="V248" s="2"/>
      <c r="W248" s="2"/>
      <c r="X248" s="2"/>
      <c r="Y248" s="2"/>
      <c r="Z248" s="2"/>
      <c r="AA248" s="2"/>
      <c r="AB248" s="2"/>
      <c r="AC248" s="2"/>
      <c r="AD248" s="2"/>
      <c r="AE248" s="2"/>
      <c r="AF248" s="2"/>
    </row>
    <row r="249" spans="2:32">
      <c r="B249" s="2"/>
      <c r="C249" s="2"/>
      <c r="D249" s="2"/>
      <c r="E249" s="2"/>
      <c r="F249" s="2"/>
      <c r="G249" s="2"/>
      <c r="H249" s="2"/>
      <c r="I249" s="2"/>
      <c r="J249" s="2"/>
      <c r="K249" s="2"/>
      <c r="L249" s="196"/>
      <c r="M249" s="2"/>
      <c r="N249" s="2"/>
      <c r="O249" s="2"/>
      <c r="P249" s="2"/>
      <c r="Q249" s="2"/>
      <c r="R249" s="2"/>
      <c r="S249" s="2"/>
      <c r="T249" s="42"/>
      <c r="U249" s="2"/>
      <c r="V249" s="2"/>
      <c r="W249" s="2"/>
      <c r="X249" s="2"/>
      <c r="Y249" s="2"/>
      <c r="Z249" s="2"/>
      <c r="AA249" s="2"/>
      <c r="AB249" s="2"/>
      <c r="AC249" s="2"/>
      <c r="AD249" s="2"/>
      <c r="AE249" s="2"/>
      <c r="AF249" s="2"/>
    </row>
    <row r="250" spans="2:32">
      <c r="B250" s="2"/>
      <c r="C250" s="2"/>
      <c r="D250" s="2"/>
      <c r="E250" s="2"/>
      <c r="F250" s="2"/>
      <c r="G250" s="2"/>
      <c r="H250" s="2"/>
      <c r="I250" s="2"/>
      <c r="J250" s="2"/>
      <c r="K250" s="2"/>
      <c r="L250" s="196"/>
      <c r="M250" s="2"/>
      <c r="N250" s="2"/>
      <c r="O250" s="2"/>
      <c r="P250" s="2"/>
      <c r="Q250" s="2"/>
      <c r="R250" s="2"/>
      <c r="S250" s="2"/>
      <c r="T250" s="42"/>
      <c r="U250" s="2"/>
      <c r="V250" s="2"/>
      <c r="W250" s="2"/>
      <c r="X250" s="2"/>
      <c r="Y250" s="2"/>
      <c r="Z250" s="2"/>
      <c r="AA250" s="2"/>
      <c r="AB250" s="2"/>
      <c r="AC250" s="2"/>
      <c r="AD250" s="2"/>
      <c r="AE250" s="2"/>
      <c r="AF250" s="2"/>
    </row>
    <row r="251" spans="2:32">
      <c r="B251" s="2"/>
      <c r="C251" s="2"/>
      <c r="D251" s="2"/>
      <c r="E251" s="2"/>
      <c r="F251" s="2"/>
      <c r="G251" s="2"/>
      <c r="H251" s="2"/>
      <c r="I251" s="2"/>
      <c r="J251" s="2"/>
      <c r="K251" s="2"/>
      <c r="L251" s="196"/>
      <c r="M251" s="2"/>
      <c r="N251" s="2"/>
      <c r="O251" s="2"/>
      <c r="P251" s="2"/>
      <c r="Q251" s="2"/>
      <c r="R251" s="2"/>
      <c r="S251" s="2"/>
      <c r="T251" s="42"/>
      <c r="U251" s="2"/>
      <c r="V251" s="2"/>
      <c r="W251" s="2"/>
      <c r="X251" s="2"/>
      <c r="Y251" s="2"/>
      <c r="Z251" s="2"/>
      <c r="AA251" s="2"/>
      <c r="AB251" s="2"/>
      <c r="AC251" s="2"/>
      <c r="AD251" s="2"/>
      <c r="AE251" s="2"/>
      <c r="AF251" s="2"/>
    </row>
    <row r="252" spans="2:32">
      <c r="B252" s="2"/>
      <c r="C252" s="2"/>
      <c r="D252" s="2"/>
      <c r="E252" s="2"/>
      <c r="F252" s="2"/>
      <c r="G252" s="2"/>
      <c r="H252" s="2"/>
      <c r="I252" s="2"/>
      <c r="J252" s="2"/>
      <c r="K252" s="2"/>
      <c r="L252" s="196"/>
      <c r="M252" s="2"/>
      <c r="N252" s="2"/>
      <c r="O252" s="2"/>
      <c r="P252" s="2"/>
      <c r="Q252" s="2"/>
      <c r="R252" s="2"/>
      <c r="S252" s="2"/>
      <c r="T252" s="42"/>
      <c r="U252" s="2"/>
      <c r="V252" s="2"/>
      <c r="W252" s="2"/>
      <c r="X252" s="2"/>
      <c r="Y252" s="2"/>
      <c r="Z252" s="2"/>
      <c r="AA252" s="2"/>
      <c r="AB252" s="2"/>
      <c r="AC252" s="2"/>
      <c r="AD252" s="2"/>
      <c r="AE252" s="2"/>
      <c r="AF252" s="2"/>
    </row>
    <row r="253" spans="2:32">
      <c r="B253" s="2"/>
      <c r="C253" s="2"/>
      <c r="D253" s="2"/>
      <c r="E253" s="2"/>
      <c r="F253" s="2"/>
      <c r="G253" s="2"/>
      <c r="H253" s="2"/>
      <c r="I253" s="2"/>
      <c r="J253" s="2"/>
      <c r="K253" s="2"/>
      <c r="L253" s="196"/>
      <c r="M253" s="2"/>
      <c r="N253" s="2"/>
      <c r="O253" s="2"/>
      <c r="P253" s="2"/>
      <c r="Q253" s="2"/>
      <c r="R253" s="2"/>
      <c r="S253" s="2"/>
      <c r="T253" s="42"/>
      <c r="U253" s="2"/>
      <c r="V253" s="2"/>
      <c r="W253" s="2"/>
      <c r="X253" s="2"/>
      <c r="Y253" s="2"/>
      <c r="Z253" s="2"/>
      <c r="AA253" s="2"/>
      <c r="AB253" s="2"/>
      <c r="AC253" s="2"/>
      <c r="AD253" s="2"/>
      <c r="AE253" s="2"/>
      <c r="AF253" s="2"/>
    </row>
    <row r="254" spans="2:32">
      <c r="B254" s="2"/>
      <c r="C254" s="2"/>
      <c r="D254" s="2"/>
      <c r="E254" s="2"/>
      <c r="F254" s="2"/>
      <c r="G254" s="2"/>
      <c r="H254" s="2"/>
      <c r="I254" s="2"/>
      <c r="J254" s="2"/>
      <c r="K254" s="2"/>
      <c r="L254" s="196"/>
      <c r="M254" s="2"/>
      <c r="N254" s="2"/>
      <c r="O254" s="2"/>
      <c r="P254" s="2"/>
      <c r="Q254" s="2"/>
      <c r="R254" s="2"/>
      <c r="S254" s="2"/>
      <c r="T254" s="42"/>
      <c r="U254" s="2"/>
      <c r="V254" s="2"/>
      <c r="W254" s="2"/>
      <c r="X254" s="2"/>
      <c r="Y254" s="2"/>
      <c r="Z254" s="2"/>
      <c r="AA254" s="2"/>
      <c r="AB254" s="2"/>
      <c r="AC254" s="2"/>
      <c r="AD254" s="2"/>
      <c r="AE254" s="2"/>
      <c r="AF254" s="2"/>
    </row>
    <row r="255" spans="2:32">
      <c r="B255" s="2"/>
      <c r="C255" s="2"/>
      <c r="D255" s="2"/>
      <c r="E255" s="2"/>
      <c r="F255" s="2"/>
      <c r="G255" s="2"/>
      <c r="H255" s="2"/>
      <c r="I255" s="2"/>
      <c r="J255" s="2"/>
      <c r="K255" s="2"/>
      <c r="L255" s="196"/>
      <c r="M255" s="2"/>
      <c r="N255" s="2"/>
      <c r="O255" s="2"/>
      <c r="P255" s="2"/>
      <c r="Q255" s="2"/>
      <c r="R255" s="2"/>
      <c r="S255" s="2"/>
      <c r="T255" s="42"/>
      <c r="U255" s="2"/>
      <c r="V255" s="2"/>
      <c r="W255" s="2"/>
      <c r="X255" s="2"/>
      <c r="Y255" s="2"/>
      <c r="Z255" s="2"/>
      <c r="AA255" s="2"/>
      <c r="AB255" s="2"/>
      <c r="AC255" s="2"/>
      <c r="AD255" s="2"/>
      <c r="AE255" s="2"/>
      <c r="AF255" s="2"/>
    </row>
    <row r="256" spans="2:32">
      <c r="B256" s="2"/>
      <c r="C256" s="2"/>
      <c r="D256" s="2"/>
      <c r="E256" s="2"/>
      <c r="F256" s="2"/>
      <c r="G256" s="2"/>
      <c r="H256" s="2"/>
      <c r="I256" s="2"/>
      <c r="J256" s="2"/>
      <c r="K256" s="2"/>
      <c r="L256" s="196"/>
      <c r="M256" s="2"/>
      <c r="N256" s="2"/>
      <c r="O256" s="2"/>
      <c r="P256" s="2"/>
      <c r="Q256" s="2"/>
      <c r="R256" s="2"/>
      <c r="S256" s="2"/>
      <c r="T256" s="42"/>
      <c r="U256" s="2"/>
      <c r="V256" s="2"/>
      <c r="W256" s="2"/>
      <c r="X256" s="2"/>
      <c r="Y256" s="2"/>
      <c r="Z256" s="2"/>
      <c r="AA256" s="2"/>
      <c r="AB256" s="2"/>
      <c r="AC256" s="2"/>
      <c r="AD256" s="2"/>
      <c r="AE256" s="2"/>
      <c r="AF256" s="2"/>
    </row>
    <row r="257" spans="2:32">
      <c r="B257" s="2"/>
      <c r="C257" s="2"/>
      <c r="D257" s="2"/>
      <c r="E257" s="2"/>
      <c r="F257" s="2"/>
      <c r="G257" s="2"/>
      <c r="H257" s="2"/>
      <c r="I257" s="2"/>
      <c r="J257" s="2"/>
      <c r="K257" s="2"/>
      <c r="L257" s="196"/>
      <c r="M257" s="2"/>
      <c r="N257" s="2"/>
      <c r="O257" s="2"/>
      <c r="P257" s="2"/>
      <c r="Q257" s="2"/>
      <c r="R257" s="2"/>
      <c r="S257" s="2"/>
      <c r="T257" s="42"/>
      <c r="U257" s="2"/>
      <c r="V257" s="2"/>
      <c r="W257" s="2"/>
      <c r="X257" s="2"/>
      <c r="Y257" s="2"/>
      <c r="Z257" s="2"/>
      <c r="AA257" s="2"/>
      <c r="AB257" s="2"/>
      <c r="AC257" s="2"/>
      <c r="AD257" s="2"/>
      <c r="AE257" s="2"/>
      <c r="AF257" s="2"/>
    </row>
    <row r="258" spans="2:32">
      <c r="B258" s="2"/>
      <c r="C258" s="2"/>
      <c r="D258" s="2"/>
      <c r="E258" s="2"/>
      <c r="F258" s="2"/>
      <c r="G258" s="2"/>
      <c r="H258" s="2"/>
      <c r="I258" s="2"/>
      <c r="J258" s="2"/>
      <c r="K258" s="2"/>
      <c r="L258" s="196"/>
      <c r="M258" s="2"/>
      <c r="N258" s="2"/>
      <c r="O258" s="2"/>
      <c r="P258" s="2"/>
      <c r="Q258" s="2"/>
      <c r="R258" s="2"/>
      <c r="S258" s="2"/>
      <c r="T258" s="42"/>
      <c r="U258" s="2"/>
      <c r="V258" s="2"/>
      <c r="W258" s="2"/>
      <c r="X258" s="2"/>
      <c r="Y258" s="2"/>
      <c r="Z258" s="2"/>
      <c r="AA258" s="2"/>
      <c r="AB258" s="2"/>
      <c r="AC258" s="2"/>
      <c r="AD258" s="2"/>
      <c r="AE258" s="2"/>
      <c r="AF258" s="2"/>
    </row>
    <row r="259" spans="2:32">
      <c r="B259" s="2"/>
      <c r="C259" s="2"/>
      <c r="D259" s="2"/>
      <c r="E259" s="2"/>
      <c r="F259" s="2"/>
      <c r="G259" s="2"/>
      <c r="H259" s="2"/>
      <c r="I259" s="2"/>
      <c r="J259" s="2"/>
      <c r="K259" s="2"/>
      <c r="L259" s="196"/>
      <c r="M259" s="2"/>
      <c r="N259" s="2"/>
      <c r="O259" s="2"/>
      <c r="P259" s="2"/>
      <c r="Q259" s="2"/>
      <c r="R259" s="2"/>
      <c r="S259" s="2"/>
      <c r="T259" s="42"/>
      <c r="U259" s="2"/>
      <c r="V259" s="2"/>
      <c r="W259" s="2"/>
      <c r="X259" s="2"/>
      <c r="Y259" s="2"/>
      <c r="Z259" s="2"/>
      <c r="AA259" s="2"/>
      <c r="AB259" s="2"/>
      <c r="AC259" s="2"/>
      <c r="AD259" s="2"/>
      <c r="AE259" s="2"/>
      <c r="AF259" s="2"/>
    </row>
    <row r="260" spans="2:32">
      <c r="B260" s="2"/>
      <c r="C260" s="2"/>
      <c r="D260" s="2"/>
      <c r="E260" s="2"/>
      <c r="F260" s="2"/>
      <c r="G260" s="2"/>
      <c r="H260" s="2"/>
      <c r="I260" s="2"/>
      <c r="J260" s="2"/>
      <c r="K260" s="2"/>
      <c r="L260" s="196"/>
      <c r="M260" s="2"/>
      <c r="N260" s="2"/>
      <c r="O260" s="2"/>
      <c r="P260" s="2"/>
      <c r="Q260" s="2"/>
      <c r="R260" s="2"/>
      <c r="S260" s="2"/>
      <c r="T260" s="42"/>
      <c r="U260" s="2"/>
      <c r="V260" s="2"/>
      <c r="W260" s="2"/>
      <c r="X260" s="2"/>
      <c r="Y260" s="2"/>
      <c r="Z260" s="2"/>
      <c r="AA260" s="2"/>
      <c r="AB260" s="2"/>
      <c r="AC260" s="2"/>
      <c r="AD260" s="2"/>
      <c r="AE260" s="2"/>
      <c r="AF260" s="2"/>
    </row>
    <row r="261" spans="2:32">
      <c r="B261" s="2"/>
      <c r="C261" s="2"/>
      <c r="D261" s="2"/>
      <c r="E261" s="2"/>
      <c r="F261" s="2"/>
      <c r="G261" s="2"/>
      <c r="H261" s="2"/>
      <c r="I261" s="2"/>
      <c r="J261" s="2"/>
      <c r="K261" s="2"/>
      <c r="L261" s="196"/>
      <c r="M261" s="2"/>
      <c r="N261" s="2"/>
      <c r="O261" s="2"/>
      <c r="P261" s="2"/>
      <c r="Q261" s="2"/>
      <c r="R261" s="2"/>
      <c r="S261" s="2"/>
      <c r="T261" s="42"/>
      <c r="U261" s="2"/>
      <c r="V261" s="2"/>
      <c r="W261" s="2"/>
      <c r="X261" s="2"/>
      <c r="Y261" s="2"/>
      <c r="Z261" s="2"/>
      <c r="AA261" s="2"/>
      <c r="AB261" s="2"/>
      <c r="AC261" s="2"/>
      <c r="AD261" s="2"/>
      <c r="AE261" s="2"/>
      <c r="AF261" s="2"/>
    </row>
    <row r="262" spans="2:32">
      <c r="B262" s="2"/>
      <c r="C262" s="2"/>
      <c r="D262" s="2"/>
      <c r="E262" s="2"/>
      <c r="F262" s="2"/>
      <c r="G262" s="2"/>
      <c r="H262" s="2"/>
      <c r="I262" s="2"/>
      <c r="J262" s="2"/>
      <c r="K262" s="2"/>
      <c r="L262" s="196"/>
      <c r="M262" s="2"/>
      <c r="N262" s="2"/>
      <c r="O262" s="2"/>
      <c r="P262" s="2"/>
      <c r="Q262" s="2"/>
      <c r="R262" s="2"/>
      <c r="S262" s="2"/>
      <c r="T262" s="42"/>
      <c r="U262" s="2"/>
      <c r="V262" s="2"/>
      <c r="W262" s="2"/>
      <c r="X262" s="2"/>
      <c r="Y262" s="2"/>
      <c r="Z262" s="2"/>
      <c r="AA262" s="2"/>
      <c r="AB262" s="2"/>
      <c r="AC262" s="2"/>
      <c r="AD262" s="2"/>
      <c r="AE262" s="2"/>
      <c r="AF262" s="2"/>
    </row>
    <row r="263" spans="2:32">
      <c r="B263" s="2"/>
      <c r="C263" s="2"/>
      <c r="D263" s="2"/>
      <c r="E263" s="2"/>
      <c r="F263" s="2"/>
      <c r="G263" s="2"/>
      <c r="H263" s="2"/>
      <c r="I263" s="2"/>
      <c r="J263" s="2"/>
      <c r="K263" s="2"/>
      <c r="L263" s="196"/>
      <c r="M263" s="2"/>
      <c r="N263" s="2"/>
      <c r="O263" s="2"/>
      <c r="P263" s="2"/>
      <c r="Q263" s="2"/>
      <c r="R263" s="2"/>
      <c r="S263" s="2"/>
      <c r="T263" s="42"/>
      <c r="U263" s="2"/>
      <c r="V263" s="2"/>
      <c r="W263" s="2"/>
      <c r="X263" s="2"/>
      <c r="Y263" s="2"/>
      <c r="Z263" s="2"/>
      <c r="AA263" s="2"/>
      <c r="AB263" s="2"/>
      <c r="AC263" s="2"/>
      <c r="AD263" s="2"/>
      <c r="AE263" s="2"/>
      <c r="AF263" s="2"/>
    </row>
    <row r="264" spans="2:32">
      <c r="B264" s="2"/>
      <c r="C264" s="2"/>
      <c r="D264" s="2"/>
      <c r="E264" s="2"/>
      <c r="F264" s="2"/>
      <c r="G264" s="2"/>
      <c r="H264" s="2"/>
      <c r="I264" s="2"/>
      <c r="J264" s="2"/>
      <c r="K264" s="2"/>
      <c r="L264" s="196"/>
      <c r="M264" s="2"/>
      <c r="N264" s="2"/>
      <c r="O264" s="2"/>
      <c r="P264" s="2"/>
      <c r="Q264" s="2"/>
      <c r="R264" s="2"/>
      <c r="S264" s="2"/>
      <c r="T264" s="42"/>
      <c r="U264" s="2"/>
      <c r="V264" s="2"/>
      <c r="W264" s="2"/>
      <c r="X264" s="2"/>
      <c r="Y264" s="2"/>
      <c r="Z264" s="2"/>
      <c r="AA264" s="2"/>
      <c r="AB264" s="2"/>
      <c r="AC264" s="2"/>
      <c r="AD264" s="2"/>
      <c r="AE264" s="2"/>
      <c r="AF264" s="2"/>
    </row>
    <row r="265" spans="2:32">
      <c r="B265" s="2"/>
      <c r="C265" s="2"/>
      <c r="D265" s="2"/>
      <c r="E265" s="2"/>
      <c r="F265" s="2"/>
      <c r="G265" s="2"/>
      <c r="H265" s="2"/>
      <c r="I265" s="2"/>
      <c r="J265" s="2"/>
      <c r="K265" s="2"/>
      <c r="L265" s="196"/>
      <c r="M265" s="2"/>
      <c r="N265" s="2"/>
      <c r="O265" s="2"/>
      <c r="P265" s="2"/>
      <c r="Q265" s="2"/>
      <c r="R265" s="2"/>
      <c r="S265" s="2"/>
      <c r="T265" s="42"/>
      <c r="U265" s="2"/>
      <c r="V265" s="2"/>
      <c r="W265" s="2"/>
      <c r="X265" s="2"/>
      <c r="Y265" s="2"/>
      <c r="Z265" s="2"/>
      <c r="AA265" s="2"/>
      <c r="AB265" s="2"/>
      <c r="AC265" s="2"/>
      <c r="AD265" s="2"/>
      <c r="AE265" s="2"/>
      <c r="AF265" s="2"/>
    </row>
    <row r="266" spans="2:32">
      <c r="B266" s="2"/>
      <c r="C266" s="2"/>
      <c r="D266" s="2"/>
      <c r="E266" s="2"/>
      <c r="F266" s="2"/>
      <c r="G266" s="2"/>
      <c r="H266" s="2"/>
      <c r="I266" s="2"/>
      <c r="J266" s="2"/>
      <c r="K266" s="2"/>
      <c r="L266" s="196"/>
      <c r="M266" s="2"/>
      <c r="N266" s="2"/>
      <c r="O266" s="2"/>
      <c r="P266" s="2"/>
      <c r="Q266" s="2"/>
      <c r="R266" s="2"/>
      <c r="S266" s="2"/>
      <c r="T266" s="42"/>
      <c r="U266" s="2"/>
      <c r="V266" s="2"/>
      <c r="W266" s="2"/>
      <c r="X266" s="2"/>
      <c r="Y266" s="2"/>
      <c r="Z266" s="2"/>
      <c r="AA266" s="2"/>
      <c r="AB266" s="2"/>
      <c r="AC266" s="2"/>
      <c r="AD266" s="2"/>
      <c r="AE266" s="2"/>
      <c r="AF266" s="2"/>
    </row>
    <row r="267" spans="2:32">
      <c r="B267" s="2"/>
      <c r="C267" s="2"/>
      <c r="D267" s="2"/>
      <c r="E267" s="2"/>
      <c r="F267" s="2"/>
      <c r="G267" s="2"/>
      <c r="H267" s="2"/>
      <c r="I267" s="2"/>
      <c r="J267" s="2"/>
      <c r="K267" s="2"/>
      <c r="L267" s="196"/>
      <c r="M267" s="2"/>
      <c r="N267" s="2"/>
      <c r="O267" s="2"/>
      <c r="P267" s="2"/>
      <c r="Q267" s="2"/>
      <c r="R267" s="2"/>
      <c r="S267" s="2"/>
      <c r="T267" s="42"/>
      <c r="U267" s="2"/>
      <c r="V267" s="2"/>
      <c r="W267" s="2"/>
      <c r="X267" s="2"/>
      <c r="Y267" s="2"/>
      <c r="Z267" s="2"/>
      <c r="AA267" s="2"/>
      <c r="AB267" s="2"/>
      <c r="AC267" s="2"/>
      <c r="AD267" s="2"/>
      <c r="AE267" s="2"/>
      <c r="AF267" s="2"/>
    </row>
    <row r="268" spans="2:32">
      <c r="B268" s="2"/>
      <c r="C268" s="2"/>
      <c r="D268" s="2"/>
      <c r="E268" s="2"/>
      <c r="F268" s="2"/>
      <c r="G268" s="2"/>
      <c r="H268" s="2"/>
      <c r="I268" s="2"/>
      <c r="J268" s="2"/>
      <c r="K268" s="2"/>
      <c r="L268" s="196"/>
      <c r="M268" s="2"/>
      <c r="N268" s="2"/>
      <c r="O268" s="2"/>
      <c r="P268" s="2"/>
      <c r="Q268" s="2"/>
      <c r="R268" s="2"/>
      <c r="S268" s="2"/>
      <c r="T268" s="42"/>
      <c r="U268" s="2"/>
      <c r="V268" s="2"/>
      <c r="W268" s="2"/>
      <c r="X268" s="2"/>
      <c r="Y268" s="2"/>
      <c r="Z268" s="2"/>
      <c r="AA268" s="2"/>
      <c r="AB268" s="2"/>
      <c r="AC268" s="2"/>
      <c r="AD268" s="2"/>
      <c r="AE268" s="2"/>
      <c r="AF268" s="2"/>
    </row>
    <row r="269" spans="2:32">
      <c r="B269" s="2"/>
      <c r="C269" s="2"/>
      <c r="D269" s="2"/>
      <c r="E269" s="2"/>
      <c r="F269" s="2"/>
      <c r="G269" s="2"/>
      <c r="H269" s="2"/>
      <c r="I269" s="2"/>
      <c r="J269" s="2"/>
      <c r="K269" s="2"/>
      <c r="L269" s="196"/>
      <c r="M269" s="2"/>
      <c r="N269" s="2"/>
      <c r="O269" s="2"/>
      <c r="P269" s="2"/>
      <c r="Q269" s="2"/>
      <c r="R269" s="2"/>
      <c r="S269" s="2"/>
      <c r="T269" s="42"/>
      <c r="U269" s="2"/>
      <c r="V269" s="2"/>
      <c r="W269" s="2"/>
      <c r="X269" s="2"/>
      <c r="Y269" s="2"/>
      <c r="Z269" s="2"/>
      <c r="AA269" s="2"/>
      <c r="AB269" s="2"/>
      <c r="AC269" s="2"/>
      <c r="AD269" s="2"/>
      <c r="AE269" s="2"/>
      <c r="AF269" s="2"/>
    </row>
    <row r="270" spans="2:32">
      <c r="B270" s="2"/>
      <c r="C270" s="2"/>
      <c r="D270" s="2"/>
      <c r="E270" s="2"/>
      <c r="F270" s="2"/>
      <c r="G270" s="2"/>
      <c r="H270" s="2"/>
      <c r="I270" s="2"/>
      <c r="J270" s="2"/>
      <c r="K270" s="2"/>
      <c r="L270" s="196"/>
      <c r="M270" s="2"/>
      <c r="N270" s="2"/>
      <c r="O270" s="2"/>
      <c r="P270" s="2"/>
      <c r="Q270" s="2"/>
      <c r="R270" s="2"/>
      <c r="S270" s="2"/>
      <c r="T270" s="42"/>
      <c r="U270" s="2"/>
      <c r="V270" s="2"/>
      <c r="W270" s="2"/>
      <c r="X270" s="2"/>
      <c r="Y270" s="2"/>
      <c r="Z270" s="2"/>
      <c r="AA270" s="2"/>
      <c r="AB270" s="2"/>
      <c r="AC270" s="2"/>
      <c r="AD270" s="2"/>
      <c r="AE270" s="2"/>
      <c r="AF270" s="2"/>
    </row>
    <row r="271" spans="2:32">
      <c r="B271" s="2"/>
      <c r="C271" s="2"/>
      <c r="D271" s="2"/>
      <c r="E271" s="2"/>
      <c r="F271" s="2"/>
      <c r="G271" s="2"/>
      <c r="H271" s="2"/>
      <c r="I271" s="2"/>
      <c r="J271" s="2"/>
      <c r="K271" s="2"/>
      <c r="L271" s="196"/>
      <c r="M271" s="2"/>
      <c r="N271" s="2"/>
      <c r="O271" s="2"/>
      <c r="P271" s="2"/>
      <c r="Q271" s="2"/>
      <c r="R271" s="2"/>
      <c r="S271" s="2"/>
      <c r="T271" s="42"/>
      <c r="U271" s="2"/>
      <c r="V271" s="2"/>
      <c r="W271" s="2"/>
      <c r="X271" s="2"/>
      <c r="Y271" s="2"/>
      <c r="Z271" s="2"/>
      <c r="AA271" s="2"/>
      <c r="AB271" s="2"/>
      <c r="AC271" s="2"/>
      <c r="AD271" s="2"/>
      <c r="AE271" s="2"/>
      <c r="AF271" s="2"/>
    </row>
    <row r="272" spans="2:32">
      <c r="B272" s="2"/>
      <c r="C272" s="2"/>
      <c r="D272" s="2"/>
      <c r="E272" s="2"/>
      <c r="F272" s="2"/>
      <c r="G272" s="2"/>
      <c r="H272" s="2"/>
      <c r="I272" s="2"/>
      <c r="J272" s="2"/>
      <c r="K272" s="2"/>
      <c r="L272" s="196"/>
      <c r="M272" s="2"/>
      <c r="N272" s="2"/>
      <c r="O272" s="2"/>
      <c r="P272" s="2"/>
      <c r="Q272" s="2"/>
      <c r="R272" s="2"/>
      <c r="S272" s="2"/>
      <c r="T272" s="42"/>
      <c r="U272" s="2"/>
      <c r="V272" s="2"/>
      <c r="W272" s="2"/>
      <c r="X272" s="2"/>
      <c r="Y272" s="2"/>
      <c r="Z272" s="2"/>
      <c r="AA272" s="2"/>
      <c r="AB272" s="2"/>
      <c r="AC272" s="2"/>
      <c r="AD272" s="2"/>
      <c r="AE272" s="2"/>
      <c r="AF272" s="2"/>
    </row>
    <row r="273" spans="2:32">
      <c r="B273" s="2"/>
      <c r="C273" s="2"/>
      <c r="D273" s="2"/>
      <c r="E273" s="2"/>
      <c r="F273" s="2"/>
      <c r="G273" s="2"/>
      <c r="H273" s="2"/>
      <c r="I273" s="2"/>
      <c r="J273" s="2"/>
      <c r="K273" s="2"/>
      <c r="L273" s="196"/>
      <c r="M273" s="2"/>
      <c r="N273" s="2"/>
      <c r="O273" s="2"/>
      <c r="P273" s="2"/>
      <c r="Q273" s="2"/>
      <c r="R273" s="2"/>
      <c r="S273" s="2"/>
      <c r="T273" s="42"/>
      <c r="U273" s="2"/>
      <c r="V273" s="2"/>
      <c r="W273" s="2"/>
      <c r="X273" s="2"/>
      <c r="Y273" s="2"/>
      <c r="Z273" s="2"/>
      <c r="AA273" s="2"/>
      <c r="AB273" s="2"/>
      <c r="AC273" s="2"/>
      <c r="AD273" s="2"/>
      <c r="AE273" s="2"/>
      <c r="AF273" s="2"/>
    </row>
    <row r="274" spans="2:32">
      <c r="B274" s="2"/>
      <c r="C274" s="2"/>
      <c r="D274" s="2"/>
      <c r="E274" s="2"/>
      <c r="F274" s="2"/>
      <c r="G274" s="2"/>
      <c r="H274" s="2"/>
      <c r="I274" s="2"/>
      <c r="J274" s="2"/>
      <c r="K274" s="2"/>
      <c r="L274" s="196"/>
      <c r="M274" s="2"/>
      <c r="N274" s="2"/>
      <c r="O274" s="2"/>
      <c r="P274" s="2"/>
      <c r="Q274" s="2"/>
      <c r="R274" s="2"/>
      <c r="S274" s="2"/>
      <c r="T274" s="42"/>
      <c r="U274" s="2"/>
      <c r="V274" s="2"/>
      <c r="W274" s="2"/>
      <c r="X274" s="2"/>
      <c r="Y274" s="2"/>
      <c r="Z274" s="2"/>
      <c r="AA274" s="2"/>
      <c r="AB274" s="2"/>
      <c r="AC274" s="2"/>
      <c r="AD274" s="2"/>
      <c r="AE274" s="2"/>
      <c r="AF274" s="2"/>
    </row>
    <row r="275" spans="2:32">
      <c r="B275" s="2"/>
      <c r="C275" s="2"/>
      <c r="D275" s="2"/>
      <c r="E275" s="2"/>
      <c r="F275" s="2"/>
      <c r="G275" s="2"/>
      <c r="H275" s="2"/>
      <c r="I275" s="2"/>
      <c r="J275" s="2"/>
      <c r="K275" s="2"/>
      <c r="L275" s="196"/>
      <c r="M275" s="2"/>
      <c r="N275" s="2"/>
      <c r="O275" s="2"/>
      <c r="P275" s="2"/>
      <c r="Q275" s="2"/>
      <c r="R275" s="2"/>
      <c r="S275" s="2"/>
      <c r="T275" s="42"/>
      <c r="U275" s="2"/>
      <c r="V275" s="2"/>
      <c r="W275" s="2"/>
      <c r="X275" s="2"/>
      <c r="Y275" s="2"/>
      <c r="Z275" s="2"/>
      <c r="AA275" s="2"/>
      <c r="AB275" s="2"/>
      <c r="AC275" s="2"/>
      <c r="AD275" s="2"/>
      <c r="AE275" s="2"/>
      <c r="AF275" s="2"/>
    </row>
    <row r="276" spans="2:32">
      <c r="B276" s="2"/>
      <c r="C276" s="2"/>
      <c r="D276" s="2"/>
      <c r="E276" s="2"/>
      <c r="F276" s="2"/>
      <c r="G276" s="2"/>
      <c r="H276" s="2"/>
      <c r="I276" s="2"/>
      <c r="J276" s="2"/>
      <c r="K276" s="2"/>
      <c r="L276" s="196"/>
      <c r="M276" s="2"/>
      <c r="N276" s="2"/>
      <c r="O276" s="2"/>
      <c r="P276" s="2"/>
      <c r="Q276" s="2"/>
      <c r="R276" s="2"/>
      <c r="S276" s="2"/>
      <c r="T276" s="42"/>
      <c r="U276" s="2"/>
      <c r="V276" s="2"/>
      <c r="W276" s="2"/>
      <c r="X276" s="2"/>
      <c r="Y276" s="2"/>
      <c r="Z276" s="2"/>
      <c r="AA276" s="2"/>
      <c r="AB276" s="2"/>
      <c r="AC276" s="2"/>
      <c r="AD276" s="2"/>
      <c r="AE276" s="2"/>
      <c r="AF276" s="2"/>
    </row>
    <row r="277" spans="2:32">
      <c r="B277" s="2"/>
      <c r="C277" s="2"/>
      <c r="D277" s="2"/>
      <c r="E277" s="2"/>
      <c r="F277" s="2"/>
      <c r="G277" s="2"/>
      <c r="H277" s="2"/>
      <c r="I277" s="2"/>
      <c r="J277" s="2"/>
      <c r="K277" s="2"/>
      <c r="L277" s="196"/>
      <c r="M277" s="2"/>
      <c r="N277" s="2"/>
      <c r="O277" s="2"/>
      <c r="P277" s="2"/>
      <c r="Q277" s="2"/>
      <c r="R277" s="2"/>
      <c r="S277" s="2"/>
      <c r="T277" s="42"/>
      <c r="U277" s="2"/>
      <c r="V277" s="2"/>
      <c r="W277" s="2"/>
      <c r="X277" s="2"/>
      <c r="Y277" s="2"/>
      <c r="Z277" s="2"/>
      <c r="AA277" s="2"/>
      <c r="AB277" s="2"/>
      <c r="AC277" s="2"/>
      <c r="AD277" s="2"/>
      <c r="AE277" s="2"/>
      <c r="AF277" s="2"/>
    </row>
  </sheetData>
  <mergeCells count="5">
    <mergeCell ref="A3:U3"/>
    <mergeCell ref="A6:A8"/>
    <mergeCell ref="B6:F6"/>
    <mergeCell ref="H6:O6"/>
    <mergeCell ref="P6:U6"/>
  </mergeCells>
  <phoneticPr fontId="3" type="noConversion"/>
  <hyperlinks>
    <hyperlink ref="B1" location="Index!A1" display="Back to index"/>
  </hyperlinks>
  <printOptions horizontalCentered="1" verticalCentered="1"/>
  <pageMargins left="0.79000000000000015" right="0.79000000000000015" top="0.98" bottom="0.98" header="0.51" footer="0.51"/>
  <pageSetup paperSize="9" scale="33" orientation="landscape" horizontalDpi="4294967292" verticalDpi="4294967292"/>
  <extLst>
    <ext xmlns:mx="http://schemas.microsoft.com/office/mac/excel/2008/main" uri="{64002731-A6B0-56B0-2670-7721B7C09600}">
      <mx:PLV Mode="0" OnePage="0" WScale="0"/>
    </ext>
  </extLst>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46" enableFormatConditionsCalculation="0">
    <pageSetUpPr fitToPage="1"/>
  </sheetPr>
  <dimension ref="A1:AL277"/>
  <sheetViews>
    <sheetView workbookViewId="0">
      <pane xSplit="1" ySplit="8" topLeftCell="B9" activePane="bottomRight" state="frozen"/>
      <selection activeCell="B1" sqref="B1"/>
      <selection pane="topRight" activeCell="B1" sqref="B1"/>
      <selection pane="bottomLeft" activeCell="B1" sqref="B1"/>
      <selection pane="bottomRight" activeCell="B1" sqref="B1"/>
    </sheetView>
  </sheetViews>
  <sheetFormatPr baseColWidth="10" defaultRowHeight="12" x14ac:dyDescent="0"/>
  <cols>
    <col min="1" max="1" width="10.6640625" customWidth="1"/>
    <col min="2" max="11" width="8.33203125" customWidth="1"/>
    <col min="12" max="12" width="8.33203125" style="184" customWidth="1"/>
    <col min="13" max="19" width="8.33203125" customWidth="1"/>
    <col min="20" max="20" width="8.33203125" style="27" customWidth="1"/>
    <col min="21" max="33" width="9.6640625" customWidth="1"/>
  </cols>
  <sheetData>
    <row r="1" spans="1:38">
      <c r="B1" s="2431" t="s">
        <v>1597</v>
      </c>
      <c r="C1" s="1"/>
      <c r="D1" s="1"/>
      <c r="E1" s="1"/>
      <c r="F1" s="1"/>
      <c r="G1" s="1"/>
      <c r="H1" s="1"/>
      <c r="I1" s="1"/>
      <c r="J1" s="1"/>
      <c r="K1" s="1"/>
      <c r="L1" s="183"/>
      <c r="M1" s="1"/>
      <c r="N1" s="1"/>
      <c r="O1" s="1"/>
      <c r="Q1" s="1"/>
      <c r="R1" s="1"/>
      <c r="S1" s="1"/>
      <c r="T1" s="486"/>
      <c r="U1" s="1"/>
      <c r="V1" s="1"/>
      <c r="W1" s="1"/>
      <c r="X1" s="1"/>
      <c r="Y1" s="1"/>
      <c r="Z1" s="1"/>
      <c r="AA1" s="1"/>
      <c r="AB1" s="1"/>
      <c r="AC1" s="1"/>
      <c r="AD1" s="1"/>
      <c r="AE1" s="1"/>
      <c r="AF1" s="1"/>
      <c r="AG1" s="1"/>
    </row>
    <row r="2" spans="1:38" ht="13" thickBot="1">
      <c r="AA2" s="40"/>
    </row>
    <row r="3" spans="1:38" ht="16" thickTop="1">
      <c r="A3" s="3186" t="s">
        <v>688</v>
      </c>
      <c r="B3" s="3187"/>
      <c r="C3" s="3187"/>
      <c r="D3" s="3187"/>
      <c r="E3" s="3187"/>
      <c r="F3" s="3187"/>
      <c r="G3" s="3187"/>
      <c r="H3" s="3187"/>
      <c r="I3" s="3187"/>
      <c r="J3" s="3187"/>
      <c r="K3" s="3187"/>
      <c r="L3" s="3187"/>
      <c r="M3" s="3187"/>
      <c r="N3" s="3187"/>
      <c r="O3" s="3187"/>
      <c r="P3" s="3187"/>
      <c r="Q3" s="3187"/>
      <c r="R3" s="3187"/>
      <c r="S3" s="3187"/>
      <c r="T3" s="3187"/>
      <c r="U3" s="3188"/>
      <c r="V3" s="40"/>
      <c r="W3" s="40"/>
      <c r="X3" s="40"/>
      <c r="Y3" s="40"/>
      <c r="Z3" s="40"/>
      <c r="AA3" s="40"/>
      <c r="AB3" s="40"/>
      <c r="AC3" s="40"/>
      <c r="AD3" s="40"/>
      <c r="AE3" s="40"/>
      <c r="AF3" s="40"/>
      <c r="AG3" s="40"/>
    </row>
    <row r="4" spans="1:38">
      <c r="A4" s="79"/>
      <c r="B4" s="27"/>
      <c r="C4" s="27"/>
      <c r="D4" s="27"/>
      <c r="E4" s="27"/>
      <c r="F4" s="27"/>
      <c r="G4" s="27"/>
      <c r="H4" s="27"/>
      <c r="I4" s="27"/>
      <c r="J4" s="27"/>
      <c r="K4" s="27"/>
      <c r="L4" s="186"/>
      <c r="M4" s="27"/>
      <c r="N4" s="27"/>
      <c r="O4" s="27"/>
      <c r="P4" s="27"/>
      <c r="Q4" s="27"/>
      <c r="R4" s="27"/>
      <c r="S4" s="27"/>
      <c r="U4" s="80"/>
    </row>
    <row r="5" spans="1:38">
      <c r="A5" s="79"/>
      <c r="B5" s="41" t="s">
        <v>1483</v>
      </c>
      <c r="C5" s="41" t="s">
        <v>1484</v>
      </c>
      <c r="D5" s="41" t="s">
        <v>1486</v>
      </c>
      <c r="E5" s="41" t="s">
        <v>1487</v>
      </c>
      <c r="F5" s="41" t="s">
        <v>1488</v>
      </c>
      <c r="G5" s="41" t="s">
        <v>1489</v>
      </c>
      <c r="H5" s="41" t="s">
        <v>1490</v>
      </c>
      <c r="I5" s="41" t="s">
        <v>1491</v>
      </c>
      <c r="J5" s="462" t="s">
        <v>1494</v>
      </c>
      <c r="K5" s="462" t="s">
        <v>763</v>
      </c>
      <c r="L5" s="462" t="s">
        <v>854</v>
      </c>
      <c r="M5" s="462" t="s">
        <v>864</v>
      </c>
      <c r="N5" s="520" t="s">
        <v>865</v>
      </c>
      <c r="O5" s="520" t="s">
        <v>895</v>
      </c>
      <c r="P5" s="520" t="s">
        <v>896</v>
      </c>
      <c r="Q5" s="536" t="s">
        <v>1234</v>
      </c>
      <c r="R5" s="536" t="s">
        <v>1235</v>
      </c>
      <c r="S5" s="520" t="s">
        <v>1236</v>
      </c>
      <c r="T5" s="536" t="s">
        <v>1237</v>
      </c>
      <c r="U5" s="529" t="s">
        <v>1238</v>
      </c>
      <c r="V5" s="41"/>
      <c r="W5" s="41"/>
      <c r="X5" s="41"/>
      <c r="Y5" s="41"/>
      <c r="Z5" s="41"/>
      <c r="AA5" s="41"/>
      <c r="AB5" s="41"/>
      <c r="AC5" s="490"/>
      <c r="AD5" s="41"/>
      <c r="AE5" s="41"/>
      <c r="AF5" s="41"/>
      <c r="AG5" s="41"/>
    </row>
    <row r="6" spans="1:38" ht="39.75" customHeight="1">
      <c r="A6" s="3361"/>
      <c r="B6" s="3150" t="s">
        <v>300</v>
      </c>
      <c r="C6" s="3151"/>
      <c r="D6" s="3151"/>
      <c r="E6" s="3151"/>
      <c r="F6" s="3152"/>
      <c r="G6" s="551"/>
      <c r="H6" s="3194" t="s">
        <v>1239</v>
      </c>
      <c r="I6" s="3185"/>
      <c r="J6" s="3185"/>
      <c r="K6" s="3185"/>
      <c r="L6" s="3185"/>
      <c r="M6" s="3185"/>
      <c r="N6" s="3185"/>
      <c r="O6" s="3195"/>
      <c r="P6" s="3194" t="s">
        <v>1180</v>
      </c>
      <c r="Q6" s="3185"/>
      <c r="R6" s="3185"/>
      <c r="S6" s="3185"/>
      <c r="T6" s="3185"/>
      <c r="U6" s="3196"/>
      <c r="V6" s="40"/>
      <c r="W6" s="40"/>
      <c r="X6" s="40"/>
      <c r="Y6" s="40"/>
      <c r="Z6" s="40"/>
      <c r="AA6" s="40"/>
      <c r="AB6" s="40"/>
      <c r="AC6" s="40"/>
      <c r="AD6" s="40"/>
      <c r="AE6" s="40"/>
      <c r="AF6" s="40"/>
      <c r="AG6" s="40"/>
    </row>
    <row r="7" spans="1:38" ht="96" customHeight="1">
      <c r="A7" s="3361"/>
      <c r="B7" s="30" t="s">
        <v>1150</v>
      </c>
      <c r="C7" s="492" t="s">
        <v>1145</v>
      </c>
      <c r="D7" s="12" t="s">
        <v>549</v>
      </c>
      <c r="E7" s="12" t="s">
        <v>275</v>
      </c>
      <c r="F7" s="500" t="s">
        <v>1147</v>
      </c>
      <c r="G7" s="160" t="s">
        <v>1231</v>
      </c>
      <c r="H7" s="28" t="s">
        <v>775</v>
      </c>
      <c r="I7" s="492" t="s">
        <v>1145</v>
      </c>
      <c r="J7" s="12" t="s">
        <v>549</v>
      </c>
      <c r="K7" s="29" t="s">
        <v>553</v>
      </c>
      <c r="L7" s="550" t="s">
        <v>1146</v>
      </c>
      <c r="M7" s="500" t="s">
        <v>275</v>
      </c>
      <c r="N7" s="500" t="s">
        <v>1147</v>
      </c>
      <c r="O7" s="29" t="s">
        <v>1148</v>
      </c>
      <c r="P7" s="941" t="s">
        <v>1179</v>
      </c>
      <c r="Q7" s="527" t="s">
        <v>1145</v>
      </c>
      <c r="R7" s="12" t="s">
        <v>549</v>
      </c>
      <c r="S7" s="527" t="s">
        <v>275</v>
      </c>
      <c r="T7" s="527" t="s">
        <v>1147</v>
      </c>
      <c r="U7" s="530" t="s">
        <v>1232</v>
      </c>
      <c r="V7" s="8"/>
      <c r="W7" s="8" t="s">
        <v>269</v>
      </c>
      <c r="X7" s="8" t="s">
        <v>270</v>
      </c>
      <c r="Y7" s="8"/>
      <c r="Z7" s="8" t="s">
        <v>1281</v>
      </c>
      <c r="AB7" s="108" t="s">
        <v>775</v>
      </c>
      <c r="AC7" s="192" t="s">
        <v>1145</v>
      </c>
      <c r="AD7" s="110" t="s">
        <v>1177</v>
      </c>
      <c r="AE7" s="488" t="s">
        <v>1233</v>
      </c>
      <c r="AF7" s="489" t="s">
        <v>1146</v>
      </c>
      <c r="AG7" s="501" t="s">
        <v>1176</v>
      </c>
      <c r="AH7" s="160" t="s">
        <v>1147</v>
      </c>
      <c r="AI7" s="487" t="s">
        <v>1148</v>
      </c>
      <c r="AJ7" s="492" t="s">
        <v>1179</v>
      </c>
    </row>
    <row r="8" spans="1:38" ht="39.75" customHeight="1">
      <c r="A8" s="3361"/>
      <c r="B8" s="502" t="s">
        <v>1316</v>
      </c>
      <c r="C8" s="532"/>
      <c r="D8" s="12"/>
      <c r="E8" s="12"/>
      <c r="F8" s="16"/>
      <c r="G8" s="35"/>
      <c r="H8" s="28" t="s">
        <v>1149</v>
      </c>
      <c r="I8" s="12"/>
      <c r="J8" s="532"/>
      <c r="K8" s="532"/>
      <c r="L8" s="17"/>
      <c r="M8" s="532"/>
      <c r="N8" s="532"/>
      <c r="O8" s="532"/>
      <c r="P8" s="502" t="s">
        <v>1317</v>
      </c>
      <c r="Q8" s="532"/>
      <c r="R8" s="532"/>
      <c r="S8" s="532"/>
      <c r="T8" s="532"/>
      <c r="U8" s="493"/>
      <c r="V8" s="11"/>
      <c r="W8" s="182" t="s">
        <v>293</v>
      </c>
      <c r="X8" s="182"/>
      <c r="Y8" s="182"/>
      <c r="Z8" s="182"/>
      <c r="AB8" s="46" t="s">
        <v>423</v>
      </c>
      <c r="AC8" s="46" t="s">
        <v>423</v>
      </c>
      <c r="AD8" s="46" t="s">
        <v>423</v>
      </c>
      <c r="AE8" s="46" t="s">
        <v>423</v>
      </c>
      <c r="AF8" s="46" t="s">
        <v>423</v>
      </c>
      <c r="AG8" s="46" t="s">
        <v>423</v>
      </c>
      <c r="AH8" s="46" t="s">
        <v>423</v>
      </c>
      <c r="AI8" s="46" t="s">
        <v>424</v>
      </c>
      <c r="AJ8" s="502" t="s">
        <v>1178</v>
      </c>
    </row>
    <row r="9" spans="1:38">
      <c r="A9" s="82">
        <v>1946</v>
      </c>
      <c r="B9" s="22">
        <f>(DataUS2!FE90-DataUS2!FF90)/DataUS2!BS90</f>
        <v>5.8299347045220981E-2</v>
      </c>
      <c r="C9" s="505">
        <f>DataUS2!FJ90/DataUS2!DV90</f>
        <v>2.9346276749364169E-2</v>
      </c>
      <c r="D9" s="505">
        <f>(DataUS2!FL90+DataUS2!FN90)/(DataUS2!EE90+DataUS2!ED90+DataUS2!EO90)</f>
        <v>0.13244317106792441</v>
      </c>
      <c r="E9" s="505">
        <f>DataUS1!CT90/(DataUS2!DX90+DataUS2!EF90)</f>
        <v>9.832489642993282E-2</v>
      </c>
      <c r="F9" s="505">
        <f>DataUS2!FO90/(DataUS2!EG90-DataUS2!EO90)</f>
        <v>2.6404044942049038E-2</v>
      </c>
      <c r="G9" s="656">
        <f>DataUS2!FW90/(DataUS2!DW90+DataUS2!EM90)</f>
        <v>4.5806031823122748E-2</v>
      </c>
      <c r="H9" s="23"/>
      <c r="I9" s="506"/>
      <c r="J9" s="504"/>
      <c r="K9" s="504"/>
      <c r="L9" s="504"/>
      <c r="M9" s="504"/>
      <c r="N9" s="504"/>
      <c r="O9" s="504"/>
      <c r="P9" s="659">
        <f t="shared" ref="P9:R10" si="0">B9+H10</f>
        <v>1.5342055994967282E-2</v>
      </c>
      <c r="Q9" s="491">
        <f t="shared" si="0"/>
        <v>0.10143486880699125</v>
      </c>
      <c r="R9" s="498">
        <f t="shared" si="0"/>
        <v>-1.9145730106230607E-2</v>
      </c>
      <c r="S9" s="521">
        <f t="shared" ref="S9:U10" si="1">M10+E9</f>
        <v>6.1441308500373784E-2</v>
      </c>
      <c r="T9" s="521">
        <f t="shared" si="1"/>
        <v>-8.1290576144888022E-2</v>
      </c>
      <c r="U9" s="136">
        <f t="shared" si="1"/>
        <v>-3.9547524930029956E-2</v>
      </c>
      <c r="V9" s="524"/>
      <c r="W9" s="485" t="e">
        <f>C9*#REF!+D9*(#REF!+#REF!+#REF!)+TableUS14o!E9*(#REF!+#REF!)+TableUS14o!F9*(#REF!-#REF!)-TableUS14o!G9*(#REF!+#REF!)-B9</f>
        <v>#REF!</v>
      </c>
      <c r="X9" s="524"/>
      <c r="Y9" s="485" t="e">
        <f>#REF!+#REF!+#REF!+#REF!+#REF!+#REF!-#REF!-(#REF!+#REF!)+#REF!</f>
        <v>#REF!</v>
      </c>
      <c r="Z9" s="524"/>
      <c r="AB9" s="24"/>
      <c r="AC9" s="24"/>
      <c r="AD9" s="24"/>
      <c r="AE9" s="24"/>
      <c r="AF9" s="24"/>
      <c r="AG9" s="24"/>
      <c r="AH9" s="24"/>
      <c r="AI9" s="24"/>
    </row>
    <row r="10" spans="1:38">
      <c r="A10" s="82">
        <f>A9+1</f>
        <v>1947</v>
      </c>
      <c r="B10" s="22">
        <f>(DataUS2!FE91-DataUS2!FF91)/DataUS2!BS91</f>
        <v>6.1048315933237361E-2</v>
      </c>
      <c r="C10" s="505">
        <f>DataUS2!FJ91/DataUS2!DV91</f>
        <v>2.5716603034559155E-2</v>
      </c>
      <c r="D10" s="505">
        <f>(DataUS2!FL91+DataUS2!FN91)/(DataUS2!EE91+DataUS2!ED91+DataUS2!EO91)</f>
        <v>0.17109471453430161</v>
      </c>
      <c r="E10" s="505">
        <f>DataUS1!CT91/(DataUS2!DX91+DataUS2!EF91)</f>
        <v>9.5616314124317689E-2</v>
      </c>
      <c r="F10" s="505">
        <f>DataUS2!FO91/(DataUS2!EG91-DataUS2!EO91)</f>
        <v>2.8132727245806004E-2</v>
      </c>
      <c r="G10" s="656">
        <f>DataUS2!FW91/(DataUS2!DW91+DataUS2!EM91)</f>
        <v>4.8066576025922979E-2</v>
      </c>
      <c r="H10" s="23">
        <f>TableUS14w!O11</f>
        <v>-4.2957291050253699E-2</v>
      </c>
      <c r="I10" s="552">
        <f>TableUS14a!H11</f>
        <v>7.2088592057627077E-2</v>
      </c>
      <c r="J10" s="531">
        <f>TableUS14g!N11</f>
        <v>-0.15158890117415502</v>
      </c>
      <c r="K10" s="505">
        <f>TableUS14d!N11</f>
        <v>-0.15101942124324763</v>
      </c>
      <c r="L10" s="505">
        <f>TableUS14e!H11</f>
        <v>-0.19176360111474644</v>
      </c>
      <c r="M10" s="505">
        <f>TableUS14h!H11</f>
        <v>-3.6883587929559036E-2</v>
      </c>
      <c r="N10" s="505">
        <f>TableUS14j!H11</f>
        <v>-0.10769462108693706</v>
      </c>
      <c r="O10" s="505">
        <f>TableUS14k!H11</f>
        <v>-8.5353556753152704E-2</v>
      </c>
      <c r="P10" s="659">
        <f t="shared" si="0"/>
        <v>9.4520498168634087E-2</v>
      </c>
      <c r="Q10" s="491">
        <f t="shared" si="0"/>
        <v>9.2806343370030478E-2</v>
      </c>
      <c r="R10" s="498">
        <f t="shared" si="0"/>
        <v>9.1018894261035405E-2</v>
      </c>
      <c r="S10" s="521">
        <f t="shared" si="1"/>
        <v>0.40749262039131262</v>
      </c>
      <c r="T10" s="521">
        <f t="shared" si="1"/>
        <v>-2.9373503026841226E-2</v>
      </c>
      <c r="U10" s="136">
        <f t="shared" si="1"/>
        <v>-1.7961764156787442E-2</v>
      </c>
      <c r="V10" s="524"/>
      <c r="W10" s="485" t="e">
        <f>C10*#REF!+D10*(#REF!+#REF!+#REF!)+TableUS14o!E10*(#REF!+#REF!)+TableUS14o!F10*(#REF!-#REF!)-TableUS14o!G10*(#REF!+#REF!)-B10</f>
        <v>#REF!</v>
      </c>
      <c r="X10" s="485" t="e">
        <f>I10*#REF!+J10*(#REF!+#REF!)+TableUS14o!M10*#REF!+TableUS14o!N10*#REF!-TableUS14o!O10*(#REF!+#REF!)+TableUS14b!H11*#REF!-H10</f>
        <v>#REF!</v>
      </c>
      <c r="Y10" s="485" t="e">
        <f>#REF!+#REF!+#REF!+#REF!+#REF!+#REF!-#REF!-(#REF!+#REF!)+#REF!</f>
        <v>#REF!</v>
      </c>
      <c r="Z10" s="485">
        <f>(DataUS2!BS90+DataUS2!B90+DataUS2!AD90+DataUS2!AS90)/((TableUS14w!P10+1)*(DataUS2!B90+DataUS2!BS90)*(1+TableUS15a!C86))-1</f>
        <v>-8.1787875342512639E-2</v>
      </c>
      <c r="AB10" s="24">
        <f t="shared" ref="AB10:AB41" si="2">1+H10</f>
        <v>0.9570427089497463</v>
      </c>
      <c r="AC10" s="24">
        <f t="shared" ref="AC10:AC41" si="3">1+I10</f>
        <v>1.0720885920576271</v>
      </c>
      <c r="AD10" s="24">
        <f t="shared" ref="AD10:AD41" si="4">1+J10</f>
        <v>0.84841109882584498</v>
      </c>
      <c r="AE10" s="24">
        <f t="shared" ref="AE10:AE41" si="5">1+K10</f>
        <v>0.84898057875675237</v>
      </c>
      <c r="AF10" s="24">
        <f t="shared" ref="AF10:AF41" si="6">1+L10</f>
        <v>0.80823639888525356</v>
      </c>
      <c r="AG10" s="24">
        <f t="shared" ref="AG10:AG41" si="7">1+M10</f>
        <v>0.96311641207044096</v>
      </c>
      <c r="AH10" s="24">
        <f t="shared" ref="AH10:AH41" si="8">1+N10</f>
        <v>0.89230537891306294</v>
      </c>
      <c r="AI10" s="24">
        <f t="shared" ref="AI10:AI41" si="9">1+O10</f>
        <v>0.9146464432468473</v>
      </c>
      <c r="AJ10" s="24">
        <f t="shared" ref="AJ10:AJ41" si="10">1+P10</f>
        <v>1.0945204981686341</v>
      </c>
      <c r="AL10" s="24"/>
    </row>
    <row r="11" spans="1:38">
      <c r="A11" s="82">
        <f>A10+1</f>
        <v>1948</v>
      </c>
      <c r="B11" s="22">
        <f>(DataUS2!FE92-DataUS2!FF92)/DataUS2!BS92</f>
        <v>6.2652517255009518E-2</v>
      </c>
      <c r="C11" s="505">
        <f>DataUS2!FJ92/DataUS2!DV92</f>
        <v>2.3226290888612434E-2</v>
      </c>
      <c r="D11" s="505">
        <f>(DataUS2!FL92+DataUS2!FN92)/(DataUS2!EE92+DataUS2!ED92+DataUS2!EO92)</f>
        <v>0.1928697830712027</v>
      </c>
      <c r="E11" s="505">
        <f>DataUS1!CT92/(DataUS2!DX92+DataUS2!EF92)</f>
        <v>0.10691354907021261</v>
      </c>
      <c r="F11" s="505">
        <f>DataUS2!FO92/(DataUS2!EG92-DataUS2!EO92)</f>
        <v>2.888390453334664E-2</v>
      </c>
      <c r="G11" s="656">
        <f>DataUS2!FW92/(DataUS2!DW92+DataUS2!EM92)</f>
        <v>4.6994051689990532E-2</v>
      </c>
      <c r="H11" s="23">
        <f>TableUS14w!O12</f>
        <v>3.3472182235396719E-2</v>
      </c>
      <c r="I11" s="552">
        <f>TableUS14a!H12</f>
        <v>6.7089740335471326E-2</v>
      </c>
      <c r="J11" s="531">
        <f>TableUS14g!N12</f>
        <v>-8.0075820273266207E-2</v>
      </c>
      <c r="K11" s="505">
        <f>TableUS14d!N12</f>
        <v>-7.9921233036683859E-2</v>
      </c>
      <c r="L11" s="505">
        <f>TableUS14e!H12</f>
        <v>-9.0369899524006869E-2</v>
      </c>
      <c r="M11" s="505">
        <f>TableUS14h!H12</f>
        <v>0.31187630626699492</v>
      </c>
      <c r="N11" s="505">
        <f>TableUS14j!H12</f>
        <v>-5.750623027264723E-2</v>
      </c>
      <c r="O11" s="505">
        <f>TableUS14k!H12</f>
        <v>-6.6028340182710421E-2</v>
      </c>
      <c r="P11" s="659">
        <f t="shared" ref="P11:P73" si="11">B11+H12</f>
        <v>0.12552378862256452</v>
      </c>
      <c r="Q11" s="491">
        <f t="shared" ref="Q11:Q73" si="12">C11+I12</f>
        <v>6.3803006846947438E-2</v>
      </c>
      <c r="R11" s="498">
        <f t="shared" ref="R11:R73" si="13">D11+J12</f>
        <v>0.22441755709503972</v>
      </c>
      <c r="S11" s="521">
        <f t="shared" ref="S11:S73" si="14">M12+E11</f>
        <v>0.33534313296493495</v>
      </c>
      <c r="T11" s="521">
        <f t="shared" ref="T11:T73" si="15">N12+F11</f>
        <v>3.0519854836541495E-2</v>
      </c>
      <c r="U11" s="136">
        <f t="shared" ref="U11:U73" si="16">O12+G11</f>
        <v>4.3885527130384891E-2</v>
      </c>
      <c r="V11" s="524"/>
      <c r="W11" s="485" t="e">
        <f>C11*#REF!+D11*(#REF!+#REF!+#REF!)+TableUS14o!E11*(#REF!+#REF!)+TableUS14o!F11*(#REF!-#REF!)-TableUS14o!G11*(#REF!+#REF!)-B11</f>
        <v>#REF!</v>
      </c>
      <c r="X11" s="485" t="e">
        <f>I11*#REF!+J11*(#REF!+#REF!)+TableUS14o!M11*#REF!+TableUS14o!N11*#REF!-TableUS14o!O11*(#REF!+#REF!)+TableUS14b!H12*#REF!-H11</f>
        <v>#REF!</v>
      </c>
      <c r="Y11" s="485" t="e">
        <f>#REF!+#REF!+#REF!+#REF!+#REF!+#REF!-#REF!-(#REF!+#REF!)+#REF!</f>
        <v>#REF!</v>
      </c>
      <c r="Z11" s="485">
        <f>(DataUS2!BS91+DataUS2!B91+DataUS2!AD91+DataUS2!AS91)/((TableUS14w!P11+1)*(DataUS2!B91+DataUS2!BS91)*(1+TableUS15a!C87))-1</f>
        <v>-4.7136641478273678E-3</v>
      </c>
      <c r="AB11" s="24">
        <f t="shared" si="2"/>
        <v>1.0334721822353967</v>
      </c>
      <c r="AC11" s="24">
        <f t="shared" si="3"/>
        <v>1.0670897403354713</v>
      </c>
      <c r="AD11" s="24">
        <f t="shared" si="4"/>
        <v>0.91992417972673379</v>
      </c>
      <c r="AE11" s="24">
        <f t="shared" si="5"/>
        <v>0.92007876696331614</v>
      </c>
      <c r="AF11" s="24">
        <f t="shared" si="6"/>
        <v>0.90963010047599313</v>
      </c>
      <c r="AG11" s="24">
        <f t="shared" si="7"/>
        <v>1.3118763062669949</v>
      </c>
      <c r="AH11" s="24">
        <f t="shared" si="8"/>
        <v>0.94249376972735277</v>
      </c>
      <c r="AI11" s="24">
        <f t="shared" si="9"/>
        <v>0.93397165981728958</v>
      </c>
      <c r="AJ11" s="24">
        <f t="shared" si="10"/>
        <v>1.1255237886225644</v>
      </c>
      <c r="AL11" s="24"/>
    </row>
    <row r="12" spans="1:38">
      <c r="A12" s="82">
        <v>1949</v>
      </c>
      <c r="B12" s="22">
        <f>(DataUS2!FE93-DataUS2!FF93)/DataUS2!BS93</f>
        <v>5.1982933727596783E-2</v>
      </c>
      <c r="C12" s="505">
        <f>DataUS2!FJ93/DataUS2!DV93</f>
        <v>2.3622391694250431E-2</v>
      </c>
      <c r="D12" s="505">
        <f>(DataUS2!FL93+DataUS2!FN93)/(DataUS2!EE93+DataUS2!ED93+DataUS2!EO93)</f>
        <v>0.17489019107255932</v>
      </c>
      <c r="E12" s="505">
        <f>DataUS1!CT93/(DataUS2!DX93+DataUS2!EF93)</f>
        <v>6.5268272223527504E-2</v>
      </c>
      <c r="F12" s="505">
        <f>DataUS2!FO93/(DataUS2!EG93-DataUS2!EO93)</f>
        <v>3.0550145633932879E-2</v>
      </c>
      <c r="G12" s="656">
        <f>DataUS2!FW93/(DataUS2!DW93+DataUS2!EM93)</f>
        <v>4.9933701320033261E-2</v>
      </c>
      <c r="H12" s="23">
        <f>TableUS14w!O13</f>
        <v>6.2871271367554993E-2</v>
      </c>
      <c r="I12" s="552">
        <f>TableUS14a!H13</f>
        <v>4.0576715958335008E-2</v>
      </c>
      <c r="J12" s="531">
        <f>TableUS14g!N13</f>
        <v>3.1547774023837016E-2</v>
      </c>
      <c r="K12" s="505">
        <f>TableUS14d!N13</f>
        <v>2.5108743605423145E-2</v>
      </c>
      <c r="L12" s="505">
        <f>TableUS14e!H13</f>
        <v>0.43056311898055255</v>
      </c>
      <c r="M12" s="505">
        <f>TableUS14h!H13</f>
        <v>0.22842958389472234</v>
      </c>
      <c r="N12" s="505">
        <f>TableUS14j!H13</f>
        <v>1.6359503031948552E-3</v>
      </c>
      <c r="O12" s="505">
        <f>TableUS14k!H13</f>
        <v>-3.108524559605641E-3</v>
      </c>
      <c r="P12" s="659">
        <f t="shared" si="11"/>
        <v>7.7101546165443638E-2</v>
      </c>
      <c r="Q12" s="491">
        <f t="shared" si="12"/>
        <v>6.7860305417055039E-2</v>
      </c>
      <c r="R12" s="498">
        <f t="shared" si="13"/>
        <v>0.31473535683807241</v>
      </c>
      <c r="S12" s="521">
        <f t="shared" si="14"/>
        <v>6.0767335965080341E-2</v>
      </c>
      <c r="T12" s="521">
        <f t="shared" si="15"/>
        <v>2.8562118650900414E-2</v>
      </c>
      <c r="U12" s="136">
        <f t="shared" si="16"/>
        <v>7.3627370279929591E-2</v>
      </c>
      <c r="V12" s="524"/>
      <c r="W12" s="485" t="e">
        <f>C12*#REF!+D12*(#REF!+#REF!+#REF!)+TableUS14o!E12*(#REF!+#REF!)+TableUS14o!F12*(#REF!-#REF!)-TableUS14o!G12*(#REF!+#REF!)-B12</f>
        <v>#REF!</v>
      </c>
      <c r="X12" s="485" t="e">
        <f>I12*#REF!+J12*(#REF!+#REF!)+TableUS14o!M12*#REF!+TableUS14o!N12*#REF!-TableUS14o!O12*(#REF!+#REF!)+TableUS14b!H13*#REF!-H12</f>
        <v>#REF!</v>
      </c>
      <c r="Y12" s="485" t="e">
        <f>#REF!+#REF!+#REF!+#REF!+#REF!+#REF!-#REF!-(#REF!+#REF!)+#REF!</f>
        <v>#REF!</v>
      </c>
      <c r="Z12" s="485">
        <f>(DataUS2!BS92+DataUS2!B92+DataUS2!AD92+DataUS2!AS92)/((TableUS14w!P12+1)*(DataUS2!B92+DataUS2!BS92)*(1+TableUS15a!C88))-1</f>
        <v>0.12476907077012811</v>
      </c>
      <c r="AB12" s="24">
        <f t="shared" si="2"/>
        <v>1.062871271367555</v>
      </c>
      <c r="AC12" s="24">
        <f t="shared" si="3"/>
        <v>1.040576715958335</v>
      </c>
      <c r="AD12" s="24">
        <f t="shared" si="4"/>
        <v>1.031547774023837</v>
      </c>
      <c r="AE12" s="24">
        <f t="shared" si="5"/>
        <v>1.0251087436054231</v>
      </c>
      <c r="AF12" s="24">
        <f t="shared" si="6"/>
        <v>1.4305631189805526</v>
      </c>
      <c r="AG12" s="24">
        <f t="shared" si="7"/>
        <v>1.2284295838947223</v>
      </c>
      <c r="AH12" s="24">
        <f t="shared" si="8"/>
        <v>1.0016359503031949</v>
      </c>
      <c r="AI12" s="24">
        <f t="shared" si="9"/>
        <v>0.99689147544039436</v>
      </c>
      <c r="AJ12" s="24">
        <f t="shared" si="10"/>
        <v>1.0771015461654436</v>
      </c>
      <c r="AL12" s="24"/>
    </row>
    <row r="13" spans="1:38">
      <c r="A13" s="111">
        <v>1950</v>
      </c>
      <c r="B13" s="157">
        <f>(DataUS2!FE94-DataUS2!FF94)/DataUS2!BS94</f>
        <v>6.5073637336798065E-2</v>
      </c>
      <c r="C13" s="507">
        <f>DataUS2!FJ94/DataUS2!DV94</f>
        <v>2.5554645724680296E-2</v>
      </c>
      <c r="D13" s="505">
        <f>(DataUS2!FL94+DataUS2!FN94)/(DataUS2!EE94+DataUS2!ED94+DataUS2!EO94)</f>
        <v>0.24565051384199246</v>
      </c>
      <c r="E13" s="507">
        <f>DataUS1!CT94/(DataUS2!DX94+DataUS2!EF94)</f>
        <v>7.5757628746990088E-2</v>
      </c>
      <c r="F13" s="505">
        <f>DataUS2!FO94/(DataUS2!EG94-DataUS2!EO94)</f>
        <v>3.2820943145329094E-2</v>
      </c>
      <c r="G13" s="851">
        <f>DataUS2!FW94/(DataUS2!DW94+DataUS2!EM94)</f>
        <v>5.3840318686125689E-2</v>
      </c>
      <c r="H13" s="611">
        <f>TableUS14w!O14</f>
        <v>2.5118612437846854E-2</v>
      </c>
      <c r="I13" s="849">
        <f>TableUS14a!H14</f>
        <v>4.4237913722804612E-2</v>
      </c>
      <c r="J13" s="531">
        <f>TableUS14g!N14</f>
        <v>0.13984516576551309</v>
      </c>
      <c r="K13" s="505">
        <f>TableUS14d!N14</f>
        <v>0.13790866180057981</v>
      </c>
      <c r="L13" s="507">
        <f>TableUS14e!H14</f>
        <v>0.2158059159470227</v>
      </c>
      <c r="M13" s="507">
        <f>TableUS14h!H14</f>
        <v>-4.5009362584471635E-3</v>
      </c>
      <c r="N13" s="505">
        <f>TableUS14j!H14</f>
        <v>-1.9880269830324648E-3</v>
      </c>
      <c r="O13" s="507">
        <f>TableUS14k!H14</f>
        <v>2.369366895989633E-2</v>
      </c>
      <c r="P13" s="660">
        <f t="shared" si="11"/>
        <v>6.5472795161592448E-2</v>
      </c>
      <c r="Q13" s="522">
        <f t="shared" si="12"/>
        <v>1.744327946473339E-2</v>
      </c>
      <c r="R13" s="678">
        <f t="shared" si="13"/>
        <v>0.35126393667078126</v>
      </c>
      <c r="S13" s="523">
        <f t="shared" si="14"/>
        <v>7.3234311658658111E-2</v>
      </c>
      <c r="T13" s="523">
        <f t="shared" si="15"/>
        <v>-2.9432440514160309E-2</v>
      </c>
      <c r="U13" s="141">
        <f t="shared" si="16"/>
        <v>-3.5695214482803016E-2</v>
      </c>
      <c r="V13" s="524"/>
      <c r="W13" s="485" t="e">
        <f>C13*#REF!+D13*(#REF!+#REF!+#REF!)+TableUS14o!E13*(#REF!+#REF!)+TableUS14o!F13*(#REF!-#REF!)-TableUS14o!G13*(#REF!+#REF!)-B13</f>
        <v>#REF!</v>
      </c>
      <c r="X13" s="485" t="e">
        <f>I13*#REF!+J13*(#REF!+#REF!)+TableUS14o!M13*#REF!+TableUS14o!N13*#REF!-TableUS14o!O13*(#REF!+#REF!)+TableUS14b!H14*#REF!-H13</f>
        <v>#REF!</v>
      </c>
      <c r="Y13" s="485" t="e">
        <f>#REF!+#REF!+#REF!+#REF!+#REF!+#REF!-#REF!-(#REF!+#REF!)+#REF!</f>
        <v>#REF!</v>
      </c>
      <c r="Z13" s="485">
        <f>(DataUS2!BS93+DataUS2!B93+DataUS2!AD93+DataUS2!AS93)/((TableUS14w!P13+1)*(DataUS2!B93+DataUS2!BS93)*(1+TableUS15a!C89))-1</f>
        <v>4.0648378181662448E-3</v>
      </c>
      <c r="AB13" s="24">
        <f t="shared" si="2"/>
        <v>1.0251186124378469</v>
      </c>
      <c r="AC13" s="24">
        <f t="shared" si="3"/>
        <v>1.0442379137228046</v>
      </c>
      <c r="AD13" s="24">
        <f t="shared" si="4"/>
        <v>1.1398451657655131</v>
      </c>
      <c r="AE13" s="24">
        <f t="shared" si="5"/>
        <v>1.1379086618005798</v>
      </c>
      <c r="AF13" s="24">
        <f t="shared" si="6"/>
        <v>1.2158059159470227</v>
      </c>
      <c r="AG13" s="24">
        <f t="shared" si="7"/>
        <v>0.99549906374155284</v>
      </c>
      <c r="AH13" s="24">
        <f t="shared" si="8"/>
        <v>0.99801197301696754</v>
      </c>
      <c r="AI13" s="24">
        <f t="shared" si="9"/>
        <v>1.0236936689598963</v>
      </c>
      <c r="AJ13" s="24">
        <f t="shared" si="10"/>
        <v>1.0654727951615925</v>
      </c>
      <c r="AL13" s="24"/>
    </row>
    <row r="14" spans="1:38">
      <c r="A14" s="82">
        <f t="shared" ref="A14:A33" si="17">A13+1</f>
        <v>1951</v>
      </c>
      <c r="B14" s="22">
        <f>(DataUS2!FE95-DataUS2!FF95)/DataUS2!BS95</f>
        <v>6.8363923841599936E-2</v>
      </c>
      <c r="C14" s="505">
        <f>DataUS2!FJ95/DataUS2!DV95</f>
        <v>2.5449064808637858E-2</v>
      </c>
      <c r="D14" s="505">
        <f>(DataUS2!FL95+DataUS2!FN95)/(DataUS2!EE95+DataUS2!ED95+DataUS2!EO95)</f>
        <v>0.2342395098988716</v>
      </c>
      <c r="E14" s="505">
        <f>DataUS1!CT95/(DataUS2!DX95+DataUS2!EF95)</f>
        <v>8.2355329874160013E-2</v>
      </c>
      <c r="F14" s="505">
        <f>DataUS2!FO95/(DataUS2!EG95-DataUS2!EO95)</f>
        <v>3.4054643107340236E-2</v>
      </c>
      <c r="G14" s="656">
        <f>DataUS2!FW95/(DataUS2!DW95+DataUS2!EM95)</f>
        <v>5.0613749686956859E-2</v>
      </c>
      <c r="H14" s="23">
        <f>TableUS14w!O15</f>
        <v>3.9915782479438278E-4</v>
      </c>
      <c r="I14" s="552">
        <f>TableUS14a!H15</f>
        <v>-8.1113662599469061E-3</v>
      </c>
      <c r="J14" s="531">
        <f>TableUS14g!N15</f>
        <v>0.10561342282878883</v>
      </c>
      <c r="K14" s="505">
        <f>TableUS14d!N15</f>
        <v>0.11107065392983828</v>
      </c>
      <c r="L14" s="505">
        <f>TableUS14e!H15</f>
        <v>-8.1077759956350581E-2</v>
      </c>
      <c r="M14" s="505">
        <f>TableUS14h!H15</f>
        <v>-2.5233170883319778E-3</v>
      </c>
      <c r="N14" s="505">
        <f>TableUS14j!H15</f>
        <v>-6.2253383659489403E-2</v>
      </c>
      <c r="O14" s="505">
        <f>TableUS14k!H15</f>
        <v>-8.9535533168928705E-2</v>
      </c>
      <c r="P14" s="659">
        <f t="shared" si="11"/>
        <v>8.5166013770206703E-2</v>
      </c>
      <c r="Q14" s="491">
        <f t="shared" si="12"/>
        <v>5.3854332827999243E-2</v>
      </c>
      <c r="R14" s="498">
        <f t="shared" si="13"/>
        <v>0.28353477874382532</v>
      </c>
      <c r="S14" s="521">
        <f t="shared" si="14"/>
        <v>9.9202407097478254E-2</v>
      </c>
      <c r="T14" s="521">
        <f t="shared" si="15"/>
        <v>3.1193820436624824E-2</v>
      </c>
      <c r="U14" s="136">
        <f t="shared" si="16"/>
        <v>4.6678591346700819E-2</v>
      </c>
      <c r="V14" s="524"/>
      <c r="W14" s="485" t="e">
        <f>C14*#REF!+D14*(#REF!+#REF!+#REF!)+TableUS14o!E14*(#REF!+#REF!)+TableUS14o!F14*(#REF!-#REF!)-TableUS14o!G14*(#REF!+#REF!)-B14</f>
        <v>#REF!</v>
      </c>
      <c r="X14" s="485" t="e">
        <f>I14*#REF!+J14*(#REF!+#REF!)+TableUS14o!M14*#REF!+TableUS14o!N14*#REF!-TableUS14o!O14*(#REF!+#REF!)+TableUS14b!H15*#REF!-H14</f>
        <v>#REF!</v>
      </c>
      <c r="Y14" s="485" t="e">
        <f>#REF!+#REF!+#REF!+#REF!+#REF!+#REF!-#REF!-(#REF!+#REF!)+#REF!</f>
        <v>#REF!</v>
      </c>
      <c r="Z14" s="485">
        <f>(DataUS2!BS94+DataUS2!B94+DataUS2!AD94+DataUS2!AS94)/((TableUS14w!P14+1)*(DataUS2!B94+DataUS2!BS94)*(1+TableUS15a!C90))-1</f>
        <v>-1.6714851729692226E-2</v>
      </c>
      <c r="AB14" s="24">
        <f t="shared" si="2"/>
        <v>1.0003991578247944</v>
      </c>
      <c r="AC14" s="24">
        <f t="shared" si="3"/>
        <v>0.99188863374005309</v>
      </c>
      <c r="AD14" s="24">
        <f t="shared" si="4"/>
        <v>1.1056134228287888</v>
      </c>
      <c r="AE14" s="24">
        <f t="shared" si="5"/>
        <v>1.1110706539298383</v>
      </c>
      <c r="AF14" s="24">
        <f t="shared" si="6"/>
        <v>0.91892224004364942</v>
      </c>
      <c r="AG14" s="24">
        <f t="shared" si="7"/>
        <v>0.99747668291166802</v>
      </c>
      <c r="AH14" s="24">
        <f t="shared" si="8"/>
        <v>0.9377466163405106</v>
      </c>
      <c r="AI14" s="24">
        <f t="shared" si="9"/>
        <v>0.9104644668310713</v>
      </c>
      <c r="AJ14" s="24">
        <f t="shared" si="10"/>
        <v>1.0851660137702066</v>
      </c>
      <c r="AL14" s="24"/>
    </row>
    <row r="15" spans="1:38">
      <c r="A15" s="82">
        <f t="shared" si="17"/>
        <v>1952</v>
      </c>
      <c r="B15" s="22">
        <f>(DataUS2!FE96-DataUS2!FF96)/DataUS2!BS96</f>
        <v>6.0072127416000293E-2</v>
      </c>
      <c r="C15" s="505">
        <f>DataUS2!FJ96/DataUS2!DV96</f>
        <v>2.6886214827634512E-2</v>
      </c>
      <c r="D15" s="505">
        <f>(DataUS2!FL96+DataUS2!FN96)/(DataUS2!EE96+DataUS2!ED96+DataUS2!EO96)</f>
        <v>0.17956545160711079</v>
      </c>
      <c r="E15" s="505">
        <f>DataUS1!CT96/(DataUS2!DX96+DataUS2!EF96)</f>
        <v>6.9729669190926699E-2</v>
      </c>
      <c r="F15" s="505">
        <f>DataUS2!FO96/(DataUS2!EG96-DataUS2!EO96)</f>
        <v>3.4815508614527618E-2</v>
      </c>
      <c r="G15" s="656">
        <f>DataUS2!FW96/(DataUS2!DW96+DataUS2!EM96)</f>
        <v>5.3964098951975195E-2</v>
      </c>
      <c r="H15" s="23">
        <f>TableUS14w!O16</f>
        <v>1.6802089928606767E-2</v>
      </c>
      <c r="I15" s="552">
        <f>TableUS14a!H16</f>
        <v>2.8405268019361385E-2</v>
      </c>
      <c r="J15" s="531">
        <f>TableUS14g!N16</f>
        <v>4.9295268844953721E-2</v>
      </c>
      <c r="K15" s="505">
        <f>TableUS14d!N16</f>
        <v>5.1793960792281268E-2</v>
      </c>
      <c r="L15" s="505">
        <f>TableUS14e!H16</f>
        <v>-4.4227575694787524E-2</v>
      </c>
      <c r="M15" s="505">
        <f>TableUS14h!H16</f>
        <v>1.6847077223318241E-2</v>
      </c>
      <c r="N15" s="505">
        <f>TableUS14j!H16</f>
        <v>-2.8608226707154127E-3</v>
      </c>
      <c r="O15" s="505">
        <f>TableUS14k!H16</f>
        <v>-3.9351583402560397E-3</v>
      </c>
      <c r="P15" s="659">
        <f t="shared" si="11"/>
        <v>4.9033787192430872E-2</v>
      </c>
      <c r="Q15" s="491">
        <f t="shared" si="12"/>
        <v>4.2547476523289579E-2</v>
      </c>
      <c r="R15" s="498">
        <f t="shared" si="13"/>
        <v>0.14839817466118943</v>
      </c>
      <c r="S15" s="521">
        <f t="shared" si="14"/>
        <v>3.5800423516160515E-2</v>
      </c>
      <c r="T15" s="521">
        <f t="shared" si="15"/>
        <v>1.2784941031569436E-2</v>
      </c>
      <c r="U15" s="136">
        <f t="shared" si="16"/>
        <v>4.214171821158387E-2</v>
      </c>
      <c r="V15" s="524"/>
      <c r="W15" s="485" t="e">
        <f>C15*#REF!+D15*(#REF!+#REF!+#REF!)+TableUS14o!E15*(#REF!+#REF!)+TableUS14o!F15*(#REF!-#REF!)-TableUS14o!G15*(#REF!+#REF!)-B15</f>
        <v>#REF!</v>
      </c>
      <c r="X15" s="485" t="e">
        <f>I15*#REF!+J15*(#REF!+#REF!)+TableUS14o!M15*#REF!+TableUS14o!N15*#REF!-TableUS14o!O15*(#REF!+#REF!)+TableUS14b!H16*#REF!-H15</f>
        <v>#REF!</v>
      </c>
      <c r="Y15" s="485" t="e">
        <f>#REF!+#REF!+#REF!+#REF!+#REF!+#REF!-#REF!-(#REF!+#REF!)+#REF!</f>
        <v>#REF!</v>
      </c>
      <c r="Z15" s="485">
        <f>(DataUS2!BS95+DataUS2!B95+DataUS2!AD95+DataUS2!AS95)/((TableUS14w!P15+1)*(DataUS2!B95+DataUS2!BS95)*(1+TableUS15a!C91))-1</f>
        <v>4.1097919530967975E-2</v>
      </c>
      <c r="AB15" s="24">
        <f t="shared" si="2"/>
        <v>1.0168020899286068</v>
      </c>
      <c r="AC15" s="24">
        <f t="shared" si="3"/>
        <v>1.0284052680193614</v>
      </c>
      <c r="AD15" s="24">
        <f t="shared" si="4"/>
        <v>1.0492952688449537</v>
      </c>
      <c r="AE15" s="24">
        <f t="shared" si="5"/>
        <v>1.0517939607922813</v>
      </c>
      <c r="AF15" s="24">
        <f t="shared" si="6"/>
        <v>0.95577242430521248</v>
      </c>
      <c r="AG15" s="24">
        <f t="shared" si="7"/>
        <v>1.0168470772233182</v>
      </c>
      <c r="AH15" s="24">
        <f t="shared" si="8"/>
        <v>0.99713917732928459</v>
      </c>
      <c r="AI15" s="24">
        <f t="shared" si="9"/>
        <v>0.99606484165974396</v>
      </c>
      <c r="AJ15" s="24">
        <f t="shared" si="10"/>
        <v>1.0490337871924309</v>
      </c>
      <c r="AL15" s="24"/>
    </row>
    <row r="16" spans="1:38">
      <c r="A16" s="82">
        <f t="shared" si="17"/>
        <v>1953</v>
      </c>
      <c r="B16" s="22">
        <f>(DataUS2!FE97-DataUS2!FF97)/DataUS2!BS97</f>
        <v>5.9628018414445566E-2</v>
      </c>
      <c r="C16" s="505">
        <f>DataUS2!FJ97/DataUS2!DV97</f>
        <v>2.8973860079519503E-2</v>
      </c>
      <c r="D16" s="505">
        <f>(DataUS2!FL97+DataUS2!FN97)/(DataUS2!EE97+DataUS2!ED97+DataUS2!EO97)</f>
        <v>0.18620667665720755</v>
      </c>
      <c r="E16" s="505">
        <f>DataUS1!CT97/(DataUS2!DX97+DataUS2!EF97)</f>
        <v>6.6761601555848718E-2</v>
      </c>
      <c r="F16" s="505">
        <f>DataUS2!FO97/(DataUS2!EG97-DataUS2!EO97)</f>
        <v>3.6189347223963615E-2</v>
      </c>
      <c r="G16" s="656">
        <f>DataUS2!FW97/(DataUS2!DW97+DataUS2!EM97)</f>
        <v>5.6158508734015358E-2</v>
      </c>
      <c r="H16" s="23">
        <f>TableUS14w!O17</f>
        <v>-1.1038340223569421E-2</v>
      </c>
      <c r="I16" s="552">
        <f>TableUS14a!H17</f>
        <v>1.5661261695655071E-2</v>
      </c>
      <c r="J16" s="531">
        <f>TableUS14g!N17</f>
        <v>-3.1167276945921363E-2</v>
      </c>
      <c r="K16" s="505">
        <f>TableUS14d!N17</f>
        <v>-3.0579787116212231E-2</v>
      </c>
      <c r="L16" s="505">
        <f>TableUS14e!H17</f>
        <v>-5.2568921289581017E-2</v>
      </c>
      <c r="M16" s="505">
        <f>TableUS14h!H17</f>
        <v>-3.3929245674766184E-2</v>
      </c>
      <c r="N16" s="505">
        <f>TableUS14j!H17</f>
        <v>-2.2030567582958183E-2</v>
      </c>
      <c r="O16" s="505">
        <f>TableUS14k!H17</f>
        <v>-1.1822380740391325E-2</v>
      </c>
      <c r="P16" s="659">
        <f t="shared" si="11"/>
        <v>7.7660302046557633E-2</v>
      </c>
      <c r="Q16" s="491">
        <f t="shared" si="12"/>
        <v>4.1928661348768367E-2</v>
      </c>
      <c r="R16" s="498">
        <f t="shared" si="13"/>
        <v>0.33472995706988951</v>
      </c>
      <c r="S16" s="521">
        <f t="shared" si="14"/>
        <v>4.1909690277344661E-2</v>
      </c>
      <c r="T16" s="521">
        <f t="shared" si="15"/>
        <v>2.1046860718594081E-2</v>
      </c>
      <c r="U16" s="136">
        <f t="shared" si="16"/>
        <v>4.6228402050396092E-2</v>
      </c>
      <c r="V16" s="524"/>
      <c r="W16" s="485" t="e">
        <f>C16*#REF!+D16*(#REF!+#REF!+#REF!)+TableUS14o!E16*(#REF!+#REF!)+TableUS14o!F16*(#REF!-#REF!)-TableUS14o!G16*(#REF!+#REF!)-B16</f>
        <v>#REF!</v>
      </c>
      <c r="X16" s="485" t="e">
        <f>I16*#REF!+J16*(#REF!+#REF!)+TableUS14o!M16*#REF!+TableUS14o!N16*#REF!-TableUS14o!O16*(#REF!+#REF!)+TableUS14b!H17*#REF!-H16</f>
        <v>#REF!</v>
      </c>
      <c r="Y16" s="485" t="e">
        <f>#REF!+#REF!+#REF!+#REF!+#REF!+#REF!-#REF!-(#REF!+#REF!)+#REF!</f>
        <v>#REF!</v>
      </c>
      <c r="Z16" s="485">
        <f>(DataUS2!BS96+DataUS2!B96+DataUS2!AD96+DataUS2!AS96)/((TableUS14w!P16+1)*(DataUS2!B96+DataUS2!BS96)*(1+TableUS15a!C92))-1</f>
        <v>1.138474353940877E-3</v>
      </c>
      <c r="AB16" s="24">
        <f t="shared" si="2"/>
        <v>0.98896165977643058</v>
      </c>
      <c r="AC16" s="24">
        <f t="shared" si="3"/>
        <v>1.0156612616956551</v>
      </c>
      <c r="AD16" s="24">
        <f t="shared" si="4"/>
        <v>0.96883272305407864</v>
      </c>
      <c r="AE16" s="24">
        <f t="shared" si="5"/>
        <v>0.96942021288378777</v>
      </c>
      <c r="AF16" s="24">
        <f t="shared" si="6"/>
        <v>0.94743107871041898</v>
      </c>
      <c r="AG16" s="24">
        <f t="shared" si="7"/>
        <v>0.96607075432523382</v>
      </c>
      <c r="AH16" s="24">
        <f t="shared" si="8"/>
        <v>0.97796943241704182</v>
      </c>
      <c r="AI16" s="24">
        <f t="shared" si="9"/>
        <v>0.98817761925960867</v>
      </c>
      <c r="AJ16" s="24">
        <f t="shared" si="10"/>
        <v>1.0776603020465576</v>
      </c>
      <c r="AL16" s="24"/>
    </row>
    <row r="17" spans="1:38">
      <c r="A17" s="197">
        <f t="shared" si="17"/>
        <v>1954</v>
      </c>
      <c r="B17" s="22">
        <f>(DataUS2!FE98-DataUS2!FF98)/DataUS2!BS98</f>
        <v>5.7773998110286585E-2</v>
      </c>
      <c r="C17" s="505">
        <f>DataUS2!FJ98/DataUS2!DV98</f>
        <v>3.081086959148412E-2</v>
      </c>
      <c r="D17" s="505">
        <f>(DataUS2!FL98+DataUS2!FN98)/(DataUS2!EE98+DataUS2!ED98+DataUS2!EO98)</f>
        <v>0.17654857382880698</v>
      </c>
      <c r="E17" s="505">
        <f>DataUS1!CT98/(DataUS2!DX98+DataUS2!EF98)</f>
        <v>6.6954937007091819E-2</v>
      </c>
      <c r="F17" s="505">
        <f>DataUS2!FO98/(DataUS2!EG98-DataUS2!EO98)</f>
        <v>3.7502142979598835E-2</v>
      </c>
      <c r="G17" s="656">
        <f>DataUS2!FW98/(DataUS2!DW98+DataUS2!EM98)</f>
        <v>5.5814960699330403E-2</v>
      </c>
      <c r="H17" s="23">
        <f>TableUS14w!O18</f>
        <v>1.8032283632112067E-2</v>
      </c>
      <c r="I17" s="552">
        <f>TableUS14a!H18</f>
        <v>1.2954801269248861E-2</v>
      </c>
      <c r="J17" s="531">
        <f>TableUS14g!N18</f>
        <v>0.14852328041268192</v>
      </c>
      <c r="K17" s="505">
        <f>TableUS14d!N18</f>
        <v>0.14850520372254783</v>
      </c>
      <c r="L17" s="505">
        <f>TableUS14e!H18</f>
        <v>0.14914106213094658</v>
      </c>
      <c r="M17" s="505">
        <f>TableUS14h!H18</f>
        <v>-2.4851911278504057E-2</v>
      </c>
      <c r="N17" s="505">
        <f>TableUS14j!H18</f>
        <v>-1.5142486505369535E-2</v>
      </c>
      <c r="O17" s="505">
        <f>TableUS14k!H18</f>
        <v>-9.9301066836192664E-3</v>
      </c>
      <c r="P17" s="659">
        <f t="shared" si="11"/>
        <v>0.10045497086088692</v>
      </c>
      <c r="Q17" s="491">
        <f t="shared" si="12"/>
        <v>4.7723984576010195E-2</v>
      </c>
      <c r="R17" s="498">
        <f t="shared" si="13"/>
        <v>0.45674005613981594</v>
      </c>
      <c r="S17" s="521">
        <f t="shared" si="14"/>
        <v>6.794309305189844E-2</v>
      </c>
      <c r="T17" s="521">
        <f t="shared" si="15"/>
        <v>2.7614080403456448E-2</v>
      </c>
      <c r="U17" s="136">
        <f t="shared" si="16"/>
        <v>6.8007469148784694E-2</v>
      </c>
      <c r="V17" s="524"/>
      <c r="W17" s="485" t="e">
        <f>C17*#REF!+D17*(#REF!+#REF!+#REF!)+TableUS14o!E17*(#REF!+#REF!)+TableUS14o!F17*(#REF!-#REF!)-TableUS14o!G17*(#REF!+#REF!)-B17</f>
        <v>#REF!</v>
      </c>
      <c r="X17" s="485" t="e">
        <f>I17*#REF!+J17*(#REF!+#REF!)+TableUS14o!M17*#REF!+TableUS14o!N17*#REF!-TableUS14o!O17*(#REF!+#REF!)+TableUS14b!H18*#REF!-H17</f>
        <v>#REF!</v>
      </c>
      <c r="Y17" s="485" t="e">
        <f>#REF!+#REF!+#REF!+#REF!+#REF!+#REF!-#REF!-(#REF!+#REF!)+#REF!</f>
        <v>#REF!</v>
      </c>
      <c r="Z17" s="485">
        <f>(DataUS2!BS97+DataUS2!B97+DataUS2!AD97+DataUS2!AS97)/((TableUS14w!P17+1)*(DataUS2!B97+DataUS2!BS97)*(1+TableUS15a!C93))-1</f>
        <v>-8.8907096724798462E-3</v>
      </c>
      <c r="AB17" s="24">
        <f t="shared" si="2"/>
        <v>1.0180322836321121</v>
      </c>
      <c r="AC17" s="24">
        <f t="shared" si="3"/>
        <v>1.0129548012692489</v>
      </c>
      <c r="AD17" s="24">
        <f t="shared" si="4"/>
        <v>1.1485232804126819</v>
      </c>
      <c r="AE17" s="24">
        <f t="shared" si="5"/>
        <v>1.1485052037225478</v>
      </c>
      <c r="AF17" s="24">
        <f t="shared" si="6"/>
        <v>1.1491410621309466</v>
      </c>
      <c r="AG17" s="24">
        <f t="shared" si="7"/>
        <v>0.97514808872149594</v>
      </c>
      <c r="AH17" s="24">
        <f t="shared" si="8"/>
        <v>0.98485751349463047</v>
      </c>
      <c r="AI17" s="24">
        <f t="shared" si="9"/>
        <v>0.99006989331638073</v>
      </c>
      <c r="AJ17" s="24">
        <f t="shared" si="10"/>
        <v>1.1004549708608868</v>
      </c>
      <c r="AL17" s="24"/>
    </row>
    <row r="18" spans="1:38">
      <c r="A18" s="82">
        <f t="shared" si="17"/>
        <v>1955</v>
      </c>
      <c r="B18" s="22">
        <f>(DataUS2!FE99-DataUS2!FF99)/DataUS2!BS99</f>
        <v>6.1858061909936805E-2</v>
      </c>
      <c r="C18" s="505">
        <f>DataUS2!FJ99/DataUS2!DV99</f>
        <v>3.0923761474719817E-2</v>
      </c>
      <c r="D18" s="505">
        <f>(DataUS2!FL99+DataUS2!FN99)/(DataUS2!EE99+DataUS2!ED99+DataUS2!EO99)</f>
        <v>0.15609915418273687</v>
      </c>
      <c r="E18" s="505">
        <f>DataUS1!CT99/(DataUS2!DX99+DataUS2!EF99)</f>
        <v>7.8202055539611279E-2</v>
      </c>
      <c r="F18" s="505">
        <f>DataUS2!FO99/(DataUS2!EG99-DataUS2!EO99)</f>
        <v>3.8769081657378239E-2</v>
      </c>
      <c r="G18" s="656">
        <f>DataUS2!FW99/(DataUS2!DW99+DataUS2!EM99)</f>
        <v>5.821035247492104E-2</v>
      </c>
      <c r="H18" s="23">
        <f>TableUS14w!O19</f>
        <v>4.2680972750600343E-2</v>
      </c>
      <c r="I18" s="552">
        <f>TableUS14a!H19</f>
        <v>1.6913114984526079E-2</v>
      </c>
      <c r="J18" s="531">
        <f>TableUS14g!N19</f>
        <v>0.28019148231100899</v>
      </c>
      <c r="K18" s="505">
        <f>TableUS14d!N19</f>
        <v>0.28159882105646128</v>
      </c>
      <c r="L18" s="505">
        <f>TableUS14e!H19</f>
        <v>0.23576951578116678</v>
      </c>
      <c r="M18" s="505">
        <f>TableUS14h!H19</f>
        <v>9.8815604480662067E-4</v>
      </c>
      <c r="N18" s="505">
        <f>TableUS14j!H19</f>
        <v>-9.8880625761423868E-3</v>
      </c>
      <c r="O18" s="505">
        <f>TableUS14k!H19</f>
        <v>1.2192508449454298E-2</v>
      </c>
      <c r="P18" s="659">
        <f t="shared" si="11"/>
        <v>7.8986780320364436E-2</v>
      </c>
      <c r="Q18" s="491">
        <f t="shared" si="12"/>
        <v>2.9862835705946559E-2</v>
      </c>
      <c r="R18" s="498">
        <f t="shared" si="13"/>
        <v>0.28290182323381663</v>
      </c>
      <c r="S18" s="521">
        <f t="shared" si="14"/>
        <v>8.9238978012533818E-2</v>
      </c>
      <c r="T18" s="521">
        <f t="shared" si="15"/>
        <v>1.9790475388569567E-4</v>
      </c>
      <c r="U18" s="136">
        <f t="shared" si="16"/>
        <v>8.5418238487946774E-3</v>
      </c>
      <c r="V18" s="524"/>
      <c r="W18" s="485" t="e">
        <f>C18*#REF!+D18*(#REF!+#REF!+#REF!)+TableUS14o!E18*(#REF!+#REF!)+TableUS14o!F18*(#REF!-#REF!)-TableUS14o!G18*(#REF!+#REF!)-B18</f>
        <v>#REF!</v>
      </c>
      <c r="X18" s="485" t="e">
        <f>I18*#REF!+J18*(#REF!+#REF!)+TableUS14o!M18*#REF!+TableUS14o!N18*#REF!-TableUS14o!O18*(#REF!+#REF!)+TableUS14b!H19*#REF!-H18</f>
        <v>#REF!</v>
      </c>
      <c r="Y18" s="485" t="e">
        <f>#REF!+#REF!+#REF!+#REF!+#REF!+#REF!-#REF!-(#REF!+#REF!)+#REF!</f>
        <v>#REF!</v>
      </c>
      <c r="Z18" s="485">
        <f>(DataUS2!BS98+DataUS2!B98+DataUS2!AD98+DataUS2!AS98)/((TableUS14w!P18+1)*(DataUS2!B98+DataUS2!BS98)*(1+TableUS15a!C94))-1</f>
        <v>6.1224777790319207E-2</v>
      </c>
      <c r="AB18" s="24">
        <f t="shared" si="2"/>
        <v>1.0426809727506003</v>
      </c>
      <c r="AC18" s="24">
        <f t="shared" si="3"/>
        <v>1.0169131149845261</v>
      </c>
      <c r="AD18" s="24">
        <f t="shared" si="4"/>
        <v>1.280191482311009</v>
      </c>
      <c r="AE18" s="24">
        <f t="shared" si="5"/>
        <v>1.2815988210564613</v>
      </c>
      <c r="AF18" s="24">
        <f t="shared" si="6"/>
        <v>1.2357695157811668</v>
      </c>
      <c r="AG18" s="24">
        <f t="shared" si="7"/>
        <v>1.0009881560448066</v>
      </c>
      <c r="AH18" s="24">
        <f t="shared" si="8"/>
        <v>0.99011193742385761</v>
      </c>
      <c r="AI18" s="24">
        <f t="shared" si="9"/>
        <v>1.0121925084494543</v>
      </c>
      <c r="AJ18" s="24">
        <f t="shared" si="10"/>
        <v>1.0789867803203643</v>
      </c>
      <c r="AL18" s="24"/>
    </row>
    <row r="19" spans="1:38">
      <c r="A19" s="82">
        <f t="shared" si="17"/>
        <v>1956</v>
      </c>
      <c r="B19" s="22">
        <f>(DataUS2!FE100-DataUS2!FF100)/DataUS2!BS100</f>
        <v>5.810555639962648E-2</v>
      </c>
      <c r="C19" s="505">
        <f>DataUS2!FJ100/DataUS2!DV100</f>
        <v>3.0442585637471271E-2</v>
      </c>
      <c r="D19" s="505">
        <f>(DataUS2!FL100+DataUS2!FN100)/(DataUS2!EE100+DataUS2!ED100+DataUS2!EO100)</f>
        <v>0.12691999847543542</v>
      </c>
      <c r="E19" s="505">
        <f>DataUS1!CT100/(DataUS2!DX100+DataUS2!EF100)</f>
        <v>7.2951819578347704E-2</v>
      </c>
      <c r="F19" s="505">
        <f>DataUS2!FO100/(DataUS2!EG100-DataUS2!EO100)</f>
        <v>4.0429074485187178E-2</v>
      </c>
      <c r="G19" s="656">
        <f>DataUS2!FW100/(DataUS2!DW100+DataUS2!EM100)</f>
        <v>5.9258368576202695E-2</v>
      </c>
      <c r="H19" s="23">
        <f>TableUS14w!O20</f>
        <v>1.7128718410427624E-2</v>
      </c>
      <c r="I19" s="552">
        <f>TableUS14a!H20</f>
        <v>-1.0609257687732576E-3</v>
      </c>
      <c r="J19" s="531">
        <f>TableUS14g!N20</f>
        <v>0.12680266905107973</v>
      </c>
      <c r="K19" s="505">
        <f>TableUS14d!N20</f>
        <v>0.12829510165180036</v>
      </c>
      <c r="L19" s="505">
        <f>TableUS14e!H20</f>
        <v>8.165670648232104E-2</v>
      </c>
      <c r="M19" s="505">
        <f>TableUS14h!H20</f>
        <v>1.1036922472922539E-2</v>
      </c>
      <c r="N19" s="505">
        <f>TableUS14j!H20</f>
        <v>-3.8571176903492543E-2</v>
      </c>
      <c r="O19" s="505">
        <f>TableUS14k!H20</f>
        <v>-4.9668528626126363E-2</v>
      </c>
      <c r="P19" s="659">
        <f t="shared" si="11"/>
        <v>4.2547793241736333E-2</v>
      </c>
      <c r="Q19" s="491">
        <f t="shared" si="12"/>
        <v>2.1047905413626673E-2</v>
      </c>
      <c r="R19" s="498">
        <f t="shared" si="13"/>
        <v>9.01582980392924E-2</v>
      </c>
      <c r="S19" s="521">
        <f t="shared" si="14"/>
        <v>9.2061340866390035E-2</v>
      </c>
      <c r="T19" s="521">
        <f t="shared" si="15"/>
        <v>5.7280028647298531E-3</v>
      </c>
      <c r="U19" s="136">
        <f t="shared" si="16"/>
        <v>1.943937190758848E-2</v>
      </c>
      <c r="V19" s="524"/>
      <c r="W19" s="485" t="e">
        <f>C19*#REF!+D19*(#REF!+#REF!+#REF!)+TableUS14o!E19*(#REF!+#REF!)+TableUS14o!F19*(#REF!-#REF!)-TableUS14o!G19*(#REF!+#REF!)-B19</f>
        <v>#REF!</v>
      </c>
      <c r="X19" s="485" t="e">
        <f>I19*#REF!+J19*(#REF!+#REF!)+TableUS14o!M19*#REF!+TableUS14o!N19*#REF!-TableUS14o!O19*(#REF!+#REF!)+TableUS14b!H20*#REF!-H19</f>
        <v>#REF!</v>
      </c>
      <c r="Y19" s="485" t="e">
        <f>#REF!+#REF!+#REF!+#REF!+#REF!+#REF!-#REF!-(#REF!+#REF!)+#REF!</f>
        <v>#REF!</v>
      </c>
      <c r="Z19" s="485">
        <f>(DataUS2!BS99+DataUS2!B99+DataUS2!AD99+DataUS2!AS99)/((TableUS14w!P19+1)*(DataUS2!B99+DataUS2!BS99)*(1+TableUS15a!C95))-1</f>
        <v>4.4949293432366977E-2</v>
      </c>
      <c r="AB19" s="24">
        <f t="shared" si="2"/>
        <v>1.0171287184104276</v>
      </c>
      <c r="AC19" s="24">
        <f t="shared" si="3"/>
        <v>0.99893907423122674</v>
      </c>
      <c r="AD19" s="24">
        <f t="shared" si="4"/>
        <v>1.1268026690510797</v>
      </c>
      <c r="AE19" s="24">
        <f t="shared" si="5"/>
        <v>1.1282951016518004</v>
      </c>
      <c r="AF19" s="24">
        <f t="shared" si="6"/>
        <v>1.081656706482321</v>
      </c>
      <c r="AG19" s="24">
        <f t="shared" si="7"/>
        <v>1.0110369224729225</v>
      </c>
      <c r="AH19" s="24">
        <f t="shared" si="8"/>
        <v>0.96142882309650746</v>
      </c>
      <c r="AI19" s="24">
        <f t="shared" si="9"/>
        <v>0.95033147137387364</v>
      </c>
      <c r="AJ19" s="24">
        <f t="shared" si="10"/>
        <v>1.0425477932417364</v>
      </c>
      <c r="AL19" s="24"/>
    </row>
    <row r="20" spans="1:38">
      <c r="A20" s="82">
        <f t="shared" si="17"/>
        <v>1957</v>
      </c>
      <c r="B20" s="22">
        <f>(DataUS2!FE101-DataUS2!FF101)/DataUS2!BS101</f>
        <v>5.595933154749224E-2</v>
      </c>
      <c r="C20" s="505">
        <f>DataUS2!FJ101/DataUS2!DV101</f>
        <v>3.1329782624635871E-2</v>
      </c>
      <c r="D20" s="505">
        <f>(DataUS2!FL101+DataUS2!FN101)/(DataUS2!EE101+DataUS2!ED101+DataUS2!EO101)</f>
        <v>0.11520737327188939</v>
      </c>
      <c r="E20" s="505">
        <f>DataUS1!CT101/(DataUS2!DX101+DataUS2!EF101)</f>
        <v>6.7958226403814298E-2</v>
      </c>
      <c r="F20" s="505">
        <f>DataUS2!FO101/(DataUS2!EG101-DataUS2!EO101)</f>
        <v>4.2428147147099957E-2</v>
      </c>
      <c r="G20" s="656">
        <f>DataUS2!FW101/(DataUS2!DW101+DataUS2!EM101)</f>
        <v>6.0002964557187767E-2</v>
      </c>
      <c r="H20" s="23">
        <f>TableUS14w!O21</f>
        <v>-1.5557763157890148E-2</v>
      </c>
      <c r="I20" s="552">
        <f>TableUS14a!H21</f>
        <v>-9.3946802238445981E-3</v>
      </c>
      <c r="J20" s="531">
        <f>TableUS14g!N21</f>
        <v>-3.6761700436143019E-2</v>
      </c>
      <c r="K20" s="505">
        <f>TableUS14d!N21</f>
        <v>-3.5653427907056057E-2</v>
      </c>
      <c r="L20" s="505">
        <f>TableUS14e!H21</f>
        <v>-6.873335435524508E-2</v>
      </c>
      <c r="M20" s="505">
        <f>TableUS14h!H21</f>
        <v>1.910952128804233E-2</v>
      </c>
      <c r="N20" s="505">
        <f>TableUS14j!H21</f>
        <v>-3.4701071620457324E-2</v>
      </c>
      <c r="O20" s="505">
        <f>TableUS14k!H21</f>
        <v>-3.9818996668614215E-2</v>
      </c>
      <c r="P20" s="659">
        <f t="shared" si="11"/>
        <v>6.8411204434744716E-2</v>
      </c>
      <c r="Q20" s="491">
        <f t="shared" si="12"/>
        <v>2.4898067848423577E-2</v>
      </c>
      <c r="R20" s="498">
        <f t="shared" si="13"/>
        <v>0.20097250858985855</v>
      </c>
      <c r="S20" s="521">
        <f t="shared" si="14"/>
        <v>9.3766491343699271E-2</v>
      </c>
      <c r="T20" s="521">
        <f t="shared" si="15"/>
        <v>1.9515541840149128E-2</v>
      </c>
      <c r="U20" s="136">
        <f t="shared" si="16"/>
        <v>3.74746693207497E-2</v>
      </c>
      <c r="V20" s="524"/>
      <c r="W20" s="485" t="e">
        <f>C20*#REF!+D20*(#REF!+#REF!+#REF!)+TableUS14o!E20*(#REF!+#REF!)+TableUS14o!F20*(#REF!-#REF!)-TableUS14o!G20*(#REF!+#REF!)-B20</f>
        <v>#REF!</v>
      </c>
      <c r="X20" s="485" t="e">
        <f>I20*#REF!+J20*(#REF!+#REF!)+TableUS14o!M20*#REF!+TableUS14o!N20*#REF!-TableUS14o!O20*(#REF!+#REF!)+TableUS14b!H21*#REF!-H20</f>
        <v>#REF!</v>
      </c>
      <c r="Y20" s="485" t="e">
        <f>#REF!+#REF!+#REF!+#REF!+#REF!+#REF!-#REF!-(#REF!+#REF!)+#REF!</f>
        <v>#REF!</v>
      </c>
      <c r="Z20" s="485">
        <f>(DataUS2!BS100+DataUS2!B100+DataUS2!AD100+DataUS2!AS100)/((TableUS14w!P20+1)*(DataUS2!B100+DataUS2!BS100)*(1+TableUS15a!C96))-1</f>
        <v>5.6743895033686265E-3</v>
      </c>
      <c r="AB20" s="24">
        <f t="shared" si="2"/>
        <v>0.98444223684210985</v>
      </c>
      <c r="AC20" s="24">
        <f t="shared" si="3"/>
        <v>0.9906053197761554</v>
      </c>
      <c r="AD20" s="24">
        <f t="shared" si="4"/>
        <v>0.96323829956385698</v>
      </c>
      <c r="AE20" s="24">
        <f t="shared" si="5"/>
        <v>0.96434657209294394</v>
      </c>
      <c r="AF20" s="24">
        <f t="shared" si="6"/>
        <v>0.93126664564475492</v>
      </c>
      <c r="AG20" s="24">
        <f t="shared" si="7"/>
        <v>1.0191095212880423</v>
      </c>
      <c r="AH20" s="24">
        <f t="shared" si="8"/>
        <v>0.96529892837954268</v>
      </c>
      <c r="AI20" s="24">
        <f t="shared" si="9"/>
        <v>0.96018100333138579</v>
      </c>
      <c r="AJ20" s="24">
        <f t="shared" si="10"/>
        <v>1.0684112044347447</v>
      </c>
      <c r="AL20" s="24"/>
    </row>
    <row r="21" spans="1:38">
      <c r="A21" s="82">
        <f t="shared" si="17"/>
        <v>1958</v>
      </c>
      <c r="B21" s="22">
        <f>(DataUS2!FE102-DataUS2!FF102)/DataUS2!BS102</f>
        <v>5.3761575226822886E-2</v>
      </c>
      <c r="C21" s="505">
        <f>DataUS2!FJ102/DataUS2!DV102</f>
        <v>3.2619574608923126E-2</v>
      </c>
      <c r="D21" s="505">
        <f>(DataUS2!FL102+DataUS2!FN102)/(DataUS2!EE102+DataUS2!ED102+DataUS2!EO102)</f>
        <v>0.1172436253568076</v>
      </c>
      <c r="E21" s="505">
        <f>DataUS1!CT102/(DataUS2!DX102+DataUS2!EF102)</f>
        <v>6.2615575920381153E-2</v>
      </c>
      <c r="F21" s="505">
        <f>DataUS2!FO102/(DataUS2!EG102-DataUS2!EO102)</f>
        <v>4.2980064025474683E-2</v>
      </c>
      <c r="G21" s="656">
        <f>DataUS2!FW102/(DataUS2!DW102+DataUS2!EM102)</f>
        <v>6.1566667359841051E-2</v>
      </c>
      <c r="H21" s="23">
        <f>TableUS14w!O22</f>
        <v>1.2451872887252469E-2</v>
      </c>
      <c r="I21" s="552">
        <f>TableUS14a!H22</f>
        <v>-6.4317147762122939E-3</v>
      </c>
      <c r="J21" s="531">
        <f>TableUS14g!N22</f>
        <v>8.5765135317969143E-2</v>
      </c>
      <c r="K21" s="505">
        <f>TableUS14d!N22</f>
        <v>8.5050482284339868E-2</v>
      </c>
      <c r="L21" s="505">
        <f>TableUS14e!H22</f>
        <v>0.10521094367147188</v>
      </c>
      <c r="M21" s="505">
        <f>TableUS14h!H22</f>
        <v>2.5808264939884973E-2</v>
      </c>
      <c r="N21" s="505">
        <f>TableUS14j!H22</f>
        <v>-2.2912605306950828E-2</v>
      </c>
      <c r="O21" s="505">
        <f>TableUS14k!H22</f>
        <v>-2.2528295236438067E-2</v>
      </c>
      <c r="P21" s="659">
        <f t="shared" si="11"/>
        <v>8.6758347959083534E-2</v>
      </c>
      <c r="Q21" s="491">
        <f t="shared" si="12"/>
        <v>3.9292293161946441E-2</v>
      </c>
      <c r="R21" s="498">
        <f t="shared" si="13"/>
        <v>0.31397931946299001</v>
      </c>
      <c r="S21" s="521">
        <f t="shared" si="14"/>
        <v>6.5441372991033378E-2</v>
      </c>
      <c r="T21" s="521">
        <f t="shared" si="15"/>
        <v>3.0412401686825651E-2</v>
      </c>
      <c r="U21" s="136">
        <f t="shared" si="16"/>
        <v>7.3161145022014526E-2</v>
      </c>
      <c r="V21" s="524"/>
      <c r="W21" s="485" t="e">
        <f>C21*#REF!+D21*(#REF!+#REF!+#REF!)+TableUS14o!E21*(#REF!+#REF!)+TableUS14o!F21*(#REF!-#REF!)-TableUS14o!G21*(#REF!+#REF!)-B21</f>
        <v>#REF!</v>
      </c>
      <c r="X21" s="485" t="e">
        <f>I21*#REF!+J21*(#REF!+#REF!)+TableUS14o!M21*#REF!+TableUS14o!N21*#REF!-TableUS14o!O21*(#REF!+#REF!)+TableUS14b!H22*#REF!-H21</f>
        <v>#REF!</v>
      </c>
      <c r="Y21" s="485" t="e">
        <f>#REF!+#REF!+#REF!+#REF!+#REF!+#REF!-#REF!-(#REF!+#REF!)+#REF!</f>
        <v>#REF!</v>
      </c>
      <c r="Z21" s="485">
        <f>(DataUS2!BS101+DataUS2!B101+DataUS2!AD101+DataUS2!AS101)/((TableUS14w!P21+1)*(DataUS2!B101+DataUS2!BS101)*(1+TableUS15a!C97))-1</f>
        <v>-3.0789845825603956E-2</v>
      </c>
      <c r="AB21" s="24">
        <f t="shared" si="2"/>
        <v>1.0124518728872525</v>
      </c>
      <c r="AC21" s="24">
        <f t="shared" si="3"/>
        <v>0.99356828522378771</v>
      </c>
      <c r="AD21" s="24">
        <f t="shared" si="4"/>
        <v>1.0857651353179691</v>
      </c>
      <c r="AE21" s="24">
        <f t="shared" si="5"/>
        <v>1.0850504822843399</v>
      </c>
      <c r="AF21" s="24">
        <f t="shared" si="6"/>
        <v>1.1052109436714719</v>
      </c>
      <c r="AG21" s="24">
        <f t="shared" si="7"/>
        <v>1.025808264939885</v>
      </c>
      <c r="AH21" s="24">
        <f t="shared" si="8"/>
        <v>0.97708739469304917</v>
      </c>
      <c r="AI21" s="24">
        <f t="shared" si="9"/>
        <v>0.97747170476356193</v>
      </c>
      <c r="AJ21" s="24">
        <f t="shared" si="10"/>
        <v>1.0867583479590834</v>
      </c>
      <c r="AL21" s="24"/>
    </row>
    <row r="22" spans="1:38">
      <c r="A22" s="82">
        <f t="shared" si="17"/>
        <v>1959</v>
      </c>
      <c r="B22" s="22">
        <f>(DataUS2!FE103-DataUS2!FF103)/DataUS2!BS103</f>
        <v>5.5921785981374997E-2</v>
      </c>
      <c r="C22" s="505">
        <f>DataUS2!FJ103/DataUS2!DV103</f>
        <v>3.4888044571007117E-2</v>
      </c>
      <c r="D22" s="505">
        <f>(DataUS2!FL103+DataUS2!FN103)/(DataUS2!EE103+DataUS2!ED103+DataUS2!EO103)</f>
        <v>0.10446373842049675</v>
      </c>
      <c r="E22" s="505">
        <f>DataUS1!CT103/(DataUS2!DX103+DataUS2!EF103)</f>
        <v>6.6827809727831103E-2</v>
      </c>
      <c r="F22" s="505">
        <f>DataUS2!FO103/(DataUS2!EG103-DataUS2!EO103)</f>
        <v>4.4088706477432571E-2</v>
      </c>
      <c r="G22" s="656">
        <f>DataUS2!FW103/(DataUS2!DW103+DataUS2!EM103)</f>
        <v>6.3019021138189205E-2</v>
      </c>
      <c r="H22" s="23">
        <f>TableUS14w!O23</f>
        <v>3.2996772732260649E-2</v>
      </c>
      <c r="I22" s="552">
        <f>TableUS14a!H23</f>
        <v>6.6727185530233157E-3</v>
      </c>
      <c r="J22" s="531">
        <f>TableUS14g!N23</f>
        <v>0.19673569410618241</v>
      </c>
      <c r="K22" s="505">
        <f>TableUS14d!N23</f>
        <v>0.19832748673806821</v>
      </c>
      <c r="L22" s="505">
        <f>TableUS14e!H23</f>
        <v>0.15929373956404524</v>
      </c>
      <c r="M22" s="505">
        <f>TableUS14h!H23</f>
        <v>2.8257970706522251E-3</v>
      </c>
      <c r="N22" s="505">
        <f>TableUS14j!H23</f>
        <v>-1.2567662338649033E-2</v>
      </c>
      <c r="O22" s="505">
        <f>TableUS14k!H23</f>
        <v>1.1594477662173475E-2</v>
      </c>
      <c r="P22" s="659">
        <f t="shared" si="11"/>
        <v>6.519284192841758E-2</v>
      </c>
      <c r="Q22" s="491">
        <f t="shared" si="12"/>
        <v>4.0948143384762915E-2</v>
      </c>
      <c r="R22" s="498">
        <f t="shared" si="13"/>
        <v>0.15808944978439901</v>
      </c>
      <c r="S22" s="521">
        <f t="shared" si="14"/>
        <v>7.5945428313450539E-2</v>
      </c>
      <c r="T22" s="521">
        <f t="shared" si="15"/>
        <v>2.3169769426020892E-2</v>
      </c>
      <c r="U22" s="136">
        <f t="shared" si="16"/>
        <v>4.3210077863907695E-2</v>
      </c>
      <c r="V22" s="524"/>
      <c r="W22" s="485" t="e">
        <f>C22*#REF!+D22*(#REF!+#REF!+#REF!)+TableUS14o!E22*(#REF!+#REF!)+TableUS14o!F22*(#REF!-#REF!)-TableUS14o!G22*(#REF!+#REF!)-B22</f>
        <v>#REF!</v>
      </c>
      <c r="X22" s="485" t="e">
        <f>I22*#REF!+J22*(#REF!+#REF!)+TableUS14o!M22*#REF!+TableUS14o!N22*#REF!-TableUS14o!O22*(#REF!+#REF!)+TableUS14b!H23*#REF!-H22</f>
        <v>#REF!</v>
      </c>
      <c r="Y22" s="485" t="e">
        <f>#REF!+#REF!+#REF!+#REF!+#REF!+#REF!-#REF!-(#REF!+#REF!)+#REF!</f>
        <v>#REF!</v>
      </c>
      <c r="Z22" s="485">
        <f>(DataUS2!BS102+DataUS2!B102+DataUS2!AD102+DataUS2!AS102)/((TableUS14w!P22+1)*(DataUS2!B102+DataUS2!BS102)*(1+TableUS15a!C98))-1</f>
        <v>6.0204337668759544E-2</v>
      </c>
      <c r="AB22" s="24">
        <f t="shared" si="2"/>
        <v>1.0329967727322606</v>
      </c>
      <c r="AC22" s="24">
        <f t="shared" si="3"/>
        <v>1.0066727185530233</v>
      </c>
      <c r="AD22" s="24">
        <f t="shared" si="4"/>
        <v>1.1967356941061824</v>
      </c>
      <c r="AE22" s="24">
        <f t="shared" si="5"/>
        <v>1.1983274867380682</v>
      </c>
      <c r="AF22" s="24">
        <f t="shared" si="6"/>
        <v>1.1592937395640452</v>
      </c>
      <c r="AG22" s="24">
        <f t="shared" si="7"/>
        <v>1.0028257970706522</v>
      </c>
      <c r="AH22" s="24">
        <f t="shared" si="8"/>
        <v>0.98743233766135097</v>
      </c>
      <c r="AI22" s="24">
        <f t="shared" si="9"/>
        <v>1.0115944776621735</v>
      </c>
      <c r="AJ22" s="24">
        <f t="shared" si="10"/>
        <v>1.0651928419284176</v>
      </c>
      <c r="AL22" s="24"/>
    </row>
    <row r="23" spans="1:38">
      <c r="A23" s="111">
        <f t="shared" si="17"/>
        <v>1960</v>
      </c>
      <c r="B23" s="157">
        <f>(DataUS2!FE104-DataUS2!FF104)/DataUS2!BS104</f>
        <v>5.4593373768778687E-2</v>
      </c>
      <c r="C23" s="507">
        <f>DataUS2!FJ104/DataUS2!DV104</f>
        <v>3.6068029853230869E-2</v>
      </c>
      <c r="D23" s="505">
        <f>(DataUS2!FL104+DataUS2!FN104)/(DataUS2!EE104+DataUS2!ED104+DataUS2!EO104)</f>
        <v>9.3133263941133429E-2</v>
      </c>
      <c r="E23" s="507">
        <f>DataUS1!CT104/(DataUS2!DX104+DataUS2!EF104)</f>
        <v>6.2868897627325657E-2</v>
      </c>
      <c r="F23" s="505">
        <f>DataUS2!FO104/(DataUS2!EG104-DataUS2!EO104)</f>
        <v>4.6038620172478423E-2</v>
      </c>
      <c r="G23" s="851">
        <f>DataUS2!FW104/(DataUS2!DW104+DataUS2!EM104)</f>
        <v>6.437324404857199E-2</v>
      </c>
      <c r="H23" s="611">
        <f>TableUS14w!O24</f>
        <v>9.2710559470425835E-3</v>
      </c>
      <c r="I23" s="849">
        <f>TableUS14a!H24</f>
        <v>6.0600988137557987E-3</v>
      </c>
      <c r="J23" s="531">
        <f>TableUS14g!N24</f>
        <v>5.3625711363902262E-2</v>
      </c>
      <c r="K23" s="505">
        <f>TableUS14d!N24</f>
        <v>5.5365519319147127E-2</v>
      </c>
      <c r="L23" s="507">
        <f>TableUS14e!H24</f>
        <v>1.5439223000425439E-2</v>
      </c>
      <c r="M23" s="507">
        <f>TableUS14h!H24</f>
        <v>9.1176185856194358E-3</v>
      </c>
      <c r="N23" s="505">
        <f>TableUS14j!H24</f>
        <v>-2.0918937051411679E-2</v>
      </c>
      <c r="O23" s="507">
        <f>TableUS14k!H24</f>
        <v>-1.980894327428151E-2</v>
      </c>
      <c r="P23" s="660">
        <f t="shared" si="11"/>
        <v>8.5564847877968447E-2</v>
      </c>
      <c r="Q23" s="522">
        <f t="shared" si="12"/>
        <v>5.3481568905733849E-2</v>
      </c>
      <c r="R23" s="678">
        <f t="shared" si="13"/>
        <v>0.21470196707376077</v>
      </c>
      <c r="S23" s="523">
        <f t="shared" si="14"/>
        <v>7.5550309819248859E-2</v>
      </c>
      <c r="T23" s="523">
        <f t="shared" si="15"/>
        <v>2.9693131051054006E-2</v>
      </c>
      <c r="U23" s="141">
        <f t="shared" si="16"/>
        <v>6.0356425717483522E-2</v>
      </c>
      <c r="V23" s="524"/>
      <c r="W23" s="485" t="e">
        <f>C23*#REF!+D23*(#REF!+#REF!+#REF!)+TableUS14o!E23*(#REF!+#REF!)+TableUS14o!F23*(#REF!-#REF!)-TableUS14o!G23*(#REF!+#REF!)-B23</f>
        <v>#REF!</v>
      </c>
      <c r="X23" s="485" t="e">
        <f>I23*#REF!+J23*(#REF!+#REF!)+TableUS14o!M23*#REF!+TableUS14o!N23*#REF!-TableUS14o!O23*(#REF!+#REF!)+TableUS14b!H24*#REF!-H23</f>
        <v>#REF!</v>
      </c>
      <c r="Y23" s="485" t="e">
        <f>#REF!+#REF!+#REF!+#REF!+#REF!+#REF!-#REF!-(#REF!+#REF!)+#REF!</f>
        <v>#REF!</v>
      </c>
      <c r="Z23" s="485">
        <f>(DataUS2!BS103+DataUS2!B103+DataUS2!AD103+DataUS2!AS103)/((TableUS14w!P23+1)*(DataUS2!B103+DataUS2!BS103)*(1+TableUS15a!C99))-1</f>
        <v>1.5102318422201666E-2</v>
      </c>
      <c r="AB23" s="24">
        <f t="shared" si="2"/>
        <v>1.0092710559470426</v>
      </c>
      <c r="AC23" s="24">
        <f t="shared" si="3"/>
        <v>1.0060600988137558</v>
      </c>
      <c r="AD23" s="24">
        <f t="shared" si="4"/>
        <v>1.0536257113639023</v>
      </c>
      <c r="AE23" s="24">
        <f t="shared" si="5"/>
        <v>1.0553655193191471</v>
      </c>
      <c r="AF23" s="24">
        <f t="shared" si="6"/>
        <v>1.0154392230004254</v>
      </c>
      <c r="AG23" s="24">
        <f t="shared" si="7"/>
        <v>1.0091176185856194</v>
      </c>
      <c r="AH23" s="24">
        <f t="shared" si="8"/>
        <v>0.97908106294858832</v>
      </c>
      <c r="AI23" s="24">
        <f t="shared" si="9"/>
        <v>0.98019105672571849</v>
      </c>
      <c r="AJ23" s="24">
        <f t="shared" si="10"/>
        <v>1.0855648478779685</v>
      </c>
      <c r="AL23" s="24"/>
    </row>
    <row r="24" spans="1:38">
      <c r="A24" s="82">
        <f t="shared" si="17"/>
        <v>1961</v>
      </c>
      <c r="B24" s="22">
        <f>(DataUS2!FE105-DataUS2!FF105)/DataUS2!BS105</f>
        <v>5.4896685829102419E-2</v>
      </c>
      <c r="C24" s="505">
        <f>DataUS2!FJ105/DataUS2!DV105</f>
        <v>3.6675155004428701E-2</v>
      </c>
      <c r="D24" s="505">
        <f>(DataUS2!FL105+DataUS2!FN105)/(DataUS2!EE105+DataUS2!ED105+DataUS2!EO105)</f>
        <v>9.3392631854170322E-2</v>
      </c>
      <c r="E24" s="505">
        <f>DataUS1!CT105/(DataUS2!DX105+DataUS2!EF105)</f>
        <v>6.420920185062344E-2</v>
      </c>
      <c r="F24" s="505">
        <f>DataUS2!FO105/(DataUS2!EG105-DataUS2!EO105)</f>
        <v>4.6425522965968552E-2</v>
      </c>
      <c r="G24" s="656">
        <f>DataUS2!FW105/(DataUS2!DW105+DataUS2!EM105)</f>
        <v>6.3980038228072841E-2</v>
      </c>
      <c r="H24" s="23">
        <f>TableUS14w!O25</f>
        <v>3.0971474109189767E-2</v>
      </c>
      <c r="I24" s="552">
        <f>TableUS14a!H25</f>
        <v>1.741353905250298E-2</v>
      </c>
      <c r="J24" s="531">
        <f>TableUS14g!N25</f>
        <v>0.12156870313262735</v>
      </c>
      <c r="K24" s="505">
        <f>TableUS14d!N25</f>
        <v>0.12120855101203354</v>
      </c>
      <c r="L24" s="505">
        <f>TableUS14e!H25</f>
        <v>0.12924030306747603</v>
      </c>
      <c r="M24" s="505">
        <f>TableUS14h!H25</f>
        <v>1.2681412191923203E-2</v>
      </c>
      <c r="N24" s="505">
        <f>TableUS14j!H25</f>
        <v>-1.6345489121424417E-2</v>
      </c>
      <c r="O24" s="505">
        <f>TableUS14k!H25</f>
        <v>-4.0168183310884675E-3</v>
      </c>
      <c r="P24" s="659">
        <f t="shared" si="11"/>
        <v>7.7174469408699736E-2</v>
      </c>
      <c r="Q24" s="491">
        <f t="shared" si="12"/>
        <v>5.1796229986337101E-2</v>
      </c>
      <c r="R24" s="498">
        <f t="shared" si="13"/>
        <v>0.17264189979628539</v>
      </c>
      <c r="S24" s="521">
        <f t="shared" si="14"/>
        <v>7.6132991232731692E-2</v>
      </c>
      <c r="T24" s="521">
        <f t="shared" si="15"/>
        <v>3.4513536714034426E-2</v>
      </c>
      <c r="U24" s="136">
        <f t="shared" si="16"/>
        <v>5.771332836478936E-2</v>
      </c>
      <c r="V24" s="524"/>
      <c r="W24" s="485" t="e">
        <f>C24*#REF!+D24*(#REF!+#REF!+#REF!)+TableUS14o!E24*(#REF!+#REF!)+TableUS14o!F24*(#REF!-#REF!)-TableUS14o!G24*(#REF!+#REF!)-B24</f>
        <v>#REF!</v>
      </c>
      <c r="X24" s="485" t="e">
        <f>I24*#REF!+J24*(#REF!+#REF!)+TableUS14o!M24*#REF!+TableUS14o!N24*#REF!-TableUS14o!O24*(#REF!+#REF!)+TableUS14b!H25*#REF!-H24</f>
        <v>#REF!</v>
      </c>
      <c r="Y24" s="485" t="e">
        <f>#REF!+#REF!+#REF!+#REF!+#REF!+#REF!-#REF!-(#REF!+#REF!)+#REF!</f>
        <v>#REF!</v>
      </c>
      <c r="Z24" s="485">
        <f>(DataUS2!BS104+DataUS2!B104+DataUS2!AD104+DataUS2!AS104)/((TableUS14w!P24+1)*(DataUS2!B104+DataUS2!BS104)*(1+TableUS15a!C100))-1</f>
        <v>4.1870235685392831E-3</v>
      </c>
      <c r="AB24" s="24">
        <f t="shared" si="2"/>
        <v>1.0309714741091898</v>
      </c>
      <c r="AC24" s="24">
        <f t="shared" si="3"/>
        <v>1.017413539052503</v>
      </c>
      <c r="AD24" s="24">
        <f t="shared" si="4"/>
        <v>1.1215687031326274</v>
      </c>
      <c r="AE24" s="24">
        <f t="shared" si="5"/>
        <v>1.1212085510120335</v>
      </c>
      <c r="AF24" s="24">
        <f t="shared" si="6"/>
        <v>1.129240303067476</v>
      </c>
      <c r="AG24" s="24">
        <f t="shared" si="7"/>
        <v>1.0126814121919232</v>
      </c>
      <c r="AH24" s="24">
        <f t="shared" si="8"/>
        <v>0.98365451087857558</v>
      </c>
      <c r="AI24" s="24">
        <f t="shared" si="9"/>
        <v>0.99598318166891153</v>
      </c>
      <c r="AJ24" s="24">
        <f t="shared" si="10"/>
        <v>1.0771744694086998</v>
      </c>
      <c r="AL24" s="24"/>
    </row>
    <row r="25" spans="1:38">
      <c r="A25" s="82">
        <f t="shared" si="17"/>
        <v>1962</v>
      </c>
      <c r="B25" s="22">
        <f>(DataUS2!FE106-DataUS2!FF106)/DataUS2!BS106</f>
        <v>5.4396448242745282E-2</v>
      </c>
      <c r="C25" s="505">
        <f>DataUS2!FJ106/DataUS2!DV106</f>
        <v>3.7554827430988098E-2</v>
      </c>
      <c r="D25" s="505">
        <f>(DataUS2!FL106+DataUS2!FN106)/(DataUS2!EE106+DataUS2!ED106+DataUS2!EO106)</f>
        <v>7.9865590958828045E-2</v>
      </c>
      <c r="E25" s="505">
        <f>DataUS1!CT106/(DataUS2!DX106+DataUS2!EF106)</f>
        <v>6.7441732903717203E-2</v>
      </c>
      <c r="F25" s="505">
        <f>DataUS2!FO106/(DataUS2!EG106-DataUS2!EO106)</f>
        <v>4.8686227392602303E-2</v>
      </c>
      <c r="G25" s="656">
        <f>DataUS2!FW106/(DataUS2!DW106+DataUS2!EM106)</f>
        <v>6.3903431090450935E-2</v>
      </c>
      <c r="H25" s="23">
        <f>TableUS14w!O26</f>
        <v>2.227778357959731E-2</v>
      </c>
      <c r="I25" s="552">
        <f>TableUS14a!H26</f>
        <v>1.51210749819084E-2</v>
      </c>
      <c r="J25" s="531">
        <f>TableUS14g!N26</f>
        <v>7.9249267942115065E-2</v>
      </c>
      <c r="K25" s="505">
        <f>TableUS14d!N26</f>
        <v>8.3392685056229432E-2</v>
      </c>
      <c r="L25" s="505">
        <f>TableUS14e!H26</f>
        <v>-1.1288501096099468E-3</v>
      </c>
      <c r="M25" s="505">
        <f>TableUS14h!H26</f>
        <v>1.1923789382108252E-2</v>
      </c>
      <c r="N25" s="505">
        <f>TableUS14j!H26</f>
        <v>-1.1911986251934126E-2</v>
      </c>
      <c r="O25" s="505">
        <f>TableUS14k!H26</f>
        <v>-6.2667098632834817E-3</v>
      </c>
      <c r="P25" s="659">
        <f t="shared" si="11"/>
        <v>6.1964053362215915E-2</v>
      </c>
      <c r="Q25" s="491">
        <f t="shared" si="12"/>
        <v>4.2260991549591793E-2</v>
      </c>
      <c r="R25" s="498">
        <f t="shared" si="13"/>
        <v>0.11276272830018051</v>
      </c>
      <c r="S25" s="521">
        <f t="shared" si="14"/>
        <v>8.3495780501511366E-2</v>
      </c>
      <c r="T25" s="521">
        <f t="shared" si="15"/>
        <v>3.620203923416742E-2</v>
      </c>
      <c r="U25" s="136">
        <f t="shared" si="16"/>
        <v>6.459691600131201E-2</v>
      </c>
      <c r="V25" s="524"/>
      <c r="W25" s="485" t="e">
        <f>C25*#REF!+D25*(#REF!+#REF!+#REF!)+TableUS14o!E25*(#REF!+#REF!)+TableUS14o!F25*(#REF!-#REF!)-TableUS14o!G25*(#REF!+#REF!)-B25</f>
        <v>#REF!</v>
      </c>
      <c r="X25" s="485" t="e">
        <f>I25*#REF!+J25*(#REF!+#REF!)+TableUS14o!M25*#REF!+TableUS14o!N25*#REF!-TableUS14o!O25*(#REF!+#REF!)+TableUS14b!H26*#REF!-H25</f>
        <v>#REF!</v>
      </c>
      <c r="Y25" s="485" t="e">
        <f>#REF!+#REF!+#REF!+#REF!+#REF!+#REF!-#REF!-(#REF!+#REF!)+#REF!</f>
        <v>#REF!</v>
      </c>
      <c r="Z25" s="485">
        <f>(DataUS2!BS105+DataUS2!B105+DataUS2!AD105+DataUS2!AS105)/((TableUS14w!P25+1)*(DataUS2!B105+DataUS2!BS105)*(1+TableUS15a!C101))-1</f>
        <v>5.7173453693782905E-2</v>
      </c>
      <c r="AA25" s="484"/>
      <c r="AB25" s="24">
        <f t="shared" si="2"/>
        <v>1.0222777835795973</v>
      </c>
      <c r="AC25" s="24">
        <f t="shared" si="3"/>
        <v>1.0151210749819084</v>
      </c>
      <c r="AD25" s="24">
        <f t="shared" si="4"/>
        <v>1.0792492679421151</v>
      </c>
      <c r="AE25" s="24">
        <f t="shared" si="5"/>
        <v>1.0833926850562294</v>
      </c>
      <c r="AF25" s="24">
        <f t="shared" si="6"/>
        <v>0.99887114989039005</v>
      </c>
      <c r="AG25" s="24">
        <f t="shared" si="7"/>
        <v>1.0119237893821083</v>
      </c>
      <c r="AH25" s="24">
        <f t="shared" si="8"/>
        <v>0.98808801374806587</v>
      </c>
      <c r="AI25" s="24">
        <f t="shared" si="9"/>
        <v>0.99373329013671652</v>
      </c>
      <c r="AJ25" s="24">
        <f t="shared" si="10"/>
        <v>1.0619640533622159</v>
      </c>
      <c r="AL25" s="24"/>
    </row>
    <row r="26" spans="1:38">
      <c r="A26" s="82">
        <f t="shared" si="17"/>
        <v>1963</v>
      </c>
      <c r="B26" s="22">
        <f>(DataUS2!FE107-DataUS2!FF107)/DataUS2!BS107</f>
        <v>5.6815974294024824E-2</v>
      </c>
      <c r="C26" s="505">
        <f>DataUS2!FJ107/DataUS2!DV107</f>
        <v>3.7667030905612381E-2</v>
      </c>
      <c r="D26" s="505">
        <f>(DataUS2!FL107+DataUS2!FN107)/(DataUS2!EE107+DataUS2!ED107+DataUS2!EO107)</f>
        <v>8.9666422053642433E-2</v>
      </c>
      <c r="E26" s="505">
        <f>DataUS1!CT107/(DataUS2!DX107+DataUS2!EF107)</f>
        <v>6.8904463596684284E-2</v>
      </c>
      <c r="F26" s="505">
        <f>DataUS2!FO107/(DataUS2!EG107-DataUS2!EO107)</f>
        <v>4.9672985227085888E-2</v>
      </c>
      <c r="G26" s="656">
        <f>DataUS2!FW107/(DataUS2!DW107+DataUS2!EM107)</f>
        <v>6.5180425777618387E-2</v>
      </c>
      <c r="H26" s="23">
        <f>TableUS14w!O27</f>
        <v>7.5676051194706329E-3</v>
      </c>
      <c r="I26" s="552">
        <f>TableUS14a!H27</f>
        <v>4.7061641186036951E-3</v>
      </c>
      <c r="J26" s="531">
        <f>TableUS14g!N27</f>
        <v>3.2897137341352467E-2</v>
      </c>
      <c r="K26" s="505">
        <f>TableUS14d!N27</f>
        <v>3.4848700930854015E-2</v>
      </c>
      <c r="L26" s="505">
        <f>TableUS14e!H27</f>
        <v>-6.1818491442822143E-3</v>
      </c>
      <c r="M26" s="505">
        <f>TableUS14h!H27</f>
        <v>1.6054047597794163E-2</v>
      </c>
      <c r="N26" s="505">
        <f>TableUS14j!H27</f>
        <v>-1.2484188158434883E-2</v>
      </c>
      <c r="O26" s="505">
        <f>TableUS14k!H27</f>
        <v>6.9348491086107522E-4</v>
      </c>
      <c r="P26" s="659">
        <f t="shared" si="11"/>
        <v>8.4237822076436791E-2</v>
      </c>
      <c r="Q26" s="491">
        <f t="shared" si="12"/>
        <v>3.7951749112703242E-2</v>
      </c>
      <c r="R26" s="498">
        <f t="shared" si="13"/>
        <v>0.21469033103950758</v>
      </c>
      <c r="S26" s="521">
        <f t="shared" si="14"/>
        <v>8.0082130955440534E-2</v>
      </c>
      <c r="T26" s="521">
        <f t="shared" si="15"/>
        <v>3.3300353918020144E-2</v>
      </c>
      <c r="U26" s="136">
        <f t="shared" si="16"/>
        <v>5.0221756497589295E-2</v>
      </c>
      <c r="V26" s="524"/>
      <c r="W26" s="485" t="e">
        <f>C26*#REF!+D26*(#REF!+#REF!+#REF!)+TableUS14o!E26*(#REF!+#REF!)+TableUS14o!F26*(#REF!-#REF!)-TableUS14o!G26*(#REF!+#REF!)-B26</f>
        <v>#REF!</v>
      </c>
      <c r="X26" s="485" t="e">
        <f>I26*#REF!+J26*(#REF!+#REF!)+TableUS14o!M26*#REF!+TableUS14o!N26*#REF!-TableUS14o!O26*(#REF!+#REF!)+TableUS14b!H27*#REF!-H26</f>
        <v>#REF!</v>
      </c>
      <c r="Y26" s="485" t="e">
        <f>#REF!+#REF!+#REF!+#REF!+#REF!+#REF!-#REF!-(#REF!+#REF!)+#REF!</f>
        <v>#REF!</v>
      </c>
      <c r="Z26" s="485">
        <f>(DataUS2!BS106+DataUS2!B106+DataUS2!AD106+DataUS2!AS106)/((TableUS14w!P26+1)*(DataUS2!B106+DataUS2!BS106)*(1+TableUS15a!C102))-1</f>
        <v>-7.1611443990768908E-3</v>
      </c>
      <c r="AA26" s="484"/>
      <c r="AB26" s="24">
        <f t="shared" si="2"/>
        <v>1.0075676051194706</v>
      </c>
      <c r="AC26" s="24">
        <f t="shared" si="3"/>
        <v>1.0047061641186037</v>
      </c>
      <c r="AD26" s="24">
        <f t="shared" si="4"/>
        <v>1.0328971373413525</v>
      </c>
      <c r="AE26" s="24">
        <f t="shared" si="5"/>
        <v>1.034848700930854</v>
      </c>
      <c r="AF26" s="24">
        <f t="shared" si="6"/>
        <v>0.99381815085571779</v>
      </c>
      <c r="AG26" s="24">
        <f t="shared" si="7"/>
        <v>1.0160540475977942</v>
      </c>
      <c r="AH26" s="24">
        <f t="shared" si="8"/>
        <v>0.98751581184156512</v>
      </c>
      <c r="AI26" s="24">
        <f t="shared" si="9"/>
        <v>1.0006934849108611</v>
      </c>
      <c r="AJ26" s="24">
        <f t="shared" si="10"/>
        <v>1.0842378220764368</v>
      </c>
      <c r="AL26" s="24"/>
    </row>
    <row r="27" spans="1:38">
      <c r="A27" s="82">
        <f t="shared" si="17"/>
        <v>1964</v>
      </c>
      <c r="B27" s="22">
        <f>(DataUS2!FE108-DataUS2!FF108)/DataUS2!BS108</f>
        <v>5.846768653116198E-2</v>
      </c>
      <c r="C27" s="505">
        <f>DataUS2!FJ108/DataUS2!DV108</f>
        <v>3.8098717743786731E-2</v>
      </c>
      <c r="D27" s="505">
        <f>(DataUS2!FL108+DataUS2!FN108)/(DataUS2!EE108+DataUS2!ED108+DataUS2!EO108)</f>
        <v>8.8445842306915809E-2</v>
      </c>
      <c r="E27" s="505">
        <f>DataUS1!CT108/(DataUS2!DX108+DataUS2!EF108)</f>
        <v>7.1920225903019164E-2</v>
      </c>
      <c r="F27" s="505">
        <f>DataUS2!FO108/(DataUS2!EG108-DataUS2!EO108)</f>
        <v>5.2106142891147414E-2</v>
      </c>
      <c r="G27" s="656">
        <f>DataUS2!FW108/(DataUS2!DW108+DataUS2!EM108)</f>
        <v>6.4837413758384949E-2</v>
      </c>
      <c r="H27" s="23">
        <f>TableUS14w!O28</f>
        <v>2.7421847782411968E-2</v>
      </c>
      <c r="I27" s="552">
        <f>TableUS14a!H28</f>
        <v>2.847182070908616E-4</v>
      </c>
      <c r="J27" s="531">
        <f>TableUS14g!N28</f>
        <v>0.12502390898586513</v>
      </c>
      <c r="K27" s="505">
        <f>TableUS14d!N28</f>
        <v>0.12627146492183372</v>
      </c>
      <c r="L27" s="505">
        <f>TableUS14e!H28</f>
        <v>0.10032707627965731</v>
      </c>
      <c r="M27" s="505">
        <f>TableUS14h!H28</f>
        <v>1.1177667358756249E-2</v>
      </c>
      <c r="N27" s="505">
        <f>TableUS14j!H28</f>
        <v>-1.6372631309065744E-2</v>
      </c>
      <c r="O27" s="505">
        <f>TableUS14k!H28</f>
        <v>-1.4958669280029091E-2</v>
      </c>
      <c r="P27" s="659">
        <f t="shared" si="11"/>
        <v>9.4439086134927144E-2</v>
      </c>
      <c r="Q27" s="491">
        <f t="shared" si="12"/>
        <v>4.3348264693011368E-2</v>
      </c>
      <c r="R27" s="498">
        <f t="shared" si="13"/>
        <v>0.22384542319221973</v>
      </c>
      <c r="S27" s="521">
        <f t="shared" si="14"/>
        <v>0.10306856333930425</v>
      </c>
      <c r="T27" s="521">
        <f t="shared" si="15"/>
        <v>3.1703418768225758E-2</v>
      </c>
      <c r="U27" s="136">
        <f t="shared" si="16"/>
        <v>4.7748051804261143E-2</v>
      </c>
      <c r="V27" s="524"/>
      <c r="W27" s="485" t="e">
        <f>C27*#REF!+D27*(#REF!+#REF!+#REF!)+TableUS14o!E27*(#REF!+#REF!)+TableUS14o!F27*(#REF!-#REF!)-TableUS14o!G27*(#REF!+#REF!)-B27</f>
        <v>#REF!</v>
      </c>
      <c r="X27" s="485" t="e">
        <f>I27*#REF!+J27*(#REF!+#REF!)+TableUS14o!M27*#REF!+TableUS14o!N27*#REF!-TableUS14o!O27*(#REF!+#REF!)+TableUS14b!H28*#REF!-H27</f>
        <v>#REF!</v>
      </c>
      <c r="Y27" s="485" t="e">
        <f>#REF!+#REF!+#REF!+#REF!+#REF!+#REF!-#REF!-(#REF!+#REF!)+#REF!</f>
        <v>#REF!</v>
      </c>
      <c r="Z27" s="485">
        <f>(DataUS2!BS107+DataUS2!B107+DataUS2!AD107+DataUS2!AS107)/((TableUS14w!P27+1)*(DataUS2!B107+DataUS2!BS107)*(1+TableUS15a!C103))-1</f>
        <v>1.5414555731606105E-2</v>
      </c>
      <c r="AA27" s="484"/>
      <c r="AB27" s="24">
        <f t="shared" si="2"/>
        <v>1.027421847782412</v>
      </c>
      <c r="AC27" s="24">
        <f t="shared" si="3"/>
        <v>1.0002847182070909</v>
      </c>
      <c r="AD27" s="24">
        <f t="shared" si="4"/>
        <v>1.1250239089858651</v>
      </c>
      <c r="AE27" s="24">
        <f t="shared" si="5"/>
        <v>1.1262714649218337</v>
      </c>
      <c r="AF27" s="24">
        <f t="shared" si="6"/>
        <v>1.1003270762796573</v>
      </c>
      <c r="AG27" s="24">
        <f t="shared" si="7"/>
        <v>1.0111776673587562</v>
      </c>
      <c r="AH27" s="24">
        <f t="shared" si="8"/>
        <v>0.98362736869093426</v>
      </c>
      <c r="AI27" s="24">
        <f t="shared" si="9"/>
        <v>0.98504133071997091</v>
      </c>
      <c r="AJ27" s="24">
        <f t="shared" si="10"/>
        <v>1.0944390861349271</v>
      </c>
      <c r="AL27" s="24"/>
    </row>
    <row r="28" spans="1:38">
      <c r="A28" s="82">
        <f t="shared" si="17"/>
        <v>1965</v>
      </c>
      <c r="B28" s="22">
        <f>(DataUS2!FE109-DataUS2!FF109)/DataUS2!BS109</f>
        <v>5.9261427438479529E-2</v>
      </c>
      <c r="C28" s="505">
        <f>DataUS2!FJ109/DataUS2!DV109</f>
        <v>3.7902888928600283E-2</v>
      </c>
      <c r="D28" s="505">
        <f>(DataUS2!FL109+DataUS2!FN109)/(DataUS2!EE109+DataUS2!ED109+DataUS2!EO109)</f>
        <v>8.4248933167278425E-2</v>
      </c>
      <c r="E28" s="505">
        <f>DataUS1!CT109/(DataUS2!DX109+DataUS2!EF109)</f>
        <v>7.6232959078028809E-2</v>
      </c>
      <c r="F28" s="505">
        <f>DataUS2!FO109/(DataUS2!EG109-DataUS2!EO109)</f>
        <v>5.3425124651358326E-2</v>
      </c>
      <c r="G28" s="656">
        <f>DataUS2!FW109/(DataUS2!DW109+DataUS2!EM109)</f>
        <v>6.4777915394860261E-2</v>
      </c>
      <c r="H28" s="23">
        <f>TableUS14w!O29</f>
        <v>3.5971399603765164E-2</v>
      </c>
      <c r="I28" s="552">
        <f>TableUS14a!H29</f>
        <v>5.2495469492246372E-3</v>
      </c>
      <c r="J28" s="531">
        <f>TableUS14g!N29</f>
        <v>0.13539958088530391</v>
      </c>
      <c r="K28" s="505">
        <f>TableUS14d!N29</f>
        <v>0.1362275363103429</v>
      </c>
      <c r="L28" s="505">
        <f>TableUS14e!H29</f>
        <v>0.11931235398028384</v>
      </c>
      <c r="M28" s="505">
        <f>TableUS14h!H29</f>
        <v>3.114833743628509E-2</v>
      </c>
      <c r="N28" s="505">
        <f>TableUS14j!H29</f>
        <v>-2.0402724122921656E-2</v>
      </c>
      <c r="O28" s="505">
        <f>TableUS14k!H29</f>
        <v>-1.7089361954123805E-2</v>
      </c>
      <c r="P28" s="659">
        <f t="shared" si="11"/>
        <v>5.6271196142666867E-2</v>
      </c>
      <c r="Q28" s="491">
        <f t="shared" si="12"/>
        <v>4.4632947892467308E-2</v>
      </c>
      <c r="R28" s="498">
        <f t="shared" si="13"/>
        <v>7.5904598095052553E-2</v>
      </c>
      <c r="S28" s="521">
        <f t="shared" si="14"/>
        <v>9.8393570441117142E-2</v>
      </c>
      <c r="T28" s="521">
        <f t="shared" si="15"/>
        <v>2.2356754140550973E-2</v>
      </c>
      <c r="U28" s="136">
        <f t="shared" si="16"/>
        <v>2.968311777820358E-2</v>
      </c>
      <c r="V28" s="524"/>
      <c r="W28" s="485" t="e">
        <f>C28*#REF!+D28*(#REF!+#REF!+#REF!)+TableUS14o!E28*(#REF!+#REF!)+TableUS14o!F28*(#REF!-#REF!)-TableUS14o!G28*(#REF!+#REF!)-B28</f>
        <v>#REF!</v>
      </c>
      <c r="X28" s="485" t="e">
        <f>I28*#REF!+J28*(#REF!+#REF!)+TableUS14o!M28*#REF!+TableUS14o!N28*#REF!-TableUS14o!O28*(#REF!+#REF!)+TableUS14b!H29*#REF!-H28</f>
        <v>#REF!</v>
      </c>
      <c r="Y28" s="485" t="e">
        <f>#REF!+#REF!+#REF!+#REF!+#REF!+#REF!-#REF!-(#REF!+#REF!)+#REF!</f>
        <v>#REF!</v>
      </c>
      <c r="Z28" s="485">
        <f>(DataUS2!BS108+DataUS2!B108+DataUS2!AD108+DataUS2!AS108)/((TableUS14w!P28+1)*(DataUS2!B108+DataUS2!BS108)*(1+TableUS15a!C104))-1</f>
        <v>3.688185834805191E-2</v>
      </c>
      <c r="AA28" s="484"/>
      <c r="AB28" s="24">
        <f t="shared" si="2"/>
        <v>1.0359713996037652</v>
      </c>
      <c r="AC28" s="24">
        <f t="shared" si="3"/>
        <v>1.0052495469492246</v>
      </c>
      <c r="AD28" s="24">
        <f t="shared" si="4"/>
        <v>1.1353995808853039</v>
      </c>
      <c r="AE28" s="24">
        <f t="shared" si="5"/>
        <v>1.1362275363103429</v>
      </c>
      <c r="AF28" s="24">
        <f t="shared" si="6"/>
        <v>1.1193123539802838</v>
      </c>
      <c r="AG28" s="24">
        <f t="shared" si="7"/>
        <v>1.0311483374362851</v>
      </c>
      <c r="AH28" s="24">
        <f t="shared" si="8"/>
        <v>0.97959727587707834</v>
      </c>
      <c r="AI28" s="24">
        <f t="shared" si="9"/>
        <v>0.98291063804587619</v>
      </c>
      <c r="AJ28" s="24">
        <f t="shared" si="10"/>
        <v>1.056271196142667</v>
      </c>
      <c r="AL28" s="24"/>
    </row>
    <row r="29" spans="1:38">
      <c r="A29" s="82">
        <f t="shared" si="17"/>
        <v>1966</v>
      </c>
      <c r="B29" s="22">
        <f>(DataUS2!FE110-DataUS2!FF110)/DataUS2!BS110</f>
        <v>5.8356454907813125E-2</v>
      </c>
      <c r="C29" s="505">
        <f>DataUS2!FJ110/DataUS2!DV110</f>
        <v>3.8009514290386189E-2</v>
      </c>
      <c r="D29" s="505">
        <f>(DataUS2!FL110+DataUS2!FN110)/(DataUS2!EE110+DataUS2!ED110+DataUS2!EO110)</f>
        <v>7.8595196055760513E-2</v>
      </c>
      <c r="E29" s="505">
        <f>DataUS1!CT110/(DataUS2!DX110+DataUS2!EF110)</f>
        <v>7.4536902764426094E-2</v>
      </c>
      <c r="F29" s="505">
        <f>DataUS2!FO110/(DataUS2!EG110-DataUS2!EO110)</f>
        <v>5.5086627770969725E-2</v>
      </c>
      <c r="G29" s="656">
        <f>DataUS2!FW110/(DataUS2!DW110+DataUS2!EM110)</f>
        <v>6.3687466424985767E-2</v>
      </c>
      <c r="H29" s="23">
        <f>TableUS14w!O30</f>
        <v>-2.990231295812662E-3</v>
      </c>
      <c r="I29" s="552">
        <f>TableUS14a!H30</f>
        <v>6.730058963867025E-3</v>
      </c>
      <c r="J29" s="531">
        <f>TableUS14g!N30</f>
        <v>-8.3443350722258725E-3</v>
      </c>
      <c r="K29" s="505">
        <f>TableUS14d!N30</f>
        <v>-8.2885826038661126E-3</v>
      </c>
      <c r="L29" s="505">
        <f>TableUS14e!H30</f>
        <v>-9.3646269816070049E-3</v>
      </c>
      <c r="M29" s="505">
        <f>TableUS14h!H30</f>
        <v>2.2160611363088334E-2</v>
      </c>
      <c r="N29" s="505">
        <f>TableUS14j!H30</f>
        <v>-3.1068370510807353E-2</v>
      </c>
      <c r="O29" s="505">
        <f>TableUS14k!H30</f>
        <v>-3.5094797616656681E-2</v>
      </c>
      <c r="P29" s="659">
        <f t="shared" si="11"/>
        <v>6.6860985108379983E-2</v>
      </c>
      <c r="Q29" s="491">
        <f t="shared" si="12"/>
        <v>4.9746703007998501E-2</v>
      </c>
      <c r="R29" s="498">
        <f t="shared" si="13"/>
        <v>0.11829898612224279</v>
      </c>
      <c r="S29" s="521">
        <f t="shared" si="14"/>
        <v>8.5872622254108022E-2</v>
      </c>
      <c r="T29" s="521">
        <f t="shared" si="15"/>
        <v>2.4793575179824161E-2</v>
      </c>
      <c r="U29" s="136">
        <f t="shared" si="16"/>
        <v>3.9014114526626037E-2</v>
      </c>
      <c r="V29" s="524"/>
      <c r="W29" s="485" t="e">
        <f>C29*#REF!+D29*(#REF!+#REF!+#REF!)+TableUS14o!E29*(#REF!+#REF!)+TableUS14o!F29*(#REF!-#REF!)-TableUS14o!G29*(#REF!+#REF!)-B29</f>
        <v>#REF!</v>
      </c>
      <c r="X29" s="485" t="e">
        <f>I29*#REF!+J29*(#REF!+#REF!)+TableUS14o!M29*#REF!+TableUS14o!N29*#REF!-TableUS14o!O29*(#REF!+#REF!)+TableUS14b!H30*#REF!-H29</f>
        <v>#REF!</v>
      </c>
      <c r="Y29" s="485" t="e">
        <f>#REF!+#REF!+#REF!+#REF!+#REF!+#REF!-#REF!-(#REF!+#REF!)+#REF!</f>
        <v>#REF!</v>
      </c>
      <c r="Z29" s="485">
        <f>(DataUS2!BS109+DataUS2!B109+DataUS2!AD109+DataUS2!AS109)/((TableUS14w!P29+1)*(DataUS2!B109+DataUS2!BS109)*(1+TableUS15a!C105))-1</f>
        <v>2.3099439076294193E-2</v>
      </c>
      <c r="AA29" s="484"/>
      <c r="AB29" s="24">
        <f t="shared" si="2"/>
        <v>0.99700976870418734</v>
      </c>
      <c r="AC29" s="24">
        <f t="shared" si="3"/>
        <v>1.006730058963867</v>
      </c>
      <c r="AD29" s="24">
        <f t="shared" si="4"/>
        <v>0.99165566492777413</v>
      </c>
      <c r="AE29" s="24">
        <f t="shared" si="5"/>
        <v>0.99171141739613389</v>
      </c>
      <c r="AF29" s="24">
        <f t="shared" si="6"/>
        <v>0.990635373018393</v>
      </c>
      <c r="AG29" s="24">
        <f t="shared" si="7"/>
        <v>1.0221606113630883</v>
      </c>
      <c r="AH29" s="24">
        <f t="shared" si="8"/>
        <v>0.96893162948919265</v>
      </c>
      <c r="AI29" s="24">
        <f t="shared" si="9"/>
        <v>0.96490520238334332</v>
      </c>
      <c r="AJ29" s="24">
        <f t="shared" si="10"/>
        <v>1.0668609851083799</v>
      </c>
      <c r="AL29" s="24"/>
    </row>
    <row r="30" spans="1:38">
      <c r="A30" s="82">
        <f t="shared" si="17"/>
        <v>1967</v>
      </c>
      <c r="B30" s="22">
        <f>(DataUS2!FE111-DataUS2!FF111)/DataUS2!BS111</f>
        <v>5.8325657948753495E-2</v>
      </c>
      <c r="C30" s="505">
        <f>DataUS2!FJ111/DataUS2!DV111</f>
        <v>3.685934293952757E-2</v>
      </c>
      <c r="D30" s="505">
        <f>(DataUS2!FL111+DataUS2!FN111)/(DataUS2!EE111+DataUS2!ED111+DataUS2!EO111)</f>
        <v>8.7092581387680362E-2</v>
      </c>
      <c r="E30" s="505">
        <f>DataUS1!CT111/(DataUS2!DX111+DataUS2!EF111)</f>
        <v>6.8509067704380575E-2</v>
      </c>
      <c r="F30" s="505">
        <f>DataUS2!FO111/(DataUS2!EG111-DataUS2!EO111)</f>
        <v>5.6124026251389375E-2</v>
      </c>
      <c r="G30" s="656">
        <f>DataUS2!FW111/(DataUS2!DW111+DataUS2!EM111)</f>
        <v>6.238463267397349E-2</v>
      </c>
      <c r="H30" s="23">
        <f>TableUS14w!O31</f>
        <v>8.5045302005668511E-3</v>
      </c>
      <c r="I30" s="552">
        <f>TableUS14a!H31</f>
        <v>1.1737188717612312E-2</v>
      </c>
      <c r="J30" s="531">
        <f>TableUS14g!N31</f>
        <v>3.9703790066482281E-2</v>
      </c>
      <c r="K30" s="505">
        <f>TableUS14d!N31</f>
        <v>4.0533908166445753E-2</v>
      </c>
      <c r="L30" s="505">
        <f>TableUS14e!H31</f>
        <v>2.5555637563969613E-2</v>
      </c>
      <c r="M30" s="505">
        <f>TableUS14h!H31</f>
        <v>1.1335719489681928E-2</v>
      </c>
      <c r="N30" s="505">
        <f>TableUS14j!H31</f>
        <v>-3.0293052591145564E-2</v>
      </c>
      <c r="O30" s="505">
        <f>TableUS14k!H31</f>
        <v>-2.467335189835973E-2</v>
      </c>
      <c r="P30" s="659">
        <f t="shared" si="11"/>
        <v>0.10091368631316616</v>
      </c>
      <c r="Q30" s="491">
        <f t="shared" si="12"/>
        <v>5.9366930912517032E-2</v>
      </c>
      <c r="R30" s="498">
        <f t="shared" si="13"/>
        <v>0.26991071495525976</v>
      </c>
      <c r="S30" s="521">
        <f t="shared" si="14"/>
        <v>7.1865483333160771E-2</v>
      </c>
      <c r="T30" s="521">
        <f t="shared" si="15"/>
        <v>7.8824592574446017E-3</v>
      </c>
      <c r="U30" s="136">
        <f t="shared" si="16"/>
        <v>2.7568749689736612E-2</v>
      </c>
      <c r="V30" s="524"/>
      <c r="W30" s="485" t="e">
        <f>C30*#REF!+D30*(#REF!+#REF!+#REF!)+TableUS14o!E30*(#REF!+#REF!)+TableUS14o!F30*(#REF!-#REF!)-TableUS14o!G30*(#REF!+#REF!)-B30</f>
        <v>#REF!</v>
      </c>
      <c r="X30" s="485" t="e">
        <f>I30*#REF!+J30*(#REF!+#REF!)+TableUS14o!M30*#REF!+TableUS14o!N30*#REF!-TableUS14o!O30*(#REF!+#REF!)+TableUS14b!H31*#REF!-H30</f>
        <v>#REF!</v>
      </c>
      <c r="Y30" s="485" t="e">
        <f>#REF!+#REF!+#REF!+#REF!+#REF!+#REF!-#REF!-(#REF!+#REF!)+#REF!</f>
        <v>#REF!</v>
      </c>
      <c r="Z30" s="485">
        <f>(DataUS2!BS110+DataUS2!B110+DataUS2!AD110+DataUS2!AS110)/((TableUS14w!P30+1)*(DataUS2!B110+DataUS2!BS110)*(1+TableUS15a!C106))-1</f>
        <v>-3.29015276313539E-2</v>
      </c>
      <c r="AA30" s="484"/>
      <c r="AB30" s="24">
        <f t="shared" si="2"/>
        <v>1.0085045302005669</v>
      </c>
      <c r="AC30" s="24">
        <f t="shared" si="3"/>
        <v>1.0117371887176123</v>
      </c>
      <c r="AD30" s="24">
        <f t="shared" si="4"/>
        <v>1.0397037900664823</v>
      </c>
      <c r="AE30" s="24">
        <f t="shared" si="5"/>
        <v>1.0405339081664458</v>
      </c>
      <c r="AF30" s="24">
        <f t="shared" si="6"/>
        <v>1.0255556375639696</v>
      </c>
      <c r="AG30" s="24">
        <f t="shared" si="7"/>
        <v>1.0113357194896819</v>
      </c>
      <c r="AH30" s="24">
        <f t="shared" si="8"/>
        <v>0.96970694740885444</v>
      </c>
      <c r="AI30" s="24">
        <f t="shared" si="9"/>
        <v>0.97532664810164027</v>
      </c>
      <c r="AJ30" s="24">
        <f t="shared" si="10"/>
        <v>1.1009136863131661</v>
      </c>
      <c r="AL30" s="24"/>
    </row>
    <row r="31" spans="1:38">
      <c r="A31" s="82">
        <f t="shared" si="17"/>
        <v>1968</v>
      </c>
      <c r="B31" s="22">
        <f>(DataUS2!FE112-DataUS2!FF112)/DataUS2!BS112</f>
        <v>5.7242380788225827E-2</v>
      </c>
      <c r="C31" s="505">
        <f>DataUS2!FJ112/DataUS2!DV112</f>
        <v>3.5821031304548889E-2</v>
      </c>
      <c r="D31" s="505">
        <f>(DataUS2!FL112+DataUS2!FN112)/(DataUS2!EE112+DataUS2!ED112+DataUS2!EO112)</f>
        <v>8.0920533686312537E-2</v>
      </c>
      <c r="E31" s="505">
        <f>DataUS1!CT112/(DataUS2!DX112+DataUS2!EF112)</f>
        <v>6.7332700508940427E-2</v>
      </c>
      <c r="F31" s="505">
        <f>DataUS2!FO112/(DataUS2!EG112-DataUS2!EO112)</f>
        <v>5.633687493737749E-2</v>
      </c>
      <c r="G31" s="656">
        <f>DataUS2!FW112/(DataUS2!DW112+DataUS2!EM112)</f>
        <v>6.2865211439742774E-2</v>
      </c>
      <c r="H31" s="23">
        <f>TableUS14w!O32</f>
        <v>4.2588028364412667E-2</v>
      </c>
      <c r="I31" s="552">
        <f>TableUS14a!H32</f>
        <v>2.2507587972989462E-2</v>
      </c>
      <c r="J31" s="531">
        <f>TableUS14g!N32</f>
        <v>0.18281813356757937</v>
      </c>
      <c r="K31" s="505">
        <f>TableUS14d!N32</f>
        <v>0.18612456287111678</v>
      </c>
      <c r="L31" s="505">
        <f>TableUS14e!H32</f>
        <v>0.12773794757366419</v>
      </c>
      <c r="M31" s="505">
        <f>TableUS14h!H32</f>
        <v>3.3564156287801961E-3</v>
      </c>
      <c r="N31" s="505">
        <f>TableUS14j!H32</f>
        <v>-4.8241566993944773E-2</v>
      </c>
      <c r="O31" s="505">
        <f>TableUS14k!H32</f>
        <v>-3.4815882984236879E-2</v>
      </c>
      <c r="P31" s="659">
        <f t="shared" si="11"/>
        <v>4.3515496328530995E-2</v>
      </c>
      <c r="Q31" s="491">
        <f t="shared" si="12"/>
        <v>6.056029918391187E-2</v>
      </c>
      <c r="R31" s="498">
        <f t="shared" si="13"/>
        <v>4.8045767923841923E-2</v>
      </c>
      <c r="S31" s="521">
        <f t="shared" si="14"/>
        <v>6.4181068667077915E-2</v>
      </c>
      <c r="T31" s="521">
        <f t="shared" si="15"/>
        <v>-7.2528278639460986E-4</v>
      </c>
      <c r="U31" s="136">
        <f t="shared" si="16"/>
        <v>1.3721732219344807E-2</v>
      </c>
      <c r="V31" s="524"/>
      <c r="W31" s="485" t="e">
        <f>C31*#REF!+D31*(#REF!+#REF!+#REF!)+TableUS14o!E31*(#REF!+#REF!)+TableUS14o!F31*(#REF!-#REF!)-TableUS14o!G31*(#REF!+#REF!)-B31</f>
        <v>#REF!</v>
      </c>
      <c r="X31" s="485" t="e">
        <f>I31*#REF!+J31*(#REF!+#REF!)+TableUS14o!M31*#REF!+TableUS14o!N31*#REF!-TableUS14o!O31*(#REF!+#REF!)+TableUS14b!H32*#REF!-H31</f>
        <v>#REF!</v>
      </c>
      <c r="Y31" s="485" t="e">
        <f>#REF!+#REF!+#REF!+#REF!+#REF!+#REF!-#REF!-(#REF!+#REF!)+#REF!</f>
        <v>#REF!</v>
      </c>
      <c r="Z31" s="485">
        <f>(DataUS2!BS111+DataUS2!B111+DataUS2!AD111+DataUS2!AS111)/((TableUS14w!P31+1)*(DataUS2!B111+DataUS2!BS111)*(1+TableUS15a!C107))-1</f>
        <v>3.7306566815302977E-2</v>
      </c>
      <c r="AA31" s="484"/>
      <c r="AB31" s="24">
        <f t="shared" si="2"/>
        <v>1.0425880283644127</v>
      </c>
      <c r="AC31" s="24">
        <f t="shared" si="3"/>
        <v>1.0225075879729895</v>
      </c>
      <c r="AD31" s="24">
        <f t="shared" si="4"/>
        <v>1.1828181335675794</v>
      </c>
      <c r="AE31" s="24">
        <f t="shared" si="5"/>
        <v>1.1861245628711168</v>
      </c>
      <c r="AF31" s="24">
        <f t="shared" si="6"/>
        <v>1.1277379475736642</v>
      </c>
      <c r="AG31" s="24">
        <f t="shared" si="7"/>
        <v>1.0033564156287802</v>
      </c>
      <c r="AH31" s="24">
        <f t="shared" si="8"/>
        <v>0.95175843300605523</v>
      </c>
      <c r="AI31" s="24">
        <f t="shared" si="9"/>
        <v>0.96518411701576312</v>
      </c>
      <c r="AJ31" s="24">
        <f t="shared" si="10"/>
        <v>1.0435154963285309</v>
      </c>
      <c r="AL31" s="24"/>
    </row>
    <row r="32" spans="1:38">
      <c r="A32" s="82">
        <f t="shared" si="17"/>
        <v>1969</v>
      </c>
      <c r="B32" s="22">
        <f>(DataUS2!FE113-DataUS2!FF113)/DataUS2!BS113</f>
        <v>5.3323803304193763E-2</v>
      </c>
      <c r="C32" s="505">
        <f>DataUS2!FJ113/DataUS2!DV113</f>
        <v>3.3995611937970301E-2</v>
      </c>
      <c r="D32" s="505">
        <f>(DataUS2!FL113+DataUS2!FN113)/(DataUS2!EE113+DataUS2!ED113+DataUS2!EO113)</f>
        <v>6.8851695125603213E-2</v>
      </c>
      <c r="E32" s="505">
        <f>DataUS1!CT113/(DataUS2!DX113+DataUS2!EF113)</f>
        <v>6.2540147589576947E-2</v>
      </c>
      <c r="F32" s="505">
        <f>DataUS2!FO113/(DataUS2!EG113-DataUS2!EO113)</f>
        <v>6.0882241866230181E-2</v>
      </c>
      <c r="G32" s="656">
        <f>DataUS2!FW113/(DataUS2!DW113+DataUS2!EM113)</f>
        <v>6.5378799076737659E-2</v>
      </c>
      <c r="H32" s="23">
        <f>TableUS14w!O33</f>
        <v>-1.3726884459694833E-2</v>
      </c>
      <c r="I32" s="552">
        <f>TableUS14a!H33</f>
        <v>2.4739267879362981E-2</v>
      </c>
      <c r="J32" s="531">
        <f>TableUS14g!N33</f>
        <v>-3.2874765762470615E-2</v>
      </c>
      <c r="K32" s="505">
        <f>TableUS14d!N33</f>
        <v>-3.0931829753552686E-2</v>
      </c>
      <c r="L32" s="505">
        <f>TableUS14e!H33</f>
        <v>-6.4809488196690634E-2</v>
      </c>
      <c r="M32" s="505">
        <f>TableUS14h!H33</f>
        <v>-3.1516318418625122E-3</v>
      </c>
      <c r="N32" s="505">
        <f>TableUS14j!H33</f>
        <v>-5.70621577237721E-2</v>
      </c>
      <c r="O32" s="505">
        <f>TableUS14k!H33</f>
        <v>-4.9143479220397968E-2</v>
      </c>
      <c r="P32" s="659">
        <f t="shared" si="11"/>
        <v>5.3533268065028353E-3</v>
      </c>
      <c r="Q32" s="491">
        <f t="shared" si="12"/>
        <v>2.8018947019470948E-2</v>
      </c>
      <c r="R32" s="498">
        <f t="shared" si="13"/>
        <v>-6.1489771020392187E-2</v>
      </c>
      <c r="S32" s="521">
        <f t="shared" si="14"/>
        <v>4.9492940455503356E-2</v>
      </c>
      <c r="T32" s="521">
        <f t="shared" si="15"/>
        <v>6.1345415639610171E-3</v>
      </c>
      <c r="U32" s="136">
        <f t="shared" si="16"/>
        <v>-1.7860387928675392E-4</v>
      </c>
      <c r="V32" s="524"/>
      <c r="W32" s="485" t="e">
        <f>C32*#REF!+D32*(#REF!+#REF!+#REF!)+TableUS14o!E32*(#REF!+#REF!)+TableUS14o!F32*(#REF!-#REF!)-TableUS14o!G32*(#REF!+#REF!)-B32</f>
        <v>#REF!</v>
      </c>
      <c r="X32" s="485" t="e">
        <f>I32*#REF!+J32*(#REF!+#REF!)+TableUS14o!M32*#REF!+TableUS14o!N32*#REF!-TableUS14o!O32*(#REF!+#REF!)+TableUS14b!H33*#REF!-H32</f>
        <v>#REF!</v>
      </c>
      <c r="Y32" s="485" t="e">
        <f>#REF!+#REF!+#REF!+#REF!+#REF!+#REF!-#REF!-(#REF!+#REF!)+#REF!</f>
        <v>#REF!</v>
      </c>
      <c r="Z32" s="485">
        <f>(DataUS2!BS112+DataUS2!B112+DataUS2!AD112+DataUS2!AS112)/((TableUS14w!P32+1)*(DataUS2!B112+DataUS2!BS112)*(1+TableUS15a!C108))-1</f>
        <v>3.9095689863769101E-2</v>
      </c>
      <c r="AA32" s="484"/>
      <c r="AB32" s="24">
        <f t="shared" si="2"/>
        <v>0.98627311554030517</v>
      </c>
      <c r="AC32" s="24">
        <f t="shared" si="3"/>
        <v>1.024739267879363</v>
      </c>
      <c r="AD32" s="24">
        <f t="shared" si="4"/>
        <v>0.96712523423752939</v>
      </c>
      <c r="AE32" s="24">
        <f t="shared" si="5"/>
        <v>0.96906817024644731</v>
      </c>
      <c r="AF32" s="24">
        <f t="shared" si="6"/>
        <v>0.93519051180330937</v>
      </c>
      <c r="AG32" s="24">
        <f t="shared" si="7"/>
        <v>0.99684836815813749</v>
      </c>
      <c r="AH32" s="24">
        <f t="shared" si="8"/>
        <v>0.9429378422762279</v>
      </c>
      <c r="AI32" s="24">
        <f t="shared" si="9"/>
        <v>0.95085652077960203</v>
      </c>
      <c r="AJ32" s="24">
        <f t="shared" si="10"/>
        <v>1.0053533268065029</v>
      </c>
      <c r="AL32" s="24"/>
    </row>
    <row r="33" spans="1:38">
      <c r="A33" s="111">
        <f t="shared" si="17"/>
        <v>1970</v>
      </c>
      <c r="B33" s="157">
        <f>(DataUS2!FE114-DataUS2!FF114)/DataUS2!BS114</f>
        <v>5.2869155653844063E-2</v>
      </c>
      <c r="C33" s="507">
        <f>DataUS2!FJ114/DataUS2!DV114</f>
        <v>3.2935865596693301E-2</v>
      </c>
      <c r="D33" s="505">
        <f>(DataUS2!FL114+DataUS2!FN114)/(DataUS2!EE114+DataUS2!ED114+DataUS2!EO114)</f>
        <v>7.5503062933664211E-2</v>
      </c>
      <c r="E33" s="507">
        <f>DataUS1!CT114/(DataUS2!DX114+DataUS2!EF114)</f>
        <v>5.5045074640355351E-2</v>
      </c>
      <c r="F33" s="505">
        <f>DataUS2!FO114/(DataUS2!EG114-DataUS2!EO114)</f>
        <v>6.6189413726335036E-2</v>
      </c>
      <c r="G33" s="851">
        <f>DataUS2!FW114/(DataUS2!DW114+DataUS2!EM114)</f>
        <v>6.6926425961096145E-2</v>
      </c>
      <c r="H33" s="611">
        <f>TableUS14w!O34</f>
        <v>-4.7970476497690928E-2</v>
      </c>
      <c r="I33" s="849">
        <f>TableUS14a!H34</f>
        <v>-5.9766649184993526E-3</v>
      </c>
      <c r="J33" s="531">
        <f>TableUS14g!N34</f>
        <v>-0.1303414661459954</v>
      </c>
      <c r="K33" s="505">
        <f>TableUS14d!N34</f>
        <v>-0.12922729255278753</v>
      </c>
      <c r="L33" s="507">
        <f>TableUS14e!H34</f>
        <v>-0.14806720945538043</v>
      </c>
      <c r="M33" s="507">
        <f>TableUS14h!H34</f>
        <v>-1.3047207134073591E-2</v>
      </c>
      <c r="N33" s="505">
        <f>TableUS14j!H34</f>
        <v>-5.4747700302269164E-2</v>
      </c>
      <c r="O33" s="507">
        <f>TableUS14k!H34</f>
        <v>-6.5557402956024413E-2</v>
      </c>
      <c r="P33" s="660">
        <f t="shared" si="11"/>
        <v>5.1747938318329106E-2</v>
      </c>
      <c r="Q33" s="522">
        <f t="shared" si="12"/>
        <v>4.1795102657805103E-2</v>
      </c>
      <c r="R33" s="678">
        <f t="shared" si="13"/>
        <v>9.837600982666711E-2</v>
      </c>
      <c r="S33" s="523">
        <f t="shared" si="14"/>
        <v>8.3358993938268289E-2</v>
      </c>
      <c r="T33" s="523">
        <f t="shared" si="15"/>
        <v>2.6060534988264675E-2</v>
      </c>
      <c r="U33" s="141">
        <f t="shared" si="16"/>
        <v>5.639035780409056E-2</v>
      </c>
      <c r="V33" s="524"/>
      <c r="W33" s="485" t="e">
        <f>C33*#REF!+D33*(#REF!+#REF!+#REF!)+TableUS14o!E33*(#REF!+#REF!)+TableUS14o!F33*(#REF!-#REF!)-TableUS14o!G33*(#REF!+#REF!)-B33</f>
        <v>#REF!</v>
      </c>
      <c r="X33" s="485" t="e">
        <f>I33*#REF!+J33*(#REF!+#REF!)+TableUS14o!M33*#REF!+TableUS14o!N33*#REF!-TableUS14o!O33*(#REF!+#REF!)+TableUS14b!H34*#REF!-H33</f>
        <v>#REF!</v>
      </c>
      <c r="Y33" s="485" t="e">
        <f>#REF!+#REF!+#REF!+#REF!+#REF!+#REF!-#REF!-(#REF!+#REF!)+#REF!</f>
        <v>#REF!</v>
      </c>
      <c r="Z33" s="485">
        <f>(DataUS2!BS113+DataUS2!B113+DataUS2!AD113+DataUS2!AS113)/((TableUS14w!P33+1)*(DataUS2!B113+DataUS2!BS113)*(1+TableUS15a!C109))-1</f>
        <v>-7.25840640315768E-2</v>
      </c>
      <c r="AA33" s="484"/>
      <c r="AB33" s="24">
        <f t="shared" si="2"/>
        <v>0.95202952350230907</v>
      </c>
      <c r="AC33" s="24">
        <f t="shared" si="3"/>
        <v>0.99402333508150065</v>
      </c>
      <c r="AD33" s="24">
        <f t="shared" si="4"/>
        <v>0.8696585338540046</v>
      </c>
      <c r="AE33" s="24">
        <f t="shared" si="5"/>
        <v>0.87077270744721247</v>
      </c>
      <c r="AF33" s="24">
        <f t="shared" si="6"/>
        <v>0.85193279054461957</v>
      </c>
      <c r="AG33" s="24">
        <f t="shared" si="7"/>
        <v>0.98695279286592641</v>
      </c>
      <c r="AH33" s="24">
        <f t="shared" si="8"/>
        <v>0.94525229969773084</v>
      </c>
      <c r="AI33" s="24">
        <f t="shared" si="9"/>
        <v>0.93444259704397559</v>
      </c>
      <c r="AJ33" s="24">
        <f t="shared" si="10"/>
        <v>1.051747938318329</v>
      </c>
      <c r="AL33" s="24"/>
    </row>
    <row r="34" spans="1:38">
      <c r="A34" s="82">
        <v>1971</v>
      </c>
      <c r="B34" s="22">
        <f>(DataUS2!FE115-DataUS2!FF115)/DataUS2!BS115</f>
        <v>5.4792272786753311E-2</v>
      </c>
      <c r="C34" s="505">
        <f>DataUS2!FJ115/DataUS2!DV115</f>
        <v>3.4111161127716456E-2</v>
      </c>
      <c r="D34" s="505">
        <f>(DataUS2!FL115+DataUS2!FN115)/(DataUS2!EE115+DataUS2!ED115+DataUS2!EO115)</f>
        <v>8.1792031412116287E-2</v>
      </c>
      <c r="E34" s="505">
        <f>DataUS1!CT115/(DataUS2!DX115+DataUS2!EF115)</f>
        <v>5.9867960014615848E-2</v>
      </c>
      <c r="F34" s="505">
        <f>DataUS2!FO115/(DataUS2!EG115-DataUS2!EO115)</f>
        <v>6.8024730637115768E-2</v>
      </c>
      <c r="G34" s="656">
        <f>DataUS2!FW115/(DataUS2!DW115+DataUS2!EM115)</f>
        <v>7.1737383785438258E-2</v>
      </c>
      <c r="H34" s="23">
        <f>TableUS14w!O35</f>
        <v>-1.1212173355149568E-3</v>
      </c>
      <c r="I34" s="552">
        <f>TableUS14a!H35</f>
        <v>8.8592370611118021E-3</v>
      </c>
      <c r="J34" s="531">
        <f>TableUS14g!N35</f>
        <v>2.2872946893002899E-2</v>
      </c>
      <c r="K34" s="505">
        <f>TableUS14d!N35</f>
        <v>2.3855177521168169E-2</v>
      </c>
      <c r="L34" s="505">
        <f>TableUS14e!H35</f>
        <v>7.246067137482548E-3</v>
      </c>
      <c r="M34" s="505">
        <f>TableUS14h!H35</f>
        <v>2.8313919297912937E-2</v>
      </c>
      <c r="N34" s="505">
        <f>TableUS14j!H35</f>
        <v>-4.0128878738070362E-2</v>
      </c>
      <c r="O34" s="505">
        <f>TableUS14k!H35</f>
        <v>-1.0536068157005585E-2</v>
      </c>
      <c r="P34" s="659">
        <f t="shared" si="11"/>
        <v>0.10889677865459263</v>
      </c>
      <c r="Q34" s="491">
        <f t="shared" si="12"/>
        <v>8.3388582317975579E-2</v>
      </c>
      <c r="R34" s="498">
        <f t="shared" si="13"/>
        <v>0.23052996848592827</v>
      </c>
      <c r="S34" s="521">
        <f t="shared" si="14"/>
        <v>0.10669860577753336</v>
      </c>
      <c r="T34" s="521">
        <f t="shared" si="15"/>
        <v>3.4403282212786643E-2</v>
      </c>
      <c r="U34" s="136">
        <f t="shared" si="16"/>
        <v>4.6882654784984101E-2</v>
      </c>
      <c r="V34" s="524"/>
      <c r="W34" s="485" t="e">
        <f>C34*#REF!+D34*(#REF!+#REF!+#REF!)+TableUS14o!E34*(#REF!+#REF!)+TableUS14o!F34*(#REF!-#REF!)-TableUS14o!G34*(#REF!+#REF!)-B34</f>
        <v>#REF!</v>
      </c>
      <c r="X34" s="485" t="e">
        <f>I34*#REF!+J34*(#REF!+#REF!)+TableUS14o!M34*#REF!+TableUS14o!N34*#REF!-TableUS14o!O34*(#REF!+#REF!)+TableUS14b!H35*#REF!-H34</f>
        <v>#REF!</v>
      </c>
      <c r="Y34" s="485" t="e">
        <f>#REF!+#REF!+#REF!+#REF!+#REF!+#REF!-#REF!-(#REF!+#REF!)+#REF!</f>
        <v>#REF!</v>
      </c>
      <c r="Z34" s="485">
        <f>(DataUS2!BS114+DataUS2!B114+DataUS2!AD114+DataUS2!AS114)/((TableUS14w!P34+1)*(DataUS2!B114+DataUS2!BS114)*(1+TableUS15a!C110))-1</f>
        <v>-2.6521439710156525E-2</v>
      </c>
      <c r="AA34" s="484"/>
      <c r="AB34" s="24">
        <f t="shared" si="2"/>
        <v>0.99887878266448504</v>
      </c>
      <c r="AC34" s="24">
        <f t="shared" si="3"/>
        <v>1.0088592370611118</v>
      </c>
      <c r="AD34" s="24">
        <f t="shared" si="4"/>
        <v>1.0228729468930029</v>
      </c>
      <c r="AE34" s="24">
        <f t="shared" si="5"/>
        <v>1.0238551775211682</v>
      </c>
      <c r="AF34" s="24">
        <f t="shared" si="6"/>
        <v>1.0072460671374825</v>
      </c>
      <c r="AG34" s="24">
        <f t="shared" si="7"/>
        <v>1.0283139192979129</v>
      </c>
      <c r="AH34" s="24">
        <f t="shared" si="8"/>
        <v>0.95987112126192964</v>
      </c>
      <c r="AI34" s="24">
        <f t="shared" si="9"/>
        <v>0.98946393184299442</v>
      </c>
      <c r="AJ34" s="24">
        <f t="shared" si="10"/>
        <v>1.1088967786545927</v>
      </c>
      <c r="AL34" s="24"/>
    </row>
    <row r="35" spans="1:38">
      <c r="A35" s="82">
        <v>1972</v>
      </c>
      <c r="B35" s="22">
        <f>(DataUS2!FE116-DataUS2!FF116)/DataUS2!BS116</f>
        <v>5.3713545604049139E-2</v>
      </c>
      <c r="C35" s="505">
        <f>DataUS2!FJ116/DataUS2!DV116</f>
        <v>3.3578263670650532E-2</v>
      </c>
      <c r="D35" s="505">
        <f>(DataUS2!FL116+DataUS2!FN116)/(DataUS2!EE116+DataUS2!ED116+DataUS2!EO116)</f>
        <v>7.6710815185895939E-2</v>
      </c>
      <c r="E35" s="505">
        <f>DataUS1!CT116/(DataUS2!DX116+DataUS2!EF116)</f>
        <v>6.1400957693884206E-2</v>
      </c>
      <c r="F35" s="505">
        <f>DataUS2!FO116/(DataUS2!EG116-DataUS2!EO116)</f>
        <v>6.8559726835957943E-2</v>
      </c>
      <c r="G35" s="656">
        <f>DataUS2!FW116/(DataUS2!DW116+DataUS2!EM116)</f>
        <v>7.2712000831345672E-2</v>
      </c>
      <c r="H35" s="23">
        <f>TableUS14w!O36</f>
        <v>5.4104505867839325E-2</v>
      </c>
      <c r="I35" s="552">
        <f>TableUS14a!H36</f>
        <v>4.927742119025913E-2</v>
      </c>
      <c r="J35" s="531">
        <f>TableUS14g!N36</f>
        <v>0.148737937073812</v>
      </c>
      <c r="K35" s="505">
        <f>TableUS14d!N36</f>
        <v>0.15374161577242118</v>
      </c>
      <c r="L35" s="505">
        <f>TableUS14e!H36</f>
        <v>6.8207816519936015E-2</v>
      </c>
      <c r="M35" s="505">
        <f>TableUS14h!H36</f>
        <v>4.6830645762917511E-2</v>
      </c>
      <c r="N35" s="505">
        <f>TableUS14j!H36</f>
        <v>-3.3621448424329126E-2</v>
      </c>
      <c r="O35" s="505">
        <f>TableUS14k!H36</f>
        <v>-2.4854729000454157E-2</v>
      </c>
      <c r="P35" s="659">
        <f t="shared" si="11"/>
        <v>5.7372663112310339E-2</v>
      </c>
      <c r="Q35" s="491">
        <f t="shared" si="12"/>
        <v>8.258556025659769E-2</v>
      </c>
      <c r="R35" s="498">
        <f t="shared" si="13"/>
        <v>-3.9513342977583188E-4</v>
      </c>
      <c r="S35" s="521">
        <f t="shared" si="14"/>
        <v>0.12111984100453455</v>
      </c>
      <c r="T35" s="521">
        <f t="shared" si="15"/>
        <v>1.8965820073759063E-2</v>
      </c>
      <c r="U35" s="136">
        <f t="shared" si="16"/>
        <v>1.0829165908897501E-2</v>
      </c>
      <c r="V35" s="524"/>
      <c r="W35" s="485" t="e">
        <f>C35*#REF!+D35*(#REF!+#REF!+#REF!)+TableUS14o!E35*(#REF!+#REF!)+TableUS14o!F35*(#REF!-#REF!)-TableUS14o!G35*(#REF!+#REF!)-B35</f>
        <v>#REF!</v>
      </c>
      <c r="X35" s="485" t="e">
        <f>I35*#REF!+J35*(#REF!+#REF!)+TableUS14o!M35*#REF!+TableUS14o!N35*#REF!-TableUS14o!O35*(#REF!+#REF!)+TableUS14b!H36*#REF!-H35</f>
        <v>#REF!</v>
      </c>
      <c r="Y35" s="485" t="e">
        <f>#REF!+#REF!+#REF!+#REF!+#REF!+#REF!-#REF!-(#REF!+#REF!)+#REF!</f>
        <v>#REF!</v>
      </c>
      <c r="Z35" s="485">
        <f>(DataUS2!BS115+DataUS2!B115+DataUS2!AD115+DataUS2!AS115)/((TableUS14w!P35+1)*(DataUS2!B115+DataUS2!BS115)*(1+TableUS15a!C111))-1</f>
        <v>4.4808621475924015E-2</v>
      </c>
      <c r="AA35" s="484"/>
      <c r="AB35" s="24">
        <f t="shared" si="2"/>
        <v>1.0541045058678393</v>
      </c>
      <c r="AC35" s="24">
        <f t="shared" si="3"/>
        <v>1.0492774211902591</v>
      </c>
      <c r="AD35" s="24">
        <f t="shared" si="4"/>
        <v>1.148737937073812</v>
      </c>
      <c r="AE35" s="24">
        <f t="shared" si="5"/>
        <v>1.1537416157724212</v>
      </c>
      <c r="AF35" s="24">
        <f t="shared" si="6"/>
        <v>1.068207816519936</v>
      </c>
      <c r="AG35" s="24">
        <f t="shared" si="7"/>
        <v>1.0468306457629175</v>
      </c>
      <c r="AH35" s="24">
        <f t="shared" si="8"/>
        <v>0.96637855157567087</v>
      </c>
      <c r="AI35" s="24">
        <f t="shared" si="9"/>
        <v>0.97514527099954584</v>
      </c>
      <c r="AJ35" s="24">
        <f t="shared" si="10"/>
        <v>1.0573726631123104</v>
      </c>
      <c r="AL35" s="24"/>
    </row>
    <row r="36" spans="1:38">
      <c r="A36" s="82">
        <v>1973</v>
      </c>
      <c r="B36" s="22">
        <f>(DataUS2!FE117-DataUS2!FF117)/DataUS2!BS117</f>
        <v>5.2277924955560301E-2</v>
      </c>
      <c r="C36" s="505">
        <f>DataUS2!FJ117/DataUS2!DV117</f>
        <v>3.1123868918387275E-2</v>
      </c>
      <c r="D36" s="505">
        <f>(DataUS2!FL117+DataUS2!FN117)/(DataUS2!EE117+DataUS2!ED117+DataUS2!EO117)</f>
        <v>7.1998308531591726E-2</v>
      </c>
      <c r="E36" s="505">
        <f>DataUS1!CT117/(DataUS2!DX117+DataUS2!EF117)</f>
        <v>6.1853263118605131E-2</v>
      </c>
      <c r="F36" s="505">
        <f>DataUS2!FO117/(DataUS2!EG117-DataUS2!EO117)</f>
        <v>7.1440645455425028E-2</v>
      </c>
      <c r="G36" s="656">
        <f>DataUS2!FW117/(DataUS2!DW117+DataUS2!EM117)</f>
        <v>7.2133267632963752E-2</v>
      </c>
      <c r="H36" s="23">
        <f>TableUS14w!O37</f>
        <v>3.6591175082612004E-3</v>
      </c>
      <c r="I36" s="552">
        <f>TableUS14a!H37</f>
        <v>4.9007296585947158E-2</v>
      </c>
      <c r="J36" s="531">
        <f>TableUS14g!N37</f>
        <v>-7.7105948615671771E-2</v>
      </c>
      <c r="K36" s="505">
        <f>TableUS14d!N37</f>
        <v>-7.5252852304545592E-2</v>
      </c>
      <c r="L36" s="505">
        <f>TableUS14e!H37</f>
        <v>-0.11027325867916304</v>
      </c>
      <c r="M36" s="505">
        <f>TableUS14h!H37</f>
        <v>5.9718883310650339E-2</v>
      </c>
      <c r="N36" s="505">
        <f>TableUS14j!H37</f>
        <v>-4.9593906762198881E-2</v>
      </c>
      <c r="O36" s="505">
        <f>TableUS14k!H37</f>
        <v>-6.1882834922448171E-2</v>
      </c>
      <c r="P36" s="659">
        <f t="shared" si="11"/>
        <v>-4.8880629945737247E-2</v>
      </c>
      <c r="Q36" s="491">
        <f t="shared" si="12"/>
        <v>8.4254050340183614E-3</v>
      </c>
      <c r="R36" s="498">
        <f t="shared" si="13"/>
        <v>-0.26469321863207662</v>
      </c>
      <c r="S36" s="521">
        <f t="shared" si="14"/>
        <v>9.0389086713704117E-2</v>
      </c>
      <c r="T36" s="521">
        <f t="shared" si="15"/>
        <v>-6.7720407441923813E-3</v>
      </c>
      <c r="U36" s="136">
        <f t="shared" si="16"/>
        <v>-6.9659604459502561E-3</v>
      </c>
      <c r="V36" s="524"/>
      <c r="W36" s="485" t="e">
        <f>C36*#REF!+D36*(#REF!+#REF!+#REF!)+TableUS14o!E36*(#REF!+#REF!)+TableUS14o!F36*(#REF!-#REF!)-TableUS14o!G36*(#REF!+#REF!)-B36</f>
        <v>#REF!</v>
      </c>
      <c r="X36" s="485" t="e">
        <f>I36*#REF!+J36*(#REF!+#REF!)+TableUS14o!M36*#REF!+TableUS14o!N36*#REF!-TableUS14o!O36*(#REF!+#REF!)+TableUS14b!H37*#REF!-H36</f>
        <v>#REF!</v>
      </c>
      <c r="Y36" s="485" t="e">
        <f>#REF!+#REF!+#REF!+#REF!+#REF!+#REF!-#REF!-(#REF!+#REF!)+#REF!</f>
        <v>#REF!</v>
      </c>
      <c r="Z36" s="485">
        <f>(DataUS2!BS116+DataUS2!B116+DataUS2!AD116+DataUS2!AS116)/((TableUS14w!P36+1)*(DataUS2!B116+DataUS2!BS116)*(1+TableUS15a!C112))-1</f>
        <v>4.6853478644609536E-2</v>
      </c>
      <c r="AA36" s="484"/>
      <c r="AB36" s="24">
        <f t="shared" si="2"/>
        <v>1.0036591175082612</v>
      </c>
      <c r="AC36" s="24">
        <f t="shared" si="3"/>
        <v>1.0490072965859472</v>
      </c>
      <c r="AD36" s="24">
        <f t="shared" si="4"/>
        <v>0.92289405138432823</v>
      </c>
      <c r="AE36" s="24">
        <f t="shared" si="5"/>
        <v>0.92474714769545441</v>
      </c>
      <c r="AF36" s="24">
        <f t="shared" si="6"/>
        <v>0.88972674132083696</v>
      </c>
      <c r="AG36" s="24">
        <f t="shared" si="7"/>
        <v>1.0597188833106503</v>
      </c>
      <c r="AH36" s="24">
        <f t="shared" si="8"/>
        <v>0.95040609323780112</v>
      </c>
      <c r="AI36" s="24">
        <f t="shared" si="9"/>
        <v>0.93811716507755183</v>
      </c>
      <c r="AJ36" s="24">
        <f t="shared" si="10"/>
        <v>0.95111937005426272</v>
      </c>
      <c r="AL36" s="24"/>
    </row>
    <row r="37" spans="1:38">
      <c r="A37" s="82">
        <v>1974</v>
      </c>
      <c r="B37" s="22">
        <f>(DataUS2!FE118-DataUS2!FF118)/DataUS2!BS118</f>
        <v>5.4565984627853517E-2</v>
      </c>
      <c r="C37" s="505">
        <f>DataUS2!FJ118/DataUS2!DV118</f>
        <v>2.9262334277816805E-2</v>
      </c>
      <c r="D37" s="505">
        <f>(DataUS2!FL118+DataUS2!FN118)/(DataUS2!EE118+DataUS2!ED118+DataUS2!EO118)</f>
        <v>0.10082151734671427</v>
      </c>
      <c r="E37" s="505">
        <f>DataUS1!CT118/(DataUS2!DX118+DataUS2!EF118)</f>
        <v>5.0089849056925595E-2</v>
      </c>
      <c r="F37" s="505">
        <f>DataUS2!FO118/(DataUS2!EG118-DataUS2!EO118)</f>
        <v>7.7726175278294007E-2</v>
      </c>
      <c r="G37" s="656">
        <f>DataUS2!FW118/(DataUS2!DW118+DataUS2!EM118)</f>
        <v>7.328487827504887E-2</v>
      </c>
      <c r="H37" s="23">
        <f>TableUS14w!O38</f>
        <v>-0.10115855490129755</v>
      </c>
      <c r="I37" s="552">
        <f>TableUS14a!H38</f>
        <v>-2.2698463884368913E-2</v>
      </c>
      <c r="J37" s="531">
        <f>TableUS14g!N38</f>
        <v>-0.33669152716366835</v>
      </c>
      <c r="K37" s="505">
        <f>TableUS14d!N38</f>
        <v>-0.34094573427336716</v>
      </c>
      <c r="L37" s="505">
        <f>TableUS14e!H38</f>
        <v>-0.25336380457774899</v>
      </c>
      <c r="M37" s="505">
        <f>TableUS14h!H38</f>
        <v>2.8535823595098986E-2</v>
      </c>
      <c r="N37" s="505">
        <f>TableUS14j!H38</f>
        <v>-7.8212686199617409E-2</v>
      </c>
      <c r="O37" s="505">
        <f>TableUS14k!H38</f>
        <v>-7.9099228078914008E-2</v>
      </c>
      <c r="P37" s="659">
        <f t="shared" si="11"/>
        <v>3.8517317422061687E-3</v>
      </c>
      <c r="Q37" s="491">
        <f t="shared" si="12"/>
        <v>-3.3600332642862094E-3</v>
      </c>
      <c r="R37" s="498">
        <f t="shared" si="13"/>
        <v>-5.298402381507164E-2</v>
      </c>
      <c r="S37" s="521">
        <f t="shared" si="14"/>
        <v>7.682161200421056E-2</v>
      </c>
      <c r="T37" s="521">
        <f t="shared" si="15"/>
        <v>-4.0194158464551544E-4</v>
      </c>
      <c r="U37" s="136">
        <f t="shared" si="16"/>
        <v>-1.8971260357374231E-2</v>
      </c>
      <c r="V37" s="524"/>
      <c r="W37" s="485" t="e">
        <f>C37*#REF!+D37*(#REF!+#REF!+#REF!)+TableUS14o!E37*(#REF!+#REF!)+TableUS14o!F37*(#REF!-#REF!)-TableUS14o!G37*(#REF!+#REF!)-B37</f>
        <v>#REF!</v>
      </c>
      <c r="X37" s="485" t="e">
        <f>I37*#REF!+J37*(#REF!+#REF!)+TableUS14o!M37*#REF!+TableUS14o!N37*#REF!-TableUS14o!O37*(#REF!+#REF!)+TableUS14b!H38*#REF!-H37</f>
        <v>#REF!</v>
      </c>
      <c r="Y37" s="485" t="e">
        <f>#REF!+#REF!+#REF!+#REF!+#REF!+#REF!-#REF!-(#REF!+#REF!)+#REF!</f>
        <v>#REF!</v>
      </c>
      <c r="Z37" s="485">
        <f>(DataUS2!BS117+DataUS2!B117+DataUS2!AD117+DataUS2!AS117)/((TableUS14w!P37+1)*(DataUS2!B117+DataUS2!BS117)*(1+TableUS15a!C113))-1</f>
        <v>-9.8402029469418006E-2</v>
      </c>
      <c r="AA37" s="484"/>
      <c r="AB37" s="24">
        <f t="shared" si="2"/>
        <v>0.89884144509870245</v>
      </c>
      <c r="AC37" s="24">
        <f t="shared" si="3"/>
        <v>0.97730153611563109</v>
      </c>
      <c r="AD37" s="24">
        <f t="shared" si="4"/>
        <v>0.66330847283633165</v>
      </c>
      <c r="AE37" s="24">
        <f t="shared" si="5"/>
        <v>0.65905426572663284</v>
      </c>
      <c r="AF37" s="24">
        <f t="shared" si="6"/>
        <v>0.74663619542225101</v>
      </c>
      <c r="AG37" s="24">
        <f t="shared" si="7"/>
        <v>1.028535823595099</v>
      </c>
      <c r="AH37" s="24">
        <f t="shared" si="8"/>
        <v>0.92178731380038259</v>
      </c>
      <c r="AI37" s="24">
        <f t="shared" si="9"/>
        <v>0.92090077192108599</v>
      </c>
      <c r="AJ37" s="24">
        <f t="shared" si="10"/>
        <v>1.0038517317422062</v>
      </c>
      <c r="AL37" s="24"/>
    </row>
    <row r="38" spans="1:38">
      <c r="A38" s="82">
        <v>1975</v>
      </c>
      <c r="B38" s="22">
        <f>(DataUS2!FE119-DataUS2!FF119)/DataUS2!BS119</f>
        <v>5.9232089264959993E-2</v>
      </c>
      <c r="C38" s="505">
        <f>DataUS2!FJ119/DataUS2!DV119</f>
        <v>3.0039542436149119E-2</v>
      </c>
      <c r="D38" s="505">
        <f>(DataUS2!FL119+DataUS2!FN119)/(DataUS2!EE119+DataUS2!ED119+DataUS2!EO119)</f>
        <v>0.14789753013852888</v>
      </c>
      <c r="E38" s="505">
        <f>DataUS1!CT119/(DataUS2!DX119+DataUS2!EF119)</f>
        <v>5.3802097718893993E-2</v>
      </c>
      <c r="F38" s="505">
        <f>DataUS2!FO119/(DataUS2!EG119-DataUS2!EO119)</f>
        <v>8.0717356459207759E-2</v>
      </c>
      <c r="G38" s="656">
        <f>DataUS2!FW119/(DataUS2!DW119+DataUS2!EM119)</f>
        <v>7.5937730165244077E-2</v>
      </c>
      <c r="H38" s="23">
        <f>TableUS14w!O39</f>
        <v>-5.0714252885647348E-2</v>
      </c>
      <c r="I38" s="552">
        <f>TableUS14a!H39</f>
        <v>-3.2622367542103015E-2</v>
      </c>
      <c r="J38" s="531">
        <f>TableUS14g!N39</f>
        <v>-0.15380554116178591</v>
      </c>
      <c r="K38" s="505">
        <f>TableUS14d!N39</f>
        <v>-0.15561155520532566</v>
      </c>
      <c r="L38" s="505">
        <f>TableUS14e!H39</f>
        <v>-0.12304844090232525</v>
      </c>
      <c r="M38" s="505">
        <f>TableUS14h!H39</f>
        <v>2.6731762947284965E-2</v>
      </c>
      <c r="N38" s="505">
        <f>TableUS14j!H39</f>
        <v>-7.8128116862939523E-2</v>
      </c>
      <c r="O38" s="505">
        <f>TableUS14k!H39</f>
        <v>-9.2256138632423101E-2</v>
      </c>
      <c r="P38" s="659">
        <f t="shared" si="11"/>
        <v>9.2107373099843126E-2</v>
      </c>
      <c r="Q38" s="491">
        <f t="shared" si="12"/>
        <v>5.6002260740320858E-2</v>
      </c>
      <c r="R38" s="498">
        <f t="shared" si="13"/>
        <v>0.33067323305310847</v>
      </c>
      <c r="S38" s="521">
        <f t="shared" si="14"/>
        <v>0.10708796911624896</v>
      </c>
      <c r="T38" s="521">
        <f t="shared" si="15"/>
        <v>3.3957511218308492E-2</v>
      </c>
      <c r="U38" s="136">
        <f t="shared" si="16"/>
        <v>4.091805546941929E-2</v>
      </c>
      <c r="V38" s="524"/>
      <c r="W38" s="485" t="e">
        <f>C38*#REF!+D38*(#REF!+#REF!+#REF!)+TableUS14o!E38*(#REF!+#REF!)+TableUS14o!F38*(#REF!-#REF!)-TableUS14o!G38*(#REF!+#REF!)-B38</f>
        <v>#REF!</v>
      </c>
      <c r="X38" s="485" t="e">
        <f>I38*#REF!+J38*(#REF!+#REF!)+TableUS14o!M38*#REF!+TableUS14o!N38*#REF!-TableUS14o!O38*(#REF!+#REF!)+TableUS14b!H39*#REF!-H38</f>
        <v>#REF!</v>
      </c>
      <c r="Y38" s="485" t="e">
        <f>#REF!+#REF!+#REF!+#REF!+#REF!+#REF!-#REF!-(#REF!+#REF!)+#REF!</f>
        <v>#REF!</v>
      </c>
      <c r="Z38" s="485">
        <f>(DataUS2!BS118+DataUS2!B118+DataUS2!AD118+DataUS2!AS118)/((TableUS14w!P38+1)*(DataUS2!B118+DataUS2!BS118)*(1+TableUS15a!C114))-1</f>
        <v>-0.11199767868348154</v>
      </c>
      <c r="AA38" s="484"/>
      <c r="AB38" s="24">
        <f t="shared" si="2"/>
        <v>0.94928574711435265</v>
      </c>
      <c r="AC38" s="24">
        <f t="shared" si="3"/>
        <v>0.96737763245789699</v>
      </c>
      <c r="AD38" s="24">
        <f t="shared" si="4"/>
        <v>0.84619445883821409</v>
      </c>
      <c r="AE38" s="24">
        <f t="shared" si="5"/>
        <v>0.84438844479467434</v>
      </c>
      <c r="AF38" s="24">
        <f t="shared" si="6"/>
        <v>0.87695155909767475</v>
      </c>
      <c r="AG38" s="24">
        <f t="shared" si="7"/>
        <v>1.026731762947285</v>
      </c>
      <c r="AH38" s="24">
        <f t="shared" si="8"/>
        <v>0.92187188313706048</v>
      </c>
      <c r="AI38" s="24">
        <f t="shared" si="9"/>
        <v>0.9077438613675769</v>
      </c>
      <c r="AJ38" s="24">
        <f t="shared" si="10"/>
        <v>1.0921073730998432</v>
      </c>
      <c r="AL38" s="24"/>
    </row>
    <row r="39" spans="1:38">
      <c r="A39" s="82">
        <v>1976</v>
      </c>
      <c r="B39" s="22">
        <f>(DataUS2!FE120-DataUS2!FF120)/DataUS2!BS120</f>
        <v>5.8362336650127626E-2</v>
      </c>
      <c r="C39" s="505">
        <f>DataUS2!FJ120/DataUS2!DV120</f>
        <v>2.9127108167249862E-2</v>
      </c>
      <c r="D39" s="505">
        <f>(DataUS2!FL120+DataUS2!FN120)/(DataUS2!EE120+DataUS2!ED120+DataUS2!EO120)</f>
        <v>0.13690738663536819</v>
      </c>
      <c r="E39" s="505">
        <f>DataUS1!CT120/(DataUS2!DX120+DataUS2!EF120)</f>
        <v>5.30621573246726E-2</v>
      </c>
      <c r="F39" s="505">
        <f>DataUS2!FO120/(DataUS2!EG120-DataUS2!EO120)</f>
        <v>7.8664503574522163E-2</v>
      </c>
      <c r="G39" s="656">
        <f>DataUS2!FW120/(DataUS2!DW120+DataUS2!EM120)</f>
        <v>7.6117484217320411E-2</v>
      </c>
      <c r="H39" s="23">
        <f>TableUS14w!O40</f>
        <v>3.287528383488314E-2</v>
      </c>
      <c r="I39" s="552">
        <f>TableUS14a!H40</f>
        <v>2.5962718304171739E-2</v>
      </c>
      <c r="J39" s="531">
        <f>TableUS14g!N40</f>
        <v>0.18277570291457956</v>
      </c>
      <c r="K39" s="505">
        <f>TableUS14d!N40</f>
        <v>0.19032146088689106</v>
      </c>
      <c r="L39" s="505">
        <f>TableUS14e!H40</f>
        <v>5.898122880888268E-2</v>
      </c>
      <c r="M39" s="505">
        <f>TableUS14h!H40</f>
        <v>5.3285871397354967E-2</v>
      </c>
      <c r="N39" s="505">
        <f>TableUS14j!H40</f>
        <v>-4.6759845240899267E-2</v>
      </c>
      <c r="O39" s="505">
        <f>TableUS14k!H40</f>
        <v>-3.5019674695824787E-2</v>
      </c>
      <c r="P39" s="659">
        <f t="shared" si="11"/>
        <v>6.4472210511987316E-2</v>
      </c>
      <c r="Q39" s="491">
        <f t="shared" si="12"/>
        <v>7.8447670781910089E-2</v>
      </c>
      <c r="R39" s="498">
        <f t="shared" si="13"/>
        <v>9.8673400472776979E-2</v>
      </c>
      <c r="S39" s="521">
        <f t="shared" si="14"/>
        <v>0.10378836775182967</v>
      </c>
      <c r="T39" s="521">
        <f t="shared" si="15"/>
        <v>2.9853757121881888E-2</v>
      </c>
      <c r="U39" s="136">
        <f t="shared" si="16"/>
        <v>3.7084699009519898E-2</v>
      </c>
      <c r="V39" s="524"/>
      <c r="W39" s="485" t="e">
        <f>C39*#REF!+D39*(#REF!+#REF!+#REF!)+TableUS14o!E39*(#REF!+#REF!)+TableUS14o!F39*(#REF!-#REF!)-TableUS14o!G39*(#REF!+#REF!)-B39</f>
        <v>#REF!</v>
      </c>
      <c r="X39" s="485" t="e">
        <f>I39*#REF!+J39*(#REF!+#REF!)+TableUS14o!M39*#REF!+TableUS14o!N39*#REF!-TableUS14o!O39*(#REF!+#REF!)+TableUS14b!H40*#REF!-H39</f>
        <v>#REF!</v>
      </c>
      <c r="Y39" s="485" t="e">
        <f>#REF!+#REF!+#REF!+#REF!+#REF!+#REF!-#REF!-(#REF!+#REF!)+#REF!</f>
        <v>#REF!</v>
      </c>
      <c r="Z39" s="485">
        <f>(DataUS2!BS119+DataUS2!B119+DataUS2!AD119+DataUS2!AS119)/((TableUS14w!P39+1)*(DataUS2!B119+DataUS2!BS119)*(1+TableUS15a!C115))-1</f>
        <v>3.4973858417588044E-2</v>
      </c>
      <c r="AA39" s="484"/>
      <c r="AB39" s="24">
        <f t="shared" si="2"/>
        <v>1.0328752838348831</v>
      </c>
      <c r="AC39" s="24">
        <f t="shared" si="3"/>
        <v>1.0259627183041717</v>
      </c>
      <c r="AD39" s="24">
        <f t="shared" si="4"/>
        <v>1.1827757029145796</v>
      </c>
      <c r="AE39" s="24">
        <f t="shared" si="5"/>
        <v>1.1903214608868911</v>
      </c>
      <c r="AF39" s="24">
        <f t="shared" si="6"/>
        <v>1.0589812288088827</v>
      </c>
      <c r="AG39" s="24">
        <f t="shared" si="7"/>
        <v>1.053285871397355</v>
      </c>
      <c r="AH39" s="24">
        <f t="shared" si="8"/>
        <v>0.95324015475910073</v>
      </c>
      <c r="AI39" s="24">
        <f t="shared" si="9"/>
        <v>0.96498032530417521</v>
      </c>
      <c r="AJ39" s="24">
        <f t="shared" si="10"/>
        <v>1.0644722105119873</v>
      </c>
      <c r="AL39" s="24"/>
    </row>
    <row r="40" spans="1:38">
      <c r="A40" s="82">
        <v>1977</v>
      </c>
      <c r="B40" s="22">
        <f>(DataUS2!FE121-DataUS2!FF121)/DataUS2!BS121</f>
        <v>5.8277567069309352E-2</v>
      </c>
      <c r="C40" s="505">
        <f>DataUS2!FJ121/DataUS2!DV121</f>
        <v>2.9004782251903002E-2</v>
      </c>
      <c r="D40" s="505">
        <f>(DataUS2!FL121+DataUS2!FN121)/(DataUS2!EE121+DataUS2!ED121+DataUS2!EO121)</f>
        <v>0.12746260591309944</v>
      </c>
      <c r="E40" s="505">
        <f>DataUS1!CT121/(DataUS2!DX121+DataUS2!EF121)</f>
        <v>5.2124006831688129E-2</v>
      </c>
      <c r="F40" s="505">
        <f>DataUS2!FO121/(DataUS2!EG121-DataUS2!EO121)</f>
        <v>8.2136843011026958E-2</v>
      </c>
      <c r="G40" s="656">
        <f>DataUS2!FW121/(DataUS2!DW121+DataUS2!EM121)</f>
        <v>7.8476443380320476E-2</v>
      </c>
      <c r="H40" s="23">
        <f>TableUS14w!O41</f>
        <v>6.1098738618596826E-3</v>
      </c>
      <c r="I40" s="552">
        <f>TableUS14a!H41</f>
        <v>4.9320562614660224E-2</v>
      </c>
      <c r="J40" s="531">
        <f>TableUS14g!N41</f>
        <v>-3.8233986162591216E-2</v>
      </c>
      <c r="K40" s="505">
        <f>TableUS14d!N41</f>
        <v>-4.147961967216951E-2</v>
      </c>
      <c r="L40" s="505">
        <f>TableUS14e!H41</f>
        <v>2.7836159942293603E-2</v>
      </c>
      <c r="M40" s="505">
        <f>TableUS14h!H41</f>
        <v>5.0726210427157081E-2</v>
      </c>
      <c r="N40" s="505">
        <f>TableUS14j!H41</f>
        <v>-4.8810746452640275E-2</v>
      </c>
      <c r="O40" s="505">
        <f>TableUS14k!H41</f>
        <v>-3.9032785207800513E-2</v>
      </c>
      <c r="P40" s="659">
        <f t="shared" si="11"/>
        <v>6.4540798123119789E-2</v>
      </c>
      <c r="Q40" s="491">
        <f t="shared" si="12"/>
        <v>8.5349063405729619E-2</v>
      </c>
      <c r="R40" s="498">
        <f t="shared" si="13"/>
        <v>2.0644698095532932E-2</v>
      </c>
      <c r="S40" s="521">
        <f t="shared" si="14"/>
        <v>0.10796122216548285</v>
      </c>
      <c r="T40" s="521">
        <f t="shared" si="15"/>
        <v>2.5116521518419463E-2</v>
      </c>
      <c r="U40" s="136">
        <f t="shared" si="16"/>
        <v>2.58579815731598E-2</v>
      </c>
      <c r="V40" s="524"/>
      <c r="W40" s="485" t="e">
        <f>C40*#REF!+D40*(#REF!+#REF!+#REF!)+TableUS14o!E40*(#REF!+#REF!)+TableUS14o!F40*(#REF!-#REF!)-TableUS14o!G40*(#REF!+#REF!)-B40</f>
        <v>#REF!</v>
      </c>
      <c r="X40" s="485" t="e">
        <f>I40*#REF!+J40*(#REF!+#REF!)+TableUS14o!M40*#REF!+TableUS14o!N40*#REF!-TableUS14o!O40*(#REF!+#REF!)+TableUS14b!H41*#REF!-H40</f>
        <v>#REF!</v>
      </c>
      <c r="Y40" s="485" t="e">
        <f>#REF!+#REF!+#REF!+#REF!+#REF!+#REF!-#REF!-(#REF!+#REF!)+#REF!</f>
        <v>#REF!</v>
      </c>
      <c r="Z40" s="485">
        <f>(DataUS2!BS120+DataUS2!B120+DataUS2!AD120+DataUS2!AS120)/((TableUS14w!P40+1)*(DataUS2!B120+DataUS2!BS120)*(1+TableUS15a!C116))-1</f>
        <v>2.2406107397810793E-2</v>
      </c>
      <c r="AA40" s="484"/>
      <c r="AB40" s="24">
        <f t="shared" si="2"/>
        <v>1.0061098738618597</v>
      </c>
      <c r="AC40" s="24">
        <f t="shared" si="3"/>
        <v>1.0493205626146602</v>
      </c>
      <c r="AD40" s="24">
        <f t="shared" si="4"/>
        <v>0.96176601383740878</v>
      </c>
      <c r="AE40" s="24">
        <f t="shared" si="5"/>
        <v>0.95852038032783049</v>
      </c>
      <c r="AF40" s="24">
        <f t="shared" si="6"/>
        <v>1.0278361599422936</v>
      </c>
      <c r="AG40" s="24">
        <f t="shared" si="7"/>
        <v>1.0507262104271571</v>
      </c>
      <c r="AH40" s="24">
        <f t="shared" si="8"/>
        <v>0.95118925354735973</v>
      </c>
      <c r="AI40" s="24">
        <f t="shared" si="9"/>
        <v>0.96096721479219949</v>
      </c>
      <c r="AJ40" s="24">
        <f t="shared" si="10"/>
        <v>1.0645407981231199</v>
      </c>
      <c r="AL40" s="24"/>
    </row>
    <row r="41" spans="1:38">
      <c r="A41" s="82">
        <v>1978</v>
      </c>
      <c r="B41" s="22">
        <f>(DataUS2!FE122-DataUS2!FF122)/DataUS2!BS122</f>
        <v>6.0205253145419142E-2</v>
      </c>
      <c r="C41" s="505">
        <f>DataUS2!FJ122/DataUS2!DV122</f>
        <v>2.8104788113458526E-2</v>
      </c>
      <c r="D41" s="505">
        <f>(DataUS2!FL122+DataUS2!FN122)/(DataUS2!EE122+DataUS2!ED122+DataUS2!EO122)</f>
        <v>0.16314925004963571</v>
      </c>
      <c r="E41" s="505">
        <f>DataUS1!CT122/(DataUS2!DX122+DataUS2!EF122)</f>
        <v>5.2598501870830157E-2</v>
      </c>
      <c r="F41" s="505">
        <f>DataUS2!FO122/(DataUS2!EG122-DataUS2!EO122)</f>
        <v>8.4651298283887913E-2</v>
      </c>
      <c r="G41" s="656">
        <f>DataUS2!FW122/(DataUS2!DW122+DataUS2!EM122)</f>
        <v>7.97837559296979E-2</v>
      </c>
      <c r="H41" s="23">
        <f>TableUS14w!O42</f>
        <v>6.2632310538104363E-3</v>
      </c>
      <c r="I41" s="552">
        <f>TableUS14a!H42</f>
        <v>5.6344281153826614E-2</v>
      </c>
      <c r="J41" s="531">
        <f>TableUS14g!N42</f>
        <v>-0.1068179078175665</v>
      </c>
      <c r="K41" s="505">
        <f>TableUS14d!N42</f>
        <v>-0.11210176471156619</v>
      </c>
      <c r="L41" s="505">
        <f>TableUS14e!H42</f>
        <v>-4.6599317267541629E-3</v>
      </c>
      <c r="M41" s="505">
        <f>TableUS14h!H42</f>
        <v>5.583721533379471E-2</v>
      </c>
      <c r="N41" s="505">
        <f>TableUS14j!H42</f>
        <v>-5.7020321492607495E-2</v>
      </c>
      <c r="O41" s="505">
        <f>TableUS14k!H42</f>
        <v>-5.2618461807160677E-2</v>
      </c>
      <c r="P41" s="659">
        <f t="shared" si="11"/>
        <v>7.9282523587223874E-2</v>
      </c>
      <c r="Q41" s="491">
        <f t="shared" si="12"/>
        <v>7.2914182967071986E-2</v>
      </c>
      <c r="R41" s="498">
        <f t="shared" si="13"/>
        <v>0.19648570098570023</v>
      </c>
      <c r="S41" s="521">
        <f t="shared" si="14"/>
        <v>0.12245297580235248</v>
      </c>
      <c r="T41" s="521">
        <f t="shared" si="15"/>
        <v>1.3286519034695091E-2</v>
      </c>
      <c r="U41" s="136">
        <f t="shared" si="16"/>
        <v>1.0052489844066162E-2</v>
      </c>
      <c r="V41" s="524"/>
      <c r="W41" s="485" t="e">
        <f>C41*#REF!+D41*(#REF!+#REF!+#REF!)+TableUS14o!E41*(#REF!+#REF!)+TableUS14o!F41*(#REF!-#REF!)-TableUS14o!G41*(#REF!+#REF!)-B41</f>
        <v>#REF!</v>
      </c>
      <c r="X41" s="485" t="e">
        <f>I41*#REF!+J41*(#REF!+#REF!)+TableUS14o!M41*#REF!+TableUS14o!N41*#REF!-TableUS14o!O41*(#REF!+#REF!)+TableUS14b!H42*#REF!-H41</f>
        <v>#REF!</v>
      </c>
      <c r="Y41" s="485" t="e">
        <f>#REF!+#REF!+#REF!+#REF!+#REF!+#REF!-#REF!-(#REF!+#REF!)+#REF!</f>
        <v>#REF!</v>
      </c>
      <c r="Z41" s="485">
        <f>(DataUS2!BS121+DataUS2!B121+DataUS2!AD121+DataUS2!AS121)/((TableUS14w!P41+1)*(DataUS2!B121+DataUS2!BS121)*(1+TableUS15a!C117))-1</f>
        <v>-1.9063616491222346E-2</v>
      </c>
      <c r="AA41" s="484"/>
      <c r="AB41" s="24">
        <f t="shared" si="2"/>
        <v>1.0062632310538104</v>
      </c>
      <c r="AC41" s="24">
        <f t="shared" si="3"/>
        <v>1.0563442811538266</v>
      </c>
      <c r="AD41" s="24">
        <f t="shared" si="4"/>
        <v>0.8931820921824335</v>
      </c>
      <c r="AE41" s="24">
        <f t="shared" si="5"/>
        <v>0.88789823528843381</v>
      </c>
      <c r="AF41" s="24">
        <f t="shared" si="6"/>
        <v>0.99534006827324584</v>
      </c>
      <c r="AG41" s="24">
        <f t="shared" si="7"/>
        <v>1.0558372153337947</v>
      </c>
      <c r="AH41" s="24">
        <f t="shared" si="8"/>
        <v>0.9429796785073925</v>
      </c>
      <c r="AI41" s="24">
        <f t="shared" si="9"/>
        <v>0.94738153819283932</v>
      </c>
      <c r="AJ41" s="24">
        <f t="shared" si="10"/>
        <v>1.0792825235872239</v>
      </c>
      <c r="AL41" s="24"/>
    </row>
    <row r="42" spans="1:38" ht="12.75" customHeight="1">
      <c r="A42" s="82">
        <v>1979</v>
      </c>
      <c r="B42" s="22">
        <f>(DataUS2!FE123-DataUS2!FF123)/DataUS2!BS123</f>
        <v>5.8542397816573749E-2</v>
      </c>
      <c r="C42" s="505">
        <f>DataUS2!FJ123/DataUS2!DV123</f>
        <v>2.7713931799325568E-2</v>
      </c>
      <c r="D42" s="505">
        <f>(DataUS2!FL123+DataUS2!FN123)/(DataUS2!EE123+DataUS2!ED123+DataUS2!EO123)</f>
        <v>0.16829998219446382</v>
      </c>
      <c r="E42" s="505">
        <f>DataUS1!CT123/(DataUS2!DX123+DataUS2!EF123)</f>
        <v>4.5528880956955342E-2</v>
      </c>
      <c r="F42" s="505">
        <f>DataUS2!FO123/(DataUS2!EG123-DataUS2!EO123)</f>
        <v>8.9461479392376697E-2</v>
      </c>
      <c r="G42" s="656">
        <f>DataUS2!FW123/(DataUS2!DW123+DataUS2!EM123)</f>
        <v>8.0277079427223036E-2</v>
      </c>
      <c r="H42" s="23">
        <f>TableUS14w!O43</f>
        <v>1.9077270441804739E-2</v>
      </c>
      <c r="I42" s="552">
        <f>TableUS14a!H43</f>
        <v>4.480939485361346E-2</v>
      </c>
      <c r="J42" s="531">
        <f>TableUS14g!N43</f>
        <v>3.3336450936064521E-2</v>
      </c>
      <c r="K42" s="505">
        <f>TableUS14d!N43</f>
        <v>2.3582993440765643E-2</v>
      </c>
      <c r="L42" s="505">
        <f>TableUS14e!H43</f>
        <v>0.18565561756704341</v>
      </c>
      <c r="M42" s="505">
        <f>TableUS14h!H43</f>
        <v>6.9854473931522332E-2</v>
      </c>
      <c r="N42" s="505">
        <f>TableUS14j!H43</f>
        <v>-7.1364779249192822E-2</v>
      </c>
      <c r="O42" s="505">
        <f>TableUS14k!H43</f>
        <v>-6.9731266085631738E-2</v>
      </c>
      <c r="P42" s="659">
        <f t="shared" si="11"/>
        <v>7.9907982745444722E-2</v>
      </c>
      <c r="Q42" s="491">
        <f t="shared" si="12"/>
        <v>5.5410303396586029E-2</v>
      </c>
      <c r="R42" s="498">
        <f t="shared" si="13"/>
        <v>0.30259154920035558</v>
      </c>
      <c r="S42" s="521">
        <f t="shared" si="14"/>
        <v>8.475549083610584E-2</v>
      </c>
      <c r="T42" s="521">
        <f t="shared" si="15"/>
        <v>1.3327870176771173E-2</v>
      </c>
      <c r="U42" s="136">
        <f t="shared" si="16"/>
        <v>-1.3631854405048799E-2</v>
      </c>
      <c r="V42" s="524"/>
      <c r="W42" s="485" t="e">
        <f>C42*#REF!+D42*(#REF!+#REF!+#REF!)+TableUS14o!E42*(#REF!+#REF!)+TableUS14o!F42*(#REF!-#REF!)-TableUS14o!G42*(#REF!+#REF!)-B42</f>
        <v>#REF!</v>
      </c>
      <c r="X42" s="485" t="e">
        <f>I42*#REF!+J42*(#REF!+#REF!)+TableUS14o!M42*#REF!+TableUS14o!N42*#REF!-TableUS14o!O42*(#REF!+#REF!)+TableUS14b!H43*#REF!-H42</f>
        <v>#REF!</v>
      </c>
      <c r="Y42" s="485" t="e">
        <f>#REF!+#REF!+#REF!+#REF!+#REF!+#REF!-#REF!-(#REF!+#REF!)+#REF!</f>
        <v>#REF!</v>
      </c>
      <c r="Z42" s="485">
        <f>(DataUS2!BS122+DataUS2!B122+DataUS2!AD122+DataUS2!AS122)/((TableUS14w!P42+1)*(DataUS2!B122+DataUS2!BS122)*(1+TableUS15a!C118))-1</f>
        <v>-2.1305919753900615E-2</v>
      </c>
      <c r="AA42" s="484"/>
      <c r="AB42" s="24">
        <f t="shared" ref="AB42:AB73" si="18">1+H42</f>
        <v>1.0190772704418047</v>
      </c>
      <c r="AC42" s="24">
        <f t="shared" ref="AC42:AC73" si="19">1+I42</f>
        <v>1.0448093948536135</v>
      </c>
      <c r="AD42" s="24">
        <f t="shared" ref="AD42:AD73" si="20">1+J42</f>
        <v>1.0333364509360645</v>
      </c>
      <c r="AE42" s="24">
        <f t="shared" ref="AE42:AE73" si="21">1+K42</f>
        <v>1.0235829934407656</v>
      </c>
      <c r="AF42" s="24">
        <f t="shared" ref="AF42:AF73" si="22">1+L42</f>
        <v>1.1856556175670434</v>
      </c>
      <c r="AG42" s="24">
        <f t="shared" ref="AG42:AG73" si="23">1+M42</f>
        <v>1.0698544739315223</v>
      </c>
      <c r="AH42" s="24">
        <f t="shared" ref="AH42:AH73" si="24">1+N42</f>
        <v>0.92863522075080718</v>
      </c>
      <c r="AI42" s="24">
        <f t="shared" ref="AI42:AI73" si="25">1+O42</f>
        <v>0.93026873391436826</v>
      </c>
      <c r="AJ42" s="24">
        <f t="shared" ref="AJ42:AJ73" si="26">1+P42</f>
        <v>1.0799079827454447</v>
      </c>
      <c r="AL42" s="24"/>
    </row>
    <row r="43" spans="1:38">
      <c r="A43" s="111">
        <v>1980</v>
      </c>
      <c r="B43" s="157">
        <f>(DataUS2!FE124-DataUS2!FF124)/DataUS2!BS124</f>
        <v>5.6686685269443801E-2</v>
      </c>
      <c r="C43" s="507">
        <f>DataUS2!FJ124/DataUS2!DV124</f>
        <v>2.8317257519522403E-2</v>
      </c>
      <c r="D43" s="505">
        <f>(DataUS2!FL124+DataUS2!FN124)/(DataUS2!EE124+DataUS2!ED124+DataUS2!EO124)</f>
        <v>0.1414960864228513</v>
      </c>
      <c r="E43" s="507">
        <f>DataUS1!CT124/(DataUS2!DX124+DataUS2!EF124)</f>
        <v>3.7433034283183605E-2</v>
      </c>
      <c r="F43" s="505">
        <f>DataUS2!FO124/(DataUS2!EG124-DataUS2!EO124)</f>
        <v>0.10182663722898626</v>
      </c>
      <c r="G43" s="851">
        <f>DataUS2!FW124/(DataUS2!DW124+DataUS2!EM124)</f>
        <v>8.2463495601409323E-2</v>
      </c>
      <c r="H43" s="611">
        <f>TableUS14w!O44</f>
        <v>2.1365584928870973E-2</v>
      </c>
      <c r="I43" s="849">
        <f>TableUS14a!H44</f>
        <v>2.7696371597260461E-2</v>
      </c>
      <c r="J43" s="531">
        <f>TableUS14g!N44</f>
        <v>0.13429156700589173</v>
      </c>
      <c r="K43" s="505">
        <f>TableUS14d!N44</f>
        <v>0.15230295323498511</v>
      </c>
      <c r="L43" s="507">
        <f>TableUS14e!H44</f>
        <v>-3.6490403912313285E-2</v>
      </c>
      <c r="M43" s="507">
        <f>TableUS14h!H44</f>
        <v>3.9226609879150498E-2</v>
      </c>
      <c r="N43" s="505">
        <f>TableUS14j!H44</f>
        <v>-7.6133609215605524E-2</v>
      </c>
      <c r="O43" s="507">
        <f>TableUS14k!H44</f>
        <v>-9.3908933832271835E-2</v>
      </c>
      <c r="P43" s="660">
        <f t="shared" si="11"/>
        <v>3.8255353308158255E-2</v>
      </c>
      <c r="Q43" s="522">
        <f t="shared" si="12"/>
        <v>3.5232038317864693E-2</v>
      </c>
      <c r="R43" s="678">
        <f t="shared" si="13"/>
        <v>0.14100948891801071</v>
      </c>
      <c r="S43" s="523">
        <f t="shared" si="14"/>
        <v>3.7154158270653534E-2</v>
      </c>
      <c r="T43" s="523">
        <f t="shared" si="15"/>
        <v>1.3851076169697094E-2</v>
      </c>
      <c r="U43" s="141">
        <f t="shared" si="16"/>
        <v>-1.0182793171003998E-2</v>
      </c>
      <c r="V43" s="524"/>
      <c r="W43" s="485" t="e">
        <f>C43*#REF!+D43*(#REF!+#REF!+#REF!)+TableUS14o!E43*(#REF!+#REF!)+TableUS14o!F43*(#REF!-#REF!)-TableUS14o!G43*(#REF!+#REF!)-B43</f>
        <v>#REF!</v>
      </c>
      <c r="X43" s="485" t="e">
        <f>I43*#REF!+J43*(#REF!+#REF!)+TableUS14o!M43*#REF!+TableUS14o!N43*#REF!-TableUS14o!O43*(#REF!+#REF!)+TableUS14b!H44*#REF!-H43</f>
        <v>#REF!</v>
      </c>
      <c r="Y43" s="485" t="e">
        <f>#REF!+#REF!+#REF!+#REF!+#REF!+#REF!-#REF!-(#REF!+#REF!)+#REF!</f>
        <v>#REF!</v>
      </c>
      <c r="Z43" s="485">
        <f>(DataUS2!BS123+DataUS2!B123+DataUS2!AD123+DataUS2!AS123)/((TableUS14w!P43+1)*(DataUS2!B123+DataUS2!BS123)*(1+TableUS15a!C119))-1</f>
        <v>-1.6103223032523206E-2</v>
      </c>
      <c r="AA43" s="484"/>
      <c r="AB43" s="24">
        <f t="shared" si="18"/>
        <v>1.021365584928871</v>
      </c>
      <c r="AC43" s="24">
        <f t="shared" si="19"/>
        <v>1.0276963715972605</v>
      </c>
      <c r="AD43" s="24">
        <f t="shared" si="20"/>
        <v>1.1342915670058917</v>
      </c>
      <c r="AE43" s="24">
        <f t="shared" si="21"/>
        <v>1.1523029532349851</v>
      </c>
      <c r="AF43" s="24">
        <f t="shared" si="22"/>
        <v>0.96350959608768671</v>
      </c>
      <c r="AG43" s="24">
        <f t="shared" si="23"/>
        <v>1.0392266098791505</v>
      </c>
      <c r="AH43" s="24">
        <f t="shared" si="24"/>
        <v>0.92386639078439448</v>
      </c>
      <c r="AI43" s="24">
        <f t="shared" si="25"/>
        <v>0.90609106616772817</v>
      </c>
      <c r="AJ43" s="24">
        <f t="shared" si="26"/>
        <v>1.0382553533081582</v>
      </c>
      <c r="AL43" s="24"/>
    </row>
    <row r="44" spans="1:38">
      <c r="A44" s="82">
        <v>1981</v>
      </c>
      <c r="B44" s="22">
        <f>(DataUS2!FE125-DataUS2!FF125)/DataUS2!BS125</f>
        <v>5.9181585852392971E-2</v>
      </c>
      <c r="C44" s="505">
        <f>DataUS2!FJ125/DataUS2!DV125</f>
        <v>2.9682482866307029E-2</v>
      </c>
      <c r="D44" s="505">
        <f>(DataUS2!FL125+DataUS2!FN125)/(DataUS2!EE125+DataUS2!ED125+DataUS2!EO125)</f>
        <v>0.11218836230657379</v>
      </c>
      <c r="E44" s="505">
        <f>DataUS1!CT125/(DataUS2!DX125+DataUS2!EF125)</f>
        <v>3.9799467755225484E-2</v>
      </c>
      <c r="F44" s="505">
        <f>DataUS2!FO125/(DataUS2!EG125-DataUS2!EO125)</f>
        <v>0.11636503216892341</v>
      </c>
      <c r="G44" s="656">
        <f>DataUS2!FW125/(DataUS2!DW125+DataUS2!EM125)</f>
        <v>8.5338471861820392E-2</v>
      </c>
      <c r="H44" s="23">
        <f>TableUS14w!O45</f>
        <v>-1.8431331961285546E-2</v>
      </c>
      <c r="I44" s="552">
        <f>TableUS14a!H45</f>
        <v>6.9147807983422904E-3</v>
      </c>
      <c r="J44" s="531">
        <f>TableUS14g!N45</f>
        <v>-4.8659750484059128E-4</v>
      </c>
      <c r="K44" s="505">
        <f>TableUS14d!N45</f>
        <v>-2.071778467821439E-2</v>
      </c>
      <c r="L44" s="505">
        <f>TableUS14e!H45</f>
        <v>0.18699459125011231</v>
      </c>
      <c r="M44" s="505">
        <f>TableUS14h!H45</f>
        <v>-2.7887601253007155E-4</v>
      </c>
      <c r="N44" s="505">
        <f>TableUS14j!H45</f>
        <v>-8.7975561059289165E-2</v>
      </c>
      <c r="O44" s="505">
        <f>TableUS14k!H45</f>
        <v>-9.2646288772413321E-2</v>
      </c>
      <c r="P44" s="659">
        <f t="shared" si="11"/>
        <v>3.9036614519206814E-2</v>
      </c>
      <c r="Q44" s="491">
        <f t="shared" si="12"/>
        <v>3.391577414198365E-2</v>
      </c>
      <c r="R44" s="498">
        <f t="shared" si="13"/>
        <v>5.8275493411088605E-2</v>
      </c>
      <c r="S44" s="521">
        <f t="shared" si="14"/>
        <v>-9.7896375604531322E-3</v>
      </c>
      <c r="T44" s="521">
        <f t="shared" si="15"/>
        <v>7.5153314863750265E-2</v>
      </c>
      <c r="U44" s="136">
        <f t="shared" si="16"/>
        <v>2.3281601785796496E-2</v>
      </c>
      <c r="V44" s="524"/>
      <c r="W44" s="485" t="e">
        <f>C44*#REF!+D44*(#REF!+#REF!+#REF!)+TableUS14o!E44*(#REF!+#REF!)+TableUS14o!F44*(#REF!-#REF!)-TableUS14o!G44*(#REF!+#REF!)-B44</f>
        <v>#REF!</v>
      </c>
      <c r="X44" s="485" t="e">
        <f>I44*#REF!+J44*(#REF!+#REF!)+TableUS14o!M44*#REF!+TableUS14o!N44*#REF!-TableUS14o!O44*(#REF!+#REF!)+TableUS14b!H45*#REF!-H44</f>
        <v>#REF!</v>
      </c>
      <c r="Y44" s="485" t="e">
        <f>#REF!+#REF!+#REF!+#REF!+#REF!+#REF!-#REF!-(#REF!+#REF!)+#REF!</f>
        <v>#REF!</v>
      </c>
      <c r="Z44" s="485">
        <f>(DataUS2!BS124+DataUS2!B124+DataUS2!AD124+DataUS2!AS124)/((TableUS14w!P44+1)*(DataUS2!B124+DataUS2!BS124)*(1+TableUS15a!C120))-1</f>
        <v>7.8547306104848058E-3</v>
      </c>
      <c r="AA44" s="484"/>
      <c r="AB44" s="24">
        <f t="shared" si="18"/>
        <v>0.98156866803871445</v>
      </c>
      <c r="AC44" s="24">
        <f t="shared" si="19"/>
        <v>1.0069147807983423</v>
      </c>
      <c r="AD44" s="24">
        <f t="shared" si="20"/>
        <v>0.99951340249515941</v>
      </c>
      <c r="AE44" s="24">
        <f t="shared" si="21"/>
        <v>0.97928221532178561</v>
      </c>
      <c r="AF44" s="24">
        <f t="shared" si="22"/>
        <v>1.1869945912501123</v>
      </c>
      <c r="AG44" s="24">
        <f t="shared" si="23"/>
        <v>0.99972112398746993</v>
      </c>
      <c r="AH44" s="24">
        <f t="shared" si="24"/>
        <v>0.91202443894071084</v>
      </c>
      <c r="AI44" s="24">
        <f t="shared" si="25"/>
        <v>0.90735371122758668</v>
      </c>
      <c r="AJ44" s="24">
        <f t="shared" si="26"/>
        <v>1.0390366145192069</v>
      </c>
      <c r="AL44" s="24"/>
    </row>
    <row r="45" spans="1:38">
      <c r="A45" s="82">
        <v>1982</v>
      </c>
      <c r="B45" s="22">
        <f>(DataUS2!FE126-DataUS2!FF126)/DataUS2!BS126</f>
        <v>5.8583673526175759E-2</v>
      </c>
      <c r="C45" s="505">
        <f>DataUS2!FJ126/DataUS2!DV126</f>
        <v>3.1035107823278583E-2</v>
      </c>
      <c r="D45" s="505">
        <f>(DataUS2!FL126+DataUS2!FN126)/(DataUS2!EE126+DataUS2!ED126+DataUS2!EO126)</f>
        <v>0.10362376385759869</v>
      </c>
      <c r="E45" s="505">
        <f>DataUS1!CT126/(DataUS2!DX126+DataUS2!EF126)</f>
        <v>3.7476560749758102E-2</v>
      </c>
      <c r="F45" s="505">
        <f>DataUS2!FO126/(DataUS2!EG126-DataUS2!EO126)</f>
        <v>0.12661449334281938</v>
      </c>
      <c r="G45" s="656">
        <f>DataUS2!FW126/(DataUS2!DW126+DataUS2!EM126)</f>
        <v>9.3132854066942175E-2</v>
      </c>
      <c r="H45" s="23">
        <f>TableUS14w!O46</f>
        <v>-2.0144971333186157E-2</v>
      </c>
      <c r="I45" s="552">
        <f>TableUS14a!H46</f>
        <v>4.2332912756766206E-3</v>
      </c>
      <c r="J45" s="531">
        <f>TableUS14g!N46</f>
        <v>-5.3912868895485189E-2</v>
      </c>
      <c r="K45" s="505">
        <f>TableUS14d!N46</f>
        <v>-3.2291482446013542E-2</v>
      </c>
      <c r="L45" s="505">
        <f>TableUS14e!H46</f>
        <v>-0.15681994958721457</v>
      </c>
      <c r="M45" s="505">
        <f>TableUS14h!H46</f>
        <v>-4.9589105315678617E-2</v>
      </c>
      <c r="N45" s="505">
        <f>TableUS14j!H46</f>
        <v>-4.1211717305173146E-2</v>
      </c>
      <c r="O45" s="505">
        <f>TableUS14k!H46</f>
        <v>-6.2056870076023896E-2</v>
      </c>
      <c r="P45" s="659">
        <f t="shared" si="11"/>
        <v>6.3408539910215986E-2</v>
      </c>
      <c r="Q45" s="491">
        <f t="shared" si="12"/>
        <v>3.3976847442372858E-2</v>
      </c>
      <c r="R45" s="498">
        <f t="shared" si="13"/>
        <v>0.16582137875292474</v>
      </c>
      <c r="S45" s="521">
        <f t="shared" si="14"/>
        <v>1.5717173688249729E-2</v>
      </c>
      <c r="T45" s="521">
        <f t="shared" si="15"/>
        <v>0.11061077278366982</v>
      </c>
      <c r="U45" s="136">
        <f t="shared" si="16"/>
        <v>7.7185523342273035E-2</v>
      </c>
      <c r="V45" s="524"/>
      <c r="W45" s="485" t="e">
        <f>C45*#REF!+D45*(#REF!+#REF!+#REF!)+TableUS14o!E45*(#REF!+#REF!)+TableUS14o!F45*(#REF!-#REF!)-TableUS14o!G45*(#REF!+#REF!)-B45</f>
        <v>#REF!</v>
      </c>
      <c r="X45" s="485" t="e">
        <f>I45*#REF!+J45*(#REF!+#REF!)+TableUS14o!M45*#REF!+TableUS14o!N45*#REF!-TableUS14o!O45*(#REF!+#REF!)+TableUS14b!H46*#REF!-H45</f>
        <v>#REF!</v>
      </c>
      <c r="Y45" s="485" t="e">
        <f>#REF!+#REF!+#REF!+#REF!+#REF!+#REF!-#REF!-(#REF!+#REF!)+#REF!</f>
        <v>#REF!</v>
      </c>
      <c r="Z45" s="485">
        <f>(DataUS2!BS125+DataUS2!B125+DataUS2!AD125+DataUS2!AS125)/((TableUS14w!P45+1)*(DataUS2!B125+DataUS2!BS125)*(1+TableUS15a!C121))-1</f>
        <v>-1.9017577919977602E-2</v>
      </c>
      <c r="AA45" s="484"/>
      <c r="AB45" s="24">
        <f t="shared" si="18"/>
        <v>0.97985502866681384</v>
      </c>
      <c r="AC45" s="24">
        <f t="shared" si="19"/>
        <v>1.0042332912756766</v>
      </c>
      <c r="AD45" s="24">
        <f t="shared" si="20"/>
        <v>0.94608713110451481</v>
      </c>
      <c r="AE45" s="24">
        <f t="shared" si="21"/>
        <v>0.96770851755398646</v>
      </c>
      <c r="AF45" s="24">
        <f t="shared" si="22"/>
        <v>0.84318005041278543</v>
      </c>
      <c r="AG45" s="24">
        <f t="shared" si="23"/>
        <v>0.95041089468432138</v>
      </c>
      <c r="AH45" s="24">
        <f t="shared" si="24"/>
        <v>0.95878828269482685</v>
      </c>
      <c r="AI45" s="24">
        <f t="shared" si="25"/>
        <v>0.9379431299239761</v>
      </c>
      <c r="AJ45" s="24">
        <f t="shared" si="26"/>
        <v>1.063408539910216</v>
      </c>
      <c r="AL45" s="24"/>
    </row>
    <row r="46" spans="1:38">
      <c r="A46" s="82">
        <v>1983</v>
      </c>
      <c r="B46" s="22">
        <f>(DataUS2!FE127-DataUS2!FF127)/DataUS2!BS127</f>
        <v>6.0871988920636763E-2</v>
      </c>
      <c r="C46" s="505">
        <f>DataUS2!FJ127/DataUS2!DV127</f>
        <v>3.2686808858968124E-2</v>
      </c>
      <c r="D46" s="505">
        <f>(DataUS2!FL127+DataUS2!FN127)/(DataUS2!EE127+DataUS2!ED127+DataUS2!EO127)</f>
        <v>0.10398671342905663</v>
      </c>
      <c r="E46" s="505">
        <f>DataUS1!CT127/(DataUS2!DX127+DataUS2!EF127)</f>
        <v>4.4476570687547304E-2</v>
      </c>
      <c r="F46" s="505">
        <f>DataUS2!FO127/(DataUS2!EG127-DataUS2!EO127)</f>
        <v>0.12401163126940244</v>
      </c>
      <c r="G46" s="656">
        <f>DataUS2!FW127/(DataUS2!DW127+DataUS2!EM127)</f>
        <v>9.9359399579250607E-2</v>
      </c>
      <c r="H46" s="23">
        <f>TableUS14w!O47</f>
        <v>4.8248663840402273E-3</v>
      </c>
      <c r="I46" s="552">
        <f>TableUS14a!H47</f>
        <v>2.9417396190942746E-3</v>
      </c>
      <c r="J46" s="531">
        <f>TableUS14g!N47</f>
        <v>6.2197614895326048E-2</v>
      </c>
      <c r="K46" s="505">
        <f>TableUS14d!N47</f>
        <v>9.486291050830653E-2</v>
      </c>
      <c r="L46" s="505">
        <f>TableUS14e!H47</f>
        <v>-9.3269040375011159E-2</v>
      </c>
      <c r="M46" s="505">
        <f>TableUS14h!H47</f>
        <v>-2.1759387061508373E-2</v>
      </c>
      <c r="N46" s="505">
        <f>TableUS14j!H47</f>
        <v>-1.6003720559149559E-2</v>
      </c>
      <c r="O46" s="505">
        <f>TableUS14k!H47</f>
        <v>-1.594733072466914E-2</v>
      </c>
      <c r="P46" s="659">
        <f t="shared" si="11"/>
        <v>6.2203146737916645E-2</v>
      </c>
      <c r="Q46" s="491">
        <f t="shared" si="12"/>
        <v>6.1575047403263354E-2</v>
      </c>
      <c r="R46" s="498">
        <f t="shared" si="13"/>
        <v>0.12861160555110018</v>
      </c>
      <c r="S46" s="521">
        <f t="shared" si="14"/>
        <v>1.1782769862953027E-2</v>
      </c>
      <c r="T46" s="521">
        <f t="shared" si="15"/>
        <v>9.588898019702112E-2</v>
      </c>
      <c r="U46" s="136">
        <f t="shared" si="16"/>
        <v>7.9409004543244566E-2</v>
      </c>
      <c r="V46" s="524"/>
      <c r="W46" s="485" t="e">
        <f>C46*#REF!+D46*(#REF!+#REF!+#REF!)+TableUS14o!E46*(#REF!+#REF!)+TableUS14o!F46*(#REF!-#REF!)-TableUS14o!G46*(#REF!+#REF!)-B46</f>
        <v>#REF!</v>
      </c>
      <c r="X46" s="485" t="e">
        <f>I46*#REF!+J46*(#REF!+#REF!)+TableUS14o!M46*#REF!+TableUS14o!N46*#REF!-TableUS14o!O46*(#REF!+#REF!)+TableUS14b!H47*#REF!-H46</f>
        <v>#REF!</v>
      </c>
      <c r="Y46" s="485" t="e">
        <f>#REF!+#REF!+#REF!+#REF!+#REF!+#REF!-#REF!-(#REF!+#REF!)+#REF!</f>
        <v>#REF!</v>
      </c>
      <c r="Z46" s="485">
        <f>(DataUS2!BS126+DataUS2!B126+DataUS2!AD126+DataUS2!AS126)/((TableUS14w!P46+1)*(DataUS2!B126+DataUS2!BS126)*(1+TableUS15a!C122))-1</f>
        <v>6.8943771044009949E-3</v>
      </c>
      <c r="AA46" s="484"/>
      <c r="AB46" s="24">
        <f t="shared" si="18"/>
        <v>1.0048248663840402</v>
      </c>
      <c r="AC46" s="24">
        <f t="shared" si="19"/>
        <v>1.0029417396190943</v>
      </c>
      <c r="AD46" s="24">
        <f t="shared" si="20"/>
        <v>1.062197614895326</v>
      </c>
      <c r="AE46" s="24">
        <f t="shared" si="21"/>
        <v>1.0948629105083065</v>
      </c>
      <c r="AF46" s="24">
        <f t="shared" si="22"/>
        <v>0.90673095962498884</v>
      </c>
      <c r="AG46" s="24">
        <f t="shared" si="23"/>
        <v>0.97824061293849163</v>
      </c>
      <c r="AH46" s="24">
        <f t="shared" si="24"/>
        <v>0.98399627944085044</v>
      </c>
      <c r="AI46" s="24">
        <f t="shared" si="25"/>
        <v>0.98405266927533086</v>
      </c>
      <c r="AJ46" s="24">
        <f t="shared" si="26"/>
        <v>1.0622031467379167</v>
      </c>
      <c r="AL46" s="24"/>
    </row>
    <row r="47" spans="1:38">
      <c r="A47" s="82">
        <v>1984</v>
      </c>
      <c r="B47" s="22">
        <f>(DataUS2!FE128-DataUS2!FF128)/DataUS2!BS128</f>
        <v>6.6042425206296829E-2</v>
      </c>
      <c r="C47" s="505">
        <f>DataUS2!FJ128/DataUS2!DV128</f>
        <v>3.4043478997456106E-2</v>
      </c>
      <c r="D47" s="505">
        <f>(DataUS2!FL128+DataUS2!FN128)/(DataUS2!EE128+DataUS2!ED128+DataUS2!EO128)</f>
        <v>0.10479606246507824</v>
      </c>
      <c r="E47" s="505">
        <f>DataUS1!CT128/(DataUS2!DX128+DataUS2!EF128)</f>
        <v>5.5420045777535752E-2</v>
      </c>
      <c r="F47" s="505">
        <f>DataUS2!FO128/(DataUS2!EG128-DataUS2!EO128)</f>
        <v>0.12647019638322277</v>
      </c>
      <c r="G47" s="656">
        <f>DataUS2!FW128/(DataUS2!DW128+DataUS2!EM128)</f>
        <v>0.10050847296247357</v>
      </c>
      <c r="H47" s="23">
        <f>TableUS14w!O48</f>
        <v>1.3311578172798821E-3</v>
      </c>
      <c r="I47" s="552">
        <f>TableUS14a!H48</f>
        <v>2.8888238544295231E-2</v>
      </c>
      <c r="J47" s="531">
        <f>TableUS14g!N48</f>
        <v>2.4624892122043551E-2</v>
      </c>
      <c r="K47" s="505">
        <f>TableUS14d!N48</f>
        <v>5.7361164376852347E-3</v>
      </c>
      <c r="L47" s="505">
        <f>TableUS14e!H48</f>
        <v>0.14097059810491852</v>
      </c>
      <c r="M47" s="505">
        <f>TableUS14h!H48</f>
        <v>-3.2693800824594277E-2</v>
      </c>
      <c r="N47" s="505">
        <f>TableUS14j!H48</f>
        <v>-2.8122651072381322E-2</v>
      </c>
      <c r="O47" s="505">
        <f>TableUS14k!H48</f>
        <v>-1.9950395036006041E-2</v>
      </c>
      <c r="P47" s="659">
        <f t="shared" si="11"/>
        <v>0.1011904388515053</v>
      </c>
      <c r="Q47" s="491">
        <f t="shared" si="12"/>
        <v>9.9211777857968558E-2</v>
      </c>
      <c r="R47" s="498">
        <f t="shared" si="13"/>
        <v>0.18978251150730363</v>
      </c>
      <c r="S47" s="521">
        <f t="shared" si="14"/>
        <v>9.2436142493972015E-3</v>
      </c>
      <c r="T47" s="521">
        <f t="shared" si="15"/>
        <v>0.11033258482946562</v>
      </c>
      <c r="U47" s="136">
        <f t="shared" si="16"/>
        <v>9.2114742283056508E-2</v>
      </c>
      <c r="V47" s="524"/>
      <c r="W47" s="485" t="e">
        <f>C47*#REF!+D47*(#REF!+#REF!+#REF!)+TableUS14o!E47*(#REF!+#REF!)+TableUS14o!F47*(#REF!-#REF!)-TableUS14o!G47*(#REF!+#REF!)-B47</f>
        <v>#REF!</v>
      </c>
      <c r="X47" s="485" t="e">
        <f>I47*#REF!+J47*(#REF!+#REF!)+TableUS14o!M47*#REF!+TableUS14o!N47*#REF!-TableUS14o!O47*(#REF!+#REF!)+TableUS14b!H48*#REF!-H47</f>
        <v>#REF!</v>
      </c>
      <c r="Y47" s="485" t="e">
        <f>#REF!+#REF!+#REF!+#REF!+#REF!+#REF!-#REF!-(#REF!+#REF!)+#REF!</f>
        <v>#REF!</v>
      </c>
      <c r="Z47" s="485">
        <f>(DataUS2!BS127+DataUS2!B127+DataUS2!AD127+DataUS2!AS127)/((TableUS14w!P47+1)*(DataUS2!B127+DataUS2!BS127)*(1+TableUS15a!C123))-1</f>
        <v>-9.6067243780129097E-4</v>
      </c>
      <c r="AA47" s="484"/>
      <c r="AB47" s="24">
        <f t="shared" si="18"/>
        <v>1.0013311578172799</v>
      </c>
      <c r="AC47" s="24">
        <f t="shared" si="19"/>
        <v>1.0288882385442952</v>
      </c>
      <c r="AD47" s="24">
        <f t="shared" si="20"/>
        <v>1.0246248921220436</v>
      </c>
      <c r="AE47" s="24">
        <f t="shared" si="21"/>
        <v>1.0057361164376852</v>
      </c>
      <c r="AF47" s="24">
        <f t="shared" si="22"/>
        <v>1.1409705981049185</v>
      </c>
      <c r="AG47" s="24">
        <f t="shared" si="23"/>
        <v>0.96730619917540572</v>
      </c>
      <c r="AH47" s="24">
        <f t="shared" si="24"/>
        <v>0.97187734892761868</v>
      </c>
      <c r="AI47" s="24">
        <f t="shared" si="25"/>
        <v>0.98004960496399396</v>
      </c>
      <c r="AJ47" s="24">
        <f t="shared" si="26"/>
        <v>1.1011904388515052</v>
      </c>
      <c r="AL47" s="24"/>
    </row>
    <row r="48" spans="1:38">
      <c r="A48" s="82">
        <v>1985</v>
      </c>
      <c r="B48" s="22">
        <f>(DataUS2!FE129-DataUS2!FF129)/DataUS2!BS129</f>
        <v>6.5237127664747444E-2</v>
      </c>
      <c r="C48" s="505">
        <f>DataUS2!FJ129/DataUS2!DV129</f>
        <v>3.4501155796679762E-2</v>
      </c>
      <c r="D48" s="505">
        <f>(DataUS2!FL129+DataUS2!FN129)/(DataUS2!EE129+DataUS2!ED129+DataUS2!EO129)</f>
        <v>0.10964307141663704</v>
      </c>
      <c r="E48" s="505">
        <f>DataUS1!CT129/(DataUS2!DX129+DataUS2!EF129)</f>
        <v>6.0602527847645866E-2</v>
      </c>
      <c r="F48" s="505">
        <f>DataUS2!FO129/(DataUS2!EG129-DataUS2!EO129)</f>
        <v>0.12084065052310869</v>
      </c>
      <c r="G48" s="656">
        <f>DataUS2!FW129/(DataUS2!DW129+DataUS2!EM129)</f>
        <v>0.10122935159014627</v>
      </c>
      <c r="H48" s="23">
        <f>TableUS14w!O49</f>
        <v>3.5148013645208476E-2</v>
      </c>
      <c r="I48" s="552">
        <f>TableUS14a!H49</f>
        <v>6.5168298860512452E-2</v>
      </c>
      <c r="J48" s="531">
        <f>TableUS14g!N49</f>
        <v>8.4986449042225409E-2</v>
      </c>
      <c r="K48" s="505">
        <f>TableUS14d!N49</f>
        <v>9.8599333908784281E-2</v>
      </c>
      <c r="L48" s="505">
        <f>TableUS14e!H49</f>
        <v>2.575256483836319E-2</v>
      </c>
      <c r="M48" s="505">
        <f>TableUS14h!H49</f>
        <v>-4.6176431528138551E-2</v>
      </c>
      <c r="N48" s="505">
        <f>TableUS14j!H49</f>
        <v>-1.6137611553757147E-2</v>
      </c>
      <c r="O48" s="505">
        <f>TableUS14k!H49</f>
        <v>-8.3937306794170663E-3</v>
      </c>
      <c r="P48" s="659">
        <f t="shared" si="11"/>
        <v>0.12668859443286529</v>
      </c>
      <c r="Q48" s="491">
        <f t="shared" si="12"/>
        <v>9.4262533019022626E-2</v>
      </c>
      <c r="R48" s="498">
        <f t="shared" si="13"/>
        <v>0.3120081113554643</v>
      </c>
      <c r="S48" s="521">
        <f t="shared" si="14"/>
        <v>3.504920916873145E-2</v>
      </c>
      <c r="T48" s="521">
        <f t="shared" si="15"/>
        <v>0.100480389513977</v>
      </c>
      <c r="U48" s="136">
        <f t="shared" si="16"/>
        <v>6.4450671180807981E-2</v>
      </c>
      <c r="V48" s="524"/>
      <c r="W48" s="485" t="e">
        <f>C48*#REF!+D48*(#REF!+#REF!+#REF!)+TableUS14o!E48*(#REF!+#REF!)+TableUS14o!F48*(#REF!-#REF!)-TableUS14o!G48*(#REF!+#REF!)-B48</f>
        <v>#REF!</v>
      </c>
      <c r="X48" s="485" t="e">
        <f>I48*#REF!+J48*(#REF!+#REF!)+TableUS14o!M48*#REF!+TableUS14o!N48*#REF!-TableUS14o!O48*(#REF!+#REF!)+TableUS14b!H49*#REF!-H48</f>
        <v>#REF!</v>
      </c>
      <c r="Y48" s="485" t="e">
        <f>#REF!+#REF!+#REF!+#REF!+#REF!+#REF!-#REF!-(#REF!+#REF!)+#REF!</f>
        <v>#REF!</v>
      </c>
      <c r="Z48" s="485">
        <f>(DataUS2!BS128+DataUS2!B128+DataUS2!AD128+DataUS2!AS128)/((TableUS14w!P48+1)*(DataUS2!B128+DataUS2!BS128)*(1+TableUS15a!C124))-1</f>
        <v>8.6559390555998039E-3</v>
      </c>
      <c r="AA48" s="484"/>
      <c r="AB48" s="24">
        <f t="shared" si="18"/>
        <v>1.0351480136452085</v>
      </c>
      <c r="AC48" s="24">
        <f t="shared" si="19"/>
        <v>1.0651682988605125</v>
      </c>
      <c r="AD48" s="24">
        <f t="shared" si="20"/>
        <v>1.0849864490422254</v>
      </c>
      <c r="AE48" s="24">
        <f t="shared" si="21"/>
        <v>1.0985993339087843</v>
      </c>
      <c r="AF48" s="24">
        <f t="shared" si="22"/>
        <v>1.0257525648383632</v>
      </c>
      <c r="AG48" s="24">
        <f t="shared" si="23"/>
        <v>0.95382356847186145</v>
      </c>
      <c r="AH48" s="24">
        <f t="shared" si="24"/>
        <v>0.98386238844624285</v>
      </c>
      <c r="AI48" s="24">
        <f t="shared" si="25"/>
        <v>0.99160626932058293</v>
      </c>
      <c r="AJ48" s="24">
        <f t="shared" si="26"/>
        <v>1.1266885944328653</v>
      </c>
      <c r="AL48" s="24"/>
    </row>
    <row r="49" spans="1:38">
      <c r="A49" s="82">
        <v>1986</v>
      </c>
      <c r="B49" s="22">
        <f>(DataUS2!FE130-DataUS2!FF130)/DataUS2!BS130</f>
        <v>6.1608509631737758E-2</v>
      </c>
      <c r="C49" s="505">
        <f>DataUS2!FJ130/DataUS2!DV130</f>
        <v>3.3346495299013082E-2</v>
      </c>
      <c r="D49" s="505">
        <f>(DataUS2!FL130+DataUS2!FN130)/(DataUS2!EE130+DataUS2!ED130+DataUS2!EO130)</f>
        <v>9.4455920672528074E-2</v>
      </c>
      <c r="E49" s="505">
        <f>DataUS1!CT130/(DataUS2!DX130+DataUS2!EF130)</f>
        <v>6.2228509711725527E-2</v>
      </c>
      <c r="F49" s="505">
        <f>DataUS2!FO130/(DataUS2!EG130-DataUS2!EO130)</f>
        <v>0.11371488938747021</v>
      </c>
      <c r="G49" s="656">
        <f>DataUS2!FW130/(DataUS2!DW130+DataUS2!EM130)</f>
        <v>9.5228976268997637E-2</v>
      </c>
      <c r="H49" s="23">
        <f>TableUS14w!O50</f>
        <v>6.1451466768117857E-2</v>
      </c>
      <c r="I49" s="552">
        <f>TableUS14a!H50</f>
        <v>5.9761377222342871E-2</v>
      </c>
      <c r="J49" s="531">
        <f>TableUS14g!N50</f>
        <v>0.20236503993882726</v>
      </c>
      <c r="K49" s="505">
        <f>TableUS14d!N50</f>
        <v>0.22221179715744066</v>
      </c>
      <c r="L49" s="505">
        <f>TableUS14e!H50</f>
        <v>0.12983401528490823</v>
      </c>
      <c r="M49" s="505">
        <f>TableUS14h!H50</f>
        <v>-2.5553318678914416E-2</v>
      </c>
      <c r="N49" s="505">
        <f>TableUS14j!H50</f>
        <v>-2.0360261009131686E-2</v>
      </c>
      <c r="O49" s="505">
        <f>TableUS14k!H50</f>
        <v>-3.6778680409338294E-2</v>
      </c>
      <c r="P49" s="659">
        <f t="shared" si="11"/>
        <v>8.6235077541739258E-2</v>
      </c>
      <c r="Q49" s="491">
        <f t="shared" si="12"/>
        <v>6.3290177349825852E-2</v>
      </c>
      <c r="R49" s="498">
        <f t="shared" si="13"/>
        <v>0.13136118443056766</v>
      </c>
      <c r="S49" s="521">
        <f t="shared" si="14"/>
        <v>4.1742269585728881E-2</v>
      </c>
      <c r="T49" s="521">
        <f t="shared" si="15"/>
        <v>9.7593488592604305E-2</v>
      </c>
      <c r="U49" s="136">
        <f t="shared" si="16"/>
        <v>5.6443545482707594E-2</v>
      </c>
      <c r="V49" s="524"/>
      <c r="W49" s="485" t="e">
        <f>C49*#REF!+D49*(#REF!+#REF!+#REF!)+TableUS14o!E49*(#REF!+#REF!)+TableUS14o!F49*(#REF!-#REF!)-TableUS14o!G49*(#REF!+#REF!)-B49</f>
        <v>#REF!</v>
      </c>
      <c r="X49" s="485" t="e">
        <f>I49*#REF!+J49*(#REF!+#REF!)+TableUS14o!M49*#REF!+TableUS14o!N49*#REF!-TableUS14o!O49*(#REF!+#REF!)+TableUS14b!H50*#REF!-H49</f>
        <v>#REF!</v>
      </c>
      <c r="Y49" s="485" t="e">
        <f>#REF!+#REF!+#REF!+#REF!+#REF!+#REF!-#REF!-(#REF!+#REF!)+#REF!</f>
        <v>#REF!</v>
      </c>
      <c r="Z49" s="485">
        <f>(DataUS2!BS129+DataUS2!B129+DataUS2!AD129+DataUS2!AS129)/((TableUS14w!P49+1)*(DataUS2!B129+DataUS2!BS129)*(1+TableUS15a!C125))-1</f>
        <v>6.9735537902015698E-2</v>
      </c>
      <c r="AA49" s="484"/>
      <c r="AB49" s="24">
        <f t="shared" si="18"/>
        <v>1.0614514667681179</v>
      </c>
      <c r="AC49" s="24">
        <f t="shared" si="19"/>
        <v>1.0597613772223429</v>
      </c>
      <c r="AD49" s="24">
        <f t="shared" si="20"/>
        <v>1.2023650399388273</v>
      </c>
      <c r="AE49" s="24">
        <f t="shared" si="21"/>
        <v>1.2222117971574407</v>
      </c>
      <c r="AF49" s="24">
        <f t="shared" si="22"/>
        <v>1.1298340152849082</v>
      </c>
      <c r="AG49" s="24">
        <f t="shared" si="23"/>
        <v>0.97444668132108558</v>
      </c>
      <c r="AH49" s="24">
        <f t="shared" si="24"/>
        <v>0.97963973899086831</v>
      </c>
      <c r="AI49" s="24">
        <f t="shared" si="25"/>
        <v>0.96322131959066171</v>
      </c>
      <c r="AJ49" s="24">
        <f t="shared" si="26"/>
        <v>1.0862350775417393</v>
      </c>
      <c r="AL49" s="24"/>
    </row>
    <row r="50" spans="1:38">
      <c r="A50" s="82">
        <v>1987</v>
      </c>
      <c r="B50" s="22">
        <f>(DataUS2!FE131-DataUS2!FF131)/DataUS2!BS131</f>
        <v>6.0790102276447745E-2</v>
      </c>
      <c r="C50" s="505">
        <f>DataUS2!FJ131/DataUS2!DV131</f>
        <v>3.2484531580380963E-2</v>
      </c>
      <c r="D50" s="505">
        <f>(DataUS2!FL131+DataUS2!FN131)/(DataUS2!EE131+DataUS2!ED131+DataUS2!EO131)</f>
        <v>8.7003959547578044E-2</v>
      </c>
      <c r="E50" s="505">
        <f>DataUS1!CT131/(DataUS2!DX131+DataUS2!EF131)</f>
        <v>6.8404586669535111E-2</v>
      </c>
      <c r="F50" s="505">
        <f>DataUS2!FO131/(DataUS2!EG131-DataUS2!EO131)</f>
        <v>0.10658105849535988</v>
      </c>
      <c r="G50" s="656">
        <f>DataUS2!FW131/(DataUS2!DW131+DataUS2!EM131)</f>
        <v>8.8656072769420696E-2</v>
      </c>
      <c r="H50" s="23">
        <f>TableUS14w!O51</f>
        <v>2.4626567910001507E-2</v>
      </c>
      <c r="I50" s="552">
        <f>TableUS14a!H51</f>
        <v>2.994368205081277E-2</v>
      </c>
      <c r="J50" s="531">
        <f>TableUS14g!N51</f>
        <v>3.6905263758039597E-2</v>
      </c>
      <c r="K50" s="505">
        <f>TableUS14d!N51</f>
        <v>8.0199381928598212E-2</v>
      </c>
      <c r="L50" s="505">
        <f>TableUS14e!H51</f>
        <v>-9.0979394421019988E-2</v>
      </c>
      <c r="M50" s="505">
        <f>TableUS14h!H51</f>
        <v>-2.0486240125996646E-2</v>
      </c>
      <c r="N50" s="505">
        <f>TableUS14j!H51</f>
        <v>-1.6121400794865903E-2</v>
      </c>
      <c r="O50" s="505">
        <f>TableUS14k!H51</f>
        <v>-3.8785430786290043E-2</v>
      </c>
      <c r="P50" s="659">
        <f t="shared" si="11"/>
        <v>7.7353070372246785E-2</v>
      </c>
      <c r="Q50" s="491">
        <f t="shared" si="12"/>
        <v>5.4243787292441684E-2</v>
      </c>
      <c r="R50" s="498">
        <f t="shared" si="13"/>
        <v>0.12984140911324588</v>
      </c>
      <c r="S50" s="521">
        <f t="shared" si="14"/>
        <v>8.402022696647829E-2</v>
      </c>
      <c r="T50" s="521">
        <f t="shared" si="15"/>
        <v>8.8847279286182926E-2</v>
      </c>
      <c r="U50" s="136">
        <f t="shared" si="16"/>
        <v>7.2398437793664866E-2</v>
      </c>
      <c r="V50" s="524"/>
      <c r="W50" s="485" t="e">
        <f>C50*#REF!+D50*(#REF!+#REF!+#REF!)+TableUS14o!E50*(#REF!+#REF!)+TableUS14o!F50*(#REF!-#REF!)-TableUS14o!G50*(#REF!+#REF!)-B50</f>
        <v>#REF!</v>
      </c>
      <c r="X50" s="485" t="e">
        <f>I50*#REF!+J50*(#REF!+#REF!)+TableUS14o!M50*#REF!+TableUS14o!N50*#REF!-TableUS14o!O50*(#REF!+#REF!)+TableUS14b!H51*#REF!-H50</f>
        <v>#REF!</v>
      </c>
      <c r="Y50" s="485" t="e">
        <f>#REF!+#REF!+#REF!+#REF!+#REF!+#REF!-#REF!-(#REF!+#REF!)+#REF!</f>
        <v>#REF!</v>
      </c>
      <c r="Z50" s="485">
        <f>(DataUS2!BS130+DataUS2!B130+DataUS2!AD130+DataUS2!AS130)/((TableUS14w!P50+1)*(DataUS2!B130+DataUS2!BS130)*(1+TableUS15a!C126))-1</f>
        <v>3.1459356640858083E-2</v>
      </c>
      <c r="AA50" s="484"/>
      <c r="AB50" s="24">
        <f t="shared" si="18"/>
        <v>1.0246265679100015</v>
      </c>
      <c r="AC50" s="24">
        <f t="shared" si="19"/>
        <v>1.0299436820508128</v>
      </c>
      <c r="AD50" s="24">
        <f t="shared" si="20"/>
        <v>1.0369052637580396</v>
      </c>
      <c r="AE50" s="24">
        <f t="shared" si="21"/>
        <v>1.0801993819285982</v>
      </c>
      <c r="AF50" s="24">
        <f t="shared" si="22"/>
        <v>0.90902060557898001</v>
      </c>
      <c r="AG50" s="24">
        <f t="shared" si="23"/>
        <v>0.97951375987400335</v>
      </c>
      <c r="AH50" s="24">
        <f t="shared" si="24"/>
        <v>0.9838785992051341</v>
      </c>
      <c r="AI50" s="24">
        <f t="shared" si="25"/>
        <v>0.96121456921370996</v>
      </c>
      <c r="AJ50" s="24">
        <f t="shared" si="26"/>
        <v>1.0773530703722467</v>
      </c>
      <c r="AL50" s="24"/>
    </row>
    <row r="51" spans="1:38">
      <c r="A51" s="82">
        <v>1988</v>
      </c>
      <c r="B51" s="22">
        <f>(DataUS2!FE132-DataUS2!FF132)/DataUS2!BS132</f>
        <v>6.2364908977809004E-2</v>
      </c>
      <c r="C51" s="505">
        <f>DataUS2!FJ132/DataUS2!DV132</f>
        <v>3.256468899382902E-2</v>
      </c>
      <c r="D51" s="505">
        <f>(DataUS2!FL132+DataUS2!FN132)/(DataUS2!EE132+DataUS2!ED132+DataUS2!EO132)</f>
        <v>9.49922913415054E-2</v>
      </c>
      <c r="E51" s="505">
        <f>DataUS1!CT132/(DataUS2!DX132+DataUS2!EF132)</f>
        <v>7.6260718425180632E-2</v>
      </c>
      <c r="F51" s="505">
        <f>DataUS2!FO132/(DataUS2!EG132-DataUS2!EO132)</f>
        <v>0.10346160760294584</v>
      </c>
      <c r="G51" s="656">
        <f>DataUS2!FW132/(DataUS2!DW132+DataUS2!EM132)</f>
        <v>8.6946894844564762E-2</v>
      </c>
      <c r="H51" s="23">
        <f>TableUS14w!O52</f>
        <v>1.6562968095799047E-2</v>
      </c>
      <c r="I51" s="552">
        <f>TableUS14a!H52</f>
        <v>2.1759255712060721E-2</v>
      </c>
      <c r="J51" s="531">
        <f>TableUS14g!N52</f>
        <v>4.2837449565667818E-2</v>
      </c>
      <c r="K51" s="505">
        <f>TableUS14d!N52</f>
        <v>8.362381590996093E-2</v>
      </c>
      <c r="L51" s="505">
        <f>TableUS14e!H52</f>
        <v>-7.4100209038297615E-2</v>
      </c>
      <c r="M51" s="505">
        <f>TableUS14h!H52</f>
        <v>1.5615640296943178E-2</v>
      </c>
      <c r="N51" s="505">
        <f>TableUS14j!H52</f>
        <v>-1.7733779209176959E-2</v>
      </c>
      <c r="O51" s="505">
        <f>TableUS14k!H52</f>
        <v>-1.625763497575583E-2</v>
      </c>
      <c r="P51" s="659">
        <f t="shared" si="11"/>
        <v>9.1946353828296634E-2</v>
      </c>
      <c r="Q51" s="491">
        <f t="shared" si="12"/>
        <v>5.202220007669222E-2</v>
      </c>
      <c r="R51" s="498">
        <f t="shared" si="13"/>
        <v>0.24917119437573759</v>
      </c>
      <c r="S51" s="521">
        <f t="shared" si="14"/>
        <v>7.1179136609317142E-2</v>
      </c>
      <c r="T51" s="521">
        <f t="shared" si="15"/>
        <v>6.2671898561977829E-2</v>
      </c>
      <c r="U51" s="136">
        <f t="shared" si="16"/>
        <v>4.3524482360945208E-2</v>
      </c>
      <c r="V51" s="524"/>
      <c r="W51" s="485" t="e">
        <f>C51*#REF!+D51*(#REF!+#REF!+#REF!)+TableUS14o!E51*(#REF!+#REF!)+TableUS14o!F51*(#REF!-#REF!)-TableUS14o!G51*(#REF!+#REF!)-B51</f>
        <v>#REF!</v>
      </c>
      <c r="X51" s="485" t="e">
        <f>I51*#REF!+J51*(#REF!+#REF!)+TableUS14o!M51*#REF!+TableUS14o!N51*#REF!-TableUS14o!O51*(#REF!+#REF!)+TableUS14b!H52*#REF!-H51</f>
        <v>#REF!</v>
      </c>
      <c r="Y51" s="485" t="e">
        <f>#REF!+#REF!+#REF!+#REF!+#REF!+#REF!-#REF!-(#REF!+#REF!)+#REF!</f>
        <v>#REF!</v>
      </c>
      <c r="Z51" s="485">
        <f>(DataUS2!BS131+DataUS2!B131+DataUS2!AD131+DataUS2!AS131)/((TableUS14w!P51+1)*(DataUS2!B131+DataUS2!BS131)*(1+TableUS15a!C127))-1</f>
        <v>-3.4195735071765876E-3</v>
      </c>
      <c r="AA51" s="484"/>
      <c r="AB51" s="24">
        <f t="shared" si="18"/>
        <v>1.016562968095799</v>
      </c>
      <c r="AC51" s="24">
        <f t="shared" si="19"/>
        <v>1.0217592557120607</v>
      </c>
      <c r="AD51" s="24">
        <f t="shared" si="20"/>
        <v>1.0428374495656678</v>
      </c>
      <c r="AE51" s="24">
        <f t="shared" si="21"/>
        <v>1.0836238159099609</v>
      </c>
      <c r="AF51" s="24">
        <f t="shared" si="22"/>
        <v>0.92589979096170238</v>
      </c>
      <c r="AG51" s="24">
        <f t="shared" si="23"/>
        <v>1.0156156402969432</v>
      </c>
      <c r="AH51" s="24">
        <f t="shared" si="24"/>
        <v>0.98226622079082304</v>
      </c>
      <c r="AI51" s="24">
        <f t="shared" si="25"/>
        <v>0.98374236502424417</v>
      </c>
      <c r="AJ51" s="24">
        <f t="shared" si="26"/>
        <v>1.0919463538282965</v>
      </c>
      <c r="AL51" s="24"/>
    </row>
    <row r="52" spans="1:38">
      <c r="A52" s="82">
        <v>1989</v>
      </c>
      <c r="B52" s="22">
        <f>(DataUS2!FE133-DataUS2!FF133)/DataUS2!BS133</f>
        <v>6.3665576534220114E-2</v>
      </c>
      <c r="C52" s="505">
        <f>DataUS2!FJ133/DataUS2!DV133</f>
        <v>3.2170235382079262E-2</v>
      </c>
      <c r="D52" s="505">
        <f>(DataUS2!FL133+DataUS2!FN133)/(DataUS2!EE133+DataUS2!ED133+DataUS2!EO133)</f>
        <v>9.4701679968814359E-2</v>
      </c>
      <c r="E52" s="505">
        <f>DataUS1!CT133/(DataUS2!DX133+DataUS2!EF133)</f>
        <v>7.6643513565375992E-2</v>
      </c>
      <c r="F52" s="505">
        <f>DataUS2!FO133/(DataUS2!EG133-DataUS2!EO133)</f>
        <v>0.10543257881861824</v>
      </c>
      <c r="G52" s="656">
        <f>DataUS2!FW133/(DataUS2!DW133+DataUS2!EM133)</f>
        <v>8.5687672638459236E-2</v>
      </c>
      <c r="H52" s="23">
        <f>TableUS14w!O53</f>
        <v>2.9581444850487637E-2</v>
      </c>
      <c r="I52" s="552">
        <f>TableUS14a!H53</f>
        <v>1.9457511082863199E-2</v>
      </c>
      <c r="J52" s="531">
        <f>TableUS14g!N53</f>
        <v>0.15417890303423221</v>
      </c>
      <c r="K52" s="505">
        <f>TableUS14d!N53</f>
        <v>0.18140279161429773</v>
      </c>
      <c r="L52" s="505">
        <f>TableUS14e!H53</f>
        <v>6.7203260833805345E-2</v>
      </c>
      <c r="M52" s="505">
        <f>TableUS14h!H53</f>
        <v>-5.0815818158634896E-3</v>
      </c>
      <c r="N52" s="505">
        <f>TableUS14j!H53</f>
        <v>-4.0789709040968014E-2</v>
      </c>
      <c r="O52" s="505">
        <f>TableUS14k!H53</f>
        <v>-4.3422412483619555E-2</v>
      </c>
      <c r="P52" s="659">
        <f t="shared" si="11"/>
        <v>6.1546270292584082E-2</v>
      </c>
      <c r="Q52" s="491">
        <f t="shared" si="12"/>
        <v>2.2202524701239026E-2</v>
      </c>
      <c r="R52" s="498">
        <f t="shared" si="13"/>
        <v>0.11734024690144691</v>
      </c>
      <c r="S52" s="521">
        <f t="shared" si="14"/>
        <v>5.5308754244049213E-2</v>
      </c>
      <c r="T52" s="521">
        <f t="shared" si="15"/>
        <v>8.2693632693324207E-2</v>
      </c>
      <c r="U52" s="136">
        <f t="shared" si="16"/>
        <v>4.2403163293011761E-2</v>
      </c>
      <c r="V52" s="524"/>
      <c r="W52" s="485" t="e">
        <f>C52*#REF!+D52*(#REF!+#REF!+#REF!)+TableUS14o!E52*(#REF!+#REF!)+TableUS14o!F52*(#REF!-#REF!)-TableUS14o!G52*(#REF!+#REF!)-B52</f>
        <v>#REF!</v>
      </c>
      <c r="X52" s="485" t="e">
        <f>I52*#REF!+J52*(#REF!+#REF!)+TableUS14o!M52*#REF!+TableUS14o!N52*#REF!-TableUS14o!O52*(#REF!+#REF!)+TableUS14b!H53*#REF!-H52</f>
        <v>#REF!</v>
      </c>
      <c r="Y52" s="485" t="e">
        <f>#REF!+#REF!+#REF!+#REF!+#REF!+#REF!-#REF!-(#REF!+#REF!)+#REF!</f>
        <v>#REF!</v>
      </c>
      <c r="Z52" s="485">
        <f>(DataUS2!BS132+DataUS2!B132+DataUS2!AD132+DataUS2!AS132)/((TableUS14w!P52+1)*(DataUS2!B132+DataUS2!BS132)*(1+TableUS15a!C128))-1</f>
        <v>1.625179764592577E-2</v>
      </c>
      <c r="AA52" s="484"/>
      <c r="AB52" s="24">
        <f t="shared" si="18"/>
        <v>1.0295814448504876</v>
      </c>
      <c r="AC52" s="24">
        <f t="shared" si="19"/>
        <v>1.0194575110828632</v>
      </c>
      <c r="AD52" s="24">
        <f t="shared" si="20"/>
        <v>1.1541789030342322</v>
      </c>
      <c r="AE52" s="24">
        <f t="shared" si="21"/>
        <v>1.1814027916142977</v>
      </c>
      <c r="AF52" s="24">
        <f t="shared" si="22"/>
        <v>1.0672032608338053</v>
      </c>
      <c r="AG52" s="24">
        <f t="shared" si="23"/>
        <v>0.99491841818413651</v>
      </c>
      <c r="AH52" s="24">
        <f t="shared" si="24"/>
        <v>0.95921029095903199</v>
      </c>
      <c r="AI52" s="24">
        <f t="shared" si="25"/>
        <v>0.95657758751638045</v>
      </c>
      <c r="AJ52" s="24">
        <f t="shared" si="26"/>
        <v>1.0615462702925842</v>
      </c>
      <c r="AL52" s="24"/>
    </row>
    <row r="53" spans="1:38">
      <c r="A53" s="111">
        <v>1990</v>
      </c>
      <c r="B53" s="157">
        <f>(DataUS2!FE134-DataUS2!FF134)/DataUS2!BS134</f>
        <v>6.0740620949743883E-2</v>
      </c>
      <c r="C53" s="507">
        <f>DataUS2!FJ134/DataUS2!DV134</f>
        <v>3.2717794862572147E-2</v>
      </c>
      <c r="D53" s="505">
        <f>(DataUS2!FL134+DataUS2!FN134)/(DataUS2!EE134+DataUS2!ED134+DataUS2!EO134)</f>
        <v>7.9711564310278912E-2</v>
      </c>
      <c r="E53" s="507">
        <f>DataUS1!CT134/(DataUS2!DX134+DataUS2!EF134)</f>
        <v>7.4288115653123585E-2</v>
      </c>
      <c r="F53" s="505">
        <f>DataUS2!FO134/(DataUS2!EG134-DataUS2!EO134)</f>
        <v>0.10331799454682748</v>
      </c>
      <c r="G53" s="851">
        <f>DataUS2!FW134/(DataUS2!DW134+DataUS2!EM134)</f>
        <v>8.4947626512227536E-2</v>
      </c>
      <c r="H53" s="611">
        <f>TableUS14w!O54</f>
        <v>-2.119306241636032E-3</v>
      </c>
      <c r="I53" s="849">
        <f>TableUS14a!H54</f>
        <v>-9.967710680840236E-3</v>
      </c>
      <c r="J53" s="531">
        <f>TableUS14g!N54</f>
        <v>2.2638566932632553E-2</v>
      </c>
      <c r="K53" s="505">
        <f>TableUS14d!N54</f>
        <v>4.6019547877304223E-2</v>
      </c>
      <c r="L53" s="507">
        <f>TableUS14e!H54</f>
        <v>-4.9013876099529563E-2</v>
      </c>
      <c r="M53" s="507">
        <f>TableUS14h!H54</f>
        <v>-2.1334759321326779E-2</v>
      </c>
      <c r="N53" s="505">
        <f>TableUS14j!H54</f>
        <v>-2.2738946125294035E-2</v>
      </c>
      <c r="O53" s="507">
        <f>TableUS14k!H54</f>
        <v>-4.3284509345447475E-2</v>
      </c>
      <c r="P53" s="660">
        <f t="shared" si="11"/>
        <v>4.6937811351410751E-2</v>
      </c>
      <c r="Q53" s="522">
        <f t="shared" si="12"/>
        <v>3.3616903526317854E-4</v>
      </c>
      <c r="R53" s="678">
        <f t="shared" si="13"/>
        <v>0.16377548730213454</v>
      </c>
      <c r="S53" s="523">
        <f t="shared" si="14"/>
        <v>1.0020259360413106E-2</v>
      </c>
      <c r="T53" s="523">
        <f t="shared" si="15"/>
        <v>6.0706200619315351E-2</v>
      </c>
      <c r="U53" s="141">
        <f t="shared" si="16"/>
        <v>4.2411641127554023E-2</v>
      </c>
      <c r="V53" s="524"/>
      <c r="W53" s="485" t="e">
        <f>C53*#REF!+D53*(#REF!+#REF!+#REF!)+TableUS14o!E53*(#REF!+#REF!)+TableUS14o!F53*(#REF!-#REF!)-TableUS14o!G53*(#REF!+#REF!)-B53</f>
        <v>#REF!</v>
      </c>
      <c r="X53" s="485" t="e">
        <f>I53*#REF!+J53*(#REF!+#REF!)+TableUS14o!M53*#REF!+TableUS14o!N53*#REF!-TableUS14o!O53*(#REF!+#REF!)+TableUS14b!H54*#REF!-H53</f>
        <v>#REF!</v>
      </c>
      <c r="Y53" s="485" t="e">
        <f>#REF!+#REF!+#REF!+#REF!+#REF!+#REF!-#REF!-(#REF!+#REF!)+#REF!</f>
        <v>#REF!</v>
      </c>
      <c r="Z53" s="485">
        <f>(DataUS2!BS133+DataUS2!B133+DataUS2!AD133+DataUS2!AS133)/((TableUS14w!P53+1)*(DataUS2!B133+DataUS2!BS133)*(1+TableUS15a!C129))-1</f>
        <v>2.2808453714693977E-2</v>
      </c>
      <c r="AA53" s="484"/>
      <c r="AB53" s="24">
        <f t="shared" si="18"/>
        <v>0.99788069375836397</v>
      </c>
      <c r="AC53" s="24">
        <f t="shared" si="19"/>
        <v>0.99003228931915976</v>
      </c>
      <c r="AD53" s="24">
        <f t="shared" si="20"/>
        <v>1.0226385669326326</v>
      </c>
      <c r="AE53" s="24">
        <f t="shared" si="21"/>
        <v>1.0460195478773042</v>
      </c>
      <c r="AF53" s="24">
        <f t="shared" si="22"/>
        <v>0.95098612390047044</v>
      </c>
      <c r="AG53" s="24">
        <f t="shared" si="23"/>
        <v>0.97866524067867322</v>
      </c>
      <c r="AH53" s="24">
        <f t="shared" si="24"/>
        <v>0.97726105387470596</v>
      </c>
      <c r="AI53" s="24">
        <f t="shared" si="25"/>
        <v>0.95671549065455253</v>
      </c>
      <c r="AJ53" s="24">
        <f t="shared" si="26"/>
        <v>1.0469378113514107</v>
      </c>
      <c r="AL53" s="24"/>
    </row>
    <row r="54" spans="1:38">
      <c r="A54" s="82">
        <v>1991</v>
      </c>
      <c r="B54" s="22">
        <f>(DataUS2!FE135-DataUS2!FF135)/DataUS2!BS135</f>
        <v>6.0861105443818536E-2</v>
      </c>
      <c r="C54" s="505">
        <f>DataUS2!FJ135/DataUS2!DV135</f>
        <v>3.4476643825460805E-2</v>
      </c>
      <c r="D54" s="505">
        <f>(DataUS2!FL135+DataUS2!FN135)/(DataUS2!EE135+DataUS2!ED135+DataUS2!EO135)</f>
        <v>8.4540691120434885E-2</v>
      </c>
      <c r="E54" s="505">
        <f>DataUS1!CT135/(DataUS2!DX135+DataUS2!EF135)</f>
        <v>7.4113803380173773E-2</v>
      </c>
      <c r="F54" s="505">
        <f>DataUS2!FO135/(DataUS2!EG135-DataUS2!EO135)</f>
        <v>9.6205151750205872E-2</v>
      </c>
      <c r="G54" s="656">
        <f>DataUS2!FW135/(DataUS2!DW135+DataUS2!EM135)</f>
        <v>8.2669394310128777E-2</v>
      </c>
      <c r="H54" s="23">
        <f>TableUS14w!O55</f>
        <v>-1.3802809598333132E-2</v>
      </c>
      <c r="I54" s="552">
        <f>TableUS14a!H55</f>
        <v>-3.2381625827308969E-2</v>
      </c>
      <c r="J54" s="531">
        <f>TableUS14g!N55</f>
        <v>8.4063922991855611E-2</v>
      </c>
      <c r="K54" s="505">
        <f>TableUS14d!N55</f>
        <v>0.11395834332097121</v>
      </c>
      <c r="L54" s="505">
        <f>TableUS14e!H55</f>
        <v>-9.4399061813974505E-3</v>
      </c>
      <c r="M54" s="505">
        <f>TableUS14h!H55</f>
        <v>-6.4267856292710479E-2</v>
      </c>
      <c r="N54" s="505">
        <f>TableUS14j!H55</f>
        <v>-4.2611793927512132E-2</v>
      </c>
      <c r="O54" s="505">
        <f>TableUS14k!H55</f>
        <v>-4.2535985384673514E-2</v>
      </c>
      <c r="P54" s="659">
        <f t="shared" si="11"/>
        <v>7.8806902750564373E-2</v>
      </c>
      <c r="Q54" s="491">
        <f t="shared" si="12"/>
        <v>1.8623135297979564E-2</v>
      </c>
      <c r="R54" s="498">
        <f t="shared" si="13"/>
        <v>0.23116977510881415</v>
      </c>
      <c r="S54" s="521">
        <f t="shared" si="14"/>
        <v>2.0433810479137351E-2</v>
      </c>
      <c r="T54" s="521">
        <f t="shared" si="15"/>
        <v>7.5850483840179825E-2</v>
      </c>
      <c r="U54" s="136">
        <f t="shared" si="16"/>
        <v>5.8381817082108003E-2</v>
      </c>
      <c r="V54" s="524"/>
      <c r="W54" s="485" t="e">
        <f>C54*#REF!+D54*(#REF!+#REF!+#REF!)+TableUS14o!E54*(#REF!+#REF!)+TableUS14o!F54*(#REF!-#REF!)-TableUS14o!G54*(#REF!+#REF!)-B54</f>
        <v>#REF!</v>
      </c>
      <c r="X54" s="485" t="e">
        <f>I54*#REF!+J54*(#REF!+#REF!)+TableUS14o!M54*#REF!+TableUS14o!N54*#REF!-TableUS14o!O54*(#REF!+#REF!)+TableUS14b!H55*#REF!-H54</f>
        <v>#REF!</v>
      </c>
      <c r="Y54" s="485" t="e">
        <f>#REF!+#REF!+#REF!+#REF!+#REF!+#REF!-#REF!-(#REF!+#REF!)+#REF!</f>
        <v>#REF!</v>
      </c>
      <c r="Z54" s="485">
        <f>(DataUS2!BS134+DataUS2!B134+DataUS2!AD134+DataUS2!AS134)/((TableUS14w!P54+1)*(DataUS2!B134+DataUS2!BS134)*(1+TableUS15a!C130))-1</f>
        <v>-5.1327145115336648E-2</v>
      </c>
      <c r="AA54" s="484"/>
      <c r="AB54" s="24">
        <f t="shared" si="18"/>
        <v>0.98619719040166687</v>
      </c>
      <c r="AC54" s="24">
        <f t="shared" si="19"/>
        <v>0.96761837417269103</v>
      </c>
      <c r="AD54" s="24">
        <f t="shared" si="20"/>
        <v>1.0840639229918556</v>
      </c>
      <c r="AE54" s="24">
        <f t="shared" si="21"/>
        <v>1.1139583433209712</v>
      </c>
      <c r="AF54" s="24">
        <f t="shared" si="22"/>
        <v>0.99056009381860255</v>
      </c>
      <c r="AG54" s="24">
        <f t="shared" si="23"/>
        <v>0.93573214370728952</v>
      </c>
      <c r="AH54" s="24">
        <f t="shared" si="24"/>
        <v>0.95738820607248787</v>
      </c>
      <c r="AI54" s="24">
        <f t="shared" si="25"/>
        <v>0.95746401461532649</v>
      </c>
      <c r="AJ54" s="24">
        <f t="shared" si="26"/>
        <v>1.0788069027505645</v>
      </c>
      <c r="AL54" s="24"/>
    </row>
    <row r="55" spans="1:38">
      <c r="A55" s="82">
        <v>1992</v>
      </c>
      <c r="B55" s="22">
        <f>(DataUS2!FE136-DataUS2!FF136)/DataUS2!BS136</f>
        <v>5.8383661956997915E-2</v>
      </c>
      <c r="C55" s="505">
        <f>DataUS2!FJ136/DataUS2!DV136</f>
        <v>3.6644986744153937E-2</v>
      </c>
      <c r="D55" s="505">
        <f>(DataUS2!FL136+DataUS2!FN136)/(DataUS2!EE136+DataUS2!ED136+DataUS2!EO136)</f>
        <v>6.6542659551291045E-2</v>
      </c>
      <c r="E55" s="505">
        <f>DataUS1!CT136/(DataUS2!DX136+DataUS2!EF136)</f>
        <v>7.9899509778061456E-2</v>
      </c>
      <c r="F55" s="505">
        <f>DataUS2!FO136/(DataUS2!EG136-DataUS2!EO136)</f>
        <v>8.9305771126142255E-2</v>
      </c>
      <c r="G55" s="656">
        <f>DataUS2!FW136/(DataUS2!DW136+DataUS2!EM136)</f>
        <v>7.8372692918132966E-2</v>
      </c>
      <c r="H55" s="23">
        <f>TableUS14w!O56</f>
        <v>1.7945797306745837E-2</v>
      </c>
      <c r="I55" s="552">
        <f>TableUS14a!H56</f>
        <v>-1.5853508527481242E-2</v>
      </c>
      <c r="J55" s="531">
        <f>TableUS14g!N56</f>
        <v>0.14662908398837926</v>
      </c>
      <c r="K55" s="505">
        <f>TableUS14d!N56</f>
        <v>0.19747204871439128</v>
      </c>
      <c r="L55" s="505">
        <f>TableUS14e!H56</f>
        <v>-1.3318049085501493E-2</v>
      </c>
      <c r="M55" s="505">
        <f>TableUS14h!H56</f>
        <v>-5.3679992901036422E-2</v>
      </c>
      <c r="N55" s="505">
        <f>TableUS14j!H56</f>
        <v>-2.0354667910026047E-2</v>
      </c>
      <c r="O55" s="505">
        <f>TableUS14k!H56</f>
        <v>-2.4287577228020774E-2</v>
      </c>
      <c r="P55" s="659">
        <f t="shared" si="11"/>
        <v>6.8526779244536942E-2</v>
      </c>
      <c r="Q55" s="491">
        <f t="shared" si="12"/>
        <v>2.9775366044994075E-2</v>
      </c>
      <c r="R55" s="498">
        <f t="shared" si="13"/>
        <v>0.14156213793449515</v>
      </c>
      <c r="S55" s="521">
        <f t="shared" si="14"/>
        <v>5.6562520292445989E-2</v>
      </c>
      <c r="T55" s="521">
        <f t="shared" si="15"/>
        <v>7.0762512476052378E-2</v>
      </c>
      <c r="U55" s="136">
        <f t="shared" si="16"/>
        <v>6.3685563704540912E-2</v>
      </c>
      <c r="V55" s="524"/>
      <c r="W55" s="485" t="e">
        <f>C55*#REF!+D55*(#REF!+#REF!+#REF!)+TableUS14o!E55*(#REF!+#REF!)+TableUS14o!F55*(#REF!-#REF!)-TableUS14o!G55*(#REF!+#REF!)-B55</f>
        <v>#REF!</v>
      </c>
      <c r="X55" s="485" t="e">
        <f>I55*#REF!+J55*(#REF!+#REF!)+TableUS14o!M55*#REF!+TableUS14o!N55*#REF!-TableUS14o!O55*(#REF!+#REF!)+TableUS14b!H56*#REF!-H55</f>
        <v>#REF!</v>
      </c>
      <c r="Y55" s="485" t="e">
        <f>#REF!+#REF!+#REF!+#REF!+#REF!+#REF!-#REF!-(#REF!+#REF!)+#REF!</f>
        <v>#REF!</v>
      </c>
      <c r="Z55" s="485">
        <f>(DataUS2!BS135+DataUS2!B135+DataUS2!AD135+DataUS2!AS135)/((TableUS14w!P55+1)*(DataUS2!B135+DataUS2!BS135)*(1+TableUS15a!C131))-1</f>
        <v>2.7952064537327459E-2</v>
      </c>
      <c r="AA55" s="484"/>
      <c r="AB55" s="24">
        <f t="shared" si="18"/>
        <v>1.0179457973067458</v>
      </c>
      <c r="AC55" s="24">
        <f t="shared" si="19"/>
        <v>0.98414649147251876</v>
      </c>
      <c r="AD55" s="24">
        <f t="shared" si="20"/>
        <v>1.1466290839883793</v>
      </c>
      <c r="AE55" s="24">
        <f t="shared" si="21"/>
        <v>1.1974720487143913</v>
      </c>
      <c r="AF55" s="24">
        <f t="shared" si="22"/>
        <v>0.98668195091449851</v>
      </c>
      <c r="AG55" s="24">
        <f t="shared" si="23"/>
        <v>0.94632000709896358</v>
      </c>
      <c r="AH55" s="24">
        <f t="shared" si="24"/>
        <v>0.97964533208997395</v>
      </c>
      <c r="AI55" s="24">
        <f t="shared" si="25"/>
        <v>0.97571242277197923</v>
      </c>
      <c r="AJ55" s="24">
        <f t="shared" si="26"/>
        <v>1.068526779244537</v>
      </c>
      <c r="AL55" s="24"/>
    </row>
    <row r="56" spans="1:38">
      <c r="A56" s="82">
        <v>1993</v>
      </c>
      <c r="B56" s="22">
        <f>(DataUS2!FE137-DataUS2!FF137)/DataUS2!BS137</f>
        <v>5.9312513419978632E-2</v>
      </c>
      <c r="C56" s="505">
        <f>DataUS2!FJ137/DataUS2!DV137</f>
        <v>3.7795386282349706E-2</v>
      </c>
      <c r="D56" s="505">
        <f>(DataUS2!FL137+DataUS2!FN137)/(DataUS2!EE137+DataUS2!ED137+DataUS2!EO137)</f>
        <v>6.6298536292186072E-2</v>
      </c>
      <c r="E56" s="505">
        <f>DataUS1!CT137/(DataUS2!DX137+DataUS2!EF137)</f>
        <v>8.6674565435407025E-2</v>
      </c>
      <c r="F56" s="505">
        <f>DataUS2!FO137/(DataUS2!EG137-DataUS2!EO137)</f>
        <v>8.3458312340322652E-2</v>
      </c>
      <c r="G56" s="656">
        <f>DataUS2!FW137/(DataUS2!DW137+DataUS2!EM137)</f>
        <v>7.2453913849189838E-2</v>
      </c>
      <c r="H56" s="23">
        <f>TableUS14w!O57</f>
        <v>1.0143117287539027E-2</v>
      </c>
      <c r="I56" s="552">
        <f>TableUS14a!H57</f>
        <v>-6.8696206991598618E-3</v>
      </c>
      <c r="J56" s="531">
        <f>TableUS14g!N57</f>
        <v>7.5019478383204108E-2</v>
      </c>
      <c r="K56" s="505">
        <f>TableUS14d!N57</f>
        <v>7.6206564243774366E-2</v>
      </c>
      <c r="L56" s="505">
        <f>TableUS14e!H57</f>
        <v>7.0734847283584701E-2</v>
      </c>
      <c r="M56" s="505">
        <f>TableUS14h!H57</f>
        <v>-2.3336989485615467E-2</v>
      </c>
      <c r="N56" s="505">
        <f>TableUS14j!H57</f>
        <v>-1.8543258650089878E-2</v>
      </c>
      <c r="O56" s="505">
        <f>TableUS14k!H57</f>
        <v>-1.4687129213592054E-2</v>
      </c>
      <c r="P56" s="659">
        <f t="shared" si="11"/>
        <v>6.5217786107718625E-2</v>
      </c>
      <c r="Q56" s="491">
        <f t="shared" si="12"/>
        <v>3.7005269448679899E-2</v>
      </c>
      <c r="R56" s="498">
        <f t="shared" si="13"/>
        <v>7.7490343352615398E-2</v>
      </c>
      <c r="S56" s="521">
        <f t="shared" si="14"/>
        <v>9.6221539029246628E-2</v>
      </c>
      <c r="T56" s="521">
        <f t="shared" si="15"/>
        <v>8.3703439626301349E-2</v>
      </c>
      <c r="U56" s="136">
        <f t="shared" si="16"/>
        <v>5.8558056058543223E-2</v>
      </c>
      <c r="V56" s="524"/>
      <c r="W56" s="485" t="e">
        <f>C56*#REF!+D56*(#REF!+#REF!+#REF!)+TableUS14o!E56*(#REF!+#REF!)+TableUS14o!F56*(#REF!-#REF!)-TableUS14o!G56*(#REF!+#REF!)-B56</f>
        <v>#REF!</v>
      </c>
      <c r="X56" s="485" t="e">
        <f>I56*#REF!+J56*(#REF!+#REF!)+TableUS14o!M56*#REF!+TableUS14o!N56*#REF!-TableUS14o!O56*(#REF!+#REF!)+TableUS14b!H57*#REF!-H56</f>
        <v>#REF!</v>
      </c>
      <c r="Y56" s="485" t="e">
        <f>#REF!+#REF!+#REF!+#REF!+#REF!+#REF!-#REF!-(#REF!+#REF!)+#REF!</f>
        <v>#REF!</v>
      </c>
      <c r="Z56" s="485">
        <f>(DataUS2!BS136+DataUS2!B136+DataUS2!AD136+DataUS2!AS136)/((TableUS14w!P56+1)*(DataUS2!B136+DataUS2!BS136)*(1+TableUS15a!C132))-1</f>
        <v>-5.8346081985297671E-3</v>
      </c>
      <c r="AA56" s="484"/>
      <c r="AB56" s="24">
        <f t="shared" si="18"/>
        <v>1.010143117287539</v>
      </c>
      <c r="AC56" s="24">
        <f t="shared" si="19"/>
        <v>0.99313037930084014</v>
      </c>
      <c r="AD56" s="24">
        <f t="shared" si="20"/>
        <v>1.0750194783832041</v>
      </c>
      <c r="AE56" s="24">
        <f t="shared" si="21"/>
        <v>1.0762065642437744</v>
      </c>
      <c r="AF56" s="24">
        <f t="shared" si="22"/>
        <v>1.0707348472835847</v>
      </c>
      <c r="AG56" s="24">
        <f t="shared" si="23"/>
        <v>0.97666301051438453</v>
      </c>
      <c r="AH56" s="24">
        <f t="shared" si="24"/>
        <v>0.98145674134991012</v>
      </c>
      <c r="AI56" s="24">
        <f t="shared" si="25"/>
        <v>0.98531287078640795</v>
      </c>
      <c r="AJ56" s="24">
        <f t="shared" si="26"/>
        <v>1.0652177861077186</v>
      </c>
      <c r="AL56" s="24"/>
    </row>
    <row r="57" spans="1:38">
      <c r="A57" s="82">
        <v>1994</v>
      </c>
      <c r="B57" s="22">
        <f>(DataUS2!FE138-DataUS2!FF138)/DataUS2!BS138</f>
        <v>6.1405760897151912E-2</v>
      </c>
      <c r="C57" s="505">
        <f>DataUS2!FJ138/DataUS2!DV138</f>
        <v>3.9563231928211456E-2</v>
      </c>
      <c r="D57" s="505">
        <f>(DataUS2!FL138+DataUS2!FN138)/(DataUS2!EE138+DataUS2!ED138+DataUS2!EO138)</f>
        <v>6.5630724947133109E-2</v>
      </c>
      <c r="E57" s="505">
        <f>DataUS1!CT138/(DataUS2!DX138+DataUS2!EF138)</f>
        <v>9.4674057973062553E-2</v>
      </c>
      <c r="F57" s="505">
        <f>DataUS2!FO138/(DataUS2!EG138-DataUS2!EO138)</f>
        <v>8.2842104427372637E-2</v>
      </c>
      <c r="G57" s="656">
        <f>DataUS2!FW138/(DataUS2!DW138+DataUS2!EM138)</f>
        <v>6.9646450022857104E-2</v>
      </c>
      <c r="H57" s="23">
        <f>TableUS14w!O58</f>
        <v>5.905272687739993E-3</v>
      </c>
      <c r="I57" s="552">
        <f>TableUS14a!H58</f>
        <v>-7.9011683366980723E-4</v>
      </c>
      <c r="J57" s="531">
        <f>TableUS14g!N58</f>
        <v>1.1191807060429326E-2</v>
      </c>
      <c r="K57" s="505">
        <f>TableUS14d!N58</f>
        <v>3.6586788111355073E-2</v>
      </c>
      <c r="L57" s="505">
        <f>TableUS14e!H58</f>
        <v>-6.7174052303286991E-2</v>
      </c>
      <c r="M57" s="505">
        <f>TableUS14h!H58</f>
        <v>9.5469735938396028E-3</v>
      </c>
      <c r="N57" s="505">
        <f>TableUS14j!H58</f>
        <v>2.4512728597869682E-4</v>
      </c>
      <c r="O57" s="505">
        <f>TableUS14k!H58</f>
        <v>-1.3895857790646615E-2</v>
      </c>
      <c r="P57" s="659">
        <f t="shared" si="11"/>
        <v>9.3602325858583441E-2</v>
      </c>
      <c r="Q57" s="491">
        <f t="shared" si="12"/>
        <v>4.1214509723952159E-2</v>
      </c>
      <c r="R57" s="498">
        <f t="shared" si="13"/>
        <v>0.19340688765619568</v>
      </c>
      <c r="S57" s="521">
        <f t="shared" si="14"/>
        <v>0.10458565977412576</v>
      </c>
      <c r="T57" s="521">
        <f t="shared" si="15"/>
        <v>6.173932255449735E-2</v>
      </c>
      <c r="U57" s="136">
        <f t="shared" si="16"/>
        <v>5.1757765915546289E-2</v>
      </c>
      <c r="V57" s="524"/>
      <c r="W57" s="485" t="e">
        <f>C57*#REF!+D57*(#REF!+#REF!+#REF!)+TableUS14o!E57*(#REF!+#REF!)+TableUS14o!F57*(#REF!-#REF!)-TableUS14o!G57*(#REF!+#REF!)-B57</f>
        <v>#REF!</v>
      </c>
      <c r="X57" s="485" t="e">
        <f>I57*#REF!+J57*(#REF!+#REF!)+TableUS14o!M57*#REF!+TableUS14o!N57*#REF!-TableUS14o!O57*(#REF!+#REF!)+TableUS14b!H58*#REF!-H57</f>
        <v>#REF!</v>
      </c>
      <c r="Y57" s="485" t="e">
        <f>#REF!+#REF!+#REF!+#REF!+#REF!+#REF!-#REF!-(#REF!+#REF!)+#REF!</f>
        <v>#REF!</v>
      </c>
      <c r="Z57" s="485">
        <f>(DataUS2!BS137+DataUS2!B137+DataUS2!AD137+DataUS2!AS137)/((TableUS14w!P57+1)*(DataUS2!B137+DataUS2!BS137)*(1+TableUS15a!C133))-1</f>
        <v>1.5801751488964122E-2</v>
      </c>
      <c r="AA57" s="484"/>
      <c r="AB57" s="24">
        <f t="shared" si="18"/>
        <v>1.00590527268774</v>
      </c>
      <c r="AC57" s="24">
        <f t="shared" si="19"/>
        <v>0.99920988316633019</v>
      </c>
      <c r="AD57" s="24">
        <f t="shared" si="20"/>
        <v>1.0111918070604293</v>
      </c>
      <c r="AE57" s="24">
        <f t="shared" si="21"/>
        <v>1.0365867881113551</v>
      </c>
      <c r="AF57" s="24">
        <f t="shared" si="22"/>
        <v>0.93282594769671301</v>
      </c>
      <c r="AG57" s="24">
        <f t="shared" si="23"/>
        <v>1.0095469735938396</v>
      </c>
      <c r="AH57" s="24">
        <f t="shared" si="24"/>
        <v>1.0002451272859787</v>
      </c>
      <c r="AI57" s="24">
        <f t="shared" si="25"/>
        <v>0.98610414220935338</v>
      </c>
      <c r="AJ57" s="24">
        <f t="shared" si="26"/>
        <v>1.0936023258585834</v>
      </c>
      <c r="AL57" s="24"/>
    </row>
    <row r="58" spans="1:38">
      <c r="A58" s="82">
        <v>1995</v>
      </c>
      <c r="B58" s="22">
        <f>(DataUS2!FE139-DataUS2!FF139)/DataUS2!BS139</f>
        <v>6.4363428202505124E-2</v>
      </c>
      <c r="C58" s="505">
        <f>DataUS2!FJ139/DataUS2!DV139</f>
        <v>4.1148156578308344E-2</v>
      </c>
      <c r="D58" s="505">
        <f>(DataUS2!FL139+DataUS2!FN139)/(DataUS2!EE139+DataUS2!ED139+DataUS2!EO139)</f>
        <v>7.2958431543871591E-2</v>
      </c>
      <c r="E58" s="505">
        <f>DataUS1!CT139/(DataUS2!DX139+DataUS2!EF139)</f>
        <v>9.7809015132694951E-2</v>
      </c>
      <c r="F58" s="505">
        <f>DataUS2!FO139/(DataUS2!EG139-DataUS2!EO139)</f>
        <v>8.2350670715589186E-2</v>
      </c>
      <c r="G58" s="656">
        <f>DataUS2!FW139/(DataUS2!DW139+DataUS2!EM139)</f>
        <v>7.1954292992123289E-2</v>
      </c>
      <c r="H58" s="23">
        <f>TableUS14w!O59</f>
        <v>3.2196564961431529E-2</v>
      </c>
      <c r="I58" s="552">
        <f>TableUS14a!H59</f>
        <v>1.6512777957407021E-3</v>
      </c>
      <c r="J58" s="531">
        <f>TableUS14g!N59</f>
        <v>0.12777616270906256</v>
      </c>
      <c r="K58" s="505">
        <f>TableUS14d!N59</f>
        <v>0.14832844411607482</v>
      </c>
      <c r="L58" s="505">
        <f>TableUS14e!H59</f>
        <v>5.8529150547247388E-2</v>
      </c>
      <c r="M58" s="505">
        <f>TableUS14h!H59</f>
        <v>9.9116018010632079E-3</v>
      </c>
      <c r="N58" s="505">
        <f>TableUS14j!H59</f>
        <v>-2.1102781872875287E-2</v>
      </c>
      <c r="O58" s="505">
        <f>TableUS14k!H59</f>
        <v>-1.7888684107310815E-2</v>
      </c>
      <c r="P58" s="659">
        <f t="shared" si="11"/>
        <v>0.12196706019296272</v>
      </c>
      <c r="Q58" s="491">
        <f t="shared" si="12"/>
        <v>4.9735061224665929E-2</v>
      </c>
      <c r="R58" s="498">
        <f t="shared" si="13"/>
        <v>0.22612075902447004</v>
      </c>
      <c r="S58" s="521">
        <f t="shared" si="14"/>
        <v>0.11553819020042159</v>
      </c>
      <c r="T58" s="521">
        <f t="shared" si="15"/>
        <v>9.0137972715893716E-2</v>
      </c>
      <c r="U58" s="136">
        <f t="shared" si="16"/>
        <v>5.7300481793682953E-2</v>
      </c>
      <c r="V58" s="524"/>
      <c r="W58" s="485" t="e">
        <f>C58*#REF!+D58*(#REF!+#REF!+#REF!)+TableUS14o!E58*(#REF!+#REF!)+TableUS14o!F58*(#REF!-#REF!)-TableUS14o!G58*(#REF!+#REF!)-B58</f>
        <v>#REF!</v>
      </c>
      <c r="X58" s="485" t="e">
        <f>I58*#REF!+J58*(#REF!+#REF!)+TableUS14o!M58*#REF!+TableUS14o!N58*#REF!-TableUS14o!O58*(#REF!+#REF!)+TableUS14b!H59*#REF!-H58</f>
        <v>#REF!</v>
      </c>
      <c r="Y58" s="485" t="e">
        <f>#REF!+#REF!+#REF!+#REF!+#REF!+#REF!-#REF!-(#REF!+#REF!)+#REF!</f>
        <v>#REF!</v>
      </c>
      <c r="Z58" s="485">
        <f>(DataUS2!BS138+DataUS2!B138+DataUS2!AD138+DataUS2!AS138)/((TableUS14w!P58+1)*(DataUS2!B138+DataUS2!BS138)*(1+TableUS15a!C134))-1</f>
        <v>-1.5380651837592851E-2</v>
      </c>
      <c r="AA58" s="484"/>
      <c r="AB58" s="24">
        <f t="shared" si="18"/>
        <v>1.0321965649614315</v>
      </c>
      <c r="AC58" s="24">
        <f t="shared" si="19"/>
        <v>1.0016512777957407</v>
      </c>
      <c r="AD58" s="24">
        <f t="shared" si="20"/>
        <v>1.1277761627090626</v>
      </c>
      <c r="AE58" s="24">
        <f t="shared" si="21"/>
        <v>1.1483284441160748</v>
      </c>
      <c r="AF58" s="24">
        <f t="shared" si="22"/>
        <v>1.0585291505472474</v>
      </c>
      <c r="AG58" s="24">
        <f t="shared" si="23"/>
        <v>1.0099116018010632</v>
      </c>
      <c r="AH58" s="24">
        <f t="shared" si="24"/>
        <v>0.97889721812712471</v>
      </c>
      <c r="AI58" s="24">
        <f t="shared" si="25"/>
        <v>0.98211131589268919</v>
      </c>
      <c r="AJ58" s="24">
        <f t="shared" si="26"/>
        <v>1.1219670601929628</v>
      </c>
      <c r="AL58" s="24"/>
    </row>
    <row r="59" spans="1:38">
      <c r="A59" s="82">
        <v>1996</v>
      </c>
      <c r="B59" s="22">
        <f>(DataUS2!FE140-DataUS2!FF140)/DataUS2!BS140</f>
        <v>6.3114470278848769E-2</v>
      </c>
      <c r="C59" s="505">
        <f>DataUS2!FJ140/DataUS2!DV140</f>
        <v>4.1535832355469808E-2</v>
      </c>
      <c r="D59" s="505">
        <f>(DataUS2!FL140+DataUS2!FN140)/(DataUS2!EE140+DataUS2!ED140+DataUS2!EO140)</f>
        <v>6.2732144738328333E-2</v>
      </c>
      <c r="E59" s="505">
        <f>DataUS1!CT140/(DataUS2!DX140+DataUS2!EF140)</f>
        <v>0.1066662037737489</v>
      </c>
      <c r="F59" s="505">
        <f>DataUS2!FO140/(DataUS2!EG140-DataUS2!EO140)</f>
        <v>8.175152648326843E-2</v>
      </c>
      <c r="G59" s="656">
        <f>DataUS2!FW140/(DataUS2!DW140+DataUS2!EM140)</f>
        <v>7.2151812287489167E-2</v>
      </c>
      <c r="H59" s="23">
        <f>TableUS14w!O60</f>
        <v>5.7603631990457593E-2</v>
      </c>
      <c r="I59" s="552">
        <f>TableUS14a!H60</f>
        <v>8.5869046463575849E-3</v>
      </c>
      <c r="J59" s="531">
        <f>TableUS14g!N60</f>
        <v>0.15316232748059844</v>
      </c>
      <c r="K59" s="505">
        <f>TableUS14d!N60</f>
        <v>0.17755979136360311</v>
      </c>
      <c r="L59" s="505">
        <f>TableUS14e!H60</f>
        <v>7.1478746208409216E-2</v>
      </c>
      <c r="M59" s="505">
        <f>TableUS14h!H60</f>
        <v>1.7729175067726644E-2</v>
      </c>
      <c r="N59" s="505">
        <f>TableUS14j!H60</f>
        <v>7.7873020003045301E-3</v>
      </c>
      <c r="O59" s="505">
        <f>TableUS14k!H60</f>
        <v>-1.4653811198440336E-2</v>
      </c>
      <c r="P59" s="659">
        <f t="shared" si="11"/>
        <v>0.1290526232434116</v>
      </c>
      <c r="Q59" s="491">
        <f t="shared" si="12"/>
        <v>6.0042200602693545E-2</v>
      </c>
      <c r="R59" s="498">
        <f t="shared" si="13"/>
        <v>0.22166565322504372</v>
      </c>
      <c r="S59" s="521">
        <f t="shared" si="14"/>
        <v>0.13835052975590334</v>
      </c>
      <c r="T59" s="521">
        <f t="shared" si="15"/>
        <v>8.0735000914800778E-2</v>
      </c>
      <c r="U59" s="136">
        <f t="shared" si="16"/>
        <v>5.4631214236870826E-2</v>
      </c>
      <c r="V59" s="524"/>
      <c r="W59" s="485" t="e">
        <f>C59*#REF!+D59*(#REF!+#REF!+#REF!)+TableUS14o!E59*(#REF!+#REF!)+TableUS14o!F59*(#REF!-#REF!)-TableUS14o!G59*(#REF!+#REF!)-B59</f>
        <v>#REF!</v>
      </c>
      <c r="X59" s="485" t="e">
        <f>I59*#REF!+J59*(#REF!+#REF!)+TableUS14o!M59*#REF!+TableUS14o!N59*#REF!-TableUS14o!O59*(#REF!+#REF!)+TableUS14b!H60*#REF!-H59</f>
        <v>#REF!</v>
      </c>
      <c r="Y59" s="485" t="e">
        <f>#REF!+#REF!+#REF!+#REF!+#REF!+#REF!-#REF!-(#REF!+#REF!)+#REF!</f>
        <v>#REF!</v>
      </c>
      <c r="Z59" s="485">
        <f>(DataUS2!BS139+DataUS2!B139+DataUS2!AD139+DataUS2!AS139)/((TableUS14w!P59+1)*(DataUS2!B139+DataUS2!BS139)*(1+TableUS15a!C135))-1</f>
        <v>6.4225008858656008E-2</v>
      </c>
      <c r="AA59" s="484"/>
      <c r="AB59" s="24">
        <f t="shared" si="18"/>
        <v>1.0576036319904576</v>
      </c>
      <c r="AC59" s="24">
        <f t="shared" si="19"/>
        <v>1.0085869046463576</v>
      </c>
      <c r="AD59" s="24">
        <f t="shared" si="20"/>
        <v>1.1531623274805984</v>
      </c>
      <c r="AE59" s="24">
        <f t="shared" si="21"/>
        <v>1.1775597913636031</v>
      </c>
      <c r="AF59" s="24">
        <f t="shared" si="22"/>
        <v>1.0714787462084092</v>
      </c>
      <c r="AG59" s="24">
        <f t="shared" si="23"/>
        <v>1.0177291750677266</v>
      </c>
      <c r="AH59" s="24">
        <f t="shared" si="24"/>
        <v>1.0077873020003045</v>
      </c>
      <c r="AI59" s="24">
        <f t="shared" si="25"/>
        <v>0.98534618880155966</v>
      </c>
      <c r="AJ59" s="24">
        <f t="shared" si="26"/>
        <v>1.1290526232434117</v>
      </c>
      <c r="AL59" s="24"/>
    </row>
    <row r="60" spans="1:38">
      <c r="A60" s="82">
        <v>1997</v>
      </c>
      <c r="B60" s="22">
        <f>(DataUS2!FE141-DataUS2!FF141)/DataUS2!BS141</f>
        <v>6.2775334954220163E-2</v>
      </c>
      <c r="C60" s="505">
        <f>DataUS2!FJ141/DataUS2!DV141</f>
        <v>4.165281976980597E-2</v>
      </c>
      <c r="D60" s="505">
        <f>(DataUS2!FL141+DataUS2!FN141)/(DataUS2!EE141+DataUS2!ED141+DataUS2!EO141)</f>
        <v>6.0939196245077425E-2</v>
      </c>
      <c r="E60" s="505">
        <f>DataUS1!CT141/(DataUS2!DX141+DataUS2!EF141)</f>
        <v>0.11172078994554745</v>
      </c>
      <c r="F60" s="505">
        <f>DataUS2!FO141/(DataUS2!EG141-DataUS2!EO141)</f>
        <v>8.1679617178880476E-2</v>
      </c>
      <c r="G60" s="656">
        <f>DataUS2!FW141/(DataUS2!DW141+DataUS2!EM141)</f>
        <v>7.1993353786610273E-2</v>
      </c>
      <c r="H60" s="23">
        <f>TableUS14w!O61</f>
        <v>6.5938152964562846E-2</v>
      </c>
      <c r="I60" s="552">
        <f>TableUS14a!H61</f>
        <v>1.8506368247223737E-2</v>
      </c>
      <c r="J60" s="531">
        <f>TableUS14g!N61</f>
        <v>0.15893350848671539</v>
      </c>
      <c r="K60" s="505">
        <f>TableUS14d!N61</f>
        <v>0.18442775021173152</v>
      </c>
      <c r="L60" s="505">
        <f>TableUS14e!H61</f>
        <v>7.5496828711485442E-2</v>
      </c>
      <c r="M60" s="505">
        <f>TableUS14h!H61</f>
        <v>3.1684325982154427E-2</v>
      </c>
      <c r="N60" s="505">
        <f>TableUS14j!H61</f>
        <v>-1.0165255684676522E-3</v>
      </c>
      <c r="O60" s="505">
        <f>TableUS14k!H61</f>
        <v>-1.7520598050618341E-2</v>
      </c>
      <c r="P60" s="659">
        <f t="shared" si="11"/>
        <v>0.16135515543369428</v>
      </c>
      <c r="Q60" s="491">
        <f t="shared" si="12"/>
        <v>8.6032740448258732E-2</v>
      </c>
      <c r="R60" s="498">
        <f t="shared" si="13"/>
        <v>0.258180471795386</v>
      </c>
      <c r="S60" s="521">
        <f t="shared" si="14"/>
        <v>0.17117482396332218</v>
      </c>
      <c r="T60" s="521">
        <f t="shared" si="15"/>
        <v>9.8469623867331907E-2</v>
      </c>
      <c r="U60" s="136">
        <f t="shared" si="16"/>
        <v>7.5324026065446484E-2</v>
      </c>
      <c r="V60" s="524"/>
      <c r="W60" s="485" t="e">
        <f>C60*#REF!+D60*(#REF!+#REF!+#REF!)+TableUS14o!E60*(#REF!+#REF!)+TableUS14o!F60*(#REF!-#REF!)-TableUS14o!G60*(#REF!+#REF!)-B60</f>
        <v>#REF!</v>
      </c>
      <c r="X60" s="485" t="e">
        <f>I60*#REF!+J60*(#REF!+#REF!)+TableUS14o!M60*#REF!+TableUS14o!N60*#REF!-TableUS14o!O60*(#REF!+#REF!)+TableUS14b!H61*#REF!-H60</f>
        <v>#REF!</v>
      </c>
      <c r="Y60" s="485" t="e">
        <f>#REF!+#REF!+#REF!+#REF!+#REF!+#REF!-#REF!-(#REF!+#REF!)+#REF!</f>
        <v>#REF!</v>
      </c>
      <c r="Z60" s="485">
        <f>(DataUS2!BS140+DataUS2!B140+DataUS2!AD140+DataUS2!AS140)/((TableUS14w!P60+1)*(DataUS2!B140+DataUS2!BS140)*(1+TableUS15a!C136))-1</f>
        <v>3.4970907236454574E-2</v>
      </c>
      <c r="AA60" s="484"/>
      <c r="AB60" s="24">
        <f t="shared" si="18"/>
        <v>1.0659381529645628</v>
      </c>
      <c r="AC60" s="24">
        <f t="shared" si="19"/>
        <v>1.0185063682472237</v>
      </c>
      <c r="AD60" s="24">
        <f t="shared" si="20"/>
        <v>1.1589335084867154</v>
      </c>
      <c r="AE60" s="24">
        <f t="shared" si="21"/>
        <v>1.1844277502117315</v>
      </c>
      <c r="AF60" s="24">
        <f t="shared" si="22"/>
        <v>1.0754968287114854</v>
      </c>
      <c r="AG60" s="24">
        <f t="shared" si="23"/>
        <v>1.0316843259821544</v>
      </c>
      <c r="AH60" s="24">
        <f t="shared" si="24"/>
        <v>0.99898347443153235</v>
      </c>
      <c r="AI60" s="24">
        <f t="shared" si="25"/>
        <v>0.98247940194938166</v>
      </c>
      <c r="AJ60" s="24">
        <f t="shared" si="26"/>
        <v>1.1613551554336943</v>
      </c>
      <c r="AL60" s="24"/>
    </row>
    <row r="61" spans="1:38">
      <c r="A61" s="82">
        <v>1998</v>
      </c>
      <c r="B61" s="22">
        <f>(DataUS2!FE142-DataUS2!FF142)/DataUS2!BS142</f>
        <v>5.9801366393846166E-2</v>
      </c>
      <c r="C61" s="505">
        <f>DataUS2!FJ142/DataUS2!DV142</f>
        <v>4.125751566024604E-2</v>
      </c>
      <c r="D61" s="505">
        <f>(DataUS2!FL142+DataUS2!FN142)/(DataUS2!EE142+DataUS2!ED142+DataUS2!EO142)</f>
        <v>5.0147308688585308E-2</v>
      </c>
      <c r="E61" s="505">
        <f>DataUS1!CT142/(DataUS2!DX142+DataUS2!EF142)</f>
        <v>0.10765253054326897</v>
      </c>
      <c r="F61" s="505">
        <f>DataUS2!FO142/(DataUS2!EG142-DataUS2!EO142)</f>
        <v>8.5147000436936154E-2</v>
      </c>
      <c r="G61" s="656">
        <f>DataUS2!FW142/(DataUS2!DW142+DataUS2!EM142)</f>
        <v>7.0952480772459164E-2</v>
      </c>
      <c r="H61" s="23">
        <f>TableUS14w!O62</f>
        <v>9.8579820479474112E-2</v>
      </c>
      <c r="I61" s="552">
        <f>TableUS14a!H62</f>
        <v>4.4379920678452756E-2</v>
      </c>
      <c r="J61" s="531">
        <f>TableUS14g!N62</f>
        <v>0.19724127555030857</v>
      </c>
      <c r="K61" s="505">
        <f>TableUS14d!N62</f>
        <v>0.2372321602232168</v>
      </c>
      <c r="L61" s="505">
        <f>TableUS14e!H62</f>
        <v>6.9863894856471154E-2</v>
      </c>
      <c r="M61" s="505">
        <f>TableUS14h!H62</f>
        <v>5.9454034017774715E-2</v>
      </c>
      <c r="N61" s="505">
        <f>TableUS14j!H62</f>
        <v>1.6790006688451431E-2</v>
      </c>
      <c r="O61" s="505">
        <f>TableUS14k!H62</f>
        <v>3.3306722788362109E-3</v>
      </c>
      <c r="P61" s="659">
        <f t="shared" si="11"/>
        <v>0.16289337564451836</v>
      </c>
      <c r="Q61" s="491">
        <f t="shared" si="12"/>
        <v>9.6015753208092636E-2</v>
      </c>
      <c r="R61" s="498">
        <f t="shared" si="13"/>
        <v>0.24462062548930241</v>
      </c>
      <c r="S61" s="521">
        <f t="shared" si="14"/>
        <v>0.12334050164459322</v>
      </c>
      <c r="T61" s="521">
        <f t="shared" si="15"/>
        <v>9.226056847853828E-2</v>
      </c>
      <c r="U61" s="136">
        <f t="shared" si="16"/>
        <v>6.3635031380900847E-2</v>
      </c>
      <c r="V61" s="524"/>
      <c r="W61" s="485" t="e">
        <f>C61*#REF!+D61*(#REF!+#REF!+#REF!)+TableUS14o!E61*(#REF!+#REF!)+TableUS14o!F61*(#REF!-#REF!)-TableUS14o!G61*(#REF!+#REF!)-B61</f>
        <v>#REF!</v>
      </c>
      <c r="X61" s="485" t="e">
        <f>I61*#REF!+J61*(#REF!+#REF!)+TableUS14o!M61*#REF!+TableUS14o!N61*#REF!-TableUS14o!O61*(#REF!+#REF!)+TableUS14b!H62*#REF!-H61</f>
        <v>#REF!</v>
      </c>
      <c r="Y61" s="485" t="e">
        <f>#REF!+#REF!+#REF!+#REF!+#REF!+#REF!-#REF!-(#REF!+#REF!)+#REF!</f>
        <v>#REF!</v>
      </c>
      <c r="Z61" s="485">
        <f>(DataUS2!BS141+DataUS2!B141+DataUS2!AD141+DataUS2!AS141)/((TableUS14w!P61+1)*(DataUS2!B141+DataUS2!BS141)*(1+TableUS15a!C137))-1</f>
        <v>9.5289746834268607E-2</v>
      </c>
      <c r="AA61" s="484"/>
      <c r="AB61" s="24">
        <f t="shared" si="18"/>
        <v>1.0985798204794741</v>
      </c>
      <c r="AC61" s="24">
        <f t="shared" si="19"/>
        <v>1.0443799206784528</v>
      </c>
      <c r="AD61" s="24">
        <f t="shared" si="20"/>
        <v>1.1972412755503086</v>
      </c>
      <c r="AE61" s="24">
        <f t="shared" si="21"/>
        <v>1.2372321602232168</v>
      </c>
      <c r="AF61" s="24">
        <f t="shared" si="22"/>
        <v>1.0698638948564712</v>
      </c>
      <c r="AG61" s="24">
        <f t="shared" si="23"/>
        <v>1.0594540340177747</v>
      </c>
      <c r="AH61" s="24">
        <f t="shared" si="24"/>
        <v>1.0167900066884514</v>
      </c>
      <c r="AI61" s="24">
        <f t="shared" si="25"/>
        <v>1.0033306722788362</v>
      </c>
      <c r="AJ61" s="24">
        <f t="shared" si="26"/>
        <v>1.1628933756445183</v>
      </c>
      <c r="AL61" s="24"/>
    </row>
    <row r="62" spans="1:38">
      <c r="A62" s="84">
        <f t="shared" ref="A62:A70" si="27">A61+1</f>
        <v>1999</v>
      </c>
      <c r="B62" s="22">
        <f>(DataUS2!FE143-DataUS2!FF143)/DataUS2!BS143</f>
        <v>5.3816499280501084E-2</v>
      </c>
      <c r="C62" s="505">
        <f>DataUS2!FJ143/DataUS2!DV143</f>
        <v>4.0584667752871832E-2</v>
      </c>
      <c r="D62" s="505">
        <f>(DataUS2!FL143+DataUS2!FN143)/(DataUS2!EE143+DataUS2!ED143+DataUS2!EO143)</f>
        <v>4.1460527710892967E-2</v>
      </c>
      <c r="E62" s="505">
        <f>DataUS1!CT143/(DataUS2!DX143+DataUS2!EF143)</f>
        <v>0.10350138070879805</v>
      </c>
      <c r="F62" s="505">
        <f>DataUS2!FO143/(DataUS2!EG143-DataUS2!EO143)</f>
        <v>7.9578096745458099E-2</v>
      </c>
      <c r="G62" s="656">
        <f>DataUS2!FW143/(DataUS2!DW143+DataUS2!EM143)</f>
        <v>6.8771018792563449E-2</v>
      </c>
      <c r="H62" s="23">
        <f>TableUS14w!O63</f>
        <v>0.10309200925067219</v>
      </c>
      <c r="I62" s="552">
        <f>TableUS14a!H63</f>
        <v>5.4758237547846589E-2</v>
      </c>
      <c r="J62" s="531">
        <f>TableUS14g!N63</f>
        <v>0.19447331680071711</v>
      </c>
      <c r="K62" s="505">
        <f>TableUS14d!N63</f>
        <v>0.23063750023953578</v>
      </c>
      <c r="L62" s="505">
        <f>TableUS14e!H63</f>
        <v>7.5692915939741257E-2</v>
      </c>
      <c r="M62" s="505">
        <f>TableUS14h!H63</f>
        <v>1.568797110132425E-2</v>
      </c>
      <c r="N62" s="505">
        <f>TableUS14j!H63</f>
        <v>7.1135680416021252E-3</v>
      </c>
      <c r="O62" s="505">
        <f>TableUS14k!H63</f>
        <v>-7.3174493915583172E-3</v>
      </c>
      <c r="P62" s="659">
        <f t="shared" si="11"/>
        <v>9.1791144473311548E-2</v>
      </c>
      <c r="Q62" s="491">
        <f t="shared" si="12"/>
        <v>0.10944696818664412</v>
      </c>
      <c r="R62" s="498">
        <f t="shared" si="13"/>
        <v>6.5937501168519416E-2</v>
      </c>
      <c r="S62" s="521">
        <f t="shared" si="14"/>
        <v>0.13790812139406289</v>
      </c>
      <c r="T62" s="521">
        <f t="shared" si="15"/>
        <v>6.4948536004134388E-2</v>
      </c>
      <c r="U62" s="136">
        <f t="shared" si="16"/>
        <v>4.9041835689511731E-2</v>
      </c>
      <c r="V62" s="524"/>
      <c r="W62" s="485" t="e">
        <f>C62*#REF!+D62*(#REF!+#REF!+#REF!)+TableUS14o!E62*(#REF!+#REF!)+TableUS14o!F62*(#REF!-#REF!)-TableUS14o!G62*(#REF!+#REF!)-B62</f>
        <v>#REF!</v>
      </c>
      <c r="X62" s="485" t="e">
        <f>I62*#REF!+J62*(#REF!+#REF!)+TableUS14o!M62*#REF!+TableUS14o!N62*#REF!-TableUS14o!O62*(#REF!+#REF!)+TableUS14b!H63*#REF!-H62</f>
        <v>#REF!</v>
      </c>
      <c r="Y62" s="485" t="e">
        <f>#REF!+#REF!+#REF!+#REF!+#REF!+#REF!-#REF!-(#REF!+#REF!)+#REF!</f>
        <v>#REF!</v>
      </c>
      <c r="Z62" s="485">
        <f>(DataUS2!BS142+DataUS2!B142+DataUS2!AD142+DataUS2!AS142)/((TableUS14w!P62+1)*(DataUS2!B142+DataUS2!BS142)*(1+TableUS15a!C138))-1</f>
        <v>8.5633290728010403E-2</v>
      </c>
      <c r="AA62" s="484"/>
      <c r="AB62" s="24">
        <f t="shared" si="18"/>
        <v>1.1030920092506722</v>
      </c>
      <c r="AC62" s="24">
        <f t="shared" si="19"/>
        <v>1.0547582375478466</v>
      </c>
      <c r="AD62" s="24">
        <f t="shared" si="20"/>
        <v>1.1944733168007171</v>
      </c>
      <c r="AE62" s="24">
        <f t="shared" si="21"/>
        <v>1.2306375002395358</v>
      </c>
      <c r="AF62" s="24">
        <f t="shared" si="22"/>
        <v>1.0756929159397413</v>
      </c>
      <c r="AG62" s="24">
        <f t="shared" si="23"/>
        <v>1.0156879711013242</v>
      </c>
      <c r="AH62" s="24">
        <f t="shared" si="24"/>
        <v>1.0071135680416021</v>
      </c>
      <c r="AI62" s="24">
        <f t="shared" si="25"/>
        <v>0.99268255060844168</v>
      </c>
      <c r="AJ62" s="24">
        <f t="shared" si="26"/>
        <v>1.0917911444733115</v>
      </c>
      <c r="AL62" s="24"/>
    </row>
    <row r="63" spans="1:38">
      <c r="A63" s="111">
        <f t="shared" si="27"/>
        <v>2000</v>
      </c>
      <c r="B63" s="157">
        <f>(DataUS2!FE144-DataUS2!FF144)/DataUS2!BS144</f>
        <v>5.0014187250938223E-2</v>
      </c>
      <c r="C63" s="507">
        <f>DataUS2!FJ144/DataUS2!DV144</f>
        <v>3.9550670602028763E-2</v>
      </c>
      <c r="D63" s="505">
        <f>(DataUS2!FL144+DataUS2!FN144)/(DataUS2!EE144+DataUS2!ED144+DataUS2!EO144)</f>
        <v>3.5918084188805856E-2</v>
      </c>
      <c r="E63" s="507">
        <f>DataUS1!CT144/(DataUS2!DX144+DataUS2!EF144)</f>
        <v>9.8647407823649766E-2</v>
      </c>
      <c r="F63" s="505">
        <f>DataUS2!FO144/(DataUS2!EG144-DataUS2!EO144)</f>
        <v>8.0992851158183943E-2</v>
      </c>
      <c r="G63" s="851">
        <f>DataUS2!FW144/(DataUS2!DW144+DataUS2!EM144)</f>
        <v>6.9301609970663772E-2</v>
      </c>
      <c r="H63" s="611">
        <f>TableUS14w!O64</f>
        <v>3.7974645192810463E-2</v>
      </c>
      <c r="I63" s="849">
        <f>TableUS14a!H64</f>
        <v>6.8862300433772283E-2</v>
      </c>
      <c r="J63" s="531">
        <f>TableUS14g!N64</f>
        <v>2.447697345762645E-2</v>
      </c>
      <c r="K63" s="505">
        <f>TableUS14d!N64</f>
        <v>3.101404885298642E-2</v>
      </c>
      <c r="L63" s="507">
        <f>TableUS14e!H64</f>
        <v>1.5257441607472444E-3</v>
      </c>
      <c r="M63" s="507">
        <f>TableUS14h!H64</f>
        <v>3.4406740685264836E-2</v>
      </c>
      <c r="N63" s="505">
        <f>TableUS14j!H64</f>
        <v>-1.4629560741323711E-2</v>
      </c>
      <c r="O63" s="507">
        <f>TableUS14k!H64</f>
        <v>-1.9729183103051717E-2</v>
      </c>
      <c r="P63" s="660">
        <f t="shared" si="11"/>
        <v>2.9648954058677644E-2</v>
      </c>
      <c r="Q63" s="522">
        <f t="shared" si="12"/>
        <v>0.10797194378463359</v>
      </c>
      <c r="R63" s="678">
        <f t="shared" si="13"/>
        <v>-6.4819488508777029E-2</v>
      </c>
      <c r="S63" s="523">
        <f t="shared" si="14"/>
        <v>0.10403354184084744</v>
      </c>
      <c r="T63" s="523">
        <f t="shared" si="15"/>
        <v>4.6407310816851621E-2</v>
      </c>
      <c r="U63" s="141">
        <f t="shared" si="16"/>
        <v>4.8011749113299265E-2</v>
      </c>
      <c r="V63" s="524"/>
      <c r="W63" s="485" t="e">
        <f>C63*#REF!+D63*(#REF!+#REF!+#REF!)+TableUS14o!E63*(#REF!+#REF!)+TableUS14o!F63*(#REF!-#REF!)-TableUS14o!G63*(#REF!+#REF!)-B63</f>
        <v>#REF!</v>
      </c>
      <c r="X63" s="485" t="e">
        <f>I63*#REF!+J63*(#REF!+#REF!)+TableUS14o!M63*#REF!+TableUS14o!N63*#REF!-TableUS14o!O63*(#REF!+#REF!)+TableUS14b!H64*#REF!-H63</f>
        <v>#REF!</v>
      </c>
      <c r="Y63" s="485" t="e">
        <f>#REF!+#REF!+#REF!+#REF!+#REF!+#REF!-#REF!-(#REF!+#REF!)+#REF!</f>
        <v>#REF!</v>
      </c>
      <c r="Z63" s="485">
        <f>(DataUS2!BS143+DataUS2!B143+DataUS2!AD143+DataUS2!AS143)/((TableUS14w!P63+1)*(DataUS2!B143+DataUS2!BS143)*(1+TableUS15a!C139))-1</f>
        <v>9.7699747613160914E-2</v>
      </c>
      <c r="AA63" s="484"/>
      <c r="AB63" s="24">
        <f t="shared" si="18"/>
        <v>1.0379746451928105</v>
      </c>
      <c r="AC63" s="24">
        <f t="shared" si="19"/>
        <v>1.0688623004337723</v>
      </c>
      <c r="AD63" s="24">
        <f t="shared" si="20"/>
        <v>1.0244769734576264</v>
      </c>
      <c r="AE63" s="24">
        <f t="shared" si="21"/>
        <v>1.0310140488529864</v>
      </c>
      <c r="AF63" s="24">
        <f t="shared" si="22"/>
        <v>1.0015257441607472</v>
      </c>
      <c r="AG63" s="24">
        <f t="shared" si="23"/>
        <v>1.0344067406852648</v>
      </c>
      <c r="AH63" s="24">
        <f t="shared" si="24"/>
        <v>0.98537043925867629</v>
      </c>
      <c r="AI63" s="24">
        <f t="shared" si="25"/>
        <v>0.98027081689694828</v>
      </c>
      <c r="AJ63" s="24">
        <f t="shared" si="26"/>
        <v>1.0296489540586777</v>
      </c>
      <c r="AL63" s="24"/>
    </row>
    <row r="64" spans="1:38">
      <c r="A64" s="84">
        <f t="shared" si="27"/>
        <v>2001</v>
      </c>
      <c r="B64" s="22">
        <f>(DataUS2!FE145-DataUS2!FF145)/DataUS2!BS145</f>
        <v>4.8816484370218773E-2</v>
      </c>
      <c r="C64" s="505">
        <f>DataUS2!FJ145/DataUS2!DV145</f>
        <v>3.704658985283802E-2</v>
      </c>
      <c r="D64" s="505">
        <f>(DataUS2!FL145+DataUS2!FN145)/(DataUS2!EE145+DataUS2!ED145+DataUS2!EO145)</f>
        <v>3.5428390678892079E-2</v>
      </c>
      <c r="E64" s="505">
        <f>DataUS1!CT145/(DataUS2!DX145+DataUS2!EF145)</f>
        <v>9.4734931185078142E-2</v>
      </c>
      <c r="F64" s="505">
        <f>DataUS2!FO145/(DataUS2!EG145-DataUS2!EO145)</f>
        <v>7.9478517001054183E-2</v>
      </c>
      <c r="G64" s="656">
        <f>DataUS2!FW145/(DataUS2!DW145+DataUS2!EM145)</f>
        <v>6.6383682381544573E-2</v>
      </c>
      <c r="H64" s="23">
        <f>TableUS14w!O65</f>
        <v>-2.0365233192260579E-2</v>
      </c>
      <c r="I64" s="552">
        <f>TableUS14a!H65</f>
        <v>6.8421273182604825E-2</v>
      </c>
      <c r="J64" s="531">
        <f>TableUS14g!N65</f>
        <v>-0.10073757269758288</v>
      </c>
      <c r="K64" s="505">
        <f>TableUS14d!N65</f>
        <v>-0.1085692136910692</v>
      </c>
      <c r="L64" s="505">
        <f>TableUS14e!H65</f>
        <v>-7.5033896254124932E-2</v>
      </c>
      <c r="M64" s="505">
        <f>TableUS14h!H65</f>
        <v>5.3861340171976746E-3</v>
      </c>
      <c r="N64" s="505">
        <f>TableUS14j!H65</f>
        <v>-3.4585540341332321E-2</v>
      </c>
      <c r="O64" s="505">
        <f>TableUS14k!H65</f>
        <v>-2.1289860857364507E-2</v>
      </c>
      <c r="P64" s="659">
        <f t="shared" si="11"/>
        <v>7.7524213291236613E-3</v>
      </c>
      <c r="Q64" s="491">
        <f t="shared" si="12"/>
        <v>9.1633084705702722E-2</v>
      </c>
      <c r="R64" s="498">
        <f t="shared" si="13"/>
        <v>-0.11616056878344833</v>
      </c>
      <c r="S64" s="521">
        <f t="shared" si="14"/>
        <v>7.8579577577040927E-2</v>
      </c>
      <c r="T64" s="521">
        <f t="shared" si="15"/>
        <v>5.6474153151178264E-2</v>
      </c>
      <c r="U64" s="136">
        <f t="shared" si="16"/>
        <v>5.8801415227619946E-2</v>
      </c>
      <c r="V64" s="524"/>
      <c r="W64" s="485" t="e">
        <f>C64*#REF!+D64*(#REF!+#REF!+#REF!)+TableUS14o!E64*(#REF!+#REF!)+TableUS14o!F64*(#REF!-#REF!)-TableUS14o!G64*(#REF!+#REF!)-B64</f>
        <v>#REF!</v>
      </c>
      <c r="X64" s="485" t="e">
        <f>I64*#REF!+J64*(#REF!+#REF!)+TableUS14o!M64*#REF!+TableUS14o!N64*#REF!-TableUS14o!O64*(#REF!+#REF!)+TableUS14b!H65*#REF!-H64</f>
        <v>#REF!</v>
      </c>
      <c r="Y64" s="485" t="e">
        <f>#REF!+#REF!+#REF!+#REF!+#REF!+#REF!-#REF!-(#REF!+#REF!)+#REF!</f>
        <v>#REF!</v>
      </c>
      <c r="Z64" s="485">
        <f>(DataUS2!BS144+DataUS2!B144+DataUS2!AD144+DataUS2!AS144)/((TableUS14w!P64+1)*(DataUS2!B144+DataUS2!BS144)*(1+TableUS15a!C140))-1</f>
        <v>-2.1960453059792662E-2</v>
      </c>
      <c r="AA64" s="484"/>
      <c r="AB64" s="24">
        <f t="shared" si="18"/>
        <v>0.97963476680773942</v>
      </c>
      <c r="AC64" s="24">
        <f t="shared" si="19"/>
        <v>1.0684212731826048</v>
      </c>
      <c r="AD64" s="24">
        <f t="shared" si="20"/>
        <v>0.89926242730241712</v>
      </c>
      <c r="AE64" s="24">
        <f t="shared" si="21"/>
        <v>0.8914307863089308</v>
      </c>
      <c r="AF64" s="24">
        <f t="shared" si="22"/>
        <v>0.92496610374587507</v>
      </c>
      <c r="AG64" s="24">
        <f t="shared" si="23"/>
        <v>1.0053861340171977</v>
      </c>
      <c r="AH64" s="24">
        <f t="shared" si="24"/>
        <v>0.96541445965866768</v>
      </c>
      <c r="AI64" s="24">
        <f t="shared" si="25"/>
        <v>0.97871013914263549</v>
      </c>
      <c r="AJ64" s="24">
        <f t="shared" si="26"/>
        <v>1.0077524213291236</v>
      </c>
      <c r="AL64" s="24"/>
    </row>
    <row r="65" spans="1:38">
      <c r="A65" s="84">
        <f t="shared" si="27"/>
        <v>2002</v>
      </c>
      <c r="B65" s="22">
        <f>(DataUS2!FE146-DataUS2!FF146)/DataUS2!BS146</f>
        <v>4.8308565193982647E-2</v>
      </c>
      <c r="C65" s="505">
        <f>DataUS2!FJ146/DataUS2!DV146</f>
        <v>3.4580928150814982E-2</v>
      </c>
      <c r="D65" s="505">
        <f>(DataUS2!FL146+DataUS2!FN146)/(DataUS2!EE146+DataUS2!ED146+DataUS2!EO146)</f>
        <v>4.0400224815090202E-2</v>
      </c>
      <c r="E65" s="505">
        <f>DataUS1!CT146/(DataUS2!DX146+DataUS2!EF146)</f>
        <v>9.6859029735079205E-2</v>
      </c>
      <c r="F65" s="505">
        <f>DataUS2!FO146/(DataUS2!EG146-DataUS2!EO146)</f>
        <v>7.2667020411605124E-2</v>
      </c>
      <c r="G65" s="656">
        <f>DataUS2!FW146/(DataUS2!DW146+DataUS2!EM146)</f>
        <v>6.1571315749262286E-2</v>
      </c>
      <c r="H65" s="23">
        <f>TableUS14w!O66</f>
        <v>-4.1064063041095111E-2</v>
      </c>
      <c r="I65" s="552">
        <f>TableUS14a!H66</f>
        <v>5.4586494852864709E-2</v>
      </c>
      <c r="J65" s="531">
        <f>TableUS14g!N66</f>
        <v>-0.15158895946234041</v>
      </c>
      <c r="K65" s="505">
        <f>TableUS14d!N66</f>
        <v>-0.1577663325121379</v>
      </c>
      <c r="L65" s="505">
        <f>TableUS14e!H66</f>
        <v>-0.13399631484103203</v>
      </c>
      <c r="M65" s="505">
        <f>TableUS14h!H66</f>
        <v>-1.6155353608037215E-2</v>
      </c>
      <c r="N65" s="505">
        <f>TableUS14j!H66</f>
        <v>-2.300436384987592E-2</v>
      </c>
      <c r="O65" s="505">
        <f>TableUS14k!H66</f>
        <v>-7.5822671539246267E-3</v>
      </c>
      <c r="P65" s="659">
        <f t="shared" si="11"/>
        <v>8.0170549652010328E-2</v>
      </c>
      <c r="Q65" s="491">
        <f t="shared" si="12"/>
        <v>9.0232109858935428E-2</v>
      </c>
      <c r="R65" s="498">
        <f t="shared" si="13"/>
        <v>4.0822998097131635E-2</v>
      </c>
      <c r="S65" s="521">
        <f t="shared" si="14"/>
        <v>0.12443503922835009</v>
      </c>
      <c r="T65" s="521">
        <f t="shared" si="15"/>
        <v>6.8661743456572624E-2</v>
      </c>
      <c r="U65" s="136">
        <f t="shared" si="16"/>
        <v>5.0350539361365083E-2</v>
      </c>
      <c r="V65" s="524"/>
      <c r="W65" s="485" t="e">
        <f>C65*#REF!+D65*(#REF!+#REF!+#REF!)+TableUS14o!E65*(#REF!+#REF!)+TableUS14o!F65*(#REF!-#REF!)-TableUS14o!G65*(#REF!+#REF!)-B65</f>
        <v>#REF!</v>
      </c>
      <c r="X65" s="485" t="e">
        <f>I65*#REF!+J65*(#REF!+#REF!)+TableUS14o!M65*#REF!+TableUS14o!N65*#REF!-TableUS14o!O65*(#REF!+#REF!)+TableUS14b!H66*#REF!-H65</f>
        <v>#REF!</v>
      </c>
      <c r="Y65" s="485" t="e">
        <f>#REF!+#REF!+#REF!+#REF!+#REF!+#REF!-#REF!-(#REF!+#REF!)+#REF!</f>
        <v>#REF!</v>
      </c>
      <c r="Z65" s="485">
        <f>(DataUS2!BS145+DataUS2!B145+DataUS2!AD145+DataUS2!AS145)/((TableUS14w!P65+1)*(DataUS2!B145+DataUS2!BS145)*(1+TableUS15a!C141))-1</f>
        <v>-2.7461550679949598E-2</v>
      </c>
      <c r="AA65" s="484"/>
      <c r="AB65" s="24">
        <f t="shared" si="18"/>
        <v>0.95893593695890489</v>
      </c>
      <c r="AC65" s="24">
        <f t="shared" si="19"/>
        <v>1.0545864948528647</v>
      </c>
      <c r="AD65" s="24">
        <f t="shared" si="20"/>
        <v>0.84841104053765959</v>
      </c>
      <c r="AE65" s="24">
        <f t="shared" si="21"/>
        <v>0.8422336674878621</v>
      </c>
      <c r="AF65" s="24">
        <f t="shared" si="22"/>
        <v>0.86600368515896797</v>
      </c>
      <c r="AG65" s="24">
        <f t="shared" si="23"/>
        <v>0.98384464639196278</v>
      </c>
      <c r="AH65" s="24">
        <f t="shared" si="24"/>
        <v>0.97699563615012408</v>
      </c>
      <c r="AI65" s="24">
        <f t="shared" si="25"/>
        <v>0.99241773284607537</v>
      </c>
      <c r="AJ65" s="24">
        <f t="shared" si="26"/>
        <v>1.0801705496520104</v>
      </c>
      <c r="AL65" s="24"/>
    </row>
    <row r="66" spans="1:38">
      <c r="A66" s="84">
        <f t="shared" si="27"/>
        <v>2003</v>
      </c>
      <c r="B66" s="22">
        <f>(DataUS2!FE147-DataUS2!FF147)/DataUS2!BS147</f>
        <v>5.1712990716219952E-2</v>
      </c>
      <c r="C66" s="505">
        <f>DataUS2!FJ147/DataUS2!DV147</f>
        <v>3.1105395697613804E-2</v>
      </c>
      <c r="D66" s="505">
        <f>(DataUS2!FL147+DataUS2!FN147)/(DataUS2!EE147+DataUS2!ED147+DataUS2!EO147)</f>
        <v>5.6246834422602893E-2</v>
      </c>
      <c r="E66" s="505">
        <f>DataUS1!CT147/(DataUS2!DX147+DataUS2!EF147)</f>
        <v>0.10366438770041282</v>
      </c>
      <c r="F66" s="505">
        <f>DataUS2!FO147/(DataUS2!EG147-DataUS2!EO147)</f>
        <v>6.7846139671479858E-2</v>
      </c>
      <c r="G66" s="656">
        <f>DataUS2!FW147/(DataUS2!DW147+DataUS2!EM147)</f>
        <v>5.5985801364332087E-2</v>
      </c>
      <c r="H66" s="23">
        <f>TableUS14w!O67</f>
        <v>3.1861984458027681E-2</v>
      </c>
      <c r="I66" s="552">
        <f>TableUS14a!H67</f>
        <v>5.5651181708120445E-2</v>
      </c>
      <c r="J66" s="531">
        <f>TableUS14g!N67</f>
        <v>4.2277328204143316E-4</v>
      </c>
      <c r="K66" s="505">
        <f>TableUS14d!N67</f>
        <v>4.6834069185641702E-3</v>
      </c>
      <c r="L66" s="505">
        <f>TableUS14e!H67</f>
        <v>-1.1221148951123139E-2</v>
      </c>
      <c r="M66" s="505">
        <f>TableUS14h!H67</f>
        <v>2.7576009493270881E-2</v>
      </c>
      <c r="N66" s="505">
        <f>TableUS14j!H67</f>
        <v>-4.0052769550324996E-3</v>
      </c>
      <c r="O66" s="505">
        <f>TableUS14k!H67</f>
        <v>-1.1220776387897202E-2</v>
      </c>
      <c r="P66" s="659">
        <f t="shared" si="11"/>
        <v>0.14280465598433748</v>
      </c>
      <c r="Q66" s="491">
        <f t="shared" si="12"/>
        <v>0.10504514938934215</v>
      </c>
      <c r="R66" s="498">
        <f t="shared" si="13"/>
        <v>0.19392327096735448</v>
      </c>
      <c r="S66" s="521">
        <f t="shared" si="14"/>
        <v>0.17007066437536994</v>
      </c>
      <c r="T66" s="521">
        <f t="shared" si="15"/>
        <v>6.4782787683136459E-2</v>
      </c>
      <c r="U66" s="136">
        <f t="shared" si="16"/>
        <v>3.8619607088466588E-2</v>
      </c>
      <c r="V66" s="524"/>
      <c r="W66" s="485" t="e">
        <f>C66*#REF!+D66*(#REF!+#REF!+#REF!)+TableUS14o!E66*(#REF!+#REF!)+TableUS14o!F66*(#REF!-#REF!)-TableUS14o!G66*(#REF!+#REF!)-B66</f>
        <v>#REF!</v>
      </c>
      <c r="X66" s="485" t="e">
        <f>I66*#REF!+J66*(#REF!+#REF!)+TableUS14o!M66*#REF!+TableUS14o!N66*#REF!-TableUS14o!O66*(#REF!+#REF!)+TableUS14b!H67*#REF!-H66</f>
        <v>#REF!</v>
      </c>
      <c r="Y66" s="485" t="e">
        <f>#REF!+#REF!+#REF!+#REF!+#REF!+#REF!-#REF!-(#REF!+#REF!)+#REF!</f>
        <v>#REF!</v>
      </c>
      <c r="Z66" s="485">
        <f>(DataUS2!BS146+DataUS2!B146+DataUS2!AD146+DataUS2!AS146)/((TableUS14w!P66+1)*(DataUS2!B146+DataUS2!BS146)*(1+TableUS15a!C142))-1</f>
        <v>-5.965770423600536E-2</v>
      </c>
      <c r="AA66" s="484"/>
      <c r="AB66" s="24">
        <f t="shared" si="18"/>
        <v>1.0318619844580277</v>
      </c>
      <c r="AC66" s="24">
        <f t="shared" si="19"/>
        <v>1.0556511817081204</v>
      </c>
      <c r="AD66" s="24">
        <f t="shared" si="20"/>
        <v>1.0004227732820414</v>
      </c>
      <c r="AE66" s="24">
        <f t="shared" si="21"/>
        <v>1.0046834069185642</v>
      </c>
      <c r="AF66" s="24">
        <f t="shared" si="22"/>
        <v>0.98877885104887686</v>
      </c>
      <c r="AG66" s="24">
        <f t="shared" si="23"/>
        <v>1.0275760094932709</v>
      </c>
      <c r="AH66" s="24">
        <f t="shared" si="24"/>
        <v>0.9959947230449675</v>
      </c>
      <c r="AI66" s="24">
        <f t="shared" si="25"/>
        <v>0.9887792236121028</v>
      </c>
      <c r="AJ66" s="24">
        <f t="shared" si="26"/>
        <v>1.1428046559843374</v>
      </c>
      <c r="AL66" s="24"/>
    </row>
    <row r="67" spans="1:38">
      <c r="A67" s="84">
        <f t="shared" si="27"/>
        <v>2004</v>
      </c>
      <c r="B67" s="22">
        <f>(DataUS2!FE148-DataUS2!FF148)/DataUS2!BS148</f>
        <v>5.0054276977360229E-2</v>
      </c>
      <c r="C67" s="505">
        <f>DataUS2!FJ148/DataUS2!DV148</f>
        <v>2.9109193889903281E-2</v>
      </c>
      <c r="D67" s="505">
        <f>(DataUS2!FL148+DataUS2!FN148)/(DataUS2!EE148+DataUS2!ED148+DataUS2!EO148)</f>
        <v>5.6223890190178948E-2</v>
      </c>
      <c r="E67" s="505">
        <f>DataUS1!CT148/(DataUS2!DX148+DataUS2!EF148)</f>
        <v>0.11353533256217647</v>
      </c>
      <c r="F67" s="505">
        <f>DataUS2!FO148/(DataUS2!EG148-DataUS2!EO148)</f>
        <v>6.0320116804781249E-2</v>
      </c>
      <c r="G67" s="656">
        <f>DataUS2!FW148/(DataUS2!DW148+DataUS2!EM148)</f>
        <v>5.3434487178399555E-2</v>
      </c>
      <c r="H67" s="23">
        <f>TableUS14w!O68</f>
        <v>9.1091665268117517E-2</v>
      </c>
      <c r="I67" s="552">
        <f>TableUS14a!H68</f>
        <v>7.3939753691728338E-2</v>
      </c>
      <c r="J67" s="531">
        <f>TableUS14g!N68</f>
        <v>0.13767643654475159</v>
      </c>
      <c r="K67" s="505">
        <f>TableUS14d!N68</f>
        <v>0.16354147228221683</v>
      </c>
      <c r="L67" s="505">
        <f>TableUS14e!H68</f>
        <v>6.8318632316608507E-2</v>
      </c>
      <c r="M67" s="505">
        <f>TableUS14h!H68</f>
        <v>6.6406276674957132E-2</v>
      </c>
      <c r="N67" s="505">
        <f>TableUS14j!H68</f>
        <v>-3.0633519883433991E-3</v>
      </c>
      <c r="O67" s="505">
        <f>TableUS14k!H68</f>
        <v>-1.7366194275865499E-2</v>
      </c>
      <c r="P67" s="659">
        <f t="shared" si="11"/>
        <v>0.12410039792989805</v>
      </c>
      <c r="Q67" s="491">
        <f t="shared" si="12"/>
        <v>0.12911015310864538</v>
      </c>
      <c r="R67" s="498">
        <f t="shared" si="13"/>
        <v>0.11676135675938318</v>
      </c>
      <c r="S67" s="521">
        <f t="shared" si="14"/>
        <v>0.15546582534702541</v>
      </c>
      <c r="T67" s="521">
        <f t="shared" si="15"/>
        <v>3.4658075852577214E-2</v>
      </c>
      <c r="U67" s="136">
        <f t="shared" si="16"/>
        <v>1.9671795071225358E-2</v>
      </c>
      <c r="V67" s="524"/>
      <c r="W67" s="485" t="e">
        <f>C67*#REF!+D67*(#REF!+#REF!+#REF!)+TableUS14o!E67*(#REF!+#REF!)+TableUS14o!F67*(#REF!-#REF!)-TableUS14o!G67*(#REF!+#REF!)-B67</f>
        <v>#REF!</v>
      </c>
      <c r="X67" s="485" t="e">
        <f>I67*#REF!+J67*(#REF!+#REF!)+TableUS14o!M67*#REF!+TableUS14o!N67*#REF!-TableUS14o!O67*(#REF!+#REF!)+TableUS14b!H68*#REF!-H67</f>
        <v>#REF!</v>
      </c>
      <c r="Y67" s="485" t="e">
        <f>#REF!+#REF!+#REF!+#REF!+#REF!+#REF!-#REF!-(#REF!+#REF!)+#REF!</f>
        <v>#REF!</v>
      </c>
      <c r="Z67" s="485">
        <f>(DataUS2!BS147+DataUS2!B147+DataUS2!AD147+DataUS2!AS147)/((TableUS14w!P67+1)*(DataUS2!B147+DataUS2!BS147)*(1+TableUS15a!C143))-1</f>
        <v>0.10731684177120626</v>
      </c>
      <c r="AA67" s="484"/>
      <c r="AB67" s="24">
        <f t="shared" si="18"/>
        <v>1.0910916652681175</v>
      </c>
      <c r="AC67" s="24">
        <f t="shared" si="19"/>
        <v>1.0739397536917283</v>
      </c>
      <c r="AD67" s="24">
        <f t="shared" si="20"/>
        <v>1.1376764365447516</v>
      </c>
      <c r="AE67" s="24">
        <f t="shared" si="21"/>
        <v>1.1635414722822168</v>
      </c>
      <c r="AF67" s="24">
        <f t="shared" si="22"/>
        <v>1.0683186323166085</v>
      </c>
      <c r="AG67" s="24">
        <f t="shared" si="23"/>
        <v>1.0664062766749571</v>
      </c>
      <c r="AH67" s="24">
        <f t="shared" si="24"/>
        <v>0.9969366480116566</v>
      </c>
      <c r="AI67" s="24">
        <f t="shared" si="25"/>
        <v>0.9826338057241345</v>
      </c>
      <c r="AJ67" s="24">
        <f t="shared" si="26"/>
        <v>1.124100397929898</v>
      </c>
      <c r="AL67" s="24"/>
    </row>
    <row r="68" spans="1:38">
      <c r="A68" s="84">
        <f t="shared" si="27"/>
        <v>2005</v>
      </c>
      <c r="B68" s="22">
        <f>(DataUS2!FE149-DataUS2!FF149)/DataUS2!BS149</f>
        <v>4.9806743457765271E-2</v>
      </c>
      <c r="C68" s="505">
        <f>DataUS2!FJ149/DataUS2!DV149</f>
        <v>2.6833565587541817E-2</v>
      </c>
      <c r="D68" s="505">
        <f>(DataUS2!FL149+DataUS2!FN149)/(DataUS2!EE149+DataUS2!ED149+DataUS2!EO149)</f>
        <v>5.7026653015908202E-2</v>
      </c>
      <c r="E68" s="505">
        <f>DataUS1!CT149/(DataUS2!DX149+DataUS2!EF149)</f>
        <v>0.11309603626943977</v>
      </c>
      <c r="F68" s="505">
        <f>DataUS2!FO149/(DataUS2!EG149-DataUS2!EO149)</f>
        <v>6.3730636656153833E-2</v>
      </c>
      <c r="G68" s="656">
        <f>DataUS2!FW149/(DataUS2!DW149+DataUS2!EM149)</f>
        <v>5.3556314978679742E-2</v>
      </c>
      <c r="H68" s="23">
        <f>TableUS14w!O69</f>
        <v>7.4046120952537819E-2</v>
      </c>
      <c r="I68" s="552">
        <f>TableUS14a!H69</f>
        <v>0.10000095921874208</v>
      </c>
      <c r="J68" s="531">
        <f>TableUS14g!N69</f>
        <v>6.0537466569204224E-2</v>
      </c>
      <c r="K68" s="505">
        <f>TableUS14d!N69</f>
        <v>7.2354782584418409E-2</v>
      </c>
      <c r="L68" s="505">
        <f>TableUS14e!H69</f>
        <v>2.720391065780503E-2</v>
      </c>
      <c r="M68" s="505">
        <f>TableUS14h!H69</f>
        <v>4.1930492784848949E-2</v>
      </c>
      <c r="N68" s="505">
        <f>TableUS14j!H69</f>
        <v>-2.5662040952204035E-2</v>
      </c>
      <c r="O68" s="505">
        <f>TableUS14k!H69</f>
        <v>-3.3762692107174197E-2</v>
      </c>
      <c r="P68" s="659">
        <f t="shared" si="11"/>
        <v>0.11713869112077492</v>
      </c>
      <c r="Q68" s="491">
        <f t="shared" si="12"/>
        <v>8.2149679661412095E-2</v>
      </c>
      <c r="R68" s="498">
        <f t="shared" si="13"/>
        <v>0.14684425652626748</v>
      </c>
      <c r="S68" s="521">
        <f t="shared" si="14"/>
        <v>0.20613492757997887</v>
      </c>
      <c r="T68" s="521">
        <f t="shared" si="15"/>
        <v>5.1168342857400989E-2</v>
      </c>
      <c r="U68" s="136">
        <f t="shared" si="16"/>
        <v>2.8268802134939985E-2</v>
      </c>
      <c r="V68" s="524"/>
      <c r="W68" s="485" t="e">
        <f>C68*#REF!+D68*(#REF!+#REF!+#REF!)+TableUS14o!E68*(#REF!+#REF!)+TableUS14o!F68*(#REF!-#REF!)-TableUS14o!G68*(#REF!+#REF!)-B68</f>
        <v>#REF!</v>
      </c>
      <c r="X68" s="485" t="e">
        <f>I68*#REF!+J68*(#REF!+#REF!)+TableUS14o!M68*#REF!+TableUS14o!N68*#REF!-TableUS14o!O68*(#REF!+#REF!)+TableUS14b!H69*#REF!-H68</f>
        <v>#REF!</v>
      </c>
      <c r="Y68" s="485" t="e">
        <f>#REF!+#REF!+#REF!+#REF!+#REF!+#REF!-#REF!-(#REF!+#REF!)+#REF!</f>
        <v>#REF!</v>
      </c>
      <c r="Z68" s="485">
        <f>(DataUS2!BS148+DataUS2!B148+DataUS2!AD148+DataUS2!AS148)/((TableUS14w!P68+1)*(DataUS2!B148+DataUS2!BS148)*(1+TableUS15a!C144))-1</f>
        <v>7.1235140185686774E-2</v>
      </c>
      <c r="AA68" s="484"/>
      <c r="AB68" s="24">
        <f t="shared" si="18"/>
        <v>1.0740461209525378</v>
      </c>
      <c r="AC68" s="24">
        <f t="shared" si="19"/>
        <v>1.1000009592187421</v>
      </c>
      <c r="AD68" s="24">
        <f t="shared" si="20"/>
        <v>1.0605374665692042</v>
      </c>
      <c r="AE68" s="24">
        <f t="shared" si="21"/>
        <v>1.0723547825844184</v>
      </c>
      <c r="AF68" s="24">
        <f t="shared" si="22"/>
        <v>1.027203910657805</v>
      </c>
      <c r="AG68" s="24">
        <f t="shared" si="23"/>
        <v>1.0419304927848489</v>
      </c>
      <c r="AH68" s="24">
        <f t="shared" si="24"/>
        <v>0.97433795904779597</v>
      </c>
      <c r="AI68" s="24">
        <f t="shared" si="25"/>
        <v>0.9662373078928258</v>
      </c>
      <c r="AJ68" s="24">
        <f t="shared" si="26"/>
        <v>1.117138691120775</v>
      </c>
      <c r="AL68" s="24"/>
    </row>
    <row r="69" spans="1:38">
      <c r="A69" s="84">
        <f t="shared" si="27"/>
        <v>2006</v>
      </c>
      <c r="B69" s="22">
        <f>(DataUS2!FE150-DataUS2!FF150)/DataUS2!BS150</f>
        <v>5.0492754569128787E-2</v>
      </c>
      <c r="C69" s="505">
        <f>DataUS2!FJ150/DataUS2!DV150</f>
        <v>2.4361829637940459E-2</v>
      </c>
      <c r="D69" s="505">
        <f>(DataUS2!FL150+DataUS2!FN150)/(DataUS2!EE150+DataUS2!ED150+DataUS2!EO150)</f>
        <v>6.4085516493281938E-2</v>
      </c>
      <c r="E69" s="505">
        <f>DataUS1!CT150/(DataUS2!DX150+DataUS2!EF150)</f>
        <v>0.11076239619682625</v>
      </c>
      <c r="F69" s="505">
        <f>DataUS2!FO150/(DataUS2!EG150-DataUS2!EO150)</f>
        <v>6.7950111931445789E-2</v>
      </c>
      <c r="G69" s="656">
        <f>DataUS2!FW150/(DataUS2!DW150+DataUS2!EM150)</f>
        <v>5.4876500247349913E-2</v>
      </c>
      <c r="H69" s="23">
        <f>TableUS14w!O70</f>
        <v>6.733194766300965E-2</v>
      </c>
      <c r="I69" s="552">
        <f>TableUS14a!H70</f>
        <v>5.5316114073870271E-2</v>
      </c>
      <c r="J69" s="531">
        <f>TableUS14g!N70</f>
        <v>8.9817603510359278E-2</v>
      </c>
      <c r="K69" s="505">
        <f>TableUS14d!N70</f>
        <v>0.11375930929829225</v>
      </c>
      <c r="L69" s="505">
        <f>TableUS14e!H70</f>
        <v>2.3737427367615194E-2</v>
      </c>
      <c r="M69" s="505">
        <f>TableUS14h!H70</f>
        <v>9.3038891310539107E-2</v>
      </c>
      <c r="N69" s="505">
        <f>TableUS14j!H70</f>
        <v>-1.2562293798752844E-2</v>
      </c>
      <c r="O69" s="505">
        <f>TableUS14k!H70</f>
        <v>-2.5287512843739757E-2</v>
      </c>
      <c r="P69" s="659">
        <f t="shared" si="11"/>
        <v>6.2410360362131392E-2</v>
      </c>
      <c r="Q69" s="491">
        <f t="shared" si="12"/>
        <v>-2.7174922298344693E-2</v>
      </c>
      <c r="R69" s="498">
        <f t="shared" si="13"/>
        <v>0.13562812056096957</v>
      </c>
      <c r="S69" s="521">
        <f t="shared" si="14"/>
        <v>0.14610798575486394</v>
      </c>
      <c r="T69" s="521">
        <f t="shared" si="15"/>
        <v>7.6036962211091852E-2</v>
      </c>
      <c r="U69" s="136">
        <f t="shared" si="16"/>
        <v>1.7372675577528418E-2</v>
      </c>
      <c r="V69" s="524"/>
      <c r="W69" s="485" t="e">
        <f>C69*#REF!+D69*(#REF!+#REF!+#REF!)+TableUS14o!E69*(#REF!+#REF!)+TableUS14o!F69*(#REF!-#REF!)-TableUS14o!G69*(#REF!+#REF!)-B69</f>
        <v>#REF!</v>
      </c>
      <c r="X69" s="485" t="e">
        <f>I69*#REF!+J69*(#REF!+#REF!)+TableUS14o!M69*#REF!+TableUS14o!N69*#REF!-TableUS14o!O69*(#REF!+#REF!)+TableUS14b!H70*#REF!-H69</f>
        <v>#REF!</v>
      </c>
      <c r="Y69" s="485" t="e">
        <f>#REF!+#REF!+#REF!+#REF!+#REF!+#REF!-#REF!-(#REF!+#REF!)+#REF!</f>
        <v>#REF!</v>
      </c>
      <c r="Z69" s="485">
        <f>(DataUS2!BS149+DataUS2!B149+DataUS2!AD149+DataUS2!AS149)/((TableUS14w!P69+1)*(DataUS2!B149+DataUS2!BS149)*(1+TableUS15a!C145))-1</f>
        <v>8.4847557913192428E-2</v>
      </c>
      <c r="AA69" s="484"/>
      <c r="AB69" s="24">
        <f t="shared" si="18"/>
        <v>1.0673319476630097</v>
      </c>
      <c r="AC69" s="24">
        <f t="shared" si="19"/>
        <v>1.0553161140738703</v>
      </c>
      <c r="AD69" s="24">
        <f t="shared" si="20"/>
        <v>1.0898176035103593</v>
      </c>
      <c r="AE69" s="24">
        <f t="shared" si="21"/>
        <v>1.1137593092982923</v>
      </c>
      <c r="AF69" s="24">
        <f t="shared" si="22"/>
        <v>1.0237374273676152</v>
      </c>
      <c r="AG69" s="24">
        <f t="shared" si="23"/>
        <v>1.0930388913105391</v>
      </c>
      <c r="AH69" s="24">
        <f t="shared" si="24"/>
        <v>0.98743770620124716</v>
      </c>
      <c r="AI69" s="24">
        <f t="shared" si="25"/>
        <v>0.97471248715626024</v>
      </c>
      <c r="AJ69" s="24">
        <f t="shared" si="26"/>
        <v>1.0624103603621313</v>
      </c>
      <c r="AL69" s="24"/>
    </row>
    <row r="70" spans="1:38">
      <c r="A70" s="84">
        <f t="shared" si="27"/>
        <v>2007</v>
      </c>
      <c r="B70" s="22">
        <f>(DataUS2!FE151-DataUS2!FF151)/DataUS2!BS151</f>
        <v>4.8184303951704102E-2</v>
      </c>
      <c r="C70" s="505">
        <f>DataUS2!FJ151/DataUS2!DV151</f>
        <v>2.4911548831154921E-2</v>
      </c>
      <c r="D70" s="505">
        <f>(DataUS2!FL151+DataUS2!FN151)/(DataUS2!EE151+DataUS2!ED151+DataUS2!EO151)</f>
        <v>5.7903964200764574E-2</v>
      </c>
      <c r="E70" s="505">
        <f>DataUS1!CT151/(DataUS2!DX151+DataUS2!EF151)</f>
        <v>9.0579322513760552E-2</v>
      </c>
      <c r="F70" s="505">
        <f>DataUS2!FO151/(DataUS2!EG151-DataUS2!EO151)</f>
        <v>7.0775569187460322E-2</v>
      </c>
      <c r="G70" s="656">
        <f>DataUS2!FW151/(DataUS2!DW151+DataUS2!EM151)</f>
        <v>5.4793819087949822E-2</v>
      </c>
      <c r="H70" s="23">
        <f>TableUS14w!O71</f>
        <v>1.1917605793002606E-2</v>
      </c>
      <c r="I70" s="552">
        <f>TableUS14a!H71</f>
        <v>-5.1536751936285152E-2</v>
      </c>
      <c r="J70" s="531">
        <f>TableUS14g!N71</f>
        <v>7.1542604067687643E-2</v>
      </c>
      <c r="K70" s="505">
        <f>TableUS14d!N71</f>
        <v>8.5730310232111639E-2</v>
      </c>
      <c r="L70" s="505">
        <f>TableUS14e!H71</f>
        <v>3.2753110879115033E-2</v>
      </c>
      <c r="M70" s="505">
        <f>TableUS14h!H71</f>
        <v>3.5345589558037682E-2</v>
      </c>
      <c r="N70" s="505">
        <f>TableUS14j!H71</f>
        <v>8.0868502796460628E-3</v>
      </c>
      <c r="O70" s="505">
        <f>TableUS14k!H71</f>
        <v>-3.7503824669821495E-2</v>
      </c>
      <c r="P70" s="659">
        <f t="shared" si="11"/>
        <v>-8.6680162794213908E-2</v>
      </c>
      <c r="Q70" s="491">
        <f t="shared" si="12"/>
        <v>-0.11427197587601395</v>
      </c>
      <c r="R70" s="498">
        <f t="shared" si="13"/>
        <v>-0.10645265117479688</v>
      </c>
      <c r="S70" s="521">
        <f t="shared" si="14"/>
        <v>1.9927842546654251E-2</v>
      </c>
      <c r="T70" s="521">
        <f t="shared" si="15"/>
        <v>2.2711017682334425E-2</v>
      </c>
      <c r="U70" s="136">
        <f t="shared" si="16"/>
        <v>1.6325591167932058E-3</v>
      </c>
      <c r="V70" s="524"/>
      <c r="W70" s="485" t="e">
        <f>C70*#REF!+D70*(#REF!+#REF!+#REF!)+TableUS14o!E70*(#REF!+#REF!)+TableUS14o!F70*(#REF!-#REF!)-TableUS14o!G70*(#REF!+#REF!)-B70</f>
        <v>#REF!</v>
      </c>
      <c r="X70" s="485" t="e">
        <f>I70*#REF!+J70*(#REF!+#REF!)+TableUS14o!M70*#REF!+TableUS14o!N70*#REF!-TableUS14o!O70*(#REF!+#REF!)+TableUS14b!H71*#REF!-H70</f>
        <v>#REF!</v>
      </c>
      <c r="Y70" s="485" t="e">
        <f>#REF!+#REF!+#REF!+#REF!+#REF!+#REF!-#REF!-(#REF!+#REF!)+#REF!</f>
        <v>#REF!</v>
      </c>
      <c r="Z70" s="485">
        <f>(DataUS2!BS150+DataUS2!B150+DataUS2!AD150+DataUS2!AS150)/((TableUS14w!P70+1)*(DataUS2!B150+DataUS2!BS150)*(1+TableUS15a!C146))-1</f>
        <v>5.910536844401526E-2</v>
      </c>
      <c r="AA70" s="484"/>
      <c r="AB70" s="24">
        <f t="shared" si="18"/>
        <v>1.0119176057930026</v>
      </c>
      <c r="AC70" s="24">
        <f t="shared" si="19"/>
        <v>0.94846324806371485</v>
      </c>
      <c r="AD70" s="24">
        <f t="shared" si="20"/>
        <v>1.0715426040676876</v>
      </c>
      <c r="AE70" s="24">
        <f t="shared" si="21"/>
        <v>1.0857303102321116</v>
      </c>
      <c r="AF70" s="24">
        <f t="shared" si="22"/>
        <v>1.032753110879115</v>
      </c>
      <c r="AG70" s="24">
        <f t="shared" si="23"/>
        <v>1.0353455895580377</v>
      </c>
      <c r="AH70" s="24">
        <f t="shared" si="24"/>
        <v>1.0080868502796461</v>
      </c>
      <c r="AI70" s="24">
        <f t="shared" si="25"/>
        <v>0.96249617533017851</v>
      </c>
      <c r="AJ70" s="24">
        <f t="shared" si="26"/>
        <v>0.91331983720578613</v>
      </c>
      <c r="AL70" s="24"/>
    </row>
    <row r="71" spans="1:38">
      <c r="A71" s="84">
        <v>2008</v>
      </c>
      <c r="B71" s="22">
        <f>(DataUS2!FE152-DataUS2!FF152)/DataUS2!BS152</f>
        <v>4.7103583067428088E-2</v>
      </c>
      <c r="C71" s="505">
        <f>DataUS2!FJ152/DataUS2!DV152</f>
        <v>2.9681324549499639E-2</v>
      </c>
      <c r="D71" s="505">
        <f>(DataUS2!FL152+DataUS2!FN152)/(DataUS2!EE152+DataUS2!ED152+DataUS2!EO152)</f>
        <v>4.967915773213534E-2</v>
      </c>
      <c r="E71" s="505">
        <f>DataUS1!CT152/(DataUS2!DX152+DataUS2!EF152)</f>
        <v>7.3611097683275034E-2</v>
      </c>
      <c r="F71" s="505">
        <f>DataUS2!FO152/(DataUS2!EG152-DataUS2!EO152)</f>
        <v>6.6901032253361692E-2</v>
      </c>
      <c r="G71" s="656">
        <f>DataUS2!FW152/(DataUS2!DW152+DataUS2!EM152)</f>
        <v>5.070815697558842E-2</v>
      </c>
      <c r="H71" s="23">
        <f>TableUS14w!O72</f>
        <v>-0.13486446674591801</v>
      </c>
      <c r="I71" s="552">
        <f>TableUS14a!H72</f>
        <v>-0.13918352470716888</v>
      </c>
      <c r="J71" s="531">
        <f>TableUS14g!N72</f>
        <v>-0.16435661537556145</v>
      </c>
      <c r="K71" s="505">
        <f>TableUS14d!N72</f>
        <v>-0.17994618814780983</v>
      </c>
      <c r="L71" s="505">
        <f>TableUS14e!H72</f>
        <v>-0.12464953579789928</v>
      </c>
      <c r="M71" s="505">
        <f>TableUS14h!H72</f>
        <v>-7.0651479967106301E-2</v>
      </c>
      <c r="N71" s="505">
        <f>TableUS14j!H72</f>
        <v>-4.8064551505125896E-2</v>
      </c>
      <c r="O71" s="505">
        <f>TableUS14k!H72</f>
        <v>-5.3161259971156616E-2</v>
      </c>
      <c r="P71" s="659">
        <f t="shared" si="11"/>
        <v>-6.3840968186955754E-2</v>
      </c>
      <c r="Q71" s="491">
        <f t="shared" si="12"/>
        <v>-9.4656927212368777E-2</v>
      </c>
      <c r="R71" s="498">
        <f t="shared" si="13"/>
        <v>-9.0186880154331558E-2</v>
      </c>
      <c r="S71" s="521">
        <f t="shared" si="14"/>
        <v>-1.4260681378705925E-2</v>
      </c>
      <c r="T71" s="521">
        <f t="shared" si="15"/>
        <v>6.095843569859466E-2</v>
      </c>
      <c r="U71" s="136">
        <f t="shared" si="16"/>
        <v>2.968225353165968E-2</v>
      </c>
      <c r="V71" s="524"/>
      <c r="W71" s="485" t="e">
        <f>C71*#REF!+D71*(#REF!+#REF!+#REF!)+TableUS14o!E71*(#REF!+#REF!)+TableUS14o!F71*(#REF!-#REF!)-TableUS14o!G71*(#REF!+#REF!)-B71</f>
        <v>#REF!</v>
      </c>
      <c r="X71" s="485" t="e">
        <f>I71*#REF!+J71*(#REF!+#REF!)+TableUS14o!M71*#REF!+TableUS14o!N71*#REF!-TableUS14o!O71*(#REF!+#REF!)+TableUS14b!H72*#REF!-H71</f>
        <v>#REF!</v>
      </c>
      <c r="Y71" s="485" t="e">
        <f>#REF!+#REF!+#REF!+#REF!+#REF!+#REF!-#REF!-(#REF!+#REF!)+#REF!</f>
        <v>#REF!</v>
      </c>
      <c r="Z71" s="485">
        <f>(DataUS2!BS151+DataUS2!B151+DataUS2!AD151+DataUS2!AS151)/((TableUS14w!P71+1)*(DataUS2!B151+DataUS2!BS151)*(1+TableUS15a!C147))-1</f>
        <v>-4.7876060201681558E-2</v>
      </c>
      <c r="AA71" s="484"/>
      <c r="AB71" s="24">
        <f t="shared" si="18"/>
        <v>0.86513553325408199</v>
      </c>
      <c r="AC71" s="24">
        <f t="shared" si="19"/>
        <v>0.86081647529283112</v>
      </c>
      <c r="AD71" s="24">
        <f t="shared" si="20"/>
        <v>0.83564338462443855</v>
      </c>
      <c r="AE71" s="24">
        <f t="shared" si="21"/>
        <v>0.82005381185219017</v>
      </c>
      <c r="AF71" s="24">
        <f t="shared" si="22"/>
        <v>0.87535046420210072</v>
      </c>
      <c r="AG71" s="24">
        <f t="shared" si="23"/>
        <v>0.9293485200328937</v>
      </c>
      <c r="AH71" s="24">
        <f t="shared" si="24"/>
        <v>0.9519354484948741</v>
      </c>
      <c r="AI71" s="24">
        <f t="shared" si="25"/>
        <v>0.94683874002884338</v>
      </c>
      <c r="AJ71" s="24">
        <f t="shared" si="26"/>
        <v>0.93615903181304427</v>
      </c>
      <c r="AL71" s="24"/>
    </row>
    <row r="72" spans="1:38">
      <c r="A72" s="84">
        <v>2009</v>
      </c>
      <c r="B72" s="22">
        <f>(DataUS2!FE153-DataUS2!FF153)/DataUS2!BS153</f>
        <v>5.9326403373289018E-2</v>
      </c>
      <c r="C72" s="505">
        <f>DataUS2!FJ153/DataUS2!DV153</f>
        <v>3.6327483471319158E-2</v>
      </c>
      <c r="D72" s="505">
        <f>(DataUS2!FL153+DataUS2!FN153)/(DataUS2!EE153+DataUS2!ED153+DataUS2!EO153)</f>
        <v>6.5485180193042836E-2</v>
      </c>
      <c r="E72" s="505">
        <f>DataUS1!CT153/(DataUS2!DX153+DataUS2!EF153)</f>
        <v>8.3288529347506052E-2</v>
      </c>
      <c r="F72" s="505">
        <f>DataUS2!FO153/(DataUS2!EG153-DataUS2!EO153)</f>
        <v>6.2426428890708895E-2</v>
      </c>
      <c r="G72" s="656">
        <f>DataUS2!FW153/(DataUS2!DW153+DataUS2!EM153)</f>
        <v>4.5019770209731726E-2</v>
      </c>
      <c r="H72" s="23">
        <f>TableUS14w!O73</f>
        <v>-0.11094455125438385</v>
      </c>
      <c r="I72" s="552">
        <f>TableUS14a!H73</f>
        <v>-0.12433825176186841</v>
      </c>
      <c r="J72" s="531">
        <f>TableUS14g!N73</f>
        <v>-0.1398660378864669</v>
      </c>
      <c r="K72" s="505">
        <f>TableUS14d!N73</f>
        <v>-0.15964687539329625</v>
      </c>
      <c r="L72" s="505">
        <f>TableUS14e!H73</f>
        <v>-9.4881245448086959E-2</v>
      </c>
      <c r="M72" s="505">
        <f>TableUS14h!H73</f>
        <v>-8.7871779061980959E-2</v>
      </c>
      <c r="N72" s="505">
        <f>TableUS14j!H73</f>
        <v>-5.9425965547670323E-3</v>
      </c>
      <c r="O72" s="505">
        <f>TableUS14k!H73</f>
        <v>-2.102590344392874E-2</v>
      </c>
      <c r="P72" s="659">
        <f t="shared" si="11"/>
        <v>8.6980321326264792E-2</v>
      </c>
      <c r="Q72" s="491">
        <f t="shared" si="12"/>
        <v>-6.7172373330350171E-3</v>
      </c>
      <c r="R72" s="498">
        <f t="shared" si="13"/>
        <v>0.19257700514855214</v>
      </c>
      <c r="S72" s="521">
        <f t="shared" si="14"/>
        <v>5.5506891697251398E-2</v>
      </c>
      <c r="T72" s="521">
        <f t="shared" si="15"/>
        <v>7.9061782629857719E-2</v>
      </c>
      <c r="U72" s="136">
        <f t="shared" si="16"/>
        <v>3.451375285778794E-2</v>
      </c>
      <c r="V72" s="524"/>
      <c r="W72" s="485" t="e">
        <f>C72*#REF!+D72*(#REF!+#REF!+#REF!)+TableUS14o!E72*(#REF!+#REF!)+TableUS14o!F72*(#REF!-#REF!)-TableUS14o!G72*(#REF!+#REF!)-B72</f>
        <v>#REF!</v>
      </c>
      <c r="X72" s="485" t="e">
        <f>I72*#REF!+J72*(#REF!+#REF!)+TableUS14o!M72*#REF!+TableUS14o!N72*#REF!-TableUS14o!O72*(#REF!+#REF!)+TableUS14b!H73*#REF!-H72</f>
        <v>#REF!</v>
      </c>
      <c r="Y72" s="485" t="e">
        <f>#REF!+#REF!+#REF!+#REF!+#REF!+#REF!-#REF!-(#REF!+#REF!)+#REF!</f>
        <v>#REF!</v>
      </c>
      <c r="Z72" s="485">
        <f>(DataUS2!BS152+DataUS2!B152+DataUS2!AD152+DataUS2!AS152)/((TableUS14w!P72+1)*(DataUS2!B152+DataUS2!BS152)*(1+TableUS15a!C148))-1</f>
        <v>-0.21485065838756967</v>
      </c>
      <c r="AA72" s="484"/>
      <c r="AB72" s="24">
        <f t="shared" si="18"/>
        <v>0.88905544874561615</v>
      </c>
      <c r="AC72" s="24">
        <f t="shared" si="19"/>
        <v>0.87566174823813159</v>
      </c>
      <c r="AD72" s="24">
        <f t="shared" si="20"/>
        <v>0.8601339621135331</v>
      </c>
      <c r="AE72" s="24">
        <f t="shared" si="21"/>
        <v>0.84035312460670375</v>
      </c>
      <c r="AF72" s="24">
        <f t="shared" si="22"/>
        <v>0.90511875455191304</v>
      </c>
      <c r="AG72" s="24">
        <f t="shared" si="23"/>
        <v>0.91212822093801904</v>
      </c>
      <c r="AH72" s="24">
        <f t="shared" si="24"/>
        <v>0.99405740344523297</v>
      </c>
      <c r="AI72" s="24">
        <f t="shared" si="25"/>
        <v>0.97897409655607126</v>
      </c>
      <c r="AJ72" s="24">
        <f t="shared" si="26"/>
        <v>1.0869803213262648</v>
      </c>
      <c r="AL72" s="24"/>
    </row>
    <row r="73" spans="1:38">
      <c r="A73" s="114">
        <v>2010</v>
      </c>
      <c r="B73" s="157">
        <f>(DataUS2!FE154-DataUS2!FF154)/DataUS2!BS154</f>
        <v>6.2464702626941239E-2</v>
      </c>
      <c r="C73" s="507">
        <f>DataUS2!FJ154/DataUS2!DV154</f>
        <v>3.765563155633133E-2</v>
      </c>
      <c r="D73" s="505">
        <f>(DataUS2!FL154+DataUS2!FN154)/(DataUS2!EE154+DataUS2!ED154+DataUS2!EO154)</f>
        <v>6.3569152655683511E-2</v>
      </c>
      <c r="E73" s="507">
        <f>DataUS1!CT154/(DataUS2!DX154+DataUS2!EF154)</f>
        <v>0.10732250139816595</v>
      </c>
      <c r="F73" s="505">
        <f>DataUS2!FO154/(DataUS2!EG154-DataUS2!EO154)</f>
        <v>6.3189578350580491E-2</v>
      </c>
      <c r="G73" s="851">
        <f>DataUS2!FW154/(DataUS2!DW154+DataUS2!EM154)</f>
        <v>3.9928921534488161E-2</v>
      </c>
      <c r="H73" s="611">
        <f>TableUS14w!O74</f>
        <v>2.7653917952975782E-2</v>
      </c>
      <c r="I73" s="849">
        <f>TableUS14a!H74</f>
        <v>-4.3044720804354175E-2</v>
      </c>
      <c r="J73" s="531">
        <f>TableUS14g!N74</f>
        <v>0.1270918249555093</v>
      </c>
      <c r="K73" s="505">
        <f>TableUS14d!N74</f>
        <v>0.1570852952921209</v>
      </c>
      <c r="L73" s="507">
        <f>TableUS14e!H74</f>
        <v>6.3773406322408244E-2</v>
      </c>
      <c r="M73" s="507">
        <f>TableUS14h!H74</f>
        <v>-2.7781637650254654E-2</v>
      </c>
      <c r="N73" s="505">
        <f>TableUS14j!H74</f>
        <v>1.6635353739148817E-2</v>
      </c>
      <c r="O73" s="507">
        <f>TableUS14k!H74</f>
        <v>-1.0506017351943786E-2</v>
      </c>
      <c r="P73" s="660" t="e">
        <f t="shared" si="11"/>
        <v>#REF!</v>
      </c>
      <c r="Q73" s="522" t="e">
        <f t="shared" si="12"/>
        <v>#REF!</v>
      </c>
      <c r="R73" s="678" t="e">
        <f t="shared" si="13"/>
        <v>#REF!</v>
      </c>
      <c r="S73" s="523" t="e">
        <f t="shared" si="14"/>
        <v>#REF!</v>
      </c>
      <c r="T73" s="523" t="e">
        <f t="shared" si="15"/>
        <v>#REF!</v>
      </c>
      <c r="U73" s="141" t="e">
        <f t="shared" si="16"/>
        <v>#REF!</v>
      </c>
      <c r="V73" s="524"/>
      <c r="W73" s="485" t="e">
        <f>C73*#REF!+D73*(#REF!+#REF!+#REF!)+TableUS14o!E73*(#REF!+#REF!)+TableUS14o!F73*(#REF!-#REF!)-TableUS14o!G73*(#REF!+#REF!)-B73</f>
        <v>#REF!</v>
      </c>
      <c r="X73" s="485" t="e">
        <f>I73*#REF!+J73*(#REF!+#REF!)+TableUS14o!M73*#REF!+TableUS14o!N73*#REF!-TableUS14o!O73*(#REF!+#REF!)+TableUS14b!H74*#REF!-H73</f>
        <v>#REF!</v>
      </c>
      <c r="Y73" s="485" t="e">
        <f>#REF!+#REF!+#REF!+#REF!+#REF!+#REF!-#REF!-(#REF!+#REF!)+#REF!</f>
        <v>#REF!</v>
      </c>
      <c r="Z73" s="485">
        <f>(DataUS2!BS153+DataUS2!B153+DataUS2!AD153+DataUS2!AS153)/((TableUS14w!P73+1)*(DataUS2!B153+DataUS2!BS153)*(1+TableUS15a!C149))-1</f>
        <v>2.0255132119660235E-2</v>
      </c>
      <c r="AA73" s="484"/>
      <c r="AB73" s="24">
        <f t="shared" si="18"/>
        <v>1.0276539179529758</v>
      </c>
      <c r="AC73" s="24">
        <f t="shared" si="19"/>
        <v>0.95695527919564582</v>
      </c>
      <c r="AD73" s="24">
        <f t="shared" si="20"/>
        <v>1.1270918249555093</v>
      </c>
      <c r="AE73" s="24">
        <f t="shared" si="21"/>
        <v>1.1570852952921209</v>
      </c>
      <c r="AF73" s="24">
        <f t="shared" si="22"/>
        <v>1.0637734063224082</v>
      </c>
      <c r="AG73" s="24">
        <f t="shared" si="23"/>
        <v>0.97221836234974535</v>
      </c>
      <c r="AH73" s="24">
        <f t="shared" si="24"/>
        <v>1.0166353537391488</v>
      </c>
      <c r="AI73" s="24">
        <f t="shared" si="25"/>
        <v>0.98949398264805621</v>
      </c>
      <c r="AJ73" s="24" t="e">
        <f t="shared" si="26"/>
        <v>#REF!</v>
      </c>
      <c r="AL73" s="24"/>
    </row>
    <row r="74" spans="1:38">
      <c r="A74" s="82">
        <v>2011</v>
      </c>
      <c r="B74" s="503"/>
      <c r="C74" s="504"/>
      <c r="D74" s="505"/>
      <c r="E74" s="505"/>
      <c r="F74" s="504"/>
      <c r="G74" s="194"/>
      <c r="H74" s="23" t="e">
        <f>TableUS14w!O75</f>
        <v>#REF!</v>
      </c>
      <c r="I74" s="552" t="e">
        <f>TableUS14a!H75</f>
        <v>#REF!</v>
      </c>
      <c r="J74" s="531" t="e">
        <f>TableUS14g!N75</f>
        <v>#REF!</v>
      </c>
      <c r="K74" s="505" t="e">
        <f>TableUS14d!#REF!</f>
        <v>#REF!</v>
      </c>
      <c r="L74" s="505" t="e">
        <f>TableUS14e!H75</f>
        <v>#REF!</v>
      </c>
      <c r="M74" s="505" t="e">
        <f>TableUS14h!H75</f>
        <v>#REF!</v>
      </c>
      <c r="N74" s="505" t="e">
        <f>TableUS14j!H75</f>
        <v>#REF!</v>
      </c>
      <c r="O74" s="505" t="e">
        <f>TableUS14k!H75</f>
        <v>#REF!</v>
      </c>
      <c r="P74" s="659"/>
      <c r="Q74" s="498"/>
      <c r="R74" s="498"/>
      <c r="S74" s="498"/>
      <c r="T74" s="498"/>
      <c r="U74" s="136"/>
      <c r="V74" s="15"/>
      <c r="W74" s="15"/>
      <c r="X74" s="485" t="e">
        <f>I74*#REF!+J74*(#REF!+#REF!)+TableUS14o!M74*#REF!+TableUS14o!N74*#REF!-TableUS14o!O74*(#REF!+#REF!)+TableUS14b!H75*#REF!-H74</f>
        <v>#REF!</v>
      </c>
      <c r="Z74" s="485"/>
      <c r="AA74" s="15"/>
      <c r="AB74" s="24" t="e">
        <f t="shared" ref="AB74:AI74" si="28">1+H74</f>
        <v>#REF!</v>
      </c>
      <c r="AC74" s="24" t="e">
        <f t="shared" si="28"/>
        <v>#REF!</v>
      </c>
      <c r="AD74" s="24" t="e">
        <f t="shared" si="28"/>
        <v>#REF!</v>
      </c>
      <c r="AE74" s="24" t="e">
        <f t="shared" si="28"/>
        <v>#REF!</v>
      </c>
      <c r="AF74" s="24" t="e">
        <f t="shared" si="28"/>
        <v>#REF!</v>
      </c>
      <c r="AG74" s="24" t="e">
        <f t="shared" si="28"/>
        <v>#REF!</v>
      </c>
      <c r="AH74" s="24" t="e">
        <f t="shared" si="28"/>
        <v>#REF!</v>
      </c>
      <c r="AI74" s="24" t="e">
        <f t="shared" si="28"/>
        <v>#REF!</v>
      </c>
      <c r="AJ74" s="24"/>
      <c r="AL74" s="24"/>
    </row>
    <row r="75" spans="1:38">
      <c r="A75" s="84"/>
      <c r="B75" s="508"/>
      <c r="C75" s="504"/>
      <c r="D75" s="498"/>
      <c r="E75" s="498"/>
      <c r="F75" s="498"/>
      <c r="G75" s="131"/>
      <c r="H75" s="23"/>
      <c r="I75" s="499"/>
      <c r="J75" s="23"/>
      <c r="K75" s="23"/>
      <c r="L75" s="186"/>
      <c r="M75" s="504"/>
      <c r="N75" s="23"/>
      <c r="O75" s="498"/>
      <c r="P75" s="22"/>
      <c r="Q75" s="498"/>
      <c r="R75" s="498"/>
      <c r="S75" s="498"/>
      <c r="T75" s="498"/>
      <c r="U75" s="136"/>
      <c r="V75" s="15"/>
      <c r="W75" s="15"/>
      <c r="X75" s="15"/>
      <c r="Y75" s="15"/>
      <c r="Z75" s="15"/>
      <c r="AA75" s="15"/>
      <c r="AB75" s="15"/>
      <c r="AC75" s="15"/>
      <c r="AE75" s="5"/>
      <c r="AG75" s="15"/>
    </row>
    <row r="76" spans="1:38">
      <c r="A76" s="84"/>
      <c r="B76" s="508"/>
      <c r="C76" s="504"/>
      <c r="D76" s="498"/>
      <c r="E76" s="498"/>
      <c r="F76" s="498"/>
      <c r="G76" s="131"/>
      <c r="H76" s="23"/>
      <c r="I76" s="499"/>
      <c r="J76" s="23"/>
      <c r="K76" s="23"/>
      <c r="L76" s="186"/>
      <c r="M76" s="504"/>
      <c r="N76" s="23"/>
      <c r="O76" s="498"/>
      <c r="P76" s="22"/>
      <c r="Q76" s="498"/>
      <c r="R76" s="498"/>
      <c r="S76" s="498"/>
      <c r="T76" s="498"/>
      <c r="U76" s="136"/>
      <c r="V76" s="15"/>
      <c r="W76" s="15"/>
      <c r="X76" s="15"/>
      <c r="Y76" s="15"/>
      <c r="Z76" s="15"/>
      <c r="AA76" s="15"/>
      <c r="AB76" s="15"/>
      <c r="AC76" s="15"/>
      <c r="AE76" s="5"/>
      <c r="AG76" s="15"/>
    </row>
    <row r="77" spans="1:38">
      <c r="A77" s="84"/>
      <c r="B77" s="508"/>
      <c r="C77" s="504"/>
      <c r="D77" s="498"/>
      <c r="E77" s="498"/>
      <c r="F77" s="498"/>
      <c r="G77" s="131"/>
      <c r="H77" s="23"/>
      <c r="I77" s="499"/>
      <c r="J77" s="23"/>
      <c r="K77" s="23"/>
      <c r="L77" s="186"/>
      <c r="M77" s="504"/>
      <c r="N77" s="23"/>
      <c r="O77" s="498"/>
      <c r="P77" s="22"/>
      <c r="Q77" s="498"/>
      <c r="R77" s="498"/>
      <c r="S77" s="498"/>
      <c r="T77" s="498"/>
      <c r="U77" s="136"/>
      <c r="V77" s="15"/>
      <c r="W77" s="15"/>
      <c r="X77" s="15"/>
      <c r="Y77" s="15"/>
      <c r="Z77" s="15"/>
      <c r="AA77" s="15"/>
      <c r="AB77" s="15"/>
      <c r="AC77" s="15"/>
      <c r="AE77" s="5"/>
      <c r="AG77" s="15"/>
    </row>
    <row r="78" spans="1:38">
      <c r="A78" s="84"/>
      <c r="B78" s="509"/>
      <c r="C78" s="33"/>
      <c r="D78" s="27"/>
      <c r="E78" s="27"/>
      <c r="F78" s="33"/>
      <c r="G78" s="36"/>
      <c r="H78" s="33"/>
      <c r="I78" s="27"/>
      <c r="J78" s="23"/>
      <c r="K78" s="23"/>
      <c r="L78" s="462"/>
      <c r="M78" s="33"/>
      <c r="N78" s="33"/>
      <c r="O78" s="33"/>
      <c r="P78" s="22"/>
      <c r="Q78" s="498"/>
      <c r="R78" s="498"/>
      <c r="S78" s="498"/>
      <c r="T78" s="498"/>
      <c r="U78" s="136"/>
      <c r="V78" s="15"/>
      <c r="W78" s="15"/>
      <c r="X78" s="15"/>
      <c r="Y78" s="15"/>
      <c r="Z78" s="15"/>
      <c r="AA78" s="15"/>
      <c r="AB78" s="15"/>
      <c r="AC78" s="15"/>
      <c r="AG78" s="15"/>
    </row>
    <row r="79" spans="1:38">
      <c r="A79" s="689" t="s">
        <v>632</v>
      </c>
      <c r="B79" s="510">
        <f t="shared" ref="B79:G79" si="29">AVERAGE(B9:B72)</f>
        <v>5.7538237333417716E-2</v>
      </c>
      <c r="C79" s="510">
        <f t="shared" si="29"/>
        <v>3.2736899565024201E-2</v>
      </c>
      <c r="D79" s="510">
        <f t="shared" si="29"/>
        <v>0.10194445701051172</v>
      </c>
      <c r="E79" s="510">
        <f t="shared" si="29"/>
        <v>7.4697354890014778E-2</v>
      </c>
      <c r="F79" s="510">
        <f t="shared" si="29"/>
        <v>7.0225757702145633E-2</v>
      </c>
      <c r="G79" s="696">
        <f t="shared" si="29"/>
        <v>6.8439071184588765E-2</v>
      </c>
      <c r="H79" s="510">
        <f t="shared" ref="H79:O79" si="30">PRODUCT(AB10:AB73)^(1/64)-1</f>
        <v>1.2309308755985127E-2</v>
      </c>
      <c r="I79" s="510">
        <f t="shared" si="30"/>
        <v>1.5779951176810414E-2</v>
      </c>
      <c r="J79" s="510">
        <f t="shared" si="30"/>
        <v>3.9480501791433253E-2</v>
      </c>
      <c r="K79" s="510">
        <f t="shared" si="30"/>
        <v>4.6943535605248554E-2</v>
      </c>
      <c r="L79" s="654">
        <f t="shared" si="30"/>
        <v>1.1732066475627523E-2</v>
      </c>
      <c r="M79" s="510">
        <f t="shared" si="30"/>
        <v>1.3826321744733194E-2</v>
      </c>
      <c r="N79" s="510">
        <f t="shared" si="30"/>
        <v>-2.8657986629786469E-2</v>
      </c>
      <c r="O79" s="510">
        <f t="shared" si="30"/>
        <v>-3.0841371058575096E-2</v>
      </c>
      <c r="P79" s="518">
        <f>B79+H79</f>
        <v>6.9847546089402843E-2</v>
      </c>
      <c r="Q79" s="510">
        <f>C79+I79</f>
        <v>4.8516850741834615E-2</v>
      </c>
      <c r="R79" s="510">
        <f>J79+D79</f>
        <v>0.14142495880194497</v>
      </c>
      <c r="S79" s="510">
        <f>E79+M79</f>
        <v>8.8523676634747972E-2</v>
      </c>
      <c r="T79" s="510">
        <f>F79+N79</f>
        <v>4.1567771072359164E-2</v>
      </c>
      <c r="U79" s="538">
        <f>G79+O79</f>
        <v>3.759770012601367E-2</v>
      </c>
      <c r="V79" s="483"/>
      <c r="W79" s="483"/>
      <c r="X79" s="483"/>
      <c r="Y79" s="483"/>
      <c r="Z79" s="483"/>
      <c r="AA79" s="15"/>
      <c r="AB79" s="15"/>
      <c r="AC79" s="15"/>
      <c r="AG79" s="15"/>
    </row>
    <row r="80" spans="1:38">
      <c r="A80" s="584"/>
      <c r="B80" s="589"/>
      <c r="C80" s="490"/>
      <c r="D80" s="490"/>
      <c r="E80" s="490"/>
      <c r="F80" s="499"/>
      <c r="G80" s="137"/>
      <c r="H80" s="490"/>
      <c r="I80" s="627"/>
      <c r="J80" s="76"/>
      <c r="K80" s="76"/>
      <c r="L80" s="690"/>
      <c r="M80" s="490"/>
      <c r="N80" s="490"/>
      <c r="O80" s="499"/>
      <c r="P80" s="661"/>
      <c r="Q80" s="499"/>
      <c r="R80" s="499"/>
      <c r="S80" s="499"/>
      <c r="T80" s="499"/>
      <c r="U80" s="120"/>
      <c r="V80" s="15"/>
      <c r="W80" s="483"/>
      <c r="X80" s="15"/>
      <c r="Y80" s="15"/>
      <c r="Z80" s="15"/>
      <c r="AA80" s="15"/>
      <c r="AB80" s="15"/>
      <c r="AC80" s="15"/>
      <c r="AG80" s="15"/>
    </row>
    <row r="81" spans="1:33">
      <c r="A81" s="584"/>
      <c r="B81" s="589"/>
      <c r="C81" s="490"/>
      <c r="D81" s="490"/>
      <c r="E81" s="490"/>
      <c r="F81" s="499"/>
      <c r="G81" s="137"/>
      <c r="H81" s="490"/>
      <c r="I81" s="627"/>
      <c r="J81" s="76"/>
      <c r="K81" s="76"/>
      <c r="L81" s="690"/>
      <c r="M81" s="490"/>
      <c r="N81" s="490"/>
      <c r="O81" s="499"/>
      <c r="P81" s="661"/>
      <c r="Q81" s="499"/>
      <c r="R81" s="499"/>
      <c r="S81" s="499"/>
      <c r="T81" s="499"/>
      <c r="U81" s="120"/>
      <c r="V81" s="15"/>
      <c r="W81" s="483"/>
      <c r="X81" s="15"/>
      <c r="Y81" s="15"/>
      <c r="Z81" s="15"/>
      <c r="AA81" s="15"/>
      <c r="AB81" s="15"/>
      <c r="AC81" s="15"/>
      <c r="AG81" s="15"/>
    </row>
    <row r="82" spans="1:33">
      <c r="A82" s="584" t="s">
        <v>621</v>
      </c>
      <c r="B82" s="26">
        <f t="shared" ref="B82:G82" si="31">AVERAGE(B23:B72)</f>
        <v>5.7038921183865707E-2</v>
      </c>
      <c r="C82" s="26">
        <f t="shared" si="31"/>
        <v>3.3907432116920988E-2</v>
      </c>
      <c r="D82" s="26">
        <f t="shared" si="31"/>
        <v>8.4220055467708124E-2</v>
      </c>
      <c r="E82" s="26">
        <f t="shared" si="31"/>
        <v>7.4087860551359061E-2</v>
      </c>
      <c r="F82" s="26">
        <f t="shared" si="31"/>
        <v>7.9928000234377072E-2</v>
      </c>
      <c r="G82" s="148">
        <f t="shared" si="31"/>
        <v>7.2337023681797327E-2</v>
      </c>
      <c r="H82" s="26">
        <f t="shared" ref="H82:O82" si="32">PRODUCT(AB24:AB73)^(1/50)-1</f>
        <v>1.1812980041861376E-2</v>
      </c>
      <c r="I82" s="26">
        <f t="shared" si="32"/>
        <v>1.4577996042864916E-2</v>
      </c>
      <c r="J82" s="26">
        <f t="shared" si="32"/>
        <v>3.3874252504367819E-2</v>
      </c>
      <c r="K82" s="26">
        <f t="shared" si="32"/>
        <v>4.3245923424611421E-2</v>
      </c>
      <c r="L82" s="666">
        <f t="shared" si="32"/>
        <v>1.2658707963428828E-3</v>
      </c>
      <c r="M82" s="26">
        <f t="shared" si="32"/>
        <v>8.4545740325405738E-3</v>
      </c>
      <c r="N82" s="26">
        <f t="shared" si="32"/>
        <v>-2.8411475929355001E-2</v>
      </c>
      <c r="O82" s="26">
        <f t="shared" si="32"/>
        <v>-3.2216867224144408E-2</v>
      </c>
      <c r="P82" s="569">
        <f>B82+H82</f>
        <v>6.8851901225727083E-2</v>
      </c>
      <c r="Q82" s="26">
        <f>C82+I82</f>
        <v>4.8485428159785904E-2</v>
      </c>
      <c r="R82" s="26">
        <f>J82+D82</f>
        <v>0.11809430797207594</v>
      </c>
      <c r="S82" s="26">
        <f>E82+M82</f>
        <v>8.2542434583899635E-2</v>
      </c>
      <c r="T82" s="26">
        <f>F82+N82</f>
        <v>5.1516524305022071E-2</v>
      </c>
      <c r="U82" s="603">
        <f>G82+O82</f>
        <v>4.012015645765292E-2</v>
      </c>
      <c r="V82" s="15"/>
      <c r="W82" s="483"/>
      <c r="X82" s="647"/>
      <c r="Y82" s="647"/>
      <c r="Z82" s="647"/>
      <c r="AA82" s="15"/>
      <c r="AB82" s="15"/>
      <c r="AC82" s="15"/>
      <c r="AG82" s="15"/>
    </row>
    <row r="83" spans="1:33">
      <c r="A83" s="84"/>
      <c r="B83" s="570"/>
      <c r="C83" s="570"/>
      <c r="D83" s="570"/>
      <c r="E83" s="570"/>
      <c r="F83" s="570"/>
      <c r="G83" s="697"/>
      <c r="H83" s="26"/>
      <c r="I83" s="26"/>
      <c r="J83" s="26"/>
      <c r="K83" s="26"/>
      <c r="L83" s="666"/>
      <c r="M83" s="26"/>
      <c r="N83" s="26"/>
      <c r="O83" s="26"/>
      <c r="P83" s="569"/>
      <c r="Q83" s="26"/>
      <c r="R83" s="26"/>
      <c r="S83" s="23"/>
      <c r="T83" s="23"/>
      <c r="U83" s="83"/>
      <c r="V83" s="15"/>
      <c r="W83" s="483"/>
      <c r="X83" s="647"/>
      <c r="Y83" s="647"/>
      <c r="Z83" s="647"/>
      <c r="AA83" s="15"/>
      <c r="AB83" s="15"/>
      <c r="AC83" s="15"/>
      <c r="AG83" s="15"/>
    </row>
    <row r="84" spans="1:33">
      <c r="A84" s="84"/>
      <c r="B84" s="580"/>
      <c r="C84" s="41"/>
      <c r="D84" s="41"/>
      <c r="E84" s="41"/>
      <c r="F84" s="498"/>
      <c r="G84" s="131"/>
      <c r="H84" s="41"/>
      <c r="I84" s="698"/>
      <c r="J84" s="511"/>
      <c r="K84" s="511"/>
      <c r="L84" s="306"/>
      <c r="M84" s="41"/>
      <c r="N84" s="41"/>
      <c r="O84" s="498"/>
      <c r="P84" s="662"/>
      <c r="Q84" s="498"/>
      <c r="R84" s="498"/>
      <c r="S84" s="498"/>
      <c r="T84" s="498"/>
      <c r="U84" s="136"/>
      <c r="V84" s="15"/>
      <c r="W84" s="483"/>
      <c r="X84" s="15"/>
      <c r="Y84" s="15"/>
      <c r="Z84" s="15"/>
      <c r="AA84" s="15"/>
      <c r="AB84" s="15"/>
      <c r="AC84" s="15"/>
      <c r="AG84" s="15"/>
    </row>
    <row r="85" spans="1:33">
      <c r="A85" s="84" t="s">
        <v>639</v>
      </c>
      <c r="B85" s="552">
        <f t="shared" ref="B85:G85" si="33">AVERAGE(B13:B22)</f>
        <v>5.9651801618438381E-2</v>
      </c>
      <c r="C85" s="552">
        <f t="shared" si="33"/>
        <v>2.978784039487135E-2</v>
      </c>
      <c r="D85" s="552">
        <f t="shared" si="33"/>
        <v>0.16421446155413555</v>
      </c>
      <c r="E85" s="552">
        <f t="shared" si="33"/>
        <v>7.1011465354500286E-2</v>
      </c>
      <c r="F85" s="552">
        <f t="shared" si="33"/>
        <v>3.8407765886333205E-2</v>
      </c>
      <c r="G85" s="657">
        <f t="shared" si="33"/>
        <v>5.724490108647453E-2</v>
      </c>
      <c r="H85" s="581">
        <f t="shared" ref="H85:O85" si="34">PRODUCT(AB14:AB23)^(1/10)-1</f>
        <v>1.2173476936657046E-2</v>
      </c>
      <c r="I85" s="581">
        <f t="shared" si="34"/>
        <v>6.0972482530838867E-3</v>
      </c>
      <c r="J85" s="581">
        <f t="shared" si="34"/>
        <v>9.3998347133542604E-2</v>
      </c>
      <c r="K85" s="581">
        <f t="shared" si="34"/>
        <v>9.5507536742244215E-2</v>
      </c>
      <c r="L85" s="667">
        <f t="shared" si="34"/>
        <v>4.470766340721033E-2</v>
      </c>
      <c r="M85" s="581">
        <f t="shared" si="34"/>
        <v>2.2794361435396482E-3</v>
      </c>
      <c r="N85" s="581">
        <f t="shared" si="34"/>
        <v>-2.4322559375746677E-2</v>
      </c>
      <c r="O85" s="581">
        <f t="shared" si="34"/>
        <v>-2.2770834669217033E-2</v>
      </c>
      <c r="P85" s="593">
        <f>B85+H85</f>
        <v>7.1825278555095434E-2</v>
      </c>
      <c r="Q85" s="552">
        <f>C85+I85</f>
        <v>3.5885088647955241E-2</v>
      </c>
      <c r="R85" s="552">
        <f>J85+D85</f>
        <v>0.25821280868767815</v>
      </c>
      <c r="S85" s="552">
        <f>E85+M85</f>
        <v>7.3290901498039934E-2</v>
      </c>
      <c r="T85" s="552">
        <f>F85+N85</f>
        <v>1.4085206510586527E-2</v>
      </c>
      <c r="U85" s="604">
        <f>G85+O85</f>
        <v>3.4474066417257497E-2</v>
      </c>
      <c r="V85" s="2"/>
      <c r="W85" s="483"/>
      <c r="X85" s="2"/>
      <c r="Y85" s="2"/>
      <c r="Z85" s="2"/>
      <c r="AA85" s="2"/>
      <c r="AB85" s="2"/>
      <c r="AC85" s="2"/>
      <c r="AG85" s="2"/>
    </row>
    <row r="86" spans="1:33">
      <c r="A86" s="84"/>
      <c r="B86" s="498"/>
      <c r="C86" s="498"/>
      <c r="D86" s="498"/>
      <c r="E86" s="498"/>
      <c r="F86" s="498"/>
      <c r="G86" s="131"/>
      <c r="H86" s="41"/>
      <c r="I86" s="41"/>
      <c r="J86" s="41"/>
      <c r="K86" s="41"/>
      <c r="L86" s="462"/>
      <c r="M86" s="41"/>
      <c r="N86" s="41"/>
      <c r="O86" s="41"/>
      <c r="P86" s="557"/>
      <c r="Q86" s="614"/>
      <c r="R86" s="614"/>
      <c r="S86" s="614"/>
      <c r="T86" s="614"/>
      <c r="U86" s="699"/>
      <c r="V86" s="2"/>
      <c r="W86" s="483"/>
      <c r="X86" s="2"/>
      <c r="Y86" s="2"/>
      <c r="Z86" s="2"/>
      <c r="AA86" s="2"/>
      <c r="AB86" s="2"/>
      <c r="AC86" s="2"/>
      <c r="AG86" s="2"/>
    </row>
    <row r="87" spans="1:33">
      <c r="A87" s="84"/>
      <c r="B87" s="498"/>
      <c r="C87" s="498"/>
      <c r="D87" s="498"/>
      <c r="E87" s="498"/>
      <c r="F87" s="498"/>
      <c r="G87" s="131"/>
      <c r="H87" s="334"/>
      <c r="I87" s="334"/>
      <c r="J87" s="334"/>
      <c r="K87" s="334"/>
      <c r="L87" s="328"/>
      <c r="M87" s="334"/>
      <c r="N87" s="334"/>
      <c r="O87" s="334"/>
      <c r="P87" s="557"/>
      <c r="Q87" s="614"/>
      <c r="R87" s="614"/>
      <c r="S87" s="614"/>
      <c r="T87" s="614"/>
      <c r="U87" s="699"/>
      <c r="V87" s="2"/>
      <c r="W87" s="483"/>
      <c r="X87" s="2"/>
      <c r="Y87" s="2"/>
      <c r="Z87" s="2"/>
      <c r="AA87" s="2"/>
      <c r="AB87" s="2"/>
      <c r="AC87" s="2"/>
      <c r="AG87" s="2"/>
    </row>
    <row r="88" spans="1:33">
      <c r="A88" s="243" t="s">
        <v>622</v>
      </c>
      <c r="B88" s="552">
        <f t="shared" ref="B88:G88" si="35">AVERAGE(B23:B32)</f>
        <v>5.656798930532788E-2</v>
      </c>
      <c r="C88" s="552">
        <f t="shared" si="35"/>
        <v>3.6865215033908001E-2</v>
      </c>
      <c r="D88" s="552">
        <f t="shared" si="35"/>
        <v>8.4421269053732512E-2</v>
      </c>
      <c r="E88" s="552">
        <f t="shared" si="35"/>
        <v>6.8449629952672258E-2</v>
      </c>
      <c r="F88" s="552">
        <f t="shared" si="35"/>
        <v>5.2478439412660768E-2</v>
      </c>
      <c r="G88" s="657">
        <f t="shared" si="35"/>
        <v>6.4136857791339902E-2</v>
      </c>
      <c r="H88" s="552">
        <f t="shared" ref="H88:O88" si="36">PRODUCT(AB24:AB33)^(1/10)-1</f>
        <v>1.0723571607462068E-2</v>
      </c>
      <c r="I88" s="552">
        <f t="shared" si="36"/>
        <v>1.0208269127842007E-2</v>
      </c>
      <c r="J88" s="552">
        <f t="shared" si="36"/>
        <v>5.0590616837163482E-2</v>
      </c>
      <c r="K88" s="552">
        <f t="shared" si="36"/>
        <v>5.2080215678303121E-2</v>
      </c>
      <c r="L88" s="564">
        <f t="shared" si="36"/>
        <v>2.3401982539024591E-2</v>
      </c>
      <c r="M88" s="552">
        <f t="shared" si="36"/>
        <v>1.0294822255229708E-2</v>
      </c>
      <c r="N88" s="552">
        <f t="shared" si="36"/>
        <v>-3.0037010969343858E-2</v>
      </c>
      <c r="O88" s="552">
        <f t="shared" si="36"/>
        <v>-2.5301286930569766E-2</v>
      </c>
      <c r="P88" s="593">
        <f>B88+H88</f>
        <v>6.7291560912789955E-2</v>
      </c>
      <c r="Q88" s="552">
        <f>C88+I88</f>
        <v>4.7073484161750008E-2</v>
      </c>
      <c r="R88" s="552">
        <f>J88+D88</f>
        <v>0.13501188589089599</v>
      </c>
      <c r="S88" s="552">
        <f>E88+M88</f>
        <v>7.8744452207901966E-2</v>
      </c>
      <c r="T88" s="552">
        <f>F88+N88</f>
        <v>2.244142844331691E-2</v>
      </c>
      <c r="U88" s="604">
        <f>G88+O88</f>
        <v>3.8835570860770136E-2</v>
      </c>
      <c r="V88" s="2"/>
      <c r="W88" s="483"/>
      <c r="X88" s="2"/>
      <c r="Y88" s="2"/>
      <c r="Z88" s="2"/>
      <c r="AA88" s="2"/>
      <c r="AB88" s="2"/>
      <c r="AC88" s="2"/>
      <c r="AG88" s="2"/>
    </row>
    <row r="89" spans="1:33">
      <c r="A89" s="243"/>
      <c r="B89" s="552"/>
      <c r="C89" s="552"/>
      <c r="D89" s="552"/>
      <c r="E89" s="552"/>
      <c r="F89" s="552"/>
      <c r="G89" s="657"/>
      <c r="H89" s="552"/>
      <c r="I89" s="552"/>
      <c r="J89" s="552"/>
      <c r="K89" s="552"/>
      <c r="L89" s="564"/>
      <c r="M89" s="552"/>
      <c r="N89" s="552"/>
      <c r="O89" s="552"/>
      <c r="P89" s="557"/>
      <c r="Q89" s="614"/>
      <c r="R89" s="614"/>
      <c r="S89" s="614"/>
      <c r="T89" s="614"/>
      <c r="U89" s="699"/>
      <c r="V89" s="2"/>
      <c r="W89" s="483"/>
      <c r="X89" s="2"/>
      <c r="Y89" s="2"/>
      <c r="Z89" s="2"/>
      <c r="AA89" s="2"/>
      <c r="AB89" s="2"/>
      <c r="AC89" s="2"/>
      <c r="AG89" s="2"/>
    </row>
    <row r="90" spans="1:33">
      <c r="A90" s="243"/>
      <c r="B90" s="552"/>
      <c r="C90" s="552"/>
      <c r="D90" s="552"/>
      <c r="E90" s="552"/>
      <c r="F90" s="552"/>
      <c r="G90" s="657"/>
      <c r="H90" s="552"/>
      <c r="I90" s="552"/>
      <c r="J90" s="552"/>
      <c r="K90" s="552"/>
      <c r="L90" s="564"/>
      <c r="M90" s="552"/>
      <c r="N90" s="552"/>
      <c r="O90" s="552"/>
      <c r="P90" s="557"/>
      <c r="Q90" s="614"/>
      <c r="R90" s="614"/>
      <c r="S90" s="614"/>
      <c r="T90" s="614"/>
      <c r="U90" s="699"/>
      <c r="V90" s="2"/>
      <c r="W90" s="483"/>
      <c r="X90" s="2"/>
      <c r="Y90" s="2"/>
      <c r="Z90" s="2"/>
      <c r="AA90" s="2"/>
      <c r="AB90" s="2"/>
      <c r="AC90" s="2"/>
      <c r="AG90" s="2"/>
    </row>
    <row r="91" spans="1:33">
      <c r="A91" s="243" t="s">
        <v>623</v>
      </c>
      <c r="B91" s="552">
        <f t="shared" ref="B91:G91" si="37">AVERAGE(B33:B42)</f>
        <v>5.6283852757445033E-2</v>
      </c>
      <c r="C91" s="552">
        <f t="shared" si="37"/>
        <v>3.0500164635935044E-2</v>
      </c>
      <c r="D91" s="552">
        <f t="shared" si="37"/>
        <v>0.11505424903410784</v>
      </c>
      <c r="E91" s="552">
        <f t="shared" si="37"/>
        <v>5.4537274922742629E-2</v>
      </c>
      <c r="F91" s="552">
        <f t="shared" si="37"/>
        <v>7.6757217265414929E-2</v>
      </c>
      <c r="G91" s="657">
        <f t="shared" si="37"/>
        <v>7.4738644960569853E-2</v>
      </c>
      <c r="H91" s="581">
        <f t="shared" ref="H91:O91" si="38">PRODUCT(AB34:AB43)^(1/10)-1</f>
        <v>-1.8734733922107782E-3</v>
      </c>
      <c r="I91" s="581">
        <f t="shared" si="38"/>
        <v>2.5149295320960663E-2</v>
      </c>
      <c r="J91" s="581">
        <f t="shared" si="38"/>
        <v>-3.1664507128832731E-2</v>
      </c>
      <c r="K91" s="581">
        <f t="shared" si="38"/>
        <v>-3.1465246199629204E-2</v>
      </c>
      <c r="L91" s="667">
        <f t="shared" si="38"/>
        <v>-2.507078013812436E-2</v>
      </c>
      <c r="M91" s="581">
        <f t="shared" si="38"/>
        <v>4.5812188814124744E-2</v>
      </c>
      <c r="N91" s="581">
        <f t="shared" si="38"/>
        <v>-5.8111133730546882E-2</v>
      </c>
      <c r="O91" s="581">
        <f t="shared" si="38"/>
        <v>-5.6279314004997305E-2</v>
      </c>
      <c r="P91" s="593">
        <f>B91+H91</f>
        <v>5.4410379365234254E-2</v>
      </c>
      <c r="Q91" s="552">
        <f>C91+I91</f>
        <v>5.5649459956895707E-2</v>
      </c>
      <c r="R91" s="552">
        <f>J91+D91</f>
        <v>8.3389741905275108E-2</v>
      </c>
      <c r="S91" s="552">
        <f>E91+M91</f>
        <v>0.10034946373686737</v>
      </c>
      <c r="T91" s="552">
        <f>F91+N91</f>
        <v>1.8646083534868046E-2</v>
      </c>
      <c r="U91" s="604">
        <f>G91+O91</f>
        <v>1.8459330955572548E-2</v>
      </c>
      <c r="V91" s="2"/>
      <c r="W91" s="483"/>
      <c r="X91" s="2"/>
      <c r="Y91" s="2"/>
      <c r="Z91" s="2"/>
      <c r="AA91" s="2"/>
      <c r="AB91" s="2"/>
      <c r="AC91" s="2"/>
      <c r="AG91" s="2"/>
    </row>
    <row r="92" spans="1:33">
      <c r="A92" s="243"/>
      <c r="B92" s="552"/>
      <c r="C92" s="552"/>
      <c r="D92" s="552"/>
      <c r="E92" s="552"/>
      <c r="F92" s="552"/>
      <c r="G92" s="657"/>
      <c r="H92" s="552"/>
      <c r="I92" s="552"/>
      <c r="J92" s="552"/>
      <c r="K92" s="552"/>
      <c r="L92" s="564"/>
      <c r="M92" s="552"/>
      <c r="N92" s="552"/>
      <c r="O92" s="552"/>
      <c r="P92" s="557"/>
      <c r="Q92" s="614"/>
      <c r="R92" s="614"/>
      <c r="S92" s="614"/>
      <c r="T92" s="614"/>
      <c r="U92" s="699"/>
      <c r="V92" s="2"/>
      <c r="W92" s="483"/>
      <c r="X92" s="2"/>
      <c r="Y92" s="2"/>
      <c r="Z92" s="2"/>
      <c r="AA92" s="2"/>
      <c r="AB92" s="2"/>
      <c r="AC92" s="2"/>
      <c r="AG92" s="2"/>
    </row>
    <row r="93" spans="1:33">
      <c r="A93" s="243"/>
      <c r="B93" s="552"/>
      <c r="C93" s="552"/>
      <c r="D93" s="552"/>
      <c r="E93" s="552"/>
      <c r="F93" s="552"/>
      <c r="G93" s="657"/>
      <c r="H93" s="552"/>
      <c r="I93" s="552"/>
      <c r="J93" s="552"/>
      <c r="K93" s="552"/>
      <c r="L93" s="564"/>
      <c r="M93" s="552"/>
      <c r="N93" s="552"/>
      <c r="O93" s="552"/>
      <c r="P93" s="557"/>
      <c r="Q93" s="614"/>
      <c r="R93" s="614"/>
      <c r="S93" s="614"/>
      <c r="T93" s="614"/>
      <c r="U93" s="699"/>
      <c r="V93" s="2"/>
      <c r="W93" s="483"/>
      <c r="X93" s="2"/>
      <c r="Y93" s="2"/>
      <c r="Z93" s="2"/>
      <c r="AA93" s="2"/>
      <c r="AB93" s="2"/>
      <c r="AC93" s="2"/>
      <c r="AG93" s="2"/>
    </row>
    <row r="94" spans="1:33">
      <c r="A94" s="243" t="s">
        <v>624</v>
      </c>
      <c r="B94" s="552">
        <f t="shared" ref="B94:G94" si="39">AVERAGE(B43:B52)</f>
        <v>6.1503258385990821E-2</v>
      </c>
      <c r="C94" s="552">
        <f t="shared" si="39"/>
        <v>3.2083224311751431E-2</v>
      </c>
      <c r="D94" s="552">
        <f t="shared" si="39"/>
        <v>0.10468879114282215</v>
      </c>
      <c r="E94" s="552">
        <f t="shared" si="39"/>
        <v>5.5874553547271333E-2</v>
      </c>
      <c r="F94" s="552">
        <f t="shared" si="39"/>
        <v>0.11453187752208574</v>
      </c>
      <c r="G94" s="657">
        <f t="shared" si="39"/>
        <v>9.1855166218348466E-2</v>
      </c>
      <c r="H94" s="581">
        <f t="shared" ref="H94:O94" si="40">PRODUCT(AB44:AB53)^(1/10)-1</f>
        <v>1.2999529527724984E-2</v>
      </c>
      <c r="I94" s="581">
        <f t="shared" si="40"/>
        <v>2.2651855540636978E-2</v>
      </c>
      <c r="J94" s="581">
        <f t="shared" si="40"/>
        <v>5.5334566444152689E-2</v>
      </c>
      <c r="K94" s="581">
        <f t="shared" si="40"/>
        <v>7.3198923322859155E-2</v>
      </c>
      <c r="L94" s="667">
        <f t="shared" si="40"/>
        <v>2.4756339653428938E-3</v>
      </c>
      <c r="M94" s="581">
        <f t="shared" si="40"/>
        <v>-2.0918685789157232E-2</v>
      </c>
      <c r="N94" s="581">
        <f t="shared" si="40"/>
        <v>-3.0957107061110656E-2</v>
      </c>
      <c r="O94" s="581">
        <f t="shared" si="40"/>
        <v>-3.8057837503717384E-2</v>
      </c>
      <c r="P94" s="593">
        <f>B94+H94</f>
        <v>7.4502787913715812E-2</v>
      </c>
      <c r="Q94" s="552">
        <f>C94+I94</f>
        <v>5.4735079852388409E-2</v>
      </c>
      <c r="R94" s="552">
        <f>J94+D94</f>
        <v>0.16002335758697483</v>
      </c>
      <c r="S94" s="552">
        <f>E94+M94</f>
        <v>3.4955867758114101E-2</v>
      </c>
      <c r="T94" s="552">
        <f>F94+N94</f>
        <v>8.3574770460975084E-2</v>
      </c>
      <c r="U94" s="604">
        <f>G94+O94</f>
        <v>5.3797328714631082E-2</v>
      </c>
      <c r="V94" s="2"/>
      <c r="W94" s="483"/>
      <c r="X94" s="2"/>
      <c r="Y94" s="2"/>
      <c r="Z94" s="2"/>
      <c r="AA94" s="2"/>
      <c r="AB94" s="2"/>
      <c r="AC94" s="2"/>
      <c r="AG94" s="2"/>
    </row>
    <row r="95" spans="1:33">
      <c r="A95" s="243"/>
      <c r="B95" s="552"/>
      <c r="C95" s="552"/>
      <c r="D95" s="552"/>
      <c r="E95" s="552"/>
      <c r="F95" s="552"/>
      <c r="G95" s="657"/>
      <c r="H95" s="552"/>
      <c r="I95" s="552"/>
      <c r="J95" s="552"/>
      <c r="K95" s="552"/>
      <c r="L95" s="564"/>
      <c r="M95" s="552"/>
      <c r="N95" s="552"/>
      <c r="O95" s="552"/>
      <c r="P95" s="557"/>
      <c r="Q95" s="614"/>
      <c r="R95" s="614"/>
      <c r="S95" s="614"/>
      <c r="T95" s="614"/>
      <c r="U95" s="699"/>
      <c r="V95" s="2"/>
      <c r="W95" s="483"/>
      <c r="X95" s="2"/>
      <c r="Y95" s="2"/>
      <c r="Z95" s="2"/>
      <c r="AA95" s="2"/>
      <c r="AB95" s="2"/>
      <c r="AC95" s="2"/>
      <c r="AG95" s="2"/>
    </row>
    <row r="96" spans="1:33">
      <c r="A96" s="243"/>
      <c r="B96" s="552"/>
      <c r="C96" s="552"/>
      <c r="D96" s="552"/>
      <c r="E96" s="552"/>
      <c r="F96" s="552"/>
      <c r="G96" s="657"/>
      <c r="H96" s="552"/>
      <c r="I96" s="552"/>
      <c r="J96" s="552"/>
      <c r="K96" s="552"/>
      <c r="L96" s="564"/>
      <c r="M96" s="552"/>
      <c r="N96" s="552"/>
      <c r="O96" s="552"/>
      <c r="P96" s="557"/>
      <c r="Q96" s="614"/>
      <c r="R96" s="614"/>
      <c r="S96" s="614"/>
      <c r="T96" s="614"/>
      <c r="U96" s="699"/>
      <c r="V96" s="2"/>
      <c r="W96" s="483"/>
      <c r="X96" s="2"/>
      <c r="Y96" s="2"/>
      <c r="Z96" s="2"/>
      <c r="AA96" s="2"/>
      <c r="AB96" s="2"/>
      <c r="AC96" s="2"/>
      <c r="AG96" s="2"/>
    </row>
    <row r="97" spans="1:33">
      <c r="A97" s="243" t="s">
        <v>625</v>
      </c>
      <c r="B97" s="552">
        <f t="shared" ref="B97:G97" si="41">AVERAGE(B53:B62)</f>
        <v>6.0457476177761225E-2</v>
      </c>
      <c r="C97" s="552">
        <f t="shared" si="41"/>
        <v>3.8737703575945005E-2</v>
      </c>
      <c r="D97" s="552">
        <f t="shared" si="41"/>
        <v>6.5096178514807965E-2</v>
      </c>
      <c r="E97" s="552">
        <f t="shared" si="41"/>
        <v>9.3699997232388671E-2</v>
      </c>
      <c r="F97" s="552">
        <f t="shared" si="41"/>
        <v>8.6563624575100334E-2</v>
      </c>
      <c r="G97" s="657">
        <f t="shared" si="41"/>
        <v>7.4391303624378152E-2</v>
      </c>
      <c r="H97" s="581">
        <f t="shared" ref="H97:O97" si="42">PRODUCT(AB54:AB63)^(1/10)-1</f>
        <v>4.0896590384864817E-2</v>
      </c>
      <c r="I97" s="581">
        <f t="shared" si="42"/>
        <v>1.3620455974540535E-2</v>
      </c>
      <c r="J97" s="581">
        <f t="shared" si="42"/>
        <v>0.1155164865292555</v>
      </c>
      <c r="K97" s="581">
        <f t="shared" si="42"/>
        <v>0.14104802451591159</v>
      </c>
      <c r="L97" s="667">
        <f t="shared" si="42"/>
        <v>3.2170646425738969E-2</v>
      </c>
      <c r="M97" s="581">
        <f t="shared" si="42"/>
        <v>3.0110162621082015E-3</v>
      </c>
      <c r="N97" s="581">
        <f t="shared" si="42"/>
        <v>-8.7782844627577461E-3</v>
      </c>
      <c r="O97" s="581">
        <f t="shared" si="42"/>
        <v>-1.6981979162639327E-2</v>
      </c>
      <c r="P97" s="593">
        <f>B97+H97</f>
        <v>0.10135406656262605</v>
      </c>
      <c r="Q97" s="552">
        <f>C97+I97</f>
        <v>5.235815955048554E-2</v>
      </c>
      <c r="R97" s="552">
        <f>J97+D97</f>
        <v>0.18061266504406348</v>
      </c>
      <c r="S97" s="552">
        <f>E97+M97</f>
        <v>9.6711013494496872E-2</v>
      </c>
      <c r="T97" s="552">
        <f>F97+N97</f>
        <v>7.7785340112342588E-2</v>
      </c>
      <c r="U97" s="604">
        <f>G97+O97</f>
        <v>5.7409324461738825E-2</v>
      </c>
      <c r="V97" s="2"/>
      <c r="W97" s="483"/>
      <c r="X97" s="2"/>
      <c r="Y97" s="2"/>
      <c r="Z97" s="2"/>
      <c r="AA97" s="2"/>
      <c r="AB97" s="2"/>
      <c r="AC97" s="2"/>
      <c r="AG97" s="2"/>
    </row>
    <row r="98" spans="1:33">
      <c r="A98" s="243"/>
      <c r="B98" s="552"/>
      <c r="C98" s="552"/>
      <c r="D98" s="552"/>
      <c r="E98" s="552"/>
      <c r="F98" s="552"/>
      <c r="G98" s="657"/>
      <c r="H98" s="552"/>
      <c r="I98" s="552"/>
      <c r="J98" s="552"/>
      <c r="K98" s="552"/>
      <c r="L98" s="564"/>
      <c r="M98" s="552"/>
      <c r="N98" s="552"/>
      <c r="O98" s="552"/>
      <c r="P98" s="557"/>
      <c r="Q98" s="614"/>
      <c r="R98" s="614"/>
      <c r="S98" s="614"/>
      <c r="T98" s="614"/>
      <c r="U98" s="699"/>
      <c r="V98" s="2"/>
      <c r="W98" s="483"/>
      <c r="X98" s="2"/>
      <c r="Y98" s="2"/>
      <c r="Z98" s="2"/>
      <c r="AA98" s="2"/>
      <c r="AB98" s="2"/>
      <c r="AC98" s="2"/>
      <c r="AG98" s="2"/>
    </row>
    <row r="99" spans="1:33">
      <c r="A99" s="243"/>
      <c r="B99" s="552"/>
      <c r="C99" s="552"/>
      <c r="D99" s="552"/>
      <c r="E99" s="552"/>
      <c r="F99" s="552"/>
      <c r="G99" s="657"/>
      <c r="H99" s="552"/>
      <c r="I99" s="552"/>
      <c r="J99" s="552"/>
      <c r="K99" s="552"/>
      <c r="L99" s="564"/>
      <c r="M99" s="552"/>
      <c r="N99" s="552"/>
      <c r="O99" s="552"/>
      <c r="P99" s="557"/>
      <c r="Q99" s="614"/>
      <c r="R99" s="614"/>
      <c r="S99" s="614"/>
      <c r="T99" s="614"/>
      <c r="U99" s="699"/>
      <c r="V99" s="2"/>
      <c r="W99" s="483"/>
      <c r="X99" s="2"/>
      <c r="Y99" s="2"/>
      <c r="Z99" s="2"/>
      <c r="AA99" s="2"/>
      <c r="AB99" s="2"/>
      <c r="AC99" s="2"/>
      <c r="AG99" s="2"/>
    </row>
    <row r="100" spans="1:33" ht="13" thickBot="1">
      <c r="A100" s="594" t="s">
        <v>626</v>
      </c>
      <c r="B100" s="512">
        <f t="shared" ref="B100:G100" si="43">AVERAGE(B63:B72)</f>
        <v>5.0382029292803499E-2</v>
      </c>
      <c r="C100" s="512">
        <f t="shared" si="43"/>
        <v>3.1350853027065487E-2</v>
      </c>
      <c r="D100" s="512">
        <f t="shared" si="43"/>
        <v>5.1839789593070271E-2</v>
      </c>
      <c r="E100" s="512">
        <f t="shared" si="43"/>
        <v>9.78778471017204E-2</v>
      </c>
      <c r="F100" s="512">
        <f t="shared" si="43"/>
        <v>6.9308842396623507E-2</v>
      </c>
      <c r="G100" s="658">
        <f t="shared" si="43"/>
        <v>5.656314581435018E-2</v>
      </c>
      <c r="H100" s="655">
        <f t="shared" ref="H100:O100" si="44">PRODUCT(AB64:AB73)^(1/10)-1</f>
        <v>-3.0659930027848725E-3</v>
      </c>
      <c r="I100" s="655">
        <f t="shared" si="44"/>
        <v>1.4424164292492492E-3</v>
      </c>
      <c r="J100" s="655">
        <f t="shared" si="44"/>
        <v>-1.3690821866038649E-2</v>
      </c>
      <c r="K100" s="655">
        <f t="shared" si="44"/>
        <v>-9.6578416316045468E-3</v>
      </c>
      <c r="L100" s="668">
        <f t="shared" si="44"/>
        <v>-2.5229461451242718E-2</v>
      </c>
      <c r="M100" s="655">
        <f t="shared" si="44"/>
        <v>5.2067799234039036E-3</v>
      </c>
      <c r="N100" s="655">
        <f t="shared" si="44"/>
        <v>-1.3395147133108964E-2</v>
      </c>
      <c r="O100" s="655">
        <f t="shared" si="44"/>
        <v>-2.3963776595935737E-2</v>
      </c>
      <c r="P100" s="694">
        <f>B100+H100</f>
        <v>4.7316036290018626E-2</v>
      </c>
      <c r="Q100" s="512">
        <f>C100+I100</f>
        <v>3.2793269456314736E-2</v>
      </c>
      <c r="R100" s="512">
        <f>J100+D100</f>
        <v>3.8148967727031621E-2</v>
      </c>
      <c r="S100" s="512">
        <f>E100+M100</f>
        <v>0.1030846270251243</v>
      </c>
      <c r="T100" s="512">
        <f>F100+N100</f>
        <v>5.5913695263514543E-2</v>
      </c>
      <c r="U100" s="695">
        <f>G100+O100</f>
        <v>3.2599369218414442E-2</v>
      </c>
      <c r="V100" s="2"/>
      <c r="W100" s="483"/>
      <c r="X100" s="2"/>
      <c r="Y100" s="2"/>
      <c r="Z100" s="2"/>
      <c r="AA100" s="2"/>
      <c r="AB100" s="2"/>
      <c r="AC100" s="2"/>
      <c r="AG100" s="2"/>
    </row>
    <row r="101" spans="1:33" ht="13" thickTop="1">
      <c r="B101" s="2"/>
      <c r="C101" s="2"/>
      <c r="D101" s="2"/>
      <c r="E101" s="2"/>
      <c r="F101" s="2"/>
      <c r="G101" s="2"/>
      <c r="H101" s="2"/>
      <c r="I101" s="2"/>
      <c r="J101" s="2"/>
      <c r="K101" s="2"/>
      <c r="L101" s="196"/>
      <c r="M101" s="2"/>
      <c r="N101" s="2"/>
      <c r="O101" s="2"/>
      <c r="P101" s="2"/>
      <c r="Q101" s="2"/>
      <c r="R101" s="2"/>
      <c r="S101" s="2"/>
      <c r="T101" s="42"/>
      <c r="U101" s="2"/>
      <c r="V101" s="2"/>
      <c r="W101" s="483"/>
      <c r="X101" s="2"/>
      <c r="Y101" s="2"/>
      <c r="Z101" s="2"/>
      <c r="AA101" s="2"/>
      <c r="AB101" s="2"/>
      <c r="AC101" s="2"/>
      <c r="AG101" s="2"/>
    </row>
    <row r="102" spans="1:33">
      <c r="B102" s="2"/>
      <c r="C102" s="2"/>
      <c r="D102" s="2"/>
      <c r="E102" s="2"/>
      <c r="F102" s="2"/>
      <c r="G102" s="2"/>
      <c r="H102" s="2"/>
      <c r="I102" s="2"/>
      <c r="J102" s="2"/>
      <c r="K102" s="2"/>
      <c r="L102" s="196"/>
      <c r="M102" s="2"/>
      <c r="N102" s="2"/>
      <c r="O102" s="2"/>
      <c r="P102" s="2"/>
      <c r="Q102" s="2"/>
      <c r="R102" s="2"/>
      <c r="S102" s="2"/>
      <c r="T102" s="42"/>
      <c r="U102" s="2"/>
      <c r="V102" s="2"/>
      <c r="W102" s="2"/>
      <c r="X102" s="2"/>
      <c r="Y102" s="2"/>
      <c r="Z102" s="2"/>
      <c r="AA102" s="2"/>
      <c r="AB102" s="2"/>
      <c r="AC102" s="2"/>
      <c r="AG102" s="2"/>
    </row>
    <row r="103" spans="1:33">
      <c r="B103" s="2"/>
      <c r="C103" s="2"/>
      <c r="D103" s="2"/>
      <c r="E103" s="2"/>
      <c r="F103" s="2"/>
      <c r="G103" s="2"/>
      <c r="H103" s="2"/>
      <c r="I103" s="2"/>
      <c r="J103" s="2"/>
      <c r="K103" s="2"/>
      <c r="L103" s="196"/>
      <c r="M103" s="2"/>
      <c r="N103" s="2"/>
      <c r="O103" s="2"/>
      <c r="P103" s="2"/>
      <c r="Q103" s="2"/>
      <c r="R103" s="2"/>
      <c r="S103" s="2"/>
      <c r="T103" s="42"/>
      <c r="U103" s="2"/>
      <c r="V103" s="2"/>
      <c r="W103" s="2"/>
      <c r="X103" s="2"/>
      <c r="Y103" s="2"/>
      <c r="Z103" s="2"/>
      <c r="AA103" s="2"/>
      <c r="AB103" s="2"/>
      <c r="AC103" s="2"/>
      <c r="AG103" s="2"/>
    </row>
    <row r="104" spans="1:33">
      <c r="B104" s="2"/>
      <c r="C104" s="2"/>
      <c r="D104" s="2"/>
      <c r="E104" s="2"/>
      <c r="F104" s="2"/>
      <c r="G104" s="2"/>
      <c r="H104" s="2"/>
      <c r="I104" s="2"/>
      <c r="J104" s="2"/>
      <c r="K104" s="2"/>
      <c r="L104" s="196"/>
      <c r="M104" s="2"/>
      <c r="N104" s="2"/>
      <c r="O104" s="2"/>
      <c r="P104" s="2"/>
      <c r="Q104" s="2"/>
      <c r="R104" s="2"/>
      <c r="S104" s="2"/>
      <c r="T104" s="42"/>
      <c r="U104" s="2"/>
      <c r="V104" s="2"/>
      <c r="W104" s="2"/>
      <c r="X104" s="2"/>
      <c r="Y104" s="2"/>
      <c r="Z104" s="2"/>
      <c r="AA104" s="2"/>
      <c r="AB104" s="2"/>
      <c r="AC104" s="2"/>
      <c r="AG104" s="2"/>
    </row>
    <row r="105" spans="1:33">
      <c r="B105" s="2"/>
      <c r="C105" s="2"/>
      <c r="D105" s="2"/>
      <c r="E105" s="2"/>
      <c r="F105" s="2"/>
      <c r="G105" s="2"/>
      <c r="H105" s="2"/>
      <c r="I105" s="2"/>
      <c r="J105" s="2"/>
      <c r="K105" s="2"/>
      <c r="L105" s="196"/>
      <c r="M105" s="2"/>
      <c r="N105" s="2"/>
      <c r="O105" s="2"/>
      <c r="P105" s="2"/>
      <c r="Q105" s="2"/>
      <c r="R105" s="2"/>
      <c r="S105" s="2"/>
      <c r="T105" s="42"/>
      <c r="U105" s="2"/>
      <c r="V105" s="2"/>
      <c r="W105" s="2"/>
      <c r="X105" s="2"/>
      <c r="Y105" s="2"/>
      <c r="Z105" s="2"/>
      <c r="AA105" s="2"/>
      <c r="AB105" s="2"/>
      <c r="AC105" s="2"/>
      <c r="AG105" s="2"/>
    </row>
    <row r="106" spans="1:33">
      <c r="B106" s="2"/>
      <c r="C106" s="2"/>
      <c r="D106" s="2"/>
      <c r="E106" s="2"/>
      <c r="F106" s="2"/>
      <c r="G106" s="2"/>
      <c r="H106" s="2"/>
      <c r="I106" s="2"/>
      <c r="J106" s="2"/>
      <c r="K106" s="2"/>
      <c r="L106" s="196"/>
      <c r="M106" s="2"/>
      <c r="N106" s="2"/>
      <c r="O106" s="2"/>
      <c r="P106" s="2"/>
      <c r="Q106" s="2"/>
      <c r="R106" s="2"/>
      <c r="S106" s="2"/>
      <c r="T106" s="42"/>
      <c r="U106" s="2"/>
      <c r="V106" s="2"/>
      <c r="W106" s="2"/>
      <c r="X106" s="2"/>
      <c r="Y106" s="2"/>
      <c r="Z106" s="2"/>
      <c r="AA106" s="2"/>
      <c r="AB106" s="2"/>
      <c r="AC106" s="2"/>
      <c r="AG106" s="2"/>
    </row>
    <row r="107" spans="1:33">
      <c r="B107" s="2"/>
      <c r="C107" s="2"/>
      <c r="D107" s="2"/>
      <c r="E107" s="2"/>
      <c r="F107" s="2"/>
      <c r="G107" s="2"/>
      <c r="H107" s="2"/>
      <c r="I107" s="2"/>
      <c r="J107" s="2"/>
      <c r="K107" s="2"/>
      <c r="L107" s="196"/>
      <c r="M107" s="2"/>
      <c r="N107" s="2"/>
      <c r="O107" s="2"/>
      <c r="P107" s="2"/>
      <c r="Q107" s="2"/>
      <c r="R107" s="2"/>
      <c r="S107" s="2"/>
      <c r="T107" s="42"/>
      <c r="U107" s="2"/>
      <c r="V107" s="2"/>
      <c r="W107" s="2"/>
      <c r="X107" s="2"/>
      <c r="Y107" s="2"/>
      <c r="Z107" s="2"/>
      <c r="AA107" s="2"/>
      <c r="AB107" s="2"/>
      <c r="AC107" s="2"/>
      <c r="AG107" s="2"/>
    </row>
    <row r="108" spans="1:33">
      <c r="B108" s="2"/>
      <c r="C108" s="1"/>
      <c r="D108" s="2"/>
      <c r="E108" s="2"/>
      <c r="F108" s="2"/>
      <c r="G108" s="2"/>
      <c r="H108" s="2"/>
      <c r="I108" s="2"/>
      <c r="J108" s="2"/>
      <c r="K108" s="2"/>
      <c r="L108" s="196"/>
      <c r="M108" s="2"/>
      <c r="N108" s="2"/>
      <c r="O108" s="2"/>
      <c r="P108" s="2"/>
      <c r="Q108" s="2"/>
      <c r="R108" s="2"/>
      <c r="S108" s="2"/>
      <c r="T108" s="42"/>
      <c r="U108" s="2"/>
      <c r="V108" s="2"/>
      <c r="W108" s="2"/>
      <c r="X108" s="2"/>
      <c r="Y108" s="2"/>
      <c r="Z108" s="2"/>
      <c r="AA108" s="2"/>
      <c r="AB108" s="2"/>
      <c r="AC108" s="2"/>
      <c r="AG108" s="2"/>
    </row>
    <row r="109" spans="1:33">
      <c r="B109" s="2"/>
      <c r="C109" s="2"/>
      <c r="D109" s="2"/>
      <c r="E109" s="2"/>
      <c r="F109" s="2"/>
      <c r="G109" s="2"/>
      <c r="H109" s="2"/>
      <c r="I109" s="2"/>
      <c r="J109" s="2"/>
      <c r="K109" s="2"/>
      <c r="L109" s="196"/>
      <c r="M109" s="2"/>
      <c r="N109" s="2"/>
      <c r="O109" s="2"/>
      <c r="P109" s="2"/>
      <c r="Q109" s="2"/>
      <c r="R109" s="2"/>
      <c r="S109" s="2"/>
      <c r="T109" s="42"/>
      <c r="U109" s="2"/>
      <c r="V109" s="2"/>
      <c r="W109" s="2"/>
      <c r="X109" s="2"/>
      <c r="Y109" s="2"/>
      <c r="Z109" s="2"/>
      <c r="AA109" s="2"/>
      <c r="AB109" s="2"/>
      <c r="AC109" s="2"/>
      <c r="AG109" s="2"/>
    </row>
    <row r="110" spans="1:33">
      <c r="B110" s="2"/>
      <c r="C110" s="2"/>
      <c r="D110" s="2"/>
      <c r="E110" s="2"/>
      <c r="F110" s="2"/>
      <c r="G110" s="2"/>
      <c r="H110" s="2"/>
      <c r="I110" s="2"/>
      <c r="J110" s="2"/>
      <c r="K110" s="2"/>
      <c r="L110" s="196"/>
      <c r="M110" s="2"/>
      <c r="N110" s="2"/>
      <c r="O110" s="2"/>
      <c r="P110" s="2"/>
      <c r="Q110" s="2"/>
      <c r="R110" s="2"/>
      <c r="S110" s="2"/>
      <c r="T110" s="42"/>
      <c r="U110" s="2"/>
      <c r="V110" s="2"/>
      <c r="W110" s="2"/>
      <c r="X110" s="2"/>
      <c r="Y110" s="2"/>
      <c r="Z110" s="2"/>
      <c r="AA110" s="2"/>
      <c r="AB110" s="2"/>
      <c r="AC110" s="2"/>
      <c r="AG110" s="2"/>
    </row>
    <row r="111" spans="1:33">
      <c r="B111" s="2"/>
      <c r="C111" s="2"/>
      <c r="D111" s="2"/>
      <c r="E111" s="2"/>
      <c r="F111" s="2"/>
      <c r="G111" s="2"/>
      <c r="H111" s="2"/>
      <c r="I111" s="2"/>
      <c r="J111" s="2"/>
      <c r="K111" s="2"/>
      <c r="L111" s="196"/>
      <c r="M111" s="2"/>
      <c r="N111" s="2"/>
      <c r="O111" s="2"/>
      <c r="P111" s="2"/>
      <c r="Q111" s="2"/>
      <c r="R111" s="2"/>
      <c r="S111" s="2"/>
      <c r="T111" s="42"/>
      <c r="U111" s="2"/>
      <c r="V111" s="2"/>
      <c r="W111" s="2"/>
      <c r="X111" s="2"/>
      <c r="Y111" s="2"/>
      <c r="Z111" s="2"/>
      <c r="AA111" s="2"/>
      <c r="AB111" s="2"/>
      <c r="AC111" s="2"/>
      <c r="AG111" s="2"/>
    </row>
    <row r="112" spans="1:33">
      <c r="B112" s="2"/>
      <c r="C112" s="2"/>
      <c r="D112" s="2"/>
      <c r="E112" s="2"/>
      <c r="F112" s="2"/>
      <c r="G112" s="2"/>
      <c r="H112" s="2"/>
      <c r="I112" s="2"/>
      <c r="J112" s="2"/>
      <c r="K112" s="2"/>
      <c r="L112" s="196"/>
      <c r="M112" s="2"/>
      <c r="N112" s="2"/>
      <c r="O112" s="2"/>
      <c r="P112" s="2"/>
      <c r="Q112" s="2"/>
      <c r="R112" s="2"/>
      <c r="S112" s="2"/>
      <c r="T112" s="42"/>
      <c r="U112" s="2"/>
      <c r="V112" s="2"/>
      <c r="W112" s="2"/>
      <c r="X112" s="2"/>
      <c r="Y112" s="2"/>
      <c r="Z112" s="2"/>
      <c r="AA112" s="2"/>
      <c r="AB112" s="2"/>
      <c r="AC112" s="2"/>
      <c r="AG112" s="2"/>
    </row>
    <row r="113" spans="2:33">
      <c r="B113" s="2"/>
      <c r="C113" s="2"/>
      <c r="D113" s="2"/>
      <c r="E113" s="2"/>
      <c r="F113" s="2"/>
      <c r="G113" s="2"/>
      <c r="H113" s="2"/>
      <c r="I113" s="2"/>
      <c r="J113" s="2"/>
      <c r="K113" s="2"/>
      <c r="L113" s="196"/>
      <c r="M113" s="2"/>
      <c r="N113" s="2"/>
      <c r="O113" s="2"/>
      <c r="P113" s="2"/>
      <c r="Q113" s="2"/>
      <c r="R113" s="2"/>
      <c r="S113" s="2"/>
      <c r="T113" s="42"/>
      <c r="U113" s="2"/>
      <c r="V113" s="2"/>
      <c r="W113" s="2"/>
      <c r="X113" s="2"/>
      <c r="Y113" s="2"/>
      <c r="Z113" s="2"/>
      <c r="AA113" s="2"/>
      <c r="AB113" s="2"/>
      <c r="AC113" s="2"/>
      <c r="AG113" s="2"/>
    </row>
    <row r="114" spans="2:33">
      <c r="B114" s="2"/>
      <c r="C114" s="2"/>
      <c r="D114" s="2"/>
      <c r="E114" s="2"/>
      <c r="F114" s="2"/>
      <c r="G114" s="2"/>
      <c r="H114" s="2"/>
      <c r="I114" s="2"/>
      <c r="J114" s="2"/>
      <c r="K114" s="2"/>
      <c r="L114" s="196"/>
      <c r="M114" s="2"/>
      <c r="N114" s="2"/>
      <c r="O114" s="2"/>
      <c r="P114" s="2"/>
      <c r="Q114" s="2"/>
      <c r="R114" s="2"/>
      <c r="S114" s="2"/>
      <c r="T114" s="42"/>
      <c r="U114" s="2"/>
      <c r="V114" s="2"/>
      <c r="W114" s="2"/>
      <c r="X114" s="2"/>
      <c r="Y114" s="2"/>
      <c r="Z114" s="2"/>
      <c r="AA114" s="2"/>
      <c r="AB114" s="2"/>
      <c r="AC114" s="2"/>
      <c r="AG114" s="2"/>
    </row>
    <row r="115" spans="2:33">
      <c r="B115" s="2"/>
      <c r="C115" s="2"/>
      <c r="D115" s="2"/>
      <c r="E115" s="2"/>
      <c r="F115" s="2"/>
      <c r="G115" s="2"/>
      <c r="H115" s="2"/>
      <c r="I115" s="2"/>
      <c r="J115" s="2"/>
      <c r="K115" s="2"/>
      <c r="L115" s="196"/>
      <c r="M115" s="2"/>
      <c r="N115" s="2"/>
      <c r="O115" s="2"/>
      <c r="P115" s="2"/>
      <c r="Q115" s="2"/>
      <c r="R115" s="2"/>
      <c r="S115" s="2"/>
      <c r="T115" s="42"/>
      <c r="U115" s="2"/>
      <c r="V115" s="2"/>
      <c r="W115" s="2"/>
      <c r="X115" s="2"/>
      <c r="Y115" s="2"/>
      <c r="Z115" s="2"/>
      <c r="AA115" s="2"/>
      <c r="AB115" s="2"/>
      <c r="AC115" s="2"/>
      <c r="AG115" s="2"/>
    </row>
    <row r="116" spans="2:33">
      <c r="B116" s="2"/>
      <c r="C116" s="2"/>
      <c r="D116" s="2"/>
      <c r="E116" s="2"/>
      <c r="F116" s="2"/>
      <c r="G116" s="2"/>
      <c r="H116" s="2"/>
      <c r="I116" s="2"/>
      <c r="J116" s="2"/>
      <c r="K116" s="2"/>
      <c r="L116" s="196"/>
      <c r="M116" s="2"/>
      <c r="N116" s="2"/>
      <c r="O116" s="2"/>
      <c r="P116" s="2"/>
      <c r="Q116" s="2"/>
      <c r="R116" s="2"/>
      <c r="S116" s="2"/>
      <c r="T116" s="42"/>
      <c r="U116" s="2"/>
      <c r="V116" s="2"/>
      <c r="W116" s="2"/>
      <c r="X116" s="2"/>
      <c r="Y116" s="2"/>
      <c r="Z116" s="2"/>
      <c r="AA116" s="2"/>
      <c r="AB116" s="2"/>
      <c r="AC116" s="2"/>
      <c r="AG116" s="2"/>
    </row>
    <row r="117" spans="2:33">
      <c r="B117" s="2"/>
      <c r="C117" s="2"/>
      <c r="D117" s="2"/>
      <c r="E117" s="2"/>
      <c r="F117" s="2"/>
      <c r="G117" s="2"/>
      <c r="H117" s="2"/>
      <c r="I117" s="2"/>
      <c r="J117" s="2"/>
      <c r="K117" s="2"/>
      <c r="L117" s="196"/>
      <c r="M117" s="2"/>
      <c r="N117" s="2"/>
      <c r="O117" s="2"/>
      <c r="P117" s="2"/>
      <c r="Q117" s="2"/>
      <c r="R117" s="2"/>
      <c r="S117" s="2"/>
      <c r="T117" s="42"/>
      <c r="U117" s="2"/>
      <c r="V117" s="2"/>
      <c r="W117" s="2"/>
      <c r="X117" s="2"/>
      <c r="Y117" s="2"/>
      <c r="Z117" s="2"/>
      <c r="AA117" s="2"/>
      <c r="AB117" s="2"/>
      <c r="AC117" s="2"/>
      <c r="AG117" s="2"/>
    </row>
    <row r="118" spans="2:33">
      <c r="B118" s="2"/>
      <c r="C118" s="2"/>
      <c r="D118" s="2"/>
      <c r="E118" s="2"/>
      <c r="F118" s="2"/>
      <c r="G118" s="2"/>
      <c r="H118" s="2"/>
      <c r="I118" s="2"/>
      <c r="J118" s="2"/>
      <c r="K118" s="2"/>
      <c r="L118" s="196"/>
      <c r="M118" s="2"/>
      <c r="N118" s="2"/>
      <c r="O118" s="2"/>
      <c r="P118" s="2"/>
      <c r="Q118" s="2"/>
      <c r="R118" s="2"/>
      <c r="S118" s="2"/>
      <c r="T118" s="42"/>
      <c r="U118" s="2"/>
      <c r="V118" s="2"/>
      <c r="W118" s="2"/>
      <c r="X118" s="2"/>
      <c r="Y118" s="2"/>
      <c r="Z118" s="2"/>
      <c r="AA118" s="2"/>
      <c r="AB118" s="2"/>
      <c r="AC118" s="2"/>
      <c r="AG118" s="2"/>
    </row>
    <row r="119" spans="2:33">
      <c r="B119" s="2"/>
      <c r="C119" s="2"/>
      <c r="D119" s="2"/>
      <c r="E119" s="2"/>
      <c r="F119" s="2"/>
      <c r="G119" s="2"/>
      <c r="H119" s="2"/>
      <c r="I119" s="2"/>
      <c r="J119" s="2"/>
      <c r="K119" s="2"/>
      <c r="L119" s="196"/>
      <c r="M119" s="2"/>
      <c r="N119" s="2"/>
      <c r="O119" s="2"/>
      <c r="P119" s="2"/>
      <c r="Q119" s="2"/>
      <c r="R119" s="2"/>
      <c r="S119" s="2"/>
      <c r="T119" s="42"/>
      <c r="U119" s="2"/>
      <c r="V119" s="2"/>
      <c r="W119" s="2"/>
      <c r="X119" s="2"/>
      <c r="Y119" s="2"/>
      <c r="Z119" s="2"/>
      <c r="AA119" s="2"/>
      <c r="AB119" s="2"/>
      <c r="AC119" s="2"/>
      <c r="AG119" s="2"/>
    </row>
    <row r="120" spans="2:33">
      <c r="B120" s="2"/>
      <c r="C120" s="2"/>
      <c r="D120" s="2"/>
      <c r="E120" s="2"/>
      <c r="F120" s="2"/>
      <c r="G120" s="2"/>
      <c r="H120" s="2"/>
      <c r="I120" s="2"/>
      <c r="J120" s="2"/>
      <c r="K120" s="2"/>
      <c r="L120" s="196"/>
      <c r="M120" s="2"/>
      <c r="N120" s="2"/>
      <c r="O120" s="2"/>
      <c r="P120" s="2"/>
      <c r="Q120" s="2"/>
      <c r="R120" s="2"/>
      <c r="S120" s="2"/>
      <c r="T120" s="42"/>
      <c r="U120" s="2"/>
      <c r="V120" s="2"/>
      <c r="W120" s="2"/>
      <c r="X120" s="2"/>
      <c r="Y120" s="2"/>
      <c r="Z120" s="2"/>
      <c r="AA120" s="2"/>
      <c r="AB120" s="2"/>
      <c r="AC120" s="2"/>
      <c r="AG120" s="2"/>
    </row>
    <row r="121" spans="2:33">
      <c r="B121" s="2"/>
      <c r="C121" s="2"/>
      <c r="D121" s="2"/>
      <c r="E121" s="2"/>
      <c r="F121" s="2"/>
      <c r="G121" s="2"/>
      <c r="H121" s="2"/>
      <c r="I121" s="2"/>
      <c r="J121" s="2"/>
      <c r="K121" s="2"/>
      <c r="L121" s="196"/>
      <c r="M121" s="2"/>
      <c r="N121" s="2"/>
      <c r="O121" s="2"/>
      <c r="P121" s="2"/>
      <c r="Q121" s="2"/>
      <c r="R121" s="2"/>
      <c r="S121" s="2"/>
      <c r="T121" s="42"/>
      <c r="U121" s="2"/>
      <c r="V121" s="2"/>
      <c r="W121" s="2"/>
      <c r="X121" s="2"/>
      <c r="Y121" s="2"/>
      <c r="Z121" s="2"/>
      <c r="AA121" s="2"/>
      <c r="AB121" s="2"/>
      <c r="AC121" s="2"/>
      <c r="AG121" s="2"/>
    </row>
    <row r="122" spans="2:33">
      <c r="B122" s="2"/>
      <c r="C122" s="2"/>
      <c r="D122" s="2"/>
      <c r="E122" s="2"/>
      <c r="F122" s="2"/>
      <c r="G122" s="2"/>
      <c r="H122" s="2"/>
      <c r="I122" s="2"/>
      <c r="J122" s="2"/>
      <c r="K122" s="2"/>
      <c r="L122" s="196"/>
      <c r="M122" s="2"/>
      <c r="N122" s="2"/>
      <c r="O122" s="2"/>
      <c r="P122" s="2"/>
      <c r="Q122" s="2"/>
      <c r="R122" s="2"/>
      <c r="S122" s="2"/>
      <c r="T122" s="42"/>
      <c r="U122" s="2"/>
      <c r="V122" s="2"/>
      <c r="W122" s="2"/>
      <c r="X122" s="2"/>
      <c r="Y122" s="2"/>
      <c r="Z122" s="2"/>
      <c r="AA122" s="2"/>
      <c r="AB122" s="2"/>
      <c r="AC122" s="2"/>
      <c r="AG122" s="2"/>
    </row>
    <row r="123" spans="2:33">
      <c r="B123" s="2"/>
      <c r="C123" s="2"/>
      <c r="D123" s="2"/>
      <c r="E123" s="2"/>
      <c r="F123" s="2"/>
      <c r="G123" s="2"/>
      <c r="H123" s="2"/>
      <c r="I123" s="2"/>
      <c r="J123" s="2"/>
      <c r="K123" s="2"/>
      <c r="L123" s="196"/>
      <c r="M123" s="2"/>
      <c r="N123" s="2"/>
      <c r="O123" s="2"/>
      <c r="P123" s="2"/>
      <c r="Q123" s="2"/>
      <c r="R123" s="2"/>
      <c r="S123" s="2"/>
      <c r="T123" s="42"/>
      <c r="U123" s="2"/>
      <c r="V123" s="2"/>
      <c r="W123" s="2"/>
      <c r="X123" s="2"/>
      <c r="Y123" s="2"/>
      <c r="Z123" s="2"/>
      <c r="AA123" s="2"/>
      <c r="AB123" s="2"/>
      <c r="AC123" s="2"/>
      <c r="AG123" s="2"/>
    </row>
    <row r="124" spans="2:33">
      <c r="B124" s="2"/>
      <c r="C124" s="2"/>
      <c r="D124" s="2"/>
      <c r="E124" s="2"/>
      <c r="F124" s="2"/>
      <c r="G124" s="2"/>
      <c r="H124" s="2"/>
      <c r="I124" s="2"/>
      <c r="J124" s="2"/>
      <c r="K124" s="2"/>
      <c r="L124" s="196"/>
      <c r="M124" s="2"/>
      <c r="N124" s="2"/>
      <c r="O124" s="2"/>
      <c r="P124" s="2"/>
      <c r="Q124" s="2"/>
      <c r="R124" s="2"/>
      <c r="S124" s="2"/>
      <c r="T124" s="42"/>
      <c r="U124" s="2"/>
      <c r="V124" s="2"/>
      <c r="W124" s="2"/>
      <c r="X124" s="2"/>
      <c r="Y124" s="2"/>
      <c r="Z124" s="2"/>
      <c r="AA124" s="2"/>
      <c r="AB124" s="2"/>
      <c r="AC124" s="2"/>
      <c r="AG124" s="2"/>
    </row>
    <row r="125" spans="2:33">
      <c r="B125" s="2"/>
      <c r="C125" s="2"/>
      <c r="D125" s="2"/>
      <c r="E125" s="2"/>
      <c r="F125" s="2"/>
      <c r="G125" s="2"/>
      <c r="H125" s="2"/>
      <c r="I125" s="2"/>
      <c r="J125" s="2"/>
      <c r="K125" s="2"/>
      <c r="L125" s="196"/>
      <c r="M125" s="2"/>
      <c r="N125" s="2"/>
      <c r="O125" s="2"/>
      <c r="P125" s="2"/>
      <c r="Q125" s="2"/>
      <c r="R125" s="2"/>
      <c r="S125" s="2"/>
      <c r="T125" s="42"/>
      <c r="U125" s="2"/>
      <c r="V125" s="2"/>
      <c r="W125" s="2"/>
      <c r="X125" s="2"/>
      <c r="Y125" s="2"/>
      <c r="Z125" s="2"/>
      <c r="AA125" s="2"/>
      <c r="AB125" s="2"/>
      <c r="AC125" s="2"/>
      <c r="AG125" s="2"/>
    </row>
    <row r="126" spans="2:33">
      <c r="B126" s="2"/>
      <c r="C126" s="2"/>
      <c r="D126" s="2"/>
      <c r="E126" s="2"/>
      <c r="F126" s="2"/>
      <c r="G126" s="2"/>
      <c r="H126" s="2"/>
      <c r="I126" s="2"/>
      <c r="J126" s="2"/>
      <c r="K126" s="2"/>
      <c r="L126" s="196"/>
      <c r="M126" s="2"/>
      <c r="N126" s="2"/>
      <c r="O126" s="2"/>
      <c r="P126" s="2"/>
      <c r="Q126" s="2"/>
      <c r="R126" s="2"/>
      <c r="S126" s="2"/>
      <c r="T126" s="42"/>
      <c r="U126" s="2"/>
      <c r="V126" s="2"/>
      <c r="W126" s="2"/>
      <c r="X126" s="2"/>
      <c r="Y126" s="2"/>
      <c r="Z126" s="2"/>
      <c r="AA126" s="2"/>
      <c r="AB126" s="2"/>
      <c r="AC126" s="2"/>
      <c r="AG126" s="2"/>
    </row>
    <row r="127" spans="2:33">
      <c r="B127" s="2"/>
      <c r="C127" s="2"/>
      <c r="D127" s="2"/>
      <c r="E127" s="2"/>
      <c r="F127" s="2"/>
      <c r="G127" s="2"/>
      <c r="H127" s="2"/>
      <c r="I127" s="2"/>
      <c r="J127" s="2"/>
      <c r="K127" s="2"/>
      <c r="L127" s="196"/>
      <c r="M127" s="2"/>
      <c r="N127" s="2"/>
      <c r="O127" s="2"/>
      <c r="P127" s="2"/>
      <c r="Q127" s="2"/>
      <c r="R127" s="2"/>
      <c r="S127" s="2"/>
      <c r="T127" s="42"/>
      <c r="U127" s="2"/>
      <c r="V127" s="2"/>
      <c r="W127" s="2"/>
      <c r="X127" s="2"/>
      <c r="Y127" s="2"/>
      <c r="Z127" s="2"/>
      <c r="AA127" s="2"/>
      <c r="AB127" s="2"/>
      <c r="AC127" s="2"/>
      <c r="AG127" s="2"/>
    </row>
    <row r="128" spans="2:33">
      <c r="B128" s="2"/>
      <c r="C128" s="2"/>
      <c r="D128" s="2"/>
      <c r="E128" s="2"/>
      <c r="F128" s="2"/>
      <c r="G128" s="2"/>
      <c r="H128" s="2"/>
      <c r="I128" s="2"/>
      <c r="J128" s="2"/>
      <c r="K128" s="2"/>
      <c r="L128" s="196"/>
      <c r="M128" s="2"/>
      <c r="N128" s="2"/>
      <c r="O128" s="2"/>
      <c r="P128" s="2"/>
      <c r="Q128" s="2"/>
      <c r="R128" s="2"/>
      <c r="S128" s="2"/>
      <c r="T128" s="42"/>
      <c r="U128" s="2"/>
      <c r="V128" s="2"/>
      <c r="W128" s="2"/>
      <c r="X128" s="2"/>
      <c r="Y128" s="2"/>
      <c r="Z128" s="2"/>
      <c r="AA128" s="2"/>
      <c r="AB128" s="2"/>
      <c r="AC128" s="2"/>
      <c r="AG128" s="2"/>
    </row>
    <row r="129" spans="2:33">
      <c r="B129" s="2"/>
      <c r="C129" s="2"/>
      <c r="D129" s="2"/>
      <c r="E129" s="2"/>
      <c r="F129" s="2"/>
      <c r="G129" s="2"/>
      <c r="H129" s="2"/>
      <c r="I129" s="2"/>
      <c r="J129" s="2"/>
      <c r="K129" s="2"/>
      <c r="L129" s="196"/>
      <c r="M129" s="2"/>
      <c r="N129" s="2"/>
      <c r="O129" s="2"/>
      <c r="P129" s="2"/>
      <c r="Q129" s="2"/>
      <c r="R129" s="2"/>
      <c r="S129" s="2"/>
      <c r="T129" s="42"/>
      <c r="U129" s="2"/>
      <c r="V129" s="2"/>
      <c r="W129" s="2"/>
      <c r="X129" s="2"/>
      <c r="Y129" s="2"/>
      <c r="Z129" s="2"/>
      <c r="AA129" s="2"/>
      <c r="AB129" s="2"/>
      <c r="AC129" s="2"/>
      <c r="AG129" s="2"/>
    </row>
    <row r="130" spans="2:33">
      <c r="B130" s="2"/>
      <c r="C130" s="2"/>
      <c r="D130" s="2"/>
      <c r="E130" s="2"/>
      <c r="F130" s="2"/>
      <c r="G130" s="2"/>
      <c r="H130" s="2"/>
      <c r="I130" s="2"/>
      <c r="J130" s="2"/>
      <c r="K130" s="2"/>
      <c r="L130" s="196"/>
      <c r="M130" s="2"/>
      <c r="N130" s="2"/>
      <c r="O130" s="2"/>
      <c r="P130" s="2"/>
      <c r="Q130" s="2"/>
      <c r="R130" s="2"/>
      <c r="S130" s="2"/>
      <c r="T130" s="42"/>
      <c r="U130" s="2"/>
      <c r="V130" s="2"/>
      <c r="W130" s="2"/>
      <c r="X130" s="2"/>
      <c r="Y130" s="2"/>
      <c r="Z130" s="2"/>
      <c r="AA130" s="2"/>
      <c r="AB130" s="2"/>
      <c r="AC130" s="2"/>
      <c r="AG130" s="2"/>
    </row>
    <row r="131" spans="2:33">
      <c r="B131" s="2"/>
      <c r="C131" s="2"/>
      <c r="D131" s="2"/>
      <c r="E131" s="2"/>
      <c r="F131" s="2"/>
      <c r="G131" s="2"/>
      <c r="H131" s="2"/>
      <c r="I131" s="2"/>
      <c r="J131" s="2"/>
      <c r="K131" s="2"/>
      <c r="L131" s="196"/>
      <c r="M131" s="2"/>
      <c r="N131" s="2"/>
      <c r="O131" s="2"/>
      <c r="P131" s="2"/>
      <c r="Q131" s="2"/>
      <c r="R131" s="2"/>
      <c r="S131" s="2"/>
      <c r="T131" s="42"/>
      <c r="U131" s="2"/>
      <c r="V131" s="2"/>
      <c r="W131" s="2"/>
      <c r="X131" s="2"/>
      <c r="Y131" s="2"/>
      <c r="Z131" s="2"/>
      <c r="AA131" s="2"/>
      <c r="AB131" s="2"/>
      <c r="AC131" s="2"/>
      <c r="AG131" s="2"/>
    </row>
    <row r="132" spans="2:33">
      <c r="B132" s="2"/>
      <c r="C132" s="2"/>
      <c r="D132" s="2"/>
      <c r="E132" s="2"/>
      <c r="F132" s="2"/>
      <c r="G132" s="2"/>
      <c r="H132" s="2"/>
      <c r="I132" s="2"/>
      <c r="J132" s="2"/>
      <c r="K132" s="2"/>
      <c r="L132" s="196"/>
      <c r="M132" s="2"/>
      <c r="N132" s="2"/>
      <c r="O132" s="2"/>
      <c r="P132" s="2"/>
      <c r="Q132" s="2"/>
      <c r="R132" s="2"/>
      <c r="S132" s="2"/>
      <c r="T132" s="42"/>
      <c r="U132" s="2"/>
      <c r="V132" s="2"/>
      <c r="W132" s="2"/>
      <c r="X132" s="2"/>
      <c r="Y132" s="2"/>
      <c r="Z132" s="2"/>
      <c r="AA132" s="2"/>
      <c r="AB132" s="2"/>
      <c r="AC132" s="2"/>
      <c r="AG132" s="2"/>
    </row>
    <row r="133" spans="2:33">
      <c r="B133" s="2"/>
      <c r="C133" s="2"/>
      <c r="D133" s="2"/>
      <c r="E133" s="2"/>
      <c r="F133" s="2"/>
      <c r="G133" s="2"/>
      <c r="H133" s="2"/>
      <c r="I133" s="2"/>
      <c r="J133" s="2"/>
      <c r="K133" s="2"/>
      <c r="L133" s="196"/>
      <c r="M133" s="2"/>
      <c r="N133" s="2"/>
      <c r="O133" s="2"/>
      <c r="P133" s="2"/>
      <c r="Q133" s="2"/>
      <c r="R133" s="2"/>
      <c r="S133" s="2"/>
      <c r="T133" s="42"/>
      <c r="U133" s="2"/>
      <c r="V133" s="2"/>
      <c r="W133" s="2"/>
      <c r="X133" s="2"/>
      <c r="Y133" s="2"/>
      <c r="Z133" s="2"/>
      <c r="AA133" s="2"/>
      <c r="AB133" s="2"/>
      <c r="AC133" s="2"/>
      <c r="AG133" s="2"/>
    </row>
    <row r="134" spans="2:33">
      <c r="B134" s="2"/>
      <c r="C134" s="2"/>
      <c r="D134" s="2"/>
      <c r="E134" s="2"/>
      <c r="F134" s="2"/>
      <c r="G134" s="2"/>
      <c r="H134" s="2"/>
      <c r="I134" s="2"/>
      <c r="J134" s="2"/>
      <c r="K134" s="2"/>
      <c r="L134" s="196"/>
      <c r="M134" s="2"/>
      <c r="N134" s="2"/>
      <c r="O134" s="2"/>
      <c r="P134" s="2"/>
      <c r="Q134" s="2"/>
      <c r="R134" s="2"/>
      <c r="S134" s="2"/>
      <c r="T134" s="42"/>
      <c r="U134" s="2"/>
      <c r="V134" s="2"/>
      <c r="W134" s="2"/>
      <c r="X134" s="2"/>
      <c r="Y134" s="2"/>
      <c r="Z134" s="2"/>
      <c r="AA134" s="2"/>
      <c r="AB134" s="2"/>
      <c r="AC134" s="2"/>
      <c r="AG134" s="2"/>
    </row>
    <row r="135" spans="2:33">
      <c r="B135" s="2"/>
      <c r="C135" s="2"/>
      <c r="D135" s="2"/>
      <c r="E135" s="2"/>
      <c r="F135" s="2"/>
      <c r="G135" s="2"/>
      <c r="H135" s="2"/>
      <c r="I135" s="2"/>
      <c r="J135" s="2"/>
      <c r="K135" s="2"/>
      <c r="L135" s="196"/>
      <c r="M135" s="2"/>
      <c r="N135" s="2"/>
      <c r="O135" s="2"/>
      <c r="P135" s="2"/>
      <c r="Q135" s="2"/>
      <c r="R135" s="2"/>
      <c r="S135" s="2"/>
      <c r="T135" s="42"/>
      <c r="U135" s="2"/>
      <c r="V135" s="2"/>
      <c r="W135" s="2"/>
      <c r="X135" s="2"/>
      <c r="Y135" s="2"/>
      <c r="Z135" s="2"/>
      <c r="AA135" s="2"/>
      <c r="AB135" s="2"/>
      <c r="AC135" s="2"/>
      <c r="AG135" s="2"/>
    </row>
    <row r="136" spans="2:33">
      <c r="B136" s="2"/>
      <c r="C136" s="2"/>
      <c r="D136" s="2"/>
      <c r="E136" s="2"/>
      <c r="F136" s="2"/>
      <c r="G136" s="2"/>
      <c r="H136" s="2"/>
      <c r="I136" s="2"/>
      <c r="J136" s="2"/>
      <c r="K136" s="2"/>
      <c r="L136" s="196"/>
      <c r="M136" s="2"/>
      <c r="N136" s="2"/>
      <c r="O136" s="2"/>
      <c r="P136" s="2"/>
      <c r="Q136" s="2"/>
      <c r="R136" s="2"/>
      <c r="S136" s="2"/>
      <c r="T136" s="42"/>
      <c r="U136" s="2"/>
      <c r="V136" s="2"/>
      <c r="W136" s="2"/>
      <c r="X136" s="2"/>
      <c r="Y136" s="2"/>
      <c r="Z136" s="2"/>
      <c r="AA136" s="2"/>
      <c r="AB136" s="2"/>
      <c r="AC136" s="2"/>
      <c r="AG136" s="2"/>
    </row>
    <row r="137" spans="2:33">
      <c r="B137" s="2"/>
      <c r="C137" s="2"/>
      <c r="D137" s="2"/>
      <c r="E137" s="2"/>
      <c r="F137" s="2"/>
      <c r="G137" s="2"/>
      <c r="H137" s="2"/>
      <c r="I137" s="2"/>
      <c r="J137" s="2"/>
      <c r="K137" s="2"/>
      <c r="L137" s="196"/>
      <c r="M137" s="2"/>
      <c r="N137" s="2"/>
      <c r="O137" s="2"/>
      <c r="P137" s="2"/>
      <c r="Q137" s="2"/>
      <c r="R137" s="2"/>
      <c r="S137" s="2"/>
      <c r="T137" s="42"/>
      <c r="U137" s="2"/>
      <c r="V137" s="2"/>
      <c r="W137" s="2"/>
      <c r="X137" s="2"/>
      <c r="Y137" s="2"/>
      <c r="Z137" s="2"/>
      <c r="AA137" s="2"/>
      <c r="AB137" s="2"/>
      <c r="AC137" s="2"/>
      <c r="AG137" s="2"/>
    </row>
    <row r="138" spans="2:33">
      <c r="B138" s="2"/>
      <c r="C138" s="2"/>
      <c r="D138" s="2"/>
      <c r="E138" s="2"/>
      <c r="F138" s="2"/>
      <c r="G138" s="2"/>
      <c r="H138" s="2"/>
      <c r="I138" s="2"/>
      <c r="J138" s="2"/>
      <c r="K138" s="2"/>
      <c r="L138" s="196"/>
      <c r="M138" s="2"/>
      <c r="N138" s="2"/>
      <c r="O138" s="2"/>
      <c r="P138" s="2"/>
      <c r="Q138" s="2"/>
      <c r="R138" s="2"/>
      <c r="S138" s="2"/>
      <c r="T138" s="42"/>
      <c r="U138" s="2"/>
      <c r="V138" s="2"/>
      <c r="W138" s="2"/>
      <c r="X138" s="2"/>
      <c r="Y138" s="2"/>
      <c r="Z138" s="2"/>
      <c r="AA138" s="2"/>
      <c r="AB138" s="2"/>
      <c r="AC138" s="2"/>
      <c r="AG138" s="2"/>
    </row>
    <row r="139" spans="2:33">
      <c r="B139" s="2"/>
      <c r="C139" s="2"/>
      <c r="D139" s="2"/>
      <c r="E139" s="2"/>
      <c r="F139" s="2"/>
      <c r="G139" s="2"/>
      <c r="H139" s="2"/>
      <c r="I139" s="2"/>
      <c r="J139" s="2"/>
      <c r="K139" s="2"/>
      <c r="L139" s="196"/>
      <c r="M139" s="2"/>
      <c r="N139" s="2"/>
      <c r="O139" s="2"/>
      <c r="P139" s="2"/>
      <c r="Q139" s="2"/>
      <c r="R139" s="2"/>
      <c r="S139" s="2"/>
      <c r="T139" s="42"/>
      <c r="U139" s="2"/>
      <c r="V139" s="2"/>
      <c r="W139" s="2"/>
      <c r="X139" s="2"/>
      <c r="Y139" s="2"/>
      <c r="Z139" s="2"/>
      <c r="AA139" s="2"/>
      <c r="AB139" s="2"/>
      <c r="AC139" s="2"/>
      <c r="AG139" s="2"/>
    </row>
    <row r="140" spans="2:33">
      <c r="B140" s="2"/>
      <c r="C140" s="2"/>
      <c r="D140" s="2"/>
      <c r="E140" s="2"/>
      <c r="F140" s="2"/>
      <c r="G140" s="2"/>
      <c r="H140" s="2"/>
      <c r="I140" s="2"/>
      <c r="J140" s="2"/>
      <c r="K140" s="2"/>
      <c r="L140" s="196"/>
      <c r="M140" s="2"/>
      <c r="N140" s="2"/>
      <c r="O140" s="2"/>
      <c r="P140" s="2"/>
      <c r="Q140" s="2"/>
      <c r="R140" s="2"/>
      <c r="S140" s="2"/>
      <c r="T140" s="42"/>
      <c r="U140" s="2"/>
      <c r="V140" s="2"/>
      <c r="W140" s="2"/>
      <c r="X140" s="2"/>
      <c r="Y140" s="2"/>
      <c r="Z140" s="2"/>
      <c r="AA140" s="2"/>
      <c r="AB140" s="2"/>
      <c r="AC140" s="2"/>
      <c r="AG140" s="2"/>
    </row>
    <row r="141" spans="2:33">
      <c r="B141" s="2"/>
      <c r="C141" s="2"/>
      <c r="D141" s="2"/>
      <c r="E141" s="2"/>
      <c r="F141" s="2"/>
      <c r="G141" s="2"/>
      <c r="H141" s="2"/>
      <c r="I141" s="2"/>
      <c r="J141" s="2"/>
      <c r="K141" s="2"/>
      <c r="L141" s="196"/>
      <c r="M141" s="2"/>
      <c r="N141" s="2"/>
      <c r="O141" s="2"/>
      <c r="P141" s="2"/>
      <c r="Q141" s="2"/>
      <c r="R141" s="2"/>
      <c r="S141" s="2"/>
      <c r="T141" s="42"/>
      <c r="U141" s="2"/>
      <c r="V141" s="2"/>
      <c r="W141" s="2"/>
      <c r="X141" s="2"/>
      <c r="Y141" s="2"/>
      <c r="Z141" s="2"/>
      <c r="AA141" s="2"/>
      <c r="AB141" s="2"/>
      <c r="AC141" s="2"/>
      <c r="AG141" s="2"/>
    </row>
    <row r="142" spans="2:33">
      <c r="B142" s="2"/>
      <c r="C142" s="2"/>
      <c r="D142" s="2"/>
      <c r="E142" s="2"/>
      <c r="F142" s="2"/>
      <c r="G142" s="2"/>
      <c r="H142" s="2"/>
      <c r="I142" s="2"/>
      <c r="J142" s="2"/>
      <c r="K142" s="2"/>
      <c r="L142" s="196"/>
      <c r="M142" s="2"/>
      <c r="N142" s="2"/>
      <c r="O142" s="2"/>
      <c r="P142" s="2"/>
      <c r="Q142" s="2"/>
      <c r="R142" s="2"/>
      <c r="S142" s="2"/>
      <c r="T142" s="42"/>
      <c r="U142" s="2"/>
      <c r="V142" s="2"/>
      <c r="W142" s="2"/>
      <c r="X142" s="2"/>
      <c r="Y142" s="2"/>
      <c r="Z142" s="2"/>
      <c r="AA142" s="2"/>
      <c r="AB142" s="2"/>
      <c r="AC142" s="2"/>
      <c r="AG142" s="2"/>
    </row>
    <row r="143" spans="2:33">
      <c r="B143" s="2"/>
      <c r="C143" s="2"/>
      <c r="D143" s="2"/>
      <c r="E143" s="2"/>
      <c r="F143" s="2"/>
      <c r="G143" s="2"/>
      <c r="H143" s="2"/>
      <c r="I143" s="2"/>
      <c r="J143" s="2"/>
      <c r="K143" s="2"/>
      <c r="L143" s="196"/>
      <c r="M143" s="2"/>
      <c r="N143" s="2"/>
      <c r="O143" s="2"/>
      <c r="P143" s="2"/>
      <c r="Q143" s="2"/>
      <c r="R143" s="2"/>
      <c r="S143" s="2"/>
      <c r="T143" s="42"/>
      <c r="U143" s="2"/>
      <c r="V143" s="2"/>
      <c r="W143" s="2"/>
      <c r="X143" s="2"/>
      <c r="Y143" s="2"/>
      <c r="Z143" s="2"/>
      <c r="AA143" s="2"/>
      <c r="AB143" s="2"/>
      <c r="AC143" s="2"/>
      <c r="AG143" s="2"/>
    </row>
    <row r="144" spans="2:33">
      <c r="B144" s="2"/>
      <c r="C144" s="2"/>
      <c r="D144" s="2"/>
      <c r="E144" s="2"/>
      <c r="F144" s="2"/>
      <c r="G144" s="2"/>
      <c r="H144" s="2"/>
      <c r="I144" s="2"/>
      <c r="J144" s="2"/>
      <c r="K144" s="2"/>
      <c r="L144" s="196"/>
      <c r="M144" s="2"/>
      <c r="N144" s="2"/>
      <c r="O144" s="2"/>
      <c r="P144" s="2"/>
      <c r="Q144" s="2"/>
      <c r="R144" s="2"/>
      <c r="S144" s="2"/>
      <c r="T144" s="42"/>
      <c r="U144" s="2"/>
      <c r="V144" s="2"/>
      <c r="W144" s="2"/>
      <c r="X144" s="2"/>
      <c r="Y144" s="2"/>
      <c r="Z144" s="2"/>
      <c r="AA144" s="2"/>
      <c r="AB144" s="2"/>
      <c r="AC144" s="2"/>
      <c r="AG144" s="2"/>
    </row>
    <row r="145" spans="2:33">
      <c r="B145" s="2"/>
      <c r="C145" s="2"/>
      <c r="D145" s="2"/>
      <c r="E145" s="2"/>
      <c r="F145" s="2"/>
      <c r="G145" s="2"/>
      <c r="H145" s="2"/>
      <c r="I145" s="2"/>
      <c r="J145" s="2"/>
      <c r="K145" s="2"/>
      <c r="L145" s="196"/>
      <c r="M145" s="2"/>
      <c r="N145" s="2"/>
      <c r="O145" s="2"/>
      <c r="P145" s="2"/>
      <c r="Q145" s="2"/>
      <c r="R145" s="2"/>
      <c r="S145" s="2"/>
      <c r="T145" s="42"/>
      <c r="U145" s="2"/>
      <c r="V145" s="2"/>
      <c r="W145" s="2"/>
      <c r="X145" s="2"/>
      <c r="Y145" s="2"/>
      <c r="Z145" s="2"/>
      <c r="AA145" s="2"/>
      <c r="AB145" s="2"/>
      <c r="AC145" s="2"/>
      <c r="AG145" s="2"/>
    </row>
    <row r="146" spans="2:33">
      <c r="B146" s="2"/>
      <c r="C146" s="2"/>
      <c r="D146" s="2"/>
      <c r="E146" s="2"/>
      <c r="F146" s="2"/>
      <c r="G146" s="2"/>
      <c r="H146" s="2"/>
      <c r="I146" s="2"/>
      <c r="J146" s="2"/>
      <c r="K146" s="2"/>
      <c r="L146" s="196"/>
      <c r="M146" s="2"/>
      <c r="N146" s="2"/>
      <c r="O146" s="2"/>
      <c r="P146" s="2"/>
      <c r="Q146" s="2"/>
      <c r="R146" s="2"/>
      <c r="S146" s="2"/>
      <c r="T146" s="42"/>
      <c r="U146" s="2"/>
      <c r="V146" s="2"/>
      <c r="W146" s="2"/>
      <c r="X146" s="2"/>
      <c r="Y146" s="2"/>
      <c r="Z146" s="2"/>
      <c r="AA146" s="2"/>
      <c r="AB146" s="2"/>
      <c r="AC146" s="2"/>
      <c r="AG146" s="2"/>
    </row>
    <row r="147" spans="2:33">
      <c r="B147" s="2"/>
      <c r="C147" s="2"/>
      <c r="D147" s="2"/>
      <c r="E147" s="2"/>
      <c r="F147" s="2"/>
      <c r="G147" s="2"/>
      <c r="H147" s="2"/>
      <c r="I147" s="2"/>
      <c r="J147" s="2"/>
      <c r="K147" s="2"/>
      <c r="L147" s="196"/>
      <c r="M147" s="2"/>
      <c r="N147" s="2"/>
      <c r="O147" s="2"/>
      <c r="P147" s="2"/>
      <c r="Q147" s="2"/>
      <c r="R147" s="2"/>
      <c r="S147" s="2"/>
      <c r="T147" s="42"/>
      <c r="U147" s="2"/>
      <c r="V147" s="2"/>
      <c r="W147" s="2"/>
      <c r="X147" s="2"/>
      <c r="Y147" s="2"/>
      <c r="Z147" s="2"/>
      <c r="AA147" s="2"/>
      <c r="AB147" s="2"/>
      <c r="AC147" s="2"/>
      <c r="AG147" s="2"/>
    </row>
    <row r="148" spans="2:33">
      <c r="B148" s="2"/>
      <c r="C148" s="2"/>
      <c r="D148" s="2"/>
      <c r="E148" s="2"/>
      <c r="F148" s="2"/>
      <c r="G148" s="2"/>
      <c r="H148" s="2"/>
      <c r="I148" s="2"/>
      <c r="J148" s="2"/>
      <c r="K148" s="2"/>
      <c r="L148" s="196"/>
      <c r="M148" s="2"/>
      <c r="N148" s="2"/>
      <c r="O148" s="2"/>
      <c r="P148" s="2"/>
      <c r="Q148" s="2"/>
      <c r="R148" s="2"/>
      <c r="S148" s="2"/>
      <c r="T148" s="42"/>
      <c r="U148" s="2"/>
      <c r="V148" s="2"/>
      <c r="W148" s="2"/>
      <c r="X148" s="2"/>
      <c r="Y148" s="2"/>
      <c r="Z148" s="2"/>
      <c r="AA148" s="2"/>
      <c r="AB148" s="2"/>
      <c r="AC148" s="2"/>
      <c r="AG148" s="2"/>
    </row>
    <row r="149" spans="2:33">
      <c r="B149" s="2"/>
      <c r="C149" s="2"/>
      <c r="D149" s="2"/>
      <c r="E149" s="2"/>
      <c r="F149" s="2"/>
      <c r="G149" s="2"/>
      <c r="H149" s="2"/>
      <c r="I149" s="2"/>
      <c r="J149" s="2"/>
      <c r="K149" s="2"/>
      <c r="L149" s="196"/>
      <c r="M149" s="2"/>
      <c r="N149" s="2"/>
      <c r="O149" s="2"/>
      <c r="P149" s="2"/>
      <c r="Q149" s="2"/>
      <c r="R149" s="2"/>
      <c r="S149" s="2"/>
      <c r="T149" s="42"/>
      <c r="U149" s="2"/>
      <c r="V149" s="2"/>
      <c r="W149" s="2"/>
      <c r="X149" s="2"/>
      <c r="Y149" s="2"/>
      <c r="Z149" s="2"/>
      <c r="AA149" s="2"/>
      <c r="AB149" s="2"/>
      <c r="AC149" s="2"/>
      <c r="AG149" s="2"/>
    </row>
    <row r="150" spans="2:33">
      <c r="B150" s="2"/>
      <c r="C150" s="2"/>
      <c r="D150" s="2"/>
      <c r="E150" s="2"/>
      <c r="F150" s="2"/>
      <c r="G150" s="2"/>
      <c r="H150" s="2"/>
      <c r="I150" s="2"/>
      <c r="J150" s="2"/>
      <c r="K150" s="2"/>
      <c r="L150" s="196"/>
      <c r="M150" s="2"/>
      <c r="N150" s="2"/>
      <c r="O150" s="2"/>
      <c r="P150" s="2"/>
      <c r="Q150" s="2"/>
      <c r="R150" s="2"/>
      <c r="S150" s="2"/>
      <c r="T150" s="42"/>
      <c r="U150" s="2"/>
      <c r="V150" s="2"/>
      <c r="W150" s="2"/>
      <c r="X150" s="2"/>
      <c r="Y150" s="2"/>
      <c r="Z150" s="2"/>
      <c r="AA150" s="2"/>
      <c r="AB150" s="2"/>
      <c r="AC150" s="2"/>
      <c r="AG150" s="2"/>
    </row>
    <row r="151" spans="2:33">
      <c r="B151" s="2"/>
      <c r="C151" s="2"/>
      <c r="D151" s="2"/>
      <c r="E151" s="2"/>
      <c r="F151" s="2"/>
      <c r="G151" s="2"/>
      <c r="H151" s="2"/>
      <c r="I151" s="2"/>
      <c r="J151" s="2"/>
      <c r="K151" s="2"/>
      <c r="L151" s="196"/>
      <c r="M151" s="2"/>
      <c r="N151" s="2"/>
      <c r="O151" s="2"/>
      <c r="P151" s="2"/>
      <c r="Q151" s="2"/>
      <c r="R151" s="2"/>
      <c r="S151" s="2"/>
      <c r="T151" s="42"/>
      <c r="U151" s="2"/>
      <c r="V151" s="2"/>
      <c r="W151" s="2"/>
      <c r="X151" s="2"/>
      <c r="Y151" s="2"/>
      <c r="Z151" s="2"/>
      <c r="AA151" s="2"/>
      <c r="AB151" s="2"/>
      <c r="AC151" s="2"/>
      <c r="AG151" s="2"/>
    </row>
    <row r="152" spans="2:33">
      <c r="B152" s="2"/>
      <c r="C152" s="2"/>
      <c r="D152" s="2"/>
      <c r="E152" s="2"/>
      <c r="F152" s="2"/>
      <c r="G152" s="2"/>
      <c r="H152" s="2"/>
      <c r="I152" s="2"/>
      <c r="J152" s="2"/>
      <c r="K152" s="2"/>
      <c r="L152" s="196"/>
      <c r="M152" s="2"/>
      <c r="N152" s="2"/>
      <c r="O152" s="2"/>
      <c r="P152" s="2"/>
      <c r="Q152" s="2"/>
      <c r="R152" s="2"/>
      <c r="S152" s="2"/>
      <c r="T152" s="42"/>
      <c r="U152" s="2"/>
      <c r="V152" s="2"/>
      <c r="W152" s="2"/>
      <c r="X152" s="2"/>
      <c r="Y152" s="2"/>
      <c r="Z152" s="2"/>
      <c r="AA152" s="2"/>
      <c r="AB152" s="2"/>
      <c r="AC152" s="2"/>
      <c r="AG152" s="2"/>
    </row>
    <row r="153" spans="2:33">
      <c r="B153" s="2"/>
      <c r="C153" s="2"/>
      <c r="D153" s="2"/>
      <c r="E153" s="2"/>
      <c r="F153" s="2"/>
      <c r="G153" s="2"/>
      <c r="H153" s="2"/>
      <c r="I153" s="2"/>
      <c r="J153" s="2"/>
      <c r="K153" s="2"/>
      <c r="L153" s="196"/>
      <c r="M153" s="2"/>
      <c r="N153" s="2"/>
      <c r="O153" s="2"/>
      <c r="P153" s="2"/>
      <c r="Q153" s="2"/>
      <c r="R153" s="2"/>
      <c r="S153" s="2"/>
      <c r="T153" s="42"/>
      <c r="U153" s="2"/>
      <c r="V153" s="2"/>
      <c r="W153" s="2"/>
      <c r="X153" s="2"/>
      <c r="Y153" s="2"/>
      <c r="Z153" s="2"/>
      <c r="AA153" s="2"/>
      <c r="AB153" s="2"/>
      <c r="AC153" s="2"/>
      <c r="AG153" s="2"/>
    </row>
    <row r="154" spans="2:33">
      <c r="B154" s="2"/>
      <c r="C154" s="2"/>
      <c r="D154" s="2"/>
      <c r="E154" s="2"/>
      <c r="F154" s="2"/>
      <c r="G154" s="2"/>
      <c r="H154" s="2"/>
      <c r="I154" s="2"/>
      <c r="J154" s="2"/>
      <c r="K154" s="2"/>
      <c r="L154" s="196"/>
      <c r="M154" s="2"/>
      <c r="N154" s="2"/>
      <c r="O154" s="2"/>
      <c r="P154" s="2"/>
      <c r="Q154" s="2"/>
      <c r="R154" s="2"/>
      <c r="S154" s="2"/>
      <c r="T154" s="42"/>
      <c r="U154" s="2"/>
      <c r="V154" s="2"/>
      <c r="W154" s="2"/>
      <c r="X154" s="2"/>
      <c r="Y154" s="2"/>
      <c r="Z154" s="2"/>
      <c r="AA154" s="2"/>
      <c r="AB154" s="2"/>
      <c r="AC154" s="2"/>
      <c r="AG154" s="2"/>
    </row>
    <row r="155" spans="2:33">
      <c r="B155" s="2"/>
      <c r="C155" s="2"/>
      <c r="D155" s="2"/>
      <c r="E155" s="2"/>
      <c r="F155" s="2"/>
      <c r="G155" s="2"/>
      <c r="H155" s="2"/>
      <c r="I155" s="2"/>
      <c r="J155" s="2"/>
      <c r="K155" s="2"/>
      <c r="L155" s="196"/>
      <c r="M155" s="2"/>
      <c r="N155" s="2"/>
      <c r="O155" s="2"/>
      <c r="P155" s="2"/>
      <c r="Q155" s="2"/>
      <c r="R155" s="2"/>
      <c r="S155" s="2"/>
      <c r="T155" s="42"/>
      <c r="U155" s="2"/>
      <c r="V155" s="2"/>
      <c r="W155" s="2"/>
      <c r="X155" s="2"/>
      <c r="Y155" s="2"/>
      <c r="Z155" s="2"/>
      <c r="AA155" s="2"/>
      <c r="AB155" s="2"/>
      <c r="AC155" s="2"/>
      <c r="AG155" s="2"/>
    </row>
    <row r="156" spans="2:33">
      <c r="B156" s="2"/>
      <c r="C156" s="2"/>
      <c r="D156" s="2"/>
      <c r="E156" s="2"/>
      <c r="F156" s="2"/>
      <c r="G156" s="2"/>
      <c r="H156" s="2"/>
      <c r="I156" s="2"/>
      <c r="J156" s="2"/>
      <c r="K156" s="2"/>
      <c r="L156" s="196"/>
      <c r="M156" s="2"/>
      <c r="N156" s="2"/>
      <c r="O156" s="2"/>
      <c r="P156" s="2"/>
      <c r="Q156" s="2"/>
      <c r="R156" s="2"/>
      <c r="S156" s="2"/>
      <c r="T156" s="42"/>
      <c r="U156" s="2"/>
      <c r="V156" s="2"/>
      <c r="W156" s="2"/>
      <c r="X156" s="2"/>
      <c r="Y156" s="2"/>
      <c r="Z156" s="2"/>
      <c r="AA156" s="2"/>
      <c r="AB156" s="2"/>
      <c r="AC156" s="2"/>
      <c r="AD156" s="2"/>
      <c r="AE156" s="2"/>
      <c r="AF156" s="2"/>
      <c r="AG156" s="2"/>
    </row>
    <row r="157" spans="2:33">
      <c r="B157" s="2"/>
      <c r="C157" s="2"/>
      <c r="D157" s="2"/>
      <c r="E157" s="2"/>
      <c r="F157" s="2"/>
      <c r="G157" s="2"/>
      <c r="H157" s="2"/>
      <c r="I157" s="2"/>
      <c r="J157" s="2"/>
      <c r="K157" s="2"/>
      <c r="L157" s="196"/>
      <c r="M157" s="2"/>
      <c r="N157" s="2"/>
      <c r="O157" s="2"/>
      <c r="P157" s="2"/>
      <c r="Q157" s="2"/>
      <c r="R157" s="2"/>
      <c r="S157" s="2"/>
      <c r="T157" s="42"/>
      <c r="U157" s="2"/>
      <c r="V157" s="2"/>
      <c r="W157" s="2"/>
      <c r="X157" s="2"/>
      <c r="Y157" s="2"/>
      <c r="Z157" s="2"/>
      <c r="AA157" s="2"/>
      <c r="AB157" s="2"/>
      <c r="AC157" s="2"/>
      <c r="AD157" s="2"/>
      <c r="AE157" s="2"/>
      <c r="AF157" s="2"/>
      <c r="AG157" s="2"/>
    </row>
    <row r="158" spans="2:33">
      <c r="B158" s="2"/>
      <c r="C158" s="2"/>
      <c r="D158" s="2"/>
      <c r="E158" s="2"/>
      <c r="F158" s="2"/>
      <c r="G158" s="2"/>
      <c r="H158" s="2"/>
      <c r="I158" s="2"/>
      <c r="J158" s="2"/>
      <c r="K158" s="2"/>
      <c r="L158" s="196"/>
      <c r="M158" s="2"/>
      <c r="N158" s="2"/>
      <c r="O158" s="2"/>
      <c r="P158" s="2"/>
      <c r="Q158" s="2"/>
      <c r="R158" s="2"/>
      <c r="S158" s="2"/>
      <c r="T158" s="42"/>
      <c r="U158" s="2"/>
      <c r="V158" s="2"/>
      <c r="W158" s="2"/>
      <c r="X158" s="2"/>
      <c r="Y158" s="2"/>
      <c r="Z158" s="2"/>
      <c r="AA158" s="2"/>
      <c r="AB158" s="2"/>
      <c r="AC158" s="2"/>
      <c r="AD158" s="2"/>
      <c r="AE158" s="2"/>
      <c r="AF158" s="2"/>
      <c r="AG158" s="2"/>
    </row>
    <row r="159" spans="2:33">
      <c r="B159" s="2"/>
      <c r="C159" s="2"/>
      <c r="D159" s="2"/>
      <c r="E159" s="2"/>
      <c r="F159" s="2"/>
      <c r="G159" s="2"/>
      <c r="H159" s="2"/>
      <c r="I159" s="2"/>
      <c r="J159" s="2"/>
      <c r="K159" s="2"/>
      <c r="L159" s="196"/>
      <c r="M159" s="2"/>
      <c r="N159" s="2"/>
      <c r="O159" s="2"/>
      <c r="P159" s="2"/>
      <c r="Q159" s="2"/>
      <c r="R159" s="2"/>
      <c r="S159" s="2"/>
      <c r="T159" s="42"/>
      <c r="U159" s="2"/>
      <c r="V159" s="2"/>
      <c r="W159" s="2"/>
      <c r="X159" s="2"/>
      <c r="Y159" s="2"/>
      <c r="Z159" s="2"/>
      <c r="AA159" s="2"/>
      <c r="AB159" s="2"/>
      <c r="AC159" s="2"/>
      <c r="AD159" s="2"/>
      <c r="AE159" s="2"/>
      <c r="AF159" s="2"/>
      <c r="AG159" s="2"/>
    </row>
    <row r="160" spans="2:33">
      <c r="B160" s="2"/>
      <c r="C160" s="2"/>
      <c r="D160" s="2"/>
      <c r="E160" s="2"/>
      <c r="F160" s="2"/>
      <c r="G160" s="2"/>
      <c r="H160" s="2"/>
      <c r="I160" s="2"/>
      <c r="J160" s="2"/>
      <c r="K160" s="2"/>
      <c r="L160" s="196"/>
      <c r="M160" s="2"/>
      <c r="N160" s="2"/>
      <c r="O160" s="2"/>
      <c r="P160" s="2"/>
      <c r="Q160" s="2"/>
      <c r="R160" s="2"/>
      <c r="S160" s="2"/>
      <c r="T160" s="42"/>
      <c r="U160" s="2"/>
      <c r="V160" s="2"/>
      <c r="W160" s="2"/>
      <c r="X160" s="2"/>
      <c r="Y160" s="2"/>
      <c r="Z160" s="2"/>
      <c r="AA160" s="2"/>
      <c r="AB160" s="2"/>
      <c r="AC160" s="2"/>
      <c r="AD160" s="2"/>
      <c r="AE160" s="2"/>
      <c r="AF160" s="2"/>
      <c r="AG160" s="2"/>
    </row>
    <row r="161" spans="2:33">
      <c r="B161" s="2"/>
      <c r="C161" s="2"/>
      <c r="D161" s="2"/>
      <c r="E161" s="2"/>
      <c r="F161" s="2"/>
      <c r="G161" s="2"/>
      <c r="H161" s="2"/>
      <c r="I161" s="2"/>
      <c r="J161" s="2"/>
      <c r="K161" s="2"/>
      <c r="L161" s="196"/>
      <c r="M161" s="2"/>
      <c r="N161" s="2"/>
      <c r="O161" s="2"/>
      <c r="P161" s="2"/>
      <c r="Q161" s="2"/>
      <c r="R161" s="2"/>
      <c r="S161" s="2"/>
      <c r="T161" s="42"/>
      <c r="U161" s="2"/>
      <c r="V161" s="2"/>
      <c r="W161" s="2"/>
      <c r="X161" s="2"/>
      <c r="Y161" s="2"/>
      <c r="Z161" s="2"/>
      <c r="AA161" s="2"/>
      <c r="AB161" s="2"/>
      <c r="AC161" s="2"/>
      <c r="AD161" s="2"/>
      <c r="AE161" s="2"/>
      <c r="AF161" s="2"/>
      <c r="AG161" s="2"/>
    </row>
    <row r="162" spans="2:33">
      <c r="B162" s="2"/>
      <c r="C162" s="2"/>
      <c r="D162" s="2"/>
      <c r="E162" s="2"/>
      <c r="F162" s="2"/>
      <c r="G162" s="2"/>
      <c r="H162" s="2"/>
      <c r="I162" s="2"/>
      <c r="J162" s="2"/>
      <c r="K162" s="2"/>
      <c r="L162" s="196"/>
      <c r="M162" s="2"/>
      <c r="N162" s="2"/>
      <c r="O162" s="2"/>
      <c r="P162" s="2"/>
      <c r="Q162" s="2"/>
      <c r="R162" s="2"/>
      <c r="S162" s="2"/>
      <c r="T162" s="42"/>
      <c r="U162" s="2"/>
      <c r="V162" s="2"/>
      <c r="W162" s="2"/>
      <c r="X162" s="2"/>
      <c r="Y162" s="2"/>
      <c r="Z162" s="2"/>
      <c r="AA162" s="2"/>
      <c r="AB162" s="2"/>
      <c r="AC162" s="2"/>
      <c r="AD162" s="2"/>
      <c r="AE162" s="2"/>
      <c r="AF162" s="2"/>
      <c r="AG162" s="2"/>
    </row>
    <row r="163" spans="2:33">
      <c r="B163" s="2"/>
      <c r="C163" s="2"/>
      <c r="D163" s="2"/>
      <c r="E163" s="2"/>
      <c r="F163" s="2"/>
      <c r="G163" s="2"/>
      <c r="H163" s="2"/>
      <c r="I163" s="2"/>
      <c r="J163" s="2"/>
      <c r="K163" s="2"/>
      <c r="L163" s="196"/>
      <c r="M163" s="2"/>
      <c r="N163" s="2"/>
      <c r="O163" s="2"/>
      <c r="P163" s="2"/>
      <c r="Q163" s="2"/>
      <c r="R163" s="2"/>
      <c r="S163" s="2"/>
      <c r="T163" s="42"/>
      <c r="U163" s="2"/>
      <c r="V163" s="2"/>
      <c r="W163" s="2"/>
      <c r="X163" s="2"/>
      <c r="Y163" s="2"/>
      <c r="Z163" s="2"/>
      <c r="AA163" s="2"/>
      <c r="AB163" s="2"/>
      <c r="AC163" s="2"/>
      <c r="AD163" s="2"/>
      <c r="AE163" s="2"/>
      <c r="AF163" s="2"/>
      <c r="AG163" s="2"/>
    </row>
    <row r="164" spans="2:33">
      <c r="B164" s="2"/>
      <c r="C164" s="2"/>
      <c r="D164" s="2"/>
      <c r="E164" s="2"/>
      <c r="F164" s="2"/>
      <c r="G164" s="2"/>
      <c r="H164" s="2"/>
      <c r="I164" s="2"/>
      <c r="J164" s="2"/>
      <c r="K164" s="2"/>
      <c r="L164" s="196"/>
      <c r="M164" s="2"/>
      <c r="N164" s="2"/>
      <c r="O164" s="2"/>
      <c r="P164" s="2"/>
      <c r="Q164" s="2"/>
      <c r="R164" s="2"/>
      <c r="S164" s="2"/>
      <c r="T164" s="42"/>
      <c r="U164" s="2"/>
      <c r="V164" s="2"/>
      <c r="W164" s="2"/>
      <c r="X164" s="2"/>
      <c r="Y164" s="2"/>
      <c r="Z164" s="2"/>
      <c r="AA164" s="2"/>
      <c r="AB164" s="2"/>
      <c r="AC164" s="2"/>
      <c r="AD164" s="2"/>
      <c r="AE164" s="2"/>
      <c r="AF164" s="2"/>
      <c r="AG164" s="2"/>
    </row>
    <row r="165" spans="2:33">
      <c r="B165" s="2"/>
      <c r="C165" s="2"/>
      <c r="D165" s="2"/>
      <c r="E165" s="2"/>
      <c r="F165" s="2"/>
      <c r="G165" s="2"/>
      <c r="H165" s="2"/>
      <c r="I165" s="2"/>
      <c r="J165" s="2"/>
      <c r="K165" s="2"/>
      <c r="L165" s="196"/>
      <c r="M165" s="2"/>
      <c r="N165" s="2"/>
      <c r="O165" s="2"/>
      <c r="P165" s="2"/>
      <c r="Q165" s="2"/>
      <c r="R165" s="2"/>
      <c r="S165" s="2"/>
      <c r="T165" s="42"/>
      <c r="U165" s="2"/>
      <c r="V165" s="2"/>
      <c r="W165" s="2"/>
      <c r="X165" s="2"/>
      <c r="Y165" s="2"/>
      <c r="Z165" s="2"/>
      <c r="AA165" s="2"/>
      <c r="AB165" s="2"/>
      <c r="AC165" s="2"/>
      <c r="AD165" s="2"/>
      <c r="AE165" s="2"/>
      <c r="AF165" s="2"/>
      <c r="AG165" s="2"/>
    </row>
    <row r="166" spans="2:33">
      <c r="B166" s="2"/>
      <c r="C166" s="2"/>
      <c r="D166" s="2"/>
      <c r="E166" s="2"/>
      <c r="F166" s="2"/>
      <c r="G166" s="2"/>
      <c r="H166" s="2"/>
      <c r="I166" s="2"/>
      <c r="J166" s="2"/>
      <c r="K166" s="2"/>
      <c r="L166" s="196"/>
      <c r="M166" s="2"/>
      <c r="N166" s="2"/>
      <c r="O166" s="2"/>
      <c r="P166" s="2"/>
      <c r="Q166" s="2"/>
      <c r="R166" s="2"/>
      <c r="S166" s="2"/>
      <c r="T166" s="42"/>
      <c r="U166" s="2"/>
      <c r="V166" s="2"/>
      <c r="W166" s="2"/>
      <c r="X166" s="2"/>
      <c r="Y166" s="2"/>
      <c r="Z166" s="2"/>
      <c r="AA166" s="2"/>
      <c r="AB166" s="2"/>
      <c r="AC166" s="2"/>
      <c r="AD166" s="2"/>
      <c r="AE166" s="2"/>
      <c r="AF166" s="2"/>
      <c r="AG166" s="2"/>
    </row>
    <row r="167" spans="2:33">
      <c r="B167" s="2"/>
      <c r="C167" s="2"/>
      <c r="D167" s="2"/>
      <c r="E167" s="2"/>
      <c r="F167" s="2"/>
      <c r="G167" s="2"/>
      <c r="H167" s="2"/>
      <c r="I167" s="2"/>
      <c r="J167" s="2"/>
      <c r="K167" s="2"/>
      <c r="L167" s="196"/>
      <c r="M167" s="2"/>
      <c r="N167" s="2"/>
      <c r="O167" s="2"/>
      <c r="P167" s="2"/>
      <c r="Q167" s="2"/>
      <c r="R167" s="2"/>
      <c r="S167" s="2"/>
      <c r="T167" s="42"/>
      <c r="U167" s="2"/>
      <c r="V167" s="2"/>
      <c r="W167" s="2"/>
      <c r="X167" s="2"/>
      <c r="Y167" s="2"/>
      <c r="Z167" s="2"/>
      <c r="AA167" s="2"/>
      <c r="AB167" s="2"/>
      <c r="AC167" s="2"/>
      <c r="AD167" s="2"/>
      <c r="AE167" s="2"/>
      <c r="AF167" s="2"/>
      <c r="AG167" s="2"/>
    </row>
    <row r="168" spans="2:33">
      <c r="B168" s="2"/>
      <c r="C168" s="2"/>
      <c r="D168" s="2"/>
      <c r="E168" s="2"/>
      <c r="F168" s="2"/>
      <c r="G168" s="2"/>
      <c r="H168" s="2"/>
      <c r="I168" s="2"/>
      <c r="J168" s="2"/>
      <c r="K168" s="2"/>
      <c r="L168" s="196"/>
      <c r="M168" s="2"/>
      <c r="N168" s="2"/>
      <c r="O168" s="2"/>
      <c r="P168" s="2"/>
      <c r="Q168" s="2"/>
      <c r="R168" s="2"/>
      <c r="S168" s="2"/>
      <c r="T168" s="42"/>
      <c r="U168" s="2"/>
      <c r="V168" s="2"/>
      <c r="W168" s="2"/>
      <c r="X168" s="2"/>
      <c r="Y168" s="2"/>
      <c r="Z168" s="2"/>
      <c r="AA168" s="2"/>
      <c r="AB168" s="2"/>
      <c r="AC168" s="2"/>
      <c r="AD168" s="2"/>
      <c r="AE168" s="2"/>
      <c r="AF168" s="2"/>
      <c r="AG168" s="2"/>
    </row>
    <row r="169" spans="2:33">
      <c r="B169" s="2"/>
      <c r="C169" s="2"/>
      <c r="D169" s="2"/>
      <c r="E169" s="2"/>
      <c r="F169" s="2"/>
      <c r="G169" s="2"/>
      <c r="H169" s="2"/>
      <c r="I169" s="2"/>
      <c r="J169" s="2"/>
      <c r="K169" s="2"/>
      <c r="L169" s="196"/>
      <c r="M169" s="2"/>
      <c r="N169" s="2"/>
      <c r="O169" s="2"/>
      <c r="P169" s="2"/>
      <c r="Q169" s="2"/>
      <c r="R169" s="2"/>
      <c r="S169" s="2"/>
      <c r="T169" s="42"/>
      <c r="U169" s="2"/>
      <c r="V169" s="2"/>
      <c r="W169" s="2"/>
      <c r="X169" s="2"/>
      <c r="Y169" s="2"/>
      <c r="Z169" s="2"/>
      <c r="AA169" s="2"/>
      <c r="AB169" s="2"/>
      <c r="AC169" s="2"/>
      <c r="AD169" s="2"/>
      <c r="AE169" s="2"/>
      <c r="AF169" s="2"/>
      <c r="AG169" s="2"/>
    </row>
    <row r="170" spans="2:33">
      <c r="B170" s="2"/>
      <c r="C170" s="2"/>
      <c r="D170" s="2"/>
      <c r="E170" s="2"/>
      <c r="F170" s="2"/>
      <c r="G170" s="2"/>
      <c r="H170" s="2"/>
      <c r="I170" s="2"/>
      <c r="J170" s="2"/>
      <c r="K170" s="2"/>
      <c r="L170" s="196"/>
      <c r="M170" s="2"/>
      <c r="N170" s="2"/>
      <c r="O170" s="2"/>
      <c r="P170" s="2"/>
      <c r="Q170" s="2"/>
      <c r="R170" s="2"/>
      <c r="S170" s="2"/>
      <c r="T170" s="42"/>
      <c r="U170" s="2"/>
      <c r="V170" s="2"/>
      <c r="W170" s="2"/>
      <c r="X170" s="2"/>
      <c r="Y170" s="2"/>
      <c r="Z170" s="2"/>
      <c r="AA170" s="2"/>
      <c r="AB170" s="2"/>
      <c r="AC170" s="2"/>
      <c r="AD170" s="2"/>
      <c r="AE170" s="2"/>
      <c r="AF170" s="2"/>
      <c r="AG170" s="2"/>
    </row>
    <row r="171" spans="2:33">
      <c r="B171" s="2"/>
      <c r="C171" s="2"/>
      <c r="D171" s="2"/>
      <c r="E171" s="2"/>
      <c r="F171" s="2"/>
      <c r="G171" s="2"/>
      <c r="H171" s="2"/>
      <c r="I171" s="2"/>
      <c r="J171" s="2"/>
      <c r="K171" s="2"/>
      <c r="L171" s="196"/>
      <c r="M171" s="2"/>
      <c r="N171" s="2"/>
      <c r="O171" s="2"/>
      <c r="P171" s="2"/>
      <c r="Q171" s="2"/>
      <c r="R171" s="2"/>
      <c r="S171" s="2"/>
      <c r="T171" s="42"/>
      <c r="U171" s="2"/>
      <c r="V171" s="2"/>
      <c r="W171" s="2"/>
      <c r="X171" s="2"/>
      <c r="Y171" s="2"/>
      <c r="Z171" s="2"/>
      <c r="AA171" s="2"/>
      <c r="AB171" s="2"/>
      <c r="AC171" s="2"/>
      <c r="AD171" s="2"/>
      <c r="AE171" s="2"/>
      <c r="AF171" s="2"/>
      <c r="AG171" s="2"/>
    </row>
    <row r="172" spans="2:33">
      <c r="B172" s="2"/>
      <c r="C172" s="2"/>
      <c r="D172" s="2"/>
      <c r="E172" s="2"/>
      <c r="F172" s="2"/>
      <c r="G172" s="2"/>
      <c r="H172" s="2"/>
      <c r="I172" s="2"/>
      <c r="J172" s="2"/>
      <c r="K172" s="2"/>
      <c r="L172" s="196"/>
      <c r="M172" s="2"/>
      <c r="N172" s="2"/>
      <c r="O172" s="2"/>
      <c r="P172" s="2"/>
      <c r="Q172" s="2"/>
      <c r="R172" s="2"/>
      <c r="S172" s="2"/>
      <c r="T172" s="42"/>
      <c r="U172" s="2"/>
      <c r="V172" s="2"/>
      <c r="W172" s="2"/>
      <c r="X172" s="2"/>
      <c r="Y172" s="2"/>
      <c r="Z172" s="2"/>
      <c r="AA172" s="2"/>
      <c r="AB172" s="2"/>
      <c r="AC172" s="2"/>
      <c r="AD172" s="2"/>
      <c r="AE172" s="2"/>
      <c r="AF172" s="2"/>
      <c r="AG172" s="2"/>
    </row>
    <row r="173" spans="2:33">
      <c r="B173" s="2"/>
      <c r="C173" s="2"/>
      <c r="D173" s="2"/>
      <c r="E173" s="2"/>
      <c r="F173" s="2"/>
      <c r="G173" s="2"/>
      <c r="H173" s="2"/>
      <c r="I173" s="2"/>
      <c r="J173" s="2"/>
      <c r="K173" s="2"/>
      <c r="L173" s="196"/>
      <c r="M173" s="2"/>
      <c r="N173" s="2"/>
      <c r="O173" s="2"/>
      <c r="P173" s="2"/>
      <c r="Q173" s="2"/>
      <c r="R173" s="2"/>
      <c r="S173" s="2"/>
      <c r="T173" s="42"/>
      <c r="U173" s="2"/>
      <c r="V173" s="2"/>
      <c r="W173" s="2"/>
      <c r="X173" s="2"/>
      <c r="Y173" s="2"/>
      <c r="Z173" s="2"/>
      <c r="AA173" s="2"/>
      <c r="AB173" s="2"/>
      <c r="AC173" s="2"/>
      <c r="AD173" s="2"/>
      <c r="AE173" s="2"/>
      <c r="AF173" s="2"/>
      <c r="AG173" s="2"/>
    </row>
    <row r="174" spans="2:33">
      <c r="B174" s="2"/>
      <c r="C174" s="2"/>
      <c r="D174" s="2"/>
      <c r="E174" s="2"/>
      <c r="F174" s="2"/>
      <c r="G174" s="2"/>
      <c r="H174" s="2"/>
      <c r="I174" s="2"/>
      <c r="J174" s="2"/>
      <c r="K174" s="2"/>
      <c r="L174" s="196"/>
      <c r="M174" s="2"/>
      <c r="N174" s="2"/>
      <c r="O174" s="2"/>
      <c r="P174" s="2"/>
      <c r="Q174" s="2"/>
      <c r="R174" s="2"/>
      <c r="S174" s="2"/>
      <c r="T174" s="42"/>
      <c r="U174" s="2"/>
      <c r="V174" s="2"/>
      <c r="W174" s="2"/>
      <c r="X174" s="2"/>
      <c r="Y174" s="2"/>
      <c r="Z174" s="2"/>
      <c r="AA174" s="2"/>
      <c r="AB174" s="2"/>
      <c r="AC174" s="2"/>
      <c r="AD174" s="2"/>
      <c r="AE174" s="2"/>
      <c r="AF174" s="2"/>
      <c r="AG174" s="2"/>
    </row>
    <row r="175" spans="2:33">
      <c r="B175" s="2"/>
      <c r="C175" s="2"/>
      <c r="D175" s="2"/>
      <c r="E175" s="2"/>
      <c r="F175" s="2"/>
      <c r="G175" s="2"/>
      <c r="H175" s="2"/>
      <c r="I175" s="2"/>
      <c r="J175" s="2"/>
      <c r="K175" s="2"/>
      <c r="L175" s="196"/>
      <c r="M175" s="2"/>
      <c r="N175" s="2"/>
      <c r="O175" s="2"/>
      <c r="P175" s="2"/>
      <c r="Q175" s="2"/>
      <c r="R175" s="2"/>
      <c r="S175" s="2"/>
      <c r="T175" s="42"/>
      <c r="U175" s="2"/>
      <c r="V175" s="2"/>
      <c r="W175" s="2"/>
      <c r="X175" s="2"/>
      <c r="Y175" s="2"/>
      <c r="Z175" s="2"/>
      <c r="AA175" s="2"/>
      <c r="AB175" s="2"/>
      <c r="AC175" s="2"/>
      <c r="AD175" s="2"/>
      <c r="AE175" s="2"/>
      <c r="AF175" s="2"/>
      <c r="AG175" s="2"/>
    </row>
    <row r="176" spans="2:33">
      <c r="B176" s="2"/>
      <c r="C176" s="2"/>
      <c r="D176" s="2"/>
      <c r="E176" s="2"/>
      <c r="F176" s="2"/>
      <c r="G176" s="2"/>
      <c r="H176" s="2"/>
      <c r="I176" s="2"/>
      <c r="J176" s="2"/>
      <c r="K176" s="2"/>
      <c r="L176" s="196"/>
      <c r="M176" s="2"/>
      <c r="N176" s="2"/>
      <c r="O176" s="2"/>
      <c r="P176" s="2"/>
      <c r="Q176" s="2"/>
      <c r="R176" s="2"/>
      <c r="S176" s="2"/>
      <c r="T176" s="42"/>
      <c r="U176" s="2"/>
      <c r="V176" s="2"/>
      <c r="W176" s="2"/>
      <c r="X176" s="2"/>
      <c r="Y176" s="2"/>
      <c r="Z176" s="2"/>
      <c r="AA176" s="2"/>
      <c r="AB176" s="2"/>
      <c r="AC176" s="2"/>
      <c r="AD176" s="2"/>
      <c r="AE176" s="2"/>
      <c r="AF176" s="2"/>
      <c r="AG176" s="2"/>
    </row>
    <row r="177" spans="2:33">
      <c r="B177" s="2"/>
      <c r="C177" s="2"/>
      <c r="D177" s="2"/>
      <c r="E177" s="2"/>
      <c r="F177" s="2"/>
      <c r="G177" s="2"/>
      <c r="H177" s="2"/>
      <c r="I177" s="2"/>
      <c r="J177" s="2"/>
      <c r="K177" s="2"/>
      <c r="L177" s="196"/>
      <c r="M177" s="2"/>
      <c r="N177" s="2"/>
      <c r="O177" s="2"/>
      <c r="P177" s="2"/>
      <c r="Q177" s="2"/>
      <c r="R177" s="2"/>
      <c r="S177" s="2"/>
      <c r="T177" s="42"/>
      <c r="U177" s="2"/>
      <c r="V177" s="2"/>
      <c r="W177" s="2"/>
      <c r="X177" s="2"/>
      <c r="Y177" s="2"/>
      <c r="Z177" s="2"/>
      <c r="AA177" s="2"/>
      <c r="AB177" s="2"/>
      <c r="AC177" s="2"/>
      <c r="AD177" s="2"/>
      <c r="AE177" s="2"/>
      <c r="AF177" s="2"/>
      <c r="AG177" s="2"/>
    </row>
    <row r="178" spans="2:33">
      <c r="B178" s="2"/>
      <c r="C178" s="2"/>
      <c r="D178" s="2"/>
      <c r="E178" s="2"/>
      <c r="F178" s="2"/>
      <c r="G178" s="2"/>
      <c r="H178" s="2"/>
      <c r="I178" s="2"/>
      <c r="J178" s="2"/>
      <c r="K178" s="2"/>
      <c r="L178" s="196"/>
      <c r="M178" s="2"/>
      <c r="N178" s="2"/>
      <c r="O178" s="2"/>
      <c r="P178" s="2"/>
      <c r="Q178" s="2"/>
      <c r="R178" s="2"/>
      <c r="S178" s="2"/>
      <c r="T178" s="42"/>
      <c r="U178" s="2"/>
      <c r="V178" s="2"/>
      <c r="W178" s="2"/>
      <c r="X178" s="2"/>
      <c r="Y178" s="2"/>
      <c r="Z178" s="2"/>
      <c r="AA178" s="2"/>
      <c r="AB178" s="2"/>
      <c r="AC178" s="2"/>
      <c r="AD178" s="2"/>
      <c r="AE178" s="2"/>
      <c r="AF178" s="2"/>
      <c r="AG178" s="2"/>
    </row>
    <row r="179" spans="2:33">
      <c r="B179" s="2"/>
      <c r="C179" s="2"/>
      <c r="D179" s="2"/>
      <c r="E179" s="2"/>
      <c r="F179" s="2"/>
      <c r="G179" s="2"/>
      <c r="H179" s="2"/>
      <c r="I179" s="2"/>
      <c r="J179" s="2"/>
      <c r="K179" s="2"/>
      <c r="L179" s="196"/>
      <c r="M179" s="2"/>
      <c r="N179" s="2"/>
      <c r="O179" s="2"/>
      <c r="P179" s="2"/>
      <c r="Q179" s="2"/>
      <c r="R179" s="2"/>
      <c r="S179" s="2"/>
      <c r="T179" s="42"/>
      <c r="U179" s="2"/>
      <c r="V179" s="2"/>
      <c r="W179" s="2"/>
      <c r="X179" s="2"/>
      <c r="Y179" s="2"/>
      <c r="Z179" s="2"/>
      <c r="AA179" s="2"/>
      <c r="AB179" s="2"/>
      <c r="AC179" s="2"/>
      <c r="AD179" s="2"/>
      <c r="AE179" s="2"/>
      <c r="AF179" s="2"/>
      <c r="AG179" s="2"/>
    </row>
    <row r="180" spans="2:33">
      <c r="B180" s="2"/>
      <c r="C180" s="2"/>
      <c r="D180" s="2"/>
      <c r="E180" s="2"/>
      <c r="F180" s="2"/>
      <c r="G180" s="2"/>
      <c r="H180" s="2"/>
      <c r="I180" s="2"/>
      <c r="J180" s="2"/>
      <c r="K180" s="2"/>
      <c r="L180" s="196"/>
      <c r="M180" s="2"/>
      <c r="N180" s="2"/>
      <c r="O180" s="2"/>
      <c r="P180" s="2"/>
      <c r="Q180" s="2"/>
      <c r="R180" s="2"/>
      <c r="S180" s="2"/>
      <c r="T180" s="42"/>
      <c r="U180" s="2"/>
      <c r="V180" s="2"/>
      <c r="W180" s="2"/>
      <c r="X180" s="2"/>
      <c r="Y180" s="2"/>
      <c r="Z180" s="2"/>
      <c r="AA180" s="2"/>
      <c r="AB180" s="2"/>
      <c r="AC180" s="2"/>
      <c r="AD180" s="2"/>
      <c r="AE180" s="2"/>
      <c r="AF180" s="2"/>
      <c r="AG180" s="2"/>
    </row>
    <row r="181" spans="2:33">
      <c r="B181" s="2"/>
      <c r="C181" s="2"/>
      <c r="D181" s="2"/>
      <c r="E181" s="2"/>
      <c r="F181" s="2"/>
      <c r="G181" s="2"/>
      <c r="H181" s="2"/>
      <c r="I181" s="2"/>
      <c r="J181" s="2"/>
      <c r="K181" s="2"/>
      <c r="L181" s="196"/>
      <c r="M181" s="2"/>
      <c r="N181" s="2"/>
      <c r="O181" s="2"/>
      <c r="P181" s="2"/>
      <c r="Q181" s="2"/>
      <c r="R181" s="2"/>
      <c r="S181" s="2"/>
      <c r="T181" s="42"/>
      <c r="U181" s="2"/>
      <c r="V181" s="2"/>
      <c r="W181" s="2"/>
      <c r="X181" s="2"/>
      <c r="Y181" s="2"/>
      <c r="Z181" s="2"/>
      <c r="AA181" s="2"/>
      <c r="AB181" s="2"/>
      <c r="AC181" s="2"/>
      <c r="AD181" s="2"/>
      <c r="AE181" s="2"/>
      <c r="AF181" s="2"/>
      <c r="AG181" s="2"/>
    </row>
    <row r="182" spans="2:33">
      <c r="B182" s="2"/>
      <c r="C182" s="2"/>
      <c r="D182" s="2"/>
      <c r="E182" s="2"/>
      <c r="F182" s="2"/>
      <c r="G182" s="2"/>
      <c r="H182" s="2"/>
      <c r="I182" s="2"/>
      <c r="J182" s="2"/>
      <c r="K182" s="2"/>
      <c r="L182" s="196"/>
      <c r="M182" s="2"/>
      <c r="N182" s="2"/>
      <c r="O182" s="2"/>
      <c r="P182" s="2"/>
      <c r="Q182" s="2"/>
      <c r="R182" s="2"/>
      <c r="S182" s="2"/>
      <c r="T182" s="42"/>
      <c r="U182" s="2"/>
      <c r="V182" s="2"/>
      <c r="W182" s="2"/>
      <c r="X182" s="2"/>
      <c r="Y182" s="2"/>
      <c r="Z182" s="2"/>
      <c r="AA182" s="2"/>
      <c r="AB182" s="2"/>
      <c r="AC182" s="2"/>
      <c r="AD182" s="2"/>
      <c r="AE182" s="2"/>
      <c r="AF182" s="2"/>
      <c r="AG182" s="2"/>
    </row>
    <row r="183" spans="2:33">
      <c r="B183" s="2"/>
      <c r="C183" s="2"/>
      <c r="D183" s="2"/>
      <c r="E183" s="2"/>
      <c r="F183" s="2"/>
      <c r="G183" s="2"/>
      <c r="H183" s="2"/>
      <c r="I183" s="2"/>
      <c r="J183" s="2"/>
      <c r="K183" s="2"/>
      <c r="L183" s="196"/>
      <c r="M183" s="2"/>
      <c r="N183" s="2"/>
      <c r="O183" s="2"/>
      <c r="P183" s="2"/>
      <c r="Q183" s="2"/>
      <c r="R183" s="2"/>
      <c r="S183" s="2"/>
      <c r="T183" s="42"/>
      <c r="U183" s="2"/>
      <c r="V183" s="2"/>
      <c r="W183" s="2"/>
      <c r="X183" s="2"/>
      <c r="Y183" s="2"/>
      <c r="Z183" s="2"/>
      <c r="AA183" s="2"/>
      <c r="AB183" s="2"/>
      <c r="AC183" s="2"/>
      <c r="AD183" s="2"/>
      <c r="AE183" s="2"/>
      <c r="AF183" s="2"/>
      <c r="AG183" s="2"/>
    </row>
    <row r="184" spans="2:33">
      <c r="B184" s="2"/>
      <c r="C184" s="2"/>
      <c r="D184" s="2"/>
      <c r="E184" s="2"/>
      <c r="F184" s="2"/>
      <c r="G184" s="2"/>
      <c r="H184" s="2"/>
      <c r="I184" s="2"/>
      <c r="J184" s="2"/>
      <c r="K184" s="2"/>
      <c r="L184" s="196"/>
      <c r="M184" s="2"/>
      <c r="N184" s="2"/>
      <c r="O184" s="2"/>
      <c r="P184" s="2"/>
      <c r="Q184" s="2"/>
      <c r="R184" s="2"/>
      <c r="S184" s="2"/>
      <c r="T184" s="42"/>
      <c r="U184" s="2"/>
      <c r="V184" s="2"/>
      <c r="W184" s="2"/>
      <c r="X184" s="2"/>
      <c r="Y184" s="2"/>
      <c r="Z184" s="2"/>
      <c r="AA184" s="2"/>
      <c r="AB184" s="2"/>
      <c r="AC184" s="2"/>
      <c r="AD184" s="2"/>
      <c r="AE184" s="2"/>
      <c r="AF184" s="2"/>
      <c r="AG184" s="2"/>
    </row>
    <row r="185" spans="2:33">
      <c r="B185" s="2"/>
      <c r="C185" s="2"/>
      <c r="D185" s="2"/>
      <c r="E185" s="2"/>
      <c r="F185" s="2"/>
      <c r="G185" s="2"/>
      <c r="H185" s="2"/>
      <c r="I185" s="2"/>
      <c r="J185" s="2"/>
      <c r="K185" s="2"/>
      <c r="L185" s="196"/>
      <c r="M185" s="2"/>
      <c r="N185" s="2"/>
      <c r="O185" s="2"/>
      <c r="P185" s="2"/>
      <c r="Q185" s="2"/>
      <c r="R185" s="2"/>
      <c r="S185" s="2"/>
      <c r="T185" s="42"/>
      <c r="U185" s="2"/>
      <c r="V185" s="2"/>
      <c r="W185" s="2"/>
      <c r="X185" s="2"/>
      <c r="Y185" s="2"/>
      <c r="Z185" s="2"/>
      <c r="AA185" s="2"/>
      <c r="AB185" s="2"/>
      <c r="AC185" s="2"/>
      <c r="AD185" s="2"/>
      <c r="AE185" s="2"/>
      <c r="AF185" s="2"/>
      <c r="AG185" s="2"/>
    </row>
    <row r="186" spans="2:33">
      <c r="B186" s="2"/>
      <c r="C186" s="2"/>
      <c r="D186" s="2"/>
      <c r="E186" s="2"/>
      <c r="F186" s="2"/>
      <c r="G186" s="2"/>
      <c r="H186" s="2"/>
      <c r="I186" s="2"/>
      <c r="J186" s="2"/>
      <c r="K186" s="2"/>
      <c r="L186" s="196"/>
      <c r="M186" s="2"/>
      <c r="N186" s="2"/>
      <c r="O186" s="2"/>
      <c r="P186" s="2"/>
      <c r="Q186" s="2"/>
      <c r="R186" s="2"/>
      <c r="S186" s="2"/>
      <c r="T186" s="42"/>
      <c r="U186" s="2"/>
      <c r="V186" s="2"/>
      <c r="W186" s="2"/>
      <c r="X186" s="2"/>
      <c r="Y186" s="2"/>
      <c r="Z186" s="2"/>
      <c r="AA186" s="2"/>
      <c r="AB186" s="2"/>
      <c r="AC186" s="2"/>
      <c r="AD186" s="2"/>
      <c r="AE186" s="2"/>
      <c r="AF186" s="2"/>
      <c r="AG186" s="2"/>
    </row>
    <row r="187" spans="2:33">
      <c r="B187" s="2"/>
      <c r="C187" s="2"/>
      <c r="D187" s="2"/>
      <c r="E187" s="2"/>
      <c r="F187" s="2"/>
      <c r="G187" s="2"/>
      <c r="H187" s="2"/>
      <c r="I187" s="2"/>
      <c r="J187" s="2"/>
      <c r="K187" s="2"/>
      <c r="L187" s="196"/>
      <c r="M187" s="2"/>
      <c r="N187" s="2"/>
      <c r="O187" s="2"/>
      <c r="P187" s="2"/>
      <c r="Q187" s="2"/>
      <c r="R187" s="2"/>
      <c r="S187" s="2"/>
      <c r="T187" s="42"/>
      <c r="U187" s="2"/>
      <c r="V187" s="2"/>
      <c r="W187" s="2"/>
      <c r="X187" s="2"/>
      <c r="Y187" s="2"/>
      <c r="Z187" s="2"/>
      <c r="AA187" s="2"/>
      <c r="AB187" s="2"/>
      <c r="AC187" s="2"/>
      <c r="AD187" s="2"/>
      <c r="AE187" s="2"/>
      <c r="AF187" s="2"/>
      <c r="AG187" s="2"/>
    </row>
    <row r="188" spans="2:33">
      <c r="B188" s="2"/>
      <c r="C188" s="2"/>
      <c r="D188" s="2"/>
      <c r="E188" s="2"/>
      <c r="F188" s="2"/>
      <c r="G188" s="2"/>
      <c r="H188" s="2"/>
      <c r="I188" s="2"/>
      <c r="J188" s="2"/>
      <c r="K188" s="2"/>
      <c r="L188" s="196"/>
      <c r="M188" s="2"/>
      <c r="N188" s="2"/>
      <c r="O188" s="2"/>
      <c r="P188" s="2"/>
      <c r="Q188" s="2"/>
      <c r="R188" s="2"/>
      <c r="S188" s="2"/>
      <c r="T188" s="42"/>
      <c r="U188" s="2"/>
      <c r="V188" s="2"/>
      <c r="W188" s="2"/>
      <c r="X188" s="2"/>
      <c r="Y188" s="2"/>
      <c r="Z188" s="2"/>
      <c r="AA188" s="2"/>
      <c r="AB188" s="2"/>
      <c r="AC188" s="2"/>
      <c r="AD188" s="2"/>
      <c r="AE188" s="2"/>
      <c r="AF188" s="2"/>
      <c r="AG188" s="2"/>
    </row>
    <row r="189" spans="2:33">
      <c r="B189" s="2"/>
      <c r="C189" s="2"/>
      <c r="D189" s="2"/>
      <c r="E189" s="2"/>
      <c r="F189" s="2"/>
      <c r="G189" s="2"/>
      <c r="H189" s="2"/>
      <c r="I189" s="2"/>
      <c r="J189" s="2"/>
      <c r="K189" s="2"/>
      <c r="L189" s="196"/>
      <c r="M189" s="2"/>
      <c r="N189" s="2"/>
      <c r="O189" s="2"/>
      <c r="P189" s="2"/>
      <c r="Q189" s="2"/>
      <c r="R189" s="2"/>
      <c r="S189" s="2"/>
      <c r="T189" s="42"/>
      <c r="U189" s="2"/>
      <c r="V189" s="2"/>
      <c r="W189" s="2"/>
      <c r="X189" s="2"/>
      <c r="Y189" s="2"/>
      <c r="Z189" s="2"/>
      <c r="AA189" s="2"/>
      <c r="AB189" s="2"/>
      <c r="AC189" s="2"/>
      <c r="AD189" s="2"/>
      <c r="AE189" s="2"/>
      <c r="AF189" s="2"/>
      <c r="AG189" s="2"/>
    </row>
    <row r="190" spans="2:33">
      <c r="B190" s="2"/>
      <c r="C190" s="2"/>
      <c r="D190" s="2"/>
      <c r="E190" s="2"/>
      <c r="F190" s="2"/>
      <c r="G190" s="2"/>
      <c r="H190" s="2"/>
      <c r="I190" s="2"/>
      <c r="J190" s="2"/>
      <c r="K190" s="2"/>
      <c r="L190" s="196"/>
      <c r="M190" s="2"/>
      <c r="N190" s="2"/>
      <c r="O190" s="2"/>
      <c r="P190" s="2"/>
      <c r="Q190" s="2"/>
      <c r="R190" s="2"/>
      <c r="S190" s="2"/>
      <c r="T190" s="42"/>
      <c r="U190" s="2"/>
      <c r="V190" s="2"/>
      <c r="W190" s="2"/>
      <c r="X190" s="2"/>
      <c r="Y190" s="2"/>
      <c r="Z190" s="2"/>
      <c r="AA190" s="2"/>
      <c r="AB190" s="2"/>
      <c r="AC190" s="2"/>
      <c r="AD190" s="2"/>
      <c r="AE190" s="2"/>
      <c r="AF190" s="2"/>
      <c r="AG190" s="2"/>
    </row>
    <row r="191" spans="2:33">
      <c r="B191" s="2"/>
      <c r="C191" s="2"/>
      <c r="D191" s="2"/>
      <c r="E191" s="2"/>
      <c r="F191" s="2"/>
      <c r="G191" s="2"/>
      <c r="H191" s="2"/>
      <c r="I191" s="2"/>
      <c r="J191" s="2"/>
      <c r="K191" s="2"/>
      <c r="L191" s="196"/>
      <c r="M191" s="2"/>
      <c r="N191" s="2"/>
      <c r="O191" s="2"/>
      <c r="P191" s="2"/>
      <c r="Q191" s="2"/>
      <c r="R191" s="2"/>
      <c r="S191" s="2"/>
      <c r="T191" s="42"/>
      <c r="U191" s="2"/>
      <c r="V191" s="2"/>
      <c r="W191" s="2"/>
      <c r="X191" s="2"/>
      <c r="Y191" s="2"/>
      <c r="Z191" s="2"/>
      <c r="AA191" s="2"/>
      <c r="AB191" s="2"/>
      <c r="AC191" s="2"/>
      <c r="AD191" s="2"/>
      <c r="AE191" s="2"/>
      <c r="AF191" s="2"/>
      <c r="AG191" s="2"/>
    </row>
    <row r="192" spans="2:33">
      <c r="B192" s="2"/>
      <c r="C192" s="2"/>
      <c r="D192" s="2"/>
      <c r="E192" s="2"/>
      <c r="F192" s="2"/>
      <c r="G192" s="2"/>
      <c r="H192" s="2"/>
      <c r="I192" s="2"/>
      <c r="J192" s="2"/>
      <c r="K192" s="2"/>
      <c r="L192" s="196"/>
      <c r="M192" s="2"/>
      <c r="N192" s="2"/>
      <c r="O192" s="2"/>
      <c r="P192" s="2"/>
      <c r="Q192" s="2"/>
      <c r="R192" s="2"/>
      <c r="S192" s="2"/>
      <c r="T192" s="42"/>
      <c r="U192" s="2"/>
      <c r="V192" s="2"/>
      <c r="W192" s="2"/>
      <c r="X192" s="2"/>
      <c r="Y192" s="2"/>
      <c r="Z192" s="2"/>
      <c r="AA192" s="2"/>
      <c r="AB192" s="2"/>
      <c r="AC192" s="2"/>
      <c r="AD192" s="2"/>
      <c r="AE192" s="2"/>
      <c r="AF192" s="2"/>
      <c r="AG192" s="2"/>
    </row>
    <row r="193" spans="2:33">
      <c r="B193" s="2"/>
      <c r="C193" s="2"/>
      <c r="D193" s="2"/>
      <c r="E193" s="2"/>
      <c r="F193" s="2"/>
      <c r="G193" s="2"/>
      <c r="H193" s="2"/>
      <c r="I193" s="2"/>
      <c r="J193" s="2"/>
      <c r="K193" s="2"/>
      <c r="L193" s="196"/>
      <c r="M193" s="2"/>
      <c r="N193" s="2"/>
      <c r="O193" s="2"/>
      <c r="P193" s="2"/>
      <c r="Q193" s="2"/>
      <c r="R193" s="2"/>
      <c r="S193" s="2"/>
      <c r="T193" s="42"/>
      <c r="U193" s="2"/>
      <c r="V193" s="2"/>
      <c r="W193" s="2"/>
      <c r="X193" s="2"/>
      <c r="Y193" s="2"/>
      <c r="Z193" s="2"/>
      <c r="AA193" s="2"/>
      <c r="AB193" s="2"/>
      <c r="AC193" s="2"/>
      <c r="AD193" s="2"/>
      <c r="AE193" s="2"/>
      <c r="AF193" s="2"/>
      <c r="AG193" s="2"/>
    </row>
    <row r="194" spans="2:33">
      <c r="B194" s="2"/>
      <c r="C194" s="2"/>
      <c r="D194" s="2"/>
      <c r="E194" s="2"/>
      <c r="F194" s="2"/>
      <c r="G194" s="2"/>
      <c r="H194" s="2"/>
      <c r="I194" s="2"/>
      <c r="J194" s="2"/>
      <c r="K194" s="2"/>
      <c r="L194" s="196"/>
      <c r="M194" s="2"/>
      <c r="N194" s="2"/>
      <c r="O194" s="2"/>
      <c r="P194" s="2"/>
      <c r="Q194" s="2"/>
      <c r="R194" s="2"/>
      <c r="S194" s="2"/>
      <c r="T194" s="42"/>
      <c r="U194" s="2"/>
      <c r="V194" s="2"/>
      <c r="W194" s="2"/>
      <c r="X194" s="2"/>
      <c r="Y194" s="2"/>
      <c r="Z194" s="2"/>
      <c r="AA194" s="2"/>
      <c r="AB194" s="2"/>
      <c r="AC194" s="2"/>
      <c r="AD194" s="2"/>
      <c r="AE194" s="2"/>
      <c r="AF194" s="2"/>
      <c r="AG194" s="2"/>
    </row>
    <row r="195" spans="2:33">
      <c r="B195" s="2"/>
      <c r="C195" s="2"/>
      <c r="D195" s="2"/>
      <c r="E195" s="2"/>
      <c r="F195" s="2"/>
      <c r="G195" s="2"/>
      <c r="H195" s="2"/>
      <c r="I195" s="2"/>
      <c r="J195" s="2"/>
      <c r="K195" s="2"/>
      <c r="L195" s="196"/>
      <c r="M195" s="2"/>
      <c r="N195" s="2"/>
      <c r="O195" s="2"/>
      <c r="P195" s="2"/>
      <c r="Q195" s="2"/>
      <c r="R195" s="2"/>
      <c r="S195" s="2"/>
      <c r="T195" s="42"/>
      <c r="U195" s="2"/>
      <c r="V195" s="2"/>
      <c r="W195" s="2"/>
      <c r="X195" s="2"/>
      <c r="Y195" s="2"/>
      <c r="Z195" s="2"/>
      <c r="AA195" s="2"/>
      <c r="AB195" s="2"/>
      <c r="AC195" s="2"/>
      <c r="AD195" s="2"/>
      <c r="AE195" s="2"/>
      <c r="AF195" s="2"/>
      <c r="AG195" s="2"/>
    </row>
    <row r="196" spans="2:33">
      <c r="B196" s="2"/>
      <c r="C196" s="2"/>
      <c r="D196" s="2"/>
      <c r="E196" s="2"/>
      <c r="F196" s="2"/>
      <c r="G196" s="2"/>
      <c r="H196" s="2"/>
      <c r="I196" s="2"/>
      <c r="J196" s="2"/>
      <c r="K196" s="2"/>
      <c r="L196" s="196"/>
      <c r="M196" s="2"/>
      <c r="N196" s="2"/>
      <c r="O196" s="2"/>
      <c r="P196" s="2"/>
      <c r="Q196" s="2"/>
      <c r="R196" s="2"/>
      <c r="S196" s="2"/>
      <c r="T196" s="42"/>
      <c r="U196" s="2"/>
      <c r="V196" s="2"/>
      <c r="W196" s="2"/>
      <c r="X196" s="2"/>
      <c r="Y196" s="2"/>
      <c r="Z196" s="2"/>
      <c r="AA196" s="2"/>
      <c r="AB196" s="2"/>
      <c r="AC196" s="2"/>
      <c r="AD196" s="2"/>
      <c r="AE196" s="2"/>
      <c r="AF196" s="2"/>
      <c r="AG196" s="2"/>
    </row>
    <row r="197" spans="2:33">
      <c r="B197" s="2"/>
      <c r="C197" s="2"/>
      <c r="D197" s="2"/>
      <c r="E197" s="2"/>
      <c r="F197" s="2"/>
      <c r="G197" s="2"/>
      <c r="H197" s="2"/>
      <c r="I197" s="2"/>
      <c r="J197" s="2"/>
      <c r="K197" s="2"/>
      <c r="L197" s="196"/>
      <c r="M197" s="2"/>
      <c r="N197" s="2"/>
      <c r="O197" s="2"/>
      <c r="P197" s="2"/>
      <c r="Q197" s="2"/>
      <c r="R197" s="2"/>
      <c r="S197" s="2"/>
      <c r="T197" s="42"/>
      <c r="U197" s="2"/>
      <c r="V197" s="2"/>
      <c r="W197" s="2"/>
      <c r="X197" s="2"/>
      <c r="Y197" s="2"/>
      <c r="Z197" s="2"/>
      <c r="AA197" s="2"/>
      <c r="AB197" s="2"/>
      <c r="AC197" s="2"/>
      <c r="AD197" s="2"/>
      <c r="AE197" s="2"/>
      <c r="AF197" s="2"/>
      <c r="AG197" s="2"/>
    </row>
    <row r="198" spans="2:33">
      <c r="B198" s="2"/>
      <c r="C198" s="2"/>
      <c r="D198" s="2"/>
      <c r="E198" s="2"/>
      <c r="F198" s="2"/>
      <c r="G198" s="2"/>
      <c r="H198" s="2"/>
      <c r="I198" s="2"/>
      <c r="J198" s="2"/>
      <c r="K198" s="2"/>
      <c r="L198" s="196"/>
      <c r="M198" s="2"/>
      <c r="N198" s="2"/>
      <c r="O198" s="2"/>
      <c r="P198" s="2"/>
      <c r="Q198" s="2"/>
      <c r="R198" s="2"/>
      <c r="S198" s="2"/>
      <c r="T198" s="42"/>
      <c r="U198" s="2"/>
      <c r="V198" s="2"/>
      <c r="W198" s="2"/>
      <c r="X198" s="2"/>
      <c r="Y198" s="2"/>
      <c r="Z198" s="2"/>
      <c r="AA198" s="2"/>
      <c r="AB198" s="2"/>
      <c r="AC198" s="2"/>
      <c r="AD198" s="2"/>
      <c r="AE198" s="2"/>
      <c r="AF198" s="2"/>
      <c r="AG198" s="2"/>
    </row>
    <row r="199" spans="2:33">
      <c r="B199" s="2"/>
      <c r="C199" s="2"/>
      <c r="D199" s="2"/>
      <c r="E199" s="2"/>
      <c r="F199" s="2"/>
      <c r="G199" s="2"/>
      <c r="H199" s="2"/>
      <c r="I199" s="2"/>
      <c r="J199" s="2"/>
      <c r="K199" s="2"/>
      <c r="L199" s="196"/>
      <c r="M199" s="2"/>
      <c r="N199" s="2"/>
      <c r="O199" s="2"/>
      <c r="P199" s="2"/>
      <c r="Q199" s="2"/>
      <c r="R199" s="2"/>
      <c r="S199" s="2"/>
      <c r="T199" s="42"/>
      <c r="U199" s="2"/>
      <c r="V199" s="2"/>
      <c r="W199" s="2"/>
      <c r="X199" s="2"/>
      <c r="Y199" s="2"/>
      <c r="Z199" s="2"/>
      <c r="AA199" s="2"/>
      <c r="AB199" s="2"/>
      <c r="AC199" s="2"/>
      <c r="AD199" s="2"/>
      <c r="AE199" s="2"/>
      <c r="AF199" s="2"/>
      <c r="AG199" s="2"/>
    </row>
    <row r="200" spans="2:33">
      <c r="B200" s="2"/>
      <c r="C200" s="2"/>
      <c r="D200" s="2"/>
      <c r="E200" s="2"/>
      <c r="F200" s="2"/>
      <c r="G200" s="2"/>
      <c r="H200" s="2"/>
      <c r="I200" s="2"/>
      <c r="J200" s="2"/>
      <c r="K200" s="2"/>
      <c r="L200" s="196"/>
      <c r="M200" s="2"/>
      <c r="N200" s="2"/>
      <c r="O200" s="2"/>
      <c r="P200" s="2"/>
      <c r="Q200" s="2"/>
      <c r="R200" s="2"/>
      <c r="S200" s="2"/>
      <c r="T200" s="42"/>
      <c r="U200" s="2"/>
      <c r="V200" s="2"/>
      <c r="W200" s="2"/>
      <c r="X200" s="2"/>
      <c r="Y200" s="2"/>
      <c r="Z200" s="2"/>
      <c r="AA200" s="2"/>
      <c r="AB200" s="2"/>
      <c r="AC200" s="2"/>
      <c r="AD200" s="2"/>
      <c r="AE200" s="2"/>
      <c r="AF200" s="2"/>
      <c r="AG200" s="2"/>
    </row>
    <row r="201" spans="2:33">
      <c r="B201" s="2"/>
      <c r="C201" s="2"/>
      <c r="D201" s="2"/>
      <c r="E201" s="2"/>
      <c r="F201" s="2"/>
      <c r="G201" s="2"/>
      <c r="H201" s="2"/>
      <c r="I201" s="2"/>
      <c r="J201" s="2"/>
      <c r="K201" s="2"/>
      <c r="L201" s="196"/>
      <c r="M201" s="2"/>
      <c r="N201" s="2"/>
      <c r="O201" s="2"/>
      <c r="P201" s="2"/>
      <c r="Q201" s="2"/>
      <c r="R201" s="2"/>
      <c r="S201" s="2"/>
      <c r="T201" s="42"/>
      <c r="U201" s="2"/>
      <c r="V201" s="2"/>
      <c r="W201" s="2"/>
      <c r="X201" s="2"/>
      <c r="Y201" s="2"/>
      <c r="Z201" s="2"/>
      <c r="AA201" s="2"/>
      <c r="AB201" s="2"/>
      <c r="AC201" s="2"/>
      <c r="AD201" s="2"/>
      <c r="AE201" s="2"/>
      <c r="AF201" s="2"/>
      <c r="AG201" s="2"/>
    </row>
    <row r="202" spans="2:33">
      <c r="B202" s="2"/>
      <c r="C202" s="2"/>
      <c r="D202" s="2"/>
      <c r="E202" s="2"/>
      <c r="F202" s="2"/>
      <c r="G202" s="2"/>
      <c r="H202" s="2"/>
      <c r="I202" s="2"/>
      <c r="J202" s="2"/>
      <c r="K202" s="2"/>
      <c r="L202" s="196"/>
      <c r="M202" s="2"/>
      <c r="N202" s="2"/>
      <c r="O202" s="2"/>
      <c r="P202" s="2"/>
      <c r="Q202" s="2"/>
      <c r="R202" s="2"/>
      <c r="S202" s="2"/>
      <c r="T202" s="42"/>
      <c r="U202" s="2"/>
      <c r="V202" s="2"/>
      <c r="W202" s="2"/>
      <c r="X202" s="2"/>
      <c r="Y202" s="2"/>
      <c r="Z202" s="2"/>
      <c r="AA202" s="2"/>
      <c r="AB202" s="2"/>
      <c r="AC202" s="2"/>
      <c r="AD202" s="2"/>
      <c r="AE202" s="2"/>
      <c r="AF202" s="2"/>
      <c r="AG202" s="2"/>
    </row>
    <row r="203" spans="2:33">
      <c r="B203" s="2"/>
      <c r="C203" s="2"/>
      <c r="D203" s="2"/>
      <c r="E203" s="2"/>
      <c r="F203" s="2"/>
      <c r="G203" s="2"/>
      <c r="H203" s="2"/>
      <c r="I203" s="2"/>
      <c r="J203" s="2"/>
      <c r="K203" s="2"/>
      <c r="L203" s="196"/>
      <c r="M203" s="2"/>
      <c r="N203" s="2"/>
      <c r="O203" s="2"/>
      <c r="P203" s="2"/>
      <c r="Q203" s="2"/>
      <c r="R203" s="2"/>
      <c r="S203" s="2"/>
      <c r="T203" s="42"/>
      <c r="U203" s="2"/>
      <c r="V203" s="2"/>
      <c r="W203" s="2"/>
      <c r="X203" s="2"/>
      <c r="Y203" s="2"/>
      <c r="Z203" s="2"/>
      <c r="AA203" s="2"/>
      <c r="AB203" s="2"/>
      <c r="AC203" s="2"/>
      <c r="AD203" s="2"/>
      <c r="AE203" s="2"/>
      <c r="AF203" s="2"/>
      <c r="AG203" s="2"/>
    </row>
    <row r="204" spans="2:33">
      <c r="B204" s="2"/>
      <c r="C204" s="2"/>
      <c r="D204" s="2"/>
      <c r="E204" s="2"/>
      <c r="F204" s="2"/>
      <c r="G204" s="2"/>
      <c r="H204" s="2"/>
      <c r="I204" s="2"/>
      <c r="J204" s="2"/>
      <c r="K204" s="2"/>
      <c r="L204" s="196"/>
      <c r="M204" s="2"/>
      <c r="N204" s="2"/>
      <c r="O204" s="2"/>
      <c r="P204" s="2"/>
      <c r="Q204" s="2"/>
      <c r="R204" s="2"/>
      <c r="S204" s="2"/>
      <c r="T204" s="42"/>
      <c r="U204" s="2"/>
      <c r="V204" s="2"/>
      <c r="W204" s="2"/>
      <c r="X204" s="2"/>
      <c r="Y204" s="2"/>
      <c r="Z204" s="2"/>
      <c r="AA204" s="2"/>
      <c r="AB204" s="2"/>
      <c r="AC204" s="2"/>
      <c r="AD204" s="2"/>
      <c r="AE204" s="2"/>
      <c r="AF204" s="2"/>
      <c r="AG204" s="2"/>
    </row>
    <row r="205" spans="2:33">
      <c r="B205" s="2"/>
      <c r="C205" s="2"/>
      <c r="D205" s="2"/>
      <c r="E205" s="2"/>
      <c r="F205" s="2"/>
      <c r="G205" s="2"/>
      <c r="H205" s="2"/>
      <c r="I205" s="2"/>
      <c r="J205" s="2"/>
      <c r="K205" s="2"/>
      <c r="L205" s="196"/>
      <c r="M205" s="2"/>
      <c r="N205" s="2"/>
      <c r="O205" s="2"/>
      <c r="P205" s="2"/>
      <c r="Q205" s="2"/>
      <c r="R205" s="2"/>
      <c r="S205" s="2"/>
      <c r="T205" s="42"/>
      <c r="U205" s="2"/>
      <c r="V205" s="2"/>
      <c r="W205" s="2"/>
      <c r="X205" s="2"/>
      <c r="Y205" s="2"/>
      <c r="Z205" s="2"/>
      <c r="AA205" s="2"/>
      <c r="AB205" s="2"/>
      <c r="AC205" s="2"/>
      <c r="AD205" s="2"/>
      <c r="AE205" s="2"/>
      <c r="AF205" s="2"/>
      <c r="AG205" s="2"/>
    </row>
    <row r="206" spans="2:33">
      <c r="B206" s="2"/>
      <c r="C206" s="2"/>
      <c r="D206" s="2"/>
      <c r="E206" s="2"/>
      <c r="F206" s="2"/>
      <c r="G206" s="2"/>
      <c r="H206" s="2"/>
      <c r="I206" s="2"/>
      <c r="J206" s="2"/>
      <c r="K206" s="2"/>
      <c r="L206" s="196"/>
      <c r="M206" s="2"/>
      <c r="N206" s="2"/>
      <c r="O206" s="2"/>
      <c r="P206" s="2"/>
      <c r="Q206" s="2"/>
      <c r="R206" s="2"/>
      <c r="S206" s="2"/>
      <c r="T206" s="42"/>
      <c r="U206" s="2"/>
      <c r="V206" s="2"/>
      <c r="W206" s="2"/>
      <c r="X206" s="2"/>
      <c r="Y206" s="2"/>
      <c r="Z206" s="2"/>
      <c r="AA206" s="2"/>
      <c r="AB206" s="2"/>
      <c r="AC206" s="2"/>
      <c r="AD206" s="2"/>
      <c r="AE206" s="2"/>
      <c r="AF206" s="2"/>
      <c r="AG206" s="2"/>
    </row>
    <row r="207" spans="2:33">
      <c r="B207" s="2"/>
      <c r="C207" s="2"/>
      <c r="D207" s="2"/>
      <c r="E207" s="2"/>
      <c r="F207" s="2"/>
      <c r="G207" s="2"/>
      <c r="H207" s="2"/>
      <c r="I207" s="2"/>
      <c r="J207" s="2"/>
      <c r="K207" s="2"/>
      <c r="L207" s="196"/>
      <c r="M207" s="2"/>
      <c r="N207" s="2"/>
      <c r="O207" s="2"/>
      <c r="P207" s="2"/>
      <c r="Q207" s="2"/>
      <c r="R207" s="2"/>
      <c r="S207" s="2"/>
      <c r="T207" s="42"/>
      <c r="U207" s="2"/>
      <c r="V207" s="2"/>
      <c r="W207" s="2"/>
      <c r="X207" s="2"/>
      <c r="Y207" s="2"/>
      <c r="Z207" s="2"/>
      <c r="AA207" s="2"/>
      <c r="AB207" s="2"/>
      <c r="AC207" s="2"/>
      <c r="AD207" s="2"/>
      <c r="AE207" s="2"/>
      <c r="AF207" s="2"/>
      <c r="AG207" s="2"/>
    </row>
    <row r="208" spans="2:33">
      <c r="B208" s="2"/>
      <c r="C208" s="2"/>
      <c r="D208" s="2"/>
      <c r="E208" s="2"/>
      <c r="F208" s="2"/>
      <c r="G208" s="2"/>
      <c r="H208" s="2"/>
      <c r="I208" s="2"/>
      <c r="J208" s="2"/>
      <c r="K208" s="2"/>
      <c r="L208" s="196"/>
      <c r="M208" s="2"/>
      <c r="N208" s="2"/>
      <c r="O208" s="2"/>
      <c r="P208" s="2"/>
      <c r="Q208" s="2"/>
      <c r="R208" s="2"/>
      <c r="S208" s="2"/>
      <c r="T208" s="42"/>
      <c r="U208" s="2"/>
      <c r="V208" s="2"/>
      <c r="W208" s="2"/>
      <c r="X208" s="2"/>
      <c r="Y208" s="2"/>
      <c r="Z208" s="2"/>
      <c r="AA208" s="2"/>
      <c r="AB208" s="2"/>
      <c r="AC208" s="2"/>
      <c r="AD208" s="2"/>
      <c r="AE208" s="2"/>
      <c r="AF208" s="2"/>
      <c r="AG208" s="2"/>
    </row>
    <row r="209" spans="2:33">
      <c r="B209" s="2"/>
      <c r="C209" s="2"/>
      <c r="D209" s="2"/>
      <c r="E209" s="2"/>
      <c r="F209" s="2"/>
      <c r="G209" s="2"/>
      <c r="H209" s="2"/>
      <c r="I209" s="2"/>
      <c r="J209" s="2"/>
      <c r="K209" s="2"/>
      <c r="L209" s="196"/>
      <c r="M209" s="2"/>
      <c r="N209" s="2"/>
      <c r="O209" s="2"/>
      <c r="P209" s="2"/>
      <c r="Q209" s="2"/>
      <c r="R209" s="2"/>
      <c r="S209" s="2"/>
      <c r="T209" s="42"/>
      <c r="U209" s="2"/>
      <c r="V209" s="2"/>
      <c r="W209" s="2"/>
      <c r="X209" s="2"/>
      <c r="Y209" s="2"/>
      <c r="Z209" s="2"/>
      <c r="AA209" s="2"/>
      <c r="AB209" s="2"/>
      <c r="AC209" s="2"/>
      <c r="AD209" s="2"/>
      <c r="AE209" s="2"/>
      <c r="AF209" s="2"/>
      <c r="AG209" s="2"/>
    </row>
    <row r="210" spans="2:33">
      <c r="B210" s="2"/>
      <c r="C210" s="2"/>
      <c r="D210" s="2"/>
      <c r="E210" s="2"/>
      <c r="F210" s="2"/>
      <c r="G210" s="2"/>
      <c r="H210" s="2"/>
      <c r="I210" s="2"/>
      <c r="J210" s="2"/>
      <c r="K210" s="2"/>
      <c r="L210" s="196"/>
      <c r="M210" s="2"/>
      <c r="N210" s="2"/>
      <c r="O210" s="2"/>
      <c r="P210" s="2"/>
      <c r="Q210" s="2"/>
      <c r="R210" s="2"/>
      <c r="S210" s="2"/>
      <c r="T210" s="42"/>
      <c r="U210" s="2"/>
      <c r="V210" s="2"/>
      <c r="W210" s="2"/>
      <c r="X210" s="2"/>
      <c r="Y210" s="2"/>
      <c r="Z210" s="2"/>
      <c r="AA210" s="2"/>
      <c r="AB210" s="2"/>
      <c r="AC210" s="2"/>
      <c r="AD210" s="2"/>
      <c r="AE210" s="2"/>
      <c r="AF210" s="2"/>
      <c r="AG210" s="2"/>
    </row>
    <row r="211" spans="2:33">
      <c r="B211" s="2"/>
      <c r="C211" s="2"/>
      <c r="D211" s="2"/>
      <c r="E211" s="2"/>
      <c r="F211" s="2"/>
      <c r="G211" s="2"/>
      <c r="H211" s="2"/>
      <c r="I211" s="2"/>
      <c r="J211" s="2"/>
      <c r="K211" s="2"/>
      <c r="L211" s="196"/>
      <c r="M211" s="2"/>
      <c r="N211" s="2"/>
      <c r="O211" s="2"/>
      <c r="P211" s="2"/>
      <c r="Q211" s="2"/>
      <c r="R211" s="2"/>
      <c r="S211" s="2"/>
      <c r="T211" s="42"/>
      <c r="U211" s="2"/>
      <c r="V211" s="2"/>
      <c r="W211" s="2"/>
      <c r="X211" s="2"/>
      <c r="Y211" s="2"/>
      <c r="Z211" s="2"/>
      <c r="AA211" s="2"/>
      <c r="AB211" s="2"/>
      <c r="AC211" s="2"/>
      <c r="AD211" s="2"/>
      <c r="AE211" s="2"/>
      <c r="AF211" s="2"/>
      <c r="AG211" s="2"/>
    </row>
    <row r="212" spans="2:33">
      <c r="B212" s="2"/>
      <c r="C212" s="2"/>
      <c r="D212" s="2"/>
      <c r="E212" s="2"/>
      <c r="F212" s="2"/>
      <c r="G212" s="2"/>
      <c r="H212" s="2"/>
      <c r="I212" s="2"/>
      <c r="J212" s="2"/>
      <c r="K212" s="2"/>
      <c r="L212" s="196"/>
      <c r="M212" s="2"/>
      <c r="N212" s="2"/>
      <c r="O212" s="2"/>
      <c r="P212" s="2"/>
      <c r="Q212" s="2"/>
      <c r="R212" s="2"/>
      <c r="S212" s="2"/>
      <c r="T212" s="42"/>
      <c r="U212" s="2"/>
      <c r="V212" s="2"/>
      <c r="W212" s="2"/>
      <c r="X212" s="2"/>
      <c r="Y212" s="2"/>
      <c r="Z212" s="2"/>
      <c r="AA212" s="2"/>
      <c r="AB212" s="2"/>
      <c r="AC212" s="2"/>
      <c r="AD212" s="2"/>
      <c r="AE212" s="2"/>
      <c r="AF212" s="2"/>
      <c r="AG212" s="2"/>
    </row>
    <row r="213" spans="2:33">
      <c r="B213" s="2"/>
      <c r="C213" s="2"/>
      <c r="D213" s="2"/>
      <c r="E213" s="2"/>
      <c r="F213" s="2"/>
      <c r="G213" s="2"/>
      <c r="H213" s="2"/>
      <c r="I213" s="2"/>
      <c r="J213" s="2"/>
      <c r="K213" s="2"/>
      <c r="L213" s="196"/>
      <c r="M213" s="2"/>
      <c r="N213" s="2"/>
      <c r="O213" s="2"/>
      <c r="P213" s="2"/>
      <c r="Q213" s="2"/>
      <c r="R213" s="2"/>
      <c r="S213" s="2"/>
      <c r="T213" s="42"/>
      <c r="U213" s="2"/>
      <c r="V213" s="2"/>
      <c r="W213" s="2"/>
      <c r="X213" s="2"/>
      <c r="Y213" s="2"/>
      <c r="Z213" s="2"/>
      <c r="AA213" s="2"/>
      <c r="AB213" s="2"/>
      <c r="AC213" s="2"/>
      <c r="AD213" s="2"/>
      <c r="AE213" s="2"/>
      <c r="AF213" s="2"/>
      <c r="AG213" s="2"/>
    </row>
    <row r="214" spans="2:33">
      <c r="B214" s="2"/>
      <c r="C214" s="2"/>
      <c r="D214" s="2"/>
      <c r="E214" s="2"/>
      <c r="F214" s="2"/>
      <c r="G214" s="2"/>
      <c r="H214" s="2"/>
      <c r="I214" s="2"/>
      <c r="J214" s="2"/>
      <c r="K214" s="2"/>
      <c r="L214" s="196"/>
      <c r="M214" s="2"/>
      <c r="N214" s="2"/>
      <c r="O214" s="2"/>
      <c r="P214" s="2"/>
      <c r="Q214" s="2"/>
      <c r="R214" s="2"/>
      <c r="S214" s="2"/>
      <c r="T214" s="42"/>
      <c r="U214" s="2"/>
      <c r="V214" s="2"/>
      <c r="W214" s="2"/>
      <c r="X214" s="2"/>
      <c r="Y214" s="2"/>
      <c r="Z214" s="2"/>
      <c r="AA214" s="2"/>
      <c r="AB214" s="2"/>
      <c r="AC214" s="2"/>
      <c r="AD214" s="2"/>
      <c r="AE214" s="2"/>
      <c r="AF214" s="2"/>
      <c r="AG214" s="2"/>
    </row>
    <row r="215" spans="2:33">
      <c r="B215" s="2"/>
      <c r="C215" s="2"/>
      <c r="D215" s="2"/>
      <c r="E215" s="2"/>
      <c r="F215" s="2"/>
      <c r="G215" s="2"/>
      <c r="H215" s="2"/>
      <c r="I215" s="2"/>
      <c r="J215" s="2"/>
      <c r="K215" s="2"/>
      <c r="L215" s="196"/>
      <c r="M215" s="2"/>
      <c r="N215" s="2"/>
      <c r="O215" s="2"/>
      <c r="P215" s="2"/>
      <c r="Q215" s="2"/>
      <c r="R215" s="2"/>
      <c r="S215" s="2"/>
      <c r="T215" s="42"/>
      <c r="U215" s="2"/>
      <c r="V215" s="2"/>
      <c r="W215" s="2"/>
      <c r="X215" s="2"/>
      <c r="Y215" s="2"/>
      <c r="Z215" s="2"/>
      <c r="AA215" s="2"/>
      <c r="AB215" s="2"/>
      <c r="AC215" s="2"/>
      <c r="AD215" s="2"/>
      <c r="AE215" s="2"/>
      <c r="AF215" s="2"/>
      <c r="AG215" s="2"/>
    </row>
    <row r="216" spans="2:33">
      <c r="B216" s="2"/>
      <c r="C216" s="2"/>
      <c r="D216" s="2"/>
      <c r="E216" s="2"/>
      <c r="F216" s="2"/>
      <c r="G216" s="2"/>
      <c r="H216" s="2"/>
      <c r="I216" s="2"/>
      <c r="J216" s="2"/>
      <c r="K216" s="2"/>
      <c r="L216" s="196"/>
      <c r="M216" s="2"/>
      <c r="N216" s="2"/>
      <c r="O216" s="2"/>
      <c r="P216" s="2"/>
      <c r="Q216" s="2"/>
      <c r="R216" s="2"/>
      <c r="S216" s="2"/>
      <c r="T216" s="42"/>
      <c r="U216" s="2"/>
      <c r="V216" s="2"/>
      <c r="W216" s="2"/>
      <c r="X216" s="2"/>
      <c r="Y216" s="2"/>
      <c r="Z216" s="2"/>
      <c r="AA216" s="2"/>
      <c r="AB216" s="2"/>
      <c r="AC216" s="2"/>
      <c r="AD216" s="2"/>
      <c r="AE216" s="2"/>
      <c r="AF216" s="2"/>
      <c r="AG216" s="2"/>
    </row>
    <row r="217" spans="2:33">
      <c r="B217" s="2"/>
      <c r="C217" s="2"/>
      <c r="D217" s="2"/>
      <c r="E217" s="2"/>
      <c r="F217" s="2"/>
      <c r="G217" s="2"/>
      <c r="H217" s="2"/>
      <c r="I217" s="2"/>
      <c r="J217" s="2"/>
      <c r="K217" s="2"/>
      <c r="L217" s="196"/>
      <c r="M217" s="2"/>
      <c r="N217" s="2"/>
      <c r="O217" s="2"/>
      <c r="P217" s="2"/>
      <c r="Q217" s="2"/>
      <c r="R217" s="2"/>
      <c r="S217" s="2"/>
      <c r="T217" s="42"/>
      <c r="U217" s="2"/>
      <c r="V217" s="2"/>
      <c r="W217" s="2"/>
      <c r="X217" s="2"/>
      <c r="Y217" s="2"/>
      <c r="Z217" s="2"/>
      <c r="AA217" s="2"/>
      <c r="AB217" s="2"/>
      <c r="AC217" s="2"/>
      <c r="AD217" s="2"/>
      <c r="AE217" s="2"/>
      <c r="AF217" s="2"/>
      <c r="AG217" s="2"/>
    </row>
    <row r="218" spans="2:33">
      <c r="B218" s="2"/>
      <c r="C218" s="2"/>
      <c r="D218" s="2"/>
      <c r="E218" s="2"/>
      <c r="F218" s="2"/>
      <c r="G218" s="2"/>
      <c r="H218" s="2"/>
      <c r="I218" s="2"/>
      <c r="J218" s="2"/>
      <c r="K218" s="2"/>
      <c r="L218" s="196"/>
      <c r="M218" s="2"/>
      <c r="N218" s="2"/>
      <c r="O218" s="2"/>
      <c r="P218" s="2"/>
      <c r="Q218" s="2"/>
      <c r="R218" s="2"/>
      <c r="S218" s="2"/>
      <c r="T218" s="42"/>
      <c r="U218" s="2"/>
      <c r="V218" s="2"/>
      <c r="W218" s="2"/>
      <c r="X218" s="2"/>
      <c r="Y218" s="2"/>
      <c r="Z218" s="2"/>
      <c r="AA218" s="2"/>
      <c r="AB218" s="2"/>
      <c r="AC218" s="2"/>
      <c r="AD218" s="2"/>
      <c r="AE218" s="2"/>
      <c r="AF218" s="2"/>
      <c r="AG218" s="2"/>
    </row>
    <row r="219" spans="2:33">
      <c r="B219" s="2"/>
      <c r="C219" s="2"/>
      <c r="D219" s="2"/>
      <c r="E219" s="2"/>
      <c r="F219" s="2"/>
      <c r="G219" s="2"/>
      <c r="H219" s="2"/>
      <c r="I219" s="2"/>
      <c r="J219" s="2"/>
      <c r="K219" s="2"/>
      <c r="L219" s="196"/>
      <c r="M219" s="2"/>
      <c r="N219" s="2"/>
      <c r="O219" s="2"/>
      <c r="P219" s="2"/>
      <c r="Q219" s="2"/>
      <c r="R219" s="2"/>
      <c r="S219" s="2"/>
      <c r="T219" s="42"/>
      <c r="U219" s="2"/>
      <c r="V219" s="2"/>
      <c r="W219" s="2"/>
      <c r="X219" s="2"/>
      <c r="Y219" s="2"/>
      <c r="Z219" s="2"/>
      <c r="AA219" s="2"/>
      <c r="AB219" s="2"/>
      <c r="AC219" s="2"/>
      <c r="AD219" s="2"/>
      <c r="AE219" s="2"/>
      <c r="AF219" s="2"/>
      <c r="AG219" s="2"/>
    </row>
    <row r="220" spans="2:33">
      <c r="B220" s="2"/>
      <c r="C220" s="2"/>
      <c r="D220" s="2"/>
      <c r="E220" s="2"/>
      <c r="F220" s="2"/>
      <c r="G220" s="2"/>
      <c r="H220" s="2"/>
      <c r="I220" s="2"/>
      <c r="J220" s="2"/>
      <c r="K220" s="2"/>
      <c r="L220" s="196"/>
      <c r="M220" s="2"/>
      <c r="N220" s="2"/>
      <c r="O220" s="2"/>
      <c r="P220" s="2"/>
      <c r="Q220" s="2"/>
      <c r="R220" s="2"/>
      <c r="S220" s="2"/>
      <c r="T220" s="42"/>
      <c r="U220" s="2"/>
      <c r="V220" s="2"/>
      <c r="W220" s="2"/>
      <c r="X220" s="2"/>
      <c r="Y220" s="2"/>
      <c r="Z220" s="2"/>
      <c r="AA220" s="2"/>
      <c r="AB220" s="2"/>
      <c r="AC220" s="2"/>
      <c r="AD220" s="2"/>
      <c r="AE220" s="2"/>
      <c r="AF220" s="2"/>
      <c r="AG220" s="2"/>
    </row>
    <row r="221" spans="2:33">
      <c r="B221" s="2"/>
      <c r="C221" s="2"/>
      <c r="D221" s="2"/>
      <c r="E221" s="2"/>
      <c r="F221" s="2"/>
      <c r="G221" s="2"/>
      <c r="H221" s="2"/>
      <c r="I221" s="2"/>
      <c r="J221" s="2"/>
      <c r="K221" s="2"/>
      <c r="L221" s="196"/>
      <c r="M221" s="2"/>
      <c r="N221" s="2"/>
      <c r="O221" s="2"/>
      <c r="P221" s="2"/>
      <c r="Q221" s="2"/>
      <c r="R221" s="2"/>
      <c r="S221" s="2"/>
      <c r="T221" s="42"/>
      <c r="U221" s="2"/>
      <c r="V221" s="2"/>
      <c r="W221" s="2"/>
      <c r="X221" s="2"/>
      <c r="Y221" s="2"/>
      <c r="Z221" s="2"/>
      <c r="AA221" s="2"/>
      <c r="AB221" s="2"/>
      <c r="AC221" s="2"/>
      <c r="AD221" s="2"/>
      <c r="AE221" s="2"/>
      <c r="AF221" s="2"/>
      <c r="AG221" s="2"/>
    </row>
    <row r="222" spans="2:33">
      <c r="B222" s="2"/>
      <c r="C222" s="2"/>
      <c r="D222" s="2"/>
      <c r="E222" s="2"/>
      <c r="F222" s="2"/>
      <c r="G222" s="2"/>
      <c r="H222" s="2"/>
      <c r="I222" s="2"/>
      <c r="J222" s="2"/>
      <c r="K222" s="2"/>
      <c r="L222" s="196"/>
      <c r="M222" s="2"/>
      <c r="N222" s="2"/>
      <c r="O222" s="2"/>
      <c r="P222" s="2"/>
      <c r="Q222" s="2"/>
      <c r="R222" s="2"/>
      <c r="S222" s="2"/>
      <c r="T222" s="42"/>
      <c r="U222" s="2"/>
      <c r="V222" s="2"/>
      <c r="W222" s="2"/>
      <c r="X222" s="2"/>
      <c r="Y222" s="2"/>
      <c r="Z222" s="2"/>
      <c r="AA222" s="2"/>
      <c r="AB222" s="2"/>
      <c r="AC222" s="2"/>
      <c r="AD222" s="2"/>
      <c r="AE222" s="2"/>
      <c r="AF222" s="2"/>
      <c r="AG222" s="2"/>
    </row>
    <row r="223" spans="2:33">
      <c r="B223" s="2"/>
      <c r="C223" s="2"/>
      <c r="D223" s="2"/>
      <c r="E223" s="2"/>
      <c r="F223" s="2"/>
      <c r="G223" s="2"/>
      <c r="H223" s="2"/>
      <c r="I223" s="2"/>
      <c r="J223" s="2"/>
      <c r="K223" s="2"/>
      <c r="L223" s="196"/>
      <c r="M223" s="2"/>
      <c r="N223" s="2"/>
      <c r="O223" s="2"/>
      <c r="P223" s="2"/>
      <c r="Q223" s="2"/>
      <c r="R223" s="2"/>
      <c r="S223" s="2"/>
      <c r="T223" s="42"/>
      <c r="U223" s="2"/>
      <c r="V223" s="2"/>
      <c r="W223" s="2"/>
      <c r="X223" s="2"/>
      <c r="Y223" s="2"/>
      <c r="Z223" s="2"/>
      <c r="AA223" s="2"/>
      <c r="AB223" s="2"/>
      <c r="AC223" s="2"/>
      <c r="AD223" s="2"/>
      <c r="AE223" s="2"/>
      <c r="AF223" s="2"/>
      <c r="AG223" s="2"/>
    </row>
    <row r="224" spans="2:33">
      <c r="B224" s="2"/>
      <c r="C224" s="2"/>
      <c r="D224" s="2"/>
      <c r="E224" s="2"/>
      <c r="F224" s="2"/>
      <c r="G224" s="2"/>
      <c r="H224" s="2"/>
      <c r="I224" s="2"/>
      <c r="J224" s="2"/>
      <c r="K224" s="2"/>
      <c r="L224" s="196"/>
      <c r="M224" s="2"/>
      <c r="N224" s="2"/>
      <c r="O224" s="2"/>
      <c r="P224" s="2"/>
      <c r="Q224" s="2"/>
      <c r="R224" s="2"/>
      <c r="S224" s="2"/>
      <c r="T224" s="42"/>
      <c r="U224" s="2"/>
      <c r="V224" s="2"/>
      <c r="W224" s="2"/>
      <c r="X224" s="2"/>
      <c r="Y224" s="2"/>
      <c r="Z224" s="2"/>
      <c r="AA224" s="2"/>
      <c r="AB224" s="2"/>
      <c r="AC224" s="2"/>
      <c r="AD224" s="2"/>
      <c r="AE224" s="2"/>
      <c r="AF224" s="2"/>
      <c r="AG224" s="2"/>
    </row>
    <row r="225" spans="2:33">
      <c r="B225" s="2"/>
      <c r="C225" s="2"/>
      <c r="D225" s="2"/>
      <c r="E225" s="2"/>
      <c r="F225" s="2"/>
      <c r="G225" s="2"/>
      <c r="H225" s="2"/>
      <c r="I225" s="2"/>
      <c r="J225" s="2"/>
      <c r="K225" s="2"/>
      <c r="L225" s="196"/>
      <c r="M225" s="2"/>
      <c r="N225" s="2"/>
      <c r="O225" s="2"/>
      <c r="P225" s="2"/>
      <c r="Q225" s="2"/>
      <c r="R225" s="2"/>
      <c r="S225" s="2"/>
      <c r="T225" s="42"/>
      <c r="U225" s="2"/>
      <c r="V225" s="2"/>
      <c r="W225" s="2"/>
      <c r="X225" s="2"/>
      <c r="Y225" s="2"/>
      <c r="Z225" s="2"/>
      <c r="AA225" s="2"/>
      <c r="AB225" s="2"/>
      <c r="AC225" s="2"/>
      <c r="AD225" s="2"/>
      <c r="AE225" s="2"/>
      <c r="AF225" s="2"/>
      <c r="AG225" s="2"/>
    </row>
    <row r="226" spans="2:33">
      <c r="B226" s="2"/>
      <c r="C226" s="2"/>
      <c r="D226" s="2"/>
      <c r="E226" s="2"/>
      <c r="F226" s="2"/>
      <c r="G226" s="2"/>
      <c r="H226" s="2"/>
      <c r="I226" s="2"/>
      <c r="J226" s="2"/>
      <c r="K226" s="2"/>
      <c r="L226" s="196"/>
      <c r="M226" s="2"/>
      <c r="N226" s="2"/>
      <c r="O226" s="2"/>
      <c r="P226" s="2"/>
      <c r="Q226" s="2"/>
      <c r="R226" s="2"/>
      <c r="S226" s="2"/>
      <c r="T226" s="42"/>
      <c r="U226" s="2"/>
      <c r="V226" s="2"/>
      <c r="W226" s="2"/>
      <c r="X226" s="2"/>
      <c r="Y226" s="2"/>
      <c r="Z226" s="2"/>
      <c r="AA226" s="2"/>
      <c r="AB226" s="2"/>
      <c r="AC226" s="2"/>
      <c r="AD226" s="2"/>
      <c r="AE226" s="2"/>
      <c r="AF226" s="2"/>
      <c r="AG226" s="2"/>
    </row>
    <row r="227" spans="2:33">
      <c r="B227" s="2"/>
      <c r="C227" s="2"/>
      <c r="D227" s="2"/>
      <c r="E227" s="2"/>
      <c r="F227" s="2"/>
      <c r="G227" s="2"/>
      <c r="H227" s="2"/>
      <c r="I227" s="2"/>
      <c r="J227" s="2"/>
      <c r="K227" s="2"/>
      <c r="L227" s="196"/>
      <c r="M227" s="2"/>
      <c r="N227" s="2"/>
      <c r="O227" s="2"/>
      <c r="P227" s="2"/>
      <c r="Q227" s="2"/>
      <c r="R227" s="2"/>
      <c r="S227" s="2"/>
      <c r="T227" s="42"/>
      <c r="U227" s="2"/>
      <c r="V227" s="2"/>
      <c r="W227" s="2"/>
      <c r="X227" s="2"/>
      <c r="Y227" s="2"/>
      <c r="Z227" s="2"/>
      <c r="AA227" s="2"/>
      <c r="AB227" s="2"/>
      <c r="AC227" s="2"/>
      <c r="AD227" s="2"/>
      <c r="AE227" s="2"/>
      <c r="AF227" s="2"/>
      <c r="AG227" s="2"/>
    </row>
    <row r="228" spans="2:33">
      <c r="B228" s="2"/>
      <c r="C228" s="2"/>
      <c r="D228" s="2"/>
      <c r="E228" s="2"/>
      <c r="F228" s="2"/>
      <c r="G228" s="2"/>
      <c r="H228" s="2"/>
      <c r="I228" s="2"/>
      <c r="J228" s="2"/>
      <c r="K228" s="2"/>
      <c r="L228" s="196"/>
      <c r="M228" s="2"/>
      <c r="N228" s="2"/>
      <c r="O228" s="2"/>
      <c r="P228" s="2"/>
      <c r="Q228" s="2"/>
      <c r="R228" s="2"/>
      <c r="S228" s="2"/>
      <c r="T228" s="42"/>
      <c r="U228" s="2"/>
      <c r="V228" s="2"/>
      <c r="W228" s="2"/>
      <c r="X228" s="2"/>
      <c r="Y228" s="2"/>
      <c r="Z228" s="2"/>
      <c r="AA228" s="2"/>
      <c r="AB228" s="2"/>
      <c r="AC228" s="2"/>
      <c r="AD228" s="2"/>
      <c r="AE228" s="2"/>
      <c r="AF228" s="2"/>
      <c r="AG228" s="2"/>
    </row>
    <row r="229" spans="2:33">
      <c r="B229" s="2"/>
      <c r="C229" s="2"/>
      <c r="D229" s="2"/>
      <c r="E229" s="2"/>
      <c r="F229" s="2"/>
      <c r="G229" s="2"/>
      <c r="H229" s="2"/>
      <c r="I229" s="2"/>
      <c r="J229" s="2"/>
      <c r="K229" s="2"/>
      <c r="L229" s="196"/>
      <c r="M229" s="2"/>
      <c r="N229" s="2"/>
      <c r="O229" s="2"/>
      <c r="P229" s="2"/>
      <c r="Q229" s="2"/>
      <c r="R229" s="2"/>
      <c r="S229" s="2"/>
      <c r="T229" s="42"/>
      <c r="U229" s="2"/>
      <c r="V229" s="2"/>
      <c r="W229" s="2"/>
      <c r="X229" s="2"/>
      <c r="Y229" s="2"/>
      <c r="Z229" s="2"/>
      <c r="AA229" s="2"/>
      <c r="AB229" s="2"/>
      <c r="AC229" s="2"/>
      <c r="AD229" s="2"/>
      <c r="AE229" s="2"/>
      <c r="AF229" s="2"/>
      <c r="AG229" s="2"/>
    </row>
    <row r="230" spans="2:33">
      <c r="B230" s="2"/>
      <c r="C230" s="2"/>
      <c r="D230" s="2"/>
      <c r="E230" s="2"/>
      <c r="F230" s="2"/>
      <c r="G230" s="2"/>
      <c r="H230" s="2"/>
      <c r="I230" s="2"/>
      <c r="J230" s="2"/>
      <c r="K230" s="2"/>
      <c r="L230" s="196"/>
      <c r="M230" s="2"/>
      <c r="N230" s="2"/>
      <c r="O230" s="2"/>
      <c r="P230" s="2"/>
      <c r="Q230" s="2"/>
      <c r="R230" s="2"/>
      <c r="S230" s="2"/>
      <c r="T230" s="42"/>
      <c r="U230" s="2"/>
      <c r="V230" s="2"/>
      <c r="W230" s="2"/>
      <c r="X230" s="2"/>
      <c r="Y230" s="2"/>
      <c r="Z230" s="2"/>
      <c r="AA230" s="2"/>
      <c r="AB230" s="2"/>
      <c r="AC230" s="2"/>
      <c r="AD230" s="2"/>
      <c r="AE230" s="2"/>
      <c r="AF230" s="2"/>
      <c r="AG230" s="2"/>
    </row>
    <row r="231" spans="2:33">
      <c r="B231" s="2"/>
      <c r="C231" s="2"/>
      <c r="D231" s="2"/>
      <c r="E231" s="2"/>
      <c r="F231" s="2"/>
      <c r="G231" s="2"/>
      <c r="H231" s="2"/>
      <c r="I231" s="2"/>
      <c r="J231" s="2"/>
      <c r="K231" s="2"/>
      <c r="L231" s="196"/>
      <c r="M231" s="2"/>
      <c r="N231" s="2"/>
      <c r="O231" s="2"/>
      <c r="P231" s="2"/>
      <c r="Q231" s="2"/>
      <c r="R231" s="2"/>
      <c r="S231" s="2"/>
      <c r="T231" s="42"/>
      <c r="U231" s="2"/>
      <c r="V231" s="2"/>
      <c r="W231" s="2"/>
      <c r="X231" s="2"/>
      <c r="Y231" s="2"/>
      <c r="Z231" s="2"/>
      <c r="AA231" s="2"/>
      <c r="AB231" s="2"/>
      <c r="AC231" s="2"/>
      <c r="AD231" s="2"/>
      <c r="AE231" s="2"/>
      <c r="AF231" s="2"/>
      <c r="AG231" s="2"/>
    </row>
    <row r="232" spans="2:33">
      <c r="B232" s="2"/>
      <c r="C232" s="2"/>
      <c r="D232" s="2"/>
      <c r="E232" s="2"/>
      <c r="F232" s="2"/>
      <c r="G232" s="2"/>
      <c r="H232" s="2"/>
      <c r="I232" s="2"/>
      <c r="J232" s="2"/>
      <c r="K232" s="2"/>
      <c r="L232" s="196"/>
      <c r="M232" s="2"/>
      <c r="N232" s="2"/>
      <c r="O232" s="2"/>
      <c r="P232" s="2"/>
      <c r="Q232" s="2"/>
      <c r="R232" s="2"/>
      <c r="S232" s="2"/>
      <c r="T232" s="42"/>
      <c r="U232" s="2"/>
      <c r="V232" s="2"/>
      <c r="W232" s="2"/>
      <c r="X232" s="2"/>
      <c r="Y232" s="2"/>
      <c r="Z232" s="2"/>
      <c r="AA232" s="2"/>
      <c r="AB232" s="2"/>
      <c r="AC232" s="2"/>
      <c r="AD232" s="2"/>
      <c r="AE232" s="2"/>
      <c r="AF232" s="2"/>
      <c r="AG232" s="2"/>
    </row>
    <row r="233" spans="2:33">
      <c r="B233" s="2"/>
      <c r="C233" s="2"/>
      <c r="D233" s="2"/>
      <c r="E233" s="2"/>
      <c r="F233" s="2"/>
      <c r="G233" s="2"/>
      <c r="H233" s="2"/>
      <c r="I233" s="2"/>
      <c r="J233" s="2"/>
      <c r="K233" s="2"/>
      <c r="L233" s="196"/>
      <c r="M233" s="2"/>
      <c r="N233" s="2"/>
      <c r="O233" s="2"/>
      <c r="P233" s="2"/>
      <c r="Q233" s="2"/>
      <c r="R233" s="2"/>
      <c r="S233" s="2"/>
      <c r="T233" s="42"/>
      <c r="U233" s="2"/>
      <c r="V233" s="2"/>
      <c r="W233" s="2"/>
      <c r="X233" s="2"/>
      <c r="Y233" s="2"/>
      <c r="Z233" s="2"/>
      <c r="AA233" s="2"/>
      <c r="AB233" s="2"/>
      <c r="AC233" s="2"/>
      <c r="AD233" s="2"/>
      <c r="AE233" s="2"/>
      <c r="AF233" s="2"/>
      <c r="AG233" s="2"/>
    </row>
    <row r="234" spans="2:33">
      <c r="B234" s="2"/>
      <c r="C234" s="2"/>
      <c r="D234" s="2"/>
      <c r="E234" s="2"/>
      <c r="F234" s="2"/>
      <c r="G234" s="2"/>
      <c r="H234" s="2"/>
      <c r="I234" s="2"/>
      <c r="J234" s="2"/>
      <c r="K234" s="2"/>
      <c r="L234" s="196"/>
      <c r="M234" s="2"/>
      <c r="N234" s="2"/>
      <c r="O234" s="2"/>
      <c r="P234" s="2"/>
      <c r="Q234" s="2"/>
      <c r="R234" s="2"/>
      <c r="S234" s="2"/>
      <c r="T234" s="42"/>
      <c r="U234" s="2"/>
      <c r="V234" s="2"/>
      <c r="W234" s="2"/>
      <c r="X234" s="2"/>
      <c r="Y234" s="2"/>
      <c r="Z234" s="2"/>
      <c r="AA234" s="2"/>
      <c r="AB234" s="2"/>
      <c r="AC234" s="2"/>
      <c r="AD234" s="2"/>
      <c r="AE234" s="2"/>
      <c r="AF234" s="2"/>
      <c r="AG234" s="2"/>
    </row>
    <row r="235" spans="2:33">
      <c r="B235" s="2"/>
      <c r="C235" s="2"/>
      <c r="D235" s="2"/>
      <c r="E235" s="2"/>
      <c r="F235" s="2"/>
      <c r="G235" s="2"/>
      <c r="H235" s="2"/>
      <c r="I235" s="2"/>
      <c r="J235" s="2"/>
      <c r="K235" s="2"/>
      <c r="L235" s="196"/>
      <c r="M235" s="2"/>
      <c r="N235" s="2"/>
      <c r="O235" s="2"/>
      <c r="P235" s="2"/>
      <c r="Q235" s="2"/>
      <c r="R235" s="2"/>
      <c r="S235" s="2"/>
      <c r="T235" s="42"/>
      <c r="U235" s="2"/>
      <c r="V235" s="2"/>
      <c r="W235" s="2"/>
      <c r="X235" s="2"/>
      <c r="Y235" s="2"/>
      <c r="Z235" s="2"/>
      <c r="AA235" s="2"/>
      <c r="AB235" s="2"/>
      <c r="AC235" s="2"/>
      <c r="AD235" s="2"/>
      <c r="AE235" s="2"/>
      <c r="AF235" s="2"/>
      <c r="AG235" s="2"/>
    </row>
    <row r="236" spans="2:33">
      <c r="B236" s="2"/>
      <c r="C236" s="2"/>
      <c r="D236" s="2"/>
      <c r="E236" s="2"/>
      <c r="F236" s="2"/>
      <c r="G236" s="2"/>
      <c r="H236" s="2"/>
      <c r="I236" s="2"/>
      <c r="J236" s="2"/>
      <c r="K236" s="2"/>
      <c r="L236" s="196"/>
      <c r="M236" s="2"/>
      <c r="N236" s="2"/>
      <c r="O236" s="2"/>
      <c r="P236" s="2"/>
      <c r="Q236" s="2"/>
      <c r="R236" s="2"/>
      <c r="S236" s="2"/>
      <c r="T236" s="42"/>
      <c r="U236" s="2"/>
      <c r="V236" s="2"/>
      <c r="W236" s="2"/>
      <c r="X236" s="2"/>
      <c r="Y236" s="2"/>
      <c r="Z236" s="2"/>
      <c r="AA236" s="2"/>
      <c r="AB236" s="2"/>
      <c r="AC236" s="2"/>
      <c r="AD236" s="2"/>
      <c r="AE236" s="2"/>
      <c r="AF236" s="2"/>
      <c r="AG236" s="2"/>
    </row>
    <row r="237" spans="2:33">
      <c r="B237" s="2"/>
      <c r="C237" s="2"/>
      <c r="D237" s="2"/>
      <c r="E237" s="2"/>
      <c r="F237" s="2"/>
      <c r="G237" s="2"/>
      <c r="H237" s="2"/>
      <c r="I237" s="2"/>
      <c r="J237" s="2"/>
      <c r="K237" s="2"/>
      <c r="L237" s="196"/>
      <c r="M237" s="2"/>
      <c r="N237" s="2"/>
      <c r="O237" s="2"/>
      <c r="P237" s="2"/>
      <c r="Q237" s="2"/>
      <c r="R237" s="2"/>
      <c r="S237" s="2"/>
      <c r="T237" s="42"/>
      <c r="U237" s="2"/>
      <c r="V237" s="2"/>
      <c r="W237" s="2"/>
      <c r="X237" s="2"/>
      <c r="Y237" s="2"/>
      <c r="Z237" s="2"/>
      <c r="AA237" s="2"/>
      <c r="AB237" s="2"/>
      <c r="AC237" s="2"/>
      <c r="AD237" s="2"/>
      <c r="AE237" s="2"/>
      <c r="AF237" s="2"/>
      <c r="AG237" s="2"/>
    </row>
    <row r="238" spans="2:33">
      <c r="B238" s="2"/>
      <c r="C238" s="2"/>
      <c r="D238" s="2"/>
      <c r="E238" s="2"/>
      <c r="F238" s="2"/>
      <c r="G238" s="2"/>
      <c r="H238" s="2"/>
      <c r="I238" s="2"/>
      <c r="J238" s="2"/>
      <c r="K238" s="2"/>
      <c r="L238" s="196"/>
      <c r="M238" s="2"/>
      <c r="N238" s="2"/>
      <c r="O238" s="2"/>
      <c r="P238" s="2"/>
      <c r="Q238" s="2"/>
      <c r="R238" s="2"/>
      <c r="S238" s="2"/>
      <c r="T238" s="42"/>
      <c r="U238" s="2"/>
      <c r="V238" s="2"/>
      <c r="W238" s="2"/>
      <c r="X238" s="2"/>
      <c r="Y238" s="2"/>
      <c r="Z238" s="2"/>
      <c r="AA238" s="2"/>
      <c r="AB238" s="2"/>
      <c r="AC238" s="2"/>
      <c r="AD238" s="2"/>
      <c r="AE238" s="2"/>
      <c r="AF238" s="2"/>
      <c r="AG238" s="2"/>
    </row>
    <row r="239" spans="2:33">
      <c r="B239" s="2"/>
      <c r="C239" s="2"/>
      <c r="D239" s="2"/>
      <c r="E239" s="2"/>
      <c r="F239" s="2"/>
      <c r="G239" s="2"/>
      <c r="H239" s="2"/>
      <c r="I239" s="2"/>
      <c r="J239" s="2"/>
      <c r="K239" s="2"/>
      <c r="L239" s="196"/>
      <c r="M239" s="2"/>
      <c r="N239" s="2"/>
      <c r="O239" s="2"/>
      <c r="P239" s="2"/>
      <c r="Q239" s="2"/>
      <c r="R239" s="2"/>
      <c r="S239" s="2"/>
      <c r="T239" s="42"/>
      <c r="U239" s="2"/>
      <c r="V239" s="2"/>
      <c r="W239" s="2"/>
      <c r="X239" s="2"/>
      <c r="Y239" s="2"/>
      <c r="Z239" s="2"/>
      <c r="AA239" s="2"/>
      <c r="AB239" s="2"/>
      <c r="AC239" s="2"/>
      <c r="AD239" s="2"/>
      <c r="AE239" s="2"/>
      <c r="AF239" s="2"/>
      <c r="AG239" s="2"/>
    </row>
    <row r="240" spans="2:33">
      <c r="B240" s="2"/>
      <c r="C240" s="2"/>
      <c r="D240" s="2"/>
      <c r="E240" s="2"/>
      <c r="F240" s="2"/>
      <c r="G240" s="2"/>
      <c r="H240" s="2"/>
      <c r="I240" s="2"/>
      <c r="J240" s="2"/>
      <c r="K240" s="2"/>
      <c r="L240" s="196"/>
      <c r="M240" s="2"/>
      <c r="N240" s="2"/>
      <c r="O240" s="2"/>
      <c r="P240" s="2"/>
      <c r="Q240" s="2"/>
      <c r="R240" s="2"/>
      <c r="S240" s="2"/>
      <c r="T240" s="42"/>
      <c r="U240" s="2"/>
      <c r="V240" s="2"/>
      <c r="W240" s="2"/>
      <c r="X240" s="2"/>
      <c r="Y240" s="2"/>
      <c r="Z240" s="2"/>
      <c r="AA240" s="2"/>
      <c r="AB240" s="2"/>
      <c r="AC240" s="2"/>
      <c r="AD240" s="2"/>
      <c r="AE240" s="2"/>
      <c r="AF240" s="2"/>
      <c r="AG240" s="2"/>
    </row>
    <row r="241" spans="2:33">
      <c r="B241" s="2"/>
      <c r="C241" s="2"/>
      <c r="D241" s="2"/>
      <c r="E241" s="2"/>
      <c r="F241" s="2"/>
      <c r="G241" s="2"/>
      <c r="H241" s="2"/>
      <c r="I241" s="2"/>
      <c r="J241" s="2"/>
      <c r="K241" s="2"/>
      <c r="L241" s="196"/>
      <c r="M241" s="2"/>
      <c r="N241" s="2"/>
      <c r="O241" s="2"/>
      <c r="P241" s="2"/>
      <c r="Q241" s="2"/>
      <c r="R241" s="2"/>
      <c r="S241" s="2"/>
      <c r="T241" s="42"/>
      <c r="U241" s="2"/>
      <c r="V241" s="2"/>
      <c r="W241" s="2"/>
      <c r="X241" s="2"/>
      <c r="Y241" s="2"/>
      <c r="Z241" s="2"/>
      <c r="AA241" s="2"/>
      <c r="AB241" s="2"/>
      <c r="AC241" s="2"/>
      <c r="AD241" s="2"/>
      <c r="AE241" s="2"/>
      <c r="AF241" s="2"/>
      <c r="AG241" s="2"/>
    </row>
    <row r="242" spans="2:33">
      <c r="B242" s="2"/>
      <c r="C242" s="2"/>
      <c r="D242" s="2"/>
      <c r="E242" s="2"/>
      <c r="F242" s="2"/>
      <c r="G242" s="2"/>
      <c r="H242" s="2"/>
      <c r="I242" s="2"/>
      <c r="J242" s="2"/>
      <c r="K242" s="2"/>
      <c r="L242" s="196"/>
      <c r="M242" s="2"/>
      <c r="N242" s="2"/>
      <c r="O242" s="2"/>
      <c r="P242" s="2"/>
      <c r="Q242" s="2"/>
      <c r="R242" s="2"/>
      <c r="S242" s="2"/>
      <c r="T242" s="42"/>
      <c r="U242" s="2"/>
      <c r="V242" s="2"/>
      <c r="W242" s="2"/>
      <c r="X242" s="2"/>
      <c r="Y242" s="2"/>
      <c r="Z242" s="2"/>
      <c r="AA242" s="2"/>
      <c r="AB242" s="2"/>
      <c r="AC242" s="2"/>
      <c r="AD242" s="2"/>
      <c r="AE242" s="2"/>
      <c r="AF242" s="2"/>
      <c r="AG242" s="2"/>
    </row>
    <row r="243" spans="2:33">
      <c r="B243" s="2"/>
      <c r="C243" s="2"/>
      <c r="D243" s="2"/>
      <c r="E243" s="2"/>
      <c r="F243" s="2"/>
      <c r="G243" s="2"/>
      <c r="H243" s="2"/>
      <c r="I243" s="2"/>
      <c r="J243" s="2"/>
      <c r="K243" s="2"/>
      <c r="L243" s="196"/>
      <c r="M243" s="2"/>
      <c r="N243" s="2"/>
      <c r="O243" s="2"/>
      <c r="P243" s="2"/>
      <c r="Q243" s="2"/>
      <c r="R243" s="2"/>
      <c r="S243" s="2"/>
      <c r="T243" s="42"/>
      <c r="U243" s="2"/>
      <c r="V243" s="2"/>
      <c r="W243" s="2"/>
      <c r="X243" s="2"/>
      <c r="Y243" s="2"/>
      <c r="Z243" s="2"/>
      <c r="AA243" s="2"/>
      <c r="AB243" s="2"/>
      <c r="AC243" s="2"/>
      <c r="AD243" s="2"/>
      <c r="AE243" s="2"/>
      <c r="AF243" s="2"/>
      <c r="AG243" s="2"/>
    </row>
    <row r="244" spans="2:33">
      <c r="B244" s="2"/>
      <c r="C244" s="2"/>
      <c r="D244" s="2"/>
      <c r="E244" s="2"/>
      <c r="F244" s="2"/>
      <c r="G244" s="2"/>
      <c r="H244" s="2"/>
      <c r="I244" s="2"/>
      <c r="J244" s="2"/>
      <c r="K244" s="2"/>
      <c r="L244" s="196"/>
      <c r="M244" s="2"/>
      <c r="N244" s="2"/>
      <c r="O244" s="2"/>
      <c r="P244" s="2"/>
      <c r="Q244" s="2"/>
      <c r="R244" s="2"/>
      <c r="S244" s="2"/>
      <c r="T244" s="42"/>
      <c r="U244" s="2"/>
      <c r="V244" s="2"/>
      <c r="W244" s="2"/>
      <c r="X244" s="2"/>
      <c r="Y244" s="2"/>
      <c r="Z244" s="2"/>
      <c r="AA244" s="2"/>
      <c r="AB244" s="2"/>
      <c r="AC244" s="2"/>
      <c r="AD244" s="2"/>
      <c r="AE244" s="2"/>
      <c r="AF244" s="2"/>
      <c r="AG244" s="2"/>
    </row>
    <row r="245" spans="2:33">
      <c r="B245" s="2"/>
      <c r="C245" s="2"/>
      <c r="D245" s="2"/>
      <c r="E245" s="2"/>
      <c r="F245" s="2"/>
      <c r="G245" s="2"/>
      <c r="H245" s="2"/>
      <c r="I245" s="2"/>
      <c r="J245" s="2"/>
      <c r="K245" s="2"/>
      <c r="L245" s="196"/>
      <c r="M245" s="2"/>
      <c r="N245" s="2"/>
      <c r="O245" s="2"/>
      <c r="P245" s="2"/>
      <c r="Q245" s="2"/>
      <c r="R245" s="2"/>
      <c r="S245" s="2"/>
      <c r="T245" s="42"/>
      <c r="U245" s="2"/>
      <c r="V245" s="2"/>
      <c r="W245" s="2"/>
      <c r="X245" s="2"/>
      <c r="Y245" s="2"/>
      <c r="Z245" s="2"/>
      <c r="AA245" s="2"/>
      <c r="AB245" s="2"/>
      <c r="AC245" s="2"/>
      <c r="AD245" s="2"/>
      <c r="AE245" s="2"/>
      <c r="AF245" s="2"/>
      <c r="AG245" s="2"/>
    </row>
    <row r="246" spans="2:33">
      <c r="B246" s="2"/>
      <c r="C246" s="2"/>
      <c r="D246" s="2"/>
      <c r="E246" s="2"/>
      <c r="F246" s="2"/>
      <c r="G246" s="2"/>
      <c r="H246" s="2"/>
      <c r="I246" s="2"/>
      <c r="J246" s="2"/>
      <c r="K246" s="2"/>
      <c r="L246" s="196"/>
      <c r="M246" s="2"/>
      <c r="N246" s="2"/>
      <c r="O246" s="2"/>
      <c r="P246" s="2"/>
      <c r="Q246" s="2"/>
      <c r="R246" s="2"/>
      <c r="S246" s="2"/>
      <c r="T246" s="42"/>
      <c r="U246" s="2"/>
      <c r="V246" s="2"/>
      <c r="W246" s="2"/>
      <c r="X246" s="2"/>
      <c r="Y246" s="2"/>
      <c r="Z246" s="2"/>
      <c r="AA246" s="2"/>
      <c r="AB246" s="2"/>
      <c r="AC246" s="2"/>
      <c r="AD246" s="2"/>
      <c r="AE246" s="2"/>
      <c r="AF246" s="2"/>
      <c r="AG246" s="2"/>
    </row>
    <row r="247" spans="2:33">
      <c r="B247" s="2"/>
      <c r="C247" s="2"/>
      <c r="D247" s="2"/>
      <c r="E247" s="2"/>
      <c r="F247" s="2"/>
      <c r="G247" s="2"/>
      <c r="H247" s="2"/>
      <c r="I247" s="2"/>
      <c r="J247" s="2"/>
      <c r="K247" s="2"/>
      <c r="L247" s="196"/>
      <c r="M247" s="2"/>
      <c r="N247" s="2"/>
      <c r="O247" s="2"/>
      <c r="P247" s="2"/>
      <c r="Q247" s="2"/>
      <c r="R247" s="2"/>
      <c r="S247" s="2"/>
      <c r="T247" s="42"/>
      <c r="U247" s="2"/>
      <c r="V247" s="2"/>
      <c r="W247" s="2"/>
      <c r="X247" s="2"/>
      <c r="Y247" s="2"/>
      <c r="Z247" s="2"/>
      <c r="AA247" s="2"/>
      <c r="AB247" s="2"/>
      <c r="AC247" s="2"/>
      <c r="AD247" s="2"/>
      <c r="AE247" s="2"/>
      <c r="AF247" s="2"/>
      <c r="AG247" s="2"/>
    </row>
    <row r="248" spans="2:33">
      <c r="B248" s="2"/>
      <c r="C248" s="2"/>
      <c r="D248" s="2"/>
      <c r="E248" s="2"/>
      <c r="F248" s="2"/>
      <c r="G248" s="2"/>
      <c r="H248" s="2"/>
      <c r="I248" s="2"/>
      <c r="J248" s="2"/>
      <c r="K248" s="2"/>
      <c r="L248" s="196"/>
      <c r="M248" s="2"/>
      <c r="N248" s="2"/>
      <c r="O248" s="2"/>
      <c r="P248" s="2"/>
      <c r="Q248" s="2"/>
      <c r="R248" s="2"/>
      <c r="S248" s="2"/>
      <c r="T248" s="42"/>
      <c r="U248" s="2"/>
      <c r="V248" s="2"/>
      <c r="W248" s="2"/>
      <c r="X248" s="2"/>
      <c r="Y248" s="2"/>
      <c r="Z248" s="2"/>
      <c r="AA248" s="2"/>
      <c r="AB248" s="2"/>
      <c r="AC248" s="2"/>
      <c r="AD248" s="2"/>
      <c r="AE248" s="2"/>
      <c r="AF248" s="2"/>
      <c r="AG248" s="2"/>
    </row>
    <row r="249" spans="2:33">
      <c r="B249" s="2"/>
      <c r="C249" s="2"/>
      <c r="D249" s="2"/>
      <c r="E249" s="2"/>
      <c r="F249" s="2"/>
      <c r="G249" s="2"/>
      <c r="H249" s="2"/>
      <c r="I249" s="2"/>
      <c r="J249" s="2"/>
      <c r="K249" s="2"/>
      <c r="L249" s="196"/>
      <c r="M249" s="2"/>
      <c r="N249" s="2"/>
      <c r="O249" s="2"/>
      <c r="P249" s="2"/>
      <c r="Q249" s="2"/>
      <c r="R249" s="2"/>
      <c r="S249" s="2"/>
      <c r="T249" s="42"/>
      <c r="U249" s="2"/>
      <c r="V249" s="2"/>
      <c r="W249" s="2"/>
      <c r="X249" s="2"/>
      <c r="Y249" s="2"/>
      <c r="Z249" s="2"/>
      <c r="AA249" s="2"/>
      <c r="AB249" s="2"/>
      <c r="AC249" s="2"/>
      <c r="AD249" s="2"/>
      <c r="AE249" s="2"/>
      <c r="AF249" s="2"/>
      <c r="AG249" s="2"/>
    </row>
    <row r="250" spans="2:33">
      <c r="B250" s="2"/>
      <c r="C250" s="2"/>
      <c r="D250" s="2"/>
      <c r="E250" s="2"/>
      <c r="F250" s="2"/>
      <c r="G250" s="2"/>
      <c r="H250" s="2"/>
      <c r="I250" s="2"/>
      <c r="J250" s="2"/>
      <c r="K250" s="2"/>
      <c r="L250" s="196"/>
      <c r="M250" s="2"/>
      <c r="N250" s="2"/>
      <c r="O250" s="2"/>
      <c r="P250" s="2"/>
      <c r="Q250" s="2"/>
      <c r="R250" s="2"/>
      <c r="S250" s="2"/>
      <c r="T250" s="42"/>
      <c r="U250" s="2"/>
      <c r="V250" s="2"/>
      <c r="W250" s="2"/>
      <c r="X250" s="2"/>
      <c r="Y250" s="2"/>
      <c r="Z250" s="2"/>
      <c r="AA250" s="2"/>
      <c r="AB250" s="2"/>
      <c r="AC250" s="2"/>
      <c r="AD250" s="2"/>
      <c r="AE250" s="2"/>
      <c r="AF250" s="2"/>
      <c r="AG250" s="2"/>
    </row>
    <row r="251" spans="2:33">
      <c r="B251" s="2"/>
      <c r="C251" s="2"/>
      <c r="D251" s="2"/>
      <c r="E251" s="2"/>
      <c r="F251" s="2"/>
      <c r="G251" s="2"/>
      <c r="H251" s="2"/>
      <c r="I251" s="2"/>
      <c r="J251" s="2"/>
      <c r="K251" s="2"/>
      <c r="L251" s="196"/>
      <c r="M251" s="2"/>
      <c r="N251" s="2"/>
      <c r="O251" s="2"/>
      <c r="P251" s="2"/>
      <c r="Q251" s="2"/>
      <c r="R251" s="2"/>
      <c r="S251" s="2"/>
      <c r="T251" s="42"/>
      <c r="U251" s="2"/>
      <c r="V251" s="2"/>
      <c r="W251" s="2"/>
      <c r="X251" s="2"/>
      <c r="Y251" s="2"/>
      <c r="Z251" s="2"/>
      <c r="AA251" s="2"/>
      <c r="AB251" s="2"/>
      <c r="AC251" s="2"/>
      <c r="AD251" s="2"/>
      <c r="AE251" s="2"/>
      <c r="AF251" s="2"/>
      <c r="AG251" s="2"/>
    </row>
    <row r="252" spans="2:33">
      <c r="B252" s="2"/>
      <c r="C252" s="2"/>
      <c r="D252" s="2"/>
      <c r="E252" s="2"/>
      <c r="F252" s="2"/>
      <c r="G252" s="2"/>
      <c r="H252" s="2"/>
      <c r="I252" s="2"/>
      <c r="J252" s="2"/>
      <c r="K252" s="2"/>
      <c r="L252" s="196"/>
      <c r="M252" s="2"/>
      <c r="N252" s="2"/>
      <c r="O252" s="2"/>
      <c r="P252" s="2"/>
      <c r="Q252" s="2"/>
      <c r="R252" s="2"/>
      <c r="S252" s="2"/>
      <c r="T252" s="42"/>
      <c r="U252" s="2"/>
      <c r="V252" s="2"/>
      <c r="W252" s="2"/>
      <c r="X252" s="2"/>
      <c r="Y252" s="2"/>
      <c r="Z252" s="2"/>
      <c r="AA252" s="2"/>
      <c r="AB252" s="2"/>
      <c r="AC252" s="2"/>
      <c r="AD252" s="2"/>
      <c r="AE252" s="2"/>
      <c r="AF252" s="2"/>
      <c r="AG252" s="2"/>
    </row>
    <row r="253" spans="2:33">
      <c r="B253" s="2"/>
      <c r="C253" s="2"/>
      <c r="D253" s="2"/>
      <c r="E253" s="2"/>
      <c r="F253" s="2"/>
      <c r="G253" s="2"/>
      <c r="H253" s="2"/>
      <c r="I253" s="2"/>
      <c r="J253" s="2"/>
      <c r="K253" s="2"/>
      <c r="L253" s="196"/>
      <c r="M253" s="2"/>
      <c r="N253" s="2"/>
      <c r="O253" s="2"/>
      <c r="P253" s="2"/>
      <c r="Q253" s="2"/>
      <c r="R253" s="2"/>
      <c r="S253" s="2"/>
      <c r="T253" s="42"/>
      <c r="U253" s="2"/>
      <c r="V253" s="2"/>
      <c r="W253" s="2"/>
      <c r="X253" s="2"/>
      <c r="Y253" s="2"/>
      <c r="Z253" s="2"/>
      <c r="AA253" s="2"/>
      <c r="AB253" s="2"/>
      <c r="AC253" s="2"/>
      <c r="AD253" s="2"/>
      <c r="AE253" s="2"/>
      <c r="AF253" s="2"/>
      <c r="AG253" s="2"/>
    </row>
    <row r="254" spans="2:33">
      <c r="B254" s="2"/>
      <c r="C254" s="2"/>
      <c r="D254" s="2"/>
      <c r="E254" s="2"/>
      <c r="F254" s="2"/>
      <c r="G254" s="2"/>
      <c r="H254" s="2"/>
      <c r="I254" s="2"/>
      <c r="J254" s="2"/>
      <c r="K254" s="2"/>
      <c r="L254" s="196"/>
      <c r="M254" s="2"/>
      <c r="N254" s="2"/>
      <c r="O254" s="2"/>
      <c r="P254" s="2"/>
      <c r="Q254" s="2"/>
      <c r="R254" s="2"/>
      <c r="S254" s="2"/>
      <c r="T254" s="42"/>
      <c r="U254" s="2"/>
      <c r="V254" s="2"/>
      <c r="W254" s="2"/>
      <c r="X254" s="2"/>
      <c r="Y254" s="2"/>
      <c r="Z254" s="2"/>
      <c r="AA254" s="2"/>
      <c r="AB254" s="2"/>
      <c r="AC254" s="2"/>
      <c r="AD254" s="2"/>
      <c r="AE254" s="2"/>
      <c r="AF254" s="2"/>
      <c r="AG254" s="2"/>
    </row>
    <row r="255" spans="2:33">
      <c r="B255" s="2"/>
      <c r="C255" s="2"/>
      <c r="D255" s="2"/>
      <c r="E255" s="2"/>
      <c r="F255" s="2"/>
      <c r="G255" s="2"/>
      <c r="H255" s="2"/>
      <c r="I255" s="2"/>
      <c r="J255" s="2"/>
      <c r="K255" s="2"/>
      <c r="L255" s="196"/>
      <c r="M255" s="2"/>
      <c r="N255" s="2"/>
      <c r="O255" s="2"/>
      <c r="P255" s="2"/>
      <c r="Q255" s="2"/>
      <c r="R255" s="2"/>
      <c r="S255" s="2"/>
      <c r="T255" s="42"/>
      <c r="U255" s="2"/>
      <c r="V255" s="2"/>
      <c r="W255" s="2"/>
      <c r="X255" s="2"/>
      <c r="Y255" s="2"/>
      <c r="Z255" s="2"/>
      <c r="AA255" s="2"/>
      <c r="AB255" s="2"/>
      <c r="AC255" s="2"/>
      <c r="AD255" s="2"/>
      <c r="AE255" s="2"/>
      <c r="AF255" s="2"/>
      <c r="AG255" s="2"/>
    </row>
    <row r="256" spans="2:33">
      <c r="B256" s="2"/>
      <c r="C256" s="2"/>
      <c r="D256" s="2"/>
      <c r="E256" s="2"/>
      <c r="F256" s="2"/>
      <c r="G256" s="2"/>
      <c r="H256" s="2"/>
      <c r="I256" s="2"/>
      <c r="J256" s="2"/>
      <c r="K256" s="2"/>
      <c r="L256" s="196"/>
      <c r="M256" s="2"/>
      <c r="N256" s="2"/>
      <c r="O256" s="2"/>
      <c r="P256" s="2"/>
      <c r="Q256" s="2"/>
      <c r="R256" s="2"/>
      <c r="S256" s="2"/>
      <c r="T256" s="42"/>
      <c r="U256" s="2"/>
      <c r="V256" s="2"/>
      <c r="W256" s="2"/>
      <c r="X256" s="2"/>
      <c r="Y256" s="2"/>
      <c r="Z256" s="2"/>
      <c r="AA256" s="2"/>
      <c r="AB256" s="2"/>
      <c r="AC256" s="2"/>
      <c r="AD256" s="2"/>
      <c r="AE256" s="2"/>
      <c r="AF256" s="2"/>
      <c r="AG256" s="2"/>
    </row>
    <row r="257" spans="2:33">
      <c r="B257" s="2"/>
      <c r="C257" s="2"/>
      <c r="D257" s="2"/>
      <c r="E257" s="2"/>
      <c r="F257" s="2"/>
      <c r="G257" s="2"/>
      <c r="H257" s="2"/>
      <c r="I257" s="2"/>
      <c r="J257" s="2"/>
      <c r="K257" s="2"/>
      <c r="L257" s="196"/>
      <c r="M257" s="2"/>
      <c r="N257" s="2"/>
      <c r="O257" s="2"/>
      <c r="P257" s="2"/>
      <c r="Q257" s="2"/>
      <c r="R257" s="2"/>
      <c r="S257" s="2"/>
      <c r="T257" s="42"/>
      <c r="U257" s="2"/>
      <c r="V257" s="2"/>
      <c r="W257" s="2"/>
      <c r="X257" s="2"/>
      <c r="Y257" s="2"/>
      <c r="Z257" s="2"/>
      <c r="AA257" s="2"/>
      <c r="AB257" s="2"/>
      <c r="AC257" s="2"/>
      <c r="AD257" s="2"/>
      <c r="AE257" s="2"/>
      <c r="AF257" s="2"/>
      <c r="AG257" s="2"/>
    </row>
    <row r="258" spans="2:33">
      <c r="B258" s="2"/>
      <c r="C258" s="2"/>
      <c r="D258" s="2"/>
      <c r="E258" s="2"/>
      <c r="F258" s="2"/>
      <c r="G258" s="2"/>
      <c r="H258" s="2"/>
      <c r="I258" s="2"/>
      <c r="J258" s="2"/>
      <c r="K258" s="2"/>
      <c r="L258" s="196"/>
      <c r="M258" s="2"/>
      <c r="N258" s="2"/>
      <c r="O258" s="2"/>
      <c r="P258" s="2"/>
      <c r="Q258" s="2"/>
      <c r="R258" s="2"/>
      <c r="S258" s="2"/>
      <c r="T258" s="42"/>
      <c r="U258" s="2"/>
      <c r="V258" s="2"/>
      <c r="W258" s="2"/>
      <c r="X258" s="2"/>
      <c r="Y258" s="2"/>
      <c r="Z258" s="2"/>
      <c r="AA258" s="2"/>
      <c r="AB258" s="2"/>
      <c r="AC258" s="2"/>
      <c r="AD258" s="2"/>
      <c r="AE258" s="2"/>
      <c r="AF258" s="2"/>
      <c r="AG258" s="2"/>
    </row>
    <row r="259" spans="2:33">
      <c r="B259" s="2"/>
      <c r="C259" s="2"/>
      <c r="D259" s="2"/>
      <c r="E259" s="2"/>
      <c r="F259" s="2"/>
      <c r="G259" s="2"/>
      <c r="H259" s="2"/>
      <c r="I259" s="2"/>
      <c r="J259" s="2"/>
      <c r="K259" s="2"/>
      <c r="L259" s="196"/>
      <c r="M259" s="2"/>
      <c r="N259" s="2"/>
      <c r="O259" s="2"/>
      <c r="P259" s="2"/>
      <c r="Q259" s="2"/>
      <c r="R259" s="2"/>
      <c r="S259" s="2"/>
      <c r="T259" s="42"/>
      <c r="U259" s="2"/>
      <c r="V259" s="2"/>
      <c r="W259" s="2"/>
      <c r="X259" s="2"/>
      <c r="Y259" s="2"/>
      <c r="Z259" s="2"/>
      <c r="AA259" s="2"/>
      <c r="AB259" s="2"/>
      <c r="AC259" s="2"/>
      <c r="AD259" s="2"/>
      <c r="AE259" s="2"/>
      <c r="AF259" s="2"/>
      <c r="AG259" s="2"/>
    </row>
    <row r="260" spans="2:33">
      <c r="B260" s="2"/>
      <c r="C260" s="2"/>
      <c r="D260" s="2"/>
      <c r="E260" s="2"/>
      <c r="F260" s="2"/>
      <c r="G260" s="2"/>
      <c r="H260" s="2"/>
      <c r="I260" s="2"/>
      <c r="J260" s="2"/>
      <c r="K260" s="2"/>
      <c r="L260" s="196"/>
      <c r="M260" s="2"/>
      <c r="N260" s="2"/>
      <c r="O260" s="2"/>
      <c r="P260" s="2"/>
      <c r="Q260" s="2"/>
      <c r="R260" s="2"/>
      <c r="S260" s="2"/>
      <c r="T260" s="42"/>
      <c r="U260" s="2"/>
      <c r="V260" s="2"/>
      <c r="W260" s="2"/>
      <c r="X260" s="2"/>
      <c r="Y260" s="2"/>
      <c r="Z260" s="2"/>
      <c r="AA260" s="2"/>
      <c r="AB260" s="2"/>
      <c r="AC260" s="2"/>
      <c r="AD260" s="2"/>
      <c r="AE260" s="2"/>
      <c r="AF260" s="2"/>
      <c r="AG260" s="2"/>
    </row>
    <row r="261" spans="2:33">
      <c r="B261" s="2"/>
      <c r="C261" s="2"/>
      <c r="D261" s="2"/>
      <c r="E261" s="2"/>
      <c r="F261" s="2"/>
      <c r="G261" s="2"/>
      <c r="H261" s="2"/>
      <c r="I261" s="2"/>
      <c r="J261" s="2"/>
      <c r="K261" s="2"/>
      <c r="L261" s="196"/>
      <c r="M261" s="2"/>
      <c r="N261" s="2"/>
      <c r="O261" s="2"/>
      <c r="P261" s="2"/>
      <c r="Q261" s="2"/>
      <c r="R261" s="2"/>
      <c r="S261" s="2"/>
      <c r="T261" s="42"/>
      <c r="U261" s="2"/>
      <c r="V261" s="2"/>
      <c r="W261" s="2"/>
      <c r="X261" s="2"/>
      <c r="Y261" s="2"/>
      <c r="Z261" s="2"/>
      <c r="AA261" s="2"/>
      <c r="AB261" s="2"/>
      <c r="AC261" s="2"/>
      <c r="AD261" s="2"/>
      <c r="AE261" s="2"/>
      <c r="AF261" s="2"/>
      <c r="AG261" s="2"/>
    </row>
    <row r="262" spans="2:33">
      <c r="B262" s="2"/>
      <c r="C262" s="2"/>
      <c r="D262" s="2"/>
      <c r="E262" s="2"/>
      <c r="F262" s="2"/>
      <c r="G262" s="2"/>
      <c r="H262" s="2"/>
      <c r="I262" s="2"/>
      <c r="J262" s="2"/>
      <c r="K262" s="2"/>
      <c r="L262" s="196"/>
      <c r="M262" s="2"/>
      <c r="N262" s="2"/>
      <c r="O262" s="2"/>
      <c r="P262" s="2"/>
      <c r="Q262" s="2"/>
      <c r="R262" s="2"/>
      <c r="S262" s="2"/>
      <c r="T262" s="42"/>
      <c r="U262" s="2"/>
      <c r="V262" s="2"/>
      <c r="W262" s="2"/>
      <c r="X262" s="2"/>
      <c r="Y262" s="2"/>
      <c r="Z262" s="2"/>
      <c r="AA262" s="2"/>
      <c r="AB262" s="2"/>
      <c r="AC262" s="2"/>
      <c r="AD262" s="2"/>
      <c r="AE262" s="2"/>
      <c r="AF262" s="2"/>
      <c r="AG262" s="2"/>
    </row>
    <row r="263" spans="2:33">
      <c r="B263" s="2"/>
      <c r="C263" s="2"/>
      <c r="D263" s="2"/>
      <c r="E263" s="2"/>
      <c r="F263" s="2"/>
      <c r="G263" s="2"/>
      <c r="H263" s="2"/>
      <c r="I263" s="2"/>
      <c r="J263" s="2"/>
      <c r="K263" s="2"/>
      <c r="L263" s="196"/>
      <c r="M263" s="2"/>
      <c r="N263" s="2"/>
      <c r="O263" s="2"/>
      <c r="P263" s="2"/>
      <c r="Q263" s="2"/>
      <c r="R263" s="2"/>
      <c r="S263" s="2"/>
      <c r="T263" s="42"/>
      <c r="U263" s="2"/>
      <c r="V263" s="2"/>
      <c r="W263" s="2"/>
      <c r="X263" s="2"/>
      <c r="Y263" s="2"/>
      <c r="Z263" s="2"/>
      <c r="AA263" s="2"/>
      <c r="AB263" s="2"/>
      <c r="AC263" s="2"/>
      <c r="AD263" s="2"/>
      <c r="AE263" s="2"/>
      <c r="AF263" s="2"/>
      <c r="AG263" s="2"/>
    </row>
    <row r="264" spans="2:33">
      <c r="B264" s="2"/>
      <c r="C264" s="2"/>
      <c r="D264" s="2"/>
      <c r="E264" s="2"/>
      <c r="F264" s="2"/>
      <c r="G264" s="2"/>
      <c r="H264" s="2"/>
      <c r="I264" s="2"/>
      <c r="J264" s="2"/>
      <c r="K264" s="2"/>
      <c r="L264" s="196"/>
      <c r="M264" s="2"/>
      <c r="N264" s="2"/>
      <c r="O264" s="2"/>
      <c r="P264" s="2"/>
      <c r="Q264" s="2"/>
      <c r="R264" s="2"/>
      <c r="S264" s="2"/>
      <c r="T264" s="42"/>
      <c r="U264" s="2"/>
      <c r="V264" s="2"/>
      <c r="W264" s="2"/>
      <c r="X264" s="2"/>
      <c r="Y264" s="2"/>
      <c r="Z264" s="2"/>
      <c r="AA264" s="2"/>
      <c r="AB264" s="2"/>
      <c r="AC264" s="2"/>
      <c r="AD264" s="2"/>
      <c r="AE264" s="2"/>
      <c r="AF264" s="2"/>
      <c r="AG264" s="2"/>
    </row>
    <row r="265" spans="2:33">
      <c r="B265" s="2"/>
      <c r="C265" s="2"/>
      <c r="D265" s="2"/>
      <c r="E265" s="2"/>
      <c r="F265" s="2"/>
      <c r="G265" s="2"/>
      <c r="H265" s="2"/>
      <c r="I265" s="2"/>
      <c r="J265" s="2"/>
      <c r="K265" s="2"/>
      <c r="L265" s="196"/>
      <c r="M265" s="2"/>
      <c r="N265" s="2"/>
      <c r="O265" s="2"/>
      <c r="P265" s="2"/>
      <c r="Q265" s="2"/>
      <c r="R265" s="2"/>
      <c r="S265" s="2"/>
      <c r="T265" s="42"/>
      <c r="U265" s="2"/>
      <c r="V265" s="2"/>
      <c r="W265" s="2"/>
      <c r="X265" s="2"/>
      <c r="Y265" s="2"/>
      <c r="Z265" s="2"/>
      <c r="AA265" s="2"/>
      <c r="AB265" s="2"/>
      <c r="AC265" s="2"/>
      <c r="AD265" s="2"/>
      <c r="AE265" s="2"/>
      <c r="AF265" s="2"/>
      <c r="AG265" s="2"/>
    </row>
    <row r="266" spans="2:33">
      <c r="B266" s="2"/>
      <c r="C266" s="2"/>
      <c r="D266" s="2"/>
      <c r="E266" s="2"/>
      <c r="F266" s="2"/>
      <c r="G266" s="2"/>
      <c r="H266" s="2"/>
      <c r="I266" s="2"/>
      <c r="J266" s="2"/>
      <c r="K266" s="2"/>
      <c r="L266" s="196"/>
      <c r="M266" s="2"/>
      <c r="N266" s="2"/>
      <c r="O266" s="2"/>
      <c r="P266" s="2"/>
      <c r="Q266" s="2"/>
      <c r="R266" s="2"/>
      <c r="S266" s="2"/>
      <c r="T266" s="42"/>
      <c r="U266" s="2"/>
      <c r="V266" s="2"/>
      <c r="W266" s="2"/>
      <c r="X266" s="2"/>
      <c r="Y266" s="2"/>
      <c r="Z266" s="2"/>
      <c r="AA266" s="2"/>
      <c r="AB266" s="2"/>
      <c r="AC266" s="2"/>
      <c r="AD266" s="2"/>
      <c r="AE266" s="2"/>
      <c r="AF266" s="2"/>
      <c r="AG266" s="2"/>
    </row>
    <row r="267" spans="2:33">
      <c r="B267" s="2"/>
      <c r="C267" s="2"/>
      <c r="D267" s="2"/>
      <c r="E267" s="2"/>
      <c r="F267" s="2"/>
      <c r="G267" s="2"/>
      <c r="H267" s="2"/>
      <c r="I267" s="2"/>
      <c r="J267" s="2"/>
      <c r="K267" s="2"/>
      <c r="L267" s="196"/>
      <c r="M267" s="2"/>
      <c r="N267" s="2"/>
      <c r="O267" s="2"/>
      <c r="P267" s="2"/>
      <c r="Q267" s="2"/>
      <c r="R267" s="2"/>
      <c r="S267" s="2"/>
      <c r="T267" s="42"/>
      <c r="U267" s="2"/>
      <c r="V267" s="2"/>
      <c r="W267" s="2"/>
      <c r="X267" s="2"/>
      <c r="Y267" s="2"/>
      <c r="Z267" s="2"/>
      <c r="AA267" s="2"/>
      <c r="AB267" s="2"/>
      <c r="AC267" s="2"/>
      <c r="AD267" s="2"/>
      <c r="AE267" s="2"/>
      <c r="AF267" s="2"/>
      <c r="AG267" s="2"/>
    </row>
    <row r="268" spans="2:33">
      <c r="B268" s="2"/>
      <c r="C268" s="2"/>
      <c r="D268" s="2"/>
      <c r="E268" s="2"/>
      <c r="F268" s="2"/>
      <c r="G268" s="2"/>
      <c r="H268" s="2"/>
      <c r="I268" s="2"/>
      <c r="J268" s="2"/>
      <c r="K268" s="2"/>
      <c r="L268" s="196"/>
      <c r="M268" s="2"/>
      <c r="N268" s="2"/>
      <c r="O268" s="2"/>
      <c r="P268" s="2"/>
      <c r="Q268" s="2"/>
      <c r="R268" s="2"/>
      <c r="S268" s="2"/>
      <c r="T268" s="42"/>
      <c r="U268" s="2"/>
      <c r="V268" s="2"/>
      <c r="W268" s="2"/>
      <c r="X268" s="2"/>
      <c r="Y268" s="2"/>
      <c r="Z268" s="2"/>
      <c r="AA268" s="2"/>
      <c r="AB268" s="2"/>
      <c r="AC268" s="2"/>
      <c r="AD268" s="2"/>
      <c r="AE268" s="2"/>
      <c r="AF268" s="2"/>
      <c r="AG268" s="2"/>
    </row>
    <row r="269" spans="2:33">
      <c r="B269" s="2"/>
      <c r="C269" s="2"/>
      <c r="D269" s="2"/>
      <c r="E269" s="2"/>
      <c r="F269" s="2"/>
      <c r="G269" s="2"/>
      <c r="H269" s="2"/>
      <c r="I269" s="2"/>
      <c r="J269" s="2"/>
      <c r="K269" s="2"/>
      <c r="L269" s="196"/>
      <c r="M269" s="2"/>
      <c r="N269" s="2"/>
      <c r="O269" s="2"/>
      <c r="P269" s="2"/>
      <c r="Q269" s="2"/>
      <c r="R269" s="2"/>
      <c r="S269" s="2"/>
      <c r="T269" s="42"/>
      <c r="U269" s="2"/>
      <c r="V269" s="2"/>
      <c r="W269" s="2"/>
      <c r="X269" s="2"/>
      <c r="Y269" s="2"/>
      <c r="Z269" s="2"/>
      <c r="AA269" s="2"/>
      <c r="AB269" s="2"/>
      <c r="AC269" s="2"/>
      <c r="AD269" s="2"/>
      <c r="AE269" s="2"/>
      <c r="AF269" s="2"/>
      <c r="AG269" s="2"/>
    </row>
    <row r="270" spans="2:33">
      <c r="B270" s="2"/>
      <c r="C270" s="2"/>
      <c r="D270" s="2"/>
      <c r="E270" s="2"/>
      <c r="F270" s="2"/>
      <c r="G270" s="2"/>
      <c r="H270" s="2"/>
      <c r="I270" s="2"/>
      <c r="J270" s="2"/>
      <c r="K270" s="2"/>
      <c r="L270" s="196"/>
      <c r="M270" s="2"/>
      <c r="N270" s="2"/>
      <c r="O270" s="2"/>
      <c r="P270" s="2"/>
      <c r="Q270" s="2"/>
      <c r="R270" s="2"/>
      <c r="S270" s="2"/>
      <c r="T270" s="42"/>
      <c r="U270" s="2"/>
      <c r="V270" s="2"/>
      <c r="W270" s="2"/>
      <c r="X270" s="2"/>
      <c r="Y270" s="2"/>
      <c r="Z270" s="2"/>
      <c r="AA270" s="2"/>
      <c r="AB270" s="2"/>
      <c r="AC270" s="2"/>
      <c r="AD270" s="2"/>
      <c r="AE270" s="2"/>
      <c r="AF270" s="2"/>
      <c r="AG270" s="2"/>
    </row>
    <row r="271" spans="2:33">
      <c r="B271" s="2"/>
      <c r="C271" s="2"/>
      <c r="D271" s="2"/>
      <c r="E271" s="2"/>
      <c r="F271" s="2"/>
      <c r="G271" s="2"/>
      <c r="H271" s="2"/>
      <c r="I271" s="2"/>
      <c r="J271" s="2"/>
      <c r="K271" s="2"/>
      <c r="L271" s="196"/>
      <c r="M271" s="2"/>
      <c r="N271" s="2"/>
      <c r="O271" s="2"/>
      <c r="P271" s="2"/>
      <c r="Q271" s="2"/>
      <c r="R271" s="2"/>
      <c r="S271" s="2"/>
      <c r="T271" s="42"/>
      <c r="U271" s="2"/>
      <c r="V271" s="2"/>
      <c r="W271" s="2"/>
      <c r="X271" s="2"/>
      <c r="Y271" s="2"/>
      <c r="Z271" s="2"/>
      <c r="AA271" s="2"/>
      <c r="AB271" s="2"/>
      <c r="AC271" s="2"/>
      <c r="AD271" s="2"/>
      <c r="AE271" s="2"/>
      <c r="AF271" s="2"/>
      <c r="AG271" s="2"/>
    </row>
    <row r="272" spans="2:33">
      <c r="B272" s="2"/>
      <c r="C272" s="2"/>
      <c r="D272" s="2"/>
      <c r="E272" s="2"/>
      <c r="F272" s="2"/>
      <c r="G272" s="2"/>
      <c r="H272" s="2"/>
      <c r="I272" s="2"/>
      <c r="J272" s="2"/>
      <c r="K272" s="2"/>
      <c r="L272" s="196"/>
      <c r="M272" s="2"/>
      <c r="N272" s="2"/>
      <c r="O272" s="2"/>
      <c r="P272" s="2"/>
      <c r="Q272" s="2"/>
      <c r="R272" s="2"/>
      <c r="S272" s="2"/>
      <c r="T272" s="42"/>
      <c r="U272" s="2"/>
      <c r="V272" s="2"/>
      <c r="W272" s="2"/>
      <c r="X272" s="2"/>
      <c r="Y272" s="2"/>
      <c r="Z272" s="2"/>
      <c r="AA272" s="2"/>
      <c r="AB272" s="2"/>
      <c r="AC272" s="2"/>
      <c r="AD272" s="2"/>
      <c r="AE272" s="2"/>
      <c r="AF272" s="2"/>
      <c r="AG272" s="2"/>
    </row>
    <row r="273" spans="2:33">
      <c r="B273" s="2"/>
      <c r="C273" s="2"/>
      <c r="D273" s="2"/>
      <c r="E273" s="2"/>
      <c r="F273" s="2"/>
      <c r="G273" s="2"/>
      <c r="H273" s="2"/>
      <c r="I273" s="2"/>
      <c r="J273" s="2"/>
      <c r="K273" s="2"/>
      <c r="L273" s="196"/>
      <c r="M273" s="2"/>
      <c r="N273" s="2"/>
      <c r="O273" s="2"/>
      <c r="P273" s="2"/>
      <c r="Q273" s="2"/>
      <c r="R273" s="2"/>
      <c r="S273" s="2"/>
      <c r="T273" s="42"/>
      <c r="U273" s="2"/>
      <c r="V273" s="2"/>
      <c r="W273" s="2"/>
      <c r="X273" s="2"/>
      <c r="Y273" s="2"/>
      <c r="Z273" s="2"/>
      <c r="AA273" s="2"/>
      <c r="AB273" s="2"/>
      <c r="AC273" s="2"/>
      <c r="AD273" s="2"/>
      <c r="AE273" s="2"/>
      <c r="AF273" s="2"/>
      <c r="AG273" s="2"/>
    </row>
    <row r="274" spans="2:33">
      <c r="B274" s="2"/>
      <c r="C274" s="2"/>
      <c r="D274" s="2"/>
      <c r="E274" s="2"/>
      <c r="F274" s="2"/>
      <c r="G274" s="2"/>
      <c r="H274" s="2"/>
      <c r="I274" s="2"/>
      <c r="J274" s="2"/>
      <c r="K274" s="2"/>
      <c r="L274" s="196"/>
      <c r="M274" s="2"/>
      <c r="N274" s="2"/>
      <c r="O274" s="2"/>
      <c r="P274" s="2"/>
      <c r="Q274" s="2"/>
      <c r="R274" s="2"/>
      <c r="S274" s="2"/>
      <c r="T274" s="42"/>
      <c r="U274" s="2"/>
      <c r="V274" s="2"/>
      <c r="W274" s="2"/>
      <c r="X274" s="2"/>
      <c r="Y274" s="2"/>
      <c r="Z274" s="2"/>
      <c r="AA274" s="2"/>
      <c r="AB274" s="2"/>
      <c r="AC274" s="2"/>
      <c r="AD274" s="2"/>
      <c r="AE274" s="2"/>
      <c r="AF274" s="2"/>
      <c r="AG274" s="2"/>
    </row>
    <row r="275" spans="2:33">
      <c r="B275" s="2"/>
      <c r="C275" s="2"/>
      <c r="D275" s="2"/>
      <c r="E275" s="2"/>
      <c r="F275" s="2"/>
      <c r="G275" s="2"/>
      <c r="H275" s="2"/>
      <c r="I275" s="2"/>
      <c r="J275" s="2"/>
      <c r="K275" s="2"/>
      <c r="L275" s="196"/>
      <c r="M275" s="2"/>
      <c r="N275" s="2"/>
      <c r="O275" s="2"/>
      <c r="P275" s="2"/>
      <c r="Q275" s="2"/>
      <c r="R275" s="2"/>
      <c r="S275" s="2"/>
      <c r="T275" s="42"/>
      <c r="U275" s="2"/>
      <c r="V275" s="2"/>
      <c r="W275" s="2"/>
      <c r="X275" s="2"/>
      <c r="Y275" s="2"/>
      <c r="Z275" s="2"/>
      <c r="AA275" s="2"/>
      <c r="AB275" s="2"/>
      <c r="AC275" s="2"/>
      <c r="AD275" s="2"/>
      <c r="AE275" s="2"/>
      <c r="AF275" s="2"/>
      <c r="AG275" s="2"/>
    </row>
    <row r="276" spans="2:33">
      <c r="B276" s="2"/>
      <c r="C276" s="2"/>
      <c r="D276" s="2"/>
      <c r="E276" s="2"/>
      <c r="F276" s="2"/>
      <c r="G276" s="2"/>
      <c r="H276" s="2"/>
      <c r="I276" s="2"/>
      <c r="J276" s="2"/>
      <c r="K276" s="2"/>
      <c r="L276" s="196"/>
      <c r="M276" s="2"/>
      <c r="N276" s="2"/>
      <c r="O276" s="2"/>
      <c r="P276" s="2"/>
      <c r="Q276" s="2"/>
      <c r="R276" s="2"/>
      <c r="S276" s="2"/>
      <c r="T276" s="42"/>
      <c r="U276" s="2"/>
      <c r="V276" s="2"/>
      <c r="W276" s="2"/>
      <c r="X276" s="2"/>
      <c r="Y276" s="2"/>
      <c r="Z276" s="2"/>
      <c r="AA276" s="2"/>
      <c r="AB276" s="2"/>
      <c r="AC276" s="2"/>
      <c r="AD276" s="2"/>
      <c r="AE276" s="2"/>
      <c r="AF276" s="2"/>
      <c r="AG276" s="2"/>
    </row>
    <row r="277" spans="2:33">
      <c r="B277" s="2"/>
      <c r="C277" s="2"/>
      <c r="D277" s="2"/>
      <c r="E277" s="2"/>
      <c r="F277" s="2"/>
      <c r="G277" s="2"/>
      <c r="H277" s="2"/>
      <c r="I277" s="2"/>
      <c r="J277" s="2"/>
      <c r="K277" s="2"/>
      <c r="L277" s="196"/>
      <c r="M277" s="2"/>
      <c r="N277" s="2"/>
      <c r="O277" s="2"/>
      <c r="P277" s="2"/>
      <c r="Q277" s="2"/>
      <c r="R277" s="2"/>
      <c r="S277" s="2"/>
      <c r="T277" s="42"/>
      <c r="U277" s="2"/>
      <c r="V277" s="2"/>
      <c r="W277" s="2"/>
      <c r="X277" s="2"/>
      <c r="Y277" s="2"/>
      <c r="Z277" s="2"/>
      <c r="AA277" s="2"/>
      <c r="AB277" s="2"/>
      <c r="AC277" s="2"/>
      <c r="AD277" s="2"/>
      <c r="AE277" s="2"/>
      <c r="AF277" s="2"/>
      <c r="AG277" s="2"/>
    </row>
  </sheetData>
  <mergeCells count="5">
    <mergeCell ref="A3:U3"/>
    <mergeCell ref="A6:A8"/>
    <mergeCell ref="B6:F6"/>
    <mergeCell ref="H6:O6"/>
    <mergeCell ref="P6:U6"/>
  </mergeCells>
  <phoneticPr fontId="3" type="noConversion"/>
  <hyperlinks>
    <hyperlink ref="B1" location="Index!A1" display="Back to index"/>
  </hyperlinks>
  <printOptions horizontalCentered="1" verticalCentered="1"/>
  <pageMargins left="0.79000000000000015" right="0.79000000000000015" top="0.98" bottom="0.98" header="0.51" footer="0.51"/>
  <pageSetup paperSize="9" scale="33" orientation="landscape" horizontalDpi="4294967292" verticalDpi="4294967292"/>
  <extLst>
    <ext xmlns:mx="http://schemas.microsoft.com/office/mac/excel/2008/main" uri="{64002731-A6B0-56B0-2670-7721B7C09600}">
      <mx:PLV Mode="0" OnePage="0" WScale="0"/>
    </ext>
  </extLst>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47" enableFormatConditionsCalculation="0"/>
  <dimension ref="A1:AC70"/>
  <sheetViews>
    <sheetView workbookViewId="0">
      <pane xSplit="1" ySplit="4" topLeftCell="B5" activePane="bottomRight" state="frozen"/>
      <selection activeCell="B1" sqref="B1"/>
      <selection pane="topRight" activeCell="B1" sqref="B1"/>
      <selection pane="bottomLeft" activeCell="B1" sqref="B1"/>
      <selection pane="bottomRight" activeCell="B1" sqref="B1"/>
    </sheetView>
  </sheetViews>
  <sheetFormatPr baseColWidth="10" defaultRowHeight="12" x14ac:dyDescent="0"/>
  <cols>
    <col min="2" max="11" width="10.1640625" customWidth="1"/>
    <col min="12" max="13" width="10.1640625" style="184" customWidth="1"/>
    <col min="14" max="16" width="10.1640625" customWidth="1"/>
    <col min="17" max="29" width="10.83203125" style="27" customWidth="1"/>
  </cols>
  <sheetData>
    <row r="1" spans="1:29">
      <c r="B1" s="2431" t="s">
        <v>1597</v>
      </c>
    </row>
    <row r="2" spans="1:29" ht="13" thickBot="1"/>
    <row r="3" spans="1:29" s="862" customFormat="1" ht="28" customHeight="1" thickTop="1">
      <c r="A3" s="3186" t="s">
        <v>689</v>
      </c>
      <c r="B3" s="3187"/>
      <c r="C3" s="3187"/>
      <c r="D3" s="3187"/>
      <c r="E3" s="3187"/>
      <c r="F3" s="3187"/>
      <c r="G3" s="3187"/>
      <c r="H3" s="3187"/>
      <c r="I3" s="3187"/>
      <c r="J3" s="3187"/>
      <c r="K3" s="3187"/>
      <c r="L3" s="3187"/>
      <c r="M3" s="3187"/>
      <c r="N3" s="3187"/>
      <c r="O3" s="3187"/>
      <c r="P3" s="3188"/>
      <c r="Q3" s="27"/>
      <c r="R3" s="27"/>
      <c r="S3" s="27"/>
      <c r="T3" s="27"/>
      <c r="U3" s="27"/>
      <c r="V3" s="27"/>
      <c r="W3" s="27"/>
      <c r="X3" s="27"/>
      <c r="Y3" s="27"/>
      <c r="Z3" s="27"/>
      <c r="AA3" s="27"/>
      <c r="AB3" s="27"/>
      <c r="AC3" s="27"/>
    </row>
    <row r="4" spans="1:29" s="27" customFormat="1" ht="91" customHeight="1">
      <c r="A4" s="79"/>
      <c r="B4" s="713" t="s">
        <v>313</v>
      </c>
      <c r="C4" s="717" t="s">
        <v>1283</v>
      </c>
      <c r="D4" s="860" t="s">
        <v>1284</v>
      </c>
      <c r="E4" s="713" t="s">
        <v>314</v>
      </c>
      <c r="F4" s="717" t="s">
        <v>1285</v>
      </c>
      <c r="G4" s="860" t="s">
        <v>1286</v>
      </c>
      <c r="H4" s="718" t="s">
        <v>283</v>
      </c>
      <c r="I4" s="718" t="s">
        <v>286</v>
      </c>
      <c r="J4" s="717" t="s">
        <v>284</v>
      </c>
      <c r="K4" s="717" t="s">
        <v>285</v>
      </c>
      <c r="L4" s="718" t="s">
        <v>287</v>
      </c>
      <c r="M4" s="717" t="s">
        <v>284</v>
      </c>
      <c r="N4" s="717" t="s">
        <v>285</v>
      </c>
      <c r="O4" s="718" t="s">
        <v>288</v>
      </c>
      <c r="P4" s="720" t="s">
        <v>282</v>
      </c>
    </row>
    <row r="5" spans="1:29" s="27" customFormat="1">
      <c r="A5" s="84">
        <v>1946</v>
      </c>
      <c r="B5" s="590">
        <f t="shared" ref="B5:B36" si="0">1-(1-C5)*(1-D5)</f>
        <v>0.29108812560428288</v>
      </c>
      <c r="C5" s="511">
        <f>DataUS2!FN90/DataUS2!FE90</f>
        <v>0.21682281601922718</v>
      </c>
      <c r="D5" s="568">
        <f>(DataUS1!DI90)/(DataUS2!FE90-DataUS2!FN90)</f>
        <v>9.4825680706856416E-2</v>
      </c>
      <c r="E5" s="590">
        <f t="shared" ref="E5:E36" si="1">1-(1-F5)*(1-G5)</f>
        <v>0.31592900882082009</v>
      </c>
      <c r="F5" s="511">
        <f>DataUS2!FN90/(DataUS2!FE90-DataUS2!FF90)</f>
        <v>0.23532604503357865</v>
      </c>
      <c r="G5" s="568">
        <f>DataUS1!DI90/(DataUS2!FE90-DataUS2!FF90-DataUS2!FN90)</f>
        <v>0.10540827664358059</v>
      </c>
      <c r="H5" s="33">
        <f t="shared" ref="H5:H36" si="2">D5</f>
        <v>9.4825680706856416E-2</v>
      </c>
      <c r="I5" s="33">
        <f t="shared" ref="I5:I36" si="3">1-(1-K5)*(1-J5)</f>
        <v>0.55244158657172338</v>
      </c>
      <c r="J5" s="865">
        <f>DataUS2!FN90/(DataUS2!FN90+DataUS2!FL90+DataUS2!FF90)</f>
        <v>0.50555555555555554</v>
      </c>
      <c r="K5" s="511">
        <f t="shared" ref="K5:K36" si="4">D5</f>
        <v>9.4825680706856416E-2</v>
      </c>
      <c r="L5" s="303">
        <f t="shared" ref="L5:L36" si="5">1-(1-N5)*(1-M5)</f>
        <v>0.67774923091376826</v>
      </c>
      <c r="M5" s="306">
        <f>DataUS2!FN90/(DataUS2!FN90+DataUS2!FL90)</f>
        <v>0.61904761904761907</v>
      </c>
      <c r="N5" s="511">
        <f>(DataUS1!DI90-D5*DataUS2!FJ90-TableUS14p!D5*DataUS2!FM90-TableUS14p!D5*(DataUS2!FO90-DataUS2!FW90))/DataUS2!FL90</f>
        <v>0.15409173114864161</v>
      </c>
      <c r="O5" s="33">
        <f t="shared" ref="O5:O36" si="6">D5</f>
        <v>9.4825680706856416E-2</v>
      </c>
      <c r="P5" s="621">
        <f t="shared" ref="P5:P36" si="7">D5</f>
        <v>9.4825680706856416E-2</v>
      </c>
    </row>
    <row r="6" spans="1:29" s="27" customFormat="1">
      <c r="A6" s="84">
        <v>1947</v>
      </c>
      <c r="B6" s="590">
        <f t="shared" si="0"/>
        <v>0.30369902457226761</v>
      </c>
      <c r="C6" s="511">
        <f>DataUS2!FN91/DataUS2!FE91</f>
        <v>0.2268594234122735</v>
      </c>
      <c r="D6" s="568">
        <f>(DataUS1!DI91)/(DataUS2!FE91-DataUS2!FN91)</f>
        <v>9.9386325704346551E-2</v>
      </c>
      <c r="E6" s="590">
        <f t="shared" si="1"/>
        <v>0.34450522999241773</v>
      </c>
      <c r="F6" s="511">
        <f>DataUS2!FN91/(DataUS2!FE91-DataUS2!FF91)</f>
        <v>0.25734115527261142</v>
      </c>
      <c r="G6" s="568">
        <f>DataUS1!DI91/(DataUS2!FE91-DataUS2!FF91-DataUS2!FN91)</f>
        <v>0.11736758450887634</v>
      </c>
      <c r="H6" s="33">
        <f t="shared" si="2"/>
        <v>9.9386325704346551E-2</v>
      </c>
      <c r="I6" s="33">
        <f t="shared" si="3"/>
        <v>0.53244736908906498</v>
      </c>
      <c r="J6" s="865">
        <f>DataUS2!FN91/(DataUS2!FN91+DataUS2!FL91+DataUS2!FF91)</f>
        <v>0.48085106382978726</v>
      </c>
      <c r="K6" s="511">
        <f t="shared" si="4"/>
        <v>9.9386325704346551E-2</v>
      </c>
      <c r="L6" s="303">
        <f t="shared" si="5"/>
        <v>0.71376172366165913</v>
      </c>
      <c r="M6" s="306">
        <f>DataUS2!FN91/(DataUS2!FN91+DataUS2!FL91)</f>
        <v>0.64204545454545459</v>
      </c>
      <c r="N6" s="511">
        <f>(DataUS1!DI91-D6*DataUS2!FJ91-TableUS14p!D6*DataUS2!FM91-TableUS14p!D6*(DataUS2!FO91-DataUS2!FW91))/DataUS2!FL91</f>
        <v>0.20035021213415893</v>
      </c>
      <c r="O6" s="33">
        <f t="shared" si="6"/>
        <v>9.9386325704346551E-2</v>
      </c>
      <c r="P6" s="621">
        <f t="shared" si="7"/>
        <v>9.9386325704346551E-2</v>
      </c>
    </row>
    <row r="7" spans="1:29" s="27" customFormat="1">
      <c r="A7" s="84">
        <v>1948</v>
      </c>
      <c r="B7" s="590">
        <f t="shared" si="0"/>
        <v>0.27022811728318052</v>
      </c>
      <c r="C7" s="511">
        <f>DataUS2!FN92/DataUS2!FE92</f>
        <v>0.20284929270719218</v>
      </c>
      <c r="D7" s="568">
        <f>(DataUS1!DI92)/(DataUS2!FE92-DataUS2!FN92)</f>
        <v>8.4524574788138393E-2</v>
      </c>
      <c r="E7" s="590">
        <f t="shared" si="1"/>
        <v>0.3321757277992986</v>
      </c>
      <c r="F7" s="511">
        <f>DataUS2!FN92/(DataUS2!FE92-DataUS2!FF92)</f>
        <v>0.24935085259086195</v>
      </c>
      <c r="G7" s="568">
        <f>DataUS1!DI92/(DataUS2!FE92-DataUS2!FF92-DataUS2!FN92)</f>
        <v>0.11033766639755237</v>
      </c>
      <c r="H7" s="33">
        <f t="shared" si="2"/>
        <v>8.4524574788138393E-2</v>
      </c>
      <c r="I7" s="33">
        <f t="shared" si="3"/>
        <v>0.45309260312018662</v>
      </c>
      <c r="J7" s="865">
        <f>DataUS2!FN92/(DataUS2!FN92+DataUS2!FL92+DataUS2!FF92)</f>
        <v>0.40259740259740262</v>
      </c>
      <c r="K7" s="511">
        <f t="shared" si="4"/>
        <v>8.4524574788138393E-2</v>
      </c>
      <c r="L7" s="303">
        <f t="shared" si="5"/>
        <v>0.72021428304429769</v>
      </c>
      <c r="M7" s="306">
        <f>DataUS2!FN92/(DataUS2!FN92+DataUS2!FL92)</f>
        <v>0.63917525773195882</v>
      </c>
      <c r="N7" s="511">
        <f>(DataUS1!DI92-D7*DataUS2!FJ92-TableUS14p!D7*DataUS2!FM92-TableUS14p!D7*(DataUS2!FO92-DataUS2!FW92))/DataUS2!FL92</f>
        <v>0.22459387015133922</v>
      </c>
      <c r="O7" s="33">
        <f t="shared" si="6"/>
        <v>8.4524574788138393E-2</v>
      </c>
      <c r="P7" s="621">
        <f t="shared" si="7"/>
        <v>8.4524574788138393E-2</v>
      </c>
    </row>
    <row r="8" spans="1:29" s="27" customFormat="1">
      <c r="A8" s="84">
        <v>1949</v>
      </c>
      <c r="B8" s="590">
        <f t="shared" si="0"/>
        <v>0.23505324750399004</v>
      </c>
      <c r="C8" s="511">
        <f>DataUS2!FN93/DataUS2!FE93</f>
        <v>0.17573410824276653</v>
      </c>
      <c r="D8" s="568">
        <f>(DataUS1!DI93)/(DataUS2!FE93-DataUS2!FN93)</f>
        <v>7.1966024379296181E-2</v>
      </c>
      <c r="E8" s="590">
        <f t="shared" si="1"/>
        <v>0.29187769821264231</v>
      </c>
      <c r="F8" s="511">
        <f>DataUS2!FN93/(DataUS2!FE93-DataUS2!FF93)</f>
        <v>0.2182180742279656</v>
      </c>
      <c r="G8" s="568">
        <f>DataUS1!DI93/(DataUS2!FE93-DataUS2!FF93-DataUS2!FN93)</f>
        <v>9.4220167487161555E-2</v>
      </c>
      <c r="H8" s="33">
        <f t="shared" si="2"/>
        <v>7.1966024379296181E-2</v>
      </c>
      <c r="I8" s="33">
        <f t="shared" si="3"/>
        <v>0.40178994602846618</v>
      </c>
      <c r="J8" s="865">
        <f>DataUS2!FN93/(DataUS2!FN93+DataUS2!FL93+DataUS2!FF93)</f>
        <v>0.35540069686411146</v>
      </c>
      <c r="K8" s="511">
        <f t="shared" si="4"/>
        <v>7.1966024379296181E-2</v>
      </c>
      <c r="L8" s="303">
        <f t="shared" si="5"/>
        <v>0.66354969286740451</v>
      </c>
      <c r="M8" s="306">
        <f>DataUS2!FN93/(DataUS2!FN93+DataUS2!FL93)</f>
        <v>0.5862068965517242</v>
      </c>
      <c r="N8" s="511">
        <f>(DataUS1!DI93-D8*DataUS2!FJ93-TableUS14p!D8*DataUS2!FM93-TableUS14p!D8*(DataUS2!FO93-DataUS2!FW93))/DataUS2!FL93</f>
        <v>0.18691175776289407</v>
      </c>
      <c r="O8" s="33">
        <f t="shared" si="6"/>
        <v>7.1966024379296181E-2</v>
      </c>
      <c r="P8" s="621">
        <f t="shared" si="7"/>
        <v>7.1966024379296181E-2</v>
      </c>
    </row>
    <row r="9" spans="1:29" s="861" customFormat="1">
      <c r="A9" s="114">
        <v>1950</v>
      </c>
      <c r="B9" s="866">
        <f t="shared" si="0"/>
        <v>0.31395986186264702</v>
      </c>
      <c r="C9" s="867">
        <f>DataUS2!FN94/DataUS2!FE94</f>
        <v>0.25776854080804623</v>
      </c>
      <c r="D9" s="868">
        <f>(DataUS1!DI94)/(DataUS2!FE94-DataUS2!FN94)</f>
        <v>7.5705927522628433E-2</v>
      </c>
      <c r="E9" s="866">
        <f t="shared" si="1"/>
        <v>0.36011354273919283</v>
      </c>
      <c r="F9" s="867">
        <f>DataUS2!FN94/(DataUS2!FE94-DataUS2!FF94)</f>
        <v>0.2956618144955987</v>
      </c>
      <c r="G9" s="868">
        <f>DataUS1!DI94/(DataUS2!FE94-DataUS2!FF94-DataUS2!FN94)</f>
        <v>9.150679257498727E-2</v>
      </c>
      <c r="H9" s="869">
        <f t="shared" si="2"/>
        <v>7.5705927522628433E-2</v>
      </c>
      <c r="I9" s="869">
        <f t="shared" si="3"/>
        <v>0.5404492954255764</v>
      </c>
      <c r="J9" s="870">
        <f>DataUS2!FN94/(DataUS2!FN94+DataUS2!FL94+DataUS2!FF94)</f>
        <v>0.5028089887640449</v>
      </c>
      <c r="K9" s="867">
        <f t="shared" si="4"/>
        <v>7.5705927522628433E-2</v>
      </c>
      <c r="L9" s="344">
        <f t="shared" si="5"/>
        <v>0.72230031736569655</v>
      </c>
      <c r="M9" s="346">
        <f>DataUS2!FN94/(DataUS2!FN94+DataUS2!FL94)</f>
        <v>0.67041198501872656</v>
      </c>
      <c r="N9" s="867">
        <f>(DataUS1!DI94-D9*DataUS2!FJ94-TableUS14p!D9*DataUS2!FM94-TableUS14p!D9*(DataUS2!FO94-DataUS2!FW94))/DataUS2!FL94</f>
        <v>0.15743391746182958</v>
      </c>
      <c r="O9" s="869">
        <f t="shared" si="6"/>
        <v>7.5705927522628433E-2</v>
      </c>
      <c r="P9" s="871">
        <f t="shared" si="7"/>
        <v>7.5705927522628433E-2</v>
      </c>
      <c r="Q9" s="27"/>
      <c r="R9" s="27"/>
      <c r="S9" s="27"/>
      <c r="T9" s="27"/>
      <c r="U9" s="27"/>
      <c r="V9" s="27"/>
      <c r="W9" s="27"/>
      <c r="X9" s="27"/>
      <c r="Y9" s="27"/>
      <c r="Z9" s="27"/>
      <c r="AA9" s="27"/>
      <c r="AB9" s="27"/>
      <c r="AC9" s="27"/>
    </row>
    <row r="10" spans="1:29" s="27" customFormat="1">
      <c r="A10" s="84">
        <v>1951</v>
      </c>
      <c r="B10" s="590">
        <f t="shared" si="0"/>
        <v>0.35728797464747342</v>
      </c>
      <c r="C10" s="511">
        <f>DataUS2!FN95/DataUS2!FE95</f>
        <v>0.2898983393101775</v>
      </c>
      <c r="D10" s="568">
        <f>(DataUS1!DI95)/(DataUS2!FE95-DataUS2!FN95)</f>
        <v>9.4901390980878339E-2</v>
      </c>
      <c r="E10" s="590">
        <f t="shared" si="1"/>
        <v>0.40806114289146</v>
      </c>
      <c r="F10" s="511">
        <f>DataUS2!FN95/(DataUS2!FE95-DataUS2!FF95)</f>
        <v>0.33109495996322602</v>
      </c>
      <c r="G10" s="568">
        <f>DataUS1!DI95/(DataUS2!FE95-DataUS2!FF95-DataUS2!FN95)</f>
        <v>0.11506294364892615</v>
      </c>
      <c r="H10" s="33">
        <f t="shared" si="2"/>
        <v>9.4901390980878339E-2</v>
      </c>
      <c r="I10" s="33">
        <f t="shared" si="3"/>
        <v>0.59502922872738573</v>
      </c>
      <c r="J10" s="865">
        <f>DataUS2!FN95/(DataUS2!FN95+DataUS2!FL95+DataUS2!FF95)</f>
        <v>0.55256723716381417</v>
      </c>
      <c r="K10" s="511">
        <f t="shared" si="4"/>
        <v>9.4901390980878339E-2</v>
      </c>
      <c r="L10" s="303">
        <f t="shared" si="5"/>
        <v>0.78123897472251358</v>
      </c>
      <c r="M10" s="306">
        <f>DataUS2!FN95/(DataUS2!FN95+DataUS2!FL95)</f>
        <v>0.72435897435897434</v>
      </c>
      <c r="N10" s="511">
        <f>(DataUS1!DI95-D10*DataUS2!FJ95-TableUS14p!D10*DataUS2!FM95-TableUS14p!D10*(DataUS2!FO95-DataUS2!FW95))/DataUS2!FL95</f>
        <v>0.20635535015609593</v>
      </c>
      <c r="O10" s="33">
        <f t="shared" si="6"/>
        <v>9.4901390980878339E-2</v>
      </c>
      <c r="P10" s="621">
        <f t="shared" si="7"/>
        <v>9.4901390980878339E-2</v>
      </c>
    </row>
    <row r="11" spans="1:29" s="27" customFormat="1">
      <c r="A11" s="84">
        <v>1952</v>
      </c>
      <c r="B11" s="590">
        <f t="shared" si="0"/>
        <v>0.32833682511322559</v>
      </c>
      <c r="C11" s="511">
        <f>DataUS2!FN96/DataUS2!FE96</f>
        <v>0.25338222935693522</v>
      </c>
      <c r="D11" s="568">
        <f>(DataUS1!DI96)/(DataUS2!FE96-DataUS2!FN96)</f>
        <v>0.10039219357413862</v>
      </c>
      <c r="E11" s="590">
        <f t="shared" si="1"/>
        <v>0.38283947719406619</v>
      </c>
      <c r="F11" s="511">
        <f>DataUS2!FN96/(DataUS2!FE96-DataUS2!FF96)</f>
        <v>0.29544270638489728</v>
      </c>
      <c r="G11" s="568">
        <f>DataUS1!DI96/(DataUS2!FE96-DataUS2!FF96-DataUS2!FN96)</f>
        <v>0.1240449451040863</v>
      </c>
      <c r="H11" s="33">
        <f t="shared" si="2"/>
        <v>0.10039219357413862</v>
      </c>
      <c r="I11" s="33">
        <f t="shared" si="3"/>
        <v>0.54903978855258884</v>
      </c>
      <c r="J11" s="865">
        <f>DataUS2!FN96/(DataUS2!FN96+DataUS2!FL96+DataUS2!FF96)</f>
        <v>0.49871465295629819</v>
      </c>
      <c r="K11" s="511">
        <f t="shared" si="4"/>
        <v>0.10039219357413862</v>
      </c>
      <c r="L11" s="303">
        <f t="shared" si="5"/>
        <v>0.76564148319839342</v>
      </c>
      <c r="M11" s="306">
        <f>DataUS2!FN96/(DataUS2!FN96+DataUS2!FL96)</f>
        <v>0.69285714285714284</v>
      </c>
      <c r="N11" s="511">
        <f>(DataUS1!DI96-D11*DataUS2!FJ96-TableUS14p!D11*DataUS2!FM96-TableUS14p!D11*(DataUS2!FO96-DataUS2!FW96))/DataUS2!FL96</f>
        <v>0.23697227087849013</v>
      </c>
      <c r="O11" s="33">
        <f t="shared" si="6"/>
        <v>0.10039219357413862</v>
      </c>
      <c r="P11" s="621">
        <f t="shared" si="7"/>
        <v>0.10039219357413862</v>
      </c>
    </row>
    <row r="12" spans="1:29" s="27" customFormat="1">
      <c r="A12" s="84">
        <v>1953</v>
      </c>
      <c r="B12" s="590">
        <f t="shared" si="0"/>
        <v>0.33628251769676232</v>
      </c>
      <c r="C12" s="511">
        <f>DataUS2!FN97/DataUS2!FE97</f>
        <v>0.26140424396687117</v>
      </c>
      <c r="D12" s="568">
        <f>(DataUS1!DI97)/(DataUS2!FE97-DataUS2!FN97)</f>
        <v>0.101379236366114</v>
      </c>
      <c r="E12" s="590">
        <f t="shared" si="1"/>
        <v>0.38541651672943356</v>
      </c>
      <c r="F12" s="511">
        <f>DataUS2!FN97/(DataUS2!FE97-DataUS2!FF97)</f>
        <v>0.29959783178158511</v>
      </c>
      <c r="G12" s="568">
        <f>DataUS1!DI97/(DataUS2!FE97-DataUS2!FF97-DataUS2!FN97)</f>
        <v>0.12252772598654579</v>
      </c>
      <c r="H12" s="33">
        <f t="shared" si="2"/>
        <v>0.101379236366114</v>
      </c>
      <c r="I12" s="33">
        <f t="shared" si="3"/>
        <v>0.56792658935250495</v>
      </c>
      <c r="J12" s="865">
        <f>DataUS2!FN97/(DataUS2!FN97+DataUS2!FL97+DataUS2!FF97)</f>
        <v>0.51918158567774941</v>
      </c>
      <c r="K12" s="511">
        <f t="shared" si="4"/>
        <v>0.101379236366114</v>
      </c>
      <c r="L12" s="303">
        <f t="shared" si="5"/>
        <v>0.76186579925443121</v>
      </c>
      <c r="M12" s="306">
        <f>DataUS2!FN97/(DataUS2!FN97+DataUS2!FL97)</f>
        <v>0.6952054794520548</v>
      </c>
      <c r="N12" s="511">
        <f>(DataUS1!DI97-D12*DataUS2!FJ97-TableUS14p!D12*DataUS2!FM97-TableUS14p!D12*(DataUS2!FO97-DataUS2!FW97))/DataUS2!FL97</f>
        <v>0.21870576834038091</v>
      </c>
      <c r="O12" s="33">
        <f t="shared" si="6"/>
        <v>0.101379236366114</v>
      </c>
      <c r="P12" s="621">
        <f t="shared" si="7"/>
        <v>0.101379236366114</v>
      </c>
    </row>
    <row r="13" spans="1:29" s="27" customFormat="1">
      <c r="A13" s="84">
        <v>1954</v>
      </c>
      <c r="B13" s="590">
        <f t="shared" si="0"/>
        <v>0.29450418706833659</v>
      </c>
      <c r="C13" s="511">
        <f>DataUS2!FN98/DataUS2!FE98</f>
        <v>0.22410684385430776</v>
      </c>
      <c r="D13" s="568">
        <f>(DataUS1!DI98)/(DataUS2!FE98-DataUS2!FN98)</f>
        <v>9.073071808460445E-2</v>
      </c>
      <c r="E13" s="590">
        <f t="shared" si="1"/>
        <v>0.34451385827516234</v>
      </c>
      <c r="F13" s="511">
        <f>DataUS2!FN98/(DataUS2!FE98-DataUS2!FF98)</f>
        <v>0.26216236248010166</v>
      </c>
      <c r="G13" s="568">
        <f>DataUS1!DI98/(DataUS2!FE98-DataUS2!FF98-DataUS2!FN98)</f>
        <v>0.1116119476798034</v>
      </c>
      <c r="H13" s="33">
        <f t="shared" si="2"/>
        <v>9.073071808460445E-2</v>
      </c>
      <c r="I13" s="33">
        <f t="shared" si="3"/>
        <v>0.50856725494389843</v>
      </c>
      <c r="J13" s="865">
        <f>DataUS2!FN98/(DataUS2!FN98+DataUS2!FL98+DataUS2!FF98)</f>
        <v>0.45953002610966054</v>
      </c>
      <c r="K13" s="511">
        <f t="shared" si="4"/>
        <v>9.073071808460445E-2</v>
      </c>
      <c r="L13" s="303">
        <f t="shared" si="5"/>
        <v>0.72409389830302273</v>
      </c>
      <c r="M13" s="306">
        <f>DataUS2!FN98/(DataUS2!FN98+DataUS2!FL98)</f>
        <v>0.65427509293680297</v>
      </c>
      <c r="N13" s="511">
        <f>(DataUS1!DI98-D13*DataUS2!FJ98-TableUS14p!D13*DataUS2!FM98-TableUS14p!D13*(DataUS2!FO98-DataUS2!FW98))/DataUS2!FL98</f>
        <v>0.20194901767218407</v>
      </c>
      <c r="O13" s="33">
        <f t="shared" si="6"/>
        <v>9.073071808460445E-2</v>
      </c>
      <c r="P13" s="621">
        <f t="shared" si="7"/>
        <v>9.073071808460445E-2</v>
      </c>
    </row>
    <row r="14" spans="1:29" s="27" customFormat="1">
      <c r="A14" s="84">
        <v>1955</v>
      </c>
      <c r="B14" s="590">
        <f t="shared" si="0"/>
        <v>0.3029581356623231</v>
      </c>
      <c r="C14" s="511">
        <f>DataUS2!FN99/DataUS2!FE99</f>
        <v>0.23364887953087593</v>
      </c>
      <c r="D14" s="568">
        <f>(DataUS1!DI99)/(DataUS2!FE99-DataUS2!FN99)</f>
        <v>9.0440601286025712E-2</v>
      </c>
      <c r="E14" s="590">
        <f t="shared" si="1"/>
        <v>0.36732735421179297</v>
      </c>
      <c r="F14" s="511">
        <f>DataUS2!FN99/(DataUS2!FE99-DataUS2!FF99)</f>
        <v>0.28329202826983263</v>
      </c>
      <c r="G14" s="568">
        <f>DataUS1!DI99/(DataUS2!FE99-DataUS2!FF99-DataUS2!FN99)</f>
        <v>0.11725183653126536</v>
      </c>
      <c r="H14" s="33">
        <f t="shared" si="2"/>
        <v>9.0440601286025712E-2</v>
      </c>
      <c r="I14" s="33">
        <f t="shared" si="3"/>
        <v>0.49881420887189176</v>
      </c>
      <c r="J14" s="865">
        <f>DataUS2!FN99/(DataUS2!FN99+DataUS2!FL99+DataUS2!FF99)</f>
        <v>0.44897959183673469</v>
      </c>
      <c r="K14" s="511">
        <f t="shared" si="4"/>
        <v>9.0440601286025712E-2</v>
      </c>
      <c r="L14" s="303">
        <f t="shared" si="5"/>
        <v>0.7531714607765263</v>
      </c>
      <c r="M14" s="306">
        <f>DataUS2!FN99/(DataUS2!FN99+DataUS2!FL99)</f>
        <v>0.67692307692307696</v>
      </c>
      <c r="N14" s="511">
        <f>(DataUS1!DI99-D14*DataUS2!FJ99-TableUS14p!D14*DataUS2!FM99-TableUS14p!D14*(DataUS2!FO99-DataUS2!FW99))/DataUS2!FL99</f>
        <v>0.23600690240353367</v>
      </c>
      <c r="O14" s="33">
        <f t="shared" si="6"/>
        <v>9.0440601286025712E-2</v>
      </c>
      <c r="P14" s="621">
        <f t="shared" si="7"/>
        <v>9.0440601286025712E-2</v>
      </c>
    </row>
    <row r="15" spans="1:29" s="27" customFormat="1">
      <c r="A15" s="84">
        <v>1956</v>
      </c>
      <c r="B15" s="590">
        <f t="shared" si="0"/>
        <v>0.30903048312788006</v>
      </c>
      <c r="C15" s="511">
        <f>DataUS2!FN100/DataUS2!FE100</f>
        <v>0.23438281020933832</v>
      </c>
      <c r="D15" s="568">
        <f>(DataUS1!DI100)/(DataUS2!FE100-DataUS2!FN100)</f>
        <v>9.7499995969202558E-2</v>
      </c>
      <c r="E15" s="590">
        <f t="shared" si="1"/>
        <v>0.36641483166604116</v>
      </c>
      <c r="F15" s="511">
        <f>DataUS2!FN100/(DataUS2!FE100-DataUS2!FF100)</f>
        <v>0.27790571686978138</v>
      </c>
      <c r="G15" s="568">
        <f>DataUS1!DI100/(DataUS2!FE100-DataUS2!FF100-DataUS2!FN100)</f>
        <v>0.12257279535932641</v>
      </c>
      <c r="H15" s="33">
        <f t="shared" si="2"/>
        <v>9.7499995969202558E-2</v>
      </c>
      <c r="I15" s="33">
        <f t="shared" si="3"/>
        <v>0.51114583114998458</v>
      </c>
      <c r="J15" s="865">
        <f>DataUS2!FN100/(DataUS2!FN100+DataUS2!FL100+DataUS2!FF100)</f>
        <v>0.45833333333333331</v>
      </c>
      <c r="K15" s="511">
        <f t="shared" si="4"/>
        <v>9.7499995969202558E-2</v>
      </c>
      <c r="L15" s="303">
        <f t="shared" si="5"/>
        <v>0.73912912588512403</v>
      </c>
      <c r="M15" s="306">
        <f>DataUS2!FN100/(DataUS2!FN100+DataUS2!FL100)</f>
        <v>0.66066066066066076</v>
      </c>
      <c r="N15" s="511">
        <f>(DataUS1!DI100-D15*DataUS2!FJ100-TableUS14p!D15*DataUS2!FM100-TableUS14p!D15*(DataUS2!FO100-DataUS2!FW100))/DataUS2!FL100</f>
        <v>0.23123892849333</v>
      </c>
      <c r="O15" s="33">
        <f t="shared" si="6"/>
        <v>9.7499995969202558E-2</v>
      </c>
      <c r="P15" s="621">
        <f t="shared" si="7"/>
        <v>9.7499995969202558E-2</v>
      </c>
    </row>
    <row r="16" spans="1:29" s="27" customFormat="1">
      <c r="A16" s="84">
        <v>1957</v>
      </c>
      <c r="B16" s="590">
        <f t="shared" si="0"/>
        <v>0.3002542075796909</v>
      </c>
      <c r="C16" s="511">
        <f>DataUS2!FN101/DataUS2!FE101</f>
        <v>0.22330945548206213</v>
      </c>
      <c r="D16" s="568">
        <f>(DataUS1!DI101)/(DataUS2!FE101-DataUS2!FN101)</f>
        <v>9.9067450531904466E-2</v>
      </c>
      <c r="E16" s="590">
        <f t="shared" si="1"/>
        <v>0.35378457658698403</v>
      </c>
      <c r="F16" s="511">
        <f>DataUS2!FN101/(DataUS2!FE101-DataUS2!FF101)</f>
        <v>0.26312184529378463</v>
      </c>
      <c r="G16" s="568">
        <f>DataUS1!DI101/(DataUS2!FE101-DataUS2!FF101-DataUS2!FN101)</f>
        <v>0.12303625872766658</v>
      </c>
      <c r="H16" s="33">
        <f t="shared" si="2"/>
        <v>9.9067450531904466E-2</v>
      </c>
      <c r="I16" s="33">
        <f t="shared" si="3"/>
        <v>0.50410855470453564</v>
      </c>
      <c r="J16" s="865">
        <f>DataUS2!FN101/(DataUS2!FN101+DataUS2!FL101+DataUS2!FF101)</f>
        <v>0.44957983193277312</v>
      </c>
      <c r="K16" s="511">
        <f t="shared" si="4"/>
        <v>9.9067450531904466E-2</v>
      </c>
      <c r="L16" s="303">
        <f t="shared" si="5"/>
        <v>0.7273359868387137</v>
      </c>
      <c r="M16" s="306">
        <f>DataUS2!FN101/(DataUS2!FN101+DataUS2!FL101)</f>
        <v>0.64652567975830821</v>
      </c>
      <c r="N16" s="511">
        <f>(DataUS1!DI101-D16*DataUS2!FJ101-TableUS14p!D16*DataUS2!FM101-TableUS14p!D16*(DataUS2!FO101-DataUS2!FW101))/DataUS2!FL101</f>
        <v>0.22861719353516413</v>
      </c>
      <c r="O16" s="33">
        <f t="shared" si="6"/>
        <v>9.9067450531904466E-2</v>
      </c>
      <c r="P16" s="621">
        <f t="shared" si="7"/>
        <v>9.9067450531904466E-2</v>
      </c>
    </row>
    <row r="17" spans="1:29" s="27" customFormat="1">
      <c r="A17" s="84">
        <v>1958</v>
      </c>
      <c r="B17" s="590">
        <f t="shared" si="0"/>
        <v>0.28202673943513412</v>
      </c>
      <c r="C17" s="511">
        <f>DataUS2!FN102/DataUS2!FE102</f>
        <v>0.20707403854476361</v>
      </c>
      <c r="D17" s="568">
        <f>(DataUS1!DI102)/(DataUS2!FE102-DataUS2!FN102)</f>
        <v>9.4526733306615152E-2</v>
      </c>
      <c r="E17" s="590">
        <f t="shared" si="1"/>
        <v>0.32405459132589343</v>
      </c>
      <c r="F17" s="511">
        <f>DataUS2!FN102/(DataUS2!FE102-DataUS2!FF102)</f>
        <v>0.23793237857242028</v>
      </c>
      <c r="G17" s="568">
        <f>DataUS1!DI102/(DataUS2!FE102-DataUS2!FF102-DataUS2!FN102)</f>
        <v>0.11301124773171776</v>
      </c>
      <c r="H17" s="33">
        <f t="shared" si="2"/>
        <v>9.4526733306615152E-2</v>
      </c>
      <c r="I17" s="33">
        <f t="shared" si="3"/>
        <v>0.49932654665189302</v>
      </c>
      <c r="J17" s="865">
        <f>DataUS2!FN102/(DataUS2!FN102+DataUS2!FL102+DataUS2!FF102)</f>
        <v>0.44705882352941179</v>
      </c>
      <c r="K17" s="511">
        <f t="shared" si="4"/>
        <v>9.4526733306615152E-2</v>
      </c>
      <c r="L17" s="303">
        <f t="shared" si="5"/>
        <v>0.69505364703786809</v>
      </c>
      <c r="M17" s="306">
        <f>DataUS2!FN102/(DataUS2!FN102+DataUS2!FL102)</f>
        <v>0.62091503267973858</v>
      </c>
      <c r="N17" s="511">
        <f>(DataUS1!DI102-D17*DataUS2!FJ102-TableUS14p!D17*DataUS2!FM102-TableUS14p!D17*(DataUS2!FO102-DataUS2!FW102))/DataUS2!FL102</f>
        <v>0.19557255166885906</v>
      </c>
      <c r="O17" s="33">
        <f t="shared" si="6"/>
        <v>9.4526733306615152E-2</v>
      </c>
      <c r="P17" s="621">
        <f t="shared" si="7"/>
        <v>9.4526733306615152E-2</v>
      </c>
    </row>
    <row r="18" spans="1:29" s="27" customFormat="1">
      <c r="A18" s="84">
        <v>1959</v>
      </c>
      <c r="B18" s="590">
        <f t="shared" si="0"/>
        <v>0.29207132767309862</v>
      </c>
      <c r="C18" s="511">
        <f>DataUS2!FN103/DataUS2!FE103</f>
        <v>0.21780818024197751</v>
      </c>
      <c r="D18" s="568">
        <f>(DataUS1!DI103)/(DataUS2!FE103-DataUS2!FN103)</f>
        <v>9.4942372900415836E-2</v>
      </c>
      <c r="E18" s="590">
        <f t="shared" si="1"/>
        <v>0.34804737865140822</v>
      </c>
      <c r="F18" s="511">
        <f>DataUS2!FN103/(DataUS2!FE103-DataUS2!FF103)</f>
        <v>0.25955155128031432</v>
      </c>
      <c r="G18" s="568">
        <f>DataUS1!DI103/(DataUS2!FE103-DataUS2!FF103-DataUS2!FN103)</f>
        <v>0.11951652748292288</v>
      </c>
      <c r="H18" s="33">
        <f t="shared" si="2"/>
        <v>9.4942372900415836E-2</v>
      </c>
      <c r="I18" s="33">
        <f t="shared" si="3"/>
        <v>0.49363876253350403</v>
      </c>
      <c r="J18" s="865">
        <f>DataUS2!FN103/(DataUS2!FN103+DataUS2!FL103+DataUS2!FF103)</f>
        <v>0.44052044609665431</v>
      </c>
      <c r="K18" s="511">
        <f t="shared" si="4"/>
        <v>9.4942372900415836E-2</v>
      </c>
      <c r="L18" s="303">
        <f t="shared" si="5"/>
        <v>0.73292662839539191</v>
      </c>
      <c r="M18" s="306">
        <f>DataUS2!FN103/(DataUS2!FN103+DataUS2!FL103)</f>
        <v>0.65289256198347112</v>
      </c>
      <c r="N18" s="511">
        <f>(DataUS1!DI103-D18*DataUS2!FJ103-TableUS14p!D18*DataUS2!FM103-TableUS14p!D18*(DataUS2!FO103-DataUS2!FW103))/DataUS2!FL103</f>
        <v>0.2305743341867241</v>
      </c>
      <c r="O18" s="33">
        <f t="shared" si="6"/>
        <v>9.4942372900415836E-2</v>
      </c>
      <c r="P18" s="621">
        <f t="shared" si="7"/>
        <v>9.4942372900415836E-2</v>
      </c>
    </row>
    <row r="19" spans="1:29" s="861" customFormat="1">
      <c r="A19" s="114">
        <v>1960</v>
      </c>
      <c r="B19" s="866">
        <f t="shared" si="0"/>
        <v>0.28609844413385355</v>
      </c>
      <c r="C19" s="867">
        <f>DataUS2!FN104/DataUS2!FE104</f>
        <v>0.20552760812357895</v>
      </c>
      <c r="D19" s="868">
        <f>(DataUS1!DI104)/(DataUS2!FE104-DataUS2!FN104)</f>
        <v>0.10141426792689268</v>
      </c>
      <c r="E19" s="866">
        <f t="shared" si="1"/>
        <v>0.33774006404189805</v>
      </c>
      <c r="F19" s="867">
        <f>DataUS2!FN104/(DataUS2!FE104-DataUS2!FF104)</f>
        <v>0.2426259525464575</v>
      </c>
      <c r="G19" s="868">
        <f>DataUS1!DI104/(DataUS2!FE104-DataUS2!FF104-DataUS2!FN104)</f>
        <v>0.12558406485571436</v>
      </c>
      <c r="H19" s="869">
        <f t="shared" si="2"/>
        <v>0.10141426792689268</v>
      </c>
      <c r="I19" s="869">
        <f t="shared" si="3"/>
        <v>0.48696631905030374</v>
      </c>
      <c r="J19" s="870">
        <f>DataUS2!FN104/(DataUS2!FN104+DataUS2!FL104+DataUS2!FF104)</f>
        <v>0.42906540507149205</v>
      </c>
      <c r="K19" s="867">
        <f t="shared" si="4"/>
        <v>0.10141426792689268</v>
      </c>
      <c r="L19" s="344">
        <f t="shared" si="5"/>
        <v>0.72010427758046791</v>
      </c>
      <c r="M19" s="346">
        <f>DataUS2!FN104/(DataUS2!FN104+DataUS2!FL104)</f>
        <v>0.63024233705875854</v>
      </c>
      <c r="N19" s="867">
        <f>(DataUS1!DI104-D19*DataUS2!FJ104-TableUS14p!D19*DataUS2!FM104-TableUS14p!D19*(DataUS2!FO104-DataUS2!FW104))/DataUS2!FL104</f>
        <v>0.24302928519966721</v>
      </c>
      <c r="O19" s="869">
        <f t="shared" si="6"/>
        <v>0.10141426792689268</v>
      </c>
      <c r="P19" s="871">
        <f t="shared" si="7"/>
        <v>0.10141426792689268</v>
      </c>
      <c r="Q19" s="27"/>
      <c r="R19" s="27"/>
      <c r="S19" s="27"/>
      <c r="T19" s="27"/>
      <c r="U19" s="27"/>
      <c r="V19" s="27"/>
      <c r="W19" s="27"/>
      <c r="X19" s="27"/>
      <c r="Y19" s="27"/>
      <c r="Z19" s="27"/>
      <c r="AA19" s="27"/>
      <c r="AB19" s="27"/>
      <c r="AC19" s="27"/>
    </row>
    <row r="20" spans="1:29" s="27" customFormat="1">
      <c r="A20" s="84">
        <v>1961</v>
      </c>
      <c r="B20" s="590">
        <f t="shared" si="0"/>
        <v>0.28026165387942426</v>
      </c>
      <c r="C20" s="511">
        <f>DataUS2!FN105/DataUS2!FE105</f>
        <v>0.19895648541300601</v>
      </c>
      <c r="D20" s="568">
        <f>(DataUS1!DI105)/(DataUS2!FE105-DataUS2!FN105)</f>
        <v>0.10149906588824698</v>
      </c>
      <c r="E20" s="590">
        <f t="shared" si="1"/>
        <v>0.33018910900362841</v>
      </c>
      <c r="F20" s="511">
        <f>DataUS2!FN105/(DataUS2!FE105-DataUS2!FF105)</f>
        <v>0.23439976086516914</v>
      </c>
      <c r="G20" s="568">
        <f>DataUS1!DI105/(DataUS2!FE105-DataUS2!FF105-DataUS2!FN105)</f>
        <v>0.12511666434000379</v>
      </c>
      <c r="H20" s="33">
        <f t="shared" si="2"/>
        <v>0.10149906588824698</v>
      </c>
      <c r="I20" s="33">
        <f t="shared" si="3"/>
        <v>0.48104505762469651</v>
      </c>
      <c r="J20" s="865">
        <f>DataUS2!FN105/(DataUS2!FN105+DataUS2!FL105+DataUS2!FF105)</f>
        <v>0.42242136577371958</v>
      </c>
      <c r="K20" s="511">
        <f t="shared" si="4"/>
        <v>0.10149906588824698</v>
      </c>
      <c r="L20" s="303">
        <f t="shared" si="5"/>
        <v>0.71357122665312311</v>
      </c>
      <c r="M20" s="306">
        <f>DataUS2!FN105/(DataUS2!FN105+DataUS2!FL105)</f>
        <v>0.6221630290016581</v>
      </c>
      <c r="N20" s="511">
        <f>(DataUS1!DI105-D20*DataUS2!FJ105-TableUS14p!D20*DataUS2!FM105-TableUS14p!D20*(DataUS2!FO105-DataUS2!FW105))/DataUS2!FL105</f>
        <v>0.24192496941191638</v>
      </c>
      <c r="O20" s="33">
        <f t="shared" si="6"/>
        <v>0.10149906588824698</v>
      </c>
      <c r="P20" s="621">
        <f t="shared" si="7"/>
        <v>0.10149906588824698</v>
      </c>
    </row>
    <row r="21" spans="1:29" s="27" customFormat="1">
      <c r="A21" s="84">
        <v>1962</v>
      </c>
      <c r="B21" s="590">
        <f t="shared" si="0"/>
        <v>0.26849586592456354</v>
      </c>
      <c r="C21" s="511">
        <f>DataUS2!FN106/DataUS2!FE106</f>
        <v>0.18720492226708998</v>
      </c>
      <c r="D21" s="568">
        <f>(DataUS1!DI106)/(DataUS2!FE106-DataUS2!FN106)</f>
        <v>0.10001406982460383</v>
      </c>
      <c r="E21" s="590">
        <f t="shared" si="1"/>
        <v>0.32760886621306762</v>
      </c>
      <c r="F21" s="511">
        <f>DataUS2!FN106/(DataUS2!FE106-DataUS2!FF106)</f>
        <v>0.22842062063874771</v>
      </c>
      <c r="G21" s="568">
        <f>DataUS1!DI106/(DataUS2!FE106-DataUS2!FF106-DataUS2!FN106)</f>
        <v>0.12855222447291464</v>
      </c>
      <c r="H21" s="33">
        <f t="shared" si="2"/>
        <v>0.10001406982460383</v>
      </c>
      <c r="I21" s="33">
        <f t="shared" si="3"/>
        <v>0.44783367312836297</v>
      </c>
      <c r="J21" s="865">
        <f>DataUS2!FN106/(DataUS2!FN106+DataUS2!FL106+DataUS2!FF106)</f>
        <v>0.38647226766753279</v>
      </c>
      <c r="K21" s="511">
        <f t="shared" si="4"/>
        <v>0.10001406982460383</v>
      </c>
      <c r="L21" s="303">
        <f t="shared" si="5"/>
        <v>0.71790402907308426</v>
      </c>
      <c r="M21" s="306">
        <f>DataUS2!FN106/(DataUS2!FN106+DataUS2!FL106)</f>
        <v>0.61589387045652066</v>
      </c>
      <c r="N21" s="511">
        <f>(DataUS1!DI106-D21*DataUS2!FJ106-TableUS14p!D21*DataUS2!FM106-TableUS14p!D21*(DataUS2!FO106-DataUS2!FW106))/DataUS2!FL106</f>
        <v>0.26557805452832928</v>
      </c>
      <c r="O21" s="33">
        <f t="shared" si="6"/>
        <v>0.10001406982460383</v>
      </c>
      <c r="P21" s="621">
        <f t="shared" si="7"/>
        <v>0.10001406982460383</v>
      </c>
    </row>
    <row r="22" spans="1:29" s="27" customFormat="1">
      <c r="A22" s="84">
        <v>1963</v>
      </c>
      <c r="B22" s="590">
        <f t="shared" si="0"/>
        <v>0.2719116682010958</v>
      </c>
      <c r="C22" s="511">
        <f>DataUS2!FN107/DataUS2!FE107</f>
        <v>0.18991254791901471</v>
      </c>
      <c r="D22" s="568">
        <f>(DataUS1!DI107)/(DataUS2!FE107-DataUS2!FN107)</f>
        <v>0.101222553282906</v>
      </c>
      <c r="E22" s="590">
        <f t="shared" si="1"/>
        <v>0.33374940542502296</v>
      </c>
      <c r="F22" s="511">
        <f>DataUS2!FN107/(DataUS2!FE107-DataUS2!FF107)</f>
        <v>0.23310217016449064</v>
      </c>
      <c r="G22" s="568">
        <f>DataUS1!DI107/(DataUS2!FE107-DataUS2!FF107-DataUS2!FN107)</f>
        <v>0.13123943157085219</v>
      </c>
      <c r="H22" s="33">
        <f t="shared" si="2"/>
        <v>0.101222553282906</v>
      </c>
      <c r="I22" s="33">
        <f t="shared" si="3"/>
        <v>0.44806765531519521</v>
      </c>
      <c r="J22" s="865">
        <f>DataUS2!FN107/(DataUS2!FN107+DataUS2!FL107+DataUS2!FF107)</f>
        <v>0.38590766078876126</v>
      </c>
      <c r="K22" s="511">
        <f t="shared" si="4"/>
        <v>0.101222553282906</v>
      </c>
      <c r="L22" s="303">
        <f t="shared" si="5"/>
        <v>0.72407241730838512</v>
      </c>
      <c r="M22" s="306">
        <f>DataUS2!FN107/(DataUS2!FN107+DataUS2!FL107)</f>
        <v>0.61893585561058051</v>
      </c>
      <c r="N22" s="511">
        <f>(DataUS1!DI107-D22*DataUS2!FJ107-TableUS14p!D22*DataUS2!FM107-TableUS14p!D22*(DataUS2!FO107-DataUS2!FW107))/DataUS2!FL107</f>
        <v>0.2759025304421262</v>
      </c>
      <c r="O22" s="33">
        <f t="shared" si="6"/>
        <v>0.101222553282906</v>
      </c>
      <c r="P22" s="621">
        <f t="shared" si="7"/>
        <v>0.101222553282906</v>
      </c>
    </row>
    <row r="23" spans="1:29" s="27" customFormat="1">
      <c r="A23" s="84">
        <v>1964</v>
      </c>
      <c r="B23" s="590">
        <f t="shared" si="0"/>
        <v>0.26209501805618196</v>
      </c>
      <c r="C23" s="511">
        <f>DataUS2!FN108/DataUS2!FE108</f>
        <v>0.18578596337406314</v>
      </c>
      <c r="D23" s="568">
        <f>(DataUS1!DI108)/(DataUS2!FE108-DataUS2!FN108)</f>
        <v>9.3721123991352295E-2</v>
      </c>
      <c r="E23" s="590">
        <f t="shared" si="1"/>
        <v>0.32458361596101026</v>
      </c>
      <c r="F23" s="511">
        <f>DataUS2!FN108/(DataUS2!FE108-DataUS2!FF108)</f>
        <v>0.23008098449939568</v>
      </c>
      <c r="G23" s="568">
        <f>DataUS1!DI108/(DataUS2!FE108-DataUS2!FF108-DataUS2!FN108)</f>
        <v>0.12274359972804243</v>
      </c>
      <c r="H23" s="33">
        <f t="shared" si="2"/>
        <v>9.3721123991352295E-2</v>
      </c>
      <c r="I23" s="33">
        <f t="shared" si="3"/>
        <v>0.43157593321887966</v>
      </c>
      <c r="J23" s="865">
        <f>DataUS2!FN108/(DataUS2!FN108+DataUS2!FL108+DataUS2!FF108)</f>
        <v>0.37279342834898382</v>
      </c>
      <c r="K23" s="511">
        <f t="shared" si="4"/>
        <v>9.3721123991352295E-2</v>
      </c>
      <c r="L23" s="303">
        <f t="shared" si="5"/>
        <v>0.70805527702662352</v>
      </c>
      <c r="M23" s="306">
        <f>DataUS2!FN108/(DataUS2!FN108+DataUS2!FL108)</f>
        <v>0.60745647155278426</v>
      </c>
      <c r="N23" s="511">
        <f>(DataUS1!DI108-D23*DataUS2!FJ108-TableUS14p!D23*DataUS2!FM108-TableUS14p!D23*(DataUS2!FO108-DataUS2!FW108))/DataUS2!FL108</f>
        <v>0.25627426816021631</v>
      </c>
      <c r="O23" s="33">
        <f t="shared" si="6"/>
        <v>9.3721123991352295E-2</v>
      </c>
      <c r="P23" s="621">
        <f t="shared" si="7"/>
        <v>9.3721123991352295E-2</v>
      </c>
    </row>
    <row r="24" spans="1:29" s="27" customFormat="1">
      <c r="A24" s="84">
        <v>1965</v>
      </c>
      <c r="B24" s="590">
        <f t="shared" si="0"/>
        <v>0.26069108651742889</v>
      </c>
      <c r="C24" s="511">
        <f>DataUS2!FN109/DataUS2!FE109</f>
        <v>0.18366311478742592</v>
      </c>
      <c r="D24" s="568">
        <f>(DataUS1!DI109)/(DataUS2!FE109-DataUS2!FN109)</f>
        <v>9.4358068495146941E-2</v>
      </c>
      <c r="E24" s="590">
        <f t="shared" si="1"/>
        <v>0.3293462690699881</v>
      </c>
      <c r="F24" s="511">
        <f>DataUS2!FN109/(DataUS2!FE109-DataUS2!FF109)</f>
        <v>0.23203233539389781</v>
      </c>
      <c r="G24" s="568">
        <f>DataUS1!DI109/(DataUS2!FE109-DataUS2!FF109-DataUS2!FN109)</f>
        <v>0.12671618632016693</v>
      </c>
      <c r="H24" s="33">
        <f t="shared" si="2"/>
        <v>9.4358068495146941E-2</v>
      </c>
      <c r="I24" s="33">
        <f t="shared" si="3"/>
        <v>0.4194949197496195</v>
      </c>
      <c r="J24" s="865">
        <f>DataUS2!FN109/(DataUS2!FN109+DataUS2!FL109+DataUS2!FF109)</f>
        <v>0.35901258537600106</v>
      </c>
      <c r="K24" s="511">
        <f t="shared" si="4"/>
        <v>9.4358068495146941E-2</v>
      </c>
      <c r="L24" s="303">
        <f t="shared" si="5"/>
        <v>0.71309583274749777</v>
      </c>
      <c r="M24" s="306">
        <f>DataUS2!FN109/(DataUS2!FN109+DataUS2!FL109)</f>
        <v>0.60590988882387364</v>
      </c>
      <c r="N24" s="511">
        <f>(DataUS1!DI109-D24*DataUS2!FJ109-TableUS14p!D24*DataUS2!FM109-TableUS14p!D24*(DataUS2!FO109-DataUS2!FW109))/DataUS2!FL109</f>
        <v>0.27198333803336838</v>
      </c>
      <c r="O24" s="33">
        <f t="shared" si="6"/>
        <v>9.4358068495146941E-2</v>
      </c>
      <c r="P24" s="621">
        <f t="shared" si="7"/>
        <v>9.4358068495146941E-2</v>
      </c>
    </row>
    <row r="25" spans="1:29" s="27" customFormat="1">
      <c r="A25" s="84">
        <v>1966</v>
      </c>
      <c r="B25" s="590">
        <f t="shared" si="0"/>
        <v>0.26821990349858416</v>
      </c>
      <c r="C25" s="511">
        <f>DataUS2!FN110/DataUS2!FE110</f>
        <v>0.18782979059703606</v>
      </c>
      <c r="D25" s="568">
        <f>(DataUS1!DI110)/(DataUS2!FE110-DataUS2!FN110)</f>
        <v>9.898185376762815E-2</v>
      </c>
      <c r="E25" s="590">
        <f t="shared" si="1"/>
        <v>0.3397935748335702</v>
      </c>
      <c r="F25" s="511">
        <f>DataUS2!FN110/(DataUS2!FE110-DataUS2!FF110)</f>
        <v>0.23795160304926694</v>
      </c>
      <c r="G25" s="568">
        <f>DataUS1!DI110/(DataUS2!FE110-DataUS2!FF110-DataUS2!FN110)</f>
        <v>0.13364239356950891</v>
      </c>
      <c r="H25" s="33">
        <f t="shared" si="2"/>
        <v>9.898185376762815E-2</v>
      </c>
      <c r="I25" s="33">
        <f t="shared" si="3"/>
        <v>0.42884264574417386</v>
      </c>
      <c r="J25" s="865">
        <f>DataUS2!FN110/(DataUS2!FN110+DataUS2!FL110+DataUS2!FF110)</f>
        <v>0.36609783427322334</v>
      </c>
      <c r="K25" s="511">
        <f t="shared" si="4"/>
        <v>9.898185376762815E-2</v>
      </c>
      <c r="L25" s="303">
        <f t="shared" si="5"/>
        <v>0.73151486409316868</v>
      </c>
      <c r="M25" s="306">
        <f>DataUS2!FN110/(DataUS2!FN110+DataUS2!FL110)</f>
        <v>0.62108852266686221</v>
      </c>
      <c r="N25" s="511">
        <f>(DataUS1!DI110-D25*DataUS2!FJ110-TableUS14p!D25*DataUS2!FM110-TableUS14p!D25*(DataUS2!FO110-DataUS2!FW110))/DataUS2!FL110</f>
        <v>0.29143044756393055</v>
      </c>
      <c r="O25" s="33">
        <f t="shared" si="6"/>
        <v>9.898185376762815E-2</v>
      </c>
      <c r="P25" s="621">
        <f t="shared" si="7"/>
        <v>9.898185376762815E-2</v>
      </c>
    </row>
    <row r="26" spans="1:29" s="27" customFormat="1">
      <c r="A26" s="84">
        <v>1967</v>
      </c>
      <c r="B26" s="590">
        <f t="shared" si="0"/>
        <v>0.26368392913652727</v>
      </c>
      <c r="C26" s="511">
        <f>DataUS2!FN111/DataUS2!FE111</f>
        <v>0.18113465640323581</v>
      </c>
      <c r="D26" s="568">
        <f>(DataUS1!DI111)/(DataUS2!FE111-DataUS2!FN111)</f>
        <v>0.1008093374311142</v>
      </c>
      <c r="E26" s="590">
        <f t="shared" si="1"/>
        <v>0.32834091310921942</v>
      </c>
      <c r="F26" s="511">
        <f>DataUS2!FN111/(DataUS2!FE111-DataUS2!FF111)</f>
        <v>0.22555003133455823</v>
      </c>
      <c r="G26" s="568">
        <f>DataUS1!DI111/(DataUS2!FE111-DataUS2!FF111-DataUS2!FN111)</f>
        <v>0.13272759498175704</v>
      </c>
      <c r="H26" s="33">
        <f t="shared" si="2"/>
        <v>0.1008093374311142</v>
      </c>
      <c r="I26" s="33">
        <f t="shared" si="3"/>
        <v>0.42886523765028517</v>
      </c>
      <c r="J26" s="865">
        <f>DataUS2!FN111/(DataUS2!FN111+DataUS2!FL111+DataUS2!FF111)</f>
        <v>0.36483463838687169</v>
      </c>
      <c r="K26" s="511">
        <f t="shared" si="4"/>
        <v>0.1008093374311142</v>
      </c>
      <c r="L26" s="303">
        <f t="shared" si="5"/>
        <v>0.71479272586473086</v>
      </c>
      <c r="M26" s="306">
        <f>DataUS2!FN111/(DataUS2!FN111+DataUS2!FL111)</f>
        <v>0.60466099358561998</v>
      </c>
      <c r="N26" s="511">
        <f>(DataUS1!DI111-D26*DataUS2!FJ111-TableUS14p!D26*DataUS2!FM111-TableUS14p!D26*(DataUS2!FO111-DataUS2!FW111))/DataUS2!FL111</f>
        <v>0.27857542638652455</v>
      </c>
      <c r="O26" s="33">
        <f t="shared" si="6"/>
        <v>0.1008093374311142</v>
      </c>
      <c r="P26" s="621">
        <f t="shared" si="7"/>
        <v>0.1008093374311142</v>
      </c>
    </row>
    <row r="27" spans="1:29" s="27" customFormat="1">
      <c r="A27" s="84">
        <v>1968</v>
      </c>
      <c r="B27" s="590">
        <f t="shared" si="0"/>
        <v>0.29221521499198089</v>
      </c>
      <c r="C27" s="511">
        <f>DataUS2!FN112/DataUS2!FE112</f>
        <v>0.20521050276398481</v>
      </c>
      <c r="D27" s="568">
        <f>(DataUS1!DI112)/(DataUS2!FE112-DataUS2!FN112)</f>
        <v>0.10946887513054258</v>
      </c>
      <c r="E27" s="590">
        <f t="shared" si="1"/>
        <v>0.35485604949669569</v>
      </c>
      <c r="F27" s="511">
        <f>DataUS2!FN112/(DataUS2!FE112-DataUS2!FF112)</f>
        <v>0.24920053641990128</v>
      </c>
      <c r="G27" s="568">
        <f>DataUS1!DI112/(DataUS2!FE112-DataUS2!FF112-DataUS2!FN112)</f>
        <v>0.14072401247197033</v>
      </c>
      <c r="H27" s="33">
        <f t="shared" si="2"/>
        <v>0.10946887513054258</v>
      </c>
      <c r="I27" s="33">
        <f t="shared" si="3"/>
        <v>0.47234212044117385</v>
      </c>
      <c r="J27" s="865">
        <f>DataUS2!FN112/(DataUS2!FN112+DataUS2!FL112+DataUS2!FF112)</f>
        <v>0.4074795761504964</v>
      </c>
      <c r="K27" s="511">
        <f t="shared" si="4"/>
        <v>0.10946887513054258</v>
      </c>
      <c r="L27" s="303">
        <f t="shared" si="5"/>
        <v>0.73163909248198467</v>
      </c>
      <c r="M27" s="306">
        <f>DataUS2!FN112/(DataUS2!FN112+DataUS2!FL112)</f>
        <v>0.62739261909662303</v>
      </c>
      <c r="N27" s="511">
        <f>(DataUS1!DI112-D27*DataUS2!FJ112-TableUS14p!D27*DataUS2!FM112-TableUS14p!D27*(DataUS2!FO112-DataUS2!FW112))/DataUS2!FL112</f>
        <v>0.27977565321604392</v>
      </c>
      <c r="O27" s="33">
        <f t="shared" si="6"/>
        <v>0.10946887513054258</v>
      </c>
      <c r="P27" s="621">
        <f t="shared" si="7"/>
        <v>0.10946887513054258</v>
      </c>
    </row>
    <row r="28" spans="1:29" s="27" customFormat="1">
      <c r="A28" s="84">
        <v>1969</v>
      </c>
      <c r="B28" s="590">
        <f t="shared" si="0"/>
        <v>0.30014179486704984</v>
      </c>
      <c r="C28" s="511">
        <f>DataUS2!FN113/DataUS2!FE113</f>
        <v>0.2037714144403513</v>
      </c>
      <c r="D28" s="568">
        <f>(DataUS1!DI113)/(DataUS2!FE113-DataUS2!FN113)</f>
        <v>0.1210335601791567</v>
      </c>
      <c r="E28" s="590">
        <f t="shared" si="1"/>
        <v>0.35486825655866938</v>
      </c>
      <c r="F28" s="511">
        <f>DataUS2!FN113/(DataUS2!FE113-DataUS2!FF113)</f>
        <v>0.24092614829258516</v>
      </c>
      <c r="G28" s="568">
        <f>DataUS1!DI113/(DataUS2!FE113-DataUS2!FF113-DataUS2!FN113)</f>
        <v>0.15010674917834374</v>
      </c>
      <c r="H28" s="33">
        <f t="shared" si="2"/>
        <v>0.1210335601791567</v>
      </c>
      <c r="I28" s="33">
        <f t="shared" si="3"/>
        <v>0.49298306176925166</v>
      </c>
      <c r="J28" s="865">
        <f>DataUS2!FN113/(DataUS2!FN113+DataUS2!FL113+DataUS2!FF113)</f>
        <v>0.42316689777815431</v>
      </c>
      <c r="K28" s="511">
        <f t="shared" si="4"/>
        <v>0.1210335601791567</v>
      </c>
      <c r="L28" s="303">
        <f t="shared" si="5"/>
        <v>0.72946189327830124</v>
      </c>
      <c r="M28" s="306">
        <f>DataUS2!FN113/(DataUS2!FN113+DataUS2!FL113)</f>
        <v>0.62253955400523231</v>
      </c>
      <c r="N28" s="511">
        <f>(DataUS1!DI113-D28*DataUS2!FJ113-TableUS14p!D28*DataUS2!FM113-TableUS14p!D28*(DataUS2!FO113-DataUS2!FW113))/DataUS2!FL113</f>
        <v>0.28326766528154607</v>
      </c>
      <c r="O28" s="33">
        <f t="shared" si="6"/>
        <v>0.1210335601791567</v>
      </c>
      <c r="P28" s="621">
        <f t="shared" si="7"/>
        <v>0.1210335601791567</v>
      </c>
    </row>
    <row r="29" spans="1:29" s="861" customFormat="1">
      <c r="A29" s="114">
        <v>1970</v>
      </c>
      <c r="B29" s="866">
        <f t="shared" si="0"/>
        <v>0.27771046236225816</v>
      </c>
      <c r="C29" s="867">
        <f>DataUS2!FN114/DataUS2!FE114</f>
        <v>0.18489546680791077</v>
      </c>
      <c r="D29" s="868">
        <f>(DataUS1!DI114)/(DataUS2!FE114-DataUS2!FN114)</f>
        <v>0.11386882513199614</v>
      </c>
      <c r="E29" s="866">
        <f t="shared" si="1"/>
        <v>0.31727587418757819</v>
      </c>
      <c r="F29" s="867">
        <f>DataUS2!FN114/(DataUS2!FE114-DataUS2!FF114)</f>
        <v>0.21123752546376059</v>
      </c>
      <c r="G29" s="868">
        <f>DataUS1!DI114/(DataUS2!FE114-DataUS2!FF114-DataUS2!FN114)</f>
        <v>0.13443635079897004</v>
      </c>
      <c r="H29" s="869">
        <f t="shared" si="2"/>
        <v>0.11386882513199614</v>
      </c>
      <c r="I29" s="869">
        <f t="shared" si="3"/>
        <v>0.48716605496845911</v>
      </c>
      <c r="J29" s="870">
        <f>DataUS2!FN114/(DataUS2!FN114+DataUS2!FL114+DataUS2!FF114)</f>
        <v>0.42126633214554099</v>
      </c>
      <c r="K29" s="867">
        <f t="shared" si="4"/>
        <v>0.11386882513199614</v>
      </c>
      <c r="L29" s="344">
        <f t="shared" si="5"/>
        <v>0.68171013859215079</v>
      </c>
      <c r="M29" s="346">
        <f>DataUS2!FN114/(DataUS2!FN114+DataUS2!FL114)</f>
        <v>0.58846336177705538</v>
      </c>
      <c r="N29" s="867">
        <f>(DataUS1!DI114-D29*DataUS2!FJ114-TableUS14p!D29*DataUS2!FM114-TableUS14p!D29*(DataUS2!FO114-DataUS2!FW114))/DataUS2!FL114</f>
        <v>0.22658195687689953</v>
      </c>
      <c r="O29" s="869">
        <f t="shared" si="6"/>
        <v>0.11386882513199614</v>
      </c>
      <c r="P29" s="871">
        <f t="shared" si="7"/>
        <v>0.11386882513199614</v>
      </c>
      <c r="Q29" s="27"/>
      <c r="R29" s="27"/>
      <c r="S29" s="27"/>
      <c r="T29" s="27"/>
      <c r="U29" s="27"/>
      <c r="V29" s="27"/>
      <c r="W29" s="27"/>
      <c r="X29" s="27"/>
      <c r="Y29" s="27"/>
      <c r="Z29" s="27"/>
      <c r="AA29" s="27"/>
      <c r="AB29" s="27"/>
      <c r="AC29" s="27"/>
    </row>
    <row r="30" spans="1:29" s="27" customFormat="1">
      <c r="A30" s="84">
        <v>1971</v>
      </c>
      <c r="B30" s="590">
        <f t="shared" si="0"/>
        <v>0.27010199856943773</v>
      </c>
      <c r="C30" s="511">
        <f>DataUS2!FN115/DataUS2!FE115</f>
        <v>0.18088059375916665</v>
      </c>
      <c r="D30" s="568">
        <f>(DataUS1!DI115)/(DataUS2!FE115-DataUS2!FN115)</f>
        <v>0.10892356368375265</v>
      </c>
      <c r="E30" s="590">
        <f t="shared" si="1"/>
        <v>0.3199662229221345</v>
      </c>
      <c r="F30" s="511">
        <f>DataUS2!FN115/(DataUS2!FE115-DataUS2!FF115)</f>
        <v>0.21427342519331607</v>
      </c>
      <c r="G30" s="568">
        <f>DataUS1!DI115/(DataUS2!FE115-DataUS2!FF115-DataUS2!FN115)</f>
        <v>0.13451600228084762</v>
      </c>
      <c r="H30" s="33">
        <f t="shared" si="2"/>
        <v>0.10892356368375265</v>
      </c>
      <c r="I30" s="33">
        <f t="shared" si="3"/>
        <v>0.46290000051379598</v>
      </c>
      <c r="J30" s="865">
        <f>DataUS2!FN115/(DataUS2!FN115+DataUS2!FL115+DataUS2!FF115)</f>
        <v>0.39724587297291669</v>
      </c>
      <c r="K30" s="511">
        <f t="shared" si="4"/>
        <v>0.10892356368375265</v>
      </c>
      <c r="L30" s="303">
        <f t="shared" si="5"/>
        <v>0.70265854777165471</v>
      </c>
      <c r="M30" s="306">
        <f>DataUS2!FN115/(DataUS2!FN115+DataUS2!FL115)</f>
        <v>0.60395303202937078</v>
      </c>
      <c r="N30" s="511">
        <f>(DataUS1!DI115-D30*DataUS2!FJ115-TableUS14p!D30*DataUS2!FM115-TableUS14p!D30*(DataUS2!FO115-DataUS2!FW115))/DataUS2!FL115</f>
        <v>0.24922679309491388</v>
      </c>
      <c r="O30" s="33">
        <f t="shared" si="6"/>
        <v>0.10892356368375265</v>
      </c>
      <c r="P30" s="621">
        <f t="shared" si="7"/>
        <v>0.10892356368375265</v>
      </c>
    </row>
    <row r="31" spans="1:29" s="27" customFormat="1">
      <c r="A31" s="84">
        <v>1972</v>
      </c>
      <c r="B31" s="590">
        <f t="shared" si="0"/>
        <v>0.27640795211001079</v>
      </c>
      <c r="C31" s="511">
        <f>DataUS2!FN116/DataUS2!FE116</f>
        <v>0.17948682042696198</v>
      </c>
      <c r="D31" s="568">
        <f>(DataUS1!DI116)/(DataUS2!FE116-DataUS2!FN116)</f>
        <v>0.11812257754772776</v>
      </c>
      <c r="E31" s="590">
        <f t="shared" si="1"/>
        <v>0.33670887309840103</v>
      </c>
      <c r="F31" s="511">
        <f>DataUS2!FN116/(DataUS2!FE116-DataUS2!FF116)</f>
        <v>0.21864351072621921</v>
      </c>
      <c r="G31" s="568">
        <f>DataUS1!DI116/(DataUS2!FE116-DataUS2!FF116-DataUS2!FN116)</f>
        <v>0.15110306754080433</v>
      </c>
      <c r="H31" s="33">
        <f t="shared" si="2"/>
        <v>0.11812257754772776</v>
      </c>
      <c r="I31" s="33">
        <f t="shared" si="3"/>
        <v>0.4532344468189603</v>
      </c>
      <c r="J31" s="865">
        <f>DataUS2!FN116/(DataUS2!FN116+DataUS2!FL116+DataUS2!FF116)</f>
        <v>0.37999824095663243</v>
      </c>
      <c r="K31" s="511">
        <f t="shared" si="4"/>
        <v>0.11812257754772776</v>
      </c>
      <c r="L31" s="303">
        <f t="shared" si="5"/>
        <v>0.72822769516809871</v>
      </c>
      <c r="M31" s="306">
        <f>DataUS2!FN116/(DataUS2!FN116+DataUS2!FL116)</f>
        <v>0.61206759472078875</v>
      </c>
      <c r="N31" s="511">
        <f>(DataUS1!DI116-D31*DataUS2!FJ116-TableUS14p!D31*DataUS2!FM116-TableUS14p!D31*(DataUS2!FO116-DataUS2!FW116))/DataUS2!FL116</f>
        <v>0.29943386751541062</v>
      </c>
      <c r="O31" s="33">
        <f t="shared" si="6"/>
        <v>0.11812257754772776</v>
      </c>
      <c r="P31" s="621">
        <f t="shared" si="7"/>
        <v>0.11812257754772776</v>
      </c>
    </row>
    <row r="32" spans="1:29" s="27" customFormat="1">
      <c r="A32" s="84">
        <v>1973</v>
      </c>
      <c r="B32" s="590">
        <f t="shared" si="0"/>
        <v>0.28179301060780704</v>
      </c>
      <c r="C32" s="511">
        <f>DataUS2!FN117/DataUS2!FE117</f>
        <v>0.19148302232205136</v>
      </c>
      <c r="D32" s="568">
        <f>(DataUS1!DI117)/(DataUS2!FE117-DataUS2!FN117)</f>
        <v>0.11169832023209313</v>
      </c>
      <c r="E32" s="590">
        <f t="shared" si="1"/>
        <v>0.3399156316985894</v>
      </c>
      <c r="F32" s="511">
        <f>DataUS2!FN117/(DataUS2!FE117-DataUS2!FF117)</f>
        <v>0.23097830692026383</v>
      </c>
      <c r="G32" s="568">
        <f>DataUS1!DI117/(DataUS2!FE117-DataUS2!FF117-DataUS2!FN117)</f>
        <v>0.14165702444889347</v>
      </c>
      <c r="H32" s="33">
        <f t="shared" si="2"/>
        <v>0.11169832023209313</v>
      </c>
      <c r="I32" s="33">
        <f t="shared" si="3"/>
        <v>0.46831606940276349</v>
      </c>
      <c r="J32" s="865">
        <f>DataUS2!FN117/(DataUS2!FN117+DataUS2!FL117+DataUS2!FF117)</f>
        <v>0.40146017652904414</v>
      </c>
      <c r="K32" s="511">
        <f t="shared" si="4"/>
        <v>0.11169832023209313</v>
      </c>
      <c r="L32" s="303">
        <f t="shared" si="5"/>
        <v>0.72542302645120038</v>
      </c>
      <c r="M32" s="306">
        <f>DataUS2!FN117/(DataUS2!FN117+DataUS2!FL117)</f>
        <v>0.62581243034075118</v>
      </c>
      <c r="N32" s="511">
        <f>(DataUS1!DI117-D32*DataUS2!FJ117-TableUS14p!D32*DataUS2!FM117-TableUS14p!D32*(DataUS2!FO117-DataUS2!FW117))/DataUS2!FL117</f>
        <v>0.26620498431083334</v>
      </c>
      <c r="O32" s="33">
        <f t="shared" si="6"/>
        <v>0.11169832023209313</v>
      </c>
      <c r="P32" s="621">
        <f t="shared" si="7"/>
        <v>0.11169832023209313</v>
      </c>
    </row>
    <row r="33" spans="1:29" s="27" customFormat="1">
      <c r="A33" s="84">
        <v>1974</v>
      </c>
      <c r="B33" s="590">
        <f t="shared" si="0"/>
        <v>0.29155447525906364</v>
      </c>
      <c r="C33" s="511">
        <f>DataUS2!FN118/DataUS2!FE118</f>
        <v>0.19952496986748869</v>
      </c>
      <c r="D33" s="568">
        <f>(DataUS1!DI118)/(DataUS2!FE118-DataUS2!FN118)</f>
        <v>0.11496861479406841</v>
      </c>
      <c r="E33" s="590">
        <f t="shared" si="1"/>
        <v>0.32761842238368344</v>
      </c>
      <c r="F33" s="511">
        <f>DataUS2!FN118/(DataUS2!FE118-DataUS2!FF118)</f>
        <v>0.22420529061011726</v>
      </c>
      <c r="G33" s="568">
        <f>DataUS1!DI118/(DataUS2!FE118-DataUS2!FF118-DataUS2!FN118)</f>
        <v>0.13329960944809041</v>
      </c>
      <c r="H33" s="33">
        <f t="shared" si="2"/>
        <v>0.11496861479406841</v>
      </c>
      <c r="I33" s="33">
        <f t="shared" si="3"/>
        <v>0.52086694874511619</v>
      </c>
      <c r="J33" s="865">
        <f>DataUS2!FN118/(DataUS2!FN118+DataUS2!FL118+DataUS2!FF118)</f>
        <v>0.45862592077071052</v>
      </c>
      <c r="K33" s="511">
        <f t="shared" si="4"/>
        <v>0.11496861479406841</v>
      </c>
      <c r="L33" s="303">
        <f t="shared" si="5"/>
        <v>0.69122827202105519</v>
      </c>
      <c r="M33" s="306">
        <f>DataUS2!FN118/(DataUS2!FN118+DataUS2!FL118)</f>
        <v>0.61397896989717582</v>
      </c>
      <c r="N33" s="511">
        <f>(DataUS1!DI118-D33*DataUS2!FJ118-TableUS14p!D33*DataUS2!FM118-TableUS14p!D33*(DataUS2!FO118-DataUS2!FW118))/DataUS2!FL118</f>
        <v>0.20011682291843663</v>
      </c>
      <c r="O33" s="33">
        <f t="shared" si="6"/>
        <v>0.11496861479406841</v>
      </c>
      <c r="P33" s="621">
        <f t="shared" si="7"/>
        <v>0.11496861479406841</v>
      </c>
    </row>
    <row r="34" spans="1:29" s="27" customFormat="1">
      <c r="A34" s="84">
        <v>1975</v>
      </c>
      <c r="B34" s="590">
        <f t="shared" si="0"/>
        <v>0.25234231105295213</v>
      </c>
      <c r="C34" s="511">
        <f>DataUS2!FN119/DataUS2!FE119</f>
        <v>0.16985902524385971</v>
      </c>
      <c r="D34" s="568">
        <f>(DataUS1!DI119)/(DataUS2!FE119-DataUS2!FN119)</f>
        <v>9.9360576477173002E-2</v>
      </c>
      <c r="E34" s="590">
        <f t="shared" si="1"/>
        <v>0.30047193333191657</v>
      </c>
      <c r="F34" s="511">
        <f>DataUS2!FN119/(DataUS2!FE119-DataUS2!FF119)</f>
        <v>0.20225648840232519</v>
      </c>
      <c r="G34" s="568">
        <f>DataUS1!DI119/(DataUS2!FE119-DataUS2!FF119-DataUS2!FN119)</f>
        <v>0.12311657005256131</v>
      </c>
      <c r="H34" s="33">
        <f t="shared" si="2"/>
        <v>9.9360576477173002E-2</v>
      </c>
      <c r="I34" s="33">
        <f t="shared" si="3"/>
        <v>0.44838165957215703</v>
      </c>
      <c r="J34" s="865">
        <f>DataUS2!FN119/(DataUS2!FN119+DataUS2!FL119+DataUS2!FF119)</f>
        <v>0.38752587770341801</v>
      </c>
      <c r="K34" s="511">
        <f t="shared" si="4"/>
        <v>9.9360576477173002E-2</v>
      </c>
      <c r="L34" s="303">
        <f t="shared" si="5"/>
        <v>0.70142262226157248</v>
      </c>
      <c r="M34" s="306">
        <f>DataUS2!FN119/(DataUS2!FN119+DataUS2!FL119)</f>
        <v>0.61070381231671556</v>
      </c>
      <c r="N34" s="511">
        <f>(DataUS1!DI119-D34*DataUS2!FJ119-TableUS14p!D34*DataUS2!FM119-TableUS14p!D34*(DataUS2!FO119-DataUS2!FW119))/DataUS2!FL119</f>
        <v>0.23303287526324845</v>
      </c>
      <c r="O34" s="33">
        <f t="shared" si="6"/>
        <v>9.9360576477173002E-2</v>
      </c>
      <c r="P34" s="621">
        <f t="shared" si="7"/>
        <v>9.9360576477173002E-2</v>
      </c>
    </row>
    <row r="35" spans="1:29" s="27" customFormat="1">
      <c r="A35" s="84">
        <v>1976</v>
      </c>
      <c r="B35" s="590">
        <f t="shared" si="0"/>
        <v>0.27438541267244898</v>
      </c>
      <c r="C35" s="511">
        <f>DataUS2!FN120/DataUS2!FE120</f>
        <v>0.18923507293816369</v>
      </c>
      <c r="D35" s="568">
        <f>(DataUS1!DI120)/(DataUS2!FE120-DataUS2!FN120)</f>
        <v>0.10502469568197167</v>
      </c>
      <c r="E35" s="590">
        <f t="shared" si="1"/>
        <v>0.32903638425309945</v>
      </c>
      <c r="F35" s="511">
        <f>DataUS2!FN120/(DataUS2!FE120-DataUS2!FF120)</f>
        <v>0.22692614584352855</v>
      </c>
      <c r="G35" s="568">
        <f>DataUS1!DI120/(DataUS2!FE120-DataUS2!FF120-DataUS2!FN120)</f>
        <v>0.13208341979303781</v>
      </c>
      <c r="H35" s="33">
        <f t="shared" si="2"/>
        <v>0.10502469568197167</v>
      </c>
      <c r="I35" s="33">
        <f t="shared" si="3"/>
        <v>0.46668616212025771</v>
      </c>
      <c r="J35" s="865">
        <f>DataUS2!FN120/(DataUS2!FN120+DataUS2!FL120+DataUS2!FF120)</f>
        <v>0.40410217432074536</v>
      </c>
      <c r="K35" s="511">
        <f t="shared" si="4"/>
        <v>0.10502469568197167</v>
      </c>
      <c r="L35" s="303">
        <f t="shared" si="5"/>
        <v>0.71696519176121409</v>
      </c>
      <c r="M35" s="306">
        <f>DataUS2!FN120/(DataUS2!FN120+DataUS2!FL120)</f>
        <v>0.62620972769736916</v>
      </c>
      <c r="N35" s="511">
        <f>(DataUS1!DI120-D35*DataUS2!FJ120-TableUS14p!D35*DataUS2!FM120-TableUS14p!D35*(DataUS2!FO120-DataUS2!FW120))/DataUS2!FL120</f>
        <v>0.24279782217116364</v>
      </c>
      <c r="O35" s="33">
        <f t="shared" si="6"/>
        <v>0.10502469568197167</v>
      </c>
      <c r="P35" s="621">
        <f t="shared" si="7"/>
        <v>0.10502469568197167</v>
      </c>
    </row>
    <row r="36" spans="1:29" s="27" customFormat="1">
      <c r="A36" s="84">
        <v>1977</v>
      </c>
      <c r="B36" s="590">
        <f t="shared" si="0"/>
        <v>0.27624921498617017</v>
      </c>
      <c r="C36" s="511">
        <f>DataUS2!FN121/DataUS2!FE121</f>
        <v>0.18681802288845992</v>
      </c>
      <c r="D36" s="568">
        <f>(DataUS1!DI121)/(DataUS2!FE121-DataUS2!FN121)</f>
        <v>0.10997684972725781</v>
      </c>
      <c r="E36" s="590">
        <f t="shared" si="1"/>
        <v>0.33782846645036679</v>
      </c>
      <c r="F36" s="511">
        <f>DataUS2!FN121/(DataUS2!FE121-DataUS2!FF121)</f>
        <v>0.22846199284532817</v>
      </c>
      <c r="G36" s="568">
        <f>DataUS1!DI121/(DataUS2!FE121-DataUS2!FF121-DataUS2!FN121)</f>
        <v>0.14175124568181341</v>
      </c>
      <c r="H36" s="33">
        <f t="shared" si="2"/>
        <v>0.10997684972725781</v>
      </c>
      <c r="I36" s="33">
        <f t="shared" si="3"/>
        <v>0.45541682796176874</v>
      </c>
      <c r="J36" s="865">
        <f>DataUS2!FN121/(DataUS2!FN121+DataUS2!FL121+DataUS2!FF121)</f>
        <v>0.38812471128268172</v>
      </c>
      <c r="K36" s="511">
        <f t="shared" si="4"/>
        <v>0.10997684972725781</v>
      </c>
      <c r="L36" s="303">
        <f t="shared" si="5"/>
        <v>0.72586448267812731</v>
      </c>
      <c r="M36" s="306">
        <f>DataUS2!FN121/(DataUS2!FN121+DataUS2!FL121)</f>
        <v>0.62469369943942799</v>
      </c>
      <c r="N36" s="511">
        <f>(DataUS1!DI121-D36*DataUS2!FJ121-TableUS14p!D36*DataUS2!FM121-TableUS14p!D36*(DataUS2!FO121-DataUS2!FW121))/DataUS2!FL121</f>
        <v>0.26956857129120088</v>
      </c>
      <c r="O36" s="33">
        <f t="shared" si="6"/>
        <v>0.10997684972725781</v>
      </c>
      <c r="P36" s="621">
        <f t="shared" si="7"/>
        <v>0.10997684972725781</v>
      </c>
    </row>
    <row r="37" spans="1:29" s="27" customFormat="1">
      <c r="A37" s="84">
        <v>1978</v>
      </c>
      <c r="B37" s="590">
        <f t="shared" ref="B37:B68" si="8">1-(1-C37)*(1-D37)</f>
        <v>0.27226155275023334</v>
      </c>
      <c r="C37" s="511">
        <f>DataUS2!FN122/DataUS2!FE122</f>
        <v>0.188132224874801</v>
      </c>
      <c r="D37" s="568">
        <f>(DataUS1!DI122)/(DataUS2!FE122-DataUS2!FN122)</f>
        <v>0.10362442069148345</v>
      </c>
      <c r="E37" s="590">
        <f t="shared" ref="E37:E68" si="9">1-(1-F37)*(1-G37)</f>
        <v>0.33345650561643958</v>
      </c>
      <c r="F37" s="511">
        <f>DataUS2!FN122/(DataUS2!FE122-DataUS2!FF122)</f>
        <v>0.23041782310757647</v>
      </c>
      <c r="G37" s="568">
        <f>DataUS1!DI122/(DataUS2!FE122-DataUS2!FF122-DataUS2!FN122)</f>
        <v>0.13388912269893494</v>
      </c>
      <c r="H37" s="33">
        <f t="shared" ref="H37:H69" si="10">D37</f>
        <v>0.10362442069148345</v>
      </c>
      <c r="I37" s="33">
        <f t="shared" ref="I37:I68" si="11">1-(1-K37)*(1-J37)</f>
        <v>0.45196586474552625</v>
      </c>
      <c r="J37" s="865">
        <f>DataUS2!FN122/(DataUS2!FN122+DataUS2!FL122+DataUS2!FF122)</f>
        <v>0.38861103771117994</v>
      </c>
      <c r="K37" s="511">
        <f t="shared" ref="K37:K69" si="12">D37</f>
        <v>0.10362442069148345</v>
      </c>
      <c r="L37" s="303">
        <f t="shared" ref="L37:L68" si="13">1-(1-N37)*(1-M37)</f>
        <v>0.72108944806606168</v>
      </c>
      <c r="M37" s="306">
        <f>DataUS2!FN122/(DataUS2!FN122+DataUS2!FL122)</f>
        <v>0.62586107710235572</v>
      </c>
      <c r="N37" s="511">
        <f>(DataUS1!DI122-D37*DataUS2!FJ122-TableUS14p!D37*DataUS2!FM122-TableUS14p!D37*(DataUS2!FO122-DataUS2!FW122))/DataUS2!FL122</f>
        <v>0.25452676836234517</v>
      </c>
      <c r="O37" s="33">
        <f t="shared" ref="O37:O69" si="14">D37</f>
        <v>0.10362442069148345</v>
      </c>
      <c r="P37" s="621">
        <f t="shared" ref="P37:P69" si="15">D37</f>
        <v>0.10362442069148345</v>
      </c>
    </row>
    <row r="38" spans="1:29" s="27" customFormat="1">
      <c r="A38" s="84">
        <v>1979</v>
      </c>
      <c r="B38" s="590">
        <f t="shared" si="8"/>
        <v>0.27314776284363995</v>
      </c>
      <c r="C38" s="511">
        <f>DataUS2!FN123/DataUS2!FE123</f>
        <v>0.18600847803320997</v>
      </c>
      <c r="D38" s="568">
        <f>(DataUS1!DI123)/(DataUS2!FE123-DataUS2!FN123)</f>
        <v>0.10705183341453171</v>
      </c>
      <c r="E38" s="590">
        <f t="shared" si="9"/>
        <v>0.32548666658173286</v>
      </c>
      <c r="F38" s="511">
        <f>DataUS2!FN123/(DataUS2!FE123-DataUS2!FF123)</f>
        <v>0.2216502849618002</v>
      </c>
      <c r="G38" s="568">
        <f>DataUS1!DI123/(DataUS2!FE123-DataUS2!FF123-DataUS2!FN123)</f>
        <v>0.13340581953554986</v>
      </c>
      <c r="H38" s="33">
        <f t="shared" si="10"/>
        <v>0.10705183341453171</v>
      </c>
      <c r="I38" s="33">
        <f t="shared" si="11"/>
        <v>0.46386531232393935</v>
      </c>
      <c r="J38" s="865">
        <f>DataUS2!FN123/(DataUS2!FN123+DataUS2!FL123+DataUS2!FF123)</f>
        <v>0.39959035950969202</v>
      </c>
      <c r="K38" s="511">
        <f t="shared" si="12"/>
        <v>0.10705183341453171</v>
      </c>
      <c r="L38" s="303">
        <f t="shared" si="13"/>
        <v>0.69904310201265918</v>
      </c>
      <c r="M38" s="306">
        <f>DataUS2!FN123/(DataUS2!FN123+DataUS2!FL123)</f>
        <v>0.61047248953903965</v>
      </c>
      <c r="N38" s="511">
        <f>(DataUS1!DI123-D38*DataUS2!FJ123-TableUS14p!D38*DataUS2!FM123-TableUS14p!D38*(DataUS2!FO123-DataUS2!FW123))/DataUS2!FL123</f>
        <v>0.22737960758870807</v>
      </c>
      <c r="O38" s="33">
        <f t="shared" si="14"/>
        <v>0.10705183341453171</v>
      </c>
      <c r="P38" s="621">
        <f t="shared" si="15"/>
        <v>0.10705183341453171</v>
      </c>
    </row>
    <row r="39" spans="1:29" s="861" customFormat="1">
      <c r="A39" s="114">
        <v>1980</v>
      </c>
      <c r="B39" s="866">
        <f t="shared" si="8"/>
        <v>0.26245453155027076</v>
      </c>
      <c r="C39" s="867">
        <f>DataUS2!FN124/DataUS2!FE124</f>
        <v>0.1724680475250007</v>
      </c>
      <c r="D39" s="868">
        <f>(DataUS1!DI124)/(DataUS2!FE124-DataUS2!FN124)</f>
        <v>0.10874079696395607</v>
      </c>
      <c r="E39" s="866">
        <f t="shared" si="9"/>
        <v>0.29136505890333453</v>
      </c>
      <c r="F39" s="867">
        <f>DataUS2!FN124/(DataUS2!FE124-DataUS2!FF124)</f>
        <v>0.19146616569826605</v>
      </c>
      <c r="G39" s="868">
        <f>DataUS1!DI124/(DataUS2!FE124-DataUS2!FF124-DataUS2!FN124)</f>
        <v>0.1235556126001124</v>
      </c>
      <c r="H39" s="869">
        <f t="shared" si="10"/>
        <v>0.10874079696395607</v>
      </c>
      <c r="I39" s="869">
        <f t="shared" si="11"/>
        <v>0.49472769732572242</v>
      </c>
      <c r="J39" s="870">
        <f>DataUS2!FN124/(DataUS2!FN124+DataUS2!FL124+DataUS2!FF124)</f>
        <v>0.43308040920858393</v>
      </c>
      <c r="K39" s="867">
        <f t="shared" si="12"/>
        <v>0.10874079696395607</v>
      </c>
      <c r="L39" s="344">
        <f t="shared" si="13"/>
        <v>0.64477371575409315</v>
      </c>
      <c r="M39" s="346">
        <f>DataUS2!FN124/(DataUS2!FN124+DataUS2!FL124)</f>
        <v>0.57679458597672706</v>
      </c>
      <c r="N39" s="867">
        <f>(DataUS1!DI124-D39*DataUS2!FJ124-TableUS14p!D39*DataUS2!FM124-TableUS14p!D39*(DataUS2!FO124-DataUS2!FW124))/DataUS2!FL124</f>
        <v>0.16062915909111614</v>
      </c>
      <c r="O39" s="869">
        <f t="shared" si="14"/>
        <v>0.10874079696395607</v>
      </c>
      <c r="P39" s="871">
        <f t="shared" si="15"/>
        <v>0.10874079696395607</v>
      </c>
      <c r="Q39" s="27"/>
      <c r="R39" s="27"/>
      <c r="S39" s="27"/>
      <c r="T39" s="27"/>
      <c r="U39" s="27"/>
      <c r="V39" s="27"/>
      <c r="W39" s="27"/>
      <c r="X39" s="27"/>
      <c r="Y39" s="27"/>
      <c r="Z39" s="27"/>
      <c r="AA39" s="27"/>
      <c r="AB39" s="27"/>
      <c r="AC39" s="27"/>
    </row>
    <row r="40" spans="1:29" s="27" customFormat="1">
      <c r="A40" s="84">
        <v>1981</v>
      </c>
      <c r="B40" s="590">
        <f t="shared" si="8"/>
        <v>0.22853830344757364</v>
      </c>
      <c r="C40" s="511">
        <f>DataUS2!FN125/DataUS2!FE125</f>
        <v>0.13784429002168583</v>
      </c>
      <c r="D40" s="568">
        <f>(DataUS1!DI125)/(DataUS2!FE125-DataUS2!FN125)</f>
        <v>0.10519447053035121</v>
      </c>
      <c r="E40" s="590">
        <f t="shared" si="9"/>
        <v>0.25578415255558506</v>
      </c>
      <c r="F40" s="511">
        <f>DataUS2!FN125/(DataUS2!FE125-DataUS2!FF125)</f>
        <v>0.15427779228225269</v>
      </c>
      <c r="G40" s="568">
        <f>DataUS1!DI125/(DataUS2!FE125-DataUS2!FF125-DataUS2!FN125)</f>
        <v>0.12002328819915445</v>
      </c>
      <c r="H40" s="33">
        <f t="shared" si="10"/>
        <v>0.10519447053035121</v>
      </c>
      <c r="I40" s="33">
        <f t="shared" si="11"/>
        <v>0.44339647279949457</v>
      </c>
      <c r="J40" s="865">
        <f>DataUS2!FN125/(DataUS2!FN125+DataUS2!FL125+DataUS2!FF125)</f>
        <v>0.37796145769192513</v>
      </c>
      <c r="K40" s="511">
        <f t="shared" si="12"/>
        <v>0.10519447053035121</v>
      </c>
      <c r="L40" s="303">
        <f t="shared" si="13"/>
        <v>0.61095810413484886</v>
      </c>
      <c r="M40" s="306">
        <f>DataUS2!FN125/(DataUS2!FN125+DataUS2!FL125)</f>
        <v>0.53389589096594903</v>
      </c>
      <c r="N40" s="511">
        <f>(DataUS1!DI125-D40*DataUS2!FJ125-TableUS14p!D40*DataUS2!FM125-TableUS14p!D40*(DataUS2!FO125-DataUS2!FW125))/DataUS2!FL125</f>
        <v>0.1653326192051871</v>
      </c>
      <c r="O40" s="33">
        <f t="shared" si="14"/>
        <v>0.10519447053035121</v>
      </c>
      <c r="P40" s="621">
        <f t="shared" si="15"/>
        <v>0.10519447053035121</v>
      </c>
    </row>
    <row r="41" spans="1:29" s="27" customFormat="1">
      <c r="A41" s="84">
        <v>1982</v>
      </c>
      <c r="B41" s="590">
        <f t="shared" si="8"/>
        <v>0.19248700115152462</v>
      </c>
      <c r="C41" s="511">
        <f>DataUS2!FN126/DataUS2!FE126</f>
        <v>0.10361863319968709</v>
      </c>
      <c r="D41" s="568">
        <f>(DataUS1!DI126)/(DataUS2!FE126-DataUS2!FN126)</f>
        <v>9.9141248628425299E-2</v>
      </c>
      <c r="E41" s="590">
        <f t="shared" si="9"/>
        <v>0.21288915998063385</v>
      </c>
      <c r="F41" s="511">
        <f>DataUS2!FN126/(DataUS2!FE126-DataUS2!FF126)</f>
        <v>0.11460142060636014</v>
      </c>
      <c r="G41" s="568">
        <f>DataUS1!DI126/(DataUS2!FE126-DataUS2!FF126-DataUS2!FN126)</f>
        <v>0.11100959687735831</v>
      </c>
      <c r="H41" s="33">
        <f t="shared" si="10"/>
        <v>9.9141248628425299E-2</v>
      </c>
      <c r="I41" s="33">
        <f t="shared" si="11"/>
        <v>0.39056700044336401</v>
      </c>
      <c r="J41" s="865">
        <f>DataUS2!FN126/(DataUS2!FN126+DataUS2!FL126+DataUS2!FF126)</f>
        <v>0.32349771967163271</v>
      </c>
      <c r="K41" s="511">
        <f t="shared" si="12"/>
        <v>9.9141248628425299E-2</v>
      </c>
      <c r="L41" s="303">
        <f t="shared" si="13"/>
        <v>0.53682494196541852</v>
      </c>
      <c r="M41" s="306">
        <f>DataUS2!FN126/(DataUS2!FN126+DataUS2!FL126)</f>
        <v>0.46160947944939223</v>
      </c>
      <c r="N41" s="511">
        <f>(DataUS1!DI126-D41*DataUS2!FJ126-TableUS14p!D41*DataUS2!FM126-TableUS14p!D41*(DataUS2!FO126-DataUS2!FW126))/DataUS2!FL126</f>
        <v>0.13970428461315398</v>
      </c>
      <c r="O41" s="33">
        <f t="shared" si="14"/>
        <v>9.9141248628425299E-2</v>
      </c>
      <c r="P41" s="621">
        <f t="shared" si="15"/>
        <v>9.9141248628425299E-2</v>
      </c>
    </row>
    <row r="42" spans="1:29" s="27" customFormat="1">
      <c r="A42" s="84">
        <v>1983</v>
      </c>
      <c r="B42" s="590">
        <f t="shared" si="8"/>
        <v>0.18843150408411913</v>
      </c>
      <c r="C42" s="511">
        <f>DataUS2!FN127/DataUS2!FE127</f>
        <v>0.10916218885455767</v>
      </c>
      <c r="D42" s="568">
        <f>(DataUS1!DI127)/(DataUS2!FE127-DataUS2!FN127)</f>
        <v>8.8982881325655336E-2</v>
      </c>
      <c r="E42" s="590">
        <f t="shared" si="9"/>
        <v>0.21647881885751707</v>
      </c>
      <c r="F42" s="511">
        <f>DataUS2!FN127/(DataUS2!FE127-DataUS2!FF127)</f>
        <v>0.12541056667778031</v>
      </c>
      <c r="G42" s="568">
        <f>DataUS1!DI127/(DataUS2!FE127-DataUS2!FF127-DataUS2!FN127)</f>
        <v>0.10412686079890586</v>
      </c>
      <c r="H42" s="33">
        <f t="shared" si="10"/>
        <v>8.8982881325655336E-2</v>
      </c>
      <c r="I42" s="33">
        <f t="shared" si="11"/>
        <v>0.37194205861353358</v>
      </c>
      <c r="J42" s="865">
        <f>DataUS2!FN127/(DataUS2!FN127+DataUS2!FL127+DataUS2!FF127)</f>
        <v>0.31059699262251267</v>
      </c>
      <c r="K42" s="511">
        <f t="shared" si="12"/>
        <v>8.8982881325655336E-2</v>
      </c>
      <c r="L42" s="303">
        <f t="shared" si="13"/>
        <v>0.5737491907427692</v>
      </c>
      <c r="M42" s="306">
        <f>DataUS2!FN127/(DataUS2!FN127+DataUS2!FL127)</f>
        <v>0.49194807729845796</v>
      </c>
      <c r="N42" s="511">
        <f>(DataUS1!DI127-D42*DataUS2!FJ127-TableUS14p!D42*DataUS2!FM127-TableUS14p!D42*(DataUS2!FO127-DataUS2!FW127))/DataUS2!FL127</f>
        <v>0.16100935709353825</v>
      </c>
      <c r="O42" s="33">
        <f t="shared" si="14"/>
        <v>8.8982881325655336E-2</v>
      </c>
      <c r="P42" s="621">
        <f t="shared" si="15"/>
        <v>8.8982881325655336E-2</v>
      </c>
    </row>
    <row r="43" spans="1:29" s="27" customFormat="1">
      <c r="A43" s="84">
        <v>1984</v>
      </c>
      <c r="B43" s="590">
        <f t="shared" si="8"/>
        <v>0.1858908299107771</v>
      </c>
      <c r="C43" s="511">
        <f>DataUS2!FN128/DataUS2!FE128</f>
        <v>0.11077806231094106</v>
      </c>
      <c r="D43" s="568">
        <f>(DataUS1!DI128)/(DataUS2!FE128-DataUS2!FN128)</f>
        <v>8.4470214258368023E-2</v>
      </c>
      <c r="E43" s="590">
        <f t="shared" si="9"/>
        <v>0.21817207948729866</v>
      </c>
      <c r="F43" s="511">
        <f>DataUS2!FN128/(DataUS2!FE128-DataUS2!FF128)</f>
        <v>0.13001545169039228</v>
      </c>
      <c r="G43" s="568">
        <f>DataUS1!DI128/(DataUS2!FE128-DataUS2!FF128-DataUS2!FN128)</f>
        <v>0.101331256938064</v>
      </c>
      <c r="H43" s="33">
        <f t="shared" si="10"/>
        <v>8.4470214258368023E-2</v>
      </c>
      <c r="I43" s="33">
        <f t="shared" si="11"/>
        <v>0.36487399030086187</v>
      </c>
      <c r="J43" s="865">
        <f>DataUS2!FN128/(DataUS2!FN128+DataUS2!FL128+DataUS2!FF128)</f>
        <v>0.30627488084983573</v>
      </c>
      <c r="K43" s="511">
        <f t="shared" si="12"/>
        <v>8.4470214258368023E-2</v>
      </c>
      <c r="L43" s="303">
        <f t="shared" si="13"/>
        <v>0.6025031322941562</v>
      </c>
      <c r="M43" s="306">
        <f>DataUS2!FN128/(DataUS2!FN128+DataUS2!FL128)</f>
        <v>0.51830220965701956</v>
      </c>
      <c r="N43" s="511">
        <f>(DataUS1!DI128-D43*DataUS2!FJ128-TableUS14p!D43*DataUS2!FM128-TableUS14p!D43*(DataUS2!FO128-DataUS2!FW128))/DataUS2!FL128</f>
        <v>0.17480030908421551</v>
      </c>
      <c r="O43" s="33">
        <f t="shared" si="14"/>
        <v>8.4470214258368023E-2</v>
      </c>
      <c r="P43" s="621">
        <f t="shared" si="15"/>
        <v>8.4470214258368023E-2</v>
      </c>
    </row>
    <row r="44" spans="1:29" s="27" customFormat="1">
      <c r="A44" s="84">
        <v>1985</v>
      </c>
      <c r="B44" s="590">
        <f t="shared" si="8"/>
        <v>0.18493167169628422</v>
      </c>
      <c r="C44" s="511">
        <f>DataUS2!FN129/DataUS2!FE129</f>
        <v>0.10734448866597113</v>
      </c>
      <c r="D44" s="568">
        <f>(DataUS1!DI129)/(DataUS2!FE129-DataUS2!FN129)</f>
        <v>8.6917273287612326E-2</v>
      </c>
      <c r="E44" s="590">
        <f t="shared" si="9"/>
        <v>0.21665287566827929</v>
      </c>
      <c r="F44" s="511">
        <f>DataUS2!FN129/(DataUS2!FE129-DataUS2!FF129)</f>
        <v>0.12575721585872052</v>
      </c>
      <c r="G44" s="568">
        <f>DataUS1!DI129/(DataUS2!FE129-DataUS2!FF129-DataUS2!FN129)</f>
        <v>0.10397072925096032</v>
      </c>
      <c r="H44" s="33">
        <f t="shared" si="10"/>
        <v>8.6917273287612326E-2</v>
      </c>
      <c r="I44" s="33">
        <f t="shared" si="11"/>
        <v>0.35998858891951224</v>
      </c>
      <c r="J44" s="865">
        <f>DataUS2!FN129/(DataUS2!FN129+DataUS2!FL129+DataUS2!FF129)</f>
        <v>0.29906525185851507</v>
      </c>
      <c r="K44" s="511">
        <f t="shared" si="12"/>
        <v>8.6917273287612326E-2</v>
      </c>
      <c r="L44" s="303">
        <f t="shared" si="13"/>
        <v>0.59140875675850024</v>
      </c>
      <c r="M44" s="306">
        <f>DataUS2!FN129/(DataUS2!FN129+DataUS2!FL129)</f>
        <v>0.50510665542016842</v>
      </c>
      <c r="N44" s="511">
        <f>(DataUS1!DI129-D44*DataUS2!FJ129-TableUS14p!D44*DataUS2!FM129-TableUS14p!D44*(DataUS2!FO129-DataUS2!FW129))/DataUS2!FL129</f>
        <v>0.17438525347638897</v>
      </c>
      <c r="O44" s="33">
        <f t="shared" si="14"/>
        <v>8.6917273287612326E-2</v>
      </c>
      <c r="P44" s="621">
        <f t="shared" si="15"/>
        <v>8.6917273287612326E-2</v>
      </c>
    </row>
    <row r="45" spans="1:29" s="27" customFormat="1">
      <c r="A45" s="84">
        <v>1986</v>
      </c>
      <c r="B45" s="590">
        <f t="shared" si="8"/>
        <v>0.19697407135665879</v>
      </c>
      <c r="C45" s="511">
        <f>DataUS2!FN130/DataUS2!FE130</f>
        <v>0.11851458874062783</v>
      </c>
      <c r="D45" s="568">
        <f>(DataUS1!DI130)/(DataUS2!FE130-DataUS2!FN130)</f>
        <v>8.9008259936981207E-2</v>
      </c>
      <c r="E45" s="590">
        <f t="shared" si="9"/>
        <v>0.22037607882652799</v>
      </c>
      <c r="F45" s="511">
        <f>DataUS2!FN130/(DataUS2!FE130-DataUS2!FF130)</f>
        <v>0.1325950170523052</v>
      </c>
      <c r="G45" s="568">
        <f>DataUS1!DI130/(DataUS2!FE130-DataUS2!FF130-DataUS2!FN130)</f>
        <v>0.10119962820125526</v>
      </c>
      <c r="H45" s="33">
        <f t="shared" si="10"/>
        <v>8.9008259936981207E-2</v>
      </c>
      <c r="I45" s="33">
        <f t="shared" si="11"/>
        <v>0.4072271134008838</v>
      </c>
      <c r="J45" s="865">
        <f>DataUS2!FN130/(DataUS2!FN130+DataUS2!FL130+DataUS2!FF130)</f>
        <v>0.34931036086220651</v>
      </c>
      <c r="K45" s="511">
        <f t="shared" si="12"/>
        <v>8.9008259936981207E-2</v>
      </c>
      <c r="L45" s="303">
        <f t="shared" si="13"/>
        <v>0.5744686944609787</v>
      </c>
      <c r="M45" s="306">
        <f>DataUS2!FN130/(DataUS2!FN130+DataUS2!FL130)</f>
        <v>0.50844903919705153</v>
      </c>
      <c r="N45" s="511">
        <f>(DataUS1!DI130-D45*DataUS2!FJ130-TableUS14p!D45*DataUS2!FM130-TableUS14p!D45*(DataUS2!FO130-DataUS2!FW130))/DataUS2!FL130</f>
        <v>0.13430887238239547</v>
      </c>
      <c r="O45" s="33">
        <f t="shared" si="14"/>
        <v>8.9008259936981207E-2</v>
      </c>
      <c r="P45" s="621">
        <f t="shared" si="15"/>
        <v>8.9008259936981207E-2</v>
      </c>
    </row>
    <row r="46" spans="1:29" s="27" customFormat="1">
      <c r="A46" s="84">
        <v>1987</v>
      </c>
      <c r="B46" s="590">
        <f t="shared" si="8"/>
        <v>0.20898639103560512</v>
      </c>
      <c r="C46" s="511">
        <f>DataUS2!FN131/DataUS2!FE131</f>
        <v>0.12789013226751542</v>
      </c>
      <c r="D46" s="568">
        <f>(DataUS1!DI131)/(DataUS2!FE131-DataUS2!FN131)</f>
        <v>9.2988580646315572E-2</v>
      </c>
      <c r="E46" s="590">
        <f t="shared" si="9"/>
        <v>0.23819999564826977</v>
      </c>
      <c r="F46" s="511">
        <f>DataUS2!FN131/(DataUS2!FE131-DataUS2!FF131)</f>
        <v>0.14576752485471048</v>
      </c>
      <c r="G46" s="568">
        <f>DataUS1!DI131/(DataUS2!FE131-DataUS2!FF131-DataUS2!FN131)</f>
        <v>0.10820528776763984</v>
      </c>
      <c r="H46" s="33">
        <f t="shared" si="10"/>
        <v>9.2988580646315572E-2</v>
      </c>
      <c r="I46" s="33">
        <f t="shared" si="11"/>
        <v>0.41476647215423013</v>
      </c>
      <c r="J46" s="865">
        <f>DataUS2!FN131/(DataUS2!FN131+DataUS2!FL131+DataUS2!FF131)</f>
        <v>0.35476718885987796</v>
      </c>
      <c r="K46" s="511">
        <f t="shared" si="12"/>
        <v>9.2988580646315572E-2</v>
      </c>
      <c r="L46" s="303">
        <f t="shared" si="13"/>
        <v>0.61454251457614162</v>
      </c>
      <c r="M46" s="306">
        <f>DataUS2!FN131/(DataUS2!FN131+DataUS2!FL131)</f>
        <v>0.53769887398862615</v>
      </c>
      <c r="N46" s="511">
        <f>(DataUS1!DI131-D46*DataUS2!FJ131-TableUS14p!D46*DataUS2!FM131-TableUS14p!D46*(DataUS2!FO131-DataUS2!FW131))/DataUS2!FL131</f>
        <v>0.16621988626872811</v>
      </c>
      <c r="O46" s="33">
        <f t="shared" si="14"/>
        <v>9.2988580646315572E-2</v>
      </c>
      <c r="P46" s="621">
        <f t="shared" si="15"/>
        <v>9.2988580646315572E-2</v>
      </c>
    </row>
    <row r="47" spans="1:29" s="27" customFormat="1">
      <c r="A47" s="84">
        <v>1988</v>
      </c>
      <c r="B47" s="590">
        <f t="shared" si="8"/>
        <v>0.20245681095291002</v>
      </c>
      <c r="C47" s="511">
        <f>DataUS2!FN132/DataUS2!FE132</f>
        <v>0.1250527687659877</v>
      </c>
      <c r="D47" s="568">
        <f>(DataUS1!DI132)/(DataUS2!FE132-DataUS2!FN132)</f>
        <v>8.8467097698855357E-2</v>
      </c>
      <c r="E47" s="590">
        <f t="shared" si="9"/>
        <v>0.23457475423150564</v>
      </c>
      <c r="F47" s="511">
        <f>DataUS2!FN132/(DataUS2!FE132-DataUS2!FF132)</f>
        <v>0.14489126031958385</v>
      </c>
      <c r="G47" s="568">
        <f>DataUS1!DI132/(DataUS2!FE132-DataUS2!FF132-DataUS2!FN132)</f>
        <v>0.10487963664766146</v>
      </c>
      <c r="H47" s="33">
        <f t="shared" si="10"/>
        <v>8.8467097698855357E-2</v>
      </c>
      <c r="I47" s="33">
        <f t="shared" si="11"/>
        <v>0.39120458710266426</v>
      </c>
      <c r="J47" s="865">
        <f>DataUS2!FN132/(DataUS2!FN132+DataUS2!FL132+DataUS2!FF132)</f>
        <v>0.33211910249158849</v>
      </c>
      <c r="K47" s="511">
        <f t="shared" si="12"/>
        <v>8.8467097698855357E-2</v>
      </c>
      <c r="L47" s="303">
        <f t="shared" si="13"/>
        <v>0.60141077892408967</v>
      </c>
      <c r="M47" s="306">
        <f>DataUS2!FN132/(DataUS2!FN132+DataUS2!FL132)</f>
        <v>0.52190123696995427</v>
      </c>
      <c r="N47" s="511">
        <f>(DataUS1!DI132-D47*DataUS2!FJ132-TableUS14p!D47*DataUS2!FM132-TableUS14p!D47*(DataUS2!FO132-DataUS2!FW132))/DataUS2!FL132</f>
        <v>0.1663035926933337</v>
      </c>
      <c r="O47" s="33">
        <f t="shared" si="14"/>
        <v>8.8467097698855357E-2</v>
      </c>
      <c r="P47" s="621">
        <f t="shared" si="15"/>
        <v>8.8467097698855357E-2</v>
      </c>
    </row>
    <row r="48" spans="1:29" s="27" customFormat="1">
      <c r="A48" s="84">
        <v>1989</v>
      </c>
      <c r="B48" s="590">
        <f t="shared" si="8"/>
        <v>0.20230869857145517</v>
      </c>
      <c r="C48" s="511">
        <f>DataUS2!FN133/DataUS2!FE133</f>
        <v>0.12074749231347598</v>
      </c>
      <c r="D48" s="568">
        <f>(DataUS1!DI133)/(DataUS2!FE133-DataUS2!FN133)</f>
        <v>9.2761983099237208E-2</v>
      </c>
      <c r="E48" s="590">
        <f t="shared" si="9"/>
        <v>0.22490116093757218</v>
      </c>
      <c r="F48" s="511">
        <f>DataUS2!FN133/(DataUS2!FE133-DataUS2!FF133)</f>
        <v>0.13423175272915785</v>
      </c>
      <c r="G48" s="568">
        <f>DataUS1!DI133/(DataUS2!FE133-DataUS2!FF133-DataUS2!FN133)</f>
        <v>0.10472711201205527</v>
      </c>
      <c r="H48" s="33">
        <f t="shared" si="10"/>
        <v>9.2761983099237208E-2</v>
      </c>
      <c r="I48" s="33">
        <f t="shared" si="11"/>
        <v>0.4042876579466298</v>
      </c>
      <c r="J48" s="865">
        <f>DataUS2!FN133/(DataUS2!FN133+DataUS2!FL133+DataUS2!FF133)</f>
        <v>0.34337810921063783</v>
      </c>
      <c r="K48" s="511">
        <f t="shared" si="12"/>
        <v>9.2761983099237208E-2</v>
      </c>
      <c r="L48" s="303">
        <f t="shared" si="13"/>
        <v>0.55247665264795442</v>
      </c>
      <c r="M48" s="306">
        <f>DataUS2!FN133/(DataUS2!FN133+DataUS2!FL133)</f>
        <v>0.48070031099336868</v>
      </c>
      <c r="N48" s="511">
        <f>(DataUS1!DI133-D48*DataUS2!FJ133-TableUS14p!D48*DataUS2!FM133-TableUS14p!D48*(DataUS2!FO133-DataUS2!FW133))/DataUS2!FL133</f>
        <v>0.13821757103665264</v>
      </c>
      <c r="O48" s="33">
        <f t="shared" si="14"/>
        <v>9.2761983099237208E-2</v>
      </c>
      <c r="P48" s="621">
        <f t="shared" si="15"/>
        <v>9.2761983099237208E-2</v>
      </c>
    </row>
    <row r="49" spans="1:29" s="861" customFormat="1">
      <c r="A49" s="114">
        <v>1990</v>
      </c>
      <c r="B49" s="866">
        <f t="shared" si="8"/>
        <v>0.19869950945658077</v>
      </c>
      <c r="C49" s="867">
        <f>DataUS2!FN134/DataUS2!FE134</f>
        <v>0.11572376096992962</v>
      </c>
      <c r="D49" s="868">
        <f>(DataUS1!DI134)/(DataUS2!FE134-DataUS2!FN134)</f>
        <v>9.3834646713637934E-2</v>
      </c>
      <c r="E49" s="866">
        <f t="shared" si="9"/>
        <v>0.21966974418140872</v>
      </c>
      <c r="F49" s="867">
        <f>DataUS2!FN134/(DataUS2!FE134-DataUS2!FF134)</f>
        <v>0.12793694880021764</v>
      </c>
      <c r="G49" s="868">
        <f>DataUS1!DI134/(DataUS2!FE134-DataUS2!FF134-DataUS2!FN134)</f>
        <v>0.1051905538882599</v>
      </c>
      <c r="H49" s="869">
        <f t="shared" si="10"/>
        <v>9.3834646713637934E-2</v>
      </c>
      <c r="I49" s="869">
        <f t="shared" si="11"/>
        <v>0.39732362104664842</v>
      </c>
      <c r="J49" s="870">
        <f>DataUS2!FN134/(DataUS2!FN134+DataUS2!FL134+DataUS2!FF134)</f>
        <v>0.33491566768951858</v>
      </c>
      <c r="K49" s="867">
        <f t="shared" si="12"/>
        <v>9.3834646713637934E-2</v>
      </c>
      <c r="L49" s="344">
        <f t="shared" si="13"/>
        <v>0.5360313541454369</v>
      </c>
      <c r="M49" s="346">
        <f>DataUS2!FN134/(DataUS2!FN134+DataUS2!FL134)</f>
        <v>0.46276825946386291</v>
      </c>
      <c r="N49" s="867">
        <f>(DataUS1!DI134-D49*DataUS2!FJ134-TableUS14p!D49*DataUS2!FM134-TableUS14p!D49*(DataUS2!FO134-DataUS2!FW134))/DataUS2!FL134</f>
        <v>0.1363714932562626</v>
      </c>
      <c r="O49" s="869">
        <f t="shared" si="14"/>
        <v>9.3834646713637934E-2</v>
      </c>
      <c r="P49" s="871">
        <f t="shared" si="15"/>
        <v>9.3834646713637934E-2</v>
      </c>
      <c r="Q49" s="27"/>
      <c r="R49" s="27"/>
      <c r="S49" s="27"/>
      <c r="T49" s="27"/>
      <c r="U49" s="27"/>
      <c r="V49" s="27"/>
      <c r="W49" s="27"/>
      <c r="X49" s="27"/>
      <c r="Y49" s="27"/>
      <c r="Z49" s="27"/>
      <c r="AA49" s="27"/>
      <c r="AB49" s="27"/>
      <c r="AC49" s="27"/>
    </row>
    <row r="50" spans="1:29" s="27" customFormat="1">
      <c r="A50" s="84">
        <v>1991</v>
      </c>
      <c r="B50" s="590">
        <f t="shared" si="8"/>
        <v>0.1868163046625646</v>
      </c>
      <c r="C50" s="511">
        <f>DataUS2!FN135/DataUS2!FE135</f>
        <v>0.10733058386317811</v>
      </c>
      <c r="D50" s="568">
        <f>(DataUS1!DI135)/(DataUS2!FE135-DataUS2!FN135)</f>
        <v>8.9042728878708954E-2</v>
      </c>
      <c r="E50" s="590">
        <f t="shared" si="9"/>
        <v>0.20917134186839126</v>
      </c>
      <c r="F50" s="511">
        <f>DataUS2!FN135/(DataUS2!FE135-DataUS2!FF135)</f>
        <v>0.12017410520312924</v>
      </c>
      <c r="G50" s="568">
        <f>DataUS1!DI135/(DataUS2!FE135-DataUS2!FF135-DataUS2!FN135)</f>
        <v>0.10115323632956869</v>
      </c>
      <c r="H50" s="33">
        <f t="shared" si="10"/>
        <v>8.9042728878708954E-2</v>
      </c>
      <c r="I50" s="33">
        <f t="shared" si="11"/>
        <v>0.36534261184174166</v>
      </c>
      <c r="J50" s="865">
        <f>DataUS2!FN135/(DataUS2!FN135+DataUS2!FL135+DataUS2!FF135)</f>
        <v>0.30330718215019792</v>
      </c>
      <c r="K50" s="511">
        <f t="shared" si="12"/>
        <v>8.9042728878708954E-2</v>
      </c>
      <c r="L50" s="303">
        <f t="shared" si="13"/>
        <v>0.51277129635921193</v>
      </c>
      <c r="M50" s="306">
        <f>DataUS2!FN135/(DataUS2!FN135+DataUS2!FL135)</f>
        <v>0.43454853871213522</v>
      </c>
      <c r="N50" s="511">
        <f>(DataUS1!DI135-D50*DataUS2!FJ135-TableUS14p!D50*DataUS2!FM135-TableUS14p!D50*(DataUS2!FO135-DataUS2!FW135))/DataUS2!FL135</f>
        <v>0.13833682111090062</v>
      </c>
      <c r="O50" s="33">
        <f t="shared" si="14"/>
        <v>8.9042728878708954E-2</v>
      </c>
      <c r="P50" s="621">
        <f t="shared" si="15"/>
        <v>8.9042728878708954E-2</v>
      </c>
    </row>
    <row r="51" spans="1:29" s="27" customFormat="1">
      <c r="A51" s="84">
        <v>1992</v>
      </c>
      <c r="B51" s="590">
        <f t="shared" si="8"/>
        <v>0.18761244538580135</v>
      </c>
      <c r="C51" s="511">
        <f>DataUS2!FN136/DataUS2!FE136</f>
        <v>0.10991592722118283</v>
      </c>
      <c r="D51" s="568">
        <f>(DataUS1!DI136)/(DataUS2!FE136-DataUS2!FN136)</f>
        <v>8.7291212752579853E-2</v>
      </c>
      <c r="E51" s="590">
        <f t="shared" si="9"/>
        <v>0.21269268565486366</v>
      </c>
      <c r="F51" s="511">
        <f>DataUS2!FN136/(DataUS2!FE136-DataUS2!FF136)</f>
        <v>0.12460961056631056</v>
      </c>
      <c r="G51" s="568">
        <f>DataUS1!DI136/(DataUS2!FE136-DataUS2!FF136-DataUS2!FN136)</f>
        <v>0.1006214783161329</v>
      </c>
      <c r="H51" s="33">
        <f t="shared" si="10"/>
        <v>8.7291212752579853E-2</v>
      </c>
      <c r="I51" s="33">
        <f t="shared" si="11"/>
        <v>0.36102895623932774</v>
      </c>
      <c r="J51" s="865">
        <f>DataUS2!FN136/(DataUS2!FN136+DataUS2!FL136+DataUS2!FF136)</f>
        <v>0.29991794459686955</v>
      </c>
      <c r="K51" s="511">
        <f t="shared" si="12"/>
        <v>8.7291212752579853E-2</v>
      </c>
      <c r="L51" s="303">
        <f t="shared" si="13"/>
        <v>0.5244218056159875</v>
      </c>
      <c r="M51" s="306">
        <f>DataUS2!FN136/(DataUS2!FN136+DataUS2!FL136)</f>
        <v>0.44219496142900777</v>
      </c>
      <c r="N51" s="511">
        <f>(DataUS1!DI136-D51*DataUS2!FJ136-TableUS14p!D51*DataUS2!FM136-TableUS14p!D51*(DataUS2!FO136-DataUS2!FW136))/DataUS2!FL136</f>
        <v>0.14741144038001483</v>
      </c>
      <c r="O51" s="33">
        <f t="shared" si="14"/>
        <v>8.7291212752579853E-2</v>
      </c>
      <c r="P51" s="621">
        <f t="shared" si="15"/>
        <v>8.7291212752579853E-2</v>
      </c>
    </row>
    <row r="52" spans="1:29" s="27" customFormat="1">
      <c r="A52" s="84">
        <v>1993</v>
      </c>
      <c r="B52" s="590">
        <f t="shared" si="8"/>
        <v>0.19818586605915878</v>
      </c>
      <c r="C52" s="511">
        <f>DataUS2!FN137/DataUS2!FE137</f>
        <v>0.11914652011063863</v>
      </c>
      <c r="D52" s="568">
        <f>(DataUS1!DI137)/(DataUS2!FE137-DataUS2!FN137)</f>
        <v>8.9730412325155134E-2</v>
      </c>
      <c r="E52" s="590">
        <f t="shared" si="9"/>
        <v>0.22476280774495938</v>
      </c>
      <c r="F52" s="511">
        <f>DataUS2!FN137/(DataUS2!FE137-DataUS2!FF137)</f>
        <v>0.13512419894320132</v>
      </c>
      <c r="G52" s="568">
        <f>DataUS1!DI137/(DataUS2!FE137-DataUS2!FF137-DataUS2!FN137)</f>
        <v>0.10364333086002411</v>
      </c>
      <c r="H52" s="33">
        <f t="shared" si="10"/>
        <v>8.9730412325155134E-2</v>
      </c>
      <c r="I52" s="33">
        <f t="shared" si="11"/>
        <v>0.37638531310402101</v>
      </c>
      <c r="J52" s="865">
        <f>DataUS2!FN137/(DataUS2!FN137+DataUS2!FL137+DataUS2!FF137)</f>
        <v>0.3149120927033115</v>
      </c>
      <c r="K52" s="511">
        <f t="shared" si="12"/>
        <v>8.9730412325155134E-2</v>
      </c>
      <c r="L52" s="303">
        <f t="shared" si="13"/>
        <v>0.5424840338971062</v>
      </c>
      <c r="M52" s="306">
        <f>DataUS2!FN137/(DataUS2!FN137+DataUS2!FL137)</f>
        <v>0.4580724160991681</v>
      </c>
      <c r="N52" s="511">
        <f>(DataUS1!DI137-D52*DataUS2!FJ137-TableUS14p!D52*DataUS2!FM137-TableUS14p!D52*(DataUS2!FO137-DataUS2!FW137))/DataUS2!FL137</f>
        <v>0.15576180343199653</v>
      </c>
      <c r="O52" s="33">
        <f t="shared" si="14"/>
        <v>8.9730412325155134E-2</v>
      </c>
      <c r="P52" s="621">
        <f t="shared" si="15"/>
        <v>8.9730412325155134E-2</v>
      </c>
    </row>
    <row r="53" spans="1:29" s="27" customFormat="1">
      <c r="A53" s="84">
        <v>1994</v>
      </c>
      <c r="B53" s="590">
        <f t="shared" si="8"/>
        <v>0.20177644176217957</v>
      </c>
      <c r="C53" s="511">
        <f>DataUS2!FN138/DataUS2!FE138</f>
        <v>0.12155599315696557</v>
      </c>
      <c r="D53" s="568">
        <f>(DataUS1!DI138)/(DataUS2!FE138-DataUS2!FN138)</f>
        <v>9.1321072237161099E-2</v>
      </c>
      <c r="E53" s="590">
        <f t="shared" si="9"/>
        <v>0.23072581326721664</v>
      </c>
      <c r="F53" s="511">
        <f>DataUS2!FN138/(DataUS2!FE138-DataUS2!FF138)</f>
        <v>0.1389959359661084</v>
      </c>
      <c r="G53" s="568">
        <f>DataUS1!DI138/(DataUS2!FE138-DataUS2!FF138-DataUS2!FN138)</f>
        <v>0.10653826286410834</v>
      </c>
      <c r="H53" s="33">
        <f t="shared" si="10"/>
        <v>9.1321072237161099E-2</v>
      </c>
      <c r="I53" s="33">
        <f t="shared" si="11"/>
        <v>0.37102118441897181</v>
      </c>
      <c r="J53" s="865">
        <f>DataUS2!FN138/(DataUS2!FN138+DataUS2!FL138+DataUS2!FF138)</f>
        <v>0.30780961639600296</v>
      </c>
      <c r="K53" s="511">
        <f t="shared" si="12"/>
        <v>9.1321072237161099E-2</v>
      </c>
      <c r="L53" s="303">
        <f t="shared" si="13"/>
        <v>0.53956432682988464</v>
      </c>
      <c r="M53" s="306">
        <f>DataUS2!FN138/(DataUS2!FN138+DataUS2!FL138)</f>
        <v>0.45115056166862449</v>
      </c>
      <c r="N53" s="511">
        <f>(DataUS1!DI138-D53*DataUS2!FJ138-TableUS14p!D53*DataUS2!FM138-TableUS14p!D53*(DataUS2!FO138-DataUS2!FW138))/DataUS2!FL138</f>
        <v>0.16108928785653431</v>
      </c>
      <c r="O53" s="33">
        <f t="shared" si="14"/>
        <v>9.1321072237161099E-2</v>
      </c>
      <c r="P53" s="621">
        <f t="shared" si="15"/>
        <v>9.1321072237161099E-2</v>
      </c>
    </row>
    <row r="54" spans="1:29" s="27" customFormat="1">
      <c r="A54" s="84">
        <v>1995</v>
      </c>
      <c r="B54" s="590">
        <f t="shared" si="8"/>
        <v>0.20528602598270229</v>
      </c>
      <c r="C54" s="511">
        <f>DataUS2!FN139/DataUS2!FE139</f>
        <v>0.12485733907646918</v>
      </c>
      <c r="D54" s="568">
        <f>(DataUS1!DI139)/(DataUS2!FE139-DataUS2!FN139)</f>
        <v>9.1903515275278055E-2</v>
      </c>
      <c r="E54" s="590">
        <f t="shared" si="9"/>
        <v>0.23865489978741306</v>
      </c>
      <c r="F54" s="511">
        <f>DataUS2!FN139/(DataUS2!FE139-DataUS2!FF139)</f>
        <v>0.14515267467610579</v>
      </c>
      <c r="G54" s="568">
        <f>DataUS1!DI139/(DataUS2!FE139-DataUS2!FF139-DataUS2!FN139)</f>
        <v>0.10937885905635847</v>
      </c>
      <c r="H54" s="33">
        <f t="shared" si="10"/>
        <v>9.1903515275278055E-2</v>
      </c>
      <c r="I54" s="33">
        <f t="shared" si="11"/>
        <v>0.36848536050647551</v>
      </c>
      <c r="J54" s="865">
        <f>DataUS2!FN139/(DataUS2!FN139+DataUS2!FL139+DataUS2!FF139)</f>
        <v>0.30457319225835328</v>
      </c>
      <c r="K54" s="511">
        <f t="shared" si="12"/>
        <v>9.1903515275278055E-2</v>
      </c>
      <c r="L54" s="303">
        <f t="shared" si="13"/>
        <v>0.55745463349897351</v>
      </c>
      <c r="M54" s="306">
        <f>DataUS2!FN139/(DataUS2!FN139+DataUS2!FL139)</f>
        <v>0.46222680172619768</v>
      </c>
      <c r="N54" s="511">
        <f>(DataUS1!DI139-D54*DataUS2!FJ139-TableUS14p!D54*DataUS2!FM139-TableUS14p!D54*(DataUS2!FO139-DataUS2!FW139))/DataUS2!FL139</f>
        <v>0.17707805461195825</v>
      </c>
      <c r="O54" s="33">
        <f t="shared" si="14"/>
        <v>9.1903515275278055E-2</v>
      </c>
      <c r="P54" s="621">
        <f t="shared" si="15"/>
        <v>9.1903515275278055E-2</v>
      </c>
    </row>
    <row r="55" spans="1:29" s="27" customFormat="1">
      <c r="A55" s="84">
        <v>1996</v>
      </c>
      <c r="B55" s="590">
        <f t="shared" si="8"/>
        <v>0.20620007954531183</v>
      </c>
      <c r="C55" s="511">
        <f>DataUS2!FN140/DataUS2!FE140</f>
        <v>0.12121659713119022</v>
      </c>
      <c r="D55" s="568">
        <f>(DataUS1!DI140)/(DataUS2!FE140-DataUS2!FN140)</f>
        <v>9.6705834608039887E-2</v>
      </c>
      <c r="E55" s="590">
        <f t="shared" si="9"/>
        <v>0.24049601216802197</v>
      </c>
      <c r="F55" s="511">
        <f>DataUS2!FN140/(DataUS2!FE140-DataUS2!FF140)</f>
        <v>0.14137777387337452</v>
      </c>
      <c r="G55" s="568">
        <f>DataUS1!DI140/(DataUS2!FE140-DataUS2!FF140-DataUS2!FN140)</f>
        <v>0.11543870549657763</v>
      </c>
      <c r="H55" s="33">
        <f t="shared" si="10"/>
        <v>9.6705834608039887E-2</v>
      </c>
      <c r="I55" s="33">
        <f t="shared" si="11"/>
        <v>0.35801264208784123</v>
      </c>
      <c r="J55" s="865">
        <f>DataUS2!FN140/(DataUS2!FN140+DataUS2!FL140+DataUS2!FF140)</f>
        <v>0.28928207165648462</v>
      </c>
      <c r="K55" s="511">
        <f t="shared" si="12"/>
        <v>9.6705834608039887E-2</v>
      </c>
      <c r="L55" s="303">
        <f t="shared" si="13"/>
        <v>0.54399193164653803</v>
      </c>
      <c r="M55" s="306">
        <f>DataUS2!FN140/(DataUS2!FN140+DataUS2!FL140)</f>
        <v>0.438522272479693</v>
      </c>
      <c r="N55" s="511">
        <f>(DataUS1!DI140-D55*DataUS2!FJ140-TableUS14p!D55*DataUS2!FM140-TableUS14p!D55*(DataUS2!FO140-DataUS2!FW140))/DataUS2!FL140</f>
        <v>0.18784299714369435</v>
      </c>
      <c r="O55" s="33">
        <f t="shared" si="14"/>
        <v>9.6705834608039887E-2</v>
      </c>
      <c r="P55" s="621">
        <f t="shared" si="15"/>
        <v>9.6705834608039887E-2</v>
      </c>
    </row>
    <row r="56" spans="1:29" s="27" customFormat="1">
      <c r="A56" s="84">
        <v>1997</v>
      </c>
      <c r="B56" s="590">
        <f t="shared" si="8"/>
        <v>0.20846753043423805</v>
      </c>
      <c r="C56" s="511">
        <f>DataUS2!FN141/DataUS2!FE141</f>
        <v>0.1190657699431885</v>
      </c>
      <c r="D56" s="568">
        <f>(DataUS1!DI141)/(DataUS2!FE141-DataUS2!FN141)</f>
        <v>0.10148517044829104</v>
      </c>
      <c r="E56" s="590">
        <f t="shared" si="9"/>
        <v>0.24511928728206078</v>
      </c>
      <c r="F56" s="511">
        <f>DataUS2!FN141/(DataUS2!FE141-DataUS2!FF141)</f>
        <v>0.13999933998052905</v>
      </c>
      <c r="G56" s="568">
        <f>DataUS1!DI141/(DataUS2!FE141-DataUS2!FF141-DataUS2!FN141)</f>
        <v>0.12223240305321596</v>
      </c>
      <c r="H56" s="33">
        <f t="shared" si="10"/>
        <v>0.10148517044829104</v>
      </c>
      <c r="I56" s="33">
        <f t="shared" si="11"/>
        <v>0.35113147465852923</v>
      </c>
      <c r="J56" s="865">
        <f>DataUS2!FN141/(DataUS2!FN141+DataUS2!FL141+DataUS2!FF141)</f>
        <v>0.27784327648191715</v>
      </c>
      <c r="K56" s="511">
        <f t="shared" si="12"/>
        <v>0.10148517044829104</v>
      </c>
      <c r="L56" s="303">
        <f t="shared" si="13"/>
        <v>0.53887460172069535</v>
      </c>
      <c r="M56" s="306">
        <f>DataUS2!FN141/(DataUS2!FN141+DataUS2!FL141)</f>
        <v>0.42674447093059947</v>
      </c>
      <c r="N56" s="511">
        <f>(DataUS1!DI141-D56*DataUS2!FJ141-TableUS14p!D56*DataUS2!FM141-TableUS14p!D56*(DataUS2!FO141-DataUS2!FW141))/DataUS2!FL141</f>
        <v>0.19560235375683749</v>
      </c>
      <c r="O56" s="33">
        <f t="shared" si="14"/>
        <v>0.10148517044829104</v>
      </c>
      <c r="P56" s="621">
        <f t="shared" si="15"/>
        <v>0.10148517044829104</v>
      </c>
    </row>
    <row r="57" spans="1:29" s="27" customFormat="1">
      <c r="A57" s="84">
        <v>1998</v>
      </c>
      <c r="B57" s="590">
        <f t="shared" si="8"/>
        <v>0.21337999316738865</v>
      </c>
      <c r="C57" s="511">
        <f>DataUS2!FN142/DataUS2!FE142</f>
        <v>0.11860898785050748</v>
      </c>
      <c r="D57" s="568">
        <f>(DataUS1!DI142)/(DataUS2!FE142-DataUS2!FN142)</f>
        <v>0.10752436093687678</v>
      </c>
      <c r="E57" s="590">
        <f t="shared" si="9"/>
        <v>0.23749307631899674</v>
      </c>
      <c r="F57" s="511">
        <f>DataUS2!FN142/(DataUS2!FE142-DataUS2!FF142)</f>
        <v>0.13201243933681331</v>
      </c>
      <c r="G57" s="568">
        <f>DataUS1!DI142/(DataUS2!FE142-DataUS2!FF142-DataUS2!FN142)</f>
        <v>0.12152321273082632</v>
      </c>
      <c r="H57" s="33">
        <f t="shared" si="10"/>
        <v>0.10752436093687678</v>
      </c>
      <c r="I57" s="33">
        <f t="shared" si="11"/>
        <v>0.38091231814948634</v>
      </c>
      <c r="J57" s="865">
        <f>DataUS2!FN142/(DataUS2!FN142+DataUS2!FL142+DataUS2!FF142)</f>
        <v>0.30632540009674514</v>
      </c>
      <c r="K57" s="511">
        <f t="shared" si="12"/>
        <v>0.10752436093687678</v>
      </c>
      <c r="L57" s="303">
        <f t="shared" si="13"/>
        <v>0.51791606951335134</v>
      </c>
      <c r="M57" s="306">
        <f>DataUS2!FN142/(DataUS2!FN142+DataUS2!FL142)</f>
        <v>0.4151993112498642</v>
      </c>
      <c r="N57" s="511">
        <f>(DataUS1!DI142-D57*DataUS2!FJ142-TableUS14p!D57*DataUS2!FM142-TableUS14p!D57*(DataUS2!FO142-DataUS2!FW142))/DataUS2!FL142</f>
        <v>0.17564404461119615</v>
      </c>
      <c r="O57" s="33">
        <f t="shared" si="14"/>
        <v>0.10752436093687678</v>
      </c>
      <c r="P57" s="621">
        <f t="shared" si="15"/>
        <v>0.10752436093687678</v>
      </c>
    </row>
    <row r="58" spans="1:29" s="27" customFormat="1">
      <c r="A58" s="84">
        <v>1999</v>
      </c>
      <c r="B58" s="590">
        <f t="shared" si="8"/>
        <v>0.21753105980789977</v>
      </c>
      <c r="C58" s="511">
        <f>DataUS2!FN143/DataUS2!FE143</f>
        <v>0.11976803667754116</v>
      </c>
      <c r="D58" s="568">
        <f>(DataUS1!DI143)/(DataUS2!FE143-DataUS2!FN143)</f>
        <v>0.11106506830466542</v>
      </c>
      <c r="E58" s="590">
        <f t="shared" si="9"/>
        <v>0.24729926540125491</v>
      </c>
      <c r="F58" s="511">
        <f>DataUS2!FN143/(DataUS2!FE143-DataUS2!FF143)</f>
        <v>0.13615778599645686</v>
      </c>
      <c r="G58" s="568">
        <f>DataUS1!DI143/(DataUS2!FE143-DataUS2!FF143-DataUS2!FN143)</f>
        <v>0.12865946767026387</v>
      </c>
      <c r="H58" s="33">
        <f t="shared" si="10"/>
        <v>0.11106506830466542</v>
      </c>
      <c r="I58" s="33">
        <f t="shared" si="11"/>
        <v>0.38019098513702387</v>
      </c>
      <c r="J58" s="865">
        <f>DataUS2!FN143/(DataUS2!FN143+DataUS2!FL143+DataUS2!FF143)</f>
        <v>0.30275097449381833</v>
      </c>
      <c r="K58" s="511">
        <f t="shared" si="12"/>
        <v>0.11106506830466542</v>
      </c>
      <c r="L58" s="303">
        <f t="shared" si="13"/>
        <v>0.549501519823546</v>
      </c>
      <c r="M58" s="306">
        <f>DataUS2!FN143/(DataUS2!FN143+DataUS2!FL143)</f>
        <v>0.43516255415262778</v>
      </c>
      <c r="N58" s="511">
        <f>(DataUS1!DI143-D58*DataUS2!FJ143-TableUS14p!D58*DataUS2!FM143-TableUS14p!D58*(DataUS2!FO143-DataUS2!FW143))/DataUS2!FL143</f>
        <v>0.20242809061532069</v>
      </c>
      <c r="O58" s="33">
        <f t="shared" si="14"/>
        <v>0.11106506830466542</v>
      </c>
      <c r="P58" s="621">
        <f t="shared" si="15"/>
        <v>0.11106506830466542</v>
      </c>
    </row>
    <row r="59" spans="1:29" s="861" customFormat="1">
      <c r="A59" s="114">
        <v>2000</v>
      </c>
      <c r="B59" s="866">
        <f t="shared" si="8"/>
        <v>0.22091201413840567</v>
      </c>
      <c r="C59" s="867">
        <f>DataUS2!FN144/DataUS2!FE144</f>
        <v>0.12106261186292493</v>
      </c>
      <c r="D59" s="868">
        <f>(DataUS1!DI144)/(DataUS2!FE144-DataUS2!FN144)</f>
        <v>0.11360240629553096</v>
      </c>
      <c r="E59" s="866">
        <f t="shared" si="9"/>
        <v>0.24025142985864156</v>
      </c>
      <c r="F59" s="867">
        <f>DataUS2!FN144/(DataUS2!FE144-DataUS2!FF144)</f>
        <v>0.13166085926076812</v>
      </c>
      <c r="G59" s="868">
        <f>DataUS1!DI144/(DataUS2!FE144-DataUS2!FF144-DataUS2!FN144)</f>
        <v>0.12505548293657295</v>
      </c>
      <c r="H59" s="869">
        <f t="shared" si="10"/>
        <v>0.11360240629553096</v>
      </c>
      <c r="I59" s="869">
        <f t="shared" si="11"/>
        <v>0.40090695991940661</v>
      </c>
      <c r="J59" s="870">
        <f>DataUS2!FN144/(DataUS2!FN144+DataUS2!FL144+DataUS2!FF144)</f>
        <v>0.32412605321181071</v>
      </c>
      <c r="K59" s="867">
        <f t="shared" si="12"/>
        <v>0.11360240629553096</v>
      </c>
      <c r="L59" s="344">
        <f t="shared" si="13"/>
        <v>0.51526542656000107</v>
      </c>
      <c r="M59" s="346">
        <f>DataUS2!FN144/(DataUS2!FN144+DataUS2!FL144)</f>
        <v>0.41317147626001177</v>
      </c>
      <c r="N59" s="867">
        <f>(DataUS1!DI144-D59*DataUS2!FJ144-TableUS14p!D59*DataUS2!FM144-TableUS14p!D59*(DataUS2!FO144-DataUS2!FW144))/DataUS2!FL144</f>
        <v>0.17397578026596575</v>
      </c>
      <c r="O59" s="869">
        <f t="shared" si="14"/>
        <v>0.11360240629553096</v>
      </c>
      <c r="P59" s="871">
        <f t="shared" si="15"/>
        <v>0.11360240629553096</v>
      </c>
      <c r="Q59" s="27"/>
      <c r="R59" s="27"/>
      <c r="S59" s="27"/>
      <c r="T59" s="27"/>
      <c r="U59" s="27"/>
      <c r="V59" s="27"/>
      <c r="W59" s="27"/>
      <c r="X59" s="27"/>
      <c r="Y59" s="27"/>
      <c r="Z59" s="27"/>
      <c r="AA59" s="27"/>
      <c r="AB59" s="27"/>
      <c r="AC59" s="27"/>
    </row>
    <row r="60" spans="1:29" s="27" customFormat="1">
      <c r="A60" s="84">
        <v>2001</v>
      </c>
      <c r="B60" s="590">
        <f t="shared" si="8"/>
        <v>0.19068162658949606</v>
      </c>
      <c r="C60" s="511">
        <f>DataUS2!FN145/DataUS2!FE145</f>
        <v>9.3467381184983003E-2</v>
      </c>
      <c r="D60" s="568">
        <f>(DataUS1!DI145)/(DataUS2!FE145-DataUS2!FN145)</f>
        <v>0.10723744892002629</v>
      </c>
      <c r="E60" s="590">
        <f t="shared" si="9"/>
        <v>0.21105416877105609</v>
      </c>
      <c r="F60" s="511">
        <f>DataUS2!FN145/(DataUS2!FE145-DataUS2!FF145)</f>
        <v>0.10345349363770695</v>
      </c>
      <c r="G60" s="568">
        <f>DataUS1!DI145/(DataUS2!FE145-DataUS2!FF145-DataUS2!FN145)</f>
        <v>0.12001683612591976</v>
      </c>
      <c r="H60" s="33">
        <f t="shared" si="10"/>
        <v>0.10723744892002629</v>
      </c>
      <c r="I60" s="33">
        <f t="shared" si="11"/>
        <v>0.33910743588008696</v>
      </c>
      <c r="J60" s="865">
        <f>DataUS2!FN145/(DataUS2!FN145+DataUS2!FL145+DataUS2!FF145)</f>
        <v>0.25972190105820175</v>
      </c>
      <c r="K60" s="511">
        <f t="shared" si="12"/>
        <v>0.10723744892002629</v>
      </c>
      <c r="L60" s="303">
        <f t="shared" si="13"/>
        <v>0.46832958704958028</v>
      </c>
      <c r="M60" s="306">
        <f>DataUS2!FN145/(DataUS2!FN145+DataUS2!FL145)</f>
        <v>0.35492059501581291</v>
      </c>
      <c r="N60" s="511">
        <f>(DataUS1!DI145-D60*DataUS2!FJ145-TableUS14p!D60*DataUS2!FM145-TableUS14p!D60*(DataUS2!FO145-DataUS2!FW145))/DataUS2!FL145</f>
        <v>0.17580625138163791</v>
      </c>
      <c r="O60" s="33">
        <f t="shared" si="14"/>
        <v>0.10723744892002629</v>
      </c>
      <c r="P60" s="621">
        <f t="shared" si="15"/>
        <v>0.10723744892002629</v>
      </c>
    </row>
    <row r="61" spans="1:29" s="27" customFormat="1">
      <c r="A61" s="84">
        <v>2002</v>
      </c>
      <c r="B61" s="590">
        <f t="shared" si="8"/>
        <v>0.16897833541627028</v>
      </c>
      <c r="C61" s="511">
        <f>DataUS2!FN146/DataUS2!FE146</f>
        <v>8.7060507047307514E-2</v>
      </c>
      <c r="D61" s="568">
        <f>(DataUS1!DI146)/(DataUS2!FE146-DataUS2!FN146)</f>
        <v>8.9729745510316788E-2</v>
      </c>
      <c r="E61" s="590">
        <f t="shared" si="9"/>
        <v>0.1935634664804331</v>
      </c>
      <c r="F61" s="511">
        <f>DataUS2!FN146/(DataUS2!FE146-DataUS2!FF146)</f>
        <v>9.9727183938151359E-2</v>
      </c>
      <c r="G61" s="568">
        <f>DataUS1!DI146/(DataUS2!FE146-DataUS2!FF146-DataUS2!FN146)</f>
        <v>0.10423094074167315</v>
      </c>
      <c r="H61" s="33">
        <f t="shared" si="10"/>
        <v>8.9729745510316788E-2</v>
      </c>
      <c r="I61" s="33">
        <f t="shared" si="11"/>
        <v>0.29082033283643716</v>
      </c>
      <c r="J61" s="865">
        <f>DataUS2!FN146/(DataUS2!FN146+DataUS2!FL146+DataUS2!FF146)</f>
        <v>0.22091305997783703</v>
      </c>
      <c r="K61" s="511">
        <f t="shared" si="12"/>
        <v>8.9729745510316788E-2</v>
      </c>
      <c r="L61" s="303">
        <f t="shared" si="13"/>
        <v>0.43024672927110663</v>
      </c>
      <c r="M61" s="306">
        <f>DataUS2!FN146/(DataUS2!FN146+DataUS2!FL146)</f>
        <v>0.32597079287215514</v>
      </c>
      <c r="N61" s="511">
        <f>(DataUS1!DI146-D61*DataUS2!FJ146-TableUS14p!D61*DataUS2!FM146-TableUS14p!D61*(DataUS2!FO146-DataUS2!FW146))/DataUS2!FL146</f>
        <v>0.1547053678034063</v>
      </c>
      <c r="O61" s="33">
        <f t="shared" si="14"/>
        <v>8.9729745510316788E-2</v>
      </c>
      <c r="P61" s="621">
        <f t="shared" si="15"/>
        <v>8.9729745510316788E-2</v>
      </c>
    </row>
    <row r="62" spans="1:29" s="27" customFormat="1">
      <c r="A62" s="84">
        <v>2003</v>
      </c>
      <c r="B62" s="590">
        <f t="shared" si="8"/>
        <v>0.17933318118297004</v>
      </c>
      <c r="C62" s="511">
        <f>DataUS2!FN147/DataUS2!FE147</f>
        <v>0.10595179238549096</v>
      </c>
      <c r="D62" s="568">
        <f>(DataUS1!DI147)/(DataUS2!FE147-DataUS2!FN147)</f>
        <v>8.2077664462048061E-2</v>
      </c>
      <c r="E62" s="590">
        <f t="shared" si="9"/>
        <v>0.2071713378743576</v>
      </c>
      <c r="F62" s="511">
        <f>DataUS2!FN147/(DataUS2!FE147-DataUS2!FF147)</f>
        <v>0.12239884684972495</v>
      </c>
      <c r="G62" s="568">
        <f>DataUS1!DI147/(DataUS2!FE147-DataUS2!FF147-DataUS2!FN147)</f>
        <v>9.6595692382957371E-2</v>
      </c>
      <c r="H62" s="33">
        <f t="shared" si="10"/>
        <v>8.2077664462048061E-2</v>
      </c>
      <c r="I62" s="33">
        <f t="shared" si="11"/>
        <v>0.31132866029240103</v>
      </c>
      <c r="J62" s="865">
        <f>DataUS2!FN147/(DataUS2!FN147+DataUS2!FL147+DataUS2!FF147)</f>
        <v>0.24974988292010519</v>
      </c>
      <c r="K62" s="511">
        <f t="shared" si="12"/>
        <v>8.2077664462048061E-2</v>
      </c>
      <c r="L62" s="303">
        <f t="shared" si="13"/>
        <v>0.45493119292185702</v>
      </c>
      <c r="M62" s="306">
        <f>DataUS2!FN147/(DataUS2!FN147+DataUS2!FL147)</f>
        <v>0.36552876376768734</v>
      </c>
      <c r="N62" s="511">
        <f>(DataUS1!DI147-D62*DataUS2!FJ147-TableUS14p!D62*DataUS2!FM147-TableUS14p!D62*(DataUS2!FO147-DataUS2!FW147))/DataUS2!FL147</f>
        <v>0.1409085614110247</v>
      </c>
      <c r="O62" s="33">
        <f t="shared" si="14"/>
        <v>8.2077664462048061E-2</v>
      </c>
      <c r="P62" s="621">
        <f t="shared" si="15"/>
        <v>8.2077664462048061E-2</v>
      </c>
    </row>
    <row r="63" spans="1:29" s="27" customFormat="1">
      <c r="A63" s="84">
        <v>2004</v>
      </c>
      <c r="B63" s="590">
        <f t="shared" si="8"/>
        <v>0.18939633386104349</v>
      </c>
      <c r="C63" s="511">
        <f>DataUS2!FN148/DataUS2!FE148</f>
        <v>0.11720933520974199</v>
      </c>
      <c r="D63" s="568">
        <f>(DataUS1!DI148)/(DataUS2!FE148-DataUS2!FN148)</f>
        <v>8.1771366112545457E-2</v>
      </c>
      <c r="E63" s="590">
        <f t="shared" si="9"/>
        <v>0.22269640303054294</v>
      </c>
      <c r="F63" s="511">
        <f>DataUS2!FN148/(DataUS2!FE148-DataUS2!FF148)</f>
        <v>0.13781733162776694</v>
      </c>
      <c r="G63" s="568">
        <f>DataUS1!DI148/(DataUS2!FE148-DataUS2!FF148-DataUS2!FN148)</f>
        <v>9.8446738163995254E-2</v>
      </c>
      <c r="H63" s="33">
        <f t="shared" si="10"/>
        <v>8.1771366112545457E-2</v>
      </c>
      <c r="I63" s="33">
        <f t="shared" si="11"/>
        <v>0.30754732759271941</v>
      </c>
      <c r="J63" s="865">
        <f>DataUS2!FN148/(DataUS2!FN148+DataUS2!FL148+DataUS2!FF148)</f>
        <v>0.24588207462483347</v>
      </c>
      <c r="K63" s="511">
        <f t="shared" si="12"/>
        <v>8.1771366112545457E-2</v>
      </c>
      <c r="L63" s="303">
        <f t="shared" si="13"/>
        <v>0.44772796270481663</v>
      </c>
      <c r="M63" s="306">
        <f>DataUS2!FN148/(DataUS2!FN148+DataUS2!FL148)</f>
        <v>0.35826524478169836</v>
      </c>
      <c r="N63" s="511">
        <f>(DataUS1!DI148-D63*DataUS2!FJ148-TableUS14p!D63*DataUS2!FM148-TableUS14p!D63*(DataUS2!FO148-DataUS2!FW148))/DataUS2!FL148</f>
        <v>0.13940762471667201</v>
      </c>
      <c r="O63" s="33">
        <f t="shared" si="14"/>
        <v>8.1771366112545457E-2</v>
      </c>
      <c r="P63" s="621">
        <f t="shared" si="15"/>
        <v>8.1771366112545457E-2</v>
      </c>
    </row>
    <row r="64" spans="1:29" s="27" customFormat="1">
      <c r="A64" s="84">
        <v>2005</v>
      </c>
      <c r="B64" s="590">
        <f t="shared" si="8"/>
        <v>0.21490476023626859</v>
      </c>
      <c r="C64" s="511">
        <f>DataUS2!FN149/DataUS2!FE149</f>
        <v>0.13893710554998009</v>
      </c>
      <c r="D64" s="568">
        <f>(DataUS1!DI149)/(DataUS2!FE149-DataUS2!FN149)</f>
        <v>8.8225442271334706E-2</v>
      </c>
      <c r="E64" s="590">
        <f t="shared" si="9"/>
        <v>0.2570222700994671</v>
      </c>
      <c r="F64" s="511">
        <f>DataUS2!FN149/(DataUS2!FE149-DataUS2!FF149)</f>
        <v>0.16616630655479783</v>
      </c>
      <c r="G64" s="568">
        <f>DataUS1!DI149/(DataUS2!FE149-DataUS2!FF149-DataUS2!FN149)</f>
        <v>0.10896173212823057</v>
      </c>
      <c r="H64" s="33">
        <f t="shared" si="10"/>
        <v>8.8225442271334706E-2</v>
      </c>
      <c r="I64" s="33">
        <f t="shared" si="11"/>
        <v>0.34686334843924838</v>
      </c>
      <c r="J64" s="865">
        <f>DataUS2!FN149/(DataUS2!FN149+DataUS2!FL149+DataUS2!FF149)</f>
        <v>0.28366431589428232</v>
      </c>
      <c r="K64" s="511">
        <f t="shared" si="12"/>
        <v>8.8225442271334706E-2</v>
      </c>
      <c r="L64" s="303">
        <f t="shared" si="13"/>
        <v>0.51957605817744756</v>
      </c>
      <c r="M64" s="306">
        <f>DataUS2!FN149/(DataUS2!FN149+DataUS2!FL149)</f>
        <v>0.42628298956539862</v>
      </c>
      <c r="N64" s="511">
        <f>(DataUS1!DI149-D64*DataUS2!FJ149-TableUS14p!D64*DataUS2!FM149-TableUS14p!D64*(DataUS2!FO149-DataUS2!FW149))/DataUS2!FL149</f>
        <v>0.162611648103963</v>
      </c>
      <c r="O64" s="33">
        <f t="shared" si="14"/>
        <v>8.8225442271334706E-2</v>
      </c>
      <c r="P64" s="621">
        <f t="shared" si="15"/>
        <v>8.8225442271334706E-2</v>
      </c>
    </row>
    <row r="65" spans="1:29" s="27" customFormat="1">
      <c r="A65" s="84">
        <v>2006</v>
      </c>
      <c r="B65" s="590">
        <f t="shared" si="8"/>
        <v>0.22421205525331711</v>
      </c>
      <c r="C65" s="511">
        <f>DataUS2!FN150/DataUS2!FE150</f>
        <v>0.14502026587121916</v>
      </c>
      <c r="D65" s="568">
        <f>(DataUS1!DI150)/(DataUS2!FE150-DataUS2!FN150)</f>
        <v>9.2624171335235067E-2</v>
      </c>
      <c r="E65" s="590">
        <f t="shared" si="9"/>
        <v>0.25826224569594924</v>
      </c>
      <c r="F65" s="511">
        <f>DataUS2!FN150/(DataUS2!FE150-DataUS2!FF150)</f>
        <v>0.16704391515884195</v>
      </c>
      <c r="G65" s="568">
        <f>DataUS1!DI150/(DataUS2!FE150-DataUS2!FF150-DataUS2!FN150)</f>
        <v>0.10951157233517575</v>
      </c>
      <c r="H65" s="33">
        <f t="shared" si="10"/>
        <v>9.2624171335235067E-2</v>
      </c>
      <c r="I65" s="33">
        <f t="shared" si="11"/>
        <v>0.36006156401539302</v>
      </c>
      <c r="J65" s="865">
        <f>DataUS2!FN150/(DataUS2!FN150+DataUS2!FL150+DataUS2!FF150)</f>
        <v>0.29473717971273428</v>
      </c>
      <c r="K65" s="511">
        <f t="shared" si="12"/>
        <v>9.2624171335235067E-2</v>
      </c>
      <c r="L65" s="303">
        <f t="shared" si="13"/>
        <v>0.48847991109613498</v>
      </c>
      <c r="M65" s="306">
        <f>DataUS2!FN150/(DataUS2!FN150+DataUS2!FL150)</f>
        <v>0.40262268143114222</v>
      </c>
      <c r="N65" s="511">
        <f>(DataUS1!DI150-D65*DataUS2!FJ150-TableUS14p!D65*DataUS2!FM150-TableUS14p!D65*(DataUS2!FO150-DataUS2!FW150))/DataUS2!FL150</f>
        <v>0.14372361821617483</v>
      </c>
      <c r="O65" s="33">
        <f t="shared" si="14"/>
        <v>9.2624171335235067E-2</v>
      </c>
      <c r="P65" s="621">
        <f t="shared" si="15"/>
        <v>9.2624171335235067E-2</v>
      </c>
    </row>
    <row r="66" spans="1:29" s="27" customFormat="1">
      <c r="A66" s="84">
        <v>2007</v>
      </c>
      <c r="B66" s="590">
        <f t="shared" si="8"/>
        <v>0.22105094539538805</v>
      </c>
      <c r="C66" s="511">
        <f>DataUS2!FN151/DataUS2!FE151</f>
        <v>0.13825087455083096</v>
      </c>
      <c r="D66" s="568">
        <f>(DataUS1!DI151)/(DataUS2!FE151-DataUS2!FN151)</f>
        <v>9.6083730634944742E-2</v>
      </c>
      <c r="E66" s="590">
        <f t="shared" si="9"/>
        <v>0.24132347690736533</v>
      </c>
      <c r="F66" s="511">
        <f>DataUS2!FN151/(DataUS2!FE151-DataUS2!FF151)</f>
        <v>0.15092983055292819</v>
      </c>
      <c r="G66" s="568">
        <f>DataUS1!DI151/(DataUS2!FE151-DataUS2!FF151-DataUS2!FN151)</f>
        <v>0.10646192694922128</v>
      </c>
      <c r="H66" s="33">
        <f t="shared" si="10"/>
        <v>9.6083730634944742E-2</v>
      </c>
      <c r="I66" s="33">
        <f t="shared" si="11"/>
        <v>0.36309730481182068</v>
      </c>
      <c r="J66" s="865">
        <f>DataUS2!FN151/(DataUS2!FN151+DataUS2!FL151+DataUS2!FF151)</f>
        <v>0.29539635829813776</v>
      </c>
      <c r="K66" s="511">
        <f t="shared" si="12"/>
        <v>9.6083730634944742E-2</v>
      </c>
      <c r="L66" s="303">
        <f t="shared" si="13"/>
        <v>0.43827560398643717</v>
      </c>
      <c r="M66" s="306">
        <f>DataUS2!FN151/(DataUS2!FN151+DataUS2!FL151)</f>
        <v>0.36001652891493319</v>
      </c>
      <c r="N66" s="511">
        <f>(DataUS1!DI151-D66*DataUS2!FJ151-TableUS14p!D66*DataUS2!FM151-TableUS14p!D66*(DataUS2!FO151-DataUS2!FW151))/DataUS2!FL151</f>
        <v>0.12228296293155635</v>
      </c>
      <c r="O66" s="33">
        <f t="shared" si="14"/>
        <v>9.6083730634944742E-2</v>
      </c>
      <c r="P66" s="621">
        <f t="shared" si="15"/>
        <v>9.6083730634944742E-2</v>
      </c>
    </row>
    <row r="67" spans="1:29" s="27" customFormat="1">
      <c r="A67" s="84">
        <v>2008</v>
      </c>
      <c r="B67" s="590">
        <f t="shared" si="8"/>
        <v>0.18119510082125712</v>
      </c>
      <c r="C67" s="511">
        <f>DataUS2!FN152/DataUS2!FE152</f>
        <v>0.10140771782294017</v>
      </c>
      <c r="D67" s="568">
        <f>(DataUS1!DI152)/(DataUS2!FE152-DataUS2!FN152)</f>
        <v>8.8791529351901988E-2</v>
      </c>
      <c r="E67" s="590">
        <f t="shared" si="9"/>
        <v>0.19104232322706638</v>
      </c>
      <c r="F67" s="511">
        <f>DataUS2!FN152/(DataUS2!FE152-DataUS2!FF152)</f>
        <v>0.10691881799365122</v>
      </c>
      <c r="G67" s="568">
        <f>DataUS1!DI152/(DataUS2!FE152-DataUS2!FF152-DataUS2!FN152)</f>
        <v>9.4194690167390793E-2</v>
      </c>
      <c r="H67" s="33">
        <f t="shared" si="10"/>
        <v>8.8791529351901988E-2</v>
      </c>
      <c r="I67" s="33">
        <f t="shared" si="11"/>
        <v>0.31185201220188541</v>
      </c>
      <c r="J67" s="865">
        <f>DataUS2!FN152/(DataUS2!FN152+DataUS2!FL152+DataUS2!FF152)</f>
        <v>0.24479632272440507</v>
      </c>
      <c r="K67" s="511">
        <f t="shared" si="12"/>
        <v>8.8791529351901988E-2</v>
      </c>
      <c r="L67" s="303">
        <f t="shared" si="13"/>
        <v>0.35109338972510584</v>
      </c>
      <c r="M67" s="306">
        <f>DataUS2!FN152/(DataUS2!FN152+DataUS2!FL152)</f>
        <v>0.2795844499390851</v>
      </c>
      <c r="N67" s="511">
        <f>(DataUS1!DI152-D67*DataUS2!FJ152-TableUS14p!D67*DataUS2!FM152-TableUS14p!D67*(DataUS2!FO152-DataUS2!FW152))/DataUS2!FL152</f>
        <v>9.9260683337518585E-2</v>
      </c>
      <c r="O67" s="33">
        <f t="shared" si="14"/>
        <v>8.8791529351901988E-2</v>
      </c>
      <c r="P67" s="621">
        <f t="shared" si="15"/>
        <v>8.8791529351901988E-2</v>
      </c>
    </row>
    <row r="68" spans="1:29" s="27" customFormat="1">
      <c r="A68" s="84">
        <v>2009</v>
      </c>
      <c r="B68" s="590">
        <f t="shared" si="8"/>
        <v>0.14459193847650376</v>
      </c>
      <c r="C68" s="511">
        <f>DataUS2!FN153/DataUS2!FE153</f>
        <v>8.0951499066711272E-2</v>
      </c>
      <c r="D68" s="568">
        <f>(DataUS1!DI153)/(DataUS2!FE153-DataUS2!FN153)</f>
        <v>6.9246007523178527E-2</v>
      </c>
      <c r="E68" s="590">
        <f t="shared" si="9"/>
        <v>0.15893892401740783</v>
      </c>
      <c r="F68" s="511">
        <f>DataUS2!FN153/(DataUS2!FE153-DataUS2!FF153)</f>
        <v>8.8983827831799062E-2</v>
      </c>
      <c r="G68" s="568">
        <f>DataUS1!DI153/(DataUS2!FE153-DataUS2!FF153-DataUS2!FN153)</f>
        <v>7.6787985024587516E-2</v>
      </c>
      <c r="H68" s="33">
        <f t="shared" si="10"/>
        <v>6.9246007523178527E-2</v>
      </c>
      <c r="I68" s="33">
        <f t="shared" si="11"/>
        <v>0.26109411331131493</v>
      </c>
      <c r="J68" s="865">
        <f>DataUS2!FN153/(DataUS2!FN153+DataUS2!FL153+DataUS2!FF153)</f>
        <v>0.20612117416505624</v>
      </c>
      <c r="K68" s="511">
        <f t="shared" si="12"/>
        <v>6.9246007523178527E-2</v>
      </c>
      <c r="L68" s="303">
        <f t="shared" si="13"/>
        <v>0.34004871752007171</v>
      </c>
      <c r="M68" s="306">
        <f>DataUS2!FN153/(DataUS2!FN153+DataUS2!FL153)</f>
        <v>0.26763468244608413</v>
      </c>
      <c r="N68" s="511">
        <f>(DataUS1!DI153-D68*DataUS2!FJ153-TableUS14p!D68*DataUS2!FM153-TableUS14p!D68*(DataUS2!FO153-DataUS2!FW153))/DataUS2!FL153</f>
        <v>9.8876931141208199E-2</v>
      </c>
      <c r="O68" s="33">
        <f t="shared" si="14"/>
        <v>6.9246007523178527E-2</v>
      </c>
      <c r="P68" s="621">
        <f t="shared" si="15"/>
        <v>6.9246007523178527E-2</v>
      </c>
    </row>
    <row r="69" spans="1:29" s="864" customFormat="1" ht="13" thickBot="1">
      <c r="A69" s="863">
        <v>2010</v>
      </c>
      <c r="B69" s="872">
        <f>1-(1-C69)*(1-D69)</f>
        <v>0.17395249184160544</v>
      </c>
      <c r="C69" s="873">
        <f>DataUS2!FN154/DataUS2!FE154</f>
        <v>0.11376820645311939</v>
      </c>
      <c r="D69" s="874">
        <f>(DataUS1!DI154)/(DataUS2!FE154-DataUS2!FN154)</f>
        <v>6.7910320783704056E-2</v>
      </c>
      <c r="E69" s="872">
        <f>1-(1-F69)*(1-G69)</f>
        <v>0.19991408092829233</v>
      </c>
      <c r="F69" s="873">
        <f>DataUS2!FN154/(DataUS2!FE154-DataUS2!FF154)</f>
        <v>0.1307475747610749</v>
      </c>
      <c r="G69" s="874">
        <f>DataUS1!DI154/(DataUS2!FE154-DataUS2!FF154-DataUS2!FN154)</f>
        <v>7.9570104332128994E-2</v>
      </c>
      <c r="H69" s="875">
        <f t="shared" si="10"/>
        <v>6.7910320783704056E-2</v>
      </c>
      <c r="I69" s="875">
        <f>1-(1-K69)*(1-J69)</f>
        <v>0.30986782532906187</v>
      </c>
      <c r="J69" s="876">
        <f>DataUS2!FN154/(DataUS2!FN154+DataUS2!FL154+DataUS2!FF154)</f>
        <v>0.25958607840052095</v>
      </c>
      <c r="K69" s="873">
        <f t="shared" si="12"/>
        <v>6.7910320783704056E-2</v>
      </c>
      <c r="L69" s="877">
        <f>1-(1-N69)*(1-M69)</f>
        <v>0.43393658277424063</v>
      </c>
      <c r="M69" s="878">
        <f>DataUS2!FN154/(DataUS2!FN154+DataUS2!FL154)</f>
        <v>0.36889340197178666</v>
      </c>
      <c r="N69" s="873">
        <f>(DataUS1!DI154-D69*DataUS2!FJ154-TableUS14p!D69*DataUS2!FM154-TableUS14p!D69*(DataUS2!FO154-DataUS2!FW154))/DataUS2!FL154</f>
        <v>0.10306211503044092</v>
      </c>
      <c r="O69" s="875">
        <f t="shared" si="14"/>
        <v>6.7910320783704056E-2</v>
      </c>
      <c r="P69" s="879">
        <f t="shared" si="15"/>
        <v>6.7910320783704056E-2</v>
      </c>
      <c r="Q69" s="27"/>
      <c r="R69" s="27"/>
      <c r="S69" s="27"/>
      <c r="T69" s="27"/>
      <c r="U69" s="27"/>
      <c r="V69" s="27"/>
      <c r="W69" s="27"/>
      <c r="X69" s="27"/>
      <c r="Y69" s="27"/>
      <c r="Z69" s="27"/>
      <c r="AA69" s="27"/>
      <c r="AB69" s="27"/>
      <c r="AC69" s="27"/>
    </row>
    <row r="70" spans="1:29" ht="13" thickTop="1">
      <c r="A70" s="3"/>
      <c r="B70" s="38"/>
      <c r="C70" s="38"/>
      <c r="D70" s="38"/>
      <c r="E70" s="38"/>
      <c r="F70" s="38"/>
      <c r="G70" s="38"/>
    </row>
  </sheetData>
  <mergeCells count="1">
    <mergeCell ref="A3:P3"/>
  </mergeCells>
  <phoneticPr fontId="3" type="noConversion"/>
  <hyperlinks>
    <hyperlink ref="B1" location="Index!A1" display="Back to index"/>
  </hyperlinks>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48" enableFormatConditionsCalculation="0"/>
  <dimension ref="A1:Q71"/>
  <sheetViews>
    <sheetView workbookViewId="0">
      <selection activeCell="B1" sqref="B1"/>
    </sheetView>
  </sheetViews>
  <sheetFormatPr baseColWidth="10" defaultRowHeight="12" x14ac:dyDescent="0"/>
  <cols>
    <col min="2" max="2" width="9.33203125" customWidth="1"/>
    <col min="3" max="10" width="10.1640625" customWidth="1"/>
    <col min="11" max="11" width="10.1640625" style="184" customWidth="1"/>
    <col min="12" max="14" width="10.1640625" customWidth="1"/>
  </cols>
  <sheetData>
    <row r="1" spans="1:17">
      <c r="B1" s="2431" t="s">
        <v>1597</v>
      </c>
    </row>
    <row r="2" spans="1:17" ht="13" thickBot="1">
      <c r="O2" s="27"/>
      <c r="P2" s="27"/>
      <c r="Q2" s="27"/>
    </row>
    <row r="3" spans="1:17" ht="28" customHeight="1" thickTop="1">
      <c r="A3" s="3186" t="s">
        <v>690</v>
      </c>
      <c r="B3" s="3187"/>
      <c r="C3" s="3187"/>
      <c r="D3" s="3187"/>
      <c r="E3" s="3187"/>
      <c r="F3" s="3187"/>
      <c r="G3" s="3187"/>
      <c r="H3" s="3187"/>
      <c r="I3" s="3187"/>
      <c r="J3" s="3187"/>
      <c r="K3" s="3187"/>
      <c r="L3" s="3187"/>
      <c r="M3" s="3187"/>
      <c r="N3" s="3188"/>
      <c r="O3" s="885"/>
      <c r="P3" s="885"/>
      <c r="Q3" s="885"/>
    </row>
    <row r="4" spans="1:17" ht="84">
      <c r="A4" s="79"/>
      <c r="B4" s="713" t="s">
        <v>315</v>
      </c>
      <c r="C4" s="717" t="s">
        <v>1287</v>
      </c>
      <c r="D4" s="717" t="s">
        <v>1288</v>
      </c>
      <c r="E4" s="860" t="s">
        <v>1289</v>
      </c>
      <c r="F4" s="713" t="s">
        <v>316</v>
      </c>
      <c r="G4" s="717" t="s">
        <v>1290</v>
      </c>
      <c r="H4" s="717" t="s">
        <v>1291</v>
      </c>
      <c r="I4" s="860" t="s">
        <v>1292</v>
      </c>
      <c r="J4" s="718" t="s">
        <v>283</v>
      </c>
      <c r="K4" s="718" t="s">
        <v>286</v>
      </c>
      <c r="L4" s="718" t="s">
        <v>287</v>
      </c>
      <c r="M4" s="718" t="s">
        <v>288</v>
      </c>
      <c r="N4" s="720" t="s">
        <v>282</v>
      </c>
    </row>
    <row r="5" spans="1:17">
      <c r="A5" s="84">
        <v>1946</v>
      </c>
      <c r="B5" s="590">
        <f t="shared" ref="B5:B36" si="0">1-(1-C5)*(1-D5)*(1-E5)</f>
        <v>0.34817925702894448</v>
      </c>
      <c r="C5" s="511">
        <f>DataUS2!FD90/DataUS2!FC90</f>
        <v>8.0533467539003506E-2</v>
      </c>
      <c r="D5" s="511">
        <f>TableUS14p!C5</f>
        <v>0.21682281601922718</v>
      </c>
      <c r="E5" s="568">
        <f>TableUS14p!D5</f>
        <v>9.4825680706856416E-2</v>
      </c>
      <c r="F5" s="590">
        <f t="shared" ref="F5:F36" si="1">1-(1-G5)*(1-H5)*(1-I5)</f>
        <v>0.37101961778332249</v>
      </c>
      <c r="G5" s="511">
        <f t="shared" ref="G5:G36" si="2">C5</f>
        <v>8.0533467539003506E-2</v>
      </c>
      <c r="H5" s="511">
        <f>TableUS14p!F5</f>
        <v>0.23532604503357865</v>
      </c>
      <c r="I5" s="568">
        <f>TableUS14p!G5</f>
        <v>0.10540827664358059</v>
      </c>
      <c r="J5" s="506">
        <f>1-(1-TableUS14p!H5)*(1-$C5)</f>
        <v>0.16772250736679029</v>
      </c>
      <c r="K5" s="705">
        <f>1-(1-TableUS14p!I5)*(1-$C5)</f>
        <v>0.5884850175313574</v>
      </c>
      <c r="L5" s="506">
        <f>1-(1-TableUS14p!L5)*(1-$C5)</f>
        <v>0.70370120276539327</v>
      </c>
      <c r="M5" s="506">
        <f>1-(1-TableUS14p!O5)*(1-$C5)</f>
        <v>0.16772250736679029</v>
      </c>
      <c r="N5" s="633">
        <f>1-(1-TableUS14p!P5)*(1-$C5)</f>
        <v>0.16772250736679029</v>
      </c>
      <c r="P5" s="38"/>
    </row>
    <row r="6" spans="1:17">
      <c r="A6" s="84">
        <v>1947</v>
      </c>
      <c r="B6" s="590">
        <f t="shared" si="0"/>
        <v>0.36256752174123175</v>
      </c>
      <c r="C6" s="511">
        <f>DataUS2!FD91/DataUS2!FC91</f>
        <v>8.4544613962089676E-2</v>
      </c>
      <c r="D6" s="511">
        <f>TableUS14p!C6</f>
        <v>0.2268594234122735</v>
      </c>
      <c r="E6" s="568">
        <f>TableUS14p!D6</f>
        <v>9.9386325704346551E-2</v>
      </c>
      <c r="F6" s="590">
        <f t="shared" si="1"/>
        <v>0.39992378227687753</v>
      </c>
      <c r="G6" s="511">
        <f t="shared" si="2"/>
        <v>8.4544613962089676E-2</v>
      </c>
      <c r="H6" s="511">
        <f>TableUS14p!F6</f>
        <v>0.25734115527261142</v>
      </c>
      <c r="I6" s="568">
        <f>TableUS14p!G6</f>
        <v>0.11736758450887634</v>
      </c>
      <c r="J6" s="506">
        <f>1-(1-TableUS14p!H6)*(1-$C6)</f>
        <v>0.17552836112665171</v>
      </c>
      <c r="K6" s="705">
        <f>1-(1-TableUS14p!I6)*(1-$C6)</f>
        <v>0.5719764257763893</v>
      </c>
      <c r="L6" s="506">
        <f>1-(1-TableUS14p!L6)*(1-$C6)</f>
        <v>0.73796162823585809</v>
      </c>
      <c r="M6" s="506">
        <f>1-(1-TableUS14p!O6)*(1-$C6)</f>
        <v>0.17552836112665171</v>
      </c>
      <c r="N6" s="633">
        <f>1-(1-TableUS14p!P6)*(1-$C6)</f>
        <v>0.17552836112665171</v>
      </c>
      <c r="P6" s="38"/>
    </row>
    <row r="7" spans="1:17">
      <c r="A7" s="84">
        <v>1948</v>
      </c>
      <c r="B7" s="590">
        <f t="shared" si="0"/>
        <v>0.32961157456559076</v>
      </c>
      <c r="C7" s="511">
        <f>DataUS2!FD92/DataUS2!FC92</f>
        <v>8.1372629843363561E-2</v>
      </c>
      <c r="D7" s="511">
        <f>TableUS14p!C7</f>
        <v>0.20284929270719218</v>
      </c>
      <c r="E7" s="568">
        <f>TableUS14p!D7</f>
        <v>8.4524574788138393E-2</v>
      </c>
      <c r="F7" s="590">
        <f t="shared" si="1"/>
        <v>0.38651834510149996</v>
      </c>
      <c r="G7" s="511">
        <f t="shared" si="2"/>
        <v>8.1372629843363561E-2</v>
      </c>
      <c r="H7" s="511">
        <f>TableUS14p!F7</f>
        <v>0.24935085259086195</v>
      </c>
      <c r="I7" s="568">
        <f>TableUS14p!G7</f>
        <v>0.11033766639755237</v>
      </c>
      <c r="J7" s="506">
        <f>1-(1-TableUS14p!H7)*(1-$C7)</f>
        <v>0.15901921769459904</v>
      </c>
      <c r="K7" s="705">
        <f>1-(1-TableUS14p!I7)*(1-$C7)</f>
        <v>0.49759589628508516</v>
      </c>
      <c r="L7" s="506">
        <f>1-(1-TableUS14p!L7)*(1-$C7)</f>
        <v>0.74298118262559409</v>
      </c>
      <c r="M7" s="506">
        <f>1-(1-TableUS14p!O7)*(1-$C7)</f>
        <v>0.15901921769459904</v>
      </c>
      <c r="N7" s="633">
        <f>1-(1-TableUS14p!P7)*(1-$C7)</f>
        <v>0.15901921769459904</v>
      </c>
      <c r="P7" s="38"/>
    </row>
    <row r="8" spans="1:17">
      <c r="A8" s="84">
        <v>1949</v>
      </c>
      <c r="B8" s="590">
        <f t="shared" si="0"/>
        <v>0.3026809820815004</v>
      </c>
      <c r="C8" s="511">
        <f>DataUS2!FD93/DataUS2!FC93</f>
        <v>8.8408421052631581E-2</v>
      </c>
      <c r="D8" s="511">
        <f>TableUS14p!C8</f>
        <v>0.17573410824276653</v>
      </c>
      <c r="E8" s="568">
        <f>TableUS14p!D8</f>
        <v>7.1966024379296181E-2</v>
      </c>
      <c r="F8" s="590">
        <f t="shared" si="1"/>
        <v>0.35448167282581766</v>
      </c>
      <c r="G8" s="511">
        <f t="shared" si="2"/>
        <v>8.8408421052631581E-2</v>
      </c>
      <c r="H8" s="511">
        <f>TableUS14p!F8</f>
        <v>0.2182180742279656</v>
      </c>
      <c r="I8" s="568">
        <f>TableUS14p!G8</f>
        <v>9.4220167487161555E-2</v>
      </c>
      <c r="J8" s="506">
        <f>1-(1-TableUS14p!H8)*(1-$C8)</f>
        <v>0.154012042847119</v>
      </c>
      <c r="K8" s="705">
        <f>1-(1-TableUS14p!I8)*(1-$C8)</f>
        <v>0.45467675235789906</v>
      </c>
      <c r="L8" s="506">
        <f>1-(1-TableUS14p!L8)*(1-$C8)</f>
        <v>0.69329473328367031</v>
      </c>
      <c r="M8" s="506">
        <f>1-(1-TableUS14p!O8)*(1-$C8)</f>
        <v>0.154012042847119</v>
      </c>
      <c r="N8" s="633">
        <f>1-(1-TableUS14p!P8)*(1-$C8)</f>
        <v>0.154012042847119</v>
      </c>
      <c r="P8" s="38"/>
    </row>
    <row r="9" spans="1:17">
      <c r="A9" s="84">
        <v>1950</v>
      </c>
      <c r="B9" s="866">
        <f t="shared" si="0"/>
        <v>0.37329193926398052</v>
      </c>
      <c r="C9" s="867">
        <f>DataUS2!FD94/DataUS2!FC94</f>
        <v>8.6484848484848456E-2</v>
      </c>
      <c r="D9" s="867">
        <f>TableUS14p!C9</f>
        <v>0.25776854080804623</v>
      </c>
      <c r="E9" s="868">
        <f>TableUS14p!D9</f>
        <v>7.5705927522628433E-2</v>
      </c>
      <c r="F9" s="866">
        <f t="shared" si="1"/>
        <v>0.41545402604290027</v>
      </c>
      <c r="G9" s="867">
        <f t="shared" si="2"/>
        <v>8.6484848484848456E-2</v>
      </c>
      <c r="H9" s="867">
        <f>TableUS14p!F9</f>
        <v>0.2956618144955987</v>
      </c>
      <c r="I9" s="868">
        <f>TableUS14p!G9</f>
        <v>9.150679257498727E-2</v>
      </c>
      <c r="J9" s="608">
        <f>1-(1-TableUS14p!H9)*(1-$C9)</f>
        <v>0.15564336033627746</v>
      </c>
      <c r="K9" s="880">
        <f>1-(1-TableUS14p!I9)*(1-$C9)</f>
        <v>0.58019346848180087</v>
      </c>
      <c r="L9" s="608">
        <f>1-(1-TableUS14p!L9)*(1-$C9)</f>
        <v>0.74631713234261476</v>
      </c>
      <c r="M9" s="608">
        <f>1-(1-TableUS14p!O9)*(1-$C9)</f>
        <v>0.15564336033627746</v>
      </c>
      <c r="N9" s="881">
        <f>1-(1-TableUS14p!P9)*(1-$C9)</f>
        <v>0.15564336033627746</v>
      </c>
      <c r="P9" s="38"/>
    </row>
    <row r="10" spans="1:17">
      <c r="A10" s="84">
        <v>1951</v>
      </c>
      <c r="B10" s="590">
        <f t="shared" si="0"/>
        <v>0.40907081091189124</v>
      </c>
      <c r="C10" s="511">
        <f>DataUS2!FD95/DataUS2!FC95</f>
        <v>8.0569266205988824E-2</v>
      </c>
      <c r="D10" s="511">
        <f>TableUS14p!C10</f>
        <v>0.2898983393101775</v>
      </c>
      <c r="E10" s="568">
        <f>TableUS14p!D10</f>
        <v>9.4901390980878339E-2</v>
      </c>
      <c r="F10" s="590">
        <f t="shared" si="1"/>
        <v>0.4557532222475067</v>
      </c>
      <c r="G10" s="511">
        <f t="shared" si="2"/>
        <v>8.0569266205988824E-2</v>
      </c>
      <c r="H10" s="511">
        <f>TableUS14p!F10</f>
        <v>0.33109495996322602</v>
      </c>
      <c r="I10" s="568">
        <f>TableUS14p!G10</f>
        <v>0.11506294364892615</v>
      </c>
      <c r="J10" s="506">
        <f>1-(1-TableUS14p!H10)*(1-$C10)</f>
        <v>0.16782452175361018</v>
      </c>
      <c r="K10" s="705">
        <f>1-(1-TableUS14p!I10)*(1-$C10)</f>
        <v>0.62765742660369361</v>
      </c>
      <c r="L10" s="506">
        <f>1-(1-TableUS14p!L10)*(1-$C10)</f>
        <v>0.79886439000359044</v>
      </c>
      <c r="M10" s="506">
        <f>1-(1-TableUS14p!O10)*(1-$C10)</f>
        <v>0.16782452175361018</v>
      </c>
      <c r="N10" s="633">
        <f>1-(1-TableUS14p!P10)*(1-$C10)</f>
        <v>0.16782452175361018</v>
      </c>
      <c r="P10" s="38"/>
    </row>
    <row r="11" spans="1:17">
      <c r="A11" s="84">
        <v>1952</v>
      </c>
      <c r="B11" s="590">
        <f t="shared" si="0"/>
        <v>0.38518271932370507</v>
      </c>
      <c r="C11" s="511">
        <f>DataUS2!FD96/DataUS2!FC96</f>
        <v>8.463452566096423E-2</v>
      </c>
      <c r="D11" s="511">
        <f>TableUS14p!C11</f>
        <v>0.25338222935693522</v>
      </c>
      <c r="E11" s="568">
        <f>TableUS14p!D11</f>
        <v>0.10039219357413862</v>
      </c>
      <c r="F11" s="590">
        <f t="shared" si="1"/>
        <v>0.43507256529841909</v>
      </c>
      <c r="G11" s="511">
        <f t="shared" si="2"/>
        <v>8.463452566096423E-2</v>
      </c>
      <c r="H11" s="511">
        <f>TableUS14p!F11</f>
        <v>0.29544270638489728</v>
      </c>
      <c r="I11" s="568">
        <f>TableUS14p!G11</f>
        <v>0.1240449451040863</v>
      </c>
      <c r="J11" s="506">
        <f>1-(1-TableUS14p!H11)*(1-$C11)</f>
        <v>0.17653007355189188</v>
      </c>
      <c r="K11" s="705">
        <f>1-(1-TableUS14p!I11)*(1-$C11)</f>
        <v>0.5872065921404086</v>
      </c>
      <c r="L11" s="506">
        <f>1-(1-TableUS14p!L11)*(1-$C11)</f>
        <v>0.78547630510250444</v>
      </c>
      <c r="M11" s="506">
        <f>1-(1-TableUS14p!O11)*(1-$C11)</f>
        <v>0.17653007355189188</v>
      </c>
      <c r="N11" s="633">
        <f>1-(1-TableUS14p!P11)*(1-$C11)</f>
        <v>0.17653007355189188</v>
      </c>
      <c r="P11" s="38"/>
    </row>
    <row r="12" spans="1:17">
      <c r="A12" s="84">
        <v>1953</v>
      </c>
      <c r="B12" s="590">
        <f t="shared" si="0"/>
        <v>0.39420053927029208</v>
      </c>
      <c r="C12" s="511">
        <f>DataUS2!FD97/DataUS2!FC97</f>
        <v>8.7263064658990253E-2</v>
      </c>
      <c r="D12" s="511">
        <f>TableUS14p!C12</f>
        <v>0.26140424396687117</v>
      </c>
      <c r="E12" s="568">
        <f>TableUS14p!D12</f>
        <v>0.101379236366114</v>
      </c>
      <c r="F12" s="590">
        <f t="shared" si="1"/>
        <v>0.4390469549684205</v>
      </c>
      <c r="G12" s="511">
        <f t="shared" si="2"/>
        <v>8.7263064658990253E-2</v>
      </c>
      <c r="H12" s="511">
        <f>TableUS14p!F12</f>
        <v>0.29959783178158511</v>
      </c>
      <c r="I12" s="568">
        <f>TableUS14p!G12</f>
        <v>0.12252772598654579</v>
      </c>
      <c r="J12" s="506">
        <f>1-(1-TableUS14p!H12)*(1-$C12)</f>
        <v>0.17979563816700905</v>
      </c>
      <c r="K12" s="705">
        <f>1-(1-TableUS14p!I12)*(1-$C12)</f>
        <v>0.60563063932326777</v>
      </c>
      <c r="L12" s="506">
        <f>1-(1-TableUS14p!L12)*(1-$C12)</f>
        <v>0.78264611941160878</v>
      </c>
      <c r="M12" s="506">
        <f>1-(1-TableUS14p!O12)*(1-$C12)</f>
        <v>0.17979563816700905</v>
      </c>
      <c r="N12" s="633">
        <f>1-(1-TableUS14p!P12)*(1-$C12)</f>
        <v>0.17979563816700905</v>
      </c>
      <c r="P12" s="38"/>
    </row>
    <row r="13" spans="1:17">
      <c r="A13" s="84">
        <v>1954</v>
      </c>
      <c r="B13" s="590">
        <f t="shared" si="0"/>
        <v>0.35630953623074668</v>
      </c>
      <c r="C13" s="511">
        <f>DataUS2!FD98/DataUS2!FC98</f>
        <v>8.7605550634780038E-2</v>
      </c>
      <c r="D13" s="511">
        <f>TableUS14p!C13</f>
        <v>0.22410684385430776</v>
      </c>
      <c r="E13" s="568">
        <f>TableUS14p!D13</f>
        <v>9.073071808460445E-2</v>
      </c>
      <c r="F13" s="590">
        <f t="shared" si="1"/>
        <v>0.4019380826544342</v>
      </c>
      <c r="G13" s="511">
        <f t="shared" si="2"/>
        <v>8.7605550634780038E-2</v>
      </c>
      <c r="H13" s="511">
        <f>TableUS14p!F13</f>
        <v>0.26216236248010166</v>
      </c>
      <c r="I13" s="568">
        <f>TableUS14p!G13</f>
        <v>0.1116119476798034</v>
      </c>
      <c r="J13" s="506">
        <f>1-(1-TableUS14p!H13)*(1-$C13)</f>
        <v>0.17038775420209373</v>
      </c>
      <c r="K13" s="705">
        <f>1-(1-TableUS14p!I13)*(1-$C13)</f>
        <v>0.55161949117449971</v>
      </c>
      <c r="L13" s="506">
        <f>1-(1-TableUS14p!L13)*(1-$C13)</f>
        <v>0.74826480426568209</v>
      </c>
      <c r="M13" s="506">
        <f>1-(1-TableUS14p!O13)*(1-$C13)</f>
        <v>0.17038775420209373</v>
      </c>
      <c r="N13" s="633">
        <f>1-(1-TableUS14p!P13)*(1-$C13)</f>
        <v>0.17038775420209373</v>
      </c>
      <c r="P13" s="38"/>
    </row>
    <row r="14" spans="1:17">
      <c r="A14" s="84">
        <v>1955</v>
      </c>
      <c r="B14" s="590">
        <f t="shared" si="0"/>
        <v>0.36391230181035761</v>
      </c>
      <c r="C14" s="511">
        <f>DataUS2!FD99/DataUS2!FC99</f>
        <v>8.7446922870196175E-2</v>
      </c>
      <c r="D14" s="511">
        <f>TableUS14p!C14</f>
        <v>0.23364887953087593</v>
      </c>
      <c r="E14" s="568">
        <f>TableUS14p!D14</f>
        <v>9.0440601286025712E-2</v>
      </c>
      <c r="F14" s="590">
        <f t="shared" si="1"/>
        <v>0.42265263027011724</v>
      </c>
      <c r="G14" s="511">
        <f t="shared" si="2"/>
        <v>8.7446922870196175E-2</v>
      </c>
      <c r="H14" s="511">
        <f>TableUS14p!F14</f>
        <v>0.28329202826983263</v>
      </c>
      <c r="I14" s="568">
        <f>TableUS14p!G14</f>
        <v>0.11725183653126536</v>
      </c>
      <c r="J14" s="506">
        <f>1-(1-TableUS14p!H14)*(1-$C14)</f>
        <v>0.16997877187122867</v>
      </c>
      <c r="K14" s="705">
        <f>1-(1-TableUS14p!I14)*(1-$C14)</f>
        <v>0.54264136409230967</v>
      </c>
      <c r="L14" s="506">
        <f>1-(1-TableUS14p!L14)*(1-$C14)</f>
        <v>0.77475585700816463</v>
      </c>
      <c r="M14" s="506">
        <f>1-(1-TableUS14p!O14)*(1-$C14)</f>
        <v>0.16997877187122867</v>
      </c>
      <c r="N14" s="633">
        <f>1-(1-TableUS14p!P14)*(1-$C14)</f>
        <v>0.16997877187122867</v>
      </c>
      <c r="P14" s="38"/>
    </row>
    <row r="15" spans="1:17">
      <c r="A15" s="84">
        <v>1956</v>
      </c>
      <c r="B15" s="590">
        <f t="shared" si="0"/>
        <v>0.36967661523025863</v>
      </c>
      <c r="C15" s="511">
        <f>DataUS2!FD100/DataUS2!FC100</f>
        <v>8.7769620253164538E-2</v>
      </c>
      <c r="D15" s="511">
        <f>TableUS14p!C15</f>
        <v>0.23438281020933832</v>
      </c>
      <c r="E15" s="568">
        <f>TableUS14p!D15</f>
        <v>9.7499995969202558E-2</v>
      </c>
      <c r="F15" s="590">
        <f t="shared" si="1"/>
        <v>0.42202436128875009</v>
      </c>
      <c r="G15" s="511">
        <f t="shared" si="2"/>
        <v>8.7769620253164538E-2</v>
      </c>
      <c r="H15" s="511">
        <f>TableUS14p!F15</f>
        <v>0.27790571686978138</v>
      </c>
      <c r="I15" s="568">
        <f>TableUS14p!G15</f>
        <v>0.12257279535932641</v>
      </c>
      <c r="J15" s="506">
        <f>1-(1-TableUS14p!H15)*(1-$C15)</f>
        <v>0.17671207860146521</v>
      </c>
      <c r="K15" s="705">
        <f>1-(1-TableUS14p!I15)*(1-$C15)</f>
        <v>0.55405237590912682</v>
      </c>
      <c r="L15" s="506">
        <f>1-(1-TableUS14p!L15)*(1-$C15)</f>
        <v>0.76202566344129785</v>
      </c>
      <c r="M15" s="506">
        <f>1-(1-TableUS14p!O15)*(1-$C15)</f>
        <v>0.17671207860146521</v>
      </c>
      <c r="N15" s="633">
        <f>1-(1-TableUS14p!P15)*(1-$C15)</f>
        <v>0.17671207860146521</v>
      </c>
      <c r="P15" s="38"/>
    </row>
    <row r="16" spans="1:17">
      <c r="A16" s="84">
        <v>1957</v>
      </c>
      <c r="B16" s="590">
        <f t="shared" si="0"/>
        <v>0.3624816617003187</v>
      </c>
      <c r="C16" s="511">
        <f>DataUS2!FD101/DataUS2!FC101</f>
        <v>8.892865779927446E-2</v>
      </c>
      <c r="D16" s="511">
        <f>TableUS14p!C16</f>
        <v>0.22330945548206213</v>
      </c>
      <c r="E16" s="568">
        <f>TableUS14p!D16</f>
        <v>9.9067450531904466E-2</v>
      </c>
      <c r="F16" s="590">
        <f t="shared" si="1"/>
        <v>0.41125164684029347</v>
      </c>
      <c r="G16" s="511">
        <f t="shared" si="2"/>
        <v>8.892865779927446E-2</v>
      </c>
      <c r="H16" s="511">
        <f>TableUS14p!F16</f>
        <v>0.26312184529378463</v>
      </c>
      <c r="I16" s="568">
        <f>TableUS14p!G16</f>
        <v>0.12303625872766658</v>
      </c>
      <c r="J16" s="506">
        <f>1-(1-TableUS14p!H16)*(1-$C16)</f>
        <v>0.1791861729237807</v>
      </c>
      <c r="K16" s="705">
        <f>1-(1-TableUS14p!I16)*(1-$C16)</f>
        <v>0.54820751534880363</v>
      </c>
      <c r="L16" s="506">
        <f>1-(1-TableUS14p!L16)*(1-$C16)</f>
        <v>0.75158363155931063</v>
      </c>
      <c r="M16" s="506">
        <f>1-(1-TableUS14p!O16)*(1-$C16)</f>
        <v>0.1791861729237807</v>
      </c>
      <c r="N16" s="633">
        <f>1-(1-TableUS14p!P16)*(1-$C16)</f>
        <v>0.1791861729237807</v>
      </c>
      <c r="P16" s="38"/>
    </row>
    <row r="17" spans="1:16">
      <c r="A17" s="84">
        <v>1958</v>
      </c>
      <c r="B17" s="590">
        <f t="shared" si="0"/>
        <v>0.34705874746638454</v>
      </c>
      <c r="C17" s="511">
        <f>DataUS2!FD102/DataUS2!FC102</f>
        <v>9.0577200577200576E-2</v>
      </c>
      <c r="D17" s="511">
        <f>TableUS14p!C17</f>
        <v>0.20707403854476361</v>
      </c>
      <c r="E17" s="568">
        <f>TableUS14p!D17</f>
        <v>9.4526733306615152E-2</v>
      </c>
      <c r="F17" s="590">
        <f t="shared" si="1"/>
        <v>0.38527983418660583</v>
      </c>
      <c r="G17" s="511">
        <f t="shared" si="2"/>
        <v>9.0577200577200576E-2</v>
      </c>
      <c r="H17" s="511">
        <f>TableUS14p!F17</f>
        <v>0.23793237857242028</v>
      </c>
      <c r="I17" s="568">
        <f>TableUS14p!G17</f>
        <v>0.11301124773171776</v>
      </c>
      <c r="J17" s="506">
        <f>1-(1-TableUS14p!H17)*(1-$C17)</f>
        <v>0.17654196700119484</v>
      </c>
      <c r="K17" s="705">
        <f>1-(1-TableUS14p!I17)*(1-$C17)</f>
        <v>0.54467614645948415</v>
      </c>
      <c r="L17" s="506">
        <f>1-(1-TableUS14p!L17)*(1-$C17)</f>
        <v>0.72267483401540489</v>
      </c>
      <c r="M17" s="506">
        <f>1-(1-TableUS14p!O17)*(1-$C17)</f>
        <v>0.17654196700119484</v>
      </c>
      <c r="N17" s="633">
        <f>1-(1-TableUS14p!P17)*(1-$C17)</f>
        <v>0.17654196700119484</v>
      </c>
      <c r="P17" s="38"/>
    </row>
    <row r="18" spans="1:16">
      <c r="A18" s="84">
        <v>1959</v>
      </c>
      <c r="B18" s="590">
        <f t="shared" si="0"/>
        <v>0.35600647721816092</v>
      </c>
      <c r="C18" s="511">
        <f>DataUS2!FD103/DataUS2!FC103</f>
        <v>9.0312982146793036E-2</v>
      </c>
      <c r="D18" s="511">
        <f>TableUS14p!C18</f>
        <v>0.21780818024197751</v>
      </c>
      <c r="E18" s="568">
        <f>TableUS14p!D18</f>
        <v>9.4942372900415836E-2</v>
      </c>
      <c r="F18" s="590">
        <f t="shared" si="1"/>
        <v>0.40692716410381857</v>
      </c>
      <c r="G18" s="511">
        <f t="shared" si="2"/>
        <v>9.0312982146793036E-2</v>
      </c>
      <c r="H18" s="511">
        <f>TableUS14p!F18</f>
        <v>0.25955155128031432</v>
      </c>
      <c r="I18" s="568">
        <f>TableUS14p!G18</f>
        <v>0.11951652748292288</v>
      </c>
      <c r="J18" s="506">
        <f>1-(1-TableUS14p!H18)*(1-$C18)</f>
        <v>0.17668082621847947</v>
      </c>
      <c r="K18" s="705">
        <f>1-(1-TableUS14p!I18)*(1-$C18)</f>
        <v>0.5393697559326438</v>
      </c>
      <c r="L18" s="506">
        <f>1-(1-TableUS14p!L18)*(1-$C18)</f>
        <v>0.75704682103700272</v>
      </c>
      <c r="M18" s="506">
        <f>1-(1-TableUS14p!O18)*(1-$C18)</f>
        <v>0.17668082621847947</v>
      </c>
      <c r="N18" s="633">
        <f>1-(1-TableUS14p!P18)*(1-$C18)</f>
        <v>0.17668082621847947</v>
      </c>
      <c r="P18" s="38"/>
    </row>
    <row r="19" spans="1:16">
      <c r="A19" s="84">
        <v>1960</v>
      </c>
      <c r="B19" s="866">
        <f t="shared" si="0"/>
        <v>0.352874063811773</v>
      </c>
      <c r="C19" s="867">
        <f>DataUS2!FD104/DataUS2!FC104</f>
        <v>9.3536173341019518E-2</v>
      </c>
      <c r="D19" s="867">
        <f>TableUS14p!C19</f>
        <v>0.20552760812357895</v>
      </c>
      <c r="E19" s="868">
        <f>TableUS14p!D19</f>
        <v>0.10141426792689268</v>
      </c>
      <c r="F19" s="866">
        <f t="shared" si="1"/>
        <v>0.39968532420848757</v>
      </c>
      <c r="G19" s="867">
        <f t="shared" si="2"/>
        <v>9.3536173341019518E-2</v>
      </c>
      <c r="H19" s="867">
        <f>TableUS14p!F19</f>
        <v>0.2426259525464575</v>
      </c>
      <c r="I19" s="868">
        <f>TableUS14p!G19</f>
        <v>0.12558406485571436</v>
      </c>
      <c r="J19" s="608">
        <f>1-(1-TableUS14p!H19)*(1-$C19)</f>
        <v>0.18546453872384971</v>
      </c>
      <c r="K19" s="880">
        <f>1-(1-TableUS14p!I19)*(1-$C19)</f>
        <v>0.53495352636139581</v>
      </c>
      <c r="L19" s="608">
        <f>1-(1-TableUS14p!L19)*(1-$C19)</f>
        <v>0.74628465239011121</v>
      </c>
      <c r="M19" s="608">
        <f>1-(1-TableUS14p!O19)*(1-$C19)</f>
        <v>0.18546453872384971</v>
      </c>
      <c r="N19" s="881">
        <f>1-(1-TableUS14p!P19)*(1-$C19)</f>
        <v>0.18546453872384971</v>
      </c>
      <c r="P19" s="38"/>
    </row>
    <row r="20" spans="1:16">
      <c r="A20" s="84">
        <v>1961</v>
      </c>
      <c r="B20" s="590">
        <f t="shared" si="0"/>
        <v>0.34742525784220979</v>
      </c>
      <c r="C20" s="511">
        <f>DataUS2!FD105/DataUS2!FC105</f>
        <v>9.3316695330741467E-2</v>
      </c>
      <c r="D20" s="511">
        <f>TableUS14p!C20</f>
        <v>0.19895648541300601</v>
      </c>
      <c r="E20" s="568">
        <f>TableUS14p!D20</f>
        <v>0.10149906588824698</v>
      </c>
      <c r="F20" s="590">
        <f t="shared" si="1"/>
        <v>0.39269364784794936</v>
      </c>
      <c r="G20" s="511">
        <f t="shared" si="2"/>
        <v>9.3316695330741467E-2</v>
      </c>
      <c r="H20" s="511">
        <f>TableUS14p!F20</f>
        <v>0.23439976086516914</v>
      </c>
      <c r="I20" s="568">
        <f>TableUS14p!G20</f>
        <v>0.12511666434000379</v>
      </c>
      <c r="J20" s="506">
        <f>1-(1-TableUS14p!H20)*(1-$C20)</f>
        <v>0.18534420381114003</v>
      </c>
      <c r="K20" s="705">
        <f>1-(1-TableUS14p!I20)*(1-$C20)</f>
        <v>0.52947221787271515</v>
      </c>
      <c r="L20" s="506">
        <f>1-(1-TableUS14p!L20)*(1-$C20)</f>
        <v>0.74029981322949157</v>
      </c>
      <c r="M20" s="506">
        <f>1-(1-TableUS14p!O20)*(1-$C20)</f>
        <v>0.18534420381114003</v>
      </c>
      <c r="N20" s="633">
        <f>1-(1-TableUS14p!P20)*(1-$C20)</f>
        <v>0.18534420381114003</v>
      </c>
      <c r="P20" s="38"/>
    </row>
    <row r="21" spans="1:16">
      <c r="A21" s="84">
        <v>1962</v>
      </c>
      <c r="B21" s="590">
        <f t="shared" si="0"/>
        <v>0.33627808411225635</v>
      </c>
      <c r="C21" s="511">
        <f>DataUS2!FD106/DataUS2!FC106</f>
        <v>9.2661428733228246E-2</v>
      </c>
      <c r="D21" s="511">
        <f>TableUS14p!C21</f>
        <v>0.18720492226708998</v>
      </c>
      <c r="E21" s="568">
        <f>TableUS14p!D21</f>
        <v>0.10001406982460383</v>
      </c>
      <c r="F21" s="590">
        <f t="shared" si="1"/>
        <v>0.38991358933732001</v>
      </c>
      <c r="G21" s="511">
        <f t="shared" si="2"/>
        <v>9.2661428733228246E-2</v>
      </c>
      <c r="H21" s="511">
        <f>TableUS14p!F21</f>
        <v>0.22842062063874771</v>
      </c>
      <c r="I21" s="568">
        <f>TableUS14p!G21</f>
        <v>0.12855222447291464</v>
      </c>
      <c r="J21" s="506">
        <f>1-(1-TableUS14p!H21)*(1-$C21)</f>
        <v>0.18340805195445942</v>
      </c>
      <c r="K21" s="705">
        <f>1-(1-TableUS14p!I21)*(1-$C21)</f>
        <v>0.49899819387466759</v>
      </c>
      <c r="L21" s="506">
        <f>1-(1-TableUS14p!L21)*(1-$C21)</f>
        <v>0.74404344477905948</v>
      </c>
      <c r="M21" s="506">
        <f>1-(1-TableUS14p!O21)*(1-$C21)</f>
        <v>0.18340805195445942</v>
      </c>
      <c r="N21" s="633">
        <f>1-(1-TableUS14p!P21)*(1-$C21)</f>
        <v>0.18340805195445942</v>
      </c>
      <c r="P21" s="38"/>
    </row>
    <row r="22" spans="1:16">
      <c r="A22" s="84">
        <v>1963</v>
      </c>
      <c r="B22" s="590">
        <f t="shared" si="0"/>
        <v>0.34021066378731002</v>
      </c>
      <c r="C22" s="511">
        <f>DataUS2!FD107/DataUS2!FC107</f>
        <v>9.3805919698598167E-2</v>
      </c>
      <c r="D22" s="511">
        <f>TableUS14p!C22</f>
        <v>0.18991254791901471</v>
      </c>
      <c r="E22" s="568">
        <f>TableUS14p!D22</f>
        <v>0.101222553282906</v>
      </c>
      <c r="F22" s="590">
        <f t="shared" si="1"/>
        <v>0.39624765519886651</v>
      </c>
      <c r="G22" s="511">
        <f t="shared" si="2"/>
        <v>9.3805919698598167E-2</v>
      </c>
      <c r="H22" s="511">
        <f>TableUS14p!F22</f>
        <v>0.23310217016449064</v>
      </c>
      <c r="I22" s="568">
        <f>TableUS14p!G22</f>
        <v>0.13123943157085219</v>
      </c>
      <c r="J22" s="506">
        <f>1-(1-TableUS14p!H22)*(1-$C22)</f>
        <v>0.18553319827656078</v>
      </c>
      <c r="K22" s="705">
        <f>1-(1-TableUS14p!I22)*(1-$C22)</f>
        <v>0.49984217651975704</v>
      </c>
      <c r="L22" s="506">
        <f>1-(1-TableUS14p!L22)*(1-$C22)</f>
        <v>0.74995605797298304</v>
      </c>
      <c r="M22" s="506">
        <f>1-(1-TableUS14p!O22)*(1-$C22)</f>
        <v>0.18553319827656078</v>
      </c>
      <c r="N22" s="633">
        <f>1-(1-TableUS14p!P22)*(1-$C22)</f>
        <v>0.18553319827656078</v>
      </c>
      <c r="P22" s="38"/>
    </row>
    <row r="23" spans="1:16">
      <c r="A23" s="84">
        <v>1964</v>
      </c>
      <c r="B23" s="590">
        <f t="shared" si="0"/>
        <v>0.33066752913431663</v>
      </c>
      <c r="C23" s="511">
        <f>DataUS2!FD108/DataUS2!FC108</f>
        <v>9.2928646310936017E-2</v>
      </c>
      <c r="D23" s="511">
        <f>TableUS14p!C23</f>
        <v>0.18578596337406314</v>
      </c>
      <c r="E23" s="568">
        <f>TableUS14p!D23</f>
        <v>9.3721123991352295E-2</v>
      </c>
      <c r="F23" s="590">
        <f t="shared" si="1"/>
        <v>0.38734914622598082</v>
      </c>
      <c r="G23" s="511">
        <f t="shared" si="2"/>
        <v>9.2928646310936017E-2</v>
      </c>
      <c r="H23" s="511">
        <f>TableUS14p!F23</f>
        <v>0.23008098449939568</v>
      </c>
      <c r="I23" s="568">
        <f>TableUS14p!G23</f>
        <v>0.12274359972804243</v>
      </c>
      <c r="J23" s="506">
        <f>1-(1-TableUS14p!H23)*(1-$C23)</f>
        <v>0.17794039311903254</v>
      </c>
      <c r="K23" s="705">
        <f>1-(1-TableUS14p!I23)*(1-$C23)</f>
        <v>0.48439881227540627</v>
      </c>
      <c r="L23" s="506">
        <f>1-(1-TableUS14p!L23)*(1-$C23)</f>
        <v>0.73518530493016065</v>
      </c>
      <c r="M23" s="506">
        <f>1-(1-TableUS14p!O23)*(1-$C23)</f>
        <v>0.17794039311903254</v>
      </c>
      <c r="N23" s="633">
        <f>1-(1-TableUS14p!P23)*(1-$C23)</f>
        <v>0.17794039311903254</v>
      </c>
      <c r="P23" s="38"/>
    </row>
    <row r="24" spans="1:16">
      <c r="A24" s="84">
        <v>1965</v>
      </c>
      <c r="B24" s="590">
        <f t="shared" si="0"/>
        <v>0.32762844792008927</v>
      </c>
      <c r="C24" s="511">
        <f>DataUS2!FD109/DataUS2!FC109</f>
        <v>9.0540449576546875E-2</v>
      </c>
      <c r="D24" s="511">
        <f>TableUS14p!C24</f>
        <v>0.18366311478742592</v>
      </c>
      <c r="E24" s="568">
        <f>TableUS14p!D24</f>
        <v>9.4358068495146941E-2</v>
      </c>
      <c r="F24" s="590">
        <f t="shared" si="1"/>
        <v>0.39006755937857984</v>
      </c>
      <c r="G24" s="511">
        <f t="shared" si="2"/>
        <v>9.0540449576546875E-2</v>
      </c>
      <c r="H24" s="511">
        <f>TableUS14p!F24</f>
        <v>0.23203233539389781</v>
      </c>
      <c r="I24" s="568">
        <f>TableUS14p!G24</f>
        <v>0.12671618632016693</v>
      </c>
      <c r="J24" s="506">
        <f>1-(1-TableUS14p!H24)*(1-$C24)</f>
        <v>0.17635529612896861</v>
      </c>
      <c r="K24" s="705">
        <f>1-(1-TableUS14p!I24)*(1-$C24)</f>
        <v>0.47205411069695835</v>
      </c>
      <c r="L24" s="506">
        <f>1-(1-TableUS14p!L24)*(1-$C24)</f>
        <v>0.73907226503592405</v>
      </c>
      <c r="M24" s="506">
        <f>1-(1-TableUS14p!O24)*(1-$C24)</f>
        <v>0.17635529612896861</v>
      </c>
      <c r="N24" s="633">
        <f>1-(1-TableUS14p!P24)*(1-$C24)</f>
        <v>0.17635529612896861</v>
      </c>
      <c r="P24" s="38"/>
    </row>
    <row r="25" spans="1:16">
      <c r="A25" s="84">
        <v>1966</v>
      </c>
      <c r="B25" s="590">
        <f t="shared" si="0"/>
        <v>0.33031046957919263</v>
      </c>
      <c r="C25" s="511">
        <f>DataUS2!FD110/DataUS2!FC110</f>
        <v>8.4848667485572099E-2</v>
      </c>
      <c r="D25" s="511">
        <f>TableUS14p!C25</f>
        <v>0.18782979059703606</v>
      </c>
      <c r="E25" s="568">
        <f>TableUS14p!D25</f>
        <v>9.898185376762815E-2</v>
      </c>
      <c r="F25" s="590">
        <f t="shared" si="1"/>
        <v>0.39581121027435484</v>
      </c>
      <c r="G25" s="511">
        <f t="shared" si="2"/>
        <v>8.4848667485572099E-2</v>
      </c>
      <c r="H25" s="511">
        <f>TableUS14p!F25</f>
        <v>0.23795160304926694</v>
      </c>
      <c r="I25" s="568">
        <f>TableUS14p!G25</f>
        <v>0.13364239356950891</v>
      </c>
      <c r="J25" s="506">
        <f>1-(1-TableUS14p!H25)*(1-$C25)</f>
        <v>0.17543204285576519</v>
      </c>
      <c r="K25" s="705">
        <f>1-(1-TableUS14p!I25)*(1-$C25)</f>
        <v>0.47730458617736549</v>
      </c>
      <c r="L25" s="506">
        <f>1-(1-TableUS14p!L25)*(1-$C25)</f>
        <v>0.75429547011454601</v>
      </c>
      <c r="M25" s="506">
        <f>1-(1-TableUS14p!O25)*(1-$C25)</f>
        <v>0.17543204285576519</v>
      </c>
      <c r="N25" s="633">
        <f>1-(1-TableUS14p!P25)*(1-$C25)</f>
        <v>0.17543204285576519</v>
      </c>
      <c r="P25" s="38"/>
    </row>
    <row r="26" spans="1:16">
      <c r="A26" s="84">
        <v>1967</v>
      </c>
      <c r="B26" s="590">
        <f t="shared" si="0"/>
        <v>0.3275031538081431</v>
      </c>
      <c r="C26" s="511">
        <f>DataUS2!FD111/DataUS2!FC111</f>
        <v>8.6673681584561207E-2</v>
      </c>
      <c r="D26" s="511">
        <f>TableUS14p!C26</f>
        <v>0.18113465640323581</v>
      </c>
      <c r="E26" s="568">
        <f>TableUS14p!D26</f>
        <v>0.1008093374311142</v>
      </c>
      <c r="F26" s="590">
        <f t="shared" si="1"/>
        <v>0.38655607893976807</v>
      </c>
      <c r="G26" s="511">
        <f t="shared" si="2"/>
        <v>8.6673681584561207E-2</v>
      </c>
      <c r="H26" s="511">
        <f>TableUS14p!F26</f>
        <v>0.22555003133455823</v>
      </c>
      <c r="I26" s="568">
        <f>TableUS14p!G26</f>
        <v>0.13272759498175704</v>
      </c>
      <c r="J26" s="506">
        <f>1-(1-TableUS14p!H26)*(1-$C26)</f>
        <v>0.1787455026024205</v>
      </c>
      <c r="K26" s="705">
        <f>1-(1-TableUS14p!I26)*(1-$C26)</f>
        <v>0.47836759018405839</v>
      </c>
      <c r="L26" s="506">
        <f>1-(1-TableUS14p!L26)*(1-$C26)</f>
        <v>0.7395126903287319</v>
      </c>
      <c r="M26" s="506">
        <f>1-(1-TableUS14p!O26)*(1-$C26)</f>
        <v>0.1787455026024205</v>
      </c>
      <c r="N26" s="633">
        <f>1-(1-TableUS14p!P26)*(1-$C26)</f>
        <v>0.1787455026024205</v>
      </c>
      <c r="P26" s="38"/>
    </row>
    <row r="27" spans="1:16">
      <c r="A27" s="84">
        <v>1968</v>
      </c>
      <c r="B27" s="590">
        <f t="shared" si="0"/>
        <v>0.35548227699428492</v>
      </c>
      <c r="C27" s="511">
        <f>DataUS2!FD112/DataUS2!FC112</f>
        <v>8.938742869640412E-2</v>
      </c>
      <c r="D27" s="511">
        <f>TableUS14p!C27</f>
        <v>0.20521050276398481</v>
      </c>
      <c r="E27" s="568">
        <f>TableUS14p!D27</f>
        <v>0.10946887513054258</v>
      </c>
      <c r="F27" s="590">
        <f t="shared" si="1"/>
        <v>0.41252380837122626</v>
      </c>
      <c r="G27" s="511">
        <f t="shared" si="2"/>
        <v>8.938742869640412E-2</v>
      </c>
      <c r="H27" s="511">
        <f>TableUS14p!F27</f>
        <v>0.24920053641990128</v>
      </c>
      <c r="I27" s="568">
        <f>TableUS14p!G27</f>
        <v>0.14072401247197033</v>
      </c>
      <c r="J27" s="506">
        <f>1-(1-TableUS14p!H27)*(1-$C27)</f>
        <v>0.18907116255673984</v>
      </c>
      <c r="K27" s="705">
        <f>1-(1-TableUS14p!I27)*(1-$C27)</f>
        <v>0.51950810152633431</v>
      </c>
      <c r="L27" s="506">
        <f>1-(1-TableUS14p!L27)*(1-$C27)</f>
        <v>0.7556271839676536</v>
      </c>
      <c r="M27" s="506">
        <f>1-(1-TableUS14p!O27)*(1-$C27)</f>
        <v>0.18907116255673984</v>
      </c>
      <c r="N27" s="633">
        <f>1-(1-TableUS14p!P27)*(1-$C27)</f>
        <v>0.18907116255673984</v>
      </c>
      <c r="P27" s="38"/>
    </row>
    <row r="28" spans="1:16">
      <c r="A28" s="84">
        <v>1969</v>
      </c>
      <c r="B28" s="590">
        <f t="shared" si="0"/>
        <v>0.36342780439405464</v>
      </c>
      <c r="C28" s="511">
        <f>DataUS2!FD113/DataUS2!FC113</f>
        <v>9.0426902282273916E-2</v>
      </c>
      <c r="D28" s="511">
        <f>TableUS14p!C28</f>
        <v>0.2037714144403513</v>
      </c>
      <c r="E28" s="568">
        <f>TableUS14p!D28</f>
        <v>0.1210335601791567</v>
      </c>
      <c r="F28" s="590">
        <f t="shared" si="1"/>
        <v>0.41320552168203162</v>
      </c>
      <c r="G28" s="511">
        <f t="shared" si="2"/>
        <v>9.0426902282273916E-2</v>
      </c>
      <c r="H28" s="511">
        <f>TableUS14p!F28</f>
        <v>0.24092614829258516</v>
      </c>
      <c r="I28" s="568">
        <f>TableUS14p!G28</f>
        <v>0.15010674917834374</v>
      </c>
      <c r="J28" s="506">
        <f>1-(1-TableUS14p!H28)*(1-$C28)</f>
        <v>0.20051577254223429</v>
      </c>
      <c r="K28" s="705">
        <f>1-(1-TableUS14p!I28)*(1-$C28)</f>
        <v>0.53883103289810119</v>
      </c>
      <c r="L28" s="506">
        <f>1-(1-TableUS14p!L28)*(1-$C28)</f>
        <v>0.75392581621845567</v>
      </c>
      <c r="M28" s="506">
        <f>1-(1-TableUS14p!O28)*(1-$C28)</f>
        <v>0.20051577254223429</v>
      </c>
      <c r="N28" s="633">
        <f>1-(1-TableUS14p!P28)*(1-$C28)</f>
        <v>0.20051577254223429</v>
      </c>
      <c r="P28" s="38"/>
    </row>
    <row r="29" spans="1:16">
      <c r="A29" s="84">
        <v>1970</v>
      </c>
      <c r="B29" s="866">
        <f t="shared" si="0"/>
        <v>0.34500595210081086</v>
      </c>
      <c r="C29" s="867">
        <f>DataUS2!FD114/DataUS2!FC114</f>
        <v>9.3169686437164251E-2</v>
      </c>
      <c r="D29" s="867">
        <f>TableUS14p!C29</f>
        <v>0.18489546680791077</v>
      </c>
      <c r="E29" s="868">
        <f>TableUS14p!D29</f>
        <v>0.11386882513199614</v>
      </c>
      <c r="F29" s="866">
        <f t="shared" si="1"/>
        <v>0.38088506691260871</v>
      </c>
      <c r="G29" s="867">
        <f t="shared" si="2"/>
        <v>9.3169686437164251E-2</v>
      </c>
      <c r="H29" s="867">
        <f>TableUS14p!F29</f>
        <v>0.21123752546376059</v>
      </c>
      <c r="I29" s="868">
        <f>TableUS14p!G29</f>
        <v>0.13443635079897004</v>
      </c>
      <c r="J29" s="608">
        <f>1-(1-TableUS14p!H29)*(1-$C29)</f>
        <v>0.19642938883664407</v>
      </c>
      <c r="K29" s="880">
        <f>1-(1-TableUS14p!I29)*(1-$C29)</f>
        <v>0.53494663282138166</v>
      </c>
      <c r="L29" s="608">
        <f>1-(1-TableUS14p!L29)*(1-$C29)</f>
        <v>0.71136510517564866</v>
      </c>
      <c r="M29" s="608">
        <f>1-(1-TableUS14p!O29)*(1-$C29)</f>
        <v>0.19642938883664407</v>
      </c>
      <c r="N29" s="881">
        <f>1-(1-TableUS14p!P29)*(1-$C29)</f>
        <v>0.19642938883664407</v>
      </c>
      <c r="P29" s="38"/>
    </row>
    <row r="30" spans="1:16">
      <c r="A30" s="84">
        <v>1971</v>
      </c>
      <c r="B30" s="590">
        <f t="shared" si="0"/>
        <v>0.33947421384201326</v>
      </c>
      <c r="C30" s="511">
        <f>DataUS2!FD115/DataUS2!FC115</f>
        <v>9.5043711774261019E-2</v>
      </c>
      <c r="D30" s="511">
        <f>TableUS14p!C30</f>
        <v>0.18088059375916665</v>
      </c>
      <c r="E30" s="568">
        <f>TableUS14p!D30</f>
        <v>0.10892356368375265</v>
      </c>
      <c r="F30" s="590">
        <f t="shared" si="1"/>
        <v>0.38459915722748528</v>
      </c>
      <c r="G30" s="511">
        <f t="shared" si="2"/>
        <v>9.5043711774261019E-2</v>
      </c>
      <c r="H30" s="511">
        <f>TableUS14p!F30</f>
        <v>0.21427342519331607</v>
      </c>
      <c r="I30" s="568">
        <f>TableUS14p!G30</f>
        <v>0.13451600228084762</v>
      </c>
      <c r="J30" s="506">
        <f>1-(1-TableUS14p!H30)*(1-$C30)</f>
        <v>0.19361477566582974</v>
      </c>
      <c r="K30" s="705">
        <f>1-(1-TableUS14p!I30)*(1-$C30)</f>
        <v>0.51394797805891845</v>
      </c>
      <c r="L30" s="506">
        <f>1-(1-TableUS14p!L30)*(1-$C30)</f>
        <v>0.73091898305578584</v>
      </c>
      <c r="M30" s="506">
        <f>1-(1-TableUS14p!O30)*(1-$C30)</f>
        <v>0.19361477566582974</v>
      </c>
      <c r="N30" s="633">
        <f>1-(1-TableUS14p!P30)*(1-$C30)</f>
        <v>0.19361477566582974</v>
      </c>
      <c r="P30" s="38"/>
    </row>
    <row r="31" spans="1:16">
      <c r="A31" s="84">
        <v>1972</v>
      </c>
      <c r="B31" s="590">
        <f t="shared" si="0"/>
        <v>0.34272951479980318</v>
      </c>
      <c r="C31" s="511">
        <f>DataUS2!FD116/DataUS2!FC116</f>
        <v>9.1656013748613721E-2</v>
      </c>
      <c r="D31" s="511">
        <f>TableUS14p!C31</f>
        <v>0.17948682042696198</v>
      </c>
      <c r="E31" s="568">
        <f>TableUS14p!D31</f>
        <v>0.11812257754772776</v>
      </c>
      <c r="F31" s="590">
        <f t="shared" si="1"/>
        <v>0.39750349374502747</v>
      </c>
      <c r="G31" s="511">
        <f t="shared" si="2"/>
        <v>9.1656013748613721E-2</v>
      </c>
      <c r="H31" s="511">
        <f>TableUS14p!F31</f>
        <v>0.21864351072621921</v>
      </c>
      <c r="I31" s="568">
        <f>TableUS14p!G31</f>
        <v>0.15110306754080433</v>
      </c>
      <c r="J31" s="506">
        <f>1-(1-TableUS14p!H31)*(1-$C31)</f>
        <v>0.19895194670460525</v>
      </c>
      <c r="K31" s="705">
        <f>1-(1-TableUS14p!I31)*(1-$C31)</f>
        <v>0.5033487978785901</v>
      </c>
      <c r="L31" s="506">
        <f>1-(1-TableUS14p!L31)*(1-$C31)</f>
        <v>0.7531372612762639</v>
      </c>
      <c r="M31" s="506">
        <f>1-(1-TableUS14p!O31)*(1-$C31)</f>
        <v>0.19895194670460525</v>
      </c>
      <c r="N31" s="633">
        <f>1-(1-TableUS14p!P31)*(1-$C31)</f>
        <v>0.19895194670460525</v>
      </c>
      <c r="P31" s="38"/>
    </row>
    <row r="32" spans="1:16">
      <c r="A32" s="84">
        <v>1973</v>
      </c>
      <c r="B32" s="590">
        <f t="shared" si="0"/>
        <v>0.34612969401399973</v>
      </c>
      <c r="C32" s="511">
        <f>DataUS2!FD117/DataUS2!FC117</f>
        <v>8.9579584098227458E-2</v>
      </c>
      <c r="D32" s="511">
        <f>TableUS14p!C32</f>
        <v>0.19148302232205136</v>
      </c>
      <c r="E32" s="568">
        <f>TableUS14p!D32</f>
        <v>0.11169832023209313</v>
      </c>
      <c r="F32" s="590">
        <f t="shared" si="1"/>
        <v>0.39904571488077101</v>
      </c>
      <c r="G32" s="511">
        <f t="shared" si="2"/>
        <v>8.9579584098227458E-2</v>
      </c>
      <c r="H32" s="511">
        <f>TableUS14p!F32</f>
        <v>0.23097830692026383</v>
      </c>
      <c r="I32" s="568">
        <f>TableUS14p!G32</f>
        <v>0.14165702444889347</v>
      </c>
      <c r="J32" s="506">
        <f>1-(1-TableUS14p!H32)*(1-$C32)</f>
        <v>0.19127201525945903</v>
      </c>
      <c r="K32" s="705">
        <f>1-(1-TableUS14p!I32)*(1-$C32)</f>
        <v>0.5159440947773748</v>
      </c>
      <c r="L32" s="506">
        <f>1-(1-TableUS14p!L32)*(1-$C32)</f>
        <v>0.75001951754465179</v>
      </c>
      <c r="M32" s="506">
        <f>1-(1-TableUS14p!O32)*(1-$C32)</f>
        <v>0.19127201525945903</v>
      </c>
      <c r="N32" s="633">
        <f>1-(1-TableUS14p!P32)*(1-$C32)</f>
        <v>0.19127201525945903</v>
      </c>
      <c r="P32" s="38"/>
    </row>
    <row r="33" spans="1:16">
      <c r="A33" s="84">
        <v>1974</v>
      </c>
      <c r="B33" s="590">
        <f t="shared" si="0"/>
        <v>0.35528048191342099</v>
      </c>
      <c r="C33" s="511">
        <f>DataUS2!FD118/DataUS2!FC118</f>
        <v>8.9951879754848543E-2</v>
      </c>
      <c r="D33" s="511">
        <f>TableUS14p!C33</f>
        <v>0.19952496986748869</v>
      </c>
      <c r="E33" s="568">
        <f>TableUS14p!D33</f>
        <v>0.11496861479406841</v>
      </c>
      <c r="F33" s="590">
        <f t="shared" si="1"/>
        <v>0.38810040920280175</v>
      </c>
      <c r="G33" s="511">
        <f t="shared" si="2"/>
        <v>8.9951879754848543E-2</v>
      </c>
      <c r="H33" s="511">
        <f>TableUS14p!F33</f>
        <v>0.22420529061011726</v>
      </c>
      <c r="I33" s="568">
        <f>TableUS14p!G33</f>
        <v>0.13329960944809041</v>
      </c>
      <c r="J33" s="506">
        <f>1-(1-TableUS14p!H33)*(1-$C33)</f>
        <v>0.19457885153537935</v>
      </c>
      <c r="K33" s="705">
        <f>1-(1-TableUS14p!I33)*(1-$C33)</f>
        <v>0.56396586735816912</v>
      </c>
      <c r="L33" s="506">
        <f>1-(1-TableUS14p!L33)*(1-$C33)</f>
        <v>0.71900286936791402</v>
      </c>
      <c r="M33" s="506">
        <f>1-(1-TableUS14p!O33)*(1-$C33)</f>
        <v>0.19457885153537935</v>
      </c>
      <c r="N33" s="633">
        <f>1-(1-TableUS14p!P33)*(1-$C33)</f>
        <v>0.19457885153537935</v>
      </c>
      <c r="P33" s="38"/>
    </row>
    <row r="34" spans="1:16">
      <c r="A34" s="84">
        <v>1975</v>
      </c>
      <c r="B34" s="590">
        <f t="shared" si="0"/>
        <v>0.31838600699604924</v>
      </c>
      <c r="C34" s="511">
        <f>DataUS2!FD119/DataUS2!FC119</f>
        <v>8.8334135954796139E-2</v>
      </c>
      <c r="D34" s="511">
        <f>TableUS14p!C34</f>
        <v>0.16985902524385971</v>
      </c>
      <c r="E34" s="568">
        <f>TableUS14p!D34</f>
        <v>9.9360576477173002E-2</v>
      </c>
      <c r="F34" s="590">
        <f t="shared" si="1"/>
        <v>0.36226414067717072</v>
      </c>
      <c r="G34" s="511">
        <f t="shared" si="2"/>
        <v>8.8334135954796139E-2</v>
      </c>
      <c r="H34" s="511">
        <f>TableUS14p!F34</f>
        <v>0.20225648840232519</v>
      </c>
      <c r="I34" s="568">
        <f>TableUS14p!G34</f>
        <v>0.12311657005256131</v>
      </c>
      <c r="J34" s="506">
        <f>1-(1-TableUS14p!H34)*(1-$C34)</f>
        <v>0.17891778176088757</v>
      </c>
      <c r="K34" s="705">
        <f>1-(1-TableUS14p!I34)*(1-$C34)</f>
        <v>0.49710838905066912</v>
      </c>
      <c r="L34" s="506">
        <f>1-(1-TableUS14p!L34)*(1-$C34)</f>
        <v>0.72779719693974521</v>
      </c>
      <c r="M34" s="506">
        <f>1-(1-TableUS14p!O34)*(1-$C34)</f>
        <v>0.17891778176088757</v>
      </c>
      <c r="N34" s="633">
        <f>1-(1-TableUS14p!P34)*(1-$C34)</f>
        <v>0.17891778176088757</v>
      </c>
      <c r="P34" s="38"/>
    </row>
    <row r="35" spans="1:16">
      <c r="A35" s="84">
        <v>1976</v>
      </c>
      <c r="B35" s="590">
        <f t="shared" si="0"/>
        <v>0.33724810931337934</v>
      </c>
      <c r="C35" s="511">
        <f>DataUS2!FD120/DataUS2!FC120</f>
        <v>8.6633727792676543E-2</v>
      </c>
      <c r="D35" s="511">
        <f>TableUS14p!C35</f>
        <v>0.18923507293816369</v>
      </c>
      <c r="E35" s="568">
        <f>TableUS14p!D35</f>
        <v>0.10502469568197167</v>
      </c>
      <c r="F35" s="590">
        <f t="shared" si="1"/>
        <v>0.38716446349850642</v>
      </c>
      <c r="G35" s="511">
        <f t="shared" si="2"/>
        <v>8.6633727792676543E-2</v>
      </c>
      <c r="H35" s="511">
        <f>TableUS14p!F35</f>
        <v>0.22692614584352855</v>
      </c>
      <c r="I35" s="568">
        <f>TableUS14p!G35</f>
        <v>0.13208341979303781</v>
      </c>
      <c r="J35" s="506">
        <f>1-(1-TableUS14p!H35)*(1-$C35)</f>
        <v>0.18255974257742758</v>
      </c>
      <c r="K35" s="705">
        <f>1-(1-TableUS14p!I35)*(1-$C35)</f>
        <v>0.51288912797919894</v>
      </c>
      <c r="L35" s="506">
        <f>1-(1-TableUS14p!L35)*(1-$C35)</f>
        <v>0.74148555229402546</v>
      </c>
      <c r="M35" s="506">
        <f>1-(1-TableUS14p!O35)*(1-$C35)</f>
        <v>0.18255974257742758</v>
      </c>
      <c r="N35" s="633">
        <f>1-(1-TableUS14p!P35)*(1-$C35)</f>
        <v>0.18255974257742758</v>
      </c>
      <c r="P35" s="38"/>
    </row>
    <row r="36" spans="1:16">
      <c r="A36" s="84">
        <v>1977</v>
      </c>
      <c r="B36" s="590">
        <f t="shared" si="0"/>
        <v>0.33659848942882831</v>
      </c>
      <c r="C36" s="511">
        <f>DataUS2!FD121/DataUS2!FC121</f>
        <v>8.3384053865316235E-2</v>
      </c>
      <c r="D36" s="511">
        <f>TableUS14p!C36</f>
        <v>0.18681802288845992</v>
      </c>
      <c r="E36" s="568">
        <f>TableUS14p!D36</f>
        <v>0.10997684972725781</v>
      </c>
      <c r="F36" s="590">
        <f t="shared" si="1"/>
        <v>0.39304301327194846</v>
      </c>
      <c r="G36" s="511">
        <f t="shared" si="2"/>
        <v>8.3384053865316235E-2</v>
      </c>
      <c r="H36" s="511">
        <f>TableUS14p!F36</f>
        <v>0.22846199284532817</v>
      </c>
      <c r="I36" s="568">
        <f>TableUS14p!G36</f>
        <v>0.14175124568181341</v>
      </c>
      <c r="J36" s="506">
        <f>1-(1-TableUS14p!H36)*(1-$C36)</f>
        <v>0.18419058803097865</v>
      </c>
      <c r="K36" s="705">
        <f>1-(1-TableUS14p!I36)*(1-$C36)</f>
        <v>0.50082638051314943</v>
      </c>
      <c r="L36" s="506">
        <f>1-(1-TableUS14p!L36)*(1-$C36)</f>
        <v>0.74872301342089065</v>
      </c>
      <c r="M36" s="506">
        <f>1-(1-TableUS14p!O36)*(1-$C36)</f>
        <v>0.18419058803097865</v>
      </c>
      <c r="N36" s="633">
        <f>1-(1-TableUS14p!P36)*(1-$C36)</f>
        <v>0.18419058803097865</v>
      </c>
      <c r="P36" s="38"/>
    </row>
    <row r="37" spans="1:16">
      <c r="A37" s="84">
        <v>1978</v>
      </c>
      <c r="B37" s="590">
        <f t="shared" ref="B37:B68" si="3">1-(1-C37)*(1-D37)*(1-E37)</f>
        <v>0.32959461205862117</v>
      </c>
      <c r="C37" s="511">
        <f>DataUS2!FD122/DataUS2!FC122</f>
        <v>7.8782506991430856E-2</v>
      </c>
      <c r="D37" s="511">
        <f>TableUS14p!C37</f>
        <v>0.188132224874801</v>
      </c>
      <c r="E37" s="568">
        <f>TableUS14p!D37</f>
        <v>0.10362442069148345</v>
      </c>
      <c r="F37" s="590">
        <f t="shared" ref="F37:F68" si="4">1-(1-G37)*(1-H37)*(1-I37)</f>
        <v>0.38596847312280513</v>
      </c>
      <c r="G37" s="511">
        <f t="shared" ref="G37:G69" si="5">C37</f>
        <v>7.8782506991430856E-2</v>
      </c>
      <c r="H37" s="511">
        <f>TableUS14p!F37</f>
        <v>0.23041782310757647</v>
      </c>
      <c r="I37" s="568">
        <f>TableUS14p!G37</f>
        <v>0.13388912269893494</v>
      </c>
      <c r="J37" s="506">
        <f>1-(1-TableUS14p!H37)*(1-$C37)</f>
        <v>0.17424313603530461</v>
      </c>
      <c r="K37" s="705">
        <f>1-(1-TableUS14p!I37)*(1-$C37)</f>
        <v>0.49514136783775464</v>
      </c>
      <c r="L37" s="506">
        <f>1-(1-TableUS14p!L37)*(1-$C37)</f>
        <v>0.74306272057378098</v>
      </c>
      <c r="M37" s="506">
        <f>1-(1-TableUS14p!O37)*(1-$C37)</f>
        <v>0.17424313603530461</v>
      </c>
      <c r="N37" s="633">
        <f>1-(1-TableUS14p!P37)*(1-$C37)</f>
        <v>0.17424313603530461</v>
      </c>
      <c r="P37" s="38"/>
    </row>
    <row r="38" spans="1:16">
      <c r="A38" s="84">
        <v>1979</v>
      </c>
      <c r="B38" s="590">
        <f t="shared" si="3"/>
        <v>0.32768326118650093</v>
      </c>
      <c r="C38" s="511">
        <f>DataUS2!FD123/DataUS2!FC123</f>
        <v>7.5029690430916798E-2</v>
      </c>
      <c r="D38" s="511">
        <f>TableUS14p!C38</f>
        <v>0.18600847803320997</v>
      </c>
      <c r="E38" s="568">
        <f>TableUS14p!D38</f>
        <v>0.10705183341453171</v>
      </c>
      <c r="F38" s="590">
        <f t="shared" si="4"/>
        <v>0.37609519317963125</v>
      </c>
      <c r="G38" s="511">
        <f t="shared" si="5"/>
        <v>7.5029690430916798E-2</v>
      </c>
      <c r="H38" s="511">
        <f>TableUS14p!F38</f>
        <v>0.2216502849618002</v>
      </c>
      <c r="I38" s="568">
        <f>TableUS14p!G38</f>
        <v>0.13340581953554986</v>
      </c>
      <c r="J38" s="506">
        <f>1-(1-TableUS14p!H38)*(1-$C38)</f>
        <v>0.17404945792429416</v>
      </c>
      <c r="K38" s="705">
        <f>1-(1-TableUS14p!I38)*(1-$C38)</f>
        <v>0.50409133196955036</v>
      </c>
      <c r="L38" s="506">
        <f>1-(1-TableUS14p!L38)*(1-$C38)</f>
        <v>0.72162380490169831</v>
      </c>
      <c r="M38" s="506">
        <f>1-(1-TableUS14p!O38)*(1-$C38)</f>
        <v>0.17404945792429416</v>
      </c>
      <c r="N38" s="633">
        <f>1-(1-TableUS14p!P38)*(1-$C38)</f>
        <v>0.17404945792429416</v>
      </c>
      <c r="P38" s="38"/>
    </row>
    <row r="39" spans="1:16">
      <c r="A39" s="84">
        <v>1980</v>
      </c>
      <c r="B39" s="866">
        <f t="shared" si="3"/>
        <v>0.31866926167038923</v>
      </c>
      <c r="C39" s="867">
        <f>DataUS2!FD124/DataUS2!FC124</f>
        <v>7.6218663831367661E-2</v>
      </c>
      <c r="D39" s="867">
        <f>TableUS14p!C39</f>
        <v>0.1724680475250007</v>
      </c>
      <c r="E39" s="868">
        <f>TableUS14p!D39</f>
        <v>0.10874079696395607</v>
      </c>
      <c r="F39" s="866">
        <f t="shared" si="4"/>
        <v>0.34537626725794224</v>
      </c>
      <c r="G39" s="867">
        <f t="shared" si="5"/>
        <v>7.6218663831367661E-2</v>
      </c>
      <c r="H39" s="867">
        <f>TableUS14p!F39</f>
        <v>0.19146616569826605</v>
      </c>
      <c r="I39" s="868">
        <f>TableUS14p!G39</f>
        <v>0.1235556126001124</v>
      </c>
      <c r="J39" s="608">
        <f>1-(1-TableUS14p!H39)*(1-$C39)</f>
        <v>0.17667138254677295</v>
      </c>
      <c r="K39" s="880">
        <f>1-(1-TableUS14p!I39)*(1-$C39)</f>
        <v>0.53323887710655415</v>
      </c>
      <c r="L39" s="608">
        <f>1-(1-TableUS14p!L39)*(1-$C39)</f>
        <v>0.67184858849709772</v>
      </c>
      <c r="M39" s="608">
        <f>1-(1-TableUS14p!O39)*(1-$C39)</f>
        <v>0.17667138254677295</v>
      </c>
      <c r="N39" s="881">
        <f>1-(1-TableUS14p!P39)*(1-$C39)</f>
        <v>0.17667138254677295</v>
      </c>
      <c r="P39" s="38"/>
    </row>
    <row r="40" spans="1:16">
      <c r="A40" s="84">
        <v>1981</v>
      </c>
      <c r="B40" s="590">
        <f t="shared" si="3"/>
        <v>0.29031357174652672</v>
      </c>
      <c r="C40" s="511">
        <f>DataUS2!FD125/DataUS2!FC125</f>
        <v>8.0075613053790837E-2</v>
      </c>
      <c r="D40" s="511">
        <f>TableUS14p!C40</f>
        <v>0.13784429002168583</v>
      </c>
      <c r="E40" s="568">
        <f>TableUS14p!D40</f>
        <v>0.10519447053035121</v>
      </c>
      <c r="F40" s="590">
        <f t="shared" si="4"/>
        <v>0.31537769278404304</v>
      </c>
      <c r="G40" s="511">
        <f t="shared" si="5"/>
        <v>8.0075613053790837E-2</v>
      </c>
      <c r="H40" s="511">
        <f>TableUS14p!F40</f>
        <v>0.15427779228225269</v>
      </c>
      <c r="I40" s="568">
        <f>TableUS14p!G40</f>
        <v>0.12002328819915445</v>
      </c>
      <c r="J40" s="506">
        <f>1-(1-TableUS14p!H40)*(1-$C40)</f>
        <v>0.17684657186655528</v>
      </c>
      <c r="K40" s="705">
        <f>1-(1-TableUS14p!I40)*(1-$C40)</f>
        <v>0.48796684146797742</v>
      </c>
      <c r="L40" s="506">
        <f>1-(1-TableUS14p!L40)*(1-$C40)</f>
        <v>0.64211087244985987</v>
      </c>
      <c r="M40" s="506">
        <f>1-(1-TableUS14p!O40)*(1-$C40)</f>
        <v>0.17684657186655528</v>
      </c>
      <c r="N40" s="633">
        <f>1-(1-TableUS14p!P40)*(1-$C40)</f>
        <v>0.17684657186655528</v>
      </c>
      <c r="P40" s="38"/>
    </row>
    <row r="41" spans="1:16">
      <c r="A41" s="84">
        <v>1982</v>
      </c>
      <c r="B41" s="590">
        <f t="shared" si="3"/>
        <v>0.25519664117358254</v>
      </c>
      <c r="C41" s="511">
        <f>DataUS2!FD126/DataUS2!FC126</f>
        <v>7.7657746824487825E-2</v>
      </c>
      <c r="D41" s="511">
        <f>TableUS14p!C41</f>
        <v>0.10361863319968709</v>
      </c>
      <c r="E41" s="568">
        <f>TableUS14p!D41</f>
        <v>9.9141248628425299E-2</v>
      </c>
      <c r="F41" s="590">
        <f t="shared" si="4"/>
        <v>0.27401441431766771</v>
      </c>
      <c r="G41" s="511">
        <f t="shared" si="5"/>
        <v>7.7657746824487825E-2</v>
      </c>
      <c r="H41" s="511">
        <f>TableUS14p!F41</f>
        <v>0.11460142060636014</v>
      </c>
      <c r="I41" s="568">
        <f>TableUS14p!G41</f>
        <v>0.11100959687735831</v>
      </c>
      <c r="J41" s="506">
        <f>1-(1-TableUS14p!H41)*(1-$C41)</f>
        <v>0.16909990946706321</v>
      </c>
      <c r="K41" s="705">
        <f>1-(1-TableUS14p!I41)*(1-$C41)</f>
        <v>0.43789419402942142</v>
      </c>
      <c r="L41" s="506">
        <f>1-(1-TableUS14p!L41)*(1-$C41)</f>
        <v>0.57279407335768551</v>
      </c>
      <c r="M41" s="506">
        <f>1-(1-TableUS14p!O41)*(1-$C41)</f>
        <v>0.16909990946706321</v>
      </c>
      <c r="N41" s="633">
        <f>1-(1-TableUS14p!P41)*(1-$C41)</f>
        <v>0.16909990946706321</v>
      </c>
      <c r="P41" s="38"/>
    </row>
    <row r="42" spans="1:16">
      <c r="A42" s="84">
        <v>1983</v>
      </c>
      <c r="B42" s="590">
        <f t="shared" si="3"/>
        <v>0.25154025348774489</v>
      </c>
      <c r="C42" s="511">
        <f>DataUS2!FD127/DataUS2!FC127</f>
        <v>7.776145786980751E-2</v>
      </c>
      <c r="D42" s="511">
        <f>TableUS14p!C42</f>
        <v>0.10916218885455767</v>
      </c>
      <c r="E42" s="568">
        <f>TableUS14p!D42</f>
        <v>8.8982881325655336E-2</v>
      </c>
      <c r="F42" s="590">
        <f t="shared" si="4"/>
        <v>0.27740656817502996</v>
      </c>
      <c r="G42" s="511">
        <f t="shared" si="5"/>
        <v>7.776145786980751E-2</v>
      </c>
      <c r="H42" s="511">
        <f>TableUS14p!F42</f>
        <v>0.12541056667778031</v>
      </c>
      <c r="I42" s="568">
        <f>TableUS14p!G42</f>
        <v>0.10412686079890586</v>
      </c>
      <c r="J42" s="506">
        <f>1-(1-TableUS14p!H42)*(1-$C42)</f>
        <v>0.15982490061812382</v>
      </c>
      <c r="K42" s="705">
        <f>1-(1-TableUS14p!I42)*(1-$C42)</f>
        <v>0.42078075976245533</v>
      </c>
      <c r="L42" s="506">
        <f>1-(1-TableUS14p!L42)*(1-$C42)</f>
        <v>0.6068950750887967</v>
      </c>
      <c r="M42" s="506">
        <f>1-(1-TableUS14p!O42)*(1-$C42)</f>
        <v>0.15982490061812382</v>
      </c>
      <c r="N42" s="633">
        <f>1-(1-TableUS14p!P42)*(1-$C42)</f>
        <v>0.15982490061812382</v>
      </c>
      <c r="P42" s="38"/>
    </row>
    <row r="43" spans="1:16">
      <c r="A43" s="84">
        <v>1984</v>
      </c>
      <c r="B43" s="590">
        <f t="shared" si="3"/>
        <v>0.24864219744102878</v>
      </c>
      <c r="C43" s="511">
        <f>DataUS2!FD128/DataUS2!FC128</f>
        <v>7.7079794499028173E-2</v>
      </c>
      <c r="D43" s="511">
        <f>TableUS14p!C43</f>
        <v>0.11077806231094106</v>
      </c>
      <c r="E43" s="568">
        <f>TableUS14p!D43</f>
        <v>8.4470214258368023E-2</v>
      </c>
      <c r="F43" s="590">
        <f t="shared" si="4"/>
        <v>0.27843521493402024</v>
      </c>
      <c r="G43" s="511">
        <f t="shared" si="5"/>
        <v>7.7079794499028173E-2</v>
      </c>
      <c r="H43" s="511">
        <f>TableUS14p!F43</f>
        <v>0.13001545169039228</v>
      </c>
      <c r="I43" s="568">
        <f>TableUS14p!G43</f>
        <v>0.101331256938064</v>
      </c>
      <c r="J43" s="506">
        <f>1-(1-TableUS14p!H43)*(1-$C43)</f>
        <v>0.1550390620010722</v>
      </c>
      <c r="K43" s="705">
        <f>1-(1-TableUS14p!I43)*(1-$C43)</f>
        <v>0.41382937260945918</v>
      </c>
      <c r="L43" s="506">
        <f>1-(1-TableUS14p!L43)*(1-$C43)</f>
        <v>0.63314210917092995</v>
      </c>
      <c r="M43" s="506">
        <f>1-(1-TableUS14p!O43)*(1-$C43)</f>
        <v>0.1550390620010722</v>
      </c>
      <c r="N43" s="633">
        <f>1-(1-TableUS14p!P43)*(1-$C43)</f>
        <v>0.1550390620010722</v>
      </c>
      <c r="P43" s="38"/>
    </row>
    <row r="44" spans="1:16">
      <c r="A44" s="84">
        <v>1985</v>
      </c>
      <c r="B44" s="590">
        <f t="shared" si="3"/>
        <v>0.24829289514800024</v>
      </c>
      <c r="C44" s="511">
        <f>DataUS2!FD129/DataUS2!FC129</f>
        <v>7.7737315083240444E-2</v>
      </c>
      <c r="D44" s="511">
        <f>TableUS14p!C44</f>
        <v>0.10734448866597113</v>
      </c>
      <c r="E44" s="568">
        <f>TableUS14p!D44</f>
        <v>8.6917273287612326E-2</v>
      </c>
      <c r="F44" s="590">
        <f t="shared" si="4"/>
        <v>0.27754817789200459</v>
      </c>
      <c r="G44" s="511">
        <f t="shared" si="5"/>
        <v>7.7737315083240444E-2</v>
      </c>
      <c r="H44" s="511">
        <f>TableUS14p!F44</f>
        <v>0.12575721585872052</v>
      </c>
      <c r="I44" s="568">
        <f>TableUS14p!G44</f>
        <v>0.10397072925096032</v>
      </c>
      <c r="J44" s="506">
        <f>1-(1-TableUS14p!H44)*(1-$C44)</f>
        <v>0.15789787291111756</v>
      </c>
      <c r="K44" s="705">
        <f>1-(1-TableUS14p!I44)*(1-$C44)</f>
        <v>0.40974135763954544</v>
      </c>
      <c r="L44" s="506">
        <f>1-(1-TableUS14p!L44)*(1-$C44)</f>
        <v>0.62317154297461763</v>
      </c>
      <c r="M44" s="506">
        <f>1-(1-TableUS14p!O44)*(1-$C44)</f>
        <v>0.15789787291111756</v>
      </c>
      <c r="N44" s="633">
        <f>1-(1-TableUS14p!P44)*(1-$C44)</f>
        <v>0.15789787291111756</v>
      </c>
      <c r="P44" s="38"/>
    </row>
    <row r="45" spans="1:16">
      <c r="A45" s="84">
        <v>1986</v>
      </c>
      <c r="B45" s="590">
        <f t="shared" si="3"/>
        <v>0.25906769843509014</v>
      </c>
      <c r="C45" s="511">
        <f>DataUS2!FD130/DataUS2!FC130</f>
        <v>7.7324560594617869E-2</v>
      </c>
      <c r="D45" s="511">
        <f>TableUS14p!C45</f>
        <v>0.11851458874062783</v>
      </c>
      <c r="E45" s="568">
        <f>TableUS14p!D45</f>
        <v>8.9008259936981207E-2</v>
      </c>
      <c r="F45" s="590">
        <f t="shared" si="4"/>
        <v>0.28066015596031979</v>
      </c>
      <c r="G45" s="511">
        <f t="shared" si="5"/>
        <v>7.7324560594617869E-2</v>
      </c>
      <c r="H45" s="511">
        <f>TableUS14p!F45</f>
        <v>0.1325950170523052</v>
      </c>
      <c r="I45" s="568">
        <f>TableUS14p!G45</f>
        <v>0.10119962820125526</v>
      </c>
      <c r="J45" s="506">
        <f>1-(1-TableUS14p!H45)*(1-$C45)</f>
        <v>0.15945029594268056</v>
      </c>
      <c r="K45" s="705">
        <f>1-(1-TableUS14p!I45)*(1-$C45)</f>
        <v>0.4530630163895637</v>
      </c>
      <c r="L45" s="506">
        <f>1-(1-TableUS14p!L45)*(1-$C45)</f>
        <v>0.60737271568103757</v>
      </c>
      <c r="M45" s="506">
        <f>1-(1-TableUS14p!O45)*(1-$C45)</f>
        <v>0.15945029594268056</v>
      </c>
      <c r="N45" s="633">
        <f>1-(1-TableUS14p!P45)*(1-$C45)</f>
        <v>0.15945029594268056</v>
      </c>
      <c r="P45" s="38"/>
    </row>
    <row r="46" spans="1:16">
      <c r="A46" s="84">
        <v>1987</v>
      </c>
      <c r="B46" s="590">
        <f t="shared" si="3"/>
        <v>0.26948785119152674</v>
      </c>
      <c r="C46" s="511">
        <f>DataUS2!FD131/DataUS2!FC131</f>
        <v>7.6485991480135018E-2</v>
      </c>
      <c r="D46" s="511">
        <f>TableUS14p!C46</f>
        <v>0.12789013226751542</v>
      </c>
      <c r="E46" s="568">
        <f>TableUS14p!D46</f>
        <v>9.2988580646315572E-2</v>
      </c>
      <c r="F46" s="590">
        <f t="shared" si="4"/>
        <v>0.29646702429068306</v>
      </c>
      <c r="G46" s="511">
        <f t="shared" si="5"/>
        <v>7.6485991480135018E-2</v>
      </c>
      <c r="H46" s="511">
        <f>TableUS14p!F46</f>
        <v>0.14576752485471048</v>
      </c>
      <c r="I46" s="568">
        <f>TableUS14p!G46</f>
        <v>0.10820528776763984</v>
      </c>
      <c r="J46" s="506">
        <f>1-(1-TableUS14p!H46)*(1-$C46)</f>
        <v>0.16236224833938662</v>
      </c>
      <c r="K46" s="705">
        <f>1-(1-TableUS14p!I46)*(1-$C46)</f>
        <v>0.45952863877893102</v>
      </c>
      <c r="L46" s="506">
        <f>1-(1-TableUS14p!L46)*(1-$C46)</f>
        <v>0.64402461252222509</v>
      </c>
      <c r="M46" s="506">
        <f>1-(1-TableUS14p!O46)*(1-$C46)</f>
        <v>0.16236224833938662</v>
      </c>
      <c r="N46" s="633">
        <f>1-(1-TableUS14p!P46)*(1-$C46)</f>
        <v>0.16236224833938662</v>
      </c>
      <c r="P46" s="38"/>
    </row>
    <row r="47" spans="1:16">
      <c r="A47" s="84">
        <v>1988</v>
      </c>
      <c r="B47" s="590">
        <f t="shared" si="3"/>
        <v>0.26374731976736621</v>
      </c>
      <c r="C47" s="511">
        <f>DataUS2!FD132/DataUS2!FC132</f>
        <v>7.684914078156263E-2</v>
      </c>
      <c r="D47" s="511">
        <f>TableUS14p!C47</f>
        <v>0.1250527687659877</v>
      </c>
      <c r="E47" s="568">
        <f>TableUS14p!D47</f>
        <v>8.8467097698855357E-2</v>
      </c>
      <c r="F47" s="590">
        <f t="shared" si="4"/>
        <v>0.29339702670133083</v>
      </c>
      <c r="G47" s="511">
        <f t="shared" si="5"/>
        <v>7.684914078156263E-2</v>
      </c>
      <c r="H47" s="511">
        <f>TableUS14p!F47</f>
        <v>0.14489126031958385</v>
      </c>
      <c r="I47" s="568">
        <f>TableUS14p!G47</f>
        <v>0.10487963664766146</v>
      </c>
      <c r="J47" s="506">
        <f>1-(1-TableUS14p!H47)*(1-$C47)</f>
        <v>0.15851761803482234</v>
      </c>
      <c r="K47" s="705">
        <f>1-(1-TableUS14p!I47)*(1-$C47)</f>
        <v>0.43798999149558115</v>
      </c>
      <c r="L47" s="506">
        <f>1-(1-TableUS14p!L47)*(1-$C47)</f>
        <v>0.63204201808856575</v>
      </c>
      <c r="M47" s="506">
        <f>1-(1-TableUS14p!O47)*(1-$C47)</f>
        <v>0.15851761803482234</v>
      </c>
      <c r="N47" s="633">
        <f>1-(1-TableUS14p!P47)*(1-$C47)</f>
        <v>0.15851761803482234</v>
      </c>
      <c r="P47" s="38"/>
    </row>
    <row r="48" spans="1:16">
      <c r="A48" s="84">
        <v>1989</v>
      </c>
      <c r="B48" s="590">
        <f t="shared" si="3"/>
        <v>0.26484909967101178</v>
      </c>
      <c r="C48" s="511">
        <f>DataUS2!FD133/DataUS2!FC133</f>
        <v>7.8401758910440766E-2</v>
      </c>
      <c r="D48" s="511">
        <f>TableUS14p!C48</f>
        <v>0.12074749231347598</v>
      </c>
      <c r="E48" s="568">
        <f>TableUS14p!D48</f>
        <v>9.2761983099237208E-2</v>
      </c>
      <c r="F48" s="590">
        <f t="shared" si="4"/>
        <v>0.28567027324950722</v>
      </c>
      <c r="G48" s="511">
        <f t="shared" si="5"/>
        <v>7.8401758910440766E-2</v>
      </c>
      <c r="H48" s="511">
        <f>TableUS14p!F48</f>
        <v>0.13423175272915785</v>
      </c>
      <c r="I48" s="568">
        <f>TableUS14p!G48</f>
        <v>0.10472711201205527</v>
      </c>
      <c r="J48" s="506">
        <f>1-(1-TableUS14p!H48)*(1-$C48)</f>
        <v>0.16389103937467719</v>
      </c>
      <c r="K48" s="705">
        <f>1-(1-TableUS14p!I48)*(1-$C48)</f>
        <v>0.45099255336827215</v>
      </c>
      <c r="L48" s="506">
        <f>1-(1-TableUS14p!L48)*(1-$C48)</f>
        <v>0.58756327023384292</v>
      </c>
      <c r="M48" s="506">
        <f>1-(1-TableUS14p!O48)*(1-$C48)</f>
        <v>0.16389103937467719</v>
      </c>
      <c r="N48" s="633">
        <f>1-(1-TableUS14p!P48)*(1-$C48)</f>
        <v>0.16389103937467719</v>
      </c>
      <c r="P48" s="38"/>
    </row>
    <row r="49" spans="1:16">
      <c r="A49" s="84">
        <v>1990</v>
      </c>
      <c r="B49" s="866">
        <f t="shared" si="3"/>
        <v>0.2619798662376327</v>
      </c>
      <c r="C49" s="867">
        <f>DataUS2!FD134/DataUS2!FC134</f>
        <v>7.8972067941874016E-2</v>
      </c>
      <c r="D49" s="867">
        <f>TableUS14p!C49</f>
        <v>0.11572376096992962</v>
      </c>
      <c r="E49" s="868">
        <f>TableUS14p!D49</f>
        <v>9.3834646713637934E-2</v>
      </c>
      <c r="F49" s="866">
        <f t="shared" si="4"/>
        <v>0.2812940381610145</v>
      </c>
      <c r="G49" s="867">
        <f t="shared" si="5"/>
        <v>7.8972067941874016E-2</v>
      </c>
      <c r="H49" s="867">
        <f>TableUS14p!F49</f>
        <v>0.12793694880021764</v>
      </c>
      <c r="I49" s="868">
        <f>TableUS14p!G49</f>
        <v>0.1051905538882599</v>
      </c>
      <c r="J49" s="608">
        <f>1-(1-TableUS14p!H49)*(1-$C49)</f>
        <v>0.16539639855994082</v>
      </c>
      <c r="K49" s="880">
        <f>1-(1-TableUS14p!I49)*(1-$C49)</f>
        <v>0.44491822099231515</v>
      </c>
      <c r="L49" s="608">
        <f>1-(1-TableUS14p!L49)*(1-$C49)</f>
        <v>0.57267191756876268</v>
      </c>
      <c r="M49" s="608">
        <f>1-(1-TableUS14p!O49)*(1-$C49)</f>
        <v>0.16539639855994082</v>
      </c>
      <c r="N49" s="881">
        <f>1-(1-TableUS14p!P49)*(1-$C49)</f>
        <v>0.16539639855994082</v>
      </c>
      <c r="P49" s="38"/>
    </row>
    <row r="50" spans="1:16">
      <c r="A50" s="84">
        <v>1991</v>
      </c>
      <c r="B50" s="590">
        <f t="shared" si="3"/>
        <v>0.25465194014844983</v>
      </c>
      <c r="C50" s="511">
        <f>DataUS2!FD135/DataUS2!FC135</f>
        <v>8.3419817533031626E-2</v>
      </c>
      <c r="D50" s="511">
        <f>TableUS14p!C50</f>
        <v>0.10733058386317811</v>
      </c>
      <c r="E50" s="568">
        <f>TableUS14p!D50</f>
        <v>8.9042728878708954E-2</v>
      </c>
      <c r="F50" s="590">
        <f t="shared" si="4"/>
        <v>0.27514212422962236</v>
      </c>
      <c r="G50" s="511">
        <f t="shared" si="5"/>
        <v>8.3419817533031626E-2</v>
      </c>
      <c r="H50" s="511">
        <f>TableUS14p!F50</f>
        <v>0.12017410520312924</v>
      </c>
      <c r="I50" s="568">
        <f>TableUS14p!G50</f>
        <v>0.10115323632956869</v>
      </c>
      <c r="J50" s="506">
        <f>1-(1-TableUS14p!H50)*(1-$C50)</f>
        <v>0.16503461821603549</v>
      </c>
      <c r="K50" s="705">
        <f>1-(1-TableUS14p!I50)*(1-$C50)</f>
        <v>0.41828561535789399</v>
      </c>
      <c r="L50" s="506">
        <f>1-(1-TableUS14p!L50)*(1-$C50)</f>
        <v>0.55341582591378202</v>
      </c>
      <c r="M50" s="506">
        <f>1-(1-TableUS14p!O50)*(1-$C50)</f>
        <v>0.16503461821603549</v>
      </c>
      <c r="N50" s="633">
        <f>1-(1-TableUS14p!P50)*(1-$C50)</f>
        <v>0.16503461821603549</v>
      </c>
      <c r="P50" s="38"/>
    </row>
    <row r="51" spans="1:16">
      <c r="A51" s="84">
        <v>1992</v>
      </c>
      <c r="B51" s="590">
        <f t="shared" si="3"/>
        <v>0.25557081072442278</v>
      </c>
      <c r="C51" s="511">
        <f>DataUS2!FD136/DataUS2!FC136</f>
        <v>8.3652642082749251E-2</v>
      </c>
      <c r="D51" s="511">
        <f>TableUS14p!C51</f>
        <v>0.10991592722118283</v>
      </c>
      <c r="E51" s="568">
        <f>TableUS14p!D51</f>
        <v>8.7291212752579853E-2</v>
      </c>
      <c r="F51" s="590">
        <f t="shared" si="4"/>
        <v>0.27855302263090798</v>
      </c>
      <c r="G51" s="511">
        <f t="shared" si="5"/>
        <v>8.3652642082749251E-2</v>
      </c>
      <c r="H51" s="511">
        <f>TableUS14p!F51</f>
        <v>0.12460961056631056</v>
      </c>
      <c r="I51" s="568">
        <f>TableUS14p!G51</f>
        <v>0.1006214783161329</v>
      </c>
      <c r="J51" s="506">
        <f>1-(1-TableUS14p!H51)*(1-$C51)</f>
        <v>0.16364171425796847</v>
      </c>
      <c r="K51" s="705">
        <f>1-(1-TableUS14p!I51)*(1-$C51)</f>
        <v>0.41448057226427992</v>
      </c>
      <c r="L51" s="506">
        <f>1-(1-TableUS14p!L51)*(1-$C51)</f>
        <v>0.5642051780931534</v>
      </c>
      <c r="M51" s="506">
        <f>1-(1-TableUS14p!O51)*(1-$C51)</f>
        <v>0.16364171425796847</v>
      </c>
      <c r="N51" s="633">
        <f>1-(1-TableUS14p!P51)*(1-$C51)</f>
        <v>0.16364171425796847</v>
      </c>
      <c r="P51" s="38"/>
    </row>
    <row r="52" spans="1:16">
      <c r="A52" s="84">
        <v>1993</v>
      </c>
      <c r="B52" s="590">
        <f t="shared" si="3"/>
        <v>0.26404249049842587</v>
      </c>
      <c r="C52" s="511">
        <f>DataUS2!FD137/DataUS2!FC137</f>
        <v>8.2134526758200141E-2</v>
      </c>
      <c r="D52" s="511">
        <f>TableUS14p!C52</f>
        <v>0.11914652011063863</v>
      </c>
      <c r="E52" s="568">
        <f>TableUS14p!D52</f>
        <v>8.9730412325155134E-2</v>
      </c>
      <c r="F52" s="590">
        <f t="shared" si="4"/>
        <v>0.28843654765618298</v>
      </c>
      <c r="G52" s="511">
        <f t="shared" si="5"/>
        <v>8.2134526758200141E-2</v>
      </c>
      <c r="H52" s="511">
        <f>TableUS14p!F52</f>
        <v>0.13512419894320132</v>
      </c>
      <c r="I52" s="568">
        <f>TableUS14p!G52</f>
        <v>0.10364333086002411</v>
      </c>
      <c r="J52" s="506">
        <f>1-(1-TableUS14p!H52)*(1-$C52)</f>
        <v>0.16449497413121039</v>
      </c>
      <c r="K52" s="705">
        <f>1-(1-TableUS14p!I52)*(1-$C52)</f>
        <v>0.42760561029168542</v>
      </c>
      <c r="L52" s="506">
        <f>1-(1-TableUS14p!L52)*(1-$C52)</f>
        <v>0.58006189125728813</v>
      </c>
      <c r="M52" s="506">
        <f>1-(1-TableUS14p!O52)*(1-$C52)</f>
        <v>0.16449497413121039</v>
      </c>
      <c r="N52" s="633">
        <f>1-(1-TableUS14p!P52)*(1-$C52)</f>
        <v>0.16449497413121039</v>
      </c>
      <c r="P52" s="38"/>
    </row>
    <row r="53" spans="1:16">
      <c r="A53" s="84">
        <v>1994</v>
      </c>
      <c r="B53" s="590">
        <f t="shared" si="3"/>
        <v>0.26922734283937733</v>
      </c>
      <c r="C53" s="511">
        <f>DataUS2!FD138/DataUS2!FC138</f>
        <v>8.4501265818443388E-2</v>
      </c>
      <c r="D53" s="511">
        <f>TableUS14p!C53</f>
        <v>0.12155599315696557</v>
      </c>
      <c r="E53" s="568">
        <f>TableUS14p!D53</f>
        <v>9.1321072237161099E-2</v>
      </c>
      <c r="F53" s="590">
        <f t="shared" si="4"/>
        <v>0.2957304558075905</v>
      </c>
      <c r="G53" s="511">
        <f t="shared" si="5"/>
        <v>8.4501265818443388E-2</v>
      </c>
      <c r="H53" s="511">
        <f>TableUS14p!F53</f>
        <v>0.1389959359661084</v>
      </c>
      <c r="I53" s="568">
        <f>TableUS14p!G53</f>
        <v>0.10653826286410834</v>
      </c>
      <c r="J53" s="506">
        <f>1-(1-TableUS14p!H53)*(1-$C53)</f>
        <v>0.16810559185566687</v>
      </c>
      <c r="K53" s="705">
        <f>1-(1-TableUS14p!I53)*(1-$C53)</f>
        <v>0.42417069050855394</v>
      </c>
      <c r="L53" s="506">
        <f>1-(1-TableUS14p!L53)*(1-$C53)</f>
        <v>0.57847172404072644</v>
      </c>
      <c r="M53" s="506">
        <f>1-(1-TableUS14p!O53)*(1-$C53)</f>
        <v>0.16810559185566687</v>
      </c>
      <c r="N53" s="633">
        <f>1-(1-TableUS14p!P53)*(1-$C53)</f>
        <v>0.16810559185566687</v>
      </c>
      <c r="P53" s="38"/>
    </row>
    <row r="54" spans="1:16">
      <c r="A54" s="84">
        <v>1995</v>
      </c>
      <c r="B54" s="590">
        <f t="shared" si="3"/>
        <v>0.27062201454593715</v>
      </c>
      <c r="C54" s="511">
        <f>DataUS2!FD139/DataUS2!FC139</f>
        <v>8.2213212173632561E-2</v>
      </c>
      <c r="D54" s="511">
        <f>TableUS14p!C54</f>
        <v>0.12485733907646918</v>
      </c>
      <c r="E54" s="568">
        <f>TableUS14p!D54</f>
        <v>9.1903515275278055E-2</v>
      </c>
      <c r="F54" s="590">
        <f t="shared" si="4"/>
        <v>0.30124752604854599</v>
      </c>
      <c r="G54" s="511">
        <f t="shared" si="5"/>
        <v>8.2213212173632561E-2</v>
      </c>
      <c r="H54" s="511">
        <f>TableUS14p!F54</f>
        <v>0.14515267467610579</v>
      </c>
      <c r="I54" s="568">
        <f>TableUS14p!G54</f>
        <v>0.10937885905635847</v>
      </c>
      <c r="J54" s="506">
        <f>1-(1-TableUS14p!H54)*(1-$C54)</f>
        <v>0.16656104424808149</v>
      </c>
      <c r="K54" s="705">
        <f>1-(1-TableUS14p!I54)*(1-$C54)</f>
        <v>0.42040420755391172</v>
      </c>
      <c r="L54" s="506">
        <f>1-(1-TableUS14p!L54)*(1-$C54)</f>
        <v>0.59383770961158033</v>
      </c>
      <c r="M54" s="506">
        <f>1-(1-TableUS14p!O54)*(1-$C54)</f>
        <v>0.16656104424808149</v>
      </c>
      <c r="N54" s="633">
        <f>1-(1-TableUS14p!P54)*(1-$C54)</f>
        <v>0.16656104424808149</v>
      </c>
      <c r="P54" s="38"/>
    </row>
    <row r="55" spans="1:16">
      <c r="A55" s="84">
        <v>1996</v>
      </c>
      <c r="B55" s="590">
        <f t="shared" si="3"/>
        <v>0.27031555945529506</v>
      </c>
      <c r="C55" s="511">
        <f>DataUS2!FD140/DataUS2!FC140</f>
        <v>8.0770327960297567E-2</v>
      </c>
      <c r="D55" s="511">
        <f>TableUS14p!C55</f>
        <v>0.12121659713119022</v>
      </c>
      <c r="E55" s="568">
        <f>TableUS14p!D55</f>
        <v>9.6705834608039887E-2</v>
      </c>
      <c r="F55" s="590">
        <f t="shared" si="4"/>
        <v>0.30184139835236479</v>
      </c>
      <c r="G55" s="511">
        <f t="shared" si="5"/>
        <v>8.0770327960297567E-2</v>
      </c>
      <c r="H55" s="511">
        <f>TableUS14p!F55</f>
        <v>0.14137777387337452</v>
      </c>
      <c r="I55" s="568">
        <f>TableUS14p!G55</f>
        <v>0.11543870549657763</v>
      </c>
      <c r="J55" s="506">
        <f>1-(1-TableUS14p!H55)*(1-$C55)</f>
        <v>0.1696652005913718</v>
      </c>
      <c r="K55" s="705">
        <f>1-(1-TableUS14p!I55)*(1-$C55)</f>
        <v>0.40986617153277127</v>
      </c>
      <c r="L55" s="506">
        <f>1-(1-TableUS14p!L55)*(1-$C55)</f>
        <v>0.58082385287998894</v>
      </c>
      <c r="M55" s="506">
        <f>1-(1-TableUS14p!O55)*(1-$C55)</f>
        <v>0.1696652005913718</v>
      </c>
      <c r="N55" s="633">
        <f>1-(1-TableUS14p!P55)*(1-$C55)</f>
        <v>0.1696652005913718</v>
      </c>
      <c r="P55" s="38"/>
    </row>
    <row r="56" spans="1:16">
      <c r="A56" s="84">
        <v>1997</v>
      </c>
      <c r="B56" s="590">
        <f t="shared" si="3"/>
        <v>0.2717292210664306</v>
      </c>
      <c r="C56" s="511">
        <f>DataUS2!FD141/DataUS2!FC141</f>
        <v>7.9923051883011464E-2</v>
      </c>
      <c r="D56" s="511">
        <f>TableUS14p!C56</f>
        <v>0.1190657699431885</v>
      </c>
      <c r="E56" s="568">
        <f>TableUS14p!D56</f>
        <v>0.10148517044829104</v>
      </c>
      <c r="F56" s="590">
        <f t="shared" si="4"/>
        <v>0.30545165765010118</v>
      </c>
      <c r="G56" s="511">
        <f t="shared" si="5"/>
        <v>7.9923051883011464E-2</v>
      </c>
      <c r="H56" s="511">
        <f>TableUS14p!F56</f>
        <v>0.13999933998052905</v>
      </c>
      <c r="I56" s="568">
        <f>TableUS14p!G56</f>
        <v>0.12223240305321596</v>
      </c>
      <c r="J56" s="506">
        <f>1-(1-TableUS14p!H56)*(1-$C56)</f>
        <v>0.1732972177882075</v>
      </c>
      <c r="K56" s="705">
        <f>1-(1-TableUS14p!I56)*(1-$C56)</f>
        <v>0.40299102747464866</v>
      </c>
      <c r="L56" s="506">
        <f>1-(1-TableUS14p!L56)*(1-$C56)</f>
        <v>0.57572915085194654</v>
      </c>
      <c r="M56" s="506">
        <f>1-(1-TableUS14p!O56)*(1-$C56)</f>
        <v>0.1732972177882075</v>
      </c>
      <c r="N56" s="633">
        <f>1-(1-TableUS14p!P56)*(1-$C56)</f>
        <v>0.1732972177882075</v>
      </c>
      <c r="P56" s="38"/>
    </row>
    <row r="57" spans="1:16">
      <c r="A57" s="84">
        <v>1998</v>
      </c>
      <c r="B57" s="590">
        <f t="shared" si="3"/>
        <v>0.27494639540973265</v>
      </c>
      <c r="C57" s="511">
        <f>DataUS2!FD142/DataUS2!FC142</f>
        <v>7.8267018010698783E-2</v>
      </c>
      <c r="D57" s="511">
        <f>TableUS14p!C57</f>
        <v>0.11860898785050748</v>
      </c>
      <c r="E57" s="568">
        <f>TableUS14p!D57</f>
        <v>0.10752436093687678</v>
      </c>
      <c r="F57" s="590">
        <f t="shared" si="4"/>
        <v>0.2971722194480203</v>
      </c>
      <c r="G57" s="511">
        <f t="shared" si="5"/>
        <v>7.8267018010698783E-2</v>
      </c>
      <c r="H57" s="511">
        <f>TableUS14p!F57</f>
        <v>0.13201243933681331</v>
      </c>
      <c r="I57" s="568">
        <f>TableUS14p!G57</f>
        <v>0.12152321273082632</v>
      </c>
      <c r="J57" s="506">
        <f>1-(1-TableUS14p!H57)*(1-$C57)</f>
        <v>0.17737576785354014</v>
      </c>
      <c r="K57" s="705">
        <f>1-(1-TableUS14p!I57)*(1-$C57)</f>
        <v>0.42936646489508223</v>
      </c>
      <c r="L57" s="506">
        <f>1-(1-TableUS14p!L57)*(1-$C57)</f>
        <v>0.55564734118341841</v>
      </c>
      <c r="M57" s="506">
        <f>1-(1-TableUS14p!O57)*(1-$C57)</f>
        <v>0.17737576785354014</v>
      </c>
      <c r="N57" s="633">
        <f>1-(1-TableUS14p!P57)*(1-$C57)</f>
        <v>0.17737576785354014</v>
      </c>
      <c r="P57" s="38"/>
    </row>
    <row r="58" spans="1:16">
      <c r="A58" s="84">
        <v>1999</v>
      </c>
      <c r="B58" s="590">
        <f t="shared" si="3"/>
        <v>0.27767900071733154</v>
      </c>
      <c r="C58" s="511">
        <f>DataUS2!FD143/DataUS2!FC143</f>
        <v>7.6869429340754594E-2</v>
      </c>
      <c r="D58" s="511">
        <f>TableUS14p!C58</f>
        <v>0.11976803667754116</v>
      </c>
      <c r="E58" s="568">
        <f>TableUS14p!D58</f>
        <v>0.11106506830466542</v>
      </c>
      <c r="F58" s="590">
        <f t="shared" si="4"/>
        <v>0.30515894133422727</v>
      </c>
      <c r="G58" s="511">
        <f t="shared" si="5"/>
        <v>7.6869429340754594E-2</v>
      </c>
      <c r="H58" s="511">
        <f>TableUS14p!F58</f>
        <v>0.13615778599645686</v>
      </c>
      <c r="I58" s="568">
        <f>TableUS14p!G58</f>
        <v>0.12865946767026387</v>
      </c>
      <c r="J58" s="506">
        <f>1-(1-TableUS14p!H58)*(1-$C58)</f>
        <v>0.17939698922514846</v>
      </c>
      <c r="K58" s="705">
        <f>1-(1-TableUS14p!I58)*(1-$C58)</f>
        <v>0.42783535040979614</v>
      </c>
      <c r="L58" s="506">
        <f>1-(1-TableUS14p!L58)*(1-$C58)</f>
        <v>0.58413108091358734</v>
      </c>
      <c r="M58" s="506">
        <f>1-(1-TableUS14p!O58)*(1-$C58)</f>
        <v>0.17939698922514846</v>
      </c>
      <c r="N58" s="633">
        <f>1-(1-TableUS14p!P58)*(1-$C58)</f>
        <v>0.17939698922514846</v>
      </c>
      <c r="P58" s="38"/>
    </row>
    <row r="59" spans="1:16">
      <c r="A59" s="84">
        <v>2000</v>
      </c>
      <c r="B59" s="866">
        <f t="shared" si="3"/>
        <v>0.27946945529743239</v>
      </c>
      <c r="C59" s="867">
        <f>DataUS2!FD144/DataUS2!FC144</f>
        <v>7.5161525041703717E-2</v>
      </c>
      <c r="D59" s="867">
        <f>TableUS14p!C59</f>
        <v>0.12106261186292493</v>
      </c>
      <c r="E59" s="868">
        <f>TableUS14p!D59</f>
        <v>0.11360240629553096</v>
      </c>
      <c r="F59" s="866">
        <f t="shared" si="4"/>
        <v>0.29735529103871983</v>
      </c>
      <c r="G59" s="867">
        <f t="shared" si="5"/>
        <v>7.5161525041703717E-2</v>
      </c>
      <c r="H59" s="867">
        <f>TableUS14p!F59</f>
        <v>0.13166085926076812</v>
      </c>
      <c r="I59" s="868">
        <f>TableUS14p!G59</f>
        <v>0.12505548293657295</v>
      </c>
      <c r="J59" s="608">
        <f>1-(1-TableUS14p!H59)*(1-$C59)</f>
        <v>0.18022540123165531</v>
      </c>
      <c r="K59" s="880">
        <f>1-(1-TableUS14p!I59)*(1-$C59)</f>
        <v>0.44593570645373448</v>
      </c>
      <c r="L59" s="608">
        <f>1-(1-TableUS14p!L59)*(1-$C59)</f>
        <v>0.55169881634019113</v>
      </c>
      <c r="M59" s="608">
        <f>1-(1-TableUS14p!O59)*(1-$C59)</f>
        <v>0.18022540123165531</v>
      </c>
      <c r="N59" s="881">
        <f>1-(1-TableUS14p!P59)*(1-$C59)</f>
        <v>0.18022540123165531</v>
      </c>
      <c r="P59" s="38"/>
    </row>
    <row r="60" spans="1:16">
      <c r="A60" s="84">
        <v>2001</v>
      </c>
      <c r="B60" s="590">
        <f t="shared" si="3"/>
        <v>0.24998182779729894</v>
      </c>
      <c r="C60" s="511">
        <f>DataUS2!FD145/DataUS2!FC145</f>
        <v>7.3271784202685444E-2</v>
      </c>
      <c r="D60" s="511">
        <f>TableUS14p!C60</f>
        <v>9.3467381184983003E-2</v>
      </c>
      <c r="E60" s="568">
        <f>TableUS14p!D60</f>
        <v>0.10723744892002629</v>
      </c>
      <c r="F60" s="590">
        <f t="shared" si="4"/>
        <v>0.26886163746447156</v>
      </c>
      <c r="G60" s="511">
        <f t="shared" si="5"/>
        <v>7.3271784202685444E-2</v>
      </c>
      <c r="H60" s="511">
        <f>TableUS14p!F60</f>
        <v>0.10345349363770695</v>
      </c>
      <c r="I60" s="568">
        <f>TableUS14p!G60</f>
        <v>0.12001683612591976</v>
      </c>
      <c r="J60" s="506">
        <f>1-(1-TableUS14p!H60)*(1-$C60)</f>
        <v>0.17265175390699705</v>
      </c>
      <c r="K60" s="705">
        <f>1-(1-TableUS14p!I60)*(1-$C60)</f>
        <v>0.38753221321944065</v>
      </c>
      <c r="L60" s="506">
        <f>1-(1-TableUS14p!L60)*(1-$C60)</f>
        <v>0.50728602681423607</v>
      </c>
      <c r="M60" s="506">
        <f>1-(1-TableUS14p!O60)*(1-$C60)</f>
        <v>0.17265175390699705</v>
      </c>
      <c r="N60" s="633">
        <f>1-(1-TableUS14p!P60)*(1-$C60)</f>
        <v>0.17265175390699705</v>
      </c>
      <c r="P60" s="38"/>
    </row>
    <row r="61" spans="1:16">
      <c r="A61" s="84">
        <v>2002</v>
      </c>
      <c r="B61" s="590">
        <f t="shared" si="3"/>
        <v>0.23325759571350591</v>
      </c>
      <c r="C61" s="511">
        <f>DataUS2!FD146/DataUS2!FC146</f>
        <v>7.7349680563904399E-2</v>
      </c>
      <c r="D61" s="511">
        <f>TableUS14p!C61</f>
        <v>8.7060507047307514E-2</v>
      </c>
      <c r="E61" s="568">
        <f>TableUS14p!D61</f>
        <v>8.9729745510316788E-2</v>
      </c>
      <c r="F61" s="590">
        <f t="shared" si="4"/>
        <v>0.25594107474323413</v>
      </c>
      <c r="G61" s="511">
        <f t="shared" si="5"/>
        <v>7.7349680563904399E-2</v>
      </c>
      <c r="H61" s="511">
        <f>TableUS14p!F61</f>
        <v>9.9727183938151359E-2</v>
      </c>
      <c r="I61" s="568">
        <f>TableUS14p!G61</f>
        <v>0.10423094074167315</v>
      </c>
      <c r="J61" s="506">
        <f>1-(1-TableUS14p!H61)*(1-$C61)</f>
        <v>0.16013885892191781</v>
      </c>
      <c r="K61" s="705">
        <f>1-(1-TableUS14p!I61)*(1-$C61)</f>
        <v>0.34567515355395484</v>
      </c>
      <c r="L61" s="506">
        <f>1-(1-TableUS14p!L61)*(1-$C61)</f>
        <v>0.47431696276222635</v>
      </c>
      <c r="M61" s="506">
        <f>1-(1-TableUS14p!O61)*(1-$C61)</f>
        <v>0.16013885892191781</v>
      </c>
      <c r="N61" s="633">
        <f>1-(1-TableUS14p!P61)*(1-$C61)</f>
        <v>0.16013885892191781</v>
      </c>
      <c r="P61" s="38"/>
    </row>
    <row r="62" spans="1:16">
      <c r="A62" s="84">
        <v>2003</v>
      </c>
      <c r="B62" s="590">
        <f t="shared" si="3"/>
        <v>0.24311011669227245</v>
      </c>
      <c r="C62" s="511">
        <f>DataUS2!FD147/DataUS2!FC147</f>
        <v>7.7713554449825625E-2</v>
      </c>
      <c r="D62" s="511">
        <f>TableUS14p!C62</f>
        <v>0.10595179238549096</v>
      </c>
      <c r="E62" s="568">
        <f>TableUS14p!D62</f>
        <v>8.2077664462048061E-2</v>
      </c>
      <c r="F62" s="590">
        <f t="shared" si="4"/>
        <v>0.26878487127784112</v>
      </c>
      <c r="G62" s="511">
        <f t="shared" si="5"/>
        <v>7.7713554449825625E-2</v>
      </c>
      <c r="H62" s="511">
        <f>TableUS14p!F62</f>
        <v>0.12239884684972495</v>
      </c>
      <c r="I62" s="568">
        <f>TableUS14p!G62</f>
        <v>9.6595692382957371E-2</v>
      </c>
      <c r="J62" s="506">
        <f>1-(1-TableUS14p!H62)*(1-$C62)</f>
        <v>0.15341267186558771</v>
      </c>
      <c r="K62" s="705">
        <f>1-(1-TableUS14p!I62)*(1-$C62)</f>
        <v>0.36484775794880187</v>
      </c>
      <c r="L62" s="506">
        <f>1-(1-TableUS14p!L62)*(1-$C62)</f>
        <v>0.49729042733962581</v>
      </c>
      <c r="M62" s="506">
        <f>1-(1-TableUS14p!O62)*(1-$C62)</f>
        <v>0.15341267186558771</v>
      </c>
      <c r="N62" s="633">
        <f>1-(1-TableUS14p!P62)*(1-$C62)</f>
        <v>0.15341267186558771</v>
      </c>
      <c r="P62" s="38"/>
    </row>
    <row r="63" spans="1:16">
      <c r="A63" s="84">
        <v>2004</v>
      </c>
      <c r="B63" s="590">
        <f t="shared" si="3"/>
        <v>0.25236199334022158</v>
      </c>
      <c r="C63" s="511">
        <f>DataUS2!FD148/DataUS2!FC148</f>
        <v>7.7677491614483077E-2</v>
      </c>
      <c r="D63" s="511">
        <f>TableUS14p!C63</f>
        <v>0.11720933520974199</v>
      </c>
      <c r="E63" s="568">
        <f>TableUS14p!D63</f>
        <v>8.1771366112545457E-2</v>
      </c>
      <c r="F63" s="590">
        <f t="shared" si="4"/>
        <v>0.28307539666604553</v>
      </c>
      <c r="G63" s="511">
        <f t="shared" si="5"/>
        <v>7.7677491614483077E-2</v>
      </c>
      <c r="H63" s="511">
        <f>TableUS14p!F63</f>
        <v>0.13781733162776694</v>
      </c>
      <c r="I63" s="568">
        <f>TableUS14p!G63</f>
        <v>9.8446738163995254E-2</v>
      </c>
      <c r="J63" s="506">
        <f>1-(1-TableUS14p!H63)*(1-$C63)</f>
        <v>0.1530970631215165</v>
      </c>
      <c r="K63" s="705">
        <f>1-(1-TableUS14p!I63)*(1-$C63)</f>
        <v>0.36133531424706233</v>
      </c>
      <c r="L63" s="506">
        <f>1-(1-TableUS14p!L63)*(1-$C63)</f>
        <v>0.49062706925072674</v>
      </c>
      <c r="M63" s="506">
        <f>1-(1-TableUS14p!O63)*(1-$C63)</f>
        <v>0.1530970631215165</v>
      </c>
      <c r="N63" s="633">
        <f>1-(1-TableUS14p!P63)*(1-$C63)</f>
        <v>0.1530970631215165</v>
      </c>
      <c r="P63" s="38"/>
    </row>
    <row r="64" spans="1:16">
      <c r="A64" s="84">
        <v>2005</v>
      </c>
      <c r="B64" s="590">
        <f t="shared" si="3"/>
        <v>0.27519604643241857</v>
      </c>
      <c r="C64" s="511">
        <f>DataUS2!FD149/DataUS2!FC149</f>
        <v>7.6794869134978044E-2</v>
      </c>
      <c r="D64" s="511">
        <f>TableUS14p!C64</f>
        <v>0.13893710554998009</v>
      </c>
      <c r="E64" s="568">
        <f>TableUS14p!D64</f>
        <v>8.8225442271334706E-2</v>
      </c>
      <c r="F64" s="590">
        <f t="shared" si="4"/>
        <v>0.31407914763738154</v>
      </c>
      <c r="G64" s="511">
        <f t="shared" si="5"/>
        <v>7.6794869134978044E-2</v>
      </c>
      <c r="H64" s="511">
        <f>TableUS14p!F64</f>
        <v>0.16616630655479783</v>
      </c>
      <c r="I64" s="568">
        <f>TableUS14p!G64</f>
        <v>0.10896173212823057</v>
      </c>
      <c r="J64" s="506">
        <f>1-(1-TableUS14p!H64)*(1-$C64)</f>
        <v>0.15824505011270995</v>
      </c>
      <c r="K64" s="705">
        <f>1-(1-TableUS14p!I64)*(1-$C64)</f>
        <v>0.39702089212311398</v>
      </c>
      <c r="L64" s="506">
        <f>1-(1-TableUS14p!L64)*(1-$C64)</f>
        <v>0.55647015191902072</v>
      </c>
      <c r="M64" s="506">
        <f>1-(1-TableUS14p!O64)*(1-$C64)</f>
        <v>0.15824505011270995</v>
      </c>
      <c r="N64" s="633">
        <f>1-(1-TableUS14p!P64)*(1-$C64)</f>
        <v>0.15824505011270995</v>
      </c>
      <c r="P64" s="38"/>
    </row>
    <row r="65" spans="1:16">
      <c r="A65" s="84">
        <v>2006</v>
      </c>
      <c r="B65" s="590">
        <f t="shared" si="3"/>
        <v>0.28425963515176766</v>
      </c>
      <c r="C65" s="511">
        <f>DataUS2!FD150/DataUS2!FC150</f>
        <v>7.7402053364025669E-2</v>
      </c>
      <c r="D65" s="511">
        <f>TableUS14p!C65</f>
        <v>0.14502026587121916</v>
      </c>
      <c r="E65" s="568">
        <f>TableUS14p!D65</f>
        <v>9.2624171335235067E-2</v>
      </c>
      <c r="F65" s="590">
        <f t="shared" si="4"/>
        <v>0.31567427093670386</v>
      </c>
      <c r="G65" s="511">
        <f t="shared" si="5"/>
        <v>7.7402053364025669E-2</v>
      </c>
      <c r="H65" s="511">
        <f>TableUS14p!F65</f>
        <v>0.16704391515884195</v>
      </c>
      <c r="I65" s="568">
        <f>TableUS14p!G65</f>
        <v>0.10951157233517575</v>
      </c>
      <c r="J65" s="506">
        <f>1-(1-TableUS14p!H65)*(1-$C65)</f>
        <v>0.16285692364677218</v>
      </c>
      <c r="K65" s="705">
        <f>1-(1-TableUS14p!I65)*(1-$C65)</f>
        <v>0.40959411298716464</v>
      </c>
      <c r="L65" s="506">
        <f>1-(1-TableUS14p!L65)*(1-$C65)</f>
        <v>0.52807261631424307</v>
      </c>
      <c r="M65" s="506">
        <f>1-(1-TableUS14p!O65)*(1-$C65)</f>
        <v>0.16285692364677218</v>
      </c>
      <c r="N65" s="633">
        <f>1-(1-TableUS14p!P65)*(1-$C65)</f>
        <v>0.16285692364677218</v>
      </c>
      <c r="P65" s="38"/>
    </row>
    <row r="66" spans="1:16">
      <c r="A66" s="84">
        <v>2007</v>
      </c>
      <c r="B66" s="590">
        <f t="shared" si="3"/>
        <v>0.28142670918555912</v>
      </c>
      <c r="C66" s="511">
        <f>DataUS2!FD151/DataUS2!FC151</f>
        <v>7.7509258703468448E-2</v>
      </c>
      <c r="D66" s="511">
        <f>TableUS14p!C66</f>
        <v>0.13825087455083096</v>
      </c>
      <c r="E66" s="568">
        <f>TableUS14p!D66</f>
        <v>9.6083730634944742E-2</v>
      </c>
      <c r="F66" s="590">
        <f t="shared" si="4"/>
        <v>0.30012793180800035</v>
      </c>
      <c r="G66" s="511">
        <f t="shared" si="5"/>
        <v>7.7509258703468448E-2</v>
      </c>
      <c r="H66" s="511">
        <f>TableUS14p!F66</f>
        <v>0.15092983055292819</v>
      </c>
      <c r="I66" s="568">
        <f>TableUS14p!G66</f>
        <v>0.10646192694922128</v>
      </c>
      <c r="J66" s="506">
        <f>1-(1-TableUS14p!H66)*(1-$C66)</f>
        <v>0.1661456106034348</v>
      </c>
      <c r="K66" s="705">
        <f>1-(1-TableUS14p!I66)*(1-$C66)</f>
        <v>0.41246316058209764</v>
      </c>
      <c r="L66" s="506">
        <f>1-(1-TableUS14p!L66)*(1-$C66)</f>
        <v>0.48181444551710195</v>
      </c>
      <c r="M66" s="506">
        <f>1-(1-TableUS14p!O66)*(1-$C66)</f>
        <v>0.1661456106034348</v>
      </c>
      <c r="N66" s="633">
        <f>1-(1-TableUS14p!P66)*(1-$C66)</f>
        <v>0.1661456106034348</v>
      </c>
      <c r="P66" s="38"/>
    </row>
    <row r="67" spans="1:16">
      <c r="A67" s="84">
        <v>2008</v>
      </c>
      <c r="B67" s="590">
        <f t="shared" si="3"/>
        <v>0.24480955099329893</v>
      </c>
      <c r="C67" s="511">
        <f>DataUS2!FD152/DataUS2!FC152</f>
        <v>7.7691828951984454E-2</v>
      </c>
      <c r="D67" s="511">
        <f>TableUS14p!C67</f>
        <v>0.10140771782294017</v>
      </c>
      <c r="E67" s="568">
        <f>TableUS14p!D67</f>
        <v>8.8791529351901988E-2</v>
      </c>
      <c r="F67" s="590">
        <f t="shared" si="4"/>
        <v>0.25389172468030385</v>
      </c>
      <c r="G67" s="511">
        <f t="shared" si="5"/>
        <v>7.7691828951984454E-2</v>
      </c>
      <c r="H67" s="511">
        <f>TableUS14p!F67</f>
        <v>0.10691881799365122</v>
      </c>
      <c r="I67" s="568">
        <f>TableUS14p!G67</f>
        <v>9.4194690167390793E-2</v>
      </c>
      <c r="J67" s="506">
        <f>1-(1-TableUS14p!H67)*(1-$C67)</f>
        <v>0.15958498199309334</v>
      </c>
      <c r="K67" s="705">
        <f>1-(1-TableUS14p!I67)*(1-$C67)</f>
        <v>0.36531548796354885</v>
      </c>
      <c r="L67" s="506">
        <f>1-(1-TableUS14p!L67)*(1-$C67)</f>
        <v>0.40150813109639494</v>
      </c>
      <c r="M67" s="506">
        <f>1-(1-TableUS14p!O67)*(1-$C67)</f>
        <v>0.15958498199309334</v>
      </c>
      <c r="N67" s="633">
        <f>1-(1-TableUS14p!P67)*(1-$C67)</f>
        <v>0.15958498199309334</v>
      </c>
      <c r="P67" s="38"/>
    </row>
    <row r="68" spans="1:16">
      <c r="A68" s="84">
        <v>2009</v>
      </c>
      <c r="B68" s="590">
        <f t="shared" si="3"/>
        <v>0.211144163310927</v>
      </c>
      <c r="C68" s="511">
        <f>DataUS2!FD153/DataUS2!FC153</f>
        <v>7.7801727418715882E-2</v>
      </c>
      <c r="D68" s="511">
        <f>TableUS14p!C68</f>
        <v>8.0951499066711272E-2</v>
      </c>
      <c r="E68" s="568">
        <f>TableUS14p!D68</f>
        <v>6.9246007523178527E-2</v>
      </c>
      <c r="F68" s="590">
        <f t="shared" si="4"/>
        <v>0.22437492859349739</v>
      </c>
      <c r="G68" s="511">
        <f t="shared" si="5"/>
        <v>7.7801727418715882E-2</v>
      </c>
      <c r="H68" s="511">
        <f>TableUS14p!F68</f>
        <v>8.8983827831799062E-2</v>
      </c>
      <c r="I68" s="568">
        <f>TableUS14p!G68</f>
        <v>7.6787985024587516E-2</v>
      </c>
      <c r="J68" s="506">
        <f>1-(1-TableUS14p!H68)*(1-$C68)</f>
        <v>0.14166027593974184</v>
      </c>
      <c r="K68" s="705">
        <f>1-(1-TableUS14p!I68)*(1-$C68)</f>
        <v>0.31858226769555265</v>
      </c>
      <c r="L68" s="506">
        <f>1-(1-TableUS14p!L68)*(1-$C68)</f>
        <v>0.39139406730920712</v>
      </c>
      <c r="M68" s="506">
        <f>1-(1-TableUS14p!O68)*(1-$C68)</f>
        <v>0.14166027593974184</v>
      </c>
      <c r="N68" s="633">
        <f>1-(1-TableUS14p!P68)*(1-$C68)</f>
        <v>0.14166027593974184</v>
      </c>
      <c r="P68" s="38"/>
    </row>
    <row r="69" spans="1:16" ht="13" thickBot="1">
      <c r="A69" s="115">
        <v>2010</v>
      </c>
      <c r="B69" s="872">
        <f>1-(1-C69)*(1-D69)*(1-E69)</f>
        <v>0.2374907427841233</v>
      </c>
      <c r="C69" s="873">
        <f>DataUS2!FD154/DataUS2!FC154</f>
        <v>7.6918397931096269E-2</v>
      </c>
      <c r="D69" s="873">
        <f>TableUS14p!C69</f>
        <v>0.11376820645311939</v>
      </c>
      <c r="E69" s="874">
        <f>TableUS14p!D69</f>
        <v>6.7910320783704056E-2</v>
      </c>
      <c r="F69" s="872">
        <f>1-(1-G69)*(1-H69)*(1-I69)</f>
        <v>0.26145540803051681</v>
      </c>
      <c r="G69" s="873">
        <f t="shared" si="5"/>
        <v>7.6918397931096269E-2</v>
      </c>
      <c r="H69" s="873">
        <f>TableUS14p!F69</f>
        <v>0.1307475747610749</v>
      </c>
      <c r="I69" s="874">
        <f>TableUS14p!G69</f>
        <v>7.9570104332128994E-2</v>
      </c>
      <c r="J69" s="882">
        <f>1-(1-TableUS14p!H69)*(1-$C69)</f>
        <v>0.13960516563713099</v>
      </c>
      <c r="K69" s="883">
        <f>1-(1-TableUS14p!I69)*(1-$C69)</f>
        <v>0.36295168656545396</v>
      </c>
      <c r="L69" s="882">
        <f>1-(1-TableUS14p!L69)*(1-$C69)</f>
        <v>0.47747727395464779</v>
      </c>
      <c r="M69" s="882">
        <f>1-(1-TableUS14p!O69)*(1-$C69)</f>
        <v>0.13960516563713099</v>
      </c>
      <c r="N69" s="884">
        <f>1-(1-TableUS14p!P69)*(1-$C69)</f>
        <v>0.13960516563713099</v>
      </c>
      <c r="P69" s="38"/>
    </row>
    <row r="70" spans="1:16" ht="13" thickTop="1">
      <c r="B70" s="38"/>
    </row>
    <row r="71" spans="1:16">
      <c r="B71" s="38"/>
    </row>
  </sheetData>
  <mergeCells count="1">
    <mergeCell ref="A3:N3"/>
  </mergeCells>
  <phoneticPr fontId="3" type="noConversion"/>
  <hyperlinks>
    <hyperlink ref="B1" location="Index!A1" display="Back to index"/>
  </hyperlinks>
  <pageMargins left="0.75" right="0.75" top="1" bottom="1" header="0.5" footer="0.5"/>
  <extLst>
    <ext xmlns:mx="http://schemas.microsoft.com/office/mac/excel/2008/main" uri="{64002731-A6B0-56B0-2670-7721B7C09600}">
      <mx:PLV Mode="0" OnePage="0" WScale="0"/>
    </ext>
  </extLst>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49" enableFormatConditionsCalculation="0">
    <pageSetUpPr fitToPage="1"/>
  </sheetPr>
  <dimension ref="A1:O277"/>
  <sheetViews>
    <sheetView workbookViewId="0">
      <pane xSplit="1" ySplit="8" topLeftCell="B9" activePane="bottomRight" state="frozen"/>
      <selection activeCell="B1" sqref="B1"/>
      <selection pane="topRight" activeCell="B1" sqref="B1"/>
      <selection pane="bottomLeft" activeCell="B1" sqref="B1"/>
      <selection pane="bottomRight" activeCell="B1" sqref="B1"/>
    </sheetView>
  </sheetViews>
  <sheetFormatPr baseColWidth="10" defaultRowHeight="12" x14ac:dyDescent="0"/>
  <cols>
    <col min="1" max="1" width="10.6640625" customWidth="1"/>
    <col min="2" max="11" width="9.6640625" customWidth="1"/>
    <col min="12" max="12" width="9.33203125" customWidth="1"/>
    <col min="15" max="15" width="11" bestFit="1" customWidth="1"/>
  </cols>
  <sheetData>
    <row r="1" spans="1:15">
      <c r="B1" s="2431" t="s">
        <v>1597</v>
      </c>
      <c r="C1" s="1"/>
      <c r="D1" s="1"/>
      <c r="E1" s="1"/>
      <c r="F1" s="1"/>
      <c r="G1" s="1"/>
      <c r="H1" s="1"/>
      <c r="I1" s="1"/>
      <c r="J1" s="1"/>
      <c r="K1" s="1"/>
      <c r="L1" s="1"/>
    </row>
    <row r="2" spans="1:15" ht="13" thickBot="1"/>
    <row r="3" spans="1:15" ht="16" thickTop="1">
      <c r="A3" s="3186" t="s">
        <v>691</v>
      </c>
      <c r="B3" s="3187"/>
      <c r="C3" s="3187"/>
      <c r="D3" s="3187"/>
      <c r="E3" s="3187"/>
      <c r="F3" s="3187"/>
      <c r="G3" s="3187"/>
      <c r="H3" s="3187"/>
      <c r="I3" s="3187"/>
      <c r="J3" s="3187"/>
      <c r="K3" s="3188"/>
      <c r="L3" s="40"/>
    </row>
    <row r="4" spans="1:15">
      <c r="A4" s="79"/>
      <c r="B4" s="27"/>
      <c r="C4" s="27"/>
      <c r="D4" s="27"/>
      <c r="E4" s="27"/>
      <c r="F4" s="27"/>
      <c r="G4" s="27"/>
      <c r="H4" s="27"/>
      <c r="I4" s="27"/>
      <c r="J4" s="27"/>
      <c r="K4" s="80"/>
    </row>
    <row r="5" spans="1:15">
      <c r="A5" s="79"/>
      <c r="B5" s="41" t="s">
        <v>1483</v>
      </c>
      <c r="C5" s="41" t="s">
        <v>1484</v>
      </c>
      <c r="D5" s="41" t="s">
        <v>1485</v>
      </c>
      <c r="E5" s="9" t="s">
        <v>1486</v>
      </c>
      <c r="F5" s="9" t="s">
        <v>1487</v>
      </c>
      <c r="G5" s="9" t="s">
        <v>1488</v>
      </c>
      <c r="H5" s="9" t="s">
        <v>1489</v>
      </c>
      <c r="I5" s="9" t="s">
        <v>1490</v>
      </c>
      <c r="J5" s="9" t="s">
        <v>1492</v>
      </c>
      <c r="K5" s="81" t="s">
        <v>1493</v>
      </c>
      <c r="L5" s="41"/>
      <c r="M5" s="41"/>
      <c r="N5" s="41"/>
    </row>
    <row r="6" spans="1:15" ht="39.75" customHeight="1">
      <c r="A6" s="3361"/>
      <c r="B6" s="3150" t="s">
        <v>1293</v>
      </c>
      <c r="C6" s="3151"/>
      <c r="D6" s="3151"/>
      <c r="E6" s="3151"/>
      <c r="F6" s="3152"/>
      <c r="G6" s="3194" t="s">
        <v>1294</v>
      </c>
      <c r="H6" s="3185"/>
      <c r="I6" s="3185"/>
      <c r="J6" s="3185"/>
      <c r="K6" s="3196"/>
      <c r="L6" s="32"/>
      <c r="M6" s="27"/>
      <c r="N6" s="27"/>
    </row>
    <row r="7" spans="1:15" ht="79.75" customHeight="1">
      <c r="A7" s="3361"/>
      <c r="B7" s="30" t="s">
        <v>1150</v>
      </c>
      <c r="C7" s="492" t="s">
        <v>1145</v>
      </c>
      <c r="D7" s="12" t="s">
        <v>1177</v>
      </c>
      <c r="E7" s="12" t="s">
        <v>275</v>
      </c>
      <c r="F7" s="513" t="s">
        <v>1147</v>
      </c>
      <c r="G7" s="28" t="s">
        <v>1150</v>
      </c>
      <c r="H7" s="492" t="s">
        <v>1145</v>
      </c>
      <c r="I7" s="12" t="s">
        <v>1177</v>
      </c>
      <c r="J7" s="12" t="s">
        <v>275</v>
      </c>
      <c r="K7" s="886" t="s">
        <v>1147</v>
      </c>
      <c r="L7" s="74"/>
    </row>
    <row r="8" spans="1:15" ht="39.75" customHeight="1">
      <c r="A8" s="3361"/>
      <c r="B8" s="3362" t="s">
        <v>1282</v>
      </c>
      <c r="C8" s="3363"/>
      <c r="D8" s="3363"/>
      <c r="E8" s="3363"/>
      <c r="F8" s="3364"/>
      <c r="G8" s="3362" t="s">
        <v>1282</v>
      </c>
      <c r="H8" s="3363"/>
      <c r="I8" s="3363"/>
      <c r="J8" s="3363"/>
      <c r="K8" s="3365"/>
      <c r="L8" s="461"/>
    </row>
    <row r="9" spans="1:15">
      <c r="A9" s="82">
        <v>1945</v>
      </c>
      <c r="B9" s="560"/>
      <c r="C9" s="505"/>
      <c r="D9" s="504"/>
      <c r="E9" s="504"/>
      <c r="F9" s="514"/>
      <c r="G9" s="23"/>
      <c r="H9" s="506"/>
      <c r="I9" s="504"/>
      <c r="J9" s="504"/>
      <c r="K9" s="599"/>
      <c r="L9" s="23"/>
      <c r="M9" s="484"/>
    </row>
    <row r="10" spans="1:15">
      <c r="A10" s="82">
        <f>A9+1</f>
        <v>1946</v>
      </c>
      <c r="B10" s="560">
        <f>TableUS14l!B9*(1-TableUS14q!B5)</f>
        <v>4.4856042748546751E-2</v>
      </c>
      <c r="C10" s="504">
        <f>TableUS14l!C9*(1-TableUS14q!J5)</f>
        <v>2.6563496080393923E-2</v>
      </c>
      <c r="D10" s="504">
        <f>TableUS14l!D9*(1-TableUS14q!K5)</f>
        <v>7.2582925117432751E-2</v>
      </c>
      <c r="E10" s="504">
        <f>TableUS14l!E9*(1-TableUS14q!M5)</f>
        <v>8.9001171195533288E-2</v>
      </c>
      <c r="F10" s="514">
        <f>TableUS14l!F9*(1-TableUS14q!N5)</f>
        <v>2.3900263407004813E-2</v>
      </c>
      <c r="G10" s="23">
        <f>TableUS14n!B9*(1-TableUS14q!F5)</f>
        <v>3.9880892118323311E-2</v>
      </c>
      <c r="H10" s="552">
        <f>TableUS14n!C9*(1-TableUS14q!J5)</f>
        <v>2.6563496080393923E-2</v>
      </c>
      <c r="I10" s="504">
        <f>TableUS14n!D9*(1-TableUS14q!L5)</f>
        <v>4.2679913736857991E-2</v>
      </c>
      <c r="J10" s="504">
        <f>TableUS14n!E9*(1-TableUS14q!M5)</f>
        <v>8.9001171195533288E-2</v>
      </c>
      <c r="K10" s="599">
        <f>TableUS14n!F9*(1-TableUS14q!N5)</f>
        <v>2.3900263407004813E-2</v>
      </c>
      <c r="L10" s="23"/>
      <c r="M10" s="484"/>
      <c r="O10" s="484"/>
    </row>
    <row r="11" spans="1:15">
      <c r="A11" s="82">
        <f>A10+1</f>
        <v>1947</v>
      </c>
      <c r="B11" s="560">
        <f>TableUS14l!B10*(1-TableUS14q!B6)</f>
        <v>4.821954566008458E-2</v>
      </c>
      <c r="C11" s="504">
        <f>TableUS14l!C10*(1-TableUS14q!J6)</f>
        <v>2.3160724349357075E-2</v>
      </c>
      <c r="D11" s="504">
        <f>TableUS14l!D10*(1-TableUS14q!K6)</f>
        <v>0.10681255238713071</v>
      </c>
      <c r="E11" s="504">
        <f>TableUS14l!E10*(1-TableUS14q!M6)</f>
        <v>8.6113359986109139E-2</v>
      </c>
      <c r="F11" s="514">
        <f>TableUS14l!F10*(1-TableUS14q!N6)</f>
        <v>2.5336718852802784E-2</v>
      </c>
      <c r="G11" s="23">
        <f>TableUS14n!B10*(1-TableUS14q!F6)</f>
        <v>4.0016851812007641E-2</v>
      </c>
      <c r="H11" s="552">
        <f>TableUS14n!C10*(1-TableUS14q!J6)</f>
        <v>2.3160724349357075E-2</v>
      </c>
      <c r="I11" s="504">
        <f>TableUS14n!D10*(1-TableUS14q!L6)</f>
        <v>4.8973856178898975E-2</v>
      </c>
      <c r="J11" s="504">
        <f>TableUS14n!E10*(1-TableUS14q!M6)</f>
        <v>8.6113359986109139E-2</v>
      </c>
      <c r="K11" s="599">
        <f>TableUS14n!F10*(1-TableUS14q!N6)</f>
        <v>2.5336718852802784E-2</v>
      </c>
      <c r="L11" s="23"/>
      <c r="M11" s="484"/>
      <c r="O11" s="484"/>
    </row>
    <row r="12" spans="1:15">
      <c r="A12" s="82">
        <f>A11+1</f>
        <v>1948</v>
      </c>
      <c r="B12" s="560">
        <f>TableUS14l!B11*(1-TableUS14q!B7)</f>
        <v>5.6203454638764076E-2</v>
      </c>
      <c r="C12" s="504">
        <f>TableUS14l!C11*(1-TableUS14q!J7)</f>
        <v>2.1263098527346858E-2</v>
      </c>
      <c r="D12" s="504">
        <f>TableUS14l!D11*(1-TableUS14q!K7)</f>
        <v>0.16746612673630773</v>
      </c>
      <c r="E12" s="504">
        <f>TableUS14l!E11*(1-TableUS14q!M7)</f>
        <v>9.7876726795962127E-2</v>
      </c>
      <c r="F12" s="514">
        <f>TableUS14l!F11*(1-TableUS14q!N7)</f>
        <v>2.6442504784444334E-2</v>
      </c>
      <c r="G12" s="23">
        <f>TableUS14n!B11*(1-TableUS14q!F7)</f>
        <v>4.1840871737368612E-2</v>
      </c>
      <c r="H12" s="552">
        <f>TableUS14n!C11*(1-TableUS14q!J7)</f>
        <v>2.1263098527346858E-2</v>
      </c>
      <c r="I12" s="504">
        <f>TableUS14n!D11*(1-TableUS14q!L7)</f>
        <v>5.3962210535667236E-2</v>
      </c>
      <c r="J12" s="504">
        <f>TableUS14n!E11*(1-TableUS14q!M7)</f>
        <v>9.7876726795962127E-2</v>
      </c>
      <c r="K12" s="599">
        <f>TableUS14n!F11*(1-TableUS14q!N7)</f>
        <v>2.6442504784444334E-2</v>
      </c>
      <c r="L12" s="23"/>
      <c r="M12" s="484"/>
      <c r="O12" s="484"/>
    </row>
    <row r="13" spans="1:15">
      <c r="A13" s="82">
        <v>1949</v>
      </c>
      <c r="B13" s="560">
        <f>TableUS14l!B12*(1-TableUS14q!B8)</f>
        <v>4.937722147950669E-2</v>
      </c>
      <c r="C13" s="504">
        <f>TableUS14l!C12*(1-TableUS14q!J8)</f>
        <v>2.192238207768472E-2</v>
      </c>
      <c r="D13" s="504">
        <f>TableUS14l!D12*(1-TableUS14q!K8)</f>
        <v>0.17256463950491016</v>
      </c>
      <c r="E13" s="504">
        <f>TableUS14l!E12*(1-TableUS14q!M8)</f>
        <v>6.0571174153494584E-2</v>
      </c>
      <c r="F13" s="514">
        <f>TableUS14l!F12*(1-TableUS14q!N8)</f>
        <v>2.8351573108450216E-2</v>
      </c>
      <c r="G13" s="23">
        <f>TableUS14n!B12*(1-TableUS14q!F8)</f>
        <v>3.6810274684845504E-2</v>
      </c>
      <c r="H13" s="552">
        <f>TableUS14n!C12*(1-TableUS14q!J8)</f>
        <v>2.192238207768472E-2</v>
      </c>
      <c r="I13" s="504">
        <f>TableUS14n!D12*(1-TableUS14q!L8)</f>
        <v>5.884185850084088E-2</v>
      </c>
      <c r="J13" s="504">
        <f>TableUS14n!E12*(1-TableUS14q!M8)</f>
        <v>6.0571174153494584E-2</v>
      </c>
      <c r="K13" s="599">
        <f>TableUS14n!F12*(1-TableUS14q!N8)</f>
        <v>2.8351573108450216E-2</v>
      </c>
      <c r="L13" s="23"/>
      <c r="M13" s="484"/>
      <c r="O13" s="484"/>
    </row>
    <row r="14" spans="1:15">
      <c r="A14" s="111">
        <v>1950</v>
      </c>
      <c r="B14" s="561">
        <f>TableUS14l!B13*(1-TableUS14q!B9)</f>
        <v>5.1205891672627436E-2</v>
      </c>
      <c r="C14" s="562">
        <f>TableUS14l!C13*(1-TableUS14q!J9)</f>
        <v>2.3620007567581203E-2</v>
      </c>
      <c r="D14" s="562">
        <f>TableUS14l!D13*(1-TableUS14q!K9)</f>
        <v>0.15051848895354242</v>
      </c>
      <c r="E14" s="562">
        <f>TableUS14l!E13*(1-TableUS14q!M9)</f>
        <v>7.0022327195784259E-2</v>
      </c>
      <c r="F14" s="515">
        <f>TableUS14l!F13*(1-TableUS14q!N9)</f>
        <v>3.0336203202344505E-2</v>
      </c>
      <c r="G14" s="611">
        <f>TableUS14n!B13*(1-TableUS14q!F9)</f>
        <v>4.1639739256518295E-2</v>
      </c>
      <c r="H14" s="849">
        <f>TableUS14n!C13*(1-TableUS14q!J9)</f>
        <v>2.3620007567581203E-2</v>
      </c>
      <c r="I14" s="562">
        <f>TableUS14n!D13*(1-TableUS14q!L9)</f>
        <v>6.8217069732874891E-2</v>
      </c>
      <c r="J14" s="562">
        <f>TableUS14n!E13*(1-TableUS14q!M9)</f>
        <v>7.0022327195784259E-2</v>
      </c>
      <c r="K14" s="600">
        <f>TableUS14n!F13*(1-TableUS14q!N9)</f>
        <v>3.0336203202344505E-2</v>
      </c>
      <c r="L14" s="23"/>
      <c r="M14" s="484"/>
      <c r="O14" s="484"/>
    </row>
    <row r="15" spans="1:15">
      <c r="A15" s="82">
        <f t="shared" ref="A15:A34" si="0">A14+1</f>
        <v>1951</v>
      </c>
      <c r="B15" s="560">
        <f>TableUS14l!B14*(1-TableUS14q!B10)</f>
        <v>5.0182263879192494E-2</v>
      </c>
      <c r="C15" s="504">
        <f>TableUS14l!C14*(1-TableUS14q!J10)</f>
        <v>2.3033913159135604E-2</v>
      </c>
      <c r="D15" s="504">
        <f>TableUS14l!D14*(1-TableUS14q!K10)</f>
        <v>0.12435193394032842</v>
      </c>
      <c r="E15" s="504">
        <f>TableUS14l!E14*(1-TableUS14q!M10)</f>
        <v>7.4539694514413141E-2</v>
      </c>
      <c r="F15" s="514">
        <f>TableUS14l!F14*(1-TableUS14q!N10)</f>
        <v>3.0822810107096262E-2</v>
      </c>
      <c r="G15" s="23">
        <f>TableUS14n!B14*(1-TableUS14q!F10)</f>
        <v>4.0467262946251942E-2</v>
      </c>
      <c r="H15" s="552">
        <f>TableUS14n!C14*(1-TableUS14q!J10)</f>
        <v>2.3033913159135604E-2</v>
      </c>
      <c r="I15" s="504">
        <f>TableUS14n!D14*(1-TableUS14q!L10)</f>
        <v>5.1242475345973079E-2</v>
      </c>
      <c r="J15" s="504">
        <f>TableUS14n!E14*(1-TableUS14q!M10)</f>
        <v>7.4539694514413141E-2</v>
      </c>
      <c r="K15" s="599">
        <f>TableUS14n!F14*(1-TableUS14q!N10)</f>
        <v>3.0822810107096262E-2</v>
      </c>
      <c r="L15" s="23"/>
      <c r="M15" s="484"/>
      <c r="O15" s="484"/>
    </row>
    <row r="16" spans="1:15">
      <c r="A16" s="82">
        <f t="shared" si="0"/>
        <v>1952</v>
      </c>
      <c r="B16" s="560">
        <f>TableUS14l!B15*(1-TableUS14q!B11)</f>
        <v>4.7045888022571265E-2</v>
      </c>
      <c r="C16" s="504">
        <f>TableUS14l!C15*(1-TableUS14q!J11)</f>
        <v>2.4187048744182749E-2</v>
      </c>
      <c r="D16" s="504">
        <f>TableUS14l!D15*(1-TableUS14q!K11)</f>
        <v>0.11250001427099181</v>
      </c>
      <c r="E16" s="504">
        <f>TableUS14l!E15*(1-TableUS14q!M11)</f>
        <v>6.2729354743650531E-2</v>
      </c>
      <c r="F16" s="514">
        <f>TableUS14l!F15*(1-TableUS14q!N11)</f>
        <v>3.1320303334315874E-2</v>
      </c>
      <c r="G16" s="23">
        <f>TableUS14n!B15*(1-TableUS14q!F11)</f>
        <v>3.7074145562123406E-2</v>
      </c>
      <c r="H16" s="552">
        <f>TableUS14n!C15*(1-TableUS14q!J11)</f>
        <v>2.4187048744182749E-2</v>
      </c>
      <c r="I16" s="504">
        <f>TableUS14n!D15*(1-TableUS14q!L11)</f>
        <v>4.2082692907453159E-2</v>
      </c>
      <c r="J16" s="504">
        <f>TableUS14n!E15*(1-TableUS14q!M11)</f>
        <v>6.2729354743650531E-2</v>
      </c>
      <c r="K16" s="599">
        <f>TableUS14n!F15*(1-TableUS14q!N11)</f>
        <v>3.1320303334315874E-2</v>
      </c>
      <c r="L16" s="23"/>
      <c r="M16" s="484"/>
      <c r="O16" s="484"/>
    </row>
    <row r="17" spans="1:15">
      <c r="A17" s="82">
        <f t="shared" si="0"/>
        <v>1953</v>
      </c>
      <c r="B17" s="560">
        <f>TableUS14l!B16*(1-TableUS14q!B12)</f>
        <v>4.5358602538507063E-2</v>
      </c>
      <c r="C17" s="504">
        <f>TableUS14l!C16*(1-TableUS14q!J12)</f>
        <v>2.6036512270079176E-2</v>
      </c>
      <c r="D17" s="504">
        <f>TableUS14l!D16*(1-TableUS14q!K12)</f>
        <v>0.10773248959804263</v>
      </c>
      <c r="E17" s="504">
        <f>TableUS14l!E16*(1-TableUS14q!M12)</f>
        <v>5.9993361371538004E-2</v>
      </c>
      <c r="F17" s="514">
        <f>TableUS14l!F16*(1-TableUS14q!N12)</f>
        <v>3.2520498837810038E-2</v>
      </c>
      <c r="G17" s="23">
        <f>TableUS14n!B16*(1-TableUS14q!F12)</f>
        <v>3.6646395257671431E-2</v>
      </c>
      <c r="H17" s="552">
        <f>TableUS14n!C16*(1-TableUS14q!J12)</f>
        <v>2.6036512270079176E-2</v>
      </c>
      <c r="I17" s="504">
        <f>TableUS14n!D16*(1-TableUS14q!L12)</f>
        <v>4.4342178119252673E-2</v>
      </c>
      <c r="J17" s="504">
        <f>TableUS14n!E16*(1-TableUS14q!M12)</f>
        <v>5.9993361371538004E-2</v>
      </c>
      <c r="K17" s="599">
        <f>TableUS14n!F16*(1-TableUS14q!N12)</f>
        <v>3.2520498837810038E-2</v>
      </c>
      <c r="L17" s="23"/>
      <c r="M17" s="484"/>
      <c r="O17" s="484"/>
    </row>
    <row r="18" spans="1:15">
      <c r="A18" s="197">
        <f t="shared" si="0"/>
        <v>1954</v>
      </c>
      <c r="B18" s="560">
        <f>TableUS14l!B17*(1-TableUS14q!B13)</f>
        <v>4.7680641097048899E-2</v>
      </c>
      <c r="C18" s="504">
        <f>TableUS14l!C17*(1-TableUS14q!J13)</f>
        <v>2.8015377268637658E-2</v>
      </c>
      <c r="D18" s="504">
        <f>TableUS14l!D17*(1-TableUS14q!K13)</f>
        <v>0.12353067046223364</v>
      </c>
      <c r="E18" s="504">
        <f>TableUS14l!E17*(1-TableUS14q!M13)</f>
        <v>6.0880067493128923E-2</v>
      </c>
      <c r="F18" s="514">
        <f>TableUS14l!F17*(1-TableUS14q!N13)</f>
        <v>3.4099546617348327E-2</v>
      </c>
      <c r="G18" s="23">
        <f>TableUS14n!B17*(1-TableUS14q!F13)</f>
        <v>3.7870055113329817E-2</v>
      </c>
      <c r="H18" s="552">
        <f>TableUS14n!C17*(1-TableUS14q!J13)</f>
        <v>2.8015377268637658E-2</v>
      </c>
      <c r="I18" s="504">
        <f>TableUS14n!D17*(1-TableUS14q!L13)</f>
        <v>4.8710828765267111E-2</v>
      </c>
      <c r="J18" s="504">
        <f>TableUS14n!E17*(1-TableUS14q!M13)</f>
        <v>6.0880067493128923E-2</v>
      </c>
      <c r="K18" s="599">
        <f>TableUS14n!F17*(1-TableUS14q!N13)</f>
        <v>3.4099546617348327E-2</v>
      </c>
      <c r="L18" s="26"/>
      <c r="M18" s="484"/>
      <c r="O18" s="484"/>
    </row>
    <row r="19" spans="1:15">
      <c r="A19" s="82">
        <f t="shared" si="0"/>
        <v>1955</v>
      </c>
      <c r="B19" s="560">
        <f>TableUS14l!B18*(1-TableUS14q!B14)</f>
        <v>5.2278825559370579E-2</v>
      </c>
      <c r="C19" s="504">
        <f>TableUS14l!C18*(1-TableUS14q!J14)</f>
        <v>2.812699789292052E-2</v>
      </c>
      <c r="D19" s="504">
        <f>TableUS14l!D18*(1-TableUS14q!K14)</f>
        <v>0.11795382234128222</v>
      </c>
      <c r="E19" s="504">
        <f>TableUS14l!E18*(1-TableUS14q!M14)</f>
        <v>7.1129414614805653E-2</v>
      </c>
      <c r="F19" s="514">
        <f>TableUS14l!F18*(1-TableUS14q!N14)</f>
        <v>3.526278260097792E-2</v>
      </c>
      <c r="G19" s="23">
        <f>TableUS14n!B18*(1-TableUS14q!F14)</f>
        <v>3.9135903691890427E-2</v>
      </c>
      <c r="H19" s="552">
        <f>TableUS14n!C18*(1-TableUS14q!J14)</f>
        <v>2.812699789292052E-2</v>
      </c>
      <c r="I19" s="504">
        <f>TableUS14n!D18*(1-TableUS14q!L14)</f>
        <v>3.8529726200944733E-2</v>
      </c>
      <c r="J19" s="504">
        <f>TableUS14n!E18*(1-TableUS14q!M14)</f>
        <v>7.1129414614805653E-2</v>
      </c>
      <c r="K19" s="599">
        <f>TableUS14n!F18*(1-TableUS14q!N14)</f>
        <v>3.526278260097792E-2</v>
      </c>
      <c r="L19" s="23"/>
      <c r="M19" s="484"/>
      <c r="O19" s="484"/>
    </row>
    <row r="20" spans="1:15">
      <c r="A20" s="82">
        <f t="shared" si="0"/>
        <v>1956</v>
      </c>
      <c r="B20" s="560">
        <f>TableUS14l!B19*(1-TableUS14q!B15)</f>
        <v>4.7604529400265175E-2</v>
      </c>
      <c r="C20" s="504">
        <f>TableUS14l!C19*(1-TableUS14q!J15)</f>
        <v>2.7474433660525713E-2</v>
      </c>
      <c r="D20" s="504">
        <f>TableUS14l!D19*(1-TableUS14q!K15)</f>
        <v>8.9434768093915984E-2</v>
      </c>
      <c r="E20" s="504">
        <f>TableUS14l!E19*(1-TableUS14q!M15)</f>
        <v>6.5839017463512811E-2</v>
      </c>
      <c r="F20" s="514">
        <f>TableUS14l!F19*(1-TableUS14q!N15)</f>
        <v>3.6487239885842834E-2</v>
      </c>
      <c r="G20" s="23">
        <f>TableUS14n!B19*(1-TableUS14q!F15)</f>
        <v>3.6814818732595678E-2</v>
      </c>
      <c r="H20" s="552">
        <f>TableUS14n!C19*(1-TableUS14q!J15)</f>
        <v>2.7474433660525713E-2</v>
      </c>
      <c r="I20" s="504">
        <f>TableUS14n!D19*(1-TableUS14q!L15)</f>
        <v>3.3109730944945556E-2</v>
      </c>
      <c r="J20" s="504">
        <f>TableUS14n!E19*(1-TableUS14q!M15)</f>
        <v>6.5839017463512811E-2</v>
      </c>
      <c r="K20" s="599">
        <f>TableUS14n!F19*(1-TableUS14q!N15)</f>
        <v>3.6487239885842834E-2</v>
      </c>
      <c r="L20" s="23"/>
      <c r="M20" s="484"/>
      <c r="O20" s="484"/>
    </row>
    <row r="21" spans="1:15">
      <c r="A21" s="82">
        <f t="shared" si="0"/>
        <v>1957</v>
      </c>
      <c r="B21" s="560">
        <f>TableUS14l!B20*(1-TableUS14q!B16)</f>
        <v>4.6138408241257617E-2</v>
      </c>
      <c r="C21" s="504">
        <f>TableUS14l!C20*(1-TableUS14q!J16)</f>
        <v>2.8226020934294438E-2</v>
      </c>
      <c r="D21" s="504">
        <f>TableUS14l!D20*(1-TableUS14q!K16)</f>
        <v>8.2157241692066021E-2</v>
      </c>
      <c r="E21" s="504">
        <f>TableUS14l!E20*(1-TableUS14q!M16)</f>
        <v>6.1225778171318461E-2</v>
      </c>
      <c r="F21" s="514">
        <f>TableUS14l!F20*(1-TableUS14q!N16)</f>
        <v>3.8224898778444268E-2</v>
      </c>
      <c r="G21" s="23">
        <f>TableUS14n!B20*(1-TableUS14q!F16)</f>
        <v>3.616178312987204E-2</v>
      </c>
      <c r="H21" s="552">
        <f>TableUS14n!C20*(1-TableUS14q!J16)</f>
        <v>2.8226020934294438E-2</v>
      </c>
      <c r="I21" s="504">
        <f>TableUS14n!D20*(1-TableUS14q!L16)</f>
        <v>3.1412904742083671E-2</v>
      </c>
      <c r="J21" s="504">
        <f>TableUS14n!E20*(1-TableUS14q!M16)</f>
        <v>6.1225778171318461E-2</v>
      </c>
      <c r="K21" s="599">
        <f>TableUS14n!F20*(1-TableUS14q!N16)</f>
        <v>3.8224898778444268E-2</v>
      </c>
      <c r="L21" s="23"/>
      <c r="M21" s="484"/>
      <c r="O21" s="484"/>
    </row>
    <row r="22" spans="1:15">
      <c r="A22" s="82">
        <f t="shared" si="0"/>
        <v>1958</v>
      </c>
      <c r="B22" s="560">
        <f>TableUS14l!B21*(1-TableUS14q!B17)</f>
        <v>4.4351483184356701E-2</v>
      </c>
      <c r="C22" s="504">
        <f>TableUS14l!C21*(1-TableUS14q!J17)</f>
        <v>2.9536152779290219E-2</v>
      </c>
      <c r="D22" s="504">
        <f>TableUS14l!D21*(1-TableUS14q!K17)</f>
        <v>8.1528848320061867E-2</v>
      </c>
      <c r="E22" s="504">
        <f>TableUS14l!E21*(1-TableUS14q!M17)</f>
        <v>5.6696730074515173E-2</v>
      </c>
      <c r="F22" s="514">
        <f>TableUS14l!F21*(1-TableUS14q!N17)</f>
        <v>3.8917298975837393E-2</v>
      </c>
      <c r="G22" s="23">
        <f>TableUS14n!B21*(1-TableUS14q!F17)</f>
        <v>3.6339889937658514E-2</v>
      </c>
      <c r="H22" s="552">
        <f>TableUS14n!C21*(1-TableUS14q!J17)</f>
        <v>2.9536152779290219E-2</v>
      </c>
      <c r="I22" s="504">
        <f>TableUS14n!D21*(1-TableUS14q!L17)</f>
        <v>3.5753015960617009E-2</v>
      </c>
      <c r="J22" s="504">
        <f>TableUS14n!E21*(1-TableUS14q!M17)</f>
        <v>5.6696730074515173E-2</v>
      </c>
      <c r="K22" s="599">
        <f>TableUS14n!F21*(1-TableUS14q!N17)</f>
        <v>3.8917298975837393E-2</v>
      </c>
      <c r="L22" s="23"/>
      <c r="M22" s="484"/>
      <c r="O22" s="484"/>
    </row>
    <row r="23" spans="1:15">
      <c r="A23" s="82">
        <f t="shared" si="0"/>
        <v>1959</v>
      </c>
      <c r="B23" s="560">
        <f>TableUS14l!B22*(1-TableUS14q!B18)</f>
        <v>4.7175876491940681E-2</v>
      </c>
      <c r="C23" s="504">
        <f>TableUS14l!C22*(1-TableUS14q!J18)</f>
        <v>3.1575690833580229E-2</v>
      </c>
      <c r="D23" s="504">
        <f>TableUS14l!D22*(1-TableUS14q!K18)</f>
        <v>7.8397401286652166E-2</v>
      </c>
      <c r="E23" s="504">
        <f>TableUS14l!E22*(1-TableUS14q!M18)</f>
        <v>6.0483018896533319E-2</v>
      </c>
      <c r="F23" s="514">
        <f>TableUS14l!F22*(1-TableUS14q!N18)</f>
        <v>3.9902820066355191E-2</v>
      </c>
      <c r="G23" s="23">
        <f>TableUS14n!B22*(1-TableUS14q!F18)</f>
        <v>3.6458354961052361E-2</v>
      </c>
      <c r="H23" s="552">
        <f>TableUS14n!C22*(1-TableUS14q!J18)</f>
        <v>3.1575690833580229E-2</v>
      </c>
      <c r="I23" s="504">
        <f>TableUS14n!D22*(1-TableUS14q!L18)</f>
        <v>2.78994828303839E-2</v>
      </c>
      <c r="J23" s="504">
        <f>TableUS14n!E22*(1-TableUS14q!M18)</f>
        <v>6.0483018896533319E-2</v>
      </c>
      <c r="K23" s="599">
        <f>TableUS14n!F22*(1-TableUS14q!N18)</f>
        <v>3.9902820066355191E-2</v>
      </c>
      <c r="L23" s="23"/>
      <c r="M23" s="484"/>
      <c r="O23" s="484"/>
    </row>
    <row r="24" spans="1:15">
      <c r="A24" s="111">
        <f t="shared" si="0"/>
        <v>1960</v>
      </c>
      <c r="B24" s="561">
        <f>TableUS14l!B23*(1-TableUS14q!B19)</f>
        <v>4.6009270519883093E-2</v>
      </c>
      <c r="C24" s="562">
        <f>TableUS14l!C23*(1-TableUS14q!J19)</f>
        <v>3.2410217010100155E-2</v>
      </c>
      <c r="D24" s="562">
        <f>TableUS14l!D23*(1-TableUS14q!K19)</f>
        <v>7.0183460138947149E-2</v>
      </c>
      <c r="E24" s="562">
        <f>TableUS14l!E23*(1-TableUS14q!M19)</f>
        <v>5.6493094399079673E-2</v>
      </c>
      <c r="F24" s="515">
        <f>TableUS14l!F23*(1-TableUS14q!N19)</f>
        <v>4.1369647211322254E-2</v>
      </c>
      <c r="G24" s="611">
        <f>TableUS14n!B23*(1-TableUS14q!F19)</f>
        <v>3.6155004215848094E-2</v>
      </c>
      <c r="H24" s="849">
        <f>TableUS14n!C23*(1-TableUS14q!J19)</f>
        <v>3.2410217010100155E-2</v>
      </c>
      <c r="I24" s="562">
        <f>TableUS14n!D23*(1-TableUS14q!L19)</f>
        <v>2.6067602192092493E-2</v>
      </c>
      <c r="J24" s="562">
        <f>TableUS14n!E23*(1-TableUS14q!M19)</f>
        <v>5.6493094399079673E-2</v>
      </c>
      <c r="K24" s="600">
        <f>TableUS14n!F23*(1-TableUS14q!N19)</f>
        <v>4.1369647211322254E-2</v>
      </c>
      <c r="L24" s="23"/>
      <c r="M24" s="484"/>
      <c r="O24" s="484"/>
    </row>
    <row r="25" spans="1:15">
      <c r="A25" s="82">
        <f t="shared" si="0"/>
        <v>1961</v>
      </c>
      <c r="B25" s="560">
        <f>TableUS14l!B24*(1-TableUS14q!B20)</f>
        <v>4.6550015702586912E-2</v>
      </c>
      <c r="C25" s="504">
        <f>TableUS14l!C24*(1-TableUS14q!J20)</f>
        <v>3.2952661030172525E-2</v>
      </c>
      <c r="D25" s="504">
        <f>TableUS14l!D24*(1-TableUS14q!K20)</f>
        <v>7.1383952427802239E-2</v>
      </c>
      <c r="E25" s="504">
        <f>TableUS14l!E24*(1-TableUS14q!M20)</f>
        <v>5.7692027841355263E-2</v>
      </c>
      <c r="F25" s="514">
        <f>TableUS14l!F24*(1-TableUS14q!N20)</f>
        <v>4.1713375751549389E-2</v>
      </c>
      <c r="G25" s="23">
        <f>TableUS14n!B24*(1-TableUS14q!F20)</f>
        <v>3.6770398047938975E-2</v>
      </c>
      <c r="H25" s="552">
        <f>TableUS14n!C24*(1-TableUS14q!J20)</f>
        <v>3.2952661030172525E-2</v>
      </c>
      <c r="I25" s="504">
        <f>TableUS14n!D24*(1-TableUS14q!L20)</f>
        <v>2.6750336981626471E-2</v>
      </c>
      <c r="J25" s="504">
        <f>TableUS14n!E24*(1-TableUS14q!M20)</f>
        <v>5.7692027841355263E-2</v>
      </c>
      <c r="K25" s="599">
        <f>TableUS14n!F24*(1-TableUS14q!N20)</f>
        <v>4.1713375751549389E-2</v>
      </c>
      <c r="L25" s="23"/>
      <c r="M25" s="484"/>
      <c r="O25" s="484"/>
    </row>
    <row r="26" spans="1:15">
      <c r="A26" s="82">
        <f t="shared" si="0"/>
        <v>1962</v>
      </c>
      <c r="B26" s="560">
        <f>TableUS14l!B25*(1-TableUS14q!B21)</f>
        <v>4.8551804110633798E-2</v>
      </c>
      <c r="C26" s="504">
        <f>TableUS14l!C25*(1-TableUS14q!J21)</f>
        <v>3.3798816298054313E-2</v>
      </c>
      <c r="D26" s="504">
        <f>TableUS14l!D25*(1-TableUS14q!K21)</f>
        <v>7.0277640850098577E-2</v>
      </c>
      <c r="E26" s="504">
        <f>TableUS14l!E25*(1-TableUS14q!M21)</f>
        <v>6.069661071999255E-2</v>
      </c>
      <c r="F26" s="514">
        <f>TableUS14l!F25*(1-TableUS14q!N21)</f>
        <v>4.3816919646662039E-2</v>
      </c>
      <c r="G26" s="23">
        <f>TableUS14n!B25*(1-TableUS14q!F21)</f>
        <v>3.6575689507921685E-2</v>
      </c>
      <c r="H26" s="552">
        <f>TableUS14n!C25*(1-TableUS14q!J21)</f>
        <v>3.3798816298054313E-2</v>
      </c>
      <c r="I26" s="504">
        <f>TableUS14n!D25*(1-TableUS14q!L21)</f>
        <v>2.2529761425182503E-2</v>
      </c>
      <c r="J26" s="504">
        <f>TableUS14n!E25*(1-TableUS14q!M21)</f>
        <v>6.069661071999255E-2</v>
      </c>
      <c r="K26" s="599">
        <f>TableUS14n!F25*(1-TableUS14q!N21)</f>
        <v>4.3816919646662039E-2</v>
      </c>
      <c r="L26" s="23"/>
      <c r="M26" s="484"/>
      <c r="O26" s="484"/>
    </row>
    <row r="27" spans="1:15">
      <c r="A27" s="82">
        <f t="shared" si="0"/>
        <v>1963</v>
      </c>
      <c r="B27" s="560">
        <f>TableUS14l!B26*(1-TableUS14q!B22)</f>
        <v>5.0774678948469633E-2</v>
      </c>
      <c r="C27" s="504">
        <f>TableUS14l!C26*(1-TableUS14q!J22)</f>
        <v>3.3854277862760164E-2</v>
      </c>
      <c r="D27" s="504">
        <f>TableUS14l!D26*(1-TableUS14q!K22)</f>
        <v>7.9373938198914668E-2</v>
      </c>
      <c r="E27" s="504">
        <f>TableUS14l!E26*(1-TableUS14q!M22)</f>
        <v>6.1929777858838853E-2</v>
      </c>
      <c r="F27" s="514">
        <f>TableUS14l!F26*(1-TableUS14q!N22)</f>
        <v>4.4644958833216189E-2</v>
      </c>
      <c r="G27" s="23">
        <f>TableUS14n!B26*(1-TableUS14q!F22)</f>
        <v>3.7853676654750652E-2</v>
      </c>
      <c r="H27" s="552">
        <f>TableUS14n!C26*(1-TableUS14q!J22)</f>
        <v>3.3854277862760164E-2</v>
      </c>
      <c r="I27" s="504">
        <f>TableUS14n!D26*(1-TableUS14q!L22)</f>
        <v>2.4741439085867664E-2</v>
      </c>
      <c r="J27" s="504">
        <f>TableUS14n!E26*(1-TableUS14q!M22)</f>
        <v>6.1929777858838853E-2</v>
      </c>
      <c r="K27" s="599">
        <f>TableUS14n!F26*(1-TableUS14q!N22)</f>
        <v>4.4644958833216189E-2</v>
      </c>
      <c r="L27" s="23"/>
      <c r="M27" s="484"/>
      <c r="O27" s="484"/>
    </row>
    <row r="28" spans="1:15">
      <c r="A28" s="82">
        <f t="shared" si="0"/>
        <v>1964</v>
      </c>
      <c r="B28" s="560">
        <f>TableUS14l!B27*(1-TableUS14q!B23)</f>
        <v>5.3429877760302689E-2</v>
      </c>
      <c r="C28" s="504">
        <f>TableUS14l!C27*(1-TableUS14q!J23)</f>
        <v>3.4528063094209763E-2</v>
      </c>
      <c r="D28" s="504">
        <f>TableUS14l!D27*(1-TableUS14q!K23)</f>
        <v>8.1921292358465569E-2</v>
      </c>
      <c r="E28" s="504">
        <f>TableUS14l!E27*(1-TableUS14q!M23)</f>
        <v>6.5179781493676245E-2</v>
      </c>
      <c r="F28" s="514">
        <f>TableUS14l!F27*(1-TableUS14q!N23)</f>
        <v>4.7222696612535073E-2</v>
      </c>
      <c r="G28" s="23">
        <f>TableUS14n!B27*(1-TableUS14q!F23)</f>
        <v>3.9490033420002568E-2</v>
      </c>
      <c r="H28" s="552">
        <f>TableUS14n!C27*(1-TableUS14q!J23)</f>
        <v>3.4528063094209763E-2</v>
      </c>
      <c r="I28" s="504">
        <f>TableUS14n!D27*(1-TableUS14q!L23)</f>
        <v>2.5821296930439476E-2</v>
      </c>
      <c r="J28" s="504">
        <f>TableUS14n!E27*(1-TableUS14q!M23)</f>
        <v>6.5179781493676245E-2</v>
      </c>
      <c r="K28" s="599">
        <f>TableUS14n!F27*(1-TableUS14q!N23)</f>
        <v>4.7222696612535073E-2</v>
      </c>
      <c r="L28" s="23"/>
      <c r="M28" s="484"/>
      <c r="O28" s="484"/>
    </row>
    <row r="29" spans="1:15">
      <c r="A29" s="82">
        <f t="shared" si="0"/>
        <v>1965</v>
      </c>
      <c r="B29" s="560">
        <f>TableUS14l!B28*(1-TableUS14q!B24)</f>
        <v>5.535089101284988E-2</v>
      </c>
      <c r="C29" s="504">
        <f>TableUS14l!C28*(1-TableUS14q!J24)</f>
        <v>3.4326445538911468E-2</v>
      </c>
      <c r="D29" s="504">
        <f>TableUS14l!D28*(1-TableUS14q!K24)</f>
        <v>8.2540824398874224E-2</v>
      </c>
      <c r="E29" s="504">
        <f>TableUS14l!E28*(1-TableUS14q!M24)</f>
        <v>6.9039764303756426E-2</v>
      </c>
      <c r="F29" s="514">
        <f>TableUS14l!F28*(1-TableUS14q!N24)</f>
        <v>4.838403308014369E-2</v>
      </c>
      <c r="G29" s="23">
        <f>TableUS14n!B28*(1-TableUS14q!F24)</f>
        <v>3.9743897411854481E-2</v>
      </c>
      <c r="H29" s="552">
        <f>TableUS14n!C28*(1-TableUS14q!J24)</f>
        <v>3.4326445538911468E-2</v>
      </c>
      <c r="I29" s="504">
        <f>TableUS14n!D28*(1-TableUS14q!L24)</f>
        <v>2.4171370012269735E-2</v>
      </c>
      <c r="J29" s="504">
        <f>TableUS14n!E28*(1-TableUS14q!M24)</f>
        <v>6.9039764303756426E-2</v>
      </c>
      <c r="K29" s="599">
        <f>TableUS14n!F28*(1-TableUS14q!N24)</f>
        <v>4.838403308014369E-2</v>
      </c>
      <c r="L29" s="23"/>
      <c r="M29" s="484"/>
      <c r="O29" s="484"/>
    </row>
    <row r="30" spans="1:15">
      <c r="A30" s="82">
        <f t="shared" si="0"/>
        <v>1966</v>
      </c>
      <c r="B30" s="560">
        <f>TableUS14l!B29*(1-TableUS14q!B25)</f>
        <v>5.4099550259770236E-2</v>
      </c>
      <c r="C30" s="504">
        <f>TableUS14l!C29*(1-TableUS14q!J25)</f>
        <v>3.424726210511661E-2</v>
      </c>
      <c r="D30" s="504">
        <f>TableUS14l!D29*(1-TableUS14q!K25)</f>
        <v>7.6156700321745915E-2</v>
      </c>
      <c r="E30" s="504">
        <f>TableUS14l!E29*(1-TableUS14q!M25)</f>
        <v>6.7159101954705758E-2</v>
      </c>
      <c r="F30" s="514">
        <f>TableUS14l!F29*(1-TableUS14q!N25)</f>
        <v>4.9634051236391835E-2</v>
      </c>
      <c r="G30" s="23">
        <f>TableUS14n!B29*(1-TableUS14q!F25)</f>
        <v>3.8527306480073263E-2</v>
      </c>
      <c r="H30" s="552">
        <f>TableUS14n!C29*(1-TableUS14q!J25)</f>
        <v>3.424726210511661E-2</v>
      </c>
      <c r="I30" s="504">
        <f>TableUS14n!D29*(1-TableUS14q!L25)</f>
        <v>2.1101641894654917E-2</v>
      </c>
      <c r="J30" s="504">
        <f>TableUS14n!E29*(1-TableUS14q!M25)</f>
        <v>6.7159101954705758E-2</v>
      </c>
      <c r="K30" s="599">
        <f>TableUS14n!F29*(1-TableUS14q!N25)</f>
        <v>4.9634051236391835E-2</v>
      </c>
      <c r="L30" s="23"/>
      <c r="M30" s="484"/>
      <c r="O30" s="484"/>
    </row>
    <row r="31" spans="1:15">
      <c r="A31" s="82">
        <f t="shared" si="0"/>
        <v>1967</v>
      </c>
      <c r="B31" s="560">
        <f>TableUS14l!B30*(1-TableUS14q!B26)</f>
        <v>5.3476782103467846E-2</v>
      </c>
      <c r="C31" s="504">
        <f>TableUS14l!C30*(1-TableUS14q!J26)</f>
        <v>3.3143576999647574E-2</v>
      </c>
      <c r="D31" s="504">
        <f>TableUS14l!D30*(1-TableUS14q!K26)</f>
        <v>8.2439556394902372E-2</v>
      </c>
      <c r="E31" s="504">
        <f>TableUS14l!E30*(1-TableUS14q!M26)</f>
        <v>6.1602713981078618E-2</v>
      </c>
      <c r="F31" s="514">
        <f>TableUS14l!F30*(1-TableUS14q!N26)</f>
        <v>5.0466200351020347E-2</v>
      </c>
      <c r="G31" s="23">
        <f>TableUS14n!B30*(1-TableUS14q!F26)</f>
        <v>3.9174958160163767E-2</v>
      </c>
      <c r="H31" s="552">
        <f>TableUS14n!C30*(1-TableUS14q!J26)</f>
        <v>3.3143576999647574E-2</v>
      </c>
      <c r="I31" s="504">
        <f>TableUS14n!D30*(1-TableUS14q!L26)</f>
        <v>2.4839437734984385E-2</v>
      </c>
      <c r="J31" s="504">
        <f>TableUS14n!E30*(1-TableUS14q!M26)</f>
        <v>6.1602713981078618E-2</v>
      </c>
      <c r="K31" s="599">
        <f>TableUS14n!F30*(1-TableUS14q!N26)</f>
        <v>5.0466200351020347E-2</v>
      </c>
      <c r="L31" s="23"/>
      <c r="M31" s="484"/>
      <c r="O31" s="484"/>
    </row>
    <row r="32" spans="1:15">
      <c r="A32" s="82">
        <f t="shared" si="0"/>
        <v>1968</v>
      </c>
      <c r="B32" s="560">
        <f>TableUS14l!B31*(1-TableUS14q!B27)</f>
        <v>4.9200362131365215E-2</v>
      </c>
      <c r="C32" s="504">
        <f>TableUS14l!C31*(1-TableUS14q!J27)</f>
        <v>3.189974330162397E-2</v>
      </c>
      <c r="D32" s="504">
        <f>TableUS14l!D31*(1-TableUS14q!K27)</f>
        <v>6.5742274542944554E-2</v>
      </c>
      <c r="E32" s="504">
        <f>TableUS14l!E31*(1-TableUS14q!M27)</f>
        <v>5.9961865524724996E-2</v>
      </c>
      <c r="F32" s="514">
        <f>TableUS14l!F31*(1-TableUS14q!N27)</f>
        <v>5.0169740609612719E-2</v>
      </c>
      <c r="G32" s="23">
        <f>TableUS14n!B31*(1-TableUS14q!F27)</f>
        <v>3.6929575677930461E-2</v>
      </c>
      <c r="H32" s="552">
        <f>TableUS14n!C31*(1-TableUS14q!J27)</f>
        <v>3.189974330162397E-2</v>
      </c>
      <c r="I32" s="504">
        <f>TableUS14n!D31*(1-TableUS14q!L27)</f>
        <v>2.1715907856900959E-2</v>
      </c>
      <c r="J32" s="504">
        <f>TableUS14n!E31*(1-TableUS14q!M27)</f>
        <v>5.9961865524724996E-2</v>
      </c>
      <c r="K32" s="599">
        <f>TableUS14n!F31*(1-TableUS14q!N27)</f>
        <v>5.0169740609612719E-2</v>
      </c>
      <c r="L32" s="23"/>
      <c r="M32" s="484"/>
      <c r="O32" s="484"/>
    </row>
    <row r="33" spans="1:15">
      <c r="A33" s="82">
        <f t="shared" si="0"/>
        <v>1969</v>
      </c>
      <c r="B33" s="560">
        <f>TableUS14l!B32*(1-TableUS14q!B28)</f>
        <v>4.4123692971055603E-2</v>
      </c>
      <c r="C33" s="504">
        <f>TableUS14l!C32*(1-TableUS14q!J28)</f>
        <v>2.9881001994648711E-2</v>
      </c>
      <c r="D33" s="504">
        <f>TableUS14l!D32*(1-TableUS14q!K28)</f>
        <v>5.1356139265352138E-2</v>
      </c>
      <c r="E33" s="504">
        <f>TableUS14l!E32*(1-TableUS14q!M28)</f>
        <v>5.4970690872680548E-2</v>
      </c>
      <c r="F33" s="514">
        <f>TableUS14l!F32*(1-TableUS14q!N28)</f>
        <v>5.3513447381471839E-2</v>
      </c>
      <c r="G33" s="23">
        <f>TableUS14n!B32*(1-TableUS14q!F28)</f>
        <v>3.4400878192557105E-2</v>
      </c>
      <c r="H33" s="552">
        <f>TableUS14n!C32*(1-TableUS14q!J28)</f>
        <v>2.9881001994648711E-2</v>
      </c>
      <c r="I33" s="504">
        <f>TableUS14n!D32*(1-TableUS14q!L28)</f>
        <v>1.8627007243860311E-2</v>
      </c>
      <c r="J33" s="504">
        <f>TableUS14n!E32*(1-TableUS14q!M28)</f>
        <v>5.4970690872680548E-2</v>
      </c>
      <c r="K33" s="599">
        <f>TableUS14n!F32*(1-TableUS14q!N28)</f>
        <v>5.3513447381471839E-2</v>
      </c>
      <c r="L33" s="23"/>
      <c r="M33" s="484"/>
      <c r="O33" s="484"/>
    </row>
    <row r="34" spans="1:15">
      <c r="A34" s="111">
        <f t="shared" si="0"/>
        <v>1970</v>
      </c>
      <c r="B34" s="561">
        <f>TableUS14l!B33*(1-TableUS14q!B29)</f>
        <v>4.3627317111047767E-2</v>
      </c>
      <c r="C34" s="562">
        <f>TableUS14l!C33*(1-TableUS14q!J29)</f>
        <v>2.9185497276492504E-2</v>
      </c>
      <c r="D34" s="562">
        <f>TableUS14l!D33*(1-TableUS14q!K29)</f>
        <v>5.408838458902554E-2</v>
      </c>
      <c r="E34" s="562">
        <f>TableUS14l!E33*(1-TableUS14q!M29)</f>
        <v>4.8777156661755056E-2</v>
      </c>
      <c r="F34" s="515">
        <f>TableUS14l!F33*(1-TableUS14q!N29)</f>
        <v>5.8652502949141642E-2</v>
      </c>
      <c r="G34" s="611">
        <f>TableUS14n!B33*(1-TableUS14q!F29)</f>
        <v>3.6095048076211542E-2</v>
      </c>
      <c r="H34" s="849">
        <f>TableUS14n!C33*(1-TableUS14q!J29)</f>
        <v>2.9185497276492504E-2</v>
      </c>
      <c r="I34" s="562">
        <f>TableUS14n!D33*(1-TableUS14q!L29)</f>
        <v>2.4031859437024093E-2</v>
      </c>
      <c r="J34" s="562">
        <f>TableUS14n!E33*(1-TableUS14q!M29)</f>
        <v>4.8777156661755056E-2</v>
      </c>
      <c r="K34" s="600">
        <f>TableUS14n!F33*(1-TableUS14q!N29)</f>
        <v>5.8652502949141642E-2</v>
      </c>
      <c r="L34" s="26"/>
      <c r="M34" s="484"/>
      <c r="O34" s="484"/>
    </row>
    <row r="35" spans="1:15">
      <c r="A35" s="82">
        <v>1971</v>
      </c>
      <c r="B35" s="560">
        <f>TableUS14l!B34*(1-TableUS14q!B30)</f>
        <v>4.7375938560762096E-2</v>
      </c>
      <c r="C35" s="504">
        <f>TableUS14l!C34*(1-TableUS14q!J30)</f>
        <v>3.0395651896294885E-2</v>
      </c>
      <c r="D35" s="504">
        <f>TableUS14l!D34*(1-TableUS14q!K30)</f>
        <v>6.6789765473901905E-2</v>
      </c>
      <c r="E35" s="504">
        <f>TableUS14l!E34*(1-TableUS14q!M30)</f>
        <v>5.3346928459347479E-2</v>
      </c>
      <c r="F35" s="514">
        <f>TableUS14l!F34*(1-TableUS14q!N30)</f>
        <v>6.0615234557493763E-2</v>
      </c>
      <c r="G35" s="23">
        <f>TableUS14n!B34*(1-TableUS14q!F30)</f>
        <v>3.7260596217856601E-2</v>
      </c>
      <c r="H35" s="552">
        <f>TableUS14n!C34*(1-TableUS14q!J30)</f>
        <v>3.0395651896294885E-2</v>
      </c>
      <c r="I35" s="504">
        <f>TableUS14n!D34*(1-TableUS14q!L30)</f>
        <v>2.4320161400785086E-2</v>
      </c>
      <c r="J35" s="504">
        <f>TableUS14n!E34*(1-TableUS14q!M30)</f>
        <v>5.3346928459347479E-2</v>
      </c>
      <c r="K35" s="599">
        <f>TableUS14n!F34*(1-TableUS14q!N30)</f>
        <v>6.0615234557493763E-2</v>
      </c>
      <c r="L35" s="23"/>
      <c r="M35" s="484"/>
      <c r="O35" s="484"/>
    </row>
    <row r="36" spans="1:15">
      <c r="A36" s="82">
        <v>1972</v>
      </c>
      <c r="B36" s="560">
        <f>TableUS14l!B35*(1-TableUS14q!B31)</f>
        <v>4.7345819083057156E-2</v>
      </c>
      <c r="C36" s="504">
        <f>TableUS14l!C35*(1-TableUS14q!J31)</f>
        <v>2.9611912616296067E-2</v>
      </c>
      <c r="D36" s="504">
        <f>TableUS14l!D35*(1-TableUS14q!K31)</f>
        <v>6.7557807122987687E-2</v>
      </c>
      <c r="E36" s="504">
        <f>TableUS14l!E35*(1-TableUS14q!M31)</f>
        <v>5.4148118307183621E-2</v>
      </c>
      <c r="F36" s="514">
        <f>TableUS14l!F35*(1-TableUS14q!N31)</f>
        <v>6.046127518612647E-2</v>
      </c>
      <c r="G36" s="23">
        <f>TableUS14n!B35*(1-TableUS14q!F31)</f>
        <v>3.5627718193590181E-2</v>
      </c>
      <c r="H36" s="552">
        <f>TableUS14n!C35*(1-TableUS14q!J31)</f>
        <v>2.9611912616296067E-2</v>
      </c>
      <c r="I36" s="504">
        <f>TableUS14n!D35*(1-TableUS14q!L31)</f>
        <v>2.0847875048604952E-2</v>
      </c>
      <c r="J36" s="504">
        <f>TableUS14n!E35*(1-TableUS14q!M31)</f>
        <v>5.4148118307183621E-2</v>
      </c>
      <c r="K36" s="599">
        <f>TableUS14n!F35*(1-TableUS14q!N31)</f>
        <v>6.046127518612647E-2</v>
      </c>
      <c r="L36" s="23"/>
      <c r="M36" s="484"/>
      <c r="O36" s="484"/>
    </row>
    <row r="37" spans="1:15">
      <c r="A37" s="82">
        <v>1973</v>
      </c>
      <c r="B37" s="560">
        <f>TableUS14l!B36*(1-TableUS14q!B32)</f>
        <v>4.5290684892716183E-2</v>
      </c>
      <c r="C37" s="504">
        <f>TableUS14l!C36*(1-TableUS14q!J32)</f>
        <v>2.7647385041079567E-2</v>
      </c>
      <c r="D37" s="504">
        <f>TableUS14l!D36*(1-TableUS14q!K32)</f>
        <v>5.9672954656542952E-2</v>
      </c>
      <c r="E37" s="504">
        <f>TableUS14l!E36*(1-TableUS14q!M32)</f>
        <v>5.4944357527383261E-2</v>
      </c>
      <c r="F37" s="514">
        <f>TableUS14l!F36*(1-TableUS14q!N32)</f>
        <v>6.3460845361757542E-2</v>
      </c>
      <c r="G37" s="23">
        <f>TableUS14n!B36*(1-TableUS14q!F32)</f>
        <v>3.4507841070399566E-2</v>
      </c>
      <c r="H37" s="552">
        <f>TableUS14n!C36*(1-TableUS14q!J32)</f>
        <v>2.7647385041079567E-2</v>
      </c>
      <c r="I37" s="504">
        <f>TableUS14n!D36*(1-TableUS14q!L32)</f>
        <v>1.9769077657237177E-2</v>
      </c>
      <c r="J37" s="504">
        <f>TableUS14n!E36*(1-TableUS14q!M32)</f>
        <v>5.4944357527383261E-2</v>
      </c>
      <c r="K37" s="599">
        <f>TableUS14n!F36*(1-TableUS14q!N32)</f>
        <v>6.3460845361757542E-2</v>
      </c>
      <c r="L37" s="23"/>
      <c r="M37" s="484"/>
      <c r="O37" s="484"/>
    </row>
    <row r="38" spans="1:15">
      <c r="A38" s="82">
        <v>1974</v>
      </c>
      <c r="B38" s="560">
        <f>TableUS14l!B37*(1-TableUS14q!B33)</f>
        <v>4.3438724064369549E-2</v>
      </c>
      <c r="C38" s="504">
        <f>TableUS14l!C37*(1-TableUS14q!J33)</f>
        <v>2.589808424025522E-2</v>
      </c>
      <c r="D38" s="504">
        <f>TableUS14l!D37*(1-TableUS14q!K33)</f>
        <v>6.4670208110049629E-2</v>
      </c>
      <c r="E38" s="504">
        <f>TableUS14l!E37*(1-TableUS14q!M33)</f>
        <v>4.4331088495606887E-2</v>
      </c>
      <c r="F38" s="514">
        <f>TableUS14l!F37*(1-TableUS14q!N33)</f>
        <v>6.8790104573307587E-2</v>
      </c>
      <c r="G38" s="23">
        <f>TableUS14n!B37*(1-TableUS14q!F33)</f>
        <v>3.6689162828263823E-2</v>
      </c>
      <c r="H38" s="552">
        <f>TableUS14n!C37*(1-TableUS14q!J33)</f>
        <v>2.589808424025522E-2</v>
      </c>
      <c r="I38" s="504">
        <f>TableUS14n!D37*(1-TableUS14q!L33)</f>
        <v>3.1130834128604123E-2</v>
      </c>
      <c r="J38" s="504">
        <f>TableUS14n!E37*(1-TableUS14q!M33)</f>
        <v>4.4331088495606887E-2</v>
      </c>
      <c r="K38" s="599">
        <f>TableUS14n!F37*(1-TableUS14q!N33)</f>
        <v>6.8790104573307587E-2</v>
      </c>
      <c r="L38" s="23"/>
      <c r="M38" s="484"/>
      <c r="O38" s="484"/>
    </row>
    <row r="39" spans="1:15">
      <c r="A39" s="82">
        <v>1975</v>
      </c>
      <c r="B39" s="560">
        <f>TableUS14l!B38*(1-TableUS14q!B34)</f>
        <v>5.2731932896199506E-2</v>
      </c>
      <c r="C39" s="504">
        <f>TableUS14l!C38*(1-TableUS14q!J34)</f>
        <v>2.705479618258284E-2</v>
      </c>
      <c r="D39" s="504">
        <f>TableUS14l!D38*(1-TableUS14q!K34)</f>
        <v>0.12856700921979913</v>
      </c>
      <c r="E39" s="504">
        <f>TableUS14l!E38*(1-TableUS14q!M34)</f>
        <v>4.8456290273863493E-2</v>
      </c>
      <c r="F39" s="514">
        <f>TableUS14l!F38*(1-TableUS14q!N34)</f>
        <v>7.2697233389707419E-2</v>
      </c>
      <c r="G39" s="23">
        <f>TableUS14n!B38*(1-TableUS14q!F34)</f>
        <v>4.1434508888228805E-2</v>
      </c>
      <c r="H39" s="552">
        <f>TableUS14n!C38*(1-TableUS14q!J34)</f>
        <v>2.705479618258284E-2</v>
      </c>
      <c r="I39" s="504">
        <f>TableUS14n!D38*(1-TableUS14q!L34)</f>
        <v>4.4158856722752014E-2</v>
      </c>
      <c r="J39" s="504">
        <f>TableUS14n!E38*(1-TableUS14q!M34)</f>
        <v>4.8456290273863493E-2</v>
      </c>
      <c r="K39" s="599">
        <f>TableUS14n!F38*(1-TableUS14q!N34)</f>
        <v>7.2697233389707419E-2</v>
      </c>
      <c r="L39" s="23"/>
      <c r="M39" s="484"/>
      <c r="O39" s="484"/>
    </row>
    <row r="40" spans="1:15">
      <c r="A40" s="82">
        <v>1976</v>
      </c>
      <c r="B40" s="560">
        <f>TableUS14l!B39*(1-TableUS14q!B35)</f>
        <v>5.078337749139121E-2</v>
      </c>
      <c r="C40" s="504">
        <f>TableUS14l!C39*(1-TableUS14q!J35)</f>
        <v>2.6068042495888573E-2</v>
      </c>
      <c r="D40" s="504">
        <f>TableUS14l!D39*(1-TableUS14q!K35)</f>
        <v>0.11314577864065202</v>
      </c>
      <c r="E40" s="504">
        <f>TableUS14l!E39*(1-TableUS14q!M35)</f>
        <v>4.7489320399419957E-2</v>
      </c>
      <c r="F40" s="514">
        <f>TableUS14l!F39*(1-TableUS14q!N35)</f>
        <v>7.0402788025634599E-2</v>
      </c>
      <c r="G40" s="23">
        <f>TableUS14n!B39*(1-TableUS14q!F35)</f>
        <v>3.9159004422207482E-2</v>
      </c>
      <c r="H40" s="552">
        <f>TableUS14n!C39*(1-TableUS14q!J35)</f>
        <v>2.6068042495888573E-2</v>
      </c>
      <c r="I40" s="504">
        <f>TableUS14n!D39*(1-TableUS14q!L35)</f>
        <v>3.874955592281476E-2</v>
      </c>
      <c r="J40" s="504">
        <f>TableUS14n!E39*(1-TableUS14q!M35)</f>
        <v>4.7489320399419957E-2</v>
      </c>
      <c r="K40" s="599">
        <f>TableUS14n!F39*(1-TableUS14q!N35)</f>
        <v>7.0402788025634599E-2</v>
      </c>
      <c r="L40" s="23"/>
      <c r="M40" s="484"/>
      <c r="O40" s="484"/>
    </row>
    <row r="41" spans="1:15">
      <c r="A41" s="82">
        <v>1977</v>
      </c>
      <c r="B41" s="560">
        <f>TableUS14l!B40*(1-TableUS14q!B36)</f>
        <v>5.1580512130545417E-2</v>
      </c>
      <c r="C41" s="504">
        <f>TableUS14l!C40*(1-TableUS14q!J36)</f>
        <v>2.5814927672813626E-2</v>
      </c>
      <c r="D41" s="504">
        <f>TableUS14l!D40*(1-TableUS14q!K36)</f>
        <v>0.11172306503064605</v>
      </c>
      <c r="E41" s="504">
        <f>TableUS14l!E40*(1-TableUS14q!M36)</f>
        <v>4.6391572765176997E-2</v>
      </c>
      <c r="F41" s="514">
        <f>TableUS14l!F40*(1-TableUS14q!N36)</f>
        <v>7.3103691770131873E-2</v>
      </c>
      <c r="G41" s="23">
        <f>TableUS14n!B40*(1-TableUS14q!F36)</f>
        <v>3.8589745957826174E-2</v>
      </c>
      <c r="H41" s="552">
        <f>TableUS14n!C40*(1-TableUS14q!J36)</f>
        <v>2.5814927672813626E-2</v>
      </c>
      <c r="I41" s="504">
        <f>TableUS14n!D40*(1-TableUS14q!L36)</f>
        <v>3.4942027411181506E-2</v>
      </c>
      <c r="J41" s="504">
        <f>TableUS14n!E40*(1-TableUS14q!M36)</f>
        <v>4.6391572765176997E-2</v>
      </c>
      <c r="K41" s="599">
        <f>TableUS14n!F40*(1-TableUS14q!N36)</f>
        <v>7.3103691770131873E-2</v>
      </c>
      <c r="L41" s="23"/>
      <c r="M41" s="484"/>
      <c r="O41" s="484"/>
    </row>
    <row r="42" spans="1:15">
      <c r="A42" s="82">
        <v>1978</v>
      </c>
      <c r="B42" s="560">
        <f>TableUS14l!B41*(1-TableUS14q!B37)</f>
        <v>5.3661472322755539E-2</v>
      </c>
      <c r="C42" s="504">
        <f>TableUS14l!C41*(1-TableUS14q!J37)</f>
        <v>2.5192445726544496E-2</v>
      </c>
      <c r="D42" s="504">
        <f>TableUS14l!D41*(1-TableUS14q!K37)</f>
        <v>0.14399768276790098</v>
      </c>
      <c r="E42" s="504">
        <f>TableUS14l!E41*(1-TableUS14q!M37)</f>
        <v>4.7148012585225468E-2</v>
      </c>
      <c r="F42" s="514">
        <f>TableUS14l!F41*(1-TableUS14q!N37)</f>
        <v>7.5879356538438053E-2</v>
      </c>
      <c r="G42" s="23">
        <f>TableUS14n!B41*(1-TableUS14q!F37)</f>
        <v>4.012941981179452E-2</v>
      </c>
      <c r="H42" s="552">
        <f>TableUS14n!C41*(1-TableUS14q!J37)</f>
        <v>2.5192445726544496E-2</v>
      </c>
      <c r="I42" s="504">
        <f>TableUS14n!D41*(1-TableUS14q!L37)</f>
        <v>4.5504047378952021E-2</v>
      </c>
      <c r="J42" s="504">
        <f>TableUS14n!E41*(1-TableUS14q!M37)</f>
        <v>4.7148012585225468E-2</v>
      </c>
      <c r="K42" s="599">
        <f>TableUS14n!F41*(1-TableUS14q!N37)</f>
        <v>7.5879356538438053E-2</v>
      </c>
      <c r="L42" s="23"/>
      <c r="M42" s="484"/>
      <c r="O42" s="484"/>
    </row>
    <row r="43" spans="1:15" ht="12.75" customHeight="1">
      <c r="A43" s="82">
        <v>1979</v>
      </c>
      <c r="B43" s="560">
        <f>TableUS14l!B42*(1-TableUS14q!B38)</f>
        <v>5.0705164120514644E-2</v>
      </c>
      <c r="C43" s="504">
        <f>TableUS14l!C42*(1-TableUS14q!J38)</f>
        <v>2.4747104589082473E-2</v>
      </c>
      <c r="D43" s="504">
        <f>TableUS14l!D42*(1-TableUS14q!K38)</f>
        <v>0.13785073069704973</v>
      </c>
      <c r="E43" s="504">
        <f>TableUS14l!E42*(1-TableUS14q!M38)</f>
        <v>4.0654930777201309E-2</v>
      </c>
      <c r="F43" s="514">
        <f>TableUS14l!F42*(1-TableUS14q!N38)</f>
        <v>7.9884464003446412E-2</v>
      </c>
      <c r="G43" s="23">
        <f>TableUS14n!B42*(1-TableUS14q!F38)</f>
        <v>3.9487627897555444E-2</v>
      </c>
      <c r="H43" s="552">
        <f>TableUS14n!C42*(1-TableUS14q!J38)</f>
        <v>2.4747104589082473E-2</v>
      </c>
      <c r="I43" s="504">
        <f>TableUS14n!D42*(1-TableUS14q!L38)</f>
        <v>5.0651040572570534E-2</v>
      </c>
      <c r="J43" s="504">
        <f>TableUS14n!E42*(1-TableUS14q!M38)</f>
        <v>4.0654930777201309E-2</v>
      </c>
      <c r="K43" s="599">
        <f>TableUS14n!F42*(1-TableUS14q!N38)</f>
        <v>7.9884464003446412E-2</v>
      </c>
      <c r="L43" s="23"/>
      <c r="M43" s="484"/>
      <c r="O43" s="484"/>
    </row>
    <row r="44" spans="1:15">
      <c r="A44" s="111">
        <v>1980</v>
      </c>
      <c r="B44" s="561">
        <f>TableUS14l!B43*(1-TableUS14q!B39)</f>
        <v>4.641445495566171E-2</v>
      </c>
      <c r="C44" s="562">
        <f>TableUS14l!C43*(1-TableUS14q!J39)</f>
        <v>2.5238016369015959E-2</v>
      </c>
      <c r="D44" s="562">
        <f>TableUS14l!D43*(1-TableUS14q!K39)</f>
        <v>9.5218767825648629E-2</v>
      </c>
      <c r="E44" s="562">
        <f>TableUS14l!E43*(1-TableUS14q!M39)</f>
        <v>3.3362536302451132E-2</v>
      </c>
      <c r="F44" s="515">
        <f>TableUS14l!F43*(1-TableUS14q!N39)</f>
        <v>9.0753927544546656E-2</v>
      </c>
      <c r="G44" s="611">
        <f>TableUS14n!B43*(1-TableUS14q!F39)</f>
        <v>4.017016587687753E-2</v>
      </c>
      <c r="H44" s="849">
        <f>TableUS14n!C43*(1-TableUS14q!J39)</f>
        <v>2.5238016369015959E-2</v>
      </c>
      <c r="I44" s="562">
        <f>TableUS14n!D43*(1-TableUS14q!L39)</f>
        <v>5.0263129015327188E-2</v>
      </c>
      <c r="J44" s="562">
        <f>TableUS14n!E43*(1-TableUS14q!M39)</f>
        <v>3.3362536302451132E-2</v>
      </c>
      <c r="K44" s="600">
        <f>TableUS14n!F43*(1-TableUS14q!N39)</f>
        <v>9.0753927544546656E-2</v>
      </c>
      <c r="L44" s="23"/>
      <c r="M44" s="484"/>
      <c r="O44" s="484"/>
    </row>
    <row r="45" spans="1:15">
      <c r="A45" s="82">
        <v>1981</v>
      </c>
      <c r="B45" s="560">
        <f>TableUS14l!B44*(1-TableUS14q!B40)</f>
        <v>5.1099376510427813E-2</v>
      </c>
      <c r="C45" s="504">
        <f>TableUS14l!C44*(1-TableUS14q!J40)</f>
        <v>2.6560049797159643E-2</v>
      </c>
      <c r="D45" s="504">
        <f>TableUS14l!D44*(1-TableUS14q!K40)</f>
        <v>8.820695410742517E-2</v>
      </c>
      <c r="E45" s="504">
        <f>TableUS14l!E44*(1-TableUS14q!M40)</f>
        <v>3.5612783817324752E-2</v>
      </c>
      <c r="F45" s="514">
        <f>TableUS14l!F44*(1-TableUS14q!N40)</f>
        <v>0.10412407422166622</v>
      </c>
      <c r="G45" s="23">
        <f>TableUS14n!B44*(1-TableUS14q!F40)</f>
        <v>4.404387406824304E-2</v>
      </c>
      <c r="H45" s="552">
        <f>TableUS14n!C44*(1-TableUS14q!J40)</f>
        <v>2.6560049797159643E-2</v>
      </c>
      <c r="I45" s="504">
        <f>TableUS14n!D44*(1-TableUS14q!L40)</f>
        <v>4.3645973165755934E-2</v>
      </c>
      <c r="J45" s="504">
        <f>TableUS14n!E44*(1-TableUS14q!M40)</f>
        <v>3.5612783817324752E-2</v>
      </c>
      <c r="K45" s="599">
        <f>TableUS14n!F44*(1-TableUS14q!N40)</f>
        <v>0.10412407422166622</v>
      </c>
      <c r="L45" s="23"/>
      <c r="M45" s="484"/>
      <c r="O45" s="484"/>
    </row>
    <row r="46" spans="1:15">
      <c r="A46" s="82">
        <v>1982</v>
      </c>
      <c r="B46" s="560">
        <f>TableUS14l!B45*(1-TableUS14q!B41)</f>
        <v>5.2321268519236637E-2</v>
      </c>
      <c r="C46" s="504">
        <f>TableUS14l!C45*(1-TableUS14q!J41)</f>
        <v>2.7958248482360934E-2</v>
      </c>
      <c r="D46" s="504">
        <f>TableUS14l!D45*(1-TableUS14q!K41)</f>
        <v>9.0113285579005914E-2</v>
      </c>
      <c r="E46" s="504">
        <f>TableUS14l!E45*(1-TableUS14q!M41)</f>
        <v>3.3761087722728053E-2</v>
      </c>
      <c r="F46" s="514">
        <f>TableUS14l!F45*(1-TableUS14q!N41)</f>
        <v>0.11406177437835684</v>
      </c>
      <c r="G46" s="23">
        <f>TableUS14n!B45*(1-TableUS14q!F41)</f>
        <v>4.6111844480608503E-2</v>
      </c>
      <c r="H46" s="552">
        <f>TableUS14n!C45*(1-TableUS14q!J41)</f>
        <v>2.7958248482360934E-2</v>
      </c>
      <c r="I46" s="504">
        <f>TableUS14n!D45*(1-TableUS14q!L41)</f>
        <v>4.7995942838505036E-2</v>
      </c>
      <c r="J46" s="504">
        <f>TableUS14n!E45*(1-TableUS14q!M41)</f>
        <v>3.3761087722728053E-2</v>
      </c>
      <c r="K46" s="599">
        <f>TableUS14n!F45*(1-TableUS14q!N41)</f>
        <v>0.11406177437835684</v>
      </c>
      <c r="L46" s="23"/>
      <c r="M46" s="484"/>
      <c r="O46" s="484"/>
    </row>
    <row r="47" spans="1:15">
      <c r="A47" s="82">
        <v>1983</v>
      </c>
      <c r="B47" s="560">
        <f>TableUS14l!B46*(1-TableUS14q!B42)</f>
        <v>5.6755057356885817E-2</v>
      </c>
      <c r="C47" s="504">
        <f>TableUS14l!C46*(1-TableUS14q!J42)</f>
        <v>2.9778242425356184E-2</v>
      </c>
      <c r="D47" s="504">
        <f>TableUS14l!D46*(1-TableUS14q!K42)</f>
        <v>0.1034426373809797</v>
      </c>
      <c r="E47" s="504">
        <f>TableUS14l!E46*(1-TableUS14q!M42)</f>
        <v>4.0518917276285163E-2</v>
      </c>
      <c r="F47" s="514">
        <f>TableUS14l!F46*(1-TableUS14q!N42)</f>
        <v>0.11297671900115627</v>
      </c>
      <c r="G47" s="23">
        <f>TableUS14n!B46*(1-TableUS14q!F42)</f>
        <v>4.7694492657589453E-2</v>
      </c>
      <c r="H47" s="552">
        <f>TableUS14n!C46*(1-TableUS14q!J42)</f>
        <v>2.9778242425356184E-2</v>
      </c>
      <c r="I47" s="504">
        <f>TableUS14n!D46*(1-TableUS14q!L42)</f>
        <v>4.4324420751135137E-2</v>
      </c>
      <c r="J47" s="504">
        <f>TableUS14n!E46*(1-TableUS14q!M42)</f>
        <v>4.0518917276285163E-2</v>
      </c>
      <c r="K47" s="599">
        <f>TableUS14n!F46*(1-TableUS14q!N42)</f>
        <v>0.11297671900115627</v>
      </c>
      <c r="L47" s="23"/>
      <c r="M47" s="484"/>
      <c r="O47" s="484"/>
    </row>
    <row r="48" spans="1:15">
      <c r="A48" s="82">
        <v>1984</v>
      </c>
      <c r="B48" s="560">
        <f>TableUS14l!B47*(1-TableUS14q!B43)</f>
        <v>6.3102543433261826E-2</v>
      </c>
      <c r="C48" s="504">
        <f>TableUS14l!C47*(1-TableUS14q!J43)</f>
        <v>3.1167819032440737E-2</v>
      </c>
      <c r="D48" s="504">
        <f>TableUS14l!D47*(1-TableUS14q!K43)</f>
        <v>0.1126358249499211</v>
      </c>
      <c r="E48" s="504">
        <f>TableUS14l!E47*(1-TableUS14q!M43)</f>
        <v>5.0738702636498746E-2</v>
      </c>
      <c r="F48" s="514">
        <f>TableUS14l!F47*(1-TableUS14q!N43)</f>
        <v>0.11578723179743405</v>
      </c>
      <c r="G48" s="23">
        <f>TableUS14n!B47*(1-TableUS14q!F43)</f>
        <v>5.1633811964654656E-2</v>
      </c>
      <c r="H48" s="552">
        <f>TableUS14n!C47*(1-TableUS14q!J43)</f>
        <v>3.1167819032440737E-2</v>
      </c>
      <c r="I48" s="504">
        <f>TableUS14n!D47*(1-TableUS14q!L43)</f>
        <v>4.1656106577774549E-2</v>
      </c>
      <c r="J48" s="504">
        <f>TableUS14n!E47*(1-TableUS14q!M43)</f>
        <v>5.0738702636498746E-2</v>
      </c>
      <c r="K48" s="599">
        <f>TableUS14n!F47*(1-TableUS14q!N43)</f>
        <v>0.11578723179743405</v>
      </c>
      <c r="L48" s="23"/>
      <c r="M48" s="484"/>
      <c r="O48" s="484"/>
    </row>
    <row r="49" spans="1:15">
      <c r="A49" s="82">
        <v>1985</v>
      </c>
      <c r="B49" s="560">
        <f>TableUS14l!B48*(1-TableUS14q!B44)</f>
        <v>6.2293396530962011E-2</v>
      </c>
      <c r="C49" s="504">
        <f>TableUS14l!C48*(1-TableUS14q!J44)</f>
        <v>3.1502409409561255E-2</v>
      </c>
      <c r="D49" s="504">
        <f>TableUS14l!D48*(1-TableUS14q!K44)</f>
        <v>0.1185184724789675</v>
      </c>
      <c r="E49" s="504">
        <f>TableUS14l!E48*(1-TableUS14q!M44)</f>
        <v>5.5335121372791889E-2</v>
      </c>
      <c r="F49" s="514">
        <f>TableUS14l!F48*(1-TableUS14q!N44)</f>
        <v>0.1103375106773388</v>
      </c>
      <c r="G49" s="23">
        <f>TableUS14n!B48*(1-TableUS14q!F44)</f>
        <v>5.1103316355841248E-2</v>
      </c>
      <c r="H49" s="552">
        <f>TableUS14n!C48*(1-TableUS14q!J44)</f>
        <v>3.1502409409561255E-2</v>
      </c>
      <c r="I49" s="504">
        <f>TableUS14n!D48*(1-TableUS14q!L44)</f>
        <v>4.4799198862940273E-2</v>
      </c>
      <c r="J49" s="504">
        <f>TableUS14n!E48*(1-TableUS14q!M44)</f>
        <v>5.5335121372791889E-2</v>
      </c>
      <c r="K49" s="599">
        <f>TableUS14n!F48*(1-TableUS14q!N44)</f>
        <v>0.1103375106773388</v>
      </c>
      <c r="L49" s="23"/>
      <c r="M49" s="484"/>
      <c r="O49" s="484"/>
    </row>
    <row r="50" spans="1:15">
      <c r="A50" s="82">
        <v>1986</v>
      </c>
      <c r="B50" s="560">
        <f>TableUS14l!B49*(1-TableUS14q!B45)</f>
        <v>5.5351024144941141E-2</v>
      </c>
      <c r="C50" s="504">
        <f>TableUS14l!C49*(1-TableUS14q!J45)</f>
        <v>3.0378381777451204E-2</v>
      </c>
      <c r="D50" s="504">
        <f>TableUS14l!D49*(1-TableUS14q!K45)</f>
        <v>8.1499225185256235E-2</v>
      </c>
      <c r="E50" s="504">
        <f>TableUS14l!E49*(1-TableUS14q!M45)</f>
        <v>5.6689658343813301E-2</v>
      </c>
      <c r="F50" s="514">
        <f>TableUS14l!F49*(1-TableUS14q!N45)</f>
        <v>0.10359332495416519</v>
      </c>
      <c r="G50" s="23">
        <f>TableUS14n!B49*(1-TableUS14q!F45)</f>
        <v>4.8031467856749006E-2</v>
      </c>
      <c r="H50" s="552">
        <f>TableUS14n!C49*(1-TableUS14q!J45)</f>
        <v>3.0378381777451204E-2</v>
      </c>
      <c r="I50" s="504">
        <f>TableUS14n!D49*(1-TableUS14q!L45)</f>
        <v>4.0193951239671108E-2</v>
      </c>
      <c r="J50" s="504">
        <f>TableUS14n!E49*(1-TableUS14q!M45)</f>
        <v>5.6689658343813301E-2</v>
      </c>
      <c r="K50" s="599">
        <f>TableUS14n!F49*(1-TableUS14q!N45)</f>
        <v>0.10359332495416519</v>
      </c>
      <c r="L50" s="23"/>
      <c r="M50" s="484"/>
      <c r="O50" s="484"/>
    </row>
    <row r="51" spans="1:15">
      <c r="A51" s="82">
        <v>1987</v>
      </c>
      <c r="B51" s="560">
        <f>TableUS14l!B50*(1-TableUS14q!B46)</f>
        <v>5.4807573177768104E-2</v>
      </c>
      <c r="C51" s="504">
        <f>TableUS14l!C50*(1-TableUS14q!J46)</f>
        <v>2.9463841095760925E-2</v>
      </c>
      <c r="D51" s="504">
        <f>TableUS14l!D50*(1-TableUS14q!K46)</f>
        <v>7.7172735883846086E-2</v>
      </c>
      <c r="E51" s="504">
        <f>TableUS14l!E50*(1-TableUS14q!M46)</f>
        <v>6.204374124543717E-2</v>
      </c>
      <c r="F51" s="514">
        <f>TableUS14l!F50*(1-TableUS14q!N46)</f>
        <v>9.667023714209444E-2</v>
      </c>
      <c r="G51" s="23">
        <f>TableUS14n!B50*(1-TableUS14q!F46)</f>
        <v>4.6309900178740017E-2</v>
      </c>
      <c r="H51" s="552">
        <f>TableUS14n!C50*(1-TableUS14q!J46)</f>
        <v>2.9463841095760925E-2</v>
      </c>
      <c r="I51" s="504">
        <f>TableUS14n!D50*(1-TableUS14q!L46)</f>
        <v>3.3536327469128532E-2</v>
      </c>
      <c r="J51" s="504">
        <f>TableUS14n!E50*(1-TableUS14q!M46)</f>
        <v>6.204374124543717E-2</v>
      </c>
      <c r="K51" s="599">
        <f>TableUS14n!F50*(1-TableUS14q!N46)</f>
        <v>9.667023714209444E-2</v>
      </c>
      <c r="L51" s="23"/>
      <c r="M51" s="484"/>
      <c r="O51" s="484"/>
    </row>
    <row r="52" spans="1:15">
      <c r="A52" s="82">
        <v>1988</v>
      </c>
      <c r="B52" s="560">
        <f>TableUS14l!B51*(1-TableUS14q!B47)</f>
        <v>5.7629304944829061E-2</v>
      </c>
      <c r="C52" s="504">
        <f>TableUS14l!C51*(1-TableUS14q!J47)</f>
        <v>2.968378547107911E-2</v>
      </c>
      <c r="D52" s="504">
        <f>TableUS14l!D51*(1-TableUS14q!K47)</f>
        <v>9.08770468280862E-2</v>
      </c>
      <c r="E52" s="504">
        <f>TableUS14l!E51*(1-TableUS14q!M47)</f>
        <v>6.9514153997675285E-2</v>
      </c>
      <c r="F52" s="514">
        <f>TableUS14l!F51*(1-TableUS14q!N47)</f>
        <v>9.4308659455055399E-2</v>
      </c>
      <c r="G52" s="23">
        <f>TableUS14n!B51*(1-TableUS14q!F47)</f>
        <v>4.7735675781669235E-2</v>
      </c>
      <c r="H52" s="552">
        <f>TableUS14n!C51*(1-TableUS14q!J47)</f>
        <v>2.968378547107911E-2</v>
      </c>
      <c r="I52" s="504">
        <f>TableUS14n!D51*(1-TableUS14q!L47)</f>
        <v>3.7862903414026573E-2</v>
      </c>
      <c r="J52" s="504">
        <f>TableUS14n!E51*(1-TableUS14q!M47)</f>
        <v>6.9514153997675285E-2</v>
      </c>
      <c r="K52" s="599">
        <f>TableUS14n!F51*(1-TableUS14q!N47)</f>
        <v>9.4308659455055399E-2</v>
      </c>
      <c r="L52" s="23"/>
      <c r="M52" s="484"/>
      <c r="O52" s="484"/>
    </row>
    <row r="53" spans="1:15">
      <c r="A53" s="82">
        <v>1989</v>
      </c>
      <c r="B53" s="560">
        <f>TableUS14l!B52*(1-TableUS14q!B48)</f>
        <v>5.6456853942314478E-2</v>
      </c>
      <c r="C53" s="504">
        <f>TableUS14l!C52*(1-TableUS14q!J48)</f>
        <v>2.9186060551268343E-2</v>
      </c>
      <c r="D53" s="504">
        <f>TableUS14l!D52*(1-TableUS14q!K48)</f>
        <v>7.8976171988982935E-2</v>
      </c>
      <c r="E53" s="504">
        <f>TableUS14l!E52*(1-TableUS14q!M48)</f>
        <v>6.9533909255358434E-2</v>
      </c>
      <c r="F53" s="514">
        <f>TableUS14l!F52*(1-TableUS14q!N48)</f>
        <v>9.5652443724136588E-2</v>
      </c>
      <c r="G53" s="23">
        <f>TableUS14n!B52*(1-TableUS14q!F48)</f>
        <v>4.9347114459914153E-2</v>
      </c>
      <c r="H53" s="552">
        <f>TableUS14n!C52*(1-TableUS14q!J48)</f>
        <v>2.9186060551268343E-2</v>
      </c>
      <c r="I53" s="504">
        <f>TableUS14n!D52*(1-TableUS14q!L48)</f>
        <v>4.2381212819505965E-2</v>
      </c>
      <c r="J53" s="504">
        <f>TableUS14n!E52*(1-TableUS14q!M48)</f>
        <v>6.9533909255358434E-2</v>
      </c>
      <c r="K53" s="599">
        <f>TableUS14n!F52*(1-TableUS14q!N48)</f>
        <v>9.5652443724136588E-2</v>
      </c>
      <c r="L53" s="23"/>
      <c r="M53" s="484"/>
      <c r="O53" s="484"/>
    </row>
    <row r="54" spans="1:15">
      <c r="A54" s="111">
        <v>1990</v>
      </c>
      <c r="B54" s="561">
        <f>TableUS14l!B53*(1-TableUS14q!B49)</f>
        <v>5.380815305747829E-2</v>
      </c>
      <c r="C54" s="562">
        <f>TableUS14l!C53*(1-TableUS14q!J49)</f>
        <v>2.9647732140393412E-2</v>
      </c>
      <c r="D54" s="562">
        <f>TableUS14l!D53*(1-TableUS14q!K49)</f>
        <v>6.6379442612213665E-2</v>
      </c>
      <c r="E54" s="562">
        <f>TableUS14l!E53*(1-TableUS14q!M49)</f>
        <v>6.7317316565790861E-2</v>
      </c>
      <c r="F54" s="515">
        <f>TableUS14l!F53*(1-TableUS14q!N49)</f>
        <v>9.3623187029364355E-2</v>
      </c>
      <c r="G54" s="611">
        <f>TableUS14n!B53*(1-TableUS14q!F49)</f>
        <v>4.7397744284293733E-2</v>
      </c>
      <c r="H54" s="849">
        <f>TableUS14n!C53*(1-TableUS14q!J49)</f>
        <v>2.9647732140393412E-2</v>
      </c>
      <c r="I54" s="562">
        <f>TableUS14n!D53*(1-TableUS14q!L49)</f>
        <v>3.6983666551989036E-2</v>
      </c>
      <c r="J54" s="562">
        <f>TableUS14n!E53*(1-TableUS14q!M49)</f>
        <v>6.7317316565790861E-2</v>
      </c>
      <c r="K54" s="600">
        <f>TableUS14n!F53*(1-TableUS14q!N49)</f>
        <v>9.3623187029364355E-2</v>
      </c>
      <c r="L54" s="23"/>
      <c r="M54" s="484"/>
      <c r="O54" s="484"/>
    </row>
    <row r="55" spans="1:15">
      <c r="A55" s="82">
        <v>1991</v>
      </c>
      <c r="B55" s="560">
        <f>TableUS14l!B54*(1-TableUS14q!B50)</f>
        <v>5.5413541106542959E-2</v>
      </c>
      <c r="C55" s="504">
        <f>TableUS14l!C54*(1-TableUS14q!J50)</f>
        <v>3.1406749376662484E-2</v>
      </c>
      <c r="D55" s="504">
        <f>TableUS14l!D54*(1-TableUS14q!K50)</f>
        <v>7.6870681885438372E-2</v>
      </c>
      <c r="E55" s="504">
        <f>TableUS14l!E54*(1-TableUS14q!M50)</f>
        <v>6.7514508079623017E-2</v>
      </c>
      <c r="F55" s="514">
        <f>TableUS14l!F54*(1-TableUS14q!N50)</f>
        <v>8.7638782506177237E-2</v>
      </c>
      <c r="G55" s="23">
        <f>TableUS14n!B54*(1-TableUS14q!F50)</f>
        <v>4.8130706350541355E-2</v>
      </c>
      <c r="H55" s="552">
        <f>TableUS14n!C54*(1-TableUS14q!J50)</f>
        <v>3.1406749376662484E-2</v>
      </c>
      <c r="I55" s="504">
        <f>TableUS14n!D54*(1-TableUS14q!L50)</f>
        <v>4.1190651339505772E-2</v>
      </c>
      <c r="J55" s="504">
        <f>TableUS14n!E54*(1-TableUS14q!M50)</f>
        <v>6.7514508079623017E-2</v>
      </c>
      <c r="K55" s="599">
        <f>TableUS14n!F54*(1-TableUS14q!N50)</f>
        <v>8.7638782506177237E-2</v>
      </c>
      <c r="L55" s="23"/>
      <c r="M55" s="484"/>
      <c r="O55" s="484"/>
    </row>
    <row r="56" spans="1:15">
      <c r="A56" s="82">
        <v>1992</v>
      </c>
      <c r="B56" s="560">
        <f>TableUS14l!B55*(1-TableUS14q!B51)</f>
        <v>5.377067693287936E-2</v>
      </c>
      <c r="C56" s="504">
        <f>TableUS14l!C55*(1-TableUS14q!J51)</f>
        <v>3.3446201409954524E-2</v>
      </c>
      <c r="D56" s="504">
        <f>TableUS14l!D55*(1-TableUS14q!K51)</f>
        <v>6.2689191802980729E-2</v>
      </c>
      <c r="E56" s="504">
        <f>TableUS14l!E55*(1-TableUS14q!M51)</f>
        <v>7.2924984671197846E-2</v>
      </c>
      <c r="F56" s="514">
        <f>TableUS14l!F55*(1-TableUS14q!N51)</f>
        <v>8.1510162058736957E-2</v>
      </c>
      <c r="G56" s="23">
        <f>TableUS14n!B55*(1-TableUS14q!F51)</f>
        <v>4.5965884096998338E-2</v>
      </c>
      <c r="H56" s="552">
        <f>TableUS14n!C55*(1-TableUS14q!J51)</f>
        <v>3.3446201409954524E-2</v>
      </c>
      <c r="I56" s="504">
        <f>TableUS14n!D55*(1-TableUS14q!L51)</f>
        <v>3.1646237878913061E-2</v>
      </c>
      <c r="J56" s="504">
        <f>TableUS14n!E55*(1-TableUS14q!M51)</f>
        <v>7.2924984671197846E-2</v>
      </c>
      <c r="K56" s="599">
        <f>TableUS14n!F55*(1-TableUS14q!N51)</f>
        <v>8.1510162058736957E-2</v>
      </c>
      <c r="L56" s="23"/>
      <c r="M56" s="484"/>
      <c r="O56" s="484"/>
    </row>
    <row r="57" spans="1:15">
      <c r="A57" s="82">
        <v>1993</v>
      </c>
      <c r="B57" s="560">
        <f>TableUS14l!B56*(1-TableUS14q!B52)</f>
        <v>5.3935139376213845E-2</v>
      </c>
      <c r="C57" s="504">
        <f>TableUS14l!C56*(1-TableUS14q!J52)</f>
        <v>3.4403990687245957E-2</v>
      </c>
      <c r="D57" s="504">
        <f>TableUS14l!D56*(1-TableUS14q!K52)</f>
        <v>6.0140229033684121E-2</v>
      </c>
      <c r="E57" s="504">
        <f>TableUS14l!E56*(1-TableUS14q!M52)</f>
        <v>7.8897220940784316E-2</v>
      </c>
      <c r="F57" s="514">
        <f>TableUS14l!F56*(1-TableUS14q!N52)</f>
        <v>7.5969563562063927E-2</v>
      </c>
      <c r="G57" s="23">
        <f>TableUS14n!B56*(1-TableUS14q!F52)</f>
        <v>4.5981266369293651E-2</v>
      </c>
      <c r="H57" s="552">
        <f>TableUS14n!C56*(1-TableUS14q!J52)</f>
        <v>3.4403990687245957E-2</v>
      </c>
      <c r="I57" s="504">
        <f>TableUS14n!D56*(1-TableUS14q!L52)</f>
        <v>3.0332638882927278E-2</v>
      </c>
      <c r="J57" s="504">
        <f>TableUS14n!E56*(1-TableUS14q!M52)</f>
        <v>7.8897220940784316E-2</v>
      </c>
      <c r="K57" s="599">
        <f>TableUS14n!F56*(1-TableUS14q!N52)</f>
        <v>7.5969563562063927E-2</v>
      </c>
      <c r="L57" s="23"/>
      <c r="M57" s="484"/>
      <c r="O57" s="484"/>
    </row>
    <row r="58" spans="1:15">
      <c r="A58" s="82">
        <v>1994</v>
      </c>
      <c r="B58" s="560">
        <f>TableUS14l!B57*(1-TableUS14q!B53)</f>
        <v>5.6047905098646114E-2</v>
      </c>
      <c r="C58" s="504">
        <f>TableUS14l!C57*(1-TableUS14q!J53)</f>
        <v>3.5950275167359699E-2</v>
      </c>
      <c r="D58" s="504">
        <f>TableUS14l!D57*(1-TableUS14q!K53)</f>
        <v>6.0503784219777236E-2</v>
      </c>
      <c r="E58" s="504">
        <f>TableUS14l!E57*(1-TableUS14q!M53)</f>
        <v>8.6028321485919337E-2</v>
      </c>
      <c r="F58" s="514">
        <f>TableUS14l!F57*(1-TableUS14q!N53)</f>
        <v>7.5276874624682105E-2</v>
      </c>
      <c r="G58" s="23">
        <f>TableUS14n!B57*(1-TableUS14q!F53)</f>
        <v>4.7237866774864287E-2</v>
      </c>
      <c r="H58" s="552">
        <f>TableUS14n!C57*(1-TableUS14q!J53)</f>
        <v>3.5950275167359699E-2</v>
      </c>
      <c r="I58" s="504">
        <f>TableUS14n!D57*(1-TableUS14q!L53)</f>
        <v>3.0218727021675919E-2</v>
      </c>
      <c r="J58" s="504">
        <f>TableUS14n!E57*(1-TableUS14q!M53)</f>
        <v>8.6028321485919337E-2</v>
      </c>
      <c r="K58" s="599">
        <f>TableUS14n!F57*(1-TableUS14q!N53)</f>
        <v>7.5276874624682105E-2</v>
      </c>
      <c r="L58" s="23"/>
      <c r="M58" s="484"/>
      <c r="O58" s="484"/>
    </row>
    <row r="59" spans="1:15">
      <c r="A59" s="82">
        <v>1995</v>
      </c>
      <c r="B59" s="560">
        <f>TableUS14l!B58*(1-TableUS14q!B54)</f>
        <v>5.9464940031069814E-2</v>
      </c>
      <c r="C59" s="504">
        <f>TableUS14l!C58*(1-TableUS14q!J54)</f>
        <v>3.7366496341664245E-2</v>
      </c>
      <c r="D59" s="504">
        <f>TableUS14l!D58*(1-TableUS14q!K54)</f>
        <v>6.9923371474304385E-2</v>
      </c>
      <c r="E59" s="504">
        <f>TableUS14l!E58*(1-TableUS14q!M54)</f>
        <v>8.8820022816387414E-2</v>
      </c>
      <c r="F59" s="514">
        <f>TableUS14l!F58*(1-TableUS14q!N54)</f>
        <v>7.4782354591549638E-2</v>
      </c>
      <c r="G59" s="23">
        <f>TableUS14n!B58*(1-TableUS14q!F54)</f>
        <v>4.9002780694861907E-2</v>
      </c>
      <c r="H59" s="552">
        <f>TableUS14n!C58*(1-TableUS14q!J54)</f>
        <v>3.7366496341664245E-2</v>
      </c>
      <c r="I59" s="504">
        <f>TableUS14n!D58*(1-TableUS14q!L54)</f>
        <v>3.2287415826922704E-2</v>
      </c>
      <c r="J59" s="504">
        <f>TableUS14n!E58*(1-TableUS14q!M54)</f>
        <v>8.8820022816387414E-2</v>
      </c>
      <c r="K59" s="599">
        <f>TableUS14n!F58*(1-TableUS14q!N54)</f>
        <v>7.4782354591549638E-2</v>
      </c>
      <c r="L59" s="23"/>
      <c r="M59" s="484"/>
      <c r="O59" s="484"/>
    </row>
    <row r="60" spans="1:15">
      <c r="A60" s="82">
        <v>1996</v>
      </c>
      <c r="B60" s="560">
        <f>TableUS14l!B59*(1-TableUS14q!B55)</f>
        <v>5.8433115655149172E-2</v>
      </c>
      <c r="C60" s="504">
        <f>TableUS14l!C59*(1-TableUS14q!J55)</f>
        <v>3.7519075021394468E-2</v>
      </c>
      <c r="D60" s="504">
        <f>TableUS14l!D59*(1-TableUS14q!K55)</f>
        <v>6.1050151898630174E-2</v>
      </c>
      <c r="E60" s="504">
        <f>TableUS14l!E59*(1-TableUS14q!M55)</f>
        <v>9.6350959513337261E-2</v>
      </c>
      <c r="F60" s="514">
        <f>TableUS14l!F59*(1-TableUS14q!N55)</f>
        <v>7.384567688422268E-2</v>
      </c>
      <c r="G60" s="23">
        <f>TableUS14n!B59*(1-TableUS14q!F55)</f>
        <v>4.7935691866688494E-2</v>
      </c>
      <c r="H60" s="552">
        <f>TableUS14n!C59*(1-TableUS14q!J55)</f>
        <v>3.7519075021394468E-2</v>
      </c>
      <c r="I60" s="504">
        <f>TableUS14n!D59*(1-TableUS14q!L55)</f>
        <v>2.8606364145794896E-2</v>
      </c>
      <c r="J60" s="504">
        <f>TableUS14n!E59*(1-TableUS14q!M55)</f>
        <v>9.6350959513337261E-2</v>
      </c>
      <c r="K60" s="599">
        <f>TableUS14n!F59*(1-TableUS14q!N55)</f>
        <v>7.384567688422268E-2</v>
      </c>
      <c r="L60" s="23"/>
      <c r="M60" s="484"/>
      <c r="O60" s="484"/>
    </row>
    <row r="61" spans="1:15">
      <c r="A61" s="82">
        <v>1997</v>
      </c>
      <c r="B61" s="560">
        <f>TableUS14l!B60*(1-TableUS14q!B56)</f>
        <v>5.8424746544516223E-2</v>
      </c>
      <c r="C61" s="504">
        <f>TableUS14l!C60*(1-TableUS14q!J56)</f>
        <v>3.7425676255815263E-2</v>
      </c>
      <c r="D61" s="504">
        <f>TableUS14l!D60*(1-TableUS14q!K56)</f>
        <v>6.0732539503258222E-2</v>
      </c>
      <c r="E61" s="504">
        <f>TableUS14l!E60*(1-TableUS14q!M56)</f>
        <v>0.10038278653530584</v>
      </c>
      <c r="F61" s="514">
        <f>TableUS14l!F60*(1-TableUS14q!N56)</f>
        <v>7.3390347307330614E-2</v>
      </c>
      <c r="G61" s="23">
        <f>TableUS14n!B60*(1-TableUS14q!F56)</f>
        <v>4.7387889591349083E-2</v>
      </c>
      <c r="H61" s="552">
        <f>TableUS14n!C60*(1-TableUS14q!J56)</f>
        <v>3.7425676255815263E-2</v>
      </c>
      <c r="I61" s="504">
        <f>TableUS14n!D60*(1-TableUS14q!L56)</f>
        <v>2.810061113933203E-2</v>
      </c>
      <c r="J61" s="504">
        <f>TableUS14n!E60*(1-TableUS14q!M56)</f>
        <v>0.10038278653530584</v>
      </c>
      <c r="K61" s="599">
        <f>TableUS14n!F60*(1-TableUS14q!N56)</f>
        <v>7.3390347307330614E-2</v>
      </c>
      <c r="L61" s="23"/>
      <c r="M61" s="484"/>
      <c r="O61" s="484"/>
    </row>
    <row r="62" spans="1:15">
      <c r="A62" s="82">
        <v>1998</v>
      </c>
      <c r="B62" s="560">
        <f>TableUS14l!B61*(1-TableUS14q!B57)</f>
        <v>5.2356830916714309E-2</v>
      </c>
      <c r="C62" s="504">
        <f>TableUS14l!C61*(1-TableUS14q!J57)</f>
        <v>3.6821327655034902E-2</v>
      </c>
      <c r="D62" s="504">
        <f>TableUS14l!D61*(1-TableUS14q!K57)</f>
        <v>4.2079774908079598E-2</v>
      </c>
      <c r="E62" s="504">
        <f>TableUS14l!E61*(1-TableUS14q!M57)</f>
        <v>9.6077260993366373E-2</v>
      </c>
      <c r="F62" s="514">
        <f>TableUS14l!F61*(1-TableUS14q!N57)</f>
        <v>7.5991623629262636E-2</v>
      </c>
      <c r="G62" s="23">
        <f>TableUS14n!B61*(1-TableUS14q!F57)</f>
        <v>4.5598955920892172E-2</v>
      </c>
      <c r="H62" s="552">
        <f>TableUS14n!C61*(1-TableUS14q!J57)</f>
        <v>3.6821327655034902E-2</v>
      </c>
      <c r="I62" s="504">
        <f>TableUS14n!D61*(1-TableUS14q!L57)</f>
        <v>2.4175211675920467E-2</v>
      </c>
      <c r="J62" s="504">
        <f>TableUS14n!E61*(1-TableUS14q!M57)</f>
        <v>9.6077260993366373E-2</v>
      </c>
      <c r="K62" s="599">
        <f>TableUS14n!F61*(1-TableUS14q!N57)</f>
        <v>7.5991623629262636E-2</v>
      </c>
      <c r="L62" s="23"/>
      <c r="M62" s="484"/>
      <c r="O62" s="484"/>
    </row>
    <row r="63" spans="1:15">
      <c r="A63" s="84">
        <f t="shared" ref="A63:A71" si="1">A62+1</f>
        <v>1999</v>
      </c>
      <c r="B63" s="560">
        <f>TableUS14l!B62*(1-TableUS14q!B58)</f>
        <v>4.7872278877907626E-2</v>
      </c>
      <c r="C63" s="504">
        <f>TableUS14l!C62*(1-TableUS14q!J58)</f>
        <v>3.6077128856776969E-2</v>
      </c>
      <c r="D63" s="504">
        <f>TableUS14l!D62*(1-TableUS14q!K58)</f>
        <v>3.6936750130919564E-2</v>
      </c>
      <c r="E63" s="504">
        <f>TableUS14l!E62*(1-TableUS14q!M58)</f>
        <v>9.2005992790748212E-2</v>
      </c>
      <c r="F63" s="514">
        <f>TableUS14l!F62*(1-TableUS14q!N58)</f>
        <v>7.0739749994868525E-2</v>
      </c>
      <c r="G63" s="23">
        <f>TableUS14n!B62*(1-TableUS14q!F58)</f>
        <v>4.0507718541965998E-2</v>
      </c>
      <c r="H63" s="552">
        <f>TableUS14n!C62*(1-TableUS14q!J58)</f>
        <v>3.6077128856776969E-2</v>
      </c>
      <c r="I63" s="504">
        <f>TableUS14n!D62*(1-TableUS14q!L58)</f>
        <v>1.8677904721071035E-2</v>
      </c>
      <c r="J63" s="504">
        <f>TableUS14n!E62*(1-TableUS14q!M58)</f>
        <v>9.2005992790748212E-2</v>
      </c>
      <c r="K63" s="599">
        <f>TableUS14n!F62*(1-TableUS14q!N58)</f>
        <v>7.0739749994868525E-2</v>
      </c>
      <c r="L63" s="23"/>
      <c r="M63" s="484"/>
      <c r="O63" s="484"/>
    </row>
    <row r="64" spans="1:15">
      <c r="A64" s="111">
        <f t="shared" si="1"/>
        <v>2000</v>
      </c>
      <c r="B64" s="561">
        <f>TableUS14l!B63*(1-TableUS14q!B59)</f>
        <v>4.2376625341378149E-2</v>
      </c>
      <c r="C64" s="562">
        <f>TableUS14l!C63*(1-TableUS14q!J59)</f>
        <v>3.5057619251036384E-2</v>
      </c>
      <c r="D64" s="562">
        <f>TableUS14l!D63*(1-TableUS14q!K59)</f>
        <v>2.7429875045726294E-2</v>
      </c>
      <c r="E64" s="562">
        <f>TableUS14l!E63*(1-TableUS14q!M59)</f>
        <v>8.7440824920066565E-2</v>
      </c>
      <c r="F64" s="515">
        <f>TableUS14l!F63*(1-TableUS14q!N59)</f>
        <v>7.1791868373878465E-2</v>
      </c>
      <c r="G64" s="611">
        <f>TableUS14n!B63*(1-TableUS14q!F59)</f>
        <v>3.7998207250682474E-2</v>
      </c>
      <c r="H64" s="849">
        <f>TableUS14n!C63*(1-TableUS14q!J59)</f>
        <v>3.5057619251036384E-2</v>
      </c>
      <c r="I64" s="562">
        <f>TableUS14n!D63*(1-TableUS14q!L59)</f>
        <v>1.7410737218042774E-2</v>
      </c>
      <c r="J64" s="562">
        <f>TableUS14n!E63*(1-TableUS14q!M59)</f>
        <v>8.7440824920066565E-2</v>
      </c>
      <c r="K64" s="600">
        <f>TableUS14n!F63*(1-TableUS14q!N59)</f>
        <v>7.1791868373878465E-2</v>
      </c>
      <c r="L64" s="23"/>
      <c r="M64" s="484"/>
      <c r="O64" s="484"/>
    </row>
    <row r="65" spans="1:15">
      <c r="A65" s="84">
        <f t="shared" si="1"/>
        <v>2001</v>
      </c>
      <c r="B65" s="560">
        <f>TableUS14l!B64*(1-TableUS14q!B60)</f>
        <v>4.3729145032838021E-2</v>
      </c>
      <c r="C65" s="504">
        <f>TableUS14l!C64*(1-TableUS14q!J60)</f>
        <v>3.3073808065833141E-2</v>
      </c>
      <c r="D65" s="504">
        <f>TableUS14l!D64*(1-TableUS14q!K60)</f>
        <v>3.1996680043138978E-2</v>
      </c>
      <c r="E65" s="504">
        <f>TableUS14l!E64*(1-TableUS14q!M60)</f>
        <v>8.4575798841176122E-2</v>
      </c>
      <c r="F65" s="514">
        <f>TableUS14l!F64*(1-TableUS14q!N60)</f>
        <v>7.0955443593914189E-2</v>
      </c>
      <c r="G65" s="23">
        <f>TableUS14n!B64*(1-TableUS14q!F60)</f>
        <v>3.8513561839136998E-2</v>
      </c>
      <c r="H65" s="552">
        <f>TableUS14n!C64*(1-TableUS14q!J60)</f>
        <v>3.3073808065833141E-2</v>
      </c>
      <c r="I65" s="504">
        <f>TableUS14n!D64*(1-TableUS14q!L60)</f>
        <v>1.8836227102415351E-2</v>
      </c>
      <c r="J65" s="504">
        <f>TableUS14n!E64*(1-TableUS14q!M60)</f>
        <v>8.4575798841176122E-2</v>
      </c>
      <c r="K65" s="599">
        <f>TableUS14n!F64*(1-TableUS14q!N60)</f>
        <v>7.0955443593914189E-2</v>
      </c>
      <c r="L65" s="23"/>
      <c r="M65" s="484"/>
      <c r="O65" s="484"/>
    </row>
    <row r="66" spans="1:15">
      <c r="A66" s="84">
        <f t="shared" si="1"/>
        <v>2002</v>
      </c>
      <c r="B66" s="560">
        <f>TableUS14l!B65*(1-TableUS14q!B61)</f>
        <v>4.5986340241266868E-2</v>
      </c>
      <c r="C66" s="504">
        <f>TableUS14l!C65*(1-TableUS14q!J61)</f>
        <v>3.1477990268331806E-2</v>
      </c>
      <c r="D66" s="504">
        <f>TableUS14l!D65*(1-TableUS14q!K61)</f>
        <v>4.2276337356340628E-2</v>
      </c>
      <c r="E66" s="504">
        <f>TableUS14l!E65*(1-TableUS14q!M61)</f>
        <v>8.8167893646574347E-2</v>
      </c>
      <c r="F66" s="514">
        <f>TableUS14l!F65*(1-TableUS14q!N61)</f>
        <v>6.61466271630788E-2</v>
      </c>
      <c r="G66" s="23">
        <f>TableUS14n!B65*(1-TableUS14q!F61)</f>
        <v>3.8957791854339362E-2</v>
      </c>
      <c r="H66" s="552">
        <f>TableUS14n!C65*(1-TableUS14q!J61)</f>
        <v>3.1477990268331806E-2</v>
      </c>
      <c r="I66" s="504">
        <f>TableUS14n!D65*(1-TableUS14q!L61)</f>
        <v>2.301816022658024E-2</v>
      </c>
      <c r="J66" s="504">
        <f>TableUS14n!E65*(1-TableUS14q!M61)</f>
        <v>8.8167893646574347E-2</v>
      </c>
      <c r="K66" s="599">
        <f>TableUS14n!F65*(1-TableUS14q!N61)</f>
        <v>6.61466271630788E-2</v>
      </c>
      <c r="L66" s="23"/>
      <c r="M66" s="484"/>
      <c r="O66" s="484"/>
    </row>
    <row r="67" spans="1:15">
      <c r="A67" s="84">
        <f t="shared" si="1"/>
        <v>2003</v>
      </c>
      <c r="B67" s="560">
        <f>TableUS14l!B66*(1-TableUS14q!B62)</f>
        <v>4.9027025778943516E-2</v>
      </c>
      <c r="C67" s="504">
        <f>TableUS14l!C66*(1-TableUS14q!J62)</f>
        <v>2.855233746658583E-2</v>
      </c>
      <c r="D67" s="504">
        <f>TableUS14l!D66*(1-TableUS14q!K62)</f>
        <v>5.6692597950601026E-2</v>
      </c>
      <c r="E67" s="504">
        <f>TableUS14l!E66*(1-TableUS14q!M62)</f>
        <v>9.515585687007469E-2</v>
      </c>
      <c r="F67" s="514">
        <f>TableUS14l!F66*(1-TableUS14q!N62)</f>
        <v>6.2277486984478901E-2</v>
      </c>
      <c r="G67" s="23">
        <f>TableUS14n!B66*(1-TableUS14q!F62)</f>
        <v>4.0999541244056428E-2</v>
      </c>
      <c r="H67" s="552">
        <f>TableUS14n!C66*(1-TableUS14q!J62)</f>
        <v>2.855233746658583E-2</v>
      </c>
      <c r="I67" s="504">
        <f>TableUS14n!D66*(1-TableUS14q!L62)</f>
        <v>3.0658394940649987E-2</v>
      </c>
      <c r="J67" s="504">
        <f>TableUS14n!E66*(1-TableUS14q!M62)</f>
        <v>9.515585687007469E-2</v>
      </c>
      <c r="K67" s="599">
        <f>TableUS14n!F66*(1-TableUS14q!N62)</f>
        <v>6.2277486984478901E-2</v>
      </c>
      <c r="L67" s="23"/>
      <c r="M67" s="484"/>
      <c r="O67" s="484"/>
    </row>
    <row r="68" spans="1:15">
      <c r="A68" s="84">
        <f t="shared" si="1"/>
        <v>2004</v>
      </c>
      <c r="B68" s="560">
        <f>TableUS14l!B67*(1-TableUS14q!B63)</f>
        <v>4.7708019749305566E-2</v>
      </c>
      <c r="C68" s="504">
        <f>TableUS14l!C67*(1-TableUS14q!J63)</f>
        <v>2.6728895339090928E-2</v>
      </c>
      <c r="D68" s="504">
        <f>TableUS14l!D67*(1-TableUS14q!K63)</f>
        <v>5.6726866943031605E-2</v>
      </c>
      <c r="E68" s="504">
        <f>TableUS14l!E67*(1-TableUS14q!M63)</f>
        <v>0.10425139331652514</v>
      </c>
      <c r="F68" s="514">
        <f>TableUS14l!F67*(1-TableUS14q!N63)</f>
        <v>5.5387658449585979E-2</v>
      </c>
      <c r="G68" s="23">
        <f>TableUS14n!B67*(1-TableUS14q!F63)</f>
        <v>3.8907369538207587E-2</v>
      </c>
      <c r="H68" s="552">
        <f>TableUS14n!C67*(1-TableUS14q!J63)</f>
        <v>2.6728895339090928E-2</v>
      </c>
      <c r="I68" s="504">
        <f>TableUS14n!D67*(1-TableUS14q!L63)</f>
        <v>3.1050882379990805E-2</v>
      </c>
      <c r="J68" s="504">
        <f>TableUS14n!E67*(1-TableUS14q!M63)</f>
        <v>0.10425139331652514</v>
      </c>
      <c r="K68" s="599">
        <f>TableUS14n!F67*(1-TableUS14q!N63)</f>
        <v>5.5387658449585979E-2</v>
      </c>
      <c r="L68" s="23"/>
      <c r="M68" s="484"/>
      <c r="O68" s="484"/>
    </row>
    <row r="69" spans="1:15">
      <c r="A69" s="84">
        <f t="shared" si="1"/>
        <v>2005</v>
      </c>
      <c r="B69" s="560">
        <f>TableUS14l!B68*(1-TableUS14q!B64)</f>
        <v>4.6766536846658796E-2</v>
      </c>
      <c r="C69" s="504">
        <f>TableUS14l!C68*(1-TableUS14q!J64)</f>
        <v>2.4466162395864077E-2</v>
      </c>
      <c r="D69" s="504">
        <f>TableUS14l!D68*(1-TableUS14q!K64)</f>
        <v>5.5972568289133599E-2</v>
      </c>
      <c r="E69" s="504">
        <f>TableUS14l!E68*(1-TableUS14q!M64)</f>
        <v>0.10311808845043355</v>
      </c>
      <c r="F69" s="514">
        <f>TableUS14l!F68*(1-TableUS14q!N64)</f>
        <v>5.8107973050930926E-2</v>
      </c>
      <c r="G69" s="23">
        <f>TableUS14n!B68*(1-TableUS14q!F64)</f>
        <v>3.7005301187988664E-2</v>
      </c>
      <c r="H69" s="552">
        <f>TableUS14n!C68*(1-TableUS14q!J64)</f>
        <v>2.4466162395864077E-2</v>
      </c>
      <c r="I69" s="504">
        <f>TableUS14n!D68*(1-TableUS14q!L64)</f>
        <v>2.7396969430849568E-2</v>
      </c>
      <c r="J69" s="504">
        <f>TableUS14n!E68*(1-TableUS14q!M64)</f>
        <v>0.10311808845043355</v>
      </c>
      <c r="K69" s="599">
        <f>TableUS14n!F68*(1-TableUS14q!N64)</f>
        <v>5.8107973050930926E-2</v>
      </c>
      <c r="L69" s="23"/>
      <c r="M69" s="484"/>
      <c r="O69" s="484"/>
    </row>
    <row r="70" spans="1:15">
      <c r="A70" s="84">
        <f t="shared" si="1"/>
        <v>2006</v>
      </c>
      <c r="B70" s="560">
        <f>TableUS14l!B69*(1-TableUS14q!B65)</f>
        <v>4.5120515602015264E-2</v>
      </c>
      <c r="C70" s="504">
        <f>TableUS14l!C69*(1-TableUS14q!J65)</f>
        <v>2.2105335355516054E-2</v>
      </c>
      <c r="D70" s="504">
        <f>TableUS14l!D69*(1-TableUS14q!K65)</f>
        <v>5.6022359712095827E-2</v>
      </c>
      <c r="E70" s="504">
        <f>TableUS14l!E69*(1-TableUS14q!M65)</f>
        <v>0.10050312103399021</v>
      </c>
      <c r="F70" s="514">
        <f>TableUS14l!F69*(1-TableUS14q!N65)</f>
        <v>6.1656289121659144E-2</v>
      </c>
      <c r="G70" s="23">
        <f>TableUS14n!B69*(1-TableUS14q!F65)</f>
        <v>3.7452382382731186E-2</v>
      </c>
      <c r="H70" s="552">
        <f>TableUS14n!C69*(1-TableUS14q!J65)</f>
        <v>2.2105335355516054E-2</v>
      </c>
      <c r="I70" s="504">
        <f>TableUS14n!D69*(1-TableUS14q!L65)</f>
        <v>3.278102909409368E-2</v>
      </c>
      <c r="J70" s="504">
        <f>TableUS14n!E69*(1-TableUS14q!M65)</f>
        <v>0.10050312103399021</v>
      </c>
      <c r="K70" s="599">
        <f>TableUS14n!F69*(1-TableUS14q!N65)</f>
        <v>6.1656289121659144E-2</v>
      </c>
      <c r="L70" s="23"/>
      <c r="M70" s="484"/>
      <c r="O70" s="484"/>
    </row>
    <row r="71" spans="1:15">
      <c r="A71" s="84">
        <f t="shared" si="1"/>
        <v>2007</v>
      </c>
      <c r="B71" s="560">
        <f>TableUS14l!B70*(1-TableUS14q!B66)</f>
        <v>4.0975271655758566E-2</v>
      </c>
      <c r="C71" s="504">
        <f>TableUS14l!C70*(1-TableUS14q!J66)</f>
        <v>2.2517954283562965E-2</v>
      </c>
      <c r="D71" s="504">
        <f>TableUS14l!D70*(1-TableUS14q!K66)</f>
        <v>4.4946790676969238E-2</v>
      </c>
      <c r="E71" s="504">
        <f>TableUS14l!E70*(1-TableUS14q!M66)</f>
        <v>8.1876123288252597E-2</v>
      </c>
      <c r="F71" s="514">
        <f>TableUS14l!F70*(1-TableUS14q!N66)</f>
        <v>6.3975188462117499E-2</v>
      </c>
      <c r="G71" s="23">
        <f>TableUS14n!B70*(1-TableUS14q!F66)</f>
        <v>3.6556300189717561E-2</v>
      </c>
      <c r="H71" s="552">
        <f>TableUS14n!C70*(1-TableUS14q!J66)</f>
        <v>2.2517954283562965E-2</v>
      </c>
      <c r="I71" s="504">
        <f>TableUS14n!D70*(1-TableUS14q!L66)</f>
        <v>3.2526069317465447E-2</v>
      </c>
      <c r="J71" s="504">
        <f>TableUS14n!E70*(1-TableUS14q!M66)</f>
        <v>8.1876123288252597E-2</v>
      </c>
      <c r="K71" s="599">
        <f>TableUS14n!F70*(1-TableUS14q!N66)</f>
        <v>6.3975188462117499E-2</v>
      </c>
      <c r="L71" s="23"/>
      <c r="M71" s="484"/>
      <c r="O71" s="484"/>
    </row>
    <row r="72" spans="1:15">
      <c r="A72" s="84">
        <v>2008</v>
      </c>
      <c r="B72" s="560">
        <f>TableUS14l!B71*(1-TableUS14q!B67)</f>
        <v>4.0664694750257989E-2</v>
      </c>
      <c r="C72" s="504">
        <f>TableUS14l!C71*(1-TableUS14q!J67)</f>
        <v>2.7045874349559414E-2</v>
      </c>
      <c r="D72" s="504">
        <f>TableUS14l!D71*(1-TableUS14q!K67)</f>
        <v>3.9044888929839129E-2</v>
      </c>
      <c r="E72" s="504">
        <f>TableUS14l!E71*(1-TableUS14q!M67)</f>
        <v>6.7075055742704795E-2</v>
      </c>
      <c r="F72" s="514">
        <f>TableUS14l!F71*(1-TableUS14q!N67)</f>
        <v>6.0960787284364791E-2</v>
      </c>
      <c r="G72" s="23">
        <f>TableUS14n!B71*(1-TableUS14q!F67)</f>
        <v>3.8104805125907519E-2</v>
      </c>
      <c r="H72" s="552">
        <f>TableUS14n!C71*(1-TableUS14q!J67)</f>
        <v>2.7045874349559414E-2</v>
      </c>
      <c r="I72" s="504">
        <f>TableUS14n!D71*(1-TableUS14q!L67)</f>
        <v>3.2237133845271743E-2</v>
      </c>
      <c r="J72" s="504">
        <f>TableUS14n!E71*(1-TableUS14q!M67)</f>
        <v>6.7075055742704795E-2</v>
      </c>
      <c r="K72" s="599">
        <f>TableUS14n!F71*(1-TableUS14q!N67)</f>
        <v>6.0960787284364791E-2</v>
      </c>
      <c r="L72" s="23"/>
      <c r="M72" s="484"/>
      <c r="O72" s="484"/>
    </row>
    <row r="73" spans="1:15">
      <c r="A73" s="84">
        <v>2009</v>
      </c>
      <c r="B73" s="560">
        <f>TableUS14l!B72*(1-TableUS14q!B68)</f>
        <v>5.5783729667506617E-2</v>
      </c>
      <c r="C73" s="504">
        <f>TableUS14l!C72*(1-TableUS14q!J68)</f>
        <v>3.3811950277566047E-2</v>
      </c>
      <c r="D73" s="504">
        <f>TableUS14l!D72*(1-TableUS14q!K68)</f>
        <v>6.2827812366176919E-2</v>
      </c>
      <c r="E73" s="504">
        <f>TableUS14l!E72*(1-TableUS14q!M68)</f>
        <v>7.7521131217714173E-2</v>
      </c>
      <c r="F73" s="514">
        <f>TableUS14l!F72*(1-TableUS14q!N68)</f>
        <v>5.8103647926097686E-2</v>
      </c>
      <c r="G73" s="23">
        <f>TableUS14n!B72*(1-TableUS14q!F68)</f>
        <v>4.9897128655315752E-2</v>
      </c>
      <c r="H73" s="552">
        <f>TableUS14n!C72*(1-TableUS14q!J68)</f>
        <v>3.3811950277566047E-2</v>
      </c>
      <c r="I73" s="504">
        <f>TableUS14n!D72*(1-TableUS14q!L68)</f>
        <v>4.3217028651827818E-2</v>
      </c>
      <c r="J73" s="504">
        <f>TableUS14n!E72*(1-TableUS14q!M68)</f>
        <v>7.7521131217714173E-2</v>
      </c>
      <c r="K73" s="599">
        <f>TableUS14n!F72*(1-TableUS14q!N68)</f>
        <v>5.8103647926097686E-2</v>
      </c>
      <c r="L73" s="23"/>
      <c r="M73" s="484"/>
      <c r="O73" s="484"/>
    </row>
    <row r="74" spans="1:15">
      <c r="A74" s="114">
        <v>2010</v>
      </c>
      <c r="B74" s="561">
        <f>TableUS14l!B73*(1-TableUS14q!B69)</f>
        <v>5.9299691308455235E-2</v>
      </c>
      <c r="C74" s="562">
        <f>TableUS14l!C73*(1-TableUS14q!J69)</f>
        <v>3.5098425538027903E-2</v>
      </c>
      <c r="D74" s="562">
        <f>TableUS14l!D73*(1-TableUS14q!K69)</f>
        <v>6.2344505939229175E-2</v>
      </c>
      <c r="E74" s="562">
        <f>TableUS14l!E73*(1-TableUS14q!M69)</f>
        <v>0.10003419590090697</v>
      </c>
      <c r="F74" s="515">
        <f>TableUS14l!F73*(1-TableUS14q!N69)</f>
        <v>5.8898353814605571E-2</v>
      </c>
      <c r="G74" s="611">
        <f>TableUS14n!B73*(1-TableUS14q!F69)</f>
        <v>4.997712901081719E-2</v>
      </c>
      <c r="H74" s="849">
        <f>TableUS14n!C73*(1-TableUS14q!J69)</f>
        <v>3.5098425538027903E-2</v>
      </c>
      <c r="I74" s="562">
        <f>TableUS14n!D73*(1-TableUS14q!L69)</f>
        <v>3.5984171782422164E-2</v>
      </c>
      <c r="J74" s="562">
        <f>TableUS14n!E73*(1-TableUS14q!M69)</f>
        <v>0.10003419590090697</v>
      </c>
      <c r="K74" s="600">
        <f>TableUS14n!F73*(1-TableUS14q!N69)</f>
        <v>5.8898353814605571E-2</v>
      </c>
      <c r="L74" s="23"/>
      <c r="M74" s="484"/>
      <c r="O74" s="484"/>
    </row>
    <row r="75" spans="1:15">
      <c r="A75" s="82">
        <v>2011</v>
      </c>
      <c r="B75" s="560"/>
      <c r="C75" s="504"/>
      <c r="D75" s="504"/>
      <c r="E75" s="504"/>
      <c r="F75" s="514"/>
      <c r="G75" s="23"/>
      <c r="H75" s="506"/>
      <c r="I75" s="504"/>
      <c r="J75" s="23"/>
      <c r="K75" s="83"/>
    </row>
    <row r="76" spans="1:15">
      <c r="A76" s="84"/>
      <c r="B76" s="516"/>
      <c r="C76" s="498"/>
      <c r="D76" s="498"/>
      <c r="E76" s="566"/>
      <c r="F76" s="571"/>
      <c r="G76" s="33"/>
      <c r="H76" s="499"/>
      <c r="I76" s="33"/>
      <c r="J76" s="23"/>
      <c r="K76" s="83"/>
    </row>
    <row r="77" spans="1:15">
      <c r="A77" s="671"/>
      <c r="B77" s="679"/>
      <c r="C77" s="672"/>
      <c r="D77" s="672"/>
      <c r="E77" s="673"/>
      <c r="F77" s="858"/>
      <c r="G77" s="675"/>
      <c r="H77" s="672"/>
      <c r="I77" s="675"/>
      <c r="J77" s="672"/>
      <c r="K77" s="887"/>
    </row>
    <row r="78" spans="1:15">
      <c r="A78" s="671"/>
      <c r="B78" s="679"/>
      <c r="C78" s="672"/>
      <c r="D78" s="672"/>
      <c r="E78" s="673"/>
      <c r="F78" s="858"/>
      <c r="G78" s="675"/>
      <c r="H78" s="672"/>
      <c r="I78" s="675"/>
      <c r="J78" s="672"/>
      <c r="K78" s="887"/>
      <c r="O78" s="469"/>
    </row>
    <row r="79" spans="1:15" ht="19.75" customHeight="1">
      <c r="A79" s="671"/>
      <c r="B79" s="702"/>
      <c r="C79" s="701"/>
      <c r="D79" s="701"/>
      <c r="E79" s="703"/>
      <c r="F79" s="859"/>
      <c r="G79" s="701"/>
      <c r="H79" s="701"/>
      <c r="I79" s="701"/>
      <c r="J79" s="703"/>
      <c r="K79" s="888"/>
    </row>
    <row r="80" spans="1:15">
      <c r="A80" s="692" t="s">
        <v>632</v>
      </c>
      <c r="B80" s="569">
        <f t="shared" ref="B80:K80" si="2">AVERAGE(B10:B73)</f>
        <v>5.0463791071673737E-2</v>
      </c>
      <c r="C80" s="26">
        <f t="shared" si="2"/>
        <v>2.9550300054598255E-2</v>
      </c>
      <c r="D80" s="26">
        <f t="shared" si="2"/>
        <v>8.2419920389093126E-2</v>
      </c>
      <c r="E80" s="26">
        <f t="shared" si="2"/>
        <v>6.7509838680667011E-2</v>
      </c>
      <c r="F80" s="571">
        <f t="shared" si="2"/>
        <v>6.3393831642539089E-2</v>
      </c>
      <c r="G80" s="26">
        <f t="shared" si="2"/>
        <v>4.099187324242505E-2</v>
      </c>
      <c r="H80" s="26">
        <f t="shared" si="2"/>
        <v>2.9550300054598255E-2</v>
      </c>
      <c r="I80" s="26">
        <f t="shared" si="2"/>
        <v>3.4597504829460557E-2</v>
      </c>
      <c r="J80" s="26">
        <f t="shared" si="2"/>
        <v>6.7509838680667011E-2</v>
      </c>
      <c r="K80" s="603">
        <f t="shared" si="2"/>
        <v>6.3393831642539089E-2</v>
      </c>
    </row>
    <row r="81" spans="1:12">
      <c r="A81" s="692"/>
      <c r="B81" s="569"/>
      <c r="C81" s="26"/>
      <c r="D81" s="26"/>
      <c r="E81" s="26"/>
      <c r="F81" s="571"/>
      <c r="G81" s="26"/>
      <c r="H81" s="26"/>
      <c r="I81" s="26"/>
      <c r="J81" s="26"/>
      <c r="K81" s="603"/>
    </row>
    <row r="82" spans="1:12">
      <c r="A82" s="692"/>
      <c r="B82" s="569"/>
      <c r="C82" s="26"/>
      <c r="D82" s="26"/>
      <c r="E82" s="26"/>
      <c r="F82" s="571"/>
      <c r="G82" s="26"/>
      <c r="H82" s="26"/>
      <c r="I82" s="26"/>
      <c r="J82" s="26"/>
      <c r="K82" s="603"/>
    </row>
    <row r="83" spans="1:12">
      <c r="A83" s="692" t="s">
        <v>621</v>
      </c>
      <c r="B83" s="569">
        <f t="shared" ref="B83:K83" si="3">AVERAGE(B24:B73)</f>
        <v>5.1040079079461599E-2</v>
      </c>
      <c r="C83" s="26">
        <f t="shared" si="3"/>
        <v>3.0569546946985562E-2</v>
      </c>
      <c r="D83" s="26">
        <f t="shared" si="3"/>
        <v>7.3746859643941232E-2</v>
      </c>
      <c r="E83" s="26">
        <f t="shared" si="3"/>
        <v>6.6870569577847774E-2</v>
      </c>
      <c r="F83" s="571">
        <f t="shared" si="3"/>
        <v>7.2105595251268528E-2</v>
      </c>
      <c r="G83" s="26">
        <f t="shared" si="3"/>
        <v>4.1726452971473885E-2</v>
      </c>
      <c r="H83" s="26">
        <f t="shared" si="3"/>
        <v>3.0569546946985562E-2</v>
      </c>
      <c r="I83" s="26">
        <f t="shared" si="3"/>
        <v>3.1769647291668306E-2</v>
      </c>
      <c r="J83" s="26">
        <f t="shared" si="3"/>
        <v>6.6870569577847774E-2</v>
      </c>
      <c r="K83" s="603">
        <f t="shared" si="3"/>
        <v>7.2105595251268528E-2</v>
      </c>
    </row>
    <row r="84" spans="1:12">
      <c r="A84" s="671"/>
      <c r="B84" s="516"/>
      <c r="C84" s="23"/>
      <c r="D84" s="23"/>
      <c r="E84" s="23"/>
      <c r="F84" s="25"/>
      <c r="G84" s="23"/>
      <c r="H84" s="23"/>
      <c r="I84" s="23"/>
      <c r="J84" s="23"/>
      <c r="K84" s="83"/>
    </row>
    <row r="85" spans="1:12">
      <c r="A85" s="671"/>
      <c r="B85" s="516"/>
      <c r="C85" s="23"/>
      <c r="D85" s="23"/>
      <c r="E85" s="23"/>
      <c r="F85" s="25"/>
      <c r="G85" s="23"/>
      <c r="H85" s="23"/>
      <c r="I85" s="23"/>
      <c r="J85" s="23"/>
      <c r="K85" s="83"/>
    </row>
    <row r="86" spans="1:12" s="184" customFormat="1">
      <c r="A86" s="704" t="s">
        <v>639</v>
      </c>
      <c r="B86" s="563">
        <f t="shared" ref="B86:K86" si="4">AVERAGE(B14:B23)</f>
        <v>4.7902241008713792E-2</v>
      </c>
      <c r="C86" s="564">
        <f t="shared" si="4"/>
        <v>2.698321551102275E-2</v>
      </c>
      <c r="D86" s="564">
        <f t="shared" si="4"/>
        <v>0.10681056789591174</v>
      </c>
      <c r="E86" s="564">
        <f t="shared" si="4"/>
        <v>6.4353876453920017E-2</v>
      </c>
      <c r="F86" s="553">
        <f t="shared" si="4"/>
        <v>3.4789440240637265E-2</v>
      </c>
      <c r="G86" s="564">
        <f t="shared" si="4"/>
        <v>3.7860834858896394E-2</v>
      </c>
      <c r="H86" s="564">
        <f t="shared" si="4"/>
        <v>2.698321551102275E-2</v>
      </c>
      <c r="I86" s="564">
        <f t="shared" si="4"/>
        <v>4.2130010554979586E-2</v>
      </c>
      <c r="J86" s="564">
        <f t="shared" si="4"/>
        <v>6.4353876453920017E-2</v>
      </c>
      <c r="K86" s="889">
        <f t="shared" si="4"/>
        <v>3.4789440240637265E-2</v>
      </c>
    </row>
    <row r="87" spans="1:12">
      <c r="A87" s="671"/>
      <c r="B87" s="516"/>
      <c r="C87" s="23"/>
      <c r="D87" s="23"/>
      <c r="E87" s="23"/>
      <c r="F87" s="25"/>
      <c r="G87" s="23"/>
      <c r="H87" s="23"/>
      <c r="I87" s="23"/>
      <c r="J87" s="23"/>
      <c r="K87" s="83"/>
    </row>
    <row r="88" spans="1:12">
      <c r="A88" s="671"/>
      <c r="B88" s="516"/>
      <c r="C88" s="23"/>
      <c r="D88" s="23"/>
      <c r="E88" s="23"/>
      <c r="F88" s="25"/>
      <c r="G88" s="23"/>
      <c r="H88" s="23"/>
      <c r="I88" s="23"/>
      <c r="J88" s="23"/>
      <c r="K88" s="83"/>
      <c r="L88" s="27"/>
    </row>
    <row r="89" spans="1:12">
      <c r="A89" s="676" t="s">
        <v>622</v>
      </c>
      <c r="B89" s="593">
        <f t="shared" ref="B89:K89" si="5">AVERAGE(B24:B33)</f>
        <v>5.0156692552038494E-2</v>
      </c>
      <c r="C89" s="552">
        <f t="shared" si="5"/>
        <v>3.3104206523524526E-2</v>
      </c>
      <c r="D89" s="552">
        <f t="shared" si="5"/>
        <v>7.3137577889804739E-2</v>
      </c>
      <c r="E89" s="552">
        <f t="shared" si="5"/>
        <v>6.1472542894988901E-2</v>
      </c>
      <c r="F89" s="592">
        <f t="shared" si="5"/>
        <v>4.7093507071392537E-2</v>
      </c>
      <c r="G89" s="552">
        <f t="shared" si="5"/>
        <v>3.7562141776904104E-2</v>
      </c>
      <c r="H89" s="552">
        <f t="shared" si="5"/>
        <v>3.3104206523524526E-2</v>
      </c>
      <c r="I89" s="552">
        <f t="shared" si="5"/>
        <v>2.3636580135787896E-2</v>
      </c>
      <c r="J89" s="552">
        <f t="shared" si="5"/>
        <v>6.1472542894988901E-2</v>
      </c>
      <c r="K89" s="604">
        <f t="shared" si="5"/>
        <v>4.7093507071392537E-2</v>
      </c>
    </row>
    <row r="90" spans="1:12">
      <c r="A90" s="676"/>
      <c r="B90" s="593"/>
      <c r="C90" s="552"/>
      <c r="D90" s="552"/>
      <c r="E90" s="552"/>
      <c r="F90" s="592"/>
      <c r="G90" s="552"/>
      <c r="H90" s="552"/>
      <c r="I90" s="552"/>
      <c r="J90" s="552"/>
      <c r="K90" s="604"/>
    </row>
    <row r="91" spans="1:12">
      <c r="A91" s="676"/>
      <c r="B91" s="593"/>
      <c r="C91" s="552"/>
      <c r="D91" s="552"/>
      <c r="E91" s="552"/>
      <c r="F91" s="592"/>
      <c r="G91" s="552"/>
      <c r="H91" s="552"/>
      <c r="I91" s="552"/>
      <c r="J91" s="552"/>
      <c r="K91" s="604"/>
    </row>
    <row r="92" spans="1:12" s="645" customFormat="1">
      <c r="A92" s="676" t="s">
        <v>623</v>
      </c>
      <c r="B92" s="593">
        <f t="shared" ref="B92:K92" si="6">AVERAGE(B34:B43)</f>
        <v>4.8654094267335905E-2</v>
      </c>
      <c r="C92" s="552">
        <f t="shared" si="6"/>
        <v>2.7161584773733021E-2</v>
      </c>
      <c r="D92" s="552">
        <f t="shared" si="6"/>
        <v>9.4806338630855566E-2</v>
      </c>
      <c r="E92" s="552">
        <f t="shared" si="6"/>
        <v>4.8568777625216351E-2</v>
      </c>
      <c r="F92" s="592">
        <f t="shared" si="6"/>
        <v>6.8394749635518531E-2</v>
      </c>
      <c r="G92" s="552">
        <f t="shared" si="6"/>
        <v>3.7898067336393407E-2</v>
      </c>
      <c r="H92" s="552">
        <f t="shared" si="6"/>
        <v>2.7161584773733021E-2</v>
      </c>
      <c r="I92" s="552">
        <f t="shared" si="6"/>
        <v>3.3410533568052625E-2</v>
      </c>
      <c r="J92" s="552">
        <f t="shared" si="6"/>
        <v>4.8568777625216351E-2</v>
      </c>
      <c r="K92" s="604">
        <f t="shared" si="6"/>
        <v>6.8394749635518531E-2</v>
      </c>
    </row>
    <row r="93" spans="1:12">
      <c r="A93" s="676"/>
      <c r="B93" s="593"/>
      <c r="C93" s="552"/>
      <c r="D93" s="552"/>
      <c r="E93" s="552"/>
      <c r="F93" s="592"/>
      <c r="G93" s="552"/>
      <c r="H93" s="552"/>
      <c r="I93" s="552"/>
      <c r="J93" s="552"/>
      <c r="K93" s="604"/>
      <c r="L93" s="2"/>
    </row>
    <row r="94" spans="1:12">
      <c r="A94" s="676"/>
      <c r="B94" s="593"/>
      <c r="C94" s="552"/>
      <c r="D94" s="552"/>
      <c r="E94" s="552"/>
      <c r="F94" s="592"/>
      <c r="G94" s="552"/>
      <c r="H94" s="552"/>
      <c r="I94" s="552"/>
      <c r="J94" s="552"/>
      <c r="K94" s="604"/>
      <c r="L94" s="2"/>
    </row>
    <row r="95" spans="1:12" s="645" customFormat="1">
      <c r="A95" s="676" t="s">
        <v>624</v>
      </c>
      <c r="B95" s="593">
        <f t="shared" ref="B95:K95" si="7">AVERAGE(B44:B53)</f>
        <v>5.5623085351628854E-2</v>
      </c>
      <c r="C95" s="552">
        <f t="shared" si="7"/>
        <v>2.9091685441145425E-2</v>
      </c>
      <c r="D95" s="552">
        <f t="shared" si="7"/>
        <v>9.3666112220811934E-2</v>
      </c>
      <c r="E95" s="552">
        <f t="shared" si="7"/>
        <v>5.0711061197036389E-2</v>
      </c>
      <c r="F95" s="592">
        <f t="shared" si="7"/>
        <v>0.10382659028959504</v>
      </c>
      <c r="G95" s="552">
        <f t="shared" si="7"/>
        <v>4.721816636808869E-2</v>
      </c>
      <c r="H95" s="552">
        <f t="shared" si="7"/>
        <v>2.9091685441145425E-2</v>
      </c>
      <c r="I95" s="552">
        <f t="shared" si="7"/>
        <v>4.2665916615377032E-2</v>
      </c>
      <c r="J95" s="552">
        <f t="shared" si="7"/>
        <v>5.0711061197036389E-2</v>
      </c>
      <c r="K95" s="604">
        <f t="shared" si="7"/>
        <v>0.10382659028959504</v>
      </c>
      <c r="L95" s="706"/>
    </row>
    <row r="96" spans="1:12">
      <c r="A96" s="676"/>
      <c r="B96" s="593"/>
      <c r="C96" s="552"/>
      <c r="D96" s="552"/>
      <c r="E96" s="552"/>
      <c r="F96" s="592"/>
      <c r="G96" s="552"/>
      <c r="H96" s="552"/>
      <c r="I96" s="552"/>
      <c r="J96" s="552"/>
      <c r="K96" s="604"/>
      <c r="L96" s="2"/>
    </row>
    <row r="97" spans="1:12">
      <c r="A97" s="676"/>
      <c r="B97" s="593"/>
      <c r="C97" s="552"/>
      <c r="D97" s="552"/>
      <c r="E97" s="552"/>
      <c r="F97" s="592"/>
      <c r="G97" s="552"/>
      <c r="H97" s="552"/>
      <c r="I97" s="552"/>
      <c r="J97" s="552"/>
      <c r="K97" s="604"/>
      <c r="L97" s="2"/>
    </row>
    <row r="98" spans="1:12" s="645" customFormat="1">
      <c r="A98" s="676" t="s">
        <v>625</v>
      </c>
      <c r="B98" s="593">
        <f t="shared" ref="B98:K98" si="8">AVERAGE(B54:B63)</f>
        <v>5.4952732759711777E-2</v>
      </c>
      <c r="C98" s="552">
        <f t="shared" si="8"/>
        <v>3.5006465291230193E-2</v>
      </c>
      <c r="D98" s="552">
        <f t="shared" si="8"/>
        <v>5.9730591746928609E-2</v>
      </c>
      <c r="E98" s="552">
        <f t="shared" si="8"/>
        <v>8.4631937439246047E-2</v>
      </c>
      <c r="F98" s="592">
        <f t="shared" si="8"/>
        <v>7.8276832218825865E-2</v>
      </c>
      <c r="G98" s="552">
        <f t="shared" si="8"/>
        <v>4.6514650449174903E-2</v>
      </c>
      <c r="H98" s="552">
        <f t="shared" si="8"/>
        <v>3.5006465291230193E-2</v>
      </c>
      <c r="I98" s="552">
        <f t="shared" si="8"/>
        <v>3.0221942918405222E-2</v>
      </c>
      <c r="J98" s="552">
        <f t="shared" si="8"/>
        <v>8.4631937439246047E-2</v>
      </c>
      <c r="K98" s="604">
        <f t="shared" si="8"/>
        <v>7.8276832218825865E-2</v>
      </c>
      <c r="L98" s="706"/>
    </row>
    <row r="99" spans="1:12">
      <c r="A99" s="676"/>
      <c r="B99" s="593"/>
      <c r="C99" s="552"/>
      <c r="D99" s="552"/>
      <c r="E99" s="552"/>
      <c r="F99" s="592"/>
      <c r="G99" s="552"/>
      <c r="H99" s="552"/>
      <c r="I99" s="552"/>
      <c r="J99" s="552"/>
      <c r="K99" s="604"/>
      <c r="L99" s="2"/>
    </row>
    <row r="100" spans="1:12">
      <c r="A100" s="676"/>
      <c r="B100" s="593"/>
      <c r="C100" s="552"/>
      <c r="D100" s="552"/>
      <c r="E100" s="552"/>
      <c r="F100" s="592"/>
      <c r="G100" s="552"/>
      <c r="H100" s="552"/>
      <c r="I100" s="552"/>
      <c r="J100" s="552"/>
      <c r="K100" s="604"/>
      <c r="L100" s="2"/>
    </row>
    <row r="101" spans="1:12" s="645" customFormat="1">
      <c r="A101" s="676" t="s">
        <v>626</v>
      </c>
      <c r="B101" s="593">
        <f t="shared" ref="B101:K101" si="9">AVERAGE(B64:B73)</f>
        <v>4.5813790466592931E-2</v>
      </c>
      <c r="C101" s="552">
        <f t="shared" si="9"/>
        <v>2.8483792705294671E-2</v>
      </c>
      <c r="D101" s="552">
        <f t="shared" si="9"/>
        <v>4.7393677731305324E-2</v>
      </c>
      <c r="E101" s="552">
        <f t="shared" si="9"/>
        <v>8.8968528732751212E-2</v>
      </c>
      <c r="F101" s="592">
        <f t="shared" si="9"/>
        <v>6.2936297041010641E-2</v>
      </c>
      <c r="G101" s="552">
        <f t="shared" si="9"/>
        <v>3.9439238926808354E-2</v>
      </c>
      <c r="H101" s="552">
        <f t="shared" si="9"/>
        <v>2.8483792705294671E-2</v>
      </c>
      <c r="I101" s="552">
        <f t="shared" si="9"/>
        <v>2.8913263220718737E-2</v>
      </c>
      <c r="J101" s="552">
        <f t="shared" si="9"/>
        <v>8.8968528732751212E-2</v>
      </c>
      <c r="K101" s="604">
        <f t="shared" si="9"/>
        <v>6.2936297041010641E-2</v>
      </c>
      <c r="L101" s="706"/>
    </row>
    <row r="102" spans="1:12" ht="13" thickBot="1">
      <c r="A102" s="682"/>
      <c r="B102" s="684"/>
      <c r="C102" s="683"/>
      <c r="D102" s="683"/>
      <c r="E102" s="574"/>
      <c r="F102" s="575"/>
      <c r="G102" s="686"/>
      <c r="H102" s="686"/>
      <c r="I102" s="686"/>
      <c r="J102" s="574"/>
      <c r="K102" s="606"/>
      <c r="L102" s="2"/>
    </row>
    <row r="103" spans="1:12" ht="13" thickTop="1">
      <c r="A103" s="674"/>
      <c r="B103" s="674"/>
      <c r="C103" s="674"/>
      <c r="D103" s="674"/>
      <c r="E103" s="674"/>
      <c r="F103" s="674"/>
      <c r="G103" s="674"/>
      <c r="H103" s="674"/>
      <c r="I103" s="674"/>
      <c r="J103" s="674"/>
      <c r="K103" s="674"/>
      <c r="L103" s="2"/>
    </row>
    <row r="104" spans="1:12">
      <c r="B104" s="2"/>
      <c r="C104" s="2"/>
      <c r="D104" s="2"/>
      <c r="E104" s="2"/>
      <c r="F104" s="2"/>
      <c r="G104" s="2"/>
      <c r="H104" s="2"/>
      <c r="I104" s="2"/>
      <c r="J104" s="2"/>
      <c r="K104" s="2"/>
      <c r="L104" s="2"/>
    </row>
    <row r="105" spans="1:12">
      <c r="B105" s="2"/>
      <c r="C105" s="2"/>
      <c r="D105" s="2"/>
      <c r="E105" s="2"/>
      <c r="F105" s="2"/>
      <c r="G105" s="2"/>
      <c r="H105" s="2"/>
      <c r="I105" s="2"/>
      <c r="J105" s="2"/>
      <c r="K105" s="2"/>
      <c r="L105" s="2"/>
    </row>
    <row r="106" spans="1:12">
      <c r="B106" s="2"/>
      <c r="C106" s="2"/>
      <c r="D106" s="2"/>
      <c r="E106" s="2"/>
      <c r="F106" s="2"/>
      <c r="G106" s="2"/>
      <c r="H106" s="2"/>
      <c r="I106" s="2"/>
      <c r="J106" s="2"/>
      <c r="K106" s="2"/>
      <c r="L106" s="2"/>
    </row>
    <row r="107" spans="1:12">
      <c r="B107" s="2"/>
      <c r="C107" s="2"/>
      <c r="D107" s="2"/>
      <c r="E107" s="2"/>
      <c r="F107" s="2"/>
      <c r="G107" s="2"/>
      <c r="H107" s="2"/>
      <c r="I107" s="2"/>
      <c r="J107" s="2"/>
      <c r="K107" s="2"/>
      <c r="L107" s="2"/>
    </row>
    <row r="108" spans="1:12">
      <c r="B108" s="2"/>
      <c r="C108" s="2"/>
      <c r="D108" s="2"/>
      <c r="E108" s="2"/>
      <c r="F108" s="2"/>
      <c r="G108" s="2"/>
      <c r="H108" s="2"/>
      <c r="I108" s="2"/>
      <c r="J108" s="2"/>
      <c r="K108" s="2"/>
      <c r="L108" s="2"/>
    </row>
    <row r="109" spans="1:12">
      <c r="B109" s="2"/>
      <c r="C109" s="2"/>
      <c r="D109" s="2"/>
      <c r="E109" s="2"/>
      <c r="F109" s="2"/>
      <c r="G109" s="2"/>
      <c r="H109" s="2"/>
      <c r="I109" s="2"/>
      <c r="J109" s="2"/>
      <c r="K109" s="2"/>
      <c r="L109" s="2"/>
    </row>
    <row r="110" spans="1:12">
      <c r="B110" s="2"/>
      <c r="C110" s="2"/>
      <c r="D110" s="2"/>
      <c r="E110" s="2"/>
      <c r="F110" s="2"/>
      <c r="G110" s="2"/>
      <c r="H110" s="2"/>
      <c r="I110" s="2"/>
      <c r="J110" s="2"/>
      <c r="K110" s="2"/>
      <c r="L110" s="2"/>
    </row>
    <row r="111" spans="1:12">
      <c r="B111" s="2"/>
      <c r="C111" s="2"/>
      <c r="D111" s="2"/>
      <c r="E111" s="2"/>
      <c r="F111" s="2"/>
      <c r="G111" s="2"/>
      <c r="H111" s="2"/>
      <c r="I111" s="2"/>
      <c r="J111" s="2"/>
      <c r="K111" s="2"/>
      <c r="L111" s="2"/>
    </row>
    <row r="112" spans="1:12">
      <c r="B112" s="2"/>
      <c r="C112" s="2"/>
      <c r="D112" s="2"/>
      <c r="E112" s="2"/>
      <c r="F112" s="2"/>
      <c r="G112" s="2"/>
      <c r="H112" s="2"/>
      <c r="I112" s="2"/>
      <c r="J112" s="2"/>
      <c r="K112" s="2"/>
      <c r="L112" s="2"/>
    </row>
    <row r="113" spans="2:12">
      <c r="B113" s="2"/>
      <c r="C113" s="2"/>
      <c r="D113" s="2"/>
      <c r="E113" s="2"/>
      <c r="F113" s="2"/>
      <c r="G113" s="2"/>
      <c r="H113" s="2"/>
      <c r="I113" s="2"/>
      <c r="J113" s="2"/>
      <c r="K113" s="2"/>
      <c r="L113" s="2"/>
    </row>
    <row r="114" spans="2:12">
      <c r="B114" s="2"/>
      <c r="C114" s="2"/>
      <c r="D114" s="2"/>
      <c r="E114" s="2"/>
      <c r="F114" s="2"/>
      <c r="G114" s="2"/>
      <c r="H114" s="2"/>
      <c r="I114" s="2"/>
      <c r="J114" s="2"/>
      <c r="K114" s="2"/>
      <c r="L114" s="2"/>
    </row>
    <row r="115" spans="2:12">
      <c r="B115" s="2"/>
      <c r="C115" s="2"/>
      <c r="D115" s="2"/>
      <c r="E115" s="2"/>
      <c r="F115" s="2"/>
      <c r="G115" s="2"/>
      <c r="H115" s="2"/>
      <c r="I115" s="2"/>
      <c r="J115" s="2"/>
      <c r="K115" s="2"/>
      <c r="L115" s="2"/>
    </row>
    <row r="116" spans="2:12">
      <c r="B116" s="2"/>
      <c r="C116" s="2"/>
      <c r="D116" s="2"/>
      <c r="E116" s="2"/>
      <c r="F116" s="2"/>
      <c r="G116" s="2"/>
      <c r="H116" s="2"/>
      <c r="I116" s="2"/>
      <c r="J116" s="2"/>
      <c r="K116" s="2"/>
      <c r="L116" s="2"/>
    </row>
    <row r="117" spans="2:12">
      <c r="B117" s="2"/>
      <c r="C117" s="2"/>
      <c r="D117" s="2"/>
      <c r="E117" s="2"/>
      <c r="F117" s="2"/>
      <c r="G117" s="2"/>
      <c r="H117" s="2"/>
      <c r="I117" s="2"/>
      <c r="J117" s="2"/>
      <c r="K117" s="2"/>
      <c r="L117" s="2"/>
    </row>
    <row r="118" spans="2:12">
      <c r="B118" s="2"/>
      <c r="C118" s="2"/>
      <c r="D118" s="2"/>
      <c r="E118" s="2"/>
      <c r="F118" s="2"/>
      <c r="G118" s="2"/>
      <c r="H118" s="2"/>
      <c r="I118" s="2"/>
      <c r="J118" s="2"/>
      <c r="K118" s="2"/>
      <c r="L118" s="2"/>
    </row>
    <row r="119" spans="2:12">
      <c r="B119" s="2"/>
      <c r="C119" s="2"/>
      <c r="D119" s="2"/>
      <c r="E119" s="2"/>
      <c r="F119" s="2"/>
      <c r="G119" s="2"/>
      <c r="H119" s="2"/>
      <c r="I119" s="2"/>
      <c r="J119" s="2"/>
      <c r="K119" s="2"/>
      <c r="L119" s="2"/>
    </row>
    <row r="120" spans="2:12">
      <c r="B120" s="2"/>
      <c r="C120" s="2"/>
      <c r="D120" s="2"/>
      <c r="E120" s="2"/>
      <c r="F120" s="2"/>
      <c r="G120" s="2"/>
      <c r="H120" s="2"/>
      <c r="I120" s="2"/>
      <c r="J120" s="2"/>
      <c r="K120" s="2"/>
      <c r="L120" s="2"/>
    </row>
    <row r="121" spans="2:12">
      <c r="B121" s="2"/>
      <c r="C121" s="2"/>
      <c r="D121" s="2"/>
      <c r="E121" s="2"/>
      <c r="F121" s="2"/>
      <c r="G121" s="2"/>
      <c r="H121" s="2"/>
      <c r="I121" s="2"/>
      <c r="J121" s="2"/>
      <c r="K121" s="2"/>
      <c r="L121" s="2"/>
    </row>
    <row r="122" spans="2:12">
      <c r="B122" s="2"/>
      <c r="C122" s="2"/>
      <c r="D122" s="2"/>
      <c r="E122" s="2"/>
      <c r="F122" s="2"/>
      <c r="G122" s="2"/>
      <c r="H122" s="2"/>
      <c r="I122" s="2"/>
      <c r="J122" s="2"/>
      <c r="K122" s="2"/>
      <c r="L122" s="2"/>
    </row>
    <row r="123" spans="2:12">
      <c r="B123" s="2"/>
      <c r="C123" s="2"/>
      <c r="D123" s="2"/>
      <c r="E123" s="2"/>
      <c r="F123" s="2"/>
      <c r="G123" s="2"/>
      <c r="H123" s="2"/>
      <c r="I123" s="2"/>
      <c r="J123" s="2"/>
      <c r="K123" s="2"/>
      <c r="L123" s="2"/>
    </row>
    <row r="124" spans="2:12">
      <c r="B124" s="2"/>
      <c r="C124" s="2"/>
      <c r="D124" s="2"/>
      <c r="E124" s="2"/>
      <c r="F124" s="2"/>
      <c r="G124" s="2"/>
      <c r="H124" s="2"/>
      <c r="I124" s="2"/>
      <c r="J124" s="2"/>
      <c r="K124" s="2"/>
      <c r="L124" s="2"/>
    </row>
    <row r="125" spans="2:12">
      <c r="B125" s="2"/>
      <c r="C125" s="2"/>
      <c r="D125" s="2"/>
      <c r="E125" s="2"/>
      <c r="F125" s="2"/>
      <c r="G125" s="2"/>
      <c r="H125" s="2"/>
      <c r="I125" s="2"/>
      <c r="J125" s="2"/>
      <c r="K125" s="2"/>
      <c r="L125" s="2"/>
    </row>
    <row r="126" spans="2:12">
      <c r="B126" s="2"/>
      <c r="C126" s="2"/>
      <c r="D126" s="2"/>
      <c r="E126" s="2"/>
      <c r="F126" s="2"/>
      <c r="G126" s="2"/>
      <c r="H126" s="2"/>
      <c r="I126" s="2"/>
      <c r="J126" s="2"/>
      <c r="K126" s="2"/>
      <c r="L126" s="2"/>
    </row>
    <row r="127" spans="2:12">
      <c r="B127" s="2"/>
      <c r="C127" s="2"/>
      <c r="D127" s="2"/>
      <c r="E127" s="2"/>
      <c r="F127" s="2"/>
      <c r="G127" s="2"/>
      <c r="H127" s="2"/>
      <c r="I127" s="2"/>
      <c r="J127" s="2"/>
      <c r="K127" s="2"/>
      <c r="L127" s="2"/>
    </row>
    <row r="128" spans="2:12">
      <c r="B128" s="2"/>
      <c r="C128" s="2"/>
      <c r="D128" s="2"/>
      <c r="E128" s="2"/>
      <c r="F128" s="2"/>
      <c r="G128" s="2"/>
      <c r="H128" s="2"/>
      <c r="I128" s="2"/>
      <c r="J128" s="2"/>
      <c r="K128" s="2"/>
      <c r="L128" s="2"/>
    </row>
    <row r="129" spans="2:12">
      <c r="B129" s="2"/>
      <c r="C129" s="2"/>
      <c r="D129" s="2"/>
      <c r="E129" s="2"/>
      <c r="F129" s="2"/>
      <c r="G129" s="2"/>
      <c r="H129" s="2"/>
      <c r="I129" s="2"/>
      <c r="J129" s="2"/>
      <c r="K129" s="2"/>
      <c r="L129" s="2"/>
    </row>
    <row r="130" spans="2:12">
      <c r="B130" s="2"/>
      <c r="C130" s="2"/>
      <c r="D130" s="2"/>
      <c r="E130" s="2"/>
      <c r="F130" s="2"/>
      <c r="G130" s="2"/>
      <c r="H130" s="2"/>
      <c r="I130" s="2"/>
      <c r="J130" s="2"/>
      <c r="K130" s="2"/>
      <c r="L130" s="2"/>
    </row>
    <row r="131" spans="2:12">
      <c r="B131" s="2"/>
      <c r="C131" s="2"/>
      <c r="D131" s="2"/>
      <c r="E131" s="2"/>
      <c r="F131" s="2"/>
      <c r="G131" s="2"/>
      <c r="H131" s="2"/>
      <c r="I131" s="2"/>
      <c r="J131" s="2"/>
      <c r="K131" s="2"/>
      <c r="L131" s="2"/>
    </row>
    <row r="132" spans="2:12">
      <c r="B132" s="2"/>
      <c r="C132" s="2"/>
      <c r="D132" s="2"/>
      <c r="E132" s="2"/>
      <c r="F132" s="2"/>
      <c r="G132" s="2"/>
      <c r="H132" s="2"/>
      <c r="I132" s="2"/>
      <c r="J132" s="2"/>
      <c r="K132" s="2"/>
      <c r="L132" s="2"/>
    </row>
    <row r="133" spans="2:12">
      <c r="B133" s="2"/>
      <c r="C133" s="2"/>
      <c r="D133" s="2"/>
      <c r="E133" s="2"/>
      <c r="F133" s="2"/>
      <c r="G133" s="2"/>
      <c r="H133" s="2"/>
      <c r="I133" s="2"/>
      <c r="J133" s="2"/>
      <c r="K133" s="2"/>
      <c r="L133" s="2"/>
    </row>
    <row r="134" spans="2:12">
      <c r="B134" s="2"/>
      <c r="C134" s="2"/>
      <c r="D134" s="2"/>
      <c r="E134" s="2"/>
      <c r="F134" s="2"/>
      <c r="G134" s="2"/>
      <c r="H134" s="2"/>
      <c r="I134" s="2"/>
      <c r="J134" s="2"/>
      <c r="K134" s="2"/>
      <c r="L134" s="2"/>
    </row>
    <row r="135" spans="2:12">
      <c r="B135" s="2"/>
      <c r="C135" s="2"/>
      <c r="D135" s="2"/>
      <c r="E135" s="2"/>
      <c r="F135" s="2"/>
      <c r="G135" s="2"/>
      <c r="H135" s="2"/>
      <c r="I135" s="2"/>
      <c r="J135" s="2"/>
      <c r="K135" s="2"/>
      <c r="L135" s="2"/>
    </row>
    <row r="136" spans="2:12">
      <c r="B136" s="2"/>
      <c r="C136" s="2"/>
      <c r="D136" s="2"/>
      <c r="E136" s="2"/>
      <c r="F136" s="2"/>
      <c r="G136" s="2"/>
      <c r="H136" s="2"/>
      <c r="I136" s="2"/>
      <c r="J136" s="2"/>
      <c r="K136" s="2"/>
      <c r="L136" s="2"/>
    </row>
    <row r="137" spans="2:12">
      <c r="B137" s="2"/>
      <c r="C137" s="2"/>
      <c r="D137" s="2"/>
      <c r="E137" s="2"/>
      <c r="F137" s="2"/>
      <c r="G137" s="2"/>
      <c r="H137" s="2"/>
      <c r="I137" s="2"/>
      <c r="J137" s="2"/>
      <c r="K137" s="2"/>
      <c r="L137" s="2"/>
    </row>
    <row r="138" spans="2:12">
      <c r="B138" s="2"/>
      <c r="C138" s="2"/>
      <c r="D138" s="2"/>
      <c r="E138" s="2"/>
      <c r="F138" s="2"/>
      <c r="G138" s="2"/>
      <c r="H138" s="2"/>
      <c r="I138" s="2"/>
      <c r="J138" s="2"/>
      <c r="K138" s="2"/>
      <c r="L138" s="2"/>
    </row>
    <row r="139" spans="2:12">
      <c r="B139" s="2"/>
      <c r="C139" s="2"/>
      <c r="D139" s="2"/>
      <c r="E139" s="2"/>
      <c r="F139" s="2"/>
      <c r="G139" s="2"/>
      <c r="H139" s="2"/>
      <c r="I139" s="2"/>
      <c r="J139" s="2"/>
      <c r="K139" s="2"/>
      <c r="L139" s="2"/>
    </row>
    <row r="140" spans="2:12">
      <c r="B140" s="2"/>
      <c r="C140" s="2"/>
      <c r="D140" s="2"/>
      <c r="E140" s="2"/>
      <c r="F140" s="2"/>
      <c r="G140" s="2"/>
      <c r="H140" s="2"/>
      <c r="I140" s="2"/>
      <c r="J140" s="2"/>
      <c r="K140" s="2"/>
      <c r="L140" s="2"/>
    </row>
    <row r="141" spans="2:12">
      <c r="B141" s="2"/>
      <c r="C141" s="2"/>
      <c r="D141" s="2"/>
      <c r="E141" s="2"/>
      <c r="F141" s="2"/>
      <c r="G141" s="2"/>
      <c r="H141" s="2"/>
      <c r="I141" s="2"/>
      <c r="J141" s="2"/>
      <c r="K141" s="2"/>
      <c r="L141" s="2"/>
    </row>
    <row r="142" spans="2:12">
      <c r="B142" s="2"/>
      <c r="C142" s="2"/>
      <c r="D142" s="2"/>
      <c r="E142" s="2"/>
      <c r="F142" s="2"/>
      <c r="G142" s="2"/>
      <c r="H142" s="2"/>
      <c r="I142" s="2"/>
      <c r="J142" s="2"/>
      <c r="K142" s="2"/>
      <c r="L142" s="2"/>
    </row>
    <row r="143" spans="2:12">
      <c r="B143" s="2"/>
      <c r="C143" s="2"/>
      <c r="D143" s="2"/>
      <c r="E143" s="2"/>
      <c r="F143" s="2"/>
      <c r="G143" s="2"/>
      <c r="H143" s="2"/>
      <c r="I143" s="2"/>
      <c r="J143" s="2"/>
      <c r="K143" s="2"/>
      <c r="L143" s="2"/>
    </row>
    <row r="144" spans="2:12">
      <c r="B144" s="2"/>
      <c r="C144" s="2"/>
      <c r="D144" s="2"/>
      <c r="E144" s="2"/>
      <c r="F144" s="2"/>
      <c r="G144" s="2"/>
      <c r="H144" s="2"/>
      <c r="I144" s="2"/>
      <c r="J144" s="2"/>
      <c r="K144" s="2"/>
      <c r="L144" s="2"/>
    </row>
    <row r="145" spans="2:12">
      <c r="B145" s="2"/>
      <c r="C145" s="2"/>
      <c r="D145" s="2"/>
      <c r="E145" s="2"/>
      <c r="F145" s="2"/>
      <c r="G145" s="2"/>
      <c r="H145" s="2"/>
      <c r="I145" s="2"/>
      <c r="J145" s="2"/>
      <c r="K145" s="2"/>
      <c r="L145" s="2"/>
    </row>
    <row r="146" spans="2:12">
      <c r="B146" s="2"/>
      <c r="C146" s="2"/>
      <c r="D146" s="2"/>
      <c r="E146" s="2"/>
      <c r="F146" s="2"/>
      <c r="G146" s="2"/>
      <c r="H146" s="2"/>
      <c r="I146" s="2"/>
      <c r="J146" s="2"/>
      <c r="K146" s="2"/>
      <c r="L146" s="2"/>
    </row>
    <row r="147" spans="2:12">
      <c r="B147" s="2"/>
      <c r="C147" s="2"/>
      <c r="D147" s="2"/>
      <c r="E147" s="2"/>
      <c r="F147" s="2"/>
      <c r="G147" s="2"/>
      <c r="H147" s="2"/>
      <c r="I147" s="2"/>
      <c r="J147" s="2"/>
      <c r="K147" s="2"/>
      <c r="L147" s="2"/>
    </row>
    <row r="148" spans="2:12">
      <c r="B148" s="2"/>
      <c r="C148" s="2"/>
      <c r="D148" s="2"/>
      <c r="E148" s="2"/>
      <c r="F148" s="2"/>
      <c r="G148" s="2"/>
      <c r="H148" s="2"/>
      <c r="I148" s="2"/>
      <c r="J148" s="2"/>
      <c r="K148" s="2"/>
      <c r="L148" s="2"/>
    </row>
    <row r="149" spans="2:12">
      <c r="B149" s="2"/>
      <c r="C149" s="2"/>
      <c r="D149" s="2"/>
      <c r="E149" s="2"/>
      <c r="F149" s="2"/>
      <c r="G149" s="2"/>
      <c r="H149" s="2"/>
      <c r="I149" s="2"/>
      <c r="J149" s="2"/>
      <c r="K149" s="2"/>
      <c r="L149" s="2"/>
    </row>
    <row r="150" spans="2:12">
      <c r="B150" s="2"/>
      <c r="C150" s="2"/>
      <c r="D150" s="2"/>
      <c r="E150" s="2"/>
      <c r="F150" s="2"/>
      <c r="G150" s="2"/>
      <c r="H150" s="2"/>
      <c r="I150" s="2"/>
      <c r="J150" s="2"/>
      <c r="K150" s="2"/>
      <c r="L150" s="2"/>
    </row>
    <row r="151" spans="2:12">
      <c r="B151" s="2"/>
      <c r="C151" s="2"/>
      <c r="D151" s="2"/>
      <c r="E151" s="2"/>
      <c r="F151" s="2"/>
      <c r="G151" s="2"/>
      <c r="H151" s="2"/>
      <c r="I151" s="2"/>
      <c r="J151" s="2"/>
      <c r="K151" s="2"/>
      <c r="L151" s="2"/>
    </row>
    <row r="152" spans="2:12">
      <c r="B152" s="2"/>
      <c r="C152" s="2"/>
      <c r="D152" s="2"/>
      <c r="E152" s="2"/>
      <c r="F152" s="2"/>
      <c r="G152" s="2"/>
      <c r="H152" s="2"/>
      <c r="I152" s="2"/>
      <c r="J152" s="2"/>
      <c r="K152" s="2"/>
      <c r="L152" s="2"/>
    </row>
    <row r="153" spans="2:12">
      <c r="B153" s="2"/>
      <c r="C153" s="2"/>
      <c r="D153" s="2"/>
      <c r="E153" s="2"/>
      <c r="F153" s="2"/>
      <c r="G153" s="2"/>
      <c r="H153" s="2"/>
      <c r="I153" s="2"/>
      <c r="J153" s="2"/>
      <c r="K153" s="2"/>
      <c r="L153" s="2"/>
    </row>
    <row r="154" spans="2:12">
      <c r="B154" s="2"/>
      <c r="C154" s="2"/>
      <c r="D154" s="2"/>
      <c r="E154" s="2"/>
      <c r="F154" s="2"/>
      <c r="G154" s="2"/>
      <c r="H154" s="2"/>
      <c r="I154" s="2"/>
      <c r="J154" s="2"/>
      <c r="K154" s="2"/>
      <c r="L154" s="2"/>
    </row>
    <row r="155" spans="2:12">
      <c r="B155" s="2"/>
      <c r="C155" s="2"/>
      <c r="D155" s="2"/>
      <c r="E155" s="2"/>
      <c r="F155" s="2"/>
      <c r="G155" s="2"/>
      <c r="H155" s="2"/>
      <c r="I155" s="2"/>
      <c r="J155" s="2"/>
      <c r="K155" s="2"/>
      <c r="L155" s="2"/>
    </row>
    <row r="156" spans="2:12">
      <c r="B156" s="2"/>
      <c r="C156" s="2"/>
      <c r="D156" s="2"/>
      <c r="E156" s="2"/>
      <c r="F156" s="2"/>
      <c r="G156" s="2"/>
      <c r="H156" s="2"/>
      <c r="I156" s="2"/>
      <c r="J156" s="2"/>
      <c r="K156" s="2"/>
      <c r="L156" s="2"/>
    </row>
    <row r="157" spans="2:12">
      <c r="B157" s="2"/>
      <c r="C157" s="2"/>
      <c r="D157" s="2"/>
      <c r="E157" s="2"/>
      <c r="F157" s="2"/>
      <c r="G157" s="2"/>
      <c r="H157" s="2"/>
      <c r="I157" s="2"/>
      <c r="J157" s="2"/>
      <c r="K157" s="2"/>
      <c r="L157" s="2"/>
    </row>
    <row r="158" spans="2:12">
      <c r="B158" s="2"/>
      <c r="C158" s="2"/>
      <c r="D158" s="2"/>
      <c r="E158" s="2"/>
      <c r="F158" s="2"/>
      <c r="G158" s="2"/>
      <c r="H158" s="2"/>
      <c r="I158" s="2"/>
      <c r="J158" s="2"/>
      <c r="K158" s="2"/>
      <c r="L158" s="2"/>
    </row>
    <row r="159" spans="2:12">
      <c r="B159" s="2"/>
      <c r="C159" s="2"/>
      <c r="D159" s="2"/>
      <c r="E159" s="2"/>
      <c r="F159" s="2"/>
      <c r="G159" s="2"/>
      <c r="H159" s="2"/>
      <c r="I159" s="2"/>
      <c r="J159" s="2"/>
      <c r="K159" s="2"/>
      <c r="L159" s="2"/>
    </row>
    <row r="160" spans="2:12">
      <c r="B160" s="2"/>
      <c r="C160" s="2"/>
      <c r="D160" s="2"/>
      <c r="E160" s="2"/>
      <c r="F160" s="2"/>
      <c r="G160" s="2"/>
      <c r="H160" s="2"/>
      <c r="I160" s="2"/>
      <c r="J160" s="2"/>
      <c r="K160" s="2"/>
      <c r="L160" s="2"/>
    </row>
    <row r="161" spans="2:12">
      <c r="B161" s="2"/>
      <c r="C161" s="2"/>
      <c r="D161" s="2"/>
      <c r="E161" s="2"/>
      <c r="F161" s="2"/>
      <c r="G161" s="2"/>
      <c r="H161" s="2"/>
      <c r="I161" s="2"/>
      <c r="J161" s="2"/>
      <c r="K161" s="2"/>
      <c r="L161" s="2"/>
    </row>
    <row r="162" spans="2:12">
      <c r="B162" s="2"/>
      <c r="C162" s="2"/>
      <c r="D162" s="2"/>
      <c r="E162" s="2"/>
      <c r="F162" s="2"/>
      <c r="G162" s="2"/>
      <c r="H162" s="2"/>
      <c r="I162" s="2"/>
      <c r="J162" s="2"/>
      <c r="K162" s="2"/>
      <c r="L162" s="2"/>
    </row>
    <row r="163" spans="2:12">
      <c r="B163" s="2"/>
      <c r="C163" s="2"/>
      <c r="D163" s="2"/>
      <c r="E163" s="2"/>
      <c r="F163" s="2"/>
      <c r="G163" s="2"/>
      <c r="H163" s="2"/>
      <c r="I163" s="2"/>
      <c r="J163" s="2"/>
      <c r="K163" s="2"/>
      <c r="L163" s="2"/>
    </row>
    <row r="164" spans="2:12">
      <c r="B164" s="2"/>
      <c r="C164" s="2"/>
      <c r="D164" s="2"/>
      <c r="E164" s="2"/>
      <c r="F164" s="2"/>
      <c r="G164" s="2"/>
      <c r="H164" s="2"/>
      <c r="I164" s="2"/>
      <c r="J164" s="2"/>
      <c r="K164" s="2"/>
      <c r="L164" s="2"/>
    </row>
    <row r="165" spans="2:12">
      <c r="B165" s="2"/>
      <c r="C165" s="2"/>
      <c r="D165" s="2"/>
      <c r="E165" s="2"/>
      <c r="F165" s="2"/>
      <c r="G165" s="2"/>
      <c r="H165" s="2"/>
      <c r="I165" s="2"/>
      <c r="J165" s="2"/>
      <c r="K165" s="2"/>
      <c r="L165" s="2"/>
    </row>
    <row r="166" spans="2:12">
      <c r="B166" s="2"/>
      <c r="C166" s="2"/>
      <c r="D166" s="2"/>
      <c r="E166" s="2"/>
      <c r="F166" s="2"/>
      <c r="G166" s="2"/>
      <c r="H166" s="2"/>
      <c r="I166" s="2"/>
      <c r="J166" s="2"/>
      <c r="K166" s="2"/>
      <c r="L166" s="2"/>
    </row>
    <row r="167" spans="2:12">
      <c r="B167" s="2"/>
      <c r="C167" s="2"/>
      <c r="D167" s="2"/>
      <c r="E167" s="2"/>
      <c r="F167" s="2"/>
      <c r="G167" s="2"/>
      <c r="H167" s="2"/>
      <c r="I167" s="2"/>
      <c r="J167" s="2"/>
      <c r="K167" s="2"/>
      <c r="L167" s="2"/>
    </row>
    <row r="168" spans="2:12">
      <c r="B168" s="2"/>
      <c r="C168" s="2"/>
      <c r="D168" s="2"/>
      <c r="E168" s="2"/>
      <c r="F168" s="2"/>
      <c r="G168" s="2"/>
      <c r="H168" s="2"/>
      <c r="I168" s="2"/>
      <c r="J168" s="2"/>
      <c r="K168" s="2"/>
      <c r="L168" s="2"/>
    </row>
    <row r="169" spans="2:12">
      <c r="B169" s="2"/>
      <c r="C169" s="2"/>
      <c r="D169" s="2"/>
      <c r="E169" s="2"/>
      <c r="F169" s="2"/>
      <c r="G169" s="2"/>
      <c r="H169" s="2"/>
      <c r="I169" s="2"/>
      <c r="J169" s="2"/>
      <c r="K169" s="2"/>
      <c r="L169" s="2"/>
    </row>
    <row r="170" spans="2:12">
      <c r="B170" s="2"/>
      <c r="C170" s="2"/>
      <c r="D170" s="2"/>
      <c r="E170" s="2"/>
      <c r="F170" s="2"/>
      <c r="G170" s="2"/>
      <c r="H170" s="2"/>
      <c r="I170" s="2"/>
      <c r="J170" s="2"/>
      <c r="K170" s="2"/>
      <c r="L170" s="2"/>
    </row>
    <row r="171" spans="2:12">
      <c r="B171" s="2"/>
      <c r="C171" s="2"/>
      <c r="D171" s="2"/>
      <c r="E171" s="2"/>
      <c r="F171" s="2"/>
      <c r="G171" s="2"/>
      <c r="H171" s="2"/>
      <c r="I171" s="2"/>
      <c r="J171" s="2"/>
      <c r="K171" s="2"/>
      <c r="L171" s="2"/>
    </row>
    <row r="172" spans="2:12">
      <c r="B172" s="2"/>
      <c r="C172" s="2"/>
      <c r="D172" s="2"/>
      <c r="E172" s="2"/>
      <c r="F172" s="2"/>
      <c r="G172" s="2"/>
      <c r="H172" s="2"/>
      <c r="I172" s="2"/>
      <c r="J172" s="2"/>
      <c r="K172" s="2"/>
      <c r="L172" s="2"/>
    </row>
    <row r="173" spans="2:12">
      <c r="B173" s="2"/>
      <c r="C173" s="2"/>
      <c r="D173" s="2"/>
      <c r="E173" s="2"/>
      <c r="F173" s="2"/>
      <c r="G173" s="2"/>
      <c r="H173" s="2"/>
      <c r="I173" s="2"/>
      <c r="J173" s="2"/>
      <c r="K173" s="2"/>
      <c r="L173" s="2"/>
    </row>
    <row r="174" spans="2:12">
      <c r="B174" s="2"/>
      <c r="C174" s="2"/>
      <c r="D174" s="2"/>
      <c r="E174" s="2"/>
      <c r="F174" s="2"/>
      <c r="G174" s="2"/>
      <c r="H174" s="2"/>
      <c r="I174" s="2"/>
      <c r="J174" s="2"/>
      <c r="K174" s="2"/>
      <c r="L174" s="2"/>
    </row>
    <row r="175" spans="2:12">
      <c r="B175" s="2"/>
      <c r="C175" s="2"/>
      <c r="D175" s="2"/>
      <c r="E175" s="2"/>
      <c r="F175" s="2"/>
      <c r="G175" s="2"/>
      <c r="H175" s="2"/>
      <c r="I175" s="2"/>
      <c r="J175" s="2"/>
      <c r="K175" s="2"/>
      <c r="L175" s="2"/>
    </row>
    <row r="176" spans="2:12">
      <c r="B176" s="2"/>
      <c r="C176" s="2"/>
      <c r="D176" s="2"/>
      <c r="E176" s="2"/>
      <c r="F176" s="2"/>
      <c r="G176" s="2"/>
      <c r="H176" s="2"/>
      <c r="I176" s="2"/>
      <c r="J176" s="2"/>
      <c r="K176" s="2"/>
      <c r="L176" s="2"/>
    </row>
    <row r="177" spans="2:12">
      <c r="B177" s="2"/>
      <c r="C177" s="2"/>
      <c r="D177" s="2"/>
      <c r="E177" s="2"/>
      <c r="F177" s="2"/>
      <c r="G177" s="2"/>
      <c r="H177" s="2"/>
      <c r="I177" s="2"/>
      <c r="J177" s="2"/>
      <c r="K177" s="2"/>
      <c r="L177" s="2"/>
    </row>
    <row r="178" spans="2:12">
      <c r="B178" s="2"/>
      <c r="C178" s="2"/>
      <c r="D178" s="2"/>
      <c r="E178" s="2"/>
      <c r="F178" s="2"/>
      <c r="G178" s="2"/>
      <c r="H178" s="2"/>
      <c r="I178" s="2"/>
      <c r="J178" s="2"/>
      <c r="K178" s="2"/>
      <c r="L178" s="2"/>
    </row>
    <row r="179" spans="2:12">
      <c r="B179" s="2"/>
      <c r="C179" s="2"/>
      <c r="D179" s="2"/>
      <c r="E179" s="2"/>
      <c r="F179" s="2"/>
      <c r="G179" s="2"/>
      <c r="H179" s="2"/>
      <c r="I179" s="2"/>
      <c r="J179" s="2"/>
      <c r="K179" s="2"/>
      <c r="L179" s="2"/>
    </row>
    <row r="180" spans="2:12">
      <c r="B180" s="2"/>
      <c r="C180" s="2"/>
      <c r="D180" s="2"/>
      <c r="E180" s="2"/>
      <c r="F180" s="2"/>
      <c r="G180" s="2"/>
      <c r="H180" s="2"/>
      <c r="I180" s="2"/>
      <c r="J180" s="2"/>
      <c r="K180" s="2"/>
      <c r="L180" s="2"/>
    </row>
    <row r="181" spans="2:12">
      <c r="B181" s="2"/>
      <c r="C181" s="2"/>
      <c r="D181" s="2"/>
      <c r="E181" s="2"/>
      <c r="F181" s="2"/>
      <c r="G181" s="2"/>
      <c r="H181" s="2"/>
      <c r="I181" s="2"/>
      <c r="J181" s="2"/>
      <c r="K181" s="2"/>
      <c r="L181" s="2"/>
    </row>
    <row r="182" spans="2:12">
      <c r="B182" s="2"/>
      <c r="C182" s="2"/>
      <c r="D182" s="2"/>
      <c r="E182" s="2"/>
      <c r="F182" s="2"/>
      <c r="G182" s="2"/>
      <c r="H182" s="2"/>
      <c r="I182" s="2"/>
      <c r="J182" s="2"/>
      <c r="K182" s="2"/>
      <c r="L182" s="2"/>
    </row>
    <row r="183" spans="2:12">
      <c r="B183" s="2"/>
      <c r="C183" s="2"/>
      <c r="D183" s="2"/>
      <c r="E183" s="2"/>
      <c r="F183" s="2"/>
      <c r="G183" s="2"/>
      <c r="H183" s="2"/>
      <c r="I183" s="2"/>
      <c r="J183" s="2"/>
      <c r="K183" s="2"/>
      <c r="L183" s="2"/>
    </row>
    <row r="184" spans="2:12">
      <c r="B184" s="2"/>
      <c r="C184" s="2"/>
      <c r="D184" s="2"/>
      <c r="E184" s="2"/>
      <c r="F184" s="2"/>
      <c r="G184" s="2"/>
      <c r="H184" s="2"/>
      <c r="I184" s="2"/>
      <c r="J184" s="2"/>
      <c r="K184" s="2"/>
      <c r="L184" s="2"/>
    </row>
    <row r="185" spans="2:12">
      <c r="B185" s="2"/>
      <c r="C185" s="2"/>
      <c r="D185" s="2"/>
      <c r="E185" s="2"/>
      <c r="F185" s="2"/>
      <c r="G185" s="2"/>
      <c r="H185" s="2"/>
      <c r="I185" s="2"/>
      <c r="J185" s="2"/>
      <c r="K185" s="2"/>
      <c r="L185" s="2"/>
    </row>
    <row r="186" spans="2:12">
      <c r="B186" s="2"/>
      <c r="C186" s="2"/>
      <c r="D186" s="2"/>
      <c r="E186" s="2"/>
      <c r="F186" s="2"/>
      <c r="G186" s="2"/>
      <c r="H186" s="2"/>
      <c r="I186" s="2"/>
      <c r="J186" s="2"/>
      <c r="K186" s="2"/>
      <c r="L186" s="2"/>
    </row>
    <row r="187" spans="2:12">
      <c r="B187" s="2"/>
      <c r="C187" s="2"/>
      <c r="D187" s="2"/>
      <c r="E187" s="2"/>
      <c r="F187" s="2"/>
      <c r="G187" s="2"/>
      <c r="H187" s="2"/>
      <c r="I187" s="2"/>
      <c r="J187" s="2"/>
      <c r="K187" s="2"/>
      <c r="L187" s="2"/>
    </row>
    <row r="188" spans="2:12">
      <c r="B188" s="2"/>
      <c r="C188" s="2"/>
      <c r="D188" s="2"/>
      <c r="E188" s="2"/>
      <c r="F188" s="2"/>
      <c r="G188" s="2"/>
      <c r="H188" s="2"/>
      <c r="I188" s="2"/>
      <c r="J188" s="2"/>
      <c r="K188" s="2"/>
      <c r="L188" s="2"/>
    </row>
    <row r="189" spans="2:12">
      <c r="B189" s="2"/>
      <c r="C189" s="2"/>
      <c r="D189" s="2"/>
      <c r="E189" s="2"/>
      <c r="F189" s="2"/>
      <c r="G189" s="2"/>
      <c r="H189" s="2"/>
      <c r="I189" s="2"/>
      <c r="J189" s="2"/>
      <c r="K189" s="2"/>
      <c r="L189" s="2"/>
    </row>
    <row r="190" spans="2:12">
      <c r="B190" s="2"/>
      <c r="C190" s="2"/>
      <c r="D190" s="2"/>
      <c r="E190" s="2"/>
      <c r="F190" s="2"/>
      <c r="G190" s="2"/>
      <c r="H190" s="2"/>
      <c r="I190" s="2"/>
      <c r="J190" s="2"/>
      <c r="K190" s="2"/>
      <c r="L190" s="2"/>
    </row>
    <row r="191" spans="2:12">
      <c r="B191" s="2"/>
      <c r="C191" s="2"/>
      <c r="D191" s="2"/>
      <c r="E191" s="2"/>
      <c r="F191" s="2"/>
      <c r="G191" s="2"/>
      <c r="H191" s="2"/>
      <c r="I191" s="2"/>
      <c r="J191" s="2"/>
      <c r="K191" s="2"/>
      <c r="L191" s="2"/>
    </row>
    <row r="192" spans="2:12">
      <c r="B192" s="2"/>
      <c r="C192" s="2"/>
      <c r="D192" s="2"/>
      <c r="E192" s="2"/>
      <c r="F192" s="2"/>
      <c r="G192" s="2"/>
      <c r="H192" s="2"/>
      <c r="I192" s="2"/>
      <c r="J192" s="2"/>
      <c r="K192" s="2"/>
      <c r="L192" s="2"/>
    </row>
    <row r="193" spans="2:12">
      <c r="B193" s="2"/>
      <c r="C193" s="2"/>
      <c r="D193" s="2"/>
      <c r="E193" s="2"/>
      <c r="F193" s="2"/>
      <c r="G193" s="2"/>
      <c r="H193" s="2"/>
      <c r="I193" s="2"/>
      <c r="J193" s="2"/>
      <c r="K193" s="2"/>
      <c r="L193" s="2"/>
    </row>
    <row r="194" spans="2:12">
      <c r="B194" s="2"/>
      <c r="C194" s="2"/>
      <c r="D194" s="2"/>
      <c r="E194" s="2"/>
      <c r="F194" s="2"/>
      <c r="G194" s="2"/>
      <c r="H194" s="2"/>
      <c r="I194" s="2"/>
      <c r="J194" s="2"/>
      <c r="K194" s="2"/>
      <c r="L194" s="2"/>
    </row>
    <row r="195" spans="2:12">
      <c r="B195" s="2"/>
      <c r="C195" s="2"/>
      <c r="D195" s="2"/>
      <c r="E195" s="2"/>
      <c r="F195" s="2"/>
      <c r="G195" s="2"/>
      <c r="H195" s="2"/>
      <c r="I195" s="2"/>
      <c r="J195" s="2"/>
      <c r="K195" s="2"/>
      <c r="L195" s="2"/>
    </row>
    <row r="196" spans="2:12">
      <c r="B196" s="2"/>
      <c r="C196" s="2"/>
      <c r="D196" s="2"/>
      <c r="E196" s="2"/>
      <c r="F196" s="2"/>
      <c r="G196" s="2"/>
      <c r="H196" s="2"/>
      <c r="I196" s="2"/>
      <c r="J196" s="2"/>
      <c r="K196" s="2"/>
      <c r="L196" s="2"/>
    </row>
    <row r="197" spans="2:12">
      <c r="B197" s="2"/>
      <c r="C197" s="2"/>
      <c r="D197" s="2"/>
      <c r="E197" s="2"/>
      <c r="F197" s="2"/>
      <c r="G197" s="2"/>
      <c r="H197" s="2"/>
      <c r="I197" s="2"/>
      <c r="J197" s="2"/>
      <c r="K197" s="2"/>
      <c r="L197" s="2"/>
    </row>
    <row r="198" spans="2:12">
      <c r="B198" s="2"/>
      <c r="C198" s="2"/>
      <c r="D198" s="2"/>
      <c r="E198" s="2"/>
      <c r="F198" s="2"/>
      <c r="G198" s="2"/>
      <c r="H198" s="2"/>
      <c r="I198" s="2"/>
      <c r="J198" s="2"/>
      <c r="K198" s="2"/>
      <c r="L198" s="2"/>
    </row>
    <row r="199" spans="2:12">
      <c r="B199" s="2"/>
      <c r="C199" s="2"/>
      <c r="D199" s="2"/>
      <c r="E199" s="2"/>
      <c r="F199" s="2"/>
      <c r="G199" s="2"/>
      <c r="H199" s="2"/>
      <c r="I199" s="2"/>
      <c r="J199" s="2"/>
      <c r="K199" s="2"/>
      <c r="L199" s="2"/>
    </row>
    <row r="200" spans="2:12">
      <c r="B200" s="2"/>
      <c r="C200" s="2"/>
      <c r="D200" s="2"/>
      <c r="E200" s="2"/>
      <c r="F200" s="2"/>
      <c r="G200" s="2"/>
      <c r="H200" s="2"/>
      <c r="I200" s="2"/>
      <c r="J200" s="2"/>
      <c r="K200" s="2"/>
      <c r="L200" s="2"/>
    </row>
    <row r="201" spans="2:12">
      <c r="B201" s="2"/>
      <c r="C201" s="2"/>
      <c r="D201" s="2"/>
      <c r="E201" s="2"/>
      <c r="F201" s="2"/>
      <c r="G201" s="2"/>
      <c r="H201" s="2"/>
      <c r="I201" s="2"/>
      <c r="J201" s="2"/>
      <c r="K201" s="2"/>
      <c r="L201" s="2"/>
    </row>
    <row r="202" spans="2:12">
      <c r="B202" s="2"/>
      <c r="C202" s="2"/>
      <c r="D202" s="2"/>
      <c r="E202" s="2"/>
      <c r="F202" s="2"/>
      <c r="G202" s="2"/>
      <c r="H202" s="2"/>
      <c r="I202" s="2"/>
      <c r="J202" s="2"/>
      <c r="K202" s="2"/>
      <c r="L202" s="2"/>
    </row>
    <row r="203" spans="2:12">
      <c r="B203" s="2"/>
      <c r="C203" s="2"/>
      <c r="D203" s="2"/>
      <c r="E203" s="2"/>
      <c r="F203" s="2"/>
      <c r="G203" s="2"/>
      <c r="H203" s="2"/>
      <c r="I203" s="2"/>
      <c r="J203" s="2"/>
      <c r="K203" s="2"/>
      <c r="L203" s="2"/>
    </row>
    <row r="204" spans="2:12">
      <c r="B204" s="2"/>
      <c r="C204" s="2"/>
      <c r="D204" s="2"/>
      <c r="E204" s="2"/>
      <c r="F204" s="2"/>
      <c r="G204" s="2"/>
      <c r="H204" s="2"/>
      <c r="I204" s="2"/>
      <c r="J204" s="2"/>
      <c r="K204" s="2"/>
      <c r="L204" s="2"/>
    </row>
    <row r="205" spans="2:12">
      <c r="B205" s="2"/>
      <c r="C205" s="2"/>
      <c r="D205" s="2"/>
      <c r="E205" s="2"/>
      <c r="F205" s="2"/>
      <c r="G205" s="2"/>
      <c r="H205" s="2"/>
      <c r="I205" s="2"/>
      <c r="J205" s="2"/>
      <c r="K205" s="2"/>
      <c r="L205" s="2"/>
    </row>
    <row r="206" spans="2:12">
      <c r="B206" s="2"/>
      <c r="C206" s="2"/>
      <c r="D206" s="2"/>
      <c r="E206" s="2"/>
      <c r="F206" s="2"/>
      <c r="G206" s="2"/>
      <c r="H206" s="2"/>
      <c r="I206" s="2"/>
      <c r="J206" s="2"/>
      <c r="K206" s="2"/>
      <c r="L206" s="2"/>
    </row>
    <row r="207" spans="2:12">
      <c r="B207" s="2"/>
      <c r="C207" s="2"/>
      <c r="D207" s="2"/>
      <c r="E207" s="2"/>
      <c r="F207" s="2"/>
      <c r="G207" s="2"/>
      <c r="H207" s="2"/>
      <c r="I207" s="2"/>
      <c r="J207" s="2"/>
      <c r="K207" s="2"/>
      <c r="L207" s="2"/>
    </row>
    <row r="208" spans="2:12">
      <c r="B208" s="2"/>
      <c r="C208" s="2"/>
      <c r="D208" s="2"/>
      <c r="E208" s="2"/>
      <c r="F208" s="2"/>
      <c r="G208" s="2"/>
      <c r="H208" s="2"/>
      <c r="I208" s="2"/>
      <c r="J208" s="2"/>
      <c r="K208" s="2"/>
      <c r="L208" s="2"/>
    </row>
    <row r="209" spans="2:12">
      <c r="B209" s="2"/>
      <c r="C209" s="2"/>
      <c r="D209" s="2"/>
      <c r="E209" s="2"/>
      <c r="F209" s="2"/>
      <c r="G209" s="2"/>
      <c r="H209" s="2"/>
      <c r="I209" s="2"/>
      <c r="J209" s="2"/>
      <c r="K209" s="2"/>
      <c r="L209" s="2"/>
    </row>
    <row r="210" spans="2:12">
      <c r="B210" s="2"/>
      <c r="C210" s="2"/>
      <c r="D210" s="2"/>
      <c r="E210" s="2"/>
      <c r="F210" s="2"/>
      <c r="G210" s="2"/>
      <c r="H210" s="2"/>
      <c r="I210" s="2"/>
      <c r="J210" s="2"/>
      <c r="K210" s="2"/>
      <c r="L210" s="2"/>
    </row>
    <row r="211" spans="2:12">
      <c r="B211" s="2"/>
      <c r="C211" s="2"/>
      <c r="D211" s="2"/>
      <c r="E211" s="2"/>
      <c r="F211" s="2"/>
      <c r="G211" s="2"/>
      <c r="H211" s="2"/>
      <c r="I211" s="2"/>
      <c r="J211" s="2"/>
      <c r="K211" s="2"/>
      <c r="L211" s="2"/>
    </row>
    <row r="212" spans="2:12">
      <c r="B212" s="2"/>
      <c r="C212" s="2"/>
      <c r="D212" s="2"/>
      <c r="E212" s="2"/>
      <c r="F212" s="2"/>
      <c r="G212" s="2"/>
      <c r="H212" s="2"/>
      <c r="I212" s="2"/>
      <c r="J212" s="2"/>
      <c r="K212" s="2"/>
      <c r="L212" s="2"/>
    </row>
    <row r="213" spans="2:12">
      <c r="B213" s="2"/>
      <c r="C213" s="2"/>
      <c r="D213" s="2"/>
      <c r="E213" s="2"/>
      <c r="F213" s="2"/>
      <c r="G213" s="2"/>
      <c r="H213" s="2"/>
      <c r="I213" s="2"/>
      <c r="J213" s="2"/>
      <c r="K213" s="2"/>
      <c r="L213" s="2"/>
    </row>
    <row r="214" spans="2:12">
      <c r="B214" s="2"/>
      <c r="C214" s="2"/>
      <c r="D214" s="2"/>
      <c r="E214" s="2"/>
      <c r="F214" s="2"/>
      <c r="G214" s="2"/>
      <c r="H214" s="2"/>
      <c r="I214" s="2"/>
      <c r="J214" s="2"/>
      <c r="K214" s="2"/>
      <c r="L214" s="2"/>
    </row>
    <row r="215" spans="2:12">
      <c r="B215" s="2"/>
      <c r="C215" s="2"/>
      <c r="D215" s="2"/>
      <c r="E215" s="2"/>
      <c r="F215" s="2"/>
      <c r="G215" s="2"/>
      <c r="H215" s="2"/>
      <c r="I215" s="2"/>
      <c r="J215" s="2"/>
      <c r="K215" s="2"/>
      <c r="L215" s="2"/>
    </row>
    <row r="216" spans="2:12">
      <c r="B216" s="2"/>
      <c r="C216" s="2"/>
      <c r="D216" s="2"/>
      <c r="E216" s="2"/>
      <c r="F216" s="2"/>
      <c r="G216" s="2"/>
      <c r="H216" s="2"/>
      <c r="I216" s="2"/>
      <c r="J216" s="2"/>
      <c r="K216" s="2"/>
      <c r="L216" s="2"/>
    </row>
    <row r="217" spans="2:12">
      <c r="B217" s="2"/>
      <c r="C217" s="2"/>
      <c r="D217" s="2"/>
      <c r="E217" s="2"/>
      <c r="F217" s="2"/>
      <c r="G217" s="2"/>
      <c r="H217" s="2"/>
      <c r="I217" s="2"/>
      <c r="J217" s="2"/>
      <c r="K217" s="2"/>
      <c r="L217" s="2"/>
    </row>
    <row r="218" spans="2:12">
      <c r="B218" s="2"/>
      <c r="C218" s="2"/>
      <c r="D218" s="2"/>
      <c r="E218" s="2"/>
      <c r="F218" s="2"/>
      <c r="G218" s="2"/>
      <c r="H218" s="2"/>
      <c r="I218" s="2"/>
      <c r="J218" s="2"/>
      <c r="K218" s="2"/>
      <c r="L218" s="2"/>
    </row>
    <row r="219" spans="2:12">
      <c r="B219" s="2"/>
      <c r="C219" s="2"/>
      <c r="D219" s="2"/>
      <c r="E219" s="2"/>
      <c r="F219" s="2"/>
      <c r="G219" s="2"/>
      <c r="H219" s="2"/>
      <c r="I219" s="2"/>
      <c r="J219" s="2"/>
      <c r="K219" s="2"/>
      <c r="L219" s="2"/>
    </row>
    <row r="220" spans="2:12">
      <c r="B220" s="2"/>
      <c r="C220" s="2"/>
      <c r="D220" s="2"/>
      <c r="E220" s="2"/>
      <c r="F220" s="2"/>
      <c r="G220" s="2"/>
      <c r="H220" s="2"/>
      <c r="I220" s="2"/>
      <c r="J220" s="2"/>
      <c r="K220" s="2"/>
      <c r="L220" s="2"/>
    </row>
    <row r="221" spans="2:12">
      <c r="B221" s="2"/>
      <c r="C221" s="2"/>
      <c r="D221" s="2"/>
      <c r="E221" s="2"/>
      <c r="F221" s="2"/>
      <c r="G221" s="2"/>
      <c r="H221" s="2"/>
      <c r="I221" s="2"/>
      <c r="J221" s="2"/>
      <c r="K221" s="2"/>
      <c r="L221" s="2"/>
    </row>
    <row r="222" spans="2:12">
      <c r="B222" s="2"/>
      <c r="C222" s="2"/>
      <c r="D222" s="2"/>
      <c r="E222" s="2"/>
      <c r="F222" s="2"/>
      <c r="G222" s="2"/>
      <c r="H222" s="2"/>
      <c r="I222" s="2"/>
      <c r="J222" s="2"/>
      <c r="K222" s="2"/>
      <c r="L222" s="2"/>
    </row>
    <row r="223" spans="2:12">
      <c r="B223" s="2"/>
      <c r="C223" s="2"/>
      <c r="D223" s="2"/>
      <c r="E223" s="2"/>
      <c r="F223" s="2"/>
      <c r="G223" s="2"/>
      <c r="H223" s="2"/>
      <c r="I223" s="2"/>
      <c r="J223" s="2"/>
      <c r="K223" s="2"/>
      <c r="L223" s="2"/>
    </row>
    <row r="224" spans="2:12">
      <c r="B224" s="2"/>
      <c r="C224" s="2"/>
      <c r="D224" s="2"/>
      <c r="E224" s="2"/>
      <c r="F224" s="2"/>
      <c r="G224" s="2"/>
      <c r="H224" s="2"/>
      <c r="I224" s="2"/>
      <c r="J224" s="2"/>
      <c r="K224" s="2"/>
      <c r="L224" s="2"/>
    </row>
    <row r="225" spans="2:12">
      <c r="B225" s="2"/>
      <c r="C225" s="2"/>
      <c r="D225" s="2"/>
      <c r="E225" s="2"/>
      <c r="F225" s="2"/>
      <c r="G225" s="2"/>
      <c r="H225" s="2"/>
      <c r="I225" s="2"/>
      <c r="J225" s="2"/>
      <c r="K225" s="2"/>
      <c r="L225" s="2"/>
    </row>
    <row r="226" spans="2:12">
      <c r="B226" s="2"/>
      <c r="C226" s="2"/>
      <c r="D226" s="2"/>
      <c r="E226" s="2"/>
      <c r="F226" s="2"/>
      <c r="G226" s="2"/>
      <c r="H226" s="2"/>
      <c r="I226" s="2"/>
      <c r="J226" s="2"/>
      <c r="K226" s="2"/>
      <c r="L226" s="2"/>
    </row>
    <row r="227" spans="2:12">
      <c r="B227" s="2"/>
      <c r="C227" s="2"/>
      <c r="D227" s="2"/>
      <c r="E227" s="2"/>
      <c r="F227" s="2"/>
      <c r="G227" s="2"/>
      <c r="H227" s="2"/>
      <c r="I227" s="2"/>
      <c r="J227" s="2"/>
      <c r="K227" s="2"/>
      <c r="L227" s="2"/>
    </row>
    <row r="228" spans="2:12">
      <c r="B228" s="2"/>
      <c r="C228" s="2"/>
      <c r="D228" s="2"/>
      <c r="E228" s="2"/>
      <c r="F228" s="2"/>
      <c r="G228" s="2"/>
      <c r="H228" s="2"/>
      <c r="I228" s="2"/>
      <c r="J228" s="2"/>
      <c r="K228" s="2"/>
      <c r="L228" s="2"/>
    </row>
    <row r="229" spans="2:12">
      <c r="B229" s="2"/>
      <c r="C229" s="2"/>
      <c r="D229" s="2"/>
      <c r="E229" s="2"/>
      <c r="F229" s="2"/>
      <c r="G229" s="2"/>
      <c r="H229" s="2"/>
      <c r="I229" s="2"/>
      <c r="J229" s="2"/>
      <c r="K229" s="2"/>
      <c r="L229" s="2"/>
    </row>
    <row r="230" spans="2:12">
      <c r="B230" s="2"/>
      <c r="C230" s="2"/>
      <c r="D230" s="2"/>
      <c r="E230" s="2"/>
      <c r="F230" s="2"/>
      <c r="G230" s="2"/>
      <c r="H230" s="2"/>
      <c r="I230" s="2"/>
      <c r="J230" s="2"/>
      <c r="K230" s="2"/>
      <c r="L230" s="2"/>
    </row>
    <row r="231" spans="2:12">
      <c r="B231" s="2"/>
      <c r="C231" s="2"/>
      <c r="D231" s="2"/>
      <c r="E231" s="2"/>
      <c r="F231" s="2"/>
      <c r="G231" s="2"/>
      <c r="H231" s="2"/>
      <c r="I231" s="2"/>
      <c r="J231" s="2"/>
      <c r="K231" s="2"/>
      <c r="L231" s="2"/>
    </row>
    <row r="232" spans="2:12">
      <c r="B232" s="2"/>
      <c r="C232" s="2"/>
      <c r="D232" s="2"/>
      <c r="E232" s="2"/>
      <c r="F232" s="2"/>
      <c r="G232" s="2"/>
      <c r="H232" s="2"/>
      <c r="I232" s="2"/>
      <c r="J232" s="2"/>
      <c r="K232" s="2"/>
      <c r="L232" s="2"/>
    </row>
    <row r="233" spans="2:12">
      <c r="B233" s="2"/>
      <c r="C233" s="2"/>
      <c r="D233" s="2"/>
      <c r="E233" s="2"/>
      <c r="F233" s="2"/>
      <c r="G233" s="2"/>
      <c r="H233" s="2"/>
      <c r="I233" s="2"/>
      <c r="J233" s="2"/>
      <c r="K233" s="2"/>
      <c r="L233" s="2"/>
    </row>
    <row r="234" spans="2:12">
      <c r="B234" s="2"/>
      <c r="C234" s="2"/>
      <c r="D234" s="2"/>
      <c r="E234" s="2"/>
      <c r="F234" s="2"/>
      <c r="G234" s="2"/>
      <c r="H234" s="2"/>
      <c r="I234" s="2"/>
      <c r="J234" s="2"/>
      <c r="K234" s="2"/>
      <c r="L234" s="2"/>
    </row>
    <row r="235" spans="2:12">
      <c r="B235" s="2"/>
      <c r="C235" s="2"/>
      <c r="D235" s="2"/>
      <c r="E235" s="2"/>
      <c r="F235" s="2"/>
      <c r="G235" s="2"/>
      <c r="H235" s="2"/>
      <c r="I235" s="2"/>
      <c r="J235" s="2"/>
      <c r="K235" s="2"/>
      <c r="L235" s="2"/>
    </row>
    <row r="236" spans="2:12">
      <c r="B236" s="2"/>
      <c r="C236" s="2"/>
      <c r="D236" s="2"/>
      <c r="E236" s="2"/>
      <c r="F236" s="2"/>
      <c r="G236" s="2"/>
      <c r="H236" s="2"/>
      <c r="I236" s="2"/>
      <c r="J236" s="2"/>
      <c r="K236" s="2"/>
      <c r="L236" s="2"/>
    </row>
    <row r="237" spans="2:12">
      <c r="B237" s="2"/>
      <c r="C237" s="2"/>
      <c r="D237" s="2"/>
      <c r="E237" s="2"/>
      <c r="F237" s="2"/>
      <c r="G237" s="2"/>
      <c r="H237" s="2"/>
      <c r="I237" s="2"/>
      <c r="J237" s="2"/>
      <c r="K237" s="2"/>
      <c r="L237" s="2"/>
    </row>
    <row r="238" spans="2:12">
      <c r="B238" s="2"/>
      <c r="C238" s="2"/>
      <c r="D238" s="2"/>
      <c r="E238" s="2"/>
      <c r="F238" s="2"/>
      <c r="G238" s="2"/>
      <c r="H238" s="2"/>
      <c r="I238" s="2"/>
      <c r="J238" s="2"/>
      <c r="K238" s="2"/>
      <c r="L238" s="2"/>
    </row>
    <row r="239" spans="2:12">
      <c r="B239" s="2"/>
      <c r="C239" s="2"/>
      <c r="D239" s="2"/>
      <c r="E239" s="2"/>
      <c r="F239" s="2"/>
      <c r="G239" s="2"/>
      <c r="H239" s="2"/>
      <c r="I239" s="2"/>
      <c r="J239" s="2"/>
      <c r="K239" s="2"/>
      <c r="L239" s="2"/>
    </row>
    <row r="240" spans="2:12">
      <c r="B240" s="2"/>
      <c r="C240" s="2"/>
      <c r="D240" s="2"/>
      <c r="E240" s="2"/>
      <c r="F240" s="2"/>
      <c r="G240" s="2"/>
      <c r="H240" s="2"/>
      <c r="I240" s="2"/>
      <c r="J240" s="2"/>
      <c r="K240" s="2"/>
      <c r="L240" s="2"/>
    </row>
    <row r="241" spans="2:12">
      <c r="B241" s="2"/>
      <c r="C241" s="2"/>
      <c r="D241" s="2"/>
      <c r="E241" s="2"/>
      <c r="F241" s="2"/>
      <c r="G241" s="2"/>
      <c r="H241" s="2"/>
      <c r="I241" s="2"/>
      <c r="J241" s="2"/>
      <c r="K241" s="2"/>
      <c r="L241" s="2"/>
    </row>
    <row r="242" spans="2:12">
      <c r="B242" s="2"/>
      <c r="C242" s="2"/>
      <c r="D242" s="2"/>
      <c r="E242" s="2"/>
      <c r="F242" s="2"/>
      <c r="G242" s="2"/>
      <c r="H242" s="2"/>
      <c r="I242" s="2"/>
      <c r="J242" s="2"/>
      <c r="K242" s="2"/>
      <c r="L242" s="2"/>
    </row>
    <row r="243" spans="2:12">
      <c r="B243" s="2"/>
      <c r="C243" s="2"/>
      <c r="D243" s="2"/>
      <c r="E243" s="2"/>
      <c r="F243" s="2"/>
      <c r="G243" s="2"/>
      <c r="H243" s="2"/>
      <c r="I243" s="2"/>
      <c r="J243" s="2"/>
      <c r="K243" s="2"/>
      <c r="L243" s="2"/>
    </row>
    <row r="244" spans="2:12">
      <c r="B244" s="2"/>
      <c r="C244" s="2"/>
      <c r="D244" s="2"/>
      <c r="E244" s="2"/>
      <c r="F244" s="2"/>
      <c r="G244" s="2"/>
      <c r="H244" s="2"/>
      <c r="I244" s="2"/>
      <c r="J244" s="2"/>
      <c r="K244" s="2"/>
      <c r="L244" s="2"/>
    </row>
    <row r="245" spans="2:12">
      <c r="B245" s="2"/>
      <c r="C245" s="2"/>
      <c r="D245" s="2"/>
      <c r="E245" s="2"/>
      <c r="F245" s="2"/>
      <c r="G245" s="2"/>
      <c r="H245" s="2"/>
      <c r="I245" s="2"/>
      <c r="J245" s="2"/>
      <c r="K245" s="2"/>
      <c r="L245" s="2"/>
    </row>
    <row r="246" spans="2:12">
      <c r="B246" s="2"/>
      <c r="C246" s="2"/>
      <c r="D246" s="2"/>
      <c r="E246" s="2"/>
      <c r="F246" s="2"/>
      <c r="G246" s="2"/>
      <c r="H246" s="2"/>
      <c r="I246" s="2"/>
      <c r="J246" s="2"/>
      <c r="K246" s="2"/>
      <c r="L246" s="2"/>
    </row>
    <row r="247" spans="2:12">
      <c r="B247" s="2"/>
      <c r="C247" s="2"/>
      <c r="D247" s="2"/>
      <c r="E247" s="2"/>
      <c r="F247" s="2"/>
      <c r="G247" s="2"/>
      <c r="H247" s="2"/>
      <c r="I247" s="2"/>
      <c r="J247" s="2"/>
      <c r="K247" s="2"/>
      <c r="L247" s="2"/>
    </row>
    <row r="248" spans="2:12">
      <c r="B248" s="2"/>
      <c r="C248" s="2"/>
      <c r="D248" s="2"/>
      <c r="E248" s="2"/>
      <c r="F248" s="2"/>
      <c r="G248" s="2"/>
      <c r="H248" s="2"/>
      <c r="I248" s="2"/>
      <c r="J248" s="2"/>
      <c r="K248" s="2"/>
      <c r="L248" s="2"/>
    </row>
    <row r="249" spans="2:12">
      <c r="B249" s="2"/>
      <c r="C249" s="2"/>
      <c r="D249" s="2"/>
      <c r="E249" s="2"/>
      <c r="F249" s="2"/>
      <c r="G249" s="2"/>
      <c r="H249" s="2"/>
      <c r="I249" s="2"/>
      <c r="J249" s="2"/>
      <c r="K249" s="2"/>
      <c r="L249" s="2"/>
    </row>
    <row r="250" spans="2:12">
      <c r="B250" s="2"/>
      <c r="C250" s="2"/>
      <c r="D250" s="2"/>
      <c r="E250" s="2"/>
      <c r="F250" s="2"/>
      <c r="G250" s="2"/>
      <c r="H250" s="2"/>
      <c r="I250" s="2"/>
      <c r="J250" s="2"/>
      <c r="K250" s="2"/>
      <c r="L250" s="2"/>
    </row>
    <row r="251" spans="2:12">
      <c r="B251" s="2"/>
      <c r="C251" s="2"/>
      <c r="D251" s="2"/>
      <c r="E251" s="2"/>
      <c r="F251" s="2"/>
      <c r="G251" s="2"/>
      <c r="H251" s="2"/>
      <c r="I251" s="2"/>
      <c r="J251" s="2"/>
      <c r="K251" s="2"/>
      <c r="L251" s="2"/>
    </row>
    <row r="252" spans="2:12">
      <c r="B252" s="2"/>
      <c r="C252" s="2"/>
      <c r="D252" s="2"/>
      <c r="E252" s="2"/>
      <c r="F252" s="2"/>
      <c r="G252" s="2"/>
      <c r="H252" s="2"/>
      <c r="I252" s="2"/>
      <c r="J252" s="2"/>
      <c r="K252" s="2"/>
      <c r="L252" s="2"/>
    </row>
    <row r="253" spans="2:12">
      <c r="B253" s="2"/>
      <c r="C253" s="2"/>
      <c r="D253" s="2"/>
      <c r="E253" s="2"/>
      <c r="F253" s="2"/>
      <c r="G253" s="2"/>
      <c r="H253" s="2"/>
      <c r="I253" s="2"/>
      <c r="J253" s="2"/>
      <c r="K253" s="2"/>
      <c r="L253" s="2"/>
    </row>
    <row r="254" spans="2:12">
      <c r="B254" s="2"/>
      <c r="C254" s="2"/>
      <c r="D254" s="2"/>
      <c r="E254" s="2"/>
      <c r="F254" s="2"/>
      <c r="G254" s="2"/>
      <c r="H254" s="2"/>
      <c r="I254" s="2"/>
      <c r="J254" s="2"/>
      <c r="K254" s="2"/>
      <c r="L254" s="2"/>
    </row>
    <row r="255" spans="2:12">
      <c r="B255" s="2"/>
      <c r="C255" s="2"/>
      <c r="D255" s="2"/>
      <c r="E255" s="2"/>
      <c r="F255" s="2"/>
      <c r="G255" s="2"/>
      <c r="H255" s="2"/>
      <c r="I255" s="2"/>
      <c r="J255" s="2"/>
      <c r="K255" s="2"/>
      <c r="L255" s="2"/>
    </row>
    <row r="256" spans="2:12">
      <c r="B256" s="2"/>
      <c r="C256" s="2"/>
      <c r="D256" s="2"/>
      <c r="E256" s="2"/>
      <c r="F256" s="2"/>
      <c r="G256" s="2"/>
      <c r="H256" s="2"/>
      <c r="I256" s="2"/>
      <c r="J256" s="2"/>
      <c r="K256" s="2"/>
      <c r="L256" s="2"/>
    </row>
    <row r="257" spans="2:12">
      <c r="B257" s="2"/>
      <c r="C257" s="2"/>
      <c r="D257" s="2"/>
      <c r="E257" s="2"/>
      <c r="F257" s="2"/>
      <c r="G257" s="2"/>
      <c r="H257" s="2"/>
      <c r="I257" s="2"/>
      <c r="J257" s="2"/>
      <c r="K257" s="2"/>
      <c r="L257" s="2"/>
    </row>
    <row r="258" spans="2:12">
      <c r="B258" s="2"/>
      <c r="C258" s="2"/>
      <c r="D258" s="2"/>
      <c r="E258" s="2"/>
      <c r="F258" s="2"/>
      <c r="G258" s="2"/>
      <c r="H258" s="2"/>
      <c r="I258" s="2"/>
      <c r="J258" s="2"/>
      <c r="K258" s="2"/>
      <c r="L258" s="2"/>
    </row>
    <row r="259" spans="2:12">
      <c r="B259" s="2"/>
      <c r="C259" s="2"/>
      <c r="D259" s="2"/>
      <c r="E259" s="2"/>
      <c r="F259" s="2"/>
      <c r="G259" s="2"/>
      <c r="H259" s="2"/>
      <c r="I259" s="2"/>
      <c r="J259" s="2"/>
      <c r="K259" s="2"/>
      <c r="L259" s="2"/>
    </row>
    <row r="260" spans="2:12">
      <c r="B260" s="2"/>
      <c r="C260" s="2"/>
      <c r="D260" s="2"/>
      <c r="E260" s="2"/>
      <c r="F260" s="2"/>
      <c r="G260" s="2"/>
      <c r="H260" s="2"/>
      <c r="I260" s="2"/>
      <c r="J260" s="2"/>
      <c r="K260" s="2"/>
      <c r="L260" s="2"/>
    </row>
    <row r="261" spans="2:12">
      <c r="B261" s="2"/>
      <c r="C261" s="2"/>
      <c r="D261" s="2"/>
      <c r="E261" s="2"/>
      <c r="F261" s="2"/>
      <c r="G261" s="2"/>
      <c r="H261" s="2"/>
      <c r="I261" s="2"/>
      <c r="J261" s="2"/>
      <c r="K261" s="2"/>
      <c r="L261" s="2"/>
    </row>
    <row r="262" spans="2:12">
      <c r="B262" s="2"/>
      <c r="C262" s="2"/>
      <c r="D262" s="2"/>
      <c r="E262" s="2"/>
      <c r="F262" s="2"/>
      <c r="G262" s="2"/>
      <c r="H262" s="2"/>
      <c r="I262" s="2"/>
      <c r="J262" s="2"/>
      <c r="K262" s="2"/>
      <c r="L262" s="2"/>
    </row>
    <row r="263" spans="2:12">
      <c r="B263" s="2"/>
      <c r="C263" s="2"/>
      <c r="D263" s="2"/>
      <c r="E263" s="2"/>
      <c r="F263" s="2"/>
      <c r="G263" s="2"/>
      <c r="H263" s="2"/>
      <c r="I263" s="2"/>
      <c r="J263" s="2"/>
      <c r="K263" s="2"/>
      <c r="L263" s="2"/>
    </row>
    <row r="264" spans="2:12">
      <c r="B264" s="2"/>
      <c r="C264" s="2"/>
      <c r="D264" s="2"/>
      <c r="E264" s="2"/>
      <c r="F264" s="2"/>
      <c r="G264" s="2"/>
      <c r="H264" s="2"/>
      <c r="I264" s="2"/>
      <c r="J264" s="2"/>
      <c r="K264" s="2"/>
      <c r="L264" s="2"/>
    </row>
    <row r="265" spans="2:12">
      <c r="B265" s="2"/>
      <c r="C265" s="2"/>
      <c r="D265" s="2"/>
      <c r="E265" s="2"/>
      <c r="F265" s="2"/>
      <c r="G265" s="2"/>
      <c r="H265" s="2"/>
      <c r="I265" s="2"/>
      <c r="J265" s="2"/>
      <c r="K265" s="2"/>
      <c r="L265" s="2"/>
    </row>
    <row r="266" spans="2:12">
      <c r="B266" s="2"/>
      <c r="C266" s="2"/>
      <c r="D266" s="2"/>
      <c r="E266" s="2"/>
      <c r="F266" s="2"/>
      <c r="G266" s="2"/>
      <c r="H266" s="2"/>
      <c r="I266" s="2"/>
      <c r="J266" s="2"/>
      <c r="K266" s="2"/>
      <c r="L266" s="2"/>
    </row>
    <row r="267" spans="2:12">
      <c r="B267" s="2"/>
      <c r="C267" s="2"/>
      <c r="D267" s="2"/>
      <c r="E267" s="2"/>
      <c r="F267" s="2"/>
      <c r="G267" s="2"/>
      <c r="H267" s="2"/>
      <c r="I267" s="2"/>
      <c r="J267" s="2"/>
      <c r="K267" s="2"/>
      <c r="L267" s="2"/>
    </row>
    <row r="268" spans="2:12">
      <c r="B268" s="2"/>
      <c r="C268" s="2"/>
      <c r="D268" s="2"/>
      <c r="E268" s="2"/>
      <c r="F268" s="2"/>
      <c r="G268" s="2"/>
      <c r="H268" s="2"/>
      <c r="I268" s="2"/>
      <c r="J268" s="2"/>
      <c r="K268" s="2"/>
      <c r="L268" s="2"/>
    </row>
    <row r="269" spans="2:12">
      <c r="B269" s="2"/>
      <c r="C269" s="2"/>
      <c r="D269" s="2"/>
      <c r="E269" s="2"/>
      <c r="F269" s="2"/>
      <c r="G269" s="2"/>
      <c r="H269" s="2"/>
      <c r="I269" s="2"/>
      <c r="J269" s="2"/>
      <c r="K269" s="2"/>
      <c r="L269" s="2"/>
    </row>
    <row r="270" spans="2:12">
      <c r="B270" s="2"/>
      <c r="C270" s="2"/>
      <c r="D270" s="2"/>
      <c r="E270" s="2"/>
      <c r="F270" s="2"/>
      <c r="G270" s="2"/>
      <c r="H270" s="2"/>
      <c r="I270" s="2"/>
      <c r="J270" s="2"/>
      <c r="K270" s="2"/>
      <c r="L270" s="2"/>
    </row>
    <row r="271" spans="2:12">
      <c r="B271" s="2"/>
      <c r="C271" s="2"/>
      <c r="D271" s="2"/>
      <c r="E271" s="2"/>
      <c r="F271" s="2"/>
      <c r="G271" s="2"/>
      <c r="H271" s="2"/>
      <c r="I271" s="2"/>
      <c r="J271" s="2"/>
      <c r="K271" s="2"/>
      <c r="L271" s="2"/>
    </row>
    <row r="272" spans="2:12">
      <c r="B272" s="2"/>
      <c r="C272" s="2"/>
      <c r="D272" s="2"/>
      <c r="E272" s="2"/>
      <c r="F272" s="2"/>
      <c r="G272" s="2"/>
      <c r="H272" s="2"/>
      <c r="I272" s="2"/>
      <c r="J272" s="2"/>
      <c r="K272" s="2"/>
      <c r="L272" s="2"/>
    </row>
    <row r="273" spans="2:12">
      <c r="B273" s="2"/>
      <c r="C273" s="2"/>
      <c r="D273" s="2"/>
      <c r="E273" s="2"/>
      <c r="F273" s="2"/>
      <c r="G273" s="2"/>
      <c r="H273" s="2"/>
      <c r="I273" s="2"/>
      <c r="J273" s="2"/>
      <c r="K273" s="2"/>
      <c r="L273" s="2"/>
    </row>
    <row r="274" spans="2:12">
      <c r="B274" s="2"/>
      <c r="C274" s="2"/>
      <c r="D274" s="2"/>
      <c r="E274" s="2"/>
      <c r="F274" s="2"/>
      <c r="G274" s="2"/>
      <c r="H274" s="2"/>
      <c r="I274" s="2"/>
      <c r="J274" s="2"/>
      <c r="K274" s="2"/>
      <c r="L274" s="2"/>
    </row>
    <row r="275" spans="2:12">
      <c r="B275" s="2"/>
      <c r="C275" s="2"/>
      <c r="D275" s="2"/>
      <c r="E275" s="2"/>
      <c r="F275" s="2"/>
      <c r="G275" s="2"/>
      <c r="H275" s="2"/>
      <c r="I275" s="2"/>
      <c r="J275" s="2"/>
      <c r="K275" s="2"/>
      <c r="L275" s="2"/>
    </row>
    <row r="276" spans="2:12">
      <c r="B276" s="2"/>
      <c r="C276" s="2"/>
      <c r="D276" s="2"/>
      <c r="E276" s="2"/>
      <c r="F276" s="2"/>
      <c r="G276" s="2"/>
      <c r="H276" s="2"/>
      <c r="I276" s="2"/>
      <c r="J276" s="2"/>
      <c r="K276" s="2"/>
      <c r="L276" s="2"/>
    </row>
    <row r="277" spans="2:12">
      <c r="B277" s="2"/>
      <c r="C277" s="2"/>
      <c r="D277" s="2"/>
      <c r="E277" s="2"/>
      <c r="F277" s="2"/>
      <c r="G277" s="2"/>
      <c r="H277" s="2"/>
      <c r="I277" s="2"/>
      <c r="J277" s="2"/>
      <c r="K277" s="2"/>
      <c r="L277" s="2"/>
    </row>
  </sheetData>
  <mergeCells count="6">
    <mergeCell ref="A3:K3"/>
    <mergeCell ref="A6:A8"/>
    <mergeCell ref="B6:F6"/>
    <mergeCell ref="G6:K6"/>
    <mergeCell ref="B8:F8"/>
    <mergeCell ref="G8:K8"/>
  </mergeCells>
  <phoneticPr fontId="3" type="noConversion"/>
  <hyperlinks>
    <hyperlink ref="B1" location="Index!A1" display="Back to index"/>
  </hyperlinks>
  <printOptions horizontalCentered="1" verticalCentered="1"/>
  <pageMargins left="0.79000000000000015" right="0.79000000000000015" top="0.98" bottom="0.98" header="0.51" footer="0.51"/>
  <pageSetup paperSize="9" scale="32" orientation="landscape" horizontalDpi="4294967292" verticalDpi="4294967292"/>
  <extLst>
    <ext xmlns:mx="http://schemas.microsoft.com/office/mac/excel/2008/main" uri="{64002731-A6B0-56B0-2670-7721B7C09600}">
      <mx:PLV Mode="0" OnePage="0" WScale="0"/>
    </ext>
  </extLst>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50" enableFormatConditionsCalculation="0">
    <pageSetUpPr fitToPage="1"/>
  </sheetPr>
  <dimension ref="A1:S276"/>
  <sheetViews>
    <sheetView workbookViewId="0">
      <pane xSplit="1" ySplit="8" topLeftCell="B60" activePane="bottomRight" state="frozen"/>
      <selection activeCell="B1" sqref="B1"/>
      <selection pane="topRight" activeCell="B1" sqref="B1"/>
      <selection pane="bottomLeft" activeCell="B1" sqref="B1"/>
      <selection pane="bottomRight" activeCell="B1" sqref="B1"/>
    </sheetView>
  </sheetViews>
  <sheetFormatPr baseColWidth="10" defaultRowHeight="12" x14ac:dyDescent="0"/>
  <cols>
    <col min="1" max="1" width="10.6640625" customWidth="1"/>
    <col min="2" max="14" width="12" customWidth="1"/>
  </cols>
  <sheetData>
    <row r="1" spans="1:19">
      <c r="B1" s="2431" t="s">
        <v>1597</v>
      </c>
      <c r="C1" s="1"/>
      <c r="D1" s="1"/>
      <c r="E1" s="1"/>
      <c r="F1" s="1"/>
      <c r="G1" s="1"/>
      <c r="H1" s="1"/>
      <c r="I1" s="1"/>
      <c r="J1" s="1"/>
      <c r="K1" s="1"/>
      <c r="L1" s="1"/>
      <c r="M1" s="1"/>
      <c r="N1" s="1"/>
    </row>
    <row r="2" spans="1:19" ht="13" thickBot="1"/>
    <row r="3" spans="1:19" ht="16" thickTop="1">
      <c r="A3" s="3186" t="s">
        <v>692</v>
      </c>
      <c r="B3" s="3187"/>
      <c r="C3" s="3187"/>
      <c r="D3" s="3187"/>
      <c r="E3" s="3187"/>
      <c r="F3" s="3187"/>
      <c r="G3" s="3187"/>
      <c r="H3" s="3187"/>
      <c r="I3" s="3187"/>
      <c r="J3" s="3187"/>
      <c r="K3" s="3187"/>
      <c r="L3" s="3187"/>
      <c r="M3" s="3187"/>
      <c r="N3" s="3188"/>
    </row>
    <row r="4" spans="1:19">
      <c r="A4" s="79"/>
      <c r="B4" s="27"/>
      <c r="C4" s="27"/>
      <c r="D4" s="27"/>
      <c r="E4" s="27"/>
      <c r="F4" s="27"/>
      <c r="G4" s="27"/>
      <c r="H4" s="27"/>
      <c r="I4" s="27"/>
      <c r="J4" s="27"/>
      <c r="K4" s="27"/>
      <c r="L4" s="27"/>
      <c r="M4" s="27"/>
      <c r="N4" s="80"/>
    </row>
    <row r="5" spans="1:19">
      <c r="A5" s="79"/>
      <c r="B5" s="3" t="s">
        <v>1483</v>
      </c>
      <c r="C5" s="3" t="s">
        <v>1484</v>
      </c>
      <c r="D5" s="3" t="s">
        <v>1485</v>
      </c>
      <c r="E5" s="9" t="s">
        <v>1486</v>
      </c>
      <c r="F5" s="9" t="s">
        <v>1487</v>
      </c>
      <c r="G5" s="9" t="s">
        <v>1488</v>
      </c>
      <c r="H5" s="9" t="s">
        <v>1489</v>
      </c>
      <c r="I5" s="9" t="s">
        <v>1490</v>
      </c>
      <c r="J5" s="9" t="s">
        <v>1491</v>
      </c>
      <c r="K5" s="9" t="s">
        <v>1492</v>
      </c>
      <c r="L5" s="9" t="s">
        <v>1493</v>
      </c>
      <c r="M5" s="9" t="s">
        <v>1494</v>
      </c>
      <c r="N5" s="81" t="s">
        <v>763</v>
      </c>
      <c r="O5" s="41"/>
    </row>
    <row r="6" spans="1:19" ht="39.75" customHeight="1">
      <c r="A6" s="3361"/>
      <c r="B6" s="3230" t="s">
        <v>1295</v>
      </c>
      <c r="C6" s="3369"/>
      <c r="D6" s="3369"/>
      <c r="E6" s="3369"/>
      <c r="F6" s="3369"/>
      <c r="G6" s="3004"/>
      <c r="H6" s="3366" t="s">
        <v>635</v>
      </c>
      <c r="I6" s="3367"/>
      <c r="J6" s="3367"/>
      <c r="K6" s="3367"/>
      <c r="L6" s="3367"/>
      <c r="M6" s="3367"/>
      <c r="N6" s="3368"/>
    </row>
    <row r="7" spans="1:19" ht="79.75" customHeight="1">
      <c r="A7" s="3361"/>
      <c r="B7" s="30" t="s">
        <v>1150</v>
      </c>
      <c r="C7" s="29" t="s">
        <v>306</v>
      </c>
      <c r="D7" s="29" t="s">
        <v>308</v>
      </c>
      <c r="E7" s="29" t="s">
        <v>309</v>
      </c>
      <c r="F7" s="492" t="s">
        <v>274</v>
      </c>
      <c r="G7" s="467" t="s">
        <v>307</v>
      </c>
      <c r="H7" s="30" t="s">
        <v>1150</v>
      </c>
      <c r="I7" s="29" t="s">
        <v>306</v>
      </c>
      <c r="J7" s="29" t="s">
        <v>308</v>
      </c>
      <c r="K7" s="29" t="s">
        <v>309</v>
      </c>
      <c r="L7" s="492" t="s">
        <v>274</v>
      </c>
      <c r="M7" s="492" t="s">
        <v>307</v>
      </c>
      <c r="N7" s="728" t="s">
        <v>310</v>
      </c>
      <c r="P7" s="966" t="s">
        <v>1329</v>
      </c>
    </row>
    <row r="8" spans="1:19" ht="39.75" customHeight="1">
      <c r="A8" s="3361"/>
      <c r="B8" s="894" t="s">
        <v>1318</v>
      </c>
      <c r="C8" s="838"/>
      <c r="D8" s="725"/>
      <c r="E8" s="890"/>
      <c r="F8" s="891" t="s">
        <v>1319</v>
      </c>
      <c r="G8" s="892" t="s">
        <v>1320</v>
      </c>
      <c r="H8" s="894" t="s">
        <v>1318</v>
      </c>
      <c r="I8" s="838"/>
      <c r="J8" s="725"/>
      <c r="K8" s="890"/>
      <c r="L8" s="891" t="s">
        <v>1319</v>
      </c>
      <c r="M8" s="892" t="s">
        <v>1320</v>
      </c>
      <c r="N8" s="893"/>
    </row>
    <row r="9" spans="1:19">
      <c r="A9" s="82">
        <v>1946</v>
      </c>
      <c r="B9" s="560">
        <f>TableUS14l!D9</f>
        <v>0.17637978739440807</v>
      </c>
      <c r="C9" s="504">
        <f>B9*(1-TableUS14q!C5)</f>
        <v>0.16217531151174416</v>
      </c>
      <c r="D9" s="504">
        <f>C9*(1-TableUS14p!J5)</f>
        <v>8.0186681803029056E-2</v>
      </c>
      <c r="E9" s="504">
        <f>D9*(1-TableUS14p!K5)</f>
        <v>7.2582925117432737E-2</v>
      </c>
      <c r="F9" s="504"/>
      <c r="G9" s="514">
        <f>F10+E9</f>
        <v>-0.10412085635709807</v>
      </c>
      <c r="H9" s="516">
        <f>TableUS14n!D9</f>
        <v>0.1440434930387666</v>
      </c>
      <c r="I9" s="552">
        <f>H9*(1-TableUS14q!C5)</f>
        <v>0.13244317106792441</v>
      </c>
      <c r="J9" s="504">
        <f>I9*(1-TableUS14p!M5)</f>
        <v>5.04545413592093E-2</v>
      </c>
      <c r="K9" s="504">
        <f>J9*(1-TableUS14p!N5)</f>
        <v>4.2679913736858005E-2</v>
      </c>
      <c r="L9" s="504"/>
      <c r="M9" s="504">
        <f>L10+K9</f>
        <v>-0.10890898743729702</v>
      </c>
      <c r="N9" s="83">
        <f>L10+J9</f>
        <v>-0.10113435981494573</v>
      </c>
      <c r="O9" s="484"/>
      <c r="P9" s="952">
        <f>DataUS2!FL90/(DataUS2!ED90+DataUS2!EE90+DataUS2!EO90)</f>
        <v>5.0454541359209293E-2</v>
      </c>
      <c r="Q9" s="484"/>
      <c r="R9" s="484"/>
      <c r="S9" s="484"/>
    </row>
    <row r="10" spans="1:19">
      <c r="A10" s="82">
        <f>A9+1</f>
        <v>1947</v>
      </c>
      <c r="B10" s="560">
        <f>TableUS14l!D10</f>
        <v>0.24954829317725627</v>
      </c>
      <c r="C10" s="504">
        <f>B10*(1-TableUS14q!C6)</f>
        <v>0.22845032906568677</v>
      </c>
      <c r="D10" s="504">
        <f>C10*(1-TableUS14p!J6)</f>
        <v>0.11859974530218631</v>
      </c>
      <c r="E10" s="504">
        <f>D10*(1-TableUS14p!K6)</f>
        <v>0.10681255238713068</v>
      </c>
      <c r="F10" s="504">
        <f>TableUS14m!J10</f>
        <v>-0.17670378147453081</v>
      </c>
      <c r="G10" s="514">
        <f>F11+E10</f>
        <v>-2.3114726771252966E-2</v>
      </c>
      <c r="H10" s="516">
        <f>TableUS14n!D10</f>
        <v>0.18689574297530687</v>
      </c>
      <c r="I10" s="552">
        <f>H10*(1-TableUS14q!C6)</f>
        <v>0.17109471453430161</v>
      </c>
      <c r="J10" s="504">
        <f>I10*(1-TableUS14p!M6)</f>
        <v>6.1244130770801139E-2</v>
      </c>
      <c r="K10" s="504">
        <f>J10*(1-TableUS14p!N6)</f>
        <v>4.8973856178898961E-2</v>
      </c>
      <c r="L10" s="504">
        <f>TableUS14o!J10</f>
        <v>-0.15158890117415502</v>
      </c>
      <c r="M10" s="504">
        <f>L11+K10</f>
        <v>-3.1101964094367246E-2</v>
      </c>
      <c r="N10" s="83">
        <f>L11+J10</f>
        <v>-1.8831689502465068E-2</v>
      </c>
      <c r="O10" s="484"/>
      <c r="P10" s="952">
        <f>DataUS2!FL91/(DataUS2!ED91+DataUS2!EE91+DataUS2!EO91)</f>
        <v>6.1244130770801139E-2</v>
      </c>
      <c r="Q10" s="484"/>
      <c r="R10" s="484"/>
      <c r="S10" s="484"/>
    </row>
    <row r="11" spans="1:19">
      <c r="A11" s="82">
        <f>A10+1</f>
        <v>1948</v>
      </c>
      <c r="B11" s="560">
        <f>TableUS14l!D11</f>
        <v>0.33332953592141645</v>
      </c>
      <c r="C11" s="504">
        <f>B11*(1-TableUS14q!C7)</f>
        <v>0.30620563497902287</v>
      </c>
      <c r="D11" s="504">
        <f>C11*(1-TableUS14p!J7)</f>
        <v>0.18292804167577989</v>
      </c>
      <c r="E11" s="504">
        <f>D11*(1-TableUS14p!K7)</f>
        <v>0.16746612673630773</v>
      </c>
      <c r="F11" s="504">
        <f>TableUS14m!J11</f>
        <v>-0.12992727915838365</v>
      </c>
      <c r="G11" s="514">
        <f t="shared" ref="G11:G73" si="0">F12+E11</f>
        <v>9.4479544951496963E-2</v>
      </c>
      <c r="H11" s="516">
        <f>TableUS14n!D11</f>
        <v>0.20995431808037268</v>
      </c>
      <c r="I11" s="552">
        <f>H11*(1-TableUS14q!C7)</f>
        <v>0.1928697830712027</v>
      </c>
      <c r="J11" s="504">
        <f>I11*(1-TableUS14p!M7)</f>
        <v>6.9592189767959722E-2</v>
      </c>
      <c r="K11" s="504">
        <f>J11*(1-TableUS14p!N7)</f>
        <v>5.3962210535667215E-2</v>
      </c>
      <c r="L11" s="504">
        <f>TableUS14o!J11</f>
        <v>-8.0075820273266207E-2</v>
      </c>
      <c r="M11" s="504">
        <f t="shared" ref="M11:M72" si="1">L12+K11</f>
        <v>8.5509984559504232E-2</v>
      </c>
      <c r="N11" s="83">
        <f t="shared" ref="N11:N72" si="2">L12+J11</f>
        <v>0.10113996379179674</v>
      </c>
      <c r="O11" s="484"/>
      <c r="P11" s="952">
        <f>DataUS2!FL92/(DataUS2!ED92+DataUS2!EE92+DataUS2!EO92)</f>
        <v>6.959218976795975E-2</v>
      </c>
      <c r="Q11" s="484"/>
      <c r="R11" s="484"/>
      <c r="S11" s="484"/>
    </row>
    <row r="12" spans="1:19">
      <c r="A12" s="82">
        <v>1949</v>
      </c>
      <c r="B12" s="560">
        <f>TableUS14l!D12</f>
        <v>0.31644467799796683</v>
      </c>
      <c r="C12" s="504">
        <f>B12*(1-TableUS14q!C8)</f>
        <v>0.28846830366565818</v>
      </c>
      <c r="D12" s="504">
        <f>C12*(1-TableUS14p!J8)</f>
        <v>0.18594646751967514</v>
      </c>
      <c r="E12" s="504">
        <f>D12*(1-TableUS14p!K8)</f>
        <v>0.17256463950491019</v>
      </c>
      <c r="F12" s="504">
        <f>TableUS14m!J12</f>
        <v>-7.2986581784810767E-2</v>
      </c>
      <c r="G12" s="514">
        <f t="shared" si="0"/>
        <v>0.20163005853526361</v>
      </c>
      <c r="H12" s="516">
        <f>TableUS14n!D12</f>
        <v>0.19185147725312277</v>
      </c>
      <c r="I12" s="552">
        <f>H12*(1-TableUS14q!C8)</f>
        <v>0.17489019107255932</v>
      </c>
      <c r="J12" s="504">
        <f>I12*(1-TableUS14p!M8)</f>
        <v>7.2368354926576256E-2</v>
      </c>
      <c r="K12" s="504">
        <f>J12*(1-TableUS14p!N8)</f>
        <v>5.8841858500840893E-2</v>
      </c>
      <c r="L12" s="504">
        <f>TableUS14o!J12</f>
        <v>3.1547774023837016E-2</v>
      </c>
      <c r="M12" s="504">
        <f t="shared" si="1"/>
        <v>0.19868702426635398</v>
      </c>
      <c r="N12" s="83">
        <f t="shared" si="2"/>
        <v>0.21221352069208935</v>
      </c>
      <c r="O12" s="484"/>
      <c r="P12" s="952">
        <f>DataUS2!FL93/(DataUS2!ED93+DataUS2!EE93+DataUS2!EO93)</f>
        <v>7.236835492657627E-2</v>
      </c>
      <c r="Q12" s="484"/>
      <c r="R12" s="484"/>
      <c r="S12" s="484"/>
    </row>
    <row r="13" spans="1:19">
      <c r="A13" s="111">
        <v>1950</v>
      </c>
      <c r="B13" s="561">
        <f>TableUS14l!D13</f>
        <v>0.35854251340302756</v>
      </c>
      <c r="C13" s="562">
        <f>B13*(1-TableUS14q!C9)</f>
        <v>0.32753401845598995</v>
      </c>
      <c r="D13" s="562">
        <f>C13*(1-TableUS14p!J9)</f>
        <v>0.16284696985030964</v>
      </c>
      <c r="E13" s="562">
        <f>D13*(1-TableUS14p!K9)</f>
        <v>0.15051848895354245</v>
      </c>
      <c r="F13" s="562">
        <f>TableUS14m!J13</f>
        <v>2.9065419030353423E-2</v>
      </c>
      <c r="G13" s="515">
        <f t="shared" si="0"/>
        <v>0.18094137892701842</v>
      </c>
      <c r="H13" s="579">
        <f>TableUS14n!D13</f>
        <v>0.26890688505227067</v>
      </c>
      <c r="I13" s="849">
        <f>H13*(1-TableUS14q!C9)</f>
        <v>0.24565051384199246</v>
      </c>
      <c r="J13" s="562">
        <f>I13*(1-TableUS14p!M9)</f>
        <v>8.0963465236312135E-2</v>
      </c>
      <c r="K13" s="562">
        <f>J13*(1-TableUS14p!N9)</f>
        <v>6.8217069732874863E-2</v>
      </c>
      <c r="L13" s="562">
        <f>TableUS14o!J13</f>
        <v>0.13984516576551309</v>
      </c>
      <c r="M13" s="562">
        <f t="shared" si="1"/>
        <v>0.17383049256166369</v>
      </c>
      <c r="N13" s="629">
        <f t="shared" si="2"/>
        <v>0.18657688806510098</v>
      </c>
      <c r="O13" s="484"/>
      <c r="P13" s="952">
        <f>DataUS2!FL94/(DataUS2!ED94+DataUS2!EE94+DataUS2!EO94)</f>
        <v>8.0963465236312135E-2</v>
      </c>
      <c r="Q13" s="484"/>
      <c r="R13" s="484"/>
      <c r="S13" s="484"/>
    </row>
    <row r="14" spans="1:19">
      <c r="A14" s="82">
        <f t="shared" ref="A14:A33" si="3">A13+1</f>
        <v>1951</v>
      </c>
      <c r="B14" s="560">
        <f>TableUS14l!D14</f>
        <v>0.33397183890646115</v>
      </c>
      <c r="C14" s="504">
        <f>B14*(1-TableUS14q!C10)</f>
        <v>0.30706397291230286</v>
      </c>
      <c r="D14" s="504">
        <f>C14*(1-TableUS14p!J10)</f>
        <v>0.1373904817676074</v>
      </c>
      <c r="E14" s="504">
        <f>D14*(1-TableUS14p!K10)</f>
        <v>0.12435193394032845</v>
      </c>
      <c r="F14" s="504">
        <f>TableUS14m!J14</f>
        <v>3.0422889973475975E-2</v>
      </c>
      <c r="G14" s="514">
        <f t="shared" si="0"/>
        <v>0.10849006376495346</v>
      </c>
      <c r="H14" s="516">
        <f>TableUS14n!D14</f>
        <v>0.254765803762386</v>
      </c>
      <c r="I14" s="552">
        <f>H14*(1-TableUS14q!C10)</f>
        <v>0.23423950989887163</v>
      </c>
      <c r="J14" s="504">
        <f>I14*(1-TableUS14p!M10)</f>
        <v>6.4566018754176155E-2</v>
      </c>
      <c r="K14" s="504">
        <f>J14*(1-TableUS14p!N10)</f>
        <v>5.1242475345973072E-2</v>
      </c>
      <c r="L14" s="504">
        <f>TableUS14o!J14</f>
        <v>0.10561342282878883</v>
      </c>
      <c r="M14" s="504">
        <f t="shared" si="1"/>
        <v>0.10053774419092679</v>
      </c>
      <c r="N14" s="83">
        <f t="shared" si="2"/>
        <v>0.11386128759912988</v>
      </c>
      <c r="O14" s="484"/>
      <c r="P14" s="952">
        <f>DataUS2!FL95/(DataUS2!ED95+DataUS2!EE95+DataUS2!EO95)</f>
        <v>6.4566018754176141E-2</v>
      </c>
      <c r="Q14" s="484"/>
      <c r="R14" s="484"/>
      <c r="S14" s="484"/>
    </row>
    <row r="15" spans="1:19">
      <c r="A15" s="82">
        <f t="shared" si="3"/>
        <v>1952</v>
      </c>
      <c r="B15" s="560">
        <f>TableUS14l!D15</f>
        <v>0.27253345651599614</v>
      </c>
      <c r="C15" s="504">
        <f>B15*(1-TableUS14q!C11)</f>
        <v>0.24946771669702181</v>
      </c>
      <c r="D15" s="504">
        <f>C15*(1-TableUS14p!J11)</f>
        <v>0.12505451094066644</v>
      </c>
      <c r="E15" s="504">
        <f>D15*(1-TableUS14p!K11)</f>
        <v>0.11250001427099182</v>
      </c>
      <c r="F15" s="504">
        <f>TableUS14m!J15</f>
        <v>-1.5861870175374992E-2</v>
      </c>
      <c r="G15" s="514">
        <f t="shared" si="0"/>
        <v>1.8686311481193318E-2</v>
      </c>
      <c r="H15" s="516">
        <f>TableUS14n!D15</f>
        <v>0.19616804067989438</v>
      </c>
      <c r="I15" s="552">
        <f>H15*(1-TableUS14q!C11)</f>
        <v>0.17956545160711079</v>
      </c>
      <c r="J15" s="504">
        <f>I15*(1-TableUS14p!M11)</f>
        <v>5.5152245850755462E-2</v>
      </c>
      <c r="K15" s="504">
        <f>J15*(1-TableUS14p!N11)</f>
        <v>4.2082692907453152E-2</v>
      </c>
      <c r="L15" s="504">
        <f>TableUS14o!J15</f>
        <v>4.9295268844953721E-2</v>
      </c>
      <c r="M15" s="504">
        <f t="shared" si="1"/>
        <v>1.0915415961531789E-2</v>
      </c>
      <c r="N15" s="83">
        <f t="shared" si="2"/>
        <v>2.3984968904834099E-2</v>
      </c>
      <c r="O15" s="484"/>
      <c r="P15" s="952">
        <f>DataUS2!FL96/(DataUS2!ED96+DataUS2!EE96+DataUS2!EO96)</f>
        <v>5.5152245850755462E-2</v>
      </c>
      <c r="Q15" s="484"/>
      <c r="R15" s="484"/>
      <c r="S15" s="484"/>
    </row>
    <row r="16" spans="1:19">
      <c r="A16" s="82">
        <f t="shared" si="3"/>
        <v>1953</v>
      </c>
      <c r="B16" s="560">
        <f>TableUS14l!D16</f>
        <v>0.27317662156404648</v>
      </c>
      <c r="C16" s="504">
        <f>B16*(1-TableUS14q!C12)</f>
        <v>0.24933839237317859</v>
      </c>
      <c r="D16" s="504">
        <f>C16*(1-TableUS14p!J12)</f>
        <v>0.11988649045053087</v>
      </c>
      <c r="E16" s="504">
        <f>D16*(1-TableUS14p!K12)</f>
        <v>0.10773248959804263</v>
      </c>
      <c r="F16" s="504">
        <f>TableUS14m!J16</f>
        <v>-9.3813702789798503E-2</v>
      </c>
      <c r="G16" s="514">
        <f t="shared" si="0"/>
        <v>0.18753034834217566</v>
      </c>
      <c r="H16" s="516">
        <f>TableUS14n!D16</f>
        <v>0.20400913937775339</v>
      </c>
      <c r="I16" s="552">
        <f>H16*(1-TableUS14q!C12)</f>
        <v>0.18620667665720755</v>
      </c>
      <c r="J16" s="504">
        <f>I16*(1-TableUS14p!M12)</f>
        <v>5.6754774734559837E-2</v>
      </c>
      <c r="K16" s="504">
        <f>J16*(1-TableUS14p!N12)</f>
        <v>4.4342178119252687E-2</v>
      </c>
      <c r="L16" s="504">
        <f>TableUS14o!J16</f>
        <v>-3.1167276945921363E-2</v>
      </c>
      <c r="M16" s="504">
        <f t="shared" si="1"/>
        <v>0.1928654585319346</v>
      </c>
      <c r="N16" s="83">
        <f t="shared" si="2"/>
        <v>0.20527805514724176</v>
      </c>
      <c r="O16" s="484"/>
      <c r="P16" s="952">
        <f>DataUS2!FL97/(DataUS2!ED97+DataUS2!EE97+DataUS2!EO97)</f>
        <v>5.6754774734559837E-2</v>
      </c>
      <c r="Q16" s="484"/>
      <c r="R16" s="484"/>
      <c r="S16" s="484"/>
    </row>
    <row r="17" spans="1:19">
      <c r="A17" s="197">
        <f t="shared" si="3"/>
        <v>1954</v>
      </c>
      <c r="B17" s="560">
        <f>TableUS14l!D17</f>
        <v>0.27550410428368782</v>
      </c>
      <c r="C17" s="504">
        <f>B17*(1-TableUS14q!C13)</f>
        <v>0.25136841552577349</v>
      </c>
      <c r="D17" s="504">
        <f>C17*(1-TableUS14p!J13)</f>
        <v>0.1358570809760708</v>
      </c>
      <c r="E17" s="504">
        <f>D17*(1-TableUS14p!K13)</f>
        <v>0.12353067046223365</v>
      </c>
      <c r="F17" s="504">
        <f>TableUS14m!J17</f>
        <v>7.9797858744133032E-2</v>
      </c>
      <c r="G17" s="514">
        <f t="shared" si="0"/>
        <v>0.32775054989690688</v>
      </c>
      <c r="H17" s="516">
        <f>TableUS14n!D17</f>
        <v>0.19350027167705491</v>
      </c>
      <c r="I17" s="552">
        <f>H17*(1-TableUS14q!C13)</f>
        <v>0.17654857382880698</v>
      </c>
      <c r="J17" s="504">
        <f>I17*(1-TableUS14p!M13)</f>
        <v>6.1037239279104274E-2</v>
      </c>
      <c r="K17" s="504">
        <f>J17*(1-TableUS14p!N13)</f>
        <v>4.8710828765267118E-2</v>
      </c>
      <c r="L17" s="504">
        <f>TableUS14o!J17</f>
        <v>0.14852328041268192</v>
      </c>
      <c r="M17" s="504">
        <f t="shared" si="1"/>
        <v>0.3289023110762761</v>
      </c>
      <c r="N17" s="83">
        <f t="shared" si="2"/>
        <v>0.34122872159011325</v>
      </c>
      <c r="O17" s="484"/>
      <c r="P17" s="952">
        <f>DataUS2!FL98/(DataUS2!ED98+DataUS2!EE98+DataUS2!EO98)</f>
        <v>6.1037239279104274E-2</v>
      </c>
      <c r="Q17" s="484"/>
      <c r="R17" s="484"/>
      <c r="S17" s="484"/>
    </row>
    <row r="18" spans="1:19">
      <c r="A18" s="82">
        <f t="shared" si="3"/>
        <v>1955</v>
      </c>
      <c r="B18" s="560">
        <f>TableUS14l!D18</f>
        <v>0.25790225236960235</v>
      </c>
      <c r="C18" s="504">
        <f>B18*(1-TableUS14q!C14)</f>
        <v>0.23534949399858787</v>
      </c>
      <c r="D18" s="504">
        <f>C18*(1-TableUS14p!J14)</f>
        <v>0.12968237424411982</v>
      </c>
      <c r="E18" s="504">
        <f>D18*(1-TableUS14p!K14)</f>
        <v>0.11795382234128221</v>
      </c>
      <c r="F18" s="504">
        <f>TableUS14m!J18</f>
        <v>0.20421987943467323</v>
      </c>
      <c r="G18" s="514">
        <f t="shared" si="0"/>
        <v>0.17107350384901948</v>
      </c>
      <c r="H18" s="516">
        <f>TableUS14n!D18</f>
        <v>0.17105761636759342</v>
      </c>
      <c r="I18" s="552">
        <f>H18*(1-TableUS14q!C14)</f>
        <v>0.15609915418273687</v>
      </c>
      <c r="J18" s="504">
        <f>I18*(1-TableUS14p!M14)</f>
        <v>5.0432034428268831E-2</v>
      </c>
      <c r="K18" s="504">
        <f>J18*(1-TableUS14p!N14)</f>
        <v>3.852972620094474E-2</v>
      </c>
      <c r="L18" s="504">
        <f>TableUS14o!J18</f>
        <v>0.28019148231100899</v>
      </c>
      <c r="M18" s="504">
        <f t="shared" si="1"/>
        <v>0.16533239525202448</v>
      </c>
      <c r="N18" s="83">
        <f t="shared" si="2"/>
        <v>0.17723470347934855</v>
      </c>
      <c r="O18" s="484"/>
      <c r="P18" s="952">
        <f>DataUS2!FL99/(DataUS2!ED99+DataUS2!EE99+DataUS2!EO99)</f>
        <v>5.0432034428268831E-2</v>
      </c>
      <c r="Q18" s="484"/>
      <c r="R18" s="484"/>
      <c r="S18" s="484"/>
    </row>
    <row r="19" spans="1:19">
      <c r="A19" s="82">
        <f t="shared" si="3"/>
        <v>1956</v>
      </c>
      <c r="B19" s="560">
        <f>TableUS14l!D19</f>
        <v>0.20054993739733742</v>
      </c>
      <c r="C19" s="504">
        <f>B19*(1-TableUS14q!C15)</f>
        <v>0.18294774555017718</v>
      </c>
      <c r="D19" s="504">
        <f>C19*(1-TableUS14p!J15)</f>
        <v>9.9096695506345978E-2</v>
      </c>
      <c r="E19" s="504">
        <f>D19*(1-TableUS14p!K15)</f>
        <v>8.9434768093915956E-2</v>
      </c>
      <c r="F19" s="504">
        <f>TableUS14m!J19</f>
        <v>5.3119681507737271E-2</v>
      </c>
      <c r="G19" s="514">
        <f t="shared" si="0"/>
        <v>3.8727650474739417E-3</v>
      </c>
      <c r="H19" s="516">
        <f>TableUS14n!D19</f>
        <v>0.13913151906940283</v>
      </c>
      <c r="I19" s="552">
        <f>H19*(1-TableUS14q!C15)</f>
        <v>0.12691999847543542</v>
      </c>
      <c r="J19" s="504">
        <f>I19*(1-TableUS14p!M15)</f>
        <v>4.30689484316042E-2</v>
      </c>
      <c r="K19" s="504">
        <f>J19*(1-TableUS14p!N15)</f>
        <v>3.3109730944945556E-2</v>
      </c>
      <c r="L19" s="504">
        <f>TableUS14o!J19</f>
        <v>0.12680266905107973</v>
      </c>
      <c r="M19" s="504">
        <f t="shared" si="1"/>
        <v>-3.6519694911974626E-3</v>
      </c>
      <c r="N19" s="83">
        <f t="shared" si="2"/>
        <v>6.3072479954611807E-3</v>
      </c>
      <c r="O19" s="484"/>
      <c r="P19" s="952">
        <f>DataUS2!FL100/(DataUS2!ED100+DataUS2!EE100+DataUS2!EO100)</f>
        <v>4.3068948431604213E-2</v>
      </c>
      <c r="Q19" s="484"/>
      <c r="R19" s="484"/>
      <c r="S19" s="484"/>
    </row>
    <row r="20" spans="1:19">
      <c r="A20" s="82">
        <f t="shared" si="3"/>
        <v>1957</v>
      </c>
      <c r="B20" s="560">
        <f>TableUS14l!D20</f>
        <v>0.1818472960113425</v>
      </c>
      <c r="C20" s="504">
        <f>B20*(1-TableUS14q!C16)</f>
        <v>0.16567586005262644</v>
      </c>
      <c r="D20" s="504">
        <f>C20*(1-TableUS14p!J16)</f>
        <v>9.1191334734849014E-2</v>
      </c>
      <c r="E20" s="504">
        <f>D20*(1-TableUS14p!K16)</f>
        <v>8.2157241692066021E-2</v>
      </c>
      <c r="F20" s="504">
        <f>TableUS14m!J20</f>
        <v>-8.5562003046442014E-2</v>
      </c>
      <c r="G20" s="514">
        <f t="shared" si="0"/>
        <v>0.11336348934792302</v>
      </c>
      <c r="H20" s="516">
        <f>TableUS14n!D20</f>
        <v>0.12645263651208899</v>
      </c>
      <c r="I20" s="552">
        <f>H20*(1-TableUS14q!C16)</f>
        <v>0.11520737327188939</v>
      </c>
      <c r="J20" s="504">
        <f>I20*(1-TableUS14p!M16)</f>
        <v>4.0722847954111956E-2</v>
      </c>
      <c r="K20" s="504">
        <f>J20*(1-TableUS14p!N16)</f>
        <v>3.1412904742083678E-2</v>
      </c>
      <c r="L20" s="504">
        <f>TableUS14o!J20</f>
        <v>-3.6761700436143019E-2</v>
      </c>
      <c r="M20" s="504">
        <f t="shared" si="1"/>
        <v>0.11717804006005282</v>
      </c>
      <c r="N20" s="83">
        <f t="shared" si="2"/>
        <v>0.12648798327208111</v>
      </c>
      <c r="O20" s="484"/>
      <c r="P20" s="952">
        <f>DataUS2!FL101/(DataUS2!ED101+DataUS2!EE101+DataUS2!EO101)</f>
        <v>4.0722847954111963E-2</v>
      </c>
      <c r="Q20" s="484"/>
      <c r="R20" s="484"/>
      <c r="S20" s="484"/>
    </row>
    <row r="21" spans="1:19">
      <c r="A21" s="82">
        <f t="shared" si="3"/>
        <v>1958</v>
      </c>
      <c r="B21" s="560">
        <f>TableUS14l!D21</f>
        <v>0.17905683545043447</v>
      </c>
      <c r="C21" s="504">
        <f>B21*(1-TableUS14q!C17)</f>
        <v>0.16283836855112166</v>
      </c>
      <c r="D21" s="504">
        <f>C21*(1-TableUS14p!J17)</f>
        <v>9.0040039081208459E-2</v>
      </c>
      <c r="E21" s="504">
        <f>D21*(1-TableUS14p!K17)</f>
        <v>8.1528848320061867E-2</v>
      </c>
      <c r="F21" s="504">
        <f>TableUS14m!J21</f>
        <v>3.1206247655857E-2</v>
      </c>
      <c r="G21" s="514">
        <f t="shared" si="0"/>
        <v>0.23314448096191415</v>
      </c>
      <c r="H21" s="516">
        <f>TableUS14n!D21</f>
        <v>0.12892092152431281</v>
      </c>
      <c r="I21" s="552">
        <f>H21*(1-TableUS14q!C17)</f>
        <v>0.1172436253568076</v>
      </c>
      <c r="J21" s="504">
        <f>I21*(1-TableUS14p!M17)</f>
        <v>4.444529588689438E-2</v>
      </c>
      <c r="K21" s="504">
        <f>J21*(1-TableUS14p!N17)</f>
        <v>3.5753015960616995E-2</v>
      </c>
      <c r="L21" s="504">
        <f>TableUS14o!J21</f>
        <v>8.5765135317969143E-2</v>
      </c>
      <c r="M21" s="504">
        <f t="shared" si="1"/>
        <v>0.23248871006679941</v>
      </c>
      <c r="N21" s="83">
        <f t="shared" si="2"/>
        <v>0.2411809899930768</v>
      </c>
      <c r="O21" s="484"/>
      <c r="P21" s="952">
        <f>DataUS2!FL102/(DataUS2!ED102+DataUS2!EE102+DataUS2!EO102)</f>
        <v>4.444529588689438E-2</v>
      </c>
      <c r="Q21" s="484"/>
      <c r="R21" s="484"/>
      <c r="S21" s="484"/>
    </row>
    <row r="22" spans="1:19">
      <c r="A22" s="82">
        <f t="shared" si="3"/>
        <v>1959</v>
      </c>
      <c r="B22" s="560">
        <f>TableUS14l!D22</f>
        <v>0.17019594847790415</v>
      </c>
      <c r="C22" s="504">
        <f>B22*(1-TableUS14q!C18)</f>
        <v>0.15482504482156267</v>
      </c>
      <c r="D22" s="504">
        <f>C22*(1-TableUS14p!J18)</f>
        <v>8.6621447009833388E-2</v>
      </c>
      <c r="E22" s="504">
        <f>D22*(1-TableUS14p!K18)</f>
        <v>7.839740128665218E-2</v>
      </c>
      <c r="F22" s="504">
        <f>TableUS14m!J22</f>
        <v>0.15161563264185229</v>
      </c>
      <c r="G22" s="514">
        <f t="shared" si="0"/>
        <v>8.394477814462209E-2</v>
      </c>
      <c r="H22" s="516">
        <f>TableUS14n!D22</f>
        <v>0.11483481282059331</v>
      </c>
      <c r="I22" s="552">
        <f>H22*(1-TableUS14q!C18)</f>
        <v>0.10446373842049675</v>
      </c>
      <c r="J22" s="504">
        <f>I22*(1-TableUS14p!M18)</f>
        <v>3.6260140608767463E-2</v>
      </c>
      <c r="K22" s="504">
        <f>J22*(1-TableUS14p!N18)</f>
        <v>2.7899482830383907E-2</v>
      </c>
      <c r="L22" s="504">
        <f>TableUS14o!J22</f>
        <v>0.19673569410618241</v>
      </c>
      <c r="M22" s="504">
        <f t="shared" si="1"/>
        <v>8.1525194194286166E-2</v>
      </c>
      <c r="N22" s="83">
        <f t="shared" si="2"/>
        <v>8.9885851972669725E-2</v>
      </c>
      <c r="O22" s="484"/>
      <c r="P22" s="952">
        <f>DataUS2!FL103/(DataUS2!ED103+DataUS2!EE103+DataUS2!EO103)</f>
        <v>3.626014060876747E-2</v>
      </c>
      <c r="Q22" s="484"/>
      <c r="R22" s="484"/>
      <c r="S22" s="484"/>
    </row>
    <row r="23" spans="1:19">
      <c r="A23" s="111">
        <f t="shared" si="3"/>
        <v>1960</v>
      </c>
      <c r="B23" s="561">
        <f>TableUS14l!D23</f>
        <v>0.15091708918856991</v>
      </c>
      <c r="C23" s="562">
        <f>B23*(1-TableUS14q!C19)</f>
        <v>0.13680088217410574</v>
      </c>
      <c r="D23" s="562">
        <f>C23*(1-TableUS14p!J19)</f>
        <v>7.81043562499356E-2</v>
      </c>
      <c r="E23" s="562">
        <f>D23*(1-TableUS14p!K19)</f>
        <v>7.0183460138947162E-2</v>
      </c>
      <c r="F23" s="562">
        <f>TableUS14m!J23</f>
        <v>5.5473768579699101E-3</v>
      </c>
      <c r="G23" s="515">
        <f t="shared" si="0"/>
        <v>0.14499695612655017</v>
      </c>
      <c r="H23" s="611">
        <f>TableUS14n!D23</f>
        <v>0.1027434975363567</v>
      </c>
      <c r="I23" s="849">
        <f>H23*(1-TableUS14q!C19)</f>
        <v>9.3133263941133429E-2</v>
      </c>
      <c r="J23" s="562">
        <f>I23*(1-TableUS14p!M19)</f>
        <v>3.4436738016963293E-2</v>
      </c>
      <c r="K23" s="562">
        <f>J23*(1-TableUS14p!N19)</f>
        <v>2.60676021920925E-2</v>
      </c>
      <c r="L23" s="562">
        <f>TableUS14o!J23</f>
        <v>5.3625711363902262E-2</v>
      </c>
      <c r="M23" s="562">
        <f t="shared" si="1"/>
        <v>0.14763630532471986</v>
      </c>
      <c r="N23" s="629">
        <f t="shared" si="2"/>
        <v>0.15600544114959064</v>
      </c>
      <c r="O23" s="484"/>
      <c r="P23" s="952">
        <f>DataUS2!FL104/(DataUS2!ED104+DataUS2!EE104+DataUS2!EO104)</f>
        <v>3.4436738016963307E-2</v>
      </c>
      <c r="Q23" s="484"/>
      <c r="R23" s="484"/>
      <c r="S23" s="484"/>
    </row>
    <row r="24" spans="1:19">
      <c r="A24" s="82">
        <f t="shared" si="3"/>
        <v>1961</v>
      </c>
      <c r="B24" s="560">
        <f>TableUS14l!D24</f>
        <v>0.1517103880775563</v>
      </c>
      <c r="C24" s="504">
        <f>B24*(1-TableUS14q!C20)</f>
        <v>0.13755327601481443</v>
      </c>
      <c r="D24" s="504">
        <f>C24*(1-TableUS14p!J20)</f>
        <v>7.9447833293987094E-2</v>
      </c>
      <c r="E24" s="504">
        <f>D24*(1-TableUS14p!K20)</f>
        <v>7.1383952427802239E-2</v>
      </c>
      <c r="F24" s="504">
        <f>TableUS14m!J24</f>
        <v>7.4813495987603007E-2</v>
      </c>
      <c r="G24" s="514">
        <f t="shared" si="0"/>
        <v>0.10967972971601467</v>
      </c>
      <c r="H24" s="516">
        <f>TableUS14n!D24</f>
        <v>0.10300468903884609</v>
      </c>
      <c r="I24" s="552">
        <f>H24*(1-TableUS14q!C20)</f>
        <v>9.3392631854170322E-2</v>
      </c>
      <c r="J24" s="504">
        <f>I24*(1-TableUS14p!M20)</f>
        <v>3.5287189133342972E-2</v>
      </c>
      <c r="K24" s="504">
        <f>J24*(1-TableUS14p!N20)</f>
        <v>2.6750336981626467E-2</v>
      </c>
      <c r="L24" s="504">
        <f>TableUS14o!J24</f>
        <v>0.12156870313262735</v>
      </c>
      <c r="M24" s="504">
        <f t="shared" si="1"/>
        <v>0.10599960492374152</v>
      </c>
      <c r="N24" s="83">
        <f t="shared" si="2"/>
        <v>0.11453645707545804</v>
      </c>
      <c r="O24" s="484"/>
      <c r="P24" s="952">
        <f>DataUS2!FL105/(DataUS2!ED105+DataUS2!EE105+DataUS2!EO105)</f>
        <v>3.5287189133342979E-2</v>
      </c>
      <c r="Q24" s="484"/>
      <c r="R24" s="484"/>
      <c r="S24" s="484"/>
    </row>
    <row r="25" spans="1:19">
      <c r="A25" s="82">
        <f t="shared" si="3"/>
        <v>1962</v>
      </c>
      <c r="B25" s="560">
        <f>TableUS14l!D25</f>
        <v>0.1402742265414462</v>
      </c>
      <c r="C25" s="504">
        <f>B25*(1-TableUS14q!C21)</f>
        <v>0.12727621629566727</v>
      </c>
      <c r="D25" s="504">
        <f>C25*(1-TableUS14p!J21)</f>
        <v>7.8087488363737356E-2</v>
      </c>
      <c r="E25" s="504">
        <f>D25*(1-TableUS14p!K21)</f>
        <v>7.0277640850098591E-2</v>
      </c>
      <c r="F25" s="504">
        <f>TableUS14m!J25</f>
        <v>3.8295777288212429E-2</v>
      </c>
      <c r="G25" s="514">
        <f t="shared" si="0"/>
        <v>5.5373206367687292E-2</v>
      </c>
      <c r="H25" s="516">
        <f>TableUS14n!D25</f>
        <v>8.8021818412640049E-2</v>
      </c>
      <c r="I25" s="552">
        <f>H25*(1-TableUS14q!C21)</f>
        <v>7.9865590958828045E-2</v>
      </c>
      <c r="J25" s="504">
        <f>I25*(1-TableUS14p!M21)</f>
        <v>3.0676863026898139E-2</v>
      </c>
      <c r="K25" s="504">
        <f>J25*(1-TableUS14p!N21)</f>
        <v>2.2529761425182496E-2</v>
      </c>
      <c r="L25" s="504">
        <f>TableUS14o!J25</f>
        <v>7.9249267942115065E-2</v>
      </c>
      <c r="M25" s="504">
        <f t="shared" si="1"/>
        <v>5.5426898766534963E-2</v>
      </c>
      <c r="N25" s="83">
        <f t="shared" si="2"/>
        <v>6.3574000368250602E-2</v>
      </c>
      <c r="O25" s="484"/>
      <c r="P25" s="952">
        <f>DataUS2!FL106/(DataUS2!ED106+DataUS2!EE106+DataUS2!EO106)</f>
        <v>3.0676863026898142E-2</v>
      </c>
      <c r="Q25" s="484"/>
      <c r="R25" s="484"/>
      <c r="S25" s="484"/>
    </row>
    <row r="26" spans="1:19">
      <c r="A26" s="82">
        <f t="shared" si="3"/>
        <v>1963</v>
      </c>
      <c r="B26" s="560">
        <f>TableUS14l!D26</f>
        <v>0.15869778392469766</v>
      </c>
      <c r="C26" s="504">
        <f>B26*(1-TableUS14q!C22)</f>
        <v>0.14381099234951197</v>
      </c>
      <c r="D26" s="504">
        <f>C26*(1-TableUS14p!J22)</f>
        <v>8.8313228696201368E-2</v>
      </c>
      <c r="E26" s="504">
        <f>D26*(1-TableUS14p!K22)</f>
        <v>7.9373938198914668E-2</v>
      </c>
      <c r="F26" s="504">
        <f>TableUS14m!J26</f>
        <v>-1.49044344824113E-2</v>
      </c>
      <c r="G26" s="514">
        <f t="shared" si="0"/>
        <v>0.14888509297870575</v>
      </c>
      <c r="H26" s="516">
        <f>TableUS14n!D26</f>
        <v>9.8948364376667763E-2</v>
      </c>
      <c r="I26" s="552">
        <f>H26*(1-TableUS14q!C22)</f>
        <v>8.9666422053642433E-2</v>
      </c>
      <c r="J26" s="504">
        <f>I26*(1-TableUS14p!M22)</f>
        <v>3.4168658400331828E-2</v>
      </c>
      <c r="K26" s="504">
        <f>J26*(1-TableUS14p!N22)</f>
        <v>2.4741439085867664E-2</v>
      </c>
      <c r="L26" s="504">
        <f>TableUS14o!J26</f>
        <v>3.2897137341352467E-2</v>
      </c>
      <c r="M26" s="504">
        <f t="shared" si="1"/>
        <v>0.14976534807173281</v>
      </c>
      <c r="N26" s="83">
        <f t="shared" si="2"/>
        <v>0.15919256738619697</v>
      </c>
      <c r="O26" s="484"/>
      <c r="P26" s="952">
        <f>DataUS2!FL107/(DataUS2!ED107+DataUS2!EE107+DataUS2!EO107)</f>
        <v>3.4168658400331842E-2</v>
      </c>
      <c r="Q26" s="484"/>
      <c r="R26" s="484"/>
      <c r="S26" s="484"/>
    </row>
    <row r="27" spans="1:19">
      <c r="A27" s="82">
        <f t="shared" si="3"/>
        <v>1964</v>
      </c>
      <c r="B27" s="560">
        <f>TableUS14l!D27</f>
        <v>0.15888499543609177</v>
      </c>
      <c r="C27" s="504">
        <f>B27*(1-TableUS14q!C23)</f>
        <v>0.14412002789109651</v>
      </c>
      <c r="D27" s="504">
        <f>C27*(1-TableUS14p!J23)</f>
        <v>9.0393028599823483E-2</v>
      </c>
      <c r="E27" s="504">
        <f>D27*(1-TableUS14p!K23)</f>
        <v>8.1921292358465583E-2</v>
      </c>
      <c r="F27" s="504">
        <f>TableUS14m!J27</f>
        <v>6.9511154779791084E-2</v>
      </c>
      <c r="G27" s="514">
        <f t="shared" si="0"/>
        <v>0.1614195585585414</v>
      </c>
      <c r="H27" s="516">
        <f>TableUS14n!D27</f>
        <v>9.7507039492765485E-2</v>
      </c>
      <c r="I27" s="552">
        <f>H27*(1-TableUS14q!C23)</f>
        <v>8.8445842306915809E-2</v>
      </c>
      <c r="J27" s="504">
        <f>I27*(1-TableUS14p!M23)</f>
        <v>3.4718843015642764E-2</v>
      </c>
      <c r="K27" s="504">
        <f>J27*(1-TableUS14p!N23)</f>
        <v>2.5821296930439476E-2</v>
      </c>
      <c r="L27" s="504">
        <f>TableUS14o!J27</f>
        <v>0.12502390898586513</v>
      </c>
      <c r="M27" s="504">
        <f t="shared" si="1"/>
        <v>0.16122087781574337</v>
      </c>
      <c r="N27" s="83">
        <f t="shared" si="2"/>
        <v>0.17011842390094667</v>
      </c>
      <c r="O27" s="484"/>
      <c r="P27" s="952">
        <f>DataUS2!FL108/(DataUS2!ED108+DataUS2!EE108+DataUS2!EO108)</f>
        <v>3.471884301564275E-2</v>
      </c>
      <c r="Q27" s="484"/>
      <c r="R27" s="484"/>
      <c r="S27" s="484"/>
    </row>
    <row r="28" spans="1:19">
      <c r="A28" s="82">
        <f t="shared" si="3"/>
        <v>1965</v>
      </c>
      <c r="B28" s="560">
        <f>TableUS14l!D28</f>
        <v>0.15634334137507733</v>
      </c>
      <c r="C28" s="504">
        <f>B28*(1-TableUS14q!C24)</f>
        <v>0.14218794495867829</v>
      </c>
      <c r="D28" s="504">
        <f>C28*(1-TableUS14p!J24)</f>
        <v>9.1140683229762653E-2</v>
      </c>
      <c r="E28" s="504">
        <f>D28*(1-TableUS14p!K24)</f>
        <v>8.2540824398874224E-2</v>
      </c>
      <c r="F28" s="504">
        <f>TableUS14m!J28</f>
        <v>7.9498266200075829E-2</v>
      </c>
      <c r="G28" s="514">
        <f t="shared" si="0"/>
        <v>2.2917270778036403E-2</v>
      </c>
      <c r="H28" s="516">
        <f>TableUS14n!D28</f>
        <v>9.2636261973444892E-2</v>
      </c>
      <c r="I28" s="552">
        <f>H28*(1-TableUS14q!C24)</f>
        <v>8.4248933167278425E-2</v>
      </c>
      <c r="J28" s="504">
        <f>I28*(1-TableUS14p!M24)</f>
        <v>3.3201671438362793E-2</v>
      </c>
      <c r="K28" s="504">
        <f>J28*(1-TableUS14p!N24)</f>
        <v>2.4171370012269731E-2</v>
      </c>
      <c r="L28" s="504">
        <f>TableUS14o!J28</f>
        <v>0.13539958088530391</v>
      </c>
      <c r="M28" s="504">
        <f t="shared" si="1"/>
        <v>1.5827034940043859E-2</v>
      </c>
      <c r="N28" s="83">
        <f t="shared" si="2"/>
        <v>2.485733636613692E-2</v>
      </c>
      <c r="O28" s="484"/>
      <c r="P28" s="952">
        <f>DataUS2!FL109/(DataUS2!ED109+DataUS2!EE109+DataUS2!EO109)</f>
        <v>3.3201671438362793E-2</v>
      </c>
      <c r="Q28" s="484"/>
      <c r="R28" s="484"/>
      <c r="S28" s="484"/>
    </row>
    <row r="29" spans="1:19">
      <c r="A29" s="82">
        <f t="shared" si="3"/>
        <v>1966</v>
      </c>
      <c r="B29" s="560">
        <f>TableUS14l!D29</f>
        <v>0.14569995892022128</v>
      </c>
      <c r="C29" s="504">
        <f>B29*(1-TableUS14q!C25)</f>
        <v>0.13333751155313792</v>
      </c>
      <c r="D29" s="504">
        <f>C29*(1-TableUS14p!J25)</f>
        <v>8.4522937346153237E-2</v>
      </c>
      <c r="E29" s="504">
        <f>D29*(1-TableUS14p!K25)</f>
        <v>7.6156700321745902E-2</v>
      </c>
      <c r="F29" s="504">
        <f>TableUS14m!J29</f>
        <v>-5.9623553620837821E-2</v>
      </c>
      <c r="G29" s="514">
        <f t="shared" si="0"/>
        <v>5.8907767040965647E-2</v>
      </c>
      <c r="H29" s="516">
        <f>TableUS14n!D29</f>
        <v>8.5882185015035653E-2</v>
      </c>
      <c r="I29" s="552">
        <f>H29*(1-TableUS14q!C25)</f>
        <v>7.8595196055760513E-2</v>
      </c>
      <c r="J29" s="504">
        <f>I29*(1-TableUS14p!M25)</f>
        <v>2.9780621848775821E-2</v>
      </c>
      <c r="K29" s="504">
        <f>J29*(1-TableUS14p!N25)</f>
        <v>2.1101641894654913E-2</v>
      </c>
      <c r="L29" s="504">
        <f>TableUS14o!J29</f>
        <v>-8.3443350722258725E-3</v>
      </c>
      <c r="M29" s="504">
        <f t="shared" si="1"/>
        <v>6.0805431961137191E-2</v>
      </c>
      <c r="N29" s="83">
        <f t="shared" si="2"/>
        <v>6.9484411915258101E-2</v>
      </c>
      <c r="O29" s="484"/>
      <c r="P29" s="952">
        <f>DataUS2!FL110/(DataUS2!ED110+DataUS2!EE110+DataUS2!EO110)</f>
        <v>2.9780621848775824E-2</v>
      </c>
      <c r="Q29" s="484"/>
      <c r="R29" s="484"/>
      <c r="S29" s="484"/>
    </row>
    <row r="30" spans="1:19">
      <c r="A30" s="82">
        <f t="shared" si="3"/>
        <v>1967</v>
      </c>
      <c r="B30" s="560">
        <f>TableUS14l!D30</f>
        <v>0.15804147680162595</v>
      </c>
      <c r="C30" s="504">
        <f>B30*(1-TableUS14q!C26)</f>
        <v>0.144343440164168</v>
      </c>
      <c r="D30" s="504">
        <f>C30*(1-TableUS14p!J26)</f>
        <v>9.1681953368356717E-2</v>
      </c>
      <c r="E30" s="504">
        <f>D30*(1-TableUS14p!K26)</f>
        <v>8.2439556394902372E-2</v>
      </c>
      <c r="F30" s="504">
        <f>TableUS14m!J30</f>
        <v>-1.7248933280780254E-2</v>
      </c>
      <c r="G30" s="514">
        <f t="shared" si="0"/>
        <v>0.20734247199862438</v>
      </c>
      <c r="H30" s="516">
        <f>TableUS14n!D30</f>
        <v>9.5357573335651022E-2</v>
      </c>
      <c r="I30" s="552">
        <f>H30*(1-TableUS14q!C26)</f>
        <v>8.7092581387680362E-2</v>
      </c>
      <c r="J30" s="504">
        <f>I30*(1-TableUS14p!M26)</f>
        <v>3.4431094591869084E-2</v>
      </c>
      <c r="K30" s="504">
        <f>J30*(1-TableUS14p!N26)</f>
        <v>2.4839437734984395E-2</v>
      </c>
      <c r="L30" s="504">
        <f>TableUS14o!J30</f>
        <v>3.9703790066482281E-2</v>
      </c>
      <c r="M30" s="504">
        <f t="shared" si="1"/>
        <v>0.20765757130256376</v>
      </c>
      <c r="N30" s="83">
        <f t="shared" si="2"/>
        <v>0.21724922815944844</v>
      </c>
      <c r="O30" s="484"/>
      <c r="P30" s="952">
        <f>DataUS2!FL111/(DataUS2!ED111+DataUS2!EE111+DataUS2!EO111)</f>
        <v>3.4431094591869077E-2</v>
      </c>
      <c r="Q30" s="484"/>
      <c r="R30" s="484"/>
      <c r="S30" s="484"/>
    </row>
    <row r="31" spans="1:19">
      <c r="A31" s="82">
        <f t="shared" si="3"/>
        <v>1968</v>
      </c>
      <c r="B31" s="560">
        <f>TableUS14l!D31</f>
        <v>0.13682285747539547</v>
      </c>
      <c r="C31" s="504">
        <f>B31*(1-TableUS14q!C27)</f>
        <v>0.12459261405877528</v>
      </c>
      <c r="D31" s="504">
        <f>C31*(1-TableUS14p!J27)</f>
        <v>7.3823668490623162E-2</v>
      </c>
      <c r="E31" s="504">
        <f>D31*(1-TableUS14p!K27)</f>
        <v>6.5742274542944568E-2</v>
      </c>
      <c r="F31" s="504">
        <f>TableUS14m!J31</f>
        <v>0.12490291560372202</v>
      </c>
      <c r="G31" s="514">
        <f t="shared" si="0"/>
        <v>-4.639304277332168E-3</v>
      </c>
      <c r="H31" s="516">
        <f>TableUS14n!D31</f>
        <v>8.8863844225728184E-2</v>
      </c>
      <c r="I31" s="552">
        <f>H31*(1-TableUS14q!C27)</f>
        <v>8.0920533686312537E-2</v>
      </c>
      <c r="J31" s="504">
        <f>I31*(1-TableUS14p!M27)</f>
        <v>3.0151588118160402E-2</v>
      </c>
      <c r="K31" s="504">
        <f>J31*(1-TableUS14p!N27)</f>
        <v>2.1715907856900966E-2</v>
      </c>
      <c r="L31" s="504">
        <f>TableUS14o!J31</f>
        <v>0.18281813356757937</v>
      </c>
      <c r="M31" s="504">
        <f t="shared" si="1"/>
        <v>-1.1158857905569648E-2</v>
      </c>
      <c r="N31" s="83">
        <f t="shared" si="2"/>
        <v>-2.7231776443102131E-3</v>
      </c>
      <c r="O31" s="484"/>
      <c r="P31" s="952">
        <f>DataUS2!FL112/(DataUS2!ED112+DataUS2!EE112+DataUS2!EO112)</f>
        <v>3.0151588118160405E-2</v>
      </c>
      <c r="Q31" s="484"/>
      <c r="R31" s="484"/>
      <c r="S31" s="484"/>
    </row>
    <row r="32" spans="1:19">
      <c r="A32" s="82">
        <f t="shared" si="3"/>
        <v>1969</v>
      </c>
      <c r="B32" s="560">
        <f>TableUS14l!D32</f>
        <v>0.11136078732289158</v>
      </c>
      <c r="C32" s="504">
        <f>B32*(1-TableUS14q!C28)</f>
        <v>0.10129077628956737</v>
      </c>
      <c r="D32" s="504">
        <f>C32*(1-TableUS14p!J28)</f>
        <v>5.8427872713570118E-2</v>
      </c>
      <c r="E32" s="504">
        <f>D32*(1-TableUS14p!K28)</f>
        <v>5.1356139265352124E-2</v>
      </c>
      <c r="F32" s="504">
        <f>TableUS14m!J32</f>
        <v>-7.0381578820276736E-2</v>
      </c>
      <c r="G32" s="514">
        <f t="shared" si="0"/>
        <v>-0.10890407257025156</v>
      </c>
      <c r="H32" s="516">
        <f>TableUS14n!D32</f>
        <v>7.5696714533844342E-2</v>
      </c>
      <c r="I32" s="552">
        <f>H32*(1-TableUS14q!C28)</f>
        <v>6.8851695125603213E-2</v>
      </c>
      <c r="J32" s="504">
        <f>I32*(1-TableUS14p!M28)</f>
        <v>2.5988791549605962E-2</v>
      </c>
      <c r="K32" s="504">
        <f>J32*(1-TableUS14p!N28)</f>
        <v>1.8627007243860308E-2</v>
      </c>
      <c r="L32" s="504">
        <f>TableUS14o!J32</f>
        <v>-3.2874765762470615E-2</v>
      </c>
      <c r="M32" s="504">
        <f t="shared" si="1"/>
        <v>-0.11171445890213509</v>
      </c>
      <c r="N32" s="83">
        <f t="shared" si="2"/>
        <v>-0.10435267459638944</v>
      </c>
      <c r="O32" s="484"/>
      <c r="P32" s="952">
        <f>DataUS2!FL113/(DataUS2!ED113+DataUS2!EE113+DataUS2!EO113)</f>
        <v>2.5988791549605955E-2</v>
      </c>
      <c r="Q32" s="484"/>
      <c r="R32" s="484"/>
      <c r="S32" s="484"/>
    </row>
    <row r="33" spans="1:19">
      <c r="A33" s="111">
        <f t="shared" si="3"/>
        <v>1970</v>
      </c>
      <c r="B33" s="561">
        <f>TableUS14l!D33</f>
        <v>0.11630575844911838</v>
      </c>
      <c r="C33" s="562">
        <f>B33*(1-TableUS14q!C29)</f>
        <v>0.10546958740357745</v>
      </c>
      <c r="D33" s="562">
        <f>C33*(1-TableUS14p!J29)</f>
        <v>6.1038801165168827E-2</v>
      </c>
      <c r="E33" s="562">
        <f>D33*(1-TableUS14p!K29)</f>
        <v>5.4088384589025533E-2</v>
      </c>
      <c r="F33" s="562">
        <f>TableUS14m!J33</f>
        <v>-0.16026021183560368</v>
      </c>
      <c r="G33" s="515">
        <f t="shared" si="0"/>
        <v>4.7099285256013139E-2</v>
      </c>
      <c r="H33" s="579">
        <f>TableUS14n!D33</f>
        <v>8.3260409146470912E-2</v>
      </c>
      <c r="I33" s="849">
        <f>H33*(1-TableUS14q!C29)</f>
        <v>7.5503062933664211E-2</v>
      </c>
      <c r="J33" s="562">
        <f>I33*(1-TableUS14p!M29)</f>
        <v>3.1072276695255589E-2</v>
      </c>
      <c r="K33" s="562">
        <f>J33*(1-TableUS14p!N29)</f>
        <v>2.4031859437024097E-2</v>
      </c>
      <c r="L33" s="562">
        <f>TableUS14o!J33</f>
        <v>-0.1303414661459954</v>
      </c>
      <c r="M33" s="562">
        <f t="shared" si="1"/>
        <v>4.6904806330026999E-2</v>
      </c>
      <c r="N33" s="629">
        <f t="shared" si="2"/>
        <v>5.3945223588258484E-2</v>
      </c>
      <c r="O33" s="484"/>
      <c r="P33" s="952">
        <f>DataUS2!FL114/(DataUS2!ED114+DataUS2!EE114+DataUS2!EO114)</f>
        <v>3.1072276695255582E-2</v>
      </c>
      <c r="Q33" s="484"/>
      <c r="R33" s="484"/>
      <c r="S33" s="484"/>
    </row>
    <row r="34" spans="1:19">
      <c r="A34" s="82">
        <v>1971</v>
      </c>
      <c r="B34" s="560">
        <f>TableUS14l!D34</f>
        <v>0.13741279216815613</v>
      </c>
      <c r="C34" s="504">
        <f>B34*(1-TableUS14q!C30)</f>
        <v>0.12435257035522947</v>
      </c>
      <c r="D34" s="504">
        <f>C34*(1-TableUS14p!J30)</f>
        <v>7.4954024988040296E-2</v>
      </c>
      <c r="E34" s="504">
        <f>D34*(1-TableUS14p!K30)</f>
        <v>6.6789765473901905E-2</v>
      </c>
      <c r="F34" s="504">
        <f>TableUS14m!J34</f>
        <v>-6.9890993330123941E-3</v>
      </c>
      <c r="G34" s="514">
        <f t="shared" si="0"/>
        <v>0.17220651109564289</v>
      </c>
      <c r="H34" s="516">
        <f>TableUS14n!D34</f>
        <v>9.0382300754523831E-2</v>
      </c>
      <c r="I34" s="552">
        <f>H34*(1-TableUS14q!C30)</f>
        <v>8.1792031412116287E-2</v>
      </c>
      <c r="J34" s="504">
        <f>I34*(1-TableUS14p!M30)</f>
        <v>3.2393486044927117E-2</v>
      </c>
      <c r="K34" s="504">
        <f>J34*(1-TableUS14p!N30)</f>
        <v>2.4320161400785086E-2</v>
      </c>
      <c r="L34" s="504">
        <f>TableUS14o!J34</f>
        <v>2.2872946893002899E-2</v>
      </c>
      <c r="M34" s="504">
        <f t="shared" si="1"/>
        <v>0.17305809847459708</v>
      </c>
      <c r="N34" s="83">
        <f t="shared" si="2"/>
        <v>0.18113142311873912</v>
      </c>
      <c r="O34" s="484"/>
      <c r="P34" s="952">
        <f>DataUS2!FL115/(DataUS2!ED115+DataUS2!EE115+DataUS2!EO115)</f>
        <v>3.2393486044927117E-2</v>
      </c>
      <c r="Q34" s="484"/>
      <c r="R34" s="484"/>
      <c r="S34" s="484"/>
    </row>
    <row r="35" spans="1:19">
      <c r="A35" s="82">
        <v>1972</v>
      </c>
      <c r="B35" s="560">
        <f>TableUS14l!D35</f>
        <v>0.13602666586614384</v>
      </c>
      <c r="C35" s="504">
        <f>B35*(1-TableUS14q!C31)</f>
        <v>0.12355900390933847</v>
      </c>
      <c r="D35" s="504">
        <f>C35*(1-TableUS14p!J31)</f>
        <v>7.6606799769436171E-2</v>
      </c>
      <c r="E35" s="504">
        <f>D35*(1-TableUS14p!K31)</f>
        <v>6.7557807122987701E-2</v>
      </c>
      <c r="F35" s="504">
        <f>TableUS14m!J35</f>
        <v>0.10541674562174097</v>
      </c>
      <c r="G35" s="514">
        <f t="shared" si="0"/>
        <v>-4.6708263178631804E-2</v>
      </c>
      <c r="H35" s="516">
        <f>TableUS14n!D35</f>
        <v>8.4451283155923318E-2</v>
      </c>
      <c r="I35" s="552">
        <f>H35*(1-TableUS14q!C31)</f>
        <v>7.6710815185895939E-2</v>
      </c>
      <c r="J35" s="504">
        <f>I35*(1-TableUS14p!M31)</f>
        <v>2.9758611045993658E-2</v>
      </c>
      <c r="K35" s="504">
        <f>J35*(1-TableUS14p!N31)</f>
        <v>2.0847875048604955E-2</v>
      </c>
      <c r="L35" s="504">
        <f>TableUS14o!J35</f>
        <v>0.148737937073812</v>
      </c>
      <c r="M35" s="504">
        <f t="shared" si="1"/>
        <v>-5.6258073567066816E-2</v>
      </c>
      <c r="N35" s="83">
        <f t="shared" si="2"/>
        <v>-4.7347337569678113E-2</v>
      </c>
      <c r="O35" s="484"/>
      <c r="P35" s="952">
        <f>DataUS2!FL116/(DataUS2!ED116+DataUS2!EE116+DataUS2!EO116)</f>
        <v>2.9758611045993665E-2</v>
      </c>
      <c r="Q35" s="484"/>
      <c r="R35" s="484"/>
      <c r="S35" s="484"/>
    </row>
    <row r="36" spans="1:19">
      <c r="A36" s="82">
        <v>1973</v>
      </c>
      <c r="B36" s="560">
        <f>TableUS14l!D36</f>
        <v>0.12327698931613774</v>
      </c>
      <c r="C36" s="504">
        <f>B36*(1-TableUS14q!C32)</f>
        <v>0.1122338878843165</v>
      </c>
      <c r="D36" s="504">
        <f>C36*(1-TableUS14p!J32)</f>
        <v>6.7176451441737839E-2</v>
      </c>
      <c r="E36" s="504">
        <f>D36*(1-TableUS14p!K32)</f>
        <v>5.9672954656542952E-2</v>
      </c>
      <c r="F36" s="504">
        <f>TableUS14m!J36</f>
        <v>-0.1142660703016195</v>
      </c>
      <c r="G36" s="514">
        <f t="shared" si="0"/>
        <v>-0.30578287026006085</v>
      </c>
      <c r="H36" s="516">
        <f>TableUS14n!D36</f>
        <v>7.9082484612647122E-2</v>
      </c>
      <c r="I36" s="552">
        <f>H36*(1-TableUS14q!C32)</f>
        <v>7.1998308531591726E-2</v>
      </c>
      <c r="J36" s="504">
        <f>I36*(1-TableUS14p!M32)</f>
        <v>2.6940872089013069E-2</v>
      </c>
      <c r="K36" s="504">
        <f>J36*(1-TableUS14p!N32)</f>
        <v>1.9769077657237177E-2</v>
      </c>
      <c r="L36" s="504">
        <f>TableUS14o!J36</f>
        <v>-7.7105948615671771E-2</v>
      </c>
      <c r="M36" s="504">
        <f t="shared" si="1"/>
        <v>-0.31692244950643117</v>
      </c>
      <c r="N36" s="83">
        <f t="shared" si="2"/>
        <v>-0.30975065507465527</v>
      </c>
      <c r="O36" s="484"/>
      <c r="P36" s="952">
        <f>DataUS2!FL117/(DataUS2!ED117+DataUS2!EE117+DataUS2!EO117)</f>
        <v>2.6940872089013069E-2</v>
      </c>
      <c r="Q36" s="484"/>
      <c r="R36" s="484"/>
      <c r="S36" s="484"/>
    </row>
    <row r="37" spans="1:19">
      <c r="A37" s="82">
        <v>1974</v>
      </c>
      <c r="B37" s="560">
        <f>TableUS14l!D37</f>
        <v>0.14831455445523875</v>
      </c>
      <c r="C37" s="504">
        <f>B37*(1-TableUS14q!C33)</f>
        <v>0.13497338148698718</v>
      </c>
      <c r="D37" s="504">
        <f>C37*(1-TableUS14p!J33)</f>
        <v>7.3071090122981311E-2</v>
      </c>
      <c r="E37" s="504">
        <f>D37*(1-TableUS14p!K33)</f>
        <v>6.4670208110049615E-2</v>
      </c>
      <c r="F37" s="504">
        <f>TableUS14m!J37</f>
        <v>-0.36545582491660378</v>
      </c>
      <c r="G37" s="514">
        <f t="shared" si="0"/>
        <v>-0.12203959040686022</v>
      </c>
      <c r="H37" s="516">
        <f>TableUS14n!D37</f>
        <v>0.11078701785522579</v>
      </c>
      <c r="I37" s="552">
        <f>H37*(1-TableUS14q!C33)</f>
        <v>0.10082151734671427</v>
      </c>
      <c r="J37" s="504">
        <f>I37*(1-TableUS14p!M33)</f>
        <v>3.8919225982708396E-2</v>
      </c>
      <c r="K37" s="504">
        <f>J37*(1-TableUS14p!N33)</f>
        <v>3.113083412860412E-2</v>
      </c>
      <c r="L37" s="504">
        <f>TableUS14o!J37</f>
        <v>-0.33669152716366835</v>
      </c>
      <c r="M37" s="504">
        <f t="shared" si="1"/>
        <v>-0.12267470703318178</v>
      </c>
      <c r="N37" s="83">
        <f t="shared" si="2"/>
        <v>-0.11488631517907752</v>
      </c>
      <c r="O37" s="484"/>
      <c r="P37" s="952">
        <f>DataUS2!FL118/(DataUS2!ED118+DataUS2!EE118+DataUS2!EO118)</f>
        <v>3.8919225982708396E-2</v>
      </c>
      <c r="Q37" s="484"/>
      <c r="R37" s="484"/>
      <c r="S37" s="484"/>
    </row>
    <row r="38" spans="1:19">
      <c r="A38" s="82">
        <v>1975</v>
      </c>
      <c r="B38" s="560">
        <f>TableUS14l!D38</f>
        <v>0.25565550591925257</v>
      </c>
      <c r="C38" s="504">
        <f>B38*(1-TableUS14q!C34)</f>
        <v>0.23307239770178914</v>
      </c>
      <c r="D38" s="504">
        <f>C38*(1-TableUS14p!J34)</f>
        <v>0.14275081221396319</v>
      </c>
      <c r="E38" s="504">
        <f>D38*(1-TableUS14p!K34)</f>
        <v>0.12856700921979913</v>
      </c>
      <c r="F38" s="504">
        <f>TableUS14m!J38</f>
        <v>-0.18670979851690983</v>
      </c>
      <c r="G38" s="514">
        <f t="shared" si="0"/>
        <v>0.23209683697052952</v>
      </c>
      <c r="H38" s="516">
        <f>TableUS14n!D38</f>
        <v>0.16222778100112736</v>
      </c>
      <c r="I38" s="552">
        <f>H38*(1-TableUS14q!C34)</f>
        <v>0.14789753013852888</v>
      </c>
      <c r="J38" s="504">
        <f>I38*(1-TableUS14p!M34)</f>
        <v>5.7575944650702961E-2</v>
      </c>
      <c r="K38" s="504">
        <f>J38*(1-TableUS14p!N34)</f>
        <v>4.4158856722752E-2</v>
      </c>
      <c r="L38" s="504">
        <f>TableUS14o!J38</f>
        <v>-0.15380554116178591</v>
      </c>
      <c r="M38" s="504">
        <f t="shared" si="1"/>
        <v>0.22693455963733156</v>
      </c>
      <c r="N38" s="83">
        <f t="shared" si="2"/>
        <v>0.24035164756528252</v>
      </c>
      <c r="O38" s="484"/>
      <c r="P38" s="952">
        <f>DataUS2!FL119/(DataUS2!ED119+DataUS2!EE119+DataUS2!EO119)</f>
        <v>5.7575944650702961E-2</v>
      </c>
      <c r="Q38" s="484"/>
      <c r="R38" s="484"/>
      <c r="S38" s="484"/>
    </row>
    <row r="39" spans="1:19">
      <c r="A39" s="82">
        <v>1976</v>
      </c>
      <c r="B39" s="560">
        <f>TableUS14l!D39</f>
        <v>0.23227931286210415</v>
      </c>
      <c r="C39" s="504">
        <f>B39*(1-TableUS14q!C35)</f>
        <v>0.21215609009973868</v>
      </c>
      <c r="D39" s="504">
        <f>C39*(1-TableUS14p!J35)</f>
        <v>0.12642335279504632</v>
      </c>
      <c r="E39" s="504">
        <f>D39*(1-TableUS14p!K35)</f>
        <v>0.11314577864065203</v>
      </c>
      <c r="F39" s="504">
        <f>TableUS14m!J39</f>
        <v>0.10352982775073039</v>
      </c>
      <c r="G39" s="514">
        <f t="shared" si="0"/>
        <v>1.5030166130764716E-2</v>
      </c>
      <c r="H39" s="516">
        <f>TableUS14n!D39</f>
        <v>0.14989319268873968</v>
      </c>
      <c r="I39" s="552">
        <f>H39*(1-TableUS14q!C35)</f>
        <v>0.13690738663536819</v>
      </c>
      <c r="J39" s="504">
        <f>I39*(1-TableUS14p!M35)</f>
        <v>5.1174649330675843E-2</v>
      </c>
      <c r="K39" s="504">
        <f>J39*(1-TableUS14p!N35)</f>
        <v>3.8749555922814753E-2</v>
      </c>
      <c r="L39" s="504">
        <f>TableUS14o!J39</f>
        <v>0.18277570291457956</v>
      </c>
      <c r="M39" s="504">
        <f t="shared" si="1"/>
        <v>5.1556976022353734E-4</v>
      </c>
      <c r="N39" s="83">
        <f t="shared" si="2"/>
        <v>1.2940663168084628E-2</v>
      </c>
      <c r="O39" s="484"/>
      <c r="P39" s="952">
        <f>DataUS2!FL120/(DataUS2!ED120+DataUS2!EE120+DataUS2!EO120)</f>
        <v>5.1174649330675864E-2</v>
      </c>
      <c r="Q39" s="484"/>
      <c r="R39" s="484"/>
      <c r="S39" s="484"/>
    </row>
    <row r="40" spans="1:19">
      <c r="A40" s="82">
        <v>1977</v>
      </c>
      <c r="B40" s="560">
        <f>TableUS14l!D40</f>
        <v>0.22381604449669662</v>
      </c>
      <c r="C40" s="504">
        <f>B40*(1-TableUS14q!C36)</f>
        <v>0.20515335538646207</v>
      </c>
      <c r="D40" s="504">
        <f>C40*(1-TableUS14p!J36)</f>
        <v>0.12552826855841806</v>
      </c>
      <c r="E40" s="504">
        <f>D40*(1-TableUS14p!K36)</f>
        <v>0.11172306503064605</v>
      </c>
      <c r="F40" s="504">
        <f>TableUS14m!J40</f>
        <v>-9.8115612509887318E-2</v>
      </c>
      <c r="G40" s="514">
        <f t="shared" si="0"/>
        <v>-6.2278083794380101E-2</v>
      </c>
      <c r="H40" s="516">
        <f>TableUS14n!D40</f>
        <v>0.1390578098172979</v>
      </c>
      <c r="I40" s="552">
        <f>H40*(1-TableUS14q!C36)</f>
        <v>0.12746260591309944</v>
      </c>
      <c r="J40" s="504">
        <f>I40*(1-TableUS14p!M36)</f>
        <v>4.7837519085055444E-2</v>
      </c>
      <c r="K40" s="504">
        <f>J40*(1-TableUS14p!N36)</f>
        <v>3.4942027411181492E-2</v>
      </c>
      <c r="L40" s="504">
        <f>TableUS14o!J40</f>
        <v>-3.8233986162591216E-2</v>
      </c>
      <c r="M40" s="504">
        <f t="shared" si="1"/>
        <v>-7.1875880406385012E-2</v>
      </c>
      <c r="N40" s="83">
        <f t="shared" si="2"/>
        <v>-5.898038873251106E-2</v>
      </c>
      <c r="O40" s="484"/>
      <c r="P40" s="952">
        <f>DataUS2!FL121/(DataUS2!ED121+DataUS2!EE121+DataUS2!EO121)</f>
        <v>4.783751908505543E-2</v>
      </c>
      <c r="Q40" s="484"/>
      <c r="R40" s="484"/>
      <c r="S40" s="484"/>
    </row>
    <row r="41" spans="1:19">
      <c r="A41" s="82">
        <v>1978</v>
      </c>
      <c r="B41" s="560">
        <f>TableUS14l!D41</f>
        <v>0.28522377076366351</v>
      </c>
      <c r="C41" s="504">
        <f>B41*(1-TableUS14q!C37)</f>
        <v>0.26275312704935294</v>
      </c>
      <c r="D41" s="504">
        <f>C41*(1-TableUS14p!J37)</f>
        <v>0.16064436168484639</v>
      </c>
      <c r="E41" s="504">
        <f>D41*(1-TableUS14p!K37)</f>
        <v>0.14399768276790104</v>
      </c>
      <c r="F41" s="504">
        <f>TableUS14m!J41</f>
        <v>-0.17400114882502615</v>
      </c>
      <c r="G41" s="514">
        <f t="shared" si="0"/>
        <v>8.7428373677352456E-2</v>
      </c>
      <c r="H41" s="516">
        <f>TableUS14n!D41</f>
        <v>0.17710177160966928</v>
      </c>
      <c r="I41" s="552">
        <f>H41*(1-TableUS14q!C37)</f>
        <v>0.16314925004963571</v>
      </c>
      <c r="J41" s="504">
        <f>I41*(1-TableUS14p!M37)</f>
        <v>6.104048468512914E-2</v>
      </c>
      <c r="K41" s="504">
        <f>J41*(1-TableUS14p!N37)</f>
        <v>4.5504047378952001E-2</v>
      </c>
      <c r="L41" s="504">
        <f>TableUS14o!J41</f>
        <v>-0.1068179078175665</v>
      </c>
      <c r="M41" s="504">
        <f t="shared" si="1"/>
        <v>7.8840498315016522E-2</v>
      </c>
      <c r="N41" s="83">
        <f t="shared" si="2"/>
        <v>9.4376935621193661E-2</v>
      </c>
      <c r="O41" s="484"/>
      <c r="P41" s="952">
        <f>DataUS2!FL122/(DataUS2!ED122+DataUS2!EE122+DataUS2!EO122)</f>
        <v>6.104048468512914E-2</v>
      </c>
      <c r="Q41" s="484"/>
      <c r="R41" s="484"/>
      <c r="S41" s="484"/>
    </row>
    <row r="42" spans="1:19" ht="12.75" customHeight="1">
      <c r="A42" s="82">
        <v>1979</v>
      </c>
      <c r="B42" s="560">
        <f>TableUS14l!D42</f>
        <v>0.27797604596132097</v>
      </c>
      <c r="C42" s="504">
        <f>B42*(1-TableUS14q!C38)</f>
        <v>0.25711958928563278</v>
      </c>
      <c r="D42" s="504">
        <f>C42*(1-TableUS14p!J38)</f>
        <v>0.15437708016600243</v>
      </c>
      <c r="E42" s="504">
        <f>D42*(1-TableUS14p!K38)</f>
        <v>0.13785073069704973</v>
      </c>
      <c r="F42" s="504">
        <f>TableUS14m!J42</f>
        <v>-5.6569309090548581E-2</v>
      </c>
      <c r="G42" s="514">
        <f t="shared" si="0"/>
        <v>0.19027735871638835</v>
      </c>
      <c r="H42" s="516">
        <f>TableUS14n!D42</f>
        <v>0.18195176694143825</v>
      </c>
      <c r="I42" s="552">
        <f>H42*(1-TableUS14q!C38)</f>
        <v>0.16829998219446382</v>
      </c>
      <c r="J42" s="504">
        <f>I42*(1-TableUS14p!M38)</f>
        <v>6.555747307483345E-2</v>
      </c>
      <c r="K42" s="504">
        <f>J42*(1-TableUS14p!N38)</f>
        <v>5.0651040572570527E-2</v>
      </c>
      <c r="L42" s="504">
        <f>TableUS14o!J42</f>
        <v>3.3336450936064521E-2</v>
      </c>
      <c r="M42" s="504">
        <f t="shared" si="1"/>
        <v>0.18494260757846226</v>
      </c>
      <c r="N42" s="83">
        <f t="shared" si="2"/>
        <v>0.19984904008072518</v>
      </c>
      <c r="O42" s="484"/>
      <c r="P42" s="952">
        <f>DataUS2!FL123/(DataUS2!ED123+DataUS2!EE123+DataUS2!EO123)</f>
        <v>6.5557473074833464E-2</v>
      </c>
      <c r="Q42" s="484"/>
      <c r="R42" s="484"/>
      <c r="S42" s="484"/>
    </row>
    <row r="43" spans="1:19">
      <c r="A43" s="111">
        <v>1980</v>
      </c>
      <c r="B43" s="561">
        <f>TableUS14l!D43</f>
        <v>0.20399892612175749</v>
      </c>
      <c r="C43" s="562">
        <f>B43*(1-TableUS14q!C39)</f>
        <v>0.18845040054972326</v>
      </c>
      <c r="D43" s="562">
        <f>C43*(1-TableUS14p!J39)</f>
        <v>0.10683622396412756</v>
      </c>
      <c r="E43" s="562">
        <f>D43*(1-TableUS14p!K39)</f>
        <v>9.5218767825648629E-2</v>
      </c>
      <c r="F43" s="562">
        <f>TableUS14m!J43</f>
        <v>5.2426628019338617E-2</v>
      </c>
      <c r="G43" s="515">
        <f t="shared" si="0"/>
        <v>5.7035539598436866E-2</v>
      </c>
      <c r="H43" s="579">
        <f>TableUS14n!D43</f>
        <v>0.15317054034638106</v>
      </c>
      <c r="I43" s="849">
        <f>H43*(1-TableUS14q!C39)</f>
        <v>0.1414960864228513</v>
      </c>
      <c r="J43" s="562">
        <f>I43*(1-TableUS14p!M39)</f>
        <v>5.9881909837255595E-2</v>
      </c>
      <c r="K43" s="562">
        <f>J43*(1-TableUS14p!N39)</f>
        <v>5.0263129015327188E-2</v>
      </c>
      <c r="L43" s="562">
        <f>TableUS14o!J43</f>
        <v>0.13429156700589173</v>
      </c>
      <c r="M43" s="562">
        <f t="shared" si="1"/>
        <v>4.9776531510486596E-2</v>
      </c>
      <c r="N43" s="629">
        <f t="shared" si="2"/>
        <v>5.9395312332415004E-2</v>
      </c>
      <c r="O43" s="484"/>
      <c r="P43" s="952">
        <f>DataUS2!FL124/(DataUS2!ED124+DataUS2!EE124+DataUS2!EO124)</f>
        <v>5.9881909837255574E-2</v>
      </c>
      <c r="Q43" s="484"/>
      <c r="R43" s="484"/>
      <c r="S43" s="484"/>
    </row>
    <row r="44" spans="1:19">
      <c r="A44" s="82">
        <v>1981</v>
      </c>
      <c r="B44" s="560">
        <f>TableUS14l!D44</f>
        <v>0.1722680506870117</v>
      </c>
      <c r="C44" s="504">
        <f>B44*(1-TableUS14q!C40)</f>
        <v>0.15847358091866773</v>
      </c>
      <c r="D44" s="504">
        <f>C44*(1-TableUS14p!J40)</f>
        <v>9.857667526898882E-2</v>
      </c>
      <c r="E44" s="504">
        <f>D44*(1-TableUS14p!K40)</f>
        <v>8.820695410742517E-2</v>
      </c>
      <c r="F44" s="504">
        <f>TableUS14m!J44</f>
        <v>-3.8183228227211763E-2</v>
      </c>
      <c r="G44" s="514">
        <f t="shared" si="0"/>
        <v>-5.6689093102903071E-3</v>
      </c>
      <c r="H44" s="516">
        <f>TableUS14n!D44</f>
        <v>0.12195389523153689</v>
      </c>
      <c r="I44" s="552">
        <f>H44*(1-TableUS14q!C40)</f>
        <v>0.11218836230657379</v>
      </c>
      <c r="J44" s="504">
        <f>I44*(1-TableUS14p!M40)</f>
        <v>5.2291456656894886E-2</v>
      </c>
      <c r="K44" s="504">
        <f>J44*(1-TableUS14p!N40)</f>
        <v>4.3645973165755934E-2</v>
      </c>
      <c r="L44" s="504">
        <f>TableUS14o!J44</f>
        <v>-4.8659750484059128E-4</v>
      </c>
      <c r="M44" s="504">
        <f t="shared" si="1"/>
        <v>-1.0266895729729254E-2</v>
      </c>
      <c r="N44" s="83">
        <f t="shared" si="2"/>
        <v>-1.6214122385903029E-3</v>
      </c>
      <c r="O44" s="484"/>
      <c r="P44" s="952">
        <f>DataUS2!FL125/(DataUS2!ED125+DataUS2!EE125+DataUS2!EO125)</f>
        <v>5.2291456656894886E-2</v>
      </c>
      <c r="Q44" s="484"/>
      <c r="R44" s="484"/>
      <c r="S44" s="484"/>
    </row>
    <row r="45" spans="1:19">
      <c r="A45" s="82">
        <v>1982</v>
      </c>
      <c r="B45" s="560">
        <f>TableUS14l!D45</f>
        <v>0.16031374275419347</v>
      </c>
      <c r="C45" s="504">
        <f>B45*(1-TableUS14q!C41)</f>
        <v>0.14786413870690224</v>
      </c>
      <c r="D45" s="504">
        <f>C45*(1-TableUS14p!J41)</f>
        <v>0.10003042701400937</v>
      </c>
      <c r="E45" s="504">
        <f>D45*(1-TableUS14p!K41)</f>
        <v>9.0113285579005914E-2</v>
      </c>
      <c r="F45" s="504">
        <f>TableUS14m!J45</f>
        <v>-9.3875863417715477E-2</v>
      </c>
      <c r="G45" s="514">
        <f t="shared" si="0"/>
        <v>0.11118372477959862</v>
      </c>
      <c r="H45" s="516">
        <f>TableUS14n!D45</f>
        <v>0.11234849482481657</v>
      </c>
      <c r="I45" s="552">
        <f>H45*(1-TableUS14q!C41)</f>
        <v>0.10362376385759869</v>
      </c>
      <c r="J45" s="504">
        <f>I45*(1-TableUS14p!M41)</f>
        <v>5.5790052164705818E-2</v>
      </c>
      <c r="K45" s="504">
        <f>J45*(1-TableUS14p!N41)</f>
        <v>4.799594283850505E-2</v>
      </c>
      <c r="L45" s="504">
        <f>TableUS14o!J45</f>
        <v>-5.3912868895485189E-2</v>
      </c>
      <c r="M45" s="504">
        <f t="shared" si="1"/>
        <v>0.1101935577338311</v>
      </c>
      <c r="N45" s="83">
        <f t="shared" si="2"/>
        <v>0.11798766706003186</v>
      </c>
      <c r="O45" s="484"/>
      <c r="P45" s="952">
        <f>DataUS2!FL126/(DataUS2!ED126+DataUS2!EE126+DataUS2!EO126)</f>
        <v>5.5790052164705818E-2</v>
      </c>
      <c r="Q45" s="484"/>
      <c r="R45" s="484"/>
      <c r="S45" s="484"/>
    </row>
    <row r="46" spans="1:19">
      <c r="A46" s="82">
        <v>1983</v>
      </c>
      <c r="B46" s="560">
        <f>TableUS14l!D46</f>
        <v>0.17858978120021815</v>
      </c>
      <c r="C46" s="504">
        <f>B46*(1-TableUS14q!C42)</f>
        <v>0.16470237945343924</v>
      </c>
      <c r="D46" s="504">
        <f>C46*(1-TableUS14p!J42)</f>
        <v>0.11354631571742908</v>
      </c>
      <c r="E46" s="504">
        <f>D46*(1-TableUS14p!K42)</f>
        <v>0.1034426373809797</v>
      </c>
      <c r="F46" s="504">
        <f>TableUS14m!J46</f>
        <v>2.1070439200592705E-2</v>
      </c>
      <c r="G46" s="514">
        <f t="shared" si="0"/>
        <v>7.3105630724238591E-2</v>
      </c>
      <c r="H46" s="516">
        <f>TableUS14n!D46</f>
        <v>0.1127546818731599</v>
      </c>
      <c r="I46" s="552">
        <f>H46*(1-TableUS14q!C42)</f>
        <v>0.10398671342905663</v>
      </c>
      <c r="J46" s="504">
        <f>I46*(1-TableUS14p!M42)</f>
        <v>5.2830649693046489E-2</v>
      </c>
      <c r="K46" s="504">
        <f>J46*(1-TableUS14p!N42)</f>
        <v>4.4324420751135137E-2</v>
      </c>
      <c r="L46" s="504">
        <f>TableUS14o!J46</f>
        <v>6.2197614895326048E-2</v>
      </c>
      <c r="M46" s="504">
        <f t="shared" si="1"/>
        <v>6.8949312873178681E-2</v>
      </c>
      <c r="N46" s="83">
        <f t="shared" si="2"/>
        <v>7.745554181509004E-2</v>
      </c>
      <c r="O46" s="484"/>
      <c r="P46" s="952">
        <f>DataUS2!FL127/(DataUS2!ED127+DataUS2!EE127+DataUS2!EO127)</f>
        <v>5.2830649693046489E-2</v>
      </c>
      <c r="Q46" s="484"/>
      <c r="R46" s="484"/>
      <c r="S46" s="484"/>
    </row>
    <row r="47" spans="1:19">
      <c r="A47" s="82">
        <v>1984</v>
      </c>
      <c r="B47" s="560">
        <f>TableUS14l!D47</f>
        <v>0.19215535492002159</v>
      </c>
      <c r="C47" s="504">
        <f>B47*(1-TableUS14q!C43)</f>
        <v>0.1773440596508985</v>
      </c>
      <c r="D47" s="504">
        <f>C47*(1-TableUS14p!J43)</f>
        <v>0.12302802891189341</v>
      </c>
      <c r="E47" s="504">
        <f>D47*(1-TableUS14p!K43)</f>
        <v>0.11263582494992108</v>
      </c>
      <c r="F47" s="504">
        <f>TableUS14m!J47</f>
        <v>-3.0337006656741106E-2</v>
      </c>
      <c r="G47" s="514">
        <f t="shared" si="0"/>
        <v>0.12531071744508138</v>
      </c>
      <c r="H47" s="516">
        <f>TableUS14n!D47</f>
        <v>0.1135483456104352</v>
      </c>
      <c r="I47" s="552">
        <f>H47*(1-TableUS14q!C43)</f>
        <v>0.10479606246507824</v>
      </c>
      <c r="J47" s="504">
        <f>I47*(1-TableUS14p!M43)</f>
        <v>5.0480031726073141E-2</v>
      </c>
      <c r="K47" s="504">
        <f>J47*(1-TableUS14p!N43)</f>
        <v>4.1656106577774549E-2</v>
      </c>
      <c r="L47" s="504">
        <f>TableUS14o!J47</f>
        <v>2.4624892122043551E-2</v>
      </c>
      <c r="M47" s="504">
        <f t="shared" si="1"/>
        <v>0.12664255561999996</v>
      </c>
      <c r="N47" s="83">
        <f t="shared" si="2"/>
        <v>0.13546648076829854</v>
      </c>
      <c r="O47" s="484"/>
      <c r="P47" s="952">
        <f>DataUS2!FL128/(DataUS2!ED128+DataUS2!EE128+DataUS2!EO128)</f>
        <v>5.0480031726073134E-2</v>
      </c>
      <c r="Q47" s="484"/>
      <c r="R47" s="484"/>
      <c r="S47" s="484"/>
    </row>
    <row r="48" spans="1:19">
      <c r="A48" s="82">
        <v>1985</v>
      </c>
      <c r="B48" s="560">
        <f>TableUS14l!D48</f>
        <v>0.2007907448927983</v>
      </c>
      <c r="C48" s="504">
        <f>B48*(1-TableUS14q!C44)</f>
        <v>0.18518181149126828</v>
      </c>
      <c r="D48" s="504">
        <f>C48*(1-TableUS14p!J44)</f>
        <v>0.12980036639801606</v>
      </c>
      <c r="E48" s="504">
        <f>D48*(1-TableUS14p!K44)</f>
        <v>0.11851847247896749</v>
      </c>
      <c r="F48" s="504">
        <f>TableUS14m!J48</f>
        <v>1.2674892495160295E-2</v>
      </c>
      <c r="G48" s="514">
        <f t="shared" si="0"/>
        <v>0.24675077800925113</v>
      </c>
      <c r="H48" s="516">
        <f>TableUS14n!D48</f>
        <v>0.11888486134135749</v>
      </c>
      <c r="I48" s="552">
        <f>H48*(1-TableUS14q!C44)</f>
        <v>0.10964307141663704</v>
      </c>
      <c r="J48" s="504">
        <f>I48*(1-TableUS14p!M44)</f>
        <v>5.426162632338484E-2</v>
      </c>
      <c r="K48" s="504">
        <f>J48*(1-TableUS14p!N44)</f>
        <v>4.4799198862940273E-2</v>
      </c>
      <c r="L48" s="504">
        <f>TableUS14o!J48</f>
        <v>8.4986449042225409E-2</v>
      </c>
      <c r="M48" s="504">
        <f t="shared" si="1"/>
        <v>0.24716423880176752</v>
      </c>
      <c r="N48" s="83">
        <f t="shared" si="2"/>
        <v>0.25662666626221209</v>
      </c>
      <c r="O48" s="484"/>
      <c r="P48" s="952">
        <f>DataUS2!FL129/(DataUS2!ED129+DataUS2!EE129+DataUS2!EO129)</f>
        <v>5.4261626323384826E-2</v>
      </c>
      <c r="Q48" s="484"/>
      <c r="R48" s="484"/>
      <c r="S48" s="484"/>
    </row>
    <row r="49" spans="1:19">
      <c r="A49" s="82">
        <v>1986</v>
      </c>
      <c r="B49" s="560">
        <f>TableUS14l!D49</f>
        <v>0.14901026558354888</v>
      </c>
      <c r="C49" s="504">
        <f>B49*(1-TableUS14q!C45)</f>
        <v>0.13748811227321364</v>
      </c>
      <c r="D49" s="504">
        <f>C49*(1-TableUS14p!J45)</f>
        <v>8.9462090160793817E-2</v>
      </c>
      <c r="E49" s="504">
        <f>D49*(1-TableUS14p!K45)</f>
        <v>8.1499225185256222E-2</v>
      </c>
      <c r="F49" s="504">
        <f>TableUS14m!J49</f>
        <v>0.12823230553028364</v>
      </c>
      <c r="G49" s="514">
        <f t="shared" si="0"/>
        <v>8.1332275655228062E-2</v>
      </c>
      <c r="H49" s="516">
        <f>TableUS14n!D49</f>
        <v>0.10237177304014959</v>
      </c>
      <c r="I49" s="552">
        <f>H49*(1-TableUS14q!C45)</f>
        <v>9.4455920672528074E-2</v>
      </c>
      <c r="J49" s="504">
        <f>I49*(1-TableUS14p!M45)</f>
        <v>4.6429898560108256E-2</v>
      </c>
      <c r="K49" s="504">
        <f>J49*(1-TableUS14p!N45)</f>
        <v>4.0193951239671108E-2</v>
      </c>
      <c r="L49" s="504">
        <f>TableUS14o!J49</f>
        <v>0.20236503993882726</v>
      </c>
      <c r="M49" s="504">
        <f t="shared" si="1"/>
        <v>7.7099214997710705E-2</v>
      </c>
      <c r="N49" s="83">
        <f t="shared" si="2"/>
        <v>8.333516231814786E-2</v>
      </c>
      <c r="O49" s="484"/>
      <c r="P49" s="952">
        <f>DataUS2!FL130/(DataUS2!ED130+DataUS2!EE130+DataUS2!EO130)</f>
        <v>4.6429898560108263E-2</v>
      </c>
      <c r="Q49" s="484"/>
      <c r="R49" s="484"/>
      <c r="S49" s="484"/>
    </row>
    <row r="50" spans="1:19">
      <c r="A50" s="82">
        <v>1987</v>
      </c>
      <c r="B50" s="560">
        <f>TableUS14l!D50</f>
        <v>0.14278783562091485</v>
      </c>
      <c r="C50" s="504">
        <f>B50*(1-TableUS14q!C46)</f>
        <v>0.13186656644214664</v>
      </c>
      <c r="D50" s="504">
        <f>C50*(1-TableUS14p!J46)</f>
        <v>8.5084635360861957E-2</v>
      </c>
      <c r="E50" s="504">
        <f>D50*(1-TableUS14p!K46)</f>
        <v>7.71727358838461E-2</v>
      </c>
      <c r="F50" s="504">
        <f>TableUS14m!J50</f>
        <v>-1.6694953002815982E-4</v>
      </c>
      <c r="G50" s="514">
        <f t="shared" si="0"/>
        <v>7.5589392138756817E-2</v>
      </c>
      <c r="H50" s="516">
        <f>TableUS14n!D50</f>
        <v>9.4209680356685754E-2</v>
      </c>
      <c r="I50" s="552">
        <f>H50*(1-TableUS14q!C46)</f>
        <v>8.7003959547578044E-2</v>
      </c>
      <c r="J50" s="504">
        <f>I50*(1-TableUS14p!M46)</f>
        <v>4.0222028466293351E-2</v>
      </c>
      <c r="K50" s="504">
        <f>J50*(1-TableUS14p!N46)</f>
        <v>3.3536327469128525E-2</v>
      </c>
      <c r="L50" s="504">
        <f>TableUS14o!J50</f>
        <v>3.6905263758039597E-2</v>
      </c>
      <c r="M50" s="504">
        <f t="shared" si="1"/>
        <v>7.6373777034796336E-2</v>
      </c>
      <c r="N50" s="83">
        <f t="shared" si="2"/>
        <v>8.3059478031961176E-2</v>
      </c>
      <c r="O50" s="484"/>
      <c r="P50" s="952">
        <f>DataUS2!FL131/(DataUS2!ED131+DataUS2!EE131+DataUS2!EO131)</f>
        <v>4.0222028466293351E-2</v>
      </c>
      <c r="Q50" s="484"/>
      <c r="R50" s="484"/>
      <c r="S50" s="484"/>
    </row>
    <row r="51" spans="1:19">
      <c r="A51" s="82">
        <v>1988</v>
      </c>
      <c r="B51" s="560">
        <f>TableUS14l!D51</f>
        <v>0.16170005062707291</v>
      </c>
      <c r="C51" s="504">
        <f>B51*(1-TableUS14q!C47)</f>
        <v>0.14927354067204718</v>
      </c>
      <c r="D51" s="504">
        <f>C51*(1-TableUS14p!J47)</f>
        <v>9.9696946318305238E-2</v>
      </c>
      <c r="E51" s="504">
        <f>D51*(1-TableUS14p!K47)</f>
        <v>9.08770468280862E-2</v>
      </c>
      <c r="F51" s="504">
        <f>TableUS14m!J51</f>
        <v>-1.5833437450892829E-3</v>
      </c>
      <c r="G51" s="514">
        <f t="shared" si="0"/>
        <v>0.18806075535142777</v>
      </c>
      <c r="H51" s="516">
        <f>TableUS14n!D51</f>
        <v>0.10290007358269508</v>
      </c>
      <c r="I51" s="552">
        <f>H51*(1-TableUS14q!C47)</f>
        <v>9.49922913415054E-2</v>
      </c>
      <c r="J51" s="504">
        <f>I51*(1-TableUS14p!M47)</f>
        <v>4.5415696987763453E-2</v>
      </c>
      <c r="K51" s="504">
        <f>J51*(1-TableUS14p!N47)</f>
        <v>3.7862903414026573E-2</v>
      </c>
      <c r="L51" s="504">
        <f>TableUS14o!J51</f>
        <v>4.2837449565667818E-2</v>
      </c>
      <c r="M51" s="504">
        <f t="shared" si="1"/>
        <v>0.19204180644825877</v>
      </c>
      <c r="N51" s="83">
        <f t="shared" si="2"/>
        <v>0.19959460002199567</v>
      </c>
      <c r="O51" s="484"/>
      <c r="P51" s="952">
        <f>DataUS2!FL132/(DataUS2!ED132+DataUS2!EE132+DataUS2!EO132)</f>
        <v>4.5415696987763453E-2</v>
      </c>
      <c r="Q51" s="484"/>
      <c r="R51" s="484"/>
      <c r="S51" s="484"/>
    </row>
    <row r="52" spans="1:19">
      <c r="A52" s="82">
        <v>1989</v>
      </c>
      <c r="B52" s="560">
        <f>TableUS14l!D52</f>
        <v>0.14385264257072974</v>
      </c>
      <c r="C52" s="504">
        <f>B52*(1-TableUS14q!C48)</f>
        <v>0.13257434236926957</v>
      </c>
      <c r="D52" s="504">
        <f>C52*(1-TableUS14p!J48)</f>
        <v>8.7051215356666031E-2</v>
      </c>
      <c r="E52" s="504">
        <f>D52*(1-TableUS14p!K48)</f>
        <v>7.8976171988982921E-2</v>
      </c>
      <c r="F52" s="504">
        <f>TableUS14m!J52</f>
        <v>9.7183708523341572E-2</v>
      </c>
      <c r="G52" s="514">
        <f t="shared" si="0"/>
        <v>6.8505612800400836E-2</v>
      </c>
      <c r="H52" s="516">
        <f>TableUS14n!D52</f>
        <v>0.10275809538964975</v>
      </c>
      <c r="I52" s="552">
        <f>H52*(1-TableUS14q!C48)</f>
        <v>9.4701679968814359E-2</v>
      </c>
      <c r="J52" s="504">
        <f>I52*(1-TableUS14p!M48)</f>
        <v>4.9178552956210819E-2</v>
      </c>
      <c r="K52" s="504">
        <f>J52*(1-TableUS14p!N48)</f>
        <v>4.2381212819505965E-2</v>
      </c>
      <c r="L52" s="504">
        <f>TableUS14o!J52</f>
        <v>0.15417890303423221</v>
      </c>
      <c r="M52" s="504">
        <f t="shared" si="1"/>
        <v>6.5019779752138518E-2</v>
      </c>
      <c r="N52" s="83">
        <f t="shared" si="2"/>
        <v>7.1817119888843373E-2</v>
      </c>
      <c r="O52" s="484"/>
      <c r="P52" s="952">
        <f>DataUS2!FL133/(DataUS2!ED133+DataUS2!EE133+DataUS2!EO133)</f>
        <v>4.9178552956210812E-2</v>
      </c>
      <c r="Q52" s="484"/>
      <c r="R52" s="484"/>
      <c r="S52" s="484"/>
    </row>
    <row r="53" spans="1:19">
      <c r="A53" s="111">
        <v>1990</v>
      </c>
      <c r="B53" s="561">
        <f>TableUS14l!D53</f>
        <v>0.11958497850691414</v>
      </c>
      <c r="C53" s="562">
        <f>B53*(1-TableUS14q!C49)</f>
        <v>0.11014110545943857</v>
      </c>
      <c r="D53" s="562">
        <f>C53*(1-TableUS14p!J49)</f>
        <v>7.3253123584429022E-2</v>
      </c>
      <c r="E53" s="562">
        <f>D53*(1-TableUS14p!K49)</f>
        <v>6.6379442612213665E-2</v>
      </c>
      <c r="F53" s="562">
        <f>TableUS14m!J53</f>
        <v>-1.0470559188582085E-2</v>
      </c>
      <c r="G53" s="515">
        <f t="shared" si="0"/>
        <v>0.11834259309191457</v>
      </c>
      <c r="H53" s="579">
        <f>TableUS14n!D53</f>
        <v>8.654630498790164E-2</v>
      </c>
      <c r="I53" s="849">
        <f>H53*(1-TableUS14q!C49)</f>
        <v>7.9711564310278912E-2</v>
      </c>
      <c r="J53" s="562">
        <f>I53*(1-TableUS14p!M49)</f>
        <v>4.2823582435269368E-2</v>
      </c>
      <c r="K53" s="562">
        <f>J53*(1-TableUS14p!N49)</f>
        <v>3.6983666551989022E-2</v>
      </c>
      <c r="L53" s="562">
        <f>TableUS14o!J53</f>
        <v>2.2638566932632553E-2</v>
      </c>
      <c r="M53" s="562">
        <f t="shared" si="1"/>
        <v>0.12104758954384463</v>
      </c>
      <c r="N53" s="629">
        <f t="shared" si="2"/>
        <v>0.12688750542712499</v>
      </c>
      <c r="O53" s="484"/>
      <c r="P53" s="952">
        <f>DataUS2!FL134/(DataUS2!ED134+DataUS2!EE134+DataUS2!EO134)</f>
        <v>4.2823582435269361E-2</v>
      </c>
      <c r="Q53" s="484"/>
      <c r="R53" s="484"/>
      <c r="S53" s="484"/>
    </row>
    <row r="54" spans="1:19">
      <c r="A54" s="82">
        <v>1991</v>
      </c>
      <c r="B54" s="560">
        <f>TableUS14l!D54</f>
        <v>0.13214505935371065</v>
      </c>
      <c r="C54" s="504">
        <f>B54*(1-TableUS14q!C50)</f>
        <v>0.12112154261453248</v>
      </c>
      <c r="D54" s="504">
        <f>C54*(1-TableUS14p!J50)</f>
        <v>8.4384508826433516E-2</v>
      </c>
      <c r="E54" s="504">
        <f>D54*(1-TableUS14p!K50)</f>
        <v>7.6870681885438372E-2</v>
      </c>
      <c r="F54" s="504">
        <f>TableUS14m!J54</f>
        <v>5.1963150479700904E-2</v>
      </c>
      <c r="G54" s="514">
        <f t="shared" si="0"/>
        <v>0.18975602688489551</v>
      </c>
      <c r="H54" s="516">
        <f>TableUS14n!D54</f>
        <v>9.2234910526752034E-2</v>
      </c>
      <c r="I54" s="552">
        <f>H54*(1-TableUS14q!C50)</f>
        <v>8.4540691120434885E-2</v>
      </c>
      <c r="J54" s="504">
        <f>I54*(1-TableUS14p!M50)</f>
        <v>4.7803657332335915E-2</v>
      </c>
      <c r="K54" s="504">
        <f>J54*(1-TableUS14p!N50)</f>
        <v>4.1190651339505766E-2</v>
      </c>
      <c r="L54" s="504">
        <f>TableUS14o!J54</f>
        <v>8.4063922991855611E-2</v>
      </c>
      <c r="M54" s="504">
        <f t="shared" si="1"/>
        <v>0.18781973532788504</v>
      </c>
      <c r="N54" s="83">
        <f t="shared" si="2"/>
        <v>0.19443274132071517</v>
      </c>
      <c r="O54" s="484"/>
      <c r="P54" s="952">
        <f>DataUS2!FL135/(DataUS2!ED135+DataUS2!EE135+DataUS2!EO135)</f>
        <v>4.7803657332335915E-2</v>
      </c>
      <c r="Q54" s="484"/>
      <c r="R54" s="484"/>
      <c r="S54" s="484"/>
    </row>
    <row r="55" spans="1:19">
      <c r="A55" s="82">
        <v>1992</v>
      </c>
      <c r="B55" s="560">
        <f>TableUS14l!D55</f>
        <v>0.10706594663375731</v>
      </c>
      <c r="C55" s="504">
        <f>B55*(1-TableUS14q!C51)</f>
        <v>9.8109597320752875E-2</v>
      </c>
      <c r="D55" s="504">
        <f>C55*(1-TableUS14p!J51)</f>
        <v>6.8684768547086134E-2</v>
      </c>
      <c r="E55" s="504">
        <f>D55*(1-TableUS14p!K51)</f>
        <v>6.2689191802980729E-2</v>
      </c>
      <c r="F55" s="504">
        <f>TableUS14m!J55</f>
        <v>0.11288534499945713</v>
      </c>
      <c r="G55" s="514">
        <f t="shared" si="0"/>
        <v>0.10757497539417273</v>
      </c>
      <c r="H55" s="516">
        <f>TableUS14n!D55</f>
        <v>7.2617287512602907E-2</v>
      </c>
      <c r="I55" s="552">
        <f>H55*(1-TableUS14q!C51)</f>
        <v>6.6542659551291045E-2</v>
      </c>
      <c r="J55" s="504">
        <f>I55*(1-TableUS14p!M51)</f>
        <v>3.711783077762431E-2</v>
      </c>
      <c r="K55" s="504">
        <f>J55*(1-TableUS14p!N51)</f>
        <v>3.1646237878913061E-2</v>
      </c>
      <c r="L55" s="504">
        <f>TableUS14o!J55</f>
        <v>0.14662908398837926</v>
      </c>
      <c r="M55" s="504">
        <f t="shared" si="1"/>
        <v>0.10666571626211717</v>
      </c>
      <c r="N55" s="83">
        <f t="shared" si="2"/>
        <v>0.11213730916082842</v>
      </c>
      <c r="O55" s="484"/>
      <c r="P55" s="952">
        <f>DataUS2!FL136/(DataUS2!ED136+DataUS2!EE136+DataUS2!EO136)</f>
        <v>3.711783077762431E-2</v>
      </c>
      <c r="Q55" s="484"/>
      <c r="R55" s="484"/>
      <c r="S55" s="484"/>
    </row>
    <row r="56" spans="1:19">
      <c r="A56" s="82">
        <v>1993</v>
      </c>
      <c r="B56" s="560">
        <f>TableUS14l!D56</f>
        <v>0.10506781707684254</v>
      </c>
      <c r="C56" s="504">
        <f>B56*(1-TableUS14q!C52)</f>
        <v>9.6438121643718941E-2</v>
      </c>
      <c r="D56" s="504">
        <f>C56*(1-TableUS14p!J52)</f>
        <v>6.6068590940518881E-2</v>
      </c>
      <c r="E56" s="504">
        <f>D56*(1-TableUS14p!K52)</f>
        <v>6.0140229033684114E-2</v>
      </c>
      <c r="F56" s="504">
        <f>TableUS14m!J56</f>
        <v>4.4885783591191997E-2</v>
      </c>
      <c r="G56" s="514">
        <f t="shared" si="0"/>
        <v>4.4748797599451509E-2</v>
      </c>
      <c r="H56" s="516">
        <f>TableUS14n!D56</f>
        <v>7.2231212770240652E-2</v>
      </c>
      <c r="I56" s="552">
        <f>H56*(1-TableUS14q!C52)</f>
        <v>6.6298536292186072E-2</v>
      </c>
      <c r="J56" s="504">
        <f>I56*(1-TableUS14p!M52)</f>
        <v>3.592900558898602E-2</v>
      </c>
      <c r="K56" s="504">
        <f>J56*(1-TableUS14p!N52)</f>
        <v>3.0332638882927275E-2</v>
      </c>
      <c r="L56" s="504">
        <f>TableUS14o!J56</f>
        <v>7.5019478383204108E-2</v>
      </c>
      <c r="M56" s="504">
        <f t="shared" si="1"/>
        <v>4.1524445943356601E-2</v>
      </c>
      <c r="N56" s="83">
        <f t="shared" si="2"/>
        <v>4.7120812649415346E-2</v>
      </c>
      <c r="O56" s="484"/>
      <c r="P56" s="952">
        <f>DataUS2!FL137/(DataUS2!ED137+DataUS2!EE137+DataUS2!EO137)</f>
        <v>3.592900558898602E-2</v>
      </c>
      <c r="Q56" s="484"/>
      <c r="R56" s="484"/>
      <c r="S56" s="484"/>
    </row>
    <row r="57" spans="1:19">
      <c r="A57" s="82">
        <v>1994</v>
      </c>
      <c r="B57" s="560">
        <f>TableUS14l!D57</f>
        <v>0.10507242896894609</v>
      </c>
      <c r="C57" s="504">
        <f>B57*(1-TableUS14q!C53)</f>
        <v>9.6193675718451652E-2</v>
      </c>
      <c r="D57" s="504">
        <f>C57*(1-TableUS14p!J53)</f>
        <v>6.6584337295833546E-2</v>
      </c>
      <c r="E57" s="504">
        <f>D57*(1-TableUS14p!K53)</f>
        <v>6.0503784219777229E-2</v>
      </c>
      <c r="F57" s="504">
        <f>TableUS14m!J57</f>
        <v>-1.5391431434232605E-2</v>
      </c>
      <c r="G57" s="514">
        <f t="shared" si="0"/>
        <v>0.15451580217415609</v>
      </c>
      <c r="H57" s="516">
        <f>TableUS14n!D57</f>
        <v>7.1688493382578058E-2</v>
      </c>
      <c r="I57" s="552">
        <f>H57*(1-TableUS14q!C53)</f>
        <v>6.5630724947133109E-2</v>
      </c>
      <c r="J57" s="504">
        <f>I57*(1-TableUS14p!M53)</f>
        <v>3.6021386524515003E-2</v>
      </c>
      <c r="K57" s="504">
        <f>J57*(1-TableUS14p!N53)</f>
        <v>3.0218727021675919E-2</v>
      </c>
      <c r="L57" s="504">
        <f>TableUS14o!J57</f>
        <v>1.1191807060429326E-2</v>
      </c>
      <c r="M57" s="504">
        <f t="shared" si="1"/>
        <v>0.15799488973073847</v>
      </c>
      <c r="N57" s="83">
        <f t="shared" si="2"/>
        <v>0.16379754923357756</v>
      </c>
      <c r="O57" s="484"/>
      <c r="P57" s="952">
        <f>DataUS2!FL138/(DataUS2!ED138+DataUS2!EE138+DataUS2!EO138)</f>
        <v>3.6021386524515003E-2</v>
      </c>
      <c r="Q57" s="484"/>
      <c r="R57" s="484"/>
      <c r="S57" s="484"/>
    </row>
    <row r="58" spans="1:19">
      <c r="A58" s="82">
        <v>1995</v>
      </c>
      <c r="B58" s="560">
        <f>TableUS14l!D58</f>
        <v>0.12064161332021467</v>
      </c>
      <c r="C58" s="504">
        <f>B58*(1-TableUS14q!C54)</f>
        <v>0.11072327876735052</v>
      </c>
      <c r="D58" s="504">
        <f>C58*(1-TableUS14p!J54)</f>
        <v>7.699993629586703E-2</v>
      </c>
      <c r="E58" s="504">
        <f>D58*(1-TableUS14p!K54)</f>
        <v>6.9923371474304372E-2</v>
      </c>
      <c r="F58" s="504">
        <f>TableUS14m!J58</f>
        <v>9.4012017954378857E-2</v>
      </c>
      <c r="G58" s="514">
        <f t="shared" si="0"/>
        <v>0.18720292064631017</v>
      </c>
      <c r="H58" s="516">
        <f>TableUS14n!D58</f>
        <v>7.9493878656351186E-2</v>
      </c>
      <c r="I58" s="552">
        <f>H58*(1-TableUS14q!C54)</f>
        <v>7.2958431543871591E-2</v>
      </c>
      <c r="J58" s="504">
        <f>I58*(1-TableUS14p!M54)</f>
        <v>3.9235089072388089E-2</v>
      </c>
      <c r="K58" s="504">
        <f>J58*(1-TableUS14p!N54)</f>
        <v>3.2287415826922704E-2</v>
      </c>
      <c r="L58" s="504">
        <f>TableUS14o!J58</f>
        <v>0.12777616270906256</v>
      </c>
      <c r="M58" s="504">
        <f t="shared" si="1"/>
        <v>0.18544974330752115</v>
      </c>
      <c r="N58" s="83">
        <f t="shared" si="2"/>
        <v>0.19239741655298653</v>
      </c>
      <c r="O58" s="484"/>
      <c r="P58" s="952">
        <f>DataUS2!FL139/(DataUS2!ED139+DataUS2!EE139+DataUS2!EO139)</f>
        <v>3.9235089072388096E-2</v>
      </c>
      <c r="Q58" s="484"/>
      <c r="R58" s="484"/>
      <c r="S58" s="484"/>
    </row>
    <row r="59" spans="1:19">
      <c r="A59" s="82">
        <v>1996</v>
      </c>
      <c r="B59" s="560">
        <f>TableUS14l!D59</f>
        <v>0.10345136806882849</v>
      </c>
      <c r="C59" s="504">
        <f>B59*(1-TableUS14q!C55)</f>
        <v>9.5095567141967749E-2</v>
      </c>
      <c r="D59" s="504">
        <f>C59*(1-TableUS14p!J55)</f>
        <v>6.758612447379099E-2</v>
      </c>
      <c r="E59" s="504">
        <f>D59*(1-TableUS14p!K55)</f>
        <v>6.1050151898630167E-2</v>
      </c>
      <c r="F59" s="504">
        <f>TableUS14m!J59</f>
        <v>0.11727954917200578</v>
      </c>
      <c r="G59" s="514">
        <f t="shared" si="0"/>
        <v>0.1861590959605568</v>
      </c>
      <c r="H59" s="516">
        <f>TableUS14n!D59</f>
        <v>6.8244255648460914E-2</v>
      </c>
      <c r="I59" s="552">
        <f>H59*(1-TableUS14q!C55)</f>
        <v>6.2732144738328333E-2</v>
      </c>
      <c r="J59" s="504">
        <f>I59*(1-TableUS14p!M55)</f>
        <v>3.5222702070151574E-2</v>
      </c>
      <c r="K59" s="504">
        <f>J59*(1-TableUS14p!N55)</f>
        <v>2.8606364145794896E-2</v>
      </c>
      <c r="L59" s="504">
        <f>TableUS14o!J59</f>
        <v>0.15316232748059844</v>
      </c>
      <c r="M59" s="504">
        <f t="shared" si="1"/>
        <v>0.18753987263251029</v>
      </c>
      <c r="N59" s="83">
        <f t="shared" si="2"/>
        <v>0.19415621055686696</v>
      </c>
      <c r="O59" s="484"/>
      <c r="P59" s="952">
        <f>DataUS2!FL140/(DataUS2!ED140+DataUS2!EE140+DataUS2!EO140)</f>
        <v>3.5222702070151574E-2</v>
      </c>
      <c r="Q59" s="484"/>
      <c r="R59" s="484"/>
      <c r="S59" s="484"/>
    </row>
    <row r="60" spans="1:19">
      <c r="A60" s="82">
        <v>1997</v>
      </c>
      <c r="B60" s="560">
        <f>TableUS14l!D60</f>
        <v>0.10172801800006327</v>
      </c>
      <c r="C60" s="504">
        <f>B60*(1-TableUS14q!C56)</f>
        <v>9.3597604339488299E-2</v>
      </c>
      <c r="D60" s="504">
        <f>C60*(1-TableUS14p!J56)</f>
        <v>6.7592139278946764E-2</v>
      </c>
      <c r="E60" s="504">
        <f>D60*(1-TableUS14p!K56)</f>
        <v>6.0732539503258222E-2</v>
      </c>
      <c r="F60" s="504">
        <f>TableUS14m!J60</f>
        <v>0.12510894406192663</v>
      </c>
      <c r="G60" s="514">
        <f t="shared" si="0"/>
        <v>0.22490210447028716</v>
      </c>
      <c r="H60" s="516">
        <f>TableUS14n!D60</f>
        <v>6.6232717132838057E-2</v>
      </c>
      <c r="I60" s="552">
        <f>H60*(1-TableUS14q!C56)</f>
        <v>6.0939196245077425E-2</v>
      </c>
      <c r="J60" s="504">
        <f>I60*(1-TableUS14p!M56)</f>
        <v>3.4933731184535889E-2</v>
      </c>
      <c r="K60" s="504">
        <f>J60*(1-TableUS14p!N56)</f>
        <v>2.8100611139332037E-2</v>
      </c>
      <c r="L60" s="504">
        <f>TableUS14o!J60</f>
        <v>0.15893350848671539</v>
      </c>
      <c r="M60" s="504">
        <f t="shared" si="1"/>
        <v>0.22534188668964061</v>
      </c>
      <c r="N60" s="83">
        <f t="shared" si="2"/>
        <v>0.23217500673484445</v>
      </c>
      <c r="O60" s="484"/>
      <c r="P60" s="952">
        <f>DataUS2!FL141/(DataUS2!ED141+DataUS2!EE141+DataUS2!EO141)</f>
        <v>3.4933731184535882E-2</v>
      </c>
      <c r="Q60" s="484"/>
      <c r="R60" s="484"/>
      <c r="S60" s="484"/>
    </row>
    <row r="61" spans="1:19">
      <c r="A61" s="82">
        <v>1998</v>
      </c>
      <c r="B61" s="560">
        <f>TableUS14l!D61</f>
        <v>7.3742204618841289E-2</v>
      </c>
      <c r="C61" s="504">
        <f>B61*(1-TableUS14q!C57)</f>
        <v>6.7970622161789798E-2</v>
      </c>
      <c r="D61" s="504">
        <f>C61*(1-TableUS14p!J57)</f>
        <v>4.7149494133254845E-2</v>
      </c>
      <c r="E61" s="504">
        <f>D61*(1-TableUS14p!K57)</f>
        <v>4.2079774908079598E-2</v>
      </c>
      <c r="F61" s="504">
        <f>TableUS14m!J61</f>
        <v>0.16416956496702895</v>
      </c>
      <c r="G61" s="514">
        <f t="shared" si="0"/>
        <v>0.21773999512783329</v>
      </c>
      <c r="H61" s="516">
        <f>TableUS14n!D61</f>
        <v>5.4405461959662609E-2</v>
      </c>
      <c r="I61" s="552">
        <f>H61*(1-TableUS14q!C57)</f>
        <v>5.0147308688585308E-2</v>
      </c>
      <c r="J61" s="504">
        <f>I61*(1-TableUS14p!M57)</f>
        <v>2.9326180660050358E-2</v>
      </c>
      <c r="K61" s="504">
        <f>J61*(1-TableUS14p!N57)</f>
        <v>2.4175211675920474E-2</v>
      </c>
      <c r="L61" s="504">
        <f>TableUS14o!J61</f>
        <v>0.19724127555030857</v>
      </c>
      <c r="M61" s="504">
        <f t="shared" si="1"/>
        <v>0.21864852847663757</v>
      </c>
      <c r="N61" s="83">
        <f t="shared" si="2"/>
        <v>0.22379949746076747</v>
      </c>
      <c r="O61" s="484"/>
      <c r="P61" s="952">
        <f>DataUS2!FL142/(DataUS2!ED142+DataUS2!EE142+DataUS2!EO142)</f>
        <v>2.9326180660050362E-2</v>
      </c>
      <c r="Q61" s="484"/>
      <c r="R61" s="484"/>
      <c r="S61" s="484"/>
    </row>
    <row r="62" spans="1:19">
      <c r="A62" s="84">
        <f t="shared" ref="A62:A70" si="4">A61+1</f>
        <v>1999</v>
      </c>
      <c r="B62" s="560">
        <f>TableUS14l!D62</f>
        <v>6.4556155570558979E-2</v>
      </c>
      <c r="C62" s="504">
        <f>B62*(1-TableUS14q!C58)</f>
        <v>5.9593760731417138E-2</v>
      </c>
      <c r="D62" s="504">
        <f>C62*(1-TableUS14p!J58)</f>
        <v>4.1551691596229151E-2</v>
      </c>
      <c r="E62" s="504">
        <f>D62*(1-TableUS14p!K58)</f>
        <v>3.6936750130919564E-2</v>
      </c>
      <c r="F62" s="504">
        <f>TableUS14m!J62</f>
        <v>0.17566022021975369</v>
      </c>
      <c r="G62" s="514">
        <f t="shared" si="0"/>
        <v>4.528106459135605E-2</v>
      </c>
      <c r="H62" s="516">
        <f>TableUS14n!D62</f>
        <v>4.4912961425689006E-2</v>
      </c>
      <c r="I62" s="552">
        <f>H62*(1-TableUS14q!C58)</f>
        <v>4.1460527710892967E-2</v>
      </c>
      <c r="J62" s="504">
        <f>I62*(1-TableUS14p!M58)</f>
        <v>2.341845857570498E-2</v>
      </c>
      <c r="K62" s="504">
        <f>J62*(1-TableUS14p!N58)</f>
        <v>1.8677904721071038E-2</v>
      </c>
      <c r="L62" s="504">
        <f>TableUS14o!J62</f>
        <v>0.19447331680071711</v>
      </c>
      <c r="M62" s="504">
        <f t="shared" si="1"/>
        <v>4.3154878178697488E-2</v>
      </c>
      <c r="N62" s="83">
        <f t="shared" si="2"/>
        <v>4.789543203333143E-2</v>
      </c>
      <c r="O62" s="484"/>
      <c r="P62" s="952">
        <f>DataUS2!FL143/(DataUS2!ED143+DataUS2!EE143+DataUS2!EO143)</f>
        <v>2.3418458575704983E-2</v>
      </c>
      <c r="Q62" s="484"/>
      <c r="R62" s="484"/>
      <c r="S62" s="484"/>
    </row>
    <row r="63" spans="1:19">
      <c r="A63" s="111">
        <f t="shared" si="4"/>
        <v>2000</v>
      </c>
      <c r="B63" s="561">
        <f>TableUS14l!D63</f>
        <v>4.9506664416438959E-2</v>
      </c>
      <c r="C63" s="562">
        <f>B63*(1-TableUS14q!C59)</f>
        <v>4.5785668019171562E-2</v>
      </c>
      <c r="D63" s="562">
        <f>C63*(1-TableUS14p!J59)</f>
        <v>3.0945340150451264E-2</v>
      </c>
      <c r="E63" s="562">
        <f>D63*(1-TableUS14p!K59)</f>
        <v>2.7429875045726294E-2</v>
      </c>
      <c r="F63" s="562">
        <f>TableUS14m!J63</f>
        <v>8.3443144604364861E-3</v>
      </c>
      <c r="G63" s="515">
        <f t="shared" si="0"/>
        <v>-8.2682318279650627E-2</v>
      </c>
      <c r="H63" s="579">
        <f>TableUS14n!D63</f>
        <v>3.8837143091852343E-2</v>
      </c>
      <c r="I63" s="849">
        <f>H63*(1-TableUS14q!C59)</f>
        <v>3.5918084188805856E-2</v>
      </c>
      <c r="J63" s="562">
        <f>I63*(1-TableUS14p!M59)</f>
        <v>2.1077756320085551E-2</v>
      </c>
      <c r="K63" s="562">
        <f>J63*(1-TableUS14p!N59)</f>
        <v>1.7410737218042777E-2</v>
      </c>
      <c r="L63" s="562">
        <f>TableUS14o!J63</f>
        <v>2.447697345762645E-2</v>
      </c>
      <c r="M63" s="562">
        <f t="shared" si="1"/>
        <v>-8.3326835479540104E-2</v>
      </c>
      <c r="N63" s="629">
        <f t="shared" si="2"/>
        <v>-7.9659816377497333E-2</v>
      </c>
      <c r="O63" s="484"/>
      <c r="P63" s="952">
        <f>DataUS2!FL144/(DataUS2!ED144+DataUS2!EE144+DataUS2!EO144)</f>
        <v>2.1077756320085548E-2</v>
      </c>
      <c r="Q63" s="484"/>
      <c r="R63" s="484"/>
      <c r="S63" s="484"/>
    </row>
    <row r="64" spans="1:19">
      <c r="A64" s="84">
        <f t="shared" si="4"/>
        <v>2001</v>
      </c>
      <c r="B64" s="560">
        <f>TableUS14l!D64</f>
        <v>5.2242225197393188E-2</v>
      </c>
      <c r="C64" s="504">
        <f>B64*(1-TableUS14q!C60)</f>
        <v>4.8414344146461702E-2</v>
      </c>
      <c r="D64" s="504">
        <f>C64*(1-TableUS14p!J60)</f>
        <v>3.584007864625665E-2</v>
      </c>
      <c r="E64" s="504">
        <f>D64*(1-TableUS14p!K60)</f>
        <v>3.1996680043138978E-2</v>
      </c>
      <c r="F64" s="504">
        <f>TableUS14m!J64</f>
        <v>-0.11011219332537692</v>
      </c>
      <c r="G64" s="514">
        <f t="shared" si="0"/>
        <v>-0.13104276757034933</v>
      </c>
      <c r="H64" s="516">
        <f>TableUS14n!D64</f>
        <v>3.8229537069194672E-2</v>
      </c>
      <c r="I64" s="552">
        <f>H64*(1-TableUS14q!C60)</f>
        <v>3.5428390678892079E-2</v>
      </c>
      <c r="J64" s="504">
        <f>I64*(1-TableUS14p!M60)</f>
        <v>2.2854125178687019E-2</v>
      </c>
      <c r="K64" s="504">
        <f>J64*(1-TableUS14p!N60)</f>
        <v>1.8836227102415351E-2</v>
      </c>
      <c r="L64" s="504">
        <f>TableUS14o!J64</f>
        <v>-0.10073757269758288</v>
      </c>
      <c r="M64" s="504">
        <f t="shared" si="1"/>
        <v>-0.13275273235992507</v>
      </c>
      <c r="N64" s="83">
        <f t="shared" si="2"/>
        <v>-0.1287348342836534</v>
      </c>
      <c r="O64" s="484"/>
      <c r="P64" s="952">
        <f>DataUS2!FL145/(DataUS2!ED145+DataUS2!EE145+DataUS2!EO145)</f>
        <v>2.2854125178687019E-2</v>
      </c>
      <c r="Q64" s="484"/>
      <c r="R64" s="484"/>
      <c r="S64" s="484"/>
    </row>
    <row r="65" spans="1:19">
      <c r="A65" s="84">
        <f t="shared" si="4"/>
        <v>2002</v>
      </c>
      <c r="B65" s="560">
        <f>TableUS14l!D65</f>
        <v>6.4610625113754844E-2</v>
      </c>
      <c r="C65" s="504">
        <f>B65*(1-TableUS14q!C61)</f>
        <v>5.9613013900171721E-2</v>
      </c>
      <c r="D65" s="504">
        <f>C65*(1-TableUS14p!J61)</f>
        <v>4.6443720584983451E-2</v>
      </c>
      <c r="E65" s="504">
        <f>D65*(1-TableUS14p!K61)</f>
        <v>4.2276337356340628E-2</v>
      </c>
      <c r="F65" s="504">
        <f>TableUS14m!J65</f>
        <v>-0.16303944761348832</v>
      </c>
      <c r="G65" s="514">
        <f t="shared" si="0"/>
        <v>2.1939847937696107E-2</v>
      </c>
      <c r="H65" s="516">
        <f>TableUS14n!D65</f>
        <v>4.3787146618864195E-2</v>
      </c>
      <c r="I65" s="552">
        <f>H65*(1-TableUS14q!C61)</f>
        <v>4.0400224815090202E-2</v>
      </c>
      <c r="J65" s="504">
        <f>I65*(1-TableUS14p!M61)</f>
        <v>2.7230931499901932E-2</v>
      </c>
      <c r="K65" s="504">
        <f>J65*(1-TableUS14p!N61)</f>
        <v>2.3018160226580243E-2</v>
      </c>
      <c r="L65" s="504">
        <f>TableUS14o!J65</f>
        <v>-0.15158895946234041</v>
      </c>
      <c r="M65" s="504">
        <f t="shared" si="1"/>
        <v>2.3440933508621677E-2</v>
      </c>
      <c r="N65" s="83">
        <f t="shared" si="2"/>
        <v>2.7653704781943365E-2</v>
      </c>
      <c r="O65" s="484"/>
      <c r="P65" s="952">
        <f>DataUS2!FL146/(DataUS2!ED146+DataUS2!EE146+DataUS2!EO146)</f>
        <v>2.7230931499901932E-2</v>
      </c>
      <c r="Q65" s="484"/>
      <c r="R65" s="484"/>
      <c r="S65" s="484"/>
    </row>
    <row r="66" spans="1:19">
      <c r="A66" s="84">
        <f t="shared" si="4"/>
        <v>2003</v>
      </c>
      <c r="B66" s="560">
        <f>TableUS14l!D66</f>
        <v>8.9258282026234537E-2</v>
      </c>
      <c r="C66" s="504">
        <f>B66*(1-TableUS14q!C62)</f>
        <v>8.2321703665890866E-2</v>
      </c>
      <c r="D66" s="504">
        <f>C66*(1-TableUS14p!J62)</f>
        <v>6.1761867813551023E-2</v>
      </c>
      <c r="E66" s="504">
        <f>D66*(1-TableUS14p!K62)</f>
        <v>5.6692597950601019E-2</v>
      </c>
      <c r="F66" s="504">
        <f>TableUS14m!J66</f>
        <v>-2.0336489418644521E-2</v>
      </c>
      <c r="G66" s="514">
        <f t="shared" si="0"/>
        <v>0.16934646746744056</v>
      </c>
      <c r="H66" s="516">
        <f>TableUS14n!D66</f>
        <v>6.0986296279188834E-2</v>
      </c>
      <c r="I66" s="552">
        <f>H66*(1-TableUS14q!C62)</f>
        <v>5.6246834422602893E-2</v>
      </c>
      <c r="J66" s="504">
        <f>I66*(1-TableUS14p!M62)</f>
        <v>3.568699857026305E-2</v>
      </c>
      <c r="K66" s="504">
        <f>J66*(1-TableUS14p!N62)</f>
        <v>3.0658394940649987E-2</v>
      </c>
      <c r="L66" s="504">
        <f>TableUS14o!J66</f>
        <v>4.2277328204143316E-4</v>
      </c>
      <c r="M66" s="504">
        <f t="shared" si="1"/>
        <v>0.16833483148540157</v>
      </c>
      <c r="N66" s="83">
        <f t="shared" si="2"/>
        <v>0.17336343511501465</v>
      </c>
      <c r="O66" s="484"/>
      <c r="P66" s="952">
        <f>DataUS2!FL147/(DataUS2!ED147+DataUS2!EE147+DataUS2!EO147)</f>
        <v>3.568699857026305E-2</v>
      </c>
      <c r="Q66" s="484"/>
      <c r="R66" s="484"/>
      <c r="S66" s="484"/>
    </row>
    <row r="67" spans="1:19">
      <c r="A67" s="84">
        <f t="shared" si="4"/>
        <v>2004</v>
      </c>
      <c r="B67" s="560">
        <f>TableUS14l!D67</f>
        <v>8.8821048366178088E-2</v>
      </c>
      <c r="C67" s="504">
        <f>B67*(1-TableUS14q!C63)</f>
        <v>8.1921652126524691E-2</v>
      </c>
      <c r="D67" s="504">
        <f>C67*(1-TableUS14p!J63)</f>
        <v>6.1778586344960897E-2</v>
      </c>
      <c r="E67" s="504">
        <f>D67*(1-TableUS14p!K63)</f>
        <v>5.6726866943031598E-2</v>
      </c>
      <c r="F67" s="504">
        <f>TableUS14m!J67</f>
        <v>0.11265386951683953</v>
      </c>
      <c r="G67" s="514">
        <f t="shared" si="0"/>
        <v>9.2166070457913876E-2</v>
      </c>
      <c r="H67" s="516">
        <f>TableUS14n!D67</f>
        <v>6.0959035130343162E-2</v>
      </c>
      <c r="I67" s="552">
        <f>H67*(1-TableUS14q!C63)</f>
        <v>5.6223890190178948E-2</v>
      </c>
      <c r="J67" s="504">
        <f>I67*(1-TableUS14p!M63)</f>
        <v>3.608082440861516E-2</v>
      </c>
      <c r="K67" s="504">
        <f>J67*(1-TableUS14p!N63)</f>
        <v>3.1050882379990798E-2</v>
      </c>
      <c r="L67" s="504">
        <f>TableUS14o!J67</f>
        <v>0.13767643654475159</v>
      </c>
      <c r="M67" s="504">
        <f t="shared" si="1"/>
        <v>9.1588348949195014E-2</v>
      </c>
      <c r="N67" s="83">
        <f t="shared" si="2"/>
        <v>9.6618290977819377E-2</v>
      </c>
      <c r="O67" s="484"/>
      <c r="P67" s="952">
        <f>DataUS2!FL148/(DataUS2!ED148+DataUS2!EE148+DataUS2!EO148)</f>
        <v>3.608082440861516E-2</v>
      </c>
      <c r="Q67" s="484"/>
      <c r="R67" s="484"/>
      <c r="S67" s="484"/>
    </row>
    <row r="68" spans="1:19">
      <c r="A68" s="84">
        <f t="shared" si="4"/>
        <v>2005</v>
      </c>
      <c r="B68" s="560">
        <f>TableUS14l!D68</f>
        <v>9.28267124979094E-2</v>
      </c>
      <c r="C68" s="504">
        <f>B68*(1-TableUS14q!C64)</f>
        <v>8.5698097259402223E-2</v>
      </c>
      <c r="D68" s="504">
        <f>C68*(1-TableUS14p!J64)</f>
        <v>6.138860512687222E-2</v>
      </c>
      <c r="E68" s="504">
        <f>D68*(1-TableUS14p!K64)</f>
        <v>5.5972568289133592E-2</v>
      </c>
      <c r="F68" s="504">
        <f>TableUS14m!J68</f>
        <v>3.5439203514882278E-2</v>
      </c>
      <c r="G68" s="514">
        <f t="shared" si="0"/>
        <v>0.11656167949540001</v>
      </c>
      <c r="H68" s="516">
        <f>TableUS14n!D68</f>
        <v>6.1770294714973625E-2</v>
      </c>
      <c r="I68" s="552">
        <f>H68*(1-TableUS14q!C64)</f>
        <v>5.7026653015908202E-2</v>
      </c>
      <c r="J68" s="504">
        <f>I68*(1-TableUS14p!M64)</f>
        <v>3.2717160883378199E-2</v>
      </c>
      <c r="K68" s="504">
        <f>J68*(1-TableUS14p!N64)</f>
        <v>2.7396969430849561E-2</v>
      </c>
      <c r="L68" s="504">
        <f>TableUS14o!J68</f>
        <v>6.0537466569204224E-2</v>
      </c>
      <c r="M68" s="504">
        <f t="shared" si="1"/>
        <v>0.11721457294120884</v>
      </c>
      <c r="N68" s="83">
        <f t="shared" si="2"/>
        <v>0.12253476439373748</v>
      </c>
      <c r="O68" s="484"/>
      <c r="P68" s="952">
        <f>DataUS2!FL149/(DataUS2!ED149+DataUS2!EE149+DataUS2!EO149)</f>
        <v>3.2717160883378199E-2</v>
      </c>
      <c r="Q68" s="484"/>
      <c r="R68" s="484"/>
      <c r="S68" s="484"/>
    </row>
    <row r="69" spans="1:19">
      <c r="A69" s="84">
        <f t="shared" si="4"/>
        <v>2006</v>
      </c>
      <c r="B69" s="560">
        <f>TableUS14l!D69</f>
        <v>9.488787450196598E-2</v>
      </c>
      <c r="C69" s="504">
        <f>B69*(1-TableUS14q!C65)</f>
        <v>8.7543358176165847E-2</v>
      </c>
      <c r="D69" s="504">
        <f>C69*(1-TableUS14p!J65)</f>
        <v>6.1741075684740986E-2</v>
      </c>
      <c r="E69" s="504">
        <f>D69*(1-TableUS14p!K65)</f>
        <v>5.6022359712095821E-2</v>
      </c>
      <c r="F69" s="504">
        <f>TableUS14m!J69</f>
        <v>6.0589111206266422E-2</v>
      </c>
      <c r="G69" s="514">
        <f t="shared" si="0"/>
        <v>0.10472658099886437</v>
      </c>
      <c r="H69" s="516">
        <f>TableUS14n!D69</f>
        <v>6.9462019427805957E-2</v>
      </c>
      <c r="I69" s="552">
        <f>H69*(1-TableUS14q!C65)</f>
        <v>6.4085516493281938E-2</v>
      </c>
      <c r="J69" s="504">
        <f>I69*(1-TableUS14p!M65)</f>
        <v>3.8283234001857076E-2</v>
      </c>
      <c r="K69" s="504">
        <f>J69*(1-TableUS14p!N65)</f>
        <v>3.2781029094093687E-2</v>
      </c>
      <c r="L69" s="504">
        <f>TableUS14o!J69</f>
        <v>8.9817603510359278E-2</v>
      </c>
      <c r="M69" s="504">
        <f t="shared" si="1"/>
        <v>0.10432363316178134</v>
      </c>
      <c r="N69" s="83">
        <f t="shared" si="2"/>
        <v>0.10982583806954471</v>
      </c>
      <c r="O69" s="484"/>
      <c r="P69" s="952">
        <f>DataUS2!FL150/(DataUS2!ED150+DataUS2!EE150+DataUS2!EO150)</f>
        <v>3.8283234001857076E-2</v>
      </c>
      <c r="Q69" s="484"/>
      <c r="R69" s="484"/>
      <c r="S69" s="484"/>
    </row>
    <row r="70" spans="1:19">
      <c r="A70" s="84">
        <f t="shared" si="4"/>
        <v>2007</v>
      </c>
      <c r="B70" s="560">
        <f>TableUS14l!D70</f>
        <v>7.6500378634129437E-2</v>
      </c>
      <c r="C70" s="504">
        <f>B70*(1-TableUS14q!C66)</f>
        <v>7.057089099566341E-2</v>
      </c>
      <c r="D70" s="504">
        <f>C70*(1-TableUS14p!J66)</f>
        <v>4.9724506793689595E-2</v>
      </c>
      <c r="E70" s="504">
        <f>D70*(1-TableUS14p!K66)</f>
        <v>4.4946790676969245E-2</v>
      </c>
      <c r="F70" s="504">
        <f>TableUS14m!J70</f>
        <v>4.8704221286768545E-2</v>
      </c>
      <c r="G70" s="514">
        <f t="shared" si="0"/>
        <v>-0.12979555177746185</v>
      </c>
      <c r="H70" s="516">
        <f>TableUS14n!D70</f>
        <v>6.2769154863692597E-2</v>
      </c>
      <c r="I70" s="552">
        <f>H70*(1-TableUS14q!C66)</f>
        <v>5.7903964200764574E-2</v>
      </c>
      <c r="J70" s="504">
        <f>I70*(1-TableUS14p!M66)</f>
        <v>3.7057579998790759E-2</v>
      </c>
      <c r="K70" s="504">
        <f>J70*(1-TableUS14p!N66)</f>
        <v>3.2526069317465441E-2</v>
      </c>
      <c r="L70" s="504">
        <f>TableUS14o!J70</f>
        <v>7.1542604067687643E-2</v>
      </c>
      <c r="M70" s="504">
        <f t="shared" si="1"/>
        <v>-0.13183054605809602</v>
      </c>
      <c r="N70" s="83">
        <f t="shared" si="2"/>
        <v>-0.1272990353767707</v>
      </c>
      <c r="O70" s="484"/>
      <c r="P70" s="952">
        <f>DataUS2!FL151/(DataUS2!ED151+DataUS2!EE151+DataUS2!EO151)</f>
        <v>3.7057579998790766E-2</v>
      </c>
      <c r="Q70" s="484"/>
      <c r="R70" s="484"/>
      <c r="S70" s="484"/>
    </row>
    <row r="71" spans="1:19">
      <c r="A71" s="84">
        <v>2008</v>
      </c>
      <c r="B71" s="560">
        <f>TableUS14l!D71</f>
        <v>6.1518578426562748E-2</v>
      </c>
      <c r="C71" s="504">
        <f>B71*(1-TableUS14q!C67)</f>
        <v>5.6739087554076993E-2</v>
      </c>
      <c r="D71" s="504">
        <f>C71*(1-TableUS14p!J67)</f>
        <v>4.2849567566100887E-2</v>
      </c>
      <c r="E71" s="504">
        <f>D71*(1-TableUS14p!K67)</f>
        <v>3.9044888929839136E-2</v>
      </c>
      <c r="F71" s="504">
        <f>TableUS14m!J71</f>
        <v>-0.1747423424544311</v>
      </c>
      <c r="G71" s="514">
        <f t="shared" si="0"/>
        <v>-0.10801499590086162</v>
      </c>
      <c r="H71" s="516">
        <f>TableUS14n!D71</f>
        <v>5.386394622925772E-2</v>
      </c>
      <c r="I71" s="552">
        <f>H71*(1-TableUS14q!C67)</f>
        <v>4.967915773213534E-2</v>
      </c>
      <c r="J71" s="504">
        <f>I71*(1-TableUS14p!M67)</f>
        <v>3.5789637744159233E-2</v>
      </c>
      <c r="K71" s="504">
        <f>J71*(1-TableUS14p!N67)</f>
        <v>3.2237133845271743E-2</v>
      </c>
      <c r="L71" s="504">
        <f>TableUS14o!J71</f>
        <v>-0.16435661537556145</v>
      </c>
      <c r="M71" s="504">
        <f t="shared" si="1"/>
        <v>-0.10762890404119516</v>
      </c>
      <c r="N71" s="83">
        <f t="shared" si="2"/>
        <v>-0.10407640014230767</v>
      </c>
      <c r="O71" s="484"/>
      <c r="P71" s="952">
        <f>DataUS2!FL152/(DataUS2!ED152+DataUS2!EE152+DataUS2!EO152)</f>
        <v>3.5789637744159233E-2</v>
      </c>
      <c r="Q71" s="484"/>
      <c r="R71" s="484"/>
      <c r="S71" s="484"/>
    </row>
    <row r="72" spans="1:19">
      <c r="A72" s="84">
        <v>2009</v>
      </c>
      <c r="B72" s="560">
        <f>TableUS14l!D72</f>
        <v>9.2201610535879594E-2</v>
      </c>
      <c r="C72" s="504">
        <f>B72*(1-TableUS14q!C68)</f>
        <v>8.5028165965400485E-2</v>
      </c>
      <c r="D72" s="504">
        <f>C72*(1-TableUS14p!J68)</f>
        <v>6.7502060559510857E-2</v>
      </c>
      <c r="E72" s="504">
        <f>D72*(1-TableUS14p!K68)</f>
        <v>6.2827812366176919E-2</v>
      </c>
      <c r="F72" s="504">
        <f>TableUS14m!J72</f>
        <v>-0.14705988483070076</v>
      </c>
      <c r="G72" s="514">
        <f t="shared" si="0"/>
        <v>0.17071966724579885</v>
      </c>
      <c r="H72" s="516">
        <f>TableUS14n!D72</f>
        <v>7.1009870805489789E-2</v>
      </c>
      <c r="I72" s="552">
        <f>H72*(1-TableUS14q!C68)</f>
        <v>6.5485180193042836E-2</v>
      </c>
      <c r="J72" s="504">
        <f>I72*(1-TableUS14p!M68)</f>
        <v>4.7959074787153215E-2</v>
      </c>
      <c r="K72" s="504">
        <f>J72*(1-TableUS14p!N68)</f>
        <v>4.3217028651827812E-2</v>
      </c>
      <c r="L72" s="504">
        <f>TableUS14o!J72</f>
        <v>-0.1398660378864669</v>
      </c>
      <c r="M72" s="504">
        <f t="shared" si="1"/>
        <v>0.17030885360733711</v>
      </c>
      <c r="N72" s="83">
        <f t="shared" si="2"/>
        <v>0.17505089974266252</v>
      </c>
      <c r="O72" s="484"/>
      <c r="P72" s="952">
        <f>DataUS2!FL153/(DataUS2!ED153+DataUS2!EE153+DataUS2!EO153)</f>
        <v>4.7959074787153222E-2</v>
      </c>
      <c r="Q72" s="484"/>
      <c r="R72" s="484"/>
      <c r="S72" s="484"/>
    </row>
    <row r="73" spans="1:19">
      <c r="A73" s="114">
        <v>2010</v>
      </c>
      <c r="B73" s="561">
        <f>TableUS14l!D73</f>
        <v>9.7864643268747623E-2</v>
      </c>
      <c r="C73" s="562">
        <f>B73*(1-TableUS14q!C69)</f>
        <v>9.0337051694417317E-2</v>
      </c>
      <c r="D73" s="562">
        <f>C73*(1-TableUS14p!J69)</f>
        <v>6.6886810710798383E-2</v>
      </c>
      <c r="E73" s="562">
        <f>D73*(1-TableUS14p!K69)</f>
        <v>6.2344505939229175E-2</v>
      </c>
      <c r="F73" s="562">
        <f>TableUS14m!J73</f>
        <v>0.10789185487962194</v>
      </c>
      <c r="G73" s="515" t="e">
        <f t="shared" si="0"/>
        <v>#REF!</v>
      </c>
      <c r="H73" s="579">
        <f>TableUS14n!D73</f>
        <v>6.8866232967059363E-2</v>
      </c>
      <c r="I73" s="849">
        <f>H73*(1-TableUS14q!C69)</f>
        <v>6.3569152655683511E-2</v>
      </c>
      <c r="J73" s="562">
        <f>I73*(1-TableUS14p!M69)</f>
        <v>4.0118911672064585E-2</v>
      </c>
      <c r="K73" s="562">
        <f>J73*(1-TableUS14p!N69)</f>
        <v>3.5984171782422164E-2</v>
      </c>
      <c r="L73" s="562">
        <f>TableUS14o!J73</f>
        <v>0.1270918249555093</v>
      </c>
      <c r="M73" s="562" t="e">
        <f>L74+K73</f>
        <v>#REF!</v>
      </c>
      <c r="N73" s="629" t="e">
        <f>L74+J73</f>
        <v>#REF!</v>
      </c>
      <c r="O73" s="484"/>
      <c r="P73" s="952">
        <f>DataUS2!FL154/(DataUS2!ED154+DataUS2!EE154+DataUS2!EO154)</f>
        <v>4.0118911672064578E-2</v>
      </c>
      <c r="Q73" s="484"/>
      <c r="R73" s="484"/>
      <c r="S73" s="484"/>
    </row>
    <row r="74" spans="1:19">
      <c r="A74" s="82">
        <v>2011</v>
      </c>
      <c r="B74" s="560"/>
      <c r="C74" s="504"/>
      <c r="D74" s="504"/>
      <c r="E74" s="504"/>
      <c r="F74" s="504" t="e">
        <f>TableUS14m!J74</f>
        <v>#REF!</v>
      </c>
      <c r="G74" s="514"/>
      <c r="H74" s="516"/>
      <c r="I74" s="506"/>
      <c r="J74" s="504"/>
      <c r="K74" s="23"/>
      <c r="L74" s="504" t="e">
        <f>TableUS14o!J74</f>
        <v>#REF!</v>
      </c>
      <c r="M74" s="23"/>
      <c r="N74" s="80"/>
      <c r="Q74" s="484"/>
    </row>
    <row r="75" spans="1:19">
      <c r="A75" s="84"/>
      <c r="B75" s="516"/>
      <c r="C75" s="498"/>
      <c r="D75" s="498"/>
      <c r="E75" s="566"/>
      <c r="F75" s="566"/>
      <c r="G75" s="895"/>
      <c r="H75" s="517"/>
      <c r="I75" s="499"/>
      <c r="J75" s="33"/>
      <c r="K75" s="23"/>
      <c r="L75" s="23"/>
      <c r="M75" s="23"/>
      <c r="N75" s="80"/>
    </row>
    <row r="76" spans="1:19">
      <c r="A76" s="671"/>
      <c r="B76" s="679"/>
      <c r="C76" s="672"/>
      <c r="D76" s="672"/>
      <c r="E76" s="673"/>
      <c r="F76" s="673"/>
      <c r="G76" s="896"/>
      <c r="H76" s="680"/>
      <c r="I76" s="672"/>
      <c r="J76" s="675"/>
      <c r="K76" s="672"/>
      <c r="L76" s="672"/>
      <c r="M76" s="672"/>
      <c r="N76" s="80"/>
    </row>
    <row r="77" spans="1:19">
      <c r="A77" s="671"/>
      <c r="B77" s="679"/>
      <c r="C77" s="672"/>
      <c r="D77" s="672"/>
      <c r="E77" s="673"/>
      <c r="F77" s="673"/>
      <c r="G77" s="896"/>
      <c r="H77" s="680"/>
      <c r="I77" s="672"/>
      <c r="J77" s="675"/>
      <c r="K77" s="672"/>
      <c r="L77" s="672"/>
      <c r="M77" s="672"/>
      <c r="N77" s="80"/>
    </row>
    <row r="78" spans="1:19" ht="19.75" customHeight="1">
      <c r="A78" s="671"/>
      <c r="B78" s="702"/>
      <c r="C78" s="701"/>
      <c r="D78" s="701"/>
      <c r="E78" s="703"/>
      <c r="F78" s="703"/>
      <c r="G78" s="859"/>
      <c r="H78" s="702"/>
      <c r="I78" s="701"/>
      <c r="J78" s="701"/>
      <c r="K78" s="703"/>
      <c r="L78" s="703"/>
      <c r="M78" s="738"/>
      <c r="N78" s="954"/>
      <c r="P78" t="s">
        <v>1452</v>
      </c>
    </row>
    <row r="79" spans="1:19">
      <c r="A79" s="692" t="s">
        <v>632</v>
      </c>
      <c r="B79" s="569">
        <f>AVERAGE(B9:B72)</f>
        <v>0.16382688170321377</v>
      </c>
      <c r="C79" s="26">
        <f>AVERAGE(C9:C72)</f>
        <v>0.15005789172980963</v>
      </c>
      <c r="D79" s="26">
        <f>AVERAGE(D9:D72)</f>
        <v>9.1168523481790664E-2</v>
      </c>
      <c r="E79" s="26">
        <f>AVERAGE(E9:E72)</f>
        <v>8.2419920389093113E-2</v>
      </c>
      <c r="F79" s="666">
        <f>TableUS14m!J79</f>
        <v>-5.4368604725181235E-3</v>
      </c>
      <c r="G79" s="571">
        <f>F79+E79</f>
        <v>7.6983059916574989E-2</v>
      </c>
      <c r="H79" s="26">
        <f>AVERAGE(H9:H72)</f>
        <v>0.11128957583664958</v>
      </c>
      <c r="I79" s="26">
        <f>AVERAGE(I9:I72)</f>
        <v>0.10194445701051172</v>
      </c>
      <c r="J79" s="26">
        <f>AVERAGE(J9:J72)</f>
        <v>4.3055088762492776E-2</v>
      </c>
      <c r="K79" s="26">
        <f>AVERAGE(K9:K72)</f>
        <v>3.4597504829460557E-2</v>
      </c>
      <c r="L79" s="666">
        <f>TableUS14o!J79</f>
        <v>3.9480501791433253E-2</v>
      </c>
      <c r="M79" s="26">
        <f>L79+K79</f>
        <v>7.407800662089381E-2</v>
      </c>
      <c r="N79" s="979">
        <f>J79+L79</f>
        <v>8.2535590553926036E-2</v>
      </c>
      <c r="P79" s="484" t="e">
        <f>AVERAGE(N9:N73)</f>
        <v>#REF!</v>
      </c>
      <c r="Q79" s="693" t="s">
        <v>1453</v>
      </c>
      <c r="R79" s="693"/>
      <c r="S79" s="693"/>
    </row>
    <row r="80" spans="1:19">
      <c r="A80" s="692"/>
      <c r="B80" s="569"/>
      <c r="C80" s="26"/>
      <c r="D80" s="26"/>
      <c r="E80" s="26"/>
      <c r="F80" s="26"/>
      <c r="G80" s="571"/>
      <c r="H80" s="26"/>
      <c r="I80" s="26"/>
      <c r="J80" s="26"/>
      <c r="K80" s="26"/>
      <c r="L80" s="26"/>
      <c r="M80" s="26"/>
      <c r="N80" s="268"/>
    </row>
    <row r="81" spans="1:19">
      <c r="A81" s="692"/>
      <c r="B81" s="569"/>
      <c r="C81" s="26"/>
      <c r="D81" s="26"/>
      <c r="E81" s="26"/>
      <c r="F81" s="26"/>
      <c r="G81" s="571"/>
      <c r="H81" s="26"/>
      <c r="I81" s="26"/>
      <c r="J81" s="26"/>
      <c r="K81" s="26"/>
      <c r="L81" s="26"/>
      <c r="M81" s="26"/>
      <c r="N81" s="268"/>
    </row>
    <row r="82" spans="1:19">
      <c r="A82" s="692" t="s">
        <v>621</v>
      </c>
      <c r="B82" s="569">
        <f>AVERAGE(B23:B72)</f>
        <v>0.13811874660269599</v>
      </c>
      <c r="C82" s="26">
        <f>AVERAGE(C23:C72)</f>
        <v>0.12663992925094725</v>
      </c>
      <c r="D82" s="26">
        <f>AVERAGE(D23:D72)</f>
        <v>8.1789142839447798E-2</v>
      </c>
      <c r="E82" s="26">
        <f>AVERAGE(E23:E72)</f>
        <v>7.3746859643941218E-2</v>
      </c>
      <c r="F82" s="666">
        <f>TableUS14m!J82</f>
        <v>-5.703048039757741E-3</v>
      </c>
      <c r="G82" s="571">
        <f>F82+E82</f>
        <v>6.8043811604183477E-2</v>
      </c>
      <c r="H82" s="26">
        <f>AVERAGE(H23:H72)</f>
        <v>9.1840803507093019E-2</v>
      </c>
      <c r="I82" s="26">
        <f>AVERAGE(I23:I72)</f>
        <v>8.4220055467708124E-2</v>
      </c>
      <c r="J82" s="26">
        <f>AVERAGE(J23:J72)</f>
        <v>3.9369269056208744E-2</v>
      </c>
      <c r="K82" s="26">
        <f>AVERAGE(K23:K72)</f>
        <v>3.1769647291668292E-2</v>
      </c>
      <c r="L82" s="666">
        <f>TableUS14o!J82</f>
        <v>3.3874252504367819E-2</v>
      </c>
      <c r="M82" s="26">
        <f>L82+K82</f>
        <v>6.5643899796036104E-2</v>
      </c>
      <c r="N82" s="979">
        <f>J82+L82</f>
        <v>7.3243521560576563E-2</v>
      </c>
    </row>
    <row r="83" spans="1:19">
      <c r="A83" s="671"/>
      <c r="B83" s="516"/>
      <c r="C83" s="23"/>
      <c r="D83" s="23"/>
      <c r="E83" s="23"/>
      <c r="F83" s="23"/>
      <c r="G83" s="571"/>
      <c r="H83" s="23"/>
      <c r="I83" s="23"/>
      <c r="J83" s="23"/>
      <c r="K83" s="23"/>
      <c r="L83" s="23"/>
      <c r="M83" s="26"/>
      <c r="N83" s="268"/>
    </row>
    <row r="84" spans="1:19">
      <c r="A84" s="671"/>
      <c r="B84" s="516"/>
      <c r="C84" s="23"/>
      <c r="D84" s="23"/>
      <c r="E84" s="23"/>
      <c r="F84" s="23"/>
      <c r="G84" s="571"/>
      <c r="H84" s="23"/>
      <c r="I84" s="23"/>
      <c r="J84" s="23"/>
      <c r="K84" s="23"/>
      <c r="L84" s="23"/>
      <c r="M84" s="26"/>
      <c r="N84" s="268"/>
    </row>
    <row r="85" spans="1:19" s="184" customFormat="1">
      <c r="A85" s="704" t="s">
        <v>639</v>
      </c>
      <c r="B85" s="563">
        <f>AVERAGE(B13:B22)</f>
        <v>0.25032808043798405</v>
      </c>
      <c r="C85" s="564">
        <f>AVERAGE(C13:C22)</f>
        <v>0.22864090289383426</v>
      </c>
      <c r="D85" s="564">
        <f>AVERAGE(D13:D22)</f>
        <v>0.11776674245615418</v>
      </c>
      <c r="E85" s="564">
        <f>AVERAGE(E13:E22)</f>
        <v>0.10681056789591174</v>
      </c>
      <c r="F85" s="504">
        <f>TableUS14m!J85</f>
        <v>3.2291834069211989E-2</v>
      </c>
      <c r="G85" s="571">
        <f>F85+E85</f>
        <v>0.13910240196512375</v>
      </c>
      <c r="H85" s="564">
        <f>AVERAGE(H13:H22)</f>
        <v>0.17977476468433509</v>
      </c>
      <c r="I85" s="564">
        <f>AVERAGE(I13:I22)</f>
        <v>0.16421446155413555</v>
      </c>
      <c r="J85" s="564">
        <f>AVERAGE(J13:J22)</f>
        <v>5.334030111645547E-2</v>
      </c>
      <c r="K85" s="564">
        <f>AVERAGE(K13:K22)</f>
        <v>4.2130010554979572E-2</v>
      </c>
      <c r="L85" s="504">
        <f>TableUS14o!J85</f>
        <v>9.3998347133542604E-2</v>
      </c>
      <c r="M85" s="26">
        <f>L85+K85</f>
        <v>0.13612835768852216</v>
      </c>
      <c r="N85" s="979">
        <f>J85+L85</f>
        <v>0.14733864824999807</v>
      </c>
    </row>
    <row r="86" spans="1:19">
      <c r="A86" s="671"/>
      <c r="B86" s="516"/>
      <c r="C86" s="23"/>
      <c r="D86" s="23"/>
      <c r="E86" s="23"/>
      <c r="F86" s="23"/>
      <c r="G86" s="571"/>
      <c r="H86" s="23"/>
      <c r="I86" s="23"/>
      <c r="J86" s="23"/>
      <c r="K86" s="23"/>
      <c r="L86" s="23"/>
      <c r="M86" s="26"/>
      <c r="N86" s="268"/>
    </row>
    <row r="87" spans="1:19">
      <c r="A87" s="671"/>
      <c r="B87" s="516"/>
      <c r="C87" s="23"/>
      <c r="D87" s="23"/>
      <c r="E87" s="23"/>
      <c r="F87" s="23"/>
      <c r="G87" s="571"/>
      <c r="H87" s="23"/>
      <c r="I87" s="23"/>
      <c r="J87" s="23"/>
      <c r="K87" s="23"/>
      <c r="L87" s="23"/>
      <c r="M87" s="26"/>
      <c r="N87" s="268"/>
    </row>
    <row r="88" spans="1:19">
      <c r="A88" s="676" t="s">
        <v>622</v>
      </c>
      <c r="B88" s="593">
        <f>AVERAGE(B23:B32)</f>
        <v>0.14687529050635736</v>
      </c>
      <c r="C88" s="552">
        <f>AVERAGE(C23:C32)</f>
        <v>0.13353136817495229</v>
      </c>
      <c r="D88" s="552">
        <f>AVERAGE(D23:D32)</f>
        <v>8.1394305035215081E-2</v>
      </c>
      <c r="E88" s="552">
        <f>AVERAGE(E23:E32)</f>
        <v>7.3137577889804753E-2</v>
      </c>
      <c r="F88" s="504">
        <f>TableUS14m!J88</f>
        <v>2.9631092378199497E-3</v>
      </c>
      <c r="G88" s="571">
        <f>F88+E88</f>
        <v>7.6100687127624703E-2</v>
      </c>
      <c r="H88" s="552">
        <f>AVERAGE(H23:H32)</f>
        <v>9.2866198794098007E-2</v>
      </c>
      <c r="I88" s="552">
        <f>AVERAGE(I23:I32)</f>
        <v>8.4421269053732512E-2</v>
      </c>
      <c r="J88" s="552">
        <f>AVERAGE(J23:J32)</f>
        <v>3.2284205913995306E-2</v>
      </c>
      <c r="K88" s="552">
        <f>AVERAGE(K23:K32)</f>
        <v>2.3636580135787892E-2</v>
      </c>
      <c r="L88" s="504">
        <f>TableUS14o!J88</f>
        <v>5.0590616837163482E-2</v>
      </c>
      <c r="M88" s="26">
        <f>L88+K88</f>
        <v>7.4227196972951381E-2</v>
      </c>
      <c r="N88" s="979">
        <f>J88+L88</f>
        <v>8.2874822751158789E-2</v>
      </c>
    </row>
    <row r="89" spans="1:19">
      <c r="A89" s="676"/>
      <c r="B89" s="593"/>
      <c r="C89" s="552"/>
      <c r="D89" s="552"/>
      <c r="E89" s="552"/>
      <c r="F89" s="552"/>
      <c r="G89" s="571"/>
      <c r="H89" s="552"/>
      <c r="I89" s="552"/>
      <c r="J89" s="552"/>
      <c r="K89" s="552"/>
      <c r="L89" s="552"/>
      <c r="M89" s="26"/>
      <c r="N89" s="268"/>
    </row>
    <row r="90" spans="1:19">
      <c r="A90" s="676"/>
      <c r="B90" s="593"/>
      <c r="C90" s="552"/>
      <c r="D90" s="552"/>
      <c r="E90" s="552"/>
      <c r="F90" s="552"/>
      <c r="G90" s="571"/>
      <c r="H90" s="552"/>
      <c r="I90" s="552"/>
      <c r="J90" s="552"/>
      <c r="K90" s="552"/>
      <c r="L90" s="552"/>
      <c r="M90" s="26"/>
      <c r="N90" s="268"/>
    </row>
    <row r="91" spans="1:19" s="645" customFormat="1">
      <c r="A91" s="676" t="s">
        <v>623</v>
      </c>
      <c r="B91" s="593">
        <f>AVERAGE(B33:B42)</f>
        <v>0.19362874402578328</v>
      </c>
      <c r="C91" s="552">
        <f>AVERAGE(C33:C42)</f>
        <v>0.17708429905624248</v>
      </c>
      <c r="D91" s="552">
        <f>AVERAGE(D33:D42)</f>
        <v>0.10625710429056408</v>
      </c>
      <c r="E91" s="552">
        <f>AVERAGE(E33:E42)</f>
        <v>9.4806338630855566E-2</v>
      </c>
      <c r="F91" s="504">
        <f>TableUS14m!J91</f>
        <v>-8.5401056195678393E-2</v>
      </c>
      <c r="G91" s="953">
        <f>F91+E91</f>
        <v>9.405282435177173E-3</v>
      </c>
      <c r="H91" s="564">
        <f>AVERAGE(H33:H42)</f>
        <v>0.12581958175830635</v>
      </c>
      <c r="I91" s="564">
        <f>AVERAGE(I33:I42)</f>
        <v>0.11505424903410784</v>
      </c>
      <c r="J91" s="564">
        <f>AVERAGE(J33:J42)</f>
        <v>4.4227054268429468E-2</v>
      </c>
      <c r="K91" s="564">
        <f>AVERAGE(K33:K42)</f>
        <v>3.3410533568052625E-2</v>
      </c>
      <c r="L91" s="504">
        <f>TableUS14o!J91</f>
        <v>-3.1664507128832731E-2</v>
      </c>
      <c r="M91" s="666">
        <f>L91+K91</f>
        <v>1.7460264392198943E-3</v>
      </c>
      <c r="N91" s="979">
        <f>J91+L91</f>
        <v>1.2562547139596737E-2</v>
      </c>
      <c r="Q91" s="693"/>
      <c r="R91" s="693"/>
      <c r="S91" s="693"/>
    </row>
    <row r="92" spans="1:19">
      <c r="A92" s="676"/>
      <c r="B92" s="593"/>
      <c r="C92" s="552"/>
      <c r="D92" s="552"/>
      <c r="E92" s="552"/>
      <c r="F92" s="552"/>
      <c r="G92" s="571"/>
      <c r="H92" s="552"/>
      <c r="I92" s="552"/>
      <c r="J92" s="552"/>
      <c r="K92" s="552"/>
      <c r="L92" s="552"/>
      <c r="M92" s="26"/>
      <c r="N92" s="980"/>
    </row>
    <row r="93" spans="1:19">
      <c r="A93" s="676"/>
      <c r="B93" s="593"/>
      <c r="C93" s="552"/>
      <c r="D93" s="552"/>
      <c r="E93" s="552"/>
      <c r="F93" s="552"/>
      <c r="G93" s="571"/>
      <c r="H93" s="552"/>
      <c r="I93" s="552"/>
      <c r="J93" s="552"/>
      <c r="K93" s="552"/>
      <c r="L93" s="552"/>
      <c r="M93" s="26"/>
      <c r="N93" s="980"/>
    </row>
    <row r="94" spans="1:19" s="645" customFormat="1">
      <c r="A94" s="676" t="s">
        <v>624</v>
      </c>
      <c r="B94" s="593">
        <f>AVERAGE(B43:B52)</f>
        <v>0.1705467394978267</v>
      </c>
      <c r="C94" s="552">
        <f>AVERAGE(C43:C52)</f>
        <v>0.15732189325275764</v>
      </c>
      <c r="D94" s="552">
        <f>AVERAGE(D43:D52)</f>
        <v>0.10331129244710913</v>
      </c>
      <c r="E94" s="552">
        <f>AVERAGE(E43:E52)</f>
        <v>9.3666112220811934E-2</v>
      </c>
      <c r="F94" s="504">
        <f>TableUS14m!J94</f>
        <v>6.6471121007951606E-3</v>
      </c>
      <c r="G94" s="571">
        <f>F94+E94</f>
        <v>0.10031322432160709</v>
      </c>
      <c r="H94" s="552">
        <f>AVERAGE(H43:H52)</f>
        <v>0.11349004415968671</v>
      </c>
      <c r="I94" s="552">
        <f>AVERAGE(I43:I52)</f>
        <v>0.10468879114282215</v>
      </c>
      <c r="J94" s="552">
        <f>AVERAGE(J43:J52)</f>
        <v>5.0678190337173669E-2</v>
      </c>
      <c r="K94" s="552">
        <f>AVERAGE(K43:K52)</f>
        <v>4.2665916615377039E-2</v>
      </c>
      <c r="L94" s="504">
        <f>TableUS14o!J94</f>
        <v>5.5334566444152689E-2</v>
      </c>
      <c r="M94" s="26">
        <f>L94+K94</f>
        <v>9.8000483059529728E-2</v>
      </c>
      <c r="N94" s="979">
        <f>J94+L94</f>
        <v>0.10601275678132635</v>
      </c>
    </row>
    <row r="95" spans="1:19">
      <c r="A95" s="676"/>
      <c r="B95" s="593"/>
      <c r="C95" s="552"/>
      <c r="D95" s="552"/>
      <c r="E95" s="552"/>
      <c r="F95" s="552"/>
      <c r="G95" s="571"/>
      <c r="H95" s="552"/>
      <c r="I95" s="552"/>
      <c r="J95" s="552"/>
      <c r="K95" s="552"/>
      <c r="L95" s="552"/>
      <c r="M95" s="26"/>
      <c r="N95" s="980"/>
    </row>
    <row r="96" spans="1:19">
      <c r="A96" s="676"/>
      <c r="B96" s="593"/>
      <c r="C96" s="552"/>
      <c r="D96" s="552"/>
      <c r="E96" s="552"/>
      <c r="F96" s="552"/>
      <c r="G96" s="571"/>
      <c r="H96" s="552"/>
      <c r="I96" s="552"/>
      <c r="J96" s="552"/>
      <c r="K96" s="552"/>
      <c r="L96" s="552"/>
      <c r="M96" s="26"/>
      <c r="N96" s="980"/>
    </row>
    <row r="97" spans="1:14" s="645" customFormat="1">
      <c r="A97" s="676" t="s">
        <v>625</v>
      </c>
      <c r="B97" s="593">
        <f>AVERAGE(B53:B62)</f>
        <v>0.10330555901186775</v>
      </c>
      <c r="C97" s="552">
        <f>AVERAGE(C53:C62)</f>
        <v>9.4898487589890806E-2</v>
      </c>
      <c r="D97" s="552">
        <f>AVERAGE(D53:D62)</f>
        <v>6.5985471497239004E-2</v>
      </c>
      <c r="E97" s="552">
        <f>AVERAGE(E53:E62)</f>
        <v>5.9730591746928595E-2</v>
      </c>
      <c r="F97" s="504">
        <f>TableUS14m!J97</f>
        <v>8.6192705752717647E-2</v>
      </c>
      <c r="G97" s="571">
        <f>F97+E97</f>
        <v>0.14592329749964625</v>
      </c>
      <c r="H97" s="552">
        <f>AVERAGE(H53:H62)</f>
        <v>7.0860748400307705E-2</v>
      </c>
      <c r="I97" s="552">
        <f>AVERAGE(I53:I62)</f>
        <v>6.5096178514807965E-2</v>
      </c>
      <c r="J97" s="552">
        <f>AVERAGE(J53:J62)</f>
        <v>3.6183162422156155E-2</v>
      </c>
      <c r="K97" s="552">
        <f>AVERAGE(K53:K62)</f>
        <v>3.0221942918405222E-2</v>
      </c>
      <c r="L97" s="504">
        <f>TableUS14o!J97</f>
        <v>0.1155164865292555</v>
      </c>
      <c r="M97" s="26">
        <f>L97+K97</f>
        <v>0.14573842944766072</v>
      </c>
      <c r="N97" s="979">
        <f>J97+L97</f>
        <v>0.15169964895141166</v>
      </c>
    </row>
    <row r="98" spans="1:14">
      <c r="A98" s="676"/>
      <c r="B98" s="593"/>
      <c r="C98" s="552"/>
      <c r="D98" s="552"/>
      <c r="E98" s="552"/>
      <c r="F98" s="552"/>
      <c r="G98" s="571"/>
      <c r="H98" s="552"/>
      <c r="I98" s="552"/>
      <c r="J98" s="552"/>
      <c r="K98" s="552"/>
      <c r="L98" s="552"/>
      <c r="M98" s="26"/>
      <c r="N98" s="980"/>
    </row>
    <row r="99" spans="1:14">
      <c r="A99" s="676"/>
      <c r="B99" s="593"/>
      <c r="C99" s="552"/>
      <c r="D99" s="552"/>
      <c r="E99" s="552"/>
      <c r="F99" s="552"/>
      <c r="G99" s="571"/>
      <c r="H99" s="552"/>
      <c r="I99" s="552"/>
      <c r="J99" s="552"/>
      <c r="K99" s="552"/>
      <c r="L99" s="552"/>
      <c r="M99" s="26"/>
      <c r="N99" s="980"/>
    </row>
    <row r="100" spans="1:14" s="645" customFormat="1">
      <c r="A100" s="676" t="s">
        <v>626</v>
      </c>
      <c r="B100" s="593">
        <f>AVERAGE(B63:B72)</f>
        <v>7.6237399971644665E-2</v>
      </c>
      <c r="C100" s="552">
        <f>AVERAGE(C63:C72)</f>
        <v>7.0363598180892953E-2</v>
      </c>
      <c r="D100" s="552">
        <f>AVERAGE(D63:D72)</f>
        <v>5.1997540927111771E-2</v>
      </c>
      <c r="E100" s="552">
        <f>AVERAGE(E63:E72)</f>
        <v>4.7393677731305324E-2</v>
      </c>
      <c r="F100" s="504">
        <f>TableUS14m!J100</f>
        <v>-3.109599355587378E-2</v>
      </c>
      <c r="G100" s="571">
        <f>F100+E100</f>
        <v>1.6297684175431544E-2</v>
      </c>
      <c r="H100" s="552">
        <f>AVERAGE(H63:H72)</f>
        <v>5.6167444423066294E-2</v>
      </c>
      <c r="I100" s="552">
        <f>AVERAGE(I63:I72)</f>
        <v>5.1839789593070271E-2</v>
      </c>
      <c r="J100" s="552">
        <f>AVERAGE(J63:J72)</f>
        <v>3.3473732339289117E-2</v>
      </c>
      <c r="K100" s="552">
        <f>AVERAGE(K63:K72)</f>
        <v>2.8913263220718743E-2</v>
      </c>
      <c r="L100" s="504">
        <f>TableUS14o!J100</f>
        <v>-1.3690821866038649E-2</v>
      </c>
      <c r="M100" s="26">
        <f>L100+K100</f>
        <v>1.5222441354680094E-2</v>
      </c>
      <c r="N100" s="979">
        <f>J100+L100</f>
        <v>1.9782910473250467E-2</v>
      </c>
    </row>
    <row r="101" spans="1:14" ht="13" thickBot="1">
      <c r="A101" s="682"/>
      <c r="B101" s="684"/>
      <c r="C101" s="683"/>
      <c r="D101" s="683"/>
      <c r="E101" s="574"/>
      <c r="F101" s="574"/>
      <c r="G101" s="575"/>
      <c r="H101" s="685"/>
      <c r="I101" s="686"/>
      <c r="J101" s="686"/>
      <c r="K101" s="574"/>
      <c r="L101" s="574"/>
      <c r="M101" s="574"/>
      <c r="N101" s="727"/>
    </row>
    <row r="102" spans="1:14" ht="13" thickTop="1">
      <c r="A102" s="674"/>
      <c r="B102" s="674"/>
      <c r="C102" s="674"/>
      <c r="D102" s="674"/>
      <c r="E102" s="674"/>
      <c r="F102" s="674"/>
      <c r="G102" s="674"/>
      <c r="H102" s="674"/>
      <c r="I102" s="674"/>
      <c r="J102" s="674"/>
      <c r="K102" s="674"/>
      <c r="L102" s="674"/>
      <c r="M102" s="674"/>
      <c r="N102" s="2"/>
    </row>
    <row r="103" spans="1:14">
      <c r="B103" s="2"/>
      <c r="C103" s="2"/>
      <c r="D103" s="2"/>
      <c r="E103" s="2"/>
      <c r="F103" s="2"/>
      <c r="G103" s="2"/>
      <c r="H103" s="2"/>
      <c r="I103" s="2"/>
      <c r="J103" s="2"/>
      <c r="K103" s="2"/>
      <c r="L103" s="2"/>
      <c r="M103" s="2"/>
      <c r="N103" s="2"/>
    </row>
    <row r="104" spans="1:14">
      <c r="B104" s="2"/>
      <c r="C104" s="2"/>
      <c r="D104" s="2"/>
      <c r="E104" s="2"/>
      <c r="F104" s="2"/>
      <c r="G104" s="2"/>
      <c r="H104" s="2"/>
      <c r="I104" s="2"/>
      <c r="J104" s="2"/>
      <c r="K104" s="2"/>
      <c r="L104" s="2"/>
      <c r="M104" s="2"/>
      <c r="N104" s="2"/>
    </row>
    <row r="105" spans="1:14">
      <c r="B105" s="2"/>
      <c r="C105" s="2"/>
      <c r="D105" s="2"/>
      <c r="E105" s="2"/>
      <c r="F105" s="2"/>
      <c r="G105" s="2"/>
      <c r="H105" s="2"/>
      <c r="I105" s="2"/>
      <c r="J105" s="2"/>
      <c r="K105" s="2"/>
      <c r="L105" s="2"/>
      <c r="M105" s="2"/>
      <c r="N105" s="2"/>
    </row>
    <row r="106" spans="1:14">
      <c r="B106" s="2"/>
      <c r="C106" s="2"/>
      <c r="D106" s="2"/>
      <c r="E106" s="2"/>
      <c r="F106" s="2"/>
      <c r="G106" s="2"/>
      <c r="H106" s="2"/>
      <c r="I106" s="2"/>
      <c r="J106" s="2"/>
      <c r="K106" s="2"/>
      <c r="L106" s="2"/>
      <c r="M106" s="2"/>
      <c r="N106" s="2"/>
    </row>
    <row r="107" spans="1:14">
      <c r="B107" s="2"/>
      <c r="C107" s="2"/>
      <c r="D107" s="2"/>
      <c r="E107" s="2"/>
      <c r="F107" s="2"/>
      <c r="G107" s="2"/>
      <c r="H107" s="2"/>
      <c r="I107" s="2"/>
      <c r="J107" s="2"/>
      <c r="K107" s="2"/>
      <c r="L107" s="2"/>
      <c r="M107" s="2"/>
      <c r="N107" s="2"/>
    </row>
    <row r="108" spans="1:14">
      <c r="B108" s="2"/>
      <c r="C108" s="2"/>
      <c r="D108" s="2"/>
      <c r="E108" s="2"/>
      <c r="F108" s="2"/>
      <c r="G108" s="2"/>
      <c r="H108" s="2"/>
      <c r="I108" s="2"/>
      <c r="J108" s="2"/>
      <c r="K108" s="2"/>
      <c r="L108" s="2"/>
      <c r="M108" s="2"/>
      <c r="N108" s="2"/>
    </row>
    <row r="109" spans="1:14">
      <c r="B109" s="2"/>
      <c r="C109" s="2"/>
      <c r="D109" s="2"/>
      <c r="E109" s="2"/>
      <c r="F109" s="2"/>
      <c r="G109" s="2"/>
      <c r="H109" s="2"/>
      <c r="I109" s="2"/>
      <c r="J109" s="2"/>
      <c r="K109" s="2"/>
      <c r="L109" s="2"/>
      <c r="M109" s="2"/>
      <c r="N109" s="2"/>
    </row>
    <row r="110" spans="1:14">
      <c r="B110" s="2"/>
      <c r="C110" s="2"/>
      <c r="D110" s="2"/>
      <c r="E110" s="2"/>
      <c r="F110" s="2"/>
      <c r="G110" s="2"/>
      <c r="H110" s="2"/>
      <c r="I110" s="2"/>
      <c r="J110" s="2"/>
      <c r="K110" s="2"/>
      <c r="L110" s="2"/>
      <c r="M110" s="2"/>
      <c r="N110" s="2"/>
    </row>
    <row r="111" spans="1:14">
      <c r="B111" s="2"/>
      <c r="C111" s="2"/>
      <c r="D111" s="2"/>
      <c r="E111" s="2"/>
      <c r="F111" s="2"/>
      <c r="G111" s="2"/>
      <c r="H111" s="2"/>
      <c r="I111" s="2"/>
      <c r="J111" s="2"/>
      <c r="K111" s="2"/>
      <c r="L111" s="2"/>
      <c r="M111" s="2"/>
      <c r="N111" s="2"/>
    </row>
    <row r="112" spans="1:14">
      <c r="B112" s="2"/>
      <c r="C112" s="2"/>
      <c r="D112" s="2"/>
      <c r="E112" s="2"/>
      <c r="F112" s="2"/>
      <c r="G112" s="2"/>
      <c r="H112" s="2"/>
      <c r="I112" s="2"/>
      <c r="J112" s="2"/>
      <c r="K112" s="2"/>
      <c r="L112" s="2"/>
      <c r="M112" s="2"/>
      <c r="N112" s="2"/>
    </row>
    <row r="113" spans="2:14">
      <c r="B113" s="2"/>
      <c r="C113" s="2"/>
      <c r="D113" s="2"/>
      <c r="E113" s="2"/>
      <c r="F113" s="2"/>
      <c r="G113" s="2"/>
      <c r="H113" s="2"/>
      <c r="I113" s="2"/>
      <c r="J113" s="2"/>
      <c r="K113" s="2"/>
      <c r="L113" s="2"/>
      <c r="M113" s="2"/>
      <c r="N113" s="2"/>
    </row>
    <row r="114" spans="2:14">
      <c r="B114" s="2"/>
      <c r="C114" s="2"/>
      <c r="D114" s="2"/>
      <c r="E114" s="2"/>
      <c r="F114" s="2"/>
      <c r="G114" s="2"/>
      <c r="H114" s="2"/>
      <c r="I114" s="2"/>
      <c r="J114" s="2"/>
      <c r="K114" s="2"/>
      <c r="L114" s="2"/>
      <c r="M114" s="2"/>
      <c r="N114" s="2"/>
    </row>
    <row r="115" spans="2:14">
      <c r="B115" s="2"/>
      <c r="C115" s="2"/>
      <c r="D115" s="2"/>
      <c r="E115" s="2"/>
      <c r="F115" s="2"/>
      <c r="G115" s="2"/>
      <c r="H115" s="2"/>
      <c r="I115" s="2"/>
      <c r="J115" s="2"/>
      <c r="K115" s="2"/>
      <c r="L115" s="2"/>
      <c r="M115" s="2"/>
      <c r="N115" s="2"/>
    </row>
    <row r="116" spans="2:14">
      <c r="B116" s="2"/>
      <c r="C116" s="2"/>
      <c r="D116" s="2"/>
      <c r="E116" s="2"/>
      <c r="F116" s="2"/>
      <c r="G116" s="2"/>
      <c r="H116" s="2"/>
      <c r="I116" s="2"/>
      <c r="J116" s="2"/>
      <c r="K116" s="2"/>
      <c r="L116" s="2"/>
      <c r="M116" s="2"/>
      <c r="N116" s="2"/>
    </row>
    <row r="117" spans="2:14">
      <c r="B117" s="2"/>
      <c r="C117" s="2"/>
      <c r="D117" s="2"/>
      <c r="E117" s="2"/>
      <c r="F117" s="2"/>
      <c r="G117" s="2"/>
      <c r="H117" s="2"/>
      <c r="I117" s="2"/>
      <c r="J117" s="2"/>
      <c r="K117" s="2"/>
      <c r="L117" s="2"/>
      <c r="M117" s="2"/>
      <c r="N117" s="2"/>
    </row>
    <row r="118" spans="2:14">
      <c r="B118" s="2"/>
      <c r="C118" s="2"/>
      <c r="D118" s="2"/>
      <c r="E118" s="2"/>
      <c r="F118" s="2"/>
      <c r="G118" s="2"/>
      <c r="H118" s="2"/>
      <c r="I118" s="2"/>
      <c r="J118" s="2"/>
      <c r="K118" s="2"/>
      <c r="L118" s="2"/>
      <c r="M118" s="2"/>
      <c r="N118" s="2"/>
    </row>
    <row r="119" spans="2:14">
      <c r="B119" s="2"/>
      <c r="C119" s="2"/>
      <c r="D119" s="2"/>
      <c r="E119" s="2"/>
      <c r="F119" s="2"/>
      <c r="G119" s="2"/>
      <c r="H119" s="2"/>
      <c r="I119" s="2"/>
      <c r="J119" s="2"/>
      <c r="K119" s="2"/>
      <c r="L119" s="2"/>
      <c r="M119" s="2"/>
      <c r="N119" s="2"/>
    </row>
    <row r="120" spans="2:14">
      <c r="B120" s="2"/>
      <c r="C120" s="2"/>
      <c r="D120" s="2"/>
      <c r="E120" s="2"/>
      <c r="F120" s="2"/>
      <c r="G120" s="2"/>
      <c r="H120" s="2"/>
      <c r="I120" s="2"/>
      <c r="J120" s="2"/>
      <c r="K120" s="2"/>
      <c r="L120" s="2"/>
      <c r="M120" s="2"/>
      <c r="N120" s="2"/>
    </row>
    <row r="121" spans="2:14">
      <c r="B121" s="2"/>
      <c r="C121" s="2"/>
      <c r="D121" s="2"/>
      <c r="E121" s="2"/>
      <c r="F121" s="2"/>
      <c r="G121" s="2"/>
      <c r="H121" s="2"/>
      <c r="I121" s="2"/>
      <c r="J121" s="2"/>
      <c r="K121" s="2"/>
      <c r="L121" s="2"/>
      <c r="M121" s="2"/>
      <c r="N121" s="2"/>
    </row>
    <row r="122" spans="2:14">
      <c r="B122" s="2"/>
      <c r="C122" s="2"/>
      <c r="D122" s="2"/>
      <c r="E122" s="2"/>
      <c r="F122" s="2"/>
      <c r="G122" s="2"/>
      <c r="H122" s="2"/>
      <c r="I122" s="2"/>
      <c r="J122" s="2"/>
      <c r="K122" s="2"/>
      <c r="L122" s="2"/>
      <c r="M122" s="2"/>
      <c r="N122" s="2"/>
    </row>
    <row r="123" spans="2:14">
      <c r="B123" s="2"/>
      <c r="C123" s="2"/>
      <c r="D123" s="2"/>
      <c r="E123" s="2"/>
      <c r="F123" s="2"/>
      <c r="G123" s="2"/>
      <c r="H123" s="2"/>
      <c r="I123" s="2"/>
      <c r="J123" s="2"/>
      <c r="K123" s="2"/>
      <c r="L123" s="2"/>
      <c r="M123" s="2"/>
      <c r="N123" s="2"/>
    </row>
    <row r="124" spans="2:14">
      <c r="B124" s="2"/>
      <c r="C124" s="2"/>
      <c r="D124" s="2"/>
      <c r="E124" s="2"/>
      <c r="F124" s="2"/>
      <c r="G124" s="2"/>
      <c r="H124" s="2"/>
      <c r="I124" s="2"/>
      <c r="J124" s="2"/>
      <c r="K124" s="2"/>
      <c r="L124" s="2"/>
      <c r="M124" s="2"/>
      <c r="N124" s="2"/>
    </row>
    <row r="125" spans="2:14">
      <c r="B125" s="2"/>
      <c r="C125" s="2"/>
      <c r="D125" s="2"/>
      <c r="E125" s="2"/>
      <c r="F125" s="2"/>
      <c r="G125" s="2"/>
      <c r="H125" s="2"/>
      <c r="I125" s="2"/>
      <c r="J125" s="2"/>
      <c r="K125" s="2"/>
      <c r="L125" s="2"/>
      <c r="M125" s="2"/>
      <c r="N125" s="2"/>
    </row>
    <row r="126" spans="2:14">
      <c r="B126" s="2"/>
      <c r="C126" s="2"/>
      <c r="D126" s="2"/>
      <c r="E126" s="2"/>
      <c r="F126" s="2"/>
      <c r="G126" s="2"/>
      <c r="H126" s="2"/>
      <c r="I126" s="2"/>
      <c r="J126" s="2"/>
      <c r="K126" s="2"/>
      <c r="L126" s="2"/>
      <c r="M126" s="2"/>
      <c r="N126" s="2"/>
    </row>
    <row r="127" spans="2:14">
      <c r="B127" s="2"/>
      <c r="C127" s="2"/>
      <c r="D127" s="2"/>
      <c r="E127" s="2"/>
      <c r="F127" s="2"/>
      <c r="G127" s="2"/>
      <c r="H127" s="2"/>
      <c r="I127" s="2"/>
      <c r="J127" s="2"/>
      <c r="K127" s="2"/>
      <c r="L127" s="2"/>
      <c r="M127" s="2"/>
      <c r="N127" s="2"/>
    </row>
    <row r="128" spans="2:14">
      <c r="B128" s="2"/>
      <c r="C128" s="2"/>
      <c r="D128" s="2"/>
      <c r="E128" s="2"/>
      <c r="F128" s="2"/>
      <c r="G128" s="2"/>
      <c r="H128" s="2"/>
      <c r="I128" s="2"/>
      <c r="J128" s="2"/>
      <c r="K128" s="2"/>
      <c r="L128" s="2"/>
      <c r="M128" s="2"/>
      <c r="N128" s="2"/>
    </row>
    <row r="129" spans="2:14">
      <c r="B129" s="2"/>
      <c r="C129" s="2"/>
      <c r="D129" s="2"/>
      <c r="E129" s="2"/>
      <c r="F129" s="2"/>
      <c r="G129" s="2"/>
      <c r="H129" s="2"/>
      <c r="I129" s="2"/>
      <c r="J129" s="2"/>
      <c r="K129" s="2"/>
      <c r="L129" s="2"/>
      <c r="M129" s="2"/>
      <c r="N129" s="2"/>
    </row>
    <row r="130" spans="2:14">
      <c r="B130" s="2"/>
      <c r="C130" s="2"/>
      <c r="D130" s="2"/>
      <c r="E130" s="2"/>
      <c r="F130" s="2"/>
      <c r="G130" s="2"/>
      <c r="H130" s="2"/>
      <c r="I130" s="2"/>
      <c r="J130" s="2"/>
      <c r="K130" s="2"/>
      <c r="L130" s="2"/>
      <c r="M130" s="2"/>
      <c r="N130" s="2"/>
    </row>
    <row r="131" spans="2:14">
      <c r="B131" s="2"/>
      <c r="C131" s="2"/>
      <c r="D131" s="2"/>
      <c r="E131" s="2"/>
      <c r="F131" s="2"/>
      <c r="G131" s="2"/>
      <c r="H131" s="2"/>
      <c r="I131" s="2"/>
      <c r="J131" s="2"/>
      <c r="K131" s="2"/>
      <c r="L131" s="2"/>
      <c r="M131" s="2"/>
      <c r="N131" s="2"/>
    </row>
    <row r="132" spans="2:14">
      <c r="B132" s="2"/>
      <c r="C132" s="2"/>
      <c r="D132" s="2"/>
      <c r="E132" s="2"/>
      <c r="F132" s="2"/>
      <c r="G132" s="2"/>
      <c r="H132" s="2"/>
      <c r="I132" s="2"/>
      <c r="J132" s="2"/>
      <c r="K132" s="2"/>
      <c r="L132" s="2"/>
      <c r="M132" s="2"/>
      <c r="N132" s="2"/>
    </row>
    <row r="133" spans="2:14">
      <c r="B133" s="2"/>
      <c r="C133" s="2"/>
      <c r="D133" s="2"/>
      <c r="E133" s="2"/>
      <c r="F133" s="2"/>
      <c r="G133" s="2"/>
      <c r="H133" s="2"/>
      <c r="I133" s="2"/>
      <c r="J133" s="2"/>
      <c r="K133" s="2"/>
      <c r="L133" s="2"/>
      <c r="M133" s="2"/>
      <c r="N133" s="2"/>
    </row>
    <row r="134" spans="2:14">
      <c r="B134" s="2"/>
      <c r="C134" s="2"/>
      <c r="D134" s="2"/>
      <c r="E134" s="2"/>
      <c r="F134" s="2"/>
      <c r="G134" s="2"/>
      <c r="H134" s="2"/>
      <c r="I134" s="2"/>
      <c r="J134" s="2"/>
      <c r="K134" s="2"/>
      <c r="L134" s="2"/>
      <c r="M134" s="2"/>
      <c r="N134" s="2"/>
    </row>
    <row r="135" spans="2:14">
      <c r="B135" s="2"/>
      <c r="C135" s="2"/>
      <c r="D135" s="2"/>
      <c r="E135" s="2"/>
      <c r="F135" s="2"/>
      <c r="G135" s="2"/>
      <c r="H135" s="2"/>
      <c r="I135" s="2"/>
      <c r="J135" s="2"/>
      <c r="K135" s="2"/>
      <c r="L135" s="2"/>
      <c r="M135" s="2"/>
      <c r="N135" s="2"/>
    </row>
    <row r="136" spans="2:14">
      <c r="B136" s="2"/>
      <c r="C136" s="2"/>
      <c r="D136" s="2"/>
      <c r="E136" s="2"/>
      <c r="F136" s="2"/>
      <c r="G136" s="2"/>
      <c r="H136" s="2"/>
      <c r="I136" s="2"/>
      <c r="J136" s="2"/>
      <c r="K136" s="2"/>
      <c r="L136" s="2"/>
      <c r="M136" s="2"/>
      <c r="N136" s="2"/>
    </row>
    <row r="137" spans="2:14">
      <c r="B137" s="2"/>
      <c r="C137" s="2"/>
      <c r="D137" s="2"/>
      <c r="E137" s="2"/>
      <c r="F137" s="2"/>
      <c r="G137" s="2"/>
      <c r="H137" s="2"/>
      <c r="I137" s="2"/>
      <c r="J137" s="2"/>
      <c r="K137" s="2"/>
      <c r="L137" s="2"/>
      <c r="M137" s="2"/>
      <c r="N137" s="2"/>
    </row>
    <row r="138" spans="2:14">
      <c r="B138" s="2"/>
      <c r="C138" s="2"/>
      <c r="D138" s="2"/>
      <c r="E138" s="2"/>
      <c r="F138" s="2"/>
      <c r="G138" s="2"/>
      <c r="H138" s="2"/>
      <c r="I138" s="2"/>
      <c r="J138" s="2"/>
      <c r="K138" s="2"/>
      <c r="L138" s="2"/>
      <c r="M138" s="2"/>
      <c r="N138" s="2"/>
    </row>
    <row r="139" spans="2:14">
      <c r="B139" s="2"/>
      <c r="C139" s="2"/>
      <c r="D139" s="2"/>
      <c r="E139" s="2"/>
      <c r="F139" s="2"/>
      <c r="G139" s="2"/>
      <c r="H139" s="2"/>
      <c r="I139" s="2"/>
      <c r="J139" s="2"/>
      <c r="K139" s="2"/>
      <c r="L139" s="2"/>
      <c r="M139" s="2"/>
      <c r="N139" s="2"/>
    </row>
    <row r="140" spans="2:14">
      <c r="B140" s="2"/>
      <c r="C140" s="2"/>
      <c r="D140" s="2"/>
      <c r="E140" s="2"/>
      <c r="F140" s="2"/>
      <c r="G140" s="2"/>
      <c r="H140" s="2"/>
      <c r="I140" s="2"/>
      <c r="J140" s="2"/>
      <c r="K140" s="2"/>
      <c r="L140" s="2"/>
      <c r="M140" s="2"/>
      <c r="N140" s="2"/>
    </row>
    <row r="141" spans="2:14">
      <c r="B141" s="2"/>
      <c r="C141" s="2"/>
      <c r="D141" s="2"/>
      <c r="E141" s="2"/>
      <c r="F141" s="2"/>
      <c r="G141" s="2"/>
      <c r="H141" s="2"/>
      <c r="I141" s="2"/>
      <c r="J141" s="2"/>
      <c r="K141" s="2"/>
      <c r="L141" s="2"/>
      <c r="M141" s="2"/>
      <c r="N141" s="2"/>
    </row>
    <row r="142" spans="2:14">
      <c r="B142" s="2"/>
      <c r="C142" s="2"/>
      <c r="D142" s="2"/>
      <c r="E142" s="2"/>
      <c r="F142" s="2"/>
      <c r="G142" s="2"/>
      <c r="H142" s="2"/>
      <c r="I142" s="2"/>
      <c r="J142" s="2"/>
      <c r="K142" s="2"/>
      <c r="L142" s="2"/>
      <c r="M142" s="2"/>
      <c r="N142" s="2"/>
    </row>
    <row r="143" spans="2:14">
      <c r="B143" s="2"/>
      <c r="C143" s="2"/>
      <c r="D143" s="2"/>
      <c r="E143" s="2"/>
      <c r="F143" s="2"/>
      <c r="G143" s="2"/>
      <c r="H143" s="2"/>
      <c r="I143" s="2"/>
      <c r="J143" s="2"/>
      <c r="K143" s="2"/>
      <c r="L143" s="2"/>
      <c r="M143" s="2"/>
      <c r="N143" s="2"/>
    </row>
    <row r="144" spans="2:14">
      <c r="B144" s="2"/>
      <c r="C144" s="2"/>
      <c r="D144" s="2"/>
      <c r="E144" s="2"/>
      <c r="F144" s="2"/>
      <c r="G144" s="2"/>
      <c r="H144" s="2"/>
      <c r="I144" s="2"/>
      <c r="J144" s="2"/>
      <c r="K144" s="2"/>
      <c r="L144" s="2"/>
      <c r="M144" s="2"/>
      <c r="N144" s="2"/>
    </row>
    <row r="145" spans="2:14">
      <c r="B145" s="2"/>
      <c r="C145" s="2"/>
      <c r="D145" s="2"/>
      <c r="E145" s="2"/>
      <c r="F145" s="2"/>
      <c r="G145" s="2"/>
      <c r="H145" s="2"/>
      <c r="I145" s="2"/>
      <c r="J145" s="2"/>
      <c r="K145" s="2"/>
      <c r="L145" s="2"/>
      <c r="M145" s="2"/>
      <c r="N145" s="2"/>
    </row>
    <row r="146" spans="2:14">
      <c r="B146" s="2"/>
      <c r="C146" s="2"/>
      <c r="D146" s="2"/>
      <c r="E146" s="2"/>
      <c r="F146" s="2"/>
      <c r="G146" s="2"/>
      <c r="H146" s="2"/>
      <c r="I146" s="2"/>
      <c r="J146" s="2"/>
      <c r="K146" s="2"/>
      <c r="L146" s="2"/>
      <c r="M146" s="2"/>
      <c r="N146" s="2"/>
    </row>
    <row r="147" spans="2:14">
      <c r="B147" s="2"/>
      <c r="C147" s="2"/>
      <c r="D147" s="2"/>
      <c r="E147" s="2"/>
      <c r="F147" s="2"/>
      <c r="G147" s="2"/>
      <c r="H147" s="2"/>
      <c r="I147" s="2"/>
      <c r="J147" s="2"/>
      <c r="K147" s="2"/>
      <c r="L147" s="2"/>
      <c r="M147" s="2"/>
      <c r="N147" s="2"/>
    </row>
    <row r="148" spans="2:14">
      <c r="B148" s="2"/>
      <c r="C148" s="2"/>
      <c r="D148" s="2"/>
      <c r="E148" s="2"/>
      <c r="F148" s="2"/>
      <c r="G148" s="2"/>
      <c r="H148" s="2"/>
      <c r="I148" s="2"/>
      <c r="J148" s="2"/>
      <c r="K148" s="2"/>
      <c r="L148" s="2"/>
      <c r="M148" s="2"/>
      <c r="N148" s="2"/>
    </row>
    <row r="149" spans="2:14">
      <c r="B149" s="2"/>
      <c r="C149" s="2"/>
      <c r="D149" s="2"/>
      <c r="E149" s="2"/>
      <c r="F149" s="2"/>
      <c r="G149" s="2"/>
      <c r="H149" s="2"/>
      <c r="I149" s="2"/>
      <c r="J149" s="2"/>
      <c r="K149" s="2"/>
      <c r="L149" s="2"/>
      <c r="M149" s="2"/>
      <c r="N149" s="2"/>
    </row>
    <row r="150" spans="2:14">
      <c r="B150" s="2"/>
      <c r="C150" s="2"/>
      <c r="D150" s="2"/>
      <c r="E150" s="2"/>
      <c r="F150" s="2"/>
      <c r="G150" s="2"/>
      <c r="H150" s="2"/>
      <c r="I150" s="2"/>
      <c r="J150" s="2"/>
      <c r="K150" s="2"/>
      <c r="L150" s="2"/>
      <c r="M150" s="2"/>
      <c r="N150" s="2"/>
    </row>
    <row r="151" spans="2:14">
      <c r="B151" s="2"/>
      <c r="C151" s="2"/>
      <c r="D151" s="2"/>
      <c r="E151" s="2"/>
      <c r="F151" s="2"/>
      <c r="G151" s="2"/>
      <c r="H151" s="2"/>
      <c r="I151" s="2"/>
      <c r="J151" s="2"/>
      <c r="K151" s="2"/>
      <c r="L151" s="2"/>
      <c r="M151" s="2"/>
      <c r="N151" s="2"/>
    </row>
    <row r="152" spans="2:14">
      <c r="B152" s="2"/>
      <c r="C152" s="2"/>
      <c r="D152" s="2"/>
      <c r="E152" s="2"/>
      <c r="F152" s="2"/>
      <c r="G152" s="2"/>
      <c r="H152" s="2"/>
      <c r="I152" s="2"/>
      <c r="J152" s="2"/>
      <c r="K152" s="2"/>
      <c r="L152" s="2"/>
      <c r="M152" s="2"/>
      <c r="N152" s="2"/>
    </row>
    <row r="153" spans="2:14">
      <c r="B153" s="2"/>
      <c r="C153" s="2"/>
      <c r="D153" s="2"/>
      <c r="E153" s="2"/>
      <c r="F153" s="2"/>
      <c r="G153" s="2"/>
      <c r="H153" s="2"/>
      <c r="I153" s="2"/>
      <c r="J153" s="2"/>
      <c r="K153" s="2"/>
      <c r="L153" s="2"/>
      <c r="M153" s="2"/>
      <c r="N153" s="2"/>
    </row>
    <row r="154" spans="2:14">
      <c r="B154" s="2"/>
      <c r="C154" s="2"/>
      <c r="D154" s="2"/>
      <c r="E154" s="2"/>
      <c r="F154" s="2"/>
      <c r="G154" s="2"/>
      <c r="H154" s="2"/>
      <c r="I154" s="2"/>
      <c r="J154" s="2"/>
      <c r="K154" s="2"/>
      <c r="L154" s="2"/>
      <c r="M154" s="2"/>
      <c r="N154" s="2"/>
    </row>
    <row r="155" spans="2:14">
      <c r="B155" s="2"/>
      <c r="C155" s="2"/>
      <c r="D155" s="2"/>
      <c r="E155" s="2"/>
      <c r="F155" s="2"/>
      <c r="G155" s="2"/>
      <c r="H155" s="2"/>
      <c r="I155" s="2"/>
      <c r="J155" s="2"/>
      <c r="K155" s="2"/>
      <c r="L155" s="2"/>
      <c r="M155" s="2"/>
      <c r="N155" s="2"/>
    </row>
    <row r="156" spans="2:14">
      <c r="B156" s="2"/>
      <c r="C156" s="2"/>
      <c r="D156" s="2"/>
      <c r="E156" s="2"/>
      <c r="F156" s="2"/>
      <c r="G156" s="2"/>
      <c r="H156" s="2"/>
      <c r="I156" s="2"/>
      <c r="J156" s="2"/>
      <c r="K156" s="2"/>
      <c r="L156" s="2"/>
      <c r="M156" s="2"/>
      <c r="N156" s="2"/>
    </row>
    <row r="157" spans="2:14">
      <c r="B157" s="2"/>
      <c r="C157" s="2"/>
      <c r="D157" s="2"/>
      <c r="E157" s="2"/>
      <c r="F157" s="2"/>
      <c r="G157" s="2"/>
      <c r="H157" s="2"/>
      <c r="I157" s="2"/>
      <c r="J157" s="2"/>
      <c r="K157" s="2"/>
      <c r="L157" s="2"/>
      <c r="M157" s="2"/>
      <c r="N157" s="2"/>
    </row>
    <row r="158" spans="2:14">
      <c r="B158" s="2"/>
      <c r="C158" s="2"/>
      <c r="D158" s="2"/>
      <c r="E158" s="2"/>
      <c r="F158" s="2"/>
      <c r="G158" s="2"/>
      <c r="H158" s="2"/>
      <c r="I158" s="2"/>
      <c r="J158" s="2"/>
      <c r="K158" s="2"/>
      <c r="L158" s="2"/>
      <c r="M158" s="2"/>
      <c r="N158" s="2"/>
    </row>
    <row r="159" spans="2:14">
      <c r="B159" s="2"/>
      <c r="C159" s="2"/>
      <c r="D159" s="2"/>
      <c r="E159" s="2"/>
      <c r="F159" s="2"/>
      <c r="G159" s="2"/>
      <c r="H159" s="2"/>
      <c r="I159" s="2"/>
      <c r="J159" s="2"/>
      <c r="K159" s="2"/>
      <c r="L159" s="2"/>
      <c r="M159" s="2"/>
      <c r="N159" s="2"/>
    </row>
    <row r="160" spans="2:14">
      <c r="B160" s="2"/>
      <c r="C160" s="2"/>
      <c r="D160" s="2"/>
      <c r="E160" s="2"/>
      <c r="F160" s="2"/>
      <c r="G160" s="2"/>
      <c r="H160" s="2"/>
      <c r="I160" s="2"/>
      <c r="J160" s="2"/>
      <c r="K160" s="2"/>
      <c r="L160" s="2"/>
      <c r="M160" s="2"/>
      <c r="N160" s="2"/>
    </row>
    <row r="161" spans="2:14">
      <c r="B161" s="2"/>
      <c r="C161" s="2"/>
      <c r="D161" s="2"/>
      <c r="E161" s="2"/>
      <c r="F161" s="2"/>
      <c r="G161" s="2"/>
      <c r="H161" s="2"/>
      <c r="I161" s="2"/>
      <c r="J161" s="2"/>
      <c r="K161" s="2"/>
      <c r="L161" s="2"/>
      <c r="M161" s="2"/>
      <c r="N161" s="2"/>
    </row>
    <row r="162" spans="2:14">
      <c r="B162" s="2"/>
      <c r="C162" s="2"/>
      <c r="D162" s="2"/>
      <c r="E162" s="2"/>
      <c r="F162" s="2"/>
      <c r="G162" s="2"/>
      <c r="H162" s="2"/>
      <c r="I162" s="2"/>
      <c r="J162" s="2"/>
      <c r="K162" s="2"/>
      <c r="L162" s="2"/>
      <c r="M162" s="2"/>
      <c r="N162" s="2"/>
    </row>
    <row r="163" spans="2:14">
      <c r="B163" s="2"/>
      <c r="C163" s="2"/>
      <c r="D163" s="2"/>
      <c r="E163" s="2"/>
      <c r="F163" s="2"/>
      <c r="G163" s="2"/>
      <c r="H163" s="2"/>
      <c r="I163" s="2"/>
      <c r="J163" s="2"/>
      <c r="K163" s="2"/>
      <c r="L163" s="2"/>
      <c r="M163" s="2"/>
      <c r="N163" s="2"/>
    </row>
    <row r="164" spans="2:14">
      <c r="B164" s="2"/>
      <c r="C164" s="2"/>
      <c r="D164" s="2"/>
      <c r="E164" s="2"/>
      <c r="F164" s="2"/>
      <c r="G164" s="2"/>
      <c r="H164" s="2"/>
      <c r="I164" s="2"/>
      <c r="J164" s="2"/>
      <c r="K164" s="2"/>
      <c r="L164" s="2"/>
      <c r="M164" s="2"/>
      <c r="N164" s="2"/>
    </row>
    <row r="165" spans="2:14">
      <c r="B165" s="2"/>
      <c r="C165" s="2"/>
      <c r="D165" s="2"/>
      <c r="E165" s="2"/>
      <c r="F165" s="2"/>
      <c r="G165" s="2"/>
      <c r="H165" s="2"/>
      <c r="I165" s="2"/>
      <c r="J165" s="2"/>
      <c r="K165" s="2"/>
      <c r="L165" s="2"/>
      <c r="M165" s="2"/>
      <c r="N165" s="2"/>
    </row>
    <row r="166" spans="2:14">
      <c r="B166" s="2"/>
      <c r="C166" s="2"/>
      <c r="D166" s="2"/>
      <c r="E166" s="2"/>
      <c r="F166" s="2"/>
      <c r="G166" s="2"/>
      <c r="H166" s="2"/>
      <c r="I166" s="2"/>
      <c r="J166" s="2"/>
      <c r="K166" s="2"/>
      <c r="L166" s="2"/>
      <c r="M166" s="2"/>
      <c r="N166" s="2"/>
    </row>
    <row r="167" spans="2:14">
      <c r="B167" s="2"/>
      <c r="C167" s="2"/>
      <c r="D167" s="2"/>
      <c r="E167" s="2"/>
      <c r="F167" s="2"/>
      <c r="G167" s="2"/>
      <c r="H167" s="2"/>
      <c r="I167" s="2"/>
      <c r="J167" s="2"/>
      <c r="K167" s="2"/>
      <c r="L167" s="2"/>
      <c r="M167" s="2"/>
      <c r="N167" s="2"/>
    </row>
    <row r="168" spans="2:14">
      <c r="B168" s="2"/>
      <c r="C168" s="2"/>
      <c r="D168" s="2"/>
      <c r="E168" s="2"/>
      <c r="F168" s="2"/>
      <c r="G168" s="2"/>
      <c r="H168" s="2"/>
      <c r="I168" s="2"/>
      <c r="J168" s="2"/>
      <c r="K168" s="2"/>
      <c r="L168" s="2"/>
      <c r="M168" s="2"/>
      <c r="N168" s="2"/>
    </row>
    <row r="169" spans="2:14">
      <c r="B169" s="2"/>
      <c r="C169" s="2"/>
      <c r="D169" s="2"/>
      <c r="E169" s="2"/>
      <c r="F169" s="2"/>
      <c r="G169" s="2"/>
      <c r="H169" s="2"/>
      <c r="I169" s="2"/>
      <c r="J169" s="2"/>
      <c r="K169" s="2"/>
      <c r="L169" s="2"/>
      <c r="M169" s="2"/>
      <c r="N169" s="2"/>
    </row>
    <row r="170" spans="2:14">
      <c r="B170" s="2"/>
      <c r="C170" s="2"/>
      <c r="D170" s="2"/>
      <c r="E170" s="2"/>
      <c r="F170" s="2"/>
      <c r="G170" s="2"/>
      <c r="H170" s="2"/>
      <c r="I170" s="2"/>
      <c r="J170" s="2"/>
      <c r="K170" s="2"/>
      <c r="L170" s="2"/>
      <c r="M170" s="2"/>
      <c r="N170" s="2"/>
    </row>
    <row r="171" spans="2:14">
      <c r="B171" s="2"/>
      <c r="C171" s="2"/>
      <c r="D171" s="2"/>
      <c r="E171" s="2"/>
      <c r="F171" s="2"/>
      <c r="G171" s="2"/>
      <c r="H171" s="2"/>
      <c r="I171" s="2"/>
      <c r="J171" s="2"/>
      <c r="K171" s="2"/>
      <c r="L171" s="2"/>
      <c r="M171" s="2"/>
      <c r="N171" s="2"/>
    </row>
    <row r="172" spans="2:14">
      <c r="B172" s="2"/>
      <c r="C172" s="2"/>
      <c r="D172" s="2"/>
      <c r="E172" s="2"/>
      <c r="F172" s="2"/>
      <c r="G172" s="2"/>
      <c r="H172" s="2"/>
      <c r="I172" s="2"/>
      <c r="J172" s="2"/>
      <c r="K172" s="2"/>
      <c r="L172" s="2"/>
      <c r="M172" s="2"/>
      <c r="N172" s="2"/>
    </row>
    <row r="173" spans="2:14">
      <c r="B173" s="2"/>
      <c r="C173" s="2"/>
      <c r="D173" s="2"/>
      <c r="E173" s="2"/>
      <c r="F173" s="2"/>
      <c r="G173" s="2"/>
      <c r="H173" s="2"/>
      <c r="I173" s="2"/>
      <c r="J173" s="2"/>
      <c r="K173" s="2"/>
      <c r="L173" s="2"/>
      <c r="M173" s="2"/>
      <c r="N173" s="2"/>
    </row>
    <row r="174" spans="2:14">
      <c r="B174" s="2"/>
      <c r="C174" s="2"/>
      <c r="D174" s="2"/>
      <c r="E174" s="2"/>
      <c r="F174" s="2"/>
      <c r="G174" s="2"/>
      <c r="H174" s="2"/>
      <c r="I174" s="2"/>
      <c r="J174" s="2"/>
      <c r="K174" s="2"/>
      <c r="L174" s="2"/>
      <c r="M174" s="2"/>
      <c r="N174" s="2"/>
    </row>
    <row r="175" spans="2:14">
      <c r="B175" s="2"/>
      <c r="C175" s="2"/>
      <c r="D175" s="2"/>
      <c r="E175" s="2"/>
      <c r="F175" s="2"/>
      <c r="G175" s="2"/>
      <c r="H175" s="2"/>
      <c r="I175" s="2"/>
      <c r="J175" s="2"/>
      <c r="K175" s="2"/>
      <c r="L175" s="2"/>
      <c r="M175" s="2"/>
      <c r="N175" s="2"/>
    </row>
    <row r="176" spans="2:14">
      <c r="B176" s="2"/>
      <c r="C176" s="2"/>
      <c r="D176" s="2"/>
      <c r="E176" s="2"/>
      <c r="F176" s="2"/>
      <c r="G176" s="2"/>
      <c r="H176" s="2"/>
      <c r="I176" s="2"/>
      <c r="J176" s="2"/>
      <c r="K176" s="2"/>
      <c r="L176" s="2"/>
      <c r="M176" s="2"/>
      <c r="N176" s="2"/>
    </row>
    <row r="177" spans="2:14">
      <c r="B177" s="2"/>
      <c r="C177" s="2"/>
      <c r="D177" s="2"/>
      <c r="E177" s="2"/>
      <c r="F177" s="2"/>
      <c r="G177" s="2"/>
      <c r="H177" s="2"/>
      <c r="I177" s="2"/>
      <c r="J177" s="2"/>
      <c r="K177" s="2"/>
      <c r="L177" s="2"/>
      <c r="M177" s="2"/>
      <c r="N177" s="2"/>
    </row>
    <row r="178" spans="2:14">
      <c r="B178" s="2"/>
      <c r="C178" s="2"/>
      <c r="D178" s="2"/>
      <c r="E178" s="2"/>
      <c r="F178" s="2"/>
      <c r="G178" s="2"/>
      <c r="H178" s="2"/>
      <c r="I178" s="2"/>
      <c r="J178" s="2"/>
      <c r="K178" s="2"/>
      <c r="L178" s="2"/>
      <c r="M178" s="2"/>
      <c r="N178" s="2"/>
    </row>
    <row r="179" spans="2:14">
      <c r="B179" s="2"/>
      <c r="C179" s="2"/>
      <c r="D179" s="2"/>
      <c r="E179" s="2"/>
      <c r="F179" s="2"/>
      <c r="G179" s="2"/>
      <c r="H179" s="2"/>
      <c r="I179" s="2"/>
      <c r="J179" s="2"/>
      <c r="K179" s="2"/>
      <c r="L179" s="2"/>
      <c r="M179" s="2"/>
      <c r="N179" s="2"/>
    </row>
    <row r="180" spans="2:14">
      <c r="B180" s="2"/>
      <c r="C180" s="2"/>
      <c r="D180" s="2"/>
      <c r="E180" s="2"/>
      <c r="F180" s="2"/>
      <c r="G180" s="2"/>
      <c r="H180" s="2"/>
      <c r="I180" s="2"/>
      <c r="J180" s="2"/>
      <c r="K180" s="2"/>
      <c r="L180" s="2"/>
      <c r="M180" s="2"/>
      <c r="N180" s="2"/>
    </row>
    <row r="181" spans="2:14">
      <c r="B181" s="2"/>
      <c r="C181" s="2"/>
      <c r="D181" s="2"/>
      <c r="E181" s="2"/>
      <c r="F181" s="2"/>
      <c r="G181" s="2"/>
      <c r="H181" s="2"/>
      <c r="I181" s="2"/>
      <c r="J181" s="2"/>
      <c r="K181" s="2"/>
      <c r="L181" s="2"/>
      <c r="M181" s="2"/>
      <c r="N181" s="2"/>
    </row>
    <row r="182" spans="2:14">
      <c r="B182" s="2"/>
      <c r="C182" s="2"/>
      <c r="D182" s="2"/>
      <c r="E182" s="2"/>
      <c r="F182" s="2"/>
      <c r="G182" s="2"/>
      <c r="H182" s="2"/>
      <c r="I182" s="2"/>
      <c r="J182" s="2"/>
      <c r="K182" s="2"/>
      <c r="L182" s="2"/>
      <c r="M182" s="2"/>
      <c r="N182" s="2"/>
    </row>
    <row r="183" spans="2:14">
      <c r="B183" s="2"/>
      <c r="C183" s="2"/>
      <c r="D183" s="2"/>
      <c r="E183" s="2"/>
      <c r="F183" s="2"/>
      <c r="G183" s="2"/>
      <c r="H183" s="2"/>
      <c r="I183" s="2"/>
      <c r="J183" s="2"/>
      <c r="K183" s="2"/>
      <c r="L183" s="2"/>
      <c r="M183" s="2"/>
      <c r="N183" s="2"/>
    </row>
    <row r="184" spans="2:14">
      <c r="B184" s="2"/>
      <c r="C184" s="2"/>
      <c r="D184" s="2"/>
      <c r="E184" s="2"/>
      <c r="F184" s="2"/>
      <c r="G184" s="2"/>
      <c r="H184" s="2"/>
      <c r="I184" s="2"/>
      <c r="J184" s="2"/>
      <c r="K184" s="2"/>
      <c r="L184" s="2"/>
      <c r="M184" s="2"/>
      <c r="N184" s="2"/>
    </row>
    <row r="185" spans="2:14">
      <c r="B185" s="2"/>
      <c r="C185" s="2"/>
      <c r="D185" s="2"/>
      <c r="E185" s="2"/>
      <c r="F185" s="2"/>
      <c r="G185" s="2"/>
      <c r="H185" s="2"/>
      <c r="I185" s="2"/>
      <c r="J185" s="2"/>
      <c r="K185" s="2"/>
      <c r="L185" s="2"/>
      <c r="M185" s="2"/>
      <c r="N185" s="2"/>
    </row>
    <row r="186" spans="2:14">
      <c r="B186" s="2"/>
      <c r="C186" s="2"/>
      <c r="D186" s="2"/>
      <c r="E186" s="2"/>
      <c r="F186" s="2"/>
      <c r="G186" s="2"/>
      <c r="H186" s="2"/>
      <c r="I186" s="2"/>
      <c r="J186" s="2"/>
      <c r="K186" s="2"/>
      <c r="L186" s="2"/>
      <c r="M186" s="2"/>
      <c r="N186" s="2"/>
    </row>
    <row r="187" spans="2:14">
      <c r="B187" s="2"/>
      <c r="C187" s="2"/>
      <c r="D187" s="2"/>
      <c r="E187" s="2"/>
      <c r="F187" s="2"/>
      <c r="G187" s="2"/>
      <c r="H187" s="2"/>
      <c r="I187" s="2"/>
      <c r="J187" s="2"/>
      <c r="K187" s="2"/>
      <c r="L187" s="2"/>
      <c r="M187" s="2"/>
      <c r="N187" s="2"/>
    </row>
    <row r="188" spans="2:14">
      <c r="B188" s="2"/>
      <c r="C188" s="2"/>
      <c r="D188" s="2"/>
      <c r="E188" s="2"/>
      <c r="F188" s="2"/>
      <c r="G188" s="2"/>
      <c r="H188" s="2"/>
      <c r="I188" s="2"/>
      <c r="J188" s="2"/>
      <c r="K188" s="2"/>
      <c r="L188" s="2"/>
      <c r="M188" s="2"/>
      <c r="N188" s="2"/>
    </row>
    <row r="189" spans="2:14">
      <c r="B189" s="2"/>
      <c r="C189" s="2"/>
      <c r="D189" s="2"/>
      <c r="E189" s="2"/>
      <c r="F189" s="2"/>
      <c r="G189" s="2"/>
      <c r="H189" s="2"/>
      <c r="I189" s="2"/>
      <c r="J189" s="2"/>
      <c r="K189" s="2"/>
      <c r="L189" s="2"/>
      <c r="M189" s="2"/>
      <c r="N189" s="2"/>
    </row>
    <row r="190" spans="2:14">
      <c r="B190" s="2"/>
      <c r="C190" s="2"/>
      <c r="D190" s="2"/>
      <c r="E190" s="2"/>
      <c r="F190" s="2"/>
      <c r="G190" s="2"/>
      <c r="H190" s="2"/>
      <c r="I190" s="2"/>
      <c r="J190" s="2"/>
      <c r="K190" s="2"/>
      <c r="L190" s="2"/>
      <c r="M190" s="2"/>
      <c r="N190" s="2"/>
    </row>
    <row r="191" spans="2:14">
      <c r="B191" s="2"/>
      <c r="C191" s="2"/>
      <c r="D191" s="2"/>
      <c r="E191" s="2"/>
      <c r="F191" s="2"/>
      <c r="G191" s="2"/>
      <c r="H191" s="2"/>
      <c r="I191" s="2"/>
      <c r="J191" s="2"/>
      <c r="K191" s="2"/>
      <c r="L191" s="2"/>
      <c r="M191" s="2"/>
      <c r="N191" s="2"/>
    </row>
    <row r="192" spans="2:14">
      <c r="B192" s="2"/>
      <c r="C192" s="2"/>
      <c r="D192" s="2"/>
      <c r="E192" s="2"/>
      <c r="F192" s="2"/>
      <c r="G192" s="2"/>
      <c r="H192" s="2"/>
      <c r="I192" s="2"/>
      <c r="J192" s="2"/>
      <c r="K192" s="2"/>
      <c r="L192" s="2"/>
      <c r="M192" s="2"/>
      <c r="N192" s="2"/>
    </row>
    <row r="193" spans="2:14">
      <c r="B193" s="2"/>
      <c r="C193" s="2"/>
      <c r="D193" s="2"/>
      <c r="E193" s="2"/>
      <c r="F193" s="2"/>
      <c r="G193" s="2"/>
      <c r="H193" s="2"/>
      <c r="I193" s="2"/>
      <c r="J193" s="2"/>
      <c r="K193" s="2"/>
      <c r="L193" s="2"/>
      <c r="M193" s="2"/>
      <c r="N193" s="2"/>
    </row>
    <row r="194" spans="2:14">
      <c r="B194" s="2"/>
      <c r="C194" s="2"/>
      <c r="D194" s="2"/>
      <c r="E194" s="2"/>
      <c r="F194" s="2"/>
      <c r="G194" s="2"/>
      <c r="H194" s="2"/>
      <c r="I194" s="2"/>
      <c r="J194" s="2"/>
      <c r="K194" s="2"/>
      <c r="L194" s="2"/>
      <c r="M194" s="2"/>
      <c r="N194" s="2"/>
    </row>
    <row r="195" spans="2:14">
      <c r="B195" s="2"/>
      <c r="C195" s="2"/>
      <c r="D195" s="2"/>
      <c r="E195" s="2"/>
      <c r="F195" s="2"/>
      <c r="G195" s="2"/>
      <c r="H195" s="2"/>
      <c r="I195" s="2"/>
      <c r="J195" s="2"/>
      <c r="K195" s="2"/>
      <c r="L195" s="2"/>
      <c r="M195" s="2"/>
      <c r="N195" s="2"/>
    </row>
    <row r="196" spans="2:14">
      <c r="B196" s="2"/>
      <c r="C196" s="2"/>
      <c r="D196" s="2"/>
      <c r="E196" s="2"/>
      <c r="F196" s="2"/>
      <c r="G196" s="2"/>
      <c r="H196" s="2"/>
      <c r="I196" s="2"/>
      <c r="J196" s="2"/>
      <c r="K196" s="2"/>
      <c r="L196" s="2"/>
      <c r="M196" s="2"/>
      <c r="N196" s="2"/>
    </row>
    <row r="197" spans="2:14">
      <c r="B197" s="2"/>
      <c r="C197" s="2"/>
      <c r="D197" s="2"/>
      <c r="E197" s="2"/>
      <c r="F197" s="2"/>
      <c r="G197" s="2"/>
      <c r="H197" s="2"/>
      <c r="I197" s="2"/>
      <c r="J197" s="2"/>
      <c r="K197" s="2"/>
      <c r="L197" s="2"/>
      <c r="M197" s="2"/>
      <c r="N197" s="2"/>
    </row>
    <row r="198" spans="2:14">
      <c r="B198" s="2"/>
      <c r="C198" s="2"/>
      <c r="D198" s="2"/>
      <c r="E198" s="2"/>
      <c r="F198" s="2"/>
      <c r="G198" s="2"/>
      <c r="H198" s="2"/>
      <c r="I198" s="2"/>
      <c r="J198" s="2"/>
      <c r="K198" s="2"/>
      <c r="L198" s="2"/>
      <c r="M198" s="2"/>
      <c r="N198" s="2"/>
    </row>
    <row r="199" spans="2:14">
      <c r="B199" s="2"/>
      <c r="C199" s="2"/>
      <c r="D199" s="2"/>
      <c r="E199" s="2"/>
      <c r="F199" s="2"/>
      <c r="G199" s="2"/>
      <c r="H199" s="2"/>
      <c r="I199" s="2"/>
      <c r="J199" s="2"/>
      <c r="K199" s="2"/>
      <c r="L199" s="2"/>
      <c r="M199" s="2"/>
      <c r="N199" s="2"/>
    </row>
    <row r="200" spans="2:14">
      <c r="B200" s="2"/>
      <c r="C200" s="2"/>
      <c r="D200" s="2"/>
      <c r="E200" s="2"/>
      <c r="F200" s="2"/>
      <c r="G200" s="2"/>
      <c r="H200" s="2"/>
      <c r="I200" s="2"/>
      <c r="J200" s="2"/>
      <c r="K200" s="2"/>
      <c r="L200" s="2"/>
      <c r="M200" s="2"/>
      <c r="N200" s="2"/>
    </row>
    <row r="201" spans="2:14">
      <c r="B201" s="2"/>
      <c r="C201" s="2"/>
      <c r="D201" s="2"/>
      <c r="E201" s="2"/>
      <c r="F201" s="2"/>
      <c r="G201" s="2"/>
      <c r="H201" s="2"/>
      <c r="I201" s="2"/>
      <c r="J201" s="2"/>
      <c r="K201" s="2"/>
      <c r="L201" s="2"/>
      <c r="M201" s="2"/>
      <c r="N201" s="2"/>
    </row>
    <row r="202" spans="2:14">
      <c r="B202" s="2"/>
      <c r="C202" s="2"/>
      <c r="D202" s="2"/>
      <c r="E202" s="2"/>
      <c r="F202" s="2"/>
      <c r="G202" s="2"/>
      <c r="H202" s="2"/>
      <c r="I202" s="2"/>
      <c r="J202" s="2"/>
      <c r="K202" s="2"/>
      <c r="L202" s="2"/>
      <c r="M202" s="2"/>
      <c r="N202" s="2"/>
    </row>
    <row r="203" spans="2:14">
      <c r="B203" s="2"/>
      <c r="C203" s="2"/>
      <c r="D203" s="2"/>
      <c r="E203" s="2"/>
      <c r="F203" s="2"/>
      <c r="G203" s="2"/>
      <c r="H203" s="2"/>
      <c r="I203" s="2"/>
      <c r="J203" s="2"/>
      <c r="K203" s="2"/>
      <c r="L203" s="2"/>
      <c r="M203" s="2"/>
      <c r="N203" s="2"/>
    </row>
    <row r="204" spans="2:14">
      <c r="B204" s="2"/>
      <c r="C204" s="2"/>
      <c r="D204" s="2"/>
      <c r="E204" s="2"/>
      <c r="F204" s="2"/>
      <c r="G204" s="2"/>
      <c r="H204" s="2"/>
      <c r="I204" s="2"/>
      <c r="J204" s="2"/>
      <c r="K204" s="2"/>
      <c r="L204" s="2"/>
      <c r="M204" s="2"/>
      <c r="N204" s="2"/>
    </row>
    <row r="205" spans="2:14">
      <c r="B205" s="2"/>
      <c r="C205" s="2"/>
      <c r="D205" s="2"/>
      <c r="E205" s="2"/>
      <c r="F205" s="2"/>
      <c r="G205" s="2"/>
      <c r="H205" s="2"/>
      <c r="I205" s="2"/>
      <c r="J205" s="2"/>
      <c r="K205" s="2"/>
      <c r="L205" s="2"/>
      <c r="M205" s="2"/>
      <c r="N205" s="2"/>
    </row>
    <row r="206" spans="2:14">
      <c r="B206" s="2"/>
      <c r="C206" s="2"/>
      <c r="D206" s="2"/>
      <c r="E206" s="2"/>
      <c r="F206" s="2"/>
      <c r="G206" s="2"/>
      <c r="H206" s="2"/>
      <c r="I206" s="2"/>
      <c r="J206" s="2"/>
      <c r="K206" s="2"/>
      <c r="L206" s="2"/>
      <c r="M206" s="2"/>
      <c r="N206" s="2"/>
    </row>
    <row r="207" spans="2:14">
      <c r="B207" s="2"/>
      <c r="C207" s="2"/>
      <c r="D207" s="2"/>
      <c r="E207" s="2"/>
      <c r="F207" s="2"/>
      <c r="G207" s="2"/>
      <c r="H207" s="2"/>
      <c r="I207" s="2"/>
      <c r="J207" s="2"/>
      <c r="K207" s="2"/>
      <c r="L207" s="2"/>
      <c r="M207" s="2"/>
      <c r="N207" s="2"/>
    </row>
    <row r="208" spans="2:14">
      <c r="B208" s="2"/>
      <c r="C208" s="2"/>
      <c r="D208" s="2"/>
      <c r="E208" s="2"/>
      <c r="F208" s="2"/>
      <c r="G208" s="2"/>
      <c r="H208" s="2"/>
      <c r="I208" s="2"/>
      <c r="J208" s="2"/>
      <c r="K208" s="2"/>
      <c r="L208" s="2"/>
      <c r="M208" s="2"/>
      <c r="N208" s="2"/>
    </row>
    <row r="209" spans="2:14">
      <c r="B209" s="2"/>
      <c r="C209" s="2"/>
      <c r="D209" s="2"/>
      <c r="E209" s="2"/>
      <c r="F209" s="2"/>
      <c r="G209" s="2"/>
      <c r="H209" s="2"/>
      <c r="I209" s="2"/>
      <c r="J209" s="2"/>
      <c r="K209" s="2"/>
      <c r="L209" s="2"/>
      <c r="M209" s="2"/>
      <c r="N209" s="2"/>
    </row>
    <row r="210" spans="2:14">
      <c r="B210" s="2"/>
      <c r="C210" s="2"/>
      <c r="D210" s="2"/>
      <c r="E210" s="2"/>
      <c r="F210" s="2"/>
      <c r="G210" s="2"/>
      <c r="H210" s="2"/>
      <c r="I210" s="2"/>
      <c r="J210" s="2"/>
      <c r="K210" s="2"/>
      <c r="L210" s="2"/>
      <c r="M210" s="2"/>
      <c r="N210" s="2"/>
    </row>
    <row r="211" spans="2:14">
      <c r="B211" s="2"/>
      <c r="C211" s="2"/>
      <c r="D211" s="2"/>
      <c r="E211" s="2"/>
      <c r="F211" s="2"/>
      <c r="G211" s="2"/>
      <c r="H211" s="2"/>
      <c r="I211" s="2"/>
      <c r="J211" s="2"/>
      <c r="K211" s="2"/>
      <c r="L211" s="2"/>
      <c r="M211" s="2"/>
      <c r="N211" s="2"/>
    </row>
    <row r="212" spans="2:14">
      <c r="B212" s="2"/>
      <c r="C212" s="2"/>
      <c r="D212" s="2"/>
      <c r="E212" s="2"/>
      <c r="F212" s="2"/>
      <c r="G212" s="2"/>
      <c r="H212" s="2"/>
      <c r="I212" s="2"/>
      <c r="J212" s="2"/>
      <c r="K212" s="2"/>
      <c r="L212" s="2"/>
      <c r="M212" s="2"/>
      <c r="N212" s="2"/>
    </row>
    <row r="213" spans="2:14">
      <c r="B213" s="2"/>
      <c r="C213" s="2"/>
      <c r="D213" s="2"/>
      <c r="E213" s="2"/>
      <c r="F213" s="2"/>
      <c r="G213" s="2"/>
      <c r="H213" s="2"/>
      <c r="I213" s="2"/>
      <c r="J213" s="2"/>
      <c r="K213" s="2"/>
      <c r="L213" s="2"/>
      <c r="M213" s="2"/>
      <c r="N213" s="2"/>
    </row>
    <row r="214" spans="2:14">
      <c r="B214" s="2"/>
      <c r="C214" s="2"/>
      <c r="D214" s="2"/>
      <c r="E214" s="2"/>
      <c r="F214" s="2"/>
      <c r="G214" s="2"/>
      <c r="H214" s="2"/>
      <c r="I214" s="2"/>
      <c r="J214" s="2"/>
      <c r="K214" s="2"/>
      <c r="L214" s="2"/>
      <c r="M214" s="2"/>
      <c r="N214" s="2"/>
    </row>
    <row r="215" spans="2:14">
      <c r="B215" s="2"/>
      <c r="C215" s="2"/>
      <c r="D215" s="2"/>
      <c r="E215" s="2"/>
      <c r="F215" s="2"/>
      <c r="G215" s="2"/>
      <c r="H215" s="2"/>
      <c r="I215" s="2"/>
      <c r="J215" s="2"/>
      <c r="K215" s="2"/>
      <c r="L215" s="2"/>
      <c r="M215" s="2"/>
      <c r="N215" s="2"/>
    </row>
    <row r="216" spans="2:14">
      <c r="B216" s="2"/>
      <c r="C216" s="2"/>
      <c r="D216" s="2"/>
      <c r="E216" s="2"/>
      <c r="F216" s="2"/>
      <c r="G216" s="2"/>
      <c r="H216" s="2"/>
      <c r="I216" s="2"/>
      <c r="J216" s="2"/>
      <c r="K216" s="2"/>
      <c r="L216" s="2"/>
      <c r="M216" s="2"/>
      <c r="N216" s="2"/>
    </row>
    <row r="217" spans="2:14">
      <c r="B217" s="2"/>
      <c r="C217" s="2"/>
      <c r="D217" s="2"/>
      <c r="E217" s="2"/>
      <c r="F217" s="2"/>
      <c r="G217" s="2"/>
      <c r="H217" s="2"/>
      <c r="I217" s="2"/>
      <c r="J217" s="2"/>
      <c r="K217" s="2"/>
      <c r="L217" s="2"/>
      <c r="M217" s="2"/>
      <c r="N217" s="2"/>
    </row>
    <row r="218" spans="2:14">
      <c r="B218" s="2"/>
      <c r="C218" s="2"/>
      <c r="D218" s="2"/>
      <c r="E218" s="2"/>
      <c r="F218" s="2"/>
      <c r="G218" s="2"/>
      <c r="H218" s="2"/>
      <c r="I218" s="2"/>
      <c r="J218" s="2"/>
      <c r="K218" s="2"/>
      <c r="L218" s="2"/>
      <c r="M218" s="2"/>
      <c r="N218" s="2"/>
    </row>
    <row r="219" spans="2:14">
      <c r="B219" s="2"/>
      <c r="C219" s="2"/>
      <c r="D219" s="2"/>
      <c r="E219" s="2"/>
      <c r="F219" s="2"/>
      <c r="G219" s="2"/>
      <c r="H219" s="2"/>
      <c r="I219" s="2"/>
      <c r="J219" s="2"/>
      <c r="K219" s="2"/>
      <c r="L219" s="2"/>
      <c r="M219" s="2"/>
      <c r="N219" s="2"/>
    </row>
    <row r="220" spans="2:14">
      <c r="B220" s="2"/>
      <c r="C220" s="2"/>
      <c r="D220" s="2"/>
      <c r="E220" s="2"/>
      <c r="F220" s="2"/>
      <c r="G220" s="2"/>
      <c r="H220" s="2"/>
      <c r="I220" s="2"/>
      <c r="J220" s="2"/>
      <c r="K220" s="2"/>
      <c r="L220" s="2"/>
      <c r="M220" s="2"/>
      <c r="N220" s="2"/>
    </row>
    <row r="221" spans="2:14">
      <c r="B221" s="2"/>
      <c r="C221" s="2"/>
      <c r="D221" s="2"/>
      <c r="E221" s="2"/>
      <c r="F221" s="2"/>
      <c r="G221" s="2"/>
      <c r="H221" s="2"/>
      <c r="I221" s="2"/>
      <c r="J221" s="2"/>
      <c r="K221" s="2"/>
      <c r="L221" s="2"/>
      <c r="M221" s="2"/>
      <c r="N221" s="2"/>
    </row>
    <row r="222" spans="2:14">
      <c r="B222" s="2"/>
      <c r="C222" s="2"/>
      <c r="D222" s="2"/>
      <c r="E222" s="2"/>
      <c r="F222" s="2"/>
      <c r="G222" s="2"/>
      <c r="H222" s="2"/>
      <c r="I222" s="2"/>
      <c r="J222" s="2"/>
      <c r="K222" s="2"/>
      <c r="L222" s="2"/>
      <c r="M222" s="2"/>
      <c r="N222" s="2"/>
    </row>
    <row r="223" spans="2:14">
      <c r="B223" s="2"/>
      <c r="C223" s="2"/>
      <c r="D223" s="2"/>
      <c r="E223" s="2"/>
      <c r="F223" s="2"/>
      <c r="G223" s="2"/>
      <c r="H223" s="2"/>
      <c r="I223" s="2"/>
      <c r="J223" s="2"/>
      <c r="K223" s="2"/>
      <c r="L223" s="2"/>
      <c r="M223" s="2"/>
      <c r="N223" s="2"/>
    </row>
    <row r="224" spans="2:14">
      <c r="B224" s="2"/>
      <c r="C224" s="2"/>
      <c r="D224" s="2"/>
      <c r="E224" s="2"/>
      <c r="F224" s="2"/>
      <c r="G224" s="2"/>
      <c r="H224" s="2"/>
      <c r="I224" s="2"/>
      <c r="J224" s="2"/>
      <c r="K224" s="2"/>
      <c r="L224" s="2"/>
      <c r="M224" s="2"/>
      <c r="N224" s="2"/>
    </row>
    <row r="225" spans="2:14">
      <c r="B225" s="2"/>
      <c r="C225" s="2"/>
      <c r="D225" s="2"/>
      <c r="E225" s="2"/>
      <c r="F225" s="2"/>
      <c r="G225" s="2"/>
      <c r="H225" s="2"/>
      <c r="I225" s="2"/>
      <c r="J225" s="2"/>
      <c r="K225" s="2"/>
      <c r="L225" s="2"/>
      <c r="M225" s="2"/>
      <c r="N225" s="2"/>
    </row>
    <row r="226" spans="2:14">
      <c r="B226" s="2"/>
      <c r="C226" s="2"/>
      <c r="D226" s="2"/>
      <c r="E226" s="2"/>
      <c r="F226" s="2"/>
      <c r="G226" s="2"/>
      <c r="H226" s="2"/>
      <c r="I226" s="2"/>
      <c r="J226" s="2"/>
      <c r="K226" s="2"/>
      <c r="L226" s="2"/>
      <c r="M226" s="2"/>
      <c r="N226" s="2"/>
    </row>
    <row r="227" spans="2:14">
      <c r="B227" s="2"/>
      <c r="C227" s="2"/>
      <c r="D227" s="2"/>
      <c r="E227" s="2"/>
      <c r="F227" s="2"/>
      <c r="G227" s="2"/>
      <c r="H227" s="2"/>
      <c r="I227" s="2"/>
      <c r="J227" s="2"/>
      <c r="K227" s="2"/>
      <c r="L227" s="2"/>
      <c r="M227" s="2"/>
      <c r="N227" s="2"/>
    </row>
    <row r="228" spans="2:14">
      <c r="B228" s="2"/>
      <c r="C228" s="2"/>
      <c r="D228" s="2"/>
      <c r="E228" s="2"/>
      <c r="F228" s="2"/>
      <c r="G228" s="2"/>
      <c r="H228" s="2"/>
      <c r="I228" s="2"/>
      <c r="J228" s="2"/>
      <c r="K228" s="2"/>
      <c r="L228" s="2"/>
      <c r="M228" s="2"/>
      <c r="N228" s="2"/>
    </row>
    <row r="229" spans="2:14">
      <c r="B229" s="2"/>
      <c r="C229" s="2"/>
      <c r="D229" s="2"/>
      <c r="E229" s="2"/>
      <c r="F229" s="2"/>
      <c r="G229" s="2"/>
      <c r="H229" s="2"/>
      <c r="I229" s="2"/>
      <c r="J229" s="2"/>
      <c r="K229" s="2"/>
      <c r="L229" s="2"/>
      <c r="M229" s="2"/>
      <c r="N229" s="2"/>
    </row>
    <row r="230" spans="2:14">
      <c r="B230" s="2"/>
      <c r="C230" s="2"/>
      <c r="D230" s="2"/>
      <c r="E230" s="2"/>
      <c r="F230" s="2"/>
      <c r="G230" s="2"/>
      <c r="H230" s="2"/>
      <c r="I230" s="2"/>
      <c r="J230" s="2"/>
      <c r="K230" s="2"/>
      <c r="L230" s="2"/>
      <c r="M230" s="2"/>
      <c r="N230" s="2"/>
    </row>
    <row r="231" spans="2:14">
      <c r="B231" s="2"/>
      <c r="C231" s="2"/>
      <c r="D231" s="2"/>
      <c r="E231" s="2"/>
      <c r="F231" s="2"/>
      <c r="G231" s="2"/>
      <c r="H231" s="2"/>
      <c r="I231" s="2"/>
      <c r="J231" s="2"/>
      <c r="K231" s="2"/>
      <c r="L231" s="2"/>
      <c r="M231" s="2"/>
      <c r="N231" s="2"/>
    </row>
    <row r="232" spans="2:14">
      <c r="B232" s="2"/>
      <c r="C232" s="2"/>
      <c r="D232" s="2"/>
      <c r="E232" s="2"/>
      <c r="F232" s="2"/>
      <c r="G232" s="2"/>
      <c r="H232" s="2"/>
      <c r="I232" s="2"/>
      <c r="J232" s="2"/>
      <c r="K232" s="2"/>
      <c r="L232" s="2"/>
      <c r="M232" s="2"/>
      <c r="N232" s="2"/>
    </row>
    <row r="233" spans="2:14">
      <c r="B233" s="2"/>
      <c r="C233" s="2"/>
      <c r="D233" s="2"/>
      <c r="E233" s="2"/>
      <c r="F233" s="2"/>
      <c r="G233" s="2"/>
      <c r="H233" s="2"/>
      <c r="I233" s="2"/>
      <c r="J233" s="2"/>
      <c r="K233" s="2"/>
      <c r="L233" s="2"/>
      <c r="M233" s="2"/>
      <c r="N233" s="2"/>
    </row>
    <row r="234" spans="2:14">
      <c r="B234" s="2"/>
      <c r="C234" s="2"/>
      <c r="D234" s="2"/>
      <c r="E234" s="2"/>
      <c r="F234" s="2"/>
      <c r="G234" s="2"/>
      <c r="H234" s="2"/>
      <c r="I234" s="2"/>
      <c r="J234" s="2"/>
      <c r="K234" s="2"/>
      <c r="L234" s="2"/>
      <c r="M234" s="2"/>
      <c r="N234" s="2"/>
    </row>
    <row r="235" spans="2:14">
      <c r="B235" s="2"/>
      <c r="C235" s="2"/>
      <c r="D235" s="2"/>
      <c r="E235" s="2"/>
      <c r="F235" s="2"/>
      <c r="G235" s="2"/>
      <c r="H235" s="2"/>
      <c r="I235" s="2"/>
      <c r="J235" s="2"/>
      <c r="K235" s="2"/>
      <c r="L235" s="2"/>
      <c r="M235" s="2"/>
      <c r="N235" s="2"/>
    </row>
    <row r="236" spans="2:14">
      <c r="B236" s="2"/>
      <c r="C236" s="2"/>
      <c r="D236" s="2"/>
      <c r="E236" s="2"/>
      <c r="F236" s="2"/>
      <c r="G236" s="2"/>
      <c r="H236" s="2"/>
      <c r="I236" s="2"/>
      <c r="J236" s="2"/>
      <c r="K236" s="2"/>
      <c r="L236" s="2"/>
      <c r="M236" s="2"/>
      <c r="N236" s="2"/>
    </row>
    <row r="237" spans="2:14">
      <c r="B237" s="2"/>
      <c r="C237" s="2"/>
      <c r="D237" s="2"/>
      <c r="E237" s="2"/>
      <c r="F237" s="2"/>
      <c r="G237" s="2"/>
      <c r="H237" s="2"/>
      <c r="I237" s="2"/>
      <c r="J237" s="2"/>
      <c r="K237" s="2"/>
      <c r="L237" s="2"/>
      <c r="M237" s="2"/>
      <c r="N237" s="2"/>
    </row>
    <row r="238" spans="2:14">
      <c r="B238" s="2"/>
      <c r="C238" s="2"/>
      <c r="D238" s="2"/>
      <c r="E238" s="2"/>
      <c r="F238" s="2"/>
      <c r="G238" s="2"/>
      <c r="H238" s="2"/>
      <c r="I238" s="2"/>
      <c r="J238" s="2"/>
      <c r="K238" s="2"/>
      <c r="L238" s="2"/>
      <c r="M238" s="2"/>
      <c r="N238" s="2"/>
    </row>
    <row r="239" spans="2:14">
      <c r="B239" s="2"/>
      <c r="C239" s="2"/>
      <c r="D239" s="2"/>
      <c r="E239" s="2"/>
      <c r="F239" s="2"/>
      <c r="G239" s="2"/>
      <c r="H239" s="2"/>
      <c r="I239" s="2"/>
      <c r="J239" s="2"/>
      <c r="K239" s="2"/>
      <c r="L239" s="2"/>
      <c r="M239" s="2"/>
      <c r="N239" s="2"/>
    </row>
    <row r="240" spans="2:14">
      <c r="B240" s="2"/>
      <c r="C240" s="2"/>
      <c r="D240" s="2"/>
      <c r="E240" s="2"/>
      <c r="F240" s="2"/>
      <c r="G240" s="2"/>
      <c r="H240" s="2"/>
      <c r="I240" s="2"/>
      <c r="J240" s="2"/>
      <c r="K240" s="2"/>
      <c r="L240" s="2"/>
      <c r="M240" s="2"/>
      <c r="N240" s="2"/>
    </row>
    <row r="241" spans="2:14">
      <c r="B241" s="2"/>
      <c r="C241" s="2"/>
      <c r="D241" s="2"/>
      <c r="E241" s="2"/>
      <c r="F241" s="2"/>
      <c r="G241" s="2"/>
      <c r="H241" s="2"/>
      <c r="I241" s="2"/>
      <c r="J241" s="2"/>
      <c r="K241" s="2"/>
      <c r="L241" s="2"/>
      <c r="M241" s="2"/>
      <c r="N241" s="2"/>
    </row>
    <row r="242" spans="2:14">
      <c r="B242" s="2"/>
      <c r="C242" s="2"/>
      <c r="D242" s="2"/>
      <c r="E242" s="2"/>
      <c r="F242" s="2"/>
      <c r="G242" s="2"/>
      <c r="H242" s="2"/>
      <c r="I242" s="2"/>
      <c r="J242" s="2"/>
      <c r="K242" s="2"/>
      <c r="L242" s="2"/>
      <c r="M242" s="2"/>
      <c r="N242" s="2"/>
    </row>
    <row r="243" spans="2:14">
      <c r="B243" s="2"/>
      <c r="C243" s="2"/>
      <c r="D243" s="2"/>
      <c r="E243" s="2"/>
      <c r="F243" s="2"/>
      <c r="G243" s="2"/>
      <c r="H243" s="2"/>
      <c r="I243" s="2"/>
      <c r="J243" s="2"/>
      <c r="K243" s="2"/>
      <c r="L243" s="2"/>
      <c r="M243" s="2"/>
      <c r="N243" s="2"/>
    </row>
    <row r="244" spans="2:14">
      <c r="B244" s="2"/>
      <c r="C244" s="2"/>
      <c r="D244" s="2"/>
      <c r="E244" s="2"/>
      <c r="F244" s="2"/>
      <c r="G244" s="2"/>
      <c r="H244" s="2"/>
      <c r="I244" s="2"/>
      <c r="J244" s="2"/>
      <c r="K244" s="2"/>
      <c r="L244" s="2"/>
      <c r="M244" s="2"/>
      <c r="N244" s="2"/>
    </row>
    <row r="245" spans="2:14">
      <c r="B245" s="2"/>
      <c r="C245" s="2"/>
      <c r="D245" s="2"/>
      <c r="E245" s="2"/>
      <c r="F245" s="2"/>
      <c r="G245" s="2"/>
      <c r="H245" s="2"/>
      <c r="I245" s="2"/>
      <c r="J245" s="2"/>
      <c r="K245" s="2"/>
      <c r="L245" s="2"/>
      <c r="M245" s="2"/>
      <c r="N245" s="2"/>
    </row>
    <row r="246" spans="2:14">
      <c r="B246" s="2"/>
      <c r="C246" s="2"/>
      <c r="D246" s="2"/>
      <c r="E246" s="2"/>
      <c r="F246" s="2"/>
      <c r="G246" s="2"/>
      <c r="H246" s="2"/>
      <c r="I246" s="2"/>
      <c r="J246" s="2"/>
      <c r="K246" s="2"/>
      <c r="L246" s="2"/>
      <c r="M246" s="2"/>
      <c r="N246" s="2"/>
    </row>
    <row r="247" spans="2:14">
      <c r="B247" s="2"/>
      <c r="C247" s="2"/>
      <c r="D247" s="2"/>
      <c r="E247" s="2"/>
      <c r="F247" s="2"/>
      <c r="G247" s="2"/>
      <c r="H247" s="2"/>
      <c r="I247" s="2"/>
      <c r="J247" s="2"/>
      <c r="K247" s="2"/>
      <c r="L247" s="2"/>
      <c r="M247" s="2"/>
      <c r="N247" s="2"/>
    </row>
    <row r="248" spans="2:14">
      <c r="B248" s="2"/>
      <c r="C248" s="2"/>
      <c r="D248" s="2"/>
      <c r="E248" s="2"/>
      <c r="F248" s="2"/>
      <c r="G248" s="2"/>
      <c r="H248" s="2"/>
      <c r="I248" s="2"/>
      <c r="J248" s="2"/>
      <c r="K248" s="2"/>
      <c r="L248" s="2"/>
      <c r="M248" s="2"/>
      <c r="N248" s="2"/>
    </row>
    <row r="249" spans="2:14">
      <c r="B249" s="2"/>
      <c r="C249" s="2"/>
      <c r="D249" s="2"/>
      <c r="E249" s="2"/>
      <c r="F249" s="2"/>
      <c r="G249" s="2"/>
      <c r="H249" s="2"/>
      <c r="I249" s="2"/>
      <c r="J249" s="2"/>
      <c r="K249" s="2"/>
      <c r="L249" s="2"/>
      <c r="M249" s="2"/>
      <c r="N249" s="2"/>
    </row>
    <row r="250" spans="2:14">
      <c r="B250" s="2"/>
      <c r="C250" s="2"/>
      <c r="D250" s="2"/>
      <c r="E250" s="2"/>
      <c r="F250" s="2"/>
      <c r="G250" s="2"/>
      <c r="H250" s="2"/>
      <c r="I250" s="2"/>
      <c r="J250" s="2"/>
      <c r="K250" s="2"/>
      <c r="L250" s="2"/>
      <c r="M250" s="2"/>
      <c r="N250" s="2"/>
    </row>
    <row r="251" spans="2:14">
      <c r="B251" s="2"/>
      <c r="C251" s="2"/>
      <c r="D251" s="2"/>
      <c r="E251" s="2"/>
      <c r="F251" s="2"/>
      <c r="G251" s="2"/>
      <c r="H251" s="2"/>
      <c r="I251" s="2"/>
      <c r="J251" s="2"/>
      <c r="K251" s="2"/>
      <c r="L251" s="2"/>
      <c r="M251" s="2"/>
      <c r="N251" s="2"/>
    </row>
    <row r="252" spans="2:14">
      <c r="B252" s="2"/>
      <c r="C252" s="2"/>
      <c r="D252" s="2"/>
      <c r="E252" s="2"/>
      <c r="F252" s="2"/>
      <c r="G252" s="2"/>
      <c r="H252" s="2"/>
      <c r="I252" s="2"/>
      <c r="J252" s="2"/>
      <c r="K252" s="2"/>
      <c r="L252" s="2"/>
      <c r="M252" s="2"/>
      <c r="N252" s="2"/>
    </row>
    <row r="253" spans="2:14">
      <c r="B253" s="2"/>
      <c r="C253" s="2"/>
      <c r="D253" s="2"/>
      <c r="E253" s="2"/>
      <c r="F253" s="2"/>
      <c r="G253" s="2"/>
      <c r="H253" s="2"/>
      <c r="I253" s="2"/>
      <c r="J253" s="2"/>
      <c r="K253" s="2"/>
      <c r="L253" s="2"/>
      <c r="M253" s="2"/>
      <c r="N253" s="2"/>
    </row>
    <row r="254" spans="2:14">
      <c r="B254" s="2"/>
      <c r="C254" s="2"/>
      <c r="D254" s="2"/>
      <c r="E254" s="2"/>
      <c r="F254" s="2"/>
      <c r="G254" s="2"/>
      <c r="H254" s="2"/>
      <c r="I254" s="2"/>
      <c r="J254" s="2"/>
      <c r="K254" s="2"/>
      <c r="L254" s="2"/>
      <c r="M254" s="2"/>
      <c r="N254" s="2"/>
    </row>
    <row r="255" spans="2:14">
      <c r="B255" s="2"/>
      <c r="C255" s="2"/>
      <c r="D255" s="2"/>
      <c r="E255" s="2"/>
      <c r="F255" s="2"/>
      <c r="G255" s="2"/>
      <c r="H255" s="2"/>
      <c r="I255" s="2"/>
      <c r="J255" s="2"/>
      <c r="K255" s="2"/>
      <c r="L255" s="2"/>
      <c r="M255" s="2"/>
      <c r="N255" s="2"/>
    </row>
    <row r="256" spans="2:14">
      <c r="B256" s="2"/>
      <c r="C256" s="2"/>
      <c r="D256" s="2"/>
      <c r="E256" s="2"/>
      <c r="F256" s="2"/>
      <c r="G256" s="2"/>
      <c r="H256" s="2"/>
      <c r="I256" s="2"/>
      <c r="J256" s="2"/>
      <c r="K256" s="2"/>
      <c r="L256" s="2"/>
      <c r="M256" s="2"/>
      <c r="N256" s="2"/>
    </row>
    <row r="257" spans="2:14">
      <c r="B257" s="2"/>
      <c r="C257" s="2"/>
      <c r="D257" s="2"/>
      <c r="E257" s="2"/>
      <c r="F257" s="2"/>
      <c r="G257" s="2"/>
      <c r="H257" s="2"/>
      <c r="I257" s="2"/>
      <c r="J257" s="2"/>
      <c r="K257" s="2"/>
      <c r="L257" s="2"/>
      <c r="M257" s="2"/>
      <c r="N257" s="2"/>
    </row>
    <row r="258" spans="2:14">
      <c r="B258" s="2"/>
      <c r="C258" s="2"/>
      <c r="D258" s="2"/>
      <c r="E258" s="2"/>
      <c r="F258" s="2"/>
      <c r="G258" s="2"/>
      <c r="H258" s="2"/>
      <c r="I258" s="2"/>
      <c r="J258" s="2"/>
      <c r="K258" s="2"/>
      <c r="L258" s="2"/>
      <c r="M258" s="2"/>
      <c r="N258" s="2"/>
    </row>
    <row r="259" spans="2:14">
      <c r="B259" s="2"/>
      <c r="C259" s="2"/>
      <c r="D259" s="2"/>
      <c r="E259" s="2"/>
      <c r="F259" s="2"/>
      <c r="G259" s="2"/>
      <c r="H259" s="2"/>
      <c r="I259" s="2"/>
      <c r="J259" s="2"/>
      <c r="K259" s="2"/>
      <c r="L259" s="2"/>
      <c r="M259" s="2"/>
      <c r="N259" s="2"/>
    </row>
    <row r="260" spans="2:14">
      <c r="B260" s="2"/>
      <c r="C260" s="2"/>
      <c r="D260" s="2"/>
      <c r="E260" s="2"/>
      <c r="F260" s="2"/>
      <c r="G260" s="2"/>
      <c r="H260" s="2"/>
      <c r="I260" s="2"/>
      <c r="J260" s="2"/>
      <c r="K260" s="2"/>
      <c r="L260" s="2"/>
      <c r="M260" s="2"/>
      <c r="N260" s="2"/>
    </row>
    <row r="261" spans="2:14">
      <c r="B261" s="2"/>
      <c r="C261" s="2"/>
      <c r="D261" s="2"/>
      <c r="E261" s="2"/>
      <c r="F261" s="2"/>
      <c r="G261" s="2"/>
      <c r="H261" s="2"/>
      <c r="I261" s="2"/>
      <c r="J261" s="2"/>
      <c r="K261" s="2"/>
      <c r="L261" s="2"/>
      <c r="M261" s="2"/>
      <c r="N261" s="2"/>
    </row>
    <row r="262" spans="2:14">
      <c r="B262" s="2"/>
      <c r="C262" s="2"/>
      <c r="D262" s="2"/>
      <c r="E262" s="2"/>
      <c r="F262" s="2"/>
      <c r="G262" s="2"/>
      <c r="H262" s="2"/>
      <c r="I262" s="2"/>
      <c r="J262" s="2"/>
      <c r="K262" s="2"/>
      <c r="L262" s="2"/>
      <c r="M262" s="2"/>
      <c r="N262" s="2"/>
    </row>
    <row r="263" spans="2:14">
      <c r="B263" s="2"/>
      <c r="C263" s="2"/>
      <c r="D263" s="2"/>
      <c r="E263" s="2"/>
      <c r="F263" s="2"/>
      <c r="G263" s="2"/>
      <c r="H263" s="2"/>
      <c r="I263" s="2"/>
      <c r="J263" s="2"/>
      <c r="K263" s="2"/>
      <c r="L263" s="2"/>
      <c r="M263" s="2"/>
      <c r="N263" s="2"/>
    </row>
    <row r="264" spans="2:14">
      <c r="B264" s="2"/>
      <c r="C264" s="2"/>
      <c r="D264" s="2"/>
      <c r="E264" s="2"/>
      <c r="F264" s="2"/>
      <c r="G264" s="2"/>
      <c r="H264" s="2"/>
      <c r="I264" s="2"/>
      <c r="J264" s="2"/>
      <c r="K264" s="2"/>
      <c r="L264" s="2"/>
      <c r="M264" s="2"/>
      <c r="N264" s="2"/>
    </row>
    <row r="265" spans="2:14">
      <c r="B265" s="2"/>
      <c r="C265" s="2"/>
      <c r="D265" s="2"/>
      <c r="E265" s="2"/>
      <c r="F265" s="2"/>
      <c r="G265" s="2"/>
      <c r="H265" s="2"/>
      <c r="I265" s="2"/>
      <c r="J265" s="2"/>
      <c r="K265" s="2"/>
      <c r="L265" s="2"/>
      <c r="M265" s="2"/>
      <c r="N265" s="2"/>
    </row>
    <row r="266" spans="2:14">
      <c r="B266" s="2"/>
      <c r="C266" s="2"/>
      <c r="D266" s="2"/>
      <c r="E266" s="2"/>
      <c r="F266" s="2"/>
      <c r="G266" s="2"/>
      <c r="H266" s="2"/>
      <c r="I266" s="2"/>
      <c r="J266" s="2"/>
      <c r="K266" s="2"/>
      <c r="L266" s="2"/>
      <c r="M266" s="2"/>
      <c r="N266" s="2"/>
    </row>
    <row r="267" spans="2:14">
      <c r="B267" s="2"/>
      <c r="C267" s="2"/>
      <c r="D267" s="2"/>
      <c r="E267" s="2"/>
      <c r="F267" s="2"/>
      <c r="G267" s="2"/>
      <c r="H267" s="2"/>
      <c r="I267" s="2"/>
      <c r="J267" s="2"/>
      <c r="K267" s="2"/>
      <c r="L267" s="2"/>
      <c r="M267" s="2"/>
      <c r="N267" s="2"/>
    </row>
    <row r="268" spans="2:14">
      <c r="B268" s="2"/>
      <c r="C268" s="2"/>
      <c r="D268" s="2"/>
      <c r="E268" s="2"/>
      <c r="F268" s="2"/>
      <c r="G268" s="2"/>
      <c r="H268" s="2"/>
      <c r="I268" s="2"/>
      <c r="J268" s="2"/>
      <c r="K268" s="2"/>
      <c r="L268" s="2"/>
      <c r="M268" s="2"/>
      <c r="N268" s="2"/>
    </row>
    <row r="269" spans="2:14">
      <c r="B269" s="2"/>
      <c r="C269" s="2"/>
      <c r="D269" s="2"/>
      <c r="E269" s="2"/>
      <c r="F269" s="2"/>
      <c r="G269" s="2"/>
      <c r="H269" s="2"/>
      <c r="I269" s="2"/>
      <c r="J269" s="2"/>
      <c r="K269" s="2"/>
      <c r="L269" s="2"/>
      <c r="M269" s="2"/>
      <c r="N269" s="2"/>
    </row>
    <row r="270" spans="2:14">
      <c r="B270" s="2"/>
      <c r="C270" s="2"/>
      <c r="D270" s="2"/>
      <c r="E270" s="2"/>
      <c r="F270" s="2"/>
      <c r="G270" s="2"/>
      <c r="H270" s="2"/>
      <c r="I270" s="2"/>
      <c r="J270" s="2"/>
      <c r="K270" s="2"/>
      <c r="L270" s="2"/>
      <c r="M270" s="2"/>
      <c r="N270" s="2"/>
    </row>
    <row r="271" spans="2:14">
      <c r="B271" s="2"/>
      <c r="C271" s="2"/>
      <c r="D271" s="2"/>
      <c r="E271" s="2"/>
      <c r="F271" s="2"/>
      <c r="G271" s="2"/>
      <c r="H271" s="2"/>
      <c r="I271" s="2"/>
      <c r="J271" s="2"/>
      <c r="K271" s="2"/>
      <c r="L271" s="2"/>
      <c r="M271" s="2"/>
      <c r="N271" s="2"/>
    </row>
    <row r="272" spans="2:14">
      <c r="B272" s="2"/>
      <c r="C272" s="2"/>
      <c r="D272" s="2"/>
      <c r="E272" s="2"/>
      <c r="F272" s="2"/>
      <c r="G272" s="2"/>
      <c r="H272" s="2"/>
      <c r="I272" s="2"/>
      <c r="J272" s="2"/>
      <c r="K272" s="2"/>
      <c r="L272" s="2"/>
      <c r="M272" s="2"/>
      <c r="N272" s="2"/>
    </row>
    <row r="273" spans="2:14">
      <c r="B273" s="2"/>
      <c r="C273" s="2"/>
      <c r="D273" s="2"/>
      <c r="E273" s="2"/>
      <c r="F273" s="2"/>
      <c r="G273" s="2"/>
      <c r="H273" s="2"/>
      <c r="I273" s="2"/>
      <c r="J273" s="2"/>
      <c r="K273" s="2"/>
      <c r="L273" s="2"/>
      <c r="M273" s="2"/>
      <c r="N273" s="2"/>
    </row>
    <row r="274" spans="2:14">
      <c r="B274" s="2"/>
      <c r="C274" s="2"/>
      <c r="D274" s="2"/>
      <c r="E274" s="2"/>
      <c r="F274" s="2"/>
      <c r="G274" s="2"/>
      <c r="H274" s="2"/>
      <c r="I274" s="2"/>
      <c r="J274" s="2"/>
      <c r="K274" s="2"/>
      <c r="L274" s="2"/>
      <c r="M274" s="2"/>
      <c r="N274" s="2"/>
    </row>
    <row r="275" spans="2:14">
      <c r="B275" s="2"/>
      <c r="C275" s="2"/>
      <c r="D275" s="2"/>
      <c r="E275" s="2"/>
      <c r="F275" s="2"/>
      <c r="G275" s="2"/>
      <c r="H275" s="2"/>
      <c r="I275" s="2"/>
      <c r="J275" s="2"/>
      <c r="K275" s="2"/>
      <c r="L275" s="2"/>
      <c r="M275" s="2"/>
      <c r="N275" s="2"/>
    </row>
    <row r="276" spans="2:14">
      <c r="B276" s="2"/>
      <c r="C276" s="2"/>
      <c r="D276" s="2"/>
      <c r="E276" s="2"/>
      <c r="F276" s="2"/>
      <c r="G276" s="2"/>
      <c r="H276" s="2"/>
      <c r="I276" s="2"/>
      <c r="J276" s="2"/>
      <c r="K276" s="2"/>
      <c r="L276" s="2"/>
      <c r="M276" s="2"/>
      <c r="N276" s="2"/>
    </row>
  </sheetData>
  <mergeCells count="4">
    <mergeCell ref="A6:A8"/>
    <mergeCell ref="H6:N6"/>
    <mergeCell ref="B6:G6"/>
    <mergeCell ref="A3:N3"/>
  </mergeCells>
  <phoneticPr fontId="3" type="noConversion"/>
  <hyperlinks>
    <hyperlink ref="B1" location="Index!A1" display="Back to index"/>
  </hyperlinks>
  <printOptions horizontalCentered="1" verticalCentered="1"/>
  <pageMargins left="0.79000000000000015" right="0.79000000000000015" top="0.98" bottom="0.98" header="0.51" footer="0.51"/>
  <pageSetup paperSize="9" scale="33" orientation="landscape" horizontalDpi="4294967292" verticalDpi="4294967292"/>
  <extLst>
    <ext xmlns:mx="http://schemas.microsoft.com/office/mac/excel/2008/main" uri="{64002731-A6B0-56B0-2670-7721B7C09600}">
      <mx:PLV Mode="0" OnePage="0" WScale="0"/>
    </ext>
  </extLst>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51" enableFormatConditionsCalculation="0">
    <pageSetUpPr fitToPage="1"/>
  </sheetPr>
  <dimension ref="A2:J21"/>
  <sheetViews>
    <sheetView topLeftCell="B1" workbookViewId="0">
      <selection activeCell="B1" sqref="B1"/>
    </sheetView>
  </sheetViews>
  <sheetFormatPr baseColWidth="10" defaultRowHeight="12" x14ac:dyDescent="0"/>
  <cols>
    <col min="1" max="1" width="10.83203125" hidden="1" customWidth="1"/>
    <col min="2" max="2" width="64.6640625" customWidth="1"/>
    <col min="4" max="4" width="11" bestFit="1" customWidth="1"/>
    <col min="5" max="5" width="10.83203125" style="184" customWidth="1"/>
  </cols>
  <sheetData>
    <row r="2" spans="2:10">
      <c r="B2" s="2431" t="s">
        <v>1597</v>
      </c>
    </row>
    <row r="4" spans="2:10" ht="13" thickBot="1"/>
    <row r="5" spans="2:10" ht="25" customHeight="1" thickTop="1">
      <c r="B5" s="3370" t="s">
        <v>693</v>
      </c>
      <c r="C5" s="3371"/>
      <c r="D5" s="3371"/>
      <c r="E5" s="3371"/>
      <c r="F5" s="3371"/>
      <c r="G5" s="3371"/>
      <c r="H5" s="3372"/>
    </row>
    <row r="6" spans="2:10">
      <c r="B6" s="539"/>
      <c r="C6" s="536" t="s">
        <v>1483</v>
      </c>
      <c r="D6" s="536" t="s">
        <v>1484</v>
      </c>
      <c r="E6" s="536" t="s">
        <v>1485</v>
      </c>
      <c r="F6" s="536" t="s">
        <v>1486</v>
      </c>
      <c r="G6" s="536" t="s">
        <v>1487</v>
      </c>
      <c r="H6" s="543" t="s">
        <v>1488</v>
      </c>
    </row>
    <row r="7" spans="2:10" ht="45">
      <c r="B7" s="544"/>
      <c r="C7" s="545" t="s">
        <v>1150</v>
      </c>
      <c r="D7" s="545" t="s">
        <v>294</v>
      </c>
      <c r="E7" s="723" t="s">
        <v>295</v>
      </c>
      <c r="F7" s="545" t="s">
        <v>610</v>
      </c>
      <c r="G7" s="545" t="s">
        <v>611</v>
      </c>
      <c r="H7" s="546" t="s">
        <v>296</v>
      </c>
      <c r="J7" s="1" t="s">
        <v>311</v>
      </c>
    </row>
    <row r="8" spans="2:10" ht="25.75" customHeight="1">
      <c r="B8" s="539"/>
      <c r="C8" s="725" t="s">
        <v>301</v>
      </c>
      <c r="D8" s="715" t="s">
        <v>302</v>
      </c>
      <c r="E8" s="715" t="s">
        <v>305</v>
      </c>
      <c r="F8" s="718" t="s">
        <v>1479</v>
      </c>
      <c r="G8" s="718" t="s">
        <v>303</v>
      </c>
      <c r="H8" s="726" t="s">
        <v>304</v>
      </c>
    </row>
    <row r="9" spans="2:10" ht="25.75" customHeight="1">
      <c r="B9" s="179" t="s">
        <v>612</v>
      </c>
      <c r="C9" s="729">
        <f>TableUS14l!C79</f>
        <v>3.5722833620703907E-2</v>
      </c>
      <c r="D9" s="730">
        <f>AVERAGE(TableUS14q!J5:J68)</f>
        <v>0.1723870335896413</v>
      </c>
      <c r="E9" s="688">
        <f>(1-D9)*C9</f>
        <v>2.9564680301414452E-2</v>
      </c>
      <c r="F9" s="729">
        <f>TableUS14l!I79</f>
        <v>1.5779951176810414E-2</v>
      </c>
      <c r="G9" s="729">
        <f>C9+F9</f>
        <v>5.1502784797514321E-2</v>
      </c>
      <c r="H9" s="731">
        <f>E9+F9</f>
        <v>4.5344631478224866E-2</v>
      </c>
    </row>
    <row r="10" spans="2:10" ht="25.75" customHeight="1">
      <c r="B10" s="179" t="s">
        <v>615</v>
      </c>
      <c r="C10" s="729">
        <f>TableUS14l!D79</f>
        <v>0.16382688170321377</v>
      </c>
      <c r="D10" s="730">
        <f>AVERAGE(TableUS14q!K5:K68)</f>
        <v>0.47661219976174163</v>
      </c>
      <c r="E10" s="688">
        <f t="shared" ref="E10:E16" si="0">(1-D10)*C10</f>
        <v>8.5744991234538437E-2</v>
      </c>
      <c r="F10" s="729">
        <f>TableUS14l!J79</f>
        <v>-5.4368604725181235E-3</v>
      </c>
      <c r="G10" s="729">
        <f t="shared" ref="G10:G16" si="1">C10+F10</f>
        <v>0.15839002123069565</v>
      </c>
      <c r="H10" s="732">
        <f t="shared" ref="H10:H16" si="2">E10+F10</f>
        <v>8.0308130762020313E-2</v>
      </c>
    </row>
    <row r="11" spans="2:10" ht="25.75" customHeight="1">
      <c r="B11" s="179" t="s">
        <v>616</v>
      </c>
      <c r="C11" s="688">
        <f>TableUS14n!D79</f>
        <v>0.11128957583664958</v>
      </c>
      <c r="D11" s="730">
        <f>AVERAGE(TableUS14q!L5:L68)</f>
        <v>0.65864644208839185</v>
      </c>
      <c r="E11" s="688">
        <f t="shared" si="0"/>
        <v>3.798909267031407E-2</v>
      </c>
      <c r="F11" s="688">
        <f>TableUS14o!J79</f>
        <v>3.9480501791433253E-2</v>
      </c>
      <c r="G11" s="688">
        <f>C11+F11</f>
        <v>0.15077007762808284</v>
      </c>
      <c r="H11" s="732">
        <f t="shared" si="2"/>
        <v>7.7469594461747324E-2</v>
      </c>
    </row>
    <row r="12" spans="2:10" ht="25.75" customHeight="1">
      <c r="B12" s="179" t="s">
        <v>613</v>
      </c>
      <c r="C12" s="729">
        <f>TableUS14l!E79</f>
        <v>8.1454910211589515E-2</v>
      </c>
      <c r="D12" s="730">
        <f>AVERAGE(TableUS14q!M5:M68)</f>
        <v>0.1723870335896413</v>
      </c>
      <c r="E12" s="688">
        <f t="shared" si="0"/>
        <v>6.7413139868903016E-2</v>
      </c>
      <c r="F12" s="729">
        <f>TableUS14l!K79</f>
        <v>1.3826321744733194E-2</v>
      </c>
      <c r="G12" s="729">
        <f>C12+F12</f>
        <v>9.5281231956322709E-2</v>
      </c>
      <c r="H12" s="731">
        <f t="shared" si="2"/>
        <v>8.123946161363621E-2</v>
      </c>
    </row>
    <row r="13" spans="2:10" ht="25.75" customHeight="1">
      <c r="B13" s="179" t="s">
        <v>614</v>
      </c>
      <c r="C13" s="729">
        <f>TableUS14l!F79</f>
        <v>7.6517682817781957E-2</v>
      </c>
      <c r="D13" s="730">
        <f>AVERAGE(TableUS14q!N5:N68)</f>
        <v>0.1723870335896413</v>
      </c>
      <c r="E13" s="688">
        <f t="shared" si="0"/>
        <v>6.3327026459671448E-2</v>
      </c>
      <c r="F13" s="729">
        <f>TableUS14l!L79</f>
        <v>-2.8657986629786469E-2</v>
      </c>
      <c r="G13" s="729">
        <f t="shared" si="1"/>
        <v>4.7859696187995487E-2</v>
      </c>
      <c r="H13" s="731">
        <f t="shared" si="2"/>
        <v>3.4669039829884979E-2</v>
      </c>
    </row>
    <row r="14" spans="2:10" ht="7.75" customHeight="1">
      <c r="B14" s="539"/>
      <c r="C14" s="729"/>
      <c r="D14" s="730"/>
      <c r="E14" s="688"/>
      <c r="F14" s="729"/>
      <c r="G14" s="729"/>
      <c r="H14" s="731"/>
    </row>
    <row r="15" spans="2:10" ht="25.75" customHeight="1">
      <c r="B15" s="180" t="s">
        <v>618</v>
      </c>
      <c r="C15" s="733">
        <f>TableUS14l!B79</f>
        <v>7.3121733421672483E-2</v>
      </c>
      <c r="D15" s="778">
        <f>AVERAGE(TableUS14q!B5:B68)</f>
        <v>0.30852745775266283</v>
      </c>
      <c r="E15" s="688">
        <f t="shared" si="0"/>
        <v>5.056167090261595E-2</v>
      </c>
      <c r="F15" s="687">
        <f>TableUS14l!H79</f>
        <v>4.7432423971396354E-3</v>
      </c>
      <c r="G15" s="687">
        <f t="shared" si="1"/>
        <v>7.7864975818812118E-2</v>
      </c>
      <c r="H15" s="734">
        <f t="shared" si="2"/>
        <v>5.5304913299755586E-2</v>
      </c>
    </row>
    <row r="16" spans="2:10" ht="25.75" customHeight="1" thickBot="1">
      <c r="B16" s="541" t="s">
        <v>617</v>
      </c>
      <c r="C16" s="735">
        <f>TableUS14n!B79</f>
        <v>6.2777402938833743E-2</v>
      </c>
      <c r="D16" s="779">
        <f>AVERAGE(TableUS14q!F5:F68)</f>
        <v>0.346290837418741</v>
      </c>
      <c r="E16" s="737">
        <f t="shared" si="0"/>
        <v>4.1038163504171277E-2</v>
      </c>
      <c r="F16" s="735">
        <f>TableUS14n!H79</f>
        <v>1.2309308755985127E-2</v>
      </c>
      <c r="G16" s="735">
        <f t="shared" si="1"/>
        <v>7.508671169481887E-2</v>
      </c>
      <c r="H16" s="736">
        <f t="shared" si="2"/>
        <v>5.3347472260156403E-2</v>
      </c>
    </row>
    <row r="17" spans="5:10" ht="13" thickTop="1"/>
    <row r="19" spans="5:10">
      <c r="J19" s="1"/>
    </row>
    <row r="21" spans="5:10">
      <c r="E21" s="183"/>
    </row>
  </sheetData>
  <mergeCells count="1">
    <mergeCell ref="B5:H5"/>
  </mergeCells>
  <phoneticPr fontId="3" type="noConversion"/>
  <hyperlinks>
    <hyperlink ref="B2" location="Index!A1" display="Back to index"/>
  </hyperlinks>
  <pageMargins left="0.75000000000000011" right="0.75000000000000011" top="1" bottom="1" header="0.5" footer="0.5"/>
  <pageSetup paperSize="9" scale="54" orientation="landscape" horizontalDpi="4294967292" verticalDpi="4294967292"/>
  <extLst>
    <ext xmlns:mx="http://schemas.microsoft.com/office/mac/excel/2008/main" uri="{64002731-A6B0-56B0-2670-7721B7C09600}">
      <mx:PLV Mode="0" OnePage="0" WScale="0"/>
    </ext>
  </extLst>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52" enableFormatConditionsCalculation="0">
    <pageSetUpPr fitToPage="1"/>
  </sheetPr>
  <dimension ref="A3:J21"/>
  <sheetViews>
    <sheetView topLeftCell="B1" workbookViewId="0">
      <selection activeCell="B1" sqref="B1"/>
    </sheetView>
  </sheetViews>
  <sheetFormatPr baseColWidth="10" defaultRowHeight="12" x14ac:dyDescent="0"/>
  <cols>
    <col min="1" max="1" width="10.83203125" hidden="1" customWidth="1"/>
    <col min="2" max="2" width="64.6640625" customWidth="1"/>
    <col min="5" max="5" width="10.83203125" style="184" customWidth="1"/>
  </cols>
  <sheetData>
    <row r="3" spans="2:10" ht="15">
      <c r="B3" s="2608" t="s">
        <v>1597</v>
      </c>
    </row>
    <row r="4" spans="2:10" ht="13" thickBot="1"/>
    <row r="5" spans="2:10" ht="25" customHeight="1" thickTop="1">
      <c r="B5" s="3370" t="s">
        <v>694</v>
      </c>
      <c r="C5" s="3371"/>
      <c r="D5" s="3371"/>
      <c r="E5" s="3371"/>
      <c r="F5" s="3371"/>
      <c r="G5" s="3371"/>
      <c r="H5" s="3372"/>
    </row>
    <row r="6" spans="2:10">
      <c r="B6" s="539"/>
      <c r="C6" s="536" t="s">
        <v>1483</v>
      </c>
      <c r="D6" s="536" t="s">
        <v>1484</v>
      </c>
      <c r="E6" s="536" t="s">
        <v>1485</v>
      </c>
      <c r="F6" s="536" t="s">
        <v>1486</v>
      </c>
      <c r="G6" s="536" t="s">
        <v>1487</v>
      </c>
      <c r="H6" s="543" t="s">
        <v>1488</v>
      </c>
    </row>
    <row r="7" spans="2:10" ht="60">
      <c r="B7" s="544"/>
      <c r="C7" s="545" t="s">
        <v>337</v>
      </c>
      <c r="D7" s="545" t="s">
        <v>336</v>
      </c>
      <c r="E7" s="723" t="s">
        <v>295</v>
      </c>
      <c r="F7" s="545" t="s">
        <v>610</v>
      </c>
      <c r="G7" s="545" t="s">
        <v>611</v>
      </c>
      <c r="H7" s="546" t="s">
        <v>296</v>
      </c>
      <c r="J7" s="1" t="s">
        <v>312</v>
      </c>
    </row>
    <row r="8" spans="2:10" ht="25.75" customHeight="1">
      <c r="B8" s="539"/>
      <c r="C8" s="725" t="s">
        <v>1297</v>
      </c>
      <c r="D8" s="715" t="s">
        <v>1296</v>
      </c>
      <c r="E8" s="715" t="s">
        <v>1298</v>
      </c>
      <c r="F8" s="718" t="s">
        <v>1479</v>
      </c>
      <c r="G8" s="718" t="s">
        <v>303</v>
      </c>
      <c r="H8" s="726" t="s">
        <v>1299</v>
      </c>
    </row>
    <row r="9" spans="2:10" ht="25.75" customHeight="1">
      <c r="B9" s="179" t="s">
        <v>612</v>
      </c>
      <c r="C9" s="729">
        <f>TableUS14m!C79</f>
        <v>3.2736899565024201E-2</v>
      </c>
      <c r="D9" s="730">
        <f>AVERAGE(TableUS14p!H5:H68)</f>
        <v>9.70531034480316E-2</v>
      </c>
      <c r="E9" s="688">
        <f>(1-D9)*C9</f>
        <v>2.9559681864972084E-2</v>
      </c>
      <c r="F9" s="729">
        <f>TableUS14m!I79</f>
        <v>1.5779951176810414E-2</v>
      </c>
      <c r="G9" s="729">
        <f>C9+F9</f>
        <v>4.8516850741834615E-2</v>
      </c>
      <c r="H9" s="731">
        <f>E9+F9</f>
        <v>4.5339633041782498E-2</v>
      </c>
    </row>
    <row r="10" spans="2:10" ht="25.75" customHeight="1">
      <c r="B10" s="179" t="s">
        <v>615</v>
      </c>
      <c r="C10" s="729">
        <f>TableUS14m!D79</f>
        <v>0.15005789172980963</v>
      </c>
      <c r="D10" s="730">
        <f>AVERAGE(TableUS14p!I5:I68)</f>
        <v>0.42922076097008699</v>
      </c>
      <c r="E10" s="688">
        <f t="shared" ref="E10:E16" si="0">(1-D10)*C10</f>
        <v>8.5649929251973816E-2</v>
      </c>
      <c r="F10" s="729">
        <f>TableUS14m!J79</f>
        <v>-5.4368604725181235E-3</v>
      </c>
      <c r="G10" s="729">
        <f t="shared" ref="G10:G16" si="1">C10+F10</f>
        <v>0.1446210312572915</v>
      </c>
      <c r="H10" s="732">
        <f t="shared" ref="H10:H16" si="2">E10+F10</f>
        <v>8.0213068779455693E-2</v>
      </c>
    </row>
    <row r="11" spans="2:10" ht="25.75" customHeight="1">
      <c r="B11" s="179" t="s">
        <v>616</v>
      </c>
      <c r="C11" s="688">
        <f>TableUS14o!D79</f>
        <v>0.10194445701051172</v>
      </c>
      <c r="D11" s="730">
        <f>AVERAGE(TableUS14p!L5:L68)</f>
        <v>0.62806217264809694</v>
      </c>
      <c r="E11" s="688">
        <f t="shared" si="0"/>
        <v>3.7916999851059209E-2</v>
      </c>
      <c r="F11" s="688">
        <f>TableUS14o!J79</f>
        <v>3.9480501791433253E-2</v>
      </c>
      <c r="G11" s="688">
        <f>C11+F11</f>
        <v>0.14142495880194497</v>
      </c>
      <c r="H11" s="732">
        <f t="shared" si="2"/>
        <v>7.7397501642492456E-2</v>
      </c>
    </row>
    <row r="12" spans="2:10" ht="25.75" customHeight="1">
      <c r="B12" s="179" t="s">
        <v>613</v>
      </c>
      <c r="C12" s="729">
        <f>TableUS14m!E79</f>
        <v>7.4697354890014778E-2</v>
      </c>
      <c r="D12" s="730">
        <f>AVERAGE(TableUS14p!O5:O68)</f>
        <v>9.70531034480316E-2</v>
      </c>
      <c r="E12" s="688">
        <f t="shared" si="0"/>
        <v>6.7447744778579843E-2</v>
      </c>
      <c r="F12" s="729">
        <f>TableUS14m!K79</f>
        <v>1.3826321744733194E-2</v>
      </c>
      <c r="G12" s="729">
        <f>C12+F12</f>
        <v>8.8523676634747972E-2</v>
      </c>
      <c r="H12" s="731">
        <f t="shared" si="2"/>
        <v>8.1274066523313038E-2</v>
      </c>
    </row>
    <row r="13" spans="2:10" ht="25.75" customHeight="1">
      <c r="B13" s="179" t="s">
        <v>614</v>
      </c>
      <c r="C13" s="729">
        <f>TableUS14m!F79</f>
        <v>7.0225757702145633E-2</v>
      </c>
      <c r="D13" s="730">
        <f>AVERAGE(TableUS14p!P5:P68)</f>
        <v>9.70531034480316E-2</v>
      </c>
      <c r="E13" s="688">
        <f t="shared" si="0"/>
        <v>6.3410129975162891E-2</v>
      </c>
      <c r="F13" s="729">
        <f>TableUS14m!L79</f>
        <v>-2.8657986629786469E-2</v>
      </c>
      <c r="G13" s="729">
        <f t="shared" si="1"/>
        <v>4.1567771072359164E-2</v>
      </c>
      <c r="H13" s="731">
        <f t="shared" si="2"/>
        <v>3.4752143345376421E-2</v>
      </c>
    </row>
    <row r="14" spans="2:10" ht="7.75" customHeight="1">
      <c r="B14" s="539"/>
      <c r="C14" s="729"/>
      <c r="D14" s="730"/>
      <c r="E14" s="688"/>
      <c r="F14" s="729"/>
      <c r="G14" s="729"/>
      <c r="H14" s="731"/>
    </row>
    <row r="15" spans="2:10" ht="25.75" customHeight="1">
      <c r="B15" s="180" t="s">
        <v>618</v>
      </c>
      <c r="C15" s="733">
        <f>TableUS14m!B79</f>
        <v>6.701015516266641E-2</v>
      </c>
      <c r="D15" s="733">
        <f>AVERAGE(TableUS14p!B5:B68)</f>
        <v>0.24576907607254586</v>
      </c>
      <c r="E15" s="688">
        <f t="shared" si="0"/>
        <v>5.0541131240859946E-2</v>
      </c>
      <c r="F15" s="733">
        <f>TableUS14m!H79</f>
        <v>4.7432423971396354E-3</v>
      </c>
      <c r="G15" s="687">
        <f t="shared" si="1"/>
        <v>7.1753397559806045E-2</v>
      </c>
      <c r="H15" s="734">
        <f t="shared" si="2"/>
        <v>5.5284373637999581E-2</v>
      </c>
    </row>
    <row r="16" spans="2:10" ht="25.75" customHeight="1" thickBot="1">
      <c r="B16" s="541" t="s">
        <v>617</v>
      </c>
      <c r="C16" s="735">
        <f>TableUS14o!B79</f>
        <v>5.7538237333417716E-2</v>
      </c>
      <c r="D16" s="735">
        <f>AVERAGE(TableUS14p!E5:E68)</f>
        <v>0.28704229928229252</v>
      </c>
      <c r="E16" s="737">
        <f t="shared" si="0"/>
        <v>4.1022329392583254E-2</v>
      </c>
      <c r="F16" s="735">
        <f>TableUS14o!H79</f>
        <v>1.2309308755985127E-2</v>
      </c>
      <c r="G16" s="735">
        <f t="shared" si="1"/>
        <v>6.9847546089402843E-2</v>
      </c>
      <c r="H16" s="736">
        <f t="shared" si="2"/>
        <v>5.333163814856838E-2</v>
      </c>
    </row>
    <row r="17" spans="5:5" ht="13" thickTop="1"/>
    <row r="21" spans="5:5">
      <c r="E21" s="183"/>
    </row>
  </sheetData>
  <mergeCells count="1">
    <mergeCell ref="B5:H5"/>
  </mergeCells>
  <phoneticPr fontId="3" type="noConversion"/>
  <hyperlinks>
    <hyperlink ref="B3" location="Index!A1" display="Back to index"/>
  </hyperlinks>
  <pageMargins left="0.75000000000000011" right="0.75000000000000011" top="1" bottom="1" header="0.5" footer="0.5"/>
  <pageSetup paperSize="9" scale="54" orientation="landscape" horizontalDpi="4294967292" verticalDpi="4294967292"/>
  <extLst>
    <ext xmlns:mx="http://schemas.microsoft.com/office/mac/excel/2008/main" uri="{64002731-A6B0-56B0-2670-7721B7C09600}">
      <mx:PLV Mode="0" OnePage="0" WScale="0"/>
    </ext>
  </extLst>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53" enableFormatConditionsCalculation="0">
    <pageSetUpPr fitToPage="1"/>
  </sheetPr>
  <dimension ref="A1:AG278"/>
  <sheetViews>
    <sheetView workbookViewId="0">
      <pane xSplit="1" ySplit="8" topLeftCell="B9" activePane="bottomRight" state="frozen"/>
      <selection activeCell="B1" sqref="B1"/>
      <selection pane="topRight" activeCell="B1" sqref="B1"/>
      <selection pane="bottomLeft" activeCell="B1" sqref="B1"/>
      <selection pane="bottomRight" activeCell="B1" sqref="B1"/>
    </sheetView>
  </sheetViews>
  <sheetFormatPr baseColWidth="10" defaultRowHeight="12" x14ac:dyDescent="0"/>
  <cols>
    <col min="1" max="1" width="10.6640625" customWidth="1"/>
    <col min="2" max="8" width="10" customWidth="1"/>
    <col min="9" max="9" width="10" style="184" customWidth="1"/>
    <col min="10" max="15" width="10" customWidth="1"/>
    <col min="16" max="25" width="9.6640625" customWidth="1"/>
  </cols>
  <sheetData>
    <row r="1" spans="1:33">
      <c r="B1" s="2431" t="s">
        <v>1597</v>
      </c>
      <c r="C1" s="1"/>
      <c r="D1" s="183" t="s">
        <v>1450</v>
      </c>
      <c r="E1" s="183"/>
      <c r="F1" s="183"/>
      <c r="G1" s="183"/>
      <c r="H1" s="183"/>
      <c r="I1" s="183"/>
      <c r="J1" s="183"/>
      <c r="K1" s="1"/>
      <c r="L1" s="1"/>
      <c r="M1" s="1"/>
      <c r="N1" s="1"/>
      <c r="O1" s="1"/>
      <c r="P1" s="1"/>
      <c r="Q1" s="1"/>
      <c r="R1" s="1"/>
      <c r="S1" s="1"/>
      <c r="T1" s="1"/>
      <c r="U1" s="1"/>
      <c r="V1" s="1"/>
      <c r="W1" s="1"/>
      <c r="X1" s="1"/>
      <c r="Y1" s="1"/>
    </row>
    <row r="2" spans="1:33" ht="13" thickBot="1">
      <c r="R2" s="40"/>
      <c r="S2" s="40"/>
    </row>
    <row r="3" spans="1:33" ht="16" thickTop="1">
      <c r="A3" s="3186" t="s">
        <v>695</v>
      </c>
      <c r="B3" s="3187"/>
      <c r="C3" s="3187"/>
      <c r="D3" s="3187"/>
      <c r="E3" s="3187"/>
      <c r="F3" s="3187"/>
      <c r="G3" s="3187"/>
      <c r="H3" s="3187"/>
      <c r="I3" s="3187"/>
      <c r="J3" s="3187"/>
      <c r="K3" s="3187"/>
      <c r="L3" s="3187"/>
      <c r="M3" s="3187"/>
      <c r="N3" s="3187"/>
      <c r="O3" s="3188"/>
      <c r="P3" s="40"/>
      <c r="Q3" s="40"/>
      <c r="R3" s="40"/>
      <c r="S3" s="40"/>
      <c r="T3" s="40"/>
      <c r="U3" s="40"/>
      <c r="V3" s="40"/>
      <c r="W3" s="40"/>
      <c r="X3" s="40"/>
      <c r="Y3" s="40"/>
    </row>
    <row r="4" spans="1:33">
      <c r="A4" s="79"/>
      <c r="B4" s="27"/>
      <c r="C4" s="27"/>
      <c r="D4" s="27"/>
      <c r="E4" s="27"/>
      <c r="F4" s="27"/>
      <c r="G4" s="27"/>
      <c r="H4" s="27"/>
      <c r="I4" s="186"/>
      <c r="J4" s="27"/>
      <c r="K4" s="27"/>
      <c r="L4" s="27"/>
      <c r="M4" s="27"/>
      <c r="N4" s="27"/>
      <c r="O4" s="80"/>
    </row>
    <row r="5" spans="1:33">
      <c r="A5" s="79"/>
      <c r="B5" s="41" t="s">
        <v>1483</v>
      </c>
      <c r="C5" s="41" t="s">
        <v>1484</v>
      </c>
      <c r="D5" s="3" t="s">
        <v>1485</v>
      </c>
      <c r="E5" s="41" t="s">
        <v>1486</v>
      </c>
      <c r="F5" s="41" t="s">
        <v>1487</v>
      </c>
      <c r="G5" s="462" t="s">
        <v>1488</v>
      </c>
      <c r="H5" s="462" t="s">
        <v>1489</v>
      </c>
      <c r="I5" s="462" t="s">
        <v>1490</v>
      </c>
      <c r="J5" s="462" t="s">
        <v>1491</v>
      </c>
      <c r="K5" s="520" t="s">
        <v>1492</v>
      </c>
      <c r="L5" s="462" t="s">
        <v>1493</v>
      </c>
      <c r="M5" s="462" t="s">
        <v>1494</v>
      </c>
      <c r="N5" s="462" t="s">
        <v>763</v>
      </c>
      <c r="O5" s="944" t="s">
        <v>854</v>
      </c>
      <c r="P5" s="41"/>
      <c r="Q5" s="41"/>
      <c r="R5" s="41"/>
      <c r="S5" s="41"/>
      <c r="T5" s="490"/>
      <c r="U5" s="490"/>
      <c r="V5" s="41"/>
      <c r="W5" s="41"/>
      <c r="X5" s="41"/>
      <c r="Y5" s="41"/>
    </row>
    <row r="6" spans="1:33" ht="39.75" customHeight="1">
      <c r="A6" s="3361"/>
      <c r="B6" s="3150" t="s">
        <v>1265</v>
      </c>
      <c r="C6" s="3151"/>
      <c r="D6" s="3152"/>
      <c r="E6" s="3194" t="s">
        <v>1326</v>
      </c>
      <c r="F6" s="3185"/>
      <c r="G6" s="3185"/>
      <c r="H6" s="3185"/>
      <c r="I6" s="3185"/>
      <c r="J6" s="3185"/>
      <c r="K6" s="3185"/>
      <c r="L6" s="3195"/>
      <c r="M6" s="3150" t="s">
        <v>1327</v>
      </c>
      <c r="N6" s="3151"/>
      <c r="O6" s="3331"/>
      <c r="P6" s="40"/>
      <c r="Q6" s="40"/>
      <c r="R6" s="40"/>
      <c r="S6" s="40"/>
      <c r="T6" s="40"/>
      <c r="U6" s="40"/>
      <c r="V6" s="40"/>
      <c r="W6" s="40"/>
      <c r="X6" s="40"/>
      <c r="Y6" s="40"/>
    </row>
    <row r="7" spans="1:33" ht="79.75" customHeight="1">
      <c r="A7" s="3361"/>
      <c r="B7" s="502" t="s">
        <v>1145</v>
      </c>
      <c r="C7" s="492" t="s">
        <v>1177</v>
      </c>
      <c r="D7" s="940" t="s">
        <v>1266</v>
      </c>
      <c r="E7" s="502" t="s">
        <v>1145</v>
      </c>
      <c r="F7" s="492" t="s">
        <v>1177</v>
      </c>
      <c r="G7" s="29" t="s">
        <v>1175</v>
      </c>
      <c r="H7" s="29" t="s">
        <v>1146</v>
      </c>
      <c r="I7" s="492" t="s">
        <v>1267</v>
      </c>
      <c r="J7" s="12" t="s">
        <v>1266</v>
      </c>
      <c r="K7" s="938" t="s">
        <v>1268</v>
      </c>
      <c r="L7" s="958" t="s">
        <v>1148</v>
      </c>
      <c r="M7" s="527" t="s">
        <v>1145</v>
      </c>
      <c r="N7" s="527" t="s">
        <v>1177</v>
      </c>
      <c r="O7" s="669" t="s">
        <v>1266</v>
      </c>
      <c r="P7" s="8"/>
      <c r="Q7" s="8"/>
      <c r="T7" s="192" t="s">
        <v>1145</v>
      </c>
      <c r="U7" s="110" t="s">
        <v>1177</v>
      </c>
      <c r="V7" s="488" t="s">
        <v>1233</v>
      </c>
      <c r="W7" s="489" t="s">
        <v>1146</v>
      </c>
      <c r="X7" s="501" t="s">
        <v>1267</v>
      </c>
      <c r="Y7" s="160" t="s">
        <v>1328</v>
      </c>
      <c r="Z7" s="160" t="s">
        <v>1268</v>
      </c>
      <c r="AA7" s="487" t="s">
        <v>1148</v>
      </c>
    </row>
    <row r="8" spans="1:33" ht="39.75" customHeight="1">
      <c r="A8" s="3361"/>
      <c r="B8" s="476"/>
      <c r="C8" s="532"/>
      <c r="D8" s="940"/>
      <c r="E8" s="939"/>
      <c r="F8" s="12"/>
      <c r="G8" s="532"/>
      <c r="H8" s="532"/>
      <c r="I8" s="17"/>
      <c r="J8" s="532"/>
      <c r="K8" s="532"/>
      <c r="L8" s="16"/>
      <c r="M8" s="532"/>
      <c r="N8" s="532"/>
      <c r="O8" s="493"/>
      <c r="P8" s="11"/>
      <c r="Q8" s="182"/>
      <c r="T8" s="46" t="s">
        <v>423</v>
      </c>
      <c r="U8" s="46" t="s">
        <v>423</v>
      </c>
      <c r="V8" s="46" t="s">
        <v>423</v>
      </c>
      <c r="W8" s="46" t="s">
        <v>423</v>
      </c>
      <c r="X8" s="46" t="s">
        <v>423</v>
      </c>
      <c r="Y8" s="46" t="s">
        <v>423</v>
      </c>
      <c r="Z8" s="46" t="s">
        <v>423</v>
      </c>
      <c r="AA8" s="46" t="s">
        <v>424</v>
      </c>
    </row>
    <row r="9" spans="1:33">
      <c r="A9" s="82">
        <v>1945</v>
      </c>
      <c r="B9" s="503"/>
      <c r="C9" s="504"/>
      <c r="D9" s="817"/>
      <c r="E9" s="957"/>
      <c r="F9" s="506"/>
      <c r="G9" s="504"/>
      <c r="H9" s="504"/>
      <c r="I9" s="504"/>
      <c r="J9" s="504"/>
      <c r="K9" s="504"/>
      <c r="L9" s="514"/>
      <c r="M9" s="494"/>
      <c r="N9" s="494"/>
      <c r="O9" s="495"/>
      <c r="P9" s="19"/>
      <c r="Q9" s="19"/>
      <c r="T9" s="24"/>
      <c r="U9" s="24"/>
      <c r="V9" s="24"/>
      <c r="W9" s="24"/>
      <c r="X9" s="24"/>
      <c r="Y9" s="24"/>
      <c r="Z9" s="24"/>
      <c r="AA9" s="24"/>
      <c r="AG9" s="24"/>
    </row>
    <row r="10" spans="1:33">
      <c r="A10" s="82">
        <f>A9+1</f>
        <v>1946</v>
      </c>
      <c r="B10" s="22">
        <f>DataUS2!FJ90/DataUS2!DV90</f>
        <v>2.9346276749364169E-2</v>
      </c>
      <c r="C10" s="498"/>
      <c r="D10" s="847"/>
      <c r="E10" s="957"/>
      <c r="F10" s="506"/>
      <c r="G10" s="504"/>
      <c r="H10" s="504"/>
      <c r="I10" s="504"/>
      <c r="J10" s="504"/>
      <c r="K10" s="504"/>
      <c r="L10" s="514"/>
      <c r="M10" s="491">
        <f t="shared" ref="M10:M41" si="0">E11+B10</f>
        <v>3.5126012329500349E-3</v>
      </c>
      <c r="N10" s="496"/>
      <c r="O10" s="497"/>
      <c r="P10" s="524"/>
      <c r="Q10" s="524"/>
      <c r="T10" s="24"/>
      <c r="U10" s="24"/>
      <c r="V10" s="24"/>
      <c r="W10" s="24"/>
      <c r="X10" s="24"/>
      <c r="Y10" s="24"/>
      <c r="Z10" s="24"/>
      <c r="AA10" s="24"/>
      <c r="AG10" s="24"/>
    </row>
    <row r="11" spans="1:33">
      <c r="A11" s="82">
        <f>A10+1</f>
        <v>1947</v>
      </c>
      <c r="B11" s="22">
        <f>DataUS2!FJ91/DataUS2!DV91</f>
        <v>2.5716603034559155E-2</v>
      </c>
      <c r="C11" s="498"/>
      <c r="D11" s="847"/>
      <c r="E11" s="593">
        <f>(DataUS2!DV91)/((DataUS2!DV90+DataUS2!D90+DataUS2!AE90)*(1+TableUS15a!E86))-1</f>
        <v>-2.5833675516414134E-2</v>
      </c>
      <c r="F11" s="552">
        <f>(DataUS2!HC90+DataUS2!HE90+DataUS2!HH90+DataUS2!HI90+DataUS2!HL90+DataUS2!HM90)/((DataUS2!HC90+DataUS2!HE90+DataUS2!HL90+DataUS2!HM90)*(1+TableUS15a!E86))-1</f>
        <v>-0.22036729134558941</v>
      </c>
      <c r="G11" s="839">
        <f>(DataUS2!HC90+DataUS2!HH90+DataUS2!HL90)/((DataUS2!HC90+DataUS2!HL90)*(1+TableUS15a!E86))-1</f>
        <v>-0.21985343685199377</v>
      </c>
      <c r="H11" s="667">
        <f>(DataUS2!HE90+DataUS2!HI90+DataUS2!HM90)/((DataUS2!HE90+DataUS2!HM90)*(1+TableUS15a!E86))-1</f>
        <v>-0.26115371373125928</v>
      </c>
      <c r="I11" s="504">
        <f>1/(1+TableUS15a!$E86)-1</f>
        <v>-0.15348837209302324</v>
      </c>
      <c r="J11" s="504">
        <f>1/(1+TableUS15a!$E86)-1</f>
        <v>-0.15348837209302324</v>
      </c>
      <c r="K11" s="504">
        <f>1/(1+TableUS15a!$E86)-1</f>
        <v>-0.15348837209302324</v>
      </c>
      <c r="L11" s="514">
        <f>1/(1+TableUS15a!$E86)-1</f>
        <v>-0.15348837209302324</v>
      </c>
      <c r="M11" s="491">
        <f t="shared" si="0"/>
        <v>0.11820265746216764</v>
      </c>
      <c r="N11" s="498"/>
      <c r="O11" s="963"/>
      <c r="P11" s="524"/>
      <c r="Q11" s="485"/>
      <c r="R11" s="950"/>
      <c r="S11" s="950"/>
      <c r="T11" s="24">
        <f t="shared" ref="T11:AA11" si="1">1+E11</f>
        <v>0.97416632448358587</v>
      </c>
      <c r="U11" s="24">
        <f t="shared" si="1"/>
        <v>0.77963270865441059</v>
      </c>
      <c r="V11" s="24">
        <f t="shared" si="1"/>
        <v>0.78014656314800623</v>
      </c>
      <c r="W11" s="24">
        <f t="shared" si="1"/>
        <v>0.73884628626874072</v>
      </c>
      <c r="X11" s="24">
        <f t="shared" si="1"/>
        <v>0.84651162790697676</v>
      </c>
      <c r="Y11" s="24">
        <f t="shared" si="1"/>
        <v>0.84651162790697676</v>
      </c>
      <c r="Z11" s="24">
        <f t="shared" si="1"/>
        <v>0.84651162790697676</v>
      </c>
      <c r="AA11" s="24">
        <f t="shared" si="1"/>
        <v>0.84651162790697676</v>
      </c>
      <c r="AC11" s="24"/>
      <c r="AG11" s="24">
        <f>1+R11</f>
        <v>1</v>
      </c>
    </row>
    <row r="12" spans="1:33">
      <c r="A12" s="82">
        <f>A11+1</f>
        <v>1948</v>
      </c>
      <c r="B12" s="22">
        <f>DataUS2!FJ92/DataUS2!DV92</f>
        <v>2.3226290888612434E-2</v>
      </c>
      <c r="C12" s="498"/>
      <c r="D12" s="847"/>
      <c r="E12" s="593">
        <f>(DataUS2!DV92)/((DataUS2!DV91+DataUS2!D91+DataUS2!AE91)*(1+TableUS15a!E87))-1</f>
        <v>9.2486054427608488E-2</v>
      </c>
      <c r="F12" s="552">
        <f>(DataUS2!HC91+DataUS2!HE91+DataUS2!HH91+DataUS2!HI91+DataUS2!HL91+DataUS2!HM91)/((DataUS2!HC91+DataUS2!HE91+DataUS2!HL91+DataUS2!HM91)*(1+TableUS15a!E87))-1</f>
        <v>-0.12224843582848344</v>
      </c>
      <c r="G12" s="839">
        <f>(DataUS2!HC91+DataUS2!HH91+DataUS2!HL91)/((DataUS2!HC91+DataUS2!HL91)*(1+TableUS15a!E87))-1</f>
        <v>-0.12219529221256042</v>
      </c>
      <c r="H12" s="667">
        <f>(DataUS2!HE91+DataUS2!HI91+DataUS2!HM91)/((DataUS2!HE91+DataUS2!HM91)*(1+TableUS15a!E87))-1</f>
        <v>-0.12624265345007235</v>
      </c>
      <c r="I12" s="504">
        <f>1/(1+TableUS15a!$E87)-1</f>
        <v>-9.282700421940937E-2</v>
      </c>
      <c r="J12" s="504">
        <f>1/(1+TableUS15a!$E87)-1</f>
        <v>-9.282700421940937E-2</v>
      </c>
      <c r="K12" s="504">
        <f>1/(1+TableUS15a!$E87)-1</f>
        <v>-9.282700421940937E-2</v>
      </c>
      <c r="L12" s="514">
        <f>1/(1+TableUS15a!$E87)-1</f>
        <v>-9.282700421940937E-2</v>
      </c>
      <c r="M12" s="491">
        <f t="shared" si="0"/>
        <v>6.1823982783405881E-2</v>
      </c>
      <c r="N12" s="498"/>
      <c r="O12" s="963"/>
      <c r="P12" s="524"/>
      <c r="Q12" s="485"/>
      <c r="R12" s="950"/>
      <c r="S12" s="950"/>
      <c r="T12" s="24">
        <f t="shared" ref="T12:T43" si="2">1+E12</f>
        <v>1.0924860544276085</v>
      </c>
      <c r="U12" s="24">
        <f t="shared" ref="U12:U75" si="3">1+F12</f>
        <v>0.87775156417151656</v>
      </c>
      <c r="V12" s="24">
        <f t="shared" ref="V12:V43" si="4">1+G12</f>
        <v>0.87780470778743958</v>
      </c>
      <c r="W12" s="24">
        <f t="shared" ref="W12:W43" si="5">1+H12</f>
        <v>0.87375734654992765</v>
      </c>
      <c r="X12" s="24">
        <f t="shared" ref="X12:X43" si="6">1+I12</f>
        <v>0.90717299578059063</v>
      </c>
      <c r="Y12" s="24">
        <f t="shared" ref="Y12:Y43" si="7">1+J12</f>
        <v>0.90717299578059063</v>
      </c>
      <c r="Z12" s="24">
        <f t="shared" ref="Z12:Z43" si="8">1+K12</f>
        <v>0.90717299578059063</v>
      </c>
      <c r="AA12" s="24">
        <f t="shared" ref="AA12:AA43" si="9">1+L12</f>
        <v>0.90717299578059063</v>
      </c>
      <c r="AC12" s="24"/>
      <c r="AG12" s="24">
        <f>1+R12</f>
        <v>1</v>
      </c>
    </row>
    <row r="13" spans="1:33">
      <c r="A13" s="82">
        <v>1949</v>
      </c>
      <c r="B13" s="22">
        <f>DataUS2!FJ93/DataUS2!DV93</f>
        <v>2.3622391694250431E-2</v>
      </c>
      <c r="C13" s="498"/>
      <c r="D13" s="847"/>
      <c r="E13" s="593">
        <f>(DataUS2!DV93)/((DataUS2!DV92+DataUS2!D92+DataUS2!AE92)*(1+TableUS15a!E88))-1</f>
        <v>3.8597691894793451E-2</v>
      </c>
      <c r="F13" s="552">
        <f>(DataUS2!HC92+DataUS2!HE92+DataUS2!HH92+DataUS2!HI92+DataUS2!HL92+DataUS2!HM92)/((DataUS2!HC92+DataUS2!HE92+DataUS2!HL92+DataUS2!HM92)*(1+TableUS15a!E88))-1</f>
        <v>-3.3233960055600198E-2</v>
      </c>
      <c r="G13" s="839">
        <f>(DataUS2!HC92+DataUS2!HH92+DataUS2!HL92)/((DataUS2!HC92+DataUS2!HL92)*(1+TableUS15a!E88))-1</f>
        <v>-3.3175592311545543E-2</v>
      </c>
      <c r="H13" s="667">
        <f>(DataUS2!HE92+DataUS2!HI92+DataUS2!HM92)/((DataUS2!HE92+DataUS2!HM92)*(1+TableUS15a!E88))-1</f>
        <v>-3.728281853281834E-2</v>
      </c>
      <c r="I13" s="504">
        <f>1/(1+TableUS15a!$E88)-1</f>
        <v>-1.2499999999999845E-2</v>
      </c>
      <c r="J13" s="504">
        <f>1/(1+TableUS15a!$E88)-1</f>
        <v>-1.2499999999999845E-2</v>
      </c>
      <c r="K13" s="504">
        <f>1/(1+TableUS15a!$E88)-1</f>
        <v>-1.2499999999999845E-2</v>
      </c>
      <c r="L13" s="514">
        <f>1/(1+TableUS15a!$E88)-1</f>
        <v>-1.2499999999999845E-2</v>
      </c>
      <c r="M13" s="491">
        <f t="shared" si="0"/>
        <v>7.4660385430422221E-2</v>
      </c>
      <c r="N13" s="498"/>
      <c r="O13" s="963"/>
      <c r="P13" s="524"/>
      <c r="Q13" s="485"/>
      <c r="R13" s="950"/>
      <c r="S13" s="950"/>
      <c r="T13" s="24">
        <f t="shared" si="2"/>
        <v>1.0385976918947935</v>
      </c>
      <c r="U13" s="24">
        <f t="shared" si="3"/>
        <v>0.9667660399443998</v>
      </c>
      <c r="V13" s="24">
        <f t="shared" si="4"/>
        <v>0.96682440768845446</v>
      </c>
      <c r="W13" s="24">
        <f t="shared" si="5"/>
        <v>0.96271718146718166</v>
      </c>
      <c r="X13" s="24">
        <f t="shared" si="6"/>
        <v>0.98750000000000016</v>
      </c>
      <c r="Y13" s="24">
        <f t="shared" si="7"/>
        <v>0.98750000000000016</v>
      </c>
      <c r="Z13" s="24">
        <f t="shared" si="8"/>
        <v>0.98750000000000016</v>
      </c>
      <c r="AA13" s="24">
        <f t="shared" si="9"/>
        <v>0.98750000000000016</v>
      </c>
      <c r="AC13" s="24"/>
      <c r="AG13" s="24">
        <f>1+R13</f>
        <v>1</v>
      </c>
    </row>
    <row r="14" spans="1:33">
      <c r="A14" s="111">
        <v>1950</v>
      </c>
      <c r="B14" s="22">
        <f>DataUS2!FJ94/DataUS2!DV94</f>
        <v>2.5554645724680296E-2</v>
      </c>
      <c r="C14" s="498"/>
      <c r="D14" s="847"/>
      <c r="E14" s="593">
        <f>(DataUS2!DV94)/((DataUS2!DV93+DataUS2!D93+DataUS2!AE93)*(1+TableUS15a!E89))-1</f>
        <v>5.1037993736171794E-2</v>
      </c>
      <c r="F14" s="552">
        <f>(DataUS2!HC93+DataUS2!HE93+DataUS2!HH93+DataUS2!HI93+DataUS2!HL93+DataUS2!HM93)/((DataUS2!HC93+DataUS2!HE93+DataUS2!HL93+DataUS2!HM93)*(1+TableUS15a!E89))-1</f>
        <v>0.1185696101543805</v>
      </c>
      <c r="G14" s="839">
        <f>(DataUS2!HC93+DataUS2!HH93+DataUS2!HL93)/((DataUS2!HC93+DataUS2!HL93)*(1+TableUS15a!E89))-1</f>
        <v>0.10842710872435024</v>
      </c>
      <c r="H14" s="667">
        <f>(DataUS2!HE93+DataUS2!HI93+DataUS2!HM93)/((DataUS2!HE93+DataUS2!HM93)*(1+TableUS15a!E89))-1</f>
        <v>0.71141874941930738</v>
      </c>
      <c r="I14" s="504">
        <f>1/(1+TableUS15a!$E89)-1</f>
        <v>2.1276595744680993E-2</v>
      </c>
      <c r="J14" s="504">
        <f>1/(1+TableUS15a!$E89)-1</f>
        <v>2.1276595744680993E-2</v>
      </c>
      <c r="K14" s="504">
        <f>1/(1+TableUS15a!$E89)-1</f>
        <v>2.1276595744680993E-2</v>
      </c>
      <c r="L14" s="514">
        <f>1/(1+TableUS15a!$E89)-1</f>
        <v>2.1276595744680993E-2</v>
      </c>
      <c r="M14" s="491">
        <f t="shared" si="0"/>
        <v>1.5455964235928592E-2</v>
      </c>
      <c r="N14" s="498"/>
      <c r="O14" s="963"/>
      <c r="P14" s="524"/>
      <c r="Q14" s="485"/>
      <c r="R14" s="950"/>
      <c r="S14" s="950"/>
      <c r="T14" s="24">
        <f t="shared" si="2"/>
        <v>1.0510379937361718</v>
      </c>
      <c r="U14" s="24">
        <f t="shared" si="3"/>
        <v>1.1185696101543805</v>
      </c>
      <c r="V14" s="24">
        <f t="shared" si="4"/>
        <v>1.1084271087243502</v>
      </c>
      <c r="W14" s="24">
        <f t="shared" si="5"/>
        <v>1.7114187494193074</v>
      </c>
      <c r="X14" s="24">
        <f t="shared" si="6"/>
        <v>1.021276595744681</v>
      </c>
      <c r="Y14" s="24">
        <f t="shared" si="7"/>
        <v>1.021276595744681</v>
      </c>
      <c r="Z14" s="24">
        <f t="shared" si="8"/>
        <v>1.021276595744681</v>
      </c>
      <c r="AA14" s="24">
        <f t="shared" si="9"/>
        <v>1.021276595744681</v>
      </c>
      <c r="AC14" s="24"/>
      <c r="AG14" s="24">
        <f t="shared" ref="AG14:AG59" si="10">1+R14</f>
        <v>1</v>
      </c>
    </row>
    <row r="15" spans="1:33">
      <c r="A15" s="82">
        <f t="shared" ref="A15:A34" si="11">A14+1</f>
        <v>1951</v>
      </c>
      <c r="B15" s="22">
        <f>DataUS2!FJ95/DataUS2!DV95</f>
        <v>2.5449064808637858E-2</v>
      </c>
      <c r="C15" s="498"/>
      <c r="D15" s="847"/>
      <c r="E15" s="593">
        <f>(DataUS2!DV95)/((DataUS2!DV94+DataUS2!D94+DataUS2!AE94)*(1+TableUS15a!E90))-1</f>
        <v>-1.0098681488751704E-2</v>
      </c>
      <c r="F15" s="552">
        <f>(DataUS2!HC94+DataUS2!HE94+DataUS2!HH94+DataUS2!HI94+DataUS2!HL94+DataUS2!HM94)/((DataUS2!HC94+DataUS2!HE94+DataUS2!HL94+DataUS2!HM94)*(1+TableUS15a!E90))-1</f>
        <v>0.10504007140544847</v>
      </c>
      <c r="G15" s="839">
        <f>(DataUS2!HC94+DataUS2!HH94+DataUS2!HL94)/((DataUS2!HC94+DataUS2!HL94)*(1+TableUS15a!E90))-1</f>
        <v>0.10998045918315524</v>
      </c>
      <c r="H15" s="667">
        <f>(DataUS2!HE94+DataUS2!HI94+DataUS2!HM94)/((DataUS2!HE94+DataUS2!HM94)*(1+TableUS15a!E90))-1</f>
        <v>-7.0075663445586245E-2</v>
      </c>
      <c r="I15" s="504">
        <f>1/(1+TableUS15a!$E90)-1</f>
        <v>-7.4803149606299413E-2</v>
      </c>
      <c r="J15" s="504">
        <f>1/(1+TableUS15a!$E90)-1</f>
        <v>-7.4803149606299413E-2</v>
      </c>
      <c r="K15" s="504">
        <f>1/(1+TableUS15a!$E90)-1</f>
        <v>-7.4803149606299413E-2</v>
      </c>
      <c r="L15" s="514">
        <f>1/(1+TableUS15a!$E90)-1</f>
        <v>-7.4803149606299413E-2</v>
      </c>
      <c r="M15" s="491">
        <f t="shared" si="0"/>
        <v>3.8788820717998954E-2</v>
      </c>
      <c r="N15" s="498"/>
      <c r="O15" s="963"/>
      <c r="P15" s="524"/>
      <c r="Q15" s="485"/>
      <c r="R15" s="950"/>
      <c r="S15" s="950"/>
      <c r="T15" s="24">
        <f t="shared" si="2"/>
        <v>0.9899013185112483</v>
      </c>
      <c r="U15" s="24">
        <f t="shared" si="3"/>
        <v>1.1050400714054485</v>
      </c>
      <c r="V15" s="24">
        <f t="shared" si="4"/>
        <v>1.1099804591831552</v>
      </c>
      <c r="W15" s="24">
        <f t="shared" si="5"/>
        <v>0.92992433655441376</v>
      </c>
      <c r="X15" s="24">
        <f t="shared" si="6"/>
        <v>0.92519685039370059</v>
      </c>
      <c r="Y15" s="24">
        <f t="shared" si="7"/>
        <v>0.92519685039370059</v>
      </c>
      <c r="Z15" s="24">
        <f t="shared" si="8"/>
        <v>0.92519685039370059</v>
      </c>
      <c r="AA15" s="24">
        <f t="shared" si="9"/>
        <v>0.92519685039370059</v>
      </c>
      <c r="AC15" s="24"/>
      <c r="AG15" s="24">
        <f t="shared" si="10"/>
        <v>1</v>
      </c>
    </row>
    <row r="16" spans="1:33">
      <c r="A16" s="82">
        <f t="shared" si="11"/>
        <v>1952</v>
      </c>
      <c r="B16" s="22">
        <f>DataUS2!FJ96/DataUS2!DV96</f>
        <v>2.6886214827634512E-2</v>
      </c>
      <c r="C16" s="498"/>
      <c r="D16" s="847"/>
      <c r="E16" s="593">
        <f>(DataUS2!DV96)/((DataUS2!DV95+DataUS2!D95+DataUS2!AE95)*(1+TableUS15a!E91))-1</f>
        <v>1.3339755909361095E-2</v>
      </c>
      <c r="F16" s="552">
        <f>(DataUS2!HC95+DataUS2!HE95+DataUS2!HH95+DataUS2!HI95+DataUS2!HL95+DataUS2!HM95)/((DataUS2!HC95+DataUS2!HE95+DataUS2!HL95+DataUS2!HM95)*(1+TableUS15a!E91))-1</f>
        <v>9.4014434716480411E-2</v>
      </c>
      <c r="G16" s="839">
        <f>(DataUS2!HC95+DataUS2!HH95+DataUS2!HL95)/((DataUS2!HC95+DataUS2!HL95)*(1+TableUS15a!E91))-1</f>
        <v>9.9289401087973239E-2</v>
      </c>
      <c r="H16" s="667">
        <f>(DataUS2!HE95+DataUS2!HI95+DataUS2!HM95)/((DataUS2!HE95+DataUS2!HM95)*(1+TableUS15a!E91))-1</f>
        <v>-0.1088393001128849</v>
      </c>
      <c r="I16" s="504">
        <f>1/(1+TableUS15a!$E91)-1</f>
        <v>-4.1509433962264031E-2</v>
      </c>
      <c r="J16" s="504">
        <f>1/(1+TableUS15a!$E91)-1</f>
        <v>-4.1509433962264031E-2</v>
      </c>
      <c r="K16" s="504">
        <f>1/(1+TableUS15a!$E91)-1</f>
        <v>-4.1509433962264031E-2</v>
      </c>
      <c r="L16" s="514">
        <f>1/(1+TableUS15a!$E91)-1</f>
        <v>-4.1509433962264031E-2</v>
      </c>
      <c r="M16" s="491">
        <f t="shared" si="0"/>
        <v>5.8843982490532659E-2</v>
      </c>
      <c r="N16" s="498"/>
      <c r="O16" s="963"/>
      <c r="P16" s="524"/>
      <c r="Q16" s="485"/>
      <c r="R16" s="950"/>
      <c r="S16" s="950"/>
      <c r="T16" s="24">
        <f t="shared" si="2"/>
        <v>1.0133397559093611</v>
      </c>
      <c r="U16" s="24">
        <f t="shared" si="3"/>
        <v>1.0940144347164804</v>
      </c>
      <c r="V16" s="24">
        <f t="shared" si="4"/>
        <v>1.0992894010879732</v>
      </c>
      <c r="W16" s="24">
        <f t="shared" si="5"/>
        <v>0.8911606998871151</v>
      </c>
      <c r="X16" s="24">
        <f t="shared" si="6"/>
        <v>0.95849056603773597</v>
      </c>
      <c r="Y16" s="24">
        <f t="shared" si="7"/>
        <v>0.95849056603773597</v>
      </c>
      <c r="Z16" s="24">
        <f t="shared" si="8"/>
        <v>0.95849056603773597</v>
      </c>
      <c r="AA16" s="24">
        <f t="shared" si="9"/>
        <v>0.95849056603773597</v>
      </c>
      <c r="AC16" s="24"/>
      <c r="AG16" s="24">
        <f t="shared" si="10"/>
        <v>1</v>
      </c>
    </row>
    <row r="17" spans="1:33">
      <c r="A17" s="82">
        <f t="shared" si="11"/>
        <v>1953</v>
      </c>
      <c r="B17" s="22">
        <f>DataUS2!FJ97/DataUS2!DV97</f>
        <v>2.8973860079519503E-2</v>
      </c>
      <c r="C17" s="498"/>
      <c r="D17" s="847"/>
      <c r="E17" s="593">
        <f>(DataUS2!DV97)/((DataUS2!DV96+DataUS2!D96+DataUS2!AE96)*(1+TableUS15a!E92))-1</f>
        <v>3.1957767662898151E-2</v>
      </c>
      <c r="F17" s="552">
        <f>(DataUS2!HC96+DataUS2!HE96+DataUS2!HH96+DataUS2!HI96+DataUS2!HL96+DataUS2!HM96)/((DataUS2!HC96+DataUS2!HE96+DataUS2!HL96+DataUS2!HM96)*(1+TableUS15a!E92))-1</f>
        <v>-7.6931639314585798E-3</v>
      </c>
      <c r="G17" s="839">
        <f>(DataUS2!HC96+DataUS2!HH96+DataUS2!HL96)/((DataUS2!HC96+DataUS2!HL96)*(1+TableUS15a!E92))-1</f>
        <v>-7.4599803905806006E-3</v>
      </c>
      <c r="H17" s="667">
        <f>(DataUS2!HE96+DataUS2!HI96+DataUS2!HM96)/((DataUS2!HE96+DataUS2!HM96)*(1+TableUS15a!E92))-1</f>
        <v>-1.7502371428948726E-2</v>
      </c>
      <c r="I17" s="504">
        <f>1/(1+TableUS15a!$E92)-1</f>
        <v>-3.7593984962406291E-3</v>
      </c>
      <c r="J17" s="504">
        <f>1/(1+TableUS15a!$E92)-1</f>
        <v>-3.7593984962406291E-3</v>
      </c>
      <c r="K17" s="504">
        <f>1/(1+TableUS15a!$E92)-1</f>
        <v>-3.7593984962406291E-3</v>
      </c>
      <c r="L17" s="514">
        <f>1/(1+TableUS15a!$E92)-1</f>
        <v>-3.7593984962406291E-3</v>
      </c>
      <c r="M17" s="491">
        <f t="shared" si="0"/>
        <v>3.6709304444088472E-2</v>
      </c>
      <c r="N17" s="498"/>
      <c r="O17" s="963"/>
      <c r="P17" s="524"/>
      <c r="Q17" s="485"/>
      <c r="R17" s="950"/>
      <c r="S17" s="950"/>
      <c r="T17" s="24">
        <f t="shared" si="2"/>
        <v>1.0319577676628982</v>
      </c>
      <c r="U17" s="24">
        <f t="shared" si="3"/>
        <v>0.99230683606854142</v>
      </c>
      <c r="V17" s="24">
        <f t="shared" si="4"/>
        <v>0.9925400196094194</v>
      </c>
      <c r="W17" s="24">
        <f t="shared" si="5"/>
        <v>0.98249762857105127</v>
      </c>
      <c r="X17" s="24">
        <f t="shared" si="6"/>
        <v>0.99624060150375937</v>
      </c>
      <c r="Y17" s="24">
        <f t="shared" si="7"/>
        <v>0.99624060150375937</v>
      </c>
      <c r="Z17" s="24">
        <f t="shared" si="8"/>
        <v>0.99624060150375937</v>
      </c>
      <c r="AA17" s="24">
        <f t="shared" si="9"/>
        <v>0.99624060150375937</v>
      </c>
      <c r="AC17" s="24"/>
      <c r="AG17" s="24">
        <f t="shared" si="10"/>
        <v>1</v>
      </c>
    </row>
    <row r="18" spans="1:33">
      <c r="A18" s="197">
        <f t="shared" si="11"/>
        <v>1954</v>
      </c>
      <c r="B18" s="22">
        <f>DataUS2!FJ98/DataUS2!DV98</f>
        <v>3.081086959148412E-2</v>
      </c>
      <c r="C18" s="498"/>
      <c r="D18" s="847"/>
      <c r="E18" s="593">
        <f>(DataUS2!DV98)/((DataUS2!DV97+DataUS2!D97+DataUS2!AE97)*(1+TableUS15a!E93))-1</f>
        <v>7.7354443645689663E-3</v>
      </c>
      <c r="F18" s="552">
        <f>(DataUS2!HC97+DataUS2!HE97+DataUS2!HH97+DataUS2!HI97+DataUS2!HL97+DataUS2!HM97)/((DataUS2!HC97+DataUS2!HE97+DataUS2!HL97+DataUS2!HM97)*(1+TableUS15a!E93))-1</f>
        <v>-4.7625743047416846E-2</v>
      </c>
      <c r="G18" s="839">
        <f>(DataUS2!HC97+DataUS2!HH97+DataUS2!HL97)/((DataUS2!HC97+DataUS2!HL97)*(1+TableUS15a!E93))-1</f>
        <v>-4.7568321164044192E-2</v>
      </c>
      <c r="H18" s="667">
        <f>(DataUS2!HE97+DataUS2!HI97+DataUS2!HM97)/((DataUS2!HE97+DataUS2!HM97)*(1+TableUS15a!E93))-1</f>
        <v>-4.988132519481181E-2</v>
      </c>
      <c r="I18" s="504">
        <f>1/(1+TableUS15a!$E93)-1</f>
        <v>-1.1152416356877248E-2</v>
      </c>
      <c r="J18" s="504">
        <f>1/(1+TableUS15a!$E93)-1</f>
        <v>-1.1152416356877248E-2</v>
      </c>
      <c r="K18" s="504">
        <f>1/(1+TableUS15a!$E93)-1</f>
        <v>-1.1152416356877248E-2</v>
      </c>
      <c r="L18" s="514">
        <f>1/(1+TableUS15a!$E93)-1</f>
        <v>-1.1152416356877248E-2</v>
      </c>
      <c r="M18" s="491">
        <f t="shared" si="0"/>
        <v>6.0187718607060028E-2</v>
      </c>
      <c r="N18" s="498"/>
      <c r="O18" s="963"/>
      <c r="P18" s="524"/>
      <c r="Q18" s="485"/>
      <c r="R18" s="950"/>
      <c r="S18" s="950"/>
      <c r="T18" s="24">
        <f t="shared" si="2"/>
        <v>1.007735444364569</v>
      </c>
      <c r="U18" s="24">
        <f t="shared" si="3"/>
        <v>0.95237425695258315</v>
      </c>
      <c r="V18" s="24">
        <f t="shared" si="4"/>
        <v>0.95243167883595581</v>
      </c>
      <c r="W18" s="24">
        <f t="shared" si="5"/>
        <v>0.95011867480518819</v>
      </c>
      <c r="X18" s="24">
        <f t="shared" si="6"/>
        <v>0.98884758364312275</v>
      </c>
      <c r="Y18" s="24">
        <f t="shared" si="7"/>
        <v>0.98884758364312275</v>
      </c>
      <c r="Z18" s="24">
        <f t="shared" si="8"/>
        <v>0.98884758364312275</v>
      </c>
      <c r="AA18" s="24">
        <f t="shared" si="9"/>
        <v>0.98884758364312275</v>
      </c>
      <c r="AC18" s="24"/>
      <c r="AG18" s="24">
        <f t="shared" si="10"/>
        <v>1</v>
      </c>
    </row>
    <row r="19" spans="1:33">
      <c r="A19" s="82">
        <f t="shared" si="11"/>
        <v>1955</v>
      </c>
      <c r="B19" s="22">
        <f>DataUS2!FJ99/DataUS2!DV99</f>
        <v>3.0923761474719817E-2</v>
      </c>
      <c r="C19" s="498"/>
      <c r="D19" s="847"/>
      <c r="E19" s="593">
        <f>(DataUS2!DV99)/((DataUS2!DV98+DataUS2!D98+DataUS2!AE98)*(1+TableUS15a!E94))-1</f>
        <v>2.9376849015575912E-2</v>
      </c>
      <c r="F19" s="552">
        <f>(DataUS2!HC98+DataUS2!HE98+DataUS2!HH98+DataUS2!HI98+DataUS2!HL98+DataUS2!HM98)/((DataUS2!HC98+DataUS2!HE98+DataUS2!HL98+DataUS2!HM98)*(1+TableUS15a!E94))-1</f>
        <v>0.36122496390011927</v>
      </c>
      <c r="G19" s="839">
        <f>(DataUS2!HC98+DataUS2!HH98+DataUS2!HL98)/((DataUS2!HC98+DataUS2!HL98)*(1+TableUS15a!E94))-1</f>
        <v>0.36159526872662018</v>
      </c>
      <c r="H19" s="667">
        <f>(DataUS2!HE98+DataUS2!HI98+DataUS2!HM98)/((DataUS2!HE98+DataUS2!HM98)*(1+TableUS15a!E94))-1</f>
        <v>0.34787996283384537</v>
      </c>
      <c r="I19" s="504">
        <f>1/(1+TableUS15a!$E94)-1</f>
        <v>7.4906367041198685E-3</v>
      </c>
      <c r="J19" s="504">
        <f>1/(1+TableUS15a!$E94)-1</f>
        <v>7.4906367041198685E-3</v>
      </c>
      <c r="K19" s="504">
        <f>1/(1+TableUS15a!$E94)-1</f>
        <v>7.4906367041198685E-3</v>
      </c>
      <c r="L19" s="514">
        <f>1/(1+TableUS15a!$E94)-1</f>
        <v>7.4906367041198685E-3</v>
      </c>
      <c r="M19" s="491">
        <f t="shared" si="0"/>
        <v>6.7013809082462183E-2</v>
      </c>
      <c r="N19" s="498"/>
      <c r="O19" s="963"/>
      <c r="P19" s="524"/>
      <c r="Q19" s="485"/>
      <c r="R19" s="950"/>
      <c r="S19" s="950"/>
      <c r="T19" s="24">
        <f t="shared" si="2"/>
        <v>1.0293768490155759</v>
      </c>
      <c r="U19" s="24">
        <f t="shared" si="3"/>
        <v>1.3612249639001193</v>
      </c>
      <c r="V19" s="24">
        <f t="shared" si="4"/>
        <v>1.3615952687266202</v>
      </c>
      <c r="W19" s="24">
        <f t="shared" si="5"/>
        <v>1.3478799628338454</v>
      </c>
      <c r="X19" s="24">
        <f t="shared" si="6"/>
        <v>1.0074906367041199</v>
      </c>
      <c r="Y19" s="24">
        <f t="shared" si="7"/>
        <v>1.0074906367041199</v>
      </c>
      <c r="Z19" s="24">
        <f t="shared" si="8"/>
        <v>1.0074906367041199</v>
      </c>
      <c r="AA19" s="24">
        <f t="shared" si="9"/>
        <v>1.0074906367041199</v>
      </c>
      <c r="AC19" s="24"/>
      <c r="AG19" s="24">
        <f t="shared" si="10"/>
        <v>1</v>
      </c>
    </row>
    <row r="20" spans="1:33">
      <c r="A20" s="82">
        <f t="shared" si="11"/>
        <v>1956</v>
      </c>
      <c r="B20" s="22">
        <f>DataUS2!FJ100/DataUS2!DV100</f>
        <v>3.0442585637471271E-2</v>
      </c>
      <c r="C20" s="498"/>
      <c r="D20" s="847"/>
      <c r="E20" s="593">
        <f>(DataUS2!DV100)/((DataUS2!DV99+DataUS2!D99+DataUS2!AE99)*(1+TableUS15a!E95))-1</f>
        <v>3.609004760774237E-2</v>
      </c>
      <c r="F20" s="552">
        <f>(DataUS2!HC99+DataUS2!HE99+DataUS2!HH99+DataUS2!HI99+DataUS2!HL99+DataUS2!HM99)/((DataUS2!HC99+DataUS2!HE99+DataUS2!HL99+DataUS2!HM99)*(1+TableUS15a!E95))-1</f>
        <v>0.24042233767470855</v>
      </c>
      <c r="G20" s="839">
        <f>(DataUS2!HC99+DataUS2!HH99+DataUS2!HL99)/((DataUS2!HC99+DataUS2!HL99)*(1+TableUS15a!E95))-1</f>
        <v>0.24256000538475697</v>
      </c>
      <c r="H20" s="667">
        <f>(DataUS2!HE99+DataUS2!HI99+DataUS2!HM99)/((DataUS2!HE99+DataUS2!HM99)*(1+TableUS15a!E95))-1</f>
        <v>0.16877431906614793</v>
      </c>
      <c r="I20" s="504">
        <f>1/(1+TableUS15a!$E95)-1</f>
        <v>-3.7313432835820448E-3</v>
      </c>
      <c r="J20" s="504">
        <f>1/(1+TableUS15a!$E95)-1</f>
        <v>-3.7313432835820448E-3</v>
      </c>
      <c r="K20" s="504">
        <f>1/(1+TableUS15a!$E95)-1</f>
        <v>-3.7313432835820448E-3</v>
      </c>
      <c r="L20" s="514">
        <f>1/(1+TableUS15a!$E95)-1</f>
        <v>-3.7313432835820448E-3</v>
      </c>
      <c r="M20" s="491">
        <f t="shared" si="0"/>
        <v>3.0554709880027627E-2</v>
      </c>
      <c r="N20" s="498"/>
      <c r="O20" s="963"/>
      <c r="P20" s="524"/>
      <c r="Q20" s="485"/>
      <c r="R20" s="950"/>
      <c r="S20" s="950"/>
      <c r="T20" s="24">
        <f t="shared" si="2"/>
        <v>1.0360900476077424</v>
      </c>
      <c r="U20" s="24">
        <f t="shared" si="3"/>
        <v>1.2404223376747086</v>
      </c>
      <c r="V20" s="24">
        <f t="shared" si="4"/>
        <v>1.242560005384757</v>
      </c>
      <c r="W20" s="24">
        <f t="shared" si="5"/>
        <v>1.1687743190661479</v>
      </c>
      <c r="X20" s="24">
        <f t="shared" si="6"/>
        <v>0.99626865671641796</v>
      </c>
      <c r="Y20" s="24">
        <f t="shared" si="7"/>
        <v>0.99626865671641796</v>
      </c>
      <c r="Z20" s="24">
        <f t="shared" si="8"/>
        <v>0.99626865671641796</v>
      </c>
      <c r="AA20" s="24">
        <f t="shared" si="9"/>
        <v>0.99626865671641796</v>
      </c>
      <c r="AC20" s="24"/>
      <c r="AG20" s="24">
        <f t="shared" si="10"/>
        <v>1</v>
      </c>
    </row>
    <row r="21" spans="1:33">
      <c r="A21" s="82">
        <f t="shared" si="11"/>
        <v>1957</v>
      </c>
      <c r="B21" s="22">
        <f>DataUS2!FJ101/DataUS2!DV101</f>
        <v>3.1329782624635871E-2</v>
      </c>
      <c r="C21" s="498"/>
      <c r="D21" s="847"/>
      <c r="E21" s="593">
        <f>(DataUS2!DV101)/((DataUS2!DV100+DataUS2!D100+DataUS2!AE100)*(1+TableUS15a!E96))-1</f>
        <v>1.1212424255635511E-4</v>
      </c>
      <c r="F21" s="552">
        <f>(DataUS2!HC100+DataUS2!HE100+DataUS2!HH100+DataUS2!HI100+DataUS2!HL100+DataUS2!HM100)/((DataUS2!HC100+DataUS2!HE100+DataUS2!HL100+DataUS2!HM100)*(1+TableUS15a!E96))-1</f>
        <v>4.6463206236838195E-2</v>
      </c>
      <c r="G21" s="839">
        <f>(DataUS2!HC100+DataUS2!HH100+DataUS2!HL100)/((DataUS2!HC100+DataUS2!HL100)*(1+TableUS15a!E96))-1</f>
        <v>4.7320506198015755E-2</v>
      </c>
      <c r="H21" s="667">
        <f>(DataUS2!HE100+DataUS2!HI100+DataUS2!HM100)/((DataUS2!HE100+DataUS2!HM100)*(1+TableUS15a!E96))-1</f>
        <v>1.8411258139046538E-2</v>
      </c>
      <c r="I21" s="504">
        <f>1/(1+TableUS15a!$E96)-1</f>
        <v>-2.8985507246376718E-2</v>
      </c>
      <c r="J21" s="504">
        <f>1/(1+TableUS15a!$E96)-1</f>
        <v>-2.8985507246376718E-2</v>
      </c>
      <c r="K21" s="504">
        <f>1/(1+TableUS15a!$E96)-1</f>
        <v>-2.8985507246376718E-2</v>
      </c>
      <c r="L21" s="514">
        <f>1/(1+TableUS15a!$E96)-1</f>
        <v>-2.8985507246376718E-2</v>
      </c>
      <c r="M21" s="491">
        <f t="shared" si="0"/>
        <v>1.4667024590235334E-2</v>
      </c>
      <c r="N21" s="498"/>
      <c r="O21" s="963"/>
      <c r="P21" s="524"/>
      <c r="Q21" s="485"/>
      <c r="R21" s="950"/>
      <c r="S21" s="950"/>
      <c r="T21" s="24">
        <f t="shared" si="2"/>
        <v>1.0001121242425564</v>
      </c>
      <c r="U21" s="24">
        <f t="shared" si="3"/>
        <v>1.0464632062368382</v>
      </c>
      <c r="V21" s="24">
        <f t="shared" si="4"/>
        <v>1.0473205061980158</v>
      </c>
      <c r="W21" s="24">
        <f t="shared" si="5"/>
        <v>1.0184112581390465</v>
      </c>
      <c r="X21" s="24">
        <f t="shared" si="6"/>
        <v>0.97101449275362328</v>
      </c>
      <c r="Y21" s="24">
        <f t="shared" si="7"/>
        <v>0.97101449275362328</v>
      </c>
      <c r="Z21" s="24">
        <f t="shared" si="8"/>
        <v>0.97101449275362328</v>
      </c>
      <c r="AA21" s="24">
        <f t="shared" si="9"/>
        <v>0.97101449275362328</v>
      </c>
      <c r="AC21" s="24"/>
      <c r="AG21" s="24">
        <f t="shared" si="10"/>
        <v>1</v>
      </c>
    </row>
    <row r="22" spans="1:33">
      <c r="A22" s="82">
        <f t="shared" si="11"/>
        <v>1958</v>
      </c>
      <c r="B22" s="22">
        <f>DataUS2!FJ102/DataUS2!DV102</f>
        <v>3.2619574608923126E-2</v>
      </c>
      <c r="C22" s="498"/>
      <c r="D22" s="847"/>
      <c r="E22" s="593">
        <f>(DataUS2!DV102)/((DataUS2!DV101+DataUS2!D101+DataUS2!AE101)*(1+TableUS15a!E97))-1</f>
        <v>-1.6662758034400538E-2</v>
      </c>
      <c r="F22" s="552">
        <f>(DataUS2!HC101+DataUS2!HE101+DataUS2!HH101+DataUS2!HI101+DataUS2!HL101+DataUS2!HM101)/((DataUS2!HC101+DataUS2!HE101+DataUS2!HL101+DataUS2!HM101)*(1+TableUS15a!E97))-1</f>
        <v>-0.13177046999036535</v>
      </c>
      <c r="G22" s="839">
        <f>(DataUS2!HC101+DataUS2!HH101+DataUS2!HL101)/((DataUS2!HC101+DataUS2!HL101)*(1+TableUS15a!E97))-1</f>
        <v>-0.13121986116202933</v>
      </c>
      <c r="H22" s="667">
        <f>(DataUS2!HE101+DataUS2!HI101+DataUS2!HM101)/((DataUS2!HE101+DataUS2!HM101)*(1+TableUS15a!E97))-1</f>
        <v>-0.14894092851789464</v>
      </c>
      <c r="I22" s="504">
        <f>1/(1+TableUS15a!$E97)-1</f>
        <v>-3.4965034965035113E-2</v>
      </c>
      <c r="J22" s="504">
        <f>1/(1+TableUS15a!$E97)-1</f>
        <v>-3.4965034965035113E-2</v>
      </c>
      <c r="K22" s="504">
        <f>1/(1+TableUS15a!$E97)-1</f>
        <v>-3.4965034965035113E-2</v>
      </c>
      <c r="L22" s="514">
        <f>1/(1+TableUS15a!$E97)-1</f>
        <v>-3.4965034965035113E-2</v>
      </c>
      <c r="M22" s="491">
        <f t="shared" si="0"/>
        <v>3.2804316124195605E-2</v>
      </c>
      <c r="N22" s="498"/>
      <c r="O22" s="963"/>
      <c r="P22" s="524"/>
      <c r="Q22" s="485"/>
      <c r="R22" s="950"/>
      <c r="S22" s="950"/>
      <c r="T22" s="24">
        <f t="shared" si="2"/>
        <v>0.98333724196559946</v>
      </c>
      <c r="U22" s="24">
        <f t="shared" si="3"/>
        <v>0.86822953000963465</v>
      </c>
      <c r="V22" s="24">
        <f t="shared" si="4"/>
        <v>0.86878013883797067</v>
      </c>
      <c r="W22" s="24">
        <f t="shared" si="5"/>
        <v>0.85105907148210536</v>
      </c>
      <c r="X22" s="24">
        <f t="shared" si="6"/>
        <v>0.96503496503496489</v>
      </c>
      <c r="Y22" s="24">
        <f t="shared" si="7"/>
        <v>0.96503496503496489</v>
      </c>
      <c r="Z22" s="24">
        <f t="shared" si="8"/>
        <v>0.96503496503496489</v>
      </c>
      <c r="AA22" s="24">
        <f t="shared" si="9"/>
        <v>0.96503496503496489</v>
      </c>
      <c r="AC22" s="24"/>
      <c r="AG22" s="24">
        <f t="shared" si="10"/>
        <v>1</v>
      </c>
    </row>
    <row r="23" spans="1:33">
      <c r="A23" s="82">
        <f t="shared" si="11"/>
        <v>1959</v>
      </c>
      <c r="B23" s="22">
        <f>DataUS2!FJ103/DataUS2!DV103</f>
        <v>3.4888044571007117E-2</v>
      </c>
      <c r="C23" s="498"/>
      <c r="D23" s="847"/>
      <c r="E23" s="593">
        <f>(DataUS2!DV103)/((DataUS2!DV102+DataUS2!D102+DataUS2!AE102)*(1+TableUS15a!E98))-1</f>
        <v>1.8474151527247962E-4</v>
      </c>
      <c r="F23" s="552">
        <f>(DataUS2!HC102+DataUS2!HE102+DataUS2!HH102+DataUS2!HI102+DataUS2!HL102+DataUS2!HM102)/((DataUS2!HC102+DataUS2!HE102+DataUS2!HL102+DataUS2!HM102)*(1+TableUS15a!E98))-1</f>
        <v>0.30024038817142262</v>
      </c>
      <c r="G23" s="839">
        <f>(DataUS2!HC102+DataUS2!HH102+DataUS2!HL102)/((DataUS2!HC102+DataUS2!HL102)*(1+TableUS15a!E98))-1</f>
        <v>0.30060493985588344</v>
      </c>
      <c r="H23" s="667">
        <f>(DataUS2!HE102+DataUS2!HI102+DataUS2!HM102)/((DataUS2!HE102+DataUS2!HM102)*(1+TableUS15a!E98))-1</f>
        <v>0.29019479590376718</v>
      </c>
      <c r="I23" s="504">
        <f>1/(1+TableUS15a!$E98)-1</f>
        <v>-1.3793103448275779E-2</v>
      </c>
      <c r="J23" s="504">
        <f>1/(1+TableUS15a!$E98)-1</f>
        <v>-1.3793103448275779E-2</v>
      </c>
      <c r="K23" s="504">
        <f>1/(1+TableUS15a!$E98)-1</f>
        <v>-1.3793103448275779E-2</v>
      </c>
      <c r="L23" s="514">
        <f>1/(1+TableUS15a!$E98)-1</f>
        <v>-1.3793103448275779E-2</v>
      </c>
      <c r="M23" s="491">
        <f t="shared" si="0"/>
        <v>4.0260951304481797E-2</v>
      </c>
      <c r="N23" s="498"/>
      <c r="O23" s="963"/>
      <c r="P23" s="524"/>
      <c r="Q23" s="485"/>
      <c r="R23" s="950"/>
      <c r="S23" s="950"/>
      <c r="T23" s="24">
        <f t="shared" si="2"/>
        <v>1.0001847415152725</v>
      </c>
      <c r="U23" s="24">
        <f t="shared" si="3"/>
        <v>1.3002403881714226</v>
      </c>
      <c r="V23" s="24">
        <f t="shared" si="4"/>
        <v>1.3006049398558834</v>
      </c>
      <c r="W23" s="24">
        <f t="shared" si="5"/>
        <v>1.2901947959037672</v>
      </c>
      <c r="X23" s="24">
        <f t="shared" si="6"/>
        <v>0.98620689655172422</v>
      </c>
      <c r="Y23" s="24">
        <f t="shared" si="7"/>
        <v>0.98620689655172422</v>
      </c>
      <c r="Z23" s="24">
        <f t="shared" si="8"/>
        <v>0.98620689655172422</v>
      </c>
      <c r="AA23" s="24">
        <f t="shared" si="9"/>
        <v>0.98620689655172422</v>
      </c>
      <c r="AC23" s="24"/>
      <c r="AG23" s="24">
        <f t="shared" si="10"/>
        <v>1</v>
      </c>
    </row>
    <row r="24" spans="1:33">
      <c r="A24" s="111">
        <f t="shared" si="11"/>
        <v>1960</v>
      </c>
      <c r="B24" s="22">
        <f>DataUS2!FJ104/DataUS2!DV104</f>
        <v>3.6068029853230869E-2</v>
      </c>
      <c r="C24" s="498"/>
      <c r="D24" s="847" t="e">
        <f>DataUS1!CX104/DataUS2!#REF!</f>
        <v>#REF!</v>
      </c>
      <c r="E24" s="593">
        <f>(DataUS2!DV104)/((DataUS2!DV103+DataUS2!D103+DataUS2!AE103)*(1+TableUS15a!E99))-1</f>
        <v>5.3729067334746805E-3</v>
      </c>
      <c r="F24" s="552">
        <f>(DataUS2!HC103+DataUS2!HE103+DataUS2!HH103+DataUS2!HI103+DataUS2!HL103+DataUS2!HM103)/((DataUS2!HC103+DataUS2!HE103+DataUS2!HL103+DataUS2!HM103)*(1+TableUS15a!E99))-1</f>
        <v>9.4392472332678334E-2</v>
      </c>
      <c r="G24" s="839">
        <f>(DataUS2!HC103+DataUS2!HH103+DataUS2!HL103)/((DataUS2!HC103+DataUS2!HL103)*(1+TableUS15a!E99))-1</f>
        <v>9.5442201782657499E-2</v>
      </c>
      <c r="H24" s="667">
        <f>(DataUS2!HE103+DataUS2!HI103+DataUS2!HM103)/((DataUS2!HE103+DataUS2!HM103)*(1+TableUS15a!E99))-1</f>
        <v>6.7869923990955705E-2</v>
      </c>
      <c r="I24" s="504">
        <f>1/(1+TableUS15a!$E99)-1</f>
        <v>-1.0238907849829282E-2</v>
      </c>
      <c r="J24" s="504">
        <f>1/(1+TableUS15a!$E99)-1</f>
        <v>-1.0238907849829282E-2</v>
      </c>
      <c r="K24" s="504">
        <f>1/(1+TableUS15a!$E99)-1</f>
        <v>-1.0238907849829282E-2</v>
      </c>
      <c r="L24" s="514">
        <f>1/(1+TableUS15a!$E99)-1</f>
        <v>-1.0238907849829282E-2</v>
      </c>
      <c r="M24" s="491">
        <f t="shared" si="0"/>
        <v>4.5654071206208673E-2</v>
      </c>
      <c r="N24" s="498"/>
      <c r="O24" s="963" t="e">
        <f t="shared" ref="O24:O55" si="12">J25+D24</f>
        <v>#REF!</v>
      </c>
      <c r="P24" s="524"/>
      <c r="Q24" s="485"/>
      <c r="R24" s="950"/>
      <c r="S24" s="950"/>
      <c r="T24" s="24">
        <f t="shared" si="2"/>
        <v>1.0053729067334747</v>
      </c>
      <c r="U24" s="24">
        <f t="shared" si="3"/>
        <v>1.0943924723326783</v>
      </c>
      <c r="V24" s="24">
        <f t="shared" si="4"/>
        <v>1.0954422017826575</v>
      </c>
      <c r="W24" s="24">
        <f t="shared" si="5"/>
        <v>1.0678699239909557</v>
      </c>
      <c r="X24" s="24">
        <f t="shared" si="6"/>
        <v>0.98976109215017072</v>
      </c>
      <c r="Y24" s="24">
        <f t="shared" si="7"/>
        <v>0.98976109215017072</v>
      </c>
      <c r="Z24" s="24">
        <f t="shared" si="8"/>
        <v>0.98976109215017072</v>
      </c>
      <c r="AA24" s="24">
        <f t="shared" si="9"/>
        <v>0.98976109215017072</v>
      </c>
      <c r="AC24" s="24"/>
      <c r="AG24" s="24">
        <f t="shared" si="10"/>
        <v>1</v>
      </c>
    </row>
    <row r="25" spans="1:33">
      <c r="A25" s="82">
        <f t="shared" si="11"/>
        <v>1961</v>
      </c>
      <c r="B25" s="22">
        <f>DataUS2!FJ105/DataUS2!DV105</f>
        <v>3.6675155004428701E-2</v>
      </c>
      <c r="C25" s="498">
        <f>DataUS2!GT105/DataUS2!HA105</f>
        <v>3.9746316160449512E-2</v>
      </c>
      <c r="D25" s="847" t="e">
        <f>DataUS1!CX105/DataUS2!#REF!</f>
        <v>#REF!</v>
      </c>
      <c r="E25" s="593">
        <f>(DataUS2!DV105)/((DataUS2!DV104+DataUS2!D104+DataUS2!AE104)*(1+TableUS15a!E100))-1</f>
        <v>9.5860413529778032E-3</v>
      </c>
      <c r="F25" s="552">
        <f>(DataUS2!HC104+DataUS2!HE104+DataUS2!HH104+DataUS2!HI104+DataUS2!HL104+DataUS2!HM104)/((DataUS2!HC104+DataUS2!HE104+DataUS2!HL104+DataUS2!HM104)*(1+TableUS15a!E100))-1</f>
        <v>-7.5483324738583324E-3</v>
      </c>
      <c r="G25" s="839">
        <f>(DataUS2!HC104+DataUS2!HH104+DataUS2!HL104)/((DataUS2!HC104+DataUS2!HL104)*(1+TableUS15a!E100))-1</f>
        <v>-7.549900259204767E-3</v>
      </c>
      <c r="H25" s="667">
        <f>(DataUS2!HE104+DataUS2!HI104+DataUS2!HM104)/((DataUS2!HE104+DataUS2!HM104)*(1+TableUS15a!E100))-1</f>
        <v>-7.5099982770853169E-3</v>
      </c>
      <c r="I25" s="504">
        <f>1/(1+TableUS15a!$E100)-1</f>
        <v>-1.6778523489932917E-2</v>
      </c>
      <c r="J25" s="504">
        <f>1/(1+TableUS15a!$E100)-1</f>
        <v>-1.6778523489932917E-2</v>
      </c>
      <c r="K25" s="504">
        <f>1/(1+TableUS15a!$E100)-1</f>
        <v>-1.6778523489932917E-2</v>
      </c>
      <c r="L25" s="514">
        <f>1/(1+TableUS15a!$E100)-1</f>
        <v>-1.6778523489932917E-2</v>
      </c>
      <c r="M25" s="491">
        <f t="shared" si="0"/>
        <v>6.0579057028921142E-2</v>
      </c>
      <c r="N25" s="498">
        <f t="shared" ref="N25:N56" si="13">C25+F26</f>
        <v>0.26737782029631868</v>
      </c>
      <c r="O25" s="963" t="e">
        <f t="shared" si="12"/>
        <v>#REF!</v>
      </c>
      <c r="P25" s="524"/>
      <c r="Q25" s="485"/>
      <c r="R25" s="950"/>
      <c r="S25" s="950"/>
      <c r="T25" s="24">
        <f t="shared" si="2"/>
        <v>1.0095860413529778</v>
      </c>
      <c r="U25" s="24">
        <f t="shared" si="3"/>
        <v>0.99245166752614167</v>
      </c>
      <c r="V25" s="24">
        <f t="shared" si="4"/>
        <v>0.99245009974079523</v>
      </c>
      <c r="W25" s="24">
        <f t="shared" si="5"/>
        <v>0.99249000172291468</v>
      </c>
      <c r="X25" s="24">
        <f t="shared" si="6"/>
        <v>0.98322147651006708</v>
      </c>
      <c r="Y25" s="24">
        <f t="shared" si="7"/>
        <v>0.98322147651006708</v>
      </c>
      <c r="Z25" s="24">
        <f t="shared" si="8"/>
        <v>0.98322147651006708</v>
      </c>
      <c r="AA25" s="24">
        <f t="shared" si="9"/>
        <v>0.98322147651006708</v>
      </c>
      <c r="AC25" s="24"/>
      <c r="AG25" s="24">
        <f t="shared" si="10"/>
        <v>1</v>
      </c>
    </row>
    <row r="26" spans="1:33">
      <c r="A26" s="82">
        <f t="shared" si="11"/>
        <v>1962</v>
      </c>
      <c r="B26" s="22">
        <f>DataUS2!FJ106/DataUS2!DV106</f>
        <v>3.7554827430988098E-2</v>
      </c>
      <c r="C26" s="498">
        <f>DataUS2!GT106/DataUS2!HA106</f>
        <v>3.4781010183643955E-2</v>
      </c>
      <c r="D26" s="847" t="e">
        <f>DataUS1!CX106/DataUS2!#REF!</f>
        <v>#REF!</v>
      </c>
      <c r="E26" s="593">
        <f>(DataUS2!DV106)/((DataUS2!DV105+DataUS2!D105+DataUS2!AE105)*(1+TableUS15a!E101))-1</f>
        <v>2.3903902024492441E-2</v>
      </c>
      <c r="F26" s="552">
        <f>(DataUS2!HC105+DataUS2!HE105+DataUS2!HH105+DataUS2!HI105+DataUS2!HL105+DataUS2!HM105)/((DataUS2!HC105+DataUS2!HE105+DataUS2!HL105+DataUS2!HM105)*(1+TableUS15a!E101))-1</f>
        <v>0.22763150413586919</v>
      </c>
      <c r="G26" s="839">
        <f>(DataUS2!HC105+DataUS2!HH105+DataUS2!HL105)/((DataUS2!HC105+DataUS2!HL105)*(1+TableUS15a!E101))-1</f>
        <v>0.22818367997087319</v>
      </c>
      <c r="H26" s="667">
        <f>(DataUS2!HE105+DataUS2!HI105+DataUS2!HM105)/((DataUS2!HE105+DataUS2!HM105)*(1+TableUS15a!E101))-1</f>
        <v>0.21530192009413285</v>
      </c>
      <c r="I26" s="504">
        <f>1/(1+TableUS15a!$E101)-1</f>
        <v>-6.6666666666668206E-3</v>
      </c>
      <c r="J26" s="504">
        <f>1/(1+TableUS15a!$E101)-1</f>
        <v>-6.6666666666668206E-3</v>
      </c>
      <c r="K26" s="504">
        <f>1/(1+TableUS15a!$E101)-1</f>
        <v>-6.6666666666668206E-3</v>
      </c>
      <c r="L26" s="514">
        <f>1/(1+TableUS15a!$E101)-1</f>
        <v>-6.6666666666668206E-3</v>
      </c>
      <c r="M26" s="491">
        <f t="shared" si="0"/>
        <v>4.7911726377900372E-2</v>
      </c>
      <c r="N26" s="498">
        <f t="shared" si="13"/>
        <v>-1.6011033732494385E-2</v>
      </c>
      <c r="O26" s="963" t="e">
        <f t="shared" si="12"/>
        <v>#REF!</v>
      </c>
      <c r="P26" s="524"/>
      <c r="Q26" s="485"/>
      <c r="R26" s="950"/>
      <c r="S26" s="950"/>
      <c r="T26" s="24">
        <f t="shared" si="2"/>
        <v>1.0239039020244924</v>
      </c>
      <c r="U26" s="24">
        <f t="shared" si="3"/>
        <v>1.2276315041358692</v>
      </c>
      <c r="V26" s="24">
        <f t="shared" si="4"/>
        <v>1.2281836799708732</v>
      </c>
      <c r="W26" s="24">
        <f t="shared" si="5"/>
        <v>1.2153019200941328</v>
      </c>
      <c r="X26" s="24">
        <f t="shared" si="6"/>
        <v>0.99333333333333318</v>
      </c>
      <c r="Y26" s="24">
        <f t="shared" si="7"/>
        <v>0.99333333333333318</v>
      </c>
      <c r="Z26" s="24">
        <f t="shared" si="8"/>
        <v>0.99333333333333318</v>
      </c>
      <c r="AA26" s="24">
        <f t="shared" si="9"/>
        <v>0.99333333333333318</v>
      </c>
      <c r="AC26" s="24"/>
      <c r="AG26" s="24">
        <f t="shared" si="10"/>
        <v>1</v>
      </c>
    </row>
    <row r="27" spans="1:33">
      <c r="A27" s="82">
        <f t="shared" si="11"/>
        <v>1963</v>
      </c>
      <c r="B27" s="22">
        <f>DataUS2!FJ107/DataUS2!DV107</f>
        <v>3.7667030905612381E-2</v>
      </c>
      <c r="C27" s="498">
        <f>DataUS2!GT107/DataUS2!HA107</f>
        <v>3.8296927378324075E-2</v>
      </c>
      <c r="D27" s="847" t="e">
        <f>DataUS1!CX107/DataUS2!#REF!</f>
        <v>#REF!</v>
      </c>
      <c r="E27" s="593">
        <f>(DataUS2!DV107)/((DataUS2!DV106+DataUS2!D106+DataUS2!AE106)*(1+TableUS15a!E102))-1</f>
        <v>1.0356898946912274E-2</v>
      </c>
      <c r="F27" s="552">
        <f>(DataUS2!HC106+DataUS2!HE106+DataUS2!HH106+DataUS2!HI106+DataUS2!HL106+DataUS2!HM106)/((DataUS2!HC106+DataUS2!HE106+DataUS2!HL106+DataUS2!HM106)*(1+TableUS15a!E102))-1</f>
        <v>-5.0792043916138341E-2</v>
      </c>
      <c r="G27" s="839">
        <f>(DataUS2!HC106+DataUS2!HH106+DataUS2!HL106)/((DataUS2!HC106+DataUS2!HL106)*(1+TableUS15a!E102))-1</f>
        <v>-4.7099702031992319E-2</v>
      </c>
      <c r="H27" s="667">
        <f>(DataUS2!HE106+DataUS2!HI106+DataUS2!HM106)/((DataUS2!HE106+DataUS2!HM106)*(1+TableUS15a!E102))-1</f>
        <v>-0.12990182710662634</v>
      </c>
      <c r="I27" s="504">
        <f>1/(1+TableUS15a!$E102)-1</f>
        <v>-1.3157894736841702E-2</v>
      </c>
      <c r="J27" s="504">
        <f>1/(1+TableUS15a!$E102)-1</f>
        <v>-1.3157894736841702E-2</v>
      </c>
      <c r="K27" s="504">
        <f>1/(1+TableUS15a!$E102)-1</f>
        <v>-1.3157894736841702E-2</v>
      </c>
      <c r="L27" s="514">
        <f>1/(1+TableUS15a!$E102)-1</f>
        <v>-1.3157894736841702E-2</v>
      </c>
      <c r="M27" s="491">
        <f t="shared" si="0"/>
        <v>2.6080942394770074E-2</v>
      </c>
      <c r="N27" s="498">
        <f t="shared" si="13"/>
        <v>0.12859473833048868</v>
      </c>
      <c r="O27" s="963" t="e">
        <f t="shared" si="12"/>
        <v>#REF!</v>
      </c>
      <c r="P27" s="524"/>
      <c r="Q27" s="485"/>
      <c r="R27" s="950"/>
      <c r="S27" s="950"/>
      <c r="T27" s="24">
        <f t="shared" si="2"/>
        <v>1.0103568989469123</v>
      </c>
      <c r="U27" s="24">
        <f t="shared" si="3"/>
        <v>0.94920795608386166</v>
      </c>
      <c r="V27" s="24">
        <f t="shared" si="4"/>
        <v>0.95290029796800768</v>
      </c>
      <c r="W27" s="24">
        <f t="shared" si="5"/>
        <v>0.87009817289337366</v>
      </c>
      <c r="X27" s="24">
        <f t="shared" si="6"/>
        <v>0.9868421052631583</v>
      </c>
      <c r="Y27" s="24">
        <f t="shared" si="7"/>
        <v>0.9868421052631583</v>
      </c>
      <c r="Z27" s="24">
        <f t="shared" si="8"/>
        <v>0.9868421052631583</v>
      </c>
      <c r="AA27" s="24">
        <f t="shared" si="9"/>
        <v>0.9868421052631583</v>
      </c>
      <c r="AC27" s="24"/>
      <c r="AG27" s="24">
        <f t="shared" si="10"/>
        <v>1</v>
      </c>
    </row>
    <row r="28" spans="1:33">
      <c r="A28" s="82">
        <f t="shared" si="11"/>
        <v>1964</v>
      </c>
      <c r="B28" s="22">
        <f>DataUS2!FJ108/DataUS2!DV108</f>
        <v>3.8098717743786731E-2</v>
      </c>
      <c r="C28" s="498">
        <f>DataUS2!GT108/DataUS2!HA108</f>
        <v>3.8534071068570305E-2</v>
      </c>
      <c r="D28" s="847" t="e">
        <f>DataUS1!CX108/DataUS2!#REF!</f>
        <v>#REF!</v>
      </c>
      <c r="E28" s="593">
        <f>(DataUS2!DV108)/((DataUS2!DV107+DataUS2!D107+DataUS2!AE107)*(1+TableUS15a!E103))-1</f>
        <v>-1.1586088510842307E-2</v>
      </c>
      <c r="F28" s="552">
        <f>(DataUS2!HC107+DataUS2!HE107+DataUS2!HH107+DataUS2!HI107+DataUS2!HL107+DataUS2!HM107)/((DataUS2!HC107+DataUS2!HE107+DataUS2!HL107+DataUS2!HM107)*(1+TableUS15a!E103))-1</f>
        <v>9.0297810952164603E-2</v>
      </c>
      <c r="G28" s="839">
        <f>(DataUS2!HC107+DataUS2!HH107+DataUS2!HL107)/((DataUS2!HC107+DataUS2!HL107)*(1+TableUS15a!E103))-1</f>
        <v>8.9175480345273339E-2</v>
      </c>
      <c r="H28" s="667">
        <f>(DataUS2!HE107+DataUS2!HI107+DataUS2!HM107)/((DataUS2!HE107+DataUS2!HM107)*(1+TableUS15a!E103))-1</f>
        <v>0.11552254210190349</v>
      </c>
      <c r="I28" s="504">
        <f>1/(1+TableUS15a!$E103)-1</f>
        <v>-1.6181229773463035E-2</v>
      </c>
      <c r="J28" s="504">
        <f>1/(1+TableUS15a!$E103)-1</f>
        <v>-1.6181229773463035E-2</v>
      </c>
      <c r="K28" s="504">
        <f>1/(1+TableUS15a!$E103)-1</f>
        <v>-1.6181229773463035E-2</v>
      </c>
      <c r="L28" s="514">
        <f>1/(1+TableUS15a!$E103)-1</f>
        <v>-1.6181229773463035E-2</v>
      </c>
      <c r="M28" s="491">
        <f t="shared" si="0"/>
        <v>5.3329037764465653E-2</v>
      </c>
      <c r="N28" s="498">
        <f t="shared" si="13"/>
        <v>0.18271390691907519</v>
      </c>
      <c r="O28" s="963" t="e">
        <f t="shared" si="12"/>
        <v>#REF!</v>
      </c>
      <c r="P28" s="524"/>
      <c r="Q28" s="485"/>
      <c r="R28" s="950"/>
      <c r="S28" s="950"/>
      <c r="T28" s="24">
        <f t="shared" si="2"/>
        <v>0.98841391148915769</v>
      </c>
      <c r="U28" s="24">
        <f t="shared" si="3"/>
        <v>1.0902978109521646</v>
      </c>
      <c r="V28" s="24">
        <f t="shared" si="4"/>
        <v>1.0891754803452733</v>
      </c>
      <c r="W28" s="24">
        <f t="shared" si="5"/>
        <v>1.1155225421019035</v>
      </c>
      <c r="X28" s="24">
        <f t="shared" si="6"/>
        <v>0.98381877022653696</v>
      </c>
      <c r="Y28" s="24">
        <f t="shared" si="7"/>
        <v>0.98381877022653696</v>
      </c>
      <c r="Z28" s="24">
        <f t="shared" si="8"/>
        <v>0.98381877022653696</v>
      </c>
      <c r="AA28" s="24">
        <f t="shared" si="9"/>
        <v>0.98381877022653696</v>
      </c>
      <c r="AC28" s="24"/>
      <c r="AG28" s="24">
        <f t="shared" si="10"/>
        <v>1</v>
      </c>
    </row>
    <row r="29" spans="1:33">
      <c r="A29" s="82">
        <f t="shared" si="11"/>
        <v>1965</v>
      </c>
      <c r="B29" s="22">
        <f>DataUS2!FJ109/DataUS2!DV109</f>
        <v>3.7902888928600283E-2</v>
      </c>
      <c r="C29" s="498">
        <f>DataUS2!GT109/DataUS2!HA109</f>
        <v>3.7142591649293358E-2</v>
      </c>
      <c r="D29" s="847" t="e">
        <f>DataUS1!CX109/DataUS2!#REF!</f>
        <v>#REF!</v>
      </c>
      <c r="E29" s="593">
        <f>(DataUS2!DV109)/((DataUS2!DV108+DataUS2!D108+DataUS2!AE108)*(1+TableUS15a!E104))-1</f>
        <v>1.5230320020678922E-2</v>
      </c>
      <c r="F29" s="552">
        <f>(DataUS2!HC108+DataUS2!HE108+DataUS2!HH108+DataUS2!HI108+DataUS2!HL108+DataUS2!HM108)/((DataUS2!HC108+DataUS2!HE108+DataUS2!HL108+DataUS2!HM108)*(1+TableUS15a!E104))-1</f>
        <v>0.14417983585050487</v>
      </c>
      <c r="G29" s="839">
        <f>(DataUS2!HC108+DataUS2!HH108+DataUS2!HL108)/((DataUS2!HC108+DataUS2!HL108)*(1+TableUS15a!E104))-1</f>
        <v>0.14666148557780745</v>
      </c>
      <c r="H29" s="667">
        <f>(DataUS2!HE108+DataUS2!HI108+DataUS2!HM108)/((DataUS2!HE108+DataUS2!HM108)*(1+TableUS15a!E104))-1</f>
        <v>9.2067353211075842E-2</v>
      </c>
      <c r="I29" s="504">
        <f>1/(1+TableUS15a!$E104)-1</f>
        <v>-9.6153846153845812E-3</v>
      </c>
      <c r="J29" s="504">
        <f>1/(1+TableUS15a!$E104)-1</f>
        <v>-9.6153846153845812E-3</v>
      </c>
      <c r="K29" s="504">
        <f>1/(1+TableUS15a!$E104)-1</f>
        <v>-9.6153846153845812E-3</v>
      </c>
      <c r="L29" s="514">
        <f>1/(1+TableUS15a!$E104)-1</f>
        <v>-9.6153846153845812E-3</v>
      </c>
      <c r="M29" s="491">
        <f t="shared" si="0"/>
        <v>3.9778479132040474E-2</v>
      </c>
      <c r="N29" s="498">
        <f t="shared" si="13"/>
        <v>0.15335123940221029</v>
      </c>
      <c r="O29" s="963" t="e">
        <f t="shared" si="12"/>
        <v>#REF!</v>
      </c>
      <c r="P29" s="524"/>
      <c r="Q29" s="485"/>
      <c r="R29" s="950"/>
      <c r="S29" s="950"/>
      <c r="T29" s="24">
        <f t="shared" si="2"/>
        <v>1.0152303200206789</v>
      </c>
      <c r="U29" s="24">
        <f t="shared" si="3"/>
        <v>1.1441798358505049</v>
      </c>
      <c r="V29" s="24">
        <f t="shared" si="4"/>
        <v>1.1466614855778074</v>
      </c>
      <c r="W29" s="24">
        <f t="shared" si="5"/>
        <v>1.0920673532110758</v>
      </c>
      <c r="X29" s="24">
        <f t="shared" si="6"/>
        <v>0.99038461538461542</v>
      </c>
      <c r="Y29" s="24">
        <f t="shared" si="7"/>
        <v>0.99038461538461542</v>
      </c>
      <c r="Z29" s="24">
        <f t="shared" si="8"/>
        <v>0.99038461538461542</v>
      </c>
      <c r="AA29" s="24">
        <f t="shared" si="9"/>
        <v>0.99038461538461542</v>
      </c>
      <c r="AC29" s="24"/>
      <c r="AG29" s="24">
        <f t="shared" si="10"/>
        <v>1</v>
      </c>
    </row>
    <row r="30" spans="1:33">
      <c r="A30" s="82">
        <f t="shared" si="11"/>
        <v>1966</v>
      </c>
      <c r="B30" s="22">
        <f>DataUS2!FJ110/DataUS2!DV110</f>
        <v>3.8009514290386189E-2</v>
      </c>
      <c r="C30" s="498">
        <f>DataUS2!GT110/DataUS2!HA110</f>
        <v>3.3002062871354015E-2</v>
      </c>
      <c r="D30" s="847" t="e">
        <f>DataUS1!CX110/DataUS2!#REF!</f>
        <v>#REF!</v>
      </c>
      <c r="E30" s="593">
        <f>(DataUS2!DV110)/((DataUS2!DV109+DataUS2!D109+DataUS2!AE109)*(1+TableUS15a!E105))-1</f>
        <v>1.8755902034401917E-3</v>
      </c>
      <c r="F30" s="552">
        <f>(DataUS2!HC109+DataUS2!HE109+DataUS2!HH109+DataUS2!HI109+DataUS2!HL109+DataUS2!HM109)/((DataUS2!HC109+DataUS2!HE109+DataUS2!HL109+DataUS2!HM109)*(1+TableUS15a!E105))-1</f>
        <v>0.11620864775291695</v>
      </c>
      <c r="G30" s="839">
        <f>(DataUS2!HC109+DataUS2!HH109+DataUS2!HL109)/((DataUS2!HC109+DataUS2!HL109)*(1+TableUS15a!E105))-1</f>
        <v>0.1167449630325299</v>
      </c>
      <c r="H30" s="667">
        <f>(DataUS2!HE109+DataUS2!HI109+DataUS2!HM109)/((DataUS2!HE109+DataUS2!HM109)*(1+TableUS15a!E105))-1</f>
        <v>0.10520922721528825</v>
      </c>
      <c r="I30" s="504">
        <f>1/(1+TableUS15a!$E105)-1</f>
        <v>-1.8867924528301994E-2</v>
      </c>
      <c r="J30" s="504">
        <f>1/(1+TableUS15a!$E105)-1</f>
        <v>-1.8867924528301994E-2</v>
      </c>
      <c r="K30" s="504">
        <f>1/(1+TableUS15a!$E105)-1</f>
        <v>-1.8867924528301994E-2</v>
      </c>
      <c r="L30" s="514">
        <f>1/(1+TableUS15a!$E105)-1</f>
        <v>-1.8867924528301994E-2</v>
      </c>
      <c r="M30" s="491">
        <f t="shared" si="0"/>
        <v>5.4148100776312665E-2</v>
      </c>
      <c r="N30" s="498">
        <f t="shared" si="13"/>
        <v>-9.8798056218183578E-2</v>
      </c>
      <c r="O30" s="963" t="e">
        <f t="shared" si="12"/>
        <v>#REF!</v>
      </c>
      <c r="P30" s="524"/>
      <c r="Q30" s="485"/>
      <c r="R30" s="950"/>
      <c r="S30" s="950"/>
      <c r="T30" s="24">
        <f t="shared" si="2"/>
        <v>1.0018755902034402</v>
      </c>
      <c r="U30" s="24">
        <f t="shared" si="3"/>
        <v>1.1162086477529169</v>
      </c>
      <c r="V30" s="24">
        <f t="shared" si="4"/>
        <v>1.1167449630325299</v>
      </c>
      <c r="W30" s="24">
        <f t="shared" si="5"/>
        <v>1.1052092272152882</v>
      </c>
      <c r="X30" s="24">
        <f t="shared" si="6"/>
        <v>0.98113207547169801</v>
      </c>
      <c r="Y30" s="24">
        <f t="shared" si="7"/>
        <v>0.98113207547169801</v>
      </c>
      <c r="Z30" s="24">
        <f t="shared" si="8"/>
        <v>0.98113207547169801</v>
      </c>
      <c r="AA30" s="24">
        <f t="shared" si="9"/>
        <v>0.98113207547169801</v>
      </c>
      <c r="AC30" s="24"/>
      <c r="AG30" s="24">
        <f t="shared" si="10"/>
        <v>1</v>
      </c>
    </row>
    <row r="31" spans="1:33">
      <c r="A31" s="82">
        <f t="shared" si="11"/>
        <v>1967</v>
      </c>
      <c r="B31" s="22">
        <f>DataUS2!FJ111/DataUS2!DV111</f>
        <v>3.685934293952757E-2</v>
      </c>
      <c r="C31" s="498">
        <f>DataUS2!GT111/DataUS2!HA111</f>
        <v>3.7781535684006592E-2</v>
      </c>
      <c r="D31" s="847" t="e">
        <f>DataUS1!CX111/DataUS2!#REF!</f>
        <v>#REF!</v>
      </c>
      <c r="E31" s="593">
        <f>(DataUS2!DV111)/((DataUS2!DV110+DataUS2!D110+DataUS2!AE110)*(1+TableUS15a!E106))-1</f>
        <v>1.6138586485926476E-2</v>
      </c>
      <c r="F31" s="552">
        <f>(DataUS2!HC110+DataUS2!HE110+DataUS2!HH110+DataUS2!HI110+DataUS2!HL110+DataUS2!HM110)/((DataUS2!HC110+DataUS2!HE110+DataUS2!HL110+DataUS2!HM110)*(1+TableUS15a!E106))-1</f>
        <v>-0.13180011908953759</v>
      </c>
      <c r="G31" s="839">
        <f>(DataUS2!HC110+DataUS2!HH110+DataUS2!HL110)/((DataUS2!HC110+DataUS2!HL110)*(1+TableUS15a!E106))-1</f>
        <v>-0.13307369729946039</v>
      </c>
      <c r="H31" s="667">
        <f>(DataUS2!HE110+DataUS2!HI110+DataUS2!HM110)/((DataUS2!HE110+DataUS2!HM110)*(1+TableUS15a!E106))-1</f>
        <v>-0.10708968863003232</v>
      </c>
      <c r="I31" s="504">
        <f>1/(1+TableUS15a!$E106)-1</f>
        <v>-3.3434650455926973E-2</v>
      </c>
      <c r="J31" s="504">
        <f>1/(1+TableUS15a!$E106)-1</f>
        <v>-3.3434650455926973E-2</v>
      </c>
      <c r="K31" s="504">
        <f>1/(1+TableUS15a!$E106)-1</f>
        <v>-3.3434650455926973E-2</v>
      </c>
      <c r="L31" s="514">
        <f>1/(1+TableUS15a!$E106)-1</f>
        <v>-3.3434650455926973E-2</v>
      </c>
      <c r="M31" s="491">
        <f t="shared" si="0"/>
        <v>3.6549299511534558E-2</v>
      </c>
      <c r="N31" s="498">
        <f t="shared" si="13"/>
        <v>0.25367842552641801</v>
      </c>
      <c r="O31" s="963" t="e">
        <f t="shared" si="12"/>
        <v>#REF!</v>
      </c>
      <c r="P31" s="524"/>
      <c r="Q31" s="485"/>
      <c r="R31" s="950"/>
      <c r="S31" s="950"/>
      <c r="T31" s="24">
        <f t="shared" si="2"/>
        <v>1.0161385864859265</v>
      </c>
      <c r="U31" s="24">
        <f t="shared" si="3"/>
        <v>0.86819988091046241</v>
      </c>
      <c r="V31" s="24">
        <f t="shared" si="4"/>
        <v>0.86692630270053961</v>
      </c>
      <c r="W31" s="24">
        <f t="shared" si="5"/>
        <v>0.89291031136996768</v>
      </c>
      <c r="X31" s="24">
        <f t="shared" si="6"/>
        <v>0.96656534954407303</v>
      </c>
      <c r="Y31" s="24">
        <f t="shared" si="7"/>
        <v>0.96656534954407303</v>
      </c>
      <c r="Z31" s="24">
        <f t="shared" si="8"/>
        <v>0.96656534954407303</v>
      </c>
      <c r="AA31" s="24">
        <f t="shared" si="9"/>
        <v>0.96656534954407303</v>
      </c>
      <c r="AC31" s="24"/>
      <c r="AG31" s="24">
        <f t="shared" si="10"/>
        <v>1</v>
      </c>
    </row>
    <row r="32" spans="1:33">
      <c r="A32" s="82">
        <f t="shared" si="11"/>
        <v>1968</v>
      </c>
      <c r="B32" s="22">
        <f>DataUS2!FJ112/DataUS2!DV112</f>
        <v>3.5821031304548889E-2</v>
      </c>
      <c r="C32" s="498">
        <f>DataUS2!GT112/DataUS2!HA112</f>
        <v>3.2805243859781542E-2</v>
      </c>
      <c r="D32" s="847" t="e">
        <f>DataUS1!CX112/DataUS2!#REF!</f>
        <v>#REF!</v>
      </c>
      <c r="E32" s="593">
        <f>(DataUS2!DV112)/((DataUS2!DV111+DataUS2!D111+DataUS2!AE111)*(1+TableUS15a!E107))-1</f>
        <v>-3.1004342799301199E-4</v>
      </c>
      <c r="F32" s="552">
        <f>(DataUS2!HC111+DataUS2!HE111+DataUS2!HH111+DataUS2!HI111+DataUS2!HL111+DataUS2!HM111)/((DataUS2!HC111+DataUS2!HE111+DataUS2!HL111+DataUS2!HM111)*(1+TableUS15a!E107))-1</f>
        <v>0.2158968898424114</v>
      </c>
      <c r="G32" s="839">
        <f>(DataUS2!HC111+DataUS2!HH111+DataUS2!HL111)/((DataUS2!HC111+DataUS2!HL111)*(1+TableUS15a!E107))-1</f>
        <v>0.2173125206421147</v>
      </c>
      <c r="H32" s="667">
        <f>(DataUS2!HE111+DataUS2!HI111+DataUS2!HM111)/((DataUS2!HE111+DataUS2!HM111)*(1+TableUS15a!E107))-1</f>
        <v>0.18997812586427965</v>
      </c>
      <c r="I32" s="504">
        <f>1/(1+TableUS15a!$E107)-1</f>
        <v>-3.5190615835777206E-2</v>
      </c>
      <c r="J32" s="504">
        <f>1/(1+TableUS15a!$E107)-1</f>
        <v>-3.5190615835777206E-2</v>
      </c>
      <c r="K32" s="504">
        <f>1/(1+TableUS15a!$E107)-1</f>
        <v>-3.5190615835777206E-2</v>
      </c>
      <c r="L32" s="514">
        <f>1/(1+TableUS15a!$E107)-1</f>
        <v>-3.5190615835777206E-2</v>
      </c>
      <c r="M32" s="491">
        <f t="shared" si="0"/>
        <v>7.9949840329613331E-2</v>
      </c>
      <c r="N32" s="498">
        <f t="shared" si="13"/>
        <v>0.16888702357534843</v>
      </c>
      <c r="O32" s="963" t="e">
        <f t="shared" si="12"/>
        <v>#REF!</v>
      </c>
      <c r="P32" s="524"/>
      <c r="Q32" s="485"/>
      <c r="R32" s="950"/>
      <c r="S32" s="950"/>
      <c r="T32" s="24">
        <f t="shared" si="2"/>
        <v>0.99968995657200699</v>
      </c>
      <c r="U32" s="24">
        <f t="shared" si="3"/>
        <v>1.2158968898424114</v>
      </c>
      <c r="V32" s="24">
        <f t="shared" si="4"/>
        <v>1.2173125206421147</v>
      </c>
      <c r="W32" s="24">
        <f t="shared" si="5"/>
        <v>1.1899781258642796</v>
      </c>
      <c r="X32" s="24">
        <f t="shared" si="6"/>
        <v>0.96480938416422279</v>
      </c>
      <c r="Y32" s="24">
        <f t="shared" si="7"/>
        <v>0.96480938416422279</v>
      </c>
      <c r="Z32" s="24">
        <f t="shared" si="8"/>
        <v>0.96480938416422279</v>
      </c>
      <c r="AA32" s="24">
        <f t="shared" si="9"/>
        <v>0.96480938416422279</v>
      </c>
      <c r="AC32" s="24"/>
      <c r="AG32" s="24">
        <f t="shared" si="10"/>
        <v>1</v>
      </c>
    </row>
    <row r="33" spans="1:33">
      <c r="A33" s="82">
        <f t="shared" si="11"/>
        <v>1969</v>
      </c>
      <c r="B33" s="22">
        <f>DataUS2!FJ113/DataUS2!DV113</f>
        <v>3.3995611937970301E-2</v>
      </c>
      <c r="C33" s="498">
        <f>DataUS2!GT113/DataUS2!HA113</f>
        <v>2.8518729972741855E-2</v>
      </c>
      <c r="D33" s="847" t="e">
        <f>DataUS1!CX113/DataUS2!#REF!</f>
        <v>#REF!</v>
      </c>
      <c r="E33" s="593">
        <f>(DataUS2!DV113)/((DataUS2!DV112+DataUS2!D112+DataUS2!AE112)*(1+TableUS15a!E108))-1</f>
        <v>4.4128809025064442E-2</v>
      </c>
      <c r="F33" s="552">
        <f>(DataUS2!HC112+DataUS2!HE112+DataUS2!HH112+DataUS2!HI112+DataUS2!HL112+DataUS2!HM112)/((DataUS2!HC112+DataUS2!HE112+DataUS2!HL112+DataUS2!HM112)*(1+TableUS15a!E108))-1</f>
        <v>0.1360817797155669</v>
      </c>
      <c r="G33" s="839">
        <f>(DataUS2!HC112+DataUS2!HH112+DataUS2!HL112)/((DataUS2!HC112+DataUS2!HL112)*(1+TableUS15a!E108))-1</f>
        <v>0.1410386575470548</v>
      </c>
      <c r="H33" s="667">
        <f>(DataUS2!HE112+DataUS2!HI112+DataUS2!HM112)/((DataUS2!HE112+DataUS2!HM112)*(1+TableUS15a!E108))-1</f>
        <v>4.8127900781861355E-2</v>
      </c>
      <c r="I33" s="504">
        <f>1/(1+TableUS15a!$E108)-1</f>
        <v>-4.2134831460673872E-2</v>
      </c>
      <c r="J33" s="504">
        <f>1/(1+TableUS15a!$E108)-1</f>
        <v>-4.2134831460673872E-2</v>
      </c>
      <c r="K33" s="504">
        <f>1/(1+TableUS15a!$E108)-1</f>
        <v>-4.2134831460673872E-2</v>
      </c>
      <c r="L33" s="514">
        <f>1/(1+TableUS15a!$E108)-1</f>
        <v>-4.2134831460673872E-2</v>
      </c>
      <c r="M33" s="491">
        <f t="shared" si="0"/>
        <v>3.1363856656884022E-2</v>
      </c>
      <c r="N33" s="498">
        <f t="shared" si="13"/>
        <v>-0.18047119346982032</v>
      </c>
      <c r="O33" s="963" t="e">
        <f t="shared" si="12"/>
        <v>#REF!</v>
      </c>
      <c r="P33" s="524"/>
      <c r="Q33" s="485"/>
      <c r="R33" s="950"/>
      <c r="S33" s="950"/>
      <c r="T33" s="24">
        <f t="shared" si="2"/>
        <v>1.0441288090250644</v>
      </c>
      <c r="U33" s="24">
        <f t="shared" si="3"/>
        <v>1.1360817797155669</v>
      </c>
      <c r="V33" s="24">
        <f t="shared" si="4"/>
        <v>1.1410386575470548</v>
      </c>
      <c r="W33" s="24">
        <f t="shared" si="5"/>
        <v>1.0481279007818614</v>
      </c>
      <c r="X33" s="24">
        <f t="shared" si="6"/>
        <v>0.95786516853932613</v>
      </c>
      <c r="Y33" s="24">
        <f t="shared" si="7"/>
        <v>0.95786516853932613</v>
      </c>
      <c r="Z33" s="24">
        <f t="shared" si="8"/>
        <v>0.95786516853932613</v>
      </c>
      <c r="AA33" s="24">
        <f t="shared" si="9"/>
        <v>0.95786516853932613</v>
      </c>
      <c r="AC33" s="24"/>
      <c r="AG33" s="24">
        <f t="shared" si="10"/>
        <v>1</v>
      </c>
    </row>
    <row r="34" spans="1:33">
      <c r="A34" s="111">
        <f t="shared" si="11"/>
        <v>1970</v>
      </c>
      <c r="B34" s="22">
        <f>DataUS2!FJ114/DataUS2!DV114</f>
        <v>3.2935865596693301E-2</v>
      </c>
      <c r="C34" s="498">
        <f>DataUS2!GT114/DataUS2!HA114</f>
        <v>3.3876952313268996E-2</v>
      </c>
      <c r="D34" s="847" t="e">
        <f>DataUS1!CX114/DataUS2!#REF!</f>
        <v>#REF!</v>
      </c>
      <c r="E34" s="593">
        <f>(DataUS2!DV114)/((DataUS2!DV113+DataUS2!D113+DataUS2!AE113)*(1+TableUS15a!E109))-1</f>
        <v>-2.6317552810862788E-3</v>
      </c>
      <c r="F34" s="552">
        <f>(DataUS2!HC113+DataUS2!HE113+DataUS2!HH113+DataUS2!HI113+DataUS2!HL113+DataUS2!HM113)/((DataUS2!HC113+DataUS2!HE113+DataUS2!HL113+DataUS2!HM113)*(1+TableUS15a!E109))-1</f>
        <v>-0.20898992344256218</v>
      </c>
      <c r="G34" s="839">
        <f>(DataUS2!HC113+DataUS2!HH113+DataUS2!HL113)/((DataUS2!HC113+DataUS2!HL113)*(1+TableUS15a!E109))-1</f>
        <v>-0.2106572538815964</v>
      </c>
      <c r="H34" s="667">
        <f>(DataUS2!HE113+DataUS2!HI113+DataUS2!HM113)/((DataUS2!HE113+DataUS2!HM113)*(1+TableUS15a!E109))-1</f>
        <v>-0.17859487120708106</v>
      </c>
      <c r="I34" s="504">
        <f>1/(1+TableUS15a!$E109)-1</f>
        <v>-5.8201058201058253E-2</v>
      </c>
      <c r="J34" s="504">
        <f>1/(1+TableUS15a!$E109)-1</f>
        <v>-5.8201058201058253E-2</v>
      </c>
      <c r="K34" s="504">
        <f>1/(1+TableUS15a!$E109)-1</f>
        <v>-5.8201058201058253E-2</v>
      </c>
      <c r="L34" s="514">
        <f>1/(1+TableUS15a!$E109)-1</f>
        <v>-5.8201058201058253E-2</v>
      </c>
      <c r="M34" s="491">
        <f t="shared" si="0"/>
        <v>1.6188270348913611E-2</v>
      </c>
      <c r="N34" s="498">
        <f t="shared" si="13"/>
        <v>-3.4237356899951263E-2</v>
      </c>
      <c r="O34" s="963" t="e">
        <f t="shared" si="12"/>
        <v>#REF!</v>
      </c>
      <c r="P34" s="524"/>
      <c r="Q34" s="485"/>
      <c r="R34" s="950"/>
      <c r="S34" s="950"/>
      <c r="T34" s="24">
        <f t="shared" si="2"/>
        <v>0.99736824471891372</v>
      </c>
      <c r="U34" s="24">
        <f t="shared" si="3"/>
        <v>0.79101007655743782</v>
      </c>
      <c r="V34" s="24">
        <f t="shared" si="4"/>
        <v>0.7893427461184036</v>
      </c>
      <c r="W34" s="24">
        <f t="shared" si="5"/>
        <v>0.82140512879291894</v>
      </c>
      <c r="X34" s="24">
        <f t="shared" si="6"/>
        <v>0.94179894179894175</v>
      </c>
      <c r="Y34" s="24">
        <f t="shared" si="7"/>
        <v>0.94179894179894175</v>
      </c>
      <c r="Z34" s="24">
        <f t="shared" si="8"/>
        <v>0.94179894179894175</v>
      </c>
      <c r="AA34" s="24">
        <f t="shared" si="9"/>
        <v>0.94179894179894175</v>
      </c>
      <c r="AC34" s="24"/>
      <c r="AG34" s="24">
        <f t="shared" si="10"/>
        <v>1</v>
      </c>
    </row>
    <row r="35" spans="1:33">
      <c r="A35" s="82">
        <v>1971</v>
      </c>
      <c r="B35" s="22">
        <f>DataUS2!FJ115/DataUS2!DV115</f>
        <v>3.4111161127716456E-2</v>
      </c>
      <c r="C35" s="498">
        <f>DataUS2!GT115/DataUS2!HA115</f>
        <v>3.5516425286663607E-2</v>
      </c>
      <c r="D35" s="847" t="e">
        <f>DataUS1!CX115/DataUS2!#REF!</f>
        <v>#REF!</v>
      </c>
      <c r="E35" s="593">
        <f>(DataUS2!DV115)/((DataUS2!DV114+DataUS2!D114+DataUS2!AE114)*(1+TableUS15a!E110))-1</f>
        <v>-1.674759524777969E-2</v>
      </c>
      <c r="F35" s="552">
        <f>(DataUS2!HC114+DataUS2!HE114+DataUS2!HH114+DataUS2!HI114+DataUS2!HL114+DataUS2!HM114)/((DataUS2!HC114+DataUS2!HE114+DataUS2!HL114+DataUS2!HM114)*(1+TableUS15a!E110))-1</f>
        <v>-6.8114309213220259E-2</v>
      </c>
      <c r="G35" s="839">
        <f>(DataUS2!HC114+DataUS2!HH114+DataUS2!HL114)/((DataUS2!HC114+DataUS2!HL114)*(1+TableUS15a!E110))-1</f>
        <v>-6.6499725874687554E-2</v>
      </c>
      <c r="H35" s="667">
        <f>(DataUS2!HE114+DataUS2!HI114+DataUS2!HM114)/((DataUS2!HE114+DataUS2!HM114)*(1+TableUS15a!E110))-1</f>
        <v>-9.5668730733381224E-2</v>
      </c>
      <c r="I35" s="504">
        <f>1/(1+TableUS15a!$E110)-1</f>
        <v>-5.025125628140692E-2</v>
      </c>
      <c r="J35" s="504">
        <f>1/(1+TableUS15a!$E110)-1</f>
        <v>-5.025125628140692E-2</v>
      </c>
      <c r="K35" s="504">
        <f>1/(1+TableUS15a!$E110)-1</f>
        <v>-5.025125628140692E-2</v>
      </c>
      <c r="L35" s="514">
        <f>1/(1+TableUS15a!$E110)-1</f>
        <v>-5.025125628140692E-2</v>
      </c>
      <c r="M35" s="491">
        <f t="shared" si="0"/>
        <v>7.4077807405316942E-2</v>
      </c>
      <c r="N35" s="498">
        <f t="shared" si="13"/>
        <v>0.15305435135232331</v>
      </c>
      <c r="O35" s="963" t="e">
        <f t="shared" si="12"/>
        <v>#REF!</v>
      </c>
      <c r="P35" s="524"/>
      <c r="Q35" s="485"/>
      <c r="R35" s="950"/>
      <c r="S35" s="950"/>
      <c r="T35" s="24">
        <f t="shared" si="2"/>
        <v>0.98325240475222031</v>
      </c>
      <c r="U35" s="24">
        <f t="shared" si="3"/>
        <v>0.93188569078677974</v>
      </c>
      <c r="V35" s="24">
        <f t="shared" si="4"/>
        <v>0.93350027412531245</v>
      </c>
      <c r="W35" s="24">
        <f t="shared" si="5"/>
        <v>0.90433126926661878</v>
      </c>
      <c r="X35" s="24">
        <f t="shared" si="6"/>
        <v>0.94974874371859308</v>
      </c>
      <c r="Y35" s="24">
        <f t="shared" si="7"/>
        <v>0.94974874371859308</v>
      </c>
      <c r="Z35" s="24">
        <f t="shared" si="8"/>
        <v>0.94974874371859308</v>
      </c>
      <c r="AA35" s="24">
        <f t="shared" si="9"/>
        <v>0.94974874371859308</v>
      </c>
      <c r="AC35" s="24"/>
      <c r="AG35" s="24">
        <f t="shared" si="10"/>
        <v>1</v>
      </c>
    </row>
    <row r="36" spans="1:33">
      <c r="A36" s="82">
        <v>1972</v>
      </c>
      <c r="B36" s="22">
        <f>DataUS2!FJ116/DataUS2!DV116</f>
        <v>3.3578263670650532E-2</v>
      </c>
      <c r="C36" s="498">
        <f>DataUS2!GT116/DataUS2!HA116</f>
        <v>3.3209594092949019E-2</v>
      </c>
      <c r="D36" s="847" t="e">
        <f>DataUS1!CX116/DataUS2!#REF!</f>
        <v>#REF!</v>
      </c>
      <c r="E36" s="593">
        <f>(DataUS2!DV116)/((DataUS2!DV115+DataUS2!D115+DataUS2!AE115)*(1+TableUS15a!E111))-1</f>
        <v>3.9966646277600493E-2</v>
      </c>
      <c r="F36" s="552">
        <f>(DataUS2!HC115+DataUS2!HE115+DataUS2!HH115+DataUS2!HI115+DataUS2!HL115+DataUS2!HM115)/((DataUS2!HC115+DataUS2!HE115+DataUS2!HL115+DataUS2!HM115)*(1+TableUS15a!E111))-1</f>
        <v>0.11753792606565971</v>
      </c>
      <c r="G36" s="839">
        <f>(DataUS2!HC115+DataUS2!HH115+DataUS2!HL115)/((DataUS2!HC115+DataUS2!HL115)*(1+TableUS15a!E111))-1</f>
        <v>0.11605170667896747</v>
      </c>
      <c r="H36" s="667">
        <f>(DataUS2!HE115+DataUS2!HI115+DataUS2!HM115)/((DataUS2!HE115+DataUS2!HM115)*(1+TableUS15a!E111))-1</f>
        <v>0.14411629433063378</v>
      </c>
      <c r="I36" s="504">
        <f>1/(1+TableUS15a!$E111)-1</f>
        <v>-3.1630170316301998E-2</v>
      </c>
      <c r="J36" s="504">
        <f>1/(1+TableUS15a!$E111)-1</f>
        <v>-3.1630170316301998E-2</v>
      </c>
      <c r="K36" s="504">
        <f>1/(1+TableUS15a!$E111)-1</f>
        <v>-3.1630170316301998E-2</v>
      </c>
      <c r="L36" s="514">
        <f>1/(1+TableUS15a!$E111)-1</f>
        <v>-3.1630170316301998E-2</v>
      </c>
      <c r="M36" s="491">
        <f t="shared" si="0"/>
        <v>9.9227208334645045E-2</v>
      </c>
      <c r="N36" s="498">
        <f t="shared" si="13"/>
        <v>0.20020799925192981</v>
      </c>
      <c r="O36" s="963" t="e">
        <f t="shared" si="12"/>
        <v>#REF!</v>
      </c>
      <c r="P36" s="524"/>
      <c r="Q36" s="485"/>
      <c r="R36" s="950"/>
      <c r="S36" s="950"/>
      <c r="T36" s="24">
        <f t="shared" si="2"/>
        <v>1.0399666462776005</v>
      </c>
      <c r="U36" s="24">
        <f t="shared" si="3"/>
        <v>1.1175379260656597</v>
      </c>
      <c r="V36" s="24">
        <f t="shared" si="4"/>
        <v>1.1160517066789675</v>
      </c>
      <c r="W36" s="24">
        <f t="shared" si="5"/>
        <v>1.1441162943306338</v>
      </c>
      <c r="X36" s="24">
        <f t="shared" si="6"/>
        <v>0.968369829683698</v>
      </c>
      <c r="Y36" s="24">
        <f t="shared" si="7"/>
        <v>0.968369829683698</v>
      </c>
      <c r="Z36" s="24">
        <f t="shared" si="8"/>
        <v>0.968369829683698</v>
      </c>
      <c r="AA36" s="24">
        <f t="shared" si="9"/>
        <v>0.968369829683698</v>
      </c>
      <c r="AC36" s="24"/>
      <c r="AG36" s="24">
        <f t="shared" si="10"/>
        <v>1</v>
      </c>
    </row>
    <row r="37" spans="1:33">
      <c r="A37" s="82">
        <v>1973</v>
      </c>
      <c r="B37" s="22">
        <f>DataUS2!FJ117/DataUS2!DV117</f>
        <v>3.1123868918387275E-2</v>
      </c>
      <c r="C37" s="498">
        <f>DataUS2!GT117/DataUS2!HA117</f>
        <v>3.1963924025238143E-2</v>
      </c>
      <c r="D37" s="847" t="e">
        <f>DataUS1!CX117/DataUS2!#REF!</f>
        <v>#REF!</v>
      </c>
      <c r="E37" s="593">
        <f>(DataUS2!DV117)/((DataUS2!DV116+DataUS2!D116+DataUS2!AE116)*(1+TableUS15a!E112))-1</f>
        <v>6.5648944663994513E-2</v>
      </c>
      <c r="F37" s="552">
        <f>(DataUS2!HC116+DataUS2!HE116+DataUS2!HH116+DataUS2!HI116+DataUS2!HL116+DataUS2!HM116)/((DataUS2!HC116+DataUS2!HE116+DataUS2!HL116+DataUS2!HM116)*(1+TableUS15a!E112))-1</f>
        <v>0.16699840515898079</v>
      </c>
      <c r="G37" s="839">
        <f>(DataUS2!HC116+DataUS2!HH116+DataUS2!HL116)/((DataUS2!HC116+DataUS2!HL116)*(1+TableUS15a!E112))-1</f>
        <v>0.173268024835733</v>
      </c>
      <c r="H37" s="667">
        <f>(DataUS2!HE116+DataUS2!HI116+DataUS2!HM116)/((DataUS2!HE116+DataUS2!HM116)*(1+TableUS15a!E112))-1</f>
        <v>5.3091429935545831E-2</v>
      </c>
      <c r="I37" s="504">
        <f>1/(1+TableUS15a!$E112)-1</f>
        <v>-3.5211267605633645E-2</v>
      </c>
      <c r="J37" s="504">
        <f>1/(1+TableUS15a!$E112)-1</f>
        <v>-3.5211267605633645E-2</v>
      </c>
      <c r="K37" s="504">
        <f>1/(1+TableUS15a!$E112)-1</f>
        <v>-3.5211267605633645E-2</v>
      </c>
      <c r="L37" s="514">
        <f>1/(1+TableUS15a!$E112)-1</f>
        <v>-3.5211267605633645E-2</v>
      </c>
      <c r="M37" s="491">
        <f t="shared" si="0"/>
        <v>4.333585873948944E-2</v>
      </c>
      <c r="N37" s="498">
        <f t="shared" si="13"/>
        <v>-0.26292096676785998</v>
      </c>
      <c r="O37" s="963" t="e">
        <f t="shared" si="12"/>
        <v>#REF!</v>
      </c>
      <c r="P37" s="524"/>
      <c r="Q37" s="485"/>
      <c r="R37" s="950"/>
      <c r="S37" s="950"/>
      <c r="T37" s="24">
        <f t="shared" si="2"/>
        <v>1.0656489446639945</v>
      </c>
      <c r="U37" s="24">
        <f t="shared" si="3"/>
        <v>1.1669984051589808</v>
      </c>
      <c r="V37" s="24">
        <f t="shared" si="4"/>
        <v>1.173268024835733</v>
      </c>
      <c r="W37" s="24">
        <f t="shared" si="5"/>
        <v>1.0530914299355458</v>
      </c>
      <c r="X37" s="24">
        <f t="shared" si="6"/>
        <v>0.96478873239436636</v>
      </c>
      <c r="Y37" s="24">
        <f t="shared" si="7"/>
        <v>0.96478873239436636</v>
      </c>
      <c r="Z37" s="24">
        <f t="shared" si="8"/>
        <v>0.96478873239436636</v>
      </c>
      <c r="AA37" s="24">
        <f t="shared" si="9"/>
        <v>0.96478873239436636</v>
      </c>
      <c r="AC37" s="24"/>
      <c r="AG37" s="24">
        <f t="shared" si="10"/>
        <v>1</v>
      </c>
    </row>
    <row r="38" spans="1:33">
      <c r="A38" s="82">
        <v>1974</v>
      </c>
      <c r="B38" s="22">
        <f>DataUS2!FJ118/DataUS2!DV118</f>
        <v>2.9262334277816805E-2</v>
      </c>
      <c r="C38" s="498">
        <f>DataUS2!GT118/DataUS2!HA118</f>
        <v>4.8425259534400023E-2</v>
      </c>
      <c r="D38" s="847" t="e">
        <f>DataUS1!CX118/DataUS2!#REF!</f>
        <v>#REF!</v>
      </c>
      <c r="E38" s="593">
        <f>(DataUS2!DV118)/((DataUS2!DV117+DataUS2!D117+DataUS2!AE117)*(1+TableUS15a!E113))-1</f>
        <v>1.2211989821102165E-2</v>
      </c>
      <c r="F38" s="552">
        <f>(DataUS2!HC117+DataUS2!HE117+DataUS2!HH117+DataUS2!HI117+DataUS2!HL117+DataUS2!HM117)/((DataUS2!HC117+DataUS2!HE117+DataUS2!HL117+DataUS2!HM117)*(1+TableUS15a!E113))-1</f>
        <v>-0.2948848907930981</v>
      </c>
      <c r="G38" s="839">
        <f>(DataUS2!HC117+DataUS2!HH117+DataUS2!HL117)/((DataUS2!HC117+DataUS2!HL117)*(1+TableUS15a!E113))-1</f>
        <v>-0.2964416478897649</v>
      </c>
      <c r="H38" s="667">
        <f>(DataUS2!HE117+DataUS2!HI117+DataUS2!HM117)/((DataUS2!HE117+DataUS2!HM117)*(1+TableUS15a!E113))-1</f>
        <v>-0.26239669697646095</v>
      </c>
      <c r="I38" s="504">
        <f>1/(1+TableUS15a!$E113)-1</f>
        <v>-8.5836909871244704E-2</v>
      </c>
      <c r="J38" s="504">
        <f>1/(1+TableUS15a!$E113)-1</f>
        <v>-8.5836909871244704E-2</v>
      </c>
      <c r="K38" s="504">
        <f>1/(1+TableUS15a!$E113)-1</f>
        <v>-8.5836909871244704E-2</v>
      </c>
      <c r="L38" s="514">
        <f>1/(1+TableUS15a!$E113)-1</f>
        <v>-8.5836909871244704E-2</v>
      </c>
      <c r="M38" s="491">
        <f t="shared" si="0"/>
        <v>-4.3870757749545929E-2</v>
      </c>
      <c r="N38" s="498">
        <f t="shared" si="13"/>
        <v>-0.35051657799539782</v>
      </c>
      <c r="O38" s="963" t="e">
        <f t="shared" si="12"/>
        <v>#REF!</v>
      </c>
      <c r="P38" s="524"/>
      <c r="Q38" s="485"/>
      <c r="R38" s="950"/>
      <c r="S38" s="950"/>
      <c r="T38" s="24">
        <f t="shared" si="2"/>
        <v>1.0122119898211022</v>
      </c>
      <c r="U38" s="24">
        <f t="shared" si="3"/>
        <v>0.7051151092069019</v>
      </c>
      <c r="V38" s="24">
        <f t="shared" si="4"/>
        <v>0.7035583521102351</v>
      </c>
      <c r="W38" s="24">
        <f t="shared" si="5"/>
        <v>0.73760330302353905</v>
      </c>
      <c r="X38" s="24">
        <f t="shared" si="6"/>
        <v>0.9141630901287553</v>
      </c>
      <c r="Y38" s="24">
        <f t="shared" si="7"/>
        <v>0.9141630901287553</v>
      </c>
      <c r="Z38" s="24">
        <f t="shared" si="8"/>
        <v>0.9141630901287553</v>
      </c>
      <c r="AA38" s="24">
        <f t="shared" si="9"/>
        <v>0.9141630901287553</v>
      </c>
      <c r="AC38" s="24"/>
      <c r="AG38" s="24">
        <f t="shared" si="10"/>
        <v>1</v>
      </c>
    </row>
    <row r="39" spans="1:33">
      <c r="A39" s="82">
        <v>1975</v>
      </c>
      <c r="B39" s="22">
        <f>DataUS2!FJ119/DataUS2!DV119</f>
        <v>3.0039542436149119E-2</v>
      </c>
      <c r="C39" s="498">
        <f>DataUS2!GT119/DataUS2!HA119</f>
        <v>6.339403153245482E-2</v>
      </c>
      <c r="D39" s="847" t="e">
        <f>DataUS1!CX119/DataUS2!#REF!</f>
        <v>#REF!</v>
      </c>
      <c r="E39" s="593">
        <f>(DataUS2!DV119)/((DataUS2!DV118+DataUS2!D118+DataUS2!AE118)*(1+TableUS15a!E114))-1</f>
        <v>-7.3133092027362734E-2</v>
      </c>
      <c r="F39" s="552">
        <f>(DataUS2!HC118+DataUS2!HE118+DataUS2!HH118+DataUS2!HI118+DataUS2!HL118+DataUS2!HM118)/((DataUS2!HC118+DataUS2!HE118+DataUS2!HL118+DataUS2!HM118)*(1+TableUS15a!E114))-1</f>
        <v>-0.39894183752979784</v>
      </c>
      <c r="G39" s="839">
        <f>(DataUS2!HC118+DataUS2!HH118+DataUS2!HL118)/((DataUS2!HC118+DataUS2!HL118)*(1+TableUS15a!E114))-1</f>
        <v>-0.40330534768321558</v>
      </c>
      <c r="H39" s="667">
        <f>(DataUS2!HE118+DataUS2!HI118+DataUS2!HM118)/((DataUS2!HE118+DataUS2!HM118)*(1+TableUS15a!E114))-1</f>
        <v>-0.31582606253250567</v>
      </c>
      <c r="I39" s="504">
        <f>1/(1+TableUS15a!$E114)-1</f>
        <v>-0.10556621880998085</v>
      </c>
      <c r="J39" s="504">
        <f>1/(1+TableUS15a!$E114)-1</f>
        <v>-0.10556621880998085</v>
      </c>
      <c r="K39" s="504">
        <f>1/(1+TableUS15a!$E114)-1</f>
        <v>-0.10556621880998085</v>
      </c>
      <c r="L39" s="514">
        <f>1/(1+TableUS15a!$E114)-1</f>
        <v>-0.10556621880998085</v>
      </c>
      <c r="M39" s="491">
        <f t="shared" si="0"/>
        <v>4.1512454666915083E-2</v>
      </c>
      <c r="N39" s="498">
        <f t="shared" si="13"/>
        <v>0.28791496625772939</v>
      </c>
      <c r="O39" s="963" t="e">
        <f t="shared" si="12"/>
        <v>#REF!</v>
      </c>
      <c r="P39" s="524"/>
      <c r="Q39" s="485"/>
      <c r="R39" s="950"/>
      <c r="S39" s="950"/>
      <c r="T39" s="24">
        <f t="shared" si="2"/>
        <v>0.92686690797263727</v>
      </c>
      <c r="U39" s="24">
        <f t="shared" si="3"/>
        <v>0.60105816247020216</v>
      </c>
      <c r="V39" s="24">
        <f t="shared" si="4"/>
        <v>0.59669465231678442</v>
      </c>
      <c r="W39" s="24">
        <f t="shared" si="5"/>
        <v>0.68417393746749433</v>
      </c>
      <c r="X39" s="24">
        <f t="shared" si="6"/>
        <v>0.89443378119001915</v>
      </c>
      <c r="Y39" s="24">
        <f t="shared" si="7"/>
        <v>0.89443378119001915</v>
      </c>
      <c r="Z39" s="24">
        <f t="shared" si="8"/>
        <v>0.89443378119001915</v>
      </c>
      <c r="AA39" s="24">
        <f t="shared" si="9"/>
        <v>0.89443378119001915</v>
      </c>
      <c r="AC39" s="24"/>
      <c r="AG39" s="24">
        <f t="shared" si="10"/>
        <v>1</v>
      </c>
    </row>
    <row r="40" spans="1:33">
      <c r="A40" s="82">
        <v>1976</v>
      </c>
      <c r="B40" s="22">
        <f>DataUS2!FJ120/DataUS2!DV120</f>
        <v>2.9127108167249862E-2</v>
      </c>
      <c r="C40" s="498">
        <f>DataUS2!GT120/DataUS2!HA120</f>
        <v>5.8581959703707914E-2</v>
      </c>
      <c r="D40" s="847" t="e">
        <f>DataUS1!CX120/DataUS2!#REF!</f>
        <v>#REF!</v>
      </c>
      <c r="E40" s="593">
        <f>(DataUS2!DV120)/((DataUS2!DV119+DataUS2!D119+DataUS2!AE119)*(1+TableUS15a!E115))-1</f>
        <v>1.1472912230765964E-2</v>
      </c>
      <c r="F40" s="552">
        <f>(DataUS2!HC119+DataUS2!HE119+DataUS2!HH119+DataUS2!HI119+DataUS2!HL119+DataUS2!HM119)/((DataUS2!HC119+DataUS2!HE119+DataUS2!HL119+DataUS2!HM119)*(1+TableUS15a!E115))-1</f>
        <v>0.22452093472527457</v>
      </c>
      <c r="G40" s="839">
        <f>(DataUS2!HC119+DataUS2!HH119+DataUS2!HL119)/((DataUS2!HC119+DataUS2!HL119)*(1+TableUS15a!E115))-1</f>
        <v>0.22980903259058483</v>
      </c>
      <c r="H40" s="667">
        <f>(DataUS2!HE119+DataUS2!HI119+DataUS2!HM119)/((DataUS2!HE119+DataUS2!HM119)*(1+TableUS15a!E115))-1</f>
        <v>0.13765558091328955</v>
      </c>
      <c r="I40" s="504">
        <f>1/(1+TableUS15a!$E115)-1</f>
        <v>-6.2949640287769837E-2</v>
      </c>
      <c r="J40" s="504">
        <f>1/(1+TableUS15a!$E115)-1</f>
        <v>-6.2949640287769837E-2</v>
      </c>
      <c r="K40" s="504">
        <f>1/(1+TableUS15a!$E115)-1</f>
        <v>-6.2949640287769837E-2</v>
      </c>
      <c r="L40" s="514">
        <f>1/(1+TableUS15a!$E115)-1</f>
        <v>-6.2949640287769837E-2</v>
      </c>
      <c r="M40" s="491">
        <f t="shared" si="0"/>
        <v>6.0950000009882516E-2</v>
      </c>
      <c r="N40" s="498">
        <f t="shared" si="13"/>
        <v>0.21115455300569405</v>
      </c>
      <c r="O40" s="963" t="e">
        <f t="shared" si="12"/>
        <v>#REF!</v>
      </c>
      <c r="P40" s="524"/>
      <c r="Q40" s="485"/>
      <c r="R40" s="950"/>
      <c r="S40" s="950"/>
      <c r="T40" s="24">
        <f t="shared" si="2"/>
        <v>1.011472912230766</v>
      </c>
      <c r="U40" s="24">
        <f t="shared" si="3"/>
        <v>1.2245209347252746</v>
      </c>
      <c r="V40" s="24">
        <f t="shared" si="4"/>
        <v>1.2298090325905848</v>
      </c>
      <c r="W40" s="24">
        <f t="shared" si="5"/>
        <v>1.1376555809132896</v>
      </c>
      <c r="X40" s="24">
        <f t="shared" si="6"/>
        <v>0.93705035971223016</v>
      </c>
      <c r="Y40" s="24">
        <f t="shared" si="7"/>
        <v>0.93705035971223016</v>
      </c>
      <c r="Z40" s="24">
        <f t="shared" si="8"/>
        <v>0.93705035971223016</v>
      </c>
      <c r="AA40" s="24">
        <f t="shared" si="9"/>
        <v>0.93705035971223016</v>
      </c>
      <c r="AC40" s="24"/>
      <c r="AG40" s="24">
        <f t="shared" si="10"/>
        <v>1</v>
      </c>
    </row>
    <row r="41" spans="1:33">
      <c r="A41" s="82">
        <v>1977</v>
      </c>
      <c r="B41" s="22">
        <f>DataUS2!FJ121/DataUS2!DV121</f>
        <v>2.9004782251903002E-2</v>
      </c>
      <c r="C41" s="498">
        <f>DataUS2!GT121/DataUS2!HA121</f>
        <v>5.3950577570132954E-2</v>
      </c>
      <c r="D41" s="847" t="e">
        <f>DataUS1!CX121/DataUS2!#REF!</f>
        <v>#REF!</v>
      </c>
      <c r="E41" s="593">
        <f>(DataUS2!DV121)/((DataUS2!DV120+DataUS2!D120+DataUS2!AE120)*(1+TableUS15a!E116))-1</f>
        <v>3.182289184263265E-2</v>
      </c>
      <c r="F41" s="552">
        <f>(DataUS2!HC120+DataUS2!HE120+DataUS2!HH120+DataUS2!HI120+DataUS2!HL120+DataUS2!HM120)/((DataUS2!HC120+DataUS2!HE120+DataUS2!HL120+DataUS2!HM120)*(1+TableUS15a!E116))-1</f>
        <v>0.15257259330198614</v>
      </c>
      <c r="G41" s="839">
        <f>(DataUS2!HC120+DataUS2!HH120+DataUS2!HL120)/((DataUS2!HC120+DataUS2!HL120)*(1+TableUS15a!E116))-1</f>
        <v>0.15641206883824776</v>
      </c>
      <c r="H41" s="667">
        <f>(DataUS2!HE120+DataUS2!HI120+DataUS2!HM120)/((DataUS2!HE120+DataUS2!HM120)*(1+TableUS15a!E116))-1</f>
        <v>7.9407468257642888E-2</v>
      </c>
      <c r="I41" s="504">
        <f>1/(1+TableUS15a!$E116)-1</f>
        <v>-4.9572649572649508E-2</v>
      </c>
      <c r="J41" s="504">
        <f>1/(1+TableUS15a!$E116)-1</f>
        <v>-4.9572649572649508E-2</v>
      </c>
      <c r="K41" s="504">
        <f>1/(1+TableUS15a!$E116)-1</f>
        <v>-4.9572649572649508E-2</v>
      </c>
      <c r="L41" s="514">
        <f>1/(1+TableUS15a!$E116)-1</f>
        <v>-4.9572649572649508E-2</v>
      </c>
      <c r="M41" s="491">
        <f t="shared" si="0"/>
        <v>8.8982701272225462E-2</v>
      </c>
      <c r="N41" s="498">
        <f t="shared" si="13"/>
        <v>-0.11279279322303974</v>
      </c>
      <c r="O41" s="963" t="e">
        <f t="shared" si="12"/>
        <v>#REF!</v>
      </c>
      <c r="P41" s="524"/>
      <c r="Q41" s="485"/>
      <c r="R41" s="950"/>
      <c r="S41" s="950"/>
      <c r="T41" s="24">
        <f t="shared" si="2"/>
        <v>1.0318228918426327</v>
      </c>
      <c r="U41" s="24">
        <f t="shared" si="3"/>
        <v>1.1525725933019861</v>
      </c>
      <c r="V41" s="24">
        <f t="shared" si="4"/>
        <v>1.1564120688382478</v>
      </c>
      <c r="W41" s="24">
        <f t="shared" si="5"/>
        <v>1.0794074682576429</v>
      </c>
      <c r="X41" s="24">
        <f t="shared" si="6"/>
        <v>0.95042735042735049</v>
      </c>
      <c r="Y41" s="24">
        <f t="shared" si="7"/>
        <v>0.95042735042735049</v>
      </c>
      <c r="Z41" s="24">
        <f t="shared" si="8"/>
        <v>0.95042735042735049</v>
      </c>
      <c r="AA41" s="24">
        <f t="shared" si="9"/>
        <v>0.95042735042735049</v>
      </c>
      <c r="AC41" s="24"/>
      <c r="AG41" s="24">
        <f t="shared" si="10"/>
        <v>1</v>
      </c>
    </row>
    <row r="42" spans="1:33">
      <c r="A42" s="82">
        <v>1978</v>
      </c>
      <c r="B42" s="22">
        <f>DataUS2!FJ122/DataUS2!DV122</f>
        <v>2.8104788113458526E-2</v>
      </c>
      <c r="C42" s="498">
        <f>DataUS2!GT122/DataUS2!HA122</f>
        <v>6.5492383566882695E-2</v>
      </c>
      <c r="D42" s="847" t="e">
        <f>DataUS1!CX122/DataUS2!#REF!</f>
        <v>#REF!</v>
      </c>
      <c r="E42" s="593">
        <f>(DataUS2!DV122)/((DataUS2!DV121+DataUS2!D121+DataUS2!AE121)*(1+TableUS15a!E117))-1</f>
        <v>5.9977919020322457E-2</v>
      </c>
      <c r="F42" s="552">
        <f>(DataUS2!HC121+DataUS2!HE121+DataUS2!HH121+DataUS2!HI121+DataUS2!HL121+DataUS2!HM121)/((DataUS2!HC121+DataUS2!HE121+DataUS2!HL121+DataUS2!HM121)*(1+TableUS15a!E117))-1</f>
        <v>-0.1667433707931727</v>
      </c>
      <c r="G42" s="839">
        <f>(DataUS2!HC121+DataUS2!HH121+DataUS2!HL121)/((DataUS2!HC121+DataUS2!HL121)*(1+TableUS15a!E117))-1</f>
        <v>-0.17071388997045334</v>
      </c>
      <c r="H42" s="667">
        <f>(DataUS2!HE121+DataUS2!HI121+DataUS2!HM121)/((DataUS2!HE121+DataUS2!HM121)*(1+TableUS15a!E117))-1</f>
        <v>-8.5863881801459874E-2</v>
      </c>
      <c r="I42" s="504">
        <f>1/(1+TableUS15a!$E117)-1</f>
        <v>-6.4000000000000168E-2</v>
      </c>
      <c r="J42" s="504">
        <f>1/(1+TableUS15a!$E117)-1</f>
        <v>-6.4000000000000168E-2</v>
      </c>
      <c r="K42" s="504">
        <f>1/(1+TableUS15a!$E117)-1</f>
        <v>-6.4000000000000168E-2</v>
      </c>
      <c r="L42" s="514">
        <f>1/(1+TableUS15a!$E117)-1</f>
        <v>-6.4000000000000168E-2</v>
      </c>
      <c r="M42" s="491">
        <f t="shared" ref="M42:M74" si="14">E43+B42</f>
        <v>5.556762203991096E-2</v>
      </c>
      <c r="N42" s="498">
        <f t="shared" si="13"/>
        <v>2.1140177926264769E-2</v>
      </c>
      <c r="O42" s="963" t="e">
        <f t="shared" si="12"/>
        <v>#REF!</v>
      </c>
      <c r="P42" s="524"/>
      <c r="Q42" s="485"/>
      <c r="R42" s="950"/>
      <c r="S42" s="950"/>
      <c r="T42" s="24">
        <f t="shared" si="2"/>
        <v>1.0599779190203225</v>
      </c>
      <c r="U42" s="24">
        <f t="shared" si="3"/>
        <v>0.8332566292068273</v>
      </c>
      <c r="V42" s="24">
        <f t="shared" si="4"/>
        <v>0.82928611002954666</v>
      </c>
      <c r="W42" s="24">
        <f t="shared" si="5"/>
        <v>0.91413611819854013</v>
      </c>
      <c r="X42" s="24">
        <f t="shared" si="6"/>
        <v>0.93599999999999983</v>
      </c>
      <c r="Y42" s="24">
        <f t="shared" si="7"/>
        <v>0.93599999999999983</v>
      </c>
      <c r="Z42" s="24">
        <f t="shared" si="8"/>
        <v>0.93599999999999983</v>
      </c>
      <c r="AA42" s="24">
        <f t="shared" si="9"/>
        <v>0.93599999999999983</v>
      </c>
      <c r="AC42" s="24"/>
      <c r="AG42" s="24">
        <f t="shared" si="10"/>
        <v>1</v>
      </c>
    </row>
    <row r="43" spans="1:33" ht="12.75" customHeight="1">
      <c r="A43" s="82">
        <v>1979</v>
      </c>
      <c r="B43" s="22">
        <f>DataUS2!FJ123/DataUS2!DV123</f>
        <v>2.7713931799325568E-2</v>
      </c>
      <c r="C43" s="498">
        <f>DataUS2!GT123/DataUS2!HA123</f>
        <v>7.1165931845044578E-2</v>
      </c>
      <c r="D43" s="847" t="e">
        <f>DataUS1!CX123/DataUS2!#REF!</f>
        <v>#REF!</v>
      </c>
      <c r="E43" s="593">
        <f>(DataUS2!DV123)/((DataUS2!DV122+DataUS2!D122+DataUS2!AE122)*(1+TableUS15a!E118))-1</f>
        <v>2.7462833926452435E-2</v>
      </c>
      <c r="F43" s="552">
        <f>(DataUS2!HC122+DataUS2!HE122+DataUS2!HH122+DataUS2!HI122+DataUS2!HL122+DataUS2!HM122)/((DataUS2!HC122+DataUS2!HE122+DataUS2!HL122+DataUS2!HM122)*(1+TableUS15a!E118))-1</f>
        <v>-4.4352205640617925E-2</v>
      </c>
      <c r="G43" s="839">
        <f>(DataUS2!HC122+DataUS2!HH122+DataUS2!HL122)/((DataUS2!HC122+DataUS2!HL122)*(1+TableUS15a!E118))-1</f>
        <v>-4.3330983516635779E-2</v>
      </c>
      <c r="H43" s="667">
        <f>(DataUS2!HE122+DataUS2!HI122+DataUS2!HM122)/((DataUS2!HE122+DataUS2!HM122)*(1+TableUS15a!E118))-1</f>
        <v>-6.1243349287716575E-2</v>
      </c>
      <c r="I43" s="504">
        <f>1/(1+TableUS15a!$E118)-1</f>
        <v>-8.4919472913616345E-2</v>
      </c>
      <c r="J43" s="504">
        <f>1/(1+TableUS15a!$E118)-1</f>
        <v>-8.4919472913616345E-2</v>
      </c>
      <c r="K43" s="504">
        <f>1/(1+TableUS15a!$E118)-1</f>
        <v>-8.4919472913616345E-2</v>
      </c>
      <c r="L43" s="514">
        <f>1/(1+TableUS15a!$E118)-1</f>
        <v>-8.4919472913616345E-2</v>
      </c>
      <c r="M43" s="491">
        <f t="shared" si="14"/>
        <v>2.7209812700184181E-2</v>
      </c>
      <c r="N43" s="498">
        <f t="shared" si="13"/>
        <v>0.10478227374349822</v>
      </c>
      <c r="O43" s="963" t="e">
        <f t="shared" si="12"/>
        <v>#REF!</v>
      </c>
      <c r="P43" s="524"/>
      <c r="Q43" s="485"/>
      <c r="R43" s="950"/>
      <c r="S43" s="950"/>
      <c r="T43" s="24">
        <f t="shared" si="2"/>
        <v>1.0274628339264524</v>
      </c>
      <c r="U43" s="24">
        <f t="shared" si="3"/>
        <v>0.95564779435938207</v>
      </c>
      <c r="V43" s="24">
        <f t="shared" si="4"/>
        <v>0.95666901648336422</v>
      </c>
      <c r="W43" s="24">
        <f t="shared" si="5"/>
        <v>0.93875665071228342</v>
      </c>
      <c r="X43" s="24">
        <f t="shared" si="6"/>
        <v>0.91508052708638365</v>
      </c>
      <c r="Y43" s="24">
        <f t="shared" si="7"/>
        <v>0.91508052708638365</v>
      </c>
      <c r="Z43" s="24">
        <f t="shared" si="8"/>
        <v>0.91508052708638365</v>
      </c>
      <c r="AA43" s="24">
        <f t="shared" si="9"/>
        <v>0.91508052708638365</v>
      </c>
      <c r="AC43" s="24"/>
      <c r="AG43" s="24">
        <f t="shared" si="10"/>
        <v>1</v>
      </c>
    </row>
    <row r="44" spans="1:33">
      <c r="A44" s="111">
        <v>1980</v>
      </c>
      <c r="B44" s="22">
        <f>DataUS2!FJ124/DataUS2!DV124</f>
        <v>2.8317257519522403E-2</v>
      </c>
      <c r="C44" s="498">
        <f>DataUS2!GT124/DataUS2!HA124</f>
        <v>6.529033038116254E-2</v>
      </c>
      <c r="D44" s="847" t="e">
        <f>DataUS1!CX124/DataUS2!#REF!</f>
        <v>#REF!</v>
      </c>
      <c r="E44" s="593">
        <f>(DataUS2!DV124)/((DataUS2!DV123+DataUS2!D123+DataUS2!AE123)*(1+TableUS15a!E119))-1</f>
        <v>-5.0411909914138686E-4</v>
      </c>
      <c r="F44" s="552">
        <f>(DataUS2!HC123+DataUS2!HE123+DataUS2!HH123+DataUS2!HI123+DataUS2!HL123+DataUS2!HM123)/((DataUS2!HC123+DataUS2!HE123+DataUS2!HL123+DataUS2!HM123)*(1+TableUS15a!E119))-1</f>
        <v>3.3616341898453639E-2</v>
      </c>
      <c r="G44" s="839">
        <f>(DataUS2!HC123+DataUS2!HH123+DataUS2!HL123)/((DataUS2!HC123+DataUS2!HL123)*(1+TableUS15a!E119))-1</f>
        <v>4.2331858520864074E-2</v>
      </c>
      <c r="H44" s="667">
        <f>(DataUS2!HE123+DataUS2!HI123+DataUS2!HM123)/((DataUS2!HE123+DataUS2!HM123)*(1+TableUS15a!E119))-1</f>
        <v>-5.8307873755896966E-2</v>
      </c>
      <c r="I44" s="504">
        <f>1/(1+TableUS15a!$E119)-1</f>
        <v>-0.12210796915167088</v>
      </c>
      <c r="J44" s="504">
        <f>1/(1+TableUS15a!$E119)-1</f>
        <v>-0.12210796915167088</v>
      </c>
      <c r="K44" s="504">
        <f>1/(1+TableUS15a!$E119)-1</f>
        <v>-0.12210796915167088</v>
      </c>
      <c r="L44" s="514">
        <f>1/(1+TableUS15a!$E119)-1</f>
        <v>-0.12210796915167088</v>
      </c>
      <c r="M44" s="491">
        <f t="shared" si="14"/>
        <v>2.3483746344769567E-2</v>
      </c>
      <c r="N44" s="498">
        <f t="shared" si="13"/>
        <v>0.19855453961301933</v>
      </c>
      <c r="O44" s="963" t="e">
        <f t="shared" si="12"/>
        <v>#REF!</v>
      </c>
      <c r="P44" s="524"/>
      <c r="Q44" s="485"/>
      <c r="R44" s="950"/>
      <c r="S44" s="950"/>
      <c r="T44" s="24">
        <f t="shared" ref="T44:T75" si="15">1+E44</f>
        <v>0.99949588090085861</v>
      </c>
      <c r="U44" s="24">
        <f t="shared" si="3"/>
        <v>1.0336163418984536</v>
      </c>
      <c r="V44" s="24">
        <f t="shared" ref="V44:V75" si="16">1+G44</f>
        <v>1.0423318585208641</v>
      </c>
      <c r="W44" s="24">
        <f t="shared" ref="W44:W75" si="17">1+H44</f>
        <v>0.94169212624410303</v>
      </c>
      <c r="X44" s="24">
        <f t="shared" ref="X44:X75" si="18">1+I44</f>
        <v>0.87789203084832912</v>
      </c>
      <c r="Y44" s="24">
        <f t="shared" ref="Y44:Y75" si="19">1+J44</f>
        <v>0.87789203084832912</v>
      </c>
      <c r="Z44" s="24">
        <f t="shared" ref="Z44:Z75" si="20">1+K44</f>
        <v>0.87789203084832912</v>
      </c>
      <c r="AA44" s="24">
        <f t="shared" ref="AA44:AA75" si="21">1+L44</f>
        <v>0.87789203084832912</v>
      </c>
      <c r="AC44" s="24"/>
      <c r="AG44" s="24">
        <f t="shared" si="10"/>
        <v>1</v>
      </c>
    </row>
    <row r="45" spans="1:33">
      <c r="A45" s="82">
        <v>1981</v>
      </c>
      <c r="B45" s="22">
        <f>DataUS2!FJ125/DataUS2!DV125</f>
        <v>2.9682482866307029E-2</v>
      </c>
      <c r="C45" s="498">
        <f>DataUS2!GT125/DataUS2!HA125</f>
        <v>5.4683592965445879E-2</v>
      </c>
      <c r="D45" s="847" t="e">
        <f>DataUS1!CX125/DataUS2!#REF!</f>
        <v>#REF!</v>
      </c>
      <c r="E45" s="593">
        <f>(DataUS2!DV125)/((DataUS2!DV124+DataUS2!D124+DataUS2!AE124)*(1+TableUS15a!E120))-1</f>
        <v>-4.8335111747528359E-3</v>
      </c>
      <c r="F45" s="552">
        <f>(DataUS2!HC124+DataUS2!HE124+DataUS2!HH124+DataUS2!HI124+DataUS2!HL124+DataUS2!HM124)/((DataUS2!HC124+DataUS2!HE124+DataUS2!HL124+DataUS2!HM124)*(1+TableUS15a!E120))-1</f>
        <v>0.13326420923185678</v>
      </c>
      <c r="G45" s="839">
        <f>(DataUS2!HC124+DataUS2!HH124+DataUS2!HL124)/((DataUS2!HC124+DataUS2!HL124)*(1+TableUS15a!E120))-1</f>
        <v>0.15339205177858739</v>
      </c>
      <c r="H45" s="667">
        <f>(DataUS2!HE124+DataUS2!HI124+DataUS2!HM124)/((DataUS2!HE124+DataUS2!HM124)*(1+TableUS15a!E120))-1</f>
        <v>-4.4744397509970724E-2</v>
      </c>
      <c r="I45" s="504">
        <f>1/(1+TableUS15a!$E120)-1</f>
        <v>-0.10574712643678152</v>
      </c>
      <c r="J45" s="504">
        <f>1/(1+TableUS15a!$E120)-1</f>
        <v>-0.10574712643678152</v>
      </c>
      <c r="K45" s="504">
        <f>1/(1+TableUS15a!$E120)-1</f>
        <v>-0.10574712643678152</v>
      </c>
      <c r="L45" s="514">
        <f>1/(1+TableUS15a!$E120)-1</f>
        <v>-0.10574712643678152</v>
      </c>
      <c r="M45" s="491">
        <f t="shared" si="14"/>
        <v>3.7142283176380013E-2</v>
      </c>
      <c r="N45" s="498">
        <f t="shared" si="13"/>
        <v>-7.9010317435123448E-2</v>
      </c>
      <c r="O45" s="963" t="e">
        <f t="shared" si="12"/>
        <v>#REF!</v>
      </c>
      <c r="P45" s="524"/>
      <c r="Q45" s="485"/>
      <c r="R45" s="950"/>
      <c r="S45" s="950"/>
      <c r="T45" s="24">
        <f t="shared" si="15"/>
        <v>0.99516648882524716</v>
      </c>
      <c r="U45" s="24">
        <f t="shared" si="3"/>
        <v>1.1332642092318568</v>
      </c>
      <c r="V45" s="24">
        <f t="shared" si="16"/>
        <v>1.1533920517785874</v>
      </c>
      <c r="W45" s="24">
        <f t="shared" si="17"/>
        <v>0.95525560249002928</v>
      </c>
      <c r="X45" s="24">
        <f t="shared" si="18"/>
        <v>0.89425287356321848</v>
      </c>
      <c r="Y45" s="24">
        <f t="shared" si="19"/>
        <v>0.89425287356321848</v>
      </c>
      <c r="Z45" s="24">
        <f t="shared" si="20"/>
        <v>0.89425287356321848</v>
      </c>
      <c r="AA45" s="24">
        <f t="shared" si="21"/>
        <v>0.89425287356321848</v>
      </c>
      <c r="AC45" s="24"/>
      <c r="AG45" s="24">
        <f t="shared" si="10"/>
        <v>1</v>
      </c>
    </row>
    <row r="46" spans="1:33">
      <c r="A46" s="82">
        <v>1982</v>
      </c>
      <c r="B46" s="22">
        <f>DataUS2!FJ126/DataUS2!DV126</f>
        <v>3.1035107823278583E-2</v>
      </c>
      <c r="C46" s="498">
        <f>DataUS2!GT126/DataUS2!HA126</f>
        <v>5.7058233235527507E-2</v>
      </c>
      <c r="D46" s="847" t="e">
        <f>DataUS1!CX126/DataUS2!#REF!</f>
        <v>#REF!</v>
      </c>
      <c r="E46" s="593">
        <f>(DataUS2!DV126)/((DataUS2!DV125+DataUS2!D125+DataUS2!AE125)*(1+TableUS15a!E121))-1</f>
        <v>7.4598003100729837E-3</v>
      </c>
      <c r="F46" s="552">
        <f>(DataUS2!HC125+DataUS2!HE125+DataUS2!HH125+DataUS2!HI125+DataUS2!HL125+DataUS2!HM125)/((DataUS2!HC125+DataUS2!HE125+DataUS2!HL125+DataUS2!HM125)*(1+TableUS15a!E121))-1</f>
        <v>-0.13369391040056933</v>
      </c>
      <c r="G46" s="839">
        <f>(DataUS2!HC125+DataUS2!HH125+DataUS2!HL125)/((DataUS2!HC125+DataUS2!HL125)*(1+TableUS15a!E121))-1</f>
        <v>-0.14053548921910752</v>
      </c>
      <c r="H46" s="667">
        <f>(DataUS2!HE125+DataUS2!HI125+DataUS2!HM125)/((DataUS2!HE125+DataUS2!HM125)*(1+TableUS15a!E121))-1</f>
        <v>-9.366886399501162E-2</v>
      </c>
      <c r="I46" s="504">
        <f>1/(1+TableUS15a!$E121)-1</f>
        <v>-7.7412513255567306E-2</v>
      </c>
      <c r="J46" s="504">
        <f>1/(1+TableUS15a!$E121)-1</f>
        <v>-7.7412513255567306E-2</v>
      </c>
      <c r="K46" s="504">
        <f>1/(1+TableUS15a!$E121)-1</f>
        <v>-7.7412513255567306E-2</v>
      </c>
      <c r="L46" s="514">
        <f>1/(1+TableUS15a!$E121)-1</f>
        <v>-7.7412513255567306E-2</v>
      </c>
      <c r="M46" s="491">
        <f t="shared" si="14"/>
        <v>3.8440714093469629E-2</v>
      </c>
      <c r="N46" s="498">
        <f t="shared" si="13"/>
        <v>0.1266065782457958</v>
      </c>
      <c r="O46" s="963" t="e">
        <f t="shared" si="12"/>
        <v>#REF!</v>
      </c>
      <c r="P46" s="524"/>
      <c r="Q46" s="485"/>
      <c r="R46" s="950"/>
      <c r="S46" s="950"/>
      <c r="T46" s="24">
        <f t="shared" si="15"/>
        <v>1.007459800310073</v>
      </c>
      <c r="U46" s="24">
        <f t="shared" si="3"/>
        <v>0.86630608959943067</v>
      </c>
      <c r="V46" s="24">
        <f t="shared" si="16"/>
        <v>0.85946451078089248</v>
      </c>
      <c r="W46" s="24">
        <f t="shared" si="17"/>
        <v>0.90633113600498838</v>
      </c>
      <c r="X46" s="24">
        <f t="shared" si="18"/>
        <v>0.92258748674443269</v>
      </c>
      <c r="Y46" s="24">
        <f t="shared" si="19"/>
        <v>0.92258748674443269</v>
      </c>
      <c r="Z46" s="24">
        <f t="shared" si="20"/>
        <v>0.92258748674443269</v>
      </c>
      <c r="AA46" s="24">
        <f t="shared" si="21"/>
        <v>0.92258748674443269</v>
      </c>
      <c r="AC46" s="24"/>
      <c r="AG46" s="24">
        <f t="shared" si="10"/>
        <v>1</v>
      </c>
    </row>
    <row r="47" spans="1:33">
      <c r="A47" s="82">
        <v>1983</v>
      </c>
      <c r="B47" s="22">
        <f>DataUS2!FJ127/DataUS2!DV127</f>
        <v>3.2686808858968124E-2</v>
      </c>
      <c r="C47" s="498">
        <f>DataUS2!GT127/DataUS2!HA127</f>
        <v>5.3844587995706322E-2</v>
      </c>
      <c r="D47" s="847" t="e">
        <f>DataUS1!CX127/DataUS2!#REF!</f>
        <v>#REF!</v>
      </c>
      <c r="E47" s="593">
        <f>(DataUS2!DV127)/((DataUS2!DV126+DataUS2!D126+DataUS2!AE126)*(1+TableUS15a!E122))-1</f>
        <v>7.4056062701910452E-3</v>
      </c>
      <c r="F47" s="552">
        <f>(DataUS2!HC126+DataUS2!HE126+DataUS2!HH126+DataUS2!HI126+DataUS2!HL126+DataUS2!HM126)/((DataUS2!HC126+DataUS2!HE126+DataUS2!HL126+DataUS2!HM126)*(1+TableUS15a!E122))-1</f>
        <v>6.9548345010268298E-2</v>
      </c>
      <c r="G47" s="839">
        <f>(DataUS2!HC126+DataUS2!HH126+DataUS2!HL126)/((DataUS2!HC126+DataUS2!HL126)*(1+TableUS15a!E122))-1</f>
        <v>8.5716820941269756E-2</v>
      </c>
      <c r="H47" s="667">
        <f>(DataUS2!HE126+DataUS2!HI126+DataUS2!HM126)/((DataUS2!HE126+DataUS2!HM126)*(1+TableUS15a!E122))-1</f>
        <v>-7.4054997509290788E-3</v>
      </c>
      <c r="I47" s="504">
        <f>1/(1+TableUS15a!$E122)-1</f>
        <v>-3.5787321063394995E-2</v>
      </c>
      <c r="J47" s="504">
        <f>1/(1+TableUS15a!$E122)-1</f>
        <v>-3.5787321063394995E-2</v>
      </c>
      <c r="K47" s="504">
        <f>1/(1+TableUS15a!$E122)-1</f>
        <v>-3.5787321063394995E-2</v>
      </c>
      <c r="L47" s="514">
        <f>1/(1+TableUS15a!$E122)-1</f>
        <v>-3.5787321063394995E-2</v>
      </c>
      <c r="M47" s="491">
        <f t="shared" si="14"/>
        <v>2.311855063453893E-2</v>
      </c>
      <c r="N47" s="498">
        <f t="shared" si="13"/>
        <v>0.15510736553679247</v>
      </c>
      <c r="O47" s="963" t="e">
        <f t="shared" si="12"/>
        <v>#REF!</v>
      </c>
      <c r="P47" s="524"/>
      <c r="Q47" s="485"/>
      <c r="R47" s="950"/>
      <c r="S47" s="950"/>
      <c r="T47" s="24">
        <f t="shared" si="15"/>
        <v>1.007405606270191</v>
      </c>
      <c r="U47" s="24">
        <f t="shared" si="3"/>
        <v>1.0695483450102683</v>
      </c>
      <c r="V47" s="24">
        <f t="shared" si="16"/>
        <v>1.0857168209412698</v>
      </c>
      <c r="W47" s="24">
        <f t="shared" si="17"/>
        <v>0.99259450024907092</v>
      </c>
      <c r="X47" s="24">
        <f t="shared" si="18"/>
        <v>0.96421267893660501</v>
      </c>
      <c r="Y47" s="24">
        <f t="shared" si="19"/>
        <v>0.96421267893660501</v>
      </c>
      <c r="Z47" s="24">
        <f t="shared" si="20"/>
        <v>0.96421267893660501</v>
      </c>
      <c r="AA47" s="24">
        <f t="shared" si="21"/>
        <v>0.96421267893660501</v>
      </c>
      <c r="AC47" s="24"/>
      <c r="AG47" s="24">
        <f t="shared" si="10"/>
        <v>1</v>
      </c>
    </row>
    <row r="48" spans="1:33">
      <c r="A48" s="82">
        <v>1984</v>
      </c>
      <c r="B48" s="22">
        <f>DataUS2!FJ128/DataUS2!DV128</f>
        <v>3.4043478997456106E-2</v>
      </c>
      <c r="C48" s="498">
        <f>DataUS2!GT128/DataUS2!HA128</f>
        <v>5.1086163009478797E-2</v>
      </c>
      <c r="D48" s="847" t="e">
        <f>DataUS1!CX128/DataUS2!#REF!</f>
        <v>#REF!</v>
      </c>
      <c r="E48" s="593">
        <f>(DataUS2!DV128)/((DataUS2!DV127+DataUS2!D127+DataUS2!AE127)*(1+TableUS15a!E123))-1</f>
        <v>-9.5682582244291936E-3</v>
      </c>
      <c r="F48" s="552">
        <f>(DataUS2!HC127+DataUS2!HE127+DataUS2!HH127+DataUS2!HI127+DataUS2!HL127+DataUS2!HM127)/((DataUS2!HC127+DataUS2!HE127+DataUS2!HL127+DataUS2!HM127)*(1+TableUS15a!E123))-1</f>
        <v>0.10126277754108615</v>
      </c>
      <c r="G48" s="839">
        <f>(DataUS2!HC127+DataUS2!HH127+DataUS2!HL127)/((DataUS2!HC127+DataUS2!HL127)*(1+TableUS15a!E123))-1</f>
        <v>0.11965046778883681</v>
      </c>
      <c r="H48" s="667">
        <f>(DataUS2!HE127+DataUS2!HI127+DataUS2!HM127)/((DataUS2!HE127+DataUS2!HM127)*(1+TableUS15a!E123))-1</f>
        <v>-1.6274589416570562E-3</v>
      </c>
      <c r="I48" s="504">
        <f>1/(1+TableUS15a!$E123)-1</f>
        <v>-4.0235525024533869E-2</v>
      </c>
      <c r="J48" s="504">
        <f>1/(1+TableUS15a!$E123)-1</f>
        <v>-4.0235525024533869E-2</v>
      </c>
      <c r="K48" s="504">
        <f>1/(1+TableUS15a!$E123)-1</f>
        <v>-4.0235525024533869E-2</v>
      </c>
      <c r="L48" s="514">
        <f>1/(1+TableUS15a!$E123)-1</f>
        <v>-4.0235525024533869E-2</v>
      </c>
      <c r="M48" s="491">
        <f t="shared" si="14"/>
        <v>9.3884414042314207E-2</v>
      </c>
      <c r="N48" s="498">
        <f t="shared" si="13"/>
        <v>1.9947289956828512E-2</v>
      </c>
      <c r="O48" s="963" t="e">
        <f t="shared" si="12"/>
        <v>#REF!</v>
      </c>
      <c r="P48" s="524"/>
      <c r="Q48" s="485"/>
      <c r="R48" s="950"/>
      <c r="S48" s="950"/>
      <c r="T48" s="24">
        <f t="shared" si="15"/>
        <v>0.99043174177557081</v>
      </c>
      <c r="U48" s="24">
        <f t="shared" si="3"/>
        <v>1.1012627775410861</v>
      </c>
      <c r="V48" s="24">
        <f t="shared" si="16"/>
        <v>1.1196504677888368</v>
      </c>
      <c r="W48" s="24">
        <f t="shared" si="17"/>
        <v>0.99837254105834294</v>
      </c>
      <c r="X48" s="24">
        <f t="shared" si="18"/>
        <v>0.95976447497546613</v>
      </c>
      <c r="Y48" s="24">
        <f t="shared" si="19"/>
        <v>0.95976447497546613</v>
      </c>
      <c r="Z48" s="24">
        <f t="shared" si="20"/>
        <v>0.95976447497546613</v>
      </c>
      <c r="AA48" s="24">
        <f t="shared" si="21"/>
        <v>0.95976447497546613</v>
      </c>
      <c r="AC48" s="24"/>
      <c r="AG48" s="24">
        <f t="shared" si="10"/>
        <v>1</v>
      </c>
    </row>
    <row r="49" spans="1:33">
      <c r="A49" s="82">
        <v>1985</v>
      </c>
      <c r="B49" s="22">
        <f>DataUS2!FJ129/DataUS2!DV129</f>
        <v>3.4501155796679762E-2</v>
      </c>
      <c r="C49" s="498">
        <f>DataUS2!GT129/DataUS2!HA129</f>
        <v>5.2139827127551941E-2</v>
      </c>
      <c r="D49" s="847" t="e">
        <f>DataUS1!CX129/DataUS2!#REF!</f>
        <v>#REF!</v>
      </c>
      <c r="E49" s="593">
        <f>(DataUS2!DV129)/((DataUS2!DV128+DataUS2!D128+DataUS2!AE128)*(1+TableUS15a!E124))-1</f>
        <v>5.9840935044858101E-2</v>
      </c>
      <c r="F49" s="552">
        <f>(DataUS2!HC128+DataUS2!HE128+DataUS2!HH128+DataUS2!HI128+DataUS2!HL128+DataUS2!HM128)/((DataUS2!HC128+DataUS2!HE128+DataUS2!HL128+DataUS2!HM128)*(1+TableUS15a!E124))-1</f>
        <v>-3.1138873052650284E-2</v>
      </c>
      <c r="G49" s="839">
        <f>(DataUS2!HC128+DataUS2!HH128+DataUS2!HL128)/((DataUS2!HC128+DataUS2!HL128)*(1+TableUS15a!E124))-1</f>
        <v>-3.0731386480287282E-2</v>
      </c>
      <c r="H49" s="667">
        <f>(DataUS2!HE128+DataUS2!HI128+DataUS2!HM128)/((DataUS2!HE128+DataUS2!HM128)*(1+TableUS15a!E124))-1</f>
        <v>-3.3087472244659244E-2</v>
      </c>
      <c r="I49" s="504">
        <f>1/(1+TableUS15a!$E124)-1</f>
        <v>-3.4123222748815296E-2</v>
      </c>
      <c r="J49" s="504">
        <f>1/(1+TableUS15a!$E124)-1</f>
        <v>-3.4123222748815296E-2</v>
      </c>
      <c r="K49" s="504">
        <f>1/(1+TableUS15a!$E124)-1</f>
        <v>-3.4123222748815296E-2</v>
      </c>
      <c r="L49" s="514">
        <f>1/(1+TableUS15a!$E124)-1</f>
        <v>-3.4123222748815296E-2</v>
      </c>
      <c r="M49" s="491">
        <f t="shared" si="14"/>
        <v>9.0399410854861889E-2</v>
      </c>
      <c r="N49" s="498">
        <f t="shared" si="13"/>
        <v>0.2653398134532241</v>
      </c>
      <c r="O49" s="963" t="e">
        <f t="shared" si="12"/>
        <v>#REF!</v>
      </c>
      <c r="P49" s="524"/>
      <c r="Q49" s="485"/>
      <c r="R49" s="950"/>
      <c r="S49" s="950"/>
      <c r="T49" s="24">
        <f t="shared" si="15"/>
        <v>1.0598409350448581</v>
      </c>
      <c r="U49" s="24">
        <f t="shared" si="3"/>
        <v>0.96886112694734972</v>
      </c>
      <c r="V49" s="24">
        <f t="shared" si="16"/>
        <v>0.96926861351971272</v>
      </c>
      <c r="W49" s="24">
        <f t="shared" si="17"/>
        <v>0.96691252775534076</v>
      </c>
      <c r="X49" s="24">
        <f t="shared" si="18"/>
        <v>0.9658767772511847</v>
      </c>
      <c r="Y49" s="24">
        <f t="shared" si="19"/>
        <v>0.9658767772511847</v>
      </c>
      <c r="Z49" s="24">
        <f t="shared" si="20"/>
        <v>0.9658767772511847</v>
      </c>
      <c r="AA49" s="24">
        <f t="shared" si="21"/>
        <v>0.9658767772511847</v>
      </c>
      <c r="AC49" s="24"/>
      <c r="AG49" s="24">
        <f t="shared" si="10"/>
        <v>1</v>
      </c>
    </row>
    <row r="50" spans="1:33">
      <c r="A50" s="82">
        <v>1986</v>
      </c>
      <c r="B50" s="22">
        <f>DataUS2!FJ130/DataUS2!DV130</f>
        <v>3.3346495299013082E-2</v>
      </c>
      <c r="C50" s="498">
        <f>DataUS2!GT130/DataUS2!HA130</f>
        <v>4.3642198839304806E-2</v>
      </c>
      <c r="D50" s="847" t="e">
        <f>DataUS1!CX130/DataUS2!#REF!</f>
        <v>#REF!</v>
      </c>
      <c r="E50" s="593">
        <f>(DataUS2!DV130)/((DataUS2!DV129+DataUS2!D129+DataUS2!AE129)*(1+TableUS15a!E125))-1</f>
        <v>5.5898255058182134E-2</v>
      </c>
      <c r="F50" s="552">
        <f>(DataUS2!HC129+DataUS2!HE129+DataUS2!HH129+DataUS2!HI129+DataUS2!HL129+DataUS2!HM129)/((DataUS2!HC129+DataUS2!HE129+DataUS2!HL129+DataUS2!HM129)*(1+TableUS15a!E125))-1</f>
        <v>0.21319998632567216</v>
      </c>
      <c r="G50" s="839">
        <f>(DataUS2!HC129+DataUS2!HH129+DataUS2!HL129)/((DataUS2!HC129+DataUS2!HL129)*(1+TableUS15a!E125))-1</f>
        <v>0.26855728043314819</v>
      </c>
      <c r="H50" s="667">
        <f>(DataUS2!HE129+DataUS2!HI129+DataUS2!HM129)/((DataUS2!HE129+DataUS2!HM129)*(1+TableUS15a!E125))-1</f>
        <v>1.1906011037788877E-2</v>
      </c>
      <c r="I50" s="504">
        <f>1/(1+TableUS15a!$E125)-1</f>
        <v>-3.7408759124087476E-2</v>
      </c>
      <c r="J50" s="504">
        <f>1/(1+TableUS15a!$E125)-1</f>
        <v>-3.7408759124087476E-2</v>
      </c>
      <c r="K50" s="504">
        <f>1/(1+TableUS15a!$E125)-1</f>
        <v>-3.7408759124087476E-2</v>
      </c>
      <c r="L50" s="514">
        <f>1/(1+TableUS15a!$E125)-1</f>
        <v>-3.7408759124087476E-2</v>
      </c>
      <c r="M50" s="491">
        <f t="shared" si="14"/>
        <v>8.4051698805384614E-2</v>
      </c>
      <c r="N50" s="498">
        <f t="shared" si="13"/>
        <v>0.19597888115767531</v>
      </c>
      <c r="O50" s="963" t="e">
        <f t="shared" si="12"/>
        <v>#REF!</v>
      </c>
      <c r="P50" s="524"/>
      <c r="Q50" s="485"/>
      <c r="R50" s="950"/>
      <c r="S50" s="950"/>
      <c r="T50" s="24">
        <f t="shared" si="15"/>
        <v>1.0558982550581821</v>
      </c>
      <c r="U50" s="24">
        <f t="shared" si="3"/>
        <v>1.2131999863256722</v>
      </c>
      <c r="V50" s="24">
        <f t="shared" si="16"/>
        <v>1.2685572804331482</v>
      </c>
      <c r="W50" s="24">
        <f t="shared" si="17"/>
        <v>1.0119060110377889</v>
      </c>
      <c r="X50" s="24">
        <f t="shared" si="18"/>
        <v>0.96259124087591252</v>
      </c>
      <c r="Y50" s="24">
        <f t="shared" si="19"/>
        <v>0.96259124087591252</v>
      </c>
      <c r="Z50" s="24">
        <f t="shared" si="20"/>
        <v>0.96259124087591252</v>
      </c>
      <c r="AA50" s="24">
        <f t="shared" si="21"/>
        <v>0.96259124087591252</v>
      </c>
      <c r="AC50" s="24"/>
      <c r="AG50" s="24">
        <f t="shared" si="10"/>
        <v>1</v>
      </c>
    </row>
    <row r="51" spans="1:33">
      <c r="A51" s="82">
        <v>1987</v>
      </c>
      <c r="B51" s="22">
        <f>DataUS2!FJ131/DataUS2!DV131</f>
        <v>3.2484531580380963E-2</v>
      </c>
      <c r="C51" s="498">
        <f>DataUS2!GT131/DataUS2!HA131</f>
        <v>3.7265174026481183E-2</v>
      </c>
      <c r="D51" s="847" t="e">
        <f>DataUS1!CX131/DataUS2!#REF!</f>
        <v>#REF!</v>
      </c>
      <c r="E51" s="593">
        <f>(DataUS2!DV131)/((DataUS2!DV130+DataUS2!D130+DataUS2!AE130)*(1+TableUS15a!E126))-1</f>
        <v>5.0705203506371532E-2</v>
      </c>
      <c r="F51" s="552">
        <f>(DataUS2!HC130+DataUS2!HE130+DataUS2!HH130+DataUS2!HI130+DataUS2!HL130+DataUS2!HM130)/((DataUS2!HC130+DataUS2!HE130+DataUS2!HL130+DataUS2!HM130)*(1+TableUS15a!E126))-1</f>
        <v>0.1523366823183705</v>
      </c>
      <c r="G51" s="839">
        <f>(DataUS2!HC130+DataUS2!HH130+DataUS2!HL130)/((DataUS2!HC130+DataUS2!HL130)*(1+TableUS15a!E126))-1</f>
        <v>0.19320150669478475</v>
      </c>
      <c r="H51" s="667">
        <f>(DataUS2!HE130+DataUS2!HI130+DataUS2!HM130)/((DataUS2!HE130+DataUS2!HM130)*(1+TableUS15a!E126))-1</f>
        <v>2.4621650135724815E-2</v>
      </c>
      <c r="I51" s="504">
        <f>1/(1+TableUS15a!$E126)-1</f>
        <v>-1.4388489208633115E-2</v>
      </c>
      <c r="J51" s="504">
        <f>1/(1+TableUS15a!$E126)-1</f>
        <v>-1.4388489208633115E-2</v>
      </c>
      <c r="K51" s="504">
        <f>1/(1+TableUS15a!$E126)-1</f>
        <v>-1.4388489208633115E-2</v>
      </c>
      <c r="L51" s="514">
        <f>1/(1+TableUS15a!$E126)-1</f>
        <v>-1.4388489208633115E-2</v>
      </c>
      <c r="M51" s="491">
        <f t="shared" si="14"/>
        <v>4.4301651699409875E-2</v>
      </c>
      <c r="N51" s="498">
        <f t="shared" si="13"/>
        <v>1.5570643829312135E-2</v>
      </c>
      <c r="O51" s="963" t="e">
        <f t="shared" si="12"/>
        <v>#REF!</v>
      </c>
      <c r="P51" s="524"/>
      <c r="Q51" s="485"/>
      <c r="R51" s="950"/>
      <c r="S51" s="950"/>
      <c r="T51" s="24">
        <f t="shared" si="15"/>
        <v>1.0507052035063715</v>
      </c>
      <c r="U51" s="24">
        <f t="shared" si="3"/>
        <v>1.1523366823183705</v>
      </c>
      <c r="V51" s="24">
        <f t="shared" si="16"/>
        <v>1.1932015066947848</v>
      </c>
      <c r="W51" s="24">
        <f t="shared" si="17"/>
        <v>1.0246216501357248</v>
      </c>
      <c r="X51" s="24">
        <f t="shared" si="18"/>
        <v>0.98561151079136688</v>
      </c>
      <c r="Y51" s="24">
        <f t="shared" si="19"/>
        <v>0.98561151079136688</v>
      </c>
      <c r="Z51" s="24">
        <f t="shared" si="20"/>
        <v>0.98561151079136688</v>
      </c>
      <c r="AA51" s="24">
        <f t="shared" si="21"/>
        <v>0.98561151079136688</v>
      </c>
      <c r="AC51" s="24"/>
      <c r="AG51" s="24">
        <f t="shared" si="10"/>
        <v>1</v>
      </c>
    </row>
    <row r="52" spans="1:33">
      <c r="A52" s="82">
        <v>1988</v>
      </c>
      <c r="B52" s="22">
        <f>DataUS2!FJ132/DataUS2!DV132</f>
        <v>3.256468899382902E-2</v>
      </c>
      <c r="C52" s="498">
        <f>DataUS2!GT132/DataUS2!HA132</f>
        <v>4.2933903621984279E-2</v>
      </c>
      <c r="D52" s="847" t="e">
        <f>DataUS1!CX132/DataUS2!#REF!</f>
        <v>#REF!</v>
      </c>
      <c r="E52" s="593">
        <f>(DataUS2!DV132)/((DataUS2!DV131+DataUS2!D131+DataUS2!AE131)*(1+TableUS15a!E127))-1</f>
        <v>1.1817120119028912E-2</v>
      </c>
      <c r="F52" s="552">
        <f>(DataUS2!HC131+DataUS2!HE131+DataUS2!HH131+DataUS2!HI131+DataUS2!HL131+DataUS2!HM131)/((DataUS2!HC131+DataUS2!HE131+DataUS2!HL131+DataUS2!HM131)*(1+TableUS15a!E127))-1</f>
        <v>-2.1694530197169049E-2</v>
      </c>
      <c r="G52" s="839">
        <f>(DataUS2!HC131+DataUS2!HH131+DataUS2!HL131)/((DataUS2!HC131+DataUS2!HL131)*(1+TableUS15a!E127))-1</f>
        <v>-1.3847003053016338E-2</v>
      </c>
      <c r="H52" s="667">
        <f>(DataUS2!HE131+DataUS2!HI131+DataUS2!HM131)/((DataUS2!HE131+DataUS2!HM131)*(1+TableUS15a!E127))-1</f>
        <v>-4.6686272446233246E-2</v>
      </c>
      <c r="I52" s="504">
        <f>1/(1+TableUS15a!$E127)-1</f>
        <v>-3.8893690579083762E-2</v>
      </c>
      <c r="J52" s="504">
        <f>1/(1+TableUS15a!$E127)-1</f>
        <v>-3.8893690579083762E-2</v>
      </c>
      <c r="K52" s="504">
        <f>1/(1+TableUS15a!$E127)-1</f>
        <v>-3.8893690579083762E-2</v>
      </c>
      <c r="L52" s="514">
        <f>1/(1+TableUS15a!$E127)-1</f>
        <v>-3.8893690579083762E-2</v>
      </c>
      <c r="M52" s="491">
        <f t="shared" si="14"/>
        <v>4.6108067461130157E-2</v>
      </c>
      <c r="N52" s="498">
        <f t="shared" si="13"/>
        <v>0.13058189154879779</v>
      </c>
      <c r="O52" s="963" t="e">
        <f t="shared" si="12"/>
        <v>#REF!</v>
      </c>
      <c r="P52" s="524"/>
      <c r="Q52" s="485"/>
      <c r="R52" s="950"/>
      <c r="S52" s="950"/>
      <c r="T52" s="24">
        <f t="shared" si="15"/>
        <v>1.0118171201190289</v>
      </c>
      <c r="U52" s="24">
        <f t="shared" si="3"/>
        <v>0.97830546980283095</v>
      </c>
      <c r="V52" s="24">
        <f t="shared" si="16"/>
        <v>0.98615299694698366</v>
      </c>
      <c r="W52" s="24">
        <f t="shared" si="17"/>
        <v>0.95331372755376675</v>
      </c>
      <c r="X52" s="24">
        <f t="shared" si="18"/>
        <v>0.96110630942091624</v>
      </c>
      <c r="Y52" s="24">
        <f t="shared" si="19"/>
        <v>0.96110630942091624</v>
      </c>
      <c r="Z52" s="24">
        <f t="shared" si="20"/>
        <v>0.96110630942091624</v>
      </c>
      <c r="AA52" s="24">
        <f t="shared" si="21"/>
        <v>0.96110630942091624</v>
      </c>
      <c r="AC52" s="24"/>
      <c r="AG52" s="24">
        <f t="shared" si="10"/>
        <v>1</v>
      </c>
    </row>
    <row r="53" spans="1:33">
      <c r="A53" s="82">
        <v>1989</v>
      </c>
      <c r="B53" s="22">
        <f>DataUS2!FJ133/DataUS2!DV133</f>
        <v>3.2170235382079262E-2</v>
      </c>
      <c r="C53" s="498">
        <f>DataUS2!GT133/DataUS2!HA133</f>
        <v>4.5103629030897194E-2</v>
      </c>
      <c r="D53" s="847" t="e">
        <f>DataUS1!CX133/DataUS2!#REF!</f>
        <v>#REF!</v>
      </c>
      <c r="E53" s="593">
        <f>(DataUS2!DV133)/((DataUS2!DV132+DataUS2!D132+DataUS2!AE132)*(1+TableUS15a!E128))-1</f>
        <v>1.3543378467301137E-2</v>
      </c>
      <c r="F53" s="552">
        <f>(DataUS2!HC132+DataUS2!HE132+DataUS2!HH132+DataUS2!HI132+DataUS2!HL132+DataUS2!HM132)/((DataUS2!HC132+DataUS2!HE132+DataUS2!HL132+DataUS2!HM132)*(1+TableUS15a!E128))-1</f>
        <v>8.7647987926813498E-2</v>
      </c>
      <c r="G53" s="839">
        <f>(DataUS2!HC132+DataUS2!HH132+DataUS2!HL132)/((DataUS2!HC132+DataUS2!HL132)*(1+TableUS15a!E128))-1</f>
        <v>0.12217687514471431</v>
      </c>
      <c r="H53" s="667">
        <f>(DataUS2!HE132+DataUS2!HI132+DataUS2!HM132)/((DataUS2!HE132+DataUS2!HM132)*(1+TableUS15a!E128))-1</f>
        <v>-1.8832133609497204E-2</v>
      </c>
      <c r="I53" s="504">
        <f>1/(1+TableUS15a!$E128)-1</f>
        <v>-4.4591246903385784E-2</v>
      </c>
      <c r="J53" s="504">
        <f>1/(1+TableUS15a!$E128)-1</f>
        <v>-4.4591246903385784E-2</v>
      </c>
      <c r="K53" s="504">
        <f>1/(1+TableUS15a!$E128)-1</f>
        <v>-4.4591246903385784E-2</v>
      </c>
      <c r="L53" s="514">
        <f>1/(1+TableUS15a!$E128)-1</f>
        <v>-4.4591246903385784E-2</v>
      </c>
      <c r="M53" s="491">
        <f t="shared" si="14"/>
        <v>3.6046068498249165E-2</v>
      </c>
      <c r="N53" s="498">
        <f t="shared" si="13"/>
        <v>0.20966379605211877</v>
      </c>
      <c r="O53" s="963" t="e">
        <f t="shared" si="12"/>
        <v>#REF!</v>
      </c>
      <c r="P53" s="524"/>
      <c r="Q53" s="485"/>
      <c r="R53" s="950"/>
      <c r="S53" s="950"/>
      <c r="T53" s="24">
        <f t="shared" si="15"/>
        <v>1.0135433784673011</v>
      </c>
      <c r="U53" s="24">
        <f t="shared" si="3"/>
        <v>1.0876479879268135</v>
      </c>
      <c r="V53" s="24">
        <f t="shared" si="16"/>
        <v>1.1221768751447143</v>
      </c>
      <c r="W53" s="24">
        <f t="shared" si="17"/>
        <v>0.9811678663905028</v>
      </c>
      <c r="X53" s="24">
        <f t="shared" si="18"/>
        <v>0.95540875309661422</v>
      </c>
      <c r="Y53" s="24">
        <f t="shared" si="19"/>
        <v>0.95540875309661422</v>
      </c>
      <c r="Z53" s="24">
        <f t="shared" si="20"/>
        <v>0.95540875309661422</v>
      </c>
      <c r="AA53" s="24">
        <f t="shared" si="21"/>
        <v>0.95540875309661422</v>
      </c>
      <c r="AC53" s="24"/>
      <c r="AG53" s="24">
        <f t="shared" si="10"/>
        <v>1</v>
      </c>
    </row>
    <row r="54" spans="1:33">
      <c r="A54" s="111">
        <v>1990</v>
      </c>
      <c r="B54" s="22">
        <f>DataUS2!FJ134/DataUS2!DV134</f>
        <v>3.2717794862572147E-2</v>
      </c>
      <c r="C54" s="498">
        <f>DataUS2!GT134/DataUS2!HA134</f>
        <v>4.0046565627753702E-2</v>
      </c>
      <c r="D54" s="847" t="e">
        <f>DataUS1!CX134/DataUS2!#REF!</f>
        <v>#REF!</v>
      </c>
      <c r="E54" s="593">
        <f>(DataUS2!DV134)/((DataUS2!DV133+DataUS2!D133+DataUS2!AE133)*(1+TableUS15a!E129))-1</f>
        <v>3.8758331161699022E-3</v>
      </c>
      <c r="F54" s="552">
        <f>(DataUS2!HC133+DataUS2!HE133+DataUS2!HH133+DataUS2!HI133+DataUS2!HL133+DataUS2!HM133)/((DataUS2!HC133+DataUS2!HE133+DataUS2!HL133+DataUS2!HM133)*(1+TableUS15a!E129))-1</f>
        <v>0.16456016702122156</v>
      </c>
      <c r="G54" s="839">
        <f>(DataUS2!HC133+DataUS2!HH133+DataUS2!HL133)/((DataUS2!HC133+DataUS2!HL133)*(1+TableUS15a!E129))-1</f>
        <v>0.21596086176191065</v>
      </c>
      <c r="H54" s="667">
        <f>(DataUS2!HE133+DataUS2!HI133+DataUS2!HM133)/((DataUS2!HE133+DataUS2!HM133)*(1+TableUS15a!E129))-1</f>
        <v>1.2059459386444926E-2</v>
      </c>
      <c r="I54" s="504">
        <f>1/(1+TableUS15a!$E129)-1</f>
        <v>-4.9450549450549275E-2</v>
      </c>
      <c r="J54" s="504">
        <f>1/(1+TableUS15a!$E129)-1</f>
        <v>-4.9450549450549275E-2</v>
      </c>
      <c r="K54" s="504">
        <f>1/(1+TableUS15a!$E129)-1</f>
        <v>-4.9450549450549275E-2</v>
      </c>
      <c r="L54" s="514">
        <f>1/(1+TableUS15a!$E129)-1</f>
        <v>-4.9450549450549275E-2</v>
      </c>
      <c r="M54" s="491">
        <f t="shared" si="14"/>
        <v>-1.7042687964260173E-2</v>
      </c>
      <c r="N54" s="498">
        <f t="shared" si="13"/>
        <v>-6.5946823104884159E-2</v>
      </c>
      <c r="O54" s="963" t="e">
        <f t="shared" si="12"/>
        <v>#REF!</v>
      </c>
      <c r="P54" s="524"/>
      <c r="Q54" s="485"/>
      <c r="R54" s="950"/>
      <c r="S54" s="950"/>
      <c r="T54" s="24">
        <f t="shared" si="15"/>
        <v>1.0038758331161699</v>
      </c>
      <c r="U54" s="24">
        <f t="shared" si="3"/>
        <v>1.1645601670212216</v>
      </c>
      <c r="V54" s="24">
        <f t="shared" si="16"/>
        <v>1.2159608617619106</v>
      </c>
      <c r="W54" s="24">
        <f t="shared" si="17"/>
        <v>1.0120594593864449</v>
      </c>
      <c r="X54" s="24">
        <f t="shared" si="18"/>
        <v>0.95054945054945073</v>
      </c>
      <c r="Y54" s="24">
        <f t="shared" si="19"/>
        <v>0.95054945054945073</v>
      </c>
      <c r="Z54" s="24">
        <f t="shared" si="20"/>
        <v>0.95054945054945073</v>
      </c>
      <c r="AA54" s="24">
        <f t="shared" si="21"/>
        <v>0.95054945054945073</v>
      </c>
      <c r="AC54" s="24"/>
      <c r="AG54" s="24">
        <f t="shared" si="10"/>
        <v>1</v>
      </c>
    </row>
    <row r="55" spans="1:33">
      <c r="A55" s="82">
        <v>1991</v>
      </c>
      <c r="B55" s="22">
        <f>DataUS2!FJ135/DataUS2!DV135</f>
        <v>3.4476643825460805E-2</v>
      </c>
      <c r="C55" s="498">
        <f>DataUS2!GT135/DataUS2!HA135</f>
        <v>4.2983364394406698E-2</v>
      </c>
      <c r="D55" s="847" t="e">
        <f>DataUS1!CX135/DataUS2!#REF!</f>
        <v>#REF!</v>
      </c>
      <c r="E55" s="593">
        <f>(DataUS2!DV135)/((DataUS2!DV134+DataUS2!D134+DataUS2!AE134)*(1+TableUS15a!E130))-1</f>
        <v>-4.976048282683232E-2</v>
      </c>
      <c r="F55" s="552">
        <f>(DataUS2!HC134+DataUS2!HE134+DataUS2!HH134+DataUS2!HI134+DataUS2!HL134+DataUS2!HM134)/((DataUS2!HC134+DataUS2!HE134+DataUS2!HL134+DataUS2!HM134)*(1+TableUS15a!E130))-1</f>
        <v>-0.10599338873263786</v>
      </c>
      <c r="G55" s="839">
        <f>(DataUS2!HC134+DataUS2!HH134+DataUS2!HL134)/((DataUS2!HC134+DataUS2!HL134)*(1+TableUS15a!E130))-1</f>
        <v>-0.11348018854115838</v>
      </c>
      <c r="H55" s="667">
        <f>(DataUS2!HE134+DataUS2!HI134+DataUS2!HM134)/((DataUS2!HE134+DataUS2!HM134)*(1+TableUS15a!E130))-1</f>
        <v>-8.254753425293615E-2</v>
      </c>
      <c r="I55" s="504">
        <f>1/(1+TableUS15a!$E130)-1</f>
        <v>-5.3491827637444422E-2</v>
      </c>
      <c r="J55" s="504">
        <f>1/(1+TableUS15a!$E130)-1</f>
        <v>-5.3491827637444422E-2</v>
      </c>
      <c r="K55" s="504">
        <f>1/(1+TableUS15a!$E130)-1</f>
        <v>-5.3491827637444422E-2</v>
      </c>
      <c r="L55" s="514">
        <f>1/(1+TableUS15a!$E130)-1</f>
        <v>-5.3491827637444422E-2</v>
      </c>
      <c r="M55" s="491">
        <f t="shared" si="14"/>
        <v>1.108973824304018E-2</v>
      </c>
      <c r="N55" s="498">
        <f t="shared" si="13"/>
        <v>0.27364836739869053</v>
      </c>
      <c r="O55" s="963" t="e">
        <f t="shared" si="12"/>
        <v>#REF!</v>
      </c>
      <c r="P55" s="524"/>
      <c r="Q55" s="485"/>
      <c r="R55" s="950"/>
      <c r="S55" s="950"/>
      <c r="T55" s="24">
        <f t="shared" si="15"/>
        <v>0.95023951717316768</v>
      </c>
      <c r="U55" s="24">
        <f t="shared" si="3"/>
        <v>0.89400661126736214</v>
      </c>
      <c r="V55" s="24">
        <f t="shared" si="16"/>
        <v>0.88651981145884162</v>
      </c>
      <c r="W55" s="24">
        <f t="shared" si="17"/>
        <v>0.91745246574706385</v>
      </c>
      <c r="X55" s="24">
        <f t="shared" si="18"/>
        <v>0.94650817236255558</v>
      </c>
      <c r="Y55" s="24">
        <f t="shared" si="19"/>
        <v>0.94650817236255558</v>
      </c>
      <c r="Z55" s="24">
        <f t="shared" si="20"/>
        <v>0.94650817236255558</v>
      </c>
      <c r="AA55" s="24">
        <f t="shared" si="21"/>
        <v>0.94650817236255558</v>
      </c>
      <c r="AC55" s="24"/>
      <c r="AG55" s="24">
        <f t="shared" si="10"/>
        <v>1</v>
      </c>
    </row>
    <row r="56" spans="1:33">
      <c r="A56" s="82">
        <v>1992</v>
      </c>
      <c r="B56" s="22">
        <f>DataUS2!FJ136/DataUS2!DV136</f>
        <v>3.6644986744153937E-2</v>
      </c>
      <c r="C56" s="498">
        <f>DataUS2!GT136/DataUS2!HA136</f>
        <v>3.4649904280466222E-2</v>
      </c>
      <c r="D56" s="847" t="e">
        <f>DataUS1!CX136/DataUS2!#REF!</f>
        <v>#REF!</v>
      </c>
      <c r="E56" s="593">
        <f>(DataUS2!DV136)/((DataUS2!DV135+DataUS2!D135+DataUS2!AE135)*(1+TableUS15a!E131))-1</f>
        <v>-2.3386905582420625E-2</v>
      </c>
      <c r="F56" s="552">
        <f>(DataUS2!HC135+DataUS2!HE135+DataUS2!HH135+DataUS2!HI135+DataUS2!HL135+DataUS2!HM135)/((DataUS2!HC135+DataUS2!HE135+DataUS2!HL135+DataUS2!HM135)*(1+TableUS15a!E131))-1</f>
        <v>0.23066500300428383</v>
      </c>
      <c r="G56" s="839">
        <f>(DataUS2!HC135+DataUS2!HH135+DataUS2!HL135)/((DataUS2!HC135+DataUS2!HL135)*(1+TableUS15a!E131))-1</f>
        <v>0.31971211776476349</v>
      </c>
      <c r="H56" s="667">
        <f>(DataUS2!HE135+DataUS2!HI135+DataUS2!HM135)/((DataUS2!HE135+DataUS2!HM135)*(1+TableUS15a!E131))-1</f>
        <v>-4.580158682130131E-3</v>
      </c>
      <c r="I56" s="504">
        <f>1/(1+TableUS15a!$E131)-1</f>
        <v>-2.5343953656770335E-2</v>
      </c>
      <c r="J56" s="504">
        <f>1/(1+TableUS15a!$E131)-1</f>
        <v>-2.5343953656770335E-2</v>
      </c>
      <c r="K56" s="504">
        <f>1/(1+TableUS15a!$E131)-1</f>
        <v>-2.5343953656770335E-2</v>
      </c>
      <c r="L56" s="514">
        <f>1/(1+TableUS15a!$E131)-1</f>
        <v>-2.5343953656770335E-2</v>
      </c>
      <c r="M56" s="491">
        <f t="shared" si="14"/>
        <v>1.5878512468552194E-2</v>
      </c>
      <c r="N56" s="498">
        <f t="shared" si="13"/>
        <v>8.2686586968016673E-2</v>
      </c>
      <c r="O56" s="963" t="e">
        <f t="shared" ref="O56:O74" si="22">J57+D56</f>
        <v>#REF!</v>
      </c>
      <c r="P56" s="524"/>
      <c r="Q56" s="485"/>
      <c r="R56" s="950"/>
      <c r="S56" s="950"/>
      <c r="T56" s="24">
        <f t="shared" si="15"/>
        <v>0.97661309441757937</v>
      </c>
      <c r="U56" s="24">
        <f t="shared" si="3"/>
        <v>1.2306650030042838</v>
      </c>
      <c r="V56" s="24">
        <f t="shared" si="16"/>
        <v>1.3197121177647635</v>
      </c>
      <c r="W56" s="24">
        <f t="shared" si="17"/>
        <v>0.99541984131786987</v>
      </c>
      <c r="X56" s="24">
        <f t="shared" si="18"/>
        <v>0.97465604634322967</v>
      </c>
      <c r="Y56" s="24">
        <f t="shared" si="19"/>
        <v>0.97465604634322967</v>
      </c>
      <c r="Z56" s="24">
        <f t="shared" si="20"/>
        <v>0.97465604634322967</v>
      </c>
      <c r="AA56" s="24">
        <f t="shared" si="21"/>
        <v>0.97465604634322967</v>
      </c>
      <c r="AC56" s="24"/>
      <c r="AG56" s="24">
        <f t="shared" si="10"/>
        <v>1</v>
      </c>
    </row>
    <row r="57" spans="1:33">
      <c r="A57" s="82">
        <v>1993</v>
      </c>
      <c r="B57" s="22">
        <f>DataUS2!FJ137/DataUS2!DV137</f>
        <v>3.7795386282349706E-2</v>
      </c>
      <c r="C57" s="498">
        <f>DataUS2!GT137/DataUS2!HA137</f>
        <v>3.3816729964696632E-2</v>
      </c>
      <c r="D57" s="847" t="e">
        <f>DataUS1!CX137/DataUS2!#REF!</f>
        <v>#REF!</v>
      </c>
      <c r="E57" s="593">
        <f>(DataUS2!DV137)/((DataUS2!DV136+DataUS2!D136+DataUS2!AE136)*(1+TableUS15a!E132))-1</f>
        <v>-2.0766474275601743E-2</v>
      </c>
      <c r="F57" s="552">
        <f>(DataUS2!HC136+DataUS2!HE136+DataUS2!HH136+DataUS2!HI136+DataUS2!HL136+DataUS2!HM136)/((DataUS2!HC136+DataUS2!HE136+DataUS2!HL136+DataUS2!HM136)*(1+TableUS15a!E132))-1</f>
        <v>4.8036682687550458E-2</v>
      </c>
      <c r="G57" s="839">
        <f>(DataUS2!HC136+DataUS2!HH136+DataUS2!HL136)/((DataUS2!HC136+DataUS2!HL136)*(1+TableUS15a!E132))-1</f>
        <v>6.6979974013748889E-2</v>
      </c>
      <c r="H57" s="667">
        <f>(DataUS2!HE136+DataUS2!HI136+DataUS2!HM136)/((DataUS2!HE136+DataUS2!HM136)*(1+TableUS15a!E132))-1</f>
        <v>-1.0532008958112127E-2</v>
      </c>
      <c r="I57" s="504">
        <f>1/(1+TableUS15a!$E132)-1</f>
        <v>-3.1556802244039228E-2</v>
      </c>
      <c r="J57" s="504">
        <f>1/(1+TableUS15a!$E132)-1</f>
        <v>-3.1556802244039228E-2</v>
      </c>
      <c r="K57" s="504">
        <f>1/(1+TableUS15a!$E132)-1</f>
        <v>-3.1556802244039228E-2</v>
      </c>
      <c r="L57" s="514">
        <f>1/(1+TableUS15a!$E132)-1</f>
        <v>-3.1556802244039228E-2</v>
      </c>
      <c r="M57" s="491">
        <f t="shared" si="14"/>
        <v>2.829929714818382E-2</v>
      </c>
      <c r="N57" s="498">
        <f t="shared" ref="N57:N74" si="23">C57+F58</f>
        <v>0.10135634233864531</v>
      </c>
      <c r="O57" s="963" t="e">
        <f t="shared" si="22"/>
        <v>#REF!</v>
      </c>
      <c r="P57" s="524"/>
      <c r="Q57" s="485"/>
      <c r="R57" s="950"/>
      <c r="S57" s="950"/>
      <c r="T57" s="24">
        <f t="shared" si="15"/>
        <v>0.97923352572439826</v>
      </c>
      <c r="U57" s="24">
        <f t="shared" si="3"/>
        <v>1.0480366826875505</v>
      </c>
      <c r="V57" s="24">
        <f t="shared" si="16"/>
        <v>1.0669799740137489</v>
      </c>
      <c r="W57" s="24">
        <f t="shared" si="17"/>
        <v>0.98946799104188787</v>
      </c>
      <c r="X57" s="24">
        <f t="shared" si="18"/>
        <v>0.96844319775596077</v>
      </c>
      <c r="Y57" s="24">
        <f t="shared" si="19"/>
        <v>0.96844319775596077</v>
      </c>
      <c r="Z57" s="24">
        <f t="shared" si="20"/>
        <v>0.96844319775596077</v>
      </c>
      <c r="AA57" s="24">
        <f t="shared" si="21"/>
        <v>0.96844319775596077</v>
      </c>
      <c r="AC57" s="24"/>
      <c r="AG57" s="24">
        <f t="shared" si="10"/>
        <v>1</v>
      </c>
    </row>
    <row r="58" spans="1:33">
      <c r="A58" s="82">
        <v>1994</v>
      </c>
      <c r="B58" s="22">
        <f>DataUS2!FJ138/DataUS2!DV138</f>
        <v>3.9563231928211456E-2</v>
      </c>
      <c r="C58" s="498">
        <f>DataUS2!GT138/DataUS2!HA138</f>
        <v>3.2425515059479194E-2</v>
      </c>
      <c r="D58" s="847" t="e">
        <f>DataUS1!CX138/DataUS2!#REF!</f>
        <v>#REF!</v>
      </c>
      <c r="E58" s="593">
        <f>(DataUS2!DV138)/((DataUS2!DV137+DataUS2!D137+DataUS2!AE137)*(1+TableUS15a!E133))-1</f>
        <v>-9.496089134165886E-3</v>
      </c>
      <c r="F58" s="552">
        <f>(DataUS2!HC137+DataUS2!HE137+DataUS2!HH137+DataUS2!HI137+DataUS2!HL137+DataUS2!HM137)/((DataUS2!HC137+DataUS2!HE137+DataUS2!HL137+DataUS2!HM137)*(1+TableUS15a!E133))-1</f>
        <v>6.7539612373948676E-2</v>
      </c>
      <c r="G58" s="839">
        <f>(DataUS2!HC137+DataUS2!HH137+DataUS2!HL137)/((DataUS2!HC137+DataUS2!HL137)*(1+TableUS15a!E133))-1</f>
        <v>8.3245368118877838E-2</v>
      </c>
      <c r="H58" s="667">
        <f>(DataUS2!HE137+DataUS2!HI137+DataUS2!HM137)/((DataUS2!HE137+DataUS2!HM137)*(1+TableUS15a!E133))-1</f>
        <v>2.342388949471319E-2</v>
      </c>
      <c r="I58" s="504">
        <f>1/(1+TableUS15a!$E133)-1</f>
        <v>-2.4623803009575784E-2</v>
      </c>
      <c r="J58" s="504">
        <f>1/(1+TableUS15a!$E133)-1</f>
        <v>-2.4623803009575784E-2</v>
      </c>
      <c r="K58" s="504">
        <f>1/(1+TableUS15a!$E133)-1</f>
        <v>-2.4623803009575784E-2</v>
      </c>
      <c r="L58" s="514">
        <f>1/(1+TableUS15a!$E133)-1</f>
        <v>-2.4623803009575784E-2</v>
      </c>
      <c r="M58" s="491">
        <f t="shared" si="14"/>
        <v>3.452558896820615E-2</v>
      </c>
      <c r="N58" s="498">
        <f t="shared" si="23"/>
        <v>1.9098859544734795E-3</v>
      </c>
      <c r="O58" s="963" t="e">
        <f t="shared" si="22"/>
        <v>#REF!</v>
      </c>
      <c r="P58" s="524"/>
      <c r="Q58" s="485"/>
      <c r="R58" s="950"/>
      <c r="S58" s="950"/>
      <c r="T58" s="24">
        <f t="shared" si="15"/>
        <v>0.99050391086583411</v>
      </c>
      <c r="U58" s="24">
        <f t="shared" si="3"/>
        <v>1.0675396123739487</v>
      </c>
      <c r="V58" s="24">
        <f t="shared" si="16"/>
        <v>1.0832453681188778</v>
      </c>
      <c r="W58" s="24">
        <f t="shared" si="17"/>
        <v>1.0234238894947132</v>
      </c>
      <c r="X58" s="24">
        <f t="shared" si="18"/>
        <v>0.97537619699042422</v>
      </c>
      <c r="Y58" s="24">
        <f t="shared" si="19"/>
        <v>0.97537619699042422</v>
      </c>
      <c r="Z58" s="24">
        <f t="shared" si="20"/>
        <v>0.97537619699042422</v>
      </c>
      <c r="AA58" s="24">
        <f t="shared" si="21"/>
        <v>0.97537619699042422</v>
      </c>
      <c r="AC58" s="24"/>
      <c r="AG58" s="24">
        <f t="shared" si="10"/>
        <v>1</v>
      </c>
    </row>
    <row r="59" spans="1:33">
      <c r="A59" s="82">
        <v>1995</v>
      </c>
      <c r="B59" s="22">
        <f>DataUS2!FJ139/DataUS2!DV139</f>
        <v>4.1148156578308344E-2</v>
      </c>
      <c r="C59" s="498">
        <f>DataUS2!GT139/DataUS2!HA139</f>
        <v>3.6139776490319575E-2</v>
      </c>
      <c r="D59" s="847" t="e">
        <f>DataUS1!CX139/DataUS2!#REF!</f>
        <v>#REF!</v>
      </c>
      <c r="E59" s="593">
        <f>(DataUS2!DV139)/((DataUS2!DV138+DataUS2!D138+DataUS2!AE138)*(1+TableUS15a!E134))-1</f>
        <v>-5.0376429600053063E-3</v>
      </c>
      <c r="F59" s="552">
        <f>(DataUS2!HC138+DataUS2!HE138+DataUS2!HH138+DataUS2!HI138+DataUS2!HL138+DataUS2!HM138)/((DataUS2!HC138+DataUS2!HE138+DataUS2!HL138+DataUS2!HM138)*(1+TableUS15a!E134))-1</f>
        <v>-3.0515629105005715E-2</v>
      </c>
      <c r="G59" s="839">
        <f>(DataUS2!HC138+DataUS2!HH138+DataUS2!HL138)/((DataUS2!HC138+DataUS2!HL138)*(1+TableUS15a!E134))-1</f>
        <v>-3.1914442350082672E-2</v>
      </c>
      <c r="H59" s="667">
        <f>(DataUS2!HE138+DataUS2!HI138+DataUS2!HM138)/((DataUS2!HE138+DataUS2!HM138)*(1+TableUS15a!E134))-1</f>
        <v>-2.6663141891629105E-2</v>
      </c>
      <c r="I59" s="504">
        <f>1/(1+TableUS15a!$E134)-1</f>
        <v>-2.727877578177007E-2</v>
      </c>
      <c r="J59" s="504">
        <f>1/(1+TableUS15a!$E134)-1</f>
        <v>-2.727877578177007E-2</v>
      </c>
      <c r="K59" s="504">
        <f>1/(1+TableUS15a!$E134)-1</f>
        <v>-2.727877578177007E-2</v>
      </c>
      <c r="L59" s="514">
        <f>1/(1+TableUS15a!$E134)-1</f>
        <v>-2.727877578177007E-2</v>
      </c>
      <c r="M59" s="491">
        <f t="shared" si="14"/>
        <v>3.4986249303573698E-2</v>
      </c>
      <c r="N59" s="498">
        <f t="shared" si="23"/>
        <v>0.28896663823472074</v>
      </c>
      <c r="O59" s="963" t="e">
        <f t="shared" si="22"/>
        <v>#REF!</v>
      </c>
      <c r="P59" s="524"/>
      <c r="Q59" s="485"/>
      <c r="R59" s="950"/>
      <c r="S59" s="950"/>
      <c r="T59" s="24">
        <f t="shared" si="15"/>
        <v>0.99496235703999469</v>
      </c>
      <c r="U59" s="24">
        <f t="shared" si="3"/>
        <v>0.96948437089499429</v>
      </c>
      <c r="V59" s="24">
        <f t="shared" si="16"/>
        <v>0.96808555764991733</v>
      </c>
      <c r="W59" s="24">
        <f t="shared" si="17"/>
        <v>0.97333685810837089</v>
      </c>
      <c r="X59" s="24">
        <f t="shared" si="18"/>
        <v>0.97272122421822993</v>
      </c>
      <c r="Y59" s="24">
        <f t="shared" si="19"/>
        <v>0.97272122421822993</v>
      </c>
      <c r="Z59" s="24">
        <f t="shared" si="20"/>
        <v>0.97272122421822993</v>
      </c>
      <c r="AA59" s="24">
        <f t="shared" si="21"/>
        <v>0.97272122421822993</v>
      </c>
      <c r="AC59" s="24"/>
      <c r="AG59" s="24">
        <f t="shared" si="10"/>
        <v>1</v>
      </c>
    </row>
    <row r="60" spans="1:33">
      <c r="A60" s="82">
        <v>1996</v>
      </c>
      <c r="B60" s="22">
        <f>DataUS2!FJ140/DataUS2!DV140</f>
        <v>4.1535832355469808E-2</v>
      </c>
      <c r="C60" s="498">
        <f>DataUS2!GT140/DataUS2!HA140</f>
        <v>3.251412462853169E-2</v>
      </c>
      <c r="D60" s="847" t="e">
        <f>DataUS1!CX140/DataUS2!#REF!</f>
        <v>#REF!</v>
      </c>
      <c r="E60" s="593">
        <f>(DataUS2!DV140)/((DataUS2!DV139+DataUS2!D139+DataUS2!AE139)*(1+TableUS15a!E135))-1</f>
        <v>-6.1619072747346459E-3</v>
      </c>
      <c r="F60" s="552">
        <f>(DataUS2!HC139+DataUS2!HE139+DataUS2!HH139+DataUS2!HI139+DataUS2!HL139+DataUS2!HM139)/((DataUS2!HC139+DataUS2!HE139+DataUS2!HL139+DataUS2!HM139)*(1+TableUS15a!E135))-1</f>
        <v>0.25282686174440117</v>
      </c>
      <c r="G60" s="839">
        <f>(DataUS2!HC139+DataUS2!HH139+DataUS2!HL139)/((DataUS2!HC139+DataUS2!HL139)*(1+TableUS15a!E135))-1</f>
        <v>0.33088756226559779</v>
      </c>
      <c r="H60" s="667">
        <f>(DataUS2!HE139+DataUS2!HI139+DataUS2!HM139)/((DataUS2!HE139+DataUS2!HM139)*(1+TableUS15a!E135))-1</f>
        <v>6.72419064509997E-2</v>
      </c>
      <c r="I60" s="504">
        <f>1/(1+TableUS15a!$E135)-1</f>
        <v>-2.6554404145077593E-2</v>
      </c>
      <c r="J60" s="504">
        <f>1/(1+TableUS15a!$E135)-1</f>
        <v>-2.6554404145077593E-2</v>
      </c>
      <c r="K60" s="504">
        <f>1/(1+TableUS15a!$E135)-1</f>
        <v>-2.6554404145077593E-2</v>
      </c>
      <c r="L60" s="514">
        <f>1/(1+TableUS15a!$E135)-1</f>
        <v>-2.6554404145077593E-2</v>
      </c>
      <c r="M60" s="491">
        <f t="shared" si="14"/>
        <v>4.3131077318894033E-2</v>
      </c>
      <c r="N60" s="498">
        <f t="shared" si="23"/>
        <v>0.12858498561158177</v>
      </c>
      <c r="O60" s="963" t="e">
        <f t="shared" si="22"/>
        <v>#REF!</v>
      </c>
      <c r="P60" s="524"/>
      <c r="Q60" s="485"/>
      <c r="R60" s="950"/>
      <c r="S60" s="950"/>
      <c r="T60" s="24">
        <f t="shared" si="15"/>
        <v>0.99383809272526535</v>
      </c>
      <c r="U60" s="24">
        <f t="shared" si="3"/>
        <v>1.2528268617444012</v>
      </c>
      <c r="V60" s="24">
        <f t="shared" si="16"/>
        <v>1.3308875622655978</v>
      </c>
      <c r="W60" s="24">
        <f t="shared" si="17"/>
        <v>1.0672419064509997</v>
      </c>
      <c r="X60" s="24">
        <f t="shared" si="18"/>
        <v>0.97344559585492241</v>
      </c>
      <c r="Y60" s="24">
        <f t="shared" si="19"/>
        <v>0.97344559585492241</v>
      </c>
      <c r="Z60" s="24">
        <f t="shared" si="20"/>
        <v>0.97344559585492241</v>
      </c>
      <c r="AA60" s="24">
        <f t="shared" si="21"/>
        <v>0.97344559585492241</v>
      </c>
      <c r="AC60" s="24"/>
      <c r="AD60" s="24"/>
      <c r="AG60" s="24">
        <f t="shared" ref="AG60:AG74" si="24">1+R60</f>
        <v>1</v>
      </c>
    </row>
    <row r="61" spans="1:33">
      <c r="A61" s="82">
        <v>1997</v>
      </c>
      <c r="B61" s="22">
        <f>DataUS2!FJ141/DataUS2!DV141</f>
        <v>4.165281976980597E-2</v>
      </c>
      <c r="C61" s="498">
        <f>DataUS2!GT141/DataUS2!HA141</f>
        <v>3.1552432062083198E-2</v>
      </c>
      <c r="D61" s="847" t="e">
        <f>DataUS1!CX141/DataUS2!#REF!</f>
        <v>#REF!</v>
      </c>
      <c r="E61" s="593">
        <f>(DataUS2!DV141)/((DataUS2!DV140+DataUS2!D140+DataUS2!AE140)*(1+TableUS15a!E136))-1</f>
        <v>1.5952449634242249E-3</v>
      </c>
      <c r="F61" s="552">
        <f>(DataUS2!HC140+DataUS2!HE140+DataUS2!HH140+DataUS2!HI140+DataUS2!HL140+DataUS2!HM140)/((DataUS2!HC140+DataUS2!HE140+DataUS2!HL140+DataUS2!HM140)*(1+TableUS15a!E136))-1</f>
        <v>9.6070860983050066E-2</v>
      </c>
      <c r="G61" s="839">
        <f>(DataUS2!HC140+DataUS2!HH140+DataUS2!HL140)/((DataUS2!HC140+DataUS2!HL140)*(1+TableUS15a!E136))-1</f>
        <v>0.11304077866895224</v>
      </c>
      <c r="H61" s="667">
        <f>(DataUS2!HE140+DataUS2!HI140+DataUS2!HM140)/((DataUS2!HE140+DataUS2!HM140)*(1+TableUS15a!E136))-1</f>
        <v>5.2621773666426952E-2</v>
      </c>
      <c r="I61" s="504">
        <f>1/(1+TableUS15a!$E136)-1</f>
        <v>-2.9541169076052642E-2</v>
      </c>
      <c r="J61" s="504">
        <f>1/(1+TableUS15a!$E136)-1</f>
        <v>-2.9541169076052642E-2</v>
      </c>
      <c r="K61" s="504">
        <f>1/(1+TableUS15a!$E136)-1</f>
        <v>-2.9541169076052642E-2</v>
      </c>
      <c r="L61" s="514">
        <f>1/(1+TableUS15a!$E136)-1</f>
        <v>-2.9541169076052642E-2</v>
      </c>
      <c r="M61" s="491">
        <f t="shared" si="14"/>
        <v>6.4571988573961209E-2</v>
      </c>
      <c r="N61" s="498">
        <f t="shared" si="23"/>
        <v>0.26922410131780156</v>
      </c>
      <c r="O61" s="963" t="e">
        <f t="shared" si="22"/>
        <v>#REF!</v>
      </c>
      <c r="P61" s="524"/>
      <c r="Q61" s="485"/>
      <c r="R61" s="950"/>
      <c r="S61" s="950"/>
      <c r="T61" s="24">
        <f t="shared" si="15"/>
        <v>1.0015952449634242</v>
      </c>
      <c r="U61" s="24">
        <f t="shared" si="3"/>
        <v>1.0960708609830501</v>
      </c>
      <c r="V61" s="24">
        <f t="shared" si="16"/>
        <v>1.1130407786689522</v>
      </c>
      <c r="W61" s="24">
        <f t="shared" si="17"/>
        <v>1.052621773666427</v>
      </c>
      <c r="X61" s="24">
        <f t="shared" si="18"/>
        <v>0.97045883092394736</v>
      </c>
      <c r="Y61" s="24">
        <f t="shared" si="19"/>
        <v>0.97045883092394736</v>
      </c>
      <c r="Z61" s="24">
        <f t="shared" si="20"/>
        <v>0.97045883092394736</v>
      </c>
      <c r="AA61" s="24">
        <f t="shared" si="21"/>
        <v>0.97045883092394736</v>
      </c>
      <c r="AC61" s="24"/>
      <c r="AG61" s="24">
        <f t="shared" si="24"/>
        <v>1</v>
      </c>
    </row>
    <row r="62" spans="1:33">
      <c r="A62" s="82">
        <v>1998</v>
      </c>
      <c r="B62" s="22">
        <f>DataUS2!FJ142/DataUS2!DV142</f>
        <v>4.125751566024604E-2</v>
      </c>
      <c r="C62" s="498">
        <f>DataUS2!GT142/DataUS2!HA142</f>
        <v>2.6425089780969274E-2</v>
      </c>
      <c r="D62" s="847" t="e">
        <f>DataUS1!CX142/DataUS2!#REF!</f>
        <v>#REF!</v>
      </c>
      <c r="E62" s="593">
        <f>(DataUS2!DV142)/((DataUS2!DV141+DataUS2!D141+DataUS2!AE141)*(1+TableUS15a!E137))-1</f>
        <v>2.2919168804155232E-2</v>
      </c>
      <c r="F62" s="552">
        <f>(DataUS2!HC141+DataUS2!HE141+DataUS2!HH141+DataUS2!HI141+DataUS2!HL141+DataUS2!HM141)/((DataUS2!HC141+DataUS2!HE141+DataUS2!HL141+DataUS2!HM141)*(1+TableUS15a!E137))-1</f>
        <v>0.23767166925571837</v>
      </c>
      <c r="G62" s="839">
        <f>(DataUS2!HC141+DataUS2!HH141+DataUS2!HL141)/((DataUS2!HC141+DataUS2!HL141)*(1+TableUS15a!E137))-1</f>
        <v>0.30112413637605107</v>
      </c>
      <c r="H62" s="667">
        <f>(DataUS2!HE141+DataUS2!HI141+DataUS2!HM141)/((DataUS2!HE141+DataUS2!HM141)*(1+TableUS15a!E137))-1</f>
        <v>8.7531307502697553E-2</v>
      </c>
      <c r="I62" s="504">
        <f>1/(1+TableUS15a!$E137)-1</f>
        <v>-1.5470297029702929E-2</v>
      </c>
      <c r="J62" s="504">
        <f>1/(1+TableUS15a!$E137)-1</f>
        <v>-1.5470297029702929E-2</v>
      </c>
      <c r="K62" s="504">
        <f>1/(1+TableUS15a!$E137)-1</f>
        <v>-1.5470297029702929E-2</v>
      </c>
      <c r="L62" s="514">
        <f>1/(1+TableUS15a!$E137)-1</f>
        <v>-1.5470297029702929E-2</v>
      </c>
      <c r="M62" s="491">
        <f t="shared" si="14"/>
        <v>9.3921756713419513E-2</v>
      </c>
      <c r="N62" s="498">
        <f t="shared" si="23"/>
        <v>0.19808453718477195</v>
      </c>
      <c r="O62" s="963" t="e">
        <f t="shared" si="22"/>
        <v>#REF!</v>
      </c>
      <c r="P62" s="524"/>
      <c r="Q62" s="485"/>
      <c r="R62" s="950"/>
      <c r="S62" s="950"/>
      <c r="T62" s="24">
        <f t="shared" si="15"/>
        <v>1.0229191688041552</v>
      </c>
      <c r="U62" s="24">
        <f t="shared" si="3"/>
        <v>1.2376716692557184</v>
      </c>
      <c r="V62" s="24">
        <f t="shared" si="16"/>
        <v>1.3011241363760511</v>
      </c>
      <c r="W62" s="24">
        <f t="shared" si="17"/>
        <v>1.0875313075026976</v>
      </c>
      <c r="X62" s="24">
        <f t="shared" si="18"/>
        <v>0.98452970297029707</v>
      </c>
      <c r="Y62" s="24">
        <f t="shared" si="19"/>
        <v>0.98452970297029707</v>
      </c>
      <c r="Z62" s="24">
        <f t="shared" si="20"/>
        <v>0.98452970297029707</v>
      </c>
      <c r="AA62" s="24">
        <f t="shared" si="21"/>
        <v>0.98452970297029707</v>
      </c>
      <c r="AC62" s="24"/>
      <c r="AG62" s="24">
        <f t="shared" si="24"/>
        <v>1</v>
      </c>
    </row>
    <row r="63" spans="1:33">
      <c r="A63" s="84">
        <f t="shared" ref="A63:A71" si="25">A62+1</f>
        <v>1999</v>
      </c>
      <c r="B63" s="22">
        <f>DataUS2!FJ143/DataUS2!DV143</f>
        <v>4.0584667752871832E-2</v>
      </c>
      <c r="C63" s="498">
        <f>DataUS2!GT143/DataUS2!HA143</f>
        <v>2.148622071949189E-2</v>
      </c>
      <c r="D63" s="847" t="e">
        <f>DataUS1!CX143/DataUS2!#REF!</f>
        <v>#REF!</v>
      </c>
      <c r="E63" s="593">
        <f>(DataUS2!DV143)/((DataUS2!DV142+DataUS2!D142+DataUS2!AE142)*(1+TableUS15a!E138))-1</f>
        <v>5.2664241053173466E-2</v>
      </c>
      <c r="F63" s="552">
        <f>(DataUS2!HC142+DataUS2!HE142+DataUS2!HH142+DataUS2!HI142+DataUS2!HL142+DataUS2!HM142)/((DataUS2!HC142+DataUS2!HE142+DataUS2!HL142+DataUS2!HM142)*(1+TableUS15a!E138))-1</f>
        <v>0.17165944740380268</v>
      </c>
      <c r="G63" s="839">
        <f>(DataUS2!HC142+DataUS2!HH142+DataUS2!HL142)/((DataUS2!HC142+DataUS2!HL142)*(1+TableUS15a!E138))-1</f>
        <v>0.21861971250068146</v>
      </c>
      <c r="H63" s="667">
        <f>(DataUS2!HE142+DataUS2!HI142+DataUS2!HM142)/((DataUS2!HE142+DataUS2!HM142)*(1+TableUS15a!E138))-1</f>
        <v>5.722213326213188E-2</v>
      </c>
      <c r="I63" s="504">
        <f>1/(1+TableUS15a!$E138)-1</f>
        <v>-1.6433353621424285E-2</v>
      </c>
      <c r="J63" s="504">
        <f>1/(1+TableUS15a!$E138)-1</f>
        <v>-1.6433353621424285E-2</v>
      </c>
      <c r="K63" s="504">
        <f>1/(1+TableUS15a!$E138)-1</f>
        <v>-1.6433353621424285E-2</v>
      </c>
      <c r="L63" s="514">
        <f>1/(1+TableUS15a!$E138)-1</f>
        <v>-1.6433353621424285E-2</v>
      </c>
      <c r="M63" s="491">
        <f t="shared" si="14"/>
        <v>8.0668394719528802E-2</v>
      </c>
      <c r="N63" s="498">
        <f t="shared" si="23"/>
        <v>0.21643287886023896</v>
      </c>
      <c r="O63" s="963" t="e">
        <f t="shared" si="22"/>
        <v>#REF!</v>
      </c>
      <c r="P63" s="524"/>
      <c r="Q63" s="485"/>
      <c r="R63" s="950"/>
      <c r="S63" s="950"/>
      <c r="T63" s="24">
        <f t="shared" si="15"/>
        <v>1.0526642410531735</v>
      </c>
      <c r="U63" s="24">
        <f t="shared" si="3"/>
        <v>1.1716594474038027</v>
      </c>
      <c r="V63" s="24">
        <f t="shared" si="16"/>
        <v>1.2186197125006815</v>
      </c>
      <c r="W63" s="24">
        <f t="shared" si="17"/>
        <v>1.0572221332621319</v>
      </c>
      <c r="X63" s="24">
        <f t="shared" si="18"/>
        <v>0.98356664637857572</v>
      </c>
      <c r="Y63" s="24">
        <f t="shared" si="19"/>
        <v>0.98356664637857572</v>
      </c>
      <c r="Z63" s="24">
        <f t="shared" si="20"/>
        <v>0.98356664637857572</v>
      </c>
      <c r="AA63" s="24">
        <f t="shared" si="21"/>
        <v>0.98356664637857572</v>
      </c>
      <c r="AC63" s="24"/>
      <c r="AG63" s="24">
        <f t="shared" si="24"/>
        <v>1</v>
      </c>
    </row>
    <row r="64" spans="1:33">
      <c r="A64" s="111">
        <f t="shared" si="25"/>
        <v>2000</v>
      </c>
      <c r="B64" s="22">
        <f>DataUS2!FJ144/DataUS2!DV144</f>
        <v>3.9550670602028763E-2</v>
      </c>
      <c r="C64" s="498">
        <f>DataUS2!GT144/DataUS2!HA144</f>
        <v>1.9515851298259369E-2</v>
      </c>
      <c r="D64" s="847" t="e">
        <f>DataUS1!CX144/DataUS2!#REF!</f>
        <v>#REF!</v>
      </c>
      <c r="E64" s="593">
        <f>(DataUS2!DV144)/((DataUS2!DV143+DataUS2!D143+DataUS2!AE143)*(1+TableUS15a!E139))-1</f>
        <v>4.0083726966656963E-2</v>
      </c>
      <c r="F64" s="552">
        <f>(DataUS2!HC143+DataUS2!HE143+DataUS2!HH143+DataUS2!HI143+DataUS2!HL143+DataUS2!HM143)/((DataUS2!HC143+DataUS2!HE143+DataUS2!HL143+DataUS2!HM143)*(1+TableUS15a!E139))-1</f>
        <v>0.19494665814074708</v>
      </c>
      <c r="G64" s="839">
        <f>(DataUS2!HC143+DataUS2!HH143+DataUS2!HL143)/((DataUS2!HC143+DataUS2!HL143)*(1+TableUS15a!E139))-1</f>
        <v>0.22969970572744014</v>
      </c>
      <c r="H64" s="667">
        <f>(DataUS2!HE143+DataUS2!HI143+DataUS2!HM143)/((DataUS2!HE143+DataUS2!HM143)*(1+TableUS15a!E139))-1</f>
        <v>0.10605983610866931</v>
      </c>
      <c r="I64" s="504">
        <f>1/(1+TableUS15a!$E139)-1</f>
        <v>-2.6658767772511971E-2</v>
      </c>
      <c r="J64" s="504">
        <f>1/(1+TableUS15a!$E139)-1</f>
        <v>-2.6658767772511971E-2</v>
      </c>
      <c r="K64" s="504">
        <f>1/(1+TableUS15a!$E139)-1</f>
        <v>-2.6658767772511971E-2</v>
      </c>
      <c r="L64" s="514">
        <f>1/(1+TableUS15a!$E139)-1</f>
        <v>-2.6658767772511971E-2</v>
      </c>
      <c r="M64" s="491">
        <f t="shared" si="14"/>
        <v>0.11205407290698077</v>
      </c>
      <c r="N64" s="498">
        <f t="shared" si="23"/>
        <v>-9.3836472770695206E-2</v>
      </c>
      <c r="O64" s="963" t="e">
        <f t="shared" si="22"/>
        <v>#REF!</v>
      </c>
      <c r="P64" s="524"/>
      <c r="Q64" s="485"/>
      <c r="R64" s="950"/>
      <c r="S64" s="950"/>
      <c r="T64" s="24">
        <f t="shared" si="15"/>
        <v>1.040083726966657</v>
      </c>
      <c r="U64" s="24">
        <f t="shared" si="3"/>
        <v>1.1949466581407471</v>
      </c>
      <c r="V64" s="24">
        <f t="shared" si="16"/>
        <v>1.2296997057274401</v>
      </c>
      <c r="W64" s="24">
        <f t="shared" si="17"/>
        <v>1.1060598361086693</v>
      </c>
      <c r="X64" s="24">
        <f t="shared" si="18"/>
        <v>0.97334123222748803</v>
      </c>
      <c r="Y64" s="24">
        <f t="shared" si="19"/>
        <v>0.97334123222748803</v>
      </c>
      <c r="Z64" s="24">
        <f t="shared" si="20"/>
        <v>0.97334123222748803</v>
      </c>
      <c r="AA64" s="24">
        <f t="shared" si="21"/>
        <v>0.97334123222748803</v>
      </c>
      <c r="AC64" s="24"/>
      <c r="AG64" s="24">
        <f t="shared" si="24"/>
        <v>1</v>
      </c>
    </row>
    <row r="65" spans="1:33">
      <c r="A65" s="84">
        <f t="shared" si="25"/>
        <v>2001</v>
      </c>
      <c r="B65" s="22">
        <f>DataUS2!FJ145/DataUS2!DV145</f>
        <v>3.704658985283802E-2</v>
      </c>
      <c r="C65" s="498">
        <f>DataUS2!GT145/DataUS2!HA145</f>
        <v>1.9324673042838039E-2</v>
      </c>
      <c r="D65" s="847" t="e">
        <f>DataUS1!CX145/DataUS2!#REF!</f>
        <v>#REF!</v>
      </c>
      <c r="E65" s="593">
        <f>(DataUS2!DV145)/((DataUS2!DV144+DataUS2!D144+DataUS2!AE144)*(1+TableUS15a!E140))-1</f>
        <v>7.2503402304952003E-2</v>
      </c>
      <c r="F65" s="552">
        <f>(DataUS2!HC144+DataUS2!HE144+DataUS2!HH144+DataUS2!HI144+DataUS2!HL144+DataUS2!HM144)/((DataUS2!HC144+DataUS2!HE144+DataUS2!HL144+DataUS2!HM144)*(1+TableUS15a!E140))-1</f>
        <v>-0.11335232406895457</v>
      </c>
      <c r="G65" s="839">
        <f>(DataUS2!HC144+DataUS2!HH144+DataUS2!HL144)/((DataUS2!HC144+DataUS2!HL144)*(1+TableUS15a!E140))-1</f>
        <v>-0.12370593897468729</v>
      </c>
      <c r="H65" s="667">
        <f>(DataUS2!HE144+DataUS2!HI144+DataUS2!HM144)/((DataUS2!HE144+DataUS2!HM144)*(1+TableUS15a!E140))-1</f>
        <v>-8.6170848008122802E-2</v>
      </c>
      <c r="I65" s="504">
        <f>1/(1+TableUS15a!$E140)-1</f>
        <v>-3.5979440319817368E-2</v>
      </c>
      <c r="J65" s="504">
        <f>1/(1+TableUS15a!$E140)-1</f>
        <v>-3.5979440319817368E-2</v>
      </c>
      <c r="K65" s="504">
        <f>1/(1+TableUS15a!$E140)-1</f>
        <v>-3.5979440319817368E-2</v>
      </c>
      <c r="L65" s="514">
        <f>1/(1+TableUS15a!$E140)-1</f>
        <v>-3.5979440319817368E-2</v>
      </c>
      <c r="M65" s="491">
        <f t="shared" si="14"/>
        <v>9.9066076314114876E-2</v>
      </c>
      <c r="N65" s="498">
        <f t="shared" si="23"/>
        <v>-8.8273512443898458E-2</v>
      </c>
      <c r="O65" s="963" t="e">
        <f t="shared" si="22"/>
        <v>#REF!</v>
      </c>
      <c r="P65" s="524"/>
      <c r="Q65" s="485"/>
      <c r="R65" s="950"/>
      <c r="S65" s="950"/>
      <c r="T65" s="24">
        <f t="shared" si="15"/>
        <v>1.072503402304952</v>
      </c>
      <c r="U65" s="24">
        <f t="shared" si="3"/>
        <v>0.88664767593104543</v>
      </c>
      <c r="V65" s="24">
        <f t="shared" si="16"/>
        <v>0.87629406102531271</v>
      </c>
      <c r="W65" s="24">
        <f t="shared" si="17"/>
        <v>0.9138291519918772</v>
      </c>
      <c r="X65" s="24">
        <f t="shared" si="18"/>
        <v>0.96402055968018263</v>
      </c>
      <c r="Y65" s="24">
        <f t="shared" si="19"/>
        <v>0.96402055968018263</v>
      </c>
      <c r="Z65" s="24">
        <f t="shared" si="20"/>
        <v>0.96402055968018263</v>
      </c>
      <c r="AA65" s="24">
        <f t="shared" si="21"/>
        <v>0.96402055968018263</v>
      </c>
      <c r="AC65" s="24"/>
      <c r="AG65" s="24">
        <f t="shared" si="24"/>
        <v>1</v>
      </c>
    </row>
    <row r="66" spans="1:33">
      <c r="A66" s="84">
        <f t="shared" si="25"/>
        <v>2002</v>
      </c>
      <c r="B66" s="22">
        <f>DataUS2!FJ146/DataUS2!DV146</f>
        <v>3.4580928150814982E-2</v>
      </c>
      <c r="C66" s="498">
        <f>DataUS2!GT146/DataUS2!HA146</f>
        <v>2.1503914790092019E-2</v>
      </c>
      <c r="D66" s="847" t="e">
        <f>DataUS1!CX146/DataUS2!#REF!</f>
        <v>#REF!</v>
      </c>
      <c r="E66" s="593">
        <f>(DataUS2!DV146)/((DataUS2!DV145+DataUS2!D145+DataUS2!AE145)*(1+TableUS15a!E141))-1</f>
        <v>6.2019486461276863E-2</v>
      </c>
      <c r="F66" s="552">
        <f>(DataUS2!HC145+DataUS2!HE145+DataUS2!HH145+DataUS2!HI145+DataUS2!HL145+DataUS2!HM145)/((DataUS2!HC145+DataUS2!HE145+DataUS2!HL145+DataUS2!HM145)*(1+TableUS15a!E141))-1</f>
        <v>-0.1075981854867365</v>
      </c>
      <c r="G66" s="839">
        <f>(DataUS2!HC145+DataUS2!HH145+DataUS2!HL145)/((DataUS2!HC145+DataUS2!HL145)*(1+TableUS15a!E141))-1</f>
        <v>-0.11813032470669482</v>
      </c>
      <c r="H66" s="667">
        <f>(DataUS2!HE145+DataUS2!HI145+DataUS2!HM145)/((DataUS2!HE145+DataUS2!HM145)*(1+TableUS15a!E141))-1</f>
        <v>-8.353777474238222E-2</v>
      </c>
      <c r="I66" s="504">
        <f>1/(1+TableUS15a!$E141)-1</f>
        <v>-1.1293054771315481E-2</v>
      </c>
      <c r="J66" s="504">
        <f>1/(1+TableUS15a!$E141)-1</f>
        <v>-1.1293054771315481E-2</v>
      </c>
      <c r="K66" s="504">
        <f>1/(1+TableUS15a!$E141)-1</f>
        <v>-1.1293054771315481E-2</v>
      </c>
      <c r="L66" s="514">
        <f>1/(1+TableUS15a!$E141)-1</f>
        <v>-1.1293054771315481E-2</v>
      </c>
      <c r="M66" s="491">
        <f t="shared" si="14"/>
        <v>7.5318976509474445E-2</v>
      </c>
      <c r="N66" s="498">
        <f t="shared" si="23"/>
        <v>-0.17807175809718773</v>
      </c>
      <c r="O66" s="963" t="e">
        <f t="shared" si="22"/>
        <v>#REF!</v>
      </c>
      <c r="P66" s="524"/>
      <c r="Q66" s="485"/>
      <c r="R66" s="950"/>
      <c r="S66" s="950"/>
      <c r="T66" s="24">
        <f t="shared" si="15"/>
        <v>1.0620194864612769</v>
      </c>
      <c r="U66" s="24">
        <f t="shared" si="3"/>
        <v>0.8924018145132635</v>
      </c>
      <c r="V66" s="24">
        <f t="shared" si="16"/>
        <v>0.88186967529330518</v>
      </c>
      <c r="W66" s="24">
        <f t="shared" si="17"/>
        <v>0.91646222525761778</v>
      </c>
      <c r="X66" s="24">
        <f t="shared" si="18"/>
        <v>0.98870694522868452</v>
      </c>
      <c r="Y66" s="24">
        <f t="shared" si="19"/>
        <v>0.98870694522868452</v>
      </c>
      <c r="Z66" s="24">
        <f t="shared" si="20"/>
        <v>0.98870694522868452</v>
      </c>
      <c r="AA66" s="24">
        <f t="shared" si="21"/>
        <v>0.98870694522868452</v>
      </c>
      <c r="AC66" s="24"/>
      <c r="AG66" s="24">
        <f t="shared" si="24"/>
        <v>1</v>
      </c>
    </row>
    <row r="67" spans="1:33">
      <c r="A67" s="84">
        <f t="shared" si="25"/>
        <v>2003</v>
      </c>
      <c r="B67" s="22">
        <f>DataUS2!FJ147/DataUS2!DV147</f>
        <v>3.1105395697613804E-2</v>
      </c>
      <c r="C67" s="498">
        <f>DataUS2!GT147/DataUS2!HA147</f>
        <v>2.854527674639137E-2</v>
      </c>
      <c r="D67" s="847" t="e">
        <f>DataUS1!CX147/DataUS2!#REF!</f>
        <v>#REF!</v>
      </c>
      <c r="E67" s="593">
        <f>(DataUS2!DV147)/((DataUS2!DV146+DataUS2!D146+DataUS2!AE146)*(1+TableUS15a!E142))-1</f>
        <v>4.0738048358659462E-2</v>
      </c>
      <c r="F67" s="552">
        <f>(DataUS2!HC146+DataUS2!HE146+DataUS2!HH146+DataUS2!HI146+DataUS2!HL146+DataUS2!HM146)/((DataUS2!HC146+DataUS2!HE146+DataUS2!HL146+DataUS2!HM146)*(1+TableUS15a!E142))-1</f>
        <v>-0.19957567288727973</v>
      </c>
      <c r="G67" s="839">
        <f>(DataUS2!HC146+DataUS2!HH146+DataUS2!HL146)/((DataUS2!HC146+DataUS2!HL146)*(1+TableUS15a!E142))-1</f>
        <v>-0.23360285821186022</v>
      </c>
      <c r="H67" s="667">
        <f>(DataUS2!HE146+DataUS2!HI146+DataUS2!HM146)/((DataUS2!HE146+DataUS2!HM146)*(1+TableUS15a!E142))-1</f>
        <v>-0.12636755461518778</v>
      </c>
      <c r="I67" s="504">
        <f>1/(1+TableUS15a!$E142)-1</f>
        <v>-2.5316455696202333E-2</v>
      </c>
      <c r="J67" s="504">
        <f>1/(1+TableUS15a!$E142)-1</f>
        <v>-2.5316455696202333E-2</v>
      </c>
      <c r="K67" s="504">
        <f>1/(1+TableUS15a!$E142)-1</f>
        <v>-2.5316455696202333E-2</v>
      </c>
      <c r="L67" s="514">
        <f>1/(1+TableUS15a!$E142)-1</f>
        <v>-2.5316455696202333E-2</v>
      </c>
      <c r="M67" s="491">
        <f t="shared" si="14"/>
        <v>9.4718304185294672E-2</v>
      </c>
      <c r="N67" s="498">
        <f t="shared" si="23"/>
        <v>0.25128471836472061</v>
      </c>
      <c r="O67" s="963" t="e">
        <f t="shared" si="22"/>
        <v>#REF!</v>
      </c>
      <c r="P67" s="524"/>
      <c r="Q67" s="485"/>
      <c r="R67" s="950"/>
      <c r="S67" s="950"/>
      <c r="T67" s="24">
        <f t="shared" si="15"/>
        <v>1.0407380483586595</v>
      </c>
      <c r="U67" s="24">
        <f t="shared" si="3"/>
        <v>0.80042432711272027</v>
      </c>
      <c r="V67" s="24">
        <f t="shared" si="16"/>
        <v>0.76639714178813978</v>
      </c>
      <c r="W67" s="24">
        <f t="shared" si="17"/>
        <v>0.87363244538481222</v>
      </c>
      <c r="X67" s="24">
        <f t="shared" si="18"/>
        <v>0.97468354430379767</v>
      </c>
      <c r="Y67" s="24">
        <f t="shared" si="19"/>
        <v>0.97468354430379767</v>
      </c>
      <c r="Z67" s="24">
        <f t="shared" si="20"/>
        <v>0.97468354430379767</v>
      </c>
      <c r="AA67" s="24">
        <f t="shared" si="21"/>
        <v>0.97468354430379767</v>
      </c>
      <c r="AC67" s="24"/>
      <c r="AG67" s="24">
        <f t="shared" si="24"/>
        <v>1</v>
      </c>
    </row>
    <row r="68" spans="1:33">
      <c r="A68" s="84">
        <f t="shared" si="25"/>
        <v>2004</v>
      </c>
      <c r="B68" s="22">
        <f>DataUS2!FJ148/DataUS2!DV148</f>
        <v>2.9109193889903281E-2</v>
      </c>
      <c r="C68" s="498">
        <f>DataUS2!GT148/DataUS2!HA148</f>
        <v>2.877655876267541E-2</v>
      </c>
      <c r="D68" s="847" t="e">
        <f>DataUS1!CX148/DataUS2!#REF!</f>
        <v>#REF!</v>
      </c>
      <c r="E68" s="593">
        <f>(DataUS2!DV148)/((DataUS2!DV147+DataUS2!D147+DataUS2!AE147)*(1+TableUS15a!E143))-1</f>
        <v>6.3612908487680864E-2</v>
      </c>
      <c r="F68" s="552">
        <f>(DataUS2!HC147+DataUS2!HE147+DataUS2!HH147+DataUS2!HI147+DataUS2!HL147+DataUS2!HM147)/((DataUS2!HC147+DataUS2!HE147+DataUS2!HL147+DataUS2!HM147)*(1+TableUS15a!E143))-1</f>
        <v>0.22273944161832926</v>
      </c>
      <c r="G68" s="839">
        <f>(DataUS2!HC147+DataUS2!HH147+DataUS2!HL147)/((DataUS2!HC147+DataUS2!HL147)*(1+TableUS15a!E143))-1</f>
        <v>0.2879034501460167</v>
      </c>
      <c r="H68" s="667">
        <f>(DataUS2!HE147+DataUS2!HI147+DataUS2!HM147)/((DataUS2!HE147+DataUS2!HM147)*(1+TableUS15a!E143))-1</f>
        <v>0.10113777064135721</v>
      </c>
      <c r="I68" s="504">
        <f>1/(1+TableUS15a!$E143)-1</f>
        <v>-1.8898488120950296E-2</v>
      </c>
      <c r="J68" s="504">
        <f>1/(1+TableUS15a!$E143)-1</f>
        <v>-1.8898488120950296E-2</v>
      </c>
      <c r="K68" s="504">
        <f>1/(1+TableUS15a!$E143)-1</f>
        <v>-1.8898488120950296E-2</v>
      </c>
      <c r="L68" s="514">
        <f>1/(1+TableUS15a!$E143)-1</f>
        <v>-1.8898488120950296E-2</v>
      </c>
      <c r="M68" s="491">
        <f t="shared" si="14"/>
        <v>0.11586797444822937</v>
      </c>
      <c r="N68" s="498">
        <f t="shared" si="23"/>
        <v>0.10476482053698713</v>
      </c>
      <c r="O68" s="963" t="e">
        <f t="shared" si="22"/>
        <v>#REF!</v>
      </c>
      <c r="P68" s="524"/>
      <c r="Q68" s="485"/>
      <c r="R68" s="950"/>
      <c r="S68" s="950"/>
      <c r="T68" s="24">
        <f t="shared" si="15"/>
        <v>1.0636129084876809</v>
      </c>
      <c r="U68" s="24">
        <f t="shared" si="3"/>
        <v>1.2227394416183293</v>
      </c>
      <c r="V68" s="24">
        <f t="shared" si="16"/>
        <v>1.2879034501460167</v>
      </c>
      <c r="W68" s="24">
        <f t="shared" si="17"/>
        <v>1.1011377706413572</v>
      </c>
      <c r="X68" s="24">
        <f t="shared" si="18"/>
        <v>0.9811015118790497</v>
      </c>
      <c r="Y68" s="24">
        <f t="shared" si="19"/>
        <v>0.9811015118790497</v>
      </c>
      <c r="Z68" s="24">
        <f t="shared" si="20"/>
        <v>0.9811015118790497</v>
      </c>
      <c r="AA68" s="24">
        <f t="shared" si="21"/>
        <v>0.9811015118790497</v>
      </c>
      <c r="AC68" s="24"/>
      <c r="AG68" s="24">
        <f t="shared" si="24"/>
        <v>1</v>
      </c>
    </row>
    <row r="69" spans="1:33">
      <c r="A69" s="84">
        <f t="shared" si="25"/>
        <v>2005</v>
      </c>
      <c r="B69" s="22">
        <f>DataUS2!FJ149/DataUS2!DV149</f>
        <v>2.6833565587541817E-2</v>
      </c>
      <c r="C69" s="498">
        <f>DataUS2!GT149/DataUS2!HA149</f>
        <v>2.8894817243946089E-2</v>
      </c>
      <c r="D69" s="847" t="e">
        <f>DataUS1!CX149/DataUS2!#REF!</f>
        <v>#REF!</v>
      </c>
      <c r="E69" s="593">
        <f>(DataUS2!DV149)/((DataUS2!DV148+DataUS2!D148+DataUS2!AE148)*(1+TableUS15a!E144))-1</f>
        <v>8.6758780558326087E-2</v>
      </c>
      <c r="F69" s="552">
        <f>(DataUS2!HC148+DataUS2!HE148+DataUS2!HH148+DataUS2!HI148+DataUS2!HL148+DataUS2!HM148)/((DataUS2!HC148+DataUS2!HE148+DataUS2!HL148+DataUS2!HM148)*(1+TableUS15a!E144))-1</f>
        <v>7.5988261774311727E-2</v>
      </c>
      <c r="G69" s="839">
        <f>(DataUS2!HC148+DataUS2!HH148+DataUS2!HL148)/((DataUS2!HC148+DataUS2!HL148)*(1+TableUS15a!E144))-1</f>
        <v>9.291351585147356E-2</v>
      </c>
      <c r="H69" s="667">
        <f>(DataUS2!HE148+DataUS2!HI148+DataUS2!HM148)/((DataUS2!HE148+DataUS2!HM148)*(1+TableUS15a!E144))-1</f>
        <v>3.993212686495573E-2</v>
      </c>
      <c r="I69" s="504">
        <f>1/(1+TableUS15a!$E144)-1</f>
        <v>-2.8841111693759691E-2</v>
      </c>
      <c r="J69" s="504">
        <f>1/(1+TableUS15a!$E144)-1</f>
        <v>-2.8841111693759691E-2</v>
      </c>
      <c r="K69" s="504">
        <f>1/(1+TableUS15a!$E144)-1</f>
        <v>-2.8841111693759691E-2</v>
      </c>
      <c r="L69" s="514">
        <f>1/(1+TableUS15a!$E144)-1</f>
        <v>-2.8841111693759691E-2</v>
      </c>
      <c r="M69" s="491">
        <f t="shared" si="14"/>
        <v>0.13361728690132349</v>
      </c>
      <c r="N69" s="498">
        <f t="shared" si="23"/>
        <v>5.3328104647595118E-2</v>
      </c>
      <c r="O69" s="963" t="e">
        <f t="shared" si="22"/>
        <v>#REF!</v>
      </c>
      <c r="P69" s="524"/>
      <c r="Q69" s="485"/>
      <c r="R69" s="950"/>
      <c r="S69" s="950"/>
      <c r="T69" s="24">
        <f t="shared" si="15"/>
        <v>1.0867587805583261</v>
      </c>
      <c r="U69" s="24">
        <f t="shared" si="3"/>
        <v>1.0759882617743117</v>
      </c>
      <c r="V69" s="24">
        <f t="shared" si="16"/>
        <v>1.0929135158514736</v>
      </c>
      <c r="W69" s="24">
        <f t="shared" si="17"/>
        <v>1.0399321268649557</v>
      </c>
      <c r="X69" s="24">
        <f t="shared" si="18"/>
        <v>0.97115888830624031</v>
      </c>
      <c r="Y69" s="24">
        <f t="shared" si="19"/>
        <v>0.97115888830624031</v>
      </c>
      <c r="Z69" s="24">
        <f t="shared" si="20"/>
        <v>0.97115888830624031</v>
      </c>
      <c r="AA69" s="24">
        <f t="shared" si="21"/>
        <v>0.97115888830624031</v>
      </c>
      <c r="AC69" s="24"/>
      <c r="AG69" s="24">
        <f t="shared" si="24"/>
        <v>1</v>
      </c>
    </row>
    <row r="70" spans="1:33">
      <c r="A70" s="84">
        <f t="shared" si="25"/>
        <v>2006</v>
      </c>
      <c r="B70" s="22">
        <f>DataUS2!FJ150/DataUS2!DV150</f>
        <v>2.4361829637940459E-2</v>
      </c>
      <c r="C70" s="498">
        <f>DataUS2!GT150/DataUS2!HA150</f>
        <v>3.1620726652633255E-2</v>
      </c>
      <c r="D70" s="847" t="e">
        <f>DataUS1!CX150/DataUS2!#REF!</f>
        <v>#REF!</v>
      </c>
      <c r="E70" s="593">
        <f>(DataUS2!DV150)/((DataUS2!DV149+DataUS2!D149+DataUS2!AE149)*(1+TableUS15a!E145))-1</f>
        <v>0.10678372131378167</v>
      </c>
      <c r="F70" s="552">
        <f>(DataUS2!HC149+DataUS2!HE149+DataUS2!HH149+DataUS2!HI149+DataUS2!HL149+DataUS2!HM149)/((DataUS2!HC149+DataUS2!HE149+DataUS2!HL149+DataUS2!HM149)*(1+TableUS15a!E145))-1</f>
        <v>2.4433287403649029E-2</v>
      </c>
      <c r="G70" s="839">
        <f>(DataUS2!HC149+DataUS2!HH149+DataUS2!HL149)/((DataUS2!HC149+DataUS2!HL149)*(1+TableUS15a!E145))-1</f>
        <v>3.340087487058585E-2</v>
      </c>
      <c r="H70" s="667">
        <f>(DataUS2!HE149+DataUS2!HI149+DataUS2!HM149)/((DataUS2!HE149+DataUS2!HM149)*(1+TableUS15a!E145))-1</f>
        <v>5.6718011213972019E-3</v>
      </c>
      <c r="I70" s="504">
        <f>1/(1+TableUS15a!$E145)-1</f>
        <v>-3.8325769036813173E-2</v>
      </c>
      <c r="J70" s="504">
        <f>1/(1+TableUS15a!$E145)-1</f>
        <v>-3.8325769036813173E-2</v>
      </c>
      <c r="K70" s="504">
        <f>1/(1+TableUS15a!$E145)-1</f>
        <v>-3.8325769036813173E-2</v>
      </c>
      <c r="L70" s="514">
        <f>1/(1+TableUS15a!$E145)-1</f>
        <v>-3.8325769036813173E-2</v>
      </c>
      <c r="M70" s="491">
        <f t="shared" si="14"/>
        <v>3.7636667625374355E-2</v>
      </c>
      <c r="N70" s="498">
        <f t="shared" si="23"/>
        <v>0.16030811745018003</v>
      </c>
      <c r="O70" s="963" t="e">
        <f t="shared" si="22"/>
        <v>#REF!</v>
      </c>
      <c r="P70" s="524"/>
      <c r="Q70" s="485"/>
      <c r="R70" s="950"/>
      <c r="S70" s="950"/>
      <c r="T70" s="24">
        <f t="shared" si="15"/>
        <v>1.1067837213137817</v>
      </c>
      <c r="U70" s="24">
        <f t="shared" si="3"/>
        <v>1.024433287403649</v>
      </c>
      <c r="V70" s="24">
        <f t="shared" si="16"/>
        <v>1.0334008748705859</v>
      </c>
      <c r="W70" s="24">
        <f t="shared" si="17"/>
        <v>1.0056718011213972</v>
      </c>
      <c r="X70" s="24">
        <f t="shared" si="18"/>
        <v>0.96167423096318683</v>
      </c>
      <c r="Y70" s="24">
        <f t="shared" si="19"/>
        <v>0.96167423096318683</v>
      </c>
      <c r="Z70" s="24">
        <f t="shared" si="20"/>
        <v>0.96167423096318683</v>
      </c>
      <c r="AA70" s="24">
        <f t="shared" si="21"/>
        <v>0.96167423096318683</v>
      </c>
      <c r="AC70" s="24"/>
      <c r="AG70" s="24">
        <f t="shared" si="24"/>
        <v>1</v>
      </c>
    </row>
    <row r="71" spans="1:33">
      <c r="A71" s="84">
        <f t="shared" si="25"/>
        <v>2007</v>
      </c>
      <c r="B71" s="22">
        <f>DataUS2!FJ151/DataUS2!DV151</f>
        <v>2.4911548831154921E-2</v>
      </c>
      <c r="C71" s="498">
        <f>DataUS2!GT151/DataUS2!HA151</f>
        <v>2.9904880875802474E-2</v>
      </c>
      <c r="D71" s="847" t="e">
        <f>DataUS1!CX151/DataUS2!#REF!</f>
        <v>#REF!</v>
      </c>
      <c r="E71" s="593">
        <f>(DataUS2!DV151)/((DataUS2!DV150+DataUS2!D150+DataUS2!AE150)*(1+TableUS15a!E146))-1</f>
        <v>1.3274837987433896E-2</v>
      </c>
      <c r="F71" s="552">
        <f>(DataUS2!HC150+DataUS2!HE150+DataUS2!HH150+DataUS2!HI150+DataUS2!HL150+DataUS2!HM150)/((DataUS2!HC150+DataUS2!HE150+DataUS2!HL150+DataUS2!HM150)*(1+TableUS15a!E146))-1</f>
        <v>0.12868739079754676</v>
      </c>
      <c r="G71" s="839">
        <f>(DataUS2!HC150+DataUS2!HH150+DataUS2!HL150)/((DataUS2!HC150+DataUS2!HL150)*(1+TableUS15a!E146))-1</f>
        <v>0.16600553638637217</v>
      </c>
      <c r="H71" s="667">
        <f>(DataUS2!HE150+DataUS2!HI150+DataUS2!HM150)/((DataUS2!HE150+DataUS2!HM150)*(1+TableUS15a!E146))-1</f>
        <v>5.6553034906882127E-2</v>
      </c>
      <c r="I71" s="504">
        <f>1/(1+TableUS15a!$E146)-1</f>
        <v>-2.0334360920085226E-2</v>
      </c>
      <c r="J71" s="504">
        <f>1/(1+TableUS15a!$E146)-1</f>
        <v>-2.0334360920085226E-2</v>
      </c>
      <c r="K71" s="504">
        <f>1/(1+TableUS15a!$E146)-1</f>
        <v>-2.0334360920085226E-2</v>
      </c>
      <c r="L71" s="514">
        <f>1/(1+TableUS15a!$E146)-1</f>
        <v>-2.0334360920085226E-2</v>
      </c>
      <c r="M71" s="491">
        <f t="shared" si="14"/>
        <v>-8.8129723781988634E-2</v>
      </c>
      <c r="N71" s="498">
        <f t="shared" si="23"/>
        <v>3.1293336141469584E-2</v>
      </c>
      <c r="O71" s="963" t="e">
        <f t="shared" si="22"/>
        <v>#REF!</v>
      </c>
      <c r="P71" s="524"/>
      <c r="Q71" s="485"/>
      <c r="R71" s="950"/>
      <c r="S71" s="950"/>
      <c r="T71" s="24">
        <f t="shared" si="15"/>
        <v>1.0132748379874339</v>
      </c>
      <c r="U71" s="24">
        <f t="shared" si="3"/>
        <v>1.1286873907975468</v>
      </c>
      <c r="V71" s="24">
        <f t="shared" si="16"/>
        <v>1.1660055363863722</v>
      </c>
      <c r="W71" s="24">
        <f t="shared" si="17"/>
        <v>1.0565530349068821</v>
      </c>
      <c r="X71" s="24">
        <f t="shared" si="18"/>
        <v>0.97966563907991477</v>
      </c>
      <c r="Y71" s="24">
        <f t="shared" si="19"/>
        <v>0.97966563907991477</v>
      </c>
      <c r="Z71" s="24">
        <f t="shared" si="20"/>
        <v>0.97966563907991477</v>
      </c>
      <c r="AA71" s="24">
        <f t="shared" si="21"/>
        <v>0.97966563907991477</v>
      </c>
      <c r="AC71" s="24"/>
      <c r="AG71" s="24">
        <f t="shared" si="24"/>
        <v>1</v>
      </c>
    </row>
    <row r="72" spans="1:33">
      <c r="A72" s="84">
        <v>2008</v>
      </c>
      <c r="B72" s="22">
        <f>DataUS2!FJ152/DataUS2!DV152</f>
        <v>2.9681324549499639E-2</v>
      </c>
      <c r="C72" s="498">
        <f>DataUS2!GT152/DataUS2!HA152</f>
        <v>2.7968609889442574E-2</v>
      </c>
      <c r="D72" s="847" t="e">
        <f>DataUS1!CX152/DataUS2!#REF!</f>
        <v>#REF!</v>
      </c>
      <c r="E72" s="593">
        <f>(DataUS2!DV152)/((DataUS2!DV151+DataUS2!D151+DataUS2!AE151)*(1+TableUS15a!E147))-1</f>
        <v>-0.11304127261314356</v>
      </c>
      <c r="F72" s="552">
        <f>(DataUS2!HC151+DataUS2!HE151+DataUS2!HH151+DataUS2!HI151+DataUS2!HL151+DataUS2!HM151)/((DataUS2!HC151+DataUS2!HE151+DataUS2!HL151+DataUS2!HM151)*(1+TableUS15a!E147))-1</f>
        <v>1.3884552656671101E-3</v>
      </c>
      <c r="G72" s="839">
        <f>(DataUS2!HC151+DataUS2!HH151+DataUS2!HL151)/((DataUS2!HC151+DataUS2!HL151)*(1+TableUS15a!E147))-1</f>
        <v>4.7065889267494665E-3</v>
      </c>
      <c r="H72" s="667">
        <f>(DataUS2!HE151+DataUS2!HI151+DataUS2!HM151)/((DataUS2!HE151+DataUS2!HM151)*(1+TableUS15a!E147))-1</f>
        <v>-4.7628351839335004E-3</v>
      </c>
      <c r="I72" s="504">
        <f>1/(1+TableUS15a!$E147)-1</f>
        <v>-4.104604889141561E-2</v>
      </c>
      <c r="J72" s="504">
        <f>1/(1+TableUS15a!$E147)-1</f>
        <v>-4.104604889141561E-2</v>
      </c>
      <c r="K72" s="504">
        <f>1/(1+TableUS15a!$E147)-1</f>
        <v>-4.104604889141561E-2</v>
      </c>
      <c r="L72" s="514">
        <f>1/(1+TableUS15a!$E147)-1</f>
        <v>-4.104604889141561E-2</v>
      </c>
      <c r="M72" s="491">
        <f t="shared" si="14"/>
        <v>-0.13424340079471234</v>
      </c>
      <c r="N72" s="498">
        <f t="shared" si="23"/>
        <v>-0.28678089904108844</v>
      </c>
      <c r="O72" s="963" t="e">
        <f t="shared" si="22"/>
        <v>#REF!</v>
      </c>
      <c r="P72" s="524"/>
      <c r="Q72" s="485"/>
      <c r="R72" s="950"/>
      <c r="S72" s="950"/>
      <c r="T72" s="24">
        <f t="shared" si="15"/>
        <v>0.88695872738685644</v>
      </c>
      <c r="U72" s="24">
        <f t="shared" si="3"/>
        <v>1.0013884552656671</v>
      </c>
      <c r="V72" s="24">
        <f t="shared" si="16"/>
        <v>1.0047065889267495</v>
      </c>
      <c r="W72" s="24">
        <f t="shared" si="17"/>
        <v>0.9952371648160665</v>
      </c>
      <c r="X72" s="24">
        <f t="shared" si="18"/>
        <v>0.95895395110858439</v>
      </c>
      <c r="Y72" s="24">
        <f t="shared" si="19"/>
        <v>0.95895395110858439</v>
      </c>
      <c r="Z72" s="24">
        <f t="shared" si="20"/>
        <v>0.95895395110858439</v>
      </c>
      <c r="AA72" s="24">
        <f t="shared" si="21"/>
        <v>0.95895395110858439</v>
      </c>
      <c r="AC72" s="24"/>
      <c r="AG72" s="24">
        <f t="shared" si="24"/>
        <v>1</v>
      </c>
    </row>
    <row r="73" spans="1:33">
      <c r="A73" s="84">
        <v>2009</v>
      </c>
      <c r="B73" s="22">
        <f>DataUS2!FJ153/DataUS2!DV153</f>
        <v>3.6327483471319158E-2</v>
      </c>
      <c r="C73" s="498">
        <f>DataUS2!GT153/DataUS2!HA153</f>
        <v>3.1526732293574194E-2</v>
      </c>
      <c r="D73" s="847" t="e">
        <f>DataUS1!CX153/DataUS2!#REF!</f>
        <v>#REF!</v>
      </c>
      <c r="E73" s="593">
        <f>(DataUS2!DV153)/((DataUS2!DV152+DataUS2!D152+DataUS2!AE152)*(1+TableUS15a!E148))-1</f>
        <v>-0.16392472534421199</v>
      </c>
      <c r="F73" s="552">
        <f>(DataUS2!HC152+DataUS2!HE152+DataUS2!HH152+DataUS2!HI152+DataUS2!HL152+DataUS2!HM152)/((DataUS2!HC152+DataUS2!HE152+DataUS2!HL152+DataUS2!HM152)*(1+TableUS15a!E148))-1</f>
        <v>-0.314749508930531</v>
      </c>
      <c r="G73" s="839">
        <f>(DataUS2!HC152+DataUS2!HH152+DataUS2!HL152)/((DataUS2!HC152+DataUS2!HL152)*(1+TableUS15a!E148))-1</f>
        <v>-0.374327046581585</v>
      </c>
      <c r="H73" s="667">
        <f>(DataUS2!HE152+DataUS2!HI152+DataUS2!HM152)/((DataUS2!HE152+DataUS2!HM152)*(1+TableUS15a!E148))-1</f>
        <v>-0.20894861366274753</v>
      </c>
      <c r="I73" s="504">
        <f>1/(1+TableUS15a!$E148)-1</f>
        <v>-2.9837598215409766E-4</v>
      </c>
      <c r="J73" s="504">
        <f>1/(1+TableUS15a!$E148)-1</f>
        <v>-2.9837598215409766E-4</v>
      </c>
      <c r="K73" s="504">
        <f>1/(1+TableUS15a!$E148)-1</f>
        <v>-2.9837598215409766E-4</v>
      </c>
      <c r="L73" s="514">
        <f>1/(1+TableUS15a!$E148)-1</f>
        <v>-2.9837598215409766E-4</v>
      </c>
      <c r="M73" s="491">
        <f t="shared" si="14"/>
        <v>-4.1093274704131086E-2</v>
      </c>
      <c r="N73" s="498">
        <f t="shared" si="23"/>
        <v>0.1747577288960627</v>
      </c>
      <c r="O73" s="963" t="e">
        <f t="shared" si="22"/>
        <v>#REF!</v>
      </c>
      <c r="P73" s="524"/>
      <c r="Q73" s="485"/>
      <c r="R73" s="950"/>
      <c r="S73" s="950"/>
      <c r="T73" s="24">
        <f t="shared" si="15"/>
        <v>0.83607527465578801</v>
      </c>
      <c r="U73" s="24">
        <f t="shared" si="3"/>
        <v>0.685250491069469</v>
      </c>
      <c r="V73" s="24">
        <f t="shared" si="16"/>
        <v>0.625672953418415</v>
      </c>
      <c r="W73" s="24">
        <f t="shared" si="17"/>
        <v>0.79105138633725247</v>
      </c>
      <c r="X73" s="24">
        <f t="shared" si="18"/>
        <v>0.9997016240178459</v>
      </c>
      <c r="Y73" s="24">
        <f t="shared" si="19"/>
        <v>0.9997016240178459</v>
      </c>
      <c r="Z73" s="24">
        <f t="shared" si="20"/>
        <v>0.9997016240178459</v>
      </c>
      <c r="AA73" s="24">
        <f t="shared" si="21"/>
        <v>0.9997016240178459</v>
      </c>
      <c r="AC73" s="24"/>
      <c r="AG73" s="24">
        <f t="shared" si="24"/>
        <v>1</v>
      </c>
    </row>
    <row r="74" spans="1:33">
      <c r="A74" s="114">
        <v>2010</v>
      </c>
      <c r="B74" s="22">
        <f>DataUS2!FJ154/DataUS2!DV154</f>
        <v>3.765563155633133E-2</v>
      </c>
      <c r="C74" s="498">
        <f>DataUS2!GT154/DataUS2!HA154</f>
        <v>3.167748882039826E-2</v>
      </c>
      <c r="D74" s="847" t="e">
        <f>DataUS1!CX154/DataUS2!#REF!</f>
        <v>#REF!</v>
      </c>
      <c r="E74" s="593">
        <f>(DataUS2!DV154)/((DataUS2!DV153+DataUS2!D153+DataUS2!AE153)*(1+TableUS15a!E149))-1</f>
        <v>-7.7420758175450244E-2</v>
      </c>
      <c r="F74" s="552">
        <f>(DataUS2!HC153+DataUS2!HE153+DataUS2!HH153+DataUS2!HI153+DataUS2!HL153+DataUS2!HM153)/((DataUS2!HC153+DataUS2!HE153+DataUS2!HL153+DataUS2!HM153)*(1+TableUS15a!E149))-1</f>
        <v>0.1432309966024885</v>
      </c>
      <c r="G74" s="839">
        <f>(DataUS2!HC153+DataUS2!HH153+DataUS2!HL153)/((DataUS2!HC153+DataUS2!HL153)*(1+TableUS15a!E149))-1</f>
        <v>0.18441647168297681</v>
      </c>
      <c r="H74" s="667">
        <f>(DataUS2!HE153+DataUS2!HI153+DataUS2!HM153)/((DataUS2!HE153+DataUS2!HM153)*(1+TableUS15a!E149))-1</f>
        <v>8.4306955514742432E-2</v>
      </c>
      <c r="I74" s="504">
        <f>1/(1+TableUS15a!$E149)-1</f>
        <v>-2.5585291226515872E-2</v>
      </c>
      <c r="J74" s="504">
        <f>1/(1+TableUS15a!$E149)-1</f>
        <v>-2.5585291226515872E-2</v>
      </c>
      <c r="K74" s="504">
        <f>1/(1+TableUS15a!$E149)-1</f>
        <v>-2.5585291226515872E-2</v>
      </c>
      <c r="L74" s="514">
        <f>1/(1+TableUS15a!$E149)-1</f>
        <v>-2.5585291226515872E-2</v>
      </c>
      <c r="M74" s="491">
        <f t="shared" si="14"/>
        <v>1.3604062733329141E-2</v>
      </c>
      <c r="N74" s="498">
        <f t="shared" si="23"/>
        <v>0.13289363506607202</v>
      </c>
      <c r="O74" s="963" t="e">
        <f t="shared" si="22"/>
        <v>#REF!</v>
      </c>
      <c r="P74" s="524"/>
      <c r="Q74" s="485"/>
      <c r="R74" s="950"/>
      <c r="S74" s="950"/>
      <c r="T74" s="24">
        <f t="shared" si="15"/>
        <v>0.92257924182454976</v>
      </c>
      <c r="U74" s="24">
        <f t="shared" si="3"/>
        <v>1.1432309966024885</v>
      </c>
      <c r="V74" s="24">
        <f t="shared" si="16"/>
        <v>1.1844164716829768</v>
      </c>
      <c r="W74" s="24">
        <f t="shared" si="17"/>
        <v>1.0843069555147424</v>
      </c>
      <c r="X74" s="24">
        <f t="shared" si="18"/>
        <v>0.97441470877348413</v>
      </c>
      <c r="Y74" s="24">
        <f t="shared" si="19"/>
        <v>0.97441470877348413</v>
      </c>
      <c r="Z74" s="24">
        <f t="shared" si="20"/>
        <v>0.97441470877348413</v>
      </c>
      <c r="AA74" s="24">
        <f t="shared" si="21"/>
        <v>0.97441470877348413</v>
      </c>
      <c r="AC74" s="24"/>
      <c r="AG74" s="24">
        <f t="shared" si="24"/>
        <v>1</v>
      </c>
    </row>
    <row r="75" spans="1:33">
      <c r="A75" s="82">
        <v>2011</v>
      </c>
      <c r="B75" s="22"/>
      <c r="C75" s="498"/>
      <c r="D75" s="817"/>
      <c r="E75" s="593">
        <f>(DataUS2!DV155)/((DataUS2!DV154+DataUS2!D154+DataUS2!AE154)*(1+TableUS15a!E150))-1</f>
        <v>-2.405156882300219E-2</v>
      </c>
      <c r="F75" s="552">
        <f>(DataUS2!HC154+DataUS2!HE154+DataUS2!HH154+DataUS2!HI154+DataUS2!HL154+DataUS2!HM154)/((DataUS2!HC154+DataUS2!HE154+DataUS2!HL154+DataUS2!HM154)*(1+TableUS15a!E150))-1</f>
        <v>0.10121614624567377</v>
      </c>
      <c r="G75" s="839">
        <f>(DataUS2!HC154+DataUS2!HH154+DataUS2!HL154)/((DataUS2!HC154+DataUS2!HL154)*(1+TableUS15a!E150))-1</f>
        <v>0.13896091732933935</v>
      </c>
      <c r="H75" s="667">
        <f>(DataUS2!HE154+DataUS2!HI154+DataUS2!HM154)/((DataUS2!HE154+DataUS2!HM154)*(1+TableUS15a!E150))-1</f>
        <v>4.1294094427749339E-2</v>
      </c>
      <c r="I75" s="504">
        <f>1/(1+TableUS15a!$E150)-1</f>
        <v>-1.6056451869241539E-2</v>
      </c>
      <c r="J75" s="504">
        <f>1/(1+TableUS15a!$E150)-1</f>
        <v>-1.6056451869241539E-2</v>
      </c>
      <c r="K75" s="504">
        <f>1/(1+TableUS15a!$E150)-1</f>
        <v>-1.6056451869241539E-2</v>
      </c>
      <c r="L75" s="514">
        <f>1/(1+TableUS15a!$E150)-1</f>
        <v>-1.6056451869241539E-2</v>
      </c>
      <c r="M75" s="491"/>
      <c r="N75" s="498"/>
      <c r="O75" s="136"/>
      <c r="P75" s="15"/>
      <c r="Q75" s="485"/>
      <c r="R75" s="950"/>
      <c r="S75" s="950"/>
      <c r="T75" s="24">
        <f t="shared" si="15"/>
        <v>0.97594843117699781</v>
      </c>
      <c r="U75" s="24">
        <f t="shared" si="3"/>
        <v>1.1012161462456738</v>
      </c>
      <c r="V75" s="24">
        <f t="shared" si="16"/>
        <v>1.1389609173293394</v>
      </c>
      <c r="W75" s="24">
        <f t="shared" si="17"/>
        <v>1.0412940944277493</v>
      </c>
      <c r="X75" s="24">
        <f t="shared" si="18"/>
        <v>0.98394354813075846</v>
      </c>
      <c r="Y75" s="24">
        <f t="shared" si="19"/>
        <v>0.98394354813075846</v>
      </c>
      <c r="Z75" s="24">
        <f t="shared" si="20"/>
        <v>0.98394354813075846</v>
      </c>
      <c r="AA75" s="24">
        <f t="shared" si="21"/>
        <v>0.98394354813075846</v>
      </c>
      <c r="AC75" s="24"/>
      <c r="AG75" s="24"/>
    </row>
    <row r="76" spans="1:33">
      <c r="A76" s="84"/>
      <c r="B76" s="508"/>
      <c r="C76" s="504"/>
      <c r="D76" s="847"/>
      <c r="E76" s="590"/>
      <c r="F76" s="552"/>
      <c r="G76" s="23"/>
      <c r="H76" s="23"/>
      <c r="I76" s="186"/>
      <c r="J76" s="504"/>
      <c r="K76" s="23"/>
      <c r="L76" s="847"/>
      <c r="M76" s="498"/>
      <c r="N76" s="498"/>
      <c r="O76" s="136"/>
      <c r="P76" s="15"/>
      <c r="Q76" s="15"/>
      <c r="R76" s="15"/>
      <c r="S76" s="15"/>
      <c r="T76" s="15"/>
      <c r="W76" s="5"/>
      <c r="Y76" s="15"/>
      <c r="AG76" s="24"/>
    </row>
    <row r="77" spans="1:33">
      <c r="A77" s="84"/>
      <c r="B77" s="508"/>
      <c r="C77" s="504"/>
      <c r="D77" s="847"/>
      <c r="E77" s="590"/>
      <c r="F77" s="499"/>
      <c r="G77" s="23"/>
      <c r="H77" s="23"/>
      <c r="I77" s="186"/>
      <c r="J77" s="504"/>
      <c r="K77" s="23"/>
      <c r="L77" s="847"/>
      <c r="M77" s="498"/>
      <c r="N77" s="498"/>
      <c r="O77" s="136"/>
      <c r="P77" s="15"/>
      <c r="Q77" s="15"/>
      <c r="R77" s="15"/>
      <c r="S77" s="15"/>
      <c r="T77" s="15"/>
      <c r="U77" s="15"/>
      <c r="W77" s="5"/>
      <c r="Y77" s="15"/>
      <c r="AG77" s="24"/>
    </row>
    <row r="78" spans="1:33">
      <c r="A78" s="84"/>
      <c r="B78" s="508"/>
      <c r="C78" s="504"/>
      <c r="D78" s="847"/>
      <c r="E78" s="590"/>
      <c r="F78" s="499"/>
      <c r="G78" s="23"/>
      <c r="H78" s="23"/>
      <c r="I78" s="186"/>
      <c r="J78" s="504"/>
      <c r="K78" s="23"/>
      <c r="L78" s="847"/>
      <c r="M78" s="498"/>
      <c r="N78" s="498"/>
      <c r="O78" s="136"/>
      <c r="P78" s="15"/>
      <c r="Q78" s="15"/>
      <c r="R78" s="15"/>
      <c r="S78" s="15"/>
      <c r="T78" s="15"/>
      <c r="U78" s="15"/>
      <c r="W78" s="5"/>
      <c r="Y78" s="15"/>
    </row>
    <row r="79" spans="1:33">
      <c r="A79" s="84"/>
      <c r="B79" s="509"/>
      <c r="C79" s="33"/>
      <c r="D79" s="460"/>
      <c r="E79" s="476"/>
      <c r="F79" s="27"/>
      <c r="G79" s="23"/>
      <c r="H79" s="23"/>
      <c r="I79" s="462"/>
      <c r="J79" s="33"/>
      <c r="K79" s="33"/>
      <c r="L79" s="10"/>
      <c r="M79" s="498"/>
      <c r="N79" s="498"/>
      <c r="O79" s="136"/>
      <c r="P79" s="15"/>
      <c r="Q79" s="15"/>
      <c r="R79" s="15"/>
      <c r="S79" s="15"/>
      <c r="T79" s="15"/>
      <c r="U79" s="15"/>
      <c r="Y79" s="15"/>
    </row>
    <row r="80" spans="1:33">
      <c r="A80" s="689" t="s">
        <v>632</v>
      </c>
      <c r="B80" s="518">
        <f>AVERAGE(B10:B73)</f>
        <v>3.2736899565024201E-2</v>
      </c>
      <c r="C80" s="510"/>
      <c r="D80" s="510"/>
      <c r="E80" s="518">
        <f t="shared" ref="E80:L80" si="26">PRODUCT(T11:T74)^(1/64)-1</f>
        <v>1.1629619376917422E-2</v>
      </c>
      <c r="F80" s="510">
        <f t="shared" si="26"/>
        <v>3.0935099628138119E-2</v>
      </c>
      <c r="G80" s="510">
        <f t="shared" si="26"/>
        <v>3.9048527450292525E-2</v>
      </c>
      <c r="H80" s="510">
        <f t="shared" si="26"/>
        <v>-2.1955365941807026E-3</v>
      </c>
      <c r="I80" s="654">
        <f t="shared" si="26"/>
        <v>-3.796421458241972E-2</v>
      </c>
      <c r="J80" s="510">
        <f t="shared" si="26"/>
        <v>-3.796421458241972E-2</v>
      </c>
      <c r="K80" s="510">
        <f t="shared" si="26"/>
        <v>-3.796421458241972E-2</v>
      </c>
      <c r="L80" s="519">
        <f t="shared" si="26"/>
        <v>-3.796421458241972E-2</v>
      </c>
      <c r="M80" s="518">
        <f>B80+E80</f>
        <v>4.4366518941941623E-2</v>
      </c>
      <c r="N80" s="510"/>
      <c r="O80" s="538"/>
      <c r="P80" s="483"/>
      <c r="Q80" s="483"/>
      <c r="R80" s="26"/>
      <c r="S80" s="26"/>
      <c r="T80" s="15"/>
      <c r="U80" s="15"/>
      <c r="Y80" s="15"/>
    </row>
    <row r="81" spans="1:25">
      <c r="A81" s="584"/>
      <c r="B81" s="852"/>
      <c r="C81" s="589"/>
      <c r="D81" s="589"/>
      <c r="E81" s="959"/>
      <c r="F81" s="76"/>
      <c r="G81" s="76"/>
      <c r="H81" s="76"/>
      <c r="I81" s="690"/>
      <c r="J81" s="490"/>
      <c r="K81" s="490"/>
      <c r="L81" s="168"/>
      <c r="M81" s="499"/>
      <c r="N81" s="499"/>
      <c r="O81" s="120"/>
      <c r="P81" s="15"/>
      <c r="Q81" s="15"/>
      <c r="R81" s="15"/>
      <c r="S81" s="15"/>
      <c r="T81" s="15"/>
      <c r="U81" s="15"/>
      <c r="Y81" s="15"/>
    </row>
    <row r="82" spans="1:25" ht="13" thickBot="1">
      <c r="A82" s="584"/>
      <c r="B82" s="852"/>
      <c r="C82" s="589"/>
      <c r="D82" s="589"/>
      <c r="E82" s="959"/>
      <c r="F82" s="76"/>
      <c r="G82" s="76"/>
      <c r="H82" s="76"/>
      <c r="I82" s="690"/>
      <c r="J82" s="490"/>
      <c r="K82" s="490"/>
      <c r="L82" s="168"/>
      <c r="M82" s="499"/>
      <c r="N82" s="499"/>
      <c r="O82" s="120"/>
      <c r="P82" s="15"/>
      <c r="Q82" s="15"/>
      <c r="R82" s="15"/>
      <c r="S82" s="15"/>
      <c r="T82" s="15"/>
      <c r="U82" s="15"/>
      <c r="Y82" s="15"/>
    </row>
    <row r="83" spans="1:25" ht="13" thickBot="1">
      <c r="A83" s="584" t="s">
        <v>621</v>
      </c>
      <c r="B83" s="569">
        <f>AVERAGE(B24:B73)</f>
        <v>3.3907432116920988E-2</v>
      </c>
      <c r="C83" s="26">
        <f>AVERAGE(C24:C73)</f>
        <v>3.9160304757883686E-2</v>
      </c>
      <c r="D83" s="26" t="e">
        <f>AVERAGE(D24:D73)</f>
        <v>#REF!</v>
      </c>
      <c r="E83" s="569">
        <f>PRODUCT(T25:T74)^(1/50)-1</f>
        <v>9.9399517831453288E-3</v>
      </c>
      <c r="F83" s="26">
        <f t="shared" ref="F83:L83" si="27">PRODUCT(U25:U74)^(1/50)-1</f>
        <v>2.7100609274160137E-2</v>
      </c>
      <c r="G83" s="26">
        <f t="shared" si="27"/>
        <v>3.7335658457490872E-2</v>
      </c>
      <c r="H83" s="26">
        <f t="shared" si="27"/>
        <v>-1.1485284335155055E-2</v>
      </c>
      <c r="I83" s="666">
        <f t="shared" si="27"/>
        <v>-3.922720926185852E-2</v>
      </c>
      <c r="J83" s="26">
        <f t="shared" si="27"/>
        <v>-3.922720926185852E-2</v>
      </c>
      <c r="K83" s="26">
        <f t="shared" si="27"/>
        <v>-3.922720926185852E-2</v>
      </c>
      <c r="L83" s="26">
        <f t="shared" si="27"/>
        <v>-3.922720926185852E-2</v>
      </c>
      <c r="M83" s="981">
        <f>E83+B83</f>
        <v>4.3847383900066317E-2</v>
      </c>
      <c r="N83" s="982">
        <f>F83+C83</f>
        <v>6.6260914032043816E-2</v>
      </c>
      <c r="O83" s="984" t="e">
        <f>D83+J83</f>
        <v>#REF!</v>
      </c>
      <c r="P83" s="15"/>
      <c r="R83" s="15"/>
      <c r="S83" s="983" t="s">
        <v>1451</v>
      </c>
      <c r="T83" s="15"/>
      <c r="U83" s="15"/>
      <c r="Y83" s="15"/>
    </row>
    <row r="84" spans="1:25">
      <c r="A84" s="84"/>
      <c r="B84" s="620"/>
      <c r="C84" s="570"/>
      <c r="D84" s="570"/>
      <c r="E84" s="569"/>
      <c r="F84" s="26"/>
      <c r="G84" s="26"/>
      <c r="H84" s="26"/>
      <c r="I84" s="666"/>
      <c r="J84" s="26"/>
      <c r="K84" s="26"/>
      <c r="L84" s="571"/>
      <c r="M84" s="26"/>
      <c r="N84" s="26"/>
      <c r="O84" s="83"/>
      <c r="P84" s="15"/>
      <c r="Q84" s="647"/>
      <c r="R84" s="15"/>
      <c r="S84" s="15"/>
      <c r="T84" s="15"/>
      <c r="U84" s="15"/>
      <c r="Y84" s="15"/>
    </row>
    <row r="85" spans="1:25">
      <c r="A85" s="84"/>
      <c r="B85" s="509"/>
      <c r="C85" s="580"/>
      <c r="D85" s="580"/>
      <c r="E85" s="960"/>
      <c r="F85" s="511"/>
      <c r="G85" s="511"/>
      <c r="H85" s="511"/>
      <c r="I85" s="306"/>
      <c r="J85" s="41"/>
      <c r="K85" s="41"/>
      <c r="L85" s="847"/>
      <c r="M85" s="498"/>
      <c r="N85" s="498"/>
      <c r="O85" s="136"/>
      <c r="P85" s="15"/>
      <c r="Q85" s="15"/>
      <c r="R85" s="15"/>
      <c r="S85" s="15"/>
      <c r="T85" s="15"/>
      <c r="U85" s="15"/>
      <c r="Y85" s="15"/>
    </row>
    <row r="86" spans="1:25">
      <c r="A86" s="84" t="s">
        <v>639</v>
      </c>
      <c r="B86" s="593">
        <f>AVERAGE(B14:B23)</f>
        <v>2.978784039487135E-2</v>
      </c>
      <c r="C86" s="552"/>
      <c r="D86" s="552"/>
      <c r="E86" s="576">
        <f>PRODUCT(T15:T24)^(1/10)-1</f>
        <v>9.5982574536546128E-3</v>
      </c>
      <c r="F86" s="581">
        <f t="shared" ref="F86:L86" si="28">PRODUCT(U15:U24)^(1/10)-1</f>
        <v>9.5698194160967365E-2</v>
      </c>
      <c r="G86" s="581">
        <f t="shared" si="28"/>
        <v>9.7260889344563006E-2</v>
      </c>
      <c r="H86" s="581">
        <f t="shared" si="28"/>
        <v>3.823374895321674E-2</v>
      </c>
      <c r="I86" s="667">
        <f t="shared" si="28"/>
        <v>-2.181719524556891E-2</v>
      </c>
      <c r="J86" s="581">
        <f t="shared" si="28"/>
        <v>-2.181719524556891E-2</v>
      </c>
      <c r="K86" s="581">
        <f t="shared" si="28"/>
        <v>-2.181719524556891E-2</v>
      </c>
      <c r="L86" s="582">
        <f t="shared" si="28"/>
        <v>-2.181719524556891E-2</v>
      </c>
      <c r="M86" s="552">
        <f>B86+E86</f>
        <v>3.9386097848525967E-2</v>
      </c>
      <c r="N86" s="26"/>
      <c r="O86" s="603"/>
      <c r="P86" s="2"/>
      <c r="Q86" s="469"/>
      <c r="R86" s="2"/>
      <c r="S86" s="2"/>
      <c r="T86" s="2"/>
      <c r="U86" s="2"/>
      <c r="Y86" s="2"/>
    </row>
    <row r="87" spans="1:25">
      <c r="A87" s="84"/>
      <c r="B87" s="22"/>
      <c r="C87" s="498"/>
      <c r="D87" s="498"/>
      <c r="E87" s="477"/>
      <c r="F87" s="41"/>
      <c r="G87" s="41"/>
      <c r="H87" s="41"/>
      <c r="I87" s="462"/>
      <c r="J87" s="41"/>
      <c r="K87" s="41"/>
      <c r="L87" s="468"/>
      <c r="M87" s="614"/>
      <c r="N87" s="614"/>
      <c r="O87" s="699"/>
      <c r="P87" s="2"/>
      <c r="Q87" s="2"/>
      <c r="R87" s="2"/>
      <c r="S87" s="2"/>
      <c r="T87" s="2"/>
      <c r="U87" s="2"/>
      <c r="Y87" s="2"/>
    </row>
    <row r="88" spans="1:25">
      <c r="A88" s="84"/>
      <c r="B88" s="22"/>
      <c r="C88" s="498"/>
      <c r="D88" s="498"/>
      <c r="E88" s="618"/>
      <c r="F88" s="334"/>
      <c r="G88" s="334"/>
      <c r="H88" s="334"/>
      <c r="I88" s="328"/>
      <c r="J88" s="334"/>
      <c r="K88" s="334"/>
      <c r="L88" s="617"/>
      <c r="M88" s="614"/>
      <c r="N88" s="614"/>
      <c r="O88" s="699"/>
      <c r="P88" s="2"/>
      <c r="Q88" s="2"/>
      <c r="R88" s="2"/>
      <c r="S88" s="2"/>
      <c r="T88" s="2"/>
      <c r="U88" s="2"/>
      <c r="Y88" s="2"/>
    </row>
    <row r="89" spans="1:25">
      <c r="A89" s="243" t="s">
        <v>622</v>
      </c>
      <c r="B89" s="593">
        <f>AVERAGE(B24:B33)</f>
        <v>3.6865215033908001E-2</v>
      </c>
      <c r="C89" s="552">
        <f>AVERAGE(C24:C33)</f>
        <v>3.562316542535169E-2</v>
      </c>
      <c r="D89" s="552" t="e">
        <f>AVERAGE(D24:D33)</f>
        <v>#REF!</v>
      </c>
      <c r="E89" s="593">
        <f>PRODUCT(T25:T34)^(1/10)-1</f>
        <v>1.0560330148057684E-2</v>
      </c>
      <c r="F89" s="552">
        <f t="shared" ref="F89:L89" si="29">PRODUCT(U25:U34)^(1/10)-1</f>
        <v>4.3285485413909308E-2</v>
      </c>
      <c r="G89" s="552">
        <f t="shared" si="29"/>
        <v>4.4108616425455383E-2</v>
      </c>
      <c r="H89" s="552">
        <f t="shared" si="29"/>
        <v>2.5998998140305929E-2</v>
      </c>
      <c r="I89" s="564">
        <f t="shared" si="29"/>
        <v>-2.5150480295396682E-2</v>
      </c>
      <c r="J89" s="552">
        <f t="shared" si="29"/>
        <v>-2.5150480295396682E-2</v>
      </c>
      <c r="K89" s="552">
        <f t="shared" si="29"/>
        <v>-2.5150480295396682E-2</v>
      </c>
      <c r="L89" s="592">
        <f t="shared" si="29"/>
        <v>-2.5150480295396682E-2</v>
      </c>
      <c r="M89" s="26">
        <f>E89+B89</f>
        <v>4.7425545181965685E-2</v>
      </c>
      <c r="N89" s="26">
        <f>F89+C89</f>
        <v>7.8908650839260991E-2</v>
      </c>
      <c r="O89" s="603" t="e">
        <f>D89+J89</f>
        <v>#REF!</v>
      </c>
      <c r="P89" s="2"/>
      <c r="Q89" s="2"/>
      <c r="R89" s="2"/>
      <c r="S89" s="2"/>
      <c r="T89" s="2"/>
      <c r="U89" s="2"/>
      <c r="Y89" s="2"/>
    </row>
    <row r="90" spans="1:25">
      <c r="A90" s="243"/>
      <c r="B90" s="593"/>
      <c r="C90" s="552"/>
      <c r="D90" s="552"/>
      <c r="E90" s="593"/>
      <c r="F90" s="552"/>
      <c r="G90" s="552"/>
      <c r="H90" s="552"/>
      <c r="I90" s="564"/>
      <c r="J90" s="552"/>
      <c r="K90" s="552"/>
      <c r="L90" s="592"/>
      <c r="M90" s="614"/>
      <c r="N90" s="614"/>
      <c r="O90" s="699"/>
      <c r="P90" s="2"/>
      <c r="Q90" s="2"/>
      <c r="R90" s="950"/>
      <c r="S90" s="2"/>
      <c r="T90" s="2"/>
      <c r="U90" s="2"/>
      <c r="Y90" s="2"/>
    </row>
    <row r="91" spans="1:25">
      <c r="A91" s="243"/>
      <c r="B91" s="593"/>
      <c r="C91" s="552"/>
      <c r="D91" s="552"/>
      <c r="E91" s="593"/>
      <c r="F91" s="552"/>
      <c r="G91" s="552"/>
      <c r="H91" s="552"/>
      <c r="I91" s="564"/>
      <c r="J91" s="552"/>
      <c r="K91" s="552"/>
      <c r="L91" s="592"/>
      <c r="M91" s="614"/>
      <c r="N91" s="614"/>
      <c r="O91" s="699"/>
      <c r="P91" s="2"/>
      <c r="Q91" s="2"/>
      <c r="R91" s="2"/>
      <c r="S91" s="2"/>
      <c r="T91" s="2"/>
      <c r="U91" s="2"/>
      <c r="Y91" s="2"/>
    </row>
    <row r="92" spans="1:25">
      <c r="A92" s="243" t="s">
        <v>623</v>
      </c>
      <c r="B92" s="593">
        <f>AVERAGE(B34:B43)</f>
        <v>3.0500164635935044E-2</v>
      </c>
      <c r="C92" s="552">
        <f>AVERAGE(C34:C43)</f>
        <v>4.9557703947074275E-2</v>
      </c>
      <c r="D92" s="552" t="e">
        <f>AVERAGE(D34:D43)</f>
        <v>#REF!</v>
      </c>
      <c r="E92" s="576">
        <f>PRODUCT(T35:T44)^(1/10)-1</f>
        <v>1.5077217433230539E-2</v>
      </c>
      <c r="F92" s="581">
        <f t="shared" ref="F92:L92" si="30">PRODUCT(U35:U44)^(1/10)-1</f>
        <v>-5.0064275598639352E-2</v>
      </c>
      <c r="G92" s="581">
        <f t="shared" si="30"/>
        <v>-4.9248394312063182E-2</v>
      </c>
      <c r="H92" s="581">
        <f t="shared" si="30"/>
        <v>-5.877766766068826E-2</v>
      </c>
      <c r="I92" s="667">
        <f t="shared" si="30"/>
        <v>-6.9639592402320538E-2</v>
      </c>
      <c r="J92" s="581">
        <f t="shared" si="30"/>
        <v>-6.9639592402320538E-2</v>
      </c>
      <c r="K92" s="581">
        <f t="shared" si="30"/>
        <v>-6.9639592402320538E-2</v>
      </c>
      <c r="L92" s="582">
        <f t="shared" si="30"/>
        <v>-6.9639592402320538E-2</v>
      </c>
      <c r="M92" s="26">
        <f>E92+B92</f>
        <v>4.5577382069165583E-2</v>
      </c>
      <c r="N92" s="26">
        <f>F92+C92</f>
        <v>-5.06571651565077E-4</v>
      </c>
      <c r="O92" s="603" t="e">
        <f>D92+J92</f>
        <v>#REF!</v>
      </c>
      <c r="P92" s="2"/>
      <c r="Q92" s="2"/>
      <c r="R92" s="2"/>
      <c r="S92" s="2"/>
      <c r="T92" s="2"/>
      <c r="U92" s="2"/>
      <c r="Y92" s="2"/>
    </row>
    <row r="93" spans="1:25">
      <c r="A93" s="243"/>
      <c r="B93" s="593"/>
      <c r="C93" s="552"/>
      <c r="D93" s="552"/>
      <c r="E93" s="593"/>
      <c r="F93" s="552"/>
      <c r="G93" s="552"/>
      <c r="H93" s="552"/>
      <c r="I93" s="564"/>
      <c r="J93" s="552"/>
      <c r="K93" s="552"/>
      <c r="L93" s="592"/>
      <c r="M93" s="614"/>
      <c r="N93" s="614"/>
      <c r="O93" s="699"/>
      <c r="P93" s="2"/>
      <c r="Q93" s="2"/>
      <c r="R93" s="2"/>
      <c r="S93" s="2"/>
      <c r="T93" s="2"/>
      <c r="U93" s="2"/>
      <c r="Y93" s="2"/>
    </row>
    <row r="94" spans="1:25">
      <c r="A94" s="243"/>
      <c r="B94" s="593"/>
      <c r="C94" s="552"/>
      <c r="D94" s="552"/>
      <c r="E94" s="593"/>
      <c r="F94" s="552"/>
      <c r="G94" s="552"/>
      <c r="H94" s="552"/>
      <c r="I94" s="564"/>
      <c r="J94" s="552"/>
      <c r="K94" s="552"/>
      <c r="L94" s="592"/>
      <c r="M94" s="614"/>
      <c r="N94" s="614"/>
      <c r="O94" s="699"/>
      <c r="P94" s="2"/>
      <c r="Q94" s="2"/>
      <c r="R94" s="2"/>
      <c r="S94" s="2"/>
      <c r="T94" s="2"/>
      <c r="U94" s="2"/>
      <c r="Y94" s="2"/>
    </row>
    <row r="95" spans="1:25">
      <c r="A95" s="243" t="s">
        <v>624</v>
      </c>
      <c r="B95" s="593">
        <f>AVERAGE(B44:B53)</f>
        <v>3.2083224311751431E-2</v>
      </c>
      <c r="C95" s="552">
        <f>AVERAGE(C44:C53)</f>
        <v>5.0304764023354043E-2</v>
      </c>
      <c r="D95" s="552" t="e">
        <f>AVERAGE(D44:D53)</f>
        <v>#REF!</v>
      </c>
      <c r="E95" s="576">
        <f>PRODUCT(T45:T54)^(1/10)-1</f>
        <v>1.9323505516722239E-2</v>
      </c>
      <c r="F95" s="581">
        <f t="shared" ref="F95:L95" si="31">PRODUCT(U45:U54)^(1/10)-1</f>
        <v>6.8560708594951336E-2</v>
      </c>
      <c r="G95" s="581">
        <f t="shared" si="31"/>
        <v>9.053527242906334E-2</v>
      </c>
      <c r="H95" s="581">
        <f t="shared" si="31"/>
        <v>-2.0341509292390758E-2</v>
      </c>
      <c r="I95" s="667">
        <f t="shared" si="31"/>
        <v>-4.8122597333738026E-2</v>
      </c>
      <c r="J95" s="581">
        <f t="shared" si="31"/>
        <v>-4.8122597333738026E-2</v>
      </c>
      <c r="K95" s="581">
        <f t="shared" si="31"/>
        <v>-4.8122597333738026E-2</v>
      </c>
      <c r="L95" s="582">
        <f t="shared" si="31"/>
        <v>-4.8122597333738026E-2</v>
      </c>
      <c r="M95" s="26">
        <f>E95+B95</f>
        <v>5.140672982847367E-2</v>
      </c>
      <c r="N95" s="26">
        <f>F95+C95</f>
        <v>0.11886547261830538</v>
      </c>
      <c r="O95" s="603" t="e">
        <f>D95+J95</f>
        <v>#REF!</v>
      </c>
      <c r="P95" s="2"/>
      <c r="Q95" s="2"/>
      <c r="R95" s="2"/>
      <c r="S95" s="2"/>
      <c r="T95" s="2"/>
      <c r="U95" s="2"/>
      <c r="Y95" s="2"/>
    </row>
    <row r="96" spans="1:25">
      <c r="A96" s="243"/>
      <c r="B96" s="593"/>
      <c r="C96" s="552"/>
      <c r="D96" s="552"/>
      <c r="E96" s="593"/>
      <c r="F96" s="552"/>
      <c r="G96" s="552"/>
      <c r="H96" s="552"/>
      <c r="I96" s="564"/>
      <c r="J96" s="552"/>
      <c r="K96" s="552"/>
      <c r="L96" s="592"/>
      <c r="M96" s="614"/>
      <c r="N96" s="614"/>
      <c r="O96" s="699"/>
      <c r="P96" s="2"/>
      <c r="Q96" s="2"/>
      <c r="R96" s="2"/>
      <c r="S96" s="2"/>
      <c r="T96" s="2"/>
      <c r="U96" s="2"/>
      <c r="Y96" s="2"/>
    </row>
    <row r="97" spans="1:25">
      <c r="A97" s="243"/>
      <c r="B97" s="593"/>
      <c r="C97" s="552"/>
      <c r="D97" s="552"/>
      <c r="E97" s="593"/>
      <c r="F97" s="552"/>
      <c r="G97" s="552"/>
      <c r="H97" s="552"/>
      <c r="I97" s="564"/>
      <c r="J97" s="552"/>
      <c r="K97" s="552"/>
      <c r="L97" s="592"/>
      <c r="M97" s="614"/>
      <c r="N97" s="614"/>
      <c r="O97" s="699"/>
      <c r="P97" s="2"/>
      <c r="Q97" s="2"/>
      <c r="R97" s="2"/>
      <c r="S97" s="2"/>
      <c r="T97" s="2"/>
      <c r="U97" s="2"/>
      <c r="Y97" s="2"/>
    </row>
    <row r="98" spans="1:25">
      <c r="A98" s="243" t="s">
        <v>625</v>
      </c>
      <c r="B98" s="593">
        <f>AVERAGE(B54:B63)</f>
        <v>3.8737703575945005E-2</v>
      </c>
      <c r="C98" s="552">
        <f>AVERAGE(C54:C63)</f>
        <v>3.3203972300819805E-2</v>
      </c>
      <c r="D98" s="552" t="e">
        <f>AVERAGE(D54:D63)</f>
        <v>#REF!</v>
      </c>
      <c r="E98" s="576">
        <f>PRODUCT(T55:T64)^(1/10)-1</f>
        <v>-1.5837525217299309E-4</v>
      </c>
      <c r="F98" s="581">
        <f t="shared" ref="F98:L98" si="32">PRODUCT(U55:U64)^(1/10)-1</f>
        <v>0.11000949367669621</v>
      </c>
      <c r="G98" s="581">
        <f t="shared" si="32"/>
        <v>0.14224770561962985</v>
      </c>
      <c r="H98" s="581">
        <f t="shared" si="32"/>
        <v>2.5470612574630236E-2</v>
      </c>
      <c r="I98" s="667">
        <f t="shared" si="32"/>
        <v>-2.774608955995328E-2</v>
      </c>
      <c r="J98" s="581">
        <f t="shared" si="32"/>
        <v>-2.774608955995328E-2</v>
      </c>
      <c r="K98" s="581">
        <f t="shared" si="32"/>
        <v>-2.774608955995328E-2</v>
      </c>
      <c r="L98" s="582">
        <f t="shared" si="32"/>
        <v>-2.774608955995328E-2</v>
      </c>
      <c r="M98" s="26">
        <f>E98+B98</f>
        <v>3.8579328323772012E-2</v>
      </c>
      <c r="N98" s="26">
        <f>F98+C98</f>
        <v>0.14321346597751602</v>
      </c>
      <c r="O98" s="603" t="e">
        <f>D98+J98</f>
        <v>#REF!</v>
      </c>
      <c r="P98" s="2"/>
      <c r="Q98" s="2"/>
      <c r="R98" s="2"/>
      <c r="S98" s="2"/>
      <c r="T98" s="2"/>
      <c r="U98" s="2"/>
      <c r="Y98" s="2"/>
    </row>
    <row r="99" spans="1:25">
      <c r="A99" s="243"/>
      <c r="B99" s="593"/>
      <c r="C99" s="552"/>
      <c r="D99" s="552"/>
      <c r="E99" s="593"/>
      <c r="F99" s="552"/>
      <c r="G99" s="552"/>
      <c r="H99" s="552"/>
      <c r="I99" s="564"/>
      <c r="J99" s="552"/>
      <c r="K99" s="552"/>
      <c r="L99" s="592"/>
      <c r="M99" s="614"/>
      <c r="N99" s="614"/>
      <c r="O99" s="699"/>
      <c r="P99" s="2"/>
      <c r="Q99" s="2"/>
      <c r="R99" s="2"/>
      <c r="S99" s="2"/>
      <c r="T99" s="2"/>
      <c r="U99" s="2"/>
      <c r="Y99" s="2"/>
    </row>
    <row r="100" spans="1:25">
      <c r="A100" s="243"/>
      <c r="B100" s="593"/>
      <c r="C100" s="552"/>
      <c r="D100" s="552"/>
      <c r="E100" s="593"/>
      <c r="F100" s="552"/>
      <c r="G100" s="552"/>
      <c r="H100" s="552"/>
      <c r="I100" s="564"/>
      <c r="J100" s="552"/>
      <c r="K100" s="552"/>
      <c r="L100" s="592"/>
      <c r="M100" s="614"/>
      <c r="N100" s="614"/>
      <c r="O100" s="699"/>
      <c r="P100" s="2"/>
      <c r="Q100" s="2"/>
      <c r="R100" s="2"/>
      <c r="S100" s="2"/>
      <c r="T100" s="2"/>
      <c r="U100" s="2"/>
      <c r="Y100" s="2"/>
    </row>
    <row r="101" spans="1:25" ht="13" thickBot="1">
      <c r="A101" s="594" t="s">
        <v>626</v>
      </c>
      <c r="B101" s="694">
        <f>AVERAGE(B64:B73)</f>
        <v>3.1350853027065487E-2</v>
      </c>
      <c r="C101" s="512">
        <f>AVERAGE(C64:C73)</f>
        <v>2.675820415956548E-2</v>
      </c>
      <c r="D101" s="512" t="e">
        <f>AVERAGE(D64:D73)</f>
        <v>#REF!</v>
      </c>
      <c r="E101" s="961">
        <f>PRODUCT(T65:T74)^(1/10)-1</f>
        <v>5.016482842340908E-3</v>
      </c>
      <c r="F101" s="655">
        <f t="shared" ref="F101:L101" si="33">PRODUCT(U65:U74)^(1/10)-1</f>
        <v>-2.7607379994264103E-2</v>
      </c>
      <c r="G101" s="655">
        <f t="shared" si="33"/>
        <v>-2.8632035348994833E-2</v>
      </c>
      <c r="H101" s="655">
        <f t="shared" si="33"/>
        <v>-2.707669000457591E-2</v>
      </c>
      <c r="I101" s="668">
        <f t="shared" si="33"/>
        <v>-2.4664664608462505E-2</v>
      </c>
      <c r="J101" s="655">
        <f t="shared" si="33"/>
        <v>-2.4664664608462505E-2</v>
      </c>
      <c r="K101" s="655">
        <f t="shared" si="33"/>
        <v>-2.4664664608462505E-2</v>
      </c>
      <c r="L101" s="962">
        <f t="shared" si="33"/>
        <v>-2.4664664608462505E-2</v>
      </c>
      <c r="M101" s="964">
        <f>E101+B101</f>
        <v>3.6367335869406395E-2</v>
      </c>
      <c r="N101" s="964">
        <f>F101+C101</f>
        <v>-8.4917583469862334E-4</v>
      </c>
      <c r="O101" s="965" t="e">
        <f>D101+J101</f>
        <v>#REF!</v>
      </c>
      <c r="P101" s="2"/>
      <c r="Q101" s="2"/>
      <c r="R101" s="2"/>
      <c r="S101" s="2"/>
      <c r="T101" s="2"/>
      <c r="U101" s="2"/>
      <c r="Y101" s="2"/>
    </row>
    <row r="102" spans="1:25" ht="13" thickTop="1">
      <c r="B102" s="2"/>
      <c r="C102" s="2"/>
      <c r="D102" s="2"/>
      <c r="E102" s="2"/>
      <c r="F102" s="2"/>
      <c r="G102" s="2"/>
      <c r="H102" s="2"/>
      <c r="I102" s="196"/>
      <c r="J102" s="2"/>
      <c r="K102" s="2"/>
      <c r="L102" s="2"/>
      <c r="M102" s="2"/>
      <c r="N102" s="2"/>
      <c r="O102" s="2"/>
      <c r="P102" s="2"/>
      <c r="Q102" s="2"/>
      <c r="R102" s="2"/>
      <c r="S102" s="2"/>
      <c r="T102" s="2"/>
      <c r="U102" s="2"/>
      <c r="Y102" s="2"/>
    </row>
    <row r="103" spans="1:25">
      <c r="B103" s="2"/>
      <c r="C103" s="2"/>
      <c r="D103" s="2"/>
      <c r="E103" s="2"/>
      <c r="F103" s="2"/>
      <c r="G103" s="2"/>
      <c r="H103" s="2"/>
      <c r="I103" s="196"/>
      <c r="J103" s="2"/>
      <c r="K103" s="2"/>
      <c r="L103" s="2"/>
      <c r="M103" s="2"/>
      <c r="N103" s="2"/>
      <c r="O103" s="2"/>
      <c r="P103" s="2"/>
      <c r="Q103" s="2"/>
      <c r="R103" s="2"/>
      <c r="S103" s="2"/>
      <c r="T103" s="2"/>
      <c r="U103" s="2"/>
      <c r="Y103" s="2"/>
    </row>
    <row r="104" spans="1:25">
      <c r="B104" s="2"/>
      <c r="C104" s="2"/>
      <c r="D104" s="2"/>
      <c r="E104" s="2"/>
      <c r="F104" s="2"/>
      <c r="G104" s="2"/>
      <c r="H104" s="2"/>
      <c r="I104" s="196"/>
      <c r="J104" s="2"/>
      <c r="K104" s="2"/>
      <c r="L104" s="2"/>
      <c r="M104" s="2"/>
      <c r="N104" s="2"/>
      <c r="O104" s="2"/>
      <c r="P104" s="2"/>
      <c r="Q104" s="2"/>
      <c r="R104" s="2"/>
      <c r="S104" s="2"/>
      <c r="T104" s="2"/>
      <c r="U104" s="2"/>
      <c r="Y104" s="2"/>
    </row>
    <row r="105" spans="1:25">
      <c r="B105" s="2"/>
      <c r="C105" s="2"/>
      <c r="D105" s="2"/>
      <c r="E105" s="2"/>
      <c r="F105" s="2"/>
      <c r="G105" s="2"/>
      <c r="H105" s="2"/>
      <c r="I105" s="196"/>
      <c r="J105" s="2"/>
      <c r="K105" s="2"/>
      <c r="L105" s="2"/>
      <c r="M105" s="2"/>
      <c r="N105" s="2"/>
      <c r="O105" s="2"/>
      <c r="P105" s="2"/>
      <c r="Q105" s="2"/>
      <c r="R105" s="2"/>
      <c r="S105" s="2"/>
      <c r="T105" s="2"/>
      <c r="U105" s="2"/>
      <c r="Y105" s="2"/>
    </row>
    <row r="106" spans="1:25">
      <c r="B106" s="2"/>
      <c r="C106" s="2"/>
      <c r="D106" s="2"/>
      <c r="E106" s="2"/>
      <c r="F106" s="2"/>
      <c r="G106" s="2"/>
      <c r="H106" s="2"/>
      <c r="I106" s="196"/>
      <c r="J106" s="2"/>
      <c r="K106" s="2"/>
      <c r="L106" s="2"/>
      <c r="M106" s="2"/>
      <c r="N106" s="2"/>
      <c r="O106" s="2"/>
      <c r="P106" s="2"/>
      <c r="Q106" s="2"/>
      <c r="R106" s="2"/>
      <c r="S106" s="2"/>
      <c r="T106" s="2"/>
      <c r="U106" s="2"/>
      <c r="Y106" s="2"/>
    </row>
    <row r="107" spans="1:25">
      <c r="B107" s="2"/>
      <c r="C107" s="2"/>
      <c r="D107" s="2"/>
      <c r="E107" s="2"/>
      <c r="F107" s="2"/>
      <c r="G107" s="2"/>
      <c r="H107" s="2"/>
      <c r="I107" s="196"/>
      <c r="J107" s="2"/>
      <c r="K107" s="2"/>
      <c r="L107" s="2"/>
      <c r="M107" s="2"/>
      <c r="N107" s="2"/>
      <c r="O107" s="2"/>
      <c r="P107" s="2"/>
      <c r="Q107" s="2"/>
      <c r="R107" s="2"/>
      <c r="S107" s="2"/>
      <c r="T107" s="2"/>
      <c r="U107" s="2"/>
      <c r="Y107" s="2"/>
    </row>
    <row r="108" spans="1:25">
      <c r="B108" s="2"/>
      <c r="C108" s="2"/>
      <c r="D108" s="2"/>
      <c r="E108" s="2"/>
      <c r="F108" s="2"/>
      <c r="G108" s="2"/>
      <c r="H108" s="2"/>
      <c r="I108" s="196"/>
      <c r="J108" s="2"/>
      <c r="K108" s="2"/>
      <c r="L108" s="2"/>
      <c r="M108" s="2"/>
      <c r="N108" s="2"/>
      <c r="O108" s="2"/>
      <c r="P108" s="2"/>
      <c r="Q108" s="2"/>
      <c r="R108" s="2"/>
      <c r="S108" s="2"/>
      <c r="T108" s="2"/>
      <c r="U108" s="2"/>
      <c r="Y108" s="2"/>
    </row>
    <row r="109" spans="1:25">
      <c r="B109" s="2"/>
      <c r="C109" s="1"/>
      <c r="D109" s="2"/>
      <c r="E109" s="2"/>
      <c r="F109" s="2"/>
      <c r="G109" s="2"/>
      <c r="H109" s="2"/>
      <c r="I109" s="196"/>
      <c r="J109" s="2"/>
      <c r="K109" s="2"/>
      <c r="L109" s="2"/>
      <c r="M109" s="2"/>
      <c r="N109" s="2"/>
      <c r="O109" s="2"/>
      <c r="P109" s="2"/>
      <c r="Q109" s="2"/>
      <c r="R109" s="2"/>
      <c r="S109" s="2"/>
      <c r="T109" s="2"/>
      <c r="U109" s="2"/>
      <c r="Y109" s="2"/>
    </row>
    <row r="110" spans="1:25">
      <c r="B110" s="2"/>
      <c r="C110" s="2"/>
      <c r="D110" s="2"/>
      <c r="E110" s="2"/>
      <c r="F110" s="2"/>
      <c r="G110" s="2"/>
      <c r="H110" s="2"/>
      <c r="I110" s="196"/>
      <c r="J110" s="2"/>
      <c r="K110" s="2"/>
      <c r="L110" s="2"/>
      <c r="M110" s="2"/>
      <c r="N110" s="2"/>
      <c r="O110" s="2"/>
      <c r="P110" s="2"/>
      <c r="Q110" s="2"/>
      <c r="R110" s="2"/>
      <c r="S110" s="2"/>
      <c r="T110" s="2"/>
      <c r="U110" s="2"/>
      <c r="Y110" s="2"/>
    </row>
    <row r="111" spans="1:25">
      <c r="B111" s="2"/>
      <c r="C111" s="2"/>
      <c r="D111" s="2"/>
      <c r="E111" s="2"/>
      <c r="F111" s="2"/>
      <c r="G111" s="2"/>
      <c r="H111" s="2"/>
      <c r="I111" s="196"/>
      <c r="J111" s="2"/>
      <c r="K111" s="2"/>
      <c r="L111" s="2"/>
      <c r="M111" s="2"/>
      <c r="N111" s="2"/>
      <c r="O111" s="2"/>
      <c r="P111" s="2"/>
      <c r="Q111" s="2"/>
      <c r="R111" s="2"/>
      <c r="S111" s="2"/>
      <c r="T111" s="2"/>
      <c r="U111" s="2"/>
      <c r="Y111" s="2"/>
    </row>
    <row r="112" spans="1:25">
      <c r="B112" s="2"/>
      <c r="C112" s="2"/>
      <c r="D112" s="2"/>
      <c r="E112" s="2"/>
      <c r="F112" s="2"/>
      <c r="G112" s="2"/>
      <c r="H112" s="2"/>
      <c r="I112" s="196"/>
      <c r="J112" s="2"/>
      <c r="K112" s="2"/>
      <c r="L112" s="2"/>
      <c r="M112" s="2"/>
      <c r="N112" s="2"/>
      <c r="O112" s="2"/>
      <c r="P112" s="2"/>
      <c r="Q112" s="2"/>
      <c r="R112" s="2"/>
      <c r="S112" s="2"/>
      <c r="T112" s="2"/>
      <c r="U112" s="2"/>
      <c r="Y112" s="2"/>
    </row>
    <row r="113" spans="2:25">
      <c r="B113" s="2"/>
      <c r="C113" s="2"/>
      <c r="D113" s="2"/>
      <c r="E113" s="2"/>
      <c r="F113" s="2"/>
      <c r="G113" s="2"/>
      <c r="H113" s="2"/>
      <c r="I113" s="196"/>
      <c r="J113" s="2"/>
      <c r="K113" s="2"/>
      <c r="L113" s="2"/>
      <c r="M113" s="2"/>
      <c r="N113" s="2"/>
      <c r="O113" s="2"/>
      <c r="P113" s="2"/>
      <c r="Q113" s="2"/>
      <c r="R113" s="2"/>
      <c r="S113" s="2"/>
      <c r="T113" s="2"/>
      <c r="U113" s="2"/>
      <c r="Y113" s="2"/>
    </row>
    <row r="114" spans="2:25">
      <c r="B114" s="2"/>
      <c r="C114" s="2"/>
      <c r="D114" s="2"/>
      <c r="E114" s="2"/>
      <c r="F114" s="2"/>
      <c r="G114" s="2"/>
      <c r="H114" s="2"/>
      <c r="I114" s="196"/>
      <c r="J114" s="2"/>
      <c r="K114" s="2"/>
      <c r="L114" s="2"/>
      <c r="M114" s="2"/>
      <c r="N114" s="2"/>
      <c r="O114" s="2"/>
      <c r="P114" s="2"/>
      <c r="Q114" s="2"/>
      <c r="R114" s="2"/>
      <c r="S114" s="2"/>
      <c r="T114" s="2"/>
      <c r="U114" s="2"/>
      <c r="Y114" s="2"/>
    </row>
    <row r="115" spans="2:25">
      <c r="B115" s="2"/>
      <c r="C115" s="2"/>
      <c r="D115" s="2"/>
      <c r="E115" s="2"/>
      <c r="F115" s="2"/>
      <c r="G115" s="2"/>
      <c r="H115" s="2"/>
      <c r="I115" s="196"/>
      <c r="J115" s="2"/>
      <c r="K115" s="2"/>
      <c r="L115" s="2"/>
      <c r="M115" s="2"/>
      <c r="N115" s="2"/>
      <c r="O115" s="2"/>
      <c r="P115" s="2"/>
      <c r="Q115" s="2"/>
      <c r="R115" s="2"/>
      <c r="S115" s="2"/>
      <c r="T115" s="2"/>
      <c r="U115" s="2"/>
      <c r="Y115" s="2"/>
    </row>
    <row r="116" spans="2:25">
      <c r="B116" s="2"/>
      <c r="C116" s="2"/>
      <c r="D116" s="2"/>
      <c r="E116" s="2"/>
      <c r="F116" s="2"/>
      <c r="G116" s="2"/>
      <c r="H116" s="2"/>
      <c r="I116" s="196"/>
      <c r="J116" s="2"/>
      <c r="K116" s="2"/>
      <c r="L116" s="2"/>
      <c r="M116" s="2"/>
      <c r="N116" s="2"/>
      <c r="O116" s="2"/>
      <c r="P116" s="2"/>
      <c r="Q116" s="2"/>
      <c r="R116" s="2"/>
      <c r="S116" s="2"/>
      <c r="T116" s="2"/>
      <c r="U116" s="2"/>
      <c r="Y116" s="2"/>
    </row>
    <row r="117" spans="2:25">
      <c r="B117" s="2"/>
      <c r="C117" s="2"/>
      <c r="D117" s="2"/>
      <c r="E117" s="2"/>
      <c r="F117" s="2"/>
      <c r="G117" s="2"/>
      <c r="H117" s="2"/>
      <c r="I117" s="196"/>
      <c r="J117" s="2"/>
      <c r="K117" s="2"/>
      <c r="L117" s="2"/>
      <c r="M117" s="2"/>
      <c r="N117" s="2"/>
      <c r="O117" s="2"/>
      <c r="P117" s="2"/>
      <c r="Q117" s="2"/>
      <c r="R117" s="2"/>
      <c r="S117" s="2"/>
      <c r="T117" s="2"/>
      <c r="U117" s="2"/>
      <c r="Y117" s="2"/>
    </row>
    <row r="118" spans="2:25">
      <c r="B118" s="2"/>
      <c r="C118" s="2"/>
      <c r="D118" s="2"/>
      <c r="E118" s="2"/>
      <c r="F118" s="2"/>
      <c r="G118" s="2"/>
      <c r="H118" s="2"/>
      <c r="I118" s="196"/>
      <c r="J118" s="2"/>
      <c r="K118" s="2"/>
      <c r="L118" s="2"/>
      <c r="M118" s="2"/>
      <c r="N118" s="2"/>
      <c r="O118" s="2"/>
      <c r="P118" s="2"/>
      <c r="Q118" s="2"/>
      <c r="R118" s="2"/>
      <c r="S118" s="2"/>
      <c r="T118" s="2"/>
      <c r="U118" s="2"/>
      <c r="Y118" s="2"/>
    </row>
    <row r="119" spans="2:25">
      <c r="B119" s="2"/>
      <c r="C119" s="2"/>
      <c r="D119" s="2"/>
      <c r="E119" s="2"/>
      <c r="F119" s="2"/>
      <c r="G119" s="2"/>
      <c r="H119" s="2"/>
      <c r="I119" s="196"/>
      <c r="J119" s="2"/>
      <c r="K119" s="2"/>
      <c r="L119" s="2"/>
      <c r="M119" s="2"/>
      <c r="N119" s="2"/>
      <c r="O119" s="2"/>
      <c r="P119" s="2"/>
      <c r="Q119" s="2"/>
      <c r="R119" s="2"/>
      <c r="S119" s="2"/>
      <c r="T119" s="2"/>
      <c r="U119" s="2"/>
      <c r="Y119" s="2"/>
    </row>
    <row r="120" spans="2:25">
      <c r="B120" s="2"/>
      <c r="C120" s="2"/>
      <c r="D120" s="2"/>
      <c r="E120" s="2"/>
      <c r="F120" s="2"/>
      <c r="G120" s="2"/>
      <c r="H120" s="2"/>
      <c r="I120" s="196"/>
      <c r="J120" s="2"/>
      <c r="K120" s="2"/>
      <c r="L120" s="2"/>
      <c r="M120" s="2"/>
      <c r="N120" s="2"/>
      <c r="O120" s="2"/>
      <c r="P120" s="2"/>
      <c r="Q120" s="2"/>
      <c r="R120" s="2"/>
      <c r="S120" s="2"/>
      <c r="T120" s="2"/>
      <c r="U120" s="2"/>
      <c r="Y120" s="2"/>
    </row>
    <row r="121" spans="2:25">
      <c r="B121" s="2"/>
      <c r="C121" s="2"/>
      <c r="D121" s="2"/>
      <c r="E121" s="2"/>
      <c r="F121" s="2"/>
      <c r="G121" s="2"/>
      <c r="H121" s="2"/>
      <c r="I121" s="196"/>
      <c r="J121" s="2"/>
      <c r="K121" s="2"/>
      <c r="L121" s="2"/>
      <c r="M121" s="2"/>
      <c r="N121" s="2"/>
      <c r="O121" s="2"/>
      <c r="P121" s="2"/>
      <c r="Q121" s="2"/>
      <c r="R121" s="2"/>
      <c r="S121" s="2"/>
      <c r="T121" s="2"/>
      <c r="U121" s="2"/>
      <c r="Y121" s="2"/>
    </row>
    <row r="122" spans="2:25">
      <c r="B122" s="2"/>
      <c r="C122" s="2"/>
      <c r="D122" s="2"/>
      <c r="E122" s="2"/>
      <c r="F122" s="2"/>
      <c r="G122" s="2"/>
      <c r="H122" s="2"/>
      <c r="I122" s="196"/>
      <c r="J122" s="2"/>
      <c r="K122" s="2"/>
      <c r="L122" s="2"/>
      <c r="M122" s="2"/>
      <c r="N122" s="2"/>
      <c r="O122" s="2"/>
      <c r="P122" s="2"/>
      <c r="Q122" s="2"/>
      <c r="R122" s="2"/>
      <c r="S122" s="2"/>
      <c r="T122" s="2"/>
      <c r="U122" s="2"/>
      <c r="Y122" s="2"/>
    </row>
    <row r="123" spans="2:25">
      <c r="B123" s="2"/>
      <c r="C123" s="2"/>
      <c r="D123" s="2"/>
      <c r="E123" s="2"/>
      <c r="F123" s="2"/>
      <c r="G123" s="2"/>
      <c r="H123" s="2"/>
      <c r="I123" s="196"/>
      <c r="J123" s="2"/>
      <c r="K123" s="2"/>
      <c r="L123" s="2"/>
      <c r="M123" s="2"/>
      <c r="N123" s="2"/>
      <c r="O123" s="2"/>
      <c r="P123" s="2"/>
      <c r="Q123" s="2"/>
      <c r="R123" s="2"/>
      <c r="S123" s="2"/>
      <c r="T123" s="2"/>
      <c r="U123" s="2"/>
      <c r="Y123" s="2"/>
    </row>
    <row r="124" spans="2:25">
      <c r="B124" s="2"/>
      <c r="C124" s="2"/>
      <c r="D124" s="2"/>
      <c r="E124" s="2"/>
      <c r="F124" s="2"/>
      <c r="G124" s="2"/>
      <c r="H124" s="2"/>
      <c r="I124" s="196"/>
      <c r="J124" s="2"/>
      <c r="K124" s="2"/>
      <c r="L124" s="2"/>
      <c r="M124" s="2"/>
      <c r="N124" s="2"/>
      <c r="O124" s="2"/>
      <c r="P124" s="2"/>
      <c r="Q124" s="2"/>
      <c r="R124" s="2"/>
      <c r="S124" s="2"/>
      <c r="T124" s="2"/>
      <c r="U124" s="2"/>
      <c r="Y124" s="2"/>
    </row>
    <row r="125" spans="2:25">
      <c r="B125" s="2"/>
      <c r="C125" s="2"/>
      <c r="D125" s="2"/>
      <c r="E125" s="2"/>
      <c r="F125" s="2"/>
      <c r="G125" s="2"/>
      <c r="H125" s="2"/>
      <c r="I125" s="196"/>
      <c r="J125" s="2"/>
      <c r="K125" s="2"/>
      <c r="L125" s="2"/>
      <c r="M125" s="2"/>
      <c r="N125" s="2"/>
      <c r="O125" s="2"/>
      <c r="P125" s="2"/>
      <c r="Q125" s="2"/>
      <c r="R125" s="2"/>
      <c r="S125" s="2"/>
      <c r="T125" s="2"/>
      <c r="U125" s="2"/>
      <c r="Y125" s="2"/>
    </row>
    <row r="126" spans="2:25">
      <c r="B126" s="2"/>
      <c r="C126" s="2"/>
      <c r="D126" s="2"/>
      <c r="E126" s="2"/>
      <c r="F126" s="2"/>
      <c r="G126" s="2"/>
      <c r="H126" s="2"/>
      <c r="I126" s="196"/>
      <c r="J126" s="2"/>
      <c r="K126" s="2"/>
      <c r="L126" s="2"/>
      <c r="M126" s="2"/>
      <c r="N126" s="2"/>
      <c r="O126" s="2"/>
      <c r="P126" s="2"/>
      <c r="Q126" s="2"/>
      <c r="R126" s="2"/>
      <c r="S126" s="2"/>
      <c r="T126" s="2"/>
      <c r="U126" s="2"/>
      <c r="Y126" s="2"/>
    </row>
    <row r="127" spans="2:25">
      <c r="B127" s="2"/>
      <c r="C127" s="2"/>
      <c r="D127" s="2"/>
      <c r="E127" s="2"/>
      <c r="F127" s="2"/>
      <c r="G127" s="2"/>
      <c r="H127" s="2"/>
      <c r="I127" s="196"/>
      <c r="J127" s="2"/>
      <c r="K127" s="2"/>
      <c r="L127" s="2"/>
      <c r="M127" s="2"/>
      <c r="N127" s="2"/>
      <c r="O127" s="2"/>
      <c r="P127" s="2"/>
      <c r="Q127" s="2"/>
      <c r="R127" s="2"/>
      <c r="S127" s="2"/>
      <c r="T127" s="2"/>
      <c r="U127" s="2"/>
      <c r="Y127" s="2"/>
    </row>
    <row r="128" spans="2:25">
      <c r="B128" s="2"/>
      <c r="C128" s="2"/>
      <c r="D128" s="2"/>
      <c r="E128" s="2"/>
      <c r="F128" s="2"/>
      <c r="G128" s="2"/>
      <c r="H128" s="2"/>
      <c r="I128" s="196"/>
      <c r="J128" s="2"/>
      <c r="K128" s="2"/>
      <c r="L128" s="2"/>
      <c r="M128" s="2"/>
      <c r="N128" s="2"/>
      <c r="O128" s="2"/>
      <c r="P128" s="2"/>
      <c r="Q128" s="2"/>
      <c r="R128" s="2"/>
      <c r="S128" s="2"/>
      <c r="T128" s="2"/>
      <c r="U128" s="2"/>
      <c r="Y128" s="2"/>
    </row>
    <row r="129" spans="2:25">
      <c r="B129" s="2"/>
      <c r="C129" s="2"/>
      <c r="D129" s="2"/>
      <c r="E129" s="2"/>
      <c r="F129" s="2"/>
      <c r="G129" s="2"/>
      <c r="H129" s="2"/>
      <c r="I129" s="196"/>
      <c r="J129" s="2"/>
      <c r="K129" s="2"/>
      <c r="L129" s="2"/>
      <c r="M129" s="2"/>
      <c r="N129" s="2"/>
      <c r="O129" s="2"/>
      <c r="P129" s="2"/>
      <c r="Q129" s="2"/>
      <c r="R129" s="2"/>
      <c r="S129" s="2"/>
      <c r="T129" s="2"/>
      <c r="U129" s="2"/>
      <c r="Y129" s="2"/>
    </row>
    <row r="130" spans="2:25">
      <c r="B130" s="2"/>
      <c r="C130" s="2"/>
      <c r="D130" s="2"/>
      <c r="E130" s="2"/>
      <c r="F130" s="2"/>
      <c r="G130" s="2"/>
      <c r="H130" s="2"/>
      <c r="I130" s="196"/>
      <c r="J130" s="2"/>
      <c r="K130" s="2"/>
      <c r="L130" s="2"/>
      <c r="M130" s="2"/>
      <c r="N130" s="2"/>
      <c r="O130" s="2"/>
      <c r="P130" s="2"/>
      <c r="Q130" s="2"/>
      <c r="R130" s="2"/>
      <c r="S130" s="2"/>
      <c r="T130" s="2"/>
      <c r="U130" s="2"/>
      <c r="Y130" s="2"/>
    </row>
    <row r="131" spans="2:25">
      <c r="B131" s="2"/>
      <c r="C131" s="2"/>
      <c r="D131" s="2"/>
      <c r="E131" s="2"/>
      <c r="F131" s="2"/>
      <c r="G131" s="2"/>
      <c r="H131" s="2"/>
      <c r="I131" s="196"/>
      <c r="J131" s="2"/>
      <c r="K131" s="2"/>
      <c r="L131" s="2"/>
      <c r="M131" s="2"/>
      <c r="N131" s="2"/>
      <c r="O131" s="2"/>
      <c r="P131" s="2"/>
      <c r="Q131" s="2"/>
      <c r="R131" s="2"/>
      <c r="S131" s="2"/>
      <c r="T131" s="2"/>
      <c r="U131" s="2"/>
      <c r="Y131" s="2"/>
    </row>
    <row r="132" spans="2:25">
      <c r="B132" s="2"/>
      <c r="C132" s="2"/>
      <c r="D132" s="2"/>
      <c r="E132" s="2"/>
      <c r="F132" s="2"/>
      <c r="G132" s="2"/>
      <c r="H132" s="2"/>
      <c r="I132" s="196"/>
      <c r="J132" s="2"/>
      <c r="K132" s="2"/>
      <c r="L132" s="2"/>
      <c r="M132" s="2"/>
      <c r="N132" s="2"/>
      <c r="O132" s="2"/>
      <c r="P132" s="2"/>
      <c r="Q132" s="2"/>
      <c r="R132" s="2"/>
      <c r="S132" s="2"/>
      <c r="T132" s="2"/>
      <c r="U132" s="2"/>
      <c r="Y132" s="2"/>
    </row>
    <row r="133" spans="2:25">
      <c r="B133" s="2"/>
      <c r="C133" s="2"/>
      <c r="D133" s="2"/>
      <c r="E133" s="2"/>
      <c r="F133" s="2"/>
      <c r="G133" s="2"/>
      <c r="H133" s="2"/>
      <c r="I133" s="196"/>
      <c r="J133" s="2"/>
      <c r="K133" s="2"/>
      <c r="L133" s="2"/>
      <c r="M133" s="2"/>
      <c r="N133" s="2"/>
      <c r="O133" s="2"/>
      <c r="P133" s="2"/>
      <c r="Q133" s="2"/>
      <c r="R133" s="2"/>
      <c r="S133" s="2"/>
      <c r="T133" s="2"/>
      <c r="U133" s="2"/>
      <c r="Y133" s="2"/>
    </row>
    <row r="134" spans="2:25">
      <c r="B134" s="2"/>
      <c r="C134" s="2"/>
      <c r="D134" s="2"/>
      <c r="E134" s="2"/>
      <c r="F134" s="2"/>
      <c r="G134" s="2"/>
      <c r="H134" s="2"/>
      <c r="I134" s="196"/>
      <c r="J134" s="2"/>
      <c r="K134" s="2"/>
      <c r="L134" s="2"/>
      <c r="M134" s="2"/>
      <c r="N134" s="2"/>
      <c r="O134" s="2"/>
      <c r="P134" s="2"/>
      <c r="Q134" s="2"/>
      <c r="R134" s="2"/>
      <c r="S134" s="2"/>
      <c r="T134" s="2"/>
      <c r="U134" s="2"/>
      <c r="Y134" s="2"/>
    </row>
    <row r="135" spans="2:25">
      <c r="B135" s="2"/>
      <c r="C135" s="2"/>
      <c r="D135" s="2"/>
      <c r="E135" s="2"/>
      <c r="F135" s="2"/>
      <c r="G135" s="2"/>
      <c r="H135" s="2"/>
      <c r="I135" s="196"/>
      <c r="J135" s="2"/>
      <c r="K135" s="2"/>
      <c r="L135" s="2"/>
      <c r="M135" s="2"/>
      <c r="N135" s="2"/>
      <c r="O135" s="2"/>
      <c r="P135" s="2"/>
      <c r="Q135" s="2"/>
      <c r="R135" s="2"/>
      <c r="S135" s="2"/>
      <c r="T135" s="2"/>
      <c r="U135" s="2"/>
      <c r="Y135" s="2"/>
    </row>
    <row r="136" spans="2:25">
      <c r="B136" s="2"/>
      <c r="C136" s="2"/>
      <c r="D136" s="2"/>
      <c r="E136" s="2"/>
      <c r="F136" s="2"/>
      <c r="G136" s="2"/>
      <c r="H136" s="2"/>
      <c r="I136" s="196"/>
      <c r="J136" s="2"/>
      <c r="K136" s="2"/>
      <c r="L136" s="2"/>
      <c r="M136" s="2"/>
      <c r="N136" s="2"/>
      <c r="O136" s="2"/>
      <c r="P136" s="2"/>
      <c r="Q136" s="2"/>
      <c r="R136" s="2"/>
      <c r="S136" s="2"/>
      <c r="T136" s="2"/>
      <c r="U136" s="2"/>
      <c r="Y136" s="2"/>
    </row>
    <row r="137" spans="2:25">
      <c r="B137" s="2"/>
      <c r="C137" s="2"/>
      <c r="D137" s="2"/>
      <c r="E137" s="2"/>
      <c r="F137" s="2"/>
      <c r="G137" s="2"/>
      <c r="H137" s="2"/>
      <c r="I137" s="196"/>
      <c r="J137" s="2"/>
      <c r="K137" s="2"/>
      <c r="L137" s="2"/>
      <c r="M137" s="2"/>
      <c r="N137" s="2"/>
      <c r="O137" s="2"/>
      <c r="P137" s="2"/>
      <c r="Q137" s="2"/>
      <c r="R137" s="2"/>
      <c r="S137" s="2"/>
      <c r="T137" s="2"/>
      <c r="U137" s="2"/>
      <c r="Y137" s="2"/>
    </row>
    <row r="138" spans="2:25">
      <c r="B138" s="2"/>
      <c r="C138" s="2"/>
      <c r="D138" s="2"/>
      <c r="E138" s="2"/>
      <c r="F138" s="2"/>
      <c r="G138" s="2"/>
      <c r="H138" s="2"/>
      <c r="I138" s="196"/>
      <c r="J138" s="2"/>
      <c r="K138" s="2"/>
      <c r="L138" s="2"/>
      <c r="M138" s="2"/>
      <c r="N138" s="2"/>
      <c r="O138" s="2"/>
      <c r="P138" s="2"/>
      <c r="Q138" s="2"/>
      <c r="R138" s="2"/>
      <c r="S138" s="2"/>
      <c r="T138" s="2"/>
      <c r="U138" s="2"/>
      <c r="Y138" s="2"/>
    </row>
    <row r="139" spans="2:25">
      <c r="B139" s="2"/>
      <c r="C139" s="2"/>
      <c r="D139" s="2"/>
      <c r="E139" s="2"/>
      <c r="F139" s="2"/>
      <c r="G139" s="2"/>
      <c r="H139" s="2"/>
      <c r="I139" s="196"/>
      <c r="J139" s="2"/>
      <c r="K139" s="2"/>
      <c r="L139" s="2"/>
      <c r="M139" s="2"/>
      <c r="N139" s="2"/>
      <c r="O139" s="2"/>
      <c r="P139" s="2"/>
      <c r="Q139" s="2"/>
      <c r="R139" s="2"/>
      <c r="S139" s="2"/>
      <c r="T139" s="2"/>
      <c r="U139" s="2"/>
      <c r="Y139" s="2"/>
    </row>
    <row r="140" spans="2:25">
      <c r="B140" s="2"/>
      <c r="C140" s="2"/>
      <c r="D140" s="2"/>
      <c r="E140" s="2"/>
      <c r="F140" s="2"/>
      <c r="G140" s="2"/>
      <c r="H140" s="2"/>
      <c r="I140" s="196"/>
      <c r="J140" s="2"/>
      <c r="K140" s="2"/>
      <c r="L140" s="2"/>
      <c r="M140" s="2"/>
      <c r="N140" s="2"/>
      <c r="O140" s="2"/>
      <c r="P140" s="2"/>
      <c r="Q140" s="2"/>
      <c r="R140" s="2"/>
      <c r="S140" s="2"/>
      <c r="T140" s="2"/>
      <c r="U140" s="2"/>
      <c r="Y140" s="2"/>
    </row>
    <row r="141" spans="2:25">
      <c r="B141" s="2"/>
      <c r="C141" s="2"/>
      <c r="D141" s="2"/>
      <c r="E141" s="2"/>
      <c r="F141" s="2"/>
      <c r="G141" s="2"/>
      <c r="H141" s="2"/>
      <c r="I141" s="196"/>
      <c r="J141" s="2"/>
      <c r="K141" s="2"/>
      <c r="L141" s="2"/>
      <c r="M141" s="2"/>
      <c r="N141" s="2"/>
      <c r="O141" s="2"/>
      <c r="P141" s="2"/>
      <c r="Q141" s="2"/>
      <c r="R141" s="2"/>
      <c r="S141" s="2"/>
      <c r="T141" s="2"/>
      <c r="U141" s="2"/>
      <c r="Y141" s="2"/>
    </row>
    <row r="142" spans="2:25">
      <c r="B142" s="2"/>
      <c r="C142" s="2"/>
      <c r="D142" s="2"/>
      <c r="E142" s="2"/>
      <c r="F142" s="2"/>
      <c r="G142" s="2"/>
      <c r="H142" s="2"/>
      <c r="I142" s="196"/>
      <c r="J142" s="2"/>
      <c r="K142" s="2"/>
      <c r="L142" s="2"/>
      <c r="M142" s="2"/>
      <c r="N142" s="2"/>
      <c r="O142" s="2"/>
      <c r="P142" s="2"/>
      <c r="Q142" s="2"/>
      <c r="R142" s="2"/>
      <c r="S142" s="2"/>
      <c r="T142" s="2"/>
      <c r="U142" s="2"/>
      <c r="Y142" s="2"/>
    </row>
    <row r="143" spans="2:25">
      <c r="B143" s="2"/>
      <c r="C143" s="2"/>
      <c r="D143" s="2"/>
      <c r="E143" s="2"/>
      <c r="F143" s="2"/>
      <c r="G143" s="2"/>
      <c r="H143" s="2"/>
      <c r="I143" s="196"/>
      <c r="J143" s="2"/>
      <c r="K143" s="2"/>
      <c r="L143" s="2"/>
      <c r="M143" s="2"/>
      <c r="N143" s="2"/>
      <c r="O143" s="2"/>
      <c r="P143" s="2"/>
      <c r="Q143" s="2"/>
      <c r="R143" s="2"/>
      <c r="S143" s="2"/>
      <c r="T143" s="2"/>
      <c r="U143" s="2"/>
      <c r="Y143" s="2"/>
    </row>
    <row r="144" spans="2:25">
      <c r="B144" s="2"/>
      <c r="C144" s="2"/>
      <c r="D144" s="2"/>
      <c r="E144" s="2"/>
      <c r="F144" s="2"/>
      <c r="G144" s="2"/>
      <c r="H144" s="2"/>
      <c r="I144" s="196"/>
      <c r="J144" s="2"/>
      <c r="K144" s="2"/>
      <c r="L144" s="2"/>
      <c r="M144" s="2"/>
      <c r="N144" s="2"/>
      <c r="O144" s="2"/>
      <c r="P144" s="2"/>
      <c r="Q144" s="2"/>
      <c r="R144" s="2"/>
      <c r="S144" s="2"/>
      <c r="T144" s="2"/>
      <c r="U144" s="2"/>
      <c r="Y144" s="2"/>
    </row>
    <row r="145" spans="2:25">
      <c r="B145" s="2"/>
      <c r="C145" s="2"/>
      <c r="D145" s="2"/>
      <c r="E145" s="2"/>
      <c r="F145" s="2"/>
      <c r="G145" s="2"/>
      <c r="H145" s="2"/>
      <c r="I145" s="196"/>
      <c r="J145" s="2"/>
      <c r="K145" s="2"/>
      <c r="L145" s="2"/>
      <c r="M145" s="2"/>
      <c r="N145" s="2"/>
      <c r="O145" s="2"/>
      <c r="P145" s="2"/>
      <c r="Q145" s="2"/>
      <c r="R145" s="2"/>
      <c r="S145" s="2"/>
      <c r="T145" s="2"/>
      <c r="U145" s="2"/>
      <c r="Y145" s="2"/>
    </row>
    <row r="146" spans="2:25">
      <c r="B146" s="2"/>
      <c r="C146" s="2"/>
      <c r="D146" s="2"/>
      <c r="E146" s="2"/>
      <c r="F146" s="2"/>
      <c r="G146" s="2"/>
      <c r="H146" s="2"/>
      <c r="I146" s="196"/>
      <c r="J146" s="2"/>
      <c r="K146" s="2"/>
      <c r="L146" s="2"/>
      <c r="M146" s="2"/>
      <c r="N146" s="2"/>
      <c r="O146" s="2"/>
      <c r="P146" s="2"/>
      <c r="Q146" s="2"/>
      <c r="R146" s="2"/>
      <c r="S146" s="2"/>
      <c r="T146" s="2"/>
      <c r="U146" s="2"/>
      <c r="Y146" s="2"/>
    </row>
    <row r="147" spans="2:25">
      <c r="B147" s="2"/>
      <c r="C147" s="2"/>
      <c r="D147" s="2"/>
      <c r="E147" s="2"/>
      <c r="F147" s="2"/>
      <c r="G147" s="2"/>
      <c r="H147" s="2"/>
      <c r="I147" s="196"/>
      <c r="J147" s="2"/>
      <c r="K147" s="2"/>
      <c r="L147" s="2"/>
      <c r="M147" s="2"/>
      <c r="N147" s="2"/>
      <c r="O147" s="2"/>
      <c r="P147" s="2"/>
      <c r="Q147" s="2"/>
      <c r="R147" s="2"/>
      <c r="S147" s="2"/>
      <c r="T147" s="2"/>
      <c r="U147" s="2"/>
      <c r="Y147" s="2"/>
    </row>
    <row r="148" spans="2:25">
      <c r="B148" s="2"/>
      <c r="C148" s="2"/>
      <c r="D148" s="2"/>
      <c r="E148" s="2"/>
      <c r="F148" s="2"/>
      <c r="G148" s="2"/>
      <c r="H148" s="2"/>
      <c r="I148" s="196"/>
      <c r="J148" s="2"/>
      <c r="K148" s="2"/>
      <c r="L148" s="2"/>
      <c r="M148" s="2"/>
      <c r="N148" s="2"/>
      <c r="O148" s="2"/>
      <c r="P148" s="2"/>
      <c r="Q148" s="2"/>
      <c r="R148" s="2"/>
      <c r="S148" s="2"/>
      <c r="T148" s="2"/>
      <c r="U148" s="2"/>
      <c r="Y148" s="2"/>
    </row>
    <row r="149" spans="2:25">
      <c r="B149" s="2"/>
      <c r="C149" s="2"/>
      <c r="D149" s="2"/>
      <c r="E149" s="2"/>
      <c r="F149" s="2"/>
      <c r="G149" s="2"/>
      <c r="H149" s="2"/>
      <c r="I149" s="196"/>
      <c r="J149" s="2"/>
      <c r="K149" s="2"/>
      <c r="L149" s="2"/>
      <c r="M149" s="2"/>
      <c r="N149" s="2"/>
      <c r="O149" s="2"/>
      <c r="P149" s="2"/>
      <c r="Q149" s="2"/>
      <c r="R149" s="2"/>
      <c r="S149" s="2"/>
      <c r="T149" s="2"/>
      <c r="U149" s="2"/>
      <c r="Y149" s="2"/>
    </row>
    <row r="150" spans="2:25">
      <c r="B150" s="2"/>
      <c r="C150" s="2"/>
      <c r="D150" s="2"/>
      <c r="E150" s="2"/>
      <c r="F150" s="2"/>
      <c r="G150" s="2"/>
      <c r="H150" s="2"/>
      <c r="I150" s="196"/>
      <c r="J150" s="2"/>
      <c r="K150" s="2"/>
      <c r="L150" s="2"/>
      <c r="M150" s="2"/>
      <c r="N150" s="2"/>
      <c r="O150" s="2"/>
      <c r="P150" s="2"/>
      <c r="Q150" s="2"/>
      <c r="R150" s="2"/>
      <c r="S150" s="2"/>
      <c r="T150" s="2"/>
      <c r="U150" s="2"/>
      <c r="Y150" s="2"/>
    </row>
    <row r="151" spans="2:25">
      <c r="B151" s="2"/>
      <c r="C151" s="2"/>
      <c r="D151" s="2"/>
      <c r="E151" s="2"/>
      <c r="F151" s="2"/>
      <c r="G151" s="2"/>
      <c r="H151" s="2"/>
      <c r="I151" s="196"/>
      <c r="J151" s="2"/>
      <c r="K151" s="2"/>
      <c r="L151" s="2"/>
      <c r="M151" s="2"/>
      <c r="N151" s="2"/>
      <c r="O151" s="2"/>
      <c r="P151" s="2"/>
      <c r="Q151" s="2"/>
      <c r="R151" s="2"/>
      <c r="S151" s="2"/>
      <c r="T151" s="2"/>
      <c r="U151" s="2"/>
      <c r="Y151" s="2"/>
    </row>
    <row r="152" spans="2:25">
      <c r="B152" s="2"/>
      <c r="C152" s="2"/>
      <c r="D152" s="2"/>
      <c r="E152" s="2"/>
      <c r="F152" s="2"/>
      <c r="G152" s="2"/>
      <c r="H152" s="2"/>
      <c r="I152" s="196"/>
      <c r="J152" s="2"/>
      <c r="K152" s="2"/>
      <c r="L152" s="2"/>
      <c r="M152" s="2"/>
      <c r="N152" s="2"/>
      <c r="O152" s="2"/>
      <c r="P152" s="2"/>
      <c r="Q152" s="2"/>
      <c r="R152" s="2"/>
      <c r="S152" s="2"/>
      <c r="T152" s="2"/>
      <c r="U152" s="2"/>
      <c r="Y152" s="2"/>
    </row>
    <row r="153" spans="2:25">
      <c r="B153" s="2"/>
      <c r="C153" s="2"/>
      <c r="D153" s="2"/>
      <c r="E153" s="2"/>
      <c r="F153" s="2"/>
      <c r="G153" s="2"/>
      <c r="H153" s="2"/>
      <c r="I153" s="196"/>
      <c r="J153" s="2"/>
      <c r="K153" s="2"/>
      <c r="L153" s="2"/>
      <c r="M153" s="2"/>
      <c r="N153" s="2"/>
      <c r="O153" s="2"/>
      <c r="P153" s="2"/>
      <c r="Q153" s="2"/>
      <c r="R153" s="2"/>
      <c r="S153" s="2"/>
      <c r="T153" s="2"/>
      <c r="U153" s="2"/>
      <c r="Y153" s="2"/>
    </row>
    <row r="154" spans="2:25">
      <c r="B154" s="2"/>
      <c r="C154" s="2"/>
      <c r="D154" s="2"/>
      <c r="E154" s="2"/>
      <c r="F154" s="2"/>
      <c r="G154" s="2"/>
      <c r="H154" s="2"/>
      <c r="I154" s="196"/>
      <c r="J154" s="2"/>
      <c r="K154" s="2"/>
      <c r="L154" s="2"/>
      <c r="M154" s="2"/>
      <c r="N154" s="2"/>
      <c r="O154" s="2"/>
      <c r="P154" s="2"/>
      <c r="Q154" s="2"/>
      <c r="R154" s="2"/>
      <c r="S154" s="2"/>
      <c r="T154" s="2"/>
      <c r="U154" s="2"/>
      <c r="Y154" s="2"/>
    </row>
    <row r="155" spans="2:25">
      <c r="B155" s="2"/>
      <c r="C155" s="2"/>
      <c r="D155" s="2"/>
      <c r="E155" s="2"/>
      <c r="F155" s="2"/>
      <c r="G155" s="2"/>
      <c r="H155" s="2"/>
      <c r="I155" s="196"/>
      <c r="J155" s="2"/>
      <c r="K155" s="2"/>
      <c r="L155" s="2"/>
      <c r="M155" s="2"/>
      <c r="N155" s="2"/>
      <c r="O155" s="2"/>
      <c r="P155" s="2"/>
      <c r="Q155" s="2"/>
      <c r="R155" s="2"/>
      <c r="S155" s="2"/>
      <c r="T155" s="2"/>
      <c r="U155" s="2"/>
      <c r="Y155" s="2"/>
    </row>
    <row r="156" spans="2:25">
      <c r="B156" s="2"/>
      <c r="C156" s="2"/>
      <c r="D156" s="2"/>
      <c r="E156" s="2"/>
      <c r="F156" s="2"/>
      <c r="G156" s="2"/>
      <c r="H156" s="2"/>
      <c r="I156" s="196"/>
      <c r="J156" s="2"/>
      <c r="K156" s="2"/>
      <c r="L156" s="2"/>
      <c r="M156" s="2"/>
      <c r="N156" s="2"/>
      <c r="O156" s="2"/>
      <c r="P156" s="2"/>
      <c r="Q156" s="2"/>
      <c r="R156" s="2"/>
      <c r="S156" s="2"/>
      <c r="T156" s="2"/>
      <c r="U156" s="2"/>
      <c r="Y156" s="2"/>
    </row>
    <row r="157" spans="2:25">
      <c r="B157" s="2"/>
      <c r="C157" s="2"/>
      <c r="D157" s="2"/>
      <c r="E157" s="2"/>
      <c r="F157" s="2"/>
      <c r="G157" s="2"/>
      <c r="H157" s="2"/>
      <c r="I157" s="196"/>
      <c r="J157" s="2"/>
      <c r="K157" s="2"/>
      <c r="L157" s="2"/>
      <c r="M157" s="2"/>
      <c r="N157" s="2"/>
      <c r="O157" s="2"/>
      <c r="P157" s="2"/>
      <c r="Q157" s="2"/>
      <c r="R157" s="2"/>
      <c r="S157" s="2"/>
      <c r="T157" s="2"/>
      <c r="U157" s="2"/>
      <c r="V157" s="2"/>
      <c r="W157" s="2"/>
      <c r="X157" s="2"/>
      <c r="Y157" s="2"/>
    </row>
    <row r="158" spans="2:25">
      <c r="B158" s="2"/>
      <c r="C158" s="2"/>
      <c r="D158" s="2"/>
      <c r="E158" s="2"/>
      <c r="F158" s="2"/>
      <c r="G158" s="2"/>
      <c r="H158" s="2"/>
      <c r="I158" s="196"/>
      <c r="J158" s="2"/>
      <c r="K158" s="2"/>
      <c r="L158" s="2"/>
      <c r="M158" s="2"/>
      <c r="N158" s="2"/>
      <c r="O158" s="2"/>
      <c r="P158" s="2"/>
      <c r="Q158" s="2"/>
      <c r="R158" s="2"/>
      <c r="S158" s="2"/>
      <c r="T158" s="2"/>
      <c r="U158" s="2"/>
      <c r="V158" s="2"/>
      <c r="W158" s="2"/>
      <c r="X158" s="2"/>
      <c r="Y158" s="2"/>
    </row>
    <row r="159" spans="2:25">
      <c r="B159" s="2"/>
      <c r="C159" s="2"/>
      <c r="D159" s="2"/>
      <c r="E159" s="2"/>
      <c r="F159" s="2"/>
      <c r="G159" s="2"/>
      <c r="H159" s="2"/>
      <c r="I159" s="196"/>
      <c r="J159" s="2"/>
      <c r="K159" s="2"/>
      <c r="L159" s="2"/>
      <c r="M159" s="2"/>
      <c r="N159" s="2"/>
      <c r="O159" s="2"/>
      <c r="P159" s="2"/>
      <c r="Q159" s="2"/>
      <c r="R159" s="2"/>
      <c r="S159" s="2"/>
      <c r="T159" s="2"/>
      <c r="U159" s="2"/>
      <c r="V159" s="2"/>
      <c r="W159" s="2"/>
      <c r="X159" s="2"/>
      <c r="Y159" s="2"/>
    </row>
    <row r="160" spans="2:25">
      <c r="B160" s="2"/>
      <c r="C160" s="2"/>
      <c r="D160" s="2"/>
      <c r="E160" s="2"/>
      <c r="F160" s="2"/>
      <c r="G160" s="2"/>
      <c r="H160" s="2"/>
      <c r="I160" s="196"/>
      <c r="J160" s="2"/>
      <c r="K160" s="2"/>
      <c r="L160" s="2"/>
      <c r="M160" s="2"/>
      <c r="N160" s="2"/>
      <c r="O160" s="2"/>
      <c r="P160" s="2"/>
      <c r="Q160" s="2"/>
      <c r="R160" s="2"/>
      <c r="S160" s="2"/>
      <c r="T160" s="2"/>
      <c r="U160" s="2"/>
      <c r="V160" s="2"/>
      <c r="W160" s="2"/>
      <c r="X160" s="2"/>
      <c r="Y160" s="2"/>
    </row>
    <row r="161" spans="2:25">
      <c r="B161" s="2"/>
      <c r="C161" s="2"/>
      <c r="D161" s="2"/>
      <c r="E161" s="2"/>
      <c r="F161" s="2"/>
      <c r="G161" s="2"/>
      <c r="H161" s="2"/>
      <c r="I161" s="196"/>
      <c r="J161" s="2"/>
      <c r="K161" s="2"/>
      <c r="L161" s="2"/>
      <c r="M161" s="2"/>
      <c r="N161" s="2"/>
      <c r="O161" s="2"/>
      <c r="P161" s="2"/>
      <c r="Q161" s="2"/>
      <c r="R161" s="2"/>
      <c r="S161" s="2"/>
      <c r="T161" s="2"/>
      <c r="U161" s="2"/>
      <c r="V161" s="2"/>
      <c r="W161" s="2"/>
      <c r="X161" s="2"/>
      <c r="Y161" s="2"/>
    </row>
    <row r="162" spans="2:25">
      <c r="B162" s="2"/>
      <c r="C162" s="2"/>
      <c r="D162" s="2"/>
      <c r="E162" s="2"/>
      <c r="F162" s="2"/>
      <c r="G162" s="2"/>
      <c r="H162" s="2"/>
      <c r="I162" s="196"/>
      <c r="J162" s="2"/>
      <c r="K162" s="2"/>
      <c r="L162" s="2"/>
      <c r="M162" s="2"/>
      <c r="N162" s="2"/>
      <c r="O162" s="2"/>
      <c r="P162" s="2"/>
      <c r="Q162" s="2"/>
      <c r="R162" s="2"/>
      <c r="S162" s="2"/>
      <c r="T162" s="2"/>
      <c r="U162" s="2"/>
      <c r="V162" s="2"/>
      <c r="W162" s="2"/>
      <c r="X162" s="2"/>
      <c r="Y162" s="2"/>
    </row>
    <row r="163" spans="2:25">
      <c r="B163" s="2"/>
      <c r="C163" s="2"/>
      <c r="D163" s="2"/>
      <c r="E163" s="2"/>
      <c r="F163" s="2"/>
      <c r="G163" s="2"/>
      <c r="H163" s="2"/>
      <c r="I163" s="196"/>
      <c r="J163" s="2"/>
      <c r="K163" s="2"/>
      <c r="L163" s="2"/>
      <c r="M163" s="2"/>
      <c r="N163" s="2"/>
      <c r="O163" s="2"/>
      <c r="P163" s="2"/>
      <c r="Q163" s="2"/>
      <c r="R163" s="2"/>
      <c r="S163" s="2"/>
      <c r="T163" s="2"/>
      <c r="U163" s="2"/>
      <c r="V163" s="2"/>
      <c r="W163" s="2"/>
      <c r="X163" s="2"/>
      <c r="Y163" s="2"/>
    </row>
    <row r="164" spans="2:25">
      <c r="B164" s="2"/>
      <c r="C164" s="2"/>
      <c r="D164" s="2"/>
      <c r="E164" s="2"/>
      <c r="F164" s="2"/>
      <c r="G164" s="2"/>
      <c r="H164" s="2"/>
      <c r="I164" s="196"/>
      <c r="J164" s="2"/>
      <c r="K164" s="2"/>
      <c r="L164" s="2"/>
      <c r="M164" s="2"/>
      <c r="N164" s="2"/>
      <c r="O164" s="2"/>
      <c r="P164" s="2"/>
      <c r="Q164" s="2"/>
      <c r="R164" s="2"/>
      <c r="S164" s="2"/>
      <c r="T164" s="2"/>
      <c r="U164" s="2"/>
      <c r="V164" s="2"/>
      <c r="W164" s="2"/>
      <c r="X164" s="2"/>
      <c r="Y164" s="2"/>
    </row>
    <row r="165" spans="2:25">
      <c r="B165" s="2"/>
      <c r="C165" s="2"/>
      <c r="D165" s="2"/>
      <c r="E165" s="2"/>
      <c r="F165" s="2"/>
      <c r="G165" s="2"/>
      <c r="H165" s="2"/>
      <c r="I165" s="196"/>
      <c r="J165" s="2"/>
      <c r="K165" s="2"/>
      <c r="L165" s="2"/>
      <c r="M165" s="2"/>
      <c r="N165" s="2"/>
      <c r="O165" s="2"/>
      <c r="P165" s="2"/>
      <c r="Q165" s="2"/>
      <c r="R165" s="2"/>
      <c r="S165" s="2"/>
      <c r="T165" s="2"/>
      <c r="U165" s="2"/>
      <c r="V165" s="2"/>
      <c r="W165" s="2"/>
      <c r="X165" s="2"/>
      <c r="Y165" s="2"/>
    </row>
    <row r="166" spans="2:25">
      <c r="B166" s="2"/>
      <c r="C166" s="2"/>
      <c r="D166" s="2"/>
      <c r="E166" s="2"/>
      <c r="F166" s="2"/>
      <c r="G166" s="2"/>
      <c r="H166" s="2"/>
      <c r="I166" s="196"/>
      <c r="J166" s="2"/>
      <c r="K166" s="2"/>
      <c r="L166" s="2"/>
      <c r="M166" s="2"/>
      <c r="N166" s="2"/>
      <c r="O166" s="2"/>
      <c r="P166" s="2"/>
      <c r="Q166" s="2"/>
      <c r="R166" s="2"/>
      <c r="S166" s="2"/>
      <c r="T166" s="2"/>
      <c r="U166" s="2"/>
      <c r="V166" s="2"/>
      <c r="W166" s="2"/>
      <c r="X166" s="2"/>
      <c r="Y166" s="2"/>
    </row>
    <row r="167" spans="2:25">
      <c r="B167" s="2"/>
      <c r="C167" s="2"/>
      <c r="D167" s="2"/>
      <c r="E167" s="2"/>
      <c r="F167" s="2"/>
      <c r="G167" s="2"/>
      <c r="H167" s="2"/>
      <c r="I167" s="196"/>
      <c r="J167" s="2"/>
      <c r="K167" s="2"/>
      <c r="L167" s="2"/>
      <c r="M167" s="2"/>
      <c r="N167" s="2"/>
      <c r="O167" s="2"/>
      <c r="P167" s="2"/>
      <c r="Q167" s="2"/>
      <c r="R167" s="2"/>
      <c r="S167" s="2"/>
      <c r="T167" s="2"/>
      <c r="U167" s="2"/>
      <c r="V167" s="2"/>
      <c r="W167" s="2"/>
      <c r="X167" s="2"/>
      <c r="Y167" s="2"/>
    </row>
    <row r="168" spans="2:25">
      <c r="B168" s="2"/>
      <c r="C168" s="2"/>
      <c r="D168" s="2"/>
      <c r="E168" s="2"/>
      <c r="F168" s="2"/>
      <c r="G168" s="2"/>
      <c r="H168" s="2"/>
      <c r="I168" s="196"/>
      <c r="J168" s="2"/>
      <c r="K168" s="2"/>
      <c r="L168" s="2"/>
      <c r="M168" s="2"/>
      <c r="N168" s="2"/>
      <c r="O168" s="2"/>
      <c r="P168" s="2"/>
      <c r="Q168" s="2"/>
      <c r="R168" s="2"/>
      <c r="S168" s="2"/>
      <c r="T168" s="2"/>
      <c r="U168" s="2"/>
      <c r="V168" s="2"/>
      <c r="W168" s="2"/>
      <c r="X168" s="2"/>
      <c r="Y168" s="2"/>
    </row>
    <row r="169" spans="2:25">
      <c r="B169" s="2"/>
      <c r="C169" s="2"/>
      <c r="D169" s="2"/>
      <c r="E169" s="2"/>
      <c r="F169" s="2"/>
      <c r="G169" s="2"/>
      <c r="H169" s="2"/>
      <c r="I169" s="196"/>
      <c r="J169" s="2"/>
      <c r="K169" s="2"/>
      <c r="L169" s="2"/>
      <c r="M169" s="2"/>
      <c r="N169" s="2"/>
      <c r="O169" s="2"/>
      <c r="P169" s="2"/>
      <c r="Q169" s="2"/>
      <c r="R169" s="2"/>
      <c r="S169" s="2"/>
      <c r="T169" s="2"/>
      <c r="U169" s="2"/>
      <c r="V169" s="2"/>
      <c r="W169" s="2"/>
      <c r="X169" s="2"/>
      <c r="Y169" s="2"/>
    </row>
    <row r="170" spans="2:25">
      <c r="B170" s="2"/>
      <c r="C170" s="2"/>
      <c r="D170" s="2"/>
      <c r="E170" s="2"/>
      <c r="F170" s="2"/>
      <c r="G170" s="2"/>
      <c r="H170" s="2"/>
      <c r="I170" s="196"/>
      <c r="J170" s="2"/>
      <c r="K170" s="2"/>
      <c r="L170" s="2"/>
      <c r="M170" s="2"/>
      <c r="N170" s="2"/>
      <c r="O170" s="2"/>
      <c r="P170" s="2"/>
      <c r="Q170" s="2"/>
      <c r="R170" s="2"/>
      <c r="S170" s="2"/>
      <c r="T170" s="2"/>
      <c r="U170" s="2"/>
      <c r="V170" s="2"/>
      <c r="W170" s="2"/>
      <c r="X170" s="2"/>
      <c r="Y170" s="2"/>
    </row>
    <row r="171" spans="2:25">
      <c r="B171" s="2"/>
      <c r="C171" s="2"/>
      <c r="D171" s="2"/>
      <c r="E171" s="2"/>
      <c r="F171" s="2"/>
      <c r="G171" s="2"/>
      <c r="H171" s="2"/>
      <c r="I171" s="196"/>
      <c r="J171" s="2"/>
      <c r="K171" s="2"/>
      <c r="L171" s="2"/>
      <c r="M171" s="2"/>
      <c r="N171" s="2"/>
      <c r="O171" s="2"/>
      <c r="P171" s="2"/>
      <c r="Q171" s="2"/>
      <c r="R171" s="2"/>
      <c r="S171" s="2"/>
      <c r="T171" s="2"/>
      <c r="U171" s="2"/>
      <c r="V171" s="2"/>
      <c r="W171" s="2"/>
      <c r="X171" s="2"/>
      <c r="Y171" s="2"/>
    </row>
    <row r="172" spans="2:25">
      <c r="B172" s="2"/>
      <c r="C172" s="2"/>
      <c r="D172" s="2"/>
      <c r="E172" s="2"/>
      <c r="F172" s="2"/>
      <c r="G172" s="2"/>
      <c r="H172" s="2"/>
      <c r="I172" s="196"/>
      <c r="J172" s="2"/>
      <c r="K172" s="2"/>
      <c r="L172" s="2"/>
      <c r="M172" s="2"/>
      <c r="N172" s="2"/>
      <c r="O172" s="2"/>
      <c r="P172" s="2"/>
      <c r="Q172" s="2"/>
      <c r="R172" s="2"/>
      <c r="S172" s="2"/>
      <c r="T172" s="2"/>
      <c r="U172" s="2"/>
      <c r="V172" s="2"/>
      <c r="W172" s="2"/>
      <c r="X172" s="2"/>
      <c r="Y172" s="2"/>
    </row>
    <row r="173" spans="2:25">
      <c r="B173" s="2"/>
      <c r="C173" s="2"/>
      <c r="D173" s="2"/>
      <c r="E173" s="2"/>
      <c r="F173" s="2"/>
      <c r="G173" s="2"/>
      <c r="H173" s="2"/>
      <c r="I173" s="196"/>
      <c r="J173" s="2"/>
      <c r="K173" s="2"/>
      <c r="L173" s="2"/>
      <c r="M173" s="2"/>
      <c r="N173" s="2"/>
      <c r="O173" s="2"/>
      <c r="P173" s="2"/>
      <c r="Q173" s="2"/>
      <c r="R173" s="2"/>
      <c r="S173" s="2"/>
      <c r="T173" s="2"/>
      <c r="U173" s="2"/>
      <c r="V173" s="2"/>
      <c r="W173" s="2"/>
      <c r="X173" s="2"/>
      <c r="Y173" s="2"/>
    </row>
    <row r="174" spans="2:25">
      <c r="B174" s="2"/>
      <c r="C174" s="2"/>
      <c r="D174" s="2"/>
      <c r="E174" s="2"/>
      <c r="F174" s="2"/>
      <c r="G174" s="2"/>
      <c r="H174" s="2"/>
      <c r="I174" s="196"/>
      <c r="J174" s="2"/>
      <c r="K174" s="2"/>
      <c r="L174" s="2"/>
      <c r="M174" s="2"/>
      <c r="N174" s="2"/>
      <c r="O174" s="2"/>
      <c r="P174" s="2"/>
      <c r="Q174" s="2"/>
      <c r="R174" s="2"/>
      <c r="S174" s="2"/>
      <c r="T174" s="2"/>
      <c r="U174" s="2"/>
      <c r="V174" s="2"/>
      <c r="W174" s="2"/>
      <c r="X174" s="2"/>
      <c r="Y174" s="2"/>
    </row>
    <row r="175" spans="2:25">
      <c r="B175" s="2"/>
      <c r="C175" s="2"/>
      <c r="D175" s="2"/>
      <c r="E175" s="2"/>
      <c r="F175" s="2"/>
      <c r="G175" s="2"/>
      <c r="H175" s="2"/>
      <c r="I175" s="196"/>
      <c r="J175" s="2"/>
      <c r="K175" s="2"/>
      <c r="L175" s="2"/>
      <c r="M175" s="2"/>
      <c r="N175" s="2"/>
      <c r="O175" s="2"/>
      <c r="P175" s="2"/>
      <c r="Q175" s="2"/>
      <c r="R175" s="2"/>
      <c r="S175" s="2"/>
      <c r="T175" s="2"/>
      <c r="U175" s="2"/>
      <c r="V175" s="2"/>
      <c r="W175" s="2"/>
      <c r="X175" s="2"/>
      <c r="Y175" s="2"/>
    </row>
    <row r="176" spans="2:25">
      <c r="B176" s="2"/>
      <c r="C176" s="2"/>
      <c r="D176" s="2"/>
      <c r="E176" s="2"/>
      <c r="F176" s="2"/>
      <c r="G176" s="2"/>
      <c r="H176" s="2"/>
      <c r="I176" s="196"/>
      <c r="J176" s="2"/>
      <c r="K176" s="2"/>
      <c r="L176" s="2"/>
      <c r="M176" s="2"/>
      <c r="N176" s="2"/>
      <c r="O176" s="2"/>
      <c r="P176" s="2"/>
      <c r="Q176" s="2"/>
      <c r="R176" s="2"/>
      <c r="S176" s="2"/>
      <c r="T176" s="2"/>
      <c r="U176" s="2"/>
      <c r="V176" s="2"/>
      <c r="W176" s="2"/>
      <c r="X176" s="2"/>
      <c r="Y176" s="2"/>
    </row>
    <row r="177" spans="2:25">
      <c r="B177" s="2"/>
      <c r="C177" s="2"/>
      <c r="D177" s="2"/>
      <c r="E177" s="2"/>
      <c r="F177" s="2"/>
      <c r="G177" s="2"/>
      <c r="H177" s="2"/>
      <c r="I177" s="196"/>
      <c r="J177" s="2"/>
      <c r="K177" s="2"/>
      <c r="L177" s="2"/>
      <c r="M177" s="2"/>
      <c r="N177" s="2"/>
      <c r="O177" s="2"/>
      <c r="P177" s="2"/>
      <c r="Q177" s="2"/>
      <c r="R177" s="2"/>
      <c r="S177" s="2"/>
      <c r="T177" s="2"/>
      <c r="U177" s="2"/>
      <c r="V177" s="2"/>
      <c r="W177" s="2"/>
      <c r="X177" s="2"/>
      <c r="Y177" s="2"/>
    </row>
    <row r="178" spans="2:25">
      <c r="B178" s="2"/>
      <c r="C178" s="2"/>
      <c r="D178" s="2"/>
      <c r="E178" s="2"/>
      <c r="F178" s="2"/>
      <c r="G178" s="2"/>
      <c r="H178" s="2"/>
      <c r="I178" s="196"/>
      <c r="J178" s="2"/>
      <c r="K178" s="2"/>
      <c r="L178" s="2"/>
      <c r="M178" s="2"/>
      <c r="N178" s="2"/>
      <c r="O178" s="2"/>
      <c r="P178" s="2"/>
      <c r="Q178" s="2"/>
      <c r="R178" s="2"/>
      <c r="S178" s="2"/>
      <c r="T178" s="2"/>
      <c r="U178" s="2"/>
      <c r="V178" s="2"/>
      <c r="W178" s="2"/>
      <c r="X178" s="2"/>
      <c r="Y178" s="2"/>
    </row>
    <row r="179" spans="2:25">
      <c r="B179" s="2"/>
      <c r="C179" s="2"/>
      <c r="D179" s="2"/>
      <c r="E179" s="2"/>
      <c r="F179" s="2"/>
      <c r="G179" s="2"/>
      <c r="H179" s="2"/>
      <c r="I179" s="196"/>
      <c r="J179" s="2"/>
      <c r="K179" s="2"/>
      <c r="L179" s="2"/>
      <c r="M179" s="2"/>
      <c r="N179" s="2"/>
      <c r="O179" s="2"/>
      <c r="P179" s="2"/>
      <c r="Q179" s="2"/>
      <c r="R179" s="2"/>
      <c r="S179" s="2"/>
      <c r="T179" s="2"/>
      <c r="U179" s="2"/>
      <c r="V179" s="2"/>
      <c r="W179" s="2"/>
      <c r="X179" s="2"/>
      <c r="Y179" s="2"/>
    </row>
    <row r="180" spans="2:25">
      <c r="B180" s="2"/>
      <c r="C180" s="2"/>
      <c r="D180" s="2"/>
      <c r="E180" s="2"/>
      <c r="F180" s="2"/>
      <c r="G180" s="2"/>
      <c r="H180" s="2"/>
      <c r="I180" s="196"/>
      <c r="J180" s="2"/>
      <c r="K180" s="2"/>
      <c r="L180" s="2"/>
      <c r="M180" s="2"/>
      <c r="N180" s="2"/>
      <c r="O180" s="2"/>
      <c r="P180" s="2"/>
      <c r="Q180" s="2"/>
      <c r="R180" s="2"/>
      <c r="S180" s="2"/>
      <c r="T180" s="2"/>
      <c r="U180" s="2"/>
      <c r="V180" s="2"/>
      <c r="W180" s="2"/>
      <c r="X180" s="2"/>
      <c r="Y180" s="2"/>
    </row>
    <row r="181" spans="2:25">
      <c r="B181" s="2"/>
      <c r="C181" s="2"/>
      <c r="D181" s="2"/>
      <c r="E181" s="2"/>
      <c r="F181" s="2"/>
      <c r="G181" s="2"/>
      <c r="H181" s="2"/>
      <c r="I181" s="196"/>
      <c r="J181" s="2"/>
      <c r="K181" s="2"/>
      <c r="L181" s="2"/>
      <c r="M181" s="2"/>
      <c r="N181" s="2"/>
      <c r="O181" s="2"/>
      <c r="P181" s="2"/>
      <c r="Q181" s="2"/>
      <c r="R181" s="2"/>
      <c r="S181" s="2"/>
      <c r="T181" s="2"/>
      <c r="U181" s="2"/>
      <c r="V181" s="2"/>
      <c r="W181" s="2"/>
      <c r="X181" s="2"/>
      <c r="Y181" s="2"/>
    </row>
    <row r="182" spans="2:25">
      <c r="B182" s="2"/>
      <c r="C182" s="2"/>
      <c r="D182" s="2"/>
      <c r="E182" s="2"/>
      <c r="F182" s="2"/>
      <c r="G182" s="2"/>
      <c r="H182" s="2"/>
      <c r="I182" s="196"/>
      <c r="J182" s="2"/>
      <c r="K182" s="2"/>
      <c r="L182" s="2"/>
      <c r="M182" s="2"/>
      <c r="N182" s="2"/>
      <c r="O182" s="2"/>
      <c r="P182" s="2"/>
      <c r="Q182" s="2"/>
      <c r="R182" s="2"/>
      <c r="S182" s="2"/>
      <c r="T182" s="2"/>
      <c r="U182" s="2"/>
      <c r="V182" s="2"/>
      <c r="W182" s="2"/>
      <c r="X182" s="2"/>
      <c r="Y182" s="2"/>
    </row>
    <row r="183" spans="2:25">
      <c r="B183" s="2"/>
      <c r="C183" s="2"/>
      <c r="D183" s="2"/>
      <c r="E183" s="2"/>
      <c r="F183" s="2"/>
      <c r="G183" s="2"/>
      <c r="H183" s="2"/>
      <c r="I183" s="196"/>
      <c r="J183" s="2"/>
      <c r="K183" s="2"/>
      <c r="L183" s="2"/>
      <c r="M183" s="2"/>
      <c r="N183" s="2"/>
      <c r="O183" s="2"/>
      <c r="P183" s="2"/>
      <c r="Q183" s="2"/>
      <c r="R183" s="2"/>
      <c r="S183" s="2"/>
      <c r="T183" s="2"/>
      <c r="U183" s="2"/>
      <c r="V183" s="2"/>
      <c r="W183" s="2"/>
      <c r="X183" s="2"/>
      <c r="Y183" s="2"/>
    </row>
    <row r="184" spans="2:25">
      <c r="B184" s="2"/>
      <c r="C184" s="2"/>
      <c r="D184" s="2"/>
      <c r="E184" s="2"/>
      <c r="F184" s="2"/>
      <c r="G184" s="2"/>
      <c r="H184" s="2"/>
      <c r="I184" s="196"/>
      <c r="J184" s="2"/>
      <c r="K184" s="2"/>
      <c r="L184" s="2"/>
      <c r="M184" s="2"/>
      <c r="N184" s="2"/>
      <c r="O184" s="2"/>
      <c r="P184" s="2"/>
      <c r="Q184" s="2"/>
      <c r="R184" s="2"/>
      <c r="S184" s="2"/>
      <c r="T184" s="2"/>
      <c r="U184" s="2"/>
      <c r="V184" s="2"/>
      <c r="W184" s="2"/>
      <c r="X184" s="2"/>
      <c r="Y184" s="2"/>
    </row>
    <row r="185" spans="2:25">
      <c r="B185" s="2"/>
      <c r="C185" s="2"/>
      <c r="D185" s="2"/>
      <c r="E185" s="2"/>
      <c r="F185" s="2"/>
      <c r="G185" s="2"/>
      <c r="H185" s="2"/>
      <c r="I185" s="196"/>
      <c r="J185" s="2"/>
      <c r="K185" s="2"/>
      <c r="L185" s="2"/>
      <c r="M185" s="2"/>
      <c r="N185" s="2"/>
      <c r="O185" s="2"/>
      <c r="P185" s="2"/>
      <c r="Q185" s="2"/>
      <c r="R185" s="2"/>
      <c r="S185" s="2"/>
      <c r="T185" s="2"/>
      <c r="U185" s="2"/>
      <c r="V185" s="2"/>
      <c r="W185" s="2"/>
      <c r="X185" s="2"/>
      <c r="Y185" s="2"/>
    </row>
    <row r="186" spans="2:25">
      <c r="B186" s="2"/>
      <c r="C186" s="2"/>
      <c r="D186" s="2"/>
      <c r="E186" s="2"/>
      <c r="F186" s="2"/>
      <c r="G186" s="2"/>
      <c r="H186" s="2"/>
      <c r="I186" s="196"/>
      <c r="J186" s="2"/>
      <c r="K186" s="2"/>
      <c r="L186" s="2"/>
      <c r="M186" s="2"/>
      <c r="N186" s="2"/>
      <c r="O186" s="2"/>
      <c r="P186" s="2"/>
      <c r="Q186" s="2"/>
      <c r="R186" s="2"/>
      <c r="S186" s="2"/>
      <c r="T186" s="2"/>
      <c r="U186" s="2"/>
      <c r="V186" s="2"/>
      <c r="W186" s="2"/>
      <c r="X186" s="2"/>
      <c r="Y186" s="2"/>
    </row>
    <row r="187" spans="2:25">
      <c r="B187" s="2"/>
      <c r="C187" s="2"/>
      <c r="D187" s="2"/>
      <c r="E187" s="2"/>
      <c r="F187" s="2"/>
      <c r="G187" s="2"/>
      <c r="H187" s="2"/>
      <c r="I187" s="196"/>
      <c r="J187" s="2"/>
      <c r="K187" s="2"/>
      <c r="L187" s="2"/>
      <c r="M187" s="2"/>
      <c r="N187" s="2"/>
      <c r="O187" s="2"/>
      <c r="P187" s="2"/>
      <c r="Q187" s="2"/>
      <c r="R187" s="2"/>
      <c r="S187" s="2"/>
      <c r="T187" s="2"/>
      <c r="U187" s="2"/>
      <c r="V187" s="2"/>
      <c r="W187" s="2"/>
      <c r="X187" s="2"/>
      <c r="Y187" s="2"/>
    </row>
    <row r="188" spans="2:25">
      <c r="B188" s="2"/>
      <c r="C188" s="2"/>
      <c r="D188" s="2"/>
      <c r="E188" s="2"/>
      <c r="F188" s="2"/>
      <c r="G188" s="2"/>
      <c r="H188" s="2"/>
      <c r="I188" s="196"/>
      <c r="J188" s="2"/>
      <c r="K188" s="2"/>
      <c r="L188" s="2"/>
      <c r="M188" s="2"/>
      <c r="N188" s="2"/>
      <c r="O188" s="2"/>
      <c r="P188" s="2"/>
      <c r="Q188" s="2"/>
      <c r="R188" s="2"/>
      <c r="S188" s="2"/>
      <c r="T188" s="2"/>
      <c r="U188" s="2"/>
      <c r="V188" s="2"/>
      <c r="W188" s="2"/>
      <c r="X188" s="2"/>
      <c r="Y188" s="2"/>
    </row>
    <row r="189" spans="2:25">
      <c r="B189" s="2"/>
      <c r="C189" s="2"/>
      <c r="D189" s="2"/>
      <c r="E189" s="2"/>
      <c r="F189" s="2"/>
      <c r="G189" s="2"/>
      <c r="H189" s="2"/>
      <c r="I189" s="196"/>
      <c r="J189" s="2"/>
      <c r="K189" s="2"/>
      <c r="L189" s="2"/>
      <c r="M189" s="2"/>
      <c r="N189" s="2"/>
      <c r="O189" s="2"/>
      <c r="P189" s="2"/>
      <c r="Q189" s="2"/>
      <c r="R189" s="2"/>
      <c r="S189" s="2"/>
      <c r="T189" s="2"/>
      <c r="U189" s="2"/>
      <c r="V189" s="2"/>
      <c r="W189" s="2"/>
      <c r="X189" s="2"/>
      <c r="Y189" s="2"/>
    </row>
    <row r="190" spans="2:25">
      <c r="B190" s="2"/>
      <c r="C190" s="2"/>
      <c r="D190" s="2"/>
      <c r="E190" s="2"/>
      <c r="F190" s="2"/>
      <c r="G190" s="2"/>
      <c r="H190" s="2"/>
      <c r="I190" s="196"/>
      <c r="J190" s="2"/>
      <c r="K190" s="2"/>
      <c r="L190" s="2"/>
      <c r="M190" s="2"/>
      <c r="N190" s="2"/>
      <c r="O190" s="2"/>
      <c r="P190" s="2"/>
      <c r="Q190" s="2"/>
      <c r="R190" s="2"/>
      <c r="S190" s="2"/>
      <c r="T190" s="2"/>
      <c r="U190" s="2"/>
      <c r="V190" s="2"/>
      <c r="W190" s="2"/>
      <c r="X190" s="2"/>
      <c r="Y190" s="2"/>
    </row>
    <row r="191" spans="2:25">
      <c r="B191" s="2"/>
      <c r="C191" s="2"/>
      <c r="D191" s="2"/>
      <c r="E191" s="2"/>
      <c r="F191" s="2"/>
      <c r="G191" s="2"/>
      <c r="H191" s="2"/>
      <c r="I191" s="196"/>
      <c r="J191" s="2"/>
      <c r="K191" s="2"/>
      <c r="L191" s="2"/>
      <c r="M191" s="2"/>
      <c r="N191" s="2"/>
      <c r="O191" s="2"/>
      <c r="P191" s="2"/>
      <c r="Q191" s="2"/>
      <c r="R191" s="2"/>
      <c r="S191" s="2"/>
      <c r="T191" s="2"/>
      <c r="U191" s="2"/>
      <c r="V191" s="2"/>
      <c r="W191" s="2"/>
      <c r="X191" s="2"/>
      <c r="Y191" s="2"/>
    </row>
    <row r="192" spans="2:25">
      <c r="B192" s="2"/>
      <c r="C192" s="2"/>
      <c r="D192" s="2"/>
      <c r="E192" s="2"/>
      <c r="F192" s="2"/>
      <c r="G192" s="2"/>
      <c r="H192" s="2"/>
      <c r="I192" s="196"/>
      <c r="J192" s="2"/>
      <c r="K192" s="2"/>
      <c r="L192" s="2"/>
      <c r="M192" s="2"/>
      <c r="N192" s="2"/>
      <c r="O192" s="2"/>
      <c r="P192" s="2"/>
      <c r="Q192" s="2"/>
      <c r="R192" s="2"/>
      <c r="S192" s="2"/>
      <c r="T192" s="2"/>
      <c r="U192" s="2"/>
      <c r="V192" s="2"/>
      <c r="W192" s="2"/>
      <c r="X192" s="2"/>
      <c r="Y192" s="2"/>
    </row>
    <row r="193" spans="2:25">
      <c r="B193" s="2"/>
      <c r="C193" s="2"/>
      <c r="D193" s="2"/>
      <c r="E193" s="2"/>
      <c r="F193" s="2"/>
      <c r="G193" s="2"/>
      <c r="H193" s="2"/>
      <c r="I193" s="196"/>
      <c r="J193" s="2"/>
      <c r="K193" s="2"/>
      <c r="L193" s="2"/>
      <c r="M193" s="2"/>
      <c r="N193" s="2"/>
      <c r="O193" s="2"/>
      <c r="P193" s="2"/>
      <c r="Q193" s="2"/>
      <c r="R193" s="2"/>
      <c r="S193" s="2"/>
      <c r="T193" s="2"/>
      <c r="U193" s="2"/>
      <c r="V193" s="2"/>
      <c r="W193" s="2"/>
      <c r="X193" s="2"/>
      <c r="Y193" s="2"/>
    </row>
    <row r="194" spans="2:25">
      <c r="B194" s="2"/>
      <c r="C194" s="2"/>
      <c r="D194" s="2"/>
      <c r="E194" s="2"/>
      <c r="F194" s="2"/>
      <c r="G194" s="2"/>
      <c r="H194" s="2"/>
      <c r="I194" s="196"/>
      <c r="J194" s="2"/>
      <c r="K194" s="2"/>
      <c r="L194" s="2"/>
      <c r="M194" s="2"/>
      <c r="N194" s="2"/>
      <c r="O194" s="2"/>
      <c r="P194" s="2"/>
      <c r="Q194" s="2"/>
      <c r="R194" s="2"/>
      <c r="S194" s="2"/>
      <c r="T194" s="2"/>
      <c r="U194" s="2"/>
      <c r="V194" s="2"/>
      <c r="W194" s="2"/>
      <c r="X194" s="2"/>
      <c r="Y194" s="2"/>
    </row>
    <row r="195" spans="2:25">
      <c r="B195" s="2"/>
      <c r="C195" s="2"/>
      <c r="D195" s="2"/>
      <c r="E195" s="2"/>
      <c r="F195" s="2"/>
      <c r="G195" s="2"/>
      <c r="H195" s="2"/>
      <c r="I195" s="196"/>
      <c r="J195" s="2"/>
      <c r="K195" s="2"/>
      <c r="L195" s="2"/>
      <c r="M195" s="2"/>
      <c r="N195" s="2"/>
      <c r="O195" s="2"/>
      <c r="P195" s="2"/>
      <c r="Q195" s="2"/>
      <c r="R195" s="2"/>
      <c r="S195" s="2"/>
      <c r="T195" s="2"/>
      <c r="U195" s="2"/>
      <c r="V195" s="2"/>
      <c r="W195" s="2"/>
      <c r="X195" s="2"/>
      <c r="Y195" s="2"/>
    </row>
    <row r="196" spans="2:25">
      <c r="B196" s="2"/>
      <c r="C196" s="2"/>
      <c r="D196" s="2"/>
      <c r="E196" s="2"/>
      <c r="F196" s="2"/>
      <c r="G196" s="2"/>
      <c r="H196" s="2"/>
      <c r="I196" s="196"/>
      <c r="J196" s="2"/>
      <c r="K196" s="2"/>
      <c r="L196" s="2"/>
      <c r="M196" s="2"/>
      <c r="N196" s="2"/>
      <c r="O196" s="2"/>
      <c r="P196" s="2"/>
      <c r="Q196" s="2"/>
      <c r="R196" s="2"/>
      <c r="S196" s="2"/>
      <c r="T196" s="2"/>
      <c r="U196" s="2"/>
      <c r="V196" s="2"/>
      <c r="W196" s="2"/>
      <c r="X196" s="2"/>
      <c r="Y196" s="2"/>
    </row>
    <row r="197" spans="2:25">
      <c r="B197" s="2"/>
      <c r="C197" s="2"/>
      <c r="D197" s="2"/>
      <c r="E197" s="2"/>
      <c r="F197" s="2"/>
      <c r="G197" s="2"/>
      <c r="H197" s="2"/>
      <c r="I197" s="196"/>
      <c r="J197" s="2"/>
      <c r="K197" s="2"/>
      <c r="L197" s="2"/>
      <c r="M197" s="2"/>
      <c r="N197" s="2"/>
      <c r="O197" s="2"/>
      <c r="P197" s="2"/>
      <c r="Q197" s="2"/>
      <c r="R197" s="2"/>
      <c r="S197" s="2"/>
      <c r="T197" s="2"/>
      <c r="U197" s="2"/>
      <c r="V197" s="2"/>
      <c r="W197" s="2"/>
      <c r="X197" s="2"/>
      <c r="Y197" s="2"/>
    </row>
    <row r="198" spans="2:25">
      <c r="B198" s="2"/>
      <c r="C198" s="2"/>
      <c r="D198" s="2"/>
      <c r="E198" s="2"/>
      <c r="F198" s="2"/>
      <c r="G198" s="2"/>
      <c r="H198" s="2"/>
      <c r="I198" s="196"/>
      <c r="J198" s="2"/>
      <c r="K198" s="2"/>
      <c r="L198" s="2"/>
      <c r="M198" s="2"/>
      <c r="N198" s="2"/>
      <c r="O198" s="2"/>
      <c r="P198" s="2"/>
      <c r="Q198" s="2"/>
      <c r="R198" s="2"/>
      <c r="S198" s="2"/>
      <c r="T198" s="2"/>
      <c r="U198" s="2"/>
      <c r="V198" s="2"/>
      <c r="W198" s="2"/>
      <c r="X198" s="2"/>
      <c r="Y198" s="2"/>
    </row>
    <row r="199" spans="2:25">
      <c r="B199" s="2"/>
      <c r="C199" s="2"/>
      <c r="D199" s="2"/>
      <c r="E199" s="2"/>
      <c r="F199" s="2"/>
      <c r="G199" s="2"/>
      <c r="H199" s="2"/>
      <c r="I199" s="196"/>
      <c r="J199" s="2"/>
      <c r="K199" s="2"/>
      <c r="L199" s="2"/>
      <c r="M199" s="2"/>
      <c r="N199" s="2"/>
      <c r="O199" s="2"/>
      <c r="P199" s="2"/>
      <c r="Q199" s="2"/>
      <c r="R199" s="2"/>
      <c r="S199" s="2"/>
      <c r="T199" s="2"/>
      <c r="U199" s="2"/>
      <c r="V199" s="2"/>
      <c r="W199" s="2"/>
      <c r="X199" s="2"/>
      <c r="Y199" s="2"/>
    </row>
    <row r="200" spans="2:25">
      <c r="B200" s="2"/>
      <c r="C200" s="2"/>
      <c r="D200" s="2"/>
      <c r="E200" s="2"/>
      <c r="F200" s="2"/>
      <c r="G200" s="2"/>
      <c r="H200" s="2"/>
      <c r="I200" s="196"/>
      <c r="J200" s="2"/>
      <c r="K200" s="2"/>
      <c r="L200" s="2"/>
      <c r="M200" s="2"/>
      <c r="N200" s="2"/>
      <c r="O200" s="2"/>
      <c r="P200" s="2"/>
      <c r="Q200" s="2"/>
      <c r="R200" s="2"/>
      <c r="S200" s="2"/>
      <c r="T200" s="2"/>
      <c r="U200" s="2"/>
      <c r="V200" s="2"/>
      <c r="W200" s="2"/>
      <c r="X200" s="2"/>
      <c r="Y200" s="2"/>
    </row>
    <row r="201" spans="2:25">
      <c r="B201" s="2"/>
      <c r="C201" s="2"/>
      <c r="D201" s="2"/>
      <c r="E201" s="2"/>
      <c r="F201" s="2"/>
      <c r="G201" s="2"/>
      <c r="H201" s="2"/>
      <c r="I201" s="196"/>
      <c r="J201" s="2"/>
      <c r="K201" s="2"/>
      <c r="L201" s="2"/>
      <c r="M201" s="2"/>
      <c r="N201" s="2"/>
      <c r="O201" s="2"/>
      <c r="P201" s="2"/>
      <c r="Q201" s="2"/>
      <c r="R201" s="2"/>
      <c r="S201" s="2"/>
      <c r="T201" s="2"/>
      <c r="U201" s="2"/>
      <c r="V201" s="2"/>
      <c r="W201" s="2"/>
      <c r="X201" s="2"/>
      <c r="Y201" s="2"/>
    </row>
    <row r="202" spans="2:25">
      <c r="B202" s="2"/>
      <c r="C202" s="2"/>
      <c r="D202" s="2"/>
      <c r="E202" s="2"/>
      <c r="F202" s="2"/>
      <c r="G202" s="2"/>
      <c r="H202" s="2"/>
      <c r="I202" s="196"/>
      <c r="J202" s="2"/>
      <c r="K202" s="2"/>
      <c r="L202" s="2"/>
      <c r="M202" s="2"/>
      <c r="N202" s="2"/>
      <c r="O202" s="2"/>
      <c r="P202" s="2"/>
      <c r="Q202" s="2"/>
      <c r="R202" s="2"/>
      <c r="S202" s="2"/>
      <c r="T202" s="2"/>
      <c r="U202" s="2"/>
      <c r="V202" s="2"/>
      <c r="W202" s="2"/>
      <c r="X202" s="2"/>
      <c r="Y202" s="2"/>
    </row>
    <row r="203" spans="2:25">
      <c r="B203" s="2"/>
      <c r="C203" s="2"/>
      <c r="D203" s="2"/>
      <c r="E203" s="2"/>
      <c r="F203" s="2"/>
      <c r="G203" s="2"/>
      <c r="H203" s="2"/>
      <c r="I203" s="196"/>
      <c r="J203" s="2"/>
      <c r="K203" s="2"/>
      <c r="L203" s="2"/>
      <c r="M203" s="2"/>
      <c r="N203" s="2"/>
      <c r="O203" s="2"/>
      <c r="P203" s="2"/>
      <c r="Q203" s="2"/>
      <c r="R203" s="2"/>
      <c r="S203" s="2"/>
      <c r="T203" s="2"/>
      <c r="U203" s="2"/>
      <c r="V203" s="2"/>
      <c r="W203" s="2"/>
      <c r="X203" s="2"/>
      <c r="Y203" s="2"/>
    </row>
    <row r="204" spans="2:25">
      <c r="B204" s="2"/>
      <c r="C204" s="2"/>
      <c r="D204" s="2"/>
      <c r="E204" s="2"/>
      <c r="F204" s="2"/>
      <c r="G204" s="2"/>
      <c r="H204" s="2"/>
      <c r="I204" s="196"/>
      <c r="J204" s="2"/>
      <c r="K204" s="2"/>
      <c r="L204" s="2"/>
      <c r="M204" s="2"/>
      <c r="N204" s="2"/>
      <c r="O204" s="2"/>
      <c r="P204" s="2"/>
      <c r="Q204" s="2"/>
      <c r="R204" s="2"/>
      <c r="S204" s="2"/>
      <c r="T204" s="2"/>
      <c r="U204" s="2"/>
      <c r="V204" s="2"/>
      <c r="W204" s="2"/>
      <c r="X204" s="2"/>
      <c r="Y204" s="2"/>
    </row>
    <row r="205" spans="2:25">
      <c r="B205" s="2"/>
      <c r="C205" s="2"/>
      <c r="D205" s="2"/>
      <c r="E205" s="2"/>
      <c r="F205" s="2"/>
      <c r="G205" s="2"/>
      <c r="H205" s="2"/>
      <c r="I205" s="196"/>
      <c r="J205" s="2"/>
      <c r="K205" s="2"/>
      <c r="L205" s="2"/>
      <c r="M205" s="2"/>
      <c r="N205" s="2"/>
      <c r="O205" s="2"/>
      <c r="P205" s="2"/>
      <c r="Q205" s="2"/>
      <c r="R205" s="2"/>
      <c r="S205" s="2"/>
      <c r="T205" s="2"/>
      <c r="U205" s="2"/>
      <c r="V205" s="2"/>
      <c r="W205" s="2"/>
      <c r="X205" s="2"/>
      <c r="Y205" s="2"/>
    </row>
    <row r="206" spans="2:25">
      <c r="B206" s="2"/>
      <c r="C206" s="2"/>
      <c r="D206" s="2"/>
      <c r="E206" s="2"/>
      <c r="F206" s="2"/>
      <c r="G206" s="2"/>
      <c r="H206" s="2"/>
      <c r="I206" s="196"/>
      <c r="J206" s="2"/>
      <c r="K206" s="2"/>
      <c r="L206" s="2"/>
      <c r="M206" s="2"/>
      <c r="N206" s="2"/>
      <c r="O206" s="2"/>
      <c r="P206" s="2"/>
      <c r="Q206" s="2"/>
      <c r="R206" s="2"/>
      <c r="S206" s="2"/>
      <c r="T206" s="2"/>
      <c r="U206" s="2"/>
      <c r="V206" s="2"/>
      <c r="W206" s="2"/>
      <c r="X206" s="2"/>
      <c r="Y206" s="2"/>
    </row>
    <row r="207" spans="2:25">
      <c r="B207" s="2"/>
      <c r="C207" s="2"/>
      <c r="D207" s="2"/>
      <c r="E207" s="2"/>
      <c r="F207" s="2"/>
      <c r="G207" s="2"/>
      <c r="H207" s="2"/>
      <c r="I207" s="196"/>
      <c r="J207" s="2"/>
      <c r="K207" s="2"/>
      <c r="L207" s="2"/>
      <c r="M207" s="2"/>
      <c r="N207" s="2"/>
      <c r="O207" s="2"/>
      <c r="P207" s="2"/>
      <c r="Q207" s="2"/>
      <c r="R207" s="2"/>
      <c r="S207" s="2"/>
      <c r="T207" s="2"/>
      <c r="U207" s="2"/>
      <c r="V207" s="2"/>
      <c r="W207" s="2"/>
      <c r="X207" s="2"/>
      <c r="Y207" s="2"/>
    </row>
    <row r="208" spans="2:25">
      <c r="B208" s="2"/>
      <c r="C208" s="2"/>
      <c r="D208" s="2"/>
      <c r="E208" s="2"/>
      <c r="F208" s="2"/>
      <c r="G208" s="2"/>
      <c r="H208" s="2"/>
      <c r="I208" s="196"/>
      <c r="J208" s="2"/>
      <c r="K208" s="2"/>
      <c r="L208" s="2"/>
      <c r="M208" s="2"/>
      <c r="N208" s="2"/>
      <c r="O208" s="2"/>
      <c r="P208" s="2"/>
      <c r="Q208" s="2"/>
      <c r="R208" s="2"/>
      <c r="S208" s="2"/>
      <c r="T208" s="2"/>
      <c r="U208" s="2"/>
      <c r="V208" s="2"/>
      <c r="W208" s="2"/>
      <c r="X208" s="2"/>
      <c r="Y208" s="2"/>
    </row>
    <row r="209" spans="2:25">
      <c r="B209" s="2"/>
      <c r="C209" s="2"/>
      <c r="D209" s="2"/>
      <c r="E209" s="2"/>
      <c r="F209" s="2"/>
      <c r="G209" s="2"/>
      <c r="H209" s="2"/>
      <c r="I209" s="196"/>
      <c r="J209" s="2"/>
      <c r="K209" s="2"/>
      <c r="L209" s="2"/>
      <c r="M209" s="2"/>
      <c r="N209" s="2"/>
      <c r="O209" s="2"/>
      <c r="P209" s="2"/>
      <c r="Q209" s="2"/>
      <c r="R209" s="2"/>
      <c r="S209" s="2"/>
      <c r="T209" s="2"/>
      <c r="U209" s="2"/>
      <c r="V209" s="2"/>
      <c r="W209" s="2"/>
      <c r="X209" s="2"/>
      <c r="Y209" s="2"/>
    </row>
    <row r="210" spans="2:25">
      <c r="B210" s="2"/>
      <c r="C210" s="2"/>
      <c r="D210" s="2"/>
      <c r="E210" s="2"/>
      <c r="F210" s="2"/>
      <c r="G210" s="2"/>
      <c r="H210" s="2"/>
      <c r="I210" s="196"/>
      <c r="J210" s="2"/>
      <c r="K210" s="2"/>
      <c r="L210" s="2"/>
      <c r="M210" s="2"/>
      <c r="N210" s="2"/>
      <c r="O210" s="2"/>
      <c r="P210" s="2"/>
      <c r="Q210" s="2"/>
      <c r="R210" s="2"/>
      <c r="S210" s="2"/>
      <c r="T210" s="2"/>
      <c r="U210" s="2"/>
      <c r="V210" s="2"/>
      <c r="W210" s="2"/>
      <c r="X210" s="2"/>
      <c r="Y210" s="2"/>
    </row>
    <row r="211" spans="2:25">
      <c r="B211" s="2"/>
      <c r="C211" s="2"/>
      <c r="D211" s="2"/>
      <c r="E211" s="2"/>
      <c r="F211" s="2"/>
      <c r="G211" s="2"/>
      <c r="H211" s="2"/>
      <c r="I211" s="196"/>
      <c r="J211" s="2"/>
      <c r="K211" s="2"/>
      <c r="L211" s="2"/>
      <c r="M211" s="2"/>
      <c r="N211" s="2"/>
      <c r="O211" s="2"/>
      <c r="P211" s="2"/>
      <c r="Q211" s="2"/>
      <c r="R211" s="2"/>
      <c r="S211" s="2"/>
      <c r="T211" s="2"/>
      <c r="U211" s="2"/>
      <c r="V211" s="2"/>
      <c r="W211" s="2"/>
      <c r="X211" s="2"/>
      <c r="Y211" s="2"/>
    </row>
    <row r="212" spans="2:25">
      <c r="B212" s="2"/>
      <c r="C212" s="2"/>
      <c r="D212" s="2"/>
      <c r="E212" s="2"/>
      <c r="F212" s="2"/>
      <c r="G212" s="2"/>
      <c r="H212" s="2"/>
      <c r="I212" s="196"/>
      <c r="J212" s="2"/>
      <c r="K212" s="2"/>
      <c r="L212" s="2"/>
      <c r="M212" s="2"/>
      <c r="N212" s="2"/>
      <c r="O212" s="2"/>
      <c r="P212" s="2"/>
      <c r="Q212" s="2"/>
      <c r="R212" s="2"/>
      <c r="S212" s="2"/>
      <c r="T212" s="2"/>
      <c r="U212" s="2"/>
      <c r="V212" s="2"/>
      <c r="W212" s="2"/>
      <c r="X212" s="2"/>
      <c r="Y212" s="2"/>
    </row>
    <row r="213" spans="2:25">
      <c r="B213" s="2"/>
      <c r="C213" s="2"/>
      <c r="D213" s="2"/>
      <c r="E213" s="2"/>
      <c r="F213" s="2"/>
      <c r="G213" s="2"/>
      <c r="H213" s="2"/>
      <c r="I213" s="196"/>
      <c r="J213" s="2"/>
      <c r="K213" s="2"/>
      <c r="L213" s="2"/>
      <c r="M213" s="2"/>
      <c r="N213" s="2"/>
      <c r="O213" s="2"/>
      <c r="P213" s="2"/>
      <c r="Q213" s="2"/>
      <c r="R213" s="2"/>
      <c r="S213" s="2"/>
      <c r="T213" s="2"/>
      <c r="U213" s="2"/>
      <c r="V213" s="2"/>
      <c r="W213" s="2"/>
      <c r="X213" s="2"/>
      <c r="Y213" s="2"/>
    </row>
    <row r="214" spans="2:25">
      <c r="B214" s="2"/>
      <c r="C214" s="2"/>
      <c r="D214" s="2"/>
      <c r="E214" s="2"/>
      <c r="F214" s="2"/>
      <c r="G214" s="2"/>
      <c r="H214" s="2"/>
      <c r="I214" s="196"/>
      <c r="J214" s="2"/>
      <c r="K214" s="2"/>
      <c r="L214" s="2"/>
      <c r="M214" s="2"/>
      <c r="N214" s="2"/>
      <c r="O214" s="2"/>
      <c r="P214" s="2"/>
      <c r="Q214" s="2"/>
      <c r="R214" s="2"/>
      <c r="S214" s="2"/>
      <c r="T214" s="2"/>
      <c r="U214" s="2"/>
      <c r="V214" s="2"/>
      <c r="W214" s="2"/>
      <c r="X214" s="2"/>
      <c r="Y214" s="2"/>
    </row>
    <row r="215" spans="2:25">
      <c r="B215" s="2"/>
      <c r="C215" s="2"/>
      <c r="D215" s="2"/>
      <c r="E215" s="2"/>
      <c r="F215" s="2"/>
      <c r="G215" s="2"/>
      <c r="H215" s="2"/>
      <c r="I215" s="196"/>
      <c r="J215" s="2"/>
      <c r="K215" s="2"/>
      <c r="L215" s="2"/>
      <c r="M215" s="2"/>
      <c r="N215" s="2"/>
      <c r="O215" s="2"/>
      <c r="P215" s="2"/>
      <c r="Q215" s="2"/>
      <c r="R215" s="2"/>
      <c r="S215" s="2"/>
      <c r="T215" s="2"/>
      <c r="U215" s="2"/>
      <c r="V215" s="2"/>
      <c r="W215" s="2"/>
      <c r="X215" s="2"/>
      <c r="Y215" s="2"/>
    </row>
    <row r="216" spans="2:25">
      <c r="B216" s="2"/>
      <c r="C216" s="2"/>
      <c r="D216" s="2"/>
      <c r="E216" s="2"/>
      <c r="F216" s="2"/>
      <c r="G216" s="2"/>
      <c r="H216" s="2"/>
      <c r="I216" s="196"/>
      <c r="J216" s="2"/>
      <c r="K216" s="2"/>
      <c r="L216" s="2"/>
      <c r="M216" s="2"/>
      <c r="N216" s="2"/>
      <c r="O216" s="2"/>
      <c r="P216" s="2"/>
      <c r="Q216" s="2"/>
      <c r="R216" s="2"/>
      <c r="S216" s="2"/>
      <c r="T216" s="2"/>
      <c r="U216" s="2"/>
      <c r="V216" s="2"/>
      <c r="W216" s="2"/>
      <c r="X216" s="2"/>
      <c r="Y216" s="2"/>
    </row>
    <row r="217" spans="2:25">
      <c r="B217" s="2"/>
      <c r="C217" s="2"/>
      <c r="D217" s="2"/>
      <c r="E217" s="2"/>
      <c r="F217" s="2"/>
      <c r="G217" s="2"/>
      <c r="H217" s="2"/>
      <c r="I217" s="196"/>
      <c r="J217" s="2"/>
      <c r="K217" s="2"/>
      <c r="L217" s="2"/>
      <c r="M217" s="2"/>
      <c r="N217" s="2"/>
      <c r="O217" s="2"/>
      <c r="P217" s="2"/>
      <c r="Q217" s="2"/>
      <c r="R217" s="2"/>
      <c r="S217" s="2"/>
      <c r="T217" s="2"/>
      <c r="U217" s="2"/>
      <c r="V217" s="2"/>
      <c r="W217" s="2"/>
      <c r="X217" s="2"/>
      <c r="Y217" s="2"/>
    </row>
    <row r="218" spans="2:25">
      <c r="B218" s="2"/>
      <c r="C218" s="2"/>
      <c r="D218" s="2"/>
      <c r="E218" s="2"/>
      <c r="F218" s="2"/>
      <c r="G218" s="2"/>
      <c r="H218" s="2"/>
      <c r="I218" s="196"/>
      <c r="J218" s="2"/>
      <c r="K218" s="2"/>
      <c r="L218" s="2"/>
      <c r="M218" s="2"/>
      <c r="N218" s="2"/>
      <c r="O218" s="2"/>
      <c r="P218" s="2"/>
      <c r="Q218" s="2"/>
      <c r="R218" s="2"/>
      <c r="S218" s="2"/>
      <c r="T218" s="2"/>
      <c r="U218" s="2"/>
      <c r="V218" s="2"/>
      <c r="W218" s="2"/>
      <c r="X218" s="2"/>
      <c r="Y218" s="2"/>
    </row>
    <row r="219" spans="2:25">
      <c r="B219" s="2"/>
      <c r="C219" s="2"/>
      <c r="D219" s="2"/>
      <c r="E219" s="2"/>
      <c r="F219" s="2"/>
      <c r="G219" s="2"/>
      <c r="H219" s="2"/>
      <c r="I219" s="196"/>
      <c r="J219" s="2"/>
      <c r="K219" s="2"/>
      <c r="L219" s="2"/>
      <c r="M219" s="2"/>
      <c r="N219" s="2"/>
      <c r="O219" s="2"/>
      <c r="P219" s="2"/>
      <c r="Q219" s="2"/>
      <c r="R219" s="2"/>
      <c r="S219" s="2"/>
      <c r="T219" s="2"/>
      <c r="U219" s="2"/>
      <c r="V219" s="2"/>
      <c r="W219" s="2"/>
      <c r="X219" s="2"/>
      <c r="Y219" s="2"/>
    </row>
    <row r="220" spans="2:25">
      <c r="B220" s="2"/>
      <c r="C220" s="2"/>
      <c r="D220" s="2"/>
      <c r="E220" s="2"/>
      <c r="F220" s="2"/>
      <c r="G220" s="2"/>
      <c r="H220" s="2"/>
      <c r="I220" s="196"/>
      <c r="J220" s="2"/>
      <c r="K220" s="2"/>
      <c r="L220" s="2"/>
      <c r="M220" s="2"/>
      <c r="N220" s="2"/>
      <c r="O220" s="2"/>
      <c r="P220" s="2"/>
      <c r="Q220" s="2"/>
      <c r="R220" s="2"/>
      <c r="S220" s="2"/>
      <c r="T220" s="2"/>
      <c r="U220" s="2"/>
      <c r="V220" s="2"/>
      <c r="W220" s="2"/>
      <c r="X220" s="2"/>
      <c r="Y220" s="2"/>
    </row>
    <row r="221" spans="2:25">
      <c r="B221" s="2"/>
      <c r="C221" s="2"/>
      <c r="D221" s="2"/>
      <c r="E221" s="2"/>
      <c r="F221" s="2"/>
      <c r="G221" s="2"/>
      <c r="H221" s="2"/>
      <c r="I221" s="196"/>
      <c r="J221" s="2"/>
      <c r="K221" s="2"/>
      <c r="L221" s="2"/>
      <c r="M221" s="2"/>
      <c r="N221" s="2"/>
      <c r="O221" s="2"/>
      <c r="P221" s="2"/>
      <c r="Q221" s="2"/>
      <c r="R221" s="2"/>
      <c r="S221" s="2"/>
      <c r="T221" s="2"/>
      <c r="U221" s="2"/>
      <c r="V221" s="2"/>
      <c r="W221" s="2"/>
      <c r="X221" s="2"/>
      <c r="Y221" s="2"/>
    </row>
    <row r="222" spans="2:25">
      <c r="B222" s="2"/>
      <c r="C222" s="2"/>
      <c r="D222" s="2"/>
      <c r="E222" s="2"/>
      <c r="F222" s="2"/>
      <c r="G222" s="2"/>
      <c r="H222" s="2"/>
      <c r="I222" s="196"/>
      <c r="J222" s="2"/>
      <c r="K222" s="2"/>
      <c r="L222" s="2"/>
      <c r="M222" s="2"/>
      <c r="N222" s="2"/>
      <c r="O222" s="2"/>
      <c r="P222" s="2"/>
      <c r="Q222" s="2"/>
      <c r="R222" s="2"/>
      <c r="S222" s="2"/>
      <c r="T222" s="2"/>
      <c r="U222" s="2"/>
      <c r="V222" s="2"/>
      <c r="W222" s="2"/>
      <c r="X222" s="2"/>
      <c r="Y222" s="2"/>
    </row>
    <row r="223" spans="2:25">
      <c r="B223" s="2"/>
      <c r="C223" s="2"/>
      <c r="D223" s="2"/>
      <c r="E223" s="2"/>
      <c r="F223" s="2"/>
      <c r="G223" s="2"/>
      <c r="H223" s="2"/>
      <c r="I223" s="196"/>
      <c r="J223" s="2"/>
      <c r="K223" s="2"/>
      <c r="L223" s="2"/>
      <c r="M223" s="2"/>
      <c r="N223" s="2"/>
      <c r="O223" s="2"/>
      <c r="P223" s="2"/>
      <c r="Q223" s="2"/>
      <c r="R223" s="2"/>
      <c r="S223" s="2"/>
      <c r="T223" s="2"/>
      <c r="U223" s="2"/>
      <c r="V223" s="2"/>
      <c r="W223" s="2"/>
      <c r="X223" s="2"/>
      <c r="Y223" s="2"/>
    </row>
    <row r="224" spans="2:25">
      <c r="B224" s="2"/>
      <c r="C224" s="2"/>
      <c r="D224" s="2"/>
      <c r="E224" s="2"/>
      <c r="F224" s="2"/>
      <c r="G224" s="2"/>
      <c r="H224" s="2"/>
      <c r="I224" s="196"/>
      <c r="J224" s="2"/>
      <c r="K224" s="2"/>
      <c r="L224" s="2"/>
      <c r="M224" s="2"/>
      <c r="N224" s="2"/>
      <c r="O224" s="2"/>
      <c r="P224" s="2"/>
      <c r="Q224" s="2"/>
      <c r="R224" s="2"/>
      <c r="S224" s="2"/>
      <c r="T224" s="2"/>
      <c r="U224" s="2"/>
      <c r="V224" s="2"/>
      <c r="W224" s="2"/>
      <c r="X224" s="2"/>
      <c r="Y224" s="2"/>
    </row>
    <row r="225" spans="2:25">
      <c r="B225" s="2"/>
      <c r="C225" s="2"/>
      <c r="D225" s="2"/>
      <c r="E225" s="2"/>
      <c r="F225" s="2"/>
      <c r="G225" s="2"/>
      <c r="H225" s="2"/>
      <c r="I225" s="196"/>
      <c r="J225" s="2"/>
      <c r="K225" s="2"/>
      <c r="L225" s="2"/>
      <c r="M225" s="2"/>
      <c r="N225" s="2"/>
      <c r="O225" s="2"/>
      <c r="P225" s="2"/>
      <c r="Q225" s="2"/>
      <c r="R225" s="2"/>
      <c r="S225" s="2"/>
      <c r="T225" s="2"/>
      <c r="U225" s="2"/>
      <c r="V225" s="2"/>
      <c r="W225" s="2"/>
      <c r="X225" s="2"/>
      <c r="Y225" s="2"/>
    </row>
    <row r="226" spans="2:25">
      <c r="B226" s="2"/>
      <c r="C226" s="2"/>
      <c r="D226" s="2"/>
      <c r="E226" s="2"/>
      <c r="F226" s="2"/>
      <c r="G226" s="2"/>
      <c r="H226" s="2"/>
      <c r="I226" s="196"/>
      <c r="J226" s="2"/>
      <c r="K226" s="2"/>
      <c r="L226" s="2"/>
      <c r="M226" s="2"/>
      <c r="N226" s="2"/>
      <c r="O226" s="2"/>
      <c r="P226" s="2"/>
      <c r="Q226" s="2"/>
      <c r="R226" s="2"/>
      <c r="S226" s="2"/>
      <c r="T226" s="2"/>
      <c r="U226" s="2"/>
      <c r="V226" s="2"/>
      <c r="W226" s="2"/>
      <c r="X226" s="2"/>
      <c r="Y226" s="2"/>
    </row>
    <row r="227" spans="2:25">
      <c r="B227" s="2"/>
      <c r="C227" s="2"/>
      <c r="D227" s="2"/>
      <c r="E227" s="2"/>
      <c r="F227" s="2"/>
      <c r="G227" s="2"/>
      <c r="H227" s="2"/>
      <c r="I227" s="196"/>
      <c r="J227" s="2"/>
      <c r="K227" s="2"/>
      <c r="L227" s="2"/>
      <c r="M227" s="2"/>
      <c r="N227" s="2"/>
      <c r="O227" s="2"/>
      <c r="P227" s="2"/>
      <c r="Q227" s="2"/>
      <c r="R227" s="2"/>
      <c r="S227" s="2"/>
      <c r="T227" s="2"/>
      <c r="U227" s="2"/>
      <c r="V227" s="2"/>
      <c r="W227" s="2"/>
      <c r="X227" s="2"/>
      <c r="Y227" s="2"/>
    </row>
    <row r="228" spans="2:25">
      <c r="B228" s="2"/>
      <c r="C228" s="2"/>
      <c r="D228" s="2"/>
      <c r="E228" s="2"/>
      <c r="F228" s="2"/>
      <c r="G228" s="2"/>
      <c r="H228" s="2"/>
      <c r="I228" s="196"/>
      <c r="J228" s="2"/>
      <c r="K228" s="2"/>
      <c r="L228" s="2"/>
      <c r="M228" s="2"/>
      <c r="N228" s="2"/>
      <c r="O228" s="2"/>
      <c r="P228" s="2"/>
      <c r="Q228" s="2"/>
      <c r="R228" s="2"/>
      <c r="S228" s="2"/>
      <c r="T228" s="2"/>
      <c r="U228" s="2"/>
      <c r="V228" s="2"/>
      <c r="W228" s="2"/>
      <c r="X228" s="2"/>
      <c r="Y228" s="2"/>
    </row>
    <row r="229" spans="2:25">
      <c r="B229" s="2"/>
      <c r="C229" s="2"/>
      <c r="D229" s="2"/>
      <c r="E229" s="2"/>
      <c r="F229" s="2"/>
      <c r="G229" s="2"/>
      <c r="H229" s="2"/>
      <c r="I229" s="196"/>
      <c r="J229" s="2"/>
      <c r="K229" s="2"/>
      <c r="L229" s="2"/>
      <c r="M229" s="2"/>
      <c r="N229" s="2"/>
      <c r="O229" s="2"/>
      <c r="P229" s="2"/>
      <c r="Q229" s="2"/>
      <c r="R229" s="2"/>
      <c r="S229" s="2"/>
      <c r="T229" s="2"/>
      <c r="U229" s="2"/>
      <c r="V229" s="2"/>
      <c r="W229" s="2"/>
      <c r="X229" s="2"/>
      <c r="Y229" s="2"/>
    </row>
    <row r="230" spans="2:25">
      <c r="B230" s="2"/>
      <c r="C230" s="2"/>
      <c r="D230" s="2"/>
      <c r="E230" s="2"/>
      <c r="F230" s="2"/>
      <c r="G230" s="2"/>
      <c r="H230" s="2"/>
      <c r="I230" s="196"/>
      <c r="J230" s="2"/>
      <c r="K230" s="2"/>
      <c r="L230" s="2"/>
      <c r="M230" s="2"/>
      <c r="N230" s="2"/>
      <c r="O230" s="2"/>
      <c r="P230" s="2"/>
      <c r="Q230" s="2"/>
      <c r="R230" s="2"/>
      <c r="S230" s="2"/>
      <c r="T230" s="2"/>
      <c r="U230" s="2"/>
      <c r="V230" s="2"/>
      <c r="W230" s="2"/>
      <c r="X230" s="2"/>
      <c r="Y230" s="2"/>
    </row>
    <row r="231" spans="2:25">
      <c r="B231" s="2"/>
      <c r="C231" s="2"/>
      <c r="D231" s="2"/>
      <c r="E231" s="2"/>
      <c r="F231" s="2"/>
      <c r="G231" s="2"/>
      <c r="H231" s="2"/>
      <c r="I231" s="196"/>
      <c r="J231" s="2"/>
      <c r="K231" s="2"/>
      <c r="L231" s="2"/>
      <c r="M231" s="2"/>
      <c r="N231" s="2"/>
      <c r="O231" s="2"/>
      <c r="P231" s="2"/>
      <c r="Q231" s="2"/>
      <c r="R231" s="2"/>
      <c r="S231" s="2"/>
      <c r="T231" s="2"/>
      <c r="U231" s="2"/>
      <c r="V231" s="2"/>
      <c r="W231" s="2"/>
      <c r="X231" s="2"/>
      <c r="Y231" s="2"/>
    </row>
    <row r="232" spans="2:25">
      <c r="B232" s="2"/>
      <c r="C232" s="2"/>
      <c r="D232" s="2"/>
      <c r="E232" s="2"/>
      <c r="F232" s="2"/>
      <c r="G232" s="2"/>
      <c r="H232" s="2"/>
      <c r="I232" s="196"/>
      <c r="J232" s="2"/>
      <c r="K232" s="2"/>
      <c r="L232" s="2"/>
      <c r="M232" s="2"/>
      <c r="N232" s="2"/>
      <c r="O232" s="2"/>
      <c r="P232" s="2"/>
      <c r="Q232" s="2"/>
      <c r="R232" s="2"/>
      <c r="S232" s="2"/>
      <c r="T232" s="2"/>
      <c r="U232" s="2"/>
      <c r="V232" s="2"/>
      <c r="W232" s="2"/>
      <c r="X232" s="2"/>
      <c r="Y232" s="2"/>
    </row>
    <row r="233" spans="2:25">
      <c r="B233" s="2"/>
      <c r="C233" s="2"/>
      <c r="D233" s="2"/>
      <c r="E233" s="2"/>
      <c r="F233" s="2"/>
      <c r="G233" s="2"/>
      <c r="H233" s="2"/>
      <c r="I233" s="196"/>
      <c r="J233" s="2"/>
      <c r="K233" s="2"/>
      <c r="L233" s="2"/>
      <c r="M233" s="2"/>
      <c r="N233" s="2"/>
      <c r="O233" s="2"/>
      <c r="P233" s="2"/>
      <c r="Q233" s="2"/>
      <c r="R233" s="2"/>
      <c r="S233" s="2"/>
      <c r="T233" s="2"/>
      <c r="U233" s="2"/>
      <c r="V233" s="2"/>
      <c r="W233" s="2"/>
      <c r="X233" s="2"/>
      <c r="Y233" s="2"/>
    </row>
    <row r="234" spans="2:25">
      <c r="B234" s="2"/>
      <c r="C234" s="2"/>
      <c r="D234" s="2"/>
      <c r="E234" s="2"/>
      <c r="F234" s="2"/>
      <c r="G234" s="2"/>
      <c r="H234" s="2"/>
      <c r="I234" s="196"/>
      <c r="J234" s="2"/>
      <c r="K234" s="2"/>
      <c r="L234" s="2"/>
      <c r="M234" s="2"/>
      <c r="N234" s="2"/>
      <c r="O234" s="2"/>
      <c r="P234" s="2"/>
      <c r="Q234" s="2"/>
      <c r="R234" s="2"/>
      <c r="S234" s="2"/>
      <c r="T234" s="2"/>
      <c r="U234" s="2"/>
      <c r="V234" s="2"/>
      <c r="W234" s="2"/>
      <c r="X234" s="2"/>
      <c r="Y234" s="2"/>
    </row>
    <row r="235" spans="2:25">
      <c r="B235" s="2"/>
      <c r="C235" s="2"/>
      <c r="D235" s="2"/>
      <c r="E235" s="2"/>
      <c r="F235" s="2"/>
      <c r="G235" s="2"/>
      <c r="H235" s="2"/>
      <c r="I235" s="196"/>
      <c r="J235" s="2"/>
      <c r="K235" s="2"/>
      <c r="L235" s="2"/>
      <c r="M235" s="2"/>
      <c r="N235" s="2"/>
      <c r="O235" s="2"/>
      <c r="P235" s="2"/>
      <c r="Q235" s="2"/>
      <c r="R235" s="2"/>
      <c r="S235" s="2"/>
      <c r="T235" s="2"/>
      <c r="U235" s="2"/>
      <c r="V235" s="2"/>
      <c r="W235" s="2"/>
      <c r="X235" s="2"/>
      <c r="Y235" s="2"/>
    </row>
    <row r="236" spans="2:25">
      <c r="B236" s="2"/>
      <c r="C236" s="2"/>
      <c r="D236" s="2"/>
      <c r="E236" s="2"/>
      <c r="F236" s="2"/>
      <c r="G236" s="2"/>
      <c r="H236" s="2"/>
      <c r="I236" s="196"/>
      <c r="J236" s="2"/>
      <c r="K236" s="2"/>
      <c r="L236" s="2"/>
      <c r="M236" s="2"/>
      <c r="N236" s="2"/>
      <c r="O236" s="2"/>
      <c r="P236" s="2"/>
      <c r="Q236" s="2"/>
      <c r="R236" s="2"/>
      <c r="S236" s="2"/>
      <c r="T236" s="2"/>
      <c r="U236" s="2"/>
      <c r="V236" s="2"/>
      <c r="W236" s="2"/>
      <c r="X236" s="2"/>
      <c r="Y236" s="2"/>
    </row>
    <row r="237" spans="2:25">
      <c r="B237" s="2"/>
      <c r="C237" s="2"/>
      <c r="D237" s="2"/>
      <c r="E237" s="2"/>
      <c r="F237" s="2"/>
      <c r="G237" s="2"/>
      <c r="H237" s="2"/>
      <c r="I237" s="196"/>
      <c r="J237" s="2"/>
      <c r="K237" s="2"/>
      <c r="L237" s="2"/>
      <c r="M237" s="2"/>
      <c r="N237" s="2"/>
      <c r="O237" s="2"/>
      <c r="P237" s="2"/>
      <c r="Q237" s="2"/>
      <c r="R237" s="2"/>
      <c r="S237" s="2"/>
      <c r="T237" s="2"/>
      <c r="U237" s="2"/>
      <c r="V237" s="2"/>
      <c r="W237" s="2"/>
      <c r="X237" s="2"/>
      <c r="Y237" s="2"/>
    </row>
    <row r="238" spans="2:25">
      <c r="B238" s="2"/>
      <c r="C238" s="2"/>
      <c r="D238" s="2"/>
      <c r="E238" s="2"/>
      <c r="F238" s="2"/>
      <c r="G238" s="2"/>
      <c r="H238" s="2"/>
      <c r="I238" s="196"/>
      <c r="J238" s="2"/>
      <c r="K238" s="2"/>
      <c r="L238" s="2"/>
      <c r="M238" s="2"/>
      <c r="N238" s="2"/>
      <c r="O238" s="2"/>
      <c r="P238" s="2"/>
      <c r="Q238" s="2"/>
      <c r="R238" s="2"/>
      <c r="S238" s="2"/>
      <c r="T238" s="2"/>
      <c r="U238" s="2"/>
      <c r="V238" s="2"/>
      <c r="W238" s="2"/>
      <c r="X238" s="2"/>
      <c r="Y238" s="2"/>
    </row>
    <row r="239" spans="2:25">
      <c r="B239" s="2"/>
      <c r="C239" s="2"/>
      <c r="D239" s="2"/>
      <c r="E239" s="2"/>
      <c r="F239" s="2"/>
      <c r="G239" s="2"/>
      <c r="H239" s="2"/>
      <c r="I239" s="196"/>
      <c r="J239" s="2"/>
      <c r="K239" s="2"/>
      <c r="L239" s="2"/>
      <c r="M239" s="2"/>
      <c r="N239" s="2"/>
      <c r="O239" s="2"/>
      <c r="P239" s="2"/>
      <c r="Q239" s="2"/>
      <c r="R239" s="2"/>
      <c r="S239" s="2"/>
      <c r="T239" s="2"/>
      <c r="U239" s="2"/>
      <c r="V239" s="2"/>
      <c r="W239" s="2"/>
      <c r="X239" s="2"/>
      <c r="Y239" s="2"/>
    </row>
    <row r="240" spans="2:25">
      <c r="B240" s="2"/>
      <c r="C240" s="2"/>
      <c r="D240" s="2"/>
      <c r="E240" s="2"/>
      <c r="F240" s="2"/>
      <c r="G240" s="2"/>
      <c r="H240" s="2"/>
      <c r="I240" s="196"/>
      <c r="J240" s="2"/>
      <c r="K240" s="2"/>
      <c r="L240" s="2"/>
      <c r="M240" s="2"/>
      <c r="N240" s="2"/>
      <c r="O240" s="2"/>
      <c r="P240" s="2"/>
      <c r="Q240" s="2"/>
      <c r="R240" s="2"/>
      <c r="S240" s="2"/>
      <c r="T240" s="2"/>
      <c r="U240" s="2"/>
      <c r="V240" s="2"/>
      <c r="W240" s="2"/>
      <c r="X240" s="2"/>
      <c r="Y240" s="2"/>
    </row>
    <row r="241" spans="2:25">
      <c r="B241" s="2"/>
      <c r="C241" s="2"/>
      <c r="D241" s="2"/>
      <c r="E241" s="2"/>
      <c r="F241" s="2"/>
      <c r="G241" s="2"/>
      <c r="H241" s="2"/>
      <c r="I241" s="196"/>
      <c r="J241" s="2"/>
      <c r="K241" s="2"/>
      <c r="L241" s="2"/>
      <c r="M241" s="2"/>
      <c r="N241" s="2"/>
      <c r="O241" s="2"/>
      <c r="P241" s="2"/>
      <c r="Q241" s="2"/>
      <c r="R241" s="2"/>
      <c r="S241" s="2"/>
      <c r="T241" s="2"/>
      <c r="U241" s="2"/>
      <c r="V241" s="2"/>
      <c r="W241" s="2"/>
      <c r="X241" s="2"/>
      <c r="Y241" s="2"/>
    </row>
    <row r="242" spans="2:25">
      <c r="B242" s="2"/>
      <c r="C242" s="2"/>
      <c r="D242" s="2"/>
      <c r="E242" s="2"/>
      <c r="F242" s="2"/>
      <c r="G242" s="2"/>
      <c r="H242" s="2"/>
      <c r="I242" s="196"/>
      <c r="J242" s="2"/>
      <c r="K242" s="2"/>
      <c r="L242" s="2"/>
      <c r="M242" s="2"/>
      <c r="N242" s="2"/>
      <c r="O242" s="2"/>
      <c r="P242" s="2"/>
      <c r="Q242" s="2"/>
      <c r="R242" s="2"/>
      <c r="S242" s="2"/>
      <c r="T242" s="2"/>
      <c r="U242" s="2"/>
      <c r="V242" s="2"/>
      <c r="W242" s="2"/>
      <c r="X242" s="2"/>
      <c r="Y242" s="2"/>
    </row>
    <row r="243" spans="2:25">
      <c r="B243" s="2"/>
      <c r="C243" s="2"/>
      <c r="D243" s="2"/>
      <c r="E243" s="2"/>
      <c r="F243" s="2"/>
      <c r="G243" s="2"/>
      <c r="H243" s="2"/>
      <c r="I243" s="196"/>
      <c r="J243" s="2"/>
      <c r="K243" s="2"/>
      <c r="L243" s="2"/>
      <c r="M243" s="2"/>
      <c r="N243" s="2"/>
      <c r="O243" s="2"/>
      <c r="P243" s="2"/>
      <c r="Q243" s="2"/>
      <c r="R243" s="2"/>
      <c r="S243" s="2"/>
      <c r="T243" s="2"/>
      <c r="U243" s="2"/>
      <c r="V243" s="2"/>
      <c r="W243" s="2"/>
      <c r="X243" s="2"/>
      <c r="Y243" s="2"/>
    </row>
    <row r="244" spans="2:25">
      <c r="B244" s="2"/>
      <c r="C244" s="2"/>
      <c r="D244" s="2"/>
      <c r="E244" s="2"/>
      <c r="F244" s="2"/>
      <c r="G244" s="2"/>
      <c r="H244" s="2"/>
      <c r="I244" s="196"/>
      <c r="J244" s="2"/>
      <c r="K244" s="2"/>
      <c r="L244" s="2"/>
      <c r="M244" s="2"/>
      <c r="N244" s="2"/>
      <c r="O244" s="2"/>
      <c r="P244" s="2"/>
      <c r="Q244" s="2"/>
      <c r="R244" s="2"/>
      <c r="S244" s="2"/>
      <c r="T244" s="2"/>
      <c r="U244" s="2"/>
      <c r="V244" s="2"/>
      <c r="W244" s="2"/>
      <c r="X244" s="2"/>
      <c r="Y244" s="2"/>
    </row>
    <row r="245" spans="2:25">
      <c r="B245" s="2"/>
      <c r="C245" s="2"/>
      <c r="D245" s="2"/>
      <c r="E245" s="2"/>
      <c r="F245" s="2"/>
      <c r="G245" s="2"/>
      <c r="H245" s="2"/>
      <c r="I245" s="196"/>
      <c r="J245" s="2"/>
      <c r="K245" s="2"/>
      <c r="L245" s="2"/>
      <c r="M245" s="2"/>
      <c r="N245" s="2"/>
      <c r="O245" s="2"/>
      <c r="P245" s="2"/>
      <c r="Q245" s="2"/>
      <c r="R245" s="2"/>
      <c r="S245" s="2"/>
      <c r="T245" s="2"/>
      <c r="U245" s="2"/>
      <c r="V245" s="2"/>
      <c r="W245" s="2"/>
      <c r="X245" s="2"/>
      <c r="Y245" s="2"/>
    </row>
    <row r="246" spans="2:25">
      <c r="B246" s="2"/>
      <c r="C246" s="2"/>
      <c r="D246" s="2"/>
      <c r="E246" s="2"/>
      <c r="F246" s="2"/>
      <c r="G246" s="2"/>
      <c r="H246" s="2"/>
      <c r="I246" s="196"/>
      <c r="J246" s="2"/>
      <c r="K246" s="2"/>
      <c r="L246" s="2"/>
      <c r="M246" s="2"/>
      <c r="N246" s="2"/>
      <c r="O246" s="2"/>
      <c r="P246" s="2"/>
      <c r="Q246" s="2"/>
      <c r="R246" s="2"/>
      <c r="S246" s="2"/>
      <c r="T246" s="2"/>
      <c r="U246" s="2"/>
      <c r="V246" s="2"/>
      <c r="W246" s="2"/>
      <c r="X246" s="2"/>
      <c r="Y246" s="2"/>
    </row>
    <row r="247" spans="2:25">
      <c r="B247" s="2"/>
      <c r="C247" s="2"/>
      <c r="D247" s="2"/>
      <c r="E247" s="2"/>
      <c r="F247" s="2"/>
      <c r="G247" s="2"/>
      <c r="H247" s="2"/>
      <c r="I247" s="196"/>
      <c r="J247" s="2"/>
      <c r="K247" s="2"/>
      <c r="L247" s="2"/>
      <c r="M247" s="2"/>
      <c r="N247" s="2"/>
      <c r="O247" s="2"/>
      <c r="P247" s="2"/>
      <c r="Q247" s="2"/>
      <c r="R247" s="2"/>
      <c r="S247" s="2"/>
      <c r="T247" s="2"/>
      <c r="U247" s="2"/>
      <c r="V247" s="2"/>
      <c r="W247" s="2"/>
      <c r="X247" s="2"/>
      <c r="Y247" s="2"/>
    </row>
    <row r="248" spans="2:25">
      <c r="B248" s="2"/>
      <c r="C248" s="2"/>
      <c r="D248" s="2"/>
      <c r="E248" s="2"/>
      <c r="F248" s="2"/>
      <c r="G248" s="2"/>
      <c r="H248" s="2"/>
      <c r="I248" s="196"/>
      <c r="J248" s="2"/>
      <c r="K248" s="2"/>
      <c r="L248" s="2"/>
      <c r="M248" s="2"/>
      <c r="N248" s="2"/>
      <c r="O248" s="2"/>
      <c r="P248" s="2"/>
      <c r="Q248" s="2"/>
      <c r="R248" s="2"/>
      <c r="S248" s="2"/>
      <c r="T248" s="2"/>
      <c r="U248" s="2"/>
      <c r="V248" s="2"/>
      <c r="W248" s="2"/>
      <c r="X248" s="2"/>
      <c r="Y248" s="2"/>
    </row>
    <row r="249" spans="2:25">
      <c r="B249" s="2"/>
      <c r="C249" s="2"/>
      <c r="D249" s="2"/>
      <c r="E249" s="2"/>
      <c r="F249" s="2"/>
      <c r="G249" s="2"/>
      <c r="H249" s="2"/>
      <c r="I249" s="196"/>
      <c r="J249" s="2"/>
      <c r="K249" s="2"/>
      <c r="L249" s="2"/>
      <c r="M249" s="2"/>
      <c r="N249" s="2"/>
      <c r="O249" s="2"/>
      <c r="P249" s="2"/>
      <c r="Q249" s="2"/>
      <c r="R249" s="2"/>
      <c r="S249" s="2"/>
      <c r="T249" s="2"/>
      <c r="U249" s="2"/>
      <c r="V249" s="2"/>
      <c r="W249" s="2"/>
      <c r="X249" s="2"/>
      <c r="Y249" s="2"/>
    </row>
    <row r="250" spans="2:25">
      <c r="B250" s="2"/>
      <c r="C250" s="2"/>
      <c r="D250" s="2"/>
      <c r="E250" s="2"/>
      <c r="F250" s="2"/>
      <c r="G250" s="2"/>
      <c r="H250" s="2"/>
      <c r="I250" s="196"/>
      <c r="J250" s="2"/>
      <c r="K250" s="2"/>
      <c r="L250" s="2"/>
      <c r="M250" s="2"/>
      <c r="N250" s="2"/>
      <c r="O250" s="2"/>
      <c r="P250" s="2"/>
      <c r="Q250" s="2"/>
      <c r="R250" s="2"/>
      <c r="S250" s="2"/>
      <c r="T250" s="2"/>
      <c r="U250" s="2"/>
      <c r="V250" s="2"/>
      <c r="W250" s="2"/>
      <c r="X250" s="2"/>
      <c r="Y250" s="2"/>
    </row>
    <row r="251" spans="2:25">
      <c r="B251" s="2"/>
      <c r="C251" s="2"/>
      <c r="D251" s="2"/>
      <c r="E251" s="2"/>
      <c r="F251" s="2"/>
      <c r="G251" s="2"/>
      <c r="H251" s="2"/>
      <c r="I251" s="196"/>
      <c r="J251" s="2"/>
      <c r="K251" s="2"/>
      <c r="L251" s="2"/>
      <c r="M251" s="2"/>
      <c r="N251" s="2"/>
      <c r="O251" s="2"/>
      <c r="P251" s="2"/>
      <c r="Q251" s="2"/>
      <c r="R251" s="2"/>
      <c r="S251" s="2"/>
      <c r="T251" s="2"/>
      <c r="U251" s="2"/>
      <c r="V251" s="2"/>
      <c r="W251" s="2"/>
      <c r="X251" s="2"/>
      <c r="Y251" s="2"/>
    </row>
    <row r="252" spans="2:25">
      <c r="B252" s="2"/>
      <c r="C252" s="2"/>
      <c r="D252" s="2"/>
      <c r="E252" s="2"/>
      <c r="F252" s="2"/>
      <c r="G252" s="2"/>
      <c r="H252" s="2"/>
      <c r="I252" s="196"/>
      <c r="J252" s="2"/>
      <c r="K252" s="2"/>
      <c r="L252" s="2"/>
      <c r="M252" s="2"/>
      <c r="N252" s="2"/>
      <c r="O252" s="2"/>
      <c r="P252" s="2"/>
      <c r="Q252" s="2"/>
      <c r="R252" s="2"/>
      <c r="S252" s="2"/>
      <c r="T252" s="2"/>
      <c r="U252" s="2"/>
      <c r="V252" s="2"/>
      <c r="W252" s="2"/>
      <c r="X252" s="2"/>
      <c r="Y252" s="2"/>
    </row>
    <row r="253" spans="2:25">
      <c r="B253" s="2"/>
      <c r="C253" s="2"/>
      <c r="D253" s="2"/>
      <c r="E253" s="2"/>
      <c r="F253" s="2"/>
      <c r="G253" s="2"/>
      <c r="H253" s="2"/>
      <c r="I253" s="196"/>
      <c r="J253" s="2"/>
      <c r="K253" s="2"/>
      <c r="L253" s="2"/>
      <c r="M253" s="2"/>
      <c r="N253" s="2"/>
      <c r="O253" s="2"/>
      <c r="P253" s="2"/>
      <c r="Q253" s="2"/>
      <c r="R253" s="2"/>
      <c r="S253" s="2"/>
      <c r="T253" s="2"/>
      <c r="U253" s="2"/>
      <c r="V253" s="2"/>
      <c r="W253" s="2"/>
      <c r="X253" s="2"/>
      <c r="Y253" s="2"/>
    </row>
    <row r="254" spans="2:25">
      <c r="B254" s="2"/>
      <c r="C254" s="2"/>
      <c r="D254" s="2"/>
      <c r="E254" s="2"/>
      <c r="F254" s="2"/>
      <c r="G254" s="2"/>
      <c r="H254" s="2"/>
      <c r="I254" s="196"/>
      <c r="J254" s="2"/>
      <c r="K254" s="2"/>
      <c r="L254" s="2"/>
      <c r="M254" s="2"/>
      <c r="N254" s="2"/>
      <c r="O254" s="2"/>
      <c r="P254" s="2"/>
      <c r="Q254" s="2"/>
      <c r="R254" s="2"/>
      <c r="S254" s="2"/>
      <c r="T254" s="2"/>
      <c r="U254" s="2"/>
      <c r="V254" s="2"/>
      <c r="W254" s="2"/>
      <c r="X254" s="2"/>
      <c r="Y254" s="2"/>
    </row>
    <row r="255" spans="2:25">
      <c r="B255" s="2"/>
      <c r="C255" s="2"/>
      <c r="D255" s="2"/>
      <c r="E255" s="2"/>
      <c r="F255" s="2"/>
      <c r="G255" s="2"/>
      <c r="H255" s="2"/>
      <c r="I255" s="196"/>
      <c r="J255" s="2"/>
      <c r="K255" s="2"/>
      <c r="L255" s="2"/>
      <c r="M255" s="2"/>
      <c r="N255" s="2"/>
      <c r="O255" s="2"/>
      <c r="P255" s="2"/>
      <c r="Q255" s="2"/>
      <c r="R255" s="2"/>
      <c r="S255" s="2"/>
      <c r="T255" s="2"/>
      <c r="U255" s="2"/>
      <c r="V255" s="2"/>
      <c r="W255" s="2"/>
      <c r="X255" s="2"/>
      <c r="Y255" s="2"/>
    </row>
    <row r="256" spans="2:25">
      <c r="B256" s="2"/>
      <c r="C256" s="2"/>
      <c r="D256" s="2"/>
      <c r="E256" s="2"/>
      <c r="F256" s="2"/>
      <c r="G256" s="2"/>
      <c r="H256" s="2"/>
      <c r="I256" s="196"/>
      <c r="J256" s="2"/>
      <c r="K256" s="2"/>
      <c r="L256" s="2"/>
      <c r="M256" s="2"/>
      <c r="N256" s="2"/>
      <c r="O256" s="2"/>
      <c r="P256" s="2"/>
      <c r="Q256" s="2"/>
      <c r="R256" s="2"/>
      <c r="S256" s="2"/>
      <c r="T256" s="2"/>
      <c r="U256" s="2"/>
      <c r="V256" s="2"/>
      <c r="W256" s="2"/>
      <c r="X256" s="2"/>
      <c r="Y256" s="2"/>
    </row>
    <row r="257" spans="2:25">
      <c r="B257" s="2"/>
      <c r="C257" s="2"/>
      <c r="D257" s="2"/>
      <c r="E257" s="2"/>
      <c r="F257" s="2"/>
      <c r="G257" s="2"/>
      <c r="H257" s="2"/>
      <c r="I257" s="196"/>
      <c r="J257" s="2"/>
      <c r="K257" s="2"/>
      <c r="L257" s="2"/>
      <c r="M257" s="2"/>
      <c r="N257" s="2"/>
      <c r="O257" s="2"/>
      <c r="P257" s="2"/>
      <c r="Q257" s="2"/>
      <c r="R257" s="2"/>
      <c r="S257" s="2"/>
      <c r="T257" s="2"/>
      <c r="U257" s="2"/>
      <c r="V257" s="2"/>
      <c r="W257" s="2"/>
      <c r="X257" s="2"/>
      <c r="Y257" s="2"/>
    </row>
    <row r="258" spans="2:25">
      <c r="B258" s="2"/>
      <c r="C258" s="2"/>
      <c r="D258" s="2"/>
      <c r="E258" s="2"/>
      <c r="F258" s="2"/>
      <c r="G258" s="2"/>
      <c r="H258" s="2"/>
      <c r="I258" s="196"/>
      <c r="J258" s="2"/>
      <c r="K258" s="2"/>
      <c r="L258" s="2"/>
      <c r="M258" s="2"/>
      <c r="N258" s="2"/>
      <c r="O258" s="2"/>
      <c r="P258" s="2"/>
      <c r="Q258" s="2"/>
      <c r="R258" s="2"/>
      <c r="S258" s="2"/>
      <c r="T258" s="2"/>
      <c r="U258" s="2"/>
      <c r="V258" s="2"/>
      <c r="W258" s="2"/>
      <c r="X258" s="2"/>
      <c r="Y258" s="2"/>
    </row>
    <row r="259" spans="2:25">
      <c r="B259" s="2"/>
      <c r="C259" s="2"/>
      <c r="D259" s="2"/>
      <c r="E259" s="2"/>
      <c r="F259" s="2"/>
      <c r="G259" s="2"/>
      <c r="H259" s="2"/>
      <c r="I259" s="196"/>
      <c r="J259" s="2"/>
      <c r="K259" s="2"/>
      <c r="L259" s="2"/>
      <c r="M259" s="2"/>
      <c r="N259" s="2"/>
      <c r="O259" s="2"/>
      <c r="P259" s="2"/>
      <c r="Q259" s="2"/>
      <c r="R259" s="2"/>
      <c r="S259" s="2"/>
      <c r="T259" s="2"/>
      <c r="U259" s="2"/>
      <c r="V259" s="2"/>
      <c r="W259" s="2"/>
      <c r="X259" s="2"/>
      <c r="Y259" s="2"/>
    </row>
    <row r="260" spans="2:25">
      <c r="B260" s="2"/>
      <c r="C260" s="2"/>
      <c r="D260" s="2"/>
      <c r="E260" s="2"/>
      <c r="F260" s="2"/>
      <c r="G260" s="2"/>
      <c r="H260" s="2"/>
      <c r="I260" s="196"/>
      <c r="J260" s="2"/>
      <c r="K260" s="2"/>
      <c r="L260" s="2"/>
      <c r="M260" s="2"/>
      <c r="N260" s="2"/>
      <c r="O260" s="2"/>
      <c r="P260" s="2"/>
      <c r="Q260" s="2"/>
      <c r="R260" s="2"/>
      <c r="S260" s="2"/>
      <c r="T260" s="2"/>
      <c r="U260" s="2"/>
      <c r="V260" s="2"/>
      <c r="W260" s="2"/>
      <c r="X260" s="2"/>
      <c r="Y260" s="2"/>
    </row>
    <row r="261" spans="2:25">
      <c r="B261" s="2"/>
      <c r="C261" s="2"/>
      <c r="D261" s="2"/>
      <c r="E261" s="2"/>
      <c r="F261" s="2"/>
      <c r="G261" s="2"/>
      <c r="H261" s="2"/>
      <c r="I261" s="196"/>
      <c r="J261" s="2"/>
      <c r="K261" s="2"/>
      <c r="L261" s="2"/>
      <c r="M261" s="2"/>
      <c r="N261" s="2"/>
      <c r="O261" s="2"/>
      <c r="P261" s="2"/>
      <c r="Q261" s="2"/>
      <c r="R261" s="2"/>
      <c r="S261" s="2"/>
      <c r="T261" s="2"/>
      <c r="U261" s="2"/>
      <c r="V261" s="2"/>
      <c r="W261" s="2"/>
      <c r="X261" s="2"/>
      <c r="Y261" s="2"/>
    </row>
    <row r="262" spans="2:25">
      <c r="B262" s="2"/>
      <c r="C262" s="2"/>
      <c r="D262" s="2"/>
      <c r="E262" s="2"/>
      <c r="F262" s="2"/>
      <c r="G262" s="2"/>
      <c r="H262" s="2"/>
      <c r="I262" s="196"/>
      <c r="J262" s="2"/>
      <c r="K262" s="2"/>
      <c r="L262" s="2"/>
      <c r="M262" s="2"/>
      <c r="N262" s="2"/>
      <c r="O262" s="2"/>
      <c r="P262" s="2"/>
      <c r="Q262" s="2"/>
      <c r="R262" s="2"/>
      <c r="S262" s="2"/>
      <c r="T262" s="2"/>
      <c r="U262" s="2"/>
      <c r="V262" s="2"/>
      <c r="W262" s="2"/>
      <c r="X262" s="2"/>
      <c r="Y262" s="2"/>
    </row>
    <row r="263" spans="2:25">
      <c r="B263" s="2"/>
      <c r="C263" s="2"/>
      <c r="D263" s="2"/>
      <c r="E263" s="2"/>
      <c r="F263" s="2"/>
      <c r="G263" s="2"/>
      <c r="H263" s="2"/>
      <c r="I263" s="196"/>
      <c r="J263" s="2"/>
      <c r="K263" s="2"/>
      <c r="L263" s="2"/>
      <c r="M263" s="2"/>
      <c r="N263" s="2"/>
      <c r="O263" s="2"/>
      <c r="P263" s="2"/>
      <c r="Q263" s="2"/>
      <c r="R263" s="2"/>
      <c r="S263" s="2"/>
      <c r="T263" s="2"/>
      <c r="U263" s="2"/>
      <c r="V263" s="2"/>
      <c r="W263" s="2"/>
      <c r="X263" s="2"/>
      <c r="Y263" s="2"/>
    </row>
    <row r="264" spans="2:25">
      <c r="B264" s="2"/>
      <c r="C264" s="2"/>
      <c r="D264" s="2"/>
      <c r="E264" s="2"/>
      <c r="F264" s="2"/>
      <c r="G264" s="2"/>
      <c r="H264" s="2"/>
      <c r="I264" s="196"/>
      <c r="J264" s="2"/>
      <c r="K264" s="2"/>
      <c r="L264" s="2"/>
      <c r="M264" s="2"/>
      <c r="N264" s="2"/>
      <c r="O264" s="2"/>
      <c r="P264" s="2"/>
      <c r="Q264" s="2"/>
      <c r="R264" s="2"/>
      <c r="S264" s="2"/>
      <c r="T264" s="2"/>
      <c r="U264" s="2"/>
      <c r="V264" s="2"/>
      <c r="W264" s="2"/>
      <c r="X264" s="2"/>
      <c r="Y264" s="2"/>
    </row>
    <row r="265" spans="2:25">
      <c r="B265" s="2"/>
      <c r="C265" s="2"/>
      <c r="D265" s="2"/>
      <c r="E265" s="2"/>
      <c r="F265" s="2"/>
      <c r="G265" s="2"/>
      <c r="H265" s="2"/>
      <c r="I265" s="196"/>
      <c r="J265" s="2"/>
      <c r="K265" s="2"/>
      <c r="L265" s="2"/>
      <c r="M265" s="2"/>
      <c r="N265" s="2"/>
      <c r="O265" s="2"/>
      <c r="P265" s="2"/>
      <c r="Q265" s="2"/>
      <c r="R265" s="2"/>
      <c r="S265" s="2"/>
      <c r="T265" s="2"/>
      <c r="U265" s="2"/>
      <c r="V265" s="2"/>
      <c r="W265" s="2"/>
      <c r="X265" s="2"/>
      <c r="Y265" s="2"/>
    </row>
    <row r="266" spans="2:25">
      <c r="B266" s="2"/>
      <c r="C266" s="2"/>
      <c r="D266" s="2"/>
      <c r="E266" s="2"/>
      <c r="F266" s="2"/>
      <c r="G266" s="2"/>
      <c r="H266" s="2"/>
      <c r="I266" s="196"/>
      <c r="J266" s="2"/>
      <c r="K266" s="2"/>
      <c r="L266" s="2"/>
      <c r="M266" s="2"/>
      <c r="N266" s="2"/>
      <c r="O266" s="2"/>
      <c r="P266" s="2"/>
      <c r="Q266" s="2"/>
      <c r="R266" s="2"/>
      <c r="S266" s="2"/>
      <c r="T266" s="2"/>
      <c r="U266" s="2"/>
      <c r="V266" s="2"/>
      <c r="W266" s="2"/>
      <c r="X266" s="2"/>
      <c r="Y266" s="2"/>
    </row>
    <row r="267" spans="2:25">
      <c r="B267" s="2"/>
      <c r="C267" s="2"/>
      <c r="D267" s="2"/>
      <c r="E267" s="2"/>
      <c r="F267" s="2"/>
      <c r="G267" s="2"/>
      <c r="H267" s="2"/>
      <c r="I267" s="196"/>
      <c r="J267" s="2"/>
      <c r="K267" s="2"/>
      <c r="L267" s="2"/>
      <c r="M267" s="2"/>
      <c r="N267" s="2"/>
      <c r="O267" s="2"/>
      <c r="P267" s="2"/>
      <c r="Q267" s="2"/>
      <c r="R267" s="2"/>
      <c r="S267" s="2"/>
      <c r="T267" s="2"/>
      <c r="U267" s="2"/>
      <c r="V267" s="2"/>
      <c r="W267" s="2"/>
      <c r="X267" s="2"/>
      <c r="Y267" s="2"/>
    </row>
    <row r="268" spans="2:25">
      <c r="B268" s="2"/>
      <c r="C268" s="2"/>
      <c r="D268" s="2"/>
      <c r="E268" s="2"/>
      <c r="F268" s="2"/>
      <c r="G268" s="2"/>
      <c r="H268" s="2"/>
      <c r="I268" s="196"/>
      <c r="J268" s="2"/>
      <c r="K268" s="2"/>
      <c r="L268" s="2"/>
      <c r="M268" s="2"/>
      <c r="N268" s="2"/>
      <c r="O268" s="2"/>
      <c r="P268" s="2"/>
      <c r="Q268" s="2"/>
      <c r="R268" s="2"/>
      <c r="S268" s="2"/>
      <c r="T268" s="2"/>
      <c r="U268" s="2"/>
      <c r="V268" s="2"/>
      <c r="W268" s="2"/>
      <c r="X268" s="2"/>
      <c r="Y268" s="2"/>
    </row>
    <row r="269" spans="2:25">
      <c r="B269" s="2"/>
      <c r="C269" s="2"/>
      <c r="D269" s="2"/>
      <c r="E269" s="2"/>
      <c r="F269" s="2"/>
      <c r="G269" s="2"/>
      <c r="H269" s="2"/>
      <c r="I269" s="196"/>
      <c r="J269" s="2"/>
      <c r="K269" s="2"/>
      <c r="L269" s="2"/>
      <c r="M269" s="2"/>
      <c r="N269" s="2"/>
      <c r="O269" s="2"/>
      <c r="P269" s="2"/>
      <c r="Q269" s="2"/>
      <c r="R269" s="2"/>
      <c r="S269" s="2"/>
      <c r="T269" s="2"/>
      <c r="U269" s="2"/>
      <c r="V269" s="2"/>
      <c r="W269" s="2"/>
      <c r="X269" s="2"/>
      <c r="Y269" s="2"/>
    </row>
    <row r="270" spans="2:25">
      <c r="B270" s="2"/>
      <c r="C270" s="2"/>
      <c r="D270" s="2"/>
      <c r="E270" s="2"/>
      <c r="F270" s="2"/>
      <c r="G270" s="2"/>
      <c r="H270" s="2"/>
      <c r="I270" s="196"/>
      <c r="J270" s="2"/>
      <c r="K270" s="2"/>
      <c r="L270" s="2"/>
      <c r="M270" s="2"/>
      <c r="N270" s="2"/>
      <c r="O270" s="2"/>
      <c r="P270" s="2"/>
      <c r="Q270" s="2"/>
      <c r="R270" s="2"/>
      <c r="S270" s="2"/>
      <c r="T270" s="2"/>
      <c r="U270" s="2"/>
      <c r="V270" s="2"/>
      <c r="W270" s="2"/>
      <c r="X270" s="2"/>
      <c r="Y270" s="2"/>
    </row>
    <row r="271" spans="2:25">
      <c r="B271" s="2"/>
      <c r="C271" s="2"/>
      <c r="D271" s="2"/>
      <c r="E271" s="2"/>
      <c r="F271" s="2"/>
      <c r="G271" s="2"/>
      <c r="H271" s="2"/>
      <c r="I271" s="196"/>
      <c r="J271" s="2"/>
      <c r="K271" s="2"/>
      <c r="L271" s="2"/>
      <c r="M271" s="2"/>
      <c r="N271" s="2"/>
      <c r="O271" s="2"/>
      <c r="P271" s="2"/>
      <c r="Q271" s="2"/>
      <c r="R271" s="2"/>
      <c r="S271" s="2"/>
      <c r="T271" s="2"/>
      <c r="U271" s="2"/>
      <c r="V271" s="2"/>
      <c r="W271" s="2"/>
      <c r="X271" s="2"/>
      <c r="Y271" s="2"/>
    </row>
    <row r="272" spans="2:25">
      <c r="B272" s="2"/>
      <c r="C272" s="2"/>
      <c r="D272" s="2"/>
      <c r="E272" s="2"/>
      <c r="F272" s="2"/>
      <c r="G272" s="2"/>
      <c r="H272" s="2"/>
      <c r="I272" s="196"/>
      <c r="J272" s="2"/>
      <c r="K272" s="2"/>
      <c r="L272" s="2"/>
      <c r="M272" s="2"/>
      <c r="N272" s="2"/>
      <c r="O272" s="2"/>
      <c r="P272" s="2"/>
      <c r="Q272" s="2"/>
      <c r="R272" s="2"/>
      <c r="S272" s="2"/>
      <c r="T272" s="2"/>
      <c r="U272" s="2"/>
      <c r="V272" s="2"/>
      <c r="W272" s="2"/>
      <c r="X272" s="2"/>
      <c r="Y272" s="2"/>
    </row>
    <row r="273" spans="2:25">
      <c r="B273" s="2"/>
      <c r="C273" s="2"/>
      <c r="D273" s="2"/>
      <c r="E273" s="2"/>
      <c r="F273" s="2"/>
      <c r="G273" s="2"/>
      <c r="H273" s="2"/>
      <c r="I273" s="196"/>
      <c r="J273" s="2"/>
      <c r="K273" s="2"/>
      <c r="L273" s="2"/>
      <c r="M273" s="2"/>
      <c r="N273" s="2"/>
      <c r="O273" s="2"/>
      <c r="P273" s="2"/>
      <c r="Q273" s="2"/>
      <c r="R273" s="2"/>
      <c r="S273" s="2"/>
      <c r="T273" s="2"/>
      <c r="U273" s="2"/>
      <c r="V273" s="2"/>
      <c r="W273" s="2"/>
      <c r="X273" s="2"/>
      <c r="Y273" s="2"/>
    </row>
    <row r="274" spans="2:25">
      <c r="B274" s="2"/>
      <c r="C274" s="2"/>
      <c r="D274" s="2"/>
      <c r="E274" s="2"/>
      <c r="F274" s="2"/>
      <c r="G274" s="2"/>
      <c r="H274" s="2"/>
      <c r="I274" s="196"/>
      <c r="J274" s="2"/>
      <c r="K274" s="2"/>
      <c r="L274" s="2"/>
      <c r="M274" s="2"/>
      <c r="N274" s="2"/>
      <c r="O274" s="2"/>
      <c r="P274" s="2"/>
      <c r="Q274" s="2"/>
      <c r="R274" s="2"/>
      <c r="S274" s="2"/>
      <c r="T274" s="2"/>
      <c r="U274" s="2"/>
      <c r="V274" s="2"/>
      <c r="W274" s="2"/>
      <c r="X274" s="2"/>
      <c r="Y274" s="2"/>
    </row>
    <row r="275" spans="2:25">
      <c r="B275" s="2"/>
      <c r="C275" s="2"/>
      <c r="D275" s="2"/>
      <c r="E275" s="2"/>
      <c r="F275" s="2"/>
      <c r="G275" s="2"/>
      <c r="H275" s="2"/>
      <c r="I275" s="196"/>
      <c r="J275" s="2"/>
      <c r="K275" s="2"/>
      <c r="L275" s="2"/>
      <c r="M275" s="2"/>
      <c r="N275" s="2"/>
      <c r="O275" s="2"/>
      <c r="P275" s="2"/>
      <c r="Q275" s="2"/>
      <c r="R275" s="2"/>
      <c r="S275" s="2"/>
      <c r="T275" s="2"/>
      <c r="U275" s="2"/>
      <c r="V275" s="2"/>
      <c r="W275" s="2"/>
      <c r="X275" s="2"/>
      <c r="Y275" s="2"/>
    </row>
    <row r="276" spans="2:25">
      <c r="B276" s="2"/>
      <c r="C276" s="2"/>
      <c r="D276" s="2"/>
      <c r="E276" s="2"/>
      <c r="F276" s="2"/>
      <c r="G276" s="2"/>
      <c r="H276" s="2"/>
      <c r="I276" s="196"/>
      <c r="J276" s="2"/>
      <c r="K276" s="2"/>
      <c r="L276" s="2"/>
      <c r="M276" s="2"/>
      <c r="N276" s="2"/>
      <c r="O276" s="2"/>
      <c r="P276" s="2"/>
      <c r="Q276" s="2"/>
      <c r="R276" s="2"/>
      <c r="S276" s="2"/>
      <c r="T276" s="2"/>
      <c r="U276" s="2"/>
      <c r="V276" s="2"/>
      <c r="W276" s="2"/>
      <c r="X276" s="2"/>
      <c r="Y276" s="2"/>
    </row>
    <row r="277" spans="2:25">
      <c r="B277" s="2"/>
      <c r="C277" s="2"/>
      <c r="D277" s="2"/>
      <c r="E277" s="2"/>
      <c r="F277" s="2"/>
      <c r="G277" s="2"/>
      <c r="H277" s="2"/>
      <c r="I277" s="196"/>
      <c r="J277" s="2"/>
      <c r="K277" s="2"/>
      <c r="L277" s="2"/>
      <c r="M277" s="2"/>
      <c r="N277" s="2"/>
      <c r="O277" s="2"/>
      <c r="P277" s="2"/>
      <c r="Q277" s="2"/>
      <c r="R277" s="2"/>
      <c r="S277" s="2"/>
      <c r="T277" s="2"/>
      <c r="U277" s="2"/>
      <c r="V277" s="2"/>
      <c r="W277" s="2"/>
      <c r="X277" s="2"/>
      <c r="Y277" s="2"/>
    </row>
    <row r="278" spans="2:25">
      <c r="B278" s="2"/>
      <c r="C278" s="2"/>
      <c r="D278" s="2"/>
      <c r="E278" s="2"/>
      <c r="F278" s="2"/>
      <c r="G278" s="2"/>
      <c r="H278" s="2"/>
      <c r="I278" s="196"/>
      <c r="J278" s="2"/>
      <c r="K278" s="2"/>
      <c r="L278" s="2"/>
      <c r="M278" s="2"/>
      <c r="N278" s="2"/>
      <c r="O278" s="2"/>
      <c r="P278" s="2"/>
      <c r="Q278" s="2"/>
      <c r="R278" s="2"/>
      <c r="S278" s="2"/>
      <c r="T278" s="2"/>
      <c r="U278" s="2"/>
      <c r="V278" s="2"/>
      <c r="W278" s="2"/>
      <c r="X278" s="2"/>
      <c r="Y278" s="2"/>
    </row>
  </sheetData>
  <mergeCells count="5">
    <mergeCell ref="A3:O3"/>
    <mergeCell ref="A6:A8"/>
    <mergeCell ref="B6:D6"/>
    <mergeCell ref="E6:L6"/>
    <mergeCell ref="M6:O6"/>
  </mergeCells>
  <phoneticPr fontId="3" type="noConversion"/>
  <hyperlinks>
    <hyperlink ref="B1" location="Index!A1" display="Back to index"/>
  </hyperlinks>
  <printOptions horizontalCentered="1" verticalCentered="1"/>
  <pageMargins left="0.79000000000000015" right="0.79000000000000015" top="0.98" bottom="0.98" header="0.51" footer="0.51"/>
  <pageSetup paperSize="9" scale="33" orientation="landscape" horizontalDpi="4294967292" verticalDpi="4294967292"/>
  <extLst>
    <ext xmlns:mx="http://schemas.microsoft.com/office/mac/excel/2008/main" uri="{64002731-A6B0-56B0-2670-7721B7C09600}">
      <mx:PLV Mode="0" OnePage="0" WScale="0"/>
    </ext>
  </extLst>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54" enableFormatConditionsCalculation="0">
    <pageSetUpPr fitToPage="1"/>
  </sheetPr>
  <dimension ref="A1:AE277"/>
  <sheetViews>
    <sheetView workbookViewId="0">
      <pane xSplit="1" ySplit="8" topLeftCell="B9" activePane="bottomRight" state="frozen"/>
      <selection activeCell="B1" sqref="B1"/>
      <selection pane="topRight" activeCell="B1" sqref="B1"/>
      <selection pane="bottomLeft" activeCell="B1" sqref="B1"/>
      <selection pane="bottomRight" activeCell="B1" sqref="B1"/>
    </sheetView>
  </sheetViews>
  <sheetFormatPr baseColWidth="10" defaultRowHeight="12" x14ac:dyDescent="0"/>
  <cols>
    <col min="1" max="1" width="10.6640625" style="1136" customWidth="1"/>
    <col min="2" max="2" width="9.6640625" style="1136" customWidth="1"/>
    <col min="3" max="3" width="10.5" style="1136" customWidth="1"/>
    <col min="4" max="17" width="9.6640625" style="1136" customWidth="1"/>
    <col min="18" max="18" width="9.33203125" style="1136" customWidth="1"/>
    <col min="19" max="27" width="9.6640625" style="1136" customWidth="1"/>
    <col min="28" max="16384" width="10.83203125" style="1136"/>
  </cols>
  <sheetData>
    <row r="1" spans="1:31">
      <c r="B1" s="2431" t="s">
        <v>1597</v>
      </c>
      <c r="C1" s="1268"/>
      <c r="D1" s="1268"/>
      <c r="E1" s="1268"/>
      <c r="F1" s="1268"/>
      <c r="G1" s="1268"/>
      <c r="H1" s="1268"/>
      <c r="I1" s="1268"/>
      <c r="J1" s="1268"/>
      <c r="K1" s="1268"/>
      <c r="L1" s="1268"/>
      <c r="M1" s="1268"/>
      <c r="N1" s="1268"/>
      <c r="O1" s="1268"/>
      <c r="P1" s="1268"/>
      <c r="Q1" s="1268"/>
      <c r="R1" s="1268"/>
      <c r="S1" s="1268"/>
      <c r="T1" s="1268"/>
      <c r="U1" s="1268"/>
      <c r="V1" s="1268"/>
      <c r="W1" s="1268"/>
      <c r="X1" s="1268"/>
      <c r="Y1" s="1268"/>
      <c r="Z1" s="1268"/>
      <c r="AA1" s="1268"/>
    </row>
    <row r="2" spans="1:31" ht="13" thickBot="1"/>
    <row r="3" spans="1:31" ht="16" thickTop="1">
      <c r="A3" s="3373" t="s">
        <v>1644</v>
      </c>
      <c r="B3" s="3374"/>
      <c r="C3" s="3374"/>
      <c r="D3" s="3374"/>
      <c r="E3" s="3374"/>
      <c r="F3" s="3374"/>
      <c r="G3" s="3374"/>
      <c r="H3" s="3374"/>
      <c r="I3" s="3374"/>
      <c r="J3" s="3374"/>
      <c r="K3" s="3374"/>
      <c r="L3" s="3374"/>
      <c r="M3" s="3374"/>
      <c r="N3" s="3374"/>
      <c r="O3" s="3374"/>
      <c r="P3" s="3374"/>
      <c r="Q3" s="3375"/>
      <c r="R3" s="1257"/>
      <c r="S3" s="1257"/>
      <c r="T3" s="1257"/>
      <c r="U3" s="1257" t="s">
        <v>1323</v>
      </c>
      <c r="V3" s="1257"/>
      <c r="W3" s="1257"/>
      <c r="X3" s="1257"/>
      <c r="Y3" s="1257"/>
      <c r="Z3" s="1257"/>
      <c r="AA3" s="1257"/>
    </row>
    <row r="4" spans="1:31">
      <c r="A4" s="1267"/>
      <c r="B4" s="1165"/>
      <c r="C4" s="1165"/>
      <c r="D4" s="1165"/>
      <c r="E4" s="1165"/>
      <c r="F4" s="1165"/>
      <c r="G4" s="1165"/>
      <c r="H4" s="1165"/>
      <c r="I4" s="1165"/>
      <c r="J4" s="1165"/>
      <c r="K4" s="1165"/>
      <c r="L4" s="1165"/>
      <c r="M4" s="1165"/>
      <c r="N4" s="1165"/>
      <c r="O4" s="1165"/>
      <c r="P4" s="1165"/>
      <c r="Q4" s="1214"/>
    </row>
    <row r="5" spans="1:31">
      <c r="A5" s="1267"/>
      <c r="B5" s="1266" t="s">
        <v>1483</v>
      </c>
      <c r="C5" s="1266" t="s">
        <v>1484</v>
      </c>
      <c r="D5" s="1266" t="s">
        <v>1485</v>
      </c>
      <c r="E5" s="1266" t="s">
        <v>1486</v>
      </c>
      <c r="F5" s="1266" t="s">
        <v>1487</v>
      </c>
      <c r="G5" s="1266" t="s">
        <v>1488</v>
      </c>
      <c r="H5" s="1266" t="s">
        <v>1489</v>
      </c>
      <c r="I5" s="1266" t="s">
        <v>1490</v>
      </c>
      <c r="J5" s="1266" t="s">
        <v>1491</v>
      </c>
      <c r="K5" s="1266" t="s">
        <v>1492</v>
      </c>
      <c r="L5" s="1266" t="s">
        <v>1493</v>
      </c>
      <c r="M5" s="1266" t="s">
        <v>1494</v>
      </c>
      <c r="N5" s="1266" t="s">
        <v>763</v>
      </c>
      <c r="O5" s="1266" t="s">
        <v>854</v>
      </c>
      <c r="P5" s="1265" t="s">
        <v>864</v>
      </c>
      <c r="Q5" s="1264" t="s">
        <v>865</v>
      </c>
      <c r="R5" s="1263"/>
      <c r="S5" s="1263"/>
      <c r="T5" s="1263"/>
      <c r="U5" s="1263"/>
      <c r="V5" s="1263"/>
      <c r="W5" s="1263"/>
      <c r="X5" s="1263"/>
      <c r="Y5" s="1263"/>
      <c r="Z5" s="1263"/>
      <c r="AA5" s="1263"/>
    </row>
    <row r="6" spans="1:31" ht="39.75" customHeight="1">
      <c r="A6" s="3376"/>
      <c r="B6" s="1262"/>
      <c r="C6" s="1261"/>
      <c r="D6" s="1260"/>
      <c r="E6" s="3377" t="s">
        <v>276</v>
      </c>
      <c r="F6" s="3378"/>
      <c r="G6" s="3378"/>
      <c r="H6" s="3378"/>
      <c r="I6" s="3378"/>
      <c r="J6" s="3379"/>
      <c r="K6" s="3380" t="s">
        <v>277</v>
      </c>
      <c r="L6" s="3381"/>
      <c r="M6" s="3381"/>
      <c r="N6" s="3381"/>
      <c r="O6" s="3381"/>
      <c r="P6" s="3382"/>
      <c r="Q6" s="1259"/>
      <c r="R6" s="1258"/>
      <c r="S6" s="1257"/>
      <c r="T6" s="1257"/>
      <c r="U6" s="1257"/>
      <c r="V6" s="1257"/>
      <c r="W6" s="1257"/>
      <c r="X6" s="1257"/>
      <c r="Y6" s="1257"/>
      <c r="Z6" s="1257"/>
      <c r="AA6" s="1257"/>
    </row>
    <row r="7" spans="1:31" ht="79.75" customHeight="1">
      <c r="A7" s="3376"/>
      <c r="B7" s="1256" t="s">
        <v>774</v>
      </c>
      <c r="C7" s="1255" t="s">
        <v>1054</v>
      </c>
      <c r="D7" s="1254" t="s">
        <v>272</v>
      </c>
      <c r="E7" s="1253" t="s">
        <v>416</v>
      </c>
      <c r="F7" s="1252" t="s">
        <v>418</v>
      </c>
      <c r="G7" s="1251" t="s">
        <v>265</v>
      </c>
      <c r="H7" s="1251" t="s">
        <v>631</v>
      </c>
      <c r="I7" s="1251" t="s">
        <v>775</v>
      </c>
      <c r="J7" s="1250" t="s">
        <v>1134</v>
      </c>
      <c r="K7" s="1253" t="s">
        <v>416</v>
      </c>
      <c r="L7" s="1252" t="s">
        <v>418</v>
      </c>
      <c r="M7" s="1251" t="s">
        <v>266</v>
      </c>
      <c r="N7" s="1251" t="s">
        <v>631</v>
      </c>
      <c r="O7" s="1251" t="s">
        <v>775</v>
      </c>
      <c r="P7" s="1250" t="s">
        <v>1134</v>
      </c>
      <c r="Q7" s="3383" t="s">
        <v>257</v>
      </c>
      <c r="R7" s="1243"/>
      <c r="T7" s="1249"/>
      <c r="U7" s="1249"/>
      <c r="V7" s="1249"/>
      <c r="W7" s="1248" t="s">
        <v>1475</v>
      </c>
      <c r="AA7" s="1248" t="s">
        <v>1476</v>
      </c>
    </row>
    <row r="8" spans="1:31" ht="39.75" customHeight="1">
      <c r="A8" s="3376"/>
      <c r="B8" s="1247" t="s">
        <v>444</v>
      </c>
      <c r="C8" s="1245" t="s">
        <v>415</v>
      </c>
      <c r="D8" s="1245"/>
      <c r="E8" s="1247" t="s">
        <v>417</v>
      </c>
      <c r="F8" s="1246" t="s">
        <v>930</v>
      </c>
      <c r="G8" s="1245" t="s">
        <v>619</v>
      </c>
      <c r="H8" s="1245" t="s">
        <v>279</v>
      </c>
      <c r="I8" s="1245" t="s">
        <v>949</v>
      </c>
      <c r="J8" s="1244" t="s">
        <v>258</v>
      </c>
      <c r="K8" s="1247" t="s">
        <v>417</v>
      </c>
      <c r="L8" s="1246" t="s">
        <v>930</v>
      </c>
      <c r="M8" s="1245" t="s">
        <v>267</v>
      </c>
      <c r="N8" s="1245" t="s">
        <v>280</v>
      </c>
      <c r="O8" s="1245" t="s">
        <v>949</v>
      </c>
      <c r="P8" s="1244" t="s">
        <v>258</v>
      </c>
      <c r="Q8" s="3384"/>
      <c r="R8" s="1243"/>
      <c r="T8" s="1242" t="s">
        <v>419</v>
      </c>
      <c r="U8" s="1242" t="s">
        <v>420</v>
      </c>
      <c r="V8" s="1242"/>
      <c r="W8" s="1242" t="s">
        <v>421</v>
      </c>
      <c r="X8" s="1241" t="s">
        <v>422</v>
      </c>
      <c r="Y8" s="1241" t="s">
        <v>423</v>
      </c>
      <c r="Z8" s="1241" t="s">
        <v>332</v>
      </c>
      <c r="AA8" s="1242" t="s">
        <v>421</v>
      </c>
      <c r="AB8" s="1241" t="s">
        <v>422</v>
      </c>
      <c r="AC8" s="1241" t="s">
        <v>423</v>
      </c>
      <c r="AD8" s="1241" t="s">
        <v>424</v>
      </c>
    </row>
    <row r="9" spans="1:31">
      <c r="A9" s="1226">
        <v>1945</v>
      </c>
      <c r="B9" s="1225">
        <f>TableUS1!D85</f>
        <v>1984.1083205625171</v>
      </c>
      <c r="C9" s="1172"/>
      <c r="D9" s="1172">
        <f>TableUS1!J85/TableUS1!J84-1</f>
        <v>-3.4981338570271303E-2</v>
      </c>
      <c r="E9" s="1175"/>
      <c r="F9" s="1174"/>
      <c r="G9" s="1172"/>
      <c r="H9" s="1172"/>
      <c r="I9" s="1172"/>
      <c r="J9" s="1151"/>
      <c r="K9" s="1154"/>
      <c r="L9" s="1153"/>
      <c r="M9" s="1172"/>
      <c r="N9" s="1172"/>
      <c r="O9" s="1172"/>
      <c r="P9" s="1151"/>
      <c r="Q9" s="1223"/>
      <c r="R9" s="1152"/>
      <c r="T9" s="1221">
        <f>1+TableUS15a!$C84</f>
        <v>1.0227272727272725</v>
      </c>
      <c r="U9" s="1221"/>
      <c r="V9" s="1221">
        <f t="shared" ref="V9:V40" si="0">1+$D9</f>
        <v>0.9650186614297287</v>
      </c>
      <c r="W9" s="1220"/>
      <c r="X9" s="1220"/>
      <c r="Y9" s="1220"/>
      <c r="Z9" s="1220"/>
      <c r="AA9" s="1221"/>
      <c r="AB9" s="1220"/>
      <c r="AC9" s="1220"/>
      <c r="AD9" s="1220"/>
      <c r="AE9" s="1227"/>
    </row>
    <row r="10" spans="1:31">
      <c r="A10" s="1226">
        <f>A9+1</f>
        <v>1946</v>
      </c>
      <c r="B10" s="1225">
        <f>TableUS1!D86</f>
        <v>1776.2297502014505</v>
      </c>
      <c r="C10" s="1172">
        <f t="shared" ref="C10:C41" si="1">B10/B9-1</f>
        <v>-0.10477178499111917</v>
      </c>
      <c r="D10" s="1172">
        <f>TableUS1!J86/TableUS1!J85-1</f>
        <v>-0.11402235202340572</v>
      </c>
      <c r="E10" s="1175"/>
      <c r="F10" s="1174">
        <f>TableUS6a!B87</f>
        <v>3.4807965760322257</v>
      </c>
      <c r="G10" s="1172">
        <f>TableUS12!L26</f>
        <v>0.10272306143001006</v>
      </c>
      <c r="H10" s="1172"/>
      <c r="I10" s="1172"/>
      <c r="J10" s="1151">
        <f t="shared" ref="J10:J41" si="2">Q10/F10</f>
        <v>6.7453972030686957E-3</v>
      </c>
      <c r="K10" s="1154"/>
      <c r="L10" s="1153">
        <f>TableUS6a!B87</f>
        <v>3.4807965760322257</v>
      </c>
      <c r="M10" s="1172">
        <f>TableUS12!K26</f>
        <v>8.6106747230614289E-2</v>
      </c>
      <c r="N10" s="1172"/>
      <c r="O10" s="1172"/>
      <c r="P10" s="1151">
        <f t="shared" ref="P10:P41" si="3">Q10/L10</f>
        <v>6.7453972030686957E-3</v>
      </c>
      <c r="Q10" s="1223">
        <f>(DataUS2!AD90/DataUS1!$B90)</f>
        <v>2.3479355488418868E-2</v>
      </c>
      <c r="R10" s="1152"/>
      <c r="T10" s="1221">
        <f>1+TableUS15a!$C85</f>
        <v>1.0833333333333335</v>
      </c>
      <c r="U10" s="1221">
        <f t="shared" ref="U10:U41" si="4">1+$C10</f>
        <v>0.89522821500888083</v>
      </c>
      <c r="V10" s="1221">
        <f t="shared" si="0"/>
        <v>0.88597764797659428</v>
      </c>
      <c r="W10" s="1220"/>
      <c r="X10" s="1220"/>
      <c r="Y10" s="1220"/>
      <c r="Z10" s="1220"/>
      <c r="AA10" s="1221"/>
      <c r="AB10" s="1220"/>
      <c r="AC10" s="1220"/>
      <c r="AD10" s="1220"/>
      <c r="AE10" s="1227"/>
    </row>
    <row r="11" spans="1:31">
      <c r="A11" s="1226">
        <f>A10+1</f>
        <v>1947</v>
      </c>
      <c r="B11" s="1225">
        <f>TableUS1!D87</f>
        <v>1745.3703816793893</v>
      </c>
      <c r="C11" s="1172">
        <f t="shared" si="1"/>
        <v>-1.7373523058355156E-2</v>
      </c>
      <c r="D11" s="1172">
        <f>TableUS1!J87/TableUS1!J86-1</f>
        <v>-3.603392206609346E-2</v>
      </c>
      <c r="E11" s="1175">
        <f t="shared" ref="E11:E42" si="5">(1+C11)*(F11/F10)-1</f>
        <v>-1.2666967590194589E-2</v>
      </c>
      <c r="F11" s="1174">
        <f>TableUS6a!B88</f>
        <v>3.4974687933425797</v>
      </c>
      <c r="G11" s="1172">
        <f>TableUS12!L27</f>
        <v>7.56380027739251E-2</v>
      </c>
      <c r="H11" s="1172">
        <f t="shared" ref="H11:H42" si="6">G10/F10</f>
        <v>2.9511365914725328E-2</v>
      </c>
      <c r="I11" s="1172">
        <f t="shared" ref="I11:I42" si="7">(1+$E11)/((1+H11)*(1+J10))-1</f>
        <v>-4.7394973542043028E-2</v>
      </c>
      <c r="J11" s="1151">
        <f t="shared" si="2"/>
        <v>1.1220980763447679E-2</v>
      </c>
      <c r="K11" s="1154">
        <f t="shared" ref="K11:K42" si="8">(1+C11)*(L11/L10)-1</f>
        <v>-1.2666967590194589E-2</v>
      </c>
      <c r="L11" s="1153">
        <f>TableUS6a!B88</f>
        <v>3.4974687933425797</v>
      </c>
      <c r="M11" s="1172">
        <f>TableUS12!K27</f>
        <v>4.8361072584373554E-2</v>
      </c>
      <c r="N11" s="1172">
        <f t="shared" ref="N11:N42" si="9">M10/L10</f>
        <v>2.4737655691665764E-2</v>
      </c>
      <c r="O11" s="1152">
        <f t="shared" ref="O11:O42" si="10">(1+K11)/((1+N11)*(1+P10))-1</f>
        <v>-4.2957291050253699E-2</v>
      </c>
      <c r="P11" s="1151">
        <f t="shared" si="3"/>
        <v>1.1220980763447679E-2</v>
      </c>
      <c r="Q11" s="1223">
        <f>(DataUS2!AD91/DataUS1!$B91)</f>
        <v>3.9245030050855653E-2</v>
      </c>
      <c r="R11" s="1152"/>
      <c r="S11" s="1222"/>
      <c r="T11" s="1221">
        <f>1+TableUS15a!$C86</f>
        <v>1.1435897435897435</v>
      </c>
      <c r="U11" s="1221">
        <f t="shared" si="4"/>
        <v>0.98262647694164484</v>
      </c>
      <c r="V11" s="1221">
        <f t="shared" si="0"/>
        <v>0.96396607793390654</v>
      </c>
      <c r="W11" s="1220">
        <f t="shared" ref="W11:W42" si="11">1+E11</f>
        <v>0.98733303240980541</v>
      </c>
      <c r="X11" s="1220">
        <f t="shared" ref="X11:X42" si="12">1+H11</f>
        <v>1.0295113659147253</v>
      </c>
      <c r="Y11" s="1220">
        <f t="shared" ref="Y11:Y42" si="13">1+I11</f>
        <v>0.95260502645795697</v>
      </c>
      <c r="Z11" s="1220">
        <f t="shared" ref="Z11:Z42" si="14">1+J10</f>
        <v>1.0067453972030687</v>
      </c>
      <c r="AA11" s="1221">
        <f t="shared" ref="AA11:AA42" si="15">1+K11</f>
        <v>0.98733303240980541</v>
      </c>
      <c r="AB11" s="1220">
        <f t="shared" ref="AB11:AB42" si="16">1+N11</f>
        <v>1.0247376556916659</v>
      </c>
      <c r="AC11" s="1220">
        <f t="shared" ref="AC11:AC42" si="17">1+O11</f>
        <v>0.9570427089497463</v>
      </c>
      <c r="AD11" s="1220">
        <f t="shared" ref="AD11:AD42" si="18">1+P10</f>
        <v>1.0067453972030687</v>
      </c>
      <c r="AE11" s="1227"/>
    </row>
    <row r="12" spans="1:31">
      <c r="A12" s="1226">
        <f>A11+1</f>
        <v>1948</v>
      </c>
      <c r="B12" s="1225">
        <f>TableUS1!D88</f>
        <v>1853.6871265317363</v>
      </c>
      <c r="C12" s="1172">
        <f t="shared" si="1"/>
        <v>6.2059460839552605E-2</v>
      </c>
      <c r="D12" s="1172">
        <f>TableUS1!J88/TableUS1!J87-1</f>
        <v>4.3915555734881151E-2</v>
      </c>
      <c r="E12" s="1175">
        <f t="shared" si="5"/>
        <v>5.9519388968413578E-2</v>
      </c>
      <c r="F12" s="1174">
        <f>TableUS6a!B89</f>
        <v>3.4891040807914262</v>
      </c>
      <c r="G12" s="1172">
        <f>TableUS12!L28</f>
        <v>0.1106603462489695</v>
      </c>
      <c r="H12" s="1172">
        <f t="shared" si="6"/>
        <v>2.1626498260085062E-2</v>
      </c>
      <c r="I12" s="1172">
        <f t="shared" si="7"/>
        <v>2.5582703925283834E-2</v>
      </c>
      <c r="J12" s="1151">
        <f t="shared" si="2"/>
        <v>4.2093118413091731E-4</v>
      </c>
      <c r="K12" s="1154">
        <f t="shared" si="8"/>
        <v>5.9519388968413578E-2</v>
      </c>
      <c r="L12" s="1153">
        <f>TableUS6a!B89</f>
        <v>3.4891040807914262</v>
      </c>
      <c r="M12" s="1172">
        <f>TableUS12!K28</f>
        <v>6.3669414674361088E-2</v>
      </c>
      <c r="N12" s="1172">
        <f t="shared" si="9"/>
        <v>1.382744934749059E-2</v>
      </c>
      <c r="O12" s="1152">
        <f t="shared" si="10"/>
        <v>3.3472182235396719E-2</v>
      </c>
      <c r="P12" s="1151">
        <f t="shared" si="3"/>
        <v>4.2093118413091731E-4</v>
      </c>
      <c r="Q12" s="1223">
        <f>(DataUS2!AD92/DataUS1!$B92)</f>
        <v>1.4686727122835508E-3</v>
      </c>
      <c r="R12" s="1152"/>
      <c r="S12" s="1222"/>
      <c r="T12" s="1221">
        <f>1+TableUS15a!$C87</f>
        <v>1.0807174887892379</v>
      </c>
      <c r="U12" s="1221">
        <f t="shared" si="4"/>
        <v>1.0620594608395526</v>
      </c>
      <c r="V12" s="1221">
        <f t="shared" si="0"/>
        <v>1.0439155557348812</v>
      </c>
      <c r="W12" s="1220">
        <f t="shared" si="11"/>
        <v>1.0595193889684136</v>
      </c>
      <c r="X12" s="1220">
        <f t="shared" si="12"/>
        <v>1.0216264982600851</v>
      </c>
      <c r="Y12" s="1220">
        <f t="shared" si="13"/>
        <v>1.0255827039252838</v>
      </c>
      <c r="Z12" s="1220">
        <f t="shared" si="14"/>
        <v>1.0112209807634476</v>
      </c>
      <c r="AA12" s="1221">
        <f t="shared" si="15"/>
        <v>1.0595193889684136</v>
      </c>
      <c r="AB12" s="1220">
        <f t="shared" si="16"/>
        <v>1.0138274493474906</v>
      </c>
      <c r="AC12" s="1220">
        <f t="shared" si="17"/>
        <v>1.0334721822353967</v>
      </c>
      <c r="AD12" s="1220">
        <f t="shared" si="18"/>
        <v>1.0112209807634476</v>
      </c>
      <c r="AE12" s="1227"/>
    </row>
    <row r="13" spans="1:31">
      <c r="A13" s="1226">
        <v>1949</v>
      </c>
      <c r="B13" s="1225">
        <f>TableUS1!D89</f>
        <v>1818.0977998482654</v>
      </c>
      <c r="C13" s="1172">
        <f t="shared" si="1"/>
        <v>-1.9199209065048017E-2</v>
      </c>
      <c r="D13" s="1172">
        <f>TableUS1!J89/TableUS1!J88-1</f>
        <v>-3.6009593428540043E-2</v>
      </c>
      <c r="E13" s="1175">
        <f t="shared" si="5"/>
        <v>8.2722180245963672E-2</v>
      </c>
      <c r="F13" s="1174">
        <f>TableUS6a!B90</f>
        <v>3.851679578947369</v>
      </c>
      <c r="G13" s="1172">
        <f>TableUS12!L29</f>
        <v>0.10252884210526315</v>
      </c>
      <c r="H13" s="1172">
        <f t="shared" si="6"/>
        <v>3.1715977421879787E-2</v>
      </c>
      <c r="I13" s="1172">
        <f t="shared" si="7"/>
        <v>4.8996665904409875E-2</v>
      </c>
      <c r="J13" s="1151">
        <f t="shared" si="2"/>
        <v>3.1000009947813128E-3</v>
      </c>
      <c r="K13" s="1154">
        <f t="shared" si="8"/>
        <v>8.2722180245963672E-2</v>
      </c>
      <c r="L13" s="1153">
        <f>TableUS6a!B90</f>
        <v>3.851679578947369</v>
      </c>
      <c r="M13" s="1172">
        <f>TableUS12!K29</f>
        <v>5.49498947368421E-2</v>
      </c>
      <c r="N13" s="1172">
        <f t="shared" si="9"/>
        <v>1.8248069762344003E-2</v>
      </c>
      <c r="O13" s="1152">
        <f t="shared" si="10"/>
        <v>6.2871271367554993E-2</v>
      </c>
      <c r="P13" s="1151">
        <f t="shared" si="3"/>
        <v>3.1000009947813128E-3</v>
      </c>
      <c r="Q13" s="1223">
        <f>(DataUS2!AD93/DataUS1!$B93)</f>
        <v>1.1940210526315711E-2</v>
      </c>
      <c r="R13" s="1152"/>
      <c r="S13" s="1222"/>
      <c r="T13" s="1221">
        <f>1+TableUS15a!$C88</f>
        <v>0.98755186721991683</v>
      </c>
      <c r="U13" s="1221">
        <f t="shared" si="4"/>
        <v>0.98080079093495198</v>
      </c>
      <c r="V13" s="1221">
        <f t="shared" si="0"/>
        <v>0.96399040657145996</v>
      </c>
      <c r="W13" s="1220">
        <f t="shared" si="11"/>
        <v>1.0827221802459637</v>
      </c>
      <c r="X13" s="1220">
        <f t="shared" si="12"/>
        <v>1.0317159774218798</v>
      </c>
      <c r="Y13" s="1220">
        <f t="shared" si="13"/>
        <v>1.0489966659044099</v>
      </c>
      <c r="Z13" s="1220">
        <f t="shared" si="14"/>
        <v>1.000420931184131</v>
      </c>
      <c r="AA13" s="1221">
        <f t="shared" si="15"/>
        <v>1.0827221802459637</v>
      </c>
      <c r="AB13" s="1220">
        <f t="shared" si="16"/>
        <v>1.0182480697623439</v>
      </c>
      <c r="AC13" s="1220">
        <f t="shared" si="17"/>
        <v>1.062871271367555</v>
      </c>
      <c r="AD13" s="1220">
        <f t="shared" si="18"/>
        <v>1.000420931184131</v>
      </c>
      <c r="AE13" s="1227"/>
    </row>
    <row r="14" spans="1:31">
      <c r="A14" s="1239">
        <v>1950</v>
      </c>
      <c r="B14" s="1235">
        <f>TableUS1!D90</f>
        <v>1998.5527292576417</v>
      </c>
      <c r="C14" s="1231">
        <f t="shared" si="1"/>
        <v>9.9254797747644119E-2</v>
      </c>
      <c r="D14" s="1231">
        <f>TableUS1!J90/TableUS1!J89-1</f>
        <v>8.1166271764823605E-2</v>
      </c>
      <c r="E14" s="1238">
        <f t="shared" si="5"/>
        <v>4.2966648349374248E-2</v>
      </c>
      <c r="F14" s="1237">
        <f>TableUS6a!B91</f>
        <v>3.6544514967790831</v>
      </c>
      <c r="G14" s="1231">
        <f>TableUS12!L30</f>
        <v>9.3135278514588873E-2</v>
      </c>
      <c r="H14" s="1231">
        <f t="shared" si="6"/>
        <v>2.6619255315439145E-2</v>
      </c>
      <c r="I14" s="1231">
        <f t="shared" si="7"/>
        <v>1.2783889703483542E-2</v>
      </c>
      <c r="J14" s="1229">
        <f t="shared" si="2"/>
        <v>-5.0925449478294946E-3</v>
      </c>
      <c r="K14" s="1233">
        <f t="shared" si="8"/>
        <v>4.2966648349374248E-2</v>
      </c>
      <c r="L14" s="1232">
        <f>TableUS6a!B91</f>
        <v>3.6544514967790831</v>
      </c>
      <c r="M14" s="1231">
        <f>TableUS12!K30</f>
        <v>5.9410382720727552E-2</v>
      </c>
      <c r="N14" s="1231">
        <f t="shared" si="9"/>
        <v>1.4266476120492722E-2</v>
      </c>
      <c r="O14" s="1230">
        <f t="shared" si="10"/>
        <v>2.5118612437846854E-2</v>
      </c>
      <c r="P14" s="1229">
        <f t="shared" si="3"/>
        <v>-5.0925449478294946E-3</v>
      </c>
      <c r="Q14" s="1228">
        <f>(DataUS2!AD94/DataUS1!$B94)</f>
        <v>-1.8610458507010253E-2</v>
      </c>
      <c r="R14" s="1152"/>
      <c r="S14" s="1222"/>
      <c r="T14" s="1221">
        <f>1+TableUS15a!$C89</f>
        <v>1.0126050420168069</v>
      </c>
      <c r="U14" s="1221">
        <f t="shared" si="4"/>
        <v>1.0992547977476441</v>
      </c>
      <c r="V14" s="1221">
        <f t="shared" si="0"/>
        <v>1.0811662717648236</v>
      </c>
      <c r="W14" s="1220">
        <f t="shared" si="11"/>
        <v>1.0429666483493742</v>
      </c>
      <c r="X14" s="1220">
        <f t="shared" si="12"/>
        <v>1.0266192553154392</v>
      </c>
      <c r="Y14" s="1220">
        <f t="shared" si="13"/>
        <v>1.0127838897034835</v>
      </c>
      <c r="Z14" s="1220">
        <f t="shared" si="14"/>
        <v>1.0031000009947812</v>
      </c>
      <c r="AA14" s="1221">
        <f t="shared" si="15"/>
        <v>1.0429666483493742</v>
      </c>
      <c r="AB14" s="1220">
        <f t="shared" si="16"/>
        <v>1.0142664761204927</v>
      </c>
      <c r="AC14" s="1220">
        <f t="shared" si="17"/>
        <v>1.0251186124378469</v>
      </c>
      <c r="AD14" s="1220">
        <f t="shared" si="18"/>
        <v>1.0031000009947812</v>
      </c>
      <c r="AE14" s="1227"/>
    </row>
    <row r="15" spans="1:31">
      <c r="A15" s="1226">
        <f t="shared" ref="A15:A34" si="19">A14+1</f>
        <v>1951</v>
      </c>
      <c r="B15" s="1225">
        <f>TableUS1!D91</f>
        <v>2146.0902240325868</v>
      </c>
      <c r="C15" s="1172">
        <f t="shared" si="1"/>
        <v>7.382216771921124E-2</v>
      </c>
      <c r="D15" s="1172">
        <f>TableUS1!J91/TableUS1!J90-1</f>
        <v>5.5705546729930777E-2</v>
      </c>
      <c r="E15" s="1175">
        <f t="shared" si="5"/>
        <v>1.1485237103404211E-2</v>
      </c>
      <c r="F15" s="1174">
        <f>TableUS6a!B92</f>
        <v>3.442305299539171</v>
      </c>
      <c r="G15" s="1172">
        <f>TableUS12!L31</f>
        <v>0.11290223831468073</v>
      </c>
      <c r="H15" s="1172">
        <f t="shared" si="6"/>
        <v>2.5485432929312466E-2</v>
      </c>
      <c r="I15" s="1172">
        <f t="shared" si="7"/>
        <v>-8.6035309380998459E-3</v>
      </c>
      <c r="J15" s="1151">
        <f t="shared" si="2"/>
        <v>6.9133592985127189E-3</v>
      </c>
      <c r="K15" s="1154">
        <f t="shared" si="8"/>
        <v>1.1485237103404211E-2</v>
      </c>
      <c r="L15" s="1153">
        <f>TableUS6a!B92</f>
        <v>3.442305299539171</v>
      </c>
      <c r="M15" s="1172">
        <f>TableUS12!K31</f>
        <v>8.0973337722185665E-2</v>
      </c>
      <c r="N15" s="1172">
        <f t="shared" si="9"/>
        <v>1.625699035083376E-2</v>
      </c>
      <c r="O15" s="1152">
        <f t="shared" si="10"/>
        <v>3.9915782479438278E-4</v>
      </c>
      <c r="P15" s="1151">
        <f t="shared" si="3"/>
        <v>6.9133592985127189E-3</v>
      </c>
      <c r="Q15" s="1223">
        <f>(DataUS2!AD95/DataUS1!$B95)</f>
        <v>2.3797893350888739E-2</v>
      </c>
      <c r="R15" s="1152"/>
      <c r="S15" s="1222"/>
      <c r="T15" s="1221">
        <f>1+TableUS15a!$C90</f>
        <v>1.0788381742738589</v>
      </c>
      <c r="U15" s="1221">
        <f t="shared" si="4"/>
        <v>1.0738221677192112</v>
      </c>
      <c r="V15" s="1221">
        <f t="shared" si="0"/>
        <v>1.0557055467299308</v>
      </c>
      <c r="W15" s="1220">
        <f t="shared" si="11"/>
        <v>1.0114852371034042</v>
      </c>
      <c r="X15" s="1220">
        <f t="shared" si="12"/>
        <v>1.0254854329293124</v>
      </c>
      <c r="Y15" s="1220">
        <f t="shared" si="13"/>
        <v>0.99139646906190015</v>
      </c>
      <c r="Z15" s="1220">
        <f t="shared" si="14"/>
        <v>0.99490745505217049</v>
      </c>
      <c r="AA15" s="1221">
        <f t="shared" si="15"/>
        <v>1.0114852371034042</v>
      </c>
      <c r="AB15" s="1220">
        <f t="shared" si="16"/>
        <v>1.0162569903508338</v>
      </c>
      <c r="AC15" s="1220">
        <f t="shared" si="17"/>
        <v>1.0003991578247944</v>
      </c>
      <c r="AD15" s="1220">
        <f t="shared" si="18"/>
        <v>0.99490745505217049</v>
      </c>
      <c r="AE15" s="1227"/>
    </row>
    <row r="16" spans="1:31">
      <c r="A16" s="1226">
        <f t="shared" si="19"/>
        <v>1952</v>
      </c>
      <c r="B16" s="1225">
        <f>TableUS1!D92</f>
        <v>2231.3683894381184</v>
      </c>
      <c r="C16" s="1172">
        <f t="shared" si="1"/>
        <v>3.9736523865846918E-2</v>
      </c>
      <c r="D16" s="1172">
        <f>TableUS1!J92/TableUS1!J91-1</f>
        <v>2.2069071560392839E-2</v>
      </c>
      <c r="E16" s="1175">
        <f t="shared" si="5"/>
        <v>4.7915196103036406E-2</v>
      </c>
      <c r="F16" s="1174">
        <f>TableUS6a!B93</f>
        <v>3.4693828197945846</v>
      </c>
      <c r="G16" s="1172">
        <f>TableUS12!L32</f>
        <v>0.13159632741985683</v>
      </c>
      <c r="H16" s="1172">
        <f t="shared" si="6"/>
        <v>3.2798438398184845E-2</v>
      </c>
      <c r="I16" s="1172">
        <f t="shared" si="7"/>
        <v>7.6703099956780818E-3</v>
      </c>
      <c r="J16" s="1151">
        <f t="shared" si="2"/>
        <v>1.8421787066748392E-3</v>
      </c>
      <c r="K16" s="1154">
        <f t="shared" si="8"/>
        <v>4.7915196103036406E-2</v>
      </c>
      <c r="L16" s="1153">
        <f>TableUS6a!B93</f>
        <v>3.4693828197945846</v>
      </c>
      <c r="M16" s="1172">
        <f>TableUS12!K32</f>
        <v>9.7671646436352316E-2</v>
      </c>
      <c r="N16" s="1172">
        <f t="shared" si="9"/>
        <v>2.3522997141777559E-2</v>
      </c>
      <c r="O16" s="1152">
        <f t="shared" si="10"/>
        <v>1.6802089928606767E-2</v>
      </c>
      <c r="P16" s="1151">
        <f t="shared" si="3"/>
        <v>1.8421787066748392E-3</v>
      </c>
      <c r="Q16" s="1223">
        <f>(DataUS2!AD96/DataUS1!$B96)</f>
        <v>6.3912231559290949E-3</v>
      </c>
      <c r="R16" s="1152"/>
      <c r="S16" s="1222"/>
      <c r="T16" s="1221">
        <f>1+TableUS15a!$C91</f>
        <v>1.0192307692307692</v>
      </c>
      <c r="U16" s="1221">
        <f t="shared" si="4"/>
        <v>1.0397365238658469</v>
      </c>
      <c r="V16" s="1221">
        <f t="shared" si="0"/>
        <v>1.0220690715603928</v>
      </c>
      <c r="W16" s="1220">
        <f t="shared" si="11"/>
        <v>1.0479151961030364</v>
      </c>
      <c r="X16" s="1220">
        <f t="shared" si="12"/>
        <v>1.0327984383981847</v>
      </c>
      <c r="Y16" s="1220">
        <f t="shared" si="13"/>
        <v>1.0076703099956781</v>
      </c>
      <c r="Z16" s="1220">
        <f t="shared" si="14"/>
        <v>1.0069133592985127</v>
      </c>
      <c r="AA16" s="1221">
        <f t="shared" si="15"/>
        <v>1.0479151961030364</v>
      </c>
      <c r="AB16" s="1220">
        <f t="shared" si="16"/>
        <v>1.0235229971417776</v>
      </c>
      <c r="AC16" s="1220">
        <f t="shared" si="17"/>
        <v>1.0168020899286068</v>
      </c>
      <c r="AD16" s="1220">
        <f t="shared" si="18"/>
        <v>1.0069133592985127</v>
      </c>
      <c r="AE16" s="1227"/>
    </row>
    <row r="17" spans="1:31">
      <c r="A17" s="1226">
        <f t="shared" si="19"/>
        <v>1953</v>
      </c>
      <c r="B17" s="1225">
        <f>TableUS1!D93</f>
        <v>2323.5990602201068</v>
      </c>
      <c r="C17" s="1172">
        <f t="shared" si="1"/>
        <v>4.1333681707848013E-2</v>
      </c>
      <c r="D17" s="1172">
        <f>TableUS1!J93/TableUS1!J92-1</f>
        <v>2.4294091303064924E-2</v>
      </c>
      <c r="E17" s="1175">
        <f t="shared" si="5"/>
        <v>1.8676492673738609E-2</v>
      </c>
      <c r="F17" s="1174">
        <f>TableUS6a!B94</f>
        <v>3.3938964855286473</v>
      </c>
      <c r="G17" s="1172">
        <f>TableUS12!L33</f>
        <v>0.11281748375664499</v>
      </c>
      <c r="H17" s="1172">
        <f t="shared" si="6"/>
        <v>3.7930760096301044E-2</v>
      </c>
      <c r="I17" s="1172">
        <f t="shared" si="7"/>
        <v>-2.0355308592793664E-2</v>
      </c>
      <c r="J17" s="1151">
        <f t="shared" si="2"/>
        <v>-7.8969809037085861E-4</v>
      </c>
      <c r="K17" s="1154">
        <f t="shared" si="8"/>
        <v>1.8676492673738609E-2</v>
      </c>
      <c r="L17" s="1153">
        <f>TableUS6a!B94</f>
        <v>3.3938964855286473</v>
      </c>
      <c r="M17" s="1172">
        <f>TableUS12!K33</f>
        <v>8.357944477259302E-2</v>
      </c>
      <c r="N17" s="1172">
        <f t="shared" si="9"/>
        <v>2.8152455785244036E-2</v>
      </c>
      <c r="O17" s="1152">
        <f t="shared" si="10"/>
        <v>-1.1038340223569421E-2</v>
      </c>
      <c r="P17" s="1151">
        <f t="shared" si="3"/>
        <v>-7.8969809037085861E-4</v>
      </c>
      <c r="Q17" s="1223">
        <f>(DataUS2!AD97/DataUS1!$B97)</f>
        <v>-2.6801535735383412E-3</v>
      </c>
      <c r="R17" s="1152"/>
      <c r="S17" s="1222"/>
      <c r="T17" s="1221">
        <f>1+TableUS15a!$C92</f>
        <v>1.0075471698113205</v>
      </c>
      <c r="U17" s="1221">
        <f t="shared" si="4"/>
        <v>1.041333681707848</v>
      </c>
      <c r="V17" s="1221">
        <f t="shared" si="0"/>
        <v>1.0242940913030649</v>
      </c>
      <c r="W17" s="1220">
        <f t="shared" si="11"/>
        <v>1.0186764926737386</v>
      </c>
      <c r="X17" s="1220">
        <f t="shared" si="12"/>
        <v>1.037930760096301</v>
      </c>
      <c r="Y17" s="1220">
        <f t="shared" si="13"/>
        <v>0.97964469140720634</v>
      </c>
      <c r="Z17" s="1220">
        <f t="shared" si="14"/>
        <v>1.0018421787066749</v>
      </c>
      <c r="AA17" s="1221">
        <f t="shared" si="15"/>
        <v>1.0186764926737386</v>
      </c>
      <c r="AB17" s="1220">
        <f t="shared" si="16"/>
        <v>1.0281524557852439</v>
      </c>
      <c r="AC17" s="1220">
        <f t="shared" si="17"/>
        <v>0.98896165977643058</v>
      </c>
      <c r="AD17" s="1220">
        <f t="shared" si="18"/>
        <v>1.0018421787066749</v>
      </c>
      <c r="AE17" s="1227"/>
    </row>
    <row r="18" spans="1:31">
      <c r="A18" s="1226">
        <f t="shared" si="19"/>
        <v>1954</v>
      </c>
      <c r="B18" s="1225">
        <f>TableUS1!D94</f>
        <v>2303.2098027202551</v>
      </c>
      <c r="C18" s="1172">
        <f t="shared" si="1"/>
        <v>-8.7748604520094808E-3</v>
      </c>
      <c r="D18" s="1172">
        <f>TableUS1!J94/TableUS1!J93-1</f>
        <v>-2.6024598703282997E-2</v>
      </c>
      <c r="E18" s="1175">
        <f t="shared" si="5"/>
        <v>4.2279015319492963E-2</v>
      </c>
      <c r="F18" s="1174">
        <f>TableUS6a!B95</f>
        <v>3.5687019486271039</v>
      </c>
      <c r="G18" s="1172">
        <f>TableUS12!L34</f>
        <v>9.9746678476527878E-2</v>
      </c>
      <c r="H18" s="1172">
        <f t="shared" si="6"/>
        <v>3.3241286007894277E-2</v>
      </c>
      <c r="I18" s="1172">
        <f t="shared" si="7"/>
        <v>9.544203949375607E-3</v>
      </c>
      <c r="J18" s="1151">
        <f t="shared" si="2"/>
        <v>2.5494751945520462E-3</v>
      </c>
      <c r="K18" s="1154">
        <f t="shared" si="8"/>
        <v>4.2279015319492963E-2</v>
      </c>
      <c r="L18" s="1153">
        <f>TableUS6a!B95</f>
        <v>3.5687019486271039</v>
      </c>
      <c r="M18" s="1172">
        <f>TableUS12!K34</f>
        <v>6.6088573959255964E-2</v>
      </c>
      <c r="N18" s="1172">
        <f t="shared" si="9"/>
        <v>2.4626397749303877E-2</v>
      </c>
      <c r="O18" s="1152">
        <f t="shared" si="10"/>
        <v>1.8032283632112067E-2</v>
      </c>
      <c r="P18" s="1151">
        <f t="shared" si="3"/>
        <v>2.5494751945520462E-3</v>
      </c>
      <c r="Q18" s="1223">
        <f>(DataUS2!AD98/DataUS1!$B98)</f>
        <v>9.0983170947743514E-3</v>
      </c>
      <c r="R18" s="1185"/>
      <c r="S18" s="1222"/>
      <c r="T18" s="1221">
        <f>1+TableUS15a!$C93</f>
        <v>1.0074906367041201</v>
      </c>
      <c r="U18" s="1221">
        <f t="shared" si="4"/>
        <v>0.99122513954799052</v>
      </c>
      <c r="V18" s="1221">
        <f t="shared" si="0"/>
        <v>0.973975401296717</v>
      </c>
      <c r="W18" s="1220">
        <f t="shared" si="11"/>
        <v>1.042279015319493</v>
      </c>
      <c r="X18" s="1220">
        <f t="shared" si="12"/>
        <v>1.0332412860078943</v>
      </c>
      <c r="Y18" s="1220">
        <f t="shared" si="13"/>
        <v>1.0095442039493756</v>
      </c>
      <c r="Z18" s="1220">
        <f t="shared" si="14"/>
        <v>0.99921030190962912</v>
      </c>
      <c r="AA18" s="1221">
        <f t="shared" si="15"/>
        <v>1.042279015319493</v>
      </c>
      <c r="AB18" s="1220">
        <f t="shared" si="16"/>
        <v>1.024626397749304</v>
      </c>
      <c r="AC18" s="1220">
        <f t="shared" si="17"/>
        <v>1.0180322836321121</v>
      </c>
      <c r="AD18" s="1220">
        <f t="shared" si="18"/>
        <v>0.99921030190962912</v>
      </c>
      <c r="AE18" s="1227"/>
    </row>
    <row r="19" spans="1:31">
      <c r="A19" s="1226">
        <f t="shared" si="19"/>
        <v>1955</v>
      </c>
      <c r="B19" s="1225">
        <f>TableUS1!D95</f>
        <v>2487.1407746521299</v>
      </c>
      <c r="C19" s="1172">
        <f t="shared" si="1"/>
        <v>7.985853990141889E-2</v>
      </c>
      <c r="D19" s="1172">
        <f>TableUS1!J95/TableUS1!J94-1</f>
        <v>6.1015326898389288E-2</v>
      </c>
      <c r="E19" s="1175">
        <f t="shared" si="5"/>
        <v>6.4697836131401676E-2</v>
      </c>
      <c r="F19" s="1174">
        <f>TableUS6a!B96</f>
        <v>3.5185990591397847</v>
      </c>
      <c r="G19" s="1172">
        <f>TableUS12!L35</f>
        <v>0.10986397849462366</v>
      </c>
      <c r="H19" s="1172">
        <f t="shared" si="6"/>
        <v>2.7950408835599422E-2</v>
      </c>
      <c r="I19" s="1172">
        <f t="shared" si="7"/>
        <v>3.3114349710080981E-2</v>
      </c>
      <c r="J19" s="1151">
        <f t="shared" si="2"/>
        <v>3.7759407315434246E-3</v>
      </c>
      <c r="K19" s="1154">
        <f t="shared" si="8"/>
        <v>6.4697836131401676E-2</v>
      </c>
      <c r="L19" s="1153">
        <f>TableUS6a!B96</f>
        <v>3.5185990591397847</v>
      </c>
      <c r="M19" s="1172">
        <f>TableUS12!K35</f>
        <v>6.5509139784946227E-2</v>
      </c>
      <c r="N19" s="1172">
        <f t="shared" si="9"/>
        <v>1.8518939073822217E-2</v>
      </c>
      <c r="O19" s="1152">
        <f t="shared" si="10"/>
        <v>4.2680972750600343E-2</v>
      </c>
      <c r="P19" s="1151">
        <f t="shared" si="3"/>
        <v>3.7759407315434246E-3</v>
      </c>
      <c r="Q19" s="1223">
        <f>(DataUS2!AD99/DataUS1!$B99)</f>
        <v>1.3286021505376285E-2</v>
      </c>
      <c r="R19" s="1152"/>
      <c r="S19" s="1222"/>
      <c r="T19" s="1221">
        <f>1+TableUS15a!$C94</f>
        <v>0.99628252788104077</v>
      </c>
      <c r="U19" s="1221">
        <f t="shared" si="4"/>
        <v>1.0798585399014189</v>
      </c>
      <c r="V19" s="1221">
        <f t="shared" si="0"/>
        <v>1.0610153268983893</v>
      </c>
      <c r="W19" s="1220">
        <f t="shared" si="11"/>
        <v>1.0646978361314017</v>
      </c>
      <c r="X19" s="1220">
        <f t="shared" si="12"/>
        <v>1.0279504088355995</v>
      </c>
      <c r="Y19" s="1220">
        <f t="shared" si="13"/>
        <v>1.033114349710081</v>
      </c>
      <c r="Z19" s="1220">
        <f t="shared" si="14"/>
        <v>1.0025494751945521</v>
      </c>
      <c r="AA19" s="1221">
        <f t="shared" si="15"/>
        <v>1.0646978361314017</v>
      </c>
      <c r="AB19" s="1220">
        <f t="shared" si="16"/>
        <v>1.0185189390738223</v>
      </c>
      <c r="AC19" s="1220">
        <f t="shared" si="17"/>
        <v>1.0426809727506003</v>
      </c>
      <c r="AD19" s="1220">
        <f t="shared" si="18"/>
        <v>1.0025494751945521</v>
      </c>
      <c r="AE19" s="1227"/>
    </row>
    <row r="20" spans="1:31">
      <c r="A20" s="1226">
        <f t="shared" si="19"/>
        <v>1956</v>
      </c>
      <c r="B20" s="1225">
        <f>TableUS1!D96</f>
        <v>2552.7513570180545</v>
      </c>
      <c r="C20" s="1172">
        <f t="shared" si="1"/>
        <v>2.6379923096673696E-2</v>
      </c>
      <c r="D20" s="1172">
        <f>TableUS1!J96/TableUS1!J95-1</f>
        <v>8.4052632537123806E-3</v>
      </c>
      <c r="E20" s="1175">
        <f t="shared" si="5"/>
        <v>3.9977703371314899E-2</v>
      </c>
      <c r="F20" s="1174">
        <f>TableUS6a!B97</f>
        <v>3.5652144846796658</v>
      </c>
      <c r="G20" s="1172">
        <f>TableUS12!L36</f>
        <v>0.11794707520891365</v>
      </c>
      <c r="H20" s="1172">
        <f t="shared" si="6"/>
        <v>3.1223784423304781E-2</v>
      </c>
      <c r="I20" s="1172">
        <f t="shared" si="7"/>
        <v>4.695194964233762E-3</v>
      </c>
      <c r="J20" s="1151">
        <f t="shared" si="2"/>
        <v>3.3155688544496105E-3</v>
      </c>
      <c r="K20" s="1154">
        <f t="shared" si="8"/>
        <v>3.9977703371314899E-2</v>
      </c>
      <c r="L20" s="1153">
        <f>TableUS6a!B97</f>
        <v>3.5652144846796658</v>
      </c>
      <c r="M20" s="1172">
        <f>TableUS12!K36</f>
        <v>8.0722461382628508E-2</v>
      </c>
      <c r="N20" s="1172">
        <f t="shared" si="9"/>
        <v>1.8617960922481937E-2</v>
      </c>
      <c r="O20" s="1152">
        <f t="shared" si="10"/>
        <v>1.7128718410427624E-2</v>
      </c>
      <c r="P20" s="1151">
        <f t="shared" si="3"/>
        <v>3.3155688544496105E-3</v>
      </c>
      <c r="Q20" s="1223">
        <f>(DataUS2!AD100/DataUS1!$B100)</f>
        <v>1.1820714104836517E-2</v>
      </c>
      <c r="R20" s="1152"/>
      <c r="S20" s="1222"/>
      <c r="T20" s="1221">
        <f>1+TableUS15a!$C95</f>
        <v>1.0149253731343284</v>
      </c>
      <c r="U20" s="1221">
        <f t="shared" si="4"/>
        <v>1.0263799230966737</v>
      </c>
      <c r="V20" s="1221">
        <f t="shared" si="0"/>
        <v>1.0084052632537124</v>
      </c>
      <c r="W20" s="1220">
        <f t="shared" si="11"/>
        <v>1.0399777033713149</v>
      </c>
      <c r="X20" s="1220">
        <f t="shared" si="12"/>
        <v>1.0312237844233048</v>
      </c>
      <c r="Y20" s="1220">
        <f t="shared" si="13"/>
        <v>1.0046951949642338</v>
      </c>
      <c r="Z20" s="1220">
        <f t="shared" si="14"/>
        <v>1.0037759407315434</v>
      </c>
      <c r="AA20" s="1221">
        <f t="shared" si="15"/>
        <v>1.0399777033713149</v>
      </c>
      <c r="AB20" s="1220">
        <f t="shared" si="16"/>
        <v>1.0186179609224819</v>
      </c>
      <c r="AC20" s="1220">
        <f t="shared" si="17"/>
        <v>1.0171287184104276</v>
      </c>
      <c r="AD20" s="1220">
        <f t="shared" si="18"/>
        <v>1.0037759407315434</v>
      </c>
      <c r="AE20" s="1227"/>
    </row>
    <row r="21" spans="1:31">
      <c r="A21" s="1226">
        <f t="shared" si="19"/>
        <v>1957</v>
      </c>
      <c r="B21" s="1225">
        <f>TableUS1!D97</f>
        <v>2585.705067358097</v>
      </c>
      <c r="C21" s="1172">
        <f t="shared" si="1"/>
        <v>1.2909095219730604E-2</v>
      </c>
      <c r="D21" s="1172">
        <f>TableUS1!J97/TableUS1!J96-1</f>
        <v>-5.146251579584149E-3</v>
      </c>
      <c r="E21" s="1175">
        <f t="shared" si="5"/>
        <v>1.006955549555455E-2</v>
      </c>
      <c r="F21" s="1174">
        <f>TableUS6a!B98</f>
        <v>3.5552199370917013</v>
      </c>
      <c r="G21" s="1172">
        <f>TableUS12!L37</f>
        <v>0.11388120009678197</v>
      </c>
      <c r="H21" s="1172">
        <f t="shared" si="6"/>
        <v>3.3082743188594214E-2</v>
      </c>
      <c r="I21" s="1172">
        <f t="shared" si="7"/>
        <v>-2.5507226819712403E-2</v>
      </c>
      <c r="J21" s="1151">
        <f t="shared" si="2"/>
        <v>2.7904430490188021E-3</v>
      </c>
      <c r="K21" s="1154">
        <f t="shared" si="8"/>
        <v>1.006955549555455E-2</v>
      </c>
      <c r="L21" s="1153">
        <f>TableUS6a!B98</f>
        <v>3.5552199370917013</v>
      </c>
      <c r="M21" s="1172">
        <f>TableUS12!K37</f>
        <v>7.8797725623034109E-2</v>
      </c>
      <c r="N21" s="1172">
        <f t="shared" si="9"/>
        <v>2.2641684456715487E-2</v>
      </c>
      <c r="O21" s="1152">
        <f t="shared" si="10"/>
        <v>-1.5557763157890148E-2</v>
      </c>
      <c r="P21" s="1151">
        <f t="shared" si="3"/>
        <v>2.7904430490188021E-3</v>
      </c>
      <c r="Q21" s="1223">
        <f>(DataUS2!AD101/DataUS1!$B101)</f>
        <v>9.9206387611906009E-3</v>
      </c>
      <c r="R21" s="1152"/>
      <c r="S21" s="1222"/>
      <c r="T21" s="1221">
        <f>1+TableUS15a!$C96</f>
        <v>1.0330882352941173</v>
      </c>
      <c r="U21" s="1221">
        <f t="shared" si="4"/>
        <v>1.0129090952197306</v>
      </c>
      <c r="V21" s="1221">
        <f t="shared" si="0"/>
        <v>0.99485374842041585</v>
      </c>
      <c r="W21" s="1220">
        <f t="shared" si="11"/>
        <v>1.0100695554955545</v>
      </c>
      <c r="X21" s="1220">
        <f t="shared" si="12"/>
        <v>1.0330827431885943</v>
      </c>
      <c r="Y21" s="1220">
        <f t="shared" si="13"/>
        <v>0.9744927731802876</v>
      </c>
      <c r="Z21" s="1220">
        <f t="shared" si="14"/>
        <v>1.0033155688544495</v>
      </c>
      <c r="AA21" s="1221">
        <f t="shared" si="15"/>
        <v>1.0100695554955545</v>
      </c>
      <c r="AB21" s="1220">
        <f t="shared" si="16"/>
        <v>1.0226416844567154</v>
      </c>
      <c r="AC21" s="1220">
        <f t="shared" si="17"/>
        <v>0.98444223684210985</v>
      </c>
      <c r="AD21" s="1220">
        <f t="shared" si="18"/>
        <v>1.0033155688544495</v>
      </c>
      <c r="AE21" s="1227"/>
    </row>
    <row r="22" spans="1:31">
      <c r="A22" s="1226">
        <f t="shared" si="19"/>
        <v>1958</v>
      </c>
      <c r="B22" s="1225">
        <f>TableUS1!D98</f>
        <v>2543.0440046309059</v>
      </c>
      <c r="C22" s="1172">
        <f t="shared" si="1"/>
        <v>-1.6498812360985715E-2</v>
      </c>
      <c r="D22" s="1172">
        <f>TableUS1!J98/TableUS1!J97-1</f>
        <v>-3.2690851599080473E-2</v>
      </c>
      <c r="E22" s="1175">
        <f t="shared" si="5"/>
        <v>3.7779614704700037E-2</v>
      </c>
      <c r="F22" s="1174">
        <f>TableUS6a!B99</f>
        <v>3.7514288979788257</v>
      </c>
      <c r="G22" s="1172">
        <f>TableUS12!L38</f>
        <v>0.11179475457170356</v>
      </c>
      <c r="H22" s="1172">
        <f t="shared" si="6"/>
        <v>3.2032111124450133E-2</v>
      </c>
      <c r="I22" s="1172">
        <f t="shared" si="7"/>
        <v>2.7709379360956188E-3</v>
      </c>
      <c r="J22" s="1151">
        <f t="shared" si="2"/>
        <v>6.3319472397381955E-3</v>
      </c>
      <c r="K22" s="1154">
        <f t="shared" si="8"/>
        <v>3.7779614704700037E-2</v>
      </c>
      <c r="L22" s="1153">
        <f>TableUS6a!B99</f>
        <v>3.7514288979788257</v>
      </c>
      <c r="M22" s="1172">
        <f>TableUS12!K38</f>
        <v>8.3161453320500484E-2</v>
      </c>
      <c r="N22" s="1172">
        <f t="shared" si="9"/>
        <v>2.2163952446636399E-2</v>
      </c>
      <c r="O22" s="1152">
        <f t="shared" si="10"/>
        <v>1.2451872887252469E-2</v>
      </c>
      <c r="P22" s="1151">
        <f t="shared" si="3"/>
        <v>6.3319472397381955E-3</v>
      </c>
      <c r="Q22" s="1223">
        <f>(DataUS2!AD102/DataUS1!$B102)</f>
        <v>2.3753849855631125E-2</v>
      </c>
      <c r="R22" s="1152"/>
      <c r="S22" s="1222"/>
      <c r="T22" s="1221">
        <f>1+TableUS15a!$C97</f>
        <v>1.0284697508896801</v>
      </c>
      <c r="U22" s="1221">
        <f t="shared" si="4"/>
        <v>0.98350118763901428</v>
      </c>
      <c r="V22" s="1221">
        <f t="shared" si="0"/>
        <v>0.96730914840091953</v>
      </c>
      <c r="W22" s="1220">
        <f t="shared" si="11"/>
        <v>1.0377796147047</v>
      </c>
      <c r="X22" s="1220">
        <f t="shared" si="12"/>
        <v>1.0320321111244501</v>
      </c>
      <c r="Y22" s="1220">
        <f t="shared" si="13"/>
        <v>1.0027709379360956</v>
      </c>
      <c r="Z22" s="1220">
        <f t="shared" si="14"/>
        <v>1.0027904430490189</v>
      </c>
      <c r="AA22" s="1221">
        <f t="shared" si="15"/>
        <v>1.0377796147047</v>
      </c>
      <c r="AB22" s="1220">
        <f t="shared" si="16"/>
        <v>1.0221639524466364</v>
      </c>
      <c r="AC22" s="1220">
        <f t="shared" si="17"/>
        <v>1.0124518728872525</v>
      </c>
      <c r="AD22" s="1220">
        <f t="shared" si="18"/>
        <v>1.0027904430490189</v>
      </c>
      <c r="AE22" s="1227"/>
    </row>
    <row r="23" spans="1:31">
      <c r="A23" s="1226">
        <f t="shared" si="19"/>
        <v>1959</v>
      </c>
      <c r="B23" s="1225">
        <f>TableUS1!D99</f>
        <v>2742.2975755924817</v>
      </c>
      <c r="C23" s="1172">
        <f t="shared" si="1"/>
        <v>7.8352388161091024E-2</v>
      </c>
      <c r="D23" s="1172">
        <f>TableUS1!J99/TableUS1!J98-1</f>
        <v>6.0155610155030237E-2</v>
      </c>
      <c r="E23" s="1175">
        <f t="shared" si="5"/>
        <v>6.2582062852431175E-2</v>
      </c>
      <c r="F23" s="1174">
        <f>TableUS6a!B100</f>
        <v>3.6965662624035285</v>
      </c>
      <c r="G23" s="1172">
        <f>TableUS12!L39</f>
        <v>0.10174046306504961</v>
      </c>
      <c r="H23" s="1172">
        <f t="shared" si="6"/>
        <v>2.9800579355758475E-2</v>
      </c>
      <c r="I23" s="1172">
        <f t="shared" si="7"/>
        <v>2.5340444638070503E-2</v>
      </c>
      <c r="J23" s="1151">
        <f t="shared" si="2"/>
        <v>2.5617504441679006E-3</v>
      </c>
      <c r="K23" s="1154">
        <f t="shared" si="8"/>
        <v>6.2582062852431175E-2</v>
      </c>
      <c r="L23" s="1153">
        <f>TableUS6a!B100</f>
        <v>3.6965662624035285</v>
      </c>
      <c r="M23" s="1172">
        <f>TableUS12!K39</f>
        <v>6.3151708930540229E-2</v>
      </c>
      <c r="N23" s="1172">
        <f t="shared" si="9"/>
        <v>2.2167940691960271E-2</v>
      </c>
      <c r="O23" s="1152">
        <f t="shared" si="10"/>
        <v>3.2996772732260649E-2</v>
      </c>
      <c r="P23" s="1151">
        <f t="shared" si="3"/>
        <v>2.5617504441679006E-3</v>
      </c>
      <c r="Q23" s="1223">
        <f>(DataUS2!AD103/DataUS1!$B103)</f>
        <v>9.4696802646083156E-3</v>
      </c>
      <c r="R23" s="1152"/>
      <c r="S23" s="1222"/>
      <c r="T23" s="1221">
        <f>1+TableUS15a!$C98</f>
        <v>1.0069204152249134</v>
      </c>
      <c r="U23" s="1221">
        <f t="shared" si="4"/>
        <v>1.078352388161091</v>
      </c>
      <c r="V23" s="1221">
        <f t="shared" si="0"/>
        <v>1.0601556101550302</v>
      </c>
      <c r="W23" s="1220">
        <f t="shared" si="11"/>
        <v>1.0625820628524312</v>
      </c>
      <c r="X23" s="1220">
        <f t="shared" si="12"/>
        <v>1.0298005793557585</v>
      </c>
      <c r="Y23" s="1220">
        <f t="shared" si="13"/>
        <v>1.0253404446380705</v>
      </c>
      <c r="Z23" s="1220">
        <f t="shared" si="14"/>
        <v>1.0063319472397383</v>
      </c>
      <c r="AA23" s="1221">
        <f t="shared" si="15"/>
        <v>1.0625820628524312</v>
      </c>
      <c r="AB23" s="1220">
        <f t="shared" si="16"/>
        <v>1.0221679406919604</v>
      </c>
      <c r="AC23" s="1220">
        <f t="shared" si="17"/>
        <v>1.0329967727322606</v>
      </c>
      <c r="AD23" s="1220">
        <f t="shared" si="18"/>
        <v>1.0063319472397383</v>
      </c>
      <c r="AE23" s="1227"/>
    </row>
    <row r="24" spans="1:31">
      <c r="A24" s="1239">
        <f t="shared" si="19"/>
        <v>1960</v>
      </c>
      <c r="B24" s="1235">
        <f>TableUS1!D100</f>
        <v>2826.2080451321731</v>
      </c>
      <c r="C24" s="1231">
        <f t="shared" si="1"/>
        <v>3.0598601073248632E-2</v>
      </c>
      <c r="D24" s="1231">
        <f>TableUS1!J100/TableUS1!J99-1</f>
        <v>9.9022472234153724E-3</v>
      </c>
      <c r="E24" s="1238">
        <f t="shared" si="5"/>
        <v>2.914299647851637E-2</v>
      </c>
      <c r="F24" s="1237">
        <f>TableUS6a!B101</f>
        <v>3.6913452783747482</v>
      </c>
      <c r="G24" s="1231">
        <f>TableUS12!L40</f>
        <v>8.5468976336748478E-2</v>
      </c>
      <c r="H24" s="1231">
        <f t="shared" si="6"/>
        <v>2.7522964784864257E-2</v>
      </c>
      <c r="I24" s="1231">
        <f t="shared" si="7"/>
        <v>-9.8259533706013258E-4</v>
      </c>
      <c r="J24" s="1229">
        <f t="shared" si="2"/>
        <v>8.8887405209145897E-4</v>
      </c>
      <c r="K24" s="1233">
        <f t="shared" si="8"/>
        <v>2.914299647851637E-2</v>
      </c>
      <c r="L24" s="1232">
        <f>TableUS6a!B101</f>
        <v>3.6913452783747482</v>
      </c>
      <c r="M24" s="1231">
        <f>TableUS12!K40</f>
        <v>6.7879528317513177E-2</v>
      </c>
      <c r="N24" s="1231">
        <f t="shared" si="9"/>
        <v>1.7083883920284072E-2</v>
      </c>
      <c r="O24" s="1230">
        <f t="shared" si="10"/>
        <v>9.2710559470425835E-3</v>
      </c>
      <c r="P24" s="1229">
        <f t="shared" si="3"/>
        <v>8.8887405209145897E-4</v>
      </c>
      <c r="Q24" s="1228">
        <f>(DataUS2!AD104/DataUS1!$B104)</f>
        <v>3.2811410352576371E-3</v>
      </c>
      <c r="R24" s="1152"/>
      <c r="S24" s="1222"/>
      <c r="T24" s="1221">
        <f>1+TableUS15a!$C99</f>
        <v>1.0171821305841924</v>
      </c>
      <c r="U24" s="1221">
        <f t="shared" si="4"/>
        <v>1.0305986010732486</v>
      </c>
      <c r="V24" s="1221">
        <f t="shared" si="0"/>
        <v>1.0099022472234154</v>
      </c>
      <c r="W24" s="1220">
        <f t="shared" si="11"/>
        <v>1.0291429964785164</v>
      </c>
      <c r="X24" s="1220">
        <f t="shared" si="12"/>
        <v>1.0275229647848643</v>
      </c>
      <c r="Y24" s="1220">
        <f t="shared" si="13"/>
        <v>0.99901740466293987</v>
      </c>
      <c r="Z24" s="1220">
        <f t="shared" si="14"/>
        <v>1.002561750444168</v>
      </c>
      <c r="AA24" s="1221">
        <f t="shared" si="15"/>
        <v>1.0291429964785164</v>
      </c>
      <c r="AB24" s="1220">
        <f t="shared" si="16"/>
        <v>1.017083883920284</v>
      </c>
      <c r="AC24" s="1220">
        <f t="shared" si="17"/>
        <v>1.0092710559470426</v>
      </c>
      <c r="AD24" s="1220">
        <f t="shared" si="18"/>
        <v>1.002561750444168</v>
      </c>
      <c r="AE24" s="1227"/>
    </row>
    <row r="25" spans="1:31">
      <c r="A25" s="1226">
        <f t="shared" si="19"/>
        <v>1961</v>
      </c>
      <c r="B25" s="1225">
        <f>TableUS1!D101</f>
        <v>2893.6795617661123</v>
      </c>
      <c r="C25" s="1172">
        <f t="shared" si="1"/>
        <v>2.3873513752871611E-2</v>
      </c>
      <c r="D25" s="1172">
        <f>TableUS1!J101/TableUS1!J100-1</f>
        <v>7.2567858517325057E-3</v>
      </c>
      <c r="E25" s="1175">
        <f t="shared" si="5"/>
        <v>5.0863090769521779E-2</v>
      </c>
      <c r="F25" s="1174">
        <f>TableUS6a!B102</f>
        <v>3.7886501176420238</v>
      </c>
      <c r="G25" s="1172">
        <f>TableUS12!L41</f>
        <v>9.3031251305576781E-2</v>
      </c>
      <c r="H25" s="1240">
        <f t="shared" si="6"/>
        <v>2.3153882904819831E-2</v>
      </c>
      <c r="I25" s="1172">
        <f t="shared" si="7"/>
        <v>2.6170015014256531E-2</v>
      </c>
      <c r="J25" s="1151">
        <f t="shared" si="2"/>
        <v>2.5039427860181792E-3</v>
      </c>
      <c r="K25" s="1154">
        <f t="shared" si="8"/>
        <v>5.0863090769521779E-2</v>
      </c>
      <c r="L25" s="1153">
        <f>TableUS6a!B102</f>
        <v>3.7886501176420238</v>
      </c>
      <c r="M25" s="1172">
        <f>TableUS12!K41</f>
        <v>6.663786330699932E-2</v>
      </c>
      <c r="N25" s="1152">
        <f t="shared" si="9"/>
        <v>1.8388832037787496E-2</v>
      </c>
      <c r="O25" s="1152">
        <f t="shared" si="10"/>
        <v>3.0971474109189767E-2</v>
      </c>
      <c r="P25" s="1151">
        <f t="shared" si="3"/>
        <v>2.5039427860181792E-3</v>
      </c>
      <c r="Q25" s="1223">
        <f>(DataUS2!AD105/DataUS1!$B105)</f>
        <v>9.4865631308166717E-3</v>
      </c>
      <c r="R25" s="1152"/>
      <c r="S25" s="1222"/>
      <c r="T25" s="1221">
        <f>1+TableUS15a!$C100</f>
        <v>1.0101351351351353</v>
      </c>
      <c r="U25" s="1221">
        <f t="shared" si="4"/>
        <v>1.0238735137528716</v>
      </c>
      <c r="V25" s="1221">
        <f t="shared" si="0"/>
        <v>1.0072567858517325</v>
      </c>
      <c r="W25" s="1220">
        <f t="shared" si="11"/>
        <v>1.0508630907695218</v>
      </c>
      <c r="X25" s="1220">
        <f t="shared" si="12"/>
        <v>1.0231538829048199</v>
      </c>
      <c r="Y25" s="1220">
        <f t="shared" si="13"/>
        <v>1.0261700150142565</v>
      </c>
      <c r="Z25" s="1220">
        <f t="shared" si="14"/>
        <v>1.0008888740520914</v>
      </c>
      <c r="AA25" s="1221">
        <f t="shared" si="15"/>
        <v>1.0508630907695218</v>
      </c>
      <c r="AB25" s="1220">
        <f t="shared" si="16"/>
        <v>1.0183888320377874</v>
      </c>
      <c r="AC25" s="1220">
        <f t="shared" si="17"/>
        <v>1.0309714741091898</v>
      </c>
      <c r="AD25" s="1220">
        <f t="shared" si="18"/>
        <v>1.0008888740520914</v>
      </c>
      <c r="AE25" s="1227"/>
    </row>
    <row r="26" spans="1:31">
      <c r="A26" s="1226">
        <f t="shared" si="19"/>
        <v>1962</v>
      </c>
      <c r="B26" s="1225">
        <f>TableUS1!D102</f>
        <v>3076.8863876716641</v>
      </c>
      <c r="C26" s="1172">
        <f t="shared" si="1"/>
        <v>6.3312755263659648E-2</v>
      </c>
      <c r="D26" s="1172">
        <f>TableUS1!J102/TableUS1!J101-1</f>
        <v>4.7082974852110882E-2</v>
      </c>
      <c r="E26" s="1175">
        <f t="shared" si="5"/>
        <v>4.2863185272415283E-2</v>
      </c>
      <c r="F26" s="1174">
        <f>TableUS6a!B103</f>
        <v>3.7157870156341435</v>
      </c>
      <c r="G26" s="1172">
        <f>TableUS12!L42</f>
        <v>9.7189030667956214E-2</v>
      </c>
      <c r="H26" s="1240">
        <f t="shared" si="6"/>
        <v>2.4555250133120626E-2</v>
      </c>
      <c r="I26" s="1172">
        <f t="shared" si="7"/>
        <v>1.5326833303207721E-2</v>
      </c>
      <c r="J26" s="1151">
        <f t="shared" si="2"/>
        <v>2.8160198658142115E-3</v>
      </c>
      <c r="K26" s="1154">
        <f t="shared" si="8"/>
        <v>4.2863185272415283E-2</v>
      </c>
      <c r="L26" s="1153">
        <f>TableUS6a!B103</f>
        <v>3.7157870156341435</v>
      </c>
      <c r="M26" s="1172">
        <f>TableUS12!K42</f>
        <v>6.5367681746803838E-2</v>
      </c>
      <c r="N26" s="1152">
        <f t="shared" si="9"/>
        <v>1.7588814284195061E-2</v>
      </c>
      <c r="O26" s="1152">
        <f t="shared" si="10"/>
        <v>2.227778357959731E-2</v>
      </c>
      <c r="P26" s="1151">
        <f t="shared" si="3"/>
        <v>2.8160198658142115E-3</v>
      </c>
      <c r="Q26" s="1223">
        <f>(DataUS2!AD106/DataUS1!$B106)</f>
        <v>1.046373005316025E-2</v>
      </c>
      <c r="R26" s="1152"/>
      <c r="S26" s="1222"/>
      <c r="T26" s="1221">
        <f>1+TableUS15a!$C101</f>
        <v>1.0100334448160535</v>
      </c>
      <c r="U26" s="1221">
        <f t="shared" si="4"/>
        <v>1.0633127552636596</v>
      </c>
      <c r="V26" s="1221">
        <f t="shared" si="0"/>
        <v>1.0470829748521109</v>
      </c>
      <c r="W26" s="1220">
        <f t="shared" si="11"/>
        <v>1.0428631852724153</v>
      </c>
      <c r="X26" s="1220">
        <f t="shared" si="12"/>
        <v>1.0245552501331205</v>
      </c>
      <c r="Y26" s="1220">
        <f t="shared" si="13"/>
        <v>1.0153268333032077</v>
      </c>
      <c r="Z26" s="1220">
        <f t="shared" si="14"/>
        <v>1.0025039427860183</v>
      </c>
      <c r="AA26" s="1221">
        <f t="shared" si="15"/>
        <v>1.0428631852724153</v>
      </c>
      <c r="AB26" s="1220">
        <f t="shared" si="16"/>
        <v>1.0175888142841951</v>
      </c>
      <c r="AC26" s="1220">
        <f t="shared" si="17"/>
        <v>1.0222777835795973</v>
      </c>
      <c r="AD26" s="1220">
        <f t="shared" si="18"/>
        <v>1.0025039427860183</v>
      </c>
      <c r="AE26" s="1227"/>
    </row>
    <row r="27" spans="1:31">
      <c r="A27" s="1226">
        <f t="shared" si="19"/>
        <v>1963</v>
      </c>
      <c r="B27" s="1225">
        <f>TableUS1!D103</f>
        <v>3222.0941333748256</v>
      </c>
      <c r="C27" s="1172">
        <f t="shared" si="1"/>
        <v>4.7193080084130923E-2</v>
      </c>
      <c r="D27" s="1172">
        <f>TableUS1!J103/TableUS1!J102-1</f>
        <v>3.2201567949804444E-2</v>
      </c>
      <c r="E27" s="1175">
        <f t="shared" si="5"/>
        <v>2.8179858558095683E-2</v>
      </c>
      <c r="F27" s="1174">
        <f>TableUS6a!B104</f>
        <v>3.6483218241470667</v>
      </c>
      <c r="G27" s="1172">
        <f>TableUS12!L43</f>
        <v>9.0523805542275293E-2</v>
      </c>
      <c r="H27" s="1240">
        <f t="shared" si="6"/>
        <v>2.6155705442490153E-2</v>
      </c>
      <c r="I27" s="1172">
        <f t="shared" si="7"/>
        <v>-8.4109190217784846E-4</v>
      </c>
      <c r="J27" s="1151">
        <f t="shared" si="2"/>
        <v>3.4147322059278977E-3</v>
      </c>
      <c r="K27" s="1154">
        <f t="shared" si="8"/>
        <v>2.8179858558095683E-2</v>
      </c>
      <c r="L27" s="1153">
        <f>TableUS6a!B104</f>
        <v>3.6483218241470667</v>
      </c>
      <c r="M27" s="1172">
        <f>TableUS12!K43</f>
        <v>6.5177332941713712E-2</v>
      </c>
      <c r="N27" s="1152">
        <f t="shared" si="9"/>
        <v>1.7591880662634819E-2</v>
      </c>
      <c r="O27" s="1152">
        <f t="shared" si="10"/>
        <v>7.5676051194706329E-3</v>
      </c>
      <c r="P27" s="1151">
        <f t="shared" si="3"/>
        <v>3.4147322059278977E-3</v>
      </c>
      <c r="Q27" s="1223">
        <f>(DataUS2!AD107/DataUS1!$B107)</f>
        <v>1.2458042030504605E-2</v>
      </c>
      <c r="R27" s="1152"/>
      <c r="S27" s="1222"/>
      <c r="T27" s="1221">
        <f>1+TableUS15a!$C102</f>
        <v>1.0132450331125828</v>
      </c>
      <c r="U27" s="1221">
        <f t="shared" si="4"/>
        <v>1.0471930800841309</v>
      </c>
      <c r="V27" s="1221">
        <f t="shared" si="0"/>
        <v>1.0322015679498044</v>
      </c>
      <c r="W27" s="1220">
        <f t="shared" si="11"/>
        <v>1.0281798585580957</v>
      </c>
      <c r="X27" s="1220">
        <f t="shared" si="12"/>
        <v>1.0261557054424901</v>
      </c>
      <c r="Y27" s="1220">
        <f t="shared" si="13"/>
        <v>0.99915890809782215</v>
      </c>
      <c r="Z27" s="1220">
        <f t="shared" si="14"/>
        <v>1.0028160198658143</v>
      </c>
      <c r="AA27" s="1221">
        <f t="shared" si="15"/>
        <v>1.0281798585580957</v>
      </c>
      <c r="AB27" s="1220">
        <f t="shared" si="16"/>
        <v>1.0175918806626347</v>
      </c>
      <c r="AC27" s="1220">
        <f t="shared" si="17"/>
        <v>1.0075676051194706</v>
      </c>
      <c r="AD27" s="1220">
        <f t="shared" si="18"/>
        <v>1.0028160198658143</v>
      </c>
      <c r="AE27" s="1227"/>
    </row>
    <row r="28" spans="1:31">
      <c r="A28" s="1226">
        <f t="shared" si="19"/>
        <v>1964</v>
      </c>
      <c r="B28" s="1225">
        <f>TableUS1!D104</f>
        <v>3409.224716731359</v>
      </c>
      <c r="C28" s="1152">
        <f t="shared" si="1"/>
        <v>5.8077317300637921E-2</v>
      </c>
      <c r="D28" s="1172">
        <f>TableUS1!J104/TableUS1!J103-1</f>
        <v>4.3594888499329132E-2</v>
      </c>
      <c r="E28" s="1154">
        <f t="shared" si="5"/>
        <v>4.9347804562915876E-2</v>
      </c>
      <c r="F28" s="1153">
        <f>TableUS6a!B105</f>
        <v>3.6182218765208836</v>
      </c>
      <c r="G28" s="1172">
        <f>TableUS12!L44</f>
        <v>0.10613644446801837</v>
      </c>
      <c r="H28" s="1217">
        <f t="shared" si="6"/>
        <v>2.4812450739166537E-2</v>
      </c>
      <c r="I28" s="1172">
        <f t="shared" si="7"/>
        <v>2.0456724775661961E-2</v>
      </c>
      <c r="J28" s="1151">
        <f t="shared" si="2"/>
        <v>1.5142011967152816E-3</v>
      </c>
      <c r="K28" s="1154">
        <f t="shared" si="8"/>
        <v>4.9347804562915876E-2</v>
      </c>
      <c r="L28" s="1153">
        <f>TableUS6a!B105</f>
        <v>3.6182218765208836</v>
      </c>
      <c r="M28" s="1172">
        <f>TableUS12!K44</f>
        <v>7.9884499690149102E-2</v>
      </c>
      <c r="N28" s="1152">
        <f t="shared" si="9"/>
        <v>1.7865017419879448E-2</v>
      </c>
      <c r="O28" s="1152">
        <f t="shared" si="10"/>
        <v>2.7421847782411968E-2</v>
      </c>
      <c r="P28" s="1151">
        <f t="shared" si="3"/>
        <v>1.5142011967152816E-3</v>
      </c>
      <c r="Q28" s="1223">
        <f>(DataUS2!AD108/DataUS1!$B108)</f>
        <v>5.4787158954093338E-3</v>
      </c>
      <c r="R28" s="1152"/>
      <c r="S28" s="1222"/>
      <c r="T28" s="1221">
        <f>1+TableUS15a!$C103</f>
        <v>1.0130718954248363</v>
      </c>
      <c r="U28" s="1221">
        <f t="shared" si="4"/>
        <v>1.0580773173006379</v>
      </c>
      <c r="V28" s="1221">
        <f t="shared" si="0"/>
        <v>1.0435948884993291</v>
      </c>
      <c r="W28" s="1220">
        <f t="shared" si="11"/>
        <v>1.0493478045629159</v>
      </c>
      <c r="X28" s="1220">
        <f t="shared" si="12"/>
        <v>1.0248124507391665</v>
      </c>
      <c r="Y28" s="1220">
        <f t="shared" si="13"/>
        <v>1.020456724775662</v>
      </c>
      <c r="Z28" s="1220">
        <f t="shared" si="14"/>
        <v>1.0034147322059279</v>
      </c>
      <c r="AA28" s="1221">
        <f t="shared" si="15"/>
        <v>1.0493478045629159</v>
      </c>
      <c r="AB28" s="1220">
        <f t="shared" si="16"/>
        <v>1.0178650174198793</v>
      </c>
      <c r="AC28" s="1220">
        <f t="shared" si="17"/>
        <v>1.027421847782412</v>
      </c>
      <c r="AD28" s="1220">
        <f t="shared" si="18"/>
        <v>1.0034147322059279</v>
      </c>
      <c r="AE28" s="1227"/>
    </row>
    <row r="29" spans="1:31">
      <c r="A29" s="1226">
        <f t="shared" si="19"/>
        <v>1965</v>
      </c>
      <c r="B29" s="1225">
        <f>TableUS1!D105</f>
        <v>3630.9338078651695</v>
      </c>
      <c r="C29" s="1152">
        <f t="shared" si="1"/>
        <v>6.5032114206416081E-2</v>
      </c>
      <c r="D29" s="1172">
        <f>TableUS1!J105/TableUS1!J104-1</f>
        <v>5.177038278591839E-2</v>
      </c>
      <c r="E29" s="1154">
        <f t="shared" si="5"/>
        <v>6.0447278998667198E-2</v>
      </c>
      <c r="F29" s="1153">
        <f>TableUS6a!B106</f>
        <v>3.6026458663446261</v>
      </c>
      <c r="G29" s="1172">
        <f>TableUS12!L45</f>
        <v>0.11759160643495206</v>
      </c>
      <c r="H29" s="1217">
        <f t="shared" si="6"/>
        <v>2.9333868427680369E-2</v>
      </c>
      <c r="I29" s="1172">
        <f t="shared" si="7"/>
        <v>2.8669131231631395E-2</v>
      </c>
      <c r="J29" s="1151">
        <f t="shared" si="2"/>
        <v>4.3720555238793641E-3</v>
      </c>
      <c r="K29" s="1154">
        <f t="shared" si="8"/>
        <v>6.0447278998667198E-2</v>
      </c>
      <c r="L29" s="1153">
        <f>TableUS6a!B106</f>
        <v>3.6026458663446261</v>
      </c>
      <c r="M29" s="1172">
        <f>TableUS12!K45</f>
        <v>7.5639881148610533E-2</v>
      </c>
      <c r="N29" s="1152">
        <f t="shared" si="9"/>
        <v>2.2078386128979569E-2</v>
      </c>
      <c r="O29" s="1152">
        <f t="shared" si="10"/>
        <v>3.5971399603765164E-2</v>
      </c>
      <c r="P29" s="1151">
        <f t="shared" si="3"/>
        <v>4.3720555238793641E-3</v>
      </c>
      <c r="Q29" s="1223">
        <f>(DataUS2!AD109/DataUS1!$B109)</f>
        <v>1.5750967760533179E-2</v>
      </c>
      <c r="R29" s="1152"/>
      <c r="S29" s="1222"/>
      <c r="T29" s="1221">
        <f>1+TableUS15a!$C104</f>
        <v>1.0161290322580647</v>
      </c>
      <c r="U29" s="1221">
        <f t="shared" si="4"/>
        <v>1.0650321142064161</v>
      </c>
      <c r="V29" s="1221">
        <f t="shared" si="0"/>
        <v>1.0517703827859184</v>
      </c>
      <c r="W29" s="1220">
        <f t="shared" si="11"/>
        <v>1.0604472789986672</v>
      </c>
      <c r="X29" s="1220">
        <f t="shared" si="12"/>
        <v>1.0293338684276803</v>
      </c>
      <c r="Y29" s="1220">
        <f t="shared" si="13"/>
        <v>1.0286691312316314</v>
      </c>
      <c r="Z29" s="1220">
        <f t="shared" si="14"/>
        <v>1.0015142011967153</v>
      </c>
      <c r="AA29" s="1221">
        <f t="shared" si="15"/>
        <v>1.0604472789986672</v>
      </c>
      <c r="AB29" s="1220">
        <f t="shared" si="16"/>
        <v>1.0220783861289795</v>
      </c>
      <c r="AC29" s="1220">
        <f t="shared" si="17"/>
        <v>1.0359713996037652</v>
      </c>
      <c r="AD29" s="1220">
        <f t="shared" si="18"/>
        <v>1.0015142011967153</v>
      </c>
      <c r="AE29" s="1227"/>
    </row>
    <row r="30" spans="1:31">
      <c r="A30" s="1226">
        <f t="shared" si="19"/>
        <v>1966</v>
      </c>
      <c r="B30" s="1225">
        <f>TableUS1!D106</f>
        <v>3844.4690235099019</v>
      </c>
      <c r="C30" s="1152">
        <f t="shared" si="1"/>
        <v>5.880999956049382E-2</v>
      </c>
      <c r="D30" s="1172">
        <f>TableUS1!J106/TableUS1!J105-1</f>
        <v>4.6681554761637933E-2</v>
      </c>
      <c r="E30" s="1154">
        <f t="shared" si="5"/>
        <v>2.2393135654661167E-2</v>
      </c>
      <c r="F30" s="1153">
        <f>TableUS6a!B107</f>
        <v>3.478735944573919</v>
      </c>
      <c r="G30" s="1172">
        <f>TableUS12!L46</f>
        <v>0.11959993522358421</v>
      </c>
      <c r="H30" s="1217">
        <f t="shared" si="6"/>
        <v>3.2640345678567828E-2</v>
      </c>
      <c r="I30" s="1172">
        <f t="shared" si="7"/>
        <v>-1.4233137220639569E-2</v>
      </c>
      <c r="J30" s="1151">
        <f t="shared" si="2"/>
        <v>3.6916705039765443E-3</v>
      </c>
      <c r="K30" s="1154">
        <f t="shared" si="8"/>
        <v>2.2393135654661167E-2</v>
      </c>
      <c r="L30" s="1153">
        <f>TableUS6a!B107</f>
        <v>3.478735944573919</v>
      </c>
      <c r="M30" s="1172">
        <f>TableUS12!K46</f>
        <v>8.3506516366606345E-2</v>
      </c>
      <c r="N30" s="1152">
        <f t="shared" si="9"/>
        <v>2.0995647075730334E-2</v>
      </c>
      <c r="O30" s="1152">
        <f t="shared" si="10"/>
        <v>-2.990231295812662E-3</v>
      </c>
      <c r="P30" s="1151">
        <f t="shared" si="3"/>
        <v>3.6916705039765443E-3</v>
      </c>
      <c r="Q30" s="1223">
        <f>(DataUS2!AD110/DataUS1!$B110)</f>
        <v>1.284234687770652E-2</v>
      </c>
      <c r="R30" s="1152"/>
      <c r="S30" s="1222"/>
      <c r="T30" s="1221">
        <f>1+TableUS15a!$C105</f>
        <v>1.0285714285714287</v>
      </c>
      <c r="U30" s="1221">
        <f t="shared" si="4"/>
        <v>1.0588099995604938</v>
      </c>
      <c r="V30" s="1221">
        <f t="shared" si="0"/>
        <v>1.0466815547616379</v>
      </c>
      <c r="W30" s="1220">
        <f t="shared" si="11"/>
        <v>1.0223931356546612</v>
      </c>
      <c r="X30" s="1220">
        <f t="shared" si="12"/>
        <v>1.0326403456785678</v>
      </c>
      <c r="Y30" s="1220">
        <f t="shared" si="13"/>
        <v>0.98576686277936043</v>
      </c>
      <c r="Z30" s="1220">
        <f t="shared" si="14"/>
        <v>1.0043720555238793</v>
      </c>
      <c r="AA30" s="1221">
        <f t="shared" si="15"/>
        <v>1.0223931356546612</v>
      </c>
      <c r="AB30" s="1220">
        <f t="shared" si="16"/>
        <v>1.0209956470757304</v>
      </c>
      <c r="AC30" s="1220">
        <f t="shared" si="17"/>
        <v>0.99700976870418734</v>
      </c>
      <c r="AD30" s="1220">
        <f t="shared" si="18"/>
        <v>1.0043720555238793</v>
      </c>
      <c r="AE30" s="1227"/>
    </row>
    <row r="31" spans="1:31">
      <c r="A31" s="1226">
        <f t="shared" si="19"/>
        <v>1967</v>
      </c>
      <c r="B31" s="1225">
        <f>TableUS1!D107</f>
        <v>3941.1298602186152</v>
      </c>
      <c r="C31" s="1152">
        <f t="shared" si="1"/>
        <v>2.5142831459327164E-2</v>
      </c>
      <c r="D31" s="1172">
        <f>TableUS1!J107/TableUS1!J106-1</f>
        <v>1.403787394377054E-2</v>
      </c>
      <c r="E31" s="1154">
        <f t="shared" si="5"/>
        <v>3.6525962962991043E-2</v>
      </c>
      <c r="F31" s="1153">
        <f>TableUS6a!B108</f>
        <v>3.5173636435719566</v>
      </c>
      <c r="G31" s="1172">
        <f>TableUS12!L47</f>
        <v>0.11874818012634673</v>
      </c>
      <c r="H31" s="1217">
        <f t="shared" si="6"/>
        <v>3.4380285577620351E-2</v>
      </c>
      <c r="I31" s="1172">
        <f t="shared" si="7"/>
        <v>-1.6113616015450694E-3</v>
      </c>
      <c r="J31" s="1151">
        <f t="shared" si="2"/>
        <v>3.4918737734137666E-3</v>
      </c>
      <c r="K31" s="1154">
        <f t="shared" si="8"/>
        <v>3.6525962962991043E-2</v>
      </c>
      <c r="L31" s="1153">
        <f>TableUS6a!B108</f>
        <v>3.5173636435719566</v>
      </c>
      <c r="M31" s="1172">
        <f>TableUS12!K47</f>
        <v>8.0782200852750313E-2</v>
      </c>
      <c r="N31" s="1152">
        <f t="shared" si="9"/>
        <v>2.4004844776120068E-2</v>
      </c>
      <c r="O31" s="1152">
        <f t="shared" si="10"/>
        <v>8.5045302005668511E-3</v>
      </c>
      <c r="P31" s="1151">
        <f t="shared" si="3"/>
        <v>3.4918737734137666E-3</v>
      </c>
      <c r="Q31" s="1223">
        <f>(DataUS2!AD111/DataUS1!$B111)</f>
        <v>1.2282189858548002E-2</v>
      </c>
      <c r="R31" s="1152"/>
      <c r="S31" s="1222"/>
      <c r="T31" s="1221">
        <f>1+TableUS15a!$C106</f>
        <v>1.0308641975308641</v>
      </c>
      <c r="U31" s="1221">
        <f t="shared" si="4"/>
        <v>1.0251428314593272</v>
      </c>
      <c r="V31" s="1221">
        <f t="shared" si="0"/>
        <v>1.0140378739437705</v>
      </c>
      <c r="W31" s="1220">
        <f t="shared" si="11"/>
        <v>1.036525962962991</v>
      </c>
      <c r="X31" s="1220">
        <f t="shared" si="12"/>
        <v>1.0343802855776203</v>
      </c>
      <c r="Y31" s="1220">
        <f t="shared" si="13"/>
        <v>0.99838863839845493</v>
      </c>
      <c r="Z31" s="1220">
        <f t="shared" si="14"/>
        <v>1.0036916705039765</v>
      </c>
      <c r="AA31" s="1221">
        <f t="shared" si="15"/>
        <v>1.036525962962991</v>
      </c>
      <c r="AB31" s="1220">
        <f t="shared" si="16"/>
        <v>1.0240048447761201</v>
      </c>
      <c r="AC31" s="1220">
        <f t="shared" si="17"/>
        <v>1.0085045302005669</v>
      </c>
      <c r="AD31" s="1220">
        <f t="shared" si="18"/>
        <v>1.0036916705039765</v>
      </c>
      <c r="AE31" s="1227"/>
    </row>
    <row r="32" spans="1:31">
      <c r="A32" s="1226">
        <f t="shared" si="19"/>
        <v>1968</v>
      </c>
      <c r="B32" s="1225">
        <f>TableUS1!D108</f>
        <v>4137.1425395851311</v>
      </c>
      <c r="C32" s="1152">
        <f t="shared" si="1"/>
        <v>4.9735148629596937E-2</v>
      </c>
      <c r="D32" s="1172">
        <f>TableUS1!J108/TableUS1!J107-1</f>
        <v>3.9313359039724771E-2</v>
      </c>
      <c r="E32" s="1154">
        <f t="shared" si="5"/>
        <v>7.0257022536571956E-2</v>
      </c>
      <c r="F32" s="1153">
        <f>TableUS6a!B109</f>
        <v>3.5861266008498904</v>
      </c>
      <c r="G32" s="1172">
        <f>TableUS12!L48</f>
        <v>0.10177172411508777</v>
      </c>
      <c r="H32" s="1217">
        <f t="shared" si="6"/>
        <v>3.3760563922175378E-2</v>
      </c>
      <c r="I32" s="1172">
        <f t="shared" si="7"/>
        <v>3.1701983766498465E-2</v>
      </c>
      <c r="J32" s="1151">
        <f t="shared" si="2"/>
        <v>1.7979297677635209E-3</v>
      </c>
      <c r="K32" s="1154">
        <f t="shared" si="8"/>
        <v>7.0257022536571956E-2</v>
      </c>
      <c r="L32" s="1153">
        <f>TableUS6a!B109</f>
        <v>3.5861266008498904</v>
      </c>
      <c r="M32" s="1172">
        <f>TableUS12!K48</f>
        <v>6.8826559738759216E-2</v>
      </c>
      <c r="N32" s="1152">
        <f t="shared" si="9"/>
        <v>2.296669012326354E-2</v>
      </c>
      <c r="O32" s="1152">
        <f t="shared" si="10"/>
        <v>4.2588028364412667E-2</v>
      </c>
      <c r="P32" s="1151">
        <f t="shared" si="3"/>
        <v>1.7979297677635209E-3</v>
      </c>
      <c r="Q32" s="1223">
        <f>(DataUS2!AD112/DataUS1!$B112)</f>
        <v>6.447603766636628E-3</v>
      </c>
      <c r="R32" s="1152"/>
      <c r="S32" s="1222"/>
      <c r="T32" s="1221">
        <f>1+TableUS15a!$C107</f>
        <v>1.0419161676646704</v>
      </c>
      <c r="U32" s="1221">
        <f t="shared" si="4"/>
        <v>1.0497351486295969</v>
      </c>
      <c r="V32" s="1221">
        <f t="shared" si="0"/>
        <v>1.0393133590397248</v>
      </c>
      <c r="W32" s="1220">
        <f t="shared" si="11"/>
        <v>1.070257022536572</v>
      </c>
      <c r="X32" s="1220">
        <f t="shared" si="12"/>
        <v>1.0337605639221754</v>
      </c>
      <c r="Y32" s="1220">
        <f t="shared" si="13"/>
        <v>1.0317019837664985</v>
      </c>
      <c r="Z32" s="1220">
        <f t="shared" si="14"/>
        <v>1.0034918737734138</v>
      </c>
      <c r="AA32" s="1221">
        <f t="shared" si="15"/>
        <v>1.070257022536572</v>
      </c>
      <c r="AB32" s="1220">
        <f t="shared" si="16"/>
        <v>1.0229666901232635</v>
      </c>
      <c r="AC32" s="1220">
        <f t="shared" si="17"/>
        <v>1.0425880283644127</v>
      </c>
      <c r="AD32" s="1220">
        <f t="shared" si="18"/>
        <v>1.0034918737734138</v>
      </c>
      <c r="AE32" s="1227"/>
    </row>
    <row r="33" spans="1:31">
      <c r="A33" s="1226">
        <f t="shared" si="19"/>
        <v>1969</v>
      </c>
      <c r="B33" s="1225">
        <f>TableUS1!D109</f>
        <v>4265.5249631904499</v>
      </c>
      <c r="C33" s="1152">
        <f t="shared" si="1"/>
        <v>3.1031665546189524E-2</v>
      </c>
      <c r="D33" s="1172">
        <f>TableUS1!J109/TableUS1!J108-1</f>
        <v>2.0906260851895286E-2</v>
      </c>
      <c r="E33" s="1154">
        <f t="shared" si="5"/>
        <v>7.0093969714688509E-3</v>
      </c>
      <c r="F33" s="1153">
        <f>TableUS6a!B110</f>
        <v>3.5025725265888155</v>
      </c>
      <c r="G33" s="1172">
        <f>TableUS12!L49</f>
        <v>8.6008591033383208E-2</v>
      </c>
      <c r="H33" s="1217">
        <f t="shared" si="6"/>
        <v>2.8379289256260078E-2</v>
      </c>
      <c r="I33" s="1172">
        <f t="shared" si="7"/>
        <v>-2.2537574735907229E-2</v>
      </c>
      <c r="J33" s="1151">
        <f t="shared" si="2"/>
        <v>1.191748768164212E-3</v>
      </c>
      <c r="K33" s="1154">
        <f t="shared" si="8"/>
        <v>7.0093969714688509E-3</v>
      </c>
      <c r="L33" s="1153">
        <f>TableUS6a!B110</f>
        <v>3.5025725265888155</v>
      </c>
      <c r="M33" s="1172">
        <f>TableUS12!K49</f>
        <v>6.5985506781491399E-2</v>
      </c>
      <c r="N33" s="1152">
        <f t="shared" si="9"/>
        <v>1.9192451187430955E-2</v>
      </c>
      <c r="O33" s="1152">
        <f t="shared" si="10"/>
        <v>-1.3726884459694833E-2</v>
      </c>
      <c r="P33" s="1151">
        <f t="shared" si="3"/>
        <v>1.191748768164212E-3</v>
      </c>
      <c r="Q33" s="1223">
        <f>(DataUS2!AD113/DataUS1!$B113)</f>
        <v>4.1741864939680321E-3</v>
      </c>
      <c r="R33" s="1152"/>
      <c r="S33" s="1222"/>
      <c r="T33" s="1221">
        <f>1+TableUS15a!$C108</f>
        <v>1.0545977011494256</v>
      </c>
      <c r="U33" s="1221">
        <f t="shared" si="4"/>
        <v>1.0310316655461895</v>
      </c>
      <c r="V33" s="1221">
        <f t="shared" si="0"/>
        <v>1.0209062608518953</v>
      </c>
      <c r="W33" s="1220">
        <f t="shared" si="11"/>
        <v>1.0070093969714689</v>
      </c>
      <c r="X33" s="1220">
        <f t="shared" si="12"/>
        <v>1.02837928925626</v>
      </c>
      <c r="Y33" s="1220">
        <f t="shared" si="13"/>
        <v>0.97746242526409277</v>
      </c>
      <c r="Z33" s="1220">
        <f t="shared" si="14"/>
        <v>1.0017979297677635</v>
      </c>
      <c r="AA33" s="1221">
        <f t="shared" si="15"/>
        <v>1.0070093969714689</v>
      </c>
      <c r="AB33" s="1220">
        <f t="shared" si="16"/>
        <v>1.0191924511874308</v>
      </c>
      <c r="AC33" s="1220">
        <f t="shared" si="17"/>
        <v>0.98627311554030517</v>
      </c>
      <c r="AD33" s="1220">
        <f t="shared" si="18"/>
        <v>1.0017979297677635</v>
      </c>
      <c r="AE33" s="1227"/>
    </row>
    <row r="34" spans="1:31">
      <c r="A34" s="1239">
        <f t="shared" si="19"/>
        <v>1970</v>
      </c>
      <c r="B34" s="1235">
        <f>TableUS1!D110</f>
        <v>4239.0639437916016</v>
      </c>
      <c r="C34" s="1231">
        <f t="shared" si="1"/>
        <v>-6.2034613856899457E-3</v>
      </c>
      <c r="D34" s="1231">
        <f>TableUS1!J110/TableUS1!J109-1</f>
        <v>-1.7605356442760067E-2</v>
      </c>
      <c r="E34" s="1238">
        <f t="shared" si="5"/>
        <v>-2.8879090184472433E-2</v>
      </c>
      <c r="F34" s="1237">
        <f>TableUS6a!B111</f>
        <v>3.4226537188975708</v>
      </c>
      <c r="G34" s="1231">
        <f>TableUS12!L50</f>
        <v>9.3134107093965274E-2</v>
      </c>
      <c r="H34" s="1231">
        <f t="shared" si="6"/>
        <v>2.4555834427545085E-2</v>
      </c>
      <c r="I34" s="1231">
        <f t="shared" si="7"/>
        <v>-5.3282483314470497E-2</v>
      </c>
      <c r="J34" s="1229">
        <f t="shared" si="2"/>
        <v>2.7798264543899783E-3</v>
      </c>
      <c r="K34" s="1233">
        <f t="shared" si="8"/>
        <v>-2.8879090184472433E-2</v>
      </c>
      <c r="L34" s="1232">
        <f>TableUS6a!B111</f>
        <v>3.4226537188975708</v>
      </c>
      <c r="M34" s="1231">
        <f>TableUS12!K50</f>
        <v>8.3938271996746749E-2</v>
      </c>
      <c r="N34" s="1231">
        <f t="shared" si="9"/>
        <v>1.8839155015515193E-2</v>
      </c>
      <c r="O34" s="1230">
        <f t="shared" si="10"/>
        <v>-4.7970476497690928E-2</v>
      </c>
      <c r="P34" s="1229">
        <f t="shared" si="3"/>
        <v>2.7798264543899783E-3</v>
      </c>
      <c r="Q34" s="1228">
        <f>(DataUS2!AD114/DataUS1!$B114)</f>
        <v>9.5143833520077072E-3</v>
      </c>
      <c r="R34" s="1185"/>
      <c r="S34" s="1222"/>
      <c r="T34" s="1221">
        <f>1+TableUS15a!$C109</f>
        <v>1.0572207084468663</v>
      </c>
      <c r="U34" s="1221">
        <f t="shared" si="4"/>
        <v>0.99379653861431005</v>
      </c>
      <c r="V34" s="1221">
        <f t="shared" si="0"/>
        <v>0.98239464355723993</v>
      </c>
      <c r="W34" s="1220">
        <f t="shared" si="11"/>
        <v>0.97112090981552757</v>
      </c>
      <c r="X34" s="1220">
        <f t="shared" si="12"/>
        <v>1.0245558344275452</v>
      </c>
      <c r="Y34" s="1220">
        <f t="shared" si="13"/>
        <v>0.9467175166855295</v>
      </c>
      <c r="Z34" s="1220">
        <f t="shared" si="14"/>
        <v>1.0011917487681643</v>
      </c>
      <c r="AA34" s="1221">
        <f t="shared" si="15"/>
        <v>0.97112090981552757</v>
      </c>
      <c r="AB34" s="1220">
        <f t="shared" si="16"/>
        <v>1.0188391550155151</v>
      </c>
      <c r="AC34" s="1220">
        <f t="shared" si="17"/>
        <v>0.95202952350230907</v>
      </c>
      <c r="AD34" s="1220">
        <f t="shared" si="18"/>
        <v>1.0011917487681643</v>
      </c>
      <c r="AE34" s="1227"/>
    </row>
    <row r="35" spans="1:31">
      <c r="A35" s="1226">
        <v>1971</v>
      </c>
      <c r="B35" s="1225">
        <f>TableUS1!D111</f>
        <v>4367.8453208734445</v>
      </c>
      <c r="C35" s="1152">
        <f t="shared" si="1"/>
        <v>3.0379673151770259E-2</v>
      </c>
      <c r="D35" s="1172">
        <f>TableUS1!J111/TableUS1!J110-1</f>
        <v>1.746594373891841E-2</v>
      </c>
      <c r="E35" s="1154">
        <f t="shared" si="5"/>
        <v>2.6220417112029493E-2</v>
      </c>
      <c r="F35" s="1153">
        <f>TableUS6a!B112</f>
        <v>3.4088377503539355</v>
      </c>
      <c r="G35" s="1172">
        <f>TableUS12!L51</f>
        <v>0.10505863390125091</v>
      </c>
      <c r="H35" s="1217">
        <f t="shared" si="6"/>
        <v>2.7211080858031866E-2</v>
      </c>
      <c r="I35" s="1172">
        <f t="shared" si="7"/>
        <v>-3.7338677632756667E-3</v>
      </c>
      <c r="J35" s="1151">
        <f t="shared" si="2"/>
        <v>3.0347434233407053E-3</v>
      </c>
      <c r="K35" s="1154">
        <f t="shared" si="8"/>
        <v>2.6220417112029493E-2</v>
      </c>
      <c r="L35" s="1153">
        <f>TableUS6a!B112</f>
        <v>3.4088377503539355</v>
      </c>
      <c r="M35" s="1172">
        <f>TableUS12!K51</f>
        <v>8.2074037214605544E-2</v>
      </c>
      <c r="N35" s="1152">
        <f t="shared" si="9"/>
        <v>2.4524324950928159E-2</v>
      </c>
      <c r="O35" s="1152">
        <f t="shared" si="10"/>
        <v>-1.1212173355149568E-3</v>
      </c>
      <c r="P35" s="1151">
        <f t="shared" si="3"/>
        <v>3.0347434233407053E-3</v>
      </c>
      <c r="Q35" s="1223">
        <f>(DataUS2!AD115/DataUS1!$B115)</f>
        <v>1.0344947944122131E-2</v>
      </c>
      <c r="R35" s="1152"/>
      <c r="S35" s="1222"/>
      <c r="T35" s="1221">
        <f>1+TableUS15a!$C110</f>
        <v>1.0438144329896908</v>
      </c>
      <c r="U35" s="1221">
        <f t="shared" si="4"/>
        <v>1.0303796731517703</v>
      </c>
      <c r="V35" s="1221">
        <f t="shared" si="0"/>
        <v>1.0174659437389184</v>
      </c>
      <c r="W35" s="1220">
        <f t="shared" si="11"/>
        <v>1.0262204171120295</v>
      </c>
      <c r="X35" s="1220">
        <f t="shared" si="12"/>
        <v>1.0272110808580319</v>
      </c>
      <c r="Y35" s="1220">
        <f t="shared" si="13"/>
        <v>0.99626613223672433</v>
      </c>
      <c r="Z35" s="1220">
        <f t="shared" si="14"/>
        <v>1.0027798264543899</v>
      </c>
      <c r="AA35" s="1221">
        <f t="shared" si="15"/>
        <v>1.0262204171120295</v>
      </c>
      <c r="AB35" s="1220">
        <f t="shared" si="16"/>
        <v>1.0245243249509282</v>
      </c>
      <c r="AC35" s="1220">
        <f t="shared" si="17"/>
        <v>0.99887878266448504</v>
      </c>
      <c r="AD35" s="1220">
        <f t="shared" si="18"/>
        <v>1.0027798264543899</v>
      </c>
      <c r="AE35" s="1227"/>
    </row>
    <row r="36" spans="1:31">
      <c r="A36" s="1226">
        <v>1972</v>
      </c>
      <c r="B36" s="1225">
        <f>TableUS1!D112</f>
        <v>4623.1309518700537</v>
      </c>
      <c r="C36" s="1152">
        <f t="shared" si="1"/>
        <v>5.8446582294621852E-2</v>
      </c>
      <c r="D36" s="1172">
        <f>TableUS1!J112/TableUS1!J111-1</f>
        <v>4.7192734370222533E-2</v>
      </c>
      <c r="E36" s="1154">
        <f t="shared" si="5"/>
        <v>8.2759967197595596E-2</v>
      </c>
      <c r="F36" s="1153">
        <f>TableUS6a!B113</f>
        <v>3.4871415454462351</v>
      </c>
      <c r="G36" s="1172">
        <f>TableUS12!L52</f>
        <v>0.12362155899164176</v>
      </c>
      <c r="H36" s="1217">
        <f t="shared" si="6"/>
        <v>3.0819487929674209E-2</v>
      </c>
      <c r="I36" s="1172">
        <f t="shared" si="7"/>
        <v>4.7209548167462145E-2</v>
      </c>
      <c r="J36" s="1151">
        <f t="shared" si="2"/>
        <v>5.1821180807099408E-3</v>
      </c>
      <c r="K36" s="1154">
        <f t="shared" si="8"/>
        <v>8.2759967197595596E-2</v>
      </c>
      <c r="L36" s="1153">
        <f>TableUS6a!B113</f>
        <v>3.4871415454462351</v>
      </c>
      <c r="M36" s="1172">
        <f>TableUS12!K52</f>
        <v>8.764958825656477E-2</v>
      </c>
      <c r="N36" s="1152">
        <f t="shared" si="9"/>
        <v>2.4076838859838339E-2</v>
      </c>
      <c r="O36" s="1152">
        <f t="shared" si="10"/>
        <v>5.4104505867839325E-2</v>
      </c>
      <c r="P36" s="1151">
        <f t="shared" si="3"/>
        <v>5.1821180807099408E-3</v>
      </c>
      <c r="Q36" s="1223">
        <f>(DataUS2!AD116/DataUS1!$B116)</f>
        <v>1.8070779252651742E-2</v>
      </c>
      <c r="R36" s="1152"/>
      <c r="S36" s="1222"/>
      <c r="T36" s="1221">
        <f>1+TableUS15a!$C111</f>
        <v>1.0320987654320988</v>
      </c>
      <c r="U36" s="1221">
        <f t="shared" si="4"/>
        <v>1.0584465822946219</v>
      </c>
      <c r="V36" s="1221">
        <f t="shared" si="0"/>
        <v>1.0471927343702225</v>
      </c>
      <c r="W36" s="1220">
        <f t="shared" si="11"/>
        <v>1.0827599671975956</v>
      </c>
      <c r="X36" s="1220">
        <f t="shared" si="12"/>
        <v>1.0308194879296741</v>
      </c>
      <c r="Y36" s="1220">
        <f t="shared" si="13"/>
        <v>1.0472095481674621</v>
      </c>
      <c r="Z36" s="1220">
        <f t="shared" si="14"/>
        <v>1.0030347434233406</v>
      </c>
      <c r="AA36" s="1221">
        <f t="shared" si="15"/>
        <v>1.0827599671975956</v>
      </c>
      <c r="AB36" s="1220">
        <f t="shared" si="16"/>
        <v>1.0240768388598382</v>
      </c>
      <c r="AC36" s="1220">
        <f t="shared" si="17"/>
        <v>1.0541045058678393</v>
      </c>
      <c r="AD36" s="1220">
        <f t="shared" si="18"/>
        <v>1.0030347434233406</v>
      </c>
      <c r="AE36" s="1227"/>
    </row>
    <row r="37" spans="1:31">
      <c r="A37" s="1226">
        <v>1973</v>
      </c>
      <c r="B37" s="1225">
        <f>TableUS1!D113</f>
        <v>4915.6082994597673</v>
      </c>
      <c r="C37" s="1152">
        <f t="shared" si="1"/>
        <v>6.326391154276223E-2</v>
      </c>
      <c r="D37" s="1172">
        <f>TableUS1!J113/TableUS1!J112-1</f>
        <v>5.3154980285378572E-2</v>
      </c>
      <c r="E37" s="1154">
        <f t="shared" si="5"/>
        <v>3.4217981234865524E-2</v>
      </c>
      <c r="F37" s="1153">
        <f>TableUS6a!B114</f>
        <v>3.3918808399871008</v>
      </c>
      <c r="G37" s="1172">
        <f>TableUS12!L53</f>
        <v>0.11637890424559849</v>
      </c>
      <c r="H37" s="1217">
        <f t="shared" si="6"/>
        <v>3.5450685720823646E-2</v>
      </c>
      <c r="I37" s="1172">
        <f t="shared" si="7"/>
        <v>-6.3397650987496723E-3</v>
      </c>
      <c r="J37" s="1151">
        <f t="shared" si="2"/>
        <v>1.0785045776608866E-2</v>
      </c>
      <c r="K37" s="1154">
        <f t="shared" si="8"/>
        <v>3.4217981234865524E-2</v>
      </c>
      <c r="L37" s="1153">
        <f>TableUS6a!B114</f>
        <v>3.3918808399871008</v>
      </c>
      <c r="M37" s="1172">
        <f>TableUS12!K53</f>
        <v>0.10061249393902089</v>
      </c>
      <c r="N37" s="1152">
        <f t="shared" si="9"/>
        <v>2.5135081875590631E-2</v>
      </c>
      <c r="O37" s="1152">
        <f t="shared" si="10"/>
        <v>3.6591175082612004E-3</v>
      </c>
      <c r="P37" s="1151">
        <f t="shared" si="3"/>
        <v>1.0785045776608866E-2</v>
      </c>
      <c r="Q37" s="1223">
        <f>(DataUS2!AD117/DataUS1!$B117)</f>
        <v>3.6581590128063411E-2</v>
      </c>
      <c r="R37" s="1152"/>
      <c r="S37" s="1222"/>
      <c r="T37" s="1221">
        <f>1+TableUS15a!$C112</f>
        <v>1.0622009569377993</v>
      </c>
      <c r="U37" s="1221">
        <f t="shared" si="4"/>
        <v>1.0632639115427622</v>
      </c>
      <c r="V37" s="1221">
        <f t="shared" si="0"/>
        <v>1.0531549802853786</v>
      </c>
      <c r="W37" s="1220">
        <f t="shared" si="11"/>
        <v>1.0342179812348655</v>
      </c>
      <c r="X37" s="1220">
        <f t="shared" si="12"/>
        <v>1.0354506857208237</v>
      </c>
      <c r="Y37" s="1220">
        <f t="shared" si="13"/>
        <v>0.99366023490125033</v>
      </c>
      <c r="Z37" s="1220">
        <f t="shared" si="14"/>
        <v>1.0051821180807099</v>
      </c>
      <c r="AA37" s="1221">
        <f t="shared" si="15"/>
        <v>1.0342179812348655</v>
      </c>
      <c r="AB37" s="1220">
        <f t="shared" si="16"/>
        <v>1.0251350818755907</v>
      </c>
      <c r="AC37" s="1220">
        <f t="shared" si="17"/>
        <v>1.0036591175082612</v>
      </c>
      <c r="AD37" s="1220">
        <f t="shared" si="18"/>
        <v>1.0051821180807099</v>
      </c>
      <c r="AE37" s="1227"/>
    </row>
    <row r="38" spans="1:31">
      <c r="A38" s="1226">
        <v>1974</v>
      </c>
      <c r="B38" s="1225">
        <f>TableUS1!D114</f>
        <v>4851.5069735288362</v>
      </c>
      <c r="C38" s="1152">
        <f t="shared" si="1"/>
        <v>-1.3040364900103185E-2</v>
      </c>
      <c r="D38" s="1172">
        <f>TableUS1!J114/TableUS1!J113-1</f>
        <v>-2.2079504701133068E-2</v>
      </c>
      <c r="E38" s="1154">
        <f t="shared" si="5"/>
        <v>-6.4514852836588865E-2</v>
      </c>
      <c r="F38" s="1153">
        <f>TableUS6a!B115</f>
        <v>3.2149786413857964</v>
      </c>
      <c r="G38" s="1172">
        <f>TableUS12!L54</f>
        <v>9.0390054871034284E-2</v>
      </c>
      <c r="H38" s="1217">
        <f t="shared" si="6"/>
        <v>3.4311023805317725E-2</v>
      </c>
      <c r="I38" s="1172">
        <f t="shared" si="7"/>
        <v>-0.1051980229159678</v>
      </c>
      <c r="J38" s="1151">
        <f t="shared" si="2"/>
        <v>7.6250118716203194E-3</v>
      </c>
      <c r="K38" s="1154">
        <f t="shared" si="8"/>
        <v>-6.4514852836588865E-2</v>
      </c>
      <c r="L38" s="1153">
        <f>TableUS6a!B115</f>
        <v>3.2149786413857964</v>
      </c>
      <c r="M38" s="1172">
        <f>TableUS12!K54</f>
        <v>7.4812698401339181E-2</v>
      </c>
      <c r="N38" s="1152">
        <f t="shared" si="9"/>
        <v>2.9662744266512473E-2</v>
      </c>
      <c r="O38" s="1152">
        <f t="shared" si="10"/>
        <v>-0.10115855490129755</v>
      </c>
      <c r="P38" s="1151">
        <f t="shared" si="3"/>
        <v>7.6250118716203194E-3</v>
      </c>
      <c r="Q38" s="1223">
        <f>(DataUS2!AD118/DataUS1!$B118)</f>
        <v>2.4514250307572462E-2</v>
      </c>
      <c r="R38" s="1152"/>
      <c r="S38" s="1222"/>
      <c r="T38" s="1221">
        <f>1+TableUS15a!$C113</f>
        <v>1.1103603603603605</v>
      </c>
      <c r="U38" s="1221">
        <f t="shared" si="4"/>
        <v>0.98695963509989681</v>
      </c>
      <c r="V38" s="1221">
        <f t="shared" si="0"/>
        <v>0.97792049529886693</v>
      </c>
      <c r="W38" s="1220">
        <f t="shared" si="11"/>
        <v>0.93548514716341113</v>
      </c>
      <c r="X38" s="1220">
        <f t="shared" si="12"/>
        <v>1.0343110238053177</v>
      </c>
      <c r="Y38" s="1220">
        <f t="shared" si="13"/>
        <v>0.8948019770840322</v>
      </c>
      <c r="Z38" s="1220">
        <f t="shared" si="14"/>
        <v>1.0107850457766088</v>
      </c>
      <c r="AA38" s="1221">
        <f t="shared" si="15"/>
        <v>0.93548514716341113</v>
      </c>
      <c r="AB38" s="1220">
        <f t="shared" si="16"/>
        <v>1.0296627442665125</v>
      </c>
      <c r="AC38" s="1220">
        <f t="shared" si="17"/>
        <v>0.89884144509870245</v>
      </c>
      <c r="AD38" s="1220">
        <f t="shared" si="18"/>
        <v>1.0107850457766088</v>
      </c>
      <c r="AE38" s="1227"/>
    </row>
    <row r="39" spans="1:31">
      <c r="A39" s="1226">
        <v>1975</v>
      </c>
      <c r="B39" s="1225">
        <f>TableUS1!D115</f>
        <v>4771.3524858444225</v>
      </c>
      <c r="C39" s="1152">
        <f t="shared" si="1"/>
        <v>-1.6521564973885128E-2</v>
      </c>
      <c r="D39" s="1172">
        <f>TableUS1!J115/TableUS1!J114-1</f>
        <v>-2.6006591805687207E-2</v>
      </c>
      <c r="E39" s="1154">
        <f t="shared" si="5"/>
        <v>-2.1217579602396008E-2</v>
      </c>
      <c r="F39" s="1153">
        <f>TableUS6a!B116</f>
        <v>3.1996274285959636</v>
      </c>
      <c r="G39" s="1172">
        <f>TableUS12!L55</f>
        <v>9.2256228019239384E-2</v>
      </c>
      <c r="H39" s="1217">
        <f t="shared" si="6"/>
        <v>2.8115289385584292E-2</v>
      </c>
      <c r="I39" s="1172">
        <f t="shared" si="7"/>
        <v>-5.5187993588506568E-2</v>
      </c>
      <c r="J39" s="1151">
        <f t="shared" si="2"/>
        <v>1.1617265916490871E-2</v>
      </c>
      <c r="K39" s="1154">
        <f t="shared" si="8"/>
        <v>-2.1217579602396008E-2</v>
      </c>
      <c r="L39" s="1153">
        <f>TableUS6a!B116</f>
        <v>3.1996274285959636</v>
      </c>
      <c r="M39" s="1172">
        <f>TableUS12!K55</f>
        <v>9.7546326449418769E-2</v>
      </c>
      <c r="N39" s="1152">
        <f t="shared" si="9"/>
        <v>2.3270045230873334E-2</v>
      </c>
      <c r="O39" s="1152">
        <f t="shared" si="10"/>
        <v>-5.0714252885647348E-2</v>
      </c>
      <c r="P39" s="1151">
        <f t="shared" si="3"/>
        <v>1.1617265916490871E-2</v>
      </c>
      <c r="Q39" s="1223">
        <f>(DataUS2!AD119/DataUS1!$B119)</f>
        <v>3.7170922671697214E-2</v>
      </c>
      <c r="R39" s="1152"/>
      <c r="S39" s="1222"/>
      <c r="T39" s="1221">
        <f>1+TableUS15a!$C114</f>
        <v>1.0912778904665315</v>
      </c>
      <c r="U39" s="1221">
        <f t="shared" si="4"/>
        <v>0.98347843502611487</v>
      </c>
      <c r="V39" s="1221">
        <f t="shared" si="0"/>
        <v>0.97399340819431279</v>
      </c>
      <c r="W39" s="1220">
        <f t="shared" si="11"/>
        <v>0.97878242039760399</v>
      </c>
      <c r="X39" s="1220">
        <f t="shared" si="12"/>
        <v>1.0281152893855843</v>
      </c>
      <c r="Y39" s="1220">
        <f t="shared" si="13"/>
        <v>0.94481200641149343</v>
      </c>
      <c r="Z39" s="1220">
        <f t="shared" si="14"/>
        <v>1.0076250118716203</v>
      </c>
      <c r="AA39" s="1221">
        <f t="shared" si="15"/>
        <v>0.97878242039760399</v>
      </c>
      <c r="AB39" s="1220">
        <f t="shared" si="16"/>
        <v>1.0232700452308734</v>
      </c>
      <c r="AC39" s="1220">
        <f t="shared" si="17"/>
        <v>0.94928574711435265</v>
      </c>
      <c r="AD39" s="1220">
        <f t="shared" si="18"/>
        <v>1.0076250118716203</v>
      </c>
      <c r="AE39" s="1227"/>
    </row>
    <row r="40" spans="1:31">
      <c r="A40" s="1226">
        <v>1976</v>
      </c>
      <c r="B40" s="1225">
        <f>TableUS1!D116</f>
        <v>5030.3712431093227</v>
      </c>
      <c r="C40" s="1152">
        <f t="shared" si="1"/>
        <v>5.4286233941708062E-2</v>
      </c>
      <c r="D40" s="1172">
        <f>TableUS1!J116/TableUS1!J115-1</f>
        <v>4.4110099194648145E-2</v>
      </c>
      <c r="E40" s="1154">
        <f t="shared" si="5"/>
        <v>7.6729325172668839E-2</v>
      </c>
      <c r="F40" s="1153">
        <f>TableUS6a!B117</f>
        <v>3.2677394156192467</v>
      </c>
      <c r="G40" s="1172">
        <f>TableUS12!L56</f>
        <v>0.103763256003347</v>
      </c>
      <c r="H40" s="1217">
        <f t="shared" si="6"/>
        <v>2.8833428290656504E-2</v>
      </c>
      <c r="I40" s="1172">
        <f t="shared" si="7"/>
        <v>3.4535127403961363E-2</v>
      </c>
      <c r="J40" s="1151">
        <f t="shared" si="2"/>
        <v>1.3527178664112053E-2</v>
      </c>
      <c r="K40" s="1154">
        <f t="shared" si="8"/>
        <v>7.6729325172668839E-2</v>
      </c>
      <c r="L40" s="1153">
        <f>TableUS6a!B117</f>
        <v>3.2677394156192467</v>
      </c>
      <c r="M40" s="1172">
        <f>TableUS12!K56</f>
        <v>8.4790216360586257E-2</v>
      </c>
      <c r="N40" s="1152">
        <f t="shared" si="9"/>
        <v>3.0486776547050454E-2</v>
      </c>
      <c r="O40" s="1152">
        <f t="shared" si="10"/>
        <v>3.287528383488314E-2</v>
      </c>
      <c r="P40" s="1151">
        <f t="shared" si="3"/>
        <v>1.3527178664112053E-2</v>
      </c>
      <c r="Q40" s="1223">
        <f>(DataUS2!AD120/DataUS1!$B120)</f>
        <v>4.4203294902842659E-2</v>
      </c>
      <c r="R40" s="1152"/>
      <c r="S40" s="1222"/>
      <c r="T40" s="1221">
        <f>1+TableUS15a!$C115</f>
        <v>1.057620817843866</v>
      </c>
      <c r="U40" s="1221">
        <f t="shared" si="4"/>
        <v>1.0542862339417081</v>
      </c>
      <c r="V40" s="1221">
        <f t="shared" si="0"/>
        <v>1.0441100991946481</v>
      </c>
      <c r="W40" s="1220">
        <f t="shared" si="11"/>
        <v>1.0767293251726688</v>
      </c>
      <c r="X40" s="1220">
        <f t="shared" si="12"/>
        <v>1.0288334282906566</v>
      </c>
      <c r="Y40" s="1220">
        <f t="shared" si="13"/>
        <v>1.0345351274039614</v>
      </c>
      <c r="Z40" s="1220">
        <f t="shared" si="14"/>
        <v>1.0116172659164908</v>
      </c>
      <c r="AA40" s="1221">
        <f t="shared" si="15"/>
        <v>1.0767293251726688</v>
      </c>
      <c r="AB40" s="1220">
        <f t="shared" si="16"/>
        <v>1.0304867765470505</v>
      </c>
      <c r="AC40" s="1220">
        <f t="shared" si="17"/>
        <v>1.0328752838348831</v>
      </c>
      <c r="AD40" s="1220">
        <f t="shared" si="18"/>
        <v>1.0116172659164908</v>
      </c>
      <c r="AE40" s="1227"/>
    </row>
    <row r="41" spans="1:31">
      <c r="A41" s="1226">
        <v>1977</v>
      </c>
      <c r="B41" s="1225">
        <f>TableUS1!D117</f>
        <v>5280.167015472568</v>
      </c>
      <c r="C41" s="1152">
        <f t="shared" si="1"/>
        <v>4.9657522336034265E-2</v>
      </c>
      <c r="D41" s="1172">
        <f>TableUS1!J117/TableUS1!J116-1</f>
        <v>3.9160422972442488E-2</v>
      </c>
      <c r="E41" s="1154">
        <f t="shared" si="5"/>
        <v>4.6179049813527273E-2</v>
      </c>
      <c r="F41" s="1153">
        <f>TableUS6a!B118</f>
        <v>3.2569104151823733</v>
      </c>
      <c r="G41" s="1172">
        <f>TableUS12!L57</f>
        <v>0.11824927098763914</v>
      </c>
      <c r="H41" s="1217">
        <f t="shared" si="6"/>
        <v>3.1753834319644958E-2</v>
      </c>
      <c r="I41" s="1172">
        <f t="shared" si="7"/>
        <v>4.4801789406734294E-4</v>
      </c>
      <c r="J41" s="1151">
        <f t="shared" si="2"/>
        <v>7.9570222745803821E-3</v>
      </c>
      <c r="K41" s="1154">
        <f t="shared" si="8"/>
        <v>4.6179049813527273E-2</v>
      </c>
      <c r="L41" s="1153">
        <f>TableUS6a!B118</f>
        <v>3.2569104151823733</v>
      </c>
      <c r="M41" s="1172">
        <f>TableUS12!K57</f>
        <v>8.852975673402462E-2</v>
      </c>
      <c r="N41" s="1152">
        <f t="shared" si="9"/>
        <v>2.5947667661412422E-2</v>
      </c>
      <c r="O41" s="1152">
        <f t="shared" si="10"/>
        <v>6.1098738618596826E-3</v>
      </c>
      <c r="P41" s="1151">
        <f t="shared" si="3"/>
        <v>7.9570222745803821E-3</v>
      </c>
      <c r="Q41" s="1223">
        <f>(DataUS2!AD121/DataUS1!$B121)</f>
        <v>2.5915308719918987E-2</v>
      </c>
      <c r="R41" s="1152"/>
      <c r="S41" s="1222"/>
      <c r="T41" s="1221">
        <f>1+TableUS15a!$C116</f>
        <v>1.0650263620386644</v>
      </c>
      <c r="U41" s="1221">
        <f t="shared" si="4"/>
        <v>1.0496575223360343</v>
      </c>
      <c r="V41" s="1221">
        <f t="shared" ref="V41:V75" si="20">1+$D41</f>
        <v>1.0391604229724425</v>
      </c>
      <c r="W41" s="1220">
        <f t="shared" si="11"/>
        <v>1.0461790498135273</v>
      </c>
      <c r="X41" s="1220">
        <f t="shared" si="12"/>
        <v>1.0317538343196451</v>
      </c>
      <c r="Y41" s="1220">
        <f t="shared" si="13"/>
        <v>1.0004480178940673</v>
      </c>
      <c r="Z41" s="1220">
        <f t="shared" si="14"/>
        <v>1.013527178664112</v>
      </c>
      <c r="AA41" s="1221">
        <f t="shared" si="15"/>
        <v>1.0461790498135273</v>
      </c>
      <c r="AB41" s="1220">
        <f t="shared" si="16"/>
        <v>1.0259476676614123</v>
      </c>
      <c r="AC41" s="1220">
        <f t="shared" si="17"/>
        <v>1.0061098738618597</v>
      </c>
      <c r="AD41" s="1220">
        <f t="shared" si="18"/>
        <v>1.013527178664112</v>
      </c>
      <c r="AE41" s="1227"/>
    </row>
    <row r="42" spans="1:31">
      <c r="A42" s="1226">
        <v>1978</v>
      </c>
      <c r="B42" s="1225">
        <f>TableUS1!D118</f>
        <v>5566.4081442710522</v>
      </c>
      <c r="C42" s="1152">
        <f t="shared" ref="C42:C73" si="21">B42/B41-1</f>
        <v>5.4210620224645734E-2</v>
      </c>
      <c r="D42" s="1172">
        <f>TableUS1!J118/TableUS1!J117-1</f>
        <v>4.3130065349379354E-2</v>
      </c>
      <c r="E42" s="1154">
        <f t="shared" si="5"/>
        <v>4.184010970426022E-2</v>
      </c>
      <c r="F42" s="1153">
        <f>TableUS6a!B119</f>
        <v>3.218692583012952</v>
      </c>
      <c r="G42" s="1172">
        <f>TableUS12!L58</f>
        <v>0.10928621625424034</v>
      </c>
      <c r="H42" s="1217">
        <f t="shared" si="6"/>
        <v>3.6307191759530691E-2</v>
      </c>
      <c r="I42" s="1172">
        <f t="shared" si="7"/>
        <v>-2.5972843643883303E-3</v>
      </c>
      <c r="J42" s="1151">
        <f t="shared" ref="J42:J74" si="22">Q42/F42</f>
        <v>1.3118014150463419E-2</v>
      </c>
      <c r="K42" s="1154">
        <f t="shared" si="8"/>
        <v>4.184010970426022E-2</v>
      </c>
      <c r="L42" s="1153">
        <f>TableUS6a!B119</f>
        <v>3.218692583012952</v>
      </c>
      <c r="M42" s="1172">
        <f>TableUS12!K58</f>
        <v>8.1959558321518411E-2</v>
      </c>
      <c r="N42" s="1152">
        <f t="shared" si="9"/>
        <v>2.7182128289846536E-2</v>
      </c>
      <c r="O42" s="1152">
        <f t="shared" si="10"/>
        <v>6.2632310538104363E-3</v>
      </c>
      <c r="P42" s="1151">
        <f t="shared" ref="P42:P73" si="23">Q42/L42</f>
        <v>1.3118014150463419E-2</v>
      </c>
      <c r="Q42" s="1223">
        <f>(DataUS2!AD122/DataUS1!$B122)</f>
        <v>4.2222854849955554E-2</v>
      </c>
      <c r="R42" s="1152"/>
      <c r="S42" s="1222"/>
      <c r="T42" s="1221">
        <f>1+TableUS15a!$C117</f>
        <v>1.0759075907590758</v>
      </c>
      <c r="U42" s="1221">
        <f t="shared" ref="U42:U75" si="24">1+$C42</f>
        <v>1.0542106202246457</v>
      </c>
      <c r="V42" s="1221">
        <f t="shared" si="20"/>
        <v>1.0431300653493794</v>
      </c>
      <c r="W42" s="1220">
        <f t="shared" si="11"/>
        <v>1.0418401097042602</v>
      </c>
      <c r="X42" s="1220">
        <f t="shared" si="12"/>
        <v>1.0363071917595308</v>
      </c>
      <c r="Y42" s="1220">
        <f t="shared" si="13"/>
        <v>0.99740271563561167</v>
      </c>
      <c r="Z42" s="1220">
        <f t="shared" si="14"/>
        <v>1.0079570222745804</v>
      </c>
      <c r="AA42" s="1221">
        <f t="shared" si="15"/>
        <v>1.0418401097042602</v>
      </c>
      <c r="AB42" s="1220">
        <f t="shared" si="16"/>
        <v>1.0271821282898466</v>
      </c>
      <c r="AC42" s="1220">
        <f t="shared" si="17"/>
        <v>1.0062632310538104</v>
      </c>
      <c r="AD42" s="1220">
        <f t="shared" si="18"/>
        <v>1.0079570222745804</v>
      </c>
      <c r="AE42" s="1227"/>
    </row>
    <row r="43" spans="1:31" ht="12.75" customHeight="1">
      <c r="A43" s="1226">
        <v>1979</v>
      </c>
      <c r="B43" s="1225">
        <f>TableUS1!D119</f>
        <v>5697.5563045253202</v>
      </c>
      <c r="C43" s="1152">
        <f t="shared" si="21"/>
        <v>2.3560643929648961E-2</v>
      </c>
      <c r="D43" s="1172">
        <f>TableUS1!J119/TableUS1!J118-1</f>
        <v>1.2297684634855699E-2</v>
      </c>
      <c r="E43" s="1154">
        <f t="shared" ref="E43:E74" si="25">(1+C43)*(F43/F42)-1</f>
        <v>5.8735339321849489E-2</v>
      </c>
      <c r="F43" s="1153">
        <f>TableUS6a!B120</f>
        <v>3.3293030601156621</v>
      </c>
      <c r="G43" s="1172">
        <f>TableUS12!L59</f>
        <v>9.4097129975955471E-2</v>
      </c>
      <c r="H43" s="1217">
        <f t="shared" ref="H43:H75" si="26">G42/F42</f>
        <v>3.3953604898775316E-2</v>
      </c>
      <c r="I43" s="1172">
        <f t="shared" ref="I43:I74" si="27">(1+$E43)/((1+H43)*(1+J42))-1</f>
        <v>1.0709435892345631E-2</v>
      </c>
      <c r="J43" s="1151">
        <f t="shared" si="22"/>
        <v>1.1687445704667287E-2</v>
      </c>
      <c r="K43" s="1154">
        <f t="shared" ref="K43:K74" si="28">(1+C43)*(L43/L42)-1</f>
        <v>5.8735339321849489E-2</v>
      </c>
      <c r="L43" s="1153">
        <f>TableUS6a!B120</f>
        <v>3.3293030601156621</v>
      </c>
      <c r="M43" s="1172">
        <f>TableUS12!K59</f>
        <v>7.7155055523894386E-2</v>
      </c>
      <c r="N43" s="1152">
        <f t="shared" ref="N43:N75" si="29">M42/L42</f>
        <v>2.5463617977706261E-2</v>
      </c>
      <c r="O43" s="1152">
        <f t="shared" ref="O43:O74" si="30">(1+K43)/((1+N43)*(1+P42))-1</f>
        <v>1.9077270441804739E-2</v>
      </c>
      <c r="P43" s="1151">
        <f t="shared" si="23"/>
        <v>1.1687445704667287E-2</v>
      </c>
      <c r="Q43" s="1223">
        <f>(DataUS2!AD123/DataUS1!$B123)</f>
        <v>3.891104874948445E-2</v>
      </c>
      <c r="R43" s="1152"/>
      <c r="S43" s="1222"/>
      <c r="T43" s="1221">
        <f>1+TableUS15a!$C118</f>
        <v>1.1134969325153374</v>
      </c>
      <c r="U43" s="1221">
        <f t="shared" si="24"/>
        <v>1.023560643929649</v>
      </c>
      <c r="V43" s="1221">
        <f t="shared" si="20"/>
        <v>1.0122976846348557</v>
      </c>
      <c r="W43" s="1220">
        <f t="shared" ref="W43:W75" si="31">1+E43</f>
        <v>1.0587353393218495</v>
      </c>
      <c r="X43" s="1220">
        <f t="shared" ref="X43:X75" si="32">1+H43</f>
        <v>1.0339536048987754</v>
      </c>
      <c r="Y43" s="1220">
        <f t="shared" ref="Y43:Y75" si="33">1+I43</f>
        <v>1.0107094358923456</v>
      </c>
      <c r="Z43" s="1220">
        <f t="shared" ref="Z43:Z75" si="34">1+J42</f>
        <v>1.0131180141504634</v>
      </c>
      <c r="AA43" s="1221">
        <f t="shared" ref="AA43:AA75" si="35">1+K43</f>
        <v>1.0587353393218495</v>
      </c>
      <c r="AB43" s="1220">
        <f t="shared" ref="AB43:AB75" si="36">1+N43</f>
        <v>1.0254636179777064</v>
      </c>
      <c r="AC43" s="1220">
        <f t="shared" ref="AC43:AC75" si="37">1+O43</f>
        <v>1.0190772704418047</v>
      </c>
      <c r="AD43" s="1220">
        <f t="shared" ref="AD43:AD75" si="38">1+P42</f>
        <v>1.0131180141504634</v>
      </c>
      <c r="AE43" s="1227"/>
    </row>
    <row r="44" spans="1:31">
      <c r="A44" s="1239">
        <v>1980</v>
      </c>
      <c r="B44" s="1235">
        <f>TableUS1!D120</f>
        <v>5650.3959991128031</v>
      </c>
      <c r="C44" s="1231">
        <f t="shared" si="21"/>
        <v>-8.2772864175224559E-3</v>
      </c>
      <c r="D44" s="1231">
        <f>TableUS1!J120/TableUS1!J119-1</f>
        <v>-1.968711010733426E-2</v>
      </c>
      <c r="E44" s="1238">
        <f t="shared" si="25"/>
        <v>5.7249051878936141E-2</v>
      </c>
      <c r="F44" s="1237">
        <f>TableUS6a!B121</f>
        <v>3.5492809184632921</v>
      </c>
      <c r="G44" s="1231">
        <f>TableUS12!L60</f>
        <v>9.4133428427734755E-2</v>
      </c>
      <c r="H44" s="1231">
        <f t="shared" si="26"/>
        <v>2.8263311653186199E-2</v>
      </c>
      <c r="I44" s="1231">
        <f t="shared" si="27"/>
        <v>1.6310946025501982E-2</v>
      </c>
      <c r="J44" s="1229">
        <f t="shared" si="22"/>
        <v>8.5054521185453178E-3</v>
      </c>
      <c r="K44" s="1233">
        <f t="shared" si="28"/>
        <v>5.7249051878936141E-2</v>
      </c>
      <c r="L44" s="1232">
        <f>TableUS6a!B121</f>
        <v>3.5492809184632921</v>
      </c>
      <c r="M44" s="1231">
        <f>TableUS12!K60</f>
        <v>8.416914965974652E-2</v>
      </c>
      <c r="N44" s="1231">
        <f t="shared" si="29"/>
        <v>2.3174536571391003E-2</v>
      </c>
      <c r="O44" s="1230">
        <f t="shared" si="30"/>
        <v>2.1365584928870973E-2</v>
      </c>
      <c r="P44" s="1229">
        <f t="shared" si="23"/>
        <v>8.5054521185453178E-3</v>
      </c>
      <c r="Q44" s="1228">
        <f>(DataUS2!AD124/DataUS1!$B124)</f>
        <v>3.0188238907256078E-2</v>
      </c>
      <c r="R44" s="1152"/>
      <c r="S44" s="1222"/>
      <c r="T44" s="1221">
        <f>1+TableUS15a!$C119</f>
        <v>1.1349862258953167</v>
      </c>
      <c r="U44" s="1221">
        <f t="shared" si="24"/>
        <v>0.99172271358247754</v>
      </c>
      <c r="V44" s="1221">
        <f t="shared" si="20"/>
        <v>0.98031288989266574</v>
      </c>
      <c r="W44" s="1220">
        <f t="shared" si="31"/>
        <v>1.0572490518789361</v>
      </c>
      <c r="X44" s="1220">
        <f t="shared" si="32"/>
        <v>1.0282633116531863</v>
      </c>
      <c r="Y44" s="1220">
        <f t="shared" si="33"/>
        <v>1.016310946025502</v>
      </c>
      <c r="Z44" s="1220">
        <f t="shared" si="34"/>
        <v>1.0116874457046672</v>
      </c>
      <c r="AA44" s="1221">
        <f t="shared" si="35"/>
        <v>1.0572490518789361</v>
      </c>
      <c r="AB44" s="1220">
        <f t="shared" si="36"/>
        <v>1.0231745365713909</v>
      </c>
      <c r="AC44" s="1220">
        <f t="shared" si="37"/>
        <v>1.021365584928871</v>
      </c>
      <c r="AD44" s="1220">
        <f t="shared" si="38"/>
        <v>1.0116874457046672</v>
      </c>
      <c r="AE44" s="1227"/>
    </row>
    <row r="45" spans="1:31">
      <c r="A45" s="1226">
        <v>1981</v>
      </c>
      <c r="B45" s="1225">
        <f>TableUS1!D121</f>
        <v>5796.6581693820544</v>
      </c>
      <c r="C45" s="1152">
        <f t="shared" si="21"/>
        <v>2.5885295524812113E-2</v>
      </c>
      <c r="D45" s="1172">
        <f>TableUS1!J121/TableUS1!J120-1</f>
        <v>1.5707083269639766E-2</v>
      </c>
      <c r="E45" s="1154">
        <f t="shared" si="25"/>
        <v>1.3392672369167746E-2</v>
      </c>
      <c r="F45" s="1153">
        <f>TableUS6a!B122</f>
        <v>3.5060598788584709</v>
      </c>
      <c r="G45" s="1172">
        <f>TableUS12!L61</f>
        <v>0.12807246468604133</v>
      </c>
      <c r="H45" s="1217">
        <f t="shared" si="26"/>
        <v>2.6521830925823438E-2</v>
      </c>
      <c r="I45" s="1172">
        <f t="shared" si="27"/>
        <v>-2.1115798482807202E-2</v>
      </c>
      <c r="J45" s="1151">
        <f t="shared" si="22"/>
        <v>-1.1925698637748553E-3</v>
      </c>
      <c r="K45" s="1154">
        <f t="shared" si="28"/>
        <v>1.3392672369167746E-2</v>
      </c>
      <c r="L45" s="1153">
        <f>TableUS6a!B122</f>
        <v>3.5060598788584709</v>
      </c>
      <c r="M45" s="1172">
        <f>TableUS12!K61</f>
        <v>0.10445481530970055</v>
      </c>
      <c r="N45" s="1152">
        <f t="shared" si="29"/>
        <v>2.3714423172846139E-2</v>
      </c>
      <c r="O45" s="1152">
        <f t="shared" si="30"/>
        <v>-1.8431331961285546E-2</v>
      </c>
      <c r="P45" s="1151">
        <f t="shared" si="23"/>
        <v>-1.1925698637748553E-3</v>
      </c>
      <c r="Q45" s="1223">
        <f>(DataUS2!AD125/DataUS1!$B125)</f>
        <v>-4.1812213521167322E-3</v>
      </c>
      <c r="R45" s="1152"/>
      <c r="S45" s="1222"/>
      <c r="T45" s="1221">
        <f>1+TableUS15a!$C120</f>
        <v>1.1031553398058254</v>
      </c>
      <c r="U45" s="1221">
        <f t="shared" si="24"/>
        <v>1.0258852955248121</v>
      </c>
      <c r="V45" s="1221">
        <f t="shared" si="20"/>
        <v>1.0157070832696398</v>
      </c>
      <c r="W45" s="1220">
        <f t="shared" si="31"/>
        <v>1.0133926723691677</v>
      </c>
      <c r="X45" s="1220">
        <f t="shared" si="32"/>
        <v>1.0265218309258235</v>
      </c>
      <c r="Y45" s="1220">
        <f t="shared" si="33"/>
        <v>0.9788842015171928</v>
      </c>
      <c r="Z45" s="1220">
        <f t="shared" si="34"/>
        <v>1.0085054521185453</v>
      </c>
      <c r="AA45" s="1221">
        <f t="shared" si="35"/>
        <v>1.0133926723691677</v>
      </c>
      <c r="AB45" s="1220">
        <f t="shared" si="36"/>
        <v>1.0237144231728461</v>
      </c>
      <c r="AC45" s="1220">
        <f t="shared" si="37"/>
        <v>0.98156866803871445</v>
      </c>
      <c r="AD45" s="1220">
        <f t="shared" si="38"/>
        <v>1.0085054521185453</v>
      </c>
      <c r="AE45" s="1227"/>
    </row>
    <row r="46" spans="1:31">
      <c r="A46" s="1226">
        <v>1982</v>
      </c>
      <c r="B46" s="1225">
        <f>TableUS1!D122</f>
        <v>5706.6272924070036</v>
      </c>
      <c r="C46" s="1152">
        <f t="shared" si="21"/>
        <v>-1.553151390754659E-2</v>
      </c>
      <c r="D46" s="1172">
        <f>TableUS1!J122/TableUS1!J121-1</f>
        <v>-2.4900621187190497E-2</v>
      </c>
      <c r="E46" s="1154">
        <f t="shared" si="25"/>
        <v>7.8441470675087999E-3</v>
      </c>
      <c r="F46" s="1153">
        <f>TableUS6a!B123</f>
        <v>3.5893093360470303</v>
      </c>
      <c r="G46" s="1172">
        <f>TableUS12!L62</f>
        <v>0.10880117505320962</v>
      </c>
      <c r="H46" s="1217">
        <f t="shared" si="26"/>
        <v>3.6528886873358285E-2</v>
      </c>
      <c r="I46" s="1172">
        <f t="shared" si="27"/>
        <v>-2.6512893664854986E-2</v>
      </c>
      <c r="J46" s="1151">
        <f t="shared" si="22"/>
        <v>-3.9312929677389032E-3</v>
      </c>
      <c r="K46" s="1154">
        <f t="shared" si="28"/>
        <v>7.8441470675087999E-3</v>
      </c>
      <c r="L46" s="1153">
        <f>TableUS6a!B123</f>
        <v>3.5893093360470303</v>
      </c>
      <c r="M46" s="1172">
        <f>TableUS12!K62</f>
        <v>0.10545441129450529</v>
      </c>
      <c r="N46" s="1152">
        <f t="shared" si="29"/>
        <v>2.9792650131152273E-2</v>
      </c>
      <c r="O46" s="1152">
        <f t="shared" si="30"/>
        <v>-2.0144971333186157E-2</v>
      </c>
      <c r="P46" s="1151">
        <f t="shared" si="23"/>
        <v>-3.9312929677389032E-3</v>
      </c>
      <c r="Q46" s="1223">
        <f>(DataUS2!AD126/DataUS1!$B126)</f>
        <v>-1.4110626551841282E-2</v>
      </c>
      <c r="R46" s="1152"/>
      <c r="S46" s="1222"/>
      <c r="T46" s="1221">
        <f>1+TableUS15a!$C121</f>
        <v>1.0616061606160614</v>
      </c>
      <c r="U46" s="1221">
        <f t="shared" si="24"/>
        <v>0.98446848609245341</v>
      </c>
      <c r="V46" s="1221">
        <f t="shared" si="20"/>
        <v>0.9750993788128095</v>
      </c>
      <c r="W46" s="1220">
        <f t="shared" si="31"/>
        <v>1.0078441470675088</v>
      </c>
      <c r="X46" s="1220">
        <f t="shared" si="32"/>
        <v>1.0365288868733582</v>
      </c>
      <c r="Y46" s="1220">
        <f t="shared" si="33"/>
        <v>0.97348710633514501</v>
      </c>
      <c r="Z46" s="1220">
        <f t="shared" si="34"/>
        <v>0.99880743013622519</v>
      </c>
      <c r="AA46" s="1221">
        <f t="shared" si="35"/>
        <v>1.0078441470675088</v>
      </c>
      <c r="AB46" s="1220">
        <f t="shared" si="36"/>
        <v>1.0297926501311523</v>
      </c>
      <c r="AC46" s="1220">
        <f t="shared" si="37"/>
        <v>0.97985502866681384</v>
      </c>
      <c r="AD46" s="1220">
        <f t="shared" si="38"/>
        <v>0.99880743013622519</v>
      </c>
      <c r="AE46" s="1227"/>
    </row>
    <row r="47" spans="1:31">
      <c r="A47" s="1226">
        <v>1983</v>
      </c>
      <c r="B47" s="1225">
        <f>TableUS1!D123</f>
        <v>5912.1028907236523</v>
      </c>
      <c r="C47" s="1152">
        <f t="shared" si="21"/>
        <v>3.6006486456553022E-2</v>
      </c>
      <c r="D47" s="1172">
        <f>TableUS1!J123/TableUS1!J122-1</f>
        <v>2.6655888295578967E-2</v>
      </c>
      <c r="E47" s="1154">
        <f t="shared" si="25"/>
        <v>3.0280441622574594E-2</v>
      </c>
      <c r="F47" s="1153">
        <f>TableUS6a!B124</f>
        <v>3.5694710952156257</v>
      </c>
      <c r="G47" s="1172">
        <f>TableUS12!L63</f>
        <v>0.12298621280520031</v>
      </c>
      <c r="H47" s="1217">
        <f t="shared" si="26"/>
        <v>3.0312565696283583E-2</v>
      </c>
      <c r="I47" s="1172">
        <f t="shared" si="27"/>
        <v>3.9155070134737624E-3</v>
      </c>
      <c r="J47" s="1151">
        <f t="shared" si="22"/>
        <v>4.211572545630214E-3</v>
      </c>
      <c r="K47" s="1154">
        <f t="shared" si="28"/>
        <v>3.0280441622574594E-2</v>
      </c>
      <c r="L47" s="1153">
        <f>TableUS6a!B124</f>
        <v>3.5694710952156257</v>
      </c>
      <c r="M47" s="1172">
        <f>TableUS12!K63</f>
        <v>9.4090285789833764E-2</v>
      </c>
      <c r="N47" s="1152">
        <f t="shared" si="29"/>
        <v>2.9380140138783383E-2</v>
      </c>
      <c r="O47" s="1152">
        <f t="shared" si="30"/>
        <v>4.8248663840402273E-3</v>
      </c>
      <c r="P47" s="1151">
        <f t="shared" si="23"/>
        <v>4.211572545630214E-3</v>
      </c>
      <c r="Q47" s="1223">
        <f>(DataUS2!AD127/DataUS1!$B127)</f>
        <v>1.503308646703074E-2</v>
      </c>
      <c r="R47" s="1152"/>
      <c r="S47" s="1222"/>
      <c r="T47" s="1221">
        <f>1+TableUS15a!$C122</f>
        <v>1.0321243523316066</v>
      </c>
      <c r="U47" s="1221">
        <f t="shared" si="24"/>
        <v>1.036006486456553</v>
      </c>
      <c r="V47" s="1221">
        <f t="shared" si="20"/>
        <v>1.026655888295579</v>
      </c>
      <c r="W47" s="1220">
        <f t="shared" si="31"/>
        <v>1.0302804416225746</v>
      </c>
      <c r="X47" s="1220">
        <f t="shared" si="32"/>
        <v>1.0303125656962835</v>
      </c>
      <c r="Y47" s="1220">
        <f t="shared" si="33"/>
        <v>1.0039155070134738</v>
      </c>
      <c r="Z47" s="1220">
        <f t="shared" si="34"/>
        <v>0.99606870703226114</v>
      </c>
      <c r="AA47" s="1221">
        <f t="shared" si="35"/>
        <v>1.0302804416225746</v>
      </c>
      <c r="AB47" s="1220">
        <f t="shared" si="36"/>
        <v>1.0293801401387834</v>
      </c>
      <c r="AC47" s="1220">
        <f t="shared" si="37"/>
        <v>1.0048248663840402</v>
      </c>
      <c r="AD47" s="1220">
        <f t="shared" si="38"/>
        <v>0.99606870703226114</v>
      </c>
      <c r="AE47" s="1227"/>
    </row>
    <row r="48" spans="1:31">
      <c r="A48" s="1226">
        <v>1984</v>
      </c>
      <c r="B48" s="1225">
        <f>TableUS1!D124</f>
        <v>6422.5318454887401</v>
      </c>
      <c r="C48" s="1152">
        <f t="shared" si="21"/>
        <v>8.6336277327983213E-2</v>
      </c>
      <c r="D48" s="1172">
        <f>TableUS1!J124/TableUS1!J123-1</f>
        <v>7.6865059498541832E-2</v>
      </c>
      <c r="E48" s="1154">
        <f t="shared" si="25"/>
        <v>3.2054316885203882E-2</v>
      </c>
      <c r="F48" s="1153">
        <f>TableUS6a!B125</f>
        <v>3.3911120614284842</v>
      </c>
      <c r="G48" s="1172">
        <f>TableUS12!L64</f>
        <v>0.14241126989346606</v>
      </c>
      <c r="H48" s="1217">
        <f t="shared" si="26"/>
        <v>3.4455024154711897E-2</v>
      </c>
      <c r="I48" s="1172">
        <f t="shared" si="27"/>
        <v>-6.5049225056121873E-3</v>
      </c>
      <c r="J48" s="1151">
        <f t="shared" si="22"/>
        <v>-9.6522256936234525E-3</v>
      </c>
      <c r="K48" s="1154">
        <f t="shared" si="28"/>
        <v>3.2054316885203882E-2</v>
      </c>
      <c r="L48" s="1153">
        <f>TableUS6a!B125</f>
        <v>3.3911120614284842</v>
      </c>
      <c r="M48" s="1172">
        <f>TableUS12!K64</f>
        <v>0.10230604699425344</v>
      </c>
      <c r="N48" s="1152">
        <f t="shared" si="29"/>
        <v>2.6359727612292074E-2</v>
      </c>
      <c r="O48" s="1152">
        <f t="shared" si="30"/>
        <v>1.3311578172798821E-3</v>
      </c>
      <c r="P48" s="1151">
        <f t="shared" si="23"/>
        <v>-9.6522256936234525E-3</v>
      </c>
      <c r="Q48" s="1223">
        <f>(DataUS2!AD128/DataUS1!$B128)</f>
        <v>-3.2731778969276405E-2</v>
      </c>
      <c r="R48" s="1152"/>
      <c r="S48" s="1222"/>
      <c r="T48" s="1221">
        <f>1+TableUS15a!$C123</f>
        <v>1.0431726907630521</v>
      </c>
      <c r="U48" s="1221">
        <f t="shared" si="24"/>
        <v>1.0863362773279832</v>
      </c>
      <c r="V48" s="1221">
        <f t="shared" si="20"/>
        <v>1.0768650594985418</v>
      </c>
      <c r="W48" s="1220">
        <f t="shared" si="31"/>
        <v>1.0320543168852039</v>
      </c>
      <c r="X48" s="1220">
        <f t="shared" si="32"/>
        <v>1.0344550241547119</v>
      </c>
      <c r="Y48" s="1220">
        <f t="shared" si="33"/>
        <v>0.99349507749438781</v>
      </c>
      <c r="Z48" s="1220">
        <f t="shared" si="34"/>
        <v>1.0042115725456302</v>
      </c>
      <c r="AA48" s="1221">
        <f t="shared" si="35"/>
        <v>1.0320543168852039</v>
      </c>
      <c r="AB48" s="1220">
        <f t="shared" si="36"/>
        <v>1.026359727612292</v>
      </c>
      <c r="AC48" s="1220">
        <f t="shared" si="37"/>
        <v>1.0013311578172799</v>
      </c>
      <c r="AD48" s="1220">
        <f t="shared" si="38"/>
        <v>1.0042115725456302</v>
      </c>
      <c r="AE48" s="1227"/>
    </row>
    <row r="49" spans="1:31">
      <c r="A49" s="1226">
        <v>1985</v>
      </c>
      <c r="B49" s="1225">
        <f>TableUS1!D125</f>
        <v>6656.9337646524318</v>
      </c>
      <c r="C49" s="1152">
        <f t="shared" si="21"/>
        <v>3.6496809171656874E-2</v>
      </c>
      <c r="D49" s="1172">
        <f>TableUS1!J125/TableUS1!J124-1</f>
        <v>2.7318502290611502E-2</v>
      </c>
      <c r="E49" s="1154">
        <f t="shared" si="25"/>
        <v>5.6084353998391956E-2</v>
      </c>
      <c r="F49" s="1153">
        <f>TableUS6a!B126</f>
        <v>3.4551967348475916</v>
      </c>
      <c r="G49" s="1172">
        <f>TableUS12!L65</f>
        <v>7.7380227062931989E-2</v>
      </c>
      <c r="H49" s="1217">
        <f t="shared" si="26"/>
        <v>4.1995447898432535E-2</v>
      </c>
      <c r="I49" s="1172">
        <f t="shared" si="27"/>
        <v>2.3399161882175834E-2</v>
      </c>
      <c r="J49" s="1151">
        <f t="shared" si="22"/>
        <v>-7.043836632375922E-3</v>
      </c>
      <c r="K49" s="1154">
        <f t="shared" si="28"/>
        <v>5.6084353998391956E-2</v>
      </c>
      <c r="L49" s="1153">
        <f>TableUS6a!B126</f>
        <v>3.4551967348475916</v>
      </c>
      <c r="M49" s="1172">
        <f>TableUS12!K65</f>
        <v>7.9062367094812999E-2</v>
      </c>
      <c r="N49" s="1152">
        <f t="shared" si="29"/>
        <v>3.0168878273859719E-2</v>
      </c>
      <c r="O49" s="1152">
        <f t="shared" si="30"/>
        <v>3.5148013645208476E-2</v>
      </c>
      <c r="P49" s="1151">
        <f t="shared" si="23"/>
        <v>-7.043836632375922E-3</v>
      </c>
      <c r="Q49" s="1223">
        <f>(DataUS2!AD129/DataUS1!$B129)</f>
        <v>-2.4337841332985142E-2</v>
      </c>
      <c r="R49" s="1152"/>
      <c r="S49" s="1222"/>
      <c r="T49" s="1221">
        <f>1+TableUS15a!$C124</f>
        <v>1.0356111645813282</v>
      </c>
      <c r="U49" s="1221">
        <f t="shared" si="24"/>
        <v>1.0364968091716569</v>
      </c>
      <c r="V49" s="1221">
        <f t="shared" si="20"/>
        <v>1.0273185022906115</v>
      </c>
      <c r="W49" s="1220">
        <f t="shared" si="31"/>
        <v>1.056084353998392</v>
      </c>
      <c r="X49" s="1220">
        <f t="shared" si="32"/>
        <v>1.0419954478984326</v>
      </c>
      <c r="Y49" s="1220">
        <f t="shared" si="33"/>
        <v>1.0233991618821758</v>
      </c>
      <c r="Z49" s="1220">
        <f t="shared" si="34"/>
        <v>0.99034777430637655</v>
      </c>
      <c r="AA49" s="1221">
        <f t="shared" si="35"/>
        <v>1.056084353998392</v>
      </c>
      <c r="AB49" s="1220">
        <f t="shared" si="36"/>
        <v>1.0301688782738596</v>
      </c>
      <c r="AC49" s="1220">
        <f t="shared" si="37"/>
        <v>1.0351480136452085</v>
      </c>
      <c r="AD49" s="1220">
        <f t="shared" si="38"/>
        <v>0.99034777430637655</v>
      </c>
      <c r="AE49" s="1227"/>
    </row>
    <row r="50" spans="1:31">
      <c r="A50" s="1226">
        <v>1986</v>
      </c>
      <c r="B50" s="1225">
        <f>TableUS1!D126</f>
        <v>6821.6055693035514</v>
      </c>
      <c r="C50" s="1152">
        <f t="shared" si="21"/>
        <v>2.4736884949270177E-2</v>
      </c>
      <c r="D50" s="1172">
        <f>TableUS1!J126/TableUS1!J125-1</f>
        <v>1.5468045028983024E-2</v>
      </c>
      <c r="E50" s="1154">
        <f t="shared" si="25"/>
        <v>7.8091996290340582E-2</v>
      </c>
      <c r="F50" s="1153">
        <f>TableUS6a!B127</f>
        <v>3.6350989216437881</v>
      </c>
      <c r="G50" s="1172">
        <f>TableUS12!L66</f>
        <v>0.1243057894617208</v>
      </c>
      <c r="H50" s="1217">
        <f t="shared" si="26"/>
        <v>2.2395317257193816E-2</v>
      </c>
      <c r="I50" s="1172">
        <f t="shared" si="27"/>
        <v>6.1956907986639775E-2</v>
      </c>
      <c r="J50" s="1151">
        <f t="shared" si="22"/>
        <v>-4.1766643331718001E-3</v>
      </c>
      <c r="K50" s="1154">
        <f t="shared" si="28"/>
        <v>7.8091996290340582E-2</v>
      </c>
      <c r="L50" s="1153">
        <f>TableUS6a!B127</f>
        <v>3.6350989216437881</v>
      </c>
      <c r="M50" s="1172">
        <f>TableUS12!K66</f>
        <v>0.10354877554858027</v>
      </c>
      <c r="N50" s="1152">
        <f t="shared" si="29"/>
        <v>2.2882160745703654E-2</v>
      </c>
      <c r="O50" s="1152">
        <f t="shared" si="30"/>
        <v>6.1451466768117857E-2</v>
      </c>
      <c r="P50" s="1151">
        <f t="shared" si="23"/>
        <v>-4.1766643331718001E-3</v>
      </c>
      <c r="Q50" s="1223">
        <f>(DataUS2!AD130/DataUS1!$B130)</f>
        <v>-1.5182588013580882E-2</v>
      </c>
      <c r="R50" s="1152"/>
      <c r="S50" s="1222"/>
      <c r="T50" s="1221">
        <f>1+TableUS15a!$C125</f>
        <v>1.0185873605947955</v>
      </c>
      <c r="U50" s="1221">
        <f t="shared" si="24"/>
        <v>1.0247368849492702</v>
      </c>
      <c r="V50" s="1221">
        <f t="shared" si="20"/>
        <v>1.015468045028983</v>
      </c>
      <c r="W50" s="1220">
        <f t="shared" si="31"/>
        <v>1.0780919962903406</v>
      </c>
      <c r="X50" s="1220">
        <f t="shared" si="32"/>
        <v>1.0223953172571938</v>
      </c>
      <c r="Y50" s="1220">
        <f t="shared" si="33"/>
        <v>1.0619569079866398</v>
      </c>
      <c r="Z50" s="1220">
        <f t="shared" si="34"/>
        <v>0.99295616336762405</v>
      </c>
      <c r="AA50" s="1221">
        <f t="shared" si="35"/>
        <v>1.0780919962903406</v>
      </c>
      <c r="AB50" s="1220">
        <f t="shared" si="36"/>
        <v>1.0228821607457037</v>
      </c>
      <c r="AC50" s="1220">
        <f t="shared" si="37"/>
        <v>1.0614514667681179</v>
      </c>
      <c r="AD50" s="1220">
        <f t="shared" si="38"/>
        <v>0.99295616336762405</v>
      </c>
      <c r="AE50" s="1227"/>
    </row>
    <row r="51" spans="1:31">
      <c r="A51" s="1226">
        <v>1987</v>
      </c>
      <c r="B51" s="1225">
        <f>TableUS1!D127</f>
        <v>7106.2753428716878</v>
      </c>
      <c r="C51" s="1152">
        <f t="shared" si="21"/>
        <v>4.1730611756434222E-2</v>
      </c>
      <c r="D51" s="1172">
        <f>TableUS1!J127/TableUS1!J126-1</f>
        <v>3.246479754151399E-2</v>
      </c>
      <c r="E51" s="1154">
        <f t="shared" si="25"/>
        <v>4.941246953495515E-2</v>
      </c>
      <c r="F51" s="1153">
        <f>TableUS6a!B128</f>
        <v>3.6619046165247706</v>
      </c>
      <c r="G51" s="1172">
        <f>TableUS12!L67</f>
        <v>0.10571375174401779</v>
      </c>
      <c r="H51" s="1217">
        <f t="shared" si="26"/>
        <v>3.4195985347631158E-2</v>
      </c>
      <c r="I51" s="1172">
        <f t="shared" si="27"/>
        <v>1.8969239274153171E-2</v>
      </c>
      <c r="J51" s="1151">
        <f t="shared" si="22"/>
        <v>2.8380809897923455E-3</v>
      </c>
      <c r="K51" s="1154">
        <f t="shared" si="28"/>
        <v>4.941246953495515E-2</v>
      </c>
      <c r="L51" s="1153">
        <f>TableUS6a!B128</f>
        <v>3.6619046165247706</v>
      </c>
      <c r="M51" s="1172">
        <f>TableUS12!K67</f>
        <v>8.180889560731866E-2</v>
      </c>
      <c r="N51" s="1152">
        <f t="shared" si="29"/>
        <v>2.8485820545911204E-2</v>
      </c>
      <c r="O51" s="1152">
        <f t="shared" si="30"/>
        <v>2.4626567910001507E-2</v>
      </c>
      <c r="P51" s="1151">
        <f t="shared" si="23"/>
        <v>2.8380809897923455E-3</v>
      </c>
      <c r="Q51" s="1223">
        <f>(DataUS2!AD131/DataUS1!$B131)</f>
        <v>1.0392781878591781E-2</v>
      </c>
      <c r="R51" s="1152"/>
      <c r="S51" s="1222"/>
      <c r="T51" s="1221">
        <f>1+TableUS15a!$C126</f>
        <v>1.0364963503649633</v>
      </c>
      <c r="U51" s="1221">
        <f t="shared" si="24"/>
        <v>1.0417306117564342</v>
      </c>
      <c r="V51" s="1221">
        <f t="shared" si="20"/>
        <v>1.032464797541514</v>
      </c>
      <c r="W51" s="1220">
        <f t="shared" si="31"/>
        <v>1.0494124695349552</v>
      </c>
      <c r="X51" s="1220">
        <f t="shared" si="32"/>
        <v>1.0341959853476312</v>
      </c>
      <c r="Y51" s="1220">
        <f t="shared" si="33"/>
        <v>1.0189692392741532</v>
      </c>
      <c r="Z51" s="1220">
        <f t="shared" si="34"/>
        <v>0.99582333566682824</v>
      </c>
      <c r="AA51" s="1221">
        <f t="shared" si="35"/>
        <v>1.0494124695349552</v>
      </c>
      <c r="AB51" s="1220">
        <f t="shared" si="36"/>
        <v>1.0284858205459113</v>
      </c>
      <c r="AC51" s="1220">
        <f t="shared" si="37"/>
        <v>1.0246265679100015</v>
      </c>
      <c r="AD51" s="1220">
        <f t="shared" si="38"/>
        <v>0.99582333566682824</v>
      </c>
      <c r="AE51" s="1227"/>
    </row>
    <row r="52" spans="1:31">
      <c r="A52" s="1226">
        <v>1988</v>
      </c>
      <c r="B52" s="1225">
        <f>TableUS1!D128</f>
        <v>7486.4891999164747</v>
      </c>
      <c r="C52" s="1152">
        <f t="shared" si="21"/>
        <v>5.3503957938553448E-2</v>
      </c>
      <c r="D52" s="1172">
        <f>TableUS1!J128/TableUS1!J127-1</f>
        <v>4.3968896142887459E-2</v>
      </c>
      <c r="E52" s="1154">
        <f t="shared" si="25"/>
        <v>4.2223067588917473E-2</v>
      </c>
      <c r="F52" s="1153">
        <f>TableUS6a!B129</f>
        <v>3.6226930462800091</v>
      </c>
      <c r="G52" s="1172">
        <f>TableUS12!L68</f>
        <v>8.816716572316087E-2</v>
      </c>
      <c r="H52" s="1217">
        <f t="shared" si="26"/>
        <v>2.8868515926649806E-2</v>
      </c>
      <c r="I52" s="1172">
        <f t="shared" si="27"/>
        <v>1.0113060188222889E-2</v>
      </c>
      <c r="J52" s="1151">
        <f t="shared" si="22"/>
        <v>1.6679824843159796E-3</v>
      </c>
      <c r="K52" s="1154">
        <f t="shared" si="28"/>
        <v>4.2223067588917473E-2</v>
      </c>
      <c r="L52" s="1153">
        <f>TableUS6a!B129</f>
        <v>3.6226930462800091</v>
      </c>
      <c r="M52" s="1172">
        <f>TableUS12!K68</f>
        <v>7.6331043296704565E-2</v>
      </c>
      <c r="N52" s="1152">
        <f t="shared" si="29"/>
        <v>2.2340531546929568E-2</v>
      </c>
      <c r="O52" s="1152">
        <f t="shared" si="30"/>
        <v>1.6562968095799047E-2</v>
      </c>
      <c r="P52" s="1151">
        <f t="shared" si="23"/>
        <v>1.6679824843159796E-3</v>
      </c>
      <c r="Q52" s="1223">
        <f>(DataUS2!AD132/DataUS1!$B132)</f>
        <v>6.0425885472483541E-3</v>
      </c>
      <c r="R52" s="1152"/>
      <c r="S52" s="1222"/>
      <c r="T52" s="1221">
        <f>1+TableUS15a!$C127</f>
        <v>1.0413732394366197</v>
      </c>
      <c r="U52" s="1221">
        <f t="shared" si="24"/>
        <v>1.0535039579385534</v>
      </c>
      <c r="V52" s="1221">
        <f t="shared" si="20"/>
        <v>1.0439688961428875</v>
      </c>
      <c r="W52" s="1220">
        <f t="shared" si="31"/>
        <v>1.0422230675889175</v>
      </c>
      <c r="X52" s="1220">
        <f t="shared" si="32"/>
        <v>1.0288685159266497</v>
      </c>
      <c r="Y52" s="1220">
        <f t="shared" si="33"/>
        <v>1.0101130601882229</v>
      </c>
      <c r="Z52" s="1220">
        <f t="shared" si="34"/>
        <v>1.0028380809897923</v>
      </c>
      <c r="AA52" s="1221">
        <f t="shared" si="35"/>
        <v>1.0422230675889175</v>
      </c>
      <c r="AB52" s="1220">
        <f t="shared" si="36"/>
        <v>1.0223405315469296</v>
      </c>
      <c r="AC52" s="1220">
        <f t="shared" si="37"/>
        <v>1.016562968095799</v>
      </c>
      <c r="AD52" s="1220">
        <f t="shared" si="38"/>
        <v>1.0028380809897923</v>
      </c>
      <c r="AE52" s="1227"/>
    </row>
    <row r="53" spans="1:31">
      <c r="A53" s="1226">
        <v>1989</v>
      </c>
      <c r="B53" s="1225">
        <f>TableUS1!D129</f>
        <v>7657.9694280581234</v>
      </c>
      <c r="C53" s="1152">
        <f t="shared" si="21"/>
        <v>2.2905292930037513E-2</v>
      </c>
      <c r="D53" s="1172">
        <f>TableUS1!J129/TableUS1!J128-1</f>
        <v>1.3287658570288352E-2</v>
      </c>
      <c r="E53" s="1154">
        <f t="shared" si="25"/>
        <v>5.3028490163164577E-2</v>
      </c>
      <c r="F53" s="1153">
        <f>TableUS6a!B130</f>
        <v>3.7293765270503387</v>
      </c>
      <c r="G53" s="1172">
        <f>TableUS12!L69</f>
        <v>5.8410007430455893E-2</v>
      </c>
      <c r="H53" s="1217">
        <f t="shared" si="26"/>
        <v>2.4337465139006469E-2</v>
      </c>
      <c r="I53" s="1172">
        <f t="shared" si="27"/>
        <v>2.6297502224505553E-2</v>
      </c>
      <c r="J53" s="1151">
        <f t="shared" si="22"/>
        <v>9.6781974762167472E-4</v>
      </c>
      <c r="K53" s="1154">
        <f t="shared" si="28"/>
        <v>5.3028490163164577E-2</v>
      </c>
      <c r="L53" s="1153">
        <f>TableUS6a!B130</f>
        <v>3.7293765270503387</v>
      </c>
      <c r="M53" s="1172">
        <f>TableUS12!K69</f>
        <v>5.2004004572011368E-2</v>
      </c>
      <c r="N53" s="1152">
        <f t="shared" si="29"/>
        <v>2.1070248657993725E-2</v>
      </c>
      <c r="O53" s="1152">
        <f t="shared" si="30"/>
        <v>2.9581444850487637E-2</v>
      </c>
      <c r="P53" s="1151">
        <f t="shared" si="23"/>
        <v>9.6781974762167472E-4</v>
      </c>
      <c r="Q53" s="1223">
        <f>(DataUS2!AD133/DataUS1!$B133)</f>
        <v>3.6093642491960565E-3</v>
      </c>
      <c r="R53" s="1152"/>
      <c r="S53" s="1222"/>
      <c r="T53" s="1221">
        <f>1+TableUS15a!$C128</f>
        <v>1.048182586644125</v>
      </c>
      <c r="U53" s="1221">
        <f t="shared" si="24"/>
        <v>1.0229052929300375</v>
      </c>
      <c r="V53" s="1221">
        <f t="shared" si="20"/>
        <v>1.0132876585702884</v>
      </c>
      <c r="W53" s="1220">
        <f t="shared" si="31"/>
        <v>1.0530284901631646</v>
      </c>
      <c r="X53" s="1220">
        <f t="shared" si="32"/>
        <v>1.0243374651390065</v>
      </c>
      <c r="Y53" s="1220">
        <f t="shared" si="33"/>
        <v>1.0262975022245056</v>
      </c>
      <c r="Z53" s="1220">
        <f t="shared" si="34"/>
        <v>1.001667982484316</v>
      </c>
      <c r="AA53" s="1221">
        <f t="shared" si="35"/>
        <v>1.0530284901631646</v>
      </c>
      <c r="AB53" s="1220">
        <f t="shared" si="36"/>
        <v>1.0210702486579937</v>
      </c>
      <c r="AC53" s="1220">
        <f t="shared" si="37"/>
        <v>1.0295814448504876</v>
      </c>
      <c r="AD53" s="1220">
        <f t="shared" si="38"/>
        <v>1.001667982484316</v>
      </c>
      <c r="AE53" s="1227"/>
    </row>
    <row r="54" spans="1:31">
      <c r="A54" s="1239">
        <v>1990</v>
      </c>
      <c r="B54" s="1235">
        <f>TableUS1!D130</f>
        <v>7771.2946793612127</v>
      </c>
      <c r="C54" s="1231">
        <f t="shared" si="21"/>
        <v>1.479834208894526E-2</v>
      </c>
      <c r="D54" s="1231">
        <f>TableUS1!J130/TableUS1!J129-1</f>
        <v>3.4651610408382716E-3</v>
      </c>
      <c r="E54" s="1238">
        <f t="shared" si="25"/>
        <v>1.2774800184863766E-2</v>
      </c>
      <c r="F54" s="1237">
        <f>TableUS6a!B131</f>
        <v>3.7219400252690584</v>
      </c>
      <c r="G54" s="1231">
        <f>TableUS12!L70</f>
        <v>0.10681172575215471</v>
      </c>
      <c r="H54" s="1231">
        <f t="shared" si="26"/>
        <v>1.5662137359097366E-2</v>
      </c>
      <c r="I54" s="1231">
        <f t="shared" si="27"/>
        <v>-3.806947960199536E-3</v>
      </c>
      <c r="J54" s="1229">
        <f t="shared" si="22"/>
        <v>8.8417004652357675E-4</v>
      </c>
      <c r="K54" s="1233">
        <f t="shared" si="28"/>
        <v>1.2774800184863766E-2</v>
      </c>
      <c r="L54" s="1232">
        <f>TableUS6a!B131</f>
        <v>3.7219400252690584</v>
      </c>
      <c r="M54" s="1231">
        <f>TableUS12!K70</f>
        <v>8.6342148186176734E-2</v>
      </c>
      <c r="N54" s="1231">
        <f t="shared" si="29"/>
        <v>1.3944423201789896E-2</v>
      </c>
      <c r="O54" s="1230">
        <f t="shared" si="30"/>
        <v>-2.119306241636032E-3</v>
      </c>
      <c r="P54" s="1229">
        <f t="shared" si="23"/>
        <v>8.8417004652357675E-4</v>
      </c>
      <c r="Q54" s="1228">
        <f>(DataUS2!AD134/DataUS1!$B134)</f>
        <v>3.2908278853001059E-3</v>
      </c>
      <c r="R54" s="1152"/>
      <c r="S54" s="1222"/>
      <c r="T54" s="1221">
        <f>1+TableUS15a!$C129</f>
        <v>1.0540322580645161</v>
      </c>
      <c r="U54" s="1221">
        <f t="shared" si="24"/>
        <v>1.0147983420889453</v>
      </c>
      <c r="V54" s="1221">
        <f t="shared" si="20"/>
        <v>1.0034651610408383</v>
      </c>
      <c r="W54" s="1220">
        <f t="shared" si="31"/>
        <v>1.0127748001848638</v>
      </c>
      <c r="X54" s="1220">
        <f t="shared" si="32"/>
        <v>1.0156621373590973</v>
      </c>
      <c r="Y54" s="1220">
        <f t="shared" si="33"/>
        <v>0.99619305203980046</v>
      </c>
      <c r="Z54" s="1220">
        <f t="shared" si="34"/>
        <v>1.0009678197476217</v>
      </c>
      <c r="AA54" s="1221">
        <f t="shared" si="35"/>
        <v>1.0127748001848638</v>
      </c>
      <c r="AB54" s="1220">
        <f t="shared" si="36"/>
        <v>1.0139444232017898</v>
      </c>
      <c r="AC54" s="1220">
        <f t="shared" si="37"/>
        <v>0.99788069375836397</v>
      </c>
      <c r="AD54" s="1220">
        <f t="shared" si="38"/>
        <v>1.0009678197476217</v>
      </c>
      <c r="AE54" s="1227"/>
    </row>
    <row r="55" spans="1:31">
      <c r="A55" s="1226">
        <v>1991</v>
      </c>
      <c r="B55" s="1225">
        <f>TableUS1!D131</f>
        <v>7740.1059761787674</v>
      </c>
      <c r="C55" s="1152">
        <f t="shared" si="21"/>
        <v>-4.0133213922868283E-3</v>
      </c>
      <c r="D55" s="1172">
        <f>TableUS1!J131/TableUS1!J130-1</f>
        <v>-1.7169789607714203E-2</v>
      </c>
      <c r="E55" s="1154">
        <f t="shared" si="25"/>
        <v>9.9673414485199618E-3</v>
      </c>
      <c r="F55" s="1153">
        <f>TableUS6a!B132</f>
        <v>3.7741848893065275</v>
      </c>
      <c r="G55" s="1172">
        <f>TableUS12!L71</f>
        <v>9.5161912497905315E-2</v>
      </c>
      <c r="H55" s="1217">
        <f t="shared" si="26"/>
        <v>2.8697863218371797E-2</v>
      </c>
      <c r="I55" s="1172">
        <f t="shared" si="27"/>
        <v>-1.9075295566871486E-2</v>
      </c>
      <c r="J55" s="1151">
        <f t="shared" si="22"/>
        <v>2.1204633346698471E-4</v>
      </c>
      <c r="K55" s="1154">
        <f t="shared" si="28"/>
        <v>9.9673414485199618E-3</v>
      </c>
      <c r="L55" s="1153">
        <f>TableUS6a!B132</f>
        <v>3.7741848893065275</v>
      </c>
      <c r="M55" s="1172">
        <f>TableUS12!K71</f>
        <v>6.6693474361586666E-2</v>
      </c>
      <c r="N55" s="1152">
        <f t="shared" si="29"/>
        <v>2.3198156767702101E-2</v>
      </c>
      <c r="O55" s="1152">
        <f t="shared" si="30"/>
        <v>-1.3802809598333132E-2</v>
      </c>
      <c r="P55" s="1151">
        <f t="shared" si="23"/>
        <v>2.1204633346698471E-4</v>
      </c>
      <c r="Q55" s="1223">
        <f>(DataUS2!AD135/DataUS1!$B135)</f>
        <v>8.0030206760394666E-4</v>
      </c>
      <c r="R55" s="1152"/>
      <c r="S55" s="1222"/>
      <c r="T55" s="1221">
        <f>1+TableUS15a!$C130</f>
        <v>1.0420811017597551</v>
      </c>
      <c r="U55" s="1221">
        <f t="shared" si="24"/>
        <v>0.99598667860771317</v>
      </c>
      <c r="V55" s="1221">
        <f t="shared" si="20"/>
        <v>0.9828302103922858</v>
      </c>
      <c r="W55" s="1220">
        <f t="shared" si="31"/>
        <v>1.00996734144852</v>
      </c>
      <c r="X55" s="1220">
        <f t="shared" si="32"/>
        <v>1.0286978632183719</v>
      </c>
      <c r="Y55" s="1220">
        <f t="shared" si="33"/>
        <v>0.98092470443312851</v>
      </c>
      <c r="Z55" s="1220">
        <f t="shared" si="34"/>
        <v>1.0008841700465236</v>
      </c>
      <c r="AA55" s="1221">
        <f t="shared" si="35"/>
        <v>1.00996734144852</v>
      </c>
      <c r="AB55" s="1220">
        <f t="shared" si="36"/>
        <v>1.0231981567677022</v>
      </c>
      <c r="AC55" s="1220">
        <f t="shared" si="37"/>
        <v>0.98619719040166687</v>
      </c>
      <c r="AD55" s="1220">
        <f t="shared" si="38"/>
        <v>1.0008841700465236</v>
      </c>
      <c r="AE55" s="1227"/>
    </row>
    <row r="56" spans="1:31">
      <c r="A56" s="1226">
        <v>1992</v>
      </c>
      <c r="B56" s="1225">
        <f>TableUS1!D132</f>
        <v>7994.3884042089867</v>
      </c>
      <c r="C56" s="1152">
        <f t="shared" si="21"/>
        <v>3.2852577059385046E-2</v>
      </c>
      <c r="D56" s="1172">
        <f>TableUS1!J132/TableUS1!J131-1</f>
        <v>1.9216391986150994E-2</v>
      </c>
      <c r="E56" s="1154">
        <f t="shared" si="25"/>
        <v>3.6153543872963212E-2</v>
      </c>
      <c r="F56" s="1153">
        <f>TableUS6a!B133</f>
        <v>3.7862470745056762</v>
      </c>
      <c r="G56" s="1172">
        <f>TableUS12!L72</f>
        <v>8.7936459682509405E-2</v>
      </c>
      <c r="H56" s="1217">
        <f t="shared" si="26"/>
        <v>2.5213897911448228E-2</v>
      </c>
      <c r="I56" s="1172">
        <f t="shared" si="27"/>
        <v>1.0456335017338558E-2</v>
      </c>
      <c r="J56" s="1151">
        <f t="shared" si="22"/>
        <v>9.7977364574768208E-4</v>
      </c>
      <c r="K56" s="1154">
        <f t="shared" si="28"/>
        <v>3.6153543872963212E-2</v>
      </c>
      <c r="L56" s="1153">
        <f>TableUS6a!B133</f>
        <v>3.7862470745056762</v>
      </c>
      <c r="M56" s="1172">
        <f>TableUS12!K72</f>
        <v>6.9533554737017902E-2</v>
      </c>
      <c r="N56" s="1152">
        <f t="shared" si="29"/>
        <v>1.7670961099587518E-2</v>
      </c>
      <c r="O56" s="1152">
        <f t="shared" si="30"/>
        <v>1.7945797306745837E-2</v>
      </c>
      <c r="P56" s="1151">
        <f t="shared" si="23"/>
        <v>9.7977364574768208E-4</v>
      </c>
      <c r="Q56" s="1223">
        <f>(DataUS2!AD136/DataUS1!$B136)</f>
        <v>3.7096650998899219E-3</v>
      </c>
      <c r="R56" s="1152"/>
      <c r="S56" s="1222"/>
      <c r="T56" s="1221">
        <f>1+TableUS15a!$C131</f>
        <v>1.0301027900146846</v>
      </c>
      <c r="U56" s="1221">
        <f t="shared" si="24"/>
        <v>1.032852577059385</v>
      </c>
      <c r="V56" s="1221">
        <f t="shared" si="20"/>
        <v>1.019216391986151</v>
      </c>
      <c r="W56" s="1220">
        <f t="shared" si="31"/>
        <v>1.0361535438729632</v>
      </c>
      <c r="X56" s="1220">
        <f t="shared" si="32"/>
        <v>1.0252138979114482</v>
      </c>
      <c r="Y56" s="1220">
        <f t="shared" si="33"/>
        <v>1.0104563350173386</v>
      </c>
      <c r="Z56" s="1220">
        <f t="shared" si="34"/>
        <v>1.0002120463334669</v>
      </c>
      <c r="AA56" s="1221">
        <f t="shared" si="35"/>
        <v>1.0361535438729632</v>
      </c>
      <c r="AB56" s="1220">
        <f t="shared" si="36"/>
        <v>1.0176709610995875</v>
      </c>
      <c r="AC56" s="1220">
        <f t="shared" si="37"/>
        <v>1.0179457973067458</v>
      </c>
      <c r="AD56" s="1220">
        <f t="shared" si="38"/>
        <v>1.0002120463334669</v>
      </c>
      <c r="AE56" s="1227"/>
    </row>
    <row r="57" spans="1:31">
      <c r="A57" s="1226">
        <v>1993</v>
      </c>
      <c r="B57" s="1225">
        <f>TableUS1!D133</f>
        <v>8201.0193987482435</v>
      </c>
      <c r="C57" s="1152">
        <f t="shared" si="21"/>
        <v>2.5847004685244812E-2</v>
      </c>
      <c r="D57" s="1172">
        <f>TableUS1!J133/TableUS1!J132-1</f>
        <v>1.2604268208106895E-2</v>
      </c>
      <c r="E57" s="1154">
        <f t="shared" si="25"/>
        <v>2.9702050213738174E-2</v>
      </c>
      <c r="F57" s="1153">
        <f>TableUS6a!B134</f>
        <v>3.8004754680065407</v>
      </c>
      <c r="G57" s="1172">
        <f>TableUS12!L73</f>
        <v>0.10659316961067182</v>
      </c>
      <c r="H57" s="1217">
        <f t="shared" si="26"/>
        <v>2.3225230142697485E-2</v>
      </c>
      <c r="I57" s="1172">
        <f t="shared" si="27"/>
        <v>5.3447984663632653E-3</v>
      </c>
      <c r="J57" s="1151">
        <f t="shared" si="22"/>
        <v>2.5290233595561115E-3</v>
      </c>
      <c r="K57" s="1154">
        <f t="shared" si="28"/>
        <v>2.9702050213738174E-2</v>
      </c>
      <c r="L57" s="1153">
        <f>TableUS6a!B134</f>
        <v>3.8004754680065407</v>
      </c>
      <c r="M57" s="1172">
        <f>TableUS12!K73</f>
        <v>5.6266753723580296E-2</v>
      </c>
      <c r="N57" s="1152">
        <f t="shared" si="29"/>
        <v>1.8364769485122955E-2</v>
      </c>
      <c r="O57" s="1152">
        <f t="shared" si="30"/>
        <v>1.0143117287539027E-2</v>
      </c>
      <c r="P57" s="1151">
        <f t="shared" si="23"/>
        <v>2.5290233595561115E-3</v>
      </c>
      <c r="Q57" s="1223">
        <f>(DataUS2!AD137/DataUS1!$B137)</f>
        <v>9.6114912360084868E-3</v>
      </c>
      <c r="R57" s="1152"/>
      <c r="S57" s="1222"/>
      <c r="T57" s="1221">
        <f>1+TableUS15a!$C132</f>
        <v>1.0299358517462578</v>
      </c>
      <c r="U57" s="1221">
        <f t="shared" si="24"/>
        <v>1.0258470046852448</v>
      </c>
      <c r="V57" s="1221">
        <f t="shared" si="20"/>
        <v>1.0126042682081069</v>
      </c>
      <c r="W57" s="1220">
        <f t="shared" si="31"/>
        <v>1.0297020502137382</v>
      </c>
      <c r="X57" s="1220">
        <f t="shared" si="32"/>
        <v>1.0232252301426974</v>
      </c>
      <c r="Y57" s="1220">
        <f t="shared" si="33"/>
        <v>1.0053447984663633</v>
      </c>
      <c r="Z57" s="1220">
        <f t="shared" si="34"/>
        <v>1.0009797736457478</v>
      </c>
      <c r="AA57" s="1221">
        <f t="shared" si="35"/>
        <v>1.0297020502137382</v>
      </c>
      <c r="AB57" s="1220">
        <f t="shared" si="36"/>
        <v>1.018364769485123</v>
      </c>
      <c r="AC57" s="1220">
        <f t="shared" si="37"/>
        <v>1.010143117287539</v>
      </c>
      <c r="AD57" s="1220">
        <f t="shared" si="38"/>
        <v>1.0009797736457478</v>
      </c>
      <c r="AE57" s="1227"/>
    </row>
    <row r="58" spans="1:31">
      <c r="A58" s="1226">
        <v>1994</v>
      </c>
      <c r="B58" s="1225">
        <f>TableUS1!D134</f>
        <v>8582.3147789842387</v>
      </c>
      <c r="C58" s="1152">
        <f t="shared" si="21"/>
        <v>4.6493656665925531E-2</v>
      </c>
      <c r="D58" s="1172">
        <f>TableUS1!J134/TableUS1!J133-1</f>
        <v>3.3889893698431983E-2</v>
      </c>
      <c r="E58" s="1154">
        <f t="shared" si="25"/>
        <v>2.3379511049170354E-2</v>
      </c>
      <c r="F58" s="1153">
        <f>TableUS6a!B135</f>
        <v>3.7165334939478751</v>
      </c>
      <c r="G58" s="1172">
        <f>TableUS12!L74</f>
        <v>8.7996756647533828E-2</v>
      </c>
      <c r="H58" s="1217">
        <f t="shared" si="26"/>
        <v>2.8047324738181514E-2</v>
      </c>
      <c r="I58" s="1172">
        <f t="shared" si="27"/>
        <v>-7.0516553295715267E-3</v>
      </c>
      <c r="J58" s="1151">
        <f t="shared" si="22"/>
        <v>3.1608218643531939E-3</v>
      </c>
      <c r="K58" s="1154">
        <f t="shared" si="28"/>
        <v>2.3379511049170354E-2</v>
      </c>
      <c r="L58" s="1153">
        <f>TableUS6a!B135</f>
        <v>3.7165334939478751</v>
      </c>
      <c r="M58" s="1172">
        <f>TableUS12!K74</f>
        <v>5.2885913119472355E-2</v>
      </c>
      <c r="N58" s="1152">
        <f t="shared" si="29"/>
        <v>1.4805187981674786E-2</v>
      </c>
      <c r="O58" s="1152">
        <f t="shared" si="30"/>
        <v>5.905272687739993E-3</v>
      </c>
      <c r="P58" s="1151">
        <f t="shared" si="23"/>
        <v>3.1608218643531939E-3</v>
      </c>
      <c r="Q58" s="1223">
        <f>(DataUS2!AD138/DataUS1!$B138)</f>
        <v>1.1747300327271412E-2</v>
      </c>
      <c r="R58" s="1152"/>
      <c r="S58" s="1222"/>
      <c r="T58" s="1221">
        <f>1+TableUS15a!$C133</f>
        <v>1.0256055363321799</v>
      </c>
      <c r="U58" s="1221">
        <f t="shared" si="24"/>
        <v>1.0464936566659255</v>
      </c>
      <c r="V58" s="1221">
        <f t="shared" si="20"/>
        <v>1.033889893698432</v>
      </c>
      <c r="W58" s="1220">
        <f t="shared" si="31"/>
        <v>1.0233795110491704</v>
      </c>
      <c r="X58" s="1220">
        <f t="shared" si="32"/>
        <v>1.0280473247381816</v>
      </c>
      <c r="Y58" s="1220">
        <f t="shared" si="33"/>
        <v>0.99294834467042847</v>
      </c>
      <c r="Z58" s="1220">
        <f t="shared" si="34"/>
        <v>1.0025290233595561</v>
      </c>
      <c r="AA58" s="1221">
        <f t="shared" si="35"/>
        <v>1.0233795110491704</v>
      </c>
      <c r="AB58" s="1220">
        <f t="shared" si="36"/>
        <v>1.0148051879816748</v>
      </c>
      <c r="AC58" s="1220">
        <f t="shared" si="37"/>
        <v>1.00590527268774</v>
      </c>
      <c r="AD58" s="1220">
        <f t="shared" si="38"/>
        <v>1.0025290233595561</v>
      </c>
      <c r="AE58" s="1227"/>
    </row>
    <row r="59" spans="1:31">
      <c r="A59" s="1226">
        <v>1995</v>
      </c>
      <c r="B59" s="1225">
        <f>TableUS1!D135</f>
        <v>8870.9872485846627</v>
      </c>
      <c r="C59" s="1152">
        <f t="shared" si="21"/>
        <v>3.3635735466998273E-2</v>
      </c>
      <c r="D59" s="1172">
        <f>TableUS1!J135/TableUS1!J134-1</f>
        <v>2.1488224104078579E-2</v>
      </c>
      <c r="E59" s="1154">
        <f t="shared" si="25"/>
        <v>5.0193638318733136E-2</v>
      </c>
      <c r="F59" s="1153">
        <f>TableUS6a!B136</f>
        <v>3.776068974801007</v>
      </c>
      <c r="G59" s="1172">
        <f>TableUS12!L75</f>
        <v>0.10653559988740205</v>
      </c>
      <c r="H59" s="1217">
        <f t="shared" si="26"/>
        <v>2.3677105773654571E-2</v>
      </c>
      <c r="I59" s="1172">
        <f t="shared" si="27"/>
        <v>2.2670739249599725E-2</v>
      </c>
      <c r="J59" s="1151">
        <f t="shared" si="22"/>
        <v>1.8239987239625848E-3</v>
      </c>
      <c r="K59" s="1154">
        <f t="shared" si="28"/>
        <v>5.0193638318733136E-2</v>
      </c>
      <c r="L59" s="1153">
        <f>TableUS6a!B136</f>
        <v>3.776068974801007</v>
      </c>
      <c r="M59" s="1172">
        <f>TableUS12!K75</f>
        <v>4.8483010043659278E-2</v>
      </c>
      <c r="N59" s="1152">
        <f t="shared" si="29"/>
        <v>1.4229903539304438E-2</v>
      </c>
      <c r="O59" s="1152">
        <f t="shared" si="30"/>
        <v>3.2196564961431529E-2</v>
      </c>
      <c r="P59" s="1151">
        <f t="shared" si="23"/>
        <v>1.8239987239625848E-3</v>
      </c>
      <c r="Q59" s="1223">
        <f>(DataUS2!AD139/DataUS1!$B139)</f>
        <v>6.8875449916317426E-3</v>
      </c>
      <c r="R59" s="1152"/>
      <c r="S59" s="1222"/>
      <c r="T59" s="1221">
        <f>1+TableUS15a!$C134</f>
        <v>1.0283400809716599</v>
      </c>
      <c r="U59" s="1221">
        <f t="shared" si="24"/>
        <v>1.0336357354669983</v>
      </c>
      <c r="V59" s="1221">
        <f t="shared" si="20"/>
        <v>1.0214882241040786</v>
      </c>
      <c r="W59" s="1220">
        <f t="shared" si="31"/>
        <v>1.0501936383187331</v>
      </c>
      <c r="X59" s="1220">
        <f t="shared" si="32"/>
        <v>1.0236771057736547</v>
      </c>
      <c r="Y59" s="1220">
        <f t="shared" si="33"/>
        <v>1.0226707392495997</v>
      </c>
      <c r="Z59" s="1220">
        <f t="shared" si="34"/>
        <v>1.0031608218643533</v>
      </c>
      <c r="AA59" s="1221">
        <f t="shared" si="35"/>
        <v>1.0501936383187331</v>
      </c>
      <c r="AB59" s="1220">
        <f t="shared" si="36"/>
        <v>1.0142299035393045</v>
      </c>
      <c r="AC59" s="1220">
        <f t="shared" si="37"/>
        <v>1.0321965649614315</v>
      </c>
      <c r="AD59" s="1220">
        <f t="shared" si="38"/>
        <v>1.0031608218643533</v>
      </c>
      <c r="AE59" s="1227"/>
    </row>
    <row r="60" spans="1:31">
      <c r="A60" s="1226">
        <v>1996</v>
      </c>
      <c r="B60" s="1225">
        <f>TableUS1!D136</f>
        <v>9251.6968578265733</v>
      </c>
      <c r="C60" s="1152">
        <f t="shared" si="21"/>
        <v>4.2916261580992821E-2</v>
      </c>
      <c r="D60" s="1172">
        <f>TableUS1!J136/TableUS1!J135-1</f>
        <v>3.0828805113392921E-2</v>
      </c>
      <c r="E60" s="1154">
        <f t="shared" si="25"/>
        <v>7.3136618148692323E-2</v>
      </c>
      <c r="F60" s="1153">
        <f>TableUS6a!B137</f>
        <v>3.8854873001704133</v>
      </c>
      <c r="G60" s="1172">
        <f>TableUS12!L76</f>
        <v>9.701184596103038E-2</v>
      </c>
      <c r="H60" s="1217">
        <f t="shared" si="26"/>
        <v>2.8213361725739215E-2</v>
      </c>
      <c r="I60" s="1172">
        <f t="shared" si="27"/>
        <v>4.1790373471819686E-2</v>
      </c>
      <c r="J60" s="1151">
        <f t="shared" si="22"/>
        <v>3.847839547298568E-3</v>
      </c>
      <c r="K60" s="1154">
        <f t="shared" si="28"/>
        <v>7.3136618148692323E-2</v>
      </c>
      <c r="L60" s="1153">
        <f>TableUS6a!B137</f>
        <v>3.8854873001704133</v>
      </c>
      <c r="M60" s="1172">
        <f>TableUS12!K76</f>
        <v>4.8282384340032632E-2</v>
      </c>
      <c r="N60" s="1152">
        <f t="shared" si="29"/>
        <v>1.2839545666989374E-2</v>
      </c>
      <c r="O60" s="1152">
        <f t="shared" si="30"/>
        <v>5.7603631990457593E-2</v>
      </c>
      <c r="P60" s="1151">
        <f t="shared" si="23"/>
        <v>3.847839547298568E-3</v>
      </c>
      <c r="Q60" s="1223">
        <f>(DataUS2!AD140/DataUS1!$B140)</f>
        <v>1.4950731694122059E-2</v>
      </c>
      <c r="R60" s="1152"/>
      <c r="S60" s="1222"/>
      <c r="T60" s="1221">
        <f>1+TableUS15a!$C135</f>
        <v>1.0295275590551183</v>
      </c>
      <c r="U60" s="1221">
        <f t="shared" si="24"/>
        <v>1.0429162615809928</v>
      </c>
      <c r="V60" s="1221">
        <f t="shared" si="20"/>
        <v>1.0308288051133929</v>
      </c>
      <c r="W60" s="1220">
        <f t="shared" si="31"/>
        <v>1.0731366181486923</v>
      </c>
      <c r="X60" s="1220">
        <f t="shared" si="32"/>
        <v>1.0282133617257392</v>
      </c>
      <c r="Y60" s="1220">
        <f t="shared" si="33"/>
        <v>1.0417903734718197</v>
      </c>
      <c r="Z60" s="1220">
        <f t="shared" si="34"/>
        <v>1.0018239987239625</v>
      </c>
      <c r="AA60" s="1221">
        <f t="shared" si="35"/>
        <v>1.0731366181486923</v>
      </c>
      <c r="AB60" s="1220">
        <f t="shared" si="36"/>
        <v>1.0128395456669894</v>
      </c>
      <c r="AC60" s="1220">
        <f t="shared" si="37"/>
        <v>1.0576036319904576</v>
      </c>
      <c r="AD60" s="1220">
        <f t="shared" si="38"/>
        <v>1.0018239987239625</v>
      </c>
      <c r="AE60" s="1227"/>
    </row>
    <row r="61" spans="1:31">
      <c r="A61" s="1226">
        <v>1997</v>
      </c>
      <c r="B61" s="1225">
        <f>TableUS1!D137</f>
        <v>9713.1508739424298</v>
      </c>
      <c r="C61" s="1152">
        <f t="shared" si="21"/>
        <v>4.9877770878915539E-2</v>
      </c>
      <c r="D61" s="1172">
        <f>TableUS1!J137/TableUS1!J136-1</f>
        <v>3.740038062572193E-2</v>
      </c>
      <c r="E61" s="1154">
        <f t="shared" si="25"/>
        <v>8.3336388690552266E-2</v>
      </c>
      <c r="F61" s="1153">
        <f>TableUS6a!B138</f>
        <v>4.0093141285825782</v>
      </c>
      <c r="G61" s="1172">
        <f>TableUS12!L77</f>
        <v>8.9054939386819881E-2</v>
      </c>
      <c r="H61" s="1217">
        <f t="shared" si="26"/>
        <v>2.4967742387621637E-2</v>
      </c>
      <c r="I61" s="1172">
        <f t="shared" si="27"/>
        <v>5.2895440233362123E-2</v>
      </c>
      <c r="J61" s="1151">
        <f t="shared" si="22"/>
        <v>1.3959397583603178E-3</v>
      </c>
      <c r="K61" s="1154">
        <f t="shared" si="28"/>
        <v>8.3336388690552266E-2</v>
      </c>
      <c r="L61" s="1153">
        <f>TableUS6a!B138</f>
        <v>4.0093141285825782</v>
      </c>
      <c r="M61" s="1172">
        <f>TableUS12!K77</f>
        <v>4.297286787163887E-2</v>
      </c>
      <c r="N61" s="1152">
        <f t="shared" si="29"/>
        <v>1.2426339506479669E-2</v>
      </c>
      <c r="O61" s="1152">
        <f t="shared" si="30"/>
        <v>6.5938152964562846E-2</v>
      </c>
      <c r="P61" s="1151">
        <f t="shared" si="23"/>
        <v>1.3959397583603178E-3</v>
      </c>
      <c r="Q61" s="1223">
        <f>(DataUS2!AD141/DataUS1!$B141)</f>
        <v>5.596760995844172E-3</v>
      </c>
      <c r="R61" s="1152"/>
      <c r="S61" s="1222"/>
      <c r="T61" s="1221">
        <f>1+TableUS15a!$C136</f>
        <v>1.0229445506692161</v>
      </c>
      <c r="U61" s="1221">
        <f t="shared" si="24"/>
        <v>1.0498777708789155</v>
      </c>
      <c r="V61" s="1221">
        <f t="shared" si="20"/>
        <v>1.0374003806257219</v>
      </c>
      <c r="W61" s="1220">
        <f t="shared" si="31"/>
        <v>1.0833363886905523</v>
      </c>
      <c r="X61" s="1220">
        <f t="shared" si="32"/>
        <v>1.0249677423876216</v>
      </c>
      <c r="Y61" s="1220">
        <f t="shared" si="33"/>
        <v>1.0528954402333621</v>
      </c>
      <c r="Z61" s="1220">
        <f t="shared" si="34"/>
        <v>1.0038478395472985</v>
      </c>
      <c r="AA61" s="1221">
        <f t="shared" si="35"/>
        <v>1.0833363886905523</v>
      </c>
      <c r="AB61" s="1220">
        <f t="shared" si="36"/>
        <v>1.0124263395064796</v>
      </c>
      <c r="AC61" s="1220">
        <f t="shared" si="37"/>
        <v>1.0659381529645628</v>
      </c>
      <c r="AD61" s="1220">
        <f t="shared" si="38"/>
        <v>1.0038478395472985</v>
      </c>
      <c r="AE61" s="1227"/>
    </row>
    <row r="62" spans="1:31">
      <c r="A62" s="1226">
        <v>1998</v>
      </c>
      <c r="B62" s="1225">
        <f>TableUS1!D138</f>
        <v>10213.672950738455</v>
      </c>
      <c r="C62" s="1152">
        <f t="shared" si="21"/>
        <v>5.1530351303281208E-2</v>
      </c>
      <c r="D62" s="1172">
        <f>TableUS1!J138/TableUS1!J137-1</f>
        <v>3.9360724925371571E-2</v>
      </c>
      <c r="E62" s="1154">
        <f t="shared" si="25"/>
        <v>0.11190467194879128</v>
      </c>
      <c r="F62" s="1153">
        <f>TableUS6a!B139</f>
        <v>4.2395115893288189</v>
      </c>
      <c r="G62" s="1172">
        <f>TableUS12!L78</f>
        <v>7.9854329560640244E-2</v>
      </c>
      <c r="H62" s="1217">
        <f t="shared" si="26"/>
        <v>2.2212013459345394E-2</v>
      </c>
      <c r="I62" s="1172">
        <f t="shared" si="27"/>
        <v>8.6227386373886716E-2</v>
      </c>
      <c r="J62" s="1151">
        <f t="shared" si="22"/>
        <v>1.69450168614248E-3</v>
      </c>
      <c r="K62" s="1154">
        <f t="shared" si="28"/>
        <v>0.11190467194879128</v>
      </c>
      <c r="L62" s="1153">
        <f>TableUS6a!B139</f>
        <v>4.2395115893288189</v>
      </c>
      <c r="M62" s="1172">
        <f>TableUS12!K78</f>
        <v>3.9827223004562644E-2</v>
      </c>
      <c r="N62" s="1152">
        <f t="shared" si="29"/>
        <v>1.0718259156917487E-2</v>
      </c>
      <c r="O62" s="1152">
        <f t="shared" si="30"/>
        <v>9.8579820479474112E-2</v>
      </c>
      <c r="P62" s="1151">
        <f t="shared" si="23"/>
        <v>1.69450168614248E-3</v>
      </c>
      <c r="Q62" s="1223">
        <f>(DataUS2!AD142/DataUS1!$B142)</f>
        <v>7.1838595365382686E-3</v>
      </c>
      <c r="R62" s="1152"/>
      <c r="S62" s="1222"/>
      <c r="T62" s="1221">
        <f>1+TableUS15a!$C137</f>
        <v>1.0155763239875388</v>
      </c>
      <c r="U62" s="1221">
        <f t="shared" si="24"/>
        <v>1.0515303513032812</v>
      </c>
      <c r="V62" s="1221">
        <f t="shared" si="20"/>
        <v>1.0393607249253716</v>
      </c>
      <c r="W62" s="1220">
        <f t="shared" si="31"/>
        <v>1.1119046719487913</v>
      </c>
      <c r="X62" s="1220">
        <f t="shared" si="32"/>
        <v>1.0222120134593453</v>
      </c>
      <c r="Y62" s="1220">
        <f t="shared" si="33"/>
        <v>1.0862273863738867</v>
      </c>
      <c r="Z62" s="1220">
        <f t="shared" si="34"/>
        <v>1.0013959397583603</v>
      </c>
      <c r="AA62" s="1221">
        <f t="shared" si="35"/>
        <v>1.1119046719487913</v>
      </c>
      <c r="AB62" s="1220">
        <f t="shared" si="36"/>
        <v>1.0107182591569175</v>
      </c>
      <c r="AC62" s="1220">
        <f t="shared" si="37"/>
        <v>1.0985798204794741</v>
      </c>
      <c r="AD62" s="1220">
        <f t="shared" si="38"/>
        <v>1.0013959397583603</v>
      </c>
      <c r="AE62" s="1227"/>
    </row>
    <row r="63" spans="1:31">
      <c r="A63" s="1219">
        <f t="shared" ref="A63:A71" si="39">A62+1</f>
        <v>1999</v>
      </c>
      <c r="B63" s="1225">
        <f>TableUS1!D139</f>
        <v>10682.24420286958</v>
      </c>
      <c r="C63" s="1152">
        <f t="shared" si="21"/>
        <v>4.5876860791518315E-2</v>
      </c>
      <c r="D63" s="1172">
        <f>TableUS1!J139/TableUS1!J138-1</f>
        <v>3.3992577239019717E-2</v>
      </c>
      <c r="E63" s="1154">
        <f t="shared" si="25"/>
        <v>0.11534153212627007</v>
      </c>
      <c r="F63" s="1153">
        <f>TableUS6a!B140</f>
        <v>4.5210899378064049</v>
      </c>
      <c r="G63" s="1172">
        <f>TableUS12!L79</f>
        <v>6.1131518253937062E-2</v>
      </c>
      <c r="H63" s="1217">
        <f t="shared" si="26"/>
        <v>1.8835738003792658E-2</v>
      </c>
      <c r="I63" s="1172">
        <f t="shared" si="27"/>
        <v>9.2869772416709351E-2</v>
      </c>
      <c r="J63" s="1151">
        <f t="shared" si="22"/>
        <v>3.6075732006841232E-3</v>
      </c>
      <c r="K63" s="1154">
        <f t="shared" si="28"/>
        <v>0.11534153212627007</v>
      </c>
      <c r="L63" s="1153">
        <f>TableUS6a!B140</f>
        <v>4.5210899378064049</v>
      </c>
      <c r="M63" s="1172">
        <f>TableUS12!K79</f>
        <v>4.4851697664077782E-3</v>
      </c>
      <c r="N63" s="1152">
        <f t="shared" si="29"/>
        <v>9.394295112864149E-3</v>
      </c>
      <c r="O63" s="1152">
        <f t="shared" si="30"/>
        <v>0.10309200925067219</v>
      </c>
      <c r="P63" s="1151">
        <f t="shared" si="23"/>
        <v>3.6075732006841232E-3</v>
      </c>
      <c r="Q63" s="1223">
        <f>(DataUS2!AD143/DataUS1!$B143)</f>
        <v>1.6310162897513036E-2</v>
      </c>
      <c r="R63" s="1152"/>
      <c r="S63" s="1222"/>
      <c r="T63" s="1221">
        <f>1+TableUS15a!$C138</f>
        <v>1.0220858895705522</v>
      </c>
      <c r="U63" s="1221">
        <f t="shared" si="24"/>
        <v>1.0458768607915183</v>
      </c>
      <c r="V63" s="1221">
        <f t="shared" si="20"/>
        <v>1.0339925772390197</v>
      </c>
      <c r="W63" s="1220">
        <f t="shared" si="31"/>
        <v>1.1153415321262701</v>
      </c>
      <c r="X63" s="1220">
        <f t="shared" si="32"/>
        <v>1.0188357380037927</v>
      </c>
      <c r="Y63" s="1220">
        <f t="shared" si="33"/>
        <v>1.0928697724167094</v>
      </c>
      <c r="Z63" s="1220">
        <f t="shared" si="34"/>
        <v>1.0016945016861425</v>
      </c>
      <c r="AA63" s="1221">
        <f t="shared" si="35"/>
        <v>1.1153415321262701</v>
      </c>
      <c r="AB63" s="1220">
        <f t="shared" si="36"/>
        <v>1.009394295112864</v>
      </c>
      <c r="AC63" s="1220">
        <f t="shared" si="37"/>
        <v>1.1030920092506722</v>
      </c>
      <c r="AD63" s="1220">
        <f t="shared" si="38"/>
        <v>1.0016945016861425</v>
      </c>
      <c r="AE63" s="1227"/>
    </row>
    <row r="64" spans="1:31">
      <c r="A64" s="1239">
        <f t="shared" si="39"/>
        <v>2000</v>
      </c>
      <c r="B64" s="1235">
        <f>TableUS1!D140</f>
        <v>11182.505361288508</v>
      </c>
      <c r="C64" s="1231">
        <f t="shared" si="21"/>
        <v>4.68310917554704E-2</v>
      </c>
      <c r="D64" s="1231">
        <f>TableUS1!J140/TableUS1!J139-1</f>
        <v>3.5450800635528967E-2</v>
      </c>
      <c r="E64" s="1238">
        <f t="shared" si="25"/>
        <v>4.275265743557255E-2</v>
      </c>
      <c r="F64" s="1237">
        <f>TableUS6a!B141</f>
        <v>4.503475856116518</v>
      </c>
      <c r="G64" s="1231">
        <f>TableUS12!L80</f>
        <v>1.969541793175178E-2</v>
      </c>
      <c r="H64" s="1231">
        <f t="shared" si="26"/>
        <v>1.3521411671716835E-2</v>
      </c>
      <c r="I64" s="1231">
        <f t="shared" si="27"/>
        <v>2.5142992677402942E-2</v>
      </c>
      <c r="J64" s="1229">
        <f t="shared" si="22"/>
        <v>-5.8417509425164385E-4</v>
      </c>
      <c r="K64" s="1233">
        <f t="shared" si="28"/>
        <v>4.275265743557255E-2</v>
      </c>
      <c r="L64" s="1232">
        <f>TableUS6a!B141</f>
        <v>4.503475856116518</v>
      </c>
      <c r="M64" s="1231">
        <f>TableUS12!K80</f>
        <v>-2.3982224730711283E-2</v>
      </c>
      <c r="N64" s="1231">
        <f t="shared" si="29"/>
        <v>9.9205497526199293E-4</v>
      </c>
      <c r="O64" s="1230">
        <f t="shared" si="30"/>
        <v>3.7974645192810463E-2</v>
      </c>
      <c r="P64" s="1229">
        <f t="shared" si="23"/>
        <v>-5.8417509425164385E-4</v>
      </c>
      <c r="Q64" s="1228">
        <f>(DataUS2!AD144/DataUS1!$B144)</f>
        <v>-2.6308184327068695E-3</v>
      </c>
      <c r="R64" s="1152"/>
      <c r="S64" s="1222"/>
      <c r="T64" s="1221">
        <f>1+TableUS15a!$C139</f>
        <v>1.0336134453781514</v>
      </c>
      <c r="U64" s="1221">
        <f t="shared" si="24"/>
        <v>1.0468310917554704</v>
      </c>
      <c r="V64" s="1221">
        <f t="shared" si="20"/>
        <v>1.035450800635529</v>
      </c>
      <c r="W64" s="1220">
        <f t="shared" si="31"/>
        <v>1.0427526574355725</v>
      </c>
      <c r="X64" s="1220">
        <f t="shared" si="32"/>
        <v>1.0135214116717168</v>
      </c>
      <c r="Y64" s="1220">
        <f t="shared" si="33"/>
        <v>1.0251429926774029</v>
      </c>
      <c r="Z64" s="1220">
        <f t="shared" si="34"/>
        <v>1.0036075732006842</v>
      </c>
      <c r="AA64" s="1221">
        <f t="shared" si="35"/>
        <v>1.0427526574355725</v>
      </c>
      <c r="AB64" s="1220">
        <f t="shared" si="36"/>
        <v>1.000992054975262</v>
      </c>
      <c r="AC64" s="1220">
        <f t="shared" si="37"/>
        <v>1.0379746451928105</v>
      </c>
      <c r="AD64" s="1220">
        <f t="shared" si="38"/>
        <v>1.0036075732006842</v>
      </c>
      <c r="AE64" s="1227"/>
    </row>
    <row r="65" spans="1:31">
      <c r="A65" s="1219">
        <f t="shared" si="39"/>
        <v>2001</v>
      </c>
      <c r="B65" s="1225">
        <f>TableUS1!D141</f>
        <v>11236.840503047604</v>
      </c>
      <c r="C65" s="1152">
        <f t="shared" si="21"/>
        <v>4.8589417132938184E-3</v>
      </c>
      <c r="D65" s="1172">
        <f>TableUS1!J141/TableUS1!J140-1</f>
        <v>-5.1006909564352831E-3</v>
      </c>
      <c r="E65" s="1154">
        <f t="shared" si="25"/>
        <v>-2.6151283492247268E-2</v>
      </c>
      <c r="F65" s="1153">
        <f>TableUS6a!B142</f>
        <v>4.3644973440999166</v>
      </c>
      <c r="G65" s="1172">
        <f>TableUS12!L81</f>
        <v>5.2242670554075527E-2</v>
      </c>
      <c r="H65" s="1217">
        <f t="shared" si="26"/>
        <v>4.3733814859919619E-3</v>
      </c>
      <c r="I65" s="1172">
        <f t="shared" si="27"/>
        <v>-2.9824998187199081E-2</v>
      </c>
      <c r="J65" s="1151">
        <f t="shared" si="22"/>
        <v>1.452155320298188E-3</v>
      </c>
      <c r="K65" s="1154">
        <f t="shared" si="28"/>
        <v>-2.6151283492247268E-2</v>
      </c>
      <c r="L65" s="1153">
        <f>TableUS6a!B142</f>
        <v>4.3644973440999166</v>
      </c>
      <c r="M65" s="1172">
        <f>TableUS12!K81</f>
        <v>1.0683609846699206E-2</v>
      </c>
      <c r="N65" s="1152">
        <f t="shared" si="29"/>
        <v>-5.3252699685597676E-3</v>
      </c>
      <c r="O65" s="1152">
        <f t="shared" si="30"/>
        <v>-2.0365233192260579E-2</v>
      </c>
      <c r="P65" s="1151">
        <f t="shared" si="23"/>
        <v>1.452155320298188E-3</v>
      </c>
      <c r="Q65" s="1223">
        <f>(DataUS2!AD145/DataUS1!$B145)</f>
        <v>6.3379280386620055E-3</v>
      </c>
      <c r="R65" s="1152"/>
      <c r="S65" s="1222"/>
      <c r="T65" s="1221">
        <f>1+TableUS15a!$C140</f>
        <v>1.0284552845528456</v>
      </c>
      <c r="U65" s="1221">
        <f t="shared" si="24"/>
        <v>1.0048589417132938</v>
      </c>
      <c r="V65" s="1221">
        <f t="shared" si="20"/>
        <v>0.99489930904356472</v>
      </c>
      <c r="W65" s="1220">
        <f t="shared" si="31"/>
        <v>0.97384871650775273</v>
      </c>
      <c r="X65" s="1220">
        <f t="shared" si="32"/>
        <v>1.0043733814859919</v>
      </c>
      <c r="Y65" s="1220">
        <f t="shared" si="33"/>
        <v>0.97017500181280092</v>
      </c>
      <c r="Z65" s="1220">
        <f t="shared" si="34"/>
        <v>0.99941582490574832</v>
      </c>
      <c r="AA65" s="1221">
        <f t="shared" si="35"/>
        <v>0.97384871650775273</v>
      </c>
      <c r="AB65" s="1220">
        <f t="shared" si="36"/>
        <v>0.99467473003144025</v>
      </c>
      <c r="AC65" s="1220">
        <f t="shared" si="37"/>
        <v>0.97963476680773942</v>
      </c>
      <c r="AD65" s="1220">
        <f t="shared" si="38"/>
        <v>0.99941582490574832</v>
      </c>
      <c r="AE65" s="1227"/>
    </row>
    <row r="66" spans="1:31">
      <c r="A66" s="1219">
        <f t="shared" si="39"/>
        <v>2002</v>
      </c>
      <c r="B66" s="1225">
        <f>TableUS1!D142</f>
        <v>11326.641503943774</v>
      </c>
      <c r="C66" s="1152">
        <f t="shared" si="21"/>
        <v>7.9916592988762414E-3</v>
      </c>
      <c r="D66" s="1172">
        <f>TableUS1!J142/TableUS1!J141-1</f>
        <v>-1.5647548279348333E-3</v>
      </c>
      <c r="E66" s="1154">
        <f t="shared" si="25"/>
        <v>-3.7320804591194134E-2</v>
      </c>
      <c r="F66" s="1153">
        <f>TableUS6a!B143</f>
        <v>4.1682991648010974</v>
      </c>
      <c r="G66" s="1172">
        <f>TableUS12!L82</f>
        <v>2.9017172329865542E-2</v>
      </c>
      <c r="H66" s="1217">
        <f t="shared" si="26"/>
        <v>1.1969916908002943E-2</v>
      </c>
      <c r="I66" s="1172">
        <f t="shared" si="27"/>
        <v>-5.0087115492979617E-2</v>
      </c>
      <c r="J66" s="1151">
        <f t="shared" si="22"/>
        <v>3.1387683781042342E-3</v>
      </c>
      <c r="K66" s="1154">
        <f t="shared" si="28"/>
        <v>-3.7320804591194134E-2</v>
      </c>
      <c r="L66" s="1153">
        <f>TableUS6a!B143</f>
        <v>4.1682991648010974</v>
      </c>
      <c r="M66" s="1172">
        <f>TableUS12!K82</f>
        <v>-5.8166395109763083E-4</v>
      </c>
      <c r="N66" s="1152">
        <f t="shared" si="29"/>
        <v>2.447844277220535E-3</v>
      </c>
      <c r="O66" s="1152">
        <f t="shared" si="30"/>
        <v>-4.1064063041095111E-2</v>
      </c>
      <c r="P66" s="1151">
        <f t="shared" si="23"/>
        <v>3.1387683781042342E-3</v>
      </c>
      <c r="Q66" s="1223">
        <f>(DataUS2!AD146/DataUS1!$B146)</f>
        <v>1.3083325608955974E-2</v>
      </c>
      <c r="R66" s="1152"/>
      <c r="S66" s="1222"/>
      <c r="T66" s="1221">
        <f>1+TableUS15a!$C141</f>
        <v>1.0158102766798416</v>
      </c>
      <c r="U66" s="1221">
        <f t="shared" si="24"/>
        <v>1.0079916592988762</v>
      </c>
      <c r="V66" s="1221">
        <f t="shared" si="20"/>
        <v>0.99843524517206517</v>
      </c>
      <c r="W66" s="1220">
        <f t="shared" si="31"/>
        <v>0.96267919540880587</v>
      </c>
      <c r="X66" s="1220">
        <f t="shared" si="32"/>
        <v>1.011969916908003</v>
      </c>
      <c r="Y66" s="1220">
        <f t="shared" si="33"/>
        <v>0.94991288450702038</v>
      </c>
      <c r="Z66" s="1220">
        <f t="shared" si="34"/>
        <v>1.0014521553202982</v>
      </c>
      <c r="AA66" s="1221">
        <f t="shared" si="35"/>
        <v>0.96267919540880587</v>
      </c>
      <c r="AB66" s="1220">
        <f t="shared" si="36"/>
        <v>1.0024478442772204</v>
      </c>
      <c r="AC66" s="1220">
        <f t="shared" si="37"/>
        <v>0.95893593695890489</v>
      </c>
      <c r="AD66" s="1220">
        <f t="shared" si="38"/>
        <v>1.0014521553202982</v>
      </c>
      <c r="AE66" s="1227"/>
    </row>
    <row r="67" spans="1:31">
      <c r="A67" s="1219">
        <f t="shared" si="39"/>
        <v>2003</v>
      </c>
      <c r="B67" s="1225">
        <f>TableUS1!D143</f>
        <v>11602.280805226535</v>
      </c>
      <c r="C67" s="1152">
        <f t="shared" si="21"/>
        <v>2.4335483840182137E-2</v>
      </c>
      <c r="D67" s="1172">
        <f>TableUS1!J143/TableUS1!J142-1</f>
        <v>1.4921322418502303E-2</v>
      </c>
      <c r="E67" s="1154">
        <f t="shared" si="25"/>
        <v>3.4956317426521943E-2</v>
      </c>
      <c r="F67" s="1153">
        <f>TableUS6a!B144</f>
        <v>4.2115182199503565</v>
      </c>
      <c r="G67" s="1172">
        <f>TableUS12!L83</f>
        <v>7.1171691560363542E-2</v>
      </c>
      <c r="H67" s="1217">
        <f t="shared" si="26"/>
        <v>6.9613938881592204E-3</v>
      </c>
      <c r="I67" s="1172">
        <f t="shared" si="27"/>
        <v>2.4585450718519475E-2</v>
      </c>
      <c r="J67" s="1151">
        <f t="shared" si="22"/>
        <v>7.8863543813320145E-3</v>
      </c>
      <c r="K67" s="1154">
        <f t="shared" si="28"/>
        <v>3.4956317426521943E-2</v>
      </c>
      <c r="L67" s="1153">
        <f>TableUS6a!B144</f>
        <v>4.2115182199503565</v>
      </c>
      <c r="M67" s="1172">
        <f>TableUS12!K83</f>
        <v>2.1821156635933821E-2</v>
      </c>
      <c r="N67" s="1152">
        <f t="shared" si="29"/>
        <v>-1.3954467472235445E-4</v>
      </c>
      <c r="O67" s="1152">
        <f t="shared" si="30"/>
        <v>3.1861984458027681E-2</v>
      </c>
      <c r="P67" s="1151">
        <f t="shared" si="23"/>
        <v>7.8863543813320145E-3</v>
      </c>
      <c r="Q67" s="1223">
        <f>(DataUS2!AD147/DataUS1!$B147)</f>
        <v>3.3213525165965103E-2</v>
      </c>
      <c r="R67" s="1152"/>
      <c r="S67" s="1222"/>
      <c r="T67" s="1221">
        <f>1+TableUS15a!$C142</f>
        <v>1.0227904391328517</v>
      </c>
      <c r="U67" s="1221">
        <f t="shared" si="24"/>
        <v>1.0243354838401821</v>
      </c>
      <c r="V67" s="1221">
        <f t="shared" si="20"/>
        <v>1.0149213224185023</v>
      </c>
      <c r="W67" s="1220">
        <f t="shared" si="31"/>
        <v>1.0349563174265219</v>
      </c>
      <c r="X67" s="1220">
        <f t="shared" si="32"/>
        <v>1.0069613938881592</v>
      </c>
      <c r="Y67" s="1220">
        <f t="shared" si="33"/>
        <v>1.0245854507185195</v>
      </c>
      <c r="Z67" s="1220">
        <f t="shared" si="34"/>
        <v>1.0031387683781043</v>
      </c>
      <c r="AA67" s="1221">
        <f t="shared" si="35"/>
        <v>1.0349563174265219</v>
      </c>
      <c r="AB67" s="1220">
        <f t="shared" si="36"/>
        <v>0.99986045532527767</v>
      </c>
      <c r="AC67" s="1220">
        <f t="shared" si="37"/>
        <v>1.0318619844580277</v>
      </c>
      <c r="AD67" s="1220">
        <f t="shared" si="38"/>
        <v>1.0031387683781043</v>
      </c>
      <c r="AE67" s="1227"/>
    </row>
    <row r="68" spans="1:31">
      <c r="A68" s="1219">
        <f t="shared" si="39"/>
        <v>2004</v>
      </c>
      <c r="B68" s="1225">
        <f>TableUS1!D144</f>
        <v>12080.214763209555</v>
      </c>
      <c r="C68" s="1152">
        <f t="shared" si="21"/>
        <v>4.1193103839352263E-2</v>
      </c>
      <c r="D68" s="1172">
        <f>TableUS1!J144/TableUS1!J143-1</f>
        <v>3.1834288098749886E-2</v>
      </c>
      <c r="E68" s="1154">
        <f t="shared" si="25"/>
        <v>0.10539426227726945</v>
      </c>
      <c r="F68" s="1153">
        <f>TableUS6a!B145</f>
        <v>4.4712052535142339</v>
      </c>
      <c r="G68" s="1172">
        <f>TableUS12!L84</f>
        <v>7.70743664820005E-2</v>
      </c>
      <c r="H68" s="1217">
        <f t="shared" si="26"/>
        <v>1.6899295656187967E-2</v>
      </c>
      <c r="I68" s="1172">
        <f t="shared" si="27"/>
        <v>7.8518736000498635E-2</v>
      </c>
      <c r="J68" s="1151">
        <f t="shared" si="22"/>
        <v>5.3381115046950865E-3</v>
      </c>
      <c r="K68" s="1154">
        <f t="shared" si="28"/>
        <v>0.10539426227726945</v>
      </c>
      <c r="L68" s="1153">
        <f>TableUS6a!B145</f>
        <v>4.4712052535142339</v>
      </c>
      <c r="M68" s="1172">
        <f>TableUS12!K84</f>
        <v>3.598884323114554E-2</v>
      </c>
      <c r="N68" s="1152">
        <f t="shared" si="29"/>
        <v>5.1813041037232031E-3</v>
      </c>
      <c r="O68" s="1152">
        <f t="shared" si="30"/>
        <v>9.1091665268117517E-2</v>
      </c>
      <c r="P68" s="1151">
        <f t="shared" si="23"/>
        <v>5.3381115046950865E-3</v>
      </c>
      <c r="Q68" s="1223">
        <f>(DataUS2!AD148/DataUS1!$B148)</f>
        <v>2.3867792203637442E-2</v>
      </c>
      <c r="R68" s="1152"/>
      <c r="S68" s="1222"/>
      <c r="T68" s="1221">
        <f>1+TableUS15a!$C143</f>
        <v>1.0266304347826087</v>
      </c>
      <c r="U68" s="1221">
        <f t="shared" si="24"/>
        <v>1.0411931038393523</v>
      </c>
      <c r="V68" s="1221">
        <f t="shared" si="20"/>
        <v>1.0318342880987499</v>
      </c>
      <c r="W68" s="1220">
        <f t="shared" si="31"/>
        <v>1.1053942622772694</v>
      </c>
      <c r="X68" s="1220">
        <f t="shared" si="32"/>
        <v>1.016899295656188</v>
      </c>
      <c r="Y68" s="1220">
        <f t="shared" si="33"/>
        <v>1.0785187360004986</v>
      </c>
      <c r="Z68" s="1220">
        <f t="shared" si="34"/>
        <v>1.0078863543813321</v>
      </c>
      <c r="AA68" s="1221">
        <f t="shared" si="35"/>
        <v>1.1053942622772694</v>
      </c>
      <c r="AB68" s="1220">
        <f t="shared" si="36"/>
        <v>1.0051813041037232</v>
      </c>
      <c r="AC68" s="1220">
        <f t="shared" si="37"/>
        <v>1.0910916652681175</v>
      </c>
      <c r="AD68" s="1220">
        <f t="shared" si="38"/>
        <v>1.0078863543813321</v>
      </c>
      <c r="AE68" s="1227"/>
    </row>
    <row r="69" spans="1:31">
      <c r="A69" s="1219">
        <f t="shared" si="39"/>
        <v>2005</v>
      </c>
      <c r="B69" s="1225">
        <f>TableUS1!D145</f>
        <v>12513.045841856001</v>
      </c>
      <c r="C69" s="1152">
        <f t="shared" si="21"/>
        <v>3.5829750309128494E-2</v>
      </c>
      <c r="D69" s="1172">
        <f>TableUS1!J145/TableUS1!J144-1</f>
        <v>2.6272595078787431E-2</v>
      </c>
      <c r="E69" s="1154">
        <f t="shared" si="25"/>
        <v>8.8470671176822169E-2</v>
      </c>
      <c r="F69" s="1153">
        <f>TableUS6a!B146</f>
        <v>4.698432133089006</v>
      </c>
      <c r="G69" s="1172">
        <f>TableUS12!L85</f>
        <v>5.241413678627739E-2</v>
      </c>
      <c r="H69" s="1217">
        <f t="shared" si="26"/>
        <v>1.7237939685596483E-2</v>
      </c>
      <c r="I69" s="1172">
        <f t="shared" si="27"/>
        <v>6.4344046638355357E-2</v>
      </c>
      <c r="J69" s="1151">
        <f t="shared" si="22"/>
        <v>3.8334971631053816E-3</v>
      </c>
      <c r="K69" s="1154">
        <f t="shared" si="28"/>
        <v>8.8470671176822169E-2</v>
      </c>
      <c r="L69" s="1153">
        <f>TableUS6a!B146</f>
        <v>4.698432133089006</v>
      </c>
      <c r="M69" s="1172">
        <f>TableUS12!K85</f>
        <v>7.7061056144662439E-3</v>
      </c>
      <c r="N69" s="1152">
        <f t="shared" si="29"/>
        <v>8.0490250817404057E-3</v>
      </c>
      <c r="O69" s="1152">
        <f t="shared" si="30"/>
        <v>7.4046120952537819E-2</v>
      </c>
      <c r="P69" s="1151">
        <f t="shared" si="23"/>
        <v>3.8334971631053816E-3</v>
      </c>
      <c r="Q69" s="1223">
        <f>(DataUS2!AD149/DataUS1!$B149)</f>
        <v>1.8011426253239871E-2</v>
      </c>
      <c r="R69" s="1152"/>
      <c r="S69" s="1222"/>
      <c r="T69" s="1221">
        <f>1+TableUS15a!$C144</f>
        <v>1.0338803599788247</v>
      </c>
      <c r="U69" s="1221">
        <f t="shared" si="24"/>
        <v>1.0358297503091285</v>
      </c>
      <c r="V69" s="1221">
        <f t="shared" si="20"/>
        <v>1.0262725950787874</v>
      </c>
      <c r="W69" s="1220">
        <f t="shared" si="31"/>
        <v>1.0884706711768222</v>
      </c>
      <c r="X69" s="1220">
        <f t="shared" si="32"/>
        <v>1.0172379396855964</v>
      </c>
      <c r="Y69" s="1220">
        <f t="shared" si="33"/>
        <v>1.0643440466383554</v>
      </c>
      <c r="Z69" s="1220">
        <f t="shared" si="34"/>
        <v>1.0053381115046951</v>
      </c>
      <c r="AA69" s="1221">
        <f t="shared" si="35"/>
        <v>1.0884706711768222</v>
      </c>
      <c r="AB69" s="1220">
        <f t="shared" si="36"/>
        <v>1.0080490250817404</v>
      </c>
      <c r="AC69" s="1220">
        <f t="shared" si="37"/>
        <v>1.0740461209525378</v>
      </c>
      <c r="AD69" s="1220">
        <f t="shared" si="38"/>
        <v>1.0053381115046951</v>
      </c>
      <c r="AE69" s="1227"/>
    </row>
    <row r="70" spans="1:31">
      <c r="A70" s="1219">
        <f t="shared" si="39"/>
        <v>2006</v>
      </c>
      <c r="B70" s="1225">
        <f>TableUS1!D146</f>
        <v>12935.748006563921</v>
      </c>
      <c r="C70" s="1152">
        <f t="shared" si="21"/>
        <v>3.3780917136416511E-2</v>
      </c>
      <c r="D70" s="1172">
        <f>TableUS1!J146/TableUS1!J145-1</f>
        <v>2.4007640121945117E-2</v>
      </c>
      <c r="E70" s="1154">
        <f t="shared" si="25"/>
        <v>7.3180850660560015E-2</v>
      </c>
      <c r="F70" s="1153">
        <f>TableUS6a!B147</f>
        <v>4.877500938328887</v>
      </c>
      <c r="G70" s="1172">
        <f>TableUS12!L86</f>
        <v>3.9924640119692538E-2</v>
      </c>
      <c r="H70" s="1217">
        <f t="shared" si="26"/>
        <v>1.1155665401048898E-2</v>
      </c>
      <c r="I70" s="1172">
        <f t="shared" si="27"/>
        <v>5.7287777156090458E-2</v>
      </c>
      <c r="J70" s="1151">
        <f t="shared" si="22"/>
        <v>3.0278687526328276E-3</v>
      </c>
      <c r="K70" s="1154">
        <f t="shared" si="28"/>
        <v>7.3180850660560015E-2</v>
      </c>
      <c r="L70" s="1153">
        <f>TableUS6a!B147</f>
        <v>4.877500938328887</v>
      </c>
      <c r="M70" s="1172">
        <f>TableUS12!K86</f>
        <v>-3.8910986427629635E-3</v>
      </c>
      <c r="N70" s="1152">
        <f t="shared" si="29"/>
        <v>1.6401440727845161E-3</v>
      </c>
      <c r="O70" s="1152">
        <f t="shared" si="30"/>
        <v>6.733194766300965E-2</v>
      </c>
      <c r="P70" s="1151">
        <f t="shared" si="23"/>
        <v>3.0278687526328276E-3</v>
      </c>
      <c r="Q70" s="1223">
        <f>(DataUS2!AD150/DataUS1!$B150)</f>
        <v>1.4768432682103334E-2</v>
      </c>
      <c r="R70" s="1152"/>
      <c r="S70" s="1222"/>
      <c r="T70" s="1221">
        <f>1+TableUS15a!$C145</f>
        <v>1.0322580645161288</v>
      </c>
      <c r="U70" s="1221">
        <f t="shared" si="24"/>
        <v>1.0337809171364165</v>
      </c>
      <c r="V70" s="1221">
        <f t="shared" si="20"/>
        <v>1.0240076401219451</v>
      </c>
      <c r="W70" s="1220">
        <f t="shared" si="31"/>
        <v>1.07318085066056</v>
      </c>
      <c r="X70" s="1220">
        <f t="shared" si="32"/>
        <v>1.011155665401049</v>
      </c>
      <c r="Y70" s="1220">
        <f t="shared" si="33"/>
        <v>1.0572877771560905</v>
      </c>
      <c r="Z70" s="1220">
        <f t="shared" si="34"/>
        <v>1.0038334971631053</v>
      </c>
      <c r="AA70" s="1221">
        <f t="shared" si="35"/>
        <v>1.07318085066056</v>
      </c>
      <c r="AB70" s="1220">
        <f t="shared" si="36"/>
        <v>1.0016401440727845</v>
      </c>
      <c r="AC70" s="1220">
        <f t="shared" si="37"/>
        <v>1.0673319476630097</v>
      </c>
      <c r="AD70" s="1220">
        <f t="shared" si="38"/>
        <v>1.0038334971631053</v>
      </c>
      <c r="AE70" s="1227"/>
    </row>
    <row r="71" spans="1:31">
      <c r="A71" s="1219">
        <f t="shared" si="39"/>
        <v>2007</v>
      </c>
      <c r="B71" s="1225">
        <f>TableUS1!D147</f>
        <v>12952.485438014817</v>
      </c>
      <c r="C71" s="1152">
        <f t="shared" si="21"/>
        <v>1.2938897265470928E-3</v>
      </c>
      <c r="D71" s="1172">
        <f>TableUS1!J147/TableUS1!J146-1</f>
        <v>-8.2578571134276357E-3</v>
      </c>
      <c r="E71" s="1154">
        <f t="shared" si="25"/>
        <v>1.4171842913905719E-2</v>
      </c>
      <c r="F71" s="1153">
        <f>TableUS6a!B148</f>
        <v>4.9402320000077431</v>
      </c>
      <c r="G71" s="1172">
        <f>TableUS12!L87</f>
        <v>5.7302486152859253E-2</v>
      </c>
      <c r="H71" s="1217">
        <f t="shared" si="26"/>
        <v>8.185470515433951E-3</v>
      </c>
      <c r="I71" s="1172">
        <f t="shared" si="27"/>
        <v>2.9011160145147041E-3</v>
      </c>
      <c r="J71" s="1151">
        <f t="shared" si="22"/>
        <v>3.4129294948759426E-3</v>
      </c>
      <c r="K71" s="1154">
        <f t="shared" si="28"/>
        <v>1.4171842913905719E-2</v>
      </c>
      <c r="L71" s="1153">
        <f>TableUS6a!B148</f>
        <v>4.9402320000077431</v>
      </c>
      <c r="M71" s="1172">
        <f>TableUS12!K87</f>
        <v>3.7517156160059732E-2</v>
      </c>
      <c r="N71" s="1152">
        <f t="shared" si="29"/>
        <v>-7.9776481685232001E-4</v>
      </c>
      <c r="O71" s="1152">
        <f t="shared" si="30"/>
        <v>1.1917605793002606E-2</v>
      </c>
      <c r="P71" s="1151">
        <f t="shared" si="23"/>
        <v>3.4129294948759426E-3</v>
      </c>
      <c r="Q71" s="1223">
        <f>(DataUS2!AD151/DataUS1!$B151)</f>
        <v>1.6860663504356395E-2</v>
      </c>
      <c r="R71" s="1152"/>
      <c r="S71" s="1222"/>
      <c r="T71" s="1221">
        <f>1+TableUS15a!$C146</f>
        <v>1.0284821428571431</v>
      </c>
      <c r="U71" s="1221">
        <f t="shared" si="24"/>
        <v>1.0012938897265471</v>
      </c>
      <c r="V71" s="1221">
        <f t="shared" si="20"/>
        <v>0.99174214288657236</v>
      </c>
      <c r="W71" s="1220">
        <f t="shared" si="31"/>
        <v>1.0141718429139057</v>
      </c>
      <c r="X71" s="1220">
        <f t="shared" si="32"/>
        <v>1.0081854705154341</v>
      </c>
      <c r="Y71" s="1220">
        <f t="shared" si="33"/>
        <v>1.0029011160145147</v>
      </c>
      <c r="Z71" s="1220">
        <f t="shared" si="34"/>
        <v>1.0030278687526328</v>
      </c>
      <c r="AA71" s="1221">
        <f t="shared" si="35"/>
        <v>1.0141718429139057</v>
      </c>
      <c r="AB71" s="1220">
        <f t="shared" si="36"/>
        <v>0.99920223518314766</v>
      </c>
      <c r="AC71" s="1220">
        <f t="shared" si="37"/>
        <v>1.0119176057930026</v>
      </c>
      <c r="AD71" s="1220">
        <f t="shared" si="38"/>
        <v>1.0030278687526328</v>
      </c>
      <c r="AE71" s="1227"/>
    </row>
    <row r="72" spans="1:31">
      <c r="A72" s="1219">
        <v>2008</v>
      </c>
      <c r="B72" s="1225">
        <f>TableUS1!D148</f>
        <v>12836.525529829993</v>
      </c>
      <c r="C72" s="1152">
        <f t="shared" si="21"/>
        <v>-8.9527148082706454E-3</v>
      </c>
      <c r="D72" s="1172">
        <f>TableUS1!J148/TableUS1!J147-1</f>
        <v>-1.8217454503291819E-2</v>
      </c>
      <c r="E72" s="1154">
        <f t="shared" si="25"/>
        <v>-0.12531937677539318</v>
      </c>
      <c r="F72" s="1153">
        <f>TableUS6a!B149</f>
        <v>4.3601604779180114</v>
      </c>
      <c r="G72" s="1172">
        <f>TableUS12!L88</f>
        <v>-1.9389124809057967E-2</v>
      </c>
      <c r="H72" s="1217">
        <f t="shared" si="26"/>
        <v>1.15991488158389E-2</v>
      </c>
      <c r="I72" s="1172">
        <f t="shared" si="27"/>
        <v>-0.13828955406874299</v>
      </c>
      <c r="J72" s="1151">
        <f t="shared" si="22"/>
        <v>-2.8500566656419978E-3</v>
      </c>
      <c r="K72" s="1154">
        <f t="shared" si="28"/>
        <v>-0.12531937677539318</v>
      </c>
      <c r="L72" s="1153">
        <f>TableUS6a!B149</f>
        <v>4.3601604779180114</v>
      </c>
      <c r="M72" s="1172">
        <f>TableUS12!K88</f>
        <v>5.2413071474885831E-2</v>
      </c>
      <c r="N72" s="1152">
        <f t="shared" si="29"/>
        <v>7.5942093731632297E-3</v>
      </c>
      <c r="O72" s="1152">
        <f t="shared" si="30"/>
        <v>-0.13486446674591801</v>
      </c>
      <c r="P72" s="1151">
        <f t="shared" si="23"/>
        <v>-2.8500566656419978E-3</v>
      </c>
      <c r="Q72" s="1223">
        <f>(DataUS2!AD152/DataUS1!$B152)</f>
        <v>-1.2426704433359028E-2</v>
      </c>
      <c r="R72" s="1152"/>
      <c r="S72" s="1222"/>
      <c r="T72" s="1221">
        <f>1+TableUS15a!$C147</f>
        <v>1.0383955011526851</v>
      </c>
      <c r="U72" s="1221">
        <f t="shared" si="24"/>
        <v>0.99104728519172935</v>
      </c>
      <c r="V72" s="1221">
        <f t="shared" si="20"/>
        <v>0.98178254549670818</v>
      </c>
      <c r="W72" s="1220">
        <f t="shared" si="31"/>
        <v>0.87468062322460682</v>
      </c>
      <c r="X72" s="1220">
        <f t="shared" si="32"/>
        <v>1.0115991488158389</v>
      </c>
      <c r="Y72" s="1220">
        <f t="shared" si="33"/>
        <v>0.86171044593125701</v>
      </c>
      <c r="Z72" s="1220">
        <f t="shared" si="34"/>
        <v>1.0034129294948759</v>
      </c>
      <c r="AA72" s="1221">
        <f t="shared" si="35"/>
        <v>0.87468062322460682</v>
      </c>
      <c r="AB72" s="1220">
        <f t="shared" si="36"/>
        <v>1.0075942093731631</v>
      </c>
      <c r="AC72" s="1220">
        <f t="shared" si="37"/>
        <v>0.86513553325408199</v>
      </c>
      <c r="AD72" s="1220">
        <f t="shared" si="38"/>
        <v>1.0034129294948759</v>
      </c>
      <c r="AE72" s="1227"/>
    </row>
    <row r="73" spans="1:31">
      <c r="A73" s="1219">
        <v>2009</v>
      </c>
      <c r="B73" s="1225">
        <f>TableUS1!D149</f>
        <v>12365.765500241505</v>
      </c>
      <c r="C73" s="1152">
        <f t="shared" si="21"/>
        <v>-3.6673477452642267E-2</v>
      </c>
      <c r="D73" s="1172">
        <f>TableUS1!J149/TableUS1!J148-1</f>
        <v>-4.5129705910233353E-2</v>
      </c>
      <c r="E73" s="1154">
        <f t="shared" si="25"/>
        <v>-0.10282161853863969</v>
      </c>
      <c r="F73" s="1153">
        <f>TableUS6a!B150</f>
        <v>4.0607640596731978</v>
      </c>
      <c r="G73" s="1172">
        <f>TableUS12!L89</f>
        <v>9.6461945809151114E-2</v>
      </c>
      <c r="H73" s="1217">
        <f t="shared" si="26"/>
        <v>-4.4468832987349877E-3</v>
      </c>
      <c r="I73" s="1172">
        <f t="shared" si="27"/>
        <v>-9.6238378400468894E-2</v>
      </c>
      <c r="J73" s="1151">
        <f t="shared" si="22"/>
        <v>9.1263700882749047E-3</v>
      </c>
      <c r="K73" s="1154">
        <f t="shared" si="28"/>
        <v>-0.10282161853863969</v>
      </c>
      <c r="L73" s="1153">
        <f>TableUS6a!B150</f>
        <v>4.0607640596731978</v>
      </c>
      <c r="M73" s="1172">
        <f>TableUS12!K89</f>
        <v>3.7790805487714449E-2</v>
      </c>
      <c r="N73" s="1152">
        <f t="shared" si="29"/>
        <v>1.2020904216790024E-2</v>
      </c>
      <c r="O73" s="1152">
        <f t="shared" si="30"/>
        <v>-0.11094455125438385</v>
      </c>
      <c r="P73" s="1151">
        <f t="shared" si="23"/>
        <v>9.1263700882749047E-3</v>
      </c>
      <c r="Q73" s="1223">
        <f>(DataUS2!AD153/DataUS1!$B153)</f>
        <v>3.7060035649743243E-2</v>
      </c>
      <c r="R73" s="1152"/>
      <c r="S73" s="1222"/>
      <c r="T73" s="1221">
        <f>1+TableUS15a!$C148</f>
        <v>0.99644222328532339</v>
      </c>
      <c r="U73" s="1221">
        <f t="shared" si="24"/>
        <v>0.96332652254735773</v>
      </c>
      <c r="V73" s="1221">
        <f t="shared" si="20"/>
        <v>0.95487029408976665</v>
      </c>
      <c r="W73" s="1220">
        <f t="shared" si="31"/>
        <v>0.89717838146136031</v>
      </c>
      <c r="X73" s="1220">
        <f t="shared" si="32"/>
        <v>0.99555311670126501</v>
      </c>
      <c r="Y73" s="1220">
        <f t="shared" si="33"/>
        <v>0.90376162159953111</v>
      </c>
      <c r="Z73" s="1220">
        <f t="shared" si="34"/>
        <v>0.99714994333435802</v>
      </c>
      <c r="AA73" s="1221">
        <f t="shared" si="35"/>
        <v>0.89717838146136031</v>
      </c>
      <c r="AB73" s="1220">
        <f t="shared" si="36"/>
        <v>1.01202090421679</v>
      </c>
      <c r="AC73" s="1220">
        <f t="shared" si="37"/>
        <v>0.88905544874561615</v>
      </c>
      <c r="AD73" s="1220">
        <f t="shared" si="38"/>
        <v>0.99714994333435802</v>
      </c>
      <c r="AE73" s="1227"/>
    </row>
    <row r="74" spans="1:31">
      <c r="A74" s="1236">
        <v>2010</v>
      </c>
      <c r="B74" s="1235">
        <f>TableUS1!D150</f>
        <v>12821.625300000002</v>
      </c>
      <c r="C74" s="1230">
        <f>B74/B73-1</f>
        <v>3.6864664767384925E-2</v>
      </c>
      <c r="D74" s="1231">
        <f>TableUS1!J150/TableUS1!J149-1</f>
        <v>2.8382948869599689E-2</v>
      </c>
      <c r="E74" s="1233">
        <f t="shared" si="25"/>
        <v>4.668363490711358E-2</v>
      </c>
      <c r="F74" s="1232">
        <f>TableUS6a!B151</f>
        <v>4.099218953934022</v>
      </c>
      <c r="G74" s="1231">
        <f>TableUS12!L90</f>
        <v>8.3296756457233237E-2</v>
      </c>
      <c r="H74" s="1234">
        <f t="shared" si="26"/>
        <v>2.3754629520857752E-2</v>
      </c>
      <c r="I74" s="1231">
        <f t="shared" si="27"/>
        <v>1.3150586370189288E-2</v>
      </c>
      <c r="J74" s="1229">
        <f t="shared" si="22"/>
        <v>2.0713679125939125E-3</v>
      </c>
      <c r="K74" s="1233">
        <f t="shared" si="28"/>
        <v>4.668363490711358E-2</v>
      </c>
      <c r="L74" s="1232">
        <f>TableUS6a!B151</f>
        <v>4.099218953934022</v>
      </c>
      <c r="M74" s="1231">
        <f>TableUS12!K90</f>
        <v>6.858657770945778E-2</v>
      </c>
      <c r="N74" s="1230">
        <f t="shared" si="29"/>
        <v>9.3063287924085338E-3</v>
      </c>
      <c r="O74" s="1230">
        <f t="shared" si="30"/>
        <v>2.7653917952975782E-2</v>
      </c>
      <c r="P74" s="1229">
        <f>Q74/L74</f>
        <v>2.0713679125939125E-3</v>
      </c>
      <c r="Q74" s="1228">
        <f>(DataUS2!AD154/DataUS1!$B154)</f>
        <v>8.4909906078757171E-3</v>
      </c>
      <c r="R74" s="1152"/>
      <c r="S74" s="1222"/>
      <c r="T74" s="1221">
        <f>1+TableUS15a!$C149</f>
        <v>1.0164027650242149</v>
      </c>
      <c r="U74" s="1221">
        <f t="shared" si="24"/>
        <v>1.0368646647673849</v>
      </c>
      <c r="V74" s="1221">
        <f t="shared" si="20"/>
        <v>1.0283829488695997</v>
      </c>
      <c r="W74" s="1220">
        <f t="shared" si="31"/>
        <v>1.0466836349071136</v>
      </c>
      <c r="X74" s="1220">
        <f t="shared" si="32"/>
        <v>1.0237546295208577</v>
      </c>
      <c r="Y74" s="1220">
        <f t="shared" si="33"/>
        <v>1.0131505863701893</v>
      </c>
      <c r="Z74" s="1220">
        <f t="shared" si="34"/>
        <v>1.0091263700882749</v>
      </c>
      <c r="AA74" s="1221">
        <f t="shared" si="35"/>
        <v>1.0466836349071136</v>
      </c>
      <c r="AB74" s="1220">
        <f t="shared" si="36"/>
        <v>1.0093063287924084</v>
      </c>
      <c r="AC74" s="1220">
        <f t="shared" si="37"/>
        <v>1.0276539179529758</v>
      </c>
      <c r="AD74" s="1220">
        <f t="shared" si="38"/>
        <v>1.0091263700882749</v>
      </c>
      <c r="AE74" s="1227"/>
    </row>
    <row r="75" spans="1:31">
      <c r="A75" s="1226">
        <v>2011</v>
      </c>
      <c r="B75" s="1225" t="e">
        <f>TableUS1!#REF!</f>
        <v>#REF!</v>
      </c>
      <c r="C75" s="1172" t="e">
        <f>B75/B74-1</f>
        <v>#REF!</v>
      </c>
      <c r="D75" s="1172" t="e">
        <f>TableUS1!#REF!/TableUS1!J150-1</f>
        <v>#REF!</v>
      </c>
      <c r="E75" s="1175" t="e">
        <f>(1+C75)*(F75/F74)-1</f>
        <v>#REF!</v>
      </c>
      <c r="F75" s="1174" t="e">
        <f>TableUS6a!#REF!</f>
        <v>#REF!</v>
      </c>
      <c r="G75" s="1172"/>
      <c r="H75" s="1217">
        <f t="shared" si="26"/>
        <v>2.0320153032394941E-2</v>
      </c>
      <c r="I75" s="1172" t="e">
        <f>(1+$E75)/((1+H75)*(1+J74))-1</f>
        <v>#REF!</v>
      </c>
      <c r="J75" s="1151"/>
      <c r="K75" s="1154" t="e">
        <f>(1+C75)*(L75/L74)-1</f>
        <v>#REF!</v>
      </c>
      <c r="L75" s="1153" t="e">
        <f>TableUS6a!#REF!</f>
        <v>#REF!</v>
      </c>
      <c r="M75" s="1172"/>
      <c r="N75" s="1152">
        <f t="shared" si="29"/>
        <v>1.6731620945408445E-2</v>
      </c>
      <c r="O75" s="1152" t="e">
        <f>(1+K75)/((1+N75)*(1+P74))-1</f>
        <v>#REF!</v>
      </c>
      <c r="P75" s="1224"/>
      <c r="Q75" s="1223"/>
      <c r="S75" s="1222"/>
      <c r="T75" s="1221">
        <f>1+TableUS15a!$C150</f>
        <v>1.02</v>
      </c>
      <c r="U75" s="1221" t="e">
        <f t="shared" si="24"/>
        <v>#REF!</v>
      </c>
      <c r="V75" s="1221" t="e">
        <f t="shared" si="20"/>
        <v>#REF!</v>
      </c>
      <c r="W75" s="1220" t="e">
        <f t="shared" si="31"/>
        <v>#REF!</v>
      </c>
      <c r="X75" s="1220">
        <f t="shared" si="32"/>
        <v>1.0203201530323949</v>
      </c>
      <c r="Y75" s="1220" t="e">
        <f t="shared" si="33"/>
        <v>#REF!</v>
      </c>
      <c r="Z75" s="1220">
        <f t="shared" si="34"/>
        <v>1.0020713679125939</v>
      </c>
      <c r="AA75" s="1221" t="e">
        <f t="shared" si="35"/>
        <v>#REF!</v>
      </c>
      <c r="AB75" s="1220">
        <f t="shared" si="36"/>
        <v>1.0167316209454085</v>
      </c>
      <c r="AC75" s="1220" t="e">
        <f t="shared" si="37"/>
        <v>#REF!</v>
      </c>
      <c r="AD75" s="1220">
        <f t="shared" si="38"/>
        <v>1.0020713679125939</v>
      </c>
    </row>
    <row r="76" spans="1:31">
      <c r="A76" s="1219"/>
      <c r="B76" s="1218"/>
      <c r="C76" s="1172"/>
      <c r="D76" s="1172"/>
      <c r="E76" s="1154"/>
      <c r="F76" s="1153"/>
      <c r="G76" s="1153"/>
      <c r="H76" s="1217"/>
      <c r="I76" s="1185"/>
      <c r="J76" s="1215"/>
      <c r="K76" s="1216"/>
      <c r="L76" s="1186"/>
      <c r="M76" s="1182"/>
      <c r="N76" s="1152"/>
      <c r="O76" s="1152"/>
      <c r="P76" s="1215"/>
      <c r="Q76" s="1214"/>
      <c r="S76" s="1180"/>
      <c r="T76" s="1180"/>
      <c r="U76" s="1180"/>
      <c r="V76" s="1180"/>
      <c r="Y76" s="1205"/>
      <c r="AA76" s="1180"/>
    </row>
    <row r="77" spans="1:31">
      <c r="A77" s="1168"/>
      <c r="B77" s="1212"/>
      <c r="C77" s="1213"/>
      <c r="D77" s="1213"/>
      <c r="E77" s="1212"/>
      <c r="F77" s="1207"/>
      <c r="G77" s="1207"/>
      <c r="H77" s="1211"/>
      <c r="I77" s="1210"/>
      <c r="J77" s="1206"/>
      <c r="K77" s="1209"/>
      <c r="L77" s="1207"/>
      <c r="M77" s="1208"/>
      <c r="N77" s="1207"/>
      <c r="O77" s="1207"/>
      <c r="P77" s="1206"/>
      <c r="Q77" s="1156"/>
      <c r="S77" s="1180"/>
      <c r="T77" s="1180"/>
      <c r="U77" s="1180"/>
      <c r="V77" s="1180"/>
      <c r="Y77" s="1205"/>
      <c r="AA77" s="1180"/>
    </row>
    <row r="78" spans="1:31">
      <c r="A78" s="1168"/>
      <c r="B78" s="1212"/>
      <c r="C78" s="1213"/>
      <c r="D78" s="1213"/>
      <c r="E78" s="1212"/>
      <c r="F78" s="1207"/>
      <c r="G78" s="1207"/>
      <c r="H78" s="1211"/>
      <c r="I78" s="1210"/>
      <c r="J78" s="1206"/>
      <c r="K78" s="1209"/>
      <c r="L78" s="1207"/>
      <c r="M78" s="1208"/>
      <c r="N78" s="1207"/>
      <c r="O78" s="1207"/>
      <c r="P78" s="1206"/>
      <c r="Q78" s="1156"/>
      <c r="S78" s="1180"/>
      <c r="T78" s="1180"/>
      <c r="U78" s="1180"/>
      <c r="V78" s="1180"/>
      <c r="Y78" s="1205"/>
      <c r="AA78" s="1180"/>
    </row>
    <row r="79" spans="1:31" ht="19.75" customHeight="1">
      <c r="A79" s="1168"/>
      <c r="B79" s="1204" t="s">
        <v>427</v>
      </c>
      <c r="C79" s="1202" t="s">
        <v>914</v>
      </c>
      <c r="D79" s="1202" t="s">
        <v>273</v>
      </c>
      <c r="E79" s="1203" t="s">
        <v>425</v>
      </c>
      <c r="F79" s="1202" t="s">
        <v>278</v>
      </c>
      <c r="G79" s="1202" t="s">
        <v>637</v>
      </c>
      <c r="H79" s="1201" t="s">
        <v>426</v>
      </c>
      <c r="I79" s="1201" t="s">
        <v>949</v>
      </c>
      <c r="J79" s="1200" t="s">
        <v>271</v>
      </c>
      <c r="K79" s="1203" t="s">
        <v>425</v>
      </c>
      <c r="L79" s="1202" t="s">
        <v>278</v>
      </c>
      <c r="M79" s="1202" t="s">
        <v>637</v>
      </c>
      <c r="N79" s="1201" t="s">
        <v>426</v>
      </c>
      <c r="O79" s="1201" t="s">
        <v>949</v>
      </c>
      <c r="P79" s="1200" t="s">
        <v>271</v>
      </c>
      <c r="Q79" s="1156"/>
      <c r="S79" s="1180"/>
      <c r="T79" s="1180"/>
      <c r="U79" s="1180"/>
      <c r="V79" s="1180"/>
      <c r="AA79" s="1180"/>
    </row>
    <row r="80" spans="1:31">
      <c r="A80" s="1191" t="s">
        <v>632</v>
      </c>
      <c r="B80" s="1189">
        <f>PRODUCT(T11:T74)^(1/64)-1</f>
        <v>3.8444606063344988E-2</v>
      </c>
      <c r="C80" s="1190">
        <f>PRODUCT(U11:U74)^(1/64)-1</f>
        <v>3.1366893449512823E-2</v>
      </c>
      <c r="D80" s="1190">
        <f>PRODUCT(V11:V74)^(1/64)-1</f>
        <v>1.880449666814088E-2</v>
      </c>
      <c r="E80" s="1189">
        <f>PRODUCT(W11:W74)^(1/64)-1</f>
        <v>3.4005652119963203E-2</v>
      </c>
      <c r="F80" s="1186">
        <f>AVERAGE(F10:F73)</f>
        <v>3.7324811449859974</v>
      </c>
      <c r="G80" s="1185">
        <f>AVERAGE(G10:G73)</f>
        <v>9.3807277945639089E-2</v>
      </c>
      <c r="H80" s="1190">
        <f>PRODUCT(X11:X74)^(1/64)-1</f>
        <v>2.5851536244070106E-2</v>
      </c>
      <c r="I80" s="1190">
        <f>PRODUCT(Y11:Y74)^(1/64)-1</f>
        <v>4.7432423971396354E-3</v>
      </c>
      <c r="J80" s="1199">
        <f>PRODUCT(Z11:Z74)^(1/64)-1</f>
        <v>3.1902569802511049E-3</v>
      </c>
      <c r="K80" s="1189">
        <f>PRODUCT(AA11:AA74)^(1/64)-1</f>
        <v>3.4005652119963203E-2</v>
      </c>
      <c r="L80" s="1186">
        <f>AVERAGE(L10:L73)</f>
        <v>3.7324811449859974</v>
      </c>
      <c r="M80" s="1185">
        <f>AVERAGE(M10:M73)</f>
        <v>6.5084009897125122E-2</v>
      </c>
      <c r="N80" s="1185">
        <f>PRODUCT(AB11:AB74)^(1/64)-1</f>
        <v>1.8184254386231169E-2</v>
      </c>
      <c r="O80" s="1185">
        <f>PRODUCT(AC11:AC74)^(1/64)-1</f>
        <v>1.2309308755985127E-2</v>
      </c>
      <c r="P80" s="1188">
        <f>PRODUCT(AD11:AD74)^(1/64)-1</f>
        <v>3.1902569802511049E-3</v>
      </c>
      <c r="Q80" s="1156"/>
      <c r="S80" s="1180"/>
      <c r="T80" s="1180"/>
      <c r="U80" s="1180"/>
      <c r="V80" s="1180"/>
      <c r="AA80" s="1180"/>
    </row>
    <row r="81" spans="1:27">
      <c r="A81" s="1191"/>
      <c r="B81" s="1198"/>
      <c r="C81" s="1197"/>
      <c r="D81" s="1197"/>
      <c r="E81" s="1196"/>
      <c r="F81" s="1186"/>
      <c r="G81" s="1185"/>
      <c r="H81" s="1164">
        <f>(H80)/(H80+I80+J80)</f>
        <v>0.76517711964905422</v>
      </c>
      <c r="I81" s="1164">
        <f>(I80)/(H80+I80+J80)</f>
        <v>0.14039477271193537</v>
      </c>
      <c r="J81" s="1163">
        <f>(J80)/(H80+I80+J80)</f>
        <v>9.4428107639010384E-2</v>
      </c>
      <c r="K81" s="1195"/>
      <c r="L81" s="1194"/>
      <c r="M81" s="1193"/>
      <c r="N81" s="1164">
        <f>(N80)/(N80+O80+P80)</f>
        <v>0.539851309029587</v>
      </c>
      <c r="O81" s="1164">
        <f>(O80)/(N80+O80+P80)</f>
        <v>0.36543683914802499</v>
      </c>
      <c r="P81" s="1163">
        <f>(P80)/(N80+O80+P80)</f>
        <v>9.4711851822388032E-2</v>
      </c>
      <c r="Q81" s="1156"/>
      <c r="S81" s="1180"/>
      <c r="T81" s="1180"/>
      <c r="U81" s="1180"/>
      <c r="V81" s="1180"/>
      <c r="AA81" s="1180"/>
    </row>
    <row r="82" spans="1:27">
      <c r="A82" s="1191"/>
      <c r="B82" s="1189"/>
      <c r="C82" s="1185"/>
      <c r="D82" s="1185"/>
      <c r="E82" s="1187"/>
      <c r="F82" s="1186"/>
      <c r="G82" s="1185"/>
      <c r="H82" s="1185"/>
      <c r="I82" s="1185"/>
      <c r="J82" s="1192"/>
      <c r="K82" s="1187"/>
      <c r="L82" s="1186"/>
      <c r="M82" s="1185"/>
      <c r="N82" s="1185"/>
      <c r="O82" s="1185"/>
      <c r="P82" s="1192"/>
      <c r="Q82" s="1156"/>
      <c r="S82" s="1180"/>
      <c r="T82" s="1180"/>
      <c r="U82" s="1180"/>
      <c r="V82" s="1180"/>
      <c r="AA82" s="1180"/>
    </row>
    <row r="83" spans="1:27">
      <c r="A83" s="1191" t="s">
        <v>621</v>
      </c>
      <c r="B83" s="1189">
        <f>PRODUCT(T25:T74)^(1/50)-1</f>
        <v>4.074786010691267E-2</v>
      </c>
      <c r="C83" s="1190">
        <f>PRODUCT(U25:U74)^(1/50)-1</f>
        <v>3.0705940335147286E-2</v>
      </c>
      <c r="D83" s="1190">
        <f>PRODUCT(V25:V74)^(1/50)-1</f>
        <v>1.9661276362006097E-2</v>
      </c>
      <c r="E83" s="1189">
        <f>PRODUCT(W25:W74)^(1/50)-1</f>
        <v>3.2868679051687444E-2</v>
      </c>
      <c r="F83" s="1186">
        <f>AVERAGE(F24:F73)</f>
        <v>3.7788795511685636</v>
      </c>
      <c r="G83" s="1185">
        <f>AVERAGE(G24:G73)</f>
        <v>9.0133801160867291E-2</v>
      </c>
      <c r="H83" s="1185">
        <f>PRODUCT(X25:X74)^(1/50)-1</f>
        <v>2.4684234320106802E-2</v>
      </c>
      <c r="I83" s="1185">
        <f>PRODUCT(Y25:Y74)^(1/50)-1</f>
        <v>4.8002896729033573E-3</v>
      </c>
      <c r="J83" s="1188">
        <f>PRODUCT(Z25:Z74)^(1/50)-1</f>
        <v>3.1717696379338634E-3</v>
      </c>
      <c r="K83" s="1187">
        <f>PRODUCT(AA25:AA74)^(1/50)-1</f>
        <v>3.2868679051687444E-2</v>
      </c>
      <c r="L83" s="1186">
        <f>AVERAGE(L24:L73)</f>
        <v>3.7788795511685636</v>
      </c>
      <c r="M83" s="1185">
        <f>AVERAGE(M24:M73)</f>
        <v>6.306447259074105E-2</v>
      </c>
      <c r="N83" s="1185">
        <f>PRODUCT(AB25:AB74)^(1/50)-1</f>
        <v>1.758233564616174E-2</v>
      </c>
      <c r="O83" s="1185">
        <f>PRODUCT(AC25:AC74)^(1/50)-1</f>
        <v>1.1812980041861376E-2</v>
      </c>
      <c r="P83" s="1185">
        <f>PRODUCT(AD25:AD74)^(1/50)-1</f>
        <v>3.1717696379338634E-3</v>
      </c>
      <c r="Q83" s="1156"/>
      <c r="S83" s="1180"/>
      <c r="T83" s="1180"/>
      <c r="U83" s="1180"/>
      <c r="V83" s="1180"/>
      <c r="AA83" s="1180"/>
    </row>
    <row r="84" spans="1:27">
      <c r="A84" s="1168"/>
      <c r="B84" s="1167"/>
      <c r="C84" s="1158"/>
      <c r="D84" s="1158"/>
      <c r="E84" s="1159"/>
      <c r="F84" s="1153"/>
      <c r="G84" s="1152"/>
      <c r="H84" s="1164">
        <f>(H83)/($H83+$I83+$J83)</f>
        <v>0.75587984965681587</v>
      </c>
      <c r="I84" s="1164">
        <f>(I83)/($H83+$I83+$J83)</f>
        <v>0.14699431990514569</v>
      </c>
      <c r="J84" s="1163">
        <f>(J83)/($H83+$I83+$J83)</f>
        <v>9.7125830438038421E-2</v>
      </c>
      <c r="K84" s="1167"/>
      <c r="L84" s="1184"/>
      <c r="M84" s="1183"/>
      <c r="N84" s="1164">
        <f>(N83)/(N83+O83+P83)</f>
        <v>0.53988054104885064</v>
      </c>
      <c r="O84" s="1164">
        <f>(O83)/(N83+O83+P83)</f>
        <v>0.36272757981341558</v>
      </c>
      <c r="P84" s="1163">
        <f>(P83)/(N83+O83+P83)</f>
        <v>9.7391879137733714E-2</v>
      </c>
      <c r="Q84" s="1156"/>
      <c r="S84" s="1180"/>
      <c r="T84" s="1180"/>
      <c r="U84" s="1180"/>
      <c r="V84" s="1180"/>
      <c r="AA84" s="1180"/>
    </row>
    <row r="85" spans="1:27">
      <c r="A85" s="1168"/>
      <c r="B85" s="1167"/>
      <c r="C85" s="1158"/>
      <c r="D85" s="1158"/>
      <c r="E85" s="1159"/>
      <c r="F85" s="1153"/>
      <c r="G85" s="1152"/>
      <c r="H85" s="1166"/>
      <c r="I85" s="1158"/>
      <c r="J85" s="1157"/>
      <c r="K85" s="1159"/>
      <c r="L85" s="1182"/>
      <c r="M85" s="1181"/>
      <c r="N85" s="1166"/>
      <c r="O85" s="1158"/>
      <c r="P85" s="1157"/>
      <c r="Q85" s="1156"/>
      <c r="S85" s="1180"/>
      <c r="T85" s="1180"/>
      <c r="U85" s="1180"/>
      <c r="V85" s="1180"/>
      <c r="AA85" s="1180"/>
    </row>
    <row r="86" spans="1:27" s="1170" customFormat="1">
      <c r="A86" s="1179" t="s">
        <v>639</v>
      </c>
      <c r="B86" s="1177">
        <f>PRODUCT(T15:T24)^(1/10)-1</f>
        <v>2.0768987010344464E-2</v>
      </c>
      <c r="C86" s="1178">
        <f>PRODUCT(U15:U24)^(1/10)-1</f>
        <v>3.5258611464163758E-2</v>
      </c>
      <c r="D86" s="1178">
        <f>PRODUCT(V15:V24)^(1/10)-1</f>
        <v>1.7261470827612646E-2</v>
      </c>
      <c r="E86" s="1177">
        <f>PRODUCT(W15:W24)^(1/10)-1</f>
        <v>3.6299046346009112E-2</v>
      </c>
      <c r="F86" s="1174">
        <f>AVERAGE(F14:F23)</f>
        <v>3.5615766691562092</v>
      </c>
      <c r="G86" s="1172">
        <f>AVERAGE(G14:G23)</f>
        <v>0.11054254779193717</v>
      </c>
      <c r="H86" s="1172">
        <f>PRODUCT(X15:X24)^(1/10)-1</f>
        <v>3.1101283191469209E-2</v>
      </c>
      <c r="I86" s="1172">
        <f>PRODUCT(Y15:Y24)^(1/10)-1</f>
        <v>2.6200802734606121E-3</v>
      </c>
      <c r="J86" s="1176">
        <f>PRODUCT(Z15:Z24)^(1/10)-1</f>
        <v>2.4145754863360569E-3</v>
      </c>
      <c r="K86" s="1175">
        <f>PRODUCT(AA15:AA24)^(1/10)-1</f>
        <v>3.6299046346009112E-2</v>
      </c>
      <c r="L86" s="1174">
        <f>AVERAGE(L14:L23)</f>
        <v>3.5615766691562092</v>
      </c>
      <c r="M86" s="1172">
        <f>AVERAGE(M14:M23)</f>
        <v>7.5906587465276412E-2</v>
      </c>
      <c r="N86" s="1172">
        <f>PRODUCT(AB15:AB24)^(1/10)-1</f>
        <v>2.1369236479406029E-2</v>
      </c>
      <c r="O86" s="1172">
        <f>PRODUCT(AC15:AC24)^(1/10)-1</f>
        <v>1.2173476936657046E-2</v>
      </c>
      <c r="P86" s="1172">
        <f>PRODUCT(AD15:AD24)^(1/10)-1</f>
        <v>2.4145754863360569E-3</v>
      </c>
      <c r="Q86" s="1173"/>
      <c r="S86" s="1172"/>
      <c r="T86" s="1171"/>
      <c r="U86" s="1171"/>
      <c r="V86" s="1171"/>
      <c r="AA86" s="1171"/>
    </row>
    <row r="87" spans="1:27">
      <c r="A87" s="1168"/>
      <c r="B87" s="1167"/>
      <c r="C87" s="1158"/>
      <c r="D87" s="1158"/>
      <c r="E87" s="1159"/>
      <c r="F87" s="1153"/>
      <c r="G87" s="1152"/>
      <c r="H87" s="1164">
        <f>(H86)/($H86+$I86+$J86)</f>
        <v>0.86067455541734861</v>
      </c>
      <c r="I87" s="1164">
        <f>(I86)/($H86+$I86+$J86)</f>
        <v>7.2506218172278272E-2</v>
      </c>
      <c r="J87" s="1163">
        <f>(J86)/($H86+$I86+$J86)</f>
        <v>6.6819226410373148E-2</v>
      </c>
      <c r="K87" s="1167"/>
      <c r="L87" s="1153"/>
      <c r="M87" s="1152"/>
      <c r="N87" s="1164">
        <f>(N86)/(N86+O86+P86)</f>
        <v>0.59429498529240443</v>
      </c>
      <c r="O87" s="1164">
        <f>(O86)/(N86+O86+P86)</f>
        <v>0.33855380392276491</v>
      </c>
      <c r="P87" s="1163">
        <f>(P86)/(N86+O86+P86)</f>
        <v>6.7151210784830676E-2</v>
      </c>
      <c r="Q87" s="1156"/>
      <c r="S87" s="1169"/>
      <c r="T87" s="1137"/>
      <c r="U87" s="1137"/>
      <c r="V87" s="1137"/>
      <c r="AA87" s="1137"/>
    </row>
    <row r="88" spans="1:27">
      <c r="A88" s="1168"/>
      <c r="B88" s="1167"/>
      <c r="C88" s="1158"/>
      <c r="D88" s="1158"/>
      <c r="E88" s="1159"/>
      <c r="F88" s="1153"/>
      <c r="G88" s="1152"/>
      <c r="H88" s="1166"/>
      <c r="I88" s="1158"/>
      <c r="J88" s="1157"/>
      <c r="K88" s="1159"/>
      <c r="L88" s="1153"/>
      <c r="M88" s="1152"/>
      <c r="N88" s="1158"/>
      <c r="O88" s="1158"/>
      <c r="P88" s="1157"/>
      <c r="Q88" s="1156"/>
      <c r="R88" s="1165"/>
      <c r="S88" s="1137"/>
      <c r="T88" s="1137"/>
      <c r="U88" s="1137"/>
      <c r="V88" s="1137"/>
      <c r="AA88" s="1137"/>
    </row>
    <row r="89" spans="1:27">
      <c r="A89" s="1155" t="s">
        <v>622</v>
      </c>
      <c r="B89" s="1162">
        <f>PRODUCT(T25:T34)^(1/10)-1</f>
        <v>2.7434161082528385E-2</v>
      </c>
      <c r="C89" s="1152">
        <f>PRODUCT(U25:U34)^(1/10)-1</f>
        <v>4.137364871062732E-2</v>
      </c>
      <c r="D89" s="1152">
        <f>PRODUCT(V25:V34)^(1/10)-1</f>
        <v>2.8306498656177181E-2</v>
      </c>
      <c r="E89" s="1154">
        <f>PRODUCT(W25:W34)^(1/10)-1</f>
        <v>3.3533155356705313E-2</v>
      </c>
      <c r="F89" s="1153">
        <f>AVERAGE(F24:F33)</f>
        <v>3.6149770694248078</v>
      </c>
      <c r="G89" s="1152">
        <f>AVERAGE(G24:G33)</f>
        <v>0.1016069545253929</v>
      </c>
      <c r="H89" s="1152">
        <f>PRODUCT(X25:X34)^(1/10)-1</f>
        <v>2.8165080047628965E-2</v>
      </c>
      <c r="I89" s="1152">
        <f>PRODUCT(Y25:Y34)^(1/10)-1</f>
        <v>2.646551313357115E-3</v>
      </c>
      <c r="J89" s="1151">
        <f>PRODUCT(Z25:Z34)^(1/10)-1</f>
        <v>2.5676779248937631E-3</v>
      </c>
      <c r="K89" s="1154">
        <f>PRODUCT(AA25:AA34)^(1/10)-1</f>
        <v>3.3533155356705313E-2</v>
      </c>
      <c r="L89" s="1153">
        <f>AVERAGE(L24:L33)</f>
        <v>3.6149770694248078</v>
      </c>
      <c r="M89" s="1152">
        <f>AVERAGE(M24:M33)</f>
        <v>7.196875708913969E-2</v>
      </c>
      <c r="N89" s="1152">
        <f>PRODUCT(AB25:AB34)^(1/10)-1</f>
        <v>1.9948678995433289E-2</v>
      </c>
      <c r="O89" s="1152">
        <f>PRODUCT(AC25:AC34)^(1/10)-1</f>
        <v>1.0723571607462068E-2</v>
      </c>
      <c r="P89" s="1151">
        <f>PRODUCT(AD25:AD34)^(1/10)-1</f>
        <v>2.5676779248937631E-3</v>
      </c>
      <c r="Q89" s="1156"/>
      <c r="S89" s="1137"/>
      <c r="T89" s="1137"/>
      <c r="U89" s="1137"/>
      <c r="V89" s="1137"/>
      <c r="AA89" s="1137"/>
    </row>
    <row r="90" spans="1:27">
      <c r="A90" s="1155"/>
      <c r="B90" s="1162"/>
      <c r="C90" s="1152"/>
      <c r="D90" s="1152"/>
      <c r="E90" s="1154"/>
      <c r="F90" s="1153"/>
      <c r="G90" s="1152"/>
      <c r="H90" s="1164">
        <f>(H89)/($H89+$I89+$J89)</f>
        <v>0.84378858191482686</v>
      </c>
      <c r="I90" s="1164">
        <f>(I89)/($H89+$I89+$J89)</f>
        <v>7.9287180291554515E-2</v>
      </c>
      <c r="J90" s="1163">
        <f>(J89)/($H89+$I89+$J89)</f>
        <v>7.6924237793618622E-2</v>
      </c>
      <c r="K90" s="1159"/>
      <c r="L90" s="1153"/>
      <c r="M90" s="1152"/>
      <c r="N90" s="1164">
        <f>(N89)/(N89+O89+P89)</f>
        <v>0.6001420544197581</v>
      </c>
      <c r="O90" s="1164">
        <f>(O89)/(N89+O89+P89)</f>
        <v>0.32261115117913047</v>
      </c>
      <c r="P90" s="1163">
        <f>(P89)/(N89+O89+P89)</f>
        <v>7.7246794401111388E-2</v>
      </c>
      <c r="Q90" s="1156"/>
      <c r="S90" s="1137"/>
      <c r="T90" s="1137"/>
      <c r="U90" s="1137"/>
      <c r="V90" s="1137"/>
      <c r="AA90" s="1137"/>
    </row>
    <row r="91" spans="1:27">
      <c r="A91" s="1155"/>
      <c r="B91" s="1162"/>
      <c r="C91" s="1152"/>
      <c r="D91" s="1152"/>
      <c r="E91" s="1154"/>
      <c r="F91" s="1153"/>
      <c r="G91" s="1152"/>
      <c r="H91" s="1161"/>
      <c r="I91" s="1161"/>
      <c r="J91" s="1160"/>
      <c r="K91" s="1159"/>
      <c r="L91" s="1153"/>
      <c r="M91" s="1152"/>
      <c r="N91" s="1158"/>
      <c r="O91" s="1158"/>
      <c r="P91" s="1157"/>
      <c r="Q91" s="1156"/>
      <c r="S91" s="1137"/>
      <c r="T91" s="1137"/>
      <c r="U91" s="1137"/>
      <c r="V91" s="1137"/>
      <c r="AA91" s="1137"/>
    </row>
    <row r="92" spans="1:27" s="1148" customFormat="1">
      <c r="A92" s="1155" t="s">
        <v>623</v>
      </c>
      <c r="B92" s="1154">
        <f>PRODUCT(T35:T44)^(1/10)-1</f>
        <v>7.822537572826338E-2</v>
      </c>
      <c r="C92" s="1152">
        <f>PRODUCT(U35:U44)^(1/10)-1</f>
        <v>2.9155245170482846E-2</v>
      </c>
      <c r="D92" s="1152">
        <f>PRODUCT(V35:V44)^(1/10)-1</f>
        <v>1.8436291423892692E-2</v>
      </c>
      <c r="E92" s="1154">
        <f>PRODUCT(W35:W44)^(1/10)-1</f>
        <v>3.2900845660712719E-2</v>
      </c>
      <c r="F92" s="1153">
        <f>AVERAGE(F34:F43)</f>
        <v>3.3197765398596837</v>
      </c>
      <c r="G92" s="1152">
        <f>AVERAGE(G34:G43)</f>
        <v>0.1046235360343912</v>
      </c>
      <c r="H92" s="1152">
        <f>PRODUCT(X35:X44)^(1/10)-1</f>
        <v>3.1497018442881108E-2</v>
      </c>
      <c r="I92" s="1152">
        <f>PRODUCT(Y35:Y44)^(1/10)-1</f>
        <v>-7.2994903590015703E-3</v>
      </c>
      <c r="J92" s="1151">
        <f>PRODUCT(Z35:Z44)^(1/10)-1</f>
        <v>8.7241330883596202E-3</v>
      </c>
      <c r="K92" s="1154">
        <f>PRODUCT(AA35:AA44)^(1/10)-1</f>
        <v>3.2900845660712719E-2</v>
      </c>
      <c r="L92" s="1153">
        <f>AVERAGE(L34:L43)</f>
        <v>3.3197765398596837</v>
      </c>
      <c r="M92" s="1152">
        <f>AVERAGE(M34:M43)</f>
        <v>8.590680031977195E-2</v>
      </c>
      <c r="N92" s="1152">
        <f>PRODUCT(AB35:AB44)^(1/10)-1</f>
        <v>2.5889592756794144E-2</v>
      </c>
      <c r="O92" s="1152">
        <f>PRODUCT(AC35:AC44)^(1/10)-1</f>
        <v>-1.8734733922107782E-3</v>
      </c>
      <c r="P92" s="1151">
        <f>PRODUCT(AD35:AD44)^(1/10)-1</f>
        <v>8.7241330883596202E-3</v>
      </c>
      <c r="Q92" s="1150"/>
      <c r="S92" s="1149"/>
      <c r="T92" s="1149"/>
      <c r="U92" s="1149"/>
      <c r="V92" s="1149"/>
      <c r="AA92" s="1149"/>
    </row>
    <row r="93" spans="1:27">
      <c r="A93" s="1155"/>
      <c r="B93" s="1162"/>
      <c r="C93" s="1152"/>
      <c r="D93" s="1152"/>
      <c r="E93" s="1154"/>
      <c r="F93" s="1153"/>
      <c r="G93" s="1152"/>
      <c r="H93" s="1164">
        <f>(H92)/($H92+$I92+$J92)</f>
        <v>0.95672628055113562</v>
      </c>
      <c r="I93" s="1164">
        <f>(I92)/($H92+$I92+$J92)</f>
        <v>-0.22172302669698782</v>
      </c>
      <c r="J93" s="1163">
        <f>(J92)/($H92+$I92+$J92)</f>
        <v>0.26499674614585222</v>
      </c>
      <c r="K93" s="1159"/>
      <c r="L93" s="1153"/>
      <c r="M93" s="1152"/>
      <c r="N93" s="1164">
        <f>(N92)/(N92+O92+P92)</f>
        <v>0.79075727329851286</v>
      </c>
      <c r="O93" s="1164">
        <f>(O92)/(N92+O92+P92)</f>
        <v>-5.7222325786995383E-2</v>
      </c>
      <c r="P93" s="1163">
        <f>(P92)/(N92+O92+P92)</f>
        <v>0.26646505248848246</v>
      </c>
      <c r="Q93" s="1156"/>
      <c r="R93" s="1137"/>
      <c r="S93" s="1137"/>
      <c r="T93" s="1137"/>
      <c r="U93" s="1137"/>
      <c r="V93" s="1137"/>
      <c r="AA93" s="1137"/>
    </row>
    <row r="94" spans="1:27">
      <c r="A94" s="1155"/>
      <c r="B94" s="1162"/>
      <c r="C94" s="1152"/>
      <c r="D94" s="1152"/>
      <c r="E94" s="1154"/>
      <c r="F94" s="1153"/>
      <c r="G94" s="1152"/>
      <c r="H94" s="1161"/>
      <c r="I94" s="1161"/>
      <c r="J94" s="1160"/>
      <c r="K94" s="1159"/>
      <c r="L94" s="1153"/>
      <c r="M94" s="1152"/>
      <c r="N94" s="1158"/>
      <c r="O94" s="1158"/>
      <c r="P94" s="1157"/>
      <c r="Q94" s="1156"/>
      <c r="R94" s="1137"/>
      <c r="S94" s="1137"/>
      <c r="T94" s="1137"/>
      <c r="U94" s="1137"/>
      <c r="V94" s="1137"/>
      <c r="AA94" s="1137"/>
    </row>
    <row r="95" spans="1:27" s="1148" customFormat="1">
      <c r="A95" s="1155" t="s">
        <v>624</v>
      </c>
      <c r="B95" s="1154">
        <f>PRODUCT(T45:T54)^(1/10)-1</f>
        <v>4.7212548419278022E-2</v>
      </c>
      <c r="C95" s="1152">
        <f>PRODUCT(U45:U54)^(1/10)-1</f>
        <v>3.2384437331047566E-2</v>
      </c>
      <c r="D95" s="1152">
        <f>PRODUCT(V45:V54)^(1/10)-1</f>
        <v>2.272124707320855E-2</v>
      </c>
      <c r="E95" s="1154">
        <f>PRODUCT(W45:W54)^(1/10)-1</f>
        <v>3.7299930503586376E-2</v>
      </c>
      <c r="F95" s="1153">
        <f>AVERAGE(F44:F53)</f>
        <v>3.5709503136359402</v>
      </c>
      <c r="G95" s="1152">
        <f>AVERAGE(G44:G53)</f>
        <v>0.10503814922879395</v>
      </c>
      <c r="H95" s="1152">
        <f>PRODUCT(X45:X54)^(1/10)-1</f>
        <v>2.9501521572952383E-2</v>
      </c>
      <c r="I95" s="1152">
        <f>PRODUCT(Y45:Y54)^(1/10)-1</f>
        <v>8.3758120786323609E-3</v>
      </c>
      <c r="J95" s="1151">
        <f>PRODUCT(Z45:Z54)^(1/10)-1</f>
        <v>-7.9422304555709644E-4</v>
      </c>
      <c r="K95" s="1154">
        <f>PRODUCT(AA45:AA54)^(1/10)-1</f>
        <v>3.7299930503586376E-2</v>
      </c>
      <c r="L95" s="1153">
        <f>AVERAGE(L44:L53)</f>
        <v>3.5709503136359402</v>
      </c>
      <c r="M95" s="1152">
        <f>AVERAGE(M44:M53)</f>
        <v>8.8322979516746752E-2</v>
      </c>
      <c r="N95" s="1152">
        <f>PRODUCT(AB45:AB54)^(1/10)-1</f>
        <v>2.4802482718133456E-2</v>
      </c>
      <c r="O95" s="1152">
        <f>PRODUCT(AC45:AC54)^(1/10)-1</f>
        <v>1.2999529527724984E-2</v>
      </c>
      <c r="P95" s="1151">
        <f>PRODUCT(AD45:AD54)^(1/10)-1</f>
        <v>-7.9422304555709644E-4</v>
      </c>
      <c r="Q95" s="1150"/>
      <c r="R95" s="1149"/>
      <c r="S95" s="1149"/>
      <c r="T95" s="1149"/>
      <c r="U95" s="1149"/>
      <c r="V95" s="1149"/>
      <c r="AA95" s="1149"/>
    </row>
    <row r="96" spans="1:27">
      <c r="A96" s="1155"/>
      <c r="B96" s="1162"/>
      <c r="C96" s="1152"/>
      <c r="D96" s="1152"/>
      <c r="E96" s="1154"/>
      <c r="F96" s="1153"/>
      <c r="G96" s="1152"/>
      <c r="H96" s="1164">
        <f>(H95)/($H95+$I95+$J95)</f>
        <v>0.79555142734323581</v>
      </c>
      <c r="I96" s="1164">
        <f>(I95)/($H95+$I95+$J95)</f>
        <v>0.22586595195902795</v>
      </c>
      <c r="J96" s="1163">
        <f>(J95)/($H95+$I95+$J95)</f>
        <v>-2.1417379302263818E-2</v>
      </c>
      <c r="K96" s="1159"/>
      <c r="L96" s="1153"/>
      <c r="M96" s="1152"/>
      <c r="N96" s="1164">
        <f>(N95)/(N95+O95+P95)</f>
        <v>0.67019628175820611</v>
      </c>
      <c r="O96" s="1164">
        <f>(O95)/(N95+O95+P95)</f>
        <v>0.351264688019222</v>
      </c>
      <c r="P96" s="1163">
        <f>(P95)/(N95+O95+P95)</f>
        <v>-2.146096977742808E-2</v>
      </c>
      <c r="Q96" s="1156"/>
      <c r="R96" s="1137"/>
      <c r="S96" s="1137"/>
      <c r="T96" s="1137"/>
      <c r="U96" s="1137"/>
      <c r="V96" s="1137"/>
      <c r="AA96" s="1137"/>
    </row>
    <row r="97" spans="1:27">
      <c r="A97" s="1155"/>
      <c r="B97" s="1162"/>
      <c r="C97" s="1152"/>
      <c r="D97" s="1152"/>
      <c r="E97" s="1154"/>
      <c r="F97" s="1153"/>
      <c r="G97" s="1152"/>
      <c r="H97" s="1161"/>
      <c r="I97" s="1161"/>
      <c r="J97" s="1160"/>
      <c r="K97" s="1159"/>
      <c r="L97" s="1153"/>
      <c r="M97" s="1152"/>
      <c r="N97" s="1158"/>
      <c r="O97" s="1158"/>
      <c r="P97" s="1157"/>
      <c r="Q97" s="1156"/>
      <c r="R97" s="1137"/>
      <c r="S97" s="1137"/>
      <c r="T97" s="1137"/>
      <c r="U97" s="1137"/>
      <c r="V97" s="1137"/>
      <c r="AA97" s="1137"/>
    </row>
    <row r="98" spans="1:27" s="1148" customFormat="1">
      <c r="A98" s="1155" t="s">
        <v>625</v>
      </c>
      <c r="B98" s="1154">
        <f>PRODUCT(T55:T64)^(1/10)-1</f>
        <v>2.795891176741816E-2</v>
      </c>
      <c r="C98" s="1152">
        <f>PRODUCT(U55:U64)^(1/10)-1</f>
        <v>3.7061648100396916E-2</v>
      </c>
      <c r="D98" s="1152">
        <f>PRODUCT(V55:V64)^(1/10)-1</f>
        <v>2.4575211853982148E-2</v>
      </c>
      <c r="E98" s="1154">
        <f>PRODUCT(W55:W64)^(1/10)-1</f>
        <v>5.7018091508442392E-2</v>
      </c>
      <c r="F98" s="1153">
        <f>AVERAGE(F54:F63)</f>
        <v>3.9230852881724898</v>
      </c>
      <c r="G98" s="1152">
        <f>AVERAGE(G54:G63)</f>
        <v>9.1808825724060461E-2</v>
      </c>
      <c r="H98" s="1152">
        <f>PRODUCT(X55:X64)^(1/10)-1</f>
        <v>2.3651478549217453E-2</v>
      </c>
      <c r="I98" s="1152">
        <f>PRODUCT(Y55:Y64)^(1/10)-1</f>
        <v>3.0521350392129998E-2</v>
      </c>
      <c r="J98" s="1151">
        <f>PRODUCT(Z55:Z64)^(1/10)-1</f>
        <v>2.0128904761202993E-3</v>
      </c>
      <c r="K98" s="1154">
        <f>PRODUCT(AA55:AA64)^(1/10)-1</f>
        <v>5.7018091508442392E-2</v>
      </c>
      <c r="L98" s="1153">
        <f>AVERAGE(L54:L63)</f>
        <v>3.9230852881724898</v>
      </c>
      <c r="M98" s="1152">
        <f>AVERAGE(M54:M63)</f>
        <v>5.1577249915413528E-2</v>
      </c>
      <c r="N98" s="1152">
        <f>PRODUCT(AB55:AB64)^(1/10)-1</f>
        <v>1.344813091894137E-2</v>
      </c>
      <c r="O98" s="1152">
        <f>PRODUCT(AC55:AC64)^(1/10)-1</f>
        <v>4.0896590384864817E-2</v>
      </c>
      <c r="P98" s="1151">
        <f>PRODUCT(AD55:AD64)^(1/10)-1</f>
        <v>2.0128904761202993E-3</v>
      </c>
      <c r="Q98" s="1150"/>
      <c r="R98" s="1149"/>
      <c r="S98" s="1149"/>
      <c r="T98" s="1149"/>
      <c r="U98" s="1149"/>
      <c r="V98" s="1149"/>
      <c r="AA98" s="1149"/>
    </row>
    <row r="99" spans="1:27">
      <c r="A99" s="1155"/>
      <c r="B99" s="1162"/>
      <c r="C99" s="1152"/>
      <c r="D99" s="1152"/>
      <c r="E99" s="1154"/>
      <c r="F99" s="1153"/>
      <c r="G99" s="1152"/>
      <c r="H99" s="1164">
        <f>(H98)/($H98+$I98+$J98)</f>
        <v>0.42095177910749282</v>
      </c>
      <c r="I99" s="1164">
        <f>(I98)/($H98+$I98+$J98)</f>
        <v>0.54322256097411692</v>
      </c>
      <c r="J99" s="1163">
        <f>(J98)/($H98+$I98+$J98)</f>
        <v>3.5825659918390325E-2</v>
      </c>
      <c r="K99" s="1159"/>
      <c r="L99" s="1153"/>
      <c r="M99" s="1152"/>
      <c r="N99" s="1164">
        <f>(N98)/(N98+O98+P98)</f>
        <v>0.23862137685066598</v>
      </c>
      <c r="O99" s="1164">
        <f>(O98)/(N98+O98+P98)</f>
        <v>0.72566223254036832</v>
      </c>
      <c r="P99" s="1163">
        <f>(P98)/(N98+O98+P98)</f>
        <v>3.571639060896567E-2</v>
      </c>
      <c r="Q99" s="1156"/>
      <c r="R99" s="1137"/>
      <c r="S99" s="1137"/>
      <c r="T99" s="1137"/>
      <c r="U99" s="1137"/>
      <c r="V99" s="1137"/>
      <c r="AA99" s="1137"/>
    </row>
    <row r="100" spans="1:27">
      <c r="A100" s="1155"/>
      <c r="B100" s="1162"/>
      <c r="C100" s="1152"/>
      <c r="D100" s="1152"/>
      <c r="E100" s="1154"/>
      <c r="F100" s="1153"/>
      <c r="G100" s="1152"/>
      <c r="H100" s="1161"/>
      <c r="I100" s="1161"/>
      <c r="J100" s="1160"/>
      <c r="K100" s="1159"/>
      <c r="L100" s="1153"/>
      <c r="M100" s="1152"/>
      <c r="N100" s="1158"/>
      <c r="O100" s="1158"/>
      <c r="P100" s="1157"/>
      <c r="Q100" s="1156"/>
      <c r="R100" s="1137"/>
      <c r="S100" s="1137"/>
      <c r="T100" s="1137"/>
      <c r="U100" s="1137"/>
      <c r="V100" s="1137"/>
      <c r="AA100" s="1137"/>
    </row>
    <row r="101" spans="1:27" s="1148" customFormat="1">
      <c r="A101" s="1155" t="s">
        <v>626</v>
      </c>
      <c r="B101" s="1154">
        <f>PRODUCT(T65:T74)^(1/10)-1</f>
        <v>2.3890443223592239E-2</v>
      </c>
      <c r="C101" s="1152">
        <f>PRODUCT(U65:U74)^(1/10)-1</f>
        <v>1.3772244118144039E-2</v>
      </c>
      <c r="D101" s="1152">
        <f>PRODUCT(V65:V74)^(1/10)-1</f>
        <v>4.4355189487919056E-3</v>
      </c>
      <c r="E101" s="1154">
        <f>PRODUCT(W65:W74)^(1/10)-1</f>
        <v>4.2821052838168949E-3</v>
      </c>
      <c r="F101" s="1153">
        <f>AVERAGE(F64:F73)</f>
        <v>4.4656085447498972</v>
      </c>
      <c r="G101" s="1152">
        <f>AVERAGE(G64:G73)</f>
        <v>4.7591540291697924E-2</v>
      </c>
      <c r="H101" s="1152">
        <f>PRODUCT(X65:X74)^(1/10)-1</f>
        <v>1.0742049158691147E-2</v>
      </c>
      <c r="I101" s="1152">
        <f>PRODUCT(Y65:Y74)^(1/10)-1</f>
        <v>-9.7308830410195446E-3</v>
      </c>
      <c r="J101" s="1151">
        <f>PRODUCT(Z65:Z74)^(1/10)-1</f>
        <v>3.3724112390283167E-3</v>
      </c>
      <c r="K101" s="1154">
        <f>PRODUCT(AA65:AA74)^(1/10)-1</f>
        <v>4.2821052838168949E-3</v>
      </c>
      <c r="L101" s="1153">
        <f>AVERAGE(L64:L73)</f>
        <v>4.4656085447498972</v>
      </c>
      <c r="M101" s="1152">
        <f>AVERAGE(M64:M73)</f>
        <v>1.7546576112633293E-2</v>
      </c>
      <c r="N101" s="1152">
        <f>PRODUCT(AB65:AB74)^(1/10)-1</f>
        <v>3.9848470095207311E-3</v>
      </c>
      <c r="O101" s="1152">
        <f>PRODUCT(AC65:AC74)^(1/10)-1</f>
        <v>-3.0659930027848725E-3</v>
      </c>
      <c r="P101" s="1151">
        <f>PRODUCT(AD65:AD74)^(1/10)-1</f>
        <v>3.3724112390283167E-3</v>
      </c>
      <c r="Q101" s="1150"/>
      <c r="R101" s="1149"/>
      <c r="S101" s="1149"/>
      <c r="T101" s="1149"/>
      <c r="U101" s="1149"/>
      <c r="V101" s="1149"/>
      <c r="AA101" s="1149"/>
    </row>
    <row r="102" spans="1:27" ht="13" thickBot="1">
      <c r="A102" s="1147"/>
      <c r="B102" s="1146"/>
      <c r="C102" s="1144"/>
      <c r="D102" s="1144"/>
      <c r="E102" s="1145"/>
      <c r="F102" s="1144"/>
      <c r="G102" s="1144"/>
      <c r="H102" s="1141">
        <f>(H101)/($H101+$I101+$J101)</f>
        <v>2.4505211804401839</v>
      </c>
      <c r="I102" s="1141">
        <f>(I101)/($H101+$I101+$J101)</f>
        <v>-2.2198497366874865</v>
      </c>
      <c r="J102" s="1140">
        <f>(J101)/($H101+$I101+$J101)</f>
        <v>0.76932855624730279</v>
      </c>
      <c r="K102" s="1143"/>
      <c r="L102" s="1142"/>
      <c r="M102" s="1142"/>
      <c r="N102" s="1141">
        <f>(N101)/(N101+O101+P101)</f>
        <v>0.9285948971469653</v>
      </c>
      <c r="O102" s="1141">
        <f>(O101)/(N101+O101+P101)</f>
        <v>-0.71447296477682309</v>
      </c>
      <c r="P102" s="1140">
        <f>(P101)/(N101+O101+P101)</f>
        <v>0.78587806762985779</v>
      </c>
      <c r="Q102" s="1139"/>
      <c r="R102" s="1137"/>
      <c r="S102" s="1137"/>
      <c r="T102" s="1137"/>
      <c r="U102" s="1137"/>
      <c r="V102" s="1137"/>
      <c r="AA102" s="1137"/>
    </row>
    <row r="103" spans="1:27" ht="13" thickTop="1">
      <c r="A103" s="1138"/>
      <c r="B103" s="1138"/>
      <c r="C103" s="1138"/>
      <c r="D103" s="1138"/>
      <c r="E103" s="1138"/>
      <c r="F103" s="1138"/>
      <c r="G103" s="1138"/>
      <c r="H103" s="1138"/>
      <c r="I103" s="1138"/>
      <c r="J103" s="1138"/>
      <c r="K103" s="1138"/>
      <c r="L103" s="1138"/>
      <c r="M103" s="1138"/>
      <c r="N103" s="1138"/>
      <c r="O103" s="1138"/>
      <c r="P103" s="1138"/>
      <c r="Q103" s="1138"/>
      <c r="R103" s="1137"/>
      <c r="S103" s="1137"/>
      <c r="T103" s="1137"/>
      <c r="U103" s="1137"/>
      <c r="V103" s="1137"/>
      <c r="AA103" s="1137"/>
    </row>
    <row r="104" spans="1:27">
      <c r="B104" s="1137"/>
      <c r="C104" s="1137"/>
      <c r="D104" s="1137"/>
      <c r="E104" s="1137"/>
      <c r="F104" s="1137"/>
      <c r="G104" s="1137"/>
      <c r="H104" s="1137"/>
      <c r="I104" s="1137"/>
      <c r="J104" s="1137"/>
      <c r="K104" s="1137"/>
      <c r="L104" s="1137"/>
      <c r="M104" s="1137"/>
      <c r="N104" s="1137"/>
      <c r="O104" s="1137"/>
      <c r="P104" s="1137"/>
      <c r="Q104" s="1137"/>
      <c r="R104" s="1137"/>
      <c r="S104" s="1137"/>
      <c r="T104" s="1137"/>
      <c r="U104" s="1137"/>
      <c r="V104" s="1137"/>
      <c r="AA104" s="1137"/>
    </row>
    <row r="105" spans="1:27">
      <c r="B105" s="1137"/>
      <c r="C105" s="1137"/>
      <c r="D105" s="1137"/>
      <c r="E105" s="1137"/>
      <c r="F105" s="1137"/>
      <c r="G105" s="1137"/>
      <c r="H105" s="1137"/>
      <c r="I105" s="1137"/>
      <c r="J105" s="1137"/>
      <c r="K105" s="1137"/>
      <c r="L105" s="1137"/>
      <c r="M105" s="1137"/>
      <c r="N105" s="1137"/>
      <c r="O105" s="1137"/>
      <c r="P105" s="1137"/>
      <c r="Q105" s="1137"/>
      <c r="R105" s="1137"/>
      <c r="S105" s="1137"/>
      <c r="T105" s="1137"/>
      <c r="U105" s="1137"/>
      <c r="V105" s="1137"/>
      <c r="AA105" s="1137"/>
    </row>
    <row r="106" spans="1:27">
      <c r="B106" s="1137"/>
      <c r="C106" s="1137"/>
      <c r="D106" s="1137"/>
      <c r="E106" s="1137"/>
      <c r="F106" s="1137"/>
      <c r="G106" s="1137"/>
      <c r="H106" s="1137"/>
      <c r="I106" s="1137"/>
      <c r="J106" s="1137"/>
      <c r="K106" s="1137"/>
      <c r="L106" s="1137"/>
      <c r="M106" s="1137"/>
      <c r="N106" s="1137"/>
      <c r="O106" s="1137"/>
      <c r="P106" s="1137"/>
      <c r="Q106" s="1137"/>
      <c r="R106" s="1137"/>
      <c r="S106" s="1137"/>
      <c r="T106" s="1137"/>
      <c r="U106" s="1137"/>
      <c r="V106" s="1137"/>
      <c r="AA106" s="1137"/>
    </row>
    <row r="107" spans="1:27">
      <c r="B107" s="1137"/>
      <c r="C107" s="1137"/>
      <c r="D107" s="1137"/>
      <c r="E107" s="1137"/>
      <c r="F107" s="1137"/>
      <c r="G107" s="1137"/>
      <c r="H107" s="1137"/>
      <c r="I107" s="1137"/>
      <c r="J107" s="1137"/>
      <c r="K107" s="1137"/>
      <c r="L107" s="1137"/>
      <c r="M107" s="1137"/>
      <c r="N107" s="1137"/>
      <c r="O107" s="1137"/>
      <c r="P107" s="1137"/>
      <c r="Q107" s="1137"/>
      <c r="R107" s="1137"/>
      <c r="S107" s="1137"/>
      <c r="T107" s="1137"/>
      <c r="U107" s="1137"/>
      <c r="V107" s="1137"/>
      <c r="AA107" s="1137"/>
    </row>
    <row r="108" spans="1:27">
      <c r="B108" s="1137"/>
      <c r="C108" s="1137"/>
      <c r="D108" s="1137"/>
      <c r="E108" s="1137"/>
      <c r="F108" s="1137"/>
      <c r="G108" s="1137"/>
      <c r="H108" s="1137"/>
      <c r="I108" s="1137"/>
      <c r="J108" s="1137"/>
      <c r="K108" s="1137"/>
      <c r="L108" s="1137"/>
      <c r="M108" s="1137"/>
      <c r="N108" s="1137"/>
      <c r="O108" s="1137"/>
      <c r="P108" s="1137"/>
      <c r="Q108" s="1137"/>
      <c r="R108" s="1137"/>
      <c r="S108" s="1137"/>
      <c r="T108" s="1137"/>
      <c r="U108" s="1137"/>
      <c r="V108" s="1137"/>
      <c r="AA108" s="1137"/>
    </row>
    <row r="109" spans="1:27">
      <c r="B109" s="1137"/>
      <c r="C109" s="1137"/>
      <c r="D109" s="1137"/>
      <c r="E109" s="1137"/>
      <c r="F109" s="1137"/>
      <c r="G109" s="1137"/>
      <c r="H109" s="1137"/>
      <c r="I109" s="1137"/>
      <c r="J109" s="1137"/>
      <c r="K109" s="1137"/>
      <c r="L109" s="1137"/>
      <c r="M109" s="1137"/>
      <c r="N109" s="1137"/>
      <c r="O109" s="1137"/>
      <c r="P109" s="1137"/>
      <c r="Q109" s="1137"/>
      <c r="R109" s="1137"/>
      <c r="S109" s="1137"/>
      <c r="T109" s="1137"/>
      <c r="U109" s="1137"/>
      <c r="V109" s="1137"/>
      <c r="AA109" s="1137"/>
    </row>
    <row r="110" spans="1:27">
      <c r="B110" s="1137"/>
      <c r="C110" s="1137"/>
      <c r="D110" s="1137"/>
      <c r="E110" s="1137"/>
      <c r="F110" s="1137"/>
      <c r="G110" s="1137"/>
      <c r="H110" s="1137"/>
      <c r="I110" s="1137"/>
      <c r="J110" s="1137"/>
      <c r="K110" s="1137"/>
      <c r="L110" s="1137"/>
      <c r="M110" s="1137"/>
      <c r="N110" s="1137"/>
      <c r="O110" s="1137"/>
      <c r="P110" s="1137"/>
      <c r="Q110" s="1137"/>
      <c r="R110" s="1137"/>
      <c r="S110" s="1137"/>
      <c r="T110" s="1137"/>
      <c r="U110" s="1137"/>
      <c r="V110" s="1137"/>
      <c r="AA110" s="1137"/>
    </row>
    <row r="111" spans="1:27">
      <c r="B111" s="1137"/>
      <c r="C111" s="1137"/>
      <c r="D111" s="1137"/>
      <c r="E111" s="1137"/>
      <c r="F111" s="1137"/>
      <c r="G111" s="1137"/>
      <c r="H111" s="1137"/>
      <c r="I111" s="1137"/>
      <c r="J111" s="1137"/>
      <c r="K111" s="1137"/>
      <c r="L111" s="1137"/>
      <c r="M111" s="1137"/>
      <c r="N111" s="1137"/>
      <c r="O111" s="1137"/>
      <c r="P111" s="1137"/>
      <c r="Q111" s="1137"/>
      <c r="R111" s="1137"/>
      <c r="S111" s="1137"/>
      <c r="T111" s="1137"/>
      <c r="U111" s="1137"/>
      <c r="V111" s="1137"/>
      <c r="AA111" s="1137"/>
    </row>
    <row r="112" spans="1:27">
      <c r="B112" s="1137"/>
      <c r="C112" s="1137"/>
      <c r="D112" s="1137"/>
      <c r="E112" s="1137"/>
      <c r="F112" s="1137"/>
      <c r="G112" s="1137"/>
      <c r="H112" s="1137"/>
      <c r="I112" s="1137"/>
      <c r="J112" s="1137"/>
      <c r="K112" s="1137"/>
      <c r="L112" s="1137"/>
      <c r="M112" s="1137"/>
      <c r="N112" s="1137"/>
      <c r="O112" s="1137"/>
      <c r="P112" s="1137"/>
      <c r="Q112" s="1137"/>
      <c r="R112" s="1137"/>
      <c r="S112" s="1137"/>
      <c r="T112" s="1137"/>
      <c r="U112" s="1137"/>
      <c r="V112" s="1137"/>
      <c r="AA112" s="1137"/>
    </row>
    <row r="113" spans="2:27">
      <c r="B113" s="1137"/>
      <c r="C113" s="1137"/>
      <c r="D113" s="1137"/>
      <c r="E113" s="1137"/>
      <c r="F113" s="1137"/>
      <c r="G113" s="1137"/>
      <c r="H113" s="1137"/>
      <c r="I113" s="1137"/>
      <c r="J113" s="1137"/>
      <c r="K113" s="1137"/>
      <c r="L113" s="1137"/>
      <c r="M113" s="1137"/>
      <c r="N113" s="1137"/>
      <c r="O113" s="1137"/>
      <c r="P113" s="1137"/>
      <c r="Q113" s="1137"/>
      <c r="R113" s="1137"/>
      <c r="S113" s="1137"/>
      <c r="T113" s="1137"/>
      <c r="U113" s="1137"/>
      <c r="V113" s="1137"/>
      <c r="AA113" s="1137"/>
    </row>
    <row r="114" spans="2:27">
      <c r="B114" s="1137"/>
      <c r="C114" s="1137"/>
      <c r="D114" s="1137"/>
      <c r="E114" s="1137"/>
      <c r="F114" s="1137"/>
      <c r="G114" s="1137"/>
      <c r="H114" s="1137"/>
      <c r="I114" s="1137"/>
      <c r="J114" s="1137"/>
      <c r="K114" s="1137"/>
      <c r="L114" s="1137"/>
      <c r="M114" s="1137"/>
      <c r="N114" s="1137"/>
      <c r="O114" s="1137"/>
      <c r="P114" s="1137"/>
      <c r="Q114" s="1137"/>
      <c r="R114" s="1137"/>
      <c r="S114" s="1137"/>
      <c r="T114" s="1137"/>
      <c r="U114" s="1137"/>
      <c r="V114" s="1137"/>
      <c r="AA114" s="1137"/>
    </row>
    <row r="115" spans="2:27">
      <c r="B115" s="1137"/>
      <c r="C115" s="1137"/>
      <c r="D115" s="1137"/>
      <c r="E115" s="1137"/>
      <c r="F115" s="1137"/>
      <c r="G115" s="1137"/>
      <c r="H115" s="1137"/>
      <c r="I115" s="1137"/>
      <c r="J115" s="1137"/>
      <c r="K115" s="1137"/>
      <c r="L115" s="1137"/>
      <c r="M115" s="1137"/>
      <c r="N115" s="1137"/>
      <c r="O115" s="1137"/>
      <c r="P115" s="1137"/>
      <c r="Q115" s="1137"/>
      <c r="R115" s="1137"/>
      <c r="S115" s="1137"/>
      <c r="T115" s="1137"/>
      <c r="U115" s="1137"/>
      <c r="V115" s="1137"/>
      <c r="AA115" s="1137"/>
    </row>
    <row r="116" spans="2:27">
      <c r="B116" s="1137"/>
      <c r="C116" s="1137"/>
      <c r="D116" s="1137"/>
      <c r="E116" s="1137"/>
      <c r="F116" s="1137"/>
      <c r="G116" s="1137"/>
      <c r="H116" s="1137"/>
      <c r="I116" s="1137"/>
      <c r="J116" s="1137"/>
      <c r="K116" s="1137"/>
      <c r="L116" s="1137"/>
      <c r="M116" s="1137"/>
      <c r="N116" s="1137"/>
      <c r="O116" s="1137"/>
      <c r="P116" s="1137"/>
      <c r="Q116" s="1137"/>
      <c r="R116" s="1137"/>
      <c r="S116" s="1137"/>
      <c r="T116" s="1137"/>
      <c r="U116" s="1137"/>
      <c r="V116" s="1137"/>
      <c r="AA116" s="1137"/>
    </row>
    <row r="117" spans="2:27">
      <c r="B117" s="1137"/>
      <c r="C117" s="1137"/>
      <c r="D117" s="1137"/>
      <c r="E117" s="1137"/>
      <c r="F117" s="1137"/>
      <c r="G117" s="1137"/>
      <c r="H117" s="1137"/>
      <c r="I117" s="1137"/>
      <c r="J117" s="1137"/>
      <c r="K117" s="1137"/>
      <c r="L117" s="1137"/>
      <c r="M117" s="1137"/>
      <c r="N117" s="1137"/>
      <c r="O117" s="1137"/>
      <c r="P117" s="1137"/>
      <c r="Q117" s="1137"/>
      <c r="R117" s="1137"/>
      <c r="S117" s="1137"/>
      <c r="T117" s="1137"/>
      <c r="U117" s="1137"/>
      <c r="V117" s="1137"/>
      <c r="AA117" s="1137"/>
    </row>
    <row r="118" spans="2:27">
      <c r="B118" s="1137"/>
      <c r="C118" s="1137"/>
      <c r="D118" s="1137"/>
      <c r="E118" s="1137"/>
      <c r="F118" s="1137"/>
      <c r="G118" s="1137"/>
      <c r="H118" s="1137"/>
      <c r="I118" s="1137"/>
      <c r="J118" s="1137"/>
      <c r="K118" s="1137"/>
      <c r="L118" s="1137"/>
      <c r="M118" s="1137"/>
      <c r="N118" s="1137"/>
      <c r="O118" s="1137"/>
      <c r="P118" s="1137"/>
      <c r="Q118" s="1137"/>
      <c r="R118" s="1137"/>
      <c r="S118" s="1137"/>
      <c r="T118" s="1137"/>
      <c r="U118" s="1137"/>
      <c r="V118" s="1137"/>
      <c r="AA118" s="1137"/>
    </row>
    <row r="119" spans="2:27">
      <c r="B119" s="1137"/>
      <c r="C119" s="1137"/>
      <c r="D119" s="1137"/>
      <c r="E119" s="1137"/>
      <c r="F119" s="1137"/>
      <c r="G119" s="1137"/>
      <c r="H119" s="1137"/>
      <c r="I119" s="1137"/>
      <c r="J119" s="1137"/>
      <c r="K119" s="1137"/>
      <c r="L119" s="1137"/>
      <c r="M119" s="1137"/>
      <c r="N119" s="1137"/>
      <c r="O119" s="1137"/>
      <c r="P119" s="1137"/>
      <c r="Q119" s="1137"/>
      <c r="R119" s="1137"/>
      <c r="S119" s="1137"/>
      <c r="T119" s="1137"/>
      <c r="U119" s="1137"/>
      <c r="V119" s="1137"/>
      <c r="AA119" s="1137"/>
    </row>
    <row r="120" spans="2:27">
      <c r="B120" s="1137"/>
      <c r="C120" s="1137"/>
      <c r="D120" s="1137"/>
      <c r="E120" s="1137"/>
      <c r="F120" s="1137"/>
      <c r="G120" s="1137"/>
      <c r="H120" s="1137"/>
      <c r="I120" s="1137"/>
      <c r="J120" s="1137"/>
      <c r="K120" s="1137"/>
      <c r="L120" s="1137"/>
      <c r="M120" s="1137"/>
      <c r="N120" s="1137"/>
      <c r="O120" s="1137"/>
      <c r="P120" s="1137"/>
      <c r="Q120" s="1137"/>
      <c r="R120" s="1137"/>
      <c r="S120" s="1137"/>
      <c r="T120" s="1137"/>
      <c r="U120" s="1137"/>
      <c r="V120" s="1137"/>
      <c r="AA120" s="1137"/>
    </row>
    <row r="121" spans="2:27">
      <c r="B121" s="1137"/>
      <c r="C121" s="1137"/>
      <c r="D121" s="1137"/>
      <c r="E121" s="1137"/>
      <c r="F121" s="1137"/>
      <c r="G121" s="1137"/>
      <c r="H121" s="1137"/>
      <c r="I121" s="1137"/>
      <c r="J121" s="1137"/>
      <c r="K121" s="1137"/>
      <c r="L121" s="1137"/>
      <c r="M121" s="1137"/>
      <c r="N121" s="1137"/>
      <c r="O121" s="1137"/>
      <c r="P121" s="1137"/>
      <c r="Q121" s="1137"/>
      <c r="R121" s="1137"/>
      <c r="S121" s="1137"/>
      <c r="T121" s="1137"/>
      <c r="U121" s="1137"/>
      <c r="V121" s="1137"/>
      <c r="AA121" s="1137"/>
    </row>
    <row r="122" spans="2:27">
      <c r="B122" s="1137"/>
      <c r="C122" s="1137"/>
      <c r="D122" s="1137"/>
      <c r="E122" s="1137"/>
      <c r="F122" s="1137"/>
      <c r="G122" s="1137"/>
      <c r="H122" s="1137"/>
      <c r="I122" s="1137"/>
      <c r="J122" s="1137"/>
      <c r="K122" s="1137"/>
      <c r="L122" s="1137"/>
      <c r="M122" s="1137"/>
      <c r="N122" s="1137"/>
      <c r="O122" s="1137"/>
      <c r="P122" s="1137"/>
      <c r="Q122" s="1137"/>
      <c r="R122" s="1137"/>
      <c r="S122" s="1137"/>
      <c r="T122" s="1137"/>
      <c r="U122" s="1137"/>
      <c r="V122" s="1137"/>
      <c r="AA122" s="1137"/>
    </row>
    <row r="123" spans="2:27">
      <c r="B123" s="1137"/>
      <c r="C123" s="1137"/>
      <c r="D123" s="1137"/>
      <c r="E123" s="1137"/>
      <c r="F123" s="1137"/>
      <c r="G123" s="1137"/>
      <c r="H123" s="1137"/>
      <c r="I123" s="1137"/>
      <c r="J123" s="1137"/>
      <c r="K123" s="1137"/>
      <c r="L123" s="1137"/>
      <c r="M123" s="1137"/>
      <c r="N123" s="1137"/>
      <c r="O123" s="1137"/>
      <c r="P123" s="1137"/>
      <c r="Q123" s="1137"/>
      <c r="R123" s="1137"/>
      <c r="S123" s="1137"/>
      <c r="T123" s="1137"/>
      <c r="U123" s="1137"/>
      <c r="V123" s="1137"/>
      <c r="AA123" s="1137"/>
    </row>
    <row r="124" spans="2:27">
      <c r="B124" s="1137"/>
      <c r="C124" s="1137"/>
      <c r="D124" s="1137"/>
      <c r="E124" s="1137"/>
      <c r="F124" s="1137"/>
      <c r="G124" s="1137"/>
      <c r="H124" s="1137"/>
      <c r="I124" s="1137"/>
      <c r="J124" s="1137"/>
      <c r="K124" s="1137"/>
      <c r="L124" s="1137"/>
      <c r="M124" s="1137"/>
      <c r="N124" s="1137"/>
      <c r="O124" s="1137"/>
      <c r="P124" s="1137"/>
      <c r="Q124" s="1137"/>
      <c r="R124" s="1137"/>
      <c r="S124" s="1137"/>
      <c r="T124" s="1137"/>
      <c r="U124" s="1137"/>
      <c r="V124" s="1137"/>
      <c r="AA124" s="1137"/>
    </row>
    <row r="125" spans="2:27">
      <c r="B125" s="1137"/>
      <c r="C125" s="1137"/>
      <c r="D125" s="1137"/>
      <c r="E125" s="1137"/>
      <c r="F125" s="1137"/>
      <c r="G125" s="1137"/>
      <c r="H125" s="1137"/>
      <c r="I125" s="1137"/>
      <c r="J125" s="1137"/>
      <c r="K125" s="1137"/>
      <c r="L125" s="1137"/>
      <c r="M125" s="1137"/>
      <c r="N125" s="1137"/>
      <c r="O125" s="1137"/>
      <c r="P125" s="1137"/>
      <c r="Q125" s="1137"/>
      <c r="R125" s="1137"/>
      <c r="S125" s="1137"/>
      <c r="T125" s="1137"/>
      <c r="U125" s="1137"/>
      <c r="V125" s="1137"/>
      <c r="AA125" s="1137"/>
    </row>
    <row r="126" spans="2:27">
      <c r="B126" s="1137"/>
      <c r="C126" s="1137"/>
      <c r="D126" s="1137"/>
      <c r="E126" s="1137"/>
      <c r="F126" s="1137"/>
      <c r="G126" s="1137"/>
      <c r="H126" s="1137"/>
      <c r="I126" s="1137"/>
      <c r="J126" s="1137"/>
      <c r="K126" s="1137"/>
      <c r="L126" s="1137"/>
      <c r="M126" s="1137"/>
      <c r="N126" s="1137"/>
      <c r="O126" s="1137"/>
      <c r="P126" s="1137"/>
      <c r="Q126" s="1137"/>
      <c r="R126" s="1137"/>
      <c r="S126" s="1137"/>
      <c r="T126" s="1137"/>
      <c r="U126" s="1137"/>
      <c r="V126" s="1137"/>
      <c r="AA126" s="1137"/>
    </row>
    <row r="127" spans="2:27">
      <c r="B127" s="1137"/>
      <c r="C127" s="1137"/>
      <c r="D127" s="1137"/>
      <c r="E127" s="1137"/>
      <c r="F127" s="1137"/>
      <c r="G127" s="1137"/>
      <c r="H127" s="1137"/>
      <c r="I127" s="1137"/>
      <c r="J127" s="1137"/>
      <c r="K127" s="1137"/>
      <c r="L127" s="1137"/>
      <c r="M127" s="1137"/>
      <c r="N127" s="1137"/>
      <c r="O127" s="1137"/>
      <c r="P127" s="1137"/>
      <c r="Q127" s="1137"/>
      <c r="R127" s="1137"/>
      <c r="S127" s="1137"/>
      <c r="T127" s="1137"/>
      <c r="U127" s="1137"/>
      <c r="V127" s="1137"/>
      <c r="AA127" s="1137"/>
    </row>
    <row r="128" spans="2:27">
      <c r="B128" s="1137"/>
      <c r="C128" s="1137"/>
      <c r="D128" s="1137"/>
      <c r="E128" s="1137"/>
      <c r="F128" s="1137"/>
      <c r="G128" s="1137"/>
      <c r="H128" s="1137"/>
      <c r="I128" s="1137"/>
      <c r="J128" s="1137"/>
      <c r="K128" s="1137"/>
      <c r="L128" s="1137"/>
      <c r="M128" s="1137"/>
      <c r="N128" s="1137"/>
      <c r="O128" s="1137"/>
      <c r="P128" s="1137"/>
      <c r="Q128" s="1137"/>
      <c r="R128" s="1137"/>
      <c r="S128" s="1137"/>
      <c r="T128" s="1137"/>
      <c r="U128" s="1137"/>
      <c r="V128" s="1137"/>
      <c r="AA128" s="1137"/>
    </row>
    <row r="129" spans="2:27">
      <c r="B129" s="1137"/>
      <c r="C129" s="1137"/>
      <c r="D129" s="1137"/>
      <c r="E129" s="1137"/>
      <c r="F129" s="1137"/>
      <c r="G129" s="1137"/>
      <c r="H129" s="1137"/>
      <c r="I129" s="1137"/>
      <c r="J129" s="1137"/>
      <c r="K129" s="1137"/>
      <c r="L129" s="1137"/>
      <c r="M129" s="1137"/>
      <c r="N129" s="1137"/>
      <c r="O129" s="1137"/>
      <c r="P129" s="1137"/>
      <c r="Q129" s="1137"/>
      <c r="R129" s="1137"/>
      <c r="S129" s="1137"/>
      <c r="T129" s="1137"/>
      <c r="U129" s="1137"/>
      <c r="V129" s="1137"/>
      <c r="AA129" s="1137"/>
    </row>
    <row r="130" spans="2:27">
      <c r="B130" s="1137"/>
      <c r="C130" s="1137"/>
      <c r="D130" s="1137"/>
      <c r="E130" s="1137"/>
      <c r="F130" s="1137"/>
      <c r="G130" s="1137"/>
      <c r="H130" s="1137"/>
      <c r="I130" s="1137"/>
      <c r="J130" s="1137"/>
      <c r="K130" s="1137"/>
      <c r="L130" s="1137"/>
      <c r="M130" s="1137"/>
      <c r="N130" s="1137"/>
      <c r="O130" s="1137"/>
      <c r="P130" s="1137"/>
      <c r="Q130" s="1137"/>
      <c r="R130" s="1137"/>
      <c r="S130" s="1137"/>
      <c r="T130" s="1137"/>
      <c r="U130" s="1137"/>
      <c r="V130" s="1137"/>
      <c r="AA130" s="1137"/>
    </row>
    <row r="131" spans="2:27">
      <c r="B131" s="1137"/>
      <c r="C131" s="1137"/>
      <c r="D131" s="1137"/>
      <c r="E131" s="1137"/>
      <c r="F131" s="1137"/>
      <c r="G131" s="1137"/>
      <c r="H131" s="1137"/>
      <c r="I131" s="1137"/>
      <c r="J131" s="1137"/>
      <c r="K131" s="1137"/>
      <c r="L131" s="1137"/>
      <c r="M131" s="1137"/>
      <c r="N131" s="1137"/>
      <c r="O131" s="1137"/>
      <c r="P131" s="1137"/>
      <c r="Q131" s="1137"/>
      <c r="R131" s="1137"/>
      <c r="S131" s="1137"/>
      <c r="T131" s="1137"/>
      <c r="U131" s="1137"/>
      <c r="V131" s="1137"/>
      <c r="AA131" s="1137"/>
    </row>
    <row r="132" spans="2:27">
      <c r="B132" s="1137"/>
      <c r="C132" s="1137"/>
      <c r="D132" s="1137"/>
      <c r="E132" s="1137"/>
      <c r="F132" s="1137"/>
      <c r="G132" s="1137"/>
      <c r="H132" s="1137"/>
      <c r="I132" s="1137"/>
      <c r="J132" s="1137"/>
      <c r="K132" s="1137"/>
      <c r="L132" s="1137"/>
      <c r="M132" s="1137"/>
      <c r="N132" s="1137"/>
      <c r="O132" s="1137"/>
      <c r="P132" s="1137"/>
      <c r="Q132" s="1137"/>
      <c r="R132" s="1137"/>
      <c r="S132" s="1137"/>
      <c r="T132" s="1137"/>
      <c r="U132" s="1137"/>
      <c r="V132" s="1137"/>
      <c r="AA132" s="1137"/>
    </row>
    <row r="133" spans="2:27">
      <c r="B133" s="1137"/>
      <c r="C133" s="1137"/>
      <c r="D133" s="1137"/>
      <c r="E133" s="1137"/>
      <c r="F133" s="1137"/>
      <c r="G133" s="1137"/>
      <c r="H133" s="1137"/>
      <c r="I133" s="1137"/>
      <c r="J133" s="1137"/>
      <c r="K133" s="1137"/>
      <c r="L133" s="1137"/>
      <c r="M133" s="1137"/>
      <c r="N133" s="1137"/>
      <c r="O133" s="1137"/>
      <c r="P133" s="1137"/>
      <c r="Q133" s="1137"/>
      <c r="R133" s="1137"/>
      <c r="S133" s="1137"/>
      <c r="T133" s="1137"/>
      <c r="U133" s="1137"/>
      <c r="V133" s="1137"/>
      <c r="AA133" s="1137"/>
    </row>
    <row r="134" spans="2:27">
      <c r="B134" s="1137"/>
      <c r="C134" s="1137"/>
      <c r="D134" s="1137"/>
      <c r="E134" s="1137"/>
      <c r="F134" s="1137"/>
      <c r="G134" s="1137"/>
      <c r="H134" s="1137"/>
      <c r="I134" s="1137"/>
      <c r="J134" s="1137"/>
      <c r="K134" s="1137"/>
      <c r="L134" s="1137"/>
      <c r="M134" s="1137"/>
      <c r="N134" s="1137"/>
      <c r="O134" s="1137"/>
      <c r="P134" s="1137"/>
      <c r="Q134" s="1137"/>
      <c r="R134" s="1137"/>
      <c r="S134" s="1137"/>
      <c r="T134" s="1137"/>
      <c r="U134" s="1137"/>
      <c r="V134" s="1137"/>
      <c r="AA134" s="1137"/>
    </row>
    <row r="135" spans="2:27">
      <c r="B135" s="1137"/>
      <c r="C135" s="1137"/>
      <c r="D135" s="1137"/>
      <c r="E135" s="1137"/>
      <c r="F135" s="1137"/>
      <c r="G135" s="1137"/>
      <c r="H135" s="1137"/>
      <c r="I135" s="1137"/>
      <c r="J135" s="1137"/>
      <c r="K135" s="1137"/>
      <c r="L135" s="1137"/>
      <c r="M135" s="1137"/>
      <c r="N135" s="1137"/>
      <c r="O135" s="1137"/>
      <c r="P135" s="1137"/>
      <c r="Q135" s="1137"/>
      <c r="R135" s="1137"/>
      <c r="S135" s="1137"/>
      <c r="T135" s="1137"/>
      <c r="U135" s="1137"/>
      <c r="V135" s="1137"/>
      <c r="AA135" s="1137"/>
    </row>
    <row r="136" spans="2:27">
      <c r="B136" s="1137"/>
      <c r="C136" s="1137"/>
      <c r="D136" s="1137"/>
      <c r="E136" s="1137"/>
      <c r="F136" s="1137"/>
      <c r="G136" s="1137"/>
      <c r="H136" s="1137"/>
      <c r="I136" s="1137"/>
      <c r="J136" s="1137"/>
      <c r="K136" s="1137"/>
      <c r="L136" s="1137"/>
      <c r="M136" s="1137"/>
      <c r="N136" s="1137"/>
      <c r="O136" s="1137"/>
      <c r="P136" s="1137"/>
      <c r="Q136" s="1137"/>
      <c r="R136" s="1137"/>
      <c r="S136" s="1137"/>
      <c r="T136" s="1137"/>
      <c r="U136" s="1137"/>
      <c r="V136" s="1137"/>
      <c r="AA136" s="1137"/>
    </row>
    <row r="137" spans="2:27">
      <c r="B137" s="1137"/>
      <c r="C137" s="1137"/>
      <c r="D137" s="1137"/>
      <c r="E137" s="1137"/>
      <c r="F137" s="1137"/>
      <c r="G137" s="1137"/>
      <c r="H137" s="1137"/>
      <c r="I137" s="1137"/>
      <c r="J137" s="1137"/>
      <c r="K137" s="1137"/>
      <c r="L137" s="1137"/>
      <c r="M137" s="1137"/>
      <c r="N137" s="1137"/>
      <c r="O137" s="1137"/>
      <c r="P137" s="1137"/>
      <c r="Q137" s="1137"/>
      <c r="R137" s="1137"/>
      <c r="S137" s="1137"/>
      <c r="T137" s="1137"/>
      <c r="U137" s="1137"/>
      <c r="V137" s="1137"/>
      <c r="AA137" s="1137"/>
    </row>
    <row r="138" spans="2:27">
      <c r="B138" s="1137"/>
      <c r="C138" s="1137"/>
      <c r="D138" s="1137"/>
      <c r="E138" s="1137"/>
      <c r="F138" s="1137"/>
      <c r="G138" s="1137"/>
      <c r="H138" s="1137"/>
      <c r="I138" s="1137"/>
      <c r="J138" s="1137"/>
      <c r="K138" s="1137"/>
      <c r="L138" s="1137"/>
      <c r="M138" s="1137"/>
      <c r="N138" s="1137"/>
      <c r="O138" s="1137"/>
      <c r="P138" s="1137"/>
      <c r="Q138" s="1137"/>
      <c r="R138" s="1137"/>
      <c r="S138" s="1137"/>
      <c r="T138" s="1137"/>
      <c r="U138" s="1137"/>
      <c r="V138" s="1137"/>
      <c r="AA138" s="1137"/>
    </row>
    <row r="139" spans="2:27">
      <c r="B139" s="1137"/>
      <c r="C139" s="1137"/>
      <c r="D139" s="1137"/>
      <c r="E139" s="1137"/>
      <c r="F139" s="1137"/>
      <c r="G139" s="1137"/>
      <c r="H139" s="1137"/>
      <c r="I139" s="1137"/>
      <c r="J139" s="1137"/>
      <c r="K139" s="1137"/>
      <c r="L139" s="1137"/>
      <c r="M139" s="1137"/>
      <c r="N139" s="1137"/>
      <c r="O139" s="1137"/>
      <c r="P139" s="1137"/>
      <c r="Q139" s="1137"/>
      <c r="R139" s="1137"/>
      <c r="S139" s="1137"/>
      <c r="T139" s="1137"/>
      <c r="U139" s="1137"/>
      <c r="V139" s="1137"/>
      <c r="AA139" s="1137"/>
    </row>
    <row r="140" spans="2:27">
      <c r="B140" s="1137"/>
      <c r="C140" s="1137"/>
      <c r="D140" s="1137"/>
      <c r="E140" s="1137"/>
      <c r="F140" s="1137"/>
      <c r="G140" s="1137"/>
      <c r="H140" s="1137"/>
      <c r="I140" s="1137"/>
      <c r="J140" s="1137"/>
      <c r="K140" s="1137"/>
      <c r="L140" s="1137"/>
      <c r="M140" s="1137"/>
      <c r="N140" s="1137"/>
      <c r="O140" s="1137"/>
      <c r="P140" s="1137"/>
      <c r="Q140" s="1137"/>
      <c r="R140" s="1137"/>
      <c r="S140" s="1137"/>
      <c r="T140" s="1137"/>
      <c r="U140" s="1137"/>
      <c r="V140" s="1137"/>
      <c r="AA140" s="1137"/>
    </row>
    <row r="141" spans="2:27">
      <c r="B141" s="1137"/>
      <c r="C141" s="1137"/>
      <c r="D141" s="1137"/>
      <c r="E141" s="1137"/>
      <c r="F141" s="1137"/>
      <c r="G141" s="1137"/>
      <c r="H141" s="1137"/>
      <c r="I141" s="1137"/>
      <c r="J141" s="1137"/>
      <c r="K141" s="1137"/>
      <c r="L141" s="1137"/>
      <c r="M141" s="1137"/>
      <c r="N141" s="1137"/>
      <c r="O141" s="1137"/>
      <c r="P141" s="1137"/>
      <c r="Q141" s="1137"/>
      <c r="R141" s="1137"/>
      <c r="S141" s="1137"/>
      <c r="T141" s="1137"/>
      <c r="U141" s="1137"/>
      <c r="V141" s="1137"/>
      <c r="AA141" s="1137"/>
    </row>
    <row r="142" spans="2:27">
      <c r="B142" s="1137"/>
      <c r="C142" s="1137"/>
      <c r="D142" s="1137"/>
      <c r="E142" s="1137"/>
      <c r="F142" s="1137"/>
      <c r="G142" s="1137"/>
      <c r="H142" s="1137"/>
      <c r="I142" s="1137"/>
      <c r="J142" s="1137"/>
      <c r="K142" s="1137"/>
      <c r="L142" s="1137"/>
      <c r="M142" s="1137"/>
      <c r="N142" s="1137"/>
      <c r="O142" s="1137"/>
      <c r="P142" s="1137"/>
      <c r="Q142" s="1137"/>
      <c r="R142" s="1137"/>
      <c r="S142" s="1137"/>
      <c r="T142" s="1137"/>
      <c r="U142" s="1137"/>
      <c r="V142" s="1137"/>
      <c r="AA142" s="1137"/>
    </row>
    <row r="143" spans="2:27">
      <c r="B143" s="1137"/>
      <c r="C143" s="1137"/>
      <c r="D143" s="1137"/>
      <c r="E143" s="1137"/>
      <c r="F143" s="1137"/>
      <c r="G143" s="1137"/>
      <c r="H143" s="1137"/>
      <c r="I143" s="1137"/>
      <c r="J143" s="1137"/>
      <c r="K143" s="1137"/>
      <c r="L143" s="1137"/>
      <c r="M143" s="1137"/>
      <c r="N143" s="1137"/>
      <c r="O143" s="1137"/>
      <c r="P143" s="1137"/>
      <c r="Q143" s="1137"/>
      <c r="R143" s="1137"/>
      <c r="S143" s="1137"/>
      <c r="T143" s="1137"/>
      <c r="U143" s="1137"/>
      <c r="V143" s="1137"/>
      <c r="AA143" s="1137"/>
    </row>
    <row r="144" spans="2:27">
      <c r="B144" s="1137"/>
      <c r="C144" s="1137"/>
      <c r="D144" s="1137"/>
      <c r="E144" s="1137"/>
      <c r="F144" s="1137"/>
      <c r="G144" s="1137"/>
      <c r="H144" s="1137"/>
      <c r="I144" s="1137"/>
      <c r="J144" s="1137"/>
      <c r="K144" s="1137"/>
      <c r="L144" s="1137"/>
      <c r="M144" s="1137"/>
      <c r="N144" s="1137"/>
      <c r="O144" s="1137"/>
      <c r="P144" s="1137"/>
      <c r="Q144" s="1137"/>
      <c r="R144" s="1137"/>
      <c r="S144" s="1137"/>
      <c r="T144" s="1137"/>
      <c r="U144" s="1137"/>
      <c r="V144" s="1137"/>
      <c r="AA144" s="1137"/>
    </row>
    <row r="145" spans="2:27">
      <c r="B145" s="1137"/>
      <c r="C145" s="1137"/>
      <c r="D145" s="1137"/>
      <c r="E145" s="1137"/>
      <c r="F145" s="1137"/>
      <c r="G145" s="1137"/>
      <c r="H145" s="1137"/>
      <c r="I145" s="1137"/>
      <c r="J145" s="1137"/>
      <c r="K145" s="1137"/>
      <c r="L145" s="1137"/>
      <c r="M145" s="1137"/>
      <c r="N145" s="1137"/>
      <c r="O145" s="1137"/>
      <c r="P145" s="1137"/>
      <c r="Q145" s="1137"/>
      <c r="R145" s="1137"/>
      <c r="S145" s="1137"/>
      <c r="T145" s="1137"/>
      <c r="U145" s="1137"/>
      <c r="V145" s="1137"/>
      <c r="AA145" s="1137"/>
    </row>
    <row r="146" spans="2:27">
      <c r="B146" s="1137"/>
      <c r="C146" s="1137"/>
      <c r="D146" s="1137"/>
      <c r="E146" s="1137"/>
      <c r="F146" s="1137"/>
      <c r="G146" s="1137"/>
      <c r="H146" s="1137"/>
      <c r="I146" s="1137"/>
      <c r="J146" s="1137"/>
      <c r="K146" s="1137"/>
      <c r="L146" s="1137"/>
      <c r="M146" s="1137"/>
      <c r="N146" s="1137"/>
      <c r="O146" s="1137"/>
      <c r="P146" s="1137"/>
      <c r="Q146" s="1137"/>
      <c r="R146" s="1137"/>
      <c r="S146" s="1137"/>
      <c r="T146" s="1137"/>
      <c r="U146" s="1137"/>
      <c r="V146" s="1137"/>
      <c r="AA146" s="1137"/>
    </row>
    <row r="147" spans="2:27">
      <c r="B147" s="1137"/>
      <c r="C147" s="1137"/>
      <c r="D147" s="1137"/>
      <c r="E147" s="1137"/>
      <c r="F147" s="1137"/>
      <c r="G147" s="1137"/>
      <c r="H147" s="1137"/>
      <c r="I147" s="1137"/>
      <c r="J147" s="1137"/>
      <c r="K147" s="1137"/>
      <c r="L147" s="1137"/>
      <c r="M147" s="1137"/>
      <c r="N147" s="1137"/>
      <c r="O147" s="1137"/>
      <c r="P147" s="1137"/>
      <c r="Q147" s="1137"/>
      <c r="R147" s="1137"/>
      <c r="S147" s="1137"/>
      <c r="T147" s="1137"/>
      <c r="U147" s="1137"/>
      <c r="V147" s="1137"/>
      <c r="AA147" s="1137"/>
    </row>
    <row r="148" spans="2:27">
      <c r="B148" s="1137"/>
      <c r="C148" s="1137"/>
      <c r="D148" s="1137"/>
      <c r="E148" s="1137"/>
      <c r="F148" s="1137"/>
      <c r="G148" s="1137"/>
      <c r="H148" s="1137"/>
      <c r="I148" s="1137"/>
      <c r="J148" s="1137"/>
      <c r="K148" s="1137"/>
      <c r="L148" s="1137"/>
      <c r="M148" s="1137"/>
      <c r="N148" s="1137"/>
      <c r="O148" s="1137"/>
      <c r="P148" s="1137"/>
      <c r="Q148" s="1137"/>
      <c r="R148" s="1137"/>
      <c r="S148" s="1137"/>
      <c r="T148" s="1137"/>
      <c r="U148" s="1137"/>
      <c r="V148" s="1137"/>
      <c r="AA148" s="1137"/>
    </row>
    <row r="149" spans="2:27">
      <c r="B149" s="1137"/>
      <c r="C149" s="1137"/>
      <c r="D149" s="1137"/>
      <c r="E149" s="1137"/>
      <c r="F149" s="1137"/>
      <c r="G149" s="1137"/>
      <c r="H149" s="1137"/>
      <c r="I149" s="1137"/>
      <c r="J149" s="1137"/>
      <c r="K149" s="1137"/>
      <c r="L149" s="1137"/>
      <c r="M149" s="1137"/>
      <c r="N149" s="1137"/>
      <c r="O149" s="1137"/>
      <c r="P149" s="1137"/>
      <c r="Q149" s="1137"/>
      <c r="R149" s="1137"/>
      <c r="S149" s="1137"/>
      <c r="T149" s="1137"/>
      <c r="U149" s="1137"/>
      <c r="V149" s="1137"/>
      <c r="AA149" s="1137"/>
    </row>
    <row r="150" spans="2:27">
      <c r="B150" s="1137"/>
      <c r="C150" s="1137"/>
      <c r="D150" s="1137"/>
      <c r="E150" s="1137"/>
      <c r="F150" s="1137"/>
      <c r="G150" s="1137"/>
      <c r="H150" s="1137"/>
      <c r="I150" s="1137"/>
      <c r="J150" s="1137"/>
      <c r="K150" s="1137"/>
      <c r="L150" s="1137"/>
      <c r="M150" s="1137"/>
      <c r="N150" s="1137"/>
      <c r="O150" s="1137"/>
      <c r="P150" s="1137"/>
      <c r="Q150" s="1137"/>
      <c r="R150" s="1137"/>
      <c r="S150" s="1137"/>
      <c r="T150" s="1137"/>
      <c r="U150" s="1137"/>
      <c r="V150" s="1137"/>
      <c r="AA150" s="1137"/>
    </row>
    <row r="151" spans="2:27">
      <c r="B151" s="1137"/>
      <c r="C151" s="1137"/>
      <c r="D151" s="1137"/>
      <c r="E151" s="1137"/>
      <c r="F151" s="1137"/>
      <c r="G151" s="1137"/>
      <c r="H151" s="1137"/>
      <c r="I151" s="1137"/>
      <c r="J151" s="1137"/>
      <c r="K151" s="1137"/>
      <c r="L151" s="1137"/>
      <c r="M151" s="1137"/>
      <c r="N151" s="1137"/>
      <c r="O151" s="1137"/>
      <c r="P151" s="1137"/>
      <c r="Q151" s="1137"/>
      <c r="R151" s="1137"/>
      <c r="S151" s="1137"/>
      <c r="T151" s="1137"/>
      <c r="U151" s="1137"/>
      <c r="V151" s="1137"/>
      <c r="AA151" s="1137"/>
    </row>
    <row r="152" spans="2:27">
      <c r="B152" s="1137"/>
      <c r="C152" s="1137"/>
      <c r="D152" s="1137"/>
      <c r="E152" s="1137"/>
      <c r="F152" s="1137"/>
      <c r="G152" s="1137"/>
      <c r="H152" s="1137"/>
      <c r="I152" s="1137"/>
      <c r="J152" s="1137"/>
      <c r="K152" s="1137"/>
      <c r="L152" s="1137"/>
      <c r="M152" s="1137"/>
      <c r="N152" s="1137"/>
      <c r="O152" s="1137"/>
      <c r="P152" s="1137"/>
      <c r="Q152" s="1137"/>
      <c r="R152" s="1137"/>
      <c r="S152" s="1137"/>
      <c r="T152" s="1137"/>
      <c r="U152" s="1137"/>
      <c r="V152" s="1137"/>
      <c r="AA152" s="1137"/>
    </row>
    <row r="153" spans="2:27">
      <c r="B153" s="1137"/>
      <c r="C153" s="1137"/>
      <c r="D153" s="1137"/>
      <c r="E153" s="1137"/>
      <c r="F153" s="1137"/>
      <c r="G153" s="1137"/>
      <c r="H153" s="1137"/>
      <c r="I153" s="1137"/>
      <c r="J153" s="1137"/>
      <c r="K153" s="1137"/>
      <c r="L153" s="1137"/>
      <c r="M153" s="1137"/>
      <c r="N153" s="1137"/>
      <c r="O153" s="1137"/>
      <c r="P153" s="1137"/>
      <c r="Q153" s="1137"/>
      <c r="R153" s="1137"/>
      <c r="S153" s="1137"/>
      <c r="T153" s="1137"/>
      <c r="U153" s="1137"/>
      <c r="V153" s="1137"/>
      <c r="AA153" s="1137"/>
    </row>
    <row r="154" spans="2:27">
      <c r="B154" s="1137"/>
      <c r="C154" s="1137"/>
      <c r="D154" s="1137"/>
      <c r="E154" s="1137"/>
      <c r="F154" s="1137"/>
      <c r="G154" s="1137"/>
      <c r="H154" s="1137"/>
      <c r="I154" s="1137"/>
      <c r="J154" s="1137"/>
      <c r="K154" s="1137"/>
      <c r="L154" s="1137"/>
      <c r="M154" s="1137"/>
      <c r="N154" s="1137"/>
      <c r="O154" s="1137"/>
      <c r="P154" s="1137"/>
      <c r="Q154" s="1137"/>
      <c r="R154" s="1137"/>
      <c r="S154" s="1137"/>
      <c r="T154" s="1137"/>
      <c r="U154" s="1137"/>
      <c r="V154" s="1137"/>
      <c r="AA154" s="1137"/>
    </row>
    <row r="155" spans="2:27">
      <c r="B155" s="1137"/>
      <c r="C155" s="1137"/>
      <c r="D155" s="1137"/>
      <c r="E155" s="1137"/>
      <c r="F155" s="1137"/>
      <c r="G155" s="1137"/>
      <c r="H155" s="1137"/>
      <c r="I155" s="1137"/>
      <c r="J155" s="1137"/>
      <c r="K155" s="1137"/>
      <c r="L155" s="1137"/>
      <c r="M155" s="1137"/>
      <c r="N155" s="1137"/>
      <c r="O155" s="1137"/>
      <c r="P155" s="1137"/>
      <c r="Q155" s="1137"/>
      <c r="R155" s="1137"/>
      <c r="S155" s="1137"/>
      <c r="T155" s="1137"/>
      <c r="U155" s="1137"/>
      <c r="V155" s="1137"/>
      <c r="AA155" s="1137"/>
    </row>
    <row r="156" spans="2:27">
      <c r="B156" s="1137"/>
      <c r="C156" s="1137"/>
      <c r="D156" s="1137"/>
      <c r="E156" s="1137"/>
      <c r="F156" s="1137"/>
      <c r="G156" s="1137"/>
      <c r="H156" s="1137"/>
      <c r="I156" s="1137"/>
      <c r="J156" s="1137"/>
      <c r="K156" s="1137"/>
      <c r="L156" s="1137"/>
      <c r="M156" s="1137"/>
      <c r="N156" s="1137"/>
      <c r="O156" s="1137"/>
      <c r="P156" s="1137"/>
      <c r="Q156" s="1137"/>
      <c r="R156" s="1137"/>
      <c r="S156" s="1137"/>
      <c r="T156" s="1137"/>
      <c r="U156" s="1137"/>
      <c r="V156" s="1137"/>
      <c r="W156" s="1137"/>
      <c r="X156" s="1137"/>
      <c r="Y156" s="1137"/>
      <c r="Z156" s="1137"/>
      <c r="AA156" s="1137"/>
    </row>
    <row r="157" spans="2:27">
      <c r="B157" s="1137"/>
      <c r="C157" s="1137"/>
      <c r="D157" s="1137"/>
      <c r="E157" s="1137"/>
      <c r="F157" s="1137"/>
      <c r="G157" s="1137"/>
      <c r="H157" s="1137"/>
      <c r="I157" s="1137"/>
      <c r="J157" s="1137"/>
      <c r="K157" s="1137"/>
      <c r="L157" s="1137"/>
      <c r="M157" s="1137"/>
      <c r="N157" s="1137"/>
      <c r="O157" s="1137"/>
      <c r="P157" s="1137"/>
      <c r="Q157" s="1137"/>
      <c r="R157" s="1137"/>
      <c r="S157" s="1137"/>
      <c r="T157" s="1137"/>
      <c r="U157" s="1137"/>
      <c r="V157" s="1137"/>
      <c r="W157" s="1137"/>
      <c r="X157" s="1137"/>
      <c r="Y157" s="1137"/>
      <c r="Z157" s="1137"/>
      <c r="AA157" s="1137"/>
    </row>
    <row r="158" spans="2:27">
      <c r="B158" s="1137"/>
      <c r="C158" s="1137"/>
      <c r="D158" s="1137"/>
      <c r="E158" s="1137"/>
      <c r="F158" s="1137"/>
      <c r="G158" s="1137"/>
      <c r="H158" s="1137"/>
      <c r="I158" s="1137"/>
      <c r="J158" s="1137"/>
      <c r="K158" s="1137"/>
      <c r="L158" s="1137"/>
      <c r="M158" s="1137"/>
      <c r="N158" s="1137"/>
      <c r="O158" s="1137"/>
      <c r="P158" s="1137"/>
      <c r="Q158" s="1137"/>
      <c r="R158" s="1137"/>
      <c r="S158" s="1137"/>
      <c r="T158" s="1137"/>
      <c r="U158" s="1137"/>
      <c r="V158" s="1137"/>
      <c r="W158" s="1137"/>
      <c r="X158" s="1137"/>
      <c r="Y158" s="1137"/>
      <c r="Z158" s="1137"/>
      <c r="AA158" s="1137"/>
    </row>
    <row r="159" spans="2:27">
      <c r="B159" s="1137"/>
      <c r="C159" s="1137"/>
      <c r="D159" s="1137"/>
      <c r="E159" s="1137"/>
      <c r="F159" s="1137"/>
      <c r="G159" s="1137"/>
      <c r="H159" s="1137"/>
      <c r="I159" s="1137"/>
      <c r="J159" s="1137"/>
      <c r="K159" s="1137"/>
      <c r="L159" s="1137"/>
      <c r="M159" s="1137"/>
      <c r="N159" s="1137"/>
      <c r="O159" s="1137"/>
      <c r="P159" s="1137"/>
      <c r="Q159" s="1137"/>
      <c r="R159" s="1137"/>
      <c r="S159" s="1137"/>
      <c r="T159" s="1137"/>
      <c r="U159" s="1137"/>
      <c r="V159" s="1137"/>
      <c r="W159" s="1137"/>
      <c r="X159" s="1137"/>
      <c r="Y159" s="1137"/>
      <c r="Z159" s="1137"/>
      <c r="AA159" s="1137"/>
    </row>
    <row r="160" spans="2:27">
      <c r="B160" s="1137"/>
      <c r="C160" s="1137"/>
      <c r="D160" s="1137"/>
      <c r="E160" s="1137"/>
      <c r="F160" s="1137"/>
      <c r="G160" s="1137"/>
      <c r="H160" s="1137"/>
      <c r="I160" s="1137"/>
      <c r="J160" s="1137"/>
      <c r="K160" s="1137"/>
      <c r="L160" s="1137"/>
      <c r="M160" s="1137"/>
      <c r="N160" s="1137"/>
      <c r="O160" s="1137"/>
      <c r="P160" s="1137"/>
      <c r="Q160" s="1137"/>
      <c r="R160" s="1137"/>
      <c r="S160" s="1137"/>
      <c r="T160" s="1137"/>
      <c r="U160" s="1137"/>
      <c r="V160" s="1137"/>
      <c r="W160" s="1137"/>
      <c r="X160" s="1137"/>
      <c r="Y160" s="1137"/>
      <c r="Z160" s="1137"/>
      <c r="AA160" s="1137"/>
    </row>
    <row r="161" spans="2:27">
      <c r="B161" s="1137"/>
      <c r="C161" s="1137"/>
      <c r="D161" s="1137"/>
      <c r="E161" s="1137"/>
      <c r="F161" s="1137"/>
      <c r="G161" s="1137"/>
      <c r="H161" s="1137"/>
      <c r="I161" s="1137"/>
      <c r="J161" s="1137"/>
      <c r="K161" s="1137"/>
      <c r="L161" s="1137"/>
      <c r="M161" s="1137"/>
      <c r="N161" s="1137"/>
      <c r="O161" s="1137"/>
      <c r="P161" s="1137"/>
      <c r="Q161" s="1137"/>
      <c r="R161" s="1137"/>
      <c r="S161" s="1137"/>
      <c r="T161" s="1137"/>
      <c r="U161" s="1137"/>
      <c r="V161" s="1137"/>
      <c r="W161" s="1137"/>
      <c r="X161" s="1137"/>
      <c r="Y161" s="1137"/>
      <c r="Z161" s="1137"/>
      <c r="AA161" s="1137"/>
    </row>
    <row r="162" spans="2:27">
      <c r="B162" s="1137"/>
      <c r="C162" s="1137"/>
      <c r="D162" s="1137"/>
      <c r="E162" s="1137"/>
      <c r="F162" s="1137"/>
      <c r="G162" s="1137"/>
      <c r="H162" s="1137"/>
      <c r="I162" s="1137"/>
      <c r="J162" s="1137"/>
      <c r="K162" s="1137"/>
      <c r="L162" s="1137"/>
      <c r="M162" s="1137"/>
      <c r="N162" s="1137"/>
      <c r="O162" s="1137"/>
      <c r="P162" s="1137"/>
      <c r="Q162" s="1137"/>
      <c r="R162" s="1137"/>
      <c r="S162" s="1137"/>
      <c r="T162" s="1137"/>
      <c r="U162" s="1137"/>
      <c r="V162" s="1137"/>
      <c r="W162" s="1137"/>
      <c r="X162" s="1137"/>
      <c r="Y162" s="1137"/>
      <c r="Z162" s="1137"/>
      <c r="AA162" s="1137"/>
    </row>
    <row r="163" spans="2:27">
      <c r="B163" s="1137"/>
      <c r="C163" s="1137"/>
      <c r="D163" s="1137"/>
      <c r="E163" s="1137"/>
      <c r="F163" s="1137"/>
      <c r="G163" s="1137"/>
      <c r="H163" s="1137"/>
      <c r="I163" s="1137"/>
      <c r="J163" s="1137"/>
      <c r="K163" s="1137"/>
      <c r="L163" s="1137"/>
      <c r="M163" s="1137"/>
      <c r="N163" s="1137"/>
      <c r="O163" s="1137"/>
      <c r="P163" s="1137"/>
      <c r="Q163" s="1137"/>
      <c r="R163" s="1137"/>
      <c r="S163" s="1137"/>
      <c r="T163" s="1137"/>
      <c r="U163" s="1137"/>
      <c r="V163" s="1137"/>
      <c r="W163" s="1137"/>
      <c r="X163" s="1137"/>
      <c r="Y163" s="1137"/>
      <c r="Z163" s="1137"/>
      <c r="AA163" s="1137"/>
    </row>
    <row r="164" spans="2:27">
      <c r="B164" s="1137"/>
      <c r="C164" s="1137"/>
      <c r="D164" s="1137"/>
      <c r="E164" s="1137"/>
      <c r="F164" s="1137"/>
      <c r="G164" s="1137"/>
      <c r="H164" s="1137"/>
      <c r="I164" s="1137"/>
      <c r="J164" s="1137"/>
      <c r="K164" s="1137"/>
      <c r="L164" s="1137"/>
      <c r="M164" s="1137"/>
      <c r="N164" s="1137"/>
      <c r="O164" s="1137"/>
      <c r="P164" s="1137"/>
      <c r="Q164" s="1137"/>
      <c r="R164" s="1137"/>
      <c r="S164" s="1137"/>
      <c r="T164" s="1137"/>
      <c r="U164" s="1137"/>
      <c r="V164" s="1137"/>
      <c r="W164" s="1137"/>
      <c r="X164" s="1137"/>
      <c r="Y164" s="1137"/>
      <c r="Z164" s="1137"/>
      <c r="AA164" s="1137"/>
    </row>
    <row r="165" spans="2:27">
      <c r="B165" s="1137"/>
      <c r="C165" s="1137"/>
      <c r="D165" s="1137"/>
      <c r="E165" s="1137"/>
      <c r="F165" s="1137"/>
      <c r="G165" s="1137"/>
      <c r="H165" s="1137"/>
      <c r="I165" s="1137"/>
      <c r="J165" s="1137"/>
      <c r="K165" s="1137"/>
      <c r="L165" s="1137"/>
      <c r="M165" s="1137"/>
      <c r="N165" s="1137"/>
      <c r="O165" s="1137"/>
      <c r="P165" s="1137"/>
      <c r="Q165" s="1137"/>
      <c r="R165" s="1137"/>
      <c r="S165" s="1137"/>
      <c r="T165" s="1137"/>
      <c r="U165" s="1137"/>
      <c r="V165" s="1137"/>
      <c r="W165" s="1137"/>
      <c r="X165" s="1137"/>
      <c r="Y165" s="1137"/>
      <c r="Z165" s="1137"/>
      <c r="AA165" s="1137"/>
    </row>
    <row r="166" spans="2:27">
      <c r="B166" s="1137"/>
      <c r="C166" s="1137"/>
      <c r="D166" s="1137"/>
      <c r="E166" s="1137"/>
      <c r="F166" s="1137"/>
      <c r="G166" s="1137"/>
      <c r="H166" s="1137"/>
      <c r="I166" s="1137"/>
      <c r="J166" s="1137"/>
      <c r="K166" s="1137"/>
      <c r="L166" s="1137"/>
      <c r="M166" s="1137"/>
      <c r="N166" s="1137"/>
      <c r="O166" s="1137"/>
      <c r="P166" s="1137"/>
      <c r="Q166" s="1137"/>
      <c r="R166" s="1137"/>
      <c r="S166" s="1137"/>
      <c r="T166" s="1137"/>
      <c r="U166" s="1137"/>
      <c r="V166" s="1137"/>
      <c r="W166" s="1137"/>
      <c r="X166" s="1137"/>
      <c r="Y166" s="1137"/>
      <c r="Z166" s="1137"/>
      <c r="AA166" s="1137"/>
    </row>
    <row r="167" spans="2:27">
      <c r="B167" s="1137"/>
      <c r="C167" s="1137"/>
      <c r="D167" s="1137"/>
      <c r="E167" s="1137"/>
      <c r="F167" s="1137"/>
      <c r="G167" s="1137"/>
      <c r="H167" s="1137"/>
      <c r="I167" s="1137"/>
      <c r="J167" s="1137"/>
      <c r="K167" s="1137"/>
      <c r="L167" s="1137"/>
      <c r="M167" s="1137"/>
      <c r="N167" s="1137"/>
      <c r="O167" s="1137"/>
      <c r="P167" s="1137"/>
      <c r="Q167" s="1137"/>
      <c r="R167" s="1137"/>
      <c r="S167" s="1137"/>
      <c r="T167" s="1137"/>
      <c r="U167" s="1137"/>
      <c r="V167" s="1137"/>
      <c r="W167" s="1137"/>
      <c r="X167" s="1137"/>
      <c r="Y167" s="1137"/>
      <c r="Z167" s="1137"/>
      <c r="AA167" s="1137"/>
    </row>
    <row r="168" spans="2:27">
      <c r="B168" s="1137"/>
      <c r="C168" s="1137"/>
      <c r="D168" s="1137"/>
      <c r="E168" s="1137"/>
      <c r="F168" s="1137"/>
      <c r="G168" s="1137"/>
      <c r="H168" s="1137"/>
      <c r="I168" s="1137"/>
      <c r="J168" s="1137"/>
      <c r="K168" s="1137"/>
      <c r="L168" s="1137"/>
      <c r="M168" s="1137"/>
      <c r="N168" s="1137"/>
      <c r="O168" s="1137"/>
      <c r="P168" s="1137"/>
      <c r="Q168" s="1137"/>
      <c r="R168" s="1137"/>
      <c r="S168" s="1137"/>
      <c r="T168" s="1137"/>
      <c r="U168" s="1137"/>
      <c r="V168" s="1137"/>
      <c r="W168" s="1137"/>
      <c r="X168" s="1137"/>
      <c r="Y168" s="1137"/>
      <c r="Z168" s="1137"/>
      <c r="AA168" s="1137"/>
    </row>
    <row r="169" spans="2:27">
      <c r="B169" s="1137"/>
      <c r="C169" s="1137"/>
      <c r="D169" s="1137"/>
      <c r="E169" s="1137"/>
      <c r="F169" s="1137"/>
      <c r="G169" s="1137"/>
      <c r="H169" s="1137"/>
      <c r="I169" s="1137"/>
      <c r="J169" s="1137"/>
      <c r="K169" s="1137"/>
      <c r="L169" s="1137"/>
      <c r="M169" s="1137"/>
      <c r="N169" s="1137"/>
      <c r="O169" s="1137"/>
      <c r="P169" s="1137"/>
      <c r="Q169" s="1137"/>
      <c r="R169" s="1137"/>
      <c r="S169" s="1137"/>
      <c r="T169" s="1137"/>
      <c r="U169" s="1137"/>
      <c r="V169" s="1137"/>
      <c r="W169" s="1137"/>
      <c r="X169" s="1137"/>
      <c r="Y169" s="1137"/>
      <c r="Z169" s="1137"/>
      <c r="AA169" s="1137"/>
    </row>
    <row r="170" spans="2:27">
      <c r="B170" s="1137"/>
      <c r="C170" s="1137"/>
      <c r="D170" s="1137"/>
      <c r="E170" s="1137"/>
      <c r="F170" s="1137"/>
      <c r="G170" s="1137"/>
      <c r="H170" s="1137"/>
      <c r="I170" s="1137"/>
      <c r="J170" s="1137"/>
      <c r="K170" s="1137"/>
      <c r="L170" s="1137"/>
      <c r="M170" s="1137"/>
      <c r="N170" s="1137"/>
      <c r="O170" s="1137"/>
      <c r="P170" s="1137"/>
      <c r="Q170" s="1137"/>
      <c r="R170" s="1137"/>
      <c r="S170" s="1137"/>
      <c r="T170" s="1137"/>
      <c r="U170" s="1137"/>
      <c r="V170" s="1137"/>
      <c r="W170" s="1137"/>
      <c r="X170" s="1137"/>
      <c r="Y170" s="1137"/>
      <c r="Z170" s="1137"/>
      <c r="AA170" s="1137"/>
    </row>
    <row r="171" spans="2:27">
      <c r="B171" s="1137"/>
      <c r="C171" s="1137"/>
      <c r="D171" s="1137"/>
      <c r="E171" s="1137"/>
      <c r="F171" s="1137"/>
      <c r="G171" s="1137"/>
      <c r="H171" s="1137"/>
      <c r="I171" s="1137"/>
      <c r="J171" s="1137"/>
      <c r="K171" s="1137"/>
      <c r="L171" s="1137"/>
      <c r="M171" s="1137"/>
      <c r="N171" s="1137"/>
      <c r="O171" s="1137"/>
      <c r="P171" s="1137"/>
      <c r="Q171" s="1137"/>
      <c r="R171" s="1137"/>
      <c r="S171" s="1137"/>
      <c r="T171" s="1137"/>
      <c r="U171" s="1137"/>
      <c r="V171" s="1137"/>
      <c r="W171" s="1137"/>
      <c r="X171" s="1137"/>
      <c r="Y171" s="1137"/>
      <c r="Z171" s="1137"/>
      <c r="AA171" s="1137"/>
    </row>
    <row r="172" spans="2:27">
      <c r="B172" s="1137"/>
      <c r="C172" s="1137"/>
      <c r="D172" s="1137"/>
      <c r="E172" s="1137"/>
      <c r="F172" s="1137"/>
      <c r="G172" s="1137"/>
      <c r="H172" s="1137"/>
      <c r="I172" s="1137"/>
      <c r="J172" s="1137"/>
      <c r="K172" s="1137"/>
      <c r="L172" s="1137"/>
      <c r="M172" s="1137"/>
      <c r="N172" s="1137"/>
      <c r="O172" s="1137"/>
      <c r="P172" s="1137"/>
      <c r="Q172" s="1137"/>
      <c r="R172" s="1137"/>
      <c r="S172" s="1137"/>
      <c r="T172" s="1137"/>
      <c r="U172" s="1137"/>
      <c r="V172" s="1137"/>
      <c r="W172" s="1137"/>
      <c r="X172" s="1137"/>
      <c r="Y172" s="1137"/>
      <c r="Z172" s="1137"/>
      <c r="AA172" s="1137"/>
    </row>
    <row r="173" spans="2:27">
      <c r="B173" s="1137"/>
      <c r="C173" s="1137"/>
      <c r="D173" s="1137"/>
      <c r="E173" s="1137"/>
      <c r="F173" s="1137"/>
      <c r="G173" s="1137"/>
      <c r="H173" s="1137"/>
      <c r="I173" s="1137"/>
      <c r="J173" s="1137"/>
      <c r="K173" s="1137"/>
      <c r="L173" s="1137"/>
      <c r="M173" s="1137"/>
      <c r="N173" s="1137"/>
      <c r="O173" s="1137"/>
      <c r="P173" s="1137"/>
      <c r="Q173" s="1137"/>
      <c r="R173" s="1137"/>
      <c r="S173" s="1137"/>
      <c r="T173" s="1137"/>
      <c r="U173" s="1137"/>
      <c r="V173" s="1137"/>
      <c r="W173" s="1137"/>
      <c r="X173" s="1137"/>
      <c r="Y173" s="1137"/>
      <c r="Z173" s="1137"/>
      <c r="AA173" s="1137"/>
    </row>
    <row r="174" spans="2:27">
      <c r="B174" s="1137"/>
      <c r="C174" s="1137"/>
      <c r="D174" s="1137"/>
      <c r="E174" s="1137"/>
      <c r="F174" s="1137"/>
      <c r="G174" s="1137"/>
      <c r="H174" s="1137"/>
      <c r="I174" s="1137"/>
      <c r="J174" s="1137"/>
      <c r="K174" s="1137"/>
      <c r="L174" s="1137"/>
      <c r="M174" s="1137"/>
      <c r="N174" s="1137"/>
      <c r="O174" s="1137"/>
      <c r="P174" s="1137"/>
      <c r="Q174" s="1137"/>
      <c r="R174" s="1137"/>
      <c r="S174" s="1137"/>
      <c r="T174" s="1137"/>
      <c r="U174" s="1137"/>
      <c r="V174" s="1137"/>
      <c r="W174" s="1137"/>
      <c r="X174" s="1137"/>
      <c r="Y174" s="1137"/>
      <c r="Z174" s="1137"/>
      <c r="AA174" s="1137"/>
    </row>
    <row r="175" spans="2:27">
      <c r="B175" s="1137"/>
      <c r="C175" s="1137"/>
      <c r="D175" s="1137"/>
      <c r="E175" s="1137"/>
      <c r="F175" s="1137"/>
      <c r="G175" s="1137"/>
      <c r="H175" s="1137"/>
      <c r="I175" s="1137"/>
      <c r="J175" s="1137"/>
      <c r="K175" s="1137"/>
      <c r="L175" s="1137"/>
      <c r="M175" s="1137"/>
      <c r="N175" s="1137"/>
      <c r="O175" s="1137"/>
      <c r="P175" s="1137"/>
      <c r="Q175" s="1137"/>
      <c r="R175" s="1137"/>
      <c r="S175" s="1137"/>
      <c r="T175" s="1137"/>
      <c r="U175" s="1137"/>
      <c r="V175" s="1137"/>
      <c r="W175" s="1137"/>
      <c r="X175" s="1137"/>
      <c r="Y175" s="1137"/>
      <c r="Z175" s="1137"/>
      <c r="AA175" s="1137"/>
    </row>
    <row r="176" spans="2:27">
      <c r="B176" s="1137"/>
      <c r="C176" s="1137"/>
      <c r="D176" s="1137"/>
      <c r="E176" s="1137"/>
      <c r="F176" s="1137"/>
      <c r="G176" s="1137"/>
      <c r="H176" s="1137"/>
      <c r="I176" s="1137"/>
      <c r="J176" s="1137"/>
      <c r="K176" s="1137"/>
      <c r="L176" s="1137"/>
      <c r="M176" s="1137"/>
      <c r="N176" s="1137"/>
      <c r="O176" s="1137"/>
      <c r="P176" s="1137"/>
      <c r="Q176" s="1137"/>
      <c r="R176" s="1137"/>
      <c r="S176" s="1137"/>
      <c r="T176" s="1137"/>
      <c r="U176" s="1137"/>
      <c r="V176" s="1137"/>
      <c r="W176" s="1137"/>
      <c r="X176" s="1137"/>
      <c r="Y176" s="1137"/>
      <c r="Z176" s="1137"/>
      <c r="AA176" s="1137"/>
    </row>
    <row r="177" spans="2:27">
      <c r="B177" s="1137"/>
      <c r="C177" s="1137"/>
      <c r="D177" s="1137"/>
      <c r="E177" s="1137"/>
      <c r="F177" s="1137"/>
      <c r="G177" s="1137"/>
      <c r="H177" s="1137"/>
      <c r="I177" s="1137"/>
      <c r="J177" s="1137"/>
      <c r="K177" s="1137"/>
      <c r="L177" s="1137"/>
      <c r="M177" s="1137"/>
      <c r="N177" s="1137"/>
      <c r="O177" s="1137"/>
      <c r="P177" s="1137"/>
      <c r="Q177" s="1137"/>
      <c r="R177" s="1137"/>
      <c r="S177" s="1137"/>
      <c r="T177" s="1137"/>
      <c r="U177" s="1137"/>
      <c r="V177" s="1137"/>
      <c r="W177" s="1137"/>
      <c r="X177" s="1137"/>
      <c r="Y177" s="1137"/>
      <c r="Z177" s="1137"/>
      <c r="AA177" s="1137"/>
    </row>
    <row r="178" spans="2:27">
      <c r="B178" s="1137"/>
      <c r="C178" s="1137"/>
      <c r="D178" s="1137"/>
      <c r="E178" s="1137"/>
      <c r="F178" s="1137"/>
      <c r="G178" s="1137"/>
      <c r="H178" s="1137"/>
      <c r="I178" s="1137"/>
      <c r="J178" s="1137"/>
      <c r="K178" s="1137"/>
      <c r="L178" s="1137"/>
      <c r="M178" s="1137"/>
      <c r="N178" s="1137"/>
      <c r="O178" s="1137"/>
      <c r="P178" s="1137"/>
      <c r="Q178" s="1137"/>
      <c r="R178" s="1137"/>
      <c r="S178" s="1137"/>
      <c r="T178" s="1137"/>
      <c r="U178" s="1137"/>
      <c r="V178" s="1137"/>
      <c r="W178" s="1137"/>
      <c r="X178" s="1137"/>
      <c r="Y178" s="1137"/>
      <c r="Z178" s="1137"/>
      <c r="AA178" s="1137"/>
    </row>
    <row r="179" spans="2:27">
      <c r="B179" s="1137"/>
      <c r="C179" s="1137"/>
      <c r="D179" s="1137"/>
      <c r="E179" s="1137"/>
      <c r="F179" s="1137"/>
      <c r="G179" s="1137"/>
      <c r="H179" s="1137"/>
      <c r="I179" s="1137"/>
      <c r="J179" s="1137"/>
      <c r="K179" s="1137"/>
      <c r="L179" s="1137"/>
      <c r="M179" s="1137"/>
      <c r="N179" s="1137"/>
      <c r="O179" s="1137"/>
      <c r="P179" s="1137"/>
      <c r="Q179" s="1137"/>
      <c r="R179" s="1137"/>
      <c r="S179" s="1137"/>
      <c r="T179" s="1137"/>
      <c r="U179" s="1137"/>
      <c r="V179" s="1137"/>
      <c r="W179" s="1137"/>
      <c r="X179" s="1137"/>
      <c r="Y179" s="1137"/>
      <c r="Z179" s="1137"/>
      <c r="AA179" s="1137"/>
    </row>
    <row r="180" spans="2:27">
      <c r="B180" s="1137"/>
      <c r="C180" s="1137"/>
      <c r="D180" s="1137"/>
      <c r="E180" s="1137"/>
      <c r="F180" s="1137"/>
      <c r="G180" s="1137"/>
      <c r="H180" s="1137"/>
      <c r="I180" s="1137"/>
      <c r="J180" s="1137"/>
      <c r="K180" s="1137"/>
      <c r="L180" s="1137"/>
      <c r="M180" s="1137"/>
      <c r="N180" s="1137"/>
      <c r="O180" s="1137"/>
      <c r="P180" s="1137"/>
      <c r="Q180" s="1137"/>
      <c r="R180" s="1137"/>
      <c r="S180" s="1137"/>
      <c r="T180" s="1137"/>
      <c r="U180" s="1137"/>
      <c r="V180" s="1137"/>
      <c r="W180" s="1137"/>
      <c r="X180" s="1137"/>
      <c r="Y180" s="1137"/>
      <c r="Z180" s="1137"/>
      <c r="AA180" s="1137"/>
    </row>
    <row r="181" spans="2:27">
      <c r="B181" s="1137"/>
      <c r="C181" s="1137"/>
      <c r="D181" s="1137"/>
      <c r="E181" s="1137"/>
      <c r="F181" s="1137"/>
      <c r="G181" s="1137"/>
      <c r="H181" s="1137"/>
      <c r="I181" s="1137"/>
      <c r="J181" s="1137"/>
      <c r="K181" s="1137"/>
      <c r="L181" s="1137"/>
      <c r="M181" s="1137"/>
      <c r="N181" s="1137"/>
      <c r="O181" s="1137"/>
      <c r="P181" s="1137"/>
      <c r="Q181" s="1137"/>
      <c r="R181" s="1137"/>
      <c r="S181" s="1137"/>
      <c r="T181" s="1137"/>
      <c r="U181" s="1137"/>
      <c r="V181" s="1137"/>
      <c r="W181" s="1137"/>
      <c r="X181" s="1137"/>
      <c r="Y181" s="1137"/>
      <c r="Z181" s="1137"/>
      <c r="AA181" s="1137"/>
    </row>
    <row r="182" spans="2:27">
      <c r="B182" s="1137"/>
      <c r="C182" s="1137"/>
      <c r="D182" s="1137"/>
      <c r="E182" s="1137"/>
      <c r="F182" s="1137"/>
      <c r="G182" s="1137"/>
      <c r="H182" s="1137"/>
      <c r="I182" s="1137"/>
      <c r="J182" s="1137"/>
      <c r="K182" s="1137"/>
      <c r="L182" s="1137"/>
      <c r="M182" s="1137"/>
      <c r="N182" s="1137"/>
      <c r="O182" s="1137"/>
      <c r="P182" s="1137"/>
      <c r="Q182" s="1137"/>
      <c r="R182" s="1137"/>
      <c r="S182" s="1137"/>
      <c r="T182" s="1137"/>
      <c r="U182" s="1137"/>
      <c r="V182" s="1137"/>
      <c r="W182" s="1137"/>
      <c r="X182" s="1137"/>
      <c r="Y182" s="1137"/>
      <c r="Z182" s="1137"/>
      <c r="AA182" s="1137"/>
    </row>
    <row r="183" spans="2:27">
      <c r="B183" s="1137"/>
      <c r="C183" s="1137"/>
      <c r="D183" s="1137"/>
      <c r="E183" s="1137"/>
      <c r="F183" s="1137"/>
      <c r="G183" s="1137"/>
      <c r="H183" s="1137"/>
      <c r="I183" s="1137"/>
      <c r="J183" s="1137"/>
      <c r="K183" s="1137"/>
      <c r="L183" s="1137"/>
      <c r="M183" s="1137"/>
      <c r="N183" s="1137"/>
      <c r="O183" s="1137"/>
      <c r="P183" s="1137"/>
      <c r="Q183" s="1137"/>
      <c r="R183" s="1137"/>
      <c r="S183" s="1137"/>
      <c r="T183" s="1137"/>
      <c r="U183" s="1137"/>
      <c r="V183" s="1137"/>
      <c r="W183" s="1137"/>
      <c r="X183" s="1137"/>
      <c r="Y183" s="1137"/>
      <c r="Z183" s="1137"/>
      <c r="AA183" s="1137"/>
    </row>
    <row r="184" spans="2:27">
      <c r="B184" s="1137"/>
      <c r="C184" s="1137"/>
      <c r="D184" s="1137"/>
      <c r="E184" s="1137"/>
      <c r="F184" s="1137"/>
      <c r="G184" s="1137"/>
      <c r="H184" s="1137"/>
      <c r="I184" s="1137"/>
      <c r="J184" s="1137"/>
      <c r="K184" s="1137"/>
      <c r="L184" s="1137"/>
      <c r="M184" s="1137"/>
      <c r="N184" s="1137"/>
      <c r="O184" s="1137"/>
      <c r="P184" s="1137"/>
      <c r="Q184" s="1137"/>
      <c r="R184" s="1137"/>
      <c r="S184" s="1137"/>
      <c r="T184" s="1137"/>
      <c r="U184" s="1137"/>
      <c r="V184" s="1137"/>
      <c r="W184" s="1137"/>
      <c r="X184" s="1137"/>
      <c r="Y184" s="1137"/>
      <c r="Z184" s="1137"/>
      <c r="AA184" s="1137"/>
    </row>
    <row r="185" spans="2:27">
      <c r="B185" s="1137"/>
      <c r="C185" s="1137"/>
      <c r="D185" s="1137"/>
      <c r="E185" s="1137"/>
      <c r="F185" s="1137"/>
      <c r="G185" s="1137"/>
      <c r="H185" s="1137"/>
      <c r="I185" s="1137"/>
      <c r="J185" s="1137"/>
      <c r="K185" s="1137"/>
      <c r="L185" s="1137"/>
      <c r="M185" s="1137"/>
      <c r="N185" s="1137"/>
      <c r="O185" s="1137"/>
      <c r="P185" s="1137"/>
      <c r="Q185" s="1137"/>
      <c r="R185" s="1137"/>
      <c r="S185" s="1137"/>
      <c r="T185" s="1137"/>
      <c r="U185" s="1137"/>
      <c r="V185" s="1137"/>
      <c r="W185" s="1137"/>
      <c r="X185" s="1137"/>
      <c r="Y185" s="1137"/>
      <c r="Z185" s="1137"/>
      <c r="AA185" s="1137"/>
    </row>
    <row r="186" spans="2:27">
      <c r="B186" s="1137"/>
      <c r="C186" s="1137"/>
      <c r="D186" s="1137"/>
      <c r="E186" s="1137"/>
      <c r="F186" s="1137"/>
      <c r="G186" s="1137"/>
      <c r="H186" s="1137"/>
      <c r="I186" s="1137"/>
      <c r="J186" s="1137"/>
      <c r="K186" s="1137"/>
      <c r="L186" s="1137"/>
      <c r="M186" s="1137"/>
      <c r="N186" s="1137"/>
      <c r="O186" s="1137"/>
      <c r="P186" s="1137"/>
      <c r="Q186" s="1137"/>
      <c r="R186" s="1137"/>
      <c r="S186" s="1137"/>
      <c r="T186" s="1137"/>
      <c r="U186" s="1137"/>
      <c r="V186" s="1137"/>
      <c r="W186" s="1137"/>
      <c r="X186" s="1137"/>
      <c r="Y186" s="1137"/>
      <c r="Z186" s="1137"/>
      <c r="AA186" s="1137"/>
    </row>
    <row r="187" spans="2:27">
      <c r="B187" s="1137"/>
      <c r="C187" s="1137"/>
      <c r="D187" s="1137"/>
      <c r="E187" s="1137"/>
      <c r="F187" s="1137"/>
      <c r="G187" s="1137"/>
      <c r="H187" s="1137"/>
      <c r="I187" s="1137"/>
      <c r="J187" s="1137"/>
      <c r="K187" s="1137"/>
      <c r="L187" s="1137"/>
      <c r="M187" s="1137"/>
      <c r="N187" s="1137"/>
      <c r="O187" s="1137"/>
      <c r="P187" s="1137"/>
      <c r="Q187" s="1137"/>
      <c r="R187" s="1137"/>
      <c r="S187" s="1137"/>
      <c r="T187" s="1137"/>
      <c r="U187" s="1137"/>
      <c r="V187" s="1137"/>
      <c r="W187" s="1137"/>
      <c r="X187" s="1137"/>
      <c r="Y187" s="1137"/>
      <c r="Z187" s="1137"/>
      <c r="AA187" s="1137"/>
    </row>
    <row r="188" spans="2:27">
      <c r="B188" s="1137"/>
      <c r="C188" s="1137"/>
      <c r="D188" s="1137"/>
      <c r="E188" s="1137"/>
      <c r="F188" s="1137"/>
      <c r="G188" s="1137"/>
      <c r="H188" s="1137"/>
      <c r="I188" s="1137"/>
      <c r="J188" s="1137"/>
      <c r="K188" s="1137"/>
      <c r="L188" s="1137"/>
      <c r="M188" s="1137"/>
      <c r="N188" s="1137"/>
      <c r="O188" s="1137"/>
      <c r="P188" s="1137"/>
      <c r="Q188" s="1137"/>
      <c r="R188" s="1137"/>
      <c r="S188" s="1137"/>
      <c r="T188" s="1137"/>
      <c r="U188" s="1137"/>
      <c r="V188" s="1137"/>
      <c r="W188" s="1137"/>
      <c r="X188" s="1137"/>
      <c r="Y188" s="1137"/>
      <c r="Z188" s="1137"/>
      <c r="AA188" s="1137"/>
    </row>
    <row r="189" spans="2:27">
      <c r="B189" s="1137"/>
      <c r="C189" s="1137"/>
      <c r="D189" s="1137"/>
      <c r="E189" s="1137"/>
      <c r="F189" s="1137"/>
      <c r="G189" s="1137"/>
      <c r="H189" s="1137"/>
      <c r="I189" s="1137"/>
      <c r="J189" s="1137"/>
      <c r="K189" s="1137"/>
      <c r="L189" s="1137"/>
      <c r="M189" s="1137"/>
      <c r="N189" s="1137"/>
      <c r="O189" s="1137"/>
      <c r="P189" s="1137"/>
      <c r="Q189" s="1137"/>
      <c r="R189" s="1137"/>
      <c r="S189" s="1137"/>
      <c r="T189" s="1137"/>
      <c r="U189" s="1137"/>
      <c r="V189" s="1137"/>
      <c r="W189" s="1137"/>
      <c r="X189" s="1137"/>
      <c r="Y189" s="1137"/>
      <c r="Z189" s="1137"/>
      <c r="AA189" s="1137"/>
    </row>
    <row r="190" spans="2:27">
      <c r="B190" s="1137"/>
      <c r="C190" s="1137"/>
      <c r="D190" s="1137"/>
      <c r="E190" s="1137"/>
      <c r="F190" s="1137"/>
      <c r="G190" s="1137"/>
      <c r="H190" s="1137"/>
      <c r="I190" s="1137"/>
      <c r="J190" s="1137"/>
      <c r="K190" s="1137"/>
      <c r="L190" s="1137"/>
      <c r="M190" s="1137"/>
      <c r="N190" s="1137"/>
      <c r="O190" s="1137"/>
      <c r="P190" s="1137"/>
      <c r="Q190" s="1137"/>
      <c r="R190" s="1137"/>
      <c r="S190" s="1137"/>
      <c r="T190" s="1137"/>
      <c r="U190" s="1137"/>
      <c r="V190" s="1137"/>
      <c r="W190" s="1137"/>
      <c r="X190" s="1137"/>
      <c r="Y190" s="1137"/>
      <c r="Z190" s="1137"/>
      <c r="AA190" s="1137"/>
    </row>
    <row r="191" spans="2:27">
      <c r="B191" s="1137"/>
      <c r="C191" s="1137"/>
      <c r="D191" s="1137"/>
      <c r="E191" s="1137"/>
      <c r="F191" s="1137"/>
      <c r="G191" s="1137"/>
      <c r="H191" s="1137"/>
      <c r="I191" s="1137"/>
      <c r="J191" s="1137"/>
      <c r="K191" s="1137"/>
      <c r="L191" s="1137"/>
      <c r="M191" s="1137"/>
      <c r="N191" s="1137"/>
      <c r="O191" s="1137"/>
      <c r="P191" s="1137"/>
      <c r="Q191" s="1137"/>
      <c r="R191" s="1137"/>
      <c r="S191" s="1137"/>
      <c r="T191" s="1137"/>
      <c r="U191" s="1137"/>
      <c r="V191" s="1137"/>
      <c r="W191" s="1137"/>
      <c r="X191" s="1137"/>
      <c r="Y191" s="1137"/>
      <c r="Z191" s="1137"/>
      <c r="AA191" s="1137"/>
    </row>
    <row r="192" spans="2:27">
      <c r="B192" s="1137"/>
      <c r="C192" s="1137"/>
      <c r="D192" s="1137"/>
      <c r="E192" s="1137"/>
      <c r="F192" s="1137"/>
      <c r="G192" s="1137"/>
      <c r="H192" s="1137"/>
      <c r="I192" s="1137"/>
      <c r="J192" s="1137"/>
      <c r="K192" s="1137"/>
      <c r="L192" s="1137"/>
      <c r="M192" s="1137"/>
      <c r="N192" s="1137"/>
      <c r="O192" s="1137"/>
      <c r="P192" s="1137"/>
      <c r="Q192" s="1137"/>
      <c r="R192" s="1137"/>
      <c r="S192" s="1137"/>
      <c r="T192" s="1137"/>
      <c r="U192" s="1137"/>
      <c r="V192" s="1137"/>
      <c r="W192" s="1137"/>
      <c r="X192" s="1137"/>
      <c r="Y192" s="1137"/>
      <c r="Z192" s="1137"/>
      <c r="AA192" s="1137"/>
    </row>
    <row r="193" spans="2:27">
      <c r="B193" s="1137"/>
      <c r="C193" s="1137"/>
      <c r="D193" s="1137"/>
      <c r="E193" s="1137"/>
      <c r="F193" s="1137"/>
      <c r="G193" s="1137"/>
      <c r="H193" s="1137"/>
      <c r="I193" s="1137"/>
      <c r="J193" s="1137"/>
      <c r="K193" s="1137"/>
      <c r="L193" s="1137"/>
      <c r="M193" s="1137"/>
      <c r="N193" s="1137"/>
      <c r="O193" s="1137"/>
      <c r="P193" s="1137"/>
      <c r="Q193" s="1137"/>
      <c r="R193" s="1137"/>
      <c r="S193" s="1137"/>
      <c r="T193" s="1137"/>
      <c r="U193" s="1137"/>
      <c r="V193" s="1137"/>
      <c r="W193" s="1137"/>
      <c r="X193" s="1137"/>
      <c r="Y193" s="1137"/>
      <c r="Z193" s="1137"/>
      <c r="AA193" s="1137"/>
    </row>
    <row r="194" spans="2:27">
      <c r="B194" s="1137"/>
      <c r="C194" s="1137"/>
      <c r="D194" s="1137"/>
      <c r="E194" s="1137"/>
      <c r="F194" s="1137"/>
      <c r="G194" s="1137"/>
      <c r="H194" s="1137"/>
      <c r="I194" s="1137"/>
      <c r="J194" s="1137"/>
      <c r="K194" s="1137"/>
      <c r="L194" s="1137"/>
      <c r="M194" s="1137"/>
      <c r="N194" s="1137"/>
      <c r="O194" s="1137"/>
      <c r="P194" s="1137"/>
      <c r="Q194" s="1137"/>
      <c r="R194" s="1137"/>
      <c r="S194" s="1137"/>
      <c r="T194" s="1137"/>
      <c r="U194" s="1137"/>
      <c r="V194" s="1137"/>
      <c r="W194" s="1137"/>
      <c r="X194" s="1137"/>
      <c r="Y194" s="1137"/>
      <c r="Z194" s="1137"/>
      <c r="AA194" s="1137"/>
    </row>
    <row r="195" spans="2:27">
      <c r="B195" s="1137"/>
      <c r="C195" s="1137"/>
      <c r="D195" s="1137"/>
      <c r="E195" s="1137"/>
      <c r="F195" s="1137"/>
      <c r="G195" s="1137"/>
      <c r="H195" s="1137"/>
      <c r="I195" s="1137"/>
      <c r="J195" s="1137"/>
      <c r="K195" s="1137"/>
      <c r="L195" s="1137"/>
      <c r="M195" s="1137"/>
      <c r="N195" s="1137"/>
      <c r="O195" s="1137"/>
      <c r="P195" s="1137"/>
      <c r="Q195" s="1137"/>
      <c r="R195" s="1137"/>
      <c r="S195" s="1137"/>
      <c r="T195" s="1137"/>
      <c r="U195" s="1137"/>
      <c r="V195" s="1137"/>
      <c r="W195" s="1137"/>
      <c r="X195" s="1137"/>
      <c r="Y195" s="1137"/>
      <c r="Z195" s="1137"/>
      <c r="AA195" s="1137"/>
    </row>
    <row r="196" spans="2:27">
      <c r="B196" s="1137"/>
      <c r="C196" s="1137"/>
      <c r="D196" s="1137"/>
      <c r="E196" s="1137"/>
      <c r="F196" s="1137"/>
      <c r="G196" s="1137"/>
      <c r="H196" s="1137"/>
      <c r="I196" s="1137"/>
      <c r="J196" s="1137"/>
      <c r="K196" s="1137"/>
      <c r="L196" s="1137"/>
      <c r="M196" s="1137"/>
      <c r="N196" s="1137"/>
      <c r="O196" s="1137"/>
      <c r="P196" s="1137"/>
      <c r="Q196" s="1137"/>
      <c r="R196" s="1137"/>
      <c r="S196" s="1137"/>
      <c r="T196" s="1137"/>
      <c r="U196" s="1137"/>
      <c r="V196" s="1137"/>
      <c r="W196" s="1137"/>
      <c r="X196" s="1137"/>
      <c r="Y196" s="1137"/>
      <c r="Z196" s="1137"/>
      <c r="AA196" s="1137"/>
    </row>
    <row r="197" spans="2:27">
      <c r="B197" s="1137"/>
      <c r="C197" s="1137"/>
      <c r="D197" s="1137"/>
      <c r="E197" s="1137"/>
      <c r="F197" s="1137"/>
      <c r="G197" s="1137"/>
      <c r="H197" s="1137"/>
      <c r="I197" s="1137"/>
      <c r="J197" s="1137"/>
      <c r="K197" s="1137"/>
      <c r="L197" s="1137"/>
      <c r="M197" s="1137"/>
      <c r="N197" s="1137"/>
      <c r="O197" s="1137"/>
      <c r="P197" s="1137"/>
      <c r="Q197" s="1137"/>
      <c r="R197" s="1137"/>
      <c r="S197" s="1137"/>
      <c r="T197" s="1137"/>
      <c r="U197" s="1137"/>
      <c r="V197" s="1137"/>
      <c r="W197" s="1137"/>
      <c r="X197" s="1137"/>
      <c r="Y197" s="1137"/>
      <c r="Z197" s="1137"/>
      <c r="AA197" s="1137"/>
    </row>
    <row r="198" spans="2:27">
      <c r="B198" s="1137"/>
      <c r="C198" s="1137"/>
      <c r="D198" s="1137"/>
      <c r="E198" s="1137"/>
      <c r="F198" s="1137"/>
      <c r="G198" s="1137"/>
      <c r="H198" s="1137"/>
      <c r="I198" s="1137"/>
      <c r="J198" s="1137"/>
      <c r="K198" s="1137"/>
      <c r="L198" s="1137"/>
      <c r="M198" s="1137"/>
      <c r="N198" s="1137"/>
      <c r="O198" s="1137"/>
      <c r="P198" s="1137"/>
      <c r="Q198" s="1137"/>
      <c r="R198" s="1137"/>
      <c r="S198" s="1137"/>
      <c r="T198" s="1137"/>
      <c r="U198" s="1137"/>
      <c r="V198" s="1137"/>
      <c r="W198" s="1137"/>
      <c r="X198" s="1137"/>
      <c r="Y198" s="1137"/>
      <c r="Z198" s="1137"/>
      <c r="AA198" s="1137"/>
    </row>
    <row r="199" spans="2:27">
      <c r="B199" s="1137"/>
      <c r="C199" s="1137"/>
      <c r="D199" s="1137"/>
      <c r="E199" s="1137"/>
      <c r="F199" s="1137"/>
      <c r="G199" s="1137"/>
      <c r="H199" s="1137"/>
      <c r="I199" s="1137"/>
      <c r="J199" s="1137"/>
      <c r="K199" s="1137"/>
      <c r="L199" s="1137"/>
      <c r="M199" s="1137"/>
      <c r="N199" s="1137"/>
      <c r="O199" s="1137"/>
      <c r="P199" s="1137"/>
      <c r="Q199" s="1137"/>
      <c r="R199" s="1137"/>
      <c r="S199" s="1137"/>
      <c r="T199" s="1137"/>
      <c r="U199" s="1137"/>
      <c r="V199" s="1137"/>
      <c r="W199" s="1137"/>
      <c r="X199" s="1137"/>
      <c r="Y199" s="1137"/>
      <c r="Z199" s="1137"/>
      <c r="AA199" s="1137"/>
    </row>
    <row r="200" spans="2:27">
      <c r="B200" s="1137"/>
      <c r="C200" s="1137"/>
      <c r="D200" s="1137"/>
      <c r="E200" s="1137"/>
      <c r="F200" s="1137"/>
      <c r="G200" s="1137"/>
      <c r="H200" s="1137"/>
      <c r="I200" s="1137"/>
      <c r="J200" s="1137"/>
      <c r="K200" s="1137"/>
      <c r="L200" s="1137"/>
      <c r="M200" s="1137"/>
      <c r="N200" s="1137"/>
      <c r="O200" s="1137"/>
      <c r="P200" s="1137"/>
      <c r="Q200" s="1137"/>
      <c r="R200" s="1137"/>
      <c r="S200" s="1137"/>
      <c r="T200" s="1137"/>
      <c r="U200" s="1137"/>
      <c r="V200" s="1137"/>
      <c r="W200" s="1137"/>
      <c r="X200" s="1137"/>
      <c r="Y200" s="1137"/>
      <c r="Z200" s="1137"/>
      <c r="AA200" s="1137"/>
    </row>
    <row r="201" spans="2:27">
      <c r="B201" s="1137"/>
      <c r="C201" s="1137"/>
      <c r="D201" s="1137"/>
      <c r="E201" s="1137"/>
      <c r="F201" s="1137"/>
      <c r="G201" s="1137"/>
      <c r="H201" s="1137"/>
      <c r="I201" s="1137"/>
      <c r="J201" s="1137"/>
      <c r="K201" s="1137"/>
      <c r="L201" s="1137"/>
      <c r="M201" s="1137"/>
      <c r="N201" s="1137"/>
      <c r="O201" s="1137"/>
      <c r="P201" s="1137"/>
      <c r="Q201" s="1137"/>
      <c r="R201" s="1137"/>
      <c r="S201" s="1137"/>
      <c r="T201" s="1137"/>
      <c r="U201" s="1137"/>
      <c r="V201" s="1137"/>
      <c r="W201" s="1137"/>
      <c r="X201" s="1137"/>
      <c r="Y201" s="1137"/>
      <c r="Z201" s="1137"/>
      <c r="AA201" s="1137"/>
    </row>
    <row r="202" spans="2:27">
      <c r="B202" s="1137"/>
      <c r="C202" s="1137"/>
      <c r="D202" s="1137"/>
      <c r="E202" s="1137"/>
      <c r="F202" s="1137"/>
      <c r="G202" s="1137"/>
      <c r="H202" s="1137"/>
      <c r="I202" s="1137"/>
      <c r="J202" s="1137"/>
      <c r="K202" s="1137"/>
      <c r="L202" s="1137"/>
      <c r="M202" s="1137"/>
      <c r="N202" s="1137"/>
      <c r="O202" s="1137"/>
      <c r="P202" s="1137"/>
      <c r="Q202" s="1137"/>
      <c r="R202" s="1137"/>
      <c r="S202" s="1137"/>
      <c r="T202" s="1137"/>
      <c r="U202" s="1137"/>
      <c r="V202" s="1137"/>
      <c r="W202" s="1137"/>
      <c r="X202" s="1137"/>
      <c r="Y202" s="1137"/>
      <c r="Z202" s="1137"/>
      <c r="AA202" s="1137"/>
    </row>
    <row r="203" spans="2:27">
      <c r="B203" s="1137"/>
      <c r="C203" s="1137"/>
      <c r="D203" s="1137"/>
      <c r="E203" s="1137"/>
      <c r="F203" s="1137"/>
      <c r="G203" s="1137"/>
      <c r="H203" s="1137"/>
      <c r="I203" s="1137"/>
      <c r="J203" s="1137"/>
      <c r="K203" s="1137"/>
      <c r="L203" s="1137"/>
      <c r="M203" s="1137"/>
      <c r="N203" s="1137"/>
      <c r="O203" s="1137"/>
      <c r="P203" s="1137"/>
      <c r="Q203" s="1137"/>
      <c r="R203" s="1137"/>
      <c r="S203" s="1137"/>
      <c r="T203" s="1137"/>
      <c r="U203" s="1137"/>
      <c r="V203" s="1137"/>
      <c r="W203" s="1137"/>
      <c r="X203" s="1137"/>
      <c r="Y203" s="1137"/>
      <c r="Z203" s="1137"/>
      <c r="AA203" s="1137"/>
    </row>
    <row r="204" spans="2:27">
      <c r="B204" s="1137"/>
      <c r="C204" s="1137"/>
      <c r="D204" s="1137"/>
      <c r="E204" s="1137"/>
      <c r="F204" s="1137"/>
      <c r="G204" s="1137"/>
      <c r="H204" s="1137"/>
      <c r="I204" s="1137"/>
      <c r="J204" s="1137"/>
      <c r="K204" s="1137"/>
      <c r="L204" s="1137"/>
      <c r="M204" s="1137"/>
      <c r="N204" s="1137"/>
      <c r="O204" s="1137"/>
      <c r="P204" s="1137"/>
      <c r="Q204" s="1137"/>
      <c r="R204" s="1137"/>
      <c r="S204" s="1137"/>
      <c r="T204" s="1137"/>
      <c r="U204" s="1137"/>
      <c r="V204" s="1137"/>
      <c r="W204" s="1137"/>
      <c r="X204" s="1137"/>
      <c r="Y204" s="1137"/>
      <c r="Z204" s="1137"/>
      <c r="AA204" s="1137"/>
    </row>
    <row r="205" spans="2:27">
      <c r="B205" s="1137"/>
      <c r="C205" s="1137"/>
      <c r="D205" s="1137"/>
      <c r="E205" s="1137"/>
      <c r="F205" s="1137"/>
      <c r="G205" s="1137"/>
      <c r="H205" s="1137"/>
      <c r="I205" s="1137"/>
      <c r="J205" s="1137"/>
      <c r="K205" s="1137"/>
      <c r="L205" s="1137"/>
      <c r="M205" s="1137"/>
      <c r="N205" s="1137"/>
      <c r="O205" s="1137"/>
      <c r="P205" s="1137"/>
      <c r="Q205" s="1137"/>
      <c r="R205" s="1137"/>
      <c r="S205" s="1137"/>
      <c r="T205" s="1137"/>
      <c r="U205" s="1137"/>
      <c r="V205" s="1137"/>
      <c r="W205" s="1137"/>
      <c r="X205" s="1137"/>
      <c r="Y205" s="1137"/>
      <c r="Z205" s="1137"/>
      <c r="AA205" s="1137"/>
    </row>
    <row r="206" spans="2:27">
      <c r="B206" s="1137"/>
      <c r="C206" s="1137"/>
      <c r="D206" s="1137"/>
      <c r="E206" s="1137"/>
      <c r="F206" s="1137"/>
      <c r="G206" s="1137"/>
      <c r="H206" s="1137"/>
      <c r="I206" s="1137"/>
      <c r="J206" s="1137"/>
      <c r="K206" s="1137"/>
      <c r="L206" s="1137"/>
      <c r="M206" s="1137"/>
      <c r="N206" s="1137"/>
      <c r="O206" s="1137"/>
      <c r="P206" s="1137"/>
      <c r="Q206" s="1137"/>
      <c r="R206" s="1137"/>
      <c r="S206" s="1137"/>
      <c r="T206" s="1137"/>
      <c r="U206" s="1137"/>
      <c r="V206" s="1137"/>
      <c r="W206" s="1137"/>
      <c r="X206" s="1137"/>
      <c r="Y206" s="1137"/>
      <c r="Z206" s="1137"/>
      <c r="AA206" s="1137"/>
    </row>
    <row r="207" spans="2:27">
      <c r="B207" s="1137"/>
      <c r="C207" s="1137"/>
      <c r="D207" s="1137"/>
      <c r="E207" s="1137"/>
      <c r="F207" s="1137"/>
      <c r="G207" s="1137"/>
      <c r="H207" s="1137"/>
      <c r="I207" s="1137"/>
      <c r="J207" s="1137"/>
      <c r="K207" s="1137"/>
      <c r="L207" s="1137"/>
      <c r="M207" s="1137"/>
      <c r="N207" s="1137"/>
      <c r="O207" s="1137"/>
      <c r="P207" s="1137"/>
      <c r="Q207" s="1137"/>
      <c r="R207" s="1137"/>
      <c r="S207" s="1137"/>
      <c r="T207" s="1137"/>
      <c r="U207" s="1137"/>
      <c r="V207" s="1137"/>
      <c r="W207" s="1137"/>
      <c r="X207" s="1137"/>
      <c r="Y207" s="1137"/>
      <c r="Z207" s="1137"/>
      <c r="AA207" s="1137"/>
    </row>
    <row r="208" spans="2:27">
      <c r="B208" s="1137"/>
      <c r="C208" s="1137"/>
      <c r="D208" s="1137"/>
      <c r="E208" s="1137"/>
      <c r="F208" s="1137"/>
      <c r="G208" s="1137"/>
      <c r="H208" s="1137"/>
      <c r="I208" s="1137"/>
      <c r="J208" s="1137"/>
      <c r="K208" s="1137"/>
      <c r="L208" s="1137"/>
      <c r="M208" s="1137"/>
      <c r="N208" s="1137"/>
      <c r="O208" s="1137"/>
      <c r="P208" s="1137"/>
      <c r="Q208" s="1137"/>
      <c r="R208" s="1137"/>
      <c r="S208" s="1137"/>
      <c r="T208" s="1137"/>
      <c r="U208" s="1137"/>
      <c r="V208" s="1137"/>
      <c r="W208" s="1137"/>
      <c r="X208" s="1137"/>
      <c r="Y208" s="1137"/>
      <c r="Z208" s="1137"/>
      <c r="AA208" s="1137"/>
    </row>
    <row r="209" spans="2:27">
      <c r="B209" s="1137"/>
      <c r="C209" s="1137"/>
      <c r="D209" s="1137"/>
      <c r="E209" s="1137"/>
      <c r="F209" s="1137"/>
      <c r="G209" s="1137"/>
      <c r="H209" s="1137"/>
      <c r="I209" s="1137"/>
      <c r="J209" s="1137"/>
      <c r="K209" s="1137"/>
      <c r="L209" s="1137"/>
      <c r="M209" s="1137"/>
      <c r="N209" s="1137"/>
      <c r="O209" s="1137"/>
      <c r="P209" s="1137"/>
      <c r="Q209" s="1137"/>
      <c r="R209" s="1137"/>
      <c r="S209" s="1137"/>
      <c r="T209" s="1137"/>
      <c r="U209" s="1137"/>
      <c r="V209" s="1137"/>
      <c r="W209" s="1137"/>
      <c r="X209" s="1137"/>
      <c r="Y209" s="1137"/>
      <c r="Z209" s="1137"/>
      <c r="AA209" s="1137"/>
    </row>
    <row r="210" spans="2:27">
      <c r="B210" s="1137"/>
      <c r="C210" s="1137"/>
      <c r="D210" s="1137"/>
      <c r="E210" s="1137"/>
      <c r="F210" s="1137"/>
      <c r="G210" s="1137"/>
      <c r="H210" s="1137"/>
      <c r="I210" s="1137"/>
      <c r="J210" s="1137"/>
      <c r="K210" s="1137"/>
      <c r="L210" s="1137"/>
      <c r="M210" s="1137"/>
      <c r="N210" s="1137"/>
      <c r="O210" s="1137"/>
      <c r="P210" s="1137"/>
      <c r="Q210" s="1137"/>
      <c r="R210" s="1137"/>
      <c r="S210" s="1137"/>
      <c r="T210" s="1137"/>
      <c r="U210" s="1137"/>
      <c r="V210" s="1137"/>
      <c r="W210" s="1137"/>
      <c r="X210" s="1137"/>
      <c r="Y210" s="1137"/>
      <c r="Z210" s="1137"/>
      <c r="AA210" s="1137"/>
    </row>
    <row r="211" spans="2:27">
      <c r="B211" s="1137"/>
      <c r="C211" s="1137"/>
      <c r="D211" s="1137"/>
      <c r="E211" s="1137"/>
      <c r="F211" s="1137"/>
      <c r="G211" s="1137"/>
      <c r="H211" s="1137"/>
      <c r="I211" s="1137"/>
      <c r="J211" s="1137"/>
      <c r="K211" s="1137"/>
      <c r="L211" s="1137"/>
      <c r="M211" s="1137"/>
      <c r="N211" s="1137"/>
      <c r="O211" s="1137"/>
      <c r="P211" s="1137"/>
      <c r="Q211" s="1137"/>
      <c r="R211" s="1137"/>
      <c r="S211" s="1137"/>
      <c r="T211" s="1137"/>
      <c r="U211" s="1137"/>
      <c r="V211" s="1137"/>
      <c r="W211" s="1137"/>
      <c r="X211" s="1137"/>
      <c r="Y211" s="1137"/>
      <c r="Z211" s="1137"/>
      <c r="AA211" s="1137"/>
    </row>
    <row r="212" spans="2:27">
      <c r="B212" s="1137"/>
      <c r="C212" s="1137"/>
      <c r="D212" s="1137"/>
      <c r="E212" s="1137"/>
      <c r="F212" s="1137"/>
      <c r="G212" s="1137"/>
      <c r="H212" s="1137"/>
      <c r="I212" s="1137"/>
      <c r="J212" s="1137"/>
      <c r="K212" s="1137"/>
      <c r="L212" s="1137"/>
      <c r="M212" s="1137"/>
      <c r="N212" s="1137"/>
      <c r="O212" s="1137"/>
      <c r="P212" s="1137"/>
      <c r="Q212" s="1137"/>
      <c r="R212" s="1137"/>
      <c r="S212" s="1137"/>
      <c r="T212" s="1137"/>
      <c r="U212" s="1137"/>
      <c r="V212" s="1137"/>
      <c r="W212" s="1137"/>
      <c r="X212" s="1137"/>
      <c r="Y212" s="1137"/>
      <c r="Z212" s="1137"/>
      <c r="AA212" s="1137"/>
    </row>
    <row r="213" spans="2:27">
      <c r="B213" s="1137"/>
      <c r="C213" s="1137"/>
      <c r="D213" s="1137"/>
      <c r="E213" s="1137"/>
      <c r="F213" s="1137"/>
      <c r="G213" s="1137"/>
      <c r="H213" s="1137"/>
      <c r="I213" s="1137"/>
      <c r="J213" s="1137"/>
      <c r="K213" s="1137"/>
      <c r="L213" s="1137"/>
      <c r="M213" s="1137"/>
      <c r="N213" s="1137"/>
      <c r="O213" s="1137"/>
      <c r="P213" s="1137"/>
      <c r="Q213" s="1137"/>
      <c r="R213" s="1137"/>
      <c r="S213" s="1137"/>
      <c r="T213" s="1137"/>
      <c r="U213" s="1137"/>
      <c r="V213" s="1137"/>
      <c r="W213" s="1137"/>
      <c r="X213" s="1137"/>
      <c r="Y213" s="1137"/>
      <c r="Z213" s="1137"/>
      <c r="AA213" s="1137"/>
    </row>
    <row r="214" spans="2:27">
      <c r="B214" s="1137"/>
      <c r="C214" s="1137"/>
      <c r="D214" s="1137"/>
      <c r="E214" s="1137"/>
      <c r="F214" s="1137"/>
      <c r="G214" s="1137"/>
      <c r="H214" s="1137"/>
      <c r="I214" s="1137"/>
      <c r="J214" s="1137"/>
      <c r="K214" s="1137"/>
      <c r="L214" s="1137"/>
      <c r="M214" s="1137"/>
      <c r="N214" s="1137"/>
      <c r="O214" s="1137"/>
      <c r="P214" s="1137"/>
      <c r="Q214" s="1137"/>
      <c r="R214" s="1137"/>
      <c r="S214" s="1137"/>
      <c r="T214" s="1137"/>
      <c r="U214" s="1137"/>
      <c r="V214" s="1137"/>
      <c r="W214" s="1137"/>
      <c r="X214" s="1137"/>
      <c r="Y214" s="1137"/>
      <c r="Z214" s="1137"/>
      <c r="AA214" s="1137"/>
    </row>
    <row r="215" spans="2:27">
      <c r="B215" s="1137"/>
      <c r="C215" s="1137"/>
      <c r="D215" s="1137"/>
      <c r="E215" s="1137"/>
      <c r="F215" s="1137"/>
      <c r="G215" s="1137"/>
      <c r="H215" s="1137"/>
      <c r="I215" s="1137"/>
      <c r="J215" s="1137"/>
      <c r="K215" s="1137"/>
      <c r="L215" s="1137"/>
      <c r="M215" s="1137"/>
      <c r="N215" s="1137"/>
      <c r="O215" s="1137"/>
      <c r="P215" s="1137"/>
      <c r="Q215" s="1137"/>
      <c r="R215" s="1137"/>
      <c r="S215" s="1137"/>
      <c r="T215" s="1137"/>
      <c r="U215" s="1137"/>
      <c r="V215" s="1137"/>
      <c r="W215" s="1137"/>
      <c r="X215" s="1137"/>
      <c r="Y215" s="1137"/>
      <c r="Z215" s="1137"/>
      <c r="AA215" s="1137"/>
    </row>
    <row r="216" spans="2:27">
      <c r="B216" s="1137"/>
      <c r="C216" s="1137"/>
      <c r="D216" s="1137"/>
      <c r="E216" s="1137"/>
      <c r="F216" s="1137"/>
      <c r="G216" s="1137"/>
      <c r="H216" s="1137"/>
      <c r="I216" s="1137"/>
      <c r="J216" s="1137"/>
      <c r="K216" s="1137"/>
      <c r="L216" s="1137"/>
      <c r="M216" s="1137"/>
      <c r="N216" s="1137"/>
      <c r="O216" s="1137"/>
      <c r="P216" s="1137"/>
      <c r="Q216" s="1137"/>
      <c r="R216" s="1137"/>
      <c r="S216" s="1137"/>
      <c r="T216" s="1137"/>
      <c r="U216" s="1137"/>
      <c r="V216" s="1137"/>
      <c r="W216" s="1137"/>
      <c r="X216" s="1137"/>
      <c r="Y216" s="1137"/>
      <c r="Z216" s="1137"/>
      <c r="AA216" s="1137"/>
    </row>
    <row r="217" spans="2:27">
      <c r="B217" s="1137"/>
      <c r="C217" s="1137"/>
      <c r="D217" s="1137"/>
      <c r="E217" s="1137"/>
      <c r="F217" s="1137"/>
      <c r="G217" s="1137"/>
      <c r="H217" s="1137"/>
      <c r="I217" s="1137"/>
      <c r="J217" s="1137"/>
      <c r="K217" s="1137"/>
      <c r="L217" s="1137"/>
      <c r="M217" s="1137"/>
      <c r="N217" s="1137"/>
      <c r="O217" s="1137"/>
      <c r="P217" s="1137"/>
      <c r="Q217" s="1137"/>
      <c r="R217" s="1137"/>
      <c r="S217" s="1137"/>
      <c r="T217" s="1137"/>
      <c r="U217" s="1137"/>
      <c r="V217" s="1137"/>
      <c r="W217" s="1137"/>
      <c r="X217" s="1137"/>
      <c r="Y217" s="1137"/>
      <c r="Z217" s="1137"/>
      <c r="AA217" s="1137"/>
    </row>
    <row r="218" spans="2:27">
      <c r="B218" s="1137"/>
      <c r="C218" s="1137"/>
      <c r="D218" s="1137"/>
      <c r="E218" s="1137"/>
      <c r="F218" s="1137"/>
      <c r="G218" s="1137"/>
      <c r="H218" s="1137"/>
      <c r="I218" s="1137"/>
      <c r="J218" s="1137"/>
      <c r="K218" s="1137"/>
      <c r="L218" s="1137"/>
      <c r="M218" s="1137"/>
      <c r="N218" s="1137"/>
      <c r="O218" s="1137"/>
      <c r="P218" s="1137"/>
      <c r="Q218" s="1137"/>
      <c r="R218" s="1137"/>
      <c r="S218" s="1137"/>
      <c r="T218" s="1137"/>
      <c r="U218" s="1137"/>
      <c r="V218" s="1137"/>
      <c r="W218" s="1137"/>
      <c r="X218" s="1137"/>
      <c r="Y218" s="1137"/>
      <c r="Z218" s="1137"/>
      <c r="AA218" s="1137"/>
    </row>
    <row r="219" spans="2:27">
      <c r="B219" s="1137"/>
      <c r="C219" s="1137"/>
      <c r="D219" s="1137"/>
      <c r="E219" s="1137"/>
      <c r="F219" s="1137"/>
      <c r="G219" s="1137"/>
      <c r="H219" s="1137"/>
      <c r="I219" s="1137"/>
      <c r="J219" s="1137"/>
      <c r="K219" s="1137"/>
      <c r="L219" s="1137"/>
      <c r="M219" s="1137"/>
      <c r="N219" s="1137"/>
      <c r="O219" s="1137"/>
      <c r="P219" s="1137"/>
      <c r="Q219" s="1137"/>
      <c r="R219" s="1137"/>
      <c r="S219" s="1137"/>
      <c r="T219" s="1137"/>
      <c r="U219" s="1137"/>
      <c r="V219" s="1137"/>
      <c r="W219" s="1137"/>
      <c r="X219" s="1137"/>
      <c r="Y219" s="1137"/>
      <c r="Z219" s="1137"/>
      <c r="AA219" s="1137"/>
    </row>
    <row r="220" spans="2:27">
      <c r="B220" s="1137"/>
      <c r="C220" s="1137"/>
      <c r="D220" s="1137"/>
      <c r="E220" s="1137"/>
      <c r="F220" s="1137"/>
      <c r="G220" s="1137"/>
      <c r="H220" s="1137"/>
      <c r="I220" s="1137"/>
      <c r="J220" s="1137"/>
      <c r="K220" s="1137"/>
      <c r="L220" s="1137"/>
      <c r="M220" s="1137"/>
      <c r="N220" s="1137"/>
      <c r="O220" s="1137"/>
      <c r="P220" s="1137"/>
      <c r="Q220" s="1137"/>
      <c r="R220" s="1137"/>
      <c r="S220" s="1137"/>
      <c r="T220" s="1137"/>
      <c r="U220" s="1137"/>
      <c r="V220" s="1137"/>
      <c r="W220" s="1137"/>
      <c r="X220" s="1137"/>
      <c r="Y220" s="1137"/>
      <c r="Z220" s="1137"/>
      <c r="AA220" s="1137"/>
    </row>
    <row r="221" spans="2:27">
      <c r="B221" s="1137"/>
      <c r="C221" s="1137"/>
      <c r="D221" s="1137"/>
      <c r="E221" s="1137"/>
      <c r="F221" s="1137"/>
      <c r="G221" s="1137"/>
      <c r="H221" s="1137"/>
      <c r="I221" s="1137"/>
      <c r="J221" s="1137"/>
      <c r="K221" s="1137"/>
      <c r="L221" s="1137"/>
      <c r="M221" s="1137"/>
      <c r="N221" s="1137"/>
      <c r="O221" s="1137"/>
      <c r="P221" s="1137"/>
      <c r="Q221" s="1137"/>
      <c r="R221" s="1137"/>
      <c r="S221" s="1137"/>
      <c r="T221" s="1137"/>
      <c r="U221" s="1137"/>
      <c r="V221" s="1137"/>
      <c r="W221" s="1137"/>
      <c r="X221" s="1137"/>
      <c r="Y221" s="1137"/>
      <c r="Z221" s="1137"/>
      <c r="AA221" s="1137"/>
    </row>
    <row r="222" spans="2:27">
      <c r="B222" s="1137"/>
      <c r="C222" s="1137"/>
      <c r="D222" s="1137"/>
      <c r="E222" s="1137"/>
      <c r="F222" s="1137"/>
      <c r="G222" s="1137"/>
      <c r="H222" s="1137"/>
      <c r="I222" s="1137"/>
      <c r="J222" s="1137"/>
      <c r="K222" s="1137"/>
      <c r="L222" s="1137"/>
      <c r="M222" s="1137"/>
      <c r="N222" s="1137"/>
      <c r="O222" s="1137"/>
      <c r="P222" s="1137"/>
      <c r="Q222" s="1137"/>
      <c r="R222" s="1137"/>
      <c r="S222" s="1137"/>
      <c r="T222" s="1137"/>
      <c r="U222" s="1137"/>
      <c r="V222" s="1137"/>
      <c r="W222" s="1137"/>
      <c r="X222" s="1137"/>
      <c r="Y222" s="1137"/>
      <c r="Z222" s="1137"/>
      <c r="AA222" s="1137"/>
    </row>
    <row r="223" spans="2:27">
      <c r="B223" s="1137"/>
      <c r="C223" s="1137"/>
      <c r="D223" s="1137"/>
      <c r="E223" s="1137"/>
      <c r="F223" s="1137"/>
      <c r="G223" s="1137"/>
      <c r="H223" s="1137"/>
      <c r="I223" s="1137"/>
      <c r="J223" s="1137"/>
      <c r="K223" s="1137"/>
      <c r="L223" s="1137"/>
      <c r="M223" s="1137"/>
      <c r="N223" s="1137"/>
      <c r="O223" s="1137"/>
      <c r="P223" s="1137"/>
      <c r="Q223" s="1137"/>
      <c r="R223" s="1137"/>
      <c r="S223" s="1137"/>
      <c r="T223" s="1137"/>
      <c r="U223" s="1137"/>
      <c r="V223" s="1137"/>
      <c r="W223" s="1137"/>
      <c r="X223" s="1137"/>
      <c r="Y223" s="1137"/>
      <c r="Z223" s="1137"/>
      <c r="AA223" s="1137"/>
    </row>
    <row r="224" spans="2:27">
      <c r="B224" s="1137"/>
      <c r="C224" s="1137"/>
      <c r="D224" s="1137"/>
      <c r="E224" s="1137"/>
      <c r="F224" s="1137"/>
      <c r="G224" s="1137"/>
      <c r="H224" s="1137"/>
      <c r="I224" s="1137"/>
      <c r="J224" s="1137"/>
      <c r="K224" s="1137"/>
      <c r="L224" s="1137"/>
      <c r="M224" s="1137"/>
      <c r="N224" s="1137"/>
      <c r="O224" s="1137"/>
      <c r="P224" s="1137"/>
      <c r="Q224" s="1137"/>
      <c r="R224" s="1137"/>
      <c r="S224" s="1137"/>
      <c r="T224" s="1137"/>
      <c r="U224" s="1137"/>
      <c r="V224" s="1137"/>
      <c r="W224" s="1137"/>
      <c r="X224" s="1137"/>
      <c r="Y224" s="1137"/>
      <c r="Z224" s="1137"/>
      <c r="AA224" s="1137"/>
    </row>
    <row r="225" spans="2:27">
      <c r="B225" s="1137"/>
      <c r="C225" s="1137"/>
      <c r="D225" s="1137"/>
      <c r="E225" s="1137"/>
      <c r="F225" s="1137"/>
      <c r="G225" s="1137"/>
      <c r="H225" s="1137"/>
      <c r="I225" s="1137"/>
      <c r="J225" s="1137"/>
      <c r="K225" s="1137"/>
      <c r="L225" s="1137"/>
      <c r="M225" s="1137"/>
      <c r="N225" s="1137"/>
      <c r="O225" s="1137"/>
      <c r="P225" s="1137"/>
      <c r="Q225" s="1137"/>
      <c r="R225" s="1137"/>
      <c r="S225" s="1137"/>
      <c r="T225" s="1137"/>
      <c r="U225" s="1137"/>
      <c r="V225" s="1137"/>
      <c r="W225" s="1137"/>
      <c r="X225" s="1137"/>
      <c r="Y225" s="1137"/>
      <c r="Z225" s="1137"/>
      <c r="AA225" s="1137"/>
    </row>
    <row r="226" spans="2:27">
      <c r="B226" s="1137"/>
      <c r="C226" s="1137"/>
      <c r="D226" s="1137"/>
      <c r="E226" s="1137"/>
      <c r="F226" s="1137"/>
      <c r="G226" s="1137"/>
      <c r="H226" s="1137"/>
      <c r="I226" s="1137"/>
      <c r="J226" s="1137"/>
      <c r="K226" s="1137"/>
      <c r="L226" s="1137"/>
      <c r="M226" s="1137"/>
      <c r="N226" s="1137"/>
      <c r="O226" s="1137"/>
      <c r="P226" s="1137"/>
      <c r="Q226" s="1137"/>
      <c r="R226" s="1137"/>
      <c r="S226" s="1137"/>
      <c r="T226" s="1137"/>
      <c r="U226" s="1137"/>
      <c r="V226" s="1137"/>
      <c r="W226" s="1137"/>
      <c r="X226" s="1137"/>
      <c r="Y226" s="1137"/>
      <c r="Z226" s="1137"/>
      <c r="AA226" s="1137"/>
    </row>
    <row r="227" spans="2:27">
      <c r="B227" s="1137"/>
      <c r="C227" s="1137"/>
      <c r="D227" s="1137"/>
      <c r="E227" s="1137"/>
      <c r="F227" s="1137"/>
      <c r="G227" s="1137"/>
      <c r="H227" s="1137"/>
      <c r="I227" s="1137"/>
      <c r="J227" s="1137"/>
      <c r="K227" s="1137"/>
      <c r="L227" s="1137"/>
      <c r="M227" s="1137"/>
      <c r="N227" s="1137"/>
      <c r="O227" s="1137"/>
      <c r="P227" s="1137"/>
      <c r="Q227" s="1137"/>
      <c r="R227" s="1137"/>
      <c r="S227" s="1137"/>
      <c r="T227" s="1137"/>
      <c r="U227" s="1137"/>
      <c r="V227" s="1137"/>
      <c r="W227" s="1137"/>
      <c r="X227" s="1137"/>
      <c r="Y227" s="1137"/>
      <c r="Z227" s="1137"/>
      <c r="AA227" s="1137"/>
    </row>
    <row r="228" spans="2:27">
      <c r="B228" s="1137"/>
      <c r="C228" s="1137"/>
      <c r="D228" s="1137"/>
      <c r="E228" s="1137"/>
      <c r="F228" s="1137"/>
      <c r="G228" s="1137"/>
      <c r="H228" s="1137"/>
      <c r="I228" s="1137"/>
      <c r="J228" s="1137"/>
      <c r="K228" s="1137"/>
      <c r="L228" s="1137"/>
      <c r="M228" s="1137"/>
      <c r="N228" s="1137"/>
      <c r="O228" s="1137"/>
      <c r="P228" s="1137"/>
      <c r="Q228" s="1137"/>
      <c r="R228" s="1137"/>
      <c r="S228" s="1137"/>
      <c r="T228" s="1137"/>
      <c r="U228" s="1137"/>
      <c r="V228" s="1137"/>
      <c r="W228" s="1137"/>
      <c r="X228" s="1137"/>
      <c r="Y228" s="1137"/>
      <c r="Z228" s="1137"/>
      <c r="AA228" s="1137"/>
    </row>
    <row r="229" spans="2:27">
      <c r="B229" s="1137"/>
      <c r="C229" s="1137"/>
      <c r="D229" s="1137"/>
      <c r="E229" s="1137"/>
      <c r="F229" s="1137"/>
      <c r="G229" s="1137"/>
      <c r="H229" s="1137"/>
      <c r="I229" s="1137"/>
      <c r="J229" s="1137"/>
      <c r="K229" s="1137"/>
      <c r="L229" s="1137"/>
      <c r="M229" s="1137"/>
      <c r="N229" s="1137"/>
      <c r="O229" s="1137"/>
      <c r="P229" s="1137"/>
      <c r="Q229" s="1137"/>
      <c r="R229" s="1137"/>
      <c r="S229" s="1137"/>
      <c r="T229" s="1137"/>
      <c r="U229" s="1137"/>
      <c r="V229" s="1137"/>
      <c r="W229" s="1137"/>
      <c r="X229" s="1137"/>
      <c r="Y229" s="1137"/>
      <c r="Z229" s="1137"/>
      <c r="AA229" s="1137"/>
    </row>
    <row r="230" spans="2:27">
      <c r="B230" s="1137"/>
      <c r="C230" s="1137"/>
      <c r="D230" s="1137"/>
      <c r="E230" s="1137"/>
      <c r="F230" s="1137"/>
      <c r="G230" s="1137"/>
      <c r="H230" s="1137"/>
      <c r="I230" s="1137"/>
      <c r="J230" s="1137"/>
      <c r="K230" s="1137"/>
      <c r="L230" s="1137"/>
      <c r="M230" s="1137"/>
      <c r="N230" s="1137"/>
      <c r="O230" s="1137"/>
      <c r="P230" s="1137"/>
      <c r="Q230" s="1137"/>
      <c r="R230" s="1137"/>
      <c r="S230" s="1137"/>
      <c r="T230" s="1137"/>
      <c r="U230" s="1137"/>
      <c r="V230" s="1137"/>
      <c r="W230" s="1137"/>
      <c r="X230" s="1137"/>
      <c r="Y230" s="1137"/>
      <c r="Z230" s="1137"/>
      <c r="AA230" s="1137"/>
    </row>
    <row r="231" spans="2:27">
      <c r="B231" s="1137"/>
      <c r="C231" s="1137"/>
      <c r="D231" s="1137"/>
      <c r="E231" s="1137"/>
      <c r="F231" s="1137"/>
      <c r="G231" s="1137"/>
      <c r="H231" s="1137"/>
      <c r="I231" s="1137"/>
      <c r="J231" s="1137"/>
      <c r="K231" s="1137"/>
      <c r="L231" s="1137"/>
      <c r="M231" s="1137"/>
      <c r="N231" s="1137"/>
      <c r="O231" s="1137"/>
      <c r="P231" s="1137"/>
      <c r="Q231" s="1137"/>
      <c r="R231" s="1137"/>
      <c r="S231" s="1137"/>
      <c r="T231" s="1137"/>
      <c r="U231" s="1137"/>
      <c r="V231" s="1137"/>
      <c r="W231" s="1137"/>
      <c r="X231" s="1137"/>
      <c r="Y231" s="1137"/>
      <c r="Z231" s="1137"/>
      <c r="AA231" s="1137"/>
    </row>
    <row r="232" spans="2:27">
      <c r="B232" s="1137"/>
      <c r="C232" s="1137"/>
      <c r="D232" s="1137"/>
      <c r="E232" s="1137"/>
      <c r="F232" s="1137"/>
      <c r="G232" s="1137"/>
      <c r="H232" s="1137"/>
      <c r="I232" s="1137"/>
      <c r="J232" s="1137"/>
      <c r="K232" s="1137"/>
      <c r="L232" s="1137"/>
      <c r="M232" s="1137"/>
      <c r="N232" s="1137"/>
      <c r="O232" s="1137"/>
      <c r="P232" s="1137"/>
      <c r="Q232" s="1137"/>
      <c r="R232" s="1137"/>
      <c r="S232" s="1137"/>
      <c r="T232" s="1137"/>
      <c r="U232" s="1137"/>
      <c r="V232" s="1137"/>
      <c r="W232" s="1137"/>
      <c r="X232" s="1137"/>
      <c r="Y232" s="1137"/>
      <c r="Z232" s="1137"/>
      <c r="AA232" s="1137"/>
    </row>
    <row r="233" spans="2:27">
      <c r="B233" s="1137"/>
      <c r="C233" s="1137"/>
      <c r="D233" s="1137"/>
      <c r="E233" s="1137"/>
      <c r="F233" s="1137"/>
      <c r="G233" s="1137"/>
      <c r="H233" s="1137"/>
      <c r="I233" s="1137"/>
      <c r="J233" s="1137"/>
      <c r="K233" s="1137"/>
      <c r="L233" s="1137"/>
      <c r="M233" s="1137"/>
      <c r="N233" s="1137"/>
      <c r="O233" s="1137"/>
      <c r="P233" s="1137"/>
      <c r="Q233" s="1137"/>
      <c r="R233" s="1137"/>
      <c r="S233" s="1137"/>
      <c r="T233" s="1137"/>
      <c r="U233" s="1137"/>
      <c r="V233" s="1137"/>
      <c r="W233" s="1137"/>
      <c r="X233" s="1137"/>
      <c r="Y233" s="1137"/>
      <c r="Z233" s="1137"/>
      <c r="AA233" s="1137"/>
    </row>
    <row r="234" spans="2:27">
      <c r="B234" s="1137"/>
      <c r="C234" s="1137"/>
      <c r="D234" s="1137"/>
      <c r="E234" s="1137"/>
      <c r="F234" s="1137"/>
      <c r="G234" s="1137"/>
      <c r="H234" s="1137"/>
      <c r="I234" s="1137"/>
      <c r="J234" s="1137"/>
      <c r="K234" s="1137"/>
      <c r="L234" s="1137"/>
      <c r="M234" s="1137"/>
      <c r="N234" s="1137"/>
      <c r="O234" s="1137"/>
      <c r="P234" s="1137"/>
      <c r="Q234" s="1137"/>
      <c r="R234" s="1137"/>
      <c r="S234" s="1137"/>
      <c r="T234" s="1137"/>
      <c r="U234" s="1137"/>
      <c r="V234" s="1137"/>
      <c r="W234" s="1137"/>
      <c r="X234" s="1137"/>
      <c r="Y234" s="1137"/>
      <c r="Z234" s="1137"/>
      <c r="AA234" s="1137"/>
    </row>
    <row r="235" spans="2:27">
      <c r="B235" s="1137"/>
      <c r="C235" s="1137"/>
      <c r="D235" s="1137"/>
      <c r="E235" s="1137"/>
      <c r="F235" s="1137"/>
      <c r="G235" s="1137"/>
      <c r="H235" s="1137"/>
      <c r="I235" s="1137"/>
      <c r="J235" s="1137"/>
      <c r="K235" s="1137"/>
      <c r="L235" s="1137"/>
      <c r="M235" s="1137"/>
      <c r="N235" s="1137"/>
      <c r="O235" s="1137"/>
      <c r="P235" s="1137"/>
      <c r="Q235" s="1137"/>
      <c r="R235" s="1137"/>
      <c r="S235" s="1137"/>
      <c r="T235" s="1137"/>
      <c r="U235" s="1137"/>
      <c r="V235" s="1137"/>
      <c r="W235" s="1137"/>
      <c r="X235" s="1137"/>
      <c r="Y235" s="1137"/>
      <c r="Z235" s="1137"/>
      <c r="AA235" s="1137"/>
    </row>
    <row r="236" spans="2:27">
      <c r="B236" s="1137"/>
      <c r="C236" s="1137"/>
      <c r="D236" s="1137"/>
      <c r="E236" s="1137"/>
      <c r="F236" s="1137"/>
      <c r="G236" s="1137"/>
      <c r="H236" s="1137"/>
      <c r="I236" s="1137"/>
      <c r="J236" s="1137"/>
      <c r="K236" s="1137"/>
      <c r="L236" s="1137"/>
      <c r="M236" s="1137"/>
      <c r="N236" s="1137"/>
      <c r="O236" s="1137"/>
      <c r="P236" s="1137"/>
      <c r="Q236" s="1137"/>
      <c r="R236" s="1137"/>
      <c r="S236" s="1137"/>
      <c r="T236" s="1137"/>
      <c r="U236" s="1137"/>
      <c r="V236" s="1137"/>
      <c r="W236" s="1137"/>
      <c r="X236" s="1137"/>
      <c r="Y236" s="1137"/>
      <c r="Z236" s="1137"/>
      <c r="AA236" s="1137"/>
    </row>
    <row r="237" spans="2:27">
      <c r="B237" s="1137"/>
      <c r="C237" s="1137"/>
      <c r="D237" s="1137"/>
      <c r="E237" s="1137"/>
      <c r="F237" s="1137"/>
      <c r="G237" s="1137"/>
      <c r="H237" s="1137"/>
      <c r="I237" s="1137"/>
      <c r="J237" s="1137"/>
      <c r="K237" s="1137"/>
      <c r="L237" s="1137"/>
      <c r="M237" s="1137"/>
      <c r="N237" s="1137"/>
      <c r="O237" s="1137"/>
      <c r="P237" s="1137"/>
      <c r="Q237" s="1137"/>
      <c r="R237" s="1137"/>
      <c r="S237" s="1137"/>
      <c r="T237" s="1137"/>
      <c r="U237" s="1137"/>
      <c r="V237" s="1137"/>
      <c r="W237" s="1137"/>
      <c r="X237" s="1137"/>
      <c r="Y237" s="1137"/>
      <c r="Z237" s="1137"/>
      <c r="AA237" s="1137"/>
    </row>
    <row r="238" spans="2:27">
      <c r="B238" s="1137"/>
      <c r="C238" s="1137"/>
      <c r="D238" s="1137"/>
      <c r="E238" s="1137"/>
      <c r="F238" s="1137"/>
      <c r="G238" s="1137"/>
      <c r="H238" s="1137"/>
      <c r="I238" s="1137"/>
      <c r="J238" s="1137"/>
      <c r="K238" s="1137"/>
      <c r="L238" s="1137"/>
      <c r="M238" s="1137"/>
      <c r="N238" s="1137"/>
      <c r="O238" s="1137"/>
      <c r="P238" s="1137"/>
      <c r="Q238" s="1137"/>
      <c r="R238" s="1137"/>
      <c r="S238" s="1137"/>
      <c r="T238" s="1137"/>
      <c r="U238" s="1137"/>
      <c r="V238" s="1137"/>
      <c r="W238" s="1137"/>
      <c r="X238" s="1137"/>
      <c r="Y238" s="1137"/>
      <c r="Z238" s="1137"/>
      <c r="AA238" s="1137"/>
    </row>
    <row r="239" spans="2:27">
      <c r="B239" s="1137"/>
      <c r="C239" s="1137"/>
      <c r="D239" s="1137"/>
      <c r="E239" s="1137"/>
      <c r="F239" s="1137"/>
      <c r="G239" s="1137"/>
      <c r="H239" s="1137"/>
      <c r="I239" s="1137"/>
      <c r="J239" s="1137"/>
      <c r="K239" s="1137"/>
      <c r="L239" s="1137"/>
      <c r="M239" s="1137"/>
      <c r="N239" s="1137"/>
      <c r="O239" s="1137"/>
      <c r="P239" s="1137"/>
      <c r="Q239" s="1137"/>
      <c r="R239" s="1137"/>
      <c r="S239" s="1137"/>
      <c r="T239" s="1137"/>
      <c r="U239" s="1137"/>
      <c r="V239" s="1137"/>
      <c r="W239" s="1137"/>
      <c r="X239" s="1137"/>
      <c r="Y239" s="1137"/>
      <c r="Z239" s="1137"/>
      <c r="AA239" s="1137"/>
    </row>
    <row r="240" spans="2:27">
      <c r="B240" s="1137"/>
      <c r="C240" s="1137"/>
      <c r="D240" s="1137"/>
      <c r="E240" s="1137"/>
      <c r="F240" s="1137"/>
      <c r="G240" s="1137"/>
      <c r="H240" s="1137"/>
      <c r="I240" s="1137"/>
      <c r="J240" s="1137"/>
      <c r="K240" s="1137"/>
      <c r="L240" s="1137"/>
      <c r="M240" s="1137"/>
      <c r="N240" s="1137"/>
      <c r="O240" s="1137"/>
      <c r="P240" s="1137"/>
      <c r="Q240" s="1137"/>
      <c r="R240" s="1137"/>
      <c r="S240" s="1137"/>
      <c r="T240" s="1137"/>
      <c r="U240" s="1137"/>
      <c r="V240" s="1137"/>
      <c r="W240" s="1137"/>
      <c r="X240" s="1137"/>
      <c r="Y240" s="1137"/>
      <c r="Z240" s="1137"/>
      <c r="AA240" s="1137"/>
    </row>
    <row r="241" spans="2:27">
      <c r="B241" s="1137"/>
      <c r="C241" s="1137"/>
      <c r="D241" s="1137"/>
      <c r="E241" s="1137"/>
      <c r="F241" s="1137"/>
      <c r="G241" s="1137"/>
      <c r="H241" s="1137"/>
      <c r="I241" s="1137"/>
      <c r="J241" s="1137"/>
      <c r="K241" s="1137"/>
      <c r="L241" s="1137"/>
      <c r="M241" s="1137"/>
      <c r="N241" s="1137"/>
      <c r="O241" s="1137"/>
      <c r="P241" s="1137"/>
      <c r="Q241" s="1137"/>
      <c r="R241" s="1137"/>
      <c r="S241" s="1137"/>
      <c r="T241" s="1137"/>
      <c r="U241" s="1137"/>
      <c r="V241" s="1137"/>
      <c r="W241" s="1137"/>
      <c r="X241" s="1137"/>
      <c r="Y241" s="1137"/>
      <c r="Z241" s="1137"/>
      <c r="AA241" s="1137"/>
    </row>
    <row r="242" spans="2:27">
      <c r="B242" s="1137"/>
      <c r="C242" s="1137"/>
      <c r="D242" s="1137"/>
      <c r="E242" s="1137"/>
      <c r="F242" s="1137"/>
      <c r="G242" s="1137"/>
      <c r="H242" s="1137"/>
      <c r="I242" s="1137"/>
      <c r="J242" s="1137"/>
      <c r="K242" s="1137"/>
      <c r="L242" s="1137"/>
      <c r="M242" s="1137"/>
      <c r="N242" s="1137"/>
      <c r="O242" s="1137"/>
      <c r="P242" s="1137"/>
      <c r="Q242" s="1137"/>
      <c r="R242" s="1137"/>
      <c r="S242" s="1137"/>
      <c r="T242" s="1137"/>
      <c r="U242" s="1137"/>
      <c r="V242" s="1137"/>
      <c r="W242" s="1137"/>
      <c r="X242" s="1137"/>
      <c r="Y242" s="1137"/>
      <c r="Z242" s="1137"/>
      <c r="AA242" s="1137"/>
    </row>
    <row r="243" spans="2:27">
      <c r="B243" s="1137"/>
      <c r="C243" s="1137"/>
      <c r="D243" s="1137"/>
      <c r="E243" s="1137"/>
      <c r="F243" s="1137"/>
      <c r="G243" s="1137"/>
      <c r="H243" s="1137"/>
      <c r="I243" s="1137"/>
      <c r="J243" s="1137"/>
      <c r="K243" s="1137"/>
      <c r="L243" s="1137"/>
      <c r="M243" s="1137"/>
      <c r="N243" s="1137"/>
      <c r="O243" s="1137"/>
      <c r="P243" s="1137"/>
      <c r="Q243" s="1137"/>
      <c r="R243" s="1137"/>
      <c r="S243" s="1137"/>
      <c r="T243" s="1137"/>
      <c r="U243" s="1137"/>
      <c r="V243" s="1137"/>
      <c r="W243" s="1137"/>
      <c r="X243" s="1137"/>
      <c r="Y243" s="1137"/>
      <c r="Z243" s="1137"/>
      <c r="AA243" s="1137"/>
    </row>
    <row r="244" spans="2:27">
      <c r="B244" s="1137"/>
      <c r="C244" s="1137"/>
      <c r="D244" s="1137"/>
      <c r="E244" s="1137"/>
      <c r="F244" s="1137"/>
      <c r="G244" s="1137"/>
      <c r="H244" s="1137"/>
      <c r="I244" s="1137"/>
      <c r="J244" s="1137"/>
      <c r="K244" s="1137"/>
      <c r="L244" s="1137"/>
      <c r="M244" s="1137"/>
      <c r="N244" s="1137"/>
      <c r="O244" s="1137"/>
      <c r="P244" s="1137"/>
      <c r="Q244" s="1137"/>
      <c r="R244" s="1137"/>
      <c r="S244" s="1137"/>
      <c r="T244" s="1137"/>
      <c r="U244" s="1137"/>
      <c r="V244" s="1137"/>
      <c r="W244" s="1137"/>
      <c r="X244" s="1137"/>
      <c r="Y244" s="1137"/>
      <c r="Z244" s="1137"/>
      <c r="AA244" s="1137"/>
    </row>
    <row r="245" spans="2:27">
      <c r="B245" s="1137"/>
      <c r="C245" s="1137"/>
      <c r="D245" s="1137"/>
      <c r="E245" s="1137"/>
      <c r="F245" s="1137"/>
      <c r="G245" s="1137"/>
      <c r="H245" s="1137"/>
      <c r="I245" s="1137"/>
      <c r="J245" s="1137"/>
      <c r="K245" s="1137"/>
      <c r="L245" s="1137"/>
      <c r="M245" s="1137"/>
      <c r="N245" s="1137"/>
      <c r="O245" s="1137"/>
      <c r="P245" s="1137"/>
      <c r="Q245" s="1137"/>
      <c r="R245" s="1137"/>
      <c r="S245" s="1137"/>
      <c r="T245" s="1137"/>
      <c r="U245" s="1137"/>
      <c r="V245" s="1137"/>
      <c r="W245" s="1137"/>
      <c r="X245" s="1137"/>
      <c r="Y245" s="1137"/>
      <c r="Z245" s="1137"/>
      <c r="AA245" s="1137"/>
    </row>
    <row r="246" spans="2:27">
      <c r="B246" s="1137"/>
      <c r="C246" s="1137"/>
      <c r="D246" s="1137"/>
      <c r="E246" s="1137"/>
      <c r="F246" s="1137"/>
      <c r="G246" s="1137"/>
      <c r="H246" s="1137"/>
      <c r="I246" s="1137"/>
      <c r="J246" s="1137"/>
      <c r="K246" s="1137"/>
      <c r="L246" s="1137"/>
      <c r="M246" s="1137"/>
      <c r="N246" s="1137"/>
      <c r="O246" s="1137"/>
      <c r="P246" s="1137"/>
      <c r="Q246" s="1137"/>
      <c r="R246" s="1137"/>
      <c r="S246" s="1137"/>
      <c r="T246" s="1137"/>
      <c r="U246" s="1137"/>
      <c r="V246" s="1137"/>
      <c r="W246" s="1137"/>
      <c r="X246" s="1137"/>
      <c r="Y246" s="1137"/>
      <c r="Z246" s="1137"/>
      <c r="AA246" s="1137"/>
    </row>
    <row r="247" spans="2:27">
      <c r="B247" s="1137"/>
      <c r="C247" s="1137"/>
      <c r="D247" s="1137"/>
      <c r="E247" s="1137"/>
      <c r="F247" s="1137"/>
      <c r="G247" s="1137"/>
      <c r="H247" s="1137"/>
      <c r="I247" s="1137"/>
      <c r="J247" s="1137"/>
      <c r="K247" s="1137"/>
      <c r="L247" s="1137"/>
      <c r="M247" s="1137"/>
      <c r="N247" s="1137"/>
      <c r="O247" s="1137"/>
      <c r="P247" s="1137"/>
      <c r="Q247" s="1137"/>
      <c r="R247" s="1137"/>
      <c r="S247" s="1137"/>
      <c r="T247" s="1137"/>
      <c r="U247" s="1137"/>
      <c r="V247" s="1137"/>
      <c r="W247" s="1137"/>
      <c r="X247" s="1137"/>
      <c r="Y247" s="1137"/>
      <c r="Z247" s="1137"/>
      <c r="AA247" s="1137"/>
    </row>
    <row r="248" spans="2:27">
      <c r="B248" s="1137"/>
      <c r="C248" s="1137"/>
      <c r="D248" s="1137"/>
      <c r="E248" s="1137"/>
      <c r="F248" s="1137"/>
      <c r="G248" s="1137"/>
      <c r="H248" s="1137"/>
      <c r="I248" s="1137"/>
      <c r="J248" s="1137"/>
      <c r="K248" s="1137"/>
      <c r="L248" s="1137"/>
      <c r="M248" s="1137"/>
      <c r="N248" s="1137"/>
      <c r="O248" s="1137"/>
      <c r="P248" s="1137"/>
      <c r="Q248" s="1137"/>
      <c r="R248" s="1137"/>
      <c r="S248" s="1137"/>
      <c r="T248" s="1137"/>
      <c r="U248" s="1137"/>
      <c r="V248" s="1137"/>
      <c r="W248" s="1137"/>
      <c r="X248" s="1137"/>
      <c r="Y248" s="1137"/>
      <c r="Z248" s="1137"/>
      <c r="AA248" s="1137"/>
    </row>
    <row r="249" spans="2:27">
      <c r="B249" s="1137"/>
      <c r="C249" s="1137"/>
      <c r="D249" s="1137"/>
      <c r="E249" s="1137"/>
      <c r="F249" s="1137"/>
      <c r="G249" s="1137"/>
      <c r="H249" s="1137"/>
      <c r="I249" s="1137"/>
      <c r="J249" s="1137"/>
      <c r="K249" s="1137"/>
      <c r="L249" s="1137"/>
      <c r="M249" s="1137"/>
      <c r="N249" s="1137"/>
      <c r="O249" s="1137"/>
      <c r="P249" s="1137"/>
      <c r="Q249" s="1137"/>
      <c r="R249" s="1137"/>
      <c r="S249" s="1137"/>
      <c r="T249" s="1137"/>
      <c r="U249" s="1137"/>
      <c r="V249" s="1137"/>
      <c r="W249" s="1137"/>
      <c r="X249" s="1137"/>
      <c r="Y249" s="1137"/>
      <c r="Z249" s="1137"/>
      <c r="AA249" s="1137"/>
    </row>
    <row r="250" spans="2:27">
      <c r="B250" s="1137"/>
      <c r="C250" s="1137"/>
      <c r="D250" s="1137"/>
      <c r="E250" s="1137"/>
      <c r="F250" s="1137"/>
      <c r="G250" s="1137"/>
      <c r="H250" s="1137"/>
      <c r="I250" s="1137"/>
      <c r="J250" s="1137"/>
      <c r="K250" s="1137"/>
      <c r="L250" s="1137"/>
      <c r="M250" s="1137"/>
      <c r="N250" s="1137"/>
      <c r="O250" s="1137"/>
      <c r="P250" s="1137"/>
      <c r="Q250" s="1137"/>
      <c r="R250" s="1137"/>
      <c r="S250" s="1137"/>
      <c r="T250" s="1137"/>
      <c r="U250" s="1137"/>
      <c r="V250" s="1137"/>
      <c r="W250" s="1137"/>
      <c r="X250" s="1137"/>
      <c r="Y250" s="1137"/>
      <c r="Z250" s="1137"/>
      <c r="AA250" s="1137"/>
    </row>
    <row r="251" spans="2:27">
      <c r="B251" s="1137"/>
      <c r="C251" s="1137"/>
      <c r="D251" s="1137"/>
      <c r="E251" s="1137"/>
      <c r="F251" s="1137"/>
      <c r="G251" s="1137"/>
      <c r="H251" s="1137"/>
      <c r="I251" s="1137"/>
      <c r="J251" s="1137"/>
      <c r="K251" s="1137"/>
      <c r="L251" s="1137"/>
      <c r="M251" s="1137"/>
      <c r="N251" s="1137"/>
      <c r="O251" s="1137"/>
      <c r="P251" s="1137"/>
      <c r="Q251" s="1137"/>
      <c r="R251" s="1137"/>
      <c r="S251" s="1137"/>
      <c r="T251" s="1137"/>
      <c r="U251" s="1137"/>
      <c r="V251" s="1137"/>
      <c r="W251" s="1137"/>
      <c r="X251" s="1137"/>
      <c r="Y251" s="1137"/>
      <c r="Z251" s="1137"/>
      <c r="AA251" s="1137"/>
    </row>
    <row r="252" spans="2:27">
      <c r="B252" s="1137"/>
      <c r="C252" s="1137"/>
      <c r="D252" s="1137"/>
      <c r="E252" s="1137"/>
      <c r="F252" s="1137"/>
      <c r="G252" s="1137"/>
      <c r="H252" s="1137"/>
      <c r="I252" s="1137"/>
      <c r="J252" s="1137"/>
      <c r="K252" s="1137"/>
      <c r="L252" s="1137"/>
      <c r="M252" s="1137"/>
      <c r="N252" s="1137"/>
      <c r="O252" s="1137"/>
      <c r="P252" s="1137"/>
      <c r="Q252" s="1137"/>
      <c r="R252" s="1137"/>
      <c r="S252" s="1137"/>
      <c r="T252" s="1137"/>
      <c r="U252" s="1137"/>
      <c r="V252" s="1137"/>
      <c r="W252" s="1137"/>
      <c r="X252" s="1137"/>
      <c r="Y252" s="1137"/>
      <c r="Z252" s="1137"/>
      <c r="AA252" s="1137"/>
    </row>
    <row r="253" spans="2:27">
      <c r="B253" s="1137"/>
      <c r="C253" s="1137"/>
      <c r="D253" s="1137"/>
      <c r="E253" s="1137"/>
      <c r="F253" s="1137"/>
      <c r="G253" s="1137"/>
      <c r="H253" s="1137"/>
      <c r="I253" s="1137"/>
      <c r="J253" s="1137"/>
      <c r="K253" s="1137"/>
      <c r="L253" s="1137"/>
      <c r="M253" s="1137"/>
      <c r="N253" s="1137"/>
      <c r="O253" s="1137"/>
      <c r="P253" s="1137"/>
      <c r="Q253" s="1137"/>
      <c r="R253" s="1137"/>
      <c r="S253" s="1137"/>
      <c r="T253" s="1137"/>
      <c r="U253" s="1137"/>
      <c r="V253" s="1137"/>
      <c r="W253" s="1137"/>
      <c r="X253" s="1137"/>
      <c r="Y253" s="1137"/>
      <c r="Z253" s="1137"/>
      <c r="AA253" s="1137"/>
    </row>
    <row r="254" spans="2:27">
      <c r="B254" s="1137"/>
      <c r="C254" s="1137"/>
      <c r="D254" s="1137"/>
      <c r="E254" s="1137"/>
      <c r="F254" s="1137"/>
      <c r="G254" s="1137"/>
      <c r="H254" s="1137"/>
      <c r="I254" s="1137"/>
      <c r="J254" s="1137"/>
      <c r="K254" s="1137"/>
      <c r="L254" s="1137"/>
      <c r="M254" s="1137"/>
      <c r="N254" s="1137"/>
      <c r="O254" s="1137"/>
      <c r="P254" s="1137"/>
      <c r="Q254" s="1137"/>
      <c r="R254" s="1137"/>
      <c r="S254" s="1137"/>
      <c r="T254" s="1137"/>
      <c r="U254" s="1137"/>
      <c r="V254" s="1137"/>
      <c r="W254" s="1137"/>
      <c r="X254" s="1137"/>
      <c r="Y254" s="1137"/>
      <c r="Z254" s="1137"/>
      <c r="AA254" s="1137"/>
    </row>
    <row r="255" spans="2:27">
      <c r="B255" s="1137"/>
      <c r="C255" s="1137"/>
      <c r="D255" s="1137"/>
      <c r="E255" s="1137"/>
      <c r="F255" s="1137"/>
      <c r="G255" s="1137"/>
      <c r="H255" s="1137"/>
      <c r="I255" s="1137"/>
      <c r="J255" s="1137"/>
      <c r="K255" s="1137"/>
      <c r="L255" s="1137"/>
      <c r="M255" s="1137"/>
      <c r="N255" s="1137"/>
      <c r="O255" s="1137"/>
      <c r="P255" s="1137"/>
      <c r="Q255" s="1137"/>
      <c r="R255" s="1137"/>
      <c r="S255" s="1137"/>
      <c r="T255" s="1137"/>
      <c r="U255" s="1137"/>
      <c r="V255" s="1137"/>
      <c r="W255" s="1137"/>
      <c r="X255" s="1137"/>
      <c r="Y255" s="1137"/>
      <c r="Z255" s="1137"/>
      <c r="AA255" s="1137"/>
    </row>
    <row r="256" spans="2:27">
      <c r="B256" s="1137"/>
      <c r="C256" s="1137"/>
      <c r="D256" s="1137"/>
      <c r="E256" s="1137"/>
      <c r="F256" s="1137"/>
      <c r="G256" s="1137"/>
      <c r="H256" s="1137"/>
      <c r="I256" s="1137"/>
      <c r="J256" s="1137"/>
      <c r="K256" s="1137"/>
      <c r="L256" s="1137"/>
      <c r="M256" s="1137"/>
      <c r="N256" s="1137"/>
      <c r="O256" s="1137"/>
      <c r="P256" s="1137"/>
      <c r="Q256" s="1137"/>
      <c r="R256" s="1137"/>
      <c r="S256" s="1137"/>
      <c r="T256" s="1137"/>
      <c r="U256" s="1137"/>
      <c r="V256" s="1137"/>
      <c r="W256" s="1137"/>
      <c r="X256" s="1137"/>
      <c r="Y256" s="1137"/>
      <c r="Z256" s="1137"/>
      <c r="AA256" s="1137"/>
    </row>
    <row r="257" spans="2:27">
      <c r="B257" s="1137"/>
      <c r="C257" s="1137"/>
      <c r="D257" s="1137"/>
      <c r="E257" s="1137"/>
      <c r="F257" s="1137"/>
      <c r="G257" s="1137"/>
      <c r="H257" s="1137"/>
      <c r="I257" s="1137"/>
      <c r="J257" s="1137"/>
      <c r="K257" s="1137"/>
      <c r="L257" s="1137"/>
      <c r="M257" s="1137"/>
      <c r="N257" s="1137"/>
      <c r="O257" s="1137"/>
      <c r="P257" s="1137"/>
      <c r="Q257" s="1137"/>
      <c r="R257" s="1137"/>
      <c r="S257" s="1137"/>
      <c r="T257" s="1137"/>
      <c r="U257" s="1137"/>
      <c r="V257" s="1137"/>
      <c r="W257" s="1137"/>
      <c r="X257" s="1137"/>
      <c r="Y257" s="1137"/>
      <c r="Z257" s="1137"/>
      <c r="AA257" s="1137"/>
    </row>
    <row r="258" spans="2:27">
      <c r="B258" s="1137"/>
      <c r="C258" s="1137"/>
      <c r="D258" s="1137"/>
      <c r="E258" s="1137"/>
      <c r="F258" s="1137"/>
      <c r="G258" s="1137"/>
      <c r="H258" s="1137"/>
      <c r="I258" s="1137"/>
      <c r="J258" s="1137"/>
      <c r="K258" s="1137"/>
      <c r="L258" s="1137"/>
      <c r="M258" s="1137"/>
      <c r="N258" s="1137"/>
      <c r="O258" s="1137"/>
      <c r="P258" s="1137"/>
      <c r="Q258" s="1137"/>
      <c r="R258" s="1137"/>
      <c r="S258" s="1137"/>
      <c r="T258" s="1137"/>
      <c r="U258" s="1137"/>
      <c r="V258" s="1137"/>
      <c r="W258" s="1137"/>
      <c r="X258" s="1137"/>
      <c r="Y258" s="1137"/>
      <c r="Z258" s="1137"/>
      <c r="AA258" s="1137"/>
    </row>
    <row r="259" spans="2:27">
      <c r="B259" s="1137"/>
      <c r="C259" s="1137"/>
      <c r="D259" s="1137"/>
      <c r="E259" s="1137"/>
      <c r="F259" s="1137"/>
      <c r="G259" s="1137"/>
      <c r="H259" s="1137"/>
      <c r="I259" s="1137"/>
      <c r="J259" s="1137"/>
      <c r="K259" s="1137"/>
      <c r="L259" s="1137"/>
      <c r="M259" s="1137"/>
      <c r="N259" s="1137"/>
      <c r="O259" s="1137"/>
      <c r="P259" s="1137"/>
      <c r="Q259" s="1137"/>
      <c r="R259" s="1137"/>
      <c r="S259" s="1137"/>
      <c r="T259" s="1137"/>
      <c r="U259" s="1137"/>
      <c r="V259" s="1137"/>
      <c r="W259" s="1137"/>
      <c r="X259" s="1137"/>
      <c r="Y259" s="1137"/>
      <c r="Z259" s="1137"/>
      <c r="AA259" s="1137"/>
    </row>
    <row r="260" spans="2:27">
      <c r="B260" s="1137"/>
      <c r="C260" s="1137"/>
      <c r="D260" s="1137"/>
      <c r="E260" s="1137"/>
      <c r="F260" s="1137"/>
      <c r="G260" s="1137"/>
      <c r="H260" s="1137"/>
      <c r="I260" s="1137"/>
      <c r="J260" s="1137"/>
      <c r="K260" s="1137"/>
      <c r="L260" s="1137"/>
      <c r="M260" s="1137"/>
      <c r="N260" s="1137"/>
      <c r="O260" s="1137"/>
      <c r="P260" s="1137"/>
      <c r="Q260" s="1137"/>
      <c r="R260" s="1137"/>
      <c r="S260" s="1137"/>
      <c r="T260" s="1137"/>
      <c r="U260" s="1137"/>
      <c r="V260" s="1137"/>
      <c r="W260" s="1137"/>
      <c r="X260" s="1137"/>
      <c r="Y260" s="1137"/>
      <c r="Z260" s="1137"/>
      <c r="AA260" s="1137"/>
    </row>
    <row r="261" spans="2:27">
      <c r="B261" s="1137"/>
      <c r="C261" s="1137"/>
      <c r="D261" s="1137"/>
      <c r="E261" s="1137"/>
      <c r="F261" s="1137"/>
      <c r="G261" s="1137"/>
      <c r="H261" s="1137"/>
      <c r="I261" s="1137"/>
      <c r="J261" s="1137"/>
      <c r="K261" s="1137"/>
      <c r="L261" s="1137"/>
      <c r="M261" s="1137"/>
      <c r="N261" s="1137"/>
      <c r="O261" s="1137"/>
      <c r="P261" s="1137"/>
      <c r="Q261" s="1137"/>
      <c r="R261" s="1137"/>
      <c r="S261" s="1137"/>
      <c r="T261" s="1137"/>
      <c r="U261" s="1137"/>
      <c r="V261" s="1137"/>
      <c r="W261" s="1137"/>
      <c r="X261" s="1137"/>
      <c r="Y261" s="1137"/>
      <c r="Z261" s="1137"/>
      <c r="AA261" s="1137"/>
    </row>
    <row r="262" spans="2:27">
      <c r="B262" s="1137"/>
      <c r="C262" s="1137"/>
      <c r="D262" s="1137"/>
      <c r="E262" s="1137"/>
      <c r="F262" s="1137"/>
      <c r="G262" s="1137"/>
      <c r="H262" s="1137"/>
      <c r="I262" s="1137"/>
      <c r="J262" s="1137"/>
      <c r="K262" s="1137"/>
      <c r="L262" s="1137"/>
      <c r="M262" s="1137"/>
      <c r="N262" s="1137"/>
      <c r="O262" s="1137"/>
      <c r="P262" s="1137"/>
      <c r="Q262" s="1137"/>
      <c r="R262" s="1137"/>
      <c r="S262" s="1137"/>
      <c r="T262" s="1137"/>
      <c r="U262" s="1137"/>
      <c r="V262" s="1137"/>
      <c r="W262" s="1137"/>
      <c r="X262" s="1137"/>
      <c r="Y262" s="1137"/>
      <c r="Z262" s="1137"/>
      <c r="AA262" s="1137"/>
    </row>
    <row r="263" spans="2:27">
      <c r="B263" s="1137"/>
      <c r="C263" s="1137"/>
      <c r="D263" s="1137"/>
      <c r="E263" s="1137"/>
      <c r="F263" s="1137"/>
      <c r="G263" s="1137"/>
      <c r="H263" s="1137"/>
      <c r="I263" s="1137"/>
      <c r="J263" s="1137"/>
      <c r="K263" s="1137"/>
      <c r="L263" s="1137"/>
      <c r="M263" s="1137"/>
      <c r="N263" s="1137"/>
      <c r="O263" s="1137"/>
      <c r="P263" s="1137"/>
      <c r="Q263" s="1137"/>
      <c r="R263" s="1137"/>
      <c r="S263" s="1137"/>
      <c r="T263" s="1137"/>
      <c r="U263" s="1137"/>
      <c r="V263" s="1137"/>
      <c r="W263" s="1137"/>
      <c r="X263" s="1137"/>
      <c r="Y263" s="1137"/>
      <c r="Z263" s="1137"/>
      <c r="AA263" s="1137"/>
    </row>
    <row r="264" spans="2:27">
      <c r="B264" s="1137"/>
      <c r="C264" s="1137"/>
      <c r="D264" s="1137"/>
      <c r="E264" s="1137"/>
      <c r="F264" s="1137"/>
      <c r="G264" s="1137"/>
      <c r="H264" s="1137"/>
      <c r="I264" s="1137"/>
      <c r="J264" s="1137"/>
      <c r="K264" s="1137"/>
      <c r="L264" s="1137"/>
      <c r="M264" s="1137"/>
      <c r="N264" s="1137"/>
      <c r="O264" s="1137"/>
      <c r="P264" s="1137"/>
      <c r="Q264" s="1137"/>
      <c r="R264" s="1137"/>
      <c r="S264" s="1137"/>
      <c r="T264" s="1137"/>
      <c r="U264" s="1137"/>
      <c r="V264" s="1137"/>
      <c r="W264" s="1137"/>
      <c r="X264" s="1137"/>
      <c r="Y264" s="1137"/>
      <c r="Z264" s="1137"/>
      <c r="AA264" s="1137"/>
    </row>
    <row r="265" spans="2:27">
      <c r="B265" s="1137"/>
      <c r="C265" s="1137"/>
      <c r="D265" s="1137"/>
      <c r="E265" s="1137"/>
      <c r="F265" s="1137"/>
      <c r="G265" s="1137"/>
      <c r="H265" s="1137"/>
      <c r="I265" s="1137"/>
      <c r="J265" s="1137"/>
      <c r="K265" s="1137"/>
      <c r="L265" s="1137"/>
      <c r="M265" s="1137"/>
      <c r="N265" s="1137"/>
      <c r="O265" s="1137"/>
      <c r="P265" s="1137"/>
      <c r="Q265" s="1137"/>
      <c r="R265" s="1137"/>
      <c r="S265" s="1137"/>
      <c r="T265" s="1137"/>
      <c r="U265" s="1137"/>
      <c r="V265" s="1137"/>
      <c r="W265" s="1137"/>
      <c r="X265" s="1137"/>
      <c r="Y265" s="1137"/>
      <c r="Z265" s="1137"/>
      <c r="AA265" s="1137"/>
    </row>
    <row r="266" spans="2:27">
      <c r="B266" s="1137"/>
      <c r="C266" s="1137"/>
      <c r="D266" s="1137"/>
      <c r="E266" s="1137"/>
      <c r="F266" s="1137"/>
      <c r="G266" s="1137"/>
      <c r="H266" s="1137"/>
      <c r="I266" s="1137"/>
      <c r="J266" s="1137"/>
      <c r="K266" s="1137"/>
      <c r="L266" s="1137"/>
      <c r="M266" s="1137"/>
      <c r="N266" s="1137"/>
      <c r="O266" s="1137"/>
      <c r="P266" s="1137"/>
      <c r="Q266" s="1137"/>
      <c r="R266" s="1137"/>
      <c r="S266" s="1137"/>
      <c r="T266" s="1137"/>
      <c r="U266" s="1137"/>
      <c r="V266" s="1137"/>
      <c r="W266" s="1137"/>
      <c r="X266" s="1137"/>
      <c r="Y266" s="1137"/>
      <c r="Z266" s="1137"/>
      <c r="AA266" s="1137"/>
    </row>
    <row r="267" spans="2:27">
      <c r="B267" s="1137"/>
      <c r="C267" s="1137"/>
      <c r="D267" s="1137"/>
      <c r="E267" s="1137"/>
      <c r="F267" s="1137"/>
      <c r="G267" s="1137"/>
      <c r="H267" s="1137"/>
      <c r="I267" s="1137"/>
      <c r="J267" s="1137"/>
      <c r="K267" s="1137"/>
      <c r="L267" s="1137"/>
      <c r="M267" s="1137"/>
      <c r="N267" s="1137"/>
      <c r="O267" s="1137"/>
      <c r="P267" s="1137"/>
      <c r="Q267" s="1137"/>
      <c r="R267" s="1137"/>
      <c r="S267" s="1137"/>
      <c r="T267" s="1137"/>
      <c r="U267" s="1137"/>
      <c r="V267" s="1137"/>
      <c r="W267" s="1137"/>
      <c r="X267" s="1137"/>
      <c r="Y267" s="1137"/>
      <c r="Z267" s="1137"/>
      <c r="AA267" s="1137"/>
    </row>
    <row r="268" spans="2:27">
      <c r="B268" s="1137"/>
      <c r="C268" s="1137"/>
      <c r="D268" s="1137"/>
      <c r="E268" s="1137"/>
      <c r="F268" s="1137"/>
      <c r="G268" s="1137"/>
      <c r="H268" s="1137"/>
      <c r="I268" s="1137"/>
      <c r="J268" s="1137"/>
      <c r="K268" s="1137"/>
      <c r="L268" s="1137"/>
      <c r="M268" s="1137"/>
      <c r="N268" s="1137"/>
      <c r="O268" s="1137"/>
      <c r="P268" s="1137"/>
      <c r="Q268" s="1137"/>
      <c r="R268" s="1137"/>
      <c r="S268" s="1137"/>
      <c r="T268" s="1137"/>
      <c r="U268" s="1137"/>
      <c r="V268" s="1137"/>
      <c r="W268" s="1137"/>
      <c r="X268" s="1137"/>
      <c r="Y268" s="1137"/>
      <c r="Z268" s="1137"/>
      <c r="AA268" s="1137"/>
    </row>
    <row r="269" spans="2:27">
      <c r="B269" s="1137"/>
      <c r="C269" s="1137"/>
      <c r="D269" s="1137"/>
      <c r="E269" s="1137"/>
      <c r="F269" s="1137"/>
      <c r="G269" s="1137"/>
      <c r="H269" s="1137"/>
      <c r="I269" s="1137"/>
      <c r="J269" s="1137"/>
      <c r="K269" s="1137"/>
      <c r="L269" s="1137"/>
      <c r="M269" s="1137"/>
      <c r="N269" s="1137"/>
      <c r="O269" s="1137"/>
      <c r="P269" s="1137"/>
      <c r="Q269" s="1137"/>
      <c r="R269" s="1137"/>
      <c r="S269" s="1137"/>
      <c r="T269" s="1137"/>
      <c r="U269" s="1137"/>
      <c r="V269" s="1137"/>
      <c r="W269" s="1137"/>
      <c r="X269" s="1137"/>
      <c r="Y269" s="1137"/>
      <c r="Z269" s="1137"/>
      <c r="AA269" s="1137"/>
    </row>
    <row r="270" spans="2:27">
      <c r="B270" s="1137"/>
      <c r="C270" s="1137"/>
      <c r="D270" s="1137"/>
      <c r="E270" s="1137"/>
      <c r="F270" s="1137"/>
      <c r="G270" s="1137"/>
      <c r="H270" s="1137"/>
      <c r="I270" s="1137"/>
      <c r="J270" s="1137"/>
      <c r="K270" s="1137"/>
      <c r="L270" s="1137"/>
      <c r="M270" s="1137"/>
      <c r="N270" s="1137"/>
      <c r="O270" s="1137"/>
      <c r="P270" s="1137"/>
      <c r="Q270" s="1137"/>
      <c r="R270" s="1137"/>
      <c r="S270" s="1137"/>
      <c r="T270" s="1137"/>
      <c r="U270" s="1137"/>
      <c r="V270" s="1137"/>
      <c r="W270" s="1137"/>
      <c r="X270" s="1137"/>
      <c r="Y270" s="1137"/>
      <c r="Z270" s="1137"/>
      <c r="AA270" s="1137"/>
    </row>
    <row r="271" spans="2:27">
      <c r="B271" s="1137"/>
      <c r="C271" s="1137"/>
      <c r="D271" s="1137"/>
      <c r="E271" s="1137"/>
      <c r="F271" s="1137"/>
      <c r="G271" s="1137"/>
      <c r="H271" s="1137"/>
      <c r="I271" s="1137"/>
      <c r="J271" s="1137"/>
      <c r="K271" s="1137"/>
      <c r="L271" s="1137"/>
      <c r="M271" s="1137"/>
      <c r="N271" s="1137"/>
      <c r="O271" s="1137"/>
      <c r="P271" s="1137"/>
      <c r="Q271" s="1137"/>
      <c r="R271" s="1137"/>
      <c r="S271" s="1137"/>
      <c r="T271" s="1137"/>
      <c r="U271" s="1137"/>
      <c r="V271" s="1137"/>
      <c r="W271" s="1137"/>
      <c r="X271" s="1137"/>
      <c r="Y271" s="1137"/>
      <c r="Z271" s="1137"/>
      <c r="AA271" s="1137"/>
    </row>
    <row r="272" spans="2:27">
      <c r="B272" s="1137"/>
      <c r="C272" s="1137"/>
      <c r="D272" s="1137"/>
      <c r="E272" s="1137"/>
      <c r="F272" s="1137"/>
      <c r="G272" s="1137"/>
      <c r="H272" s="1137"/>
      <c r="I272" s="1137"/>
      <c r="J272" s="1137"/>
      <c r="K272" s="1137"/>
      <c r="L272" s="1137"/>
      <c r="M272" s="1137"/>
      <c r="N272" s="1137"/>
      <c r="O272" s="1137"/>
      <c r="P272" s="1137"/>
      <c r="Q272" s="1137"/>
      <c r="R272" s="1137"/>
      <c r="S272" s="1137"/>
      <c r="T272" s="1137"/>
      <c r="U272" s="1137"/>
      <c r="V272" s="1137"/>
      <c r="W272" s="1137"/>
      <c r="X272" s="1137"/>
      <c r="Y272" s="1137"/>
      <c r="Z272" s="1137"/>
      <c r="AA272" s="1137"/>
    </row>
    <row r="273" spans="2:27">
      <c r="B273" s="1137"/>
      <c r="C273" s="1137"/>
      <c r="D273" s="1137"/>
      <c r="E273" s="1137"/>
      <c r="F273" s="1137"/>
      <c r="G273" s="1137"/>
      <c r="H273" s="1137"/>
      <c r="I273" s="1137"/>
      <c r="J273" s="1137"/>
      <c r="K273" s="1137"/>
      <c r="L273" s="1137"/>
      <c r="M273" s="1137"/>
      <c r="N273" s="1137"/>
      <c r="O273" s="1137"/>
      <c r="P273" s="1137"/>
      <c r="Q273" s="1137"/>
      <c r="R273" s="1137"/>
      <c r="S273" s="1137"/>
      <c r="T273" s="1137"/>
      <c r="U273" s="1137"/>
      <c r="V273" s="1137"/>
      <c r="W273" s="1137"/>
      <c r="X273" s="1137"/>
      <c r="Y273" s="1137"/>
      <c r="Z273" s="1137"/>
      <c r="AA273" s="1137"/>
    </row>
    <row r="274" spans="2:27">
      <c r="B274" s="1137"/>
      <c r="C274" s="1137"/>
      <c r="D274" s="1137"/>
      <c r="E274" s="1137"/>
      <c r="F274" s="1137"/>
      <c r="G274" s="1137"/>
      <c r="H274" s="1137"/>
      <c r="I274" s="1137"/>
      <c r="J274" s="1137"/>
      <c r="K274" s="1137"/>
      <c r="L274" s="1137"/>
      <c r="M274" s="1137"/>
      <c r="N274" s="1137"/>
      <c r="O274" s="1137"/>
      <c r="P274" s="1137"/>
      <c r="Q274" s="1137"/>
      <c r="R274" s="1137"/>
      <c r="S274" s="1137"/>
      <c r="T274" s="1137"/>
      <c r="U274" s="1137"/>
      <c r="V274" s="1137"/>
      <c r="W274" s="1137"/>
      <c r="X274" s="1137"/>
      <c r="Y274" s="1137"/>
      <c r="Z274" s="1137"/>
      <c r="AA274" s="1137"/>
    </row>
    <row r="275" spans="2:27">
      <c r="B275" s="1137"/>
      <c r="C275" s="1137"/>
      <c r="D275" s="1137"/>
      <c r="E275" s="1137"/>
      <c r="F275" s="1137"/>
      <c r="G275" s="1137"/>
      <c r="H275" s="1137"/>
      <c r="I275" s="1137"/>
      <c r="J275" s="1137"/>
      <c r="K275" s="1137"/>
      <c r="L275" s="1137"/>
      <c r="M275" s="1137"/>
      <c r="N275" s="1137"/>
      <c r="O275" s="1137"/>
      <c r="P275" s="1137"/>
      <c r="Q275" s="1137"/>
      <c r="R275" s="1137"/>
      <c r="S275" s="1137"/>
      <c r="T275" s="1137"/>
      <c r="U275" s="1137"/>
      <c r="V275" s="1137"/>
      <c r="W275" s="1137"/>
      <c r="X275" s="1137"/>
      <c r="Y275" s="1137"/>
      <c r="Z275" s="1137"/>
      <c r="AA275" s="1137"/>
    </row>
    <row r="276" spans="2:27">
      <c r="B276" s="1137"/>
      <c r="C276" s="1137"/>
      <c r="D276" s="1137"/>
      <c r="E276" s="1137"/>
      <c r="F276" s="1137"/>
      <c r="G276" s="1137"/>
      <c r="H276" s="1137"/>
      <c r="I276" s="1137"/>
      <c r="J276" s="1137"/>
      <c r="K276" s="1137"/>
      <c r="L276" s="1137"/>
      <c r="M276" s="1137"/>
      <c r="N276" s="1137"/>
      <c r="O276" s="1137"/>
      <c r="P276" s="1137"/>
      <c r="Q276" s="1137"/>
      <c r="R276" s="1137"/>
      <c r="S276" s="1137"/>
      <c r="T276" s="1137"/>
      <c r="U276" s="1137"/>
      <c r="V276" s="1137"/>
      <c r="W276" s="1137"/>
      <c r="X276" s="1137"/>
      <c r="Y276" s="1137"/>
      <c r="Z276" s="1137"/>
      <c r="AA276" s="1137"/>
    </row>
    <row r="277" spans="2:27">
      <c r="B277" s="1137"/>
      <c r="C277" s="1137"/>
      <c r="D277" s="1137"/>
      <c r="E277" s="1137"/>
      <c r="F277" s="1137"/>
      <c r="G277" s="1137"/>
      <c r="H277" s="1137"/>
      <c r="I277" s="1137"/>
      <c r="J277" s="1137"/>
      <c r="K277" s="1137"/>
      <c r="L277" s="1137"/>
      <c r="M277" s="1137"/>
      <c r="N277" s="1137"/>
      <c r="O277" s="1137"/>
      <c r="P277" s="1137"/>
      <c r="Q277" s="1137"/>
      <c r="R277" s="1137"/>
      <c r="S277" s="1137"/>
      <c r="T277" s="1137"/>
      <c r="U277" s="1137"/>
      <c r="V277" s="1137"/>
      <c r="W277" s="1137"/>
      <c r="X277" s="1137"/>
      <c r="Y277" s="1137"/>
      <c r="Z277" s="1137"/>
      <c r="AA277" s="1137"/>
    </row>
  </sheetData>
  <mergeCells count="5">
    <mergeCell ref="A3:Q3"/>
    <mergeCell ref="A6:A8"/>
    <mergeCell ref="E6:J6"/>
    <mergeCell ref="K6:P6"/>
    <mergeCell ref="Q7:Q8"/>
  </mergeCells>
  <phoneticPr fontId="3" type="noConversion"/>
  <hyperlinks>
    <hyperlink ref="B1" location="Index!A1" display="Back to index"/>
  </hyperlinks>
  <printOptions horizontalCentered="1" verticalCentered="1"/>
  <pageMargins left="0.79000000000000015" right="0.79000000000000015" top="0.98" bottom="0.98" header="0.51" footer="0.51"/>
  <pageSetup paperSize="9" scale="32" orientation="landscape" horizontalDpi="4294967292" verticalDpi="4294967292"/>
  <extLst>
    <ext xmlns:mx="http://schemas.microsoft.com/office/mac/excel/2008/main" uri="{64002731-A6B0-56B0-2670-7721B7C09600}">
      <mx:PLV Mode="0" OnePage="0" WScale="0"/>
    </ext>
  </extLst>
</worksheet>
</file>

<file path=xl/worksheets/sheet5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Feuil55" enableFormatConditionsCalculation="0">
    <tabColor theme="8" tint="0.59999389629810485"/>
    <pageSetUpPr fitToPage="1"/>
  </sheetPr>
  <dimension ref="A1:AD350"/>
  <sheetViews>
    <sheetView workbookViewId="0">
      <pane xSplit="1" ySplit="8" topLeftCell="B9" activePane="bottomRight" state="frozen"/>
      <selection pane="topRight" activeCell="B1" sqref="B1"/>
      <selection pane="bottomLeft" activeCell="A9" sqref="A9"/>
      <selection pane="bottomRight" activeCell="A3" sqref="A3:U3"/>
    </sheetView>
  </sheetViews>
  <sheetFormatPr baseColWidth="10" defaultRowHeight="12" x14ac:dyDescent="0"/>
  <cols>
    <col min="1" max="20" width="9.6640625" style="184" customWidth="1"/>
    <col min="21" max="21" width="9.6640625" customWidth="1"/>
    <col min="22" max="25" width="9.6640625" style="184" customWidth="1"/>
    <col min="26" max="16384" width="10.83203125" style="184"/>
  </cols>
  <sheetData>
    <row r="1" spans="1:21">
      <c r="A1" s="183"/>
      <c r="B1" s="2431" t="s">
        <v>1597</v>
      </c>
      <c r="C1" s="183"/>
      <c r="D1" s="183"/>
      <c r="E1" s="183"/>
      <c r="F1" s="183"/>
      <c r="G1" s="183"/>
      <c r="H1" s="183"/>
      <c r="I1" s="183"/>
      <c r="J1" s="183"/>
      <c r="K1" s="183"/>
      <c r="L1" s="183"/>
      <c r="M1" s="183"/>
      <c r="N1" s="183"/>
      <c r="O1" s="357"/>
      <c r="P1" s="183"/>
      <c r="Q1" s="183"/>
      <c r="R1" s="183"/>
      <c r="S1" s="183"/>
      <c r="T1" s="183"/>
    </row>
    <row r="2" spans="1:21" ht="13" thickBot="1"/>
    <row r="3" spans="1:21" ht="16" thickTop="1">
      <c r="A3" s="3162" t="s">
        <v>1709</v>
      </c>
      <c r="B3" s="3163"/>
      <c r="C3" s="3163"/>
      <c r="D3" s="3163"/>
      <c r="E3" s="3163"/>
      <c r="F3" s="3163"/>
      <c r="G3" s="3163"/>
      <c r="H3" s="3163"/>
      <c r="I3" s="3163"/>
      <c r="J3" s="3163"/>
      <c r="K3" s="3163"/>
      <c r="L3" s="3163"/>
      <c r="M3" s="3163"/>
      <c r="N3" s="3163"/>
      <c r="O3" s="3163"/>
      <c r="P3" s="3163"/>
      <c r="Q3" s="3163"/>
      <c r="R3" s="3163"/>
      <c r="S3" s="3163"/>
      <c r="T3" s="3163"/>
      <c r="U3" s="3164"/>
    </row>
    <row r="4" spans="1:21">
      <c r="A4" s="267"/>
      <c r="B4" s="186"/>
      <c r="C4" s="186"/>
      <c r="D4" s="186"/>
      <c r="E4" s="186"/>
      <c r="F4" s="186"/>
      <c r="G4" s="186"/>
      <c r="H4" s="186"/>
      <c r="I4" s="186"/>
      <c r="J4" s="186"/>
      <c r="K4" s="186"/>
      <c r="L4" s="186"/>
      <c r="M4" s="186"/>
      <c r="N4" s="186"/>
      <c r="O4" s="186"/>
      <c r="P4" s="186"/>
      <c r="Q4" s="186"/>
      <c r="R4" s="186"/>
      <c r="S4" s="186"/>
      <c r="T4" s="186"/>
      <c r="U4" s="80"/>
    </row>
    <row r="5" spans="1:21">
      <c r="A5" s="267"/>
      <c r="B5" s="462" t="s">
        <v>1483</v>
      </c>
      <c r="C5" s="462" t="s">
        <v>1484</v>
      </c>
      <c r="D5" s="462" t="s">
        <v>1485</v>
      </c>
      <c r="E5" s="462" t="s">
        <v>1486</v>
      </c>
      <c r="F5" s="241" t="s">
        <v>1487</v>
      </c>
      <c r="G5" s="241" t="s">
        <v>1488</v>
      </c>
      <c r="H5" s="241" t="s">
        <v>1489</v>
      </c>
      <c r="I5" s="241" t="s">
        <v>1490</v>
      </c>
      <c r="J5" s="241" t="s">
        <v>1491</v>
      </c>
      <c r="K5" s="241" t="s">
        <v>1492</v>
      </c>
      <c r="L5" s="241" t="s">
        <v>1493</v>
      </c>
      <c r="M5" s="241" t="s">
        <v>1494</v>
      </c>
      <c r="N5" s="241" t="s">
        <v>763</v>
      </c>
      <c r="O5" s="241" t="s">
        <v>854</v>
      </c>
      <c r="P5" s="241" t="s">
        <v>864</v>
      </c>
      <c r="Q5" s="241" t="s">
        <v>865</v>
      </c>
      <c r="R5" s="462" t="s">
        <v>887</v>
      </c>
      <c r="S5" s="462" t="s">
        <v>895</v>
      </c>
      <c r="T5" s="241" t="s">
        <v>896</v>
      </c>
      <c r="U5" s="269" t="s">
        <v>1234</v>
      </c>
    </row>
    <row r="6" spans="1:21" ht="15" customHeight="1">
      <c r="A6" s="3206"/>
      <c r="B6" s="3388" t="s">
        <v>1301</v>
      </c>
      <c r="C6" s="3389"/>
      <c r="D6" s="3389"/>
      <c r="E6" s="3389"/>
      <c r="F6" s="1429"/>
      <c r="G6" s="1430"/>
      <c r="H6" s="3388" t="s">
        <v>1302</v>
      </c>
      <c r="I6" s="3389"/>
      <c r="J6" s="3389"/>
      <c r="K6" s="3389"/>
      <c r="L6" s="3395"/>
      <c r="M6" s="3388" t="s">
        <v>636</v>
      </c>
      <c r="N6" s="3389"/>
      <c r="O6" s="3389"/>
      <c r="P6" s="3389"/>
      <c r="Q6" s="3389"/>
      <c r="R6" s="3389"/>
      <c r="S6" s="3389"/>
      <c r="T6" s="3389"/>
      <c r="U6" s="3398"/>
    </row>
    <row r="7" spans="1:21" ht="66" customHeight="1">
      <c r="A7" s="3206"/>
      <c r="B7" s="901" t="s">
        <v>1708</v>
      </c>
      <c r="C7" s="3233" t="s">
        <v>1306</v>
      </c>
      <c r="D7" s="548" t="s">
        <v>1707</v>
      </c>
      <c r="E7" s="3233" t="s">
        <v>1656</v>
      </c>
      <c r="F7" s="548" t="s">
        <v>1532</v>
      </c>
      <c r="G7" s="3243" t="s">
        <v>1533</v>
      </c>
      <c r="H7" s="3386" t="s">
        <v>1705</v>
      </c>
      <c r="I7" s="3393" t="s">
        <v>1706</v>
      </c>
      <c r="J7" s="3393" t="s">
        <v>1307</v>
      </c>
      <c r="K7" s="3390" t="s">
        <v>1646</v>
      </c>
      <c r="L7" s="3238" t="s">
        <v>1647</v>
      </c>
      <c r="M7" s="3386" t="s">
        <v>1703</v>
      </c>
      <c r="N7" s="3390" t="s">
        <v>1704</v>
      </c>
      <c r="O7" s="3390" t="s">
        <v>1562</v>
      </c>
      <c r="P7" s="3390" t="s">
        <v>1648</v>
      </c>
      <c r="Q7" s="3390" t="s">
        <v>1649</v>
      </c>
      <c r="R7" s="3390" t="s">
        <v>1650</v>
      </c>
      <c r="S7" s="3390" t="s">
        <v>1651</v>
      </c>
      <c r="T7" s="3390" t="s">
        <v>1652</v>
      </c>
      <c r="U7" s="3396" t="s">
        <v>1653</v>
      </c>
    </row>
    <row r="8" spans="1:21" ht="30" customHeight="1">
      <c r="A8" s="3206"/>
      <c r="B8" s="2877" t="s">
        <v>766</v>
      </c>
      <c r="C8" s="3179"/>
      <c r="D8" s="2878" t="s">
        <v>766</v>
      </c>
      <c r="E8" s="3179"/>
      <c r="F8" s="2878"/>
      <c r="G8" s="3385"/>
      <c r="H8" s="3387"/>
      <c r="I8" s="3394"/>
      <c r="J8" s="3394"/>
      <c r="K8" s="3391"/>
      <c r="L8" s="3392"/>
      <c r="M8" s="3387"/>
      <c r="N8" s="3391"/>
      <c r="O8" s="3391"/>
      <c r="P8" s="3391"/>
      <c r="Q8" s="3391"/>
      <c r="R8" s="3391"/>
      <c r="S8" s="3391"/>
      <c r="T8" s="3391"/>
      <c r="U8" s="3397"/>
    </row>
    <row r="9" spans="1:21" ht="13" customHeight="1">
      <c r="A9" s="2783">
        <v>1870</v>
      </c>
      <c r="B9" s="2785"/>
      <c r="C9" s="2786"/>
      <c r="D9" s="2786"/>
      <c r="E9" s="2786"/>
      <c r="F9" s="2787">
        <f>DataUS1!EU14</f>
        <v>7.2355</v>
      </c>
      <c r="G9" s="2788"/>
      <c r="H9" s="2789"/>
      <c r="I9" s="2790"/>
      <c r="J9" s="2790"/>
      <c r="K9" s="2789"/>
      <c r="L9" s="2791"/>
      <c r="M9" s="2789"/>
      <c r="N9" s="2789"/>
      <c r="O9" s="2789"/>
      <c r="P9" s="2789"/>
      <c r="Q9" s="2789"/>
      <c r="R9" s="2789"/>
      <c r="S9" s="2789"/>
      <c r="T9" s="2789"/>
      <c r="U9" s="2792"/>
    </row>
    <row r="10" spans="1:21" ht="13" customHeight="1">
      <c r="A10" s="2783">
        <v>1871</v>
      </c>
      <c r="B10" s="2785"/>
      <c r="C10" s="2786"/>
      <c r="D10" s="2786"/>
      <c r="E10" s="2786"/>
      <c r="F10" s="2787">
        <f>DataUS1!EU15</f>
        <v>7.1484999999999994</v>
      </c>
      <c r="G10" s="2793">
        <f t="shared" ref="G10:G68" si="0">F10/F9-1</f>
        <v>-1.2024048096192508E-2</v>
      </c>
      <c r="H10" s="2789"/>
      <c r="I10" s="2790"/>
      <c r="J10" s="2790"/>
      <c r="K10" s="2789"/>
      <c r="L10" s="2791"/>
      <c r="M10" s="2789"/>
      <c r="N10" s="2789"/>
      <c r="O10" s="2789"/>
      <c r="P10" s="2789"/>
      <c r="Q10" s="2789"/>
      <c r="R10" s="2789"/>
      <c r="S10" s="2789"/>
      <c r="T10" s="2789"/>
      <c r="U10" s="2792"/>
    </row>
    <row r="11" spans="1:21" ht="13" customHeight="1">
      <c r="A11" s="2783">
        <v>1872</v>
      </c>
      <c r="B11" s="2785"/>
      <c r="C11" s="2786"/>
      <c r="D11" s="2786"/>
      <c r="E11" s="2786"/>
      <c r="F11" s="2787">
        <f>DataUS1!EU16</f>
        <v>6.96</v>
      </c>
      <c r="G11" s="2793">
        <f t="shared" si="0"/>
        <v>-2.6369168356997874E-2</v>
      </c>
      <c r="H11" s="2789"/>
      <c r="I11" s="2790"/>
      <c r="J11" s="2790"/>
      <c r="K11" s="2789"/>
      <c r="L11" s="2791"/>
      <c r="M11" s="2789"/>
      <c r="N11" s="2789"/>
      <c r="O11" s="2789"/>
      <c r="P11" s="2789"/>
      <c r="Q11" s="2789"/>
      <c r="R11" s="2789"/>
      <c r="S11" s="2789"/>
      <c r="T11" s="2789"/>
      <c r="U11" s="2792"/>
    </row>
    <row r="12" spans="1:21" ht="13" customHeight="1">
      <c r="A12" s="2783">
        <v>1873</v>
      </c>
      <c r="B12" s="2785"/>
      <c r="C12" s="2786"/>
      <c r="D12" s="2786"/>
      <c r="E12" s="2786"/>
      <c r="F12" s="2787">
        <f>DataUS1!EU17</f>
        <v>6.8947500000000002</v>
      </c>
      <c r="G12" s="2793">
        <f t="shared" si="0"/>
        <v>-9.3750000000000222E-3</v>
      </c>
      <c r="H12" s="2789"/>
      <c r="I12" s="2790"/>
      <c r="J12" s="2790"/>
      <c r="K12" s="2789"/>
      <c r="L12" s="2791"/>
      <c r="M12" s="2789"/>
      <c r="N12" s="2789"/>
      <c r="O12" s="2789"/>
      <c r="P12" s="2789"/>
      <c r="Q12" s="2789"/>
      <c r="R12" s="2789"/>
      <c r="S12" s="2789"/>
      <c r="T12" s="2789"/>
      <c r="U12" s="2792"/>
    </row>
    <row r="13" spans="1:21" ht="13" customHeight="1">
      <c r="A13" s="2783">
        <v>1874</v>
      </c>
      <c r="B13" s="2785"/>
      <c r="C13" s="2786"/>
      <c r="D13" s="2786"/>
      <c r="E13" s="2786"/>
      <c r="F13" s="2787">
        <f>DataUS1!EU18</f>
        <v>6.7062499999999998</v>
      </c>
      <c r="G13" s="2793">
        <f t="shared" si="0"/>
        <v>-2.733964248159837E-2</v>
      </c>
      <c r="H13" s="2789"/>
      <c r="I13" s="2790"/>
      <c r="J13" s="2790"/>
      <c r="K13" s="2789"/>
      <c r="L13" s="2791"/>
      <c r="M13" s="2789"/>
      <c r="N13" s="2789"/>
      <c r="O13" s="2789"/>
      <c r="P13" s="2789"/>
      <c r="Q13" s="2789"/>
      <c r="R13" s="2789"/>
      <c r="S13" s="2789"/>
      <c r="T13" s="2789"/>
      <c r="U13" s="2792"/>
    </row>
    <row r="14" spans="1:21" ht="13" customHeight="1">
      <c r="A14" s="2783">
        <v>1875</v>
      </c>
      <c r="B14" s="2785"/>
      <c r="C14" s="2786"/>
      <c r="D14" s="2786"/>
      <c r="E14" s="2786"/>
      <c r="F14" s="2787">
        <f>DataUS1!EU19</f>
        <v>6.4162500000000007</v>
      </c>
      <c r="G14" s="2793">
        <f t="shared" si="0"/>
        <v>-4.3243243243243135E-2</v>
      </c>
      <c r="H14" s="2789"/>
      <c r="I14" s="2790"/>
      <c r="J14" s="2790"/>
      <c r="K14" s="2789"/>
      <c r="L14" s="2791"/>
      <c r="M14" s="2789"/>
      <c r="N14" s="2789"/>
      <c r="O14" s="2789"/>
      <c r="P14" s="2789"/>
      <c r="Q14" s="2789"/>
      <c r="R14" s="2789"/>
      <c r="S14" s="2789"/>
      <c r="T14" s="2789"/>
      <c r="U14" s="2792"/>
    </row>
    <row r="15" spans="1:21" ht="13" customHeight="1">
      <c r="A15" s="2783">
        <v>1876</v>
      </c>
      <c r="B15" s="2785"/>
      <c r="C15" s="2786"/>
      <c r="D15" s="2786"/>
      <c r="E15" s="2786"/>
      <c r="F15" s="2787">
        <f>DataUS1!EU20</f>
        <v>6.1697500000000005</v>
      </c>
      <c r="G15" s="2793">
        <f t="shared" si="0"/>
        <v>-3.8418079096045221E-2</v>
      </c>
      <c r="H15" s="2789"/>
      <c r="I15" s="2790"/>
      <c r="J15" s="2790"/>
      <c r="K15" s="2789"/>
      <c r="L15" s="2791"/>
      <c r="M15" s="2789"/>
      <c r="N15" s="2789"/>
      <c r="O15" s="2789"/>
      <c r="P15" s="2789"/>
      <c r="Q15" s="2789"/>
      <c r="R15" s="2789"/>
      <c r="S15" s="2789"/>
      <c r="T15" s="2789"/>
      <c r="U15" s="2792"/>
    </row>
    <row r="16" spans="1:21" ht="13" customHeight="1">
      <c r="A16" s="2783">
        <v>1877</v>
      </c>
      <c r="B16" s="2785"/>
      <c r="C16" s="2786"/>
      <c r="D16" s="2786"/>
      <c r="E16" s="2786"/>
      <c r="F16" s="2787">
        <f>DataUS1!EU21</f>
        <v>6.0755000000000008</v>
      </c>
      <c r="G16" s="2793">
        <f t="shared" si="0"/>
        <v>-1.5276145710928279E-2</v>
      </c>
      <c r="H16" s="2789"/>
      <c r="I16" s="2790"/>
      <c r="J16" s="2790"/>
      <c r="K16" s="2789"/>
      <c r="L16" s="2791"/>
      <c r="M16" s="2789"/>
      <c r="N16" s="2789"/>
      <c r="O16" s="2789"/>
      <c r="P16" s="2789"/>
      <c r="Q16" s="2789"/>
      <c r="R16" s="2789"/>
      <c r="S16" s="2789"/>
      <c r="T16" s="2789"/>
      <c r="U16" s="2792"/>
    </row>
    <row r="17" spans="1:21" ht="13" customHeight="1">
      <c r="A17" s="2784">
        <v>1878</v>
      </c>
      <c r="B17" s="2794"/>
      <c r="C17" s="2795"/>
      <c r="D17" s="2795"/>
      <c r="E17" s="2795"/>
      <c r="F17" s="2796">
        <f>DataUS1!EU22</f>
        <v>5.7057500000000001</v>
      </c>
      <c r="G17" s="2797">
        <f t="shared" si="0"/>
        <v>-6.0859188544152842E-2</v>
      </c>
      <c r="H17" s="2798"/>
      <c r="I17" s="2799"/>
      <c r="J17" s="2799"/>
      <c r="K17" s="2798"/>
      <c r="L17" s="2800"/>
      <c r="M17" s="2798"/>
      <c r="N17" s="2798"/>
      <c r="O17" s="2798"/>
      <c r="P17" s="2798"/>
      <c r="Q17" s="2798"/>
      <c r="R17" s="2798"/>
      <c r="S17" s="2798"/>
      <c r="T17" s="2798"/>
      <c r="U17" s="2801"/>
    </row>
    <row r="18" spans="1:21" ht="13" customHeight="1">
      <c r="A18" s="2783">
        <v>1879</v>
      </c>
      <c r="B18" s="2785"/>
      <c r="C18" s="2786"/>
      <c r="D18" s="2786"/>
      <c r="E18" s="2786"/>
      <c r="F18" s="2787">
        <f>DataUS1!EU23</f>
        <v>5.5389999999999997</v>
      </c>
      <c r="G18" s="2793">
        <f t="shared" si="0"/>
        <v>-2.9224904701397825E-2</v>
      </c>
      <c r="H18" s="2789"/>
      <c r="I18" s="2790"/>
      <c r="J18" s="2790"/>
      <c r="K18" s="2789"/>
      <c r="L18" s="2791"/>
      <c r="M18" s="2789"/>
      <c r="N18" s="2789"/>
      <c r="O18" s="2789"/>
      <c r="P18" s="2789"/>
      <c r="Q18" s="2789"/>
      <c r="R18" s="2789"/>
      <c r="S18" s="2789"/>
      <c r="T18" s="2789"/>
      <c r="U18" s="2792"/>
    </row>
    <row r="19" spans="1:21" ht="13" customHeight="1">
      <c r="A19" s="2783">
        <v>1880</v>
      </c>
      <c r="B19" s="2785"/>
      <c r="C19" s="2786"/>
      <c r="D19" s="2786"/>
      <c r="E19" s="2786"/>
      <c r="F19" s="2787">
        <f>DataUS1!EU24</f>
        <v>5.8217499999999998</v>
      </c>
      <c r="G19" s="2793">
        <f t="shared" si="0"/>
        <v>5.1047120418848291E-2</v>
      </c>
      <c r="H19" s="2789"/>
      <c r="I19" s="2790"/>
      <c r="J19" s="2790"/>
      <c r="K19" s="2789"/>
      <c r="L19" s="2791"/>
      <c r="M19" s="2789"/>
      <c r="N19" s="2789"/>
      <c r="O19" s="2789"/>
      <c r="P19" s="2789"/>
      <c r="Q19" s="2789"/>
      <c r="R19" s="2789"/>
      <c r="S19" s="2789"/>
      <c r="T19" s="2789"/>
      <c r="U19" s="2792"/>
    </row>
    <row r="20" spans="1:21" ht="13" customHeight="1">
      <c r="A20" s="2783">
        <v>1881</v>
      </c>
      <c r="B20" s="2785"/>
      <c r="C20" s="2786"/>
      <c r="D20" s="2786"/>
      <c r="E20" s="2786"/>
      <c r="F20" s="2787">
        <f>DataUS1!EU25</f>
        <v>5.7927500000000007</v>
      </c>
      <c r="G20" s="2793">
        <f t="shared" si="0"/>
        <v>-4.9813200498129984E-3</v>
      </c>
      <c r="H20" s="2789"/>
      <c r="I20" s="2790"/>
      <c r="J20" s="2790"/>
      <c r="K20" s="2789"/>
      <c r="L20" s="2791"/>
      <c r="M20" s="2789"/>
      <c r="N20" s="2789"/>
      <c r="O20" s="2789"/>
      <c r="P20" s="2789"/>
      <c r="Q20" s="2789"/>
      <c r="R20" s="2789"/>
      <c r="S20" s="2789"/>
      <c r="T20" s="2789"/>
      <c r="U20" s="2792"/>
    </row>
    <row r="21" spans="1:21" ht="13" customHeight="1">
      <c r="A21" s="2783">
        <v>1882</v>
      </c>
      <c r="B21" s="2785"/>
      <c r="C21" s="2786"/>
      <c r="D21" s="2786"/>
      <c r="E21" s="2786"/>
      <c r="F21" s="2787">
        <f>DataUS1!EU26</f>
        <v>5.9160000000000004</v>
      </c>
      <c r="G21" s="2793">
        <f t="shared" si="0"/>
        <v>2.1276595744680771E-2</v>
      </c>
      <c r="H21" s="2789"/>
      <c r="I21" s="2790"/>
      <c r="J21" s="2790"/>
      <c r="K21" s="2789"/>
      <c r="L21" s="2791"/>
      <c r="M21" s="2789"/>
      <c r="N21" s="2789"/>
      <c r="O21" s="2789"/>
      <c r="P21" s="2789"/>
      <c r="Q21" s="2789"/>
      <c r="R21" s="2789"/>
      <c r="S21" s="2789"/>
      <c r="T21" s="2789"/>
      <c r="U21" s="2792"/>
    </row>
    <row r="22" spans="1:21" ht="13" customHeight="1">
      <c r="A22" s="2783">
        <v>1883</v>
      </c>
      <c r="B22" s="2785"/>
      <c r="C22" s="2786"/>
      <c r="D22" s="2786"/>
      <c r="E22" s="2786"/>
      <c r="F22" s="2787">
        <f>DataUS1!EU27</f>
        <v>5.7130000000000001</v>
      </c>
      <c r="G22" s="2793">
        <f t="shared" si="0"/>
        <v>-3.4313725490196179E-2</v>
      </c>
      <c r="H22" s="2789"/>
      <c r="I22" s="2790"/>
      <c r="J22" s="2790"/>
      <c r="K22" s="2789"/>
      <c r="L22" s="2791"/>
      <c r="M22" s="2789"/>
      <c r="N22" s="2789"/>
      <c r="O22" s="2789"/>
      <c r="P22" s="2789"/>
      <c r="Q22" s="2789"/>
      <c r="R22" s="2789"/>
      <c r="S22" s="2789"/>
      <c r="T22" s="2789"/>
      <c r="U22" s="2792"/>
    </row>
    <row r="23" spans="1:21" ht="13" customHeight="1">
      <c r="A23" s="2783">
        <v>1884</v>
      </c>
      <c r="B23" s="2785"/>
      <c r="C23" s="2786"/>
      <c r="D23" s="2786"/>
      <c r="E23" s="2786"/>
      <c r="F23" s="2787">
        <f>DataUS1!EU28</f>
        <v>5.4592499999999999</v>
      </c>
      <c r="G23" s="2793">
        <f t="shared" si="0"/>
        <v>-4.4416243654822329E-2</v>
      </c>
      <c r="H23" s="2789"/>
      <c r="I23" s="2790"/>
      <c r="J23" s="2790"/>
      <c r="K23" s="2789"/>
      <c r="L23" s="2791"/>
      <c r="M23" s="2789"/>
      <c r="N23" s="2789"/>
      <c r="O23" s="2789"/>
      <c r="P23" s="2789"/>
      <c r="Q23" s="2789"/>
      <c r="R23" s="2789"/>
      <c r="S23" s="2789"/>
      <c r="T23" s="2789"/>
      <c r="U23" s="2792"/>
    </row>
    <row r="24" spans="1:21" ht="13" customHeight="1">
      <c r="A24" s="2783">
        <v>1885</v>
      </c>
      <c r="B24" s="2785"/>
      <c r="C24" s="2786"/>
      <c r="D24" s="2786"/>
      <c r="E24" s="2786"/>
      <c r="F24" s="2787">
        <f>DataUS1!EU29</f>
        <v>5.3287500000000003</v>
      </c>
      <c r="G24" s="2793">
        <f t="shared" si="0"/>
        <v>-2.3904382470119501E-2</v>
      </c>
      <c r="H24" s="2789"/>
      <c r="I24" s="2790"/>
      <c r="J24" s="2790"/>
      <c r="K24" s="2789"/>
      <c r="L24" s="2791"/>
      <c r="M24" s="2789"/>
      <c r="N24" s="2789"/>
      <c r="O24" s="2789"/>
      <c r="P24" s="2789"/>
      <c r="Q24" s="2789"/>
      <c r="R24" s="2789"/>
      <c r="S24" s="2789"/>
      <c r="T24" s="2789"/>
      <c r="U24" s="2792"/>
    </row>
    <row r="25" spans="1:21" ht="13" customHeight="1">
      <c r="A25" s="2783">
        <v>1886</v>
      </c>
      <c r="B25" s="2785"/>
      <c r="C25" s="2786"/>
      <c r="D25" s="2786"/>
      <c r="E25" s="2786"/>
      <c r="F25" s="2787">
        <f>DataUS1!EU30</f>
        <v>5.3287500000000003</v>
      </c>
      <c r="G25" s="2793">
        <f t="shared" si="0"/>
        <v>0</v>
      </c>
      <c r="H25" s="2789"/>
      <c r="I25" s="2790"/>
      <c r="J25" s="2790"/>
      <c r="K25" s="2789"/>
      <c r="L25" s="2791"/>
      <c r="M25" s="2789"/>
      <c r="N25" s="2789"/>
      <c r="O25" s="2789"/>
      <c r="P25" s="2789"/>
      <c r="Q25" s="2789"/>
      <c r="R25" s="2789"/>
      <c r="S25" s="2789"/>
      <c r="T25" s="2789"/>
      <c r="U25" s="2792"/>
    </row>
    <row r="26" spans="1:21" ht="13" customHeight="1">
      <c r="A26" s="2783">
        <v>1887</v>
      </c>
      <c r="B26" s="2785"/>
      <c r="C26" s="2786"/>
      <c r="D26" s="2786"/>
      <c r="E26" s="2786"/>
      <c r="F26" s="2787">
        <f>DataUS1!EU31</f>
        <v>5.3287500000000003</v>
      </c>
      <c r="G26" s="2793">
        <f t="shared" si="0"/>
        <v>0</v>
      </c>
      <c r="H26" s="2789"/>
      <c r="I26" s="2790"/>
      <c r="J26" s="2790"/>
      <c r="K26" s="2789"/>
      <c r="L26" s="2791"/>
      <c r="M26" s="2789"/>
      <c r="N26" s="2789"/>
      <c r="O26" s="2789"/>
      <c r="P26" s="2789"/>
      <c r="Q26" s="2789"/>
      <c r="R26" s="2789"/>
      <c r="S26" s="2789"/>
      <c r="T26" s="2789"/>
      <c r="U26" s="2792"/>
    </row>
    <row r="27" spans="1:21" ht="13" customHeight="1">
      <c r="A27" s="2783">
        <v>1888</v>
      </c>
      <c r="B27" s="2785"/>
      <c r="C27" s="2786"/>
      <c r="D27" s="2786"/>
      <c r="E27" s="2786"/>
      <c r="F27" s="2787">
        <f>DataUS1!EU32</f>
        <v>5.4157500000000001</v>
      </c>
      <c r="G27" s="2793">
        <f t="shared" si="0"/>
        <v>1.6326530612244872E-2</v>
      </c>
      <c r="H27" s="2789"/>
      <c r="I27" s="2790"/>
      <c r="J27" s="2790"/>
      <c r="K27" s="2789"/>
      <c r="L27" s="2791"/>
      <c r="M27" s="2789"/>
      <c r="N27" s="2789"/>
      <c r="O27" s="2789"/>
      <c r="P27" s="2789"/>
      <c r="Q27" s="2789"/>
      <c r="R27" s="2789"/>
      <c r="S27" s="2789"/>
      <c r="T27" s="2789"/>
      <c r="U27" s="2792"/>
    </row>
    <row r="28" spans="1:21" ht="13" customHeight="1">
      <c r="A28" s="2784">
        <v>1889</v>
      </c>
      <c r="B28" s="2794"/>
      <c r="C28" s="2795"/>
      <c r="D28" s="2795"/>
      <c r="E28" s="2795"/>
      <c r="F28" s="2796">
        <f>DataUS1!EU33</f>
        <v>5.4230000000000009</v>
      </c>
      <c r="G28" s="2797">
        <f t="shared" si="0"/>
        <v>1.3386880856762762E-3</v>
      </c>
      <c r="H28" s="2798"/>
      <c r="I28" s="2799"/>
      <c r="J28" s="2799"/>
      <c r="K28" s="2798"/>
      <c r="L28" s="2800"/>
      <c r="M28" s="2798"/>
      <c r="N28" s="2798"/>
      <c r="O28" s="2798"/>
      <c r="P28" s="2798"/>
      <c r="Q28" s="2798"/>
      <c r="R28" s="2798"/>
      <c r="S28" s="2798"/>
      <c r="T28" s="2798"/>
      <c r="U28" s="2801"/>
    </row>
    <row r="29" spans="1:21" ht="13" customHeight="1">
      <c r="A29" s="2783">
        <v>1890</v>
      </c>
      <c r="B29" s="2785"/>
      <c r="C29" s="2786"/>
      <c r="D29" s="2786"/>
      <c r="E29" s="2786"/>
      <c r="F29" s="2787">
        <f>DataUS1!EU34</f>
        <v>5.2925000000000004</v>
      </c>
      <c r="G29" s="2793">
        <f t="shared" si="0"/>
        <v>-2.4064171122994749E-2</v>
      </c>
      <c r="H29" s="2789"/>
      <c r="I29" s="2790"/>
      <c r="J29" s="2790"/>
      <c r="K29" s="2789"/>
      <c r="L29" s="2791"/>
      <c r="M29" s="2789"/>
      <c r="N29" s="2789"/>
      <c r="O29" s="2789"/>
      <c r="P29" s="2789"/>
      <c r="Q29" s="2789"/>
      <c r="R29" s="2789"/>
      <c r="S29" s="2789"/>
      <c r="T29" s="2789"/>
      <c r="U29" s="2792"/>
    </row>
    <row r="30" spans="1:21" ht="13" customHeight="1">
      <c r="A30" s="2783">
        <v>1891</v>
      </c>
      <c r="B30" s="2785"/>
      <c r="C30" s="2786"/>
      <c r="D30" s="2786"/>
      <c r="E30" s="2786"/>
      <c r="F30" s="2787">
        <f>DataUS1!EU35</f>
        <v>5.2925000000000004</v>
      </c>
      <c r="G30" s="2793">
        <f t="shared" si="0"/>
        <v>0</v>
      </c>
      <c r="H30" s="2789"/>
      <c r="I30" s="2790"/>
      <c r="J30" s="2790"/>
      <c r="K30" s="2789"/>
      <c r="L30" s="2791"/>
      <c r="M30" s="2789"/>
      <c r="N30" s="2789"/>
      <c r="O30" s="2789"/>
      <c r="P30" s="2789"/>
      <c r="Q30" s="2789"/>
      <c r="R30" s="2789"/>
      <c r="S30" s="2789"/>
      <c r="T30" s="2789"/>
      <c r="U30" s="2792"/>
    </row>
    <row r="31" spans="1:21" ht="13" customHeight="1">
      <c r="A31" s="2783">
        <v>1892</v>
      </c>
      <c r="B31" s="2785"/>
      <c r="C31" s="2786"/>
      <c r="D31" s="2786"/>
      <c r="E31" s="2786"/>
      <c r="F31" s="2787">
        <f>DataUS1!EU36</f>
        <v>5.2272500000000006</v>
      </c>
      <c r="G31" s="2793">
        <f t="shared" si="0"/>
        <v>-1.2328767123287676E-2</v>
      </c>
      <c r="H31" s="2789"/>
      <c r="I31" s="2790"/>
      <c r="J31" s="2790"/>
      <c r="K31" s="2789"/>
      <c r="L31" s="2791"/>
      <c r="M31" s="2789"/>
      <c r="N31" s="2789"/>
      <c r="O31" s="2789"/>
      <c r="P31" s="2789"/>
      <c r="Q31" s="2789"/>
      <c r="R31" s="2789"/>
      <c r="S31" s="2789"/>
      <c r="T31" s="2789"/>
      <c r="U31" s="2792"/>
    </row>
    <row r="32" spans="1:21" ht="13" customHeight="1">
      <c r="A32" s="2783">
        <v>1893</v>
      </c>
      <c r="B32" s="2785"/>
      <c r="C32" s="2786"/>
      <c r="D32" s="2786"/>
      <c r="E32" s="2786"/>
      <c r="F32" s="2787">
        <f>DataUS1!EU37</f>
        <v>5.2417499999999997</v>
      </c>
      <c r="G32" s="2793">
        <f t="shared" si="0"/>
        <v>2.7739251040219681E-3</v>
      </c>
      <c r="H32" s="2789"/>
      <c r="I32" s="2790"/>
      <c r="J32" s="2790"/>
      <c r="K32" s="2789"/>
      <c r="L32" s="2791"/>
      <c r="M32" s="2789"/>
      <c r="N32" s="2789"/>
      <c r="O32" s="2789"/>
      <c r="P32" s="2789"/>
      <c r="Q32" s="2789"/>
      <c r="R32" s="2789"/>
      <c r="S32" s="2789"/>
      <c r="T32" s="2789"/>
      <c r="U32" s="2792"/>
    </row>
    <row r="33" spans="1:21" ht="13" customHeight="1">
      <c r="A33" s="2783">
        <v>1894</v>
      </c>
      <c r="B33" s="2785"/>
      <c r="C33" s="2786"/>
      <c r="D33" s="2786"/>
      <c r="E33" s="2786"/>
      <c r="F33" s="2787">
        <f>DataUS1!EU38</f>
        <v>4.9662499999999996</v>
      </c>
      <c r="G33" s="2793">
        <f t="shared" si="0"/>
        <v>-5.2558782849239316E-2</v>
      </c>
      <c r="H33" s="2789"/>
      <c r="I33" s="2790"/>
      <c r="J33" s="2790"/>
      <c r="K33" s="2789"/>
      <c r="L33" s="2791"/>
      <c r="M33" s="2789"/>
      <c r="N33" s="2789"/>
      <c r="O33" s="2789"/>
      <c r="P33" s="2789"/>
      <c r="Q33" s="2789"/>
      <c r="R33" s="2789"/>
      <c r="S33" s="2789"/>
      <c r="T33" s="2789"/>
      <c r="U33" s="2792"/>
    </row>
    <row r="34" spans="1:21" ht="13" customHeight="1">
      <c r="A34" s="2783">
        <v>1895</v>
      </c>
      <c r="B34" s="2785"/>
      <c r="C34" s="2786"/>
      <c r="D34" s="2786"/>
      <c r="E34" s="2786"/>
      <c r="F34" s="2787">
        <f>DataUS1!EU39</f>
        <v>4.8865000000000007</v>
      </c>
      <c r="G34" s="2793">
        <f t="shared" si="0"/>
        <v>-1.6058394160583744E-2</v>
      </c>
      <c r="H34" s="2789"/>
      <c r="I34" s="2790"/>
      <c r="J34" s="2790"/>
      <c r="K34" s="2789"/>
      <c r="L34" s="2791"/>
      <c r="M34" s="2789"/>
      <c r="N34" s="2789"/>
      <c r="O34" s="2789"/>
      <c r="P34" s="2789"/>
      <c r="Q34" s="2789"/>
      <c r="R34" s="2789"/>
      <c r="S34" s="2789"/>
      <c r="T34" s="2789"/>
      <c r="U34" s="2792"/>
    </row>
    <row r="35" spans="1:21" ht="13" customHeight="1">
      <c r="A35" s="2783">
        <v>1896</v>
      </c>
      <c r="B35" s="2785"/>
      <c r="C35" s="2786"/>
      <c r="D35" s="2786"/>
      <c r="E35" s="2786"/>
      <c r="F35" s="2787">
        <f>DataUS1!EU40</f>
        <v>4.9009999999999998</v>
      </c>
      <c r="G35" s="2793">
        <f t="shared" si="0"/>
        <v>2.9673590504448732E-3</v>
      </c>
      <c r="H35" s="2789"/>
      <c r="I35" s="2790"/>
      <c r="J35" s="2790"/>
      <c r="K35" s="2789"/>
      <c r="L35" s="2791"/>
      <c r="M35" s="2789"/>
      <c r="N35" s="2789"/>
      <c r="O35" s="2789"/>
      <c r="P35" s="2789"/>
      <c r="Q35" s="2789"/>
      <c r="R35" s="2789"/>
      <c r="S35" s="2789"/>
      <c r="T35" s="2789"/>
      <c r="U35" s="2792"/>
    </row>
    <row r="36" spans="1:21" ht="13" customHeight="1">
      <c r="A36" s="2783">
        <v>1897</v>
      </c>
      <c r="B36" s="2785"/>
      <c r="C36" s="2786"/>
      <c r="D36" s="2786"/>
      <c r="E36" s="2786"/>
      <c r="F36" s="2787">
        <f>DataUS1!EU41</f>
        <v>4.8285000000000009</v>
      </c>
      <c r="G36" s="2793">
        <f t="shared" si="0"/>
        <v>-1.4792899408283766E-2</v>
      </c>
      <c r="H36" s="2789"/>
      <c r="I36" s="2790"/>
      <c r="J36" s="2790"/>
      <c r="K36" s="2789"/>
      <c r="L36" s="2791"/>
      <c r="M36" s="2789"/>
      <c r="N36" s="2789"/>
      <c r="O36" s="2789"/>
      <c r="P36" s="2789"/>
      <c r="Q36" s="2789"/>
      <c r="R36" s="2789"/>
      <c r="S36" s="2789"/>
      <c r="T36" s="2789"/>
      <c r="U36" s="2792"/>
    </row>
    <row r="37" spans="1:21" ht="13" customHeight="1">
      <c r="A37" s="2783">
        <v>1898</v>
      </c>
      <c r="B37" s="2785"/>
      <c r="C37" s="2786"/>
      <c r="D37" s="2786"/>
      <c r="E37" s="2786"/>
      <c r="F37" s="2787">
        <f>DataUS1!EU42</f>
        <v>4.8937500000000007</v>
      </c>
      <c r="G37" s="2793">
        <f t="shared" si="0"/>
        <v>1.3513513513513375E-2</v>
      </c>
      <c r="H37" s="2789"/>
      <c r="I37" s="2790"/>
      <c r="J37" s="2790"/>
      <c r="K37" s="2789"/>
      <c r="L37" s="2791"/>
      <c r="M37" s="2789"/>
      <c r="N37" s="2789"/>
      <c r="O37" s="2789"/>
      <c r="P37" s="2789"/>
      <c r="Q37" s="2789"/>
      <c r="R37" s="2789"/>
      <c r="S37" s="2789"/>
      <c r="T37" s="2789"/>
      <c r="U37" s="2792"/>
    </row>
    <row r="38" spans="1:21" ht="13" customHeight="1">
      <c r="A38" s="2784">
        <v>1899</v>
      </c>
      <c r="B38" s="2794"/>
      <c r="C38" s="2795"/>
      <c r="D38" s="2795"/>
      <c r="E38" s="2795"/>
      <c r="F38" s="2796">
        <f>DataUS1!EU43</f>
        <v>4.9735000000000005</v>
      </c>
      <c r="G38" s="2797">
        <f t="shared" si="0"/>
        <v>1.6296296296296253E-2</v>
      </c>
      <c r="H38" s="2798"/>
      <c r="I38" s="2799"/>
      <c r="J38" s="2799"/>
      <c r="K38" s="2798"/>
      <c r="L38" s="2800"/>
      <c r="M38" s="2798"/>
      <c r="N38" s="2798"/>
      <c r="O38" s="2798"/>
      <c r="P38" s="2798"/>
      <c r="Q38" s="2798"/>
      <c r="R38" s="2798"/>
      <c r="S38" s="2798"/>
      <c r="T38" s="2798"/>
      <c r="U38" s="2801"/>
    </row>
    <row r="39" spans="1:21" ht="13" customHeight="1">
      <c r="A39" s="2783">
        <v>1900</v>
      </c>
      <c r="B39" s="2785"/>
      <c r="C39" s="2786"/>
      <c r="D39" s="2786"/>
      <c r="E39" s="2786"/>
      <c r="F39" s="2787">
        <f>DataUS1!EU44</f>
        <v>5.0750000000000002</v>
      </c>
      <c r="G39" s="2793">
        <f t="shared" si="0"/>
        <v>2.0408163265306145E-2</v>
      </c>
      <c r="H39" s="2789"/>
      <c r="I39" s="2790"/>
      <c r="J39" s="2790"/>
      <c r="K39" s="2789"/>
      <c r="L39" s="2791"/>
      <c r="M39" s="2789"/>
      <c r="N39" s="2789"/>
      <c r="O39" s="2789"/>
      <c r="P39" s="2789"/>
      <c r="Q39" s="2789"/>
      <c r="R39" s="2789"/>
      <c r="S39" s="2789"/>
      <c r="T39" s="2789"/>
      <c r="U39" s="2792"/>
    </row>
    <row r="40" spans="1:21" ht="13" customHeight="1">
      <c r="A40" s="2783">
        <v>1901</v>
      </c>
      <c r="B40" s="2785"/>
      <c r="C40" s="2786"/>
      <c r="D40" s="2786"/>
      <c r="E40" s="2786"/>
      <c r="F40" s="2787">
        <f>DataUS1!EU45</f>
        <v>5.1040000000000001</v>
      </c>
      <c r="G40" s="2793">
        <f t="shared" si="0"/>
        <v>5.7142857142857828E-3</v>
      </c>
      <c r="H40" s="2789"/>
      <c r="I40" s="2790"/>
      <c r="J40" s="2790"/>
      <c r="K40" s="2789"/>
      <c r="L40" s="2791"/>
      <c r="M40" s="2789"/>
      <c r="N40" s="2789"/>
      <c r="O40" s="2789"/>
      <c r="P40" s="2789"/>
      <c r="Q40" s="2789"/>
      <c r="R40" s="2789"/>
      <c r="S40" s="2789"/>
      <c r="T40" s="2789"/>
      <c r="U40" s="2792"/>
    </row>
    <row r="41" spans="1:21" ht="13" customHeight="1">
      <c r="A41" s="2783">
        <v>1902</v>
      </c>
      <c r="B41" s="2785"/>
      <c r="C41" s="2786"/>
      <c r="D41" s="2786"/>
      <c r="E41" s="2786"/>
      <c r="F41" s="2787">
        <f>DataUS1!EU46</f>
        <v>5.1764999999999999</v>
      </c>
      <c r="G41" s="2793">
        <f t="shared" si="0"/>
        <v>1.4204545454545414E-2</v>
      </c>
      <c r="H41" s="2789"/>
      <c r="I41" s="2790"/>
      <c r="J41" s="2790"/>
      <c r="K41" s="2789"/>
      <c r="L41" s="2791"/>
      <c r="M41" s="2789"/>
      <c r="N41" s="2789"/>
      <c r="O41" s="2789"/>
      <c r="P41" s="2789"/>
      <c r="Q41" s="2789"/>
      <c r="R41" s="2789"/>
      <c r="S41" s="2789"/>
      <c r="T41" s="2789"/>
      <c r="U41" s="2792"/>
    </row>
    <row r="42" spans="1:21" ht="13" customHeight="1">
      <c r="A42" s="2783">
        <v>1903</v>
      </c>
      <c r="B42" s="2785"/>
      <c r="C42" s="2786"/>
      <c r="D42" s="2786"/>
      <c r="E42" s="2786"/>
      <c r="F42" s="2787">
        <f>DataUS1!EU47</f>
        <v>5.3142500000000004</v>
      </c>
      <c r="G42" s="2793">
        <f t="shared" si="0"/>
        <v>2.6610644257703209E-2</v>
      </c>
      <c r="H42" s="2789"/>
      <c r="I42" s="2790"/>
      <c r="J42" s="2790"/>
      <c r="K42" s="2789"/>
      <c r="L42" s="2791"/>
      <c r="M42" s="2789"/>
      <c r="N42" s="2789"/>
      <c r="O42" s="2789"/>
      <c r="P42" s="2789"/>
      <c r="Q42" s="2789"/>
      <c r="R42" s="2789"/>
      <c r="S42" s="2789"/>
      <c r="T42" s="2789"/>
      <c r="U42" s="2792"/>
    </row>
    <row r="43" spans="1:21" ht="13" customHeight="1">
      <c r="A43" s="2783">
        <v>1904</v>
      </c>
      <c r="B43" s="2785"/>
      <c r="C43" s="2786"/>
      <c r="D43" s="2786"/>
      <c r="E43" s="2786"/>
      <c r="F43" s="2787">
        <f>DataUS1!EU48</f>
        <v>5.3577500000000002</v>
      </c>
      <c r="G43" s="2793">
        <f t="shared" si="0"/>
        <v>8.1855388813096841E-3</v>
      </c>
      <c r="H43" s="2789"/>
      <c r="I43" s="2790"/>
      <c r="J43" s="2790"/>
      <c r="K43" s="2789"/>
      <c r="L43" s="2791"/>
      <c r="M43" s="2789"/>
      <c r="N43" s="2789"/>
      <c r="O43" s="2789"/>
      <c r="P43" s="2789"/>
      <c r="Q43" s="2789"/>
      <c r="R43" s="2789"/>
      <c r="S43" s="2789"/>
      <c r="T43" s="2789"/>
      <c r="U43" s="2792"/>
    </row>
    <row r="44" spans="1:21" ht="13" customHeight="1">
      <c r="A44" s="2783">
        <v>1905</v>
      </c>
      <c r="B44" s="2785"/>
      <c r="C44" s="2786"/>
      <c r="D44" s="2786"/>
      <c r="E44" s="2786"/>
      <c r="F44" s="2787">
        <f>DataUS1!EU49</f>
        <v>5.3650000000000002</v>
      </c>
      <c r="G44" s="2793">
        <f t="shared" si="0"/>
        <v>1.3531799729364913E-3</v>
      </c>
      <c r="H44" s="2789"/>
      <c r="I44" s="2790"/>
      <c r="J44" s="2790"/>
      <c r="K44" s="2789"/>
      <c r="L44" s="2791"/>
      <c r="M44" s="2789"/>
      <c r="N44" s="2789"/>
      <c r="O44" s="2789"/>
      <c r="P44" s="2789"/>
      <c r="Q44" s="2789"/>
      <c r="R44" s="2789"/>
      <c r="S44" s="2789"/>
      <c r="T44" s="2789"/>
      <c r="U44" s="2792"/>
    </row>
    <row r="45" spans="1:21" ht="13" customHeight="1">
      <c r="A45" s="2783">
        <v>1906</v>
      </c>
      <c r="B45" s="2785"/>
      <c r="C45" s="2786"/>
      <c r="D45" s="2786"/>
      <c r="E45" s="2786"/>
      <c r="F45" s="2787">
        <f>DataUS1!EU50</f>
        <v>5.5389999999999997</v>
      </c>
      <c r="G45" s="2793">
        <f t="shared" si="0"/>
        <v>3.2432432432432323E-2</v>
      </c>
      <c r="H45" s="2789"/>
      <c r="I45" s="2790"/>
      <c r="J45" s="2790"/>
      <c r="K45" s="2789"/>
      <c r="L45" s="2791"/>
      <c r="M45" s="2789"/>
      <c r="N45" s="2789"/>
      <c r="O45" s="2789"/>
      <c r="P45" s="2789"/>
      <c r="Q45" s="2789"/>
      <c r="R45" s="2789"/>
      <c r="S45" s="2789"/>
      <c r="T45" s="2789"/>
      <c r="U45" s="2792"/>
    </row>
    <row r="46" spans="1:21" ht="13" customHeight="1">
      <c r="A46" s="2783">
        <v>1907</v>
      </c>
      <c r="B46" s="2785"/>
      <c r="C46" s="2786"/>
      <c r="D46" s="2786"/>
      <c r="E46" s="2786"/>
      <c r="F46" s="2787">
        <f>DataUS1!EU51</f>
        <v>5.7855000000000008</v>
      </c>
      <c r="G46" s="2793">
        <f t="shared" si="0"/>
        <v>4.4502617801047251E-2</v>
      </c>
      <c r="H46" s="2789"/>
      <c r="I46" s="2790"/>
      <c r="J46" s="2790"/>
      <c r="K46" s="2789"/>
      <c r="L46" s="2791"/>
      <c r="M46" s="2789"/>
      <c r="N46" s="2789"/>
      <c r="O46" s="2789"/>
      <c r="P46" s="2789"/>
      <c r="Q46" s="2789"/>
      <c r="R46" s="2789"/>
      <c r="S46" s="2789"/>
      <c r="T46" s="2789"/>
      <c r="U46" s="2792"/>
    </row>
    <row r="47" spans="1:21" ht="13" customHeight="1">
      <c r="A47" s="2783">
        <v>1908</v>
      </c>
      <c r="B47" s="2785"/>
      <c r="C47" s="2786"/>
      <c r="D47" s="2786"/>
      <c r="E47" s="2786"/>
      <c r="F47" s="2787">
        <f>DataUS1!EU52</f>
        <v>5.6622500000000002</v>
      </c>
      <c r="G47" s="2793">
        <f t="shared" si="0"/>
        <v>-2.1303258145363491E-2</v>
      </c>
      <c r="H47" s="2789"/>
      <c r="I47" s="2790"/>
      <c r="J47" s="2790"/>
      <c r="K47" s="2789"/>
      <c r="L47" s="2791"/>
      <c r="M47" s="2789"/>
      <c r="N47" s="2789"/>
      <c r="O47" s="2789"/>
      <c r="P47" s="2789"/>
      <c r="Q47" s="2789"/>
      <c r="R47" s="2789"/>
      <c r="S47" s="2789"/>
      <c r="T47" s="2789"/>
      <c r="U47" s="2792"/>
    </row>
    <row r="48" spans="1:21" ht="13" customHeight="1">
      <c r="A48" s="2784">
        <v>1909</v>
      </c>
      <c r="B48" s="2794"/>
      <c r="C48" s="2795"/>
      <c r="D48" s="2795"/>
      <c r="E48" s="2795"/>
      <c r="F48" s="2796">
        <f>DataUS1!EU53</f>
        <v>5.6695000000000011</v>
      </c>
      <c r="G48" s="2797">
        <f t="shared" si="0"/>
        <v>1.2804097311140961E-3</v>
      </c>
      <c r="H48" s="2798"/>
      <c r="I48" s="2799"/>
      <c r="J48" s="2799"/>
      <c r="K48" s="2798"/>
      <c r="L48" s="2800"/>
      <c r="M48" s="2798"/>
      <c r="N48" s="2798"/>
      <c r="O48" s="2798"/>
      <c r="P48" s="2798"/>
      <c r="Q48" s="2798"/>
      <c r="R48" s="2798"/>
      <c r="S48" s="2798"/>
      <c r="T48" s="2798"/>
      <c r="U48" s="2801"/>
    </row>
    <row r="49" spans="1:21" ht="13" customHeight="1">
      <c r="A49" s="2783">
        <v>1910</v>
      </c>
      <c r="B49" s="2785"/>
      <c r="C49" s="2786"/>
      <c r="D49" s="2786"/>
      <c r="E49" s="2786"/>
      <c r="F49" s="2787">
        <f>DataUS1!EU54</f>
        <v>5.5244999999999997</v>
      </c>
      <c r="G49" s="2793">
        <f t="shared" si="0"/>
        <v>-2.5575447570332699E-2</v>
      </c>
      <c r="H49" s="2789"/>
      <c r="I49" s="2790"/>
      <c r="J49" s="2790"/>
      <c r="K49" s="2789"/>
      <c r="L49" s="2791"/>
      <c r="M49" s="2789"/>
      <c r="N49" s="2789"/>
      <c r="O49" s="2789"/>
      <c r="P49" s="2789"/>
      <c r="Q49" s="2789"/>
      <c r="R49" s="2789"/>
      <c r="S49" s="2789"/>
      <c r="T49" s="2789"/>
      <c r="U49" s="2792"/>
    </row>
    <row r="50" spans="1:21" ht="13" customHeight="1">
      <c r="A50" s="2783">
        <v>1911</v>
      </c>
      <c r="B50" s="2785"/>
      <c r="C50" s="2786"/>
      <c r="D50" s="2786"/>
      <c r="E50" s="2786"/>
      <c r="F50" s="2787">
        <f>DataUS1!EU55</f>
        <v>5.8870000000000005</v>
      </c>
      <c r="G50" s="2793">
        <f t="shared" si="0"/>
        <v>6.5616797900262647E-2</v>
      </c>
      <c r="H50" s="2789"/>
      <c r="I50" s="2790"/>
      <c r="J50" s="2790"/>
      <c r="K50" s="2789"/>
      <c r="L50" s="2791"/>
      <c r="M50" s="2789"/>
      <c r="N50" s="2789"/>
      <c r="O50" s="2789"/>
      <c r="P50" s="2789"/>
      <c r="Q50" s="2789"/>
      <c r="R50" s="2789"/>
      <c r="S50" s="2789"/>
      <c r="T50" s="2789"/>
      <c r="U50" s="2792"/>
    </row>
    <row r="51" spans="1:21" ht="13" customHeight="1">
      <c r="A51" s="2783">
        <v>1912</v>
      </c>
      <c r="B51" s="2785"/>
      <c r="C51" s="2786"/>
      <c r="D51" s="2786"/>
      <c r="E51" s="2786"/>
      <c r="F51" s="2787">
        <f>DataUS1!EU56</f>
        <v>6.032</v>
      </c>
      <c r="G51" s="2793">
        <f t="shared" si="0"/>
        <v>2.4630541871921041E-2</v>
      </c>
      <c r="H51" s="2789"/>
      <c r="I51" s="2790"/>
      <c r="J51" s="2790"/>
      <c r="K51" s="2789"/>
      <c r="L51" s="2791"/>
      <c r="M51" s="2789"/>
      <c r="N51" s="2789"/>
      <c r="O51" s="2789"/>
      <c r="P51" s="2789"/>
      <c r="Q51" s="2789"/>
      <c r="R51" s="2789"/>
      <c r="S51" s="2789"/>
      <c r="T51" s="2789"/>
      <c r="U51" s="2792"/>
    </row>
    <row r="52" spans="1:21" ht="13" customHeight="1">
      <c r="A52" s="2783">
        <v>1913</v>
      </c>
      <c r="B52" s="2785"/>
      <c r="C52" s="2786"/>
      <c r="D52" s="2786"/>
      <c r="E52" s="2786"/>
      <c r="F52" s="2787">
        <f>DataUS1!EU57</f>
        <v>6.0900000000000007</v>
      </c>
      <c r="G52" s="2793">
        <f t="shared" si="0"/>
        <v>9.6153846153848033E-3</v>
      </c>
      <c r="H52" s="2789"/>
      <c r="I52" s="2790"/>
      <c r="J52" s="2790"/>
      <c r="K52" s="2789"/>
      <c r="L52" s="2791"/>
      <c r="M52" s="2789"/>
      <c r="N52" s="2789"/>
      <c r="O52" s="2789"/>
      <c r="P52" s="2789"/>
      <c r="Q52" s="2789"/>
      <c r="R52" s="2789"/>
      <c r="S52" s="2789"/>
      <c r="T52" s="2789"/>
      <c r="U52" s="2792"/>
    </row>
    <row r="53" spans="1:21" ht="13" customHeight="1">
      <c r="A53" s="2783">
        <v>1914</v>
      </c>
      <c r="B53" s="2785"/>
      <c r="C53" s="2786"/>
      <c r="D53" s="2786"/>
      <c r="E53" s="2786"/>
      <c r="F53" s="2787">
        <f>DataUS1!EU58</f>
        <v>6.1697500000000005</v>
      </c>
      <c r="G53" s="2793">
        <f t="shared" si="0"/>
        <v>1.3095238095238049E-2</v>
      </c>
      <c r="H53" s="2789"/>
      <c r="I53" s="2790"/>
      <c r="J53" s="2790"/>
      <c r="K53" s="2789"/>
      <c r="L53" s="2791"/>
      <c r="M53" s="2789"/>
      <c r="N53" s="2789"/>
      <c r="O53" s="2789"/>
      <c r="P53" s="2789"/>
      <c r="Q53" s="2789"/>
      <c r="R53" s="2789"/>
      <c r="S53" s="2789"/>
      <c r="T53" s="2789"/>
      <c r="U53" s="2792"/>
    </row>
    <row r="54" spans="1:21" ht="13" customHeight="1">
      <c r="A54" s="2783">
        <v>1915</v>
      </c>
      <c r="B54" s="2785"/>
      <c r="C54" s="2786"/>
      <c r="D54" s="2786"/>
      <c r="E54" s="2786"/>
      <c r="F54" s="2787">
        <f>DataUS1!EU59</f>
        <v>6.314750000000001</v>
      </c>
      <c r="G54" s="2793">
        <f t="shared" si="0"/>
        <v>2.3501762632197387E-2</v>
      </c>
      <c r="H54" s="2789"/>
      <c r="I54" s="2790"/>
      <c r="J54" s="2790"/>
      <c r="K54" s="2789"/>
      <c r="L54" s="2791"/>
      <c r="M54" s="2789"/>
      <c r="N54" s="2789"/>
      <c r="O54" s="2789"/>
      <c r="P54" s="2789"/>
      <c r="Q54" s="2789"/>
      <c r="R54" s="2789"/>
      <c r="S54" s="2789"/>
      <c r="T54" s="2789"/>
      <c r="U54" s="2792"/>
    </row>
    <row r="55" spans="1:21" ht="13" customHeight="1">
      <c r="A55" s="2783">
        <v>1916</v>
      </c>
      <c r="B55" s="2785"/>
      <c r="C55" s="2786"/>
      <c r="D55" s="2786"/>
      <c r="E55" s="2786"/>
      <c r="F55" s="2787">
        <f>DataUS1!EU60</f>
        <v>6.8802500000000011</v>
      </c>
      <c r="G55" s="2793">
        <f t="shared" si="0"/>
        <v>8.9552238805970186E-2</v>
      </c>
      <c r="H55" s="2789"/>
      <c r="I55" s="2790"/>
      <c r="J55" s="2790"/>
      <c r="K55" s="2789"/>
      <c r="L55" s="2791"/>
      <c r="M55" s="2789"/>
      <c r="N55" s="2789"/>
      <c r="O55" s="2789"/>
      <c r="P55" s="2789"/>
      <c r="Q55" s="2789"/>
      <c r="R55" s="2789"/>
      <c r="S55" s="2789"/>
      <c r="T55" s="2789"/>
      <c r="U55" s="2792"/>
    </row>
    <row r="56" spans="1:21" ht="13" customHeight="1">
      <c r="A56" s="2783">
        <v>1917</v>
      </c>
      <c r="B56" s="2785"/>
      <c r="C56" s="2786"/>
      <c r="D56" s="2786"/>
      <c r="E56" s="2786"/>
      <c r="F56" s="2787">
        <f>DataUS1!EU61</f>
        <v>8.2360000000000007</v>
      </c>
      <c r="G56" s="2793">
        <f t="shared" si="0"/>
        <v>0.19704952581664892</v>
      </c>
      <c r="H56" s="2789"/>
      <c r="I56" s="2790"/>
      <c r="J56" s="2790"/>
      <c r="K56" s="2789"/>
      <c r="L56" s="2791"/>
      <c r="M56" s="2789"/>
      <c r="N56" s="2789"/>
      <c r="O56" s="2789"/>
      <c r="P56" s="2789"/>
      <c r="Q56" s="2789"/>
      <c r="R56" s="2789"/>
      <c r="S56" s="2789"/>
      <c r="T56" s="2789"/>
      <c r="U56" s="2792"/>
    </row>
    <row r="57" spans="1:21" ht="13" customHeight="1">
      <c r="A57" s="2783">
        <v>1918</v>
      </c>
      <c r="B57" s="2785"/>
      <c r="C57" s="2786"/>
      <c r="D57" s="2786"/>
      <c r="E57" s="2786"/>
      <c r="F57" s="2787">
        <f>DataUS1!EU62</f>
        <v>9.6787499999999991</v>
      </c>
      <c r="G57" s="2793">
        <f t="shared" si="0"/>
        <v>0.17517605633802802</v>
      </c>
      <c r="H57" s="2789"/>
      <c r="I57" s="2790"/>
      <c r="J57" s="2790"/>
      <c r="K57" s="2789"/>
      <c r="L57" s="2791"/>
      <c r="M57" s="2789"/>
      <c r="N57" s="2789"/>
      <c r="O57" s="2789"/>
      <c r="P57" s="2789"/>
      <c r="Q57" s="2789"/>
      <c r="R57" s="2789"/>
      <c r="S57" s="2789"/>
      <c r="T57" s="2789"/>
      <c r="U57" s="2792"/>
    </row>
    <row r="58" spans="1:21" ht="13" customHeight="1">
      <c r="A58" s="2784">
        <v>1919</v>
      </c>
      <c r="B58" s="2794"/>
      <c r="C58" s="2795"/>
      <c r="D58" s="2795"/>
      <c r="E58" s="2795"/>
      <c r="F58" s="2796">
        <f>DataUS1!EU63</f>
        <v>11.04175</v>
      </c>
      <c r="G58" s="2797">
        <f t="shared" si="0"/>
        <v>0.14082397003745339</v>
      </c>
      <c r="H58" s="2798"/>
      <c r="I58" s="2799"/>
      <c r="J58" s="2799"/>
      <c r="K58" s="2798"/>
      <c r="L58" s="2800"/>
      <c r="M58" s="2798"/>
      <c r="N58" s="2798"/>
      <c r="O58" s="2798"/>
      <c r="P58" s="2798"/>
      <c r="Q58" s="2798"/>
      <c r="R58" s="2798"/>
      <c r="S58" s="2798"/>
      <c r="T58" s="2798"/>
      <c r="U58" s="2801"/>
    </row>
    <row r="59" spans="1:21" ht="13" customHeight="1">
      <c r="A59" s="2783">
        <v>1920</v>
      </c>
      <c r="B59" s="2785"/>
      <c r="C59" s="2786"/>
      <c r="D59" s="2786"/>
      <c r="E59" s="2786"/>
      <c r="F59" s="2787">
        <f>DataUS1!EU64</f>
        <v>12.7455</v>
      </c>
      <c r="G59" s="2793">
        <f t="shared" si="0"/>
        <v>0.15430072225869984</v>
      </c>
      <c r="H59" s="2789"/>
      <c r="I59" s="2790"/>
      <c r="J59" s="2790"/>
      <c r="K59" s="2789"/>
      <c r="L59" s="2791"/>
      <c r="M59" s="2789"/>
      <c r="N59" s="2789"/>
      <c r="O59" s="2789"/>
      <c r="P59" s="2789"/>
      <c r="Q59" s="2789"/>
      <c r="R59" s="2789"/>
      <c r="S59" s="2789"/>
      <c r="T59" s="2789"/>
      <c r="U59" s="2792"/>
    </row>
    <row r="60" spans="1:21" ht="13" customHeight="1">
      <c r="A60" s="2783">
        <v>1921</v>
      </c>
      <c r="B60" s="2785"/>
      <c r="C60" s="2786"/>
      <c r="D60" s="2786"/>
      <c r="E60" s="2786"/>
      <c r="F60" s="2787">
        <f>DataUS1!EU65</f>
        <v>11.092500000000001</v>
      </c>
      <c r="G60" s="2793">
        <f t="shared" si="0"/>
        <v>-0.12969283276450505</v>
      </c>
      <c r="H60" s="2789"/>
      <c r="I60" s="2790"/>
      <c r="J60" s="2790"/>
      <c r="K60" s="2789"/>
      <c r="L60" s="2791"/>
      <c r="M60" s="2789"/>
      <c r="N60" s="2789"/>
      <c r="O60" s="2789"/>
      <c r="P60" s="2789"/>
      <c r="Q60" s="2789"/>
      <c r="R60" s="2789"/>
      <c r="S60" s="2789"/>
      <c r="T60" s="2789"/>
      <c r="U60" s="2792"/>
    </row>
    <row r="61" spans="1:21" ht="13" customHeight="1">
      <c r="A61" s="2783">
        <v>1922</v>
      </c>
      <c r="B61" s="2785"/>
      <c r="C61" s="2786"/>
      <c r="D61" s="2786"/>
      <c r="E61" s="2786"/>
      <c r="F61" s="2787">
        <f>DataUS1!EU66</f>
        <v>10.3095</v>
      </c>
      <c r="G61" s="2793">
        <f t="shared" si="0"/>
        <v>-7.0588235294117729E-2</v>
      </c>
      <c r="H61" s="2789"/>
      <c r="I61" s="2790"/>
      <c r="J61" s="2790"/>
      <c r="K61" s="2789"/>
      <c r="L61" s="2791"/>
      <c r="M61" s="2789"/>
      <c r="N61" s="2789"/>
      <c r="O61" s="2789"/>
      <c r="P61" s="2789"/>
      <c r="Q61" s="2789"/>
      <c r="R61" s="2789"/>
      <c r="S61" s="2789"/>
      <c r="T61" s="2789"/>
      <c r="U61" s="2792"/>
    </row>
    <row r="62" spans="1:21" ht="13" customHeight="1">
      <c r="A62" s="2783">
        <v>1923</v>
      </c>
      <c r="B62" s="2785"/>
      <c r="C62" s="2786"/>
      <c r="D62" s="2786"/>
      <c r="E62" s="2786"/>
      <c r="F62" s="2787">
        <f>DataUS1!EU67</f>
        <v>10.60675</v>
      </c>
      <c r="G62" s="2793">
        <f t="shared" si="0"/>
        <v>2.8832630098452938E-2</v>
      </c>
      <c r="H62" s="2789"/>
      <c r="I62" s="2790"/>
      <c r="J62" s="2790"/>
      <c r="K62" s="2789"/>
      <c r="L62" s="2791"/>
      <c r="M62" s="2789"/>
      <c r="N62" s="2789"/>
      <c r="O62" s="2789"/>
      <c r="P62" s="2789"/>
      <c r="Q62" s="2789"/>
      <c r="R62" s="2789"/>
      <c r="S62" s="2789"/>
      <c r="T62" s="2789"/>
      <c r="U62" s="2792"/>
    </row>
    <row r="63" spans="1:21" ht="13" customHeight="1">
      <c r="A63" s="2783">
        <v>1924</v>
      </c>
      <c r="B63" s="2785"/>
      <c r="C63" s="2786"/>
      <c r="D63" s="2786"/>
      <c r="E63" s="2786"/>
      <c r="F63" s="2787">
        <f>DataUS1!EU68</f>
        <v>10.614000000000001</v>
      </c>
      <c r="G63" s="2793">
        <f t="shared" si="0"/>
        <v>6.8352699931661931E-4</v>
      </c>
      <c r="H63" s="2789"/>
      <c r="I63" s="2790"/>
      <c r="J63" s="2790"/>
      <c r="K63" s="2789"/>
      <c r="L63" s="2791"/>
      <c r="M63" s="2789"/>
      <c r="N63" s="2789"/>
      <c r="O63" s="2789"/>
      <c r="P63" s="2789"/>
      <c r="Q63" s="2789"/>
      <c r="R63" s="2789"/>
      <c r="S63" s="2789"/>
      <c r="T63" s="2789"/>
      <c r="U63" s="2792"/>
    </row>
    <row r="64" spans="1:21" ht="13" customHeight="1">
      <c r="A64" s="2783">
        <v>1925</v>
      </c>
      <c r="B64" s="2785"/>
      <c r="C64" s="2786"/>
      <c r="D64" s="2786"/>
      <c r="E64" s="2786"/>
      <c r="F64" s="2787">
        <f>DataUS1!EU69</f>
        <v>10.8025</v>
      </c>
      <c r="G64" s="2793">
        <f t="shared" si="0"/>
        <v>1.7759562841529908E-2</v>
      </c>
      <c r="H64" s="2789"/>
      <c r="I64" s="2790"/>
      <c r="J64" s="2790"/>
      <c r="K64" s="2789"/>
      <c r="L64" s="2791"/>
      <c r="M64" s="2789"/>
      <c r="N64" s="2789"/>
      <c r="O64" s="2789"/>
      <c r="P64" s="2789"/>
      <c r="Q64" s="2789"/>
      <c r="R64" s="2789"/>
      <c r="S64" s="2789"/>
      <c r="T64" s="2789"/>
      <c r="U64" s="2792"/>
    </row>
    <row r="65" spans="1:30" ht="13" customHeight="1">
      <c r="A65" s="2783">
        <v>1926</v>
      </c>
      <c r="B65" s="2785"/>
      <c r="C65" s="2786"/>
      <c r="D65" s="2786"/>
      <c r="E65" s="2786"/>
      <c r="F65" s="2787">
        <f>DataUS1!EU70</f>
        <v>10.8605</v>
      </c>
      <c r="G65" s="2793">
        <f t="shared" si="0"/>
        <v>5.3691275167784269E-3</v>
      </c>
      <c r="H65" s="2789"/>
      <c r="I65" s="2790"/>
      <c r="J65" s="2790"/>
      <c r="K65" s="2789"/>
      <c r="L65" s="2791"/>
      <c r="M65" s="2789"/>
      <c r="N65" s="2789"/>
      <c r="O65" s="2789"/>
      <c r="P65" s="2789"/>
      <c r="Q65" s="2789"/>
      <c r="R65" s="2789"/>
      <c r="S65" s="2789"/>
      <c r="T65" s="2789"/>
      <c r="U65" s="2792"/>
    </row>
    <row r="66" spans="1:30" ht="13" customHeight="1">
      <c r="A66" s="2783">
        <v>1927</v>
      </c>
      <c r="B66" s="2785"/>
      <c r="C66" s="2786"/>
      <c r="D66" s="2786"/>
      <c r="E66" s="2786"/>
      <c r="F66" s="2787">
        <f>DataUS1!EU71</f>
        <v>10.672000000000001</v>
      </c>
      <c r="G66" s="2793">
        <f t="shared" si="0"/>
        <v>-1.735647530040052E-2</v>
      </c>
      <c r="H66" s="2789"/>
      <c r="I66" s="2790"/>
      <c r="J66" s="2790"/>
      <c r="K66" s="2789"/>
      <c r="L66" s="2791"/>
      <c r="M66" s="2789"/>
      <c r="N66" s="2789"/>
      <c r="O66" s="2789"/>
      <c r="P66" s="2789"/>
      <c r="Q66" s="2789"/>
      <c r="R66" s="2789"/>
      <c r="S66" s="2789"/>
      <c r="T66" s="2789"/>
      <c r="U66" s="2792"/>
    </row>
    <row r="67" spans="1:30" ht="13" customHeight="1">
      <c r="A67" s="2783">
        <v>1928</v>
      </c>
      <c r="B67" s="2785"/>
      <c r="C67" s="2786"/>
      <c r="D67" s="2786"/>
      <c r="E67" s="2786"/>
      <c r="F67" s="2787">
        <f>DataUS1!EU72</f>
        <v>10.585000000000001</v>
      </c>
      <c r="G67" s="2793">
        <f t="shared" si="0"/>
        <v>-8.152173913043459E-3</v>
      </c>
      <c r="H67" s="2789"/>
      <c r="I67" s="2790"/>
      <c r="J67" s="2790"/>
      <c r="K67" s="2789"/>
      <c r="L67" s="2791"/>
      <c r="M67" s="2789"/>
      <c r="N67" s="2789"/>
      <c r="O67" s="2789"/>
      <c r="P67" s="2789"/>
      <c r="Q67" s="2789"/>
      <c r="R67" s="2789"/>
      <c r="S67" s="2789"/>
      <c r="T67" s="2789"/>
      <c r="U67" s="2792"/>
    </row>
    <row r="68" spans="1:30" ht="13">
      <c r="A68" s="840">
        <v>1929</v>
      </c>
      <c r="B68" s="2802">
        <f>100*DataUS1!FC73/DataUS1!FC$73</f>
        <v>100</v>
      </c>
      <c r="C68" s="2803"/>
      <c r="D68" s="2787">
        <f>100*DataUS1!FD73/DataUS1!FD$73</f>
        <v>100</v>
      </c>
      <c r="E68" s="2787"/>
      <c r="F68" s="2787">
        <f>DataUS1!EU73</f>
        <v>10.614000000000001</v>
      </c>
      <c r="G68" s="2804">
        <f t="shared" si="0"/>
        <v>2.73972602739736E-3</v>
      </c>
      <c r="H68" s="2787">
        <v>100.00000000000001</v>
      </c>
      <c r="I68" s="2787">
        <f>100*H68/D68</f>
        <v>100.00000000000001</v>
      </c>
      <c r="J68" s="2805"/>
      <c r="K68" s="2805"/>
      <c r="L68" s="2806"/>
      <c r="M68" s="2807">
        <v>100</v>
      </c>
      <c r="N68" s="2807">
        <f>100*M68/D68</f>
        <v>100</v>
      </c>
      <c r="O68" s="2807"/>
      <c r="P68" s="2807"/>
      <c r="Q68" s="2807"/>
      <c r="R68" s="2807"/>
      <c r="S68" s="2807"/>
      <c r="T68" s="2807"/>
      <c r="U68" s="2808"/>
      <c r="AB68" s="188"/>
      <c r="AC68" s="190"/>
      <c r="AD68" s="190"/>
    </row>
    <row r="69" spans="1:30" ht="13">
      <c r="A69" s="841">
        <f t="shared" ref="A69:A132" si="1">A68+1</f>
        <v>1930</v>
      </c>
      <c r="B69" s="2809">
        <f>100*DataUS1!FC74/DataUS1!FC$73</f>
        <v>97.660818713450283</v>
      </c>
      <c r="C69" s="2810">
        <f>B69/B68-1</f>
        <v>-2.3391812865497186E-2</v>
      </c>
      <c r="D69" s="2811">
        <f>100*DataUS1!FD74/DataUS1!FD$73</f>
        <v>100</v>
      </c>
      <c r="E69" s="2812">
        <f>D69/D68-1</f>
        <v>0</v>
      </c>
      <c r="F69" s="2813">
        <f>DataUS1!EU74</f>
        <v>10.226000000000001</v>
      </c>
      <c r="G69" s="2814">
        <f>F69/F68-1</f>
        <v>-3.6555492745430573E-2</v>
      </c>
      <c r="H69" s="2811">
        <v>96.833250865907971</v>
      </c>
      <c r="I69" s="2811">
        <f t="shared" ref="I69:I132" si="2">100*H69/D69</f>
        <v>96.833250865907971</v>
      </c>
      <c r="J69" s="2812">
        <f>I69/I68-1</f>
        <v>-3.1667491340920395E-2</v>
      </c>
      <c r="K69" s="2812"/>
      <c r="L69" s="2815"/>
      <c r="M69" s="2816">
        <v>89.793792959800044</v>
      </c>
      <c r="N69" s="2816">
        <f t="shared" ref="N69:N132" si="3">100*M69/D69</f>
        <v>89.793792959800044</v>
      </c>
      <c r="O69" s="2817">
        <f>N69/N68-1</f>
        <v>-0.10206207040199955</v>
      </c>
      <c r="P69" s="2816"/>
      <c r="Q69" s="2817"/>
      <c r="R69" s="2817"/>
      <c r="S69" s="2816"/>
      <c r="T69" s="2816"/>
      <c r="U69" s="2818"/>
      <c r="W69" s="2391"/>
      <c r="AB69" s="188"/>
      <c r="AC69" s="190"/>
      <c r="AD69" s="190"/>
    </row>
    <row r="70" spans="1:30" ht="13">
      <c r="A70" s="840">
        <f t="shared" si="1"/>
        <v>1931</v>
      </c>
      <c r="B70" s="2802">
        <f>100*DataUS1!FC75/DataUS1!FC$73</f>
        <v>88.888888888888886</v>
      </c>
      <c r="C70" s="2803">
        <f t="shared" ref="C70:C133" si="4">B70/B69-1</f>
        <v>-8.9820359281437057E-2</v>
      </c>
      <c r="D70" s="2787">
        <f>100*DataUS1!FD75/DataUS1!FD$73</f>
        <v>92.982456140350877</v>
      </c>
      <c r="E70" s="2819">
        <f t="shared" ref="E70:E133" si="5">D70/D69-1</f>
        <v>-7.0175438596491224E-2</v>
      </c>
      <c r="F70" s="2820">
        <f>DataUS1!EU75</f>
        <v>9.1690000000000005</v>
      </c>
      <c r="G70" s="2821">
        <f t="shared" ref="G70:G133" si="6">F70/F69-1</f>
        <v>-0.103363974183454</v>
      </c>
      <c r="H70" s="2787">
        <v>90.846115784265223</v>
      </c>
      <c r="I70" s="2787">
        <f t="shared" si="2"/>
        <v>97.702426409492787</v>
      </c>
      <c r="J70" s="2819">
        <f t="shared" ref="J70:J133" si="7">I70/I69-1</f>
        <v>8.9760029309398082E-3</v>
      </c>
      <c r="K70" s="2819"/>
      <c r="L70" s="2821"/>
      <c r="M70" s="2807">
        <v>65.590501978754432</v>
      </c>
      <c r="N70" s="2807">
        <f t="shared" si="3"/>
        <v>70.54072854318872</v>
      </c>
      <c r="O70" s="2822">
        <f t="shared" ref="O70:O133" si="8">N70/N69-1</f>
        <v>-0.21441420149420309</v>
      </c>
      <c r="P70" s="2807"/>
      <c r="Q70" s="2822"/>
      <c r="R70" s="2822"/>
      <c r="S70" s="2807"/>
      <c r="T70" s="2807"/>
      <c r="U70" s="2808"/>
      <c r="W70" s="2391"/>
      <c r="AB70" s="188"/>
      <c r="AC70" s="190"/>
      <c r="AD70" s="190"/>
    </row>
    <row r="71" spans="1:30" ht="13">
      <c r="A71" s="840">
        <f t="shared" si="1"/>
        <v>1932</v>
      </c>
      <c r="B71" s="2802">
        <f>100*DataUS1!FC76/DataUS1!FC$73</f>
        <v>80.116959064327489</v>
      </c>
      <c r="C71" s="2803">
        <f t="shared" si="4"/>
        <v>-9.8684210526315708E-2</v>
      </c>
      <c r="D71" s="2787">
        <f>100*DataUS1!FD76/DataUS1!FD$73</f>
        <v>83.625730994152036</v>
      </c>
      <c r="E71" s="2819">
        <f t="shared" si="5"/>
        <v>-0.10062893081761015</v>
      </c>
      <c r="F71" s="2820">
        <f>DataUS1!EU76</f>
        <v>8.0969999999999995</v>
      </c>
      <c r="G71" s="2821">
        <f t="shared" si="6"/>
        <v>-0.11691569418693437</v>
      </c>
      <c r="H71" s="2787">
        <v>82.434438396833244</v>
      </c>
      <c r="I71" s="2787">
        <f t="shared" si="2"/>
        <v>98.575447313695719</v>
      </c>
      <c r="J71" s="2819">
        <f t="shared" si="7"/>
        <v>8.9355089355089845E-3</v>
      </c>
      <c r="K71" s="2819"/>
      <c r="L71" s="2821"/>
      <c r="M71" s="2807">
        <v>34.867735888356599</v>
      </c>
      <c r="N71" s="2807">
        <f t="shared" si="3"/>
        <v>41.694984873489361</v>
      </c>
      <c r="O71" s="2822">
        <f t="shared" si="8"/>
        <v>-0.40892324569682448</v>
      </c>
      <c r="P71" s="2807"/>
      <c r="Q71" s="2822"/>
      <c r="R71" s="2822"/>
      <c r="S71" s="2807"/>
      <c r="T71" s="2807"/>
      <c r="U71" s="2808"/>
      <c r="W71" s="2391"/>
      <c r="AB71" s="188"/>
      <c r="AC71" s="190"/>
      <c r="AD71" s="190"/>
    </row>
    <row r="72" spans="1:30" ht="13">
      <c r="A72" s="840">
        <f t="shared" si="1"/>
        <v>1933</v>
      </c>
      <c r="B72" s="2802">
        <f>100*DataUS1!FC77/DataUS1!FC$73</f>
        <v>76.023391812865498</v>
      </c>
      <c r="C72" s="2803">
        <f t="shared" si="4"/>
        <v>-5.1094890510948954E-2</v>
      </c>
      <c r="D72" s="2787">
        <f>100*DataUS1!FD77/DataUS1!FD$73</f>
        <v>75.438596491228054</v>
      </c>
      <c r="E72" s="2819">
        <f t="shared" si="5"/>
        <v>-9.7902097902098029E-2</v>
      </c>
      <c r="F72" s="2820">
        <f>DataUS1!EU77</f>
        <v>7.88</v>
      </c>
      <c r="G72" s="2821">
        <f t="shared" si="6"/>
        <v>-2.680004940101266E-2</v>
      </c>
      <c r="H72" s="2787">
        <v>76.397822859970319</v>
      </c>
      <c r="I72" s="2787">
        <f t="shared" si="2"/>
        <v>101.27153262833276</v>
      </c>
      <c r="J72" s="2819">
        <f t="shared" si="7"/>
        <v>2.7350475073750546E-2</v>
      </c>
      <c r="K72" s="2819"/>
      <c r="L72" s="2821"/>
      <c r="M72" s="2807">
        <v>28.973130597792128</v>
      </c>
      <c r="N72" s="2807">
        <f t="shared" si="3"/>
        <v>38.406242885445387</v>
      </c>
      <c r="O72" s="2822">
        <f t="shared" si="8"/>
        <v>-7.8876200531614371E-2</v>
      </c>
      <c r="P72" s="2807"/>
      <c r="Q72" s="2822"/>
      <c r="R72" s="2822"/>
      <c r="S72" s="2807"/>
      <c r="T72" s="2807"/>
      <c r="U72" s="2808"/>
      <c r="W72" s="2391"/>
      <c r="AB72" s="188"/>
      <c r="AC72" s="190"/>
      <c r="AD72" s="190"/>
    </row>
    <row r="73" spans="1:30" ht="13">
      <c r="A73" s="840">
        <f t="shared" si="1"/>
        <v>1934</v>
      </c>
      <c r="B73" s="2802">
        <f>100*DataUS1!FC78/DataUS1!FC$73</f>
        <v>78.362573099415201</v>
      </c>
      <c r="C73" s="2803">
        <f t="shared" si="4"/>
        <v>3.076923076923066E-2</v>
      </c>
      <c r="D73" s="2787">
        <f>100*DataUS1!FD78/DataUS1!FD$73</f>
        <v>77.192982456140328</v>
      </c>
      <c r="E73" s="2819">
        <f t="shared" si="5"/>
        <v>2.3255813953488191E-2</v>
      </c>
      <c r="F73" s="2820">
        <f>DataUS1!EU78</f>
        <v>8.3130000000000006</v>
      </c>
      <c r="G73" s="2821">
        <f t="shared" si="6"/>
        <v>5.4949238578680282E-2</v>
      </c>
      <c r="H73" s="2787">
        <v>76.001979218208817</v>
      </c>
      <c r="I73" s="2787">
        <f t="shared" si="2"/>
        <v>98.457109441770541</v>
      </c>
      <c r="J73" s="2819">
        <f t="shared" si="7"/>
        <v>-2.7790861987753046E-2</v>
      </c>
      <c r="K73" s="2819"/>
      <c r="L73" s="2821"/>
      <c r="M73" s="2807">
        <v>42.720266611122682</v>
      </c>
      <c r="N73" s="2807">
        <f t="shared" si="3"/>
        <v>55.342163564408942</v>
      </c>
      <c r="O73" s="2822">
        <f t="shared" si="8"/>
        <v>0.44096791059407869</v>
      </c>
      <c r="P73" s="2807"/>
      <c r="Q73" s="2822"/>
      <c r="R73" s="2822"/>
      <c r="S73" s="2807"/>
      <c r="T73" s="2807"/>
      <c r="U73" s="2808"/>
      <c r="W73" s="2391"/>
      <c r="AB73" s="188"/>
      <c r="AC73" s="190"/>
      <c r="AD73" s="190"/>
    </row>
    <row r="74" spans="1:30" ht="13">
      <c r="A74" s="840">
        <f t="shared" si="1"/>
        <v>1935</v>
      </c>
      <c r="B74" s="2802">
        <f>100*DataUS1!FC79/DataUS1!FC$73</f>
        <v>80.116959064327489</v>
      </c>
      <c r="C74" s="2803">
        <f t="shared" si="4"/>
        <v>2.2388059701492713E-2</v>
      </c>
      <c r="D74" s="2787">
        <f>100*DataUS1!FD79/DataUS1!FD$73</f>
        <v>79.532163742690045</v>
      </c>
      <c r="E74" s="2819">
        <f t="shared" si="5"/>
        <v>3.0303030303030498E-2</v>
      </c>
      <c r="F74" s="2820">
        <f>DataUS1!EU79</f>
        <v>8.4819999999999993</v>
      </c>
      <c r="G74" s="2821">
        <f t="shared" si="6"/>
        <v>2.0329604234331722E-2</v>
      </c>
      <c r="H74" s="2787">
        <v>80.85481666142158</v>
      </c>
      <c r="I74" s="2787">
        <f t="shared" si="2"/>
        <v>101.66304153752274</v>
      </c>
      <c r="J74" s="2819">
        <f t="shared" si="7"/>
        <v>3.256171254599205E-2</v>
      </c>
      <c r="K74" s="2819"/>
      <c r="L74" s="2821"/>
      <c r="M74" s="2807">
        <v>38.575296813163924</v>
      </c>
      <c r="N74" s="2807">
        <f t="shared" si="3"/>
        <v>48.502762904786998</v>
      </c>
      <c r="O74" s="2822">
        <f t="shared" si="8"/>
        <v>-0.12358390455158186</v>
      </c>
      <c r="P74" s="2807"/>
      <c r="Q74" s="2822"/>
      <c r="R74" s="2822"/>
      <c r="S74" s="2807"/>
      <c r="T74" s="2807"/>
      <c r="U74" s="2808"/>
      <c r="W74" s="2391"/>
      <c r="AB74" s="188"/>
      <c r="AC74" s="190"/>
      <c r="AD74" s="190"/>
    </row>
    <row r="75" spans="1:30" ht="13">
      <c r="A75" s="840">
        <f t="shared" si="1"/>
        <v>1936</v>
      </c>
      <c r="B75" s="2802">
        <f>100*DataUS1!FC80/DataUS1!FC$73</f>
        <v>81.286549707602333</v>
      </c>
      <c r="C75" s="2803">
        <f t="shared" si="4"/>
        <v>1.4598540145985384E-2</v>
      </c>
      <c r="D75" s="2787">
        <f>100*DataUS1!FD80/DataUS1!FD$73</f>
        <v>80.70175438596489</v>
      </c>
      <c r="E75" s="2819">
        <f t="shared" si="5"/>
        <v>1.4705882352941124E-2</v>
      </c>
      <c r="F75" s="2820">
        <f>DataUS1!EU80</f>
        <v>8.5730000000000004</v>
      </c>
      <c r="G75" s="2821">
        <f t="shared" si="6"/>
        <v>1.0728601744871558E-2</v>
      </c>
      <c r="H75" s="2787">
        <v>85.980859625511584</v>
      </c>
      <c r="I75" s="2787">
        <f t="shared" si="2"/>
        <v>106.54149997074265</v>
      </c>
      <c r="J75" s="2819">
        <f t="shared" si="7"/>
        <v>4.798654810479297E-2</v>
      </c>
      <c r="K75" s="2819"/>
      <c r="L75" s="2821"/>
      <c r="M75" s="2807">
        <v>55.821703811705888</v>
      </c>
      <c r="N75" s="2807">
        <f t="shared" si="3"/>
        <v>69.170372114505142</v>
      </c>
      <c r="O75" s="2822">
        <f t="shared" si="8"/>
        <v>0.42611199799668209</v>
      </c>
      <c r="P75" s="2807"/>
      <c r="Q75" s="2822"/>
      <c r="R75" s="2822"/>
      <c r="S75" s="2807"/>
      <c r="T75" s="2807"/>
      <c r="U75" s="2808"/>
      <c r="W75" s="2391"/>
      <c r="AB75" s="188"/>
      <c r="AC75" s="190"/>
      <c r="AD75" s="190"/>
    </row>
    <row r="76" spans="1:30" ht="13">
      <c r="A76" s="840">
        <f t="shared" si="1"/>
        <v>1937</v>
      </c>
      <c r="B76" s="2802">
        <f>100*DataUS1!FC81/DataUS1!FC$73</f>
        <v>84.210526315789465</v>
      </c>
      <c r="C76" s="2803">
        <f t="shared" si="4"/>
        <v>3.5971223021582732E-2</v>
      </c>
      <c r="D76" s="2787">
        <f>100*DataUS1!FD81/DataUS1!FD$73</f>
        <v>82.456140350877178</v>
      </c>
      <c r="E76" s="2819">
        <f t="shared" si="5"/>
        <v>2.1739130434782705E-2</v>
      </c>
      <c r="F76" s="2820">
        <f>DataUS1!EU81</f>
        <v>8.9440000000000008</v>
      </c>
      <c r="G76" s="2821">
        <f t="shared" si="6"/>
        <v>4.3275399510089851E-2</v>
      </c>
      <c r="H76" s="2787">
        <v>88.462101882769034</v>
      </c>
      <c r="I76" s="2787">
        <f t="shared" si="2"/>
        <v>107.28382568761353</v>
      </c>
      <c r="J76" s="2819">
        <f t="shared" si="7"/>
        <v>6.967479499300655E-3</v>
      </c>
      <c r="K76" s="2819"/>
      <c r="L76" s="2821"/>
      <c r="M76" s="2807">
        <v>72.172464069985423</v>
      </c>
      <c r="N76" s="2807">
        <f t="shared" si="3"/>
        <v>87.528307489131279</v>
      </c>
      <c r="O76" s="2822">
        <f t="shared" si="8"/>
        <v>0.26540171483010488</v>
      </c>
      <c r="P76" s="2807"/>
      <c r="Q76" s="2822"/>
      <c r="R76" s="2822"/>
      <c r="S76" s="2807"/>
      <c r="T76" s="2807"/>
      <c r="U76" s="2808"/>
      <c r="W76" s="2391"/>
      <c r="AB76" s="188"/>
      <c r="AC76" s="190"/>
      <c r="AD76" s="190"/>
    </row>
    <row r="77" spans="1:30" ht="13">
      <c r="A77" s="840">
        <f t="shared" si="1"/>
        <v>1938</v>
      </c>
      <c r="B77" s="2802">
        <f>100*DataUS1!FC82/DataUS1!FC$73</f>
        <v>82.456140350877178</v>
      </c>
      <c r="C77" s="2803">
        <f t="shared" si="4"/>
        <v>-2.083333333333337E-2</v>
      </c>
      <c r="D77" s="2787">
        <f>100*DataUS1!FD82/DataUS1!FD$73</f>
        <v>83.040935672514607</v>
      </c>
      <c r="E77" s="2819">
        <f t="shared" si="5"/>
        <v>7.0921985815604049E-3</v>
      </c>
      <c r="F77" s="2820">
        <f>DataUS1!EU82</f>
        <v>8.6839999999999993</v>
      </c>
      <c r="G77" s="2821">
        <f t="shared" si="6"/>
        <v>-2.9069767441860628E-2</v>
      </c>
      <c r="H77" s="2787">
        <v>89.190239869395882</v>
      </c>
      <c r="I77" s="2787">
        <f t="shared" si="2"/>
        <v>107.40514801173731</v>
      </c>
      <c r="J77" s="2819">
        <f t="shared" si="7"/>
        <v>1.1308538201932894E-3</v>
      </c>
      <c r="K77" s="2819"/>
      <c r="L77" s="2821"/>
      <c r="M77" s="2807">
        <v>46.511143511768381</v>
      </c>
      <c r="N77" s="2807">
        <f t="shared" si="3"/>
        <v>56.009898172622492</v>
      </c>
      <c r="O77" s="2822">
        <f t="shared" si="8"/>
        <v>-0.36009389671361514</v>
      </c>
      <c r="P77" s="2807"/>
      <c r="Q77" s="2822"/>
      <c r="R77" s="2822"/>
      <c r="S77" s="2807"/>
      <c r="T77" s="2807"/>
      <c r="U77" s="2808"/>
      <c r="W77" s="2391"/>
      <c r="AB77" s="188"/>
      <c r="AC77" s="190"/>
      <c r="AD77" s="190"/>
    </row>
    <row r="78" spans="1:30" ht="13">
      <c r="A78" s="840">
        <f t="shared" si="1"/>
        <v>1939</v>
      </c>
      <c r="B78" s="2802">
        <f>100*DataUS1!FC83/DataUS1!FC$73</f>
        <v>81.286549707602333</v>
      </c>
      <c r="C78" s="2803">
        <f t="shared" si="4"/>
        <v>-1.4184397163120477E-2</v>
      </c>
      <c r="D78" s="2787">
        <f>100*DataUS1!FD83/DataUS1!FD$73</f>
        <v>81.871345029239762</v>
      </c>
      <c r="E78" s="2819">
        <f t="shared" si="5"/>
        <v>-1.4084507042253391E-2</v>
      </c>
      <c r="F78" s="2820">
        <f>DataUS1!EU83</f>
        <v>8.5990000000000002</v>
      </c>
      <c r="G78" s="2821">
        <f t="shared" si="6"/>
        <v>-9.7881160755410868E-3</v>
      </c>
      <c r="H78" s="2787">
        <v>88.221004612654681</v>
      </c>
      <c r="I78" s="2787">
        <f t="shared" si="2"/>
        <v>107.75565563402823</v>
      </c>
      <c r="J78" s="2819">
        <f t="shared" si="7"/>
        <v>3.2634154766271184E-3</v>
      </c>
      <c r="K78" s="2819"/>
      <c r="L78" s="2821"/>
      <c r="M78" s="2807">
        <v>52.468235784211622</v>
      </c>
      <c r="N78" s="2807">
        <f t="shared" si="3"/>
        <v>64.08620227928705</v>
      </c>
      <c r="O78" s="2822">
        <f t="shared" si="8"/>
        <v>0.14419422941590421</v>
      </c>
      <c r="P78" s="2807"/>
      <c r="Q78" s="2822"/>
      <c r="R78" s="2822"/>
      <c r="S78" s="2807"/>
      <c r="T78" s="2807"/>
      <c r="U78" s="2808"/>
      <c r="W78" s="2391"/>
      <c r="AB78" s="188"/>
      <c r="AC78" s="190"/>
      <c r="AD78" s="190"/>
    </row>
    <row r="79" spans="1:30" ht="13">
      <c r="A79" s="841">
        <f t="shared" si="1"/>
        <v>1940</v>
      </c>
      <c r="B79" s="2809">
        <f>100*DataUS1!FC84/DataUS1!FC$73</f>
        <v>81.871345029239748</v>
      </c>
      <c r="C79" s="2810">
        <f t="shared" si="4"/>
        <v>7.194244604316502E-3</v>
      </c>
      <c r="D79" s="2811">
        <f>100*DataUS1!FD84/DataUS1!FD$73</f>
        <v>81.286549707602333</v>
      </c>
      <c r="E79" s="2812">
        <f t="shared" si="5"/>
        <v>-7.1428571428571175E-3</v>
      </c>
      <c r="F79" s="2813">
        <f>DataUS1!EU84</f>
        <v>8.6999999999999993</v>
      </c>
      <c r="G79" s="2815">
        <f t="shared" si="6"/>
        <v>1.1745551808349797E-2</v>
      </c>
      <c r="H79" s="2811">
        <v>89.092104799650841</v>
      </c>
      <c r="I79" s="2811">
        <f t="shared" si="2"/>
        <v>109.60251741539781</v>
      </c>
      <c r="J79" s="2812">
        <f t="shared" si="7"/>
        <v>1.7139348932571075E-2</v>
      </c>
      <c r="K79" s="2812"/>
      <c r="L79" s="2815"/>
      <c r="M79" s="2816">
        <v>51.385128098312855</v>
      </c>
      <c r="N79" s="2816">
        <f t="shared" si="3"/>
        <v>63.214797876341713</v>
      </c>
      <c r="O79" s="2817">
        <f t="shared" si="8"/>
        <v>-1.359737934146521E-2</v>
      </c>
      <c r="P79" s="2816"/>
      <c r="Q79" s="2817"/>
      <c r="R79" s="2817"/>
      <c r="S79" s="2816"/>
      <c r="T79" s="2816"/>
      <c r="U79" s="2818"/>
      <c r="W79" s="2391"/>
      <c r="AB79" s="188"/>
      <c r="AC79" s="190"/>
      <c r="AD79" s="190"/>
    </row>
    <row r="80" spans="1:30" ht="13">
      <c r="A80" s="840">
        <f t="shared" si="1"/>
        <v>1941</v>
      </c>
      <c r="B80" s="2802">
        <f>100*DataUS1!FC85/DataUS1!FC$73</f>
        <v>85.964912280701753</v>
      </c>
      <c r="C80" s="2803">
        <f t="shared" si="4"/>
        <v>5.0000000000000266E-2</v>
      </c>
      <c r="D80" s="2787">
        <f>100*DataUS1!FD85/DataUS1!FD$73</f>
        <v>82.456140350877178</v>
      </c>
      <c r="E80" s="2819">
        <f t="shared" si="5"/>
        <v>1.4388489208633004E-2</v>
      </c>
      <c r="F80" s="2820">
        <f>DataUS1!EU85</f>
        <v>9.2850000000000001</v>
      </c>
      <c r="G80" s="2821">
        <f t="shared" si="6"/>
        <v>6.7241379310345017E-2</v>
      </c>
      <c r="H80" s="2787">
        <v>86.745343934266216</v>
      </c>
      <c r="I80" s="2787">
        <f t="shared" si="2"/>
        <v>105.20180009049309</v>
      </c>
      <c r="J80" s="2819">
        <f t="shared" si="7"/>
        <v>-4.0151608089673996E-2</v>
      </c>
      <c r="K80" s="2819"/>
      <c r="L80" s="2821"/>
      <c r="M80" s="2807">
        <v>43.907519266819413</v>
      </c>
      <c r="N80" s="2807">
        <f t="shared" si="3"/>
        <v>53.249544642738449</v>
      </c>
      <c r="O80" s="2822">
        <f t="shared" si="8"/>
        <v>-0.15764114682604691</v>
      </c>
      <c r="P80" s="2807"/>
      <c r="Q80" s="2822"/>
      <c r="R80" s="2822"/>
      <c r="S80" s="2807"/>
      <c r="T80" s="2807"/>
      <c r="U80" s="2808"/>
      <c r="W80" s="2391"/>
      <c r="AB80" s="188"/>
      <c r="AC80" s="190"/>
      <c r="AD80" s="190"/>
    </row>
    <row r="81" spans="1:30" ht="13">
      <c r="A81" s="840">
        <f t="shared" si="1"/>
        <v>1942</v>
      </c>
      <c r="B81" s="2802">
        <f>100*DataUS1!FC86/DataUS1!FC$73</f>
        <v>95.32163742690058</v>
      </c>
      <c r="C81" s="2803">
        <f t="shared" si="4"/>
        <v>0.10884353741496589</v>
      </c>
      <c r="D81" s="2787">
        <f>100*DataUS1!FD86/DataUS1!FD$73</f>
        <v>91.812865497076004</v>
      </c>
      <c r="E81" s="2819">
        <f t="shared" si="5"/>
        <v>0.11347517730496448</v>
      </c>
      <c r="F81" s="2820">
        <f>DataUS1!EU86</f>
        <v>10.013999999999999</v>
      </c>
      <c r="G81" s="2821">
        <f t="shared" si="6"/>
        <v>7.8513731825524902E-2</v>
      </c>
      <c r="H81" s="2787">
        <v>84.331948144980643</v>
      </c>
      <c r="I81" s="2787">
        <f t="shared" si="2"/>
        <v>91.851994476380213</v>
      </c>
      <c r="J81" s="2819">
        <f t="shared" si="7"/>
        <v>-0.12689712155713651</v>
      </c>
      <c r="K81" s="2819"/>
      <c r="L81" s="2821"/>
      <c r="M81" s="2807">
        <v>36.846490314517808</v>
      </c>
      <c r="N81" s="2807">
        <f t="shared" si="3"/>
        <v>40.132164610079919</v>
      </c>
      <c r="O81" s="2822">
        <f t="shared" si="8"/>
        <v>-0.24633788177280358</v>
      </c>
      <c r="P81" s="2807"/>
      <c r="Q81" s="2822"/>
      <c r="R81" s="2822"/>
      <c r="S81" s="2807"/>
      <c r="T81" s="2807"/>
      <c r="U81" s="2808"/>
      <c r="W81" s="2391"/>
      <c r="AB81" s="188"/>
      <c r="AC81" s="190"/>
      <c r="AD81" s="190"/>
    </row>
    <row r="82" spans="1:30" ht="13">
      <c r="A82" s="840">
        <f t="shared" si="1"/>
        <v>1943</v>
      </c>
      <c r="B82" s="2802">
        <f>100*DataUS1!FC87/DataUS1!FC$73</f>
        <v>101.16959064327484</v>
      </c>
      <c r="C82" s="2803">
        <f t="shared" si="4"/>
        <v>6.134969325153361E-2</v>
      </c>
      <c r="D82" s="2787">
        <f>100*DataUS1!FD87/DataUS1!FD$73</f>
        <v>98.830409356725113</v>
      </c>
      <c r="E82" s="2819">
        <f t="shared" si="5"/>
        <v>7.6433121019108041E-2</v>
      </c>
      <c r="F82" s="2820">
        <f>DataUS1!EU87</f>
        <v>10.555999999999999</v>
      </c>
      <c r="G82" s="2821">
        <f t="shared" si="6"/>
        <v>5.4124226083483107E-2</v>
      </c>
      <c r="H82" s="2787">
        <v>90.61986187308915</v>
      </c>
      <c r="I82" s="2787">
        <f t="shared" si="2"/>
        <v>91.692286273954153</v>
      </c>
      <c r="J82" s="2819">
        <f t="shared" si="7"/>
        <v>-1.7387559555620546E-3</v>
      </c>
      <c r="K82" s="2819"/>
      <c r="L82" s="2821"/>
      <c r="M82" s="2807">
        <v>40.845657154759429</v>
      </c>
      <c r="N82" s="2807">
        <f t="shared" si="3"/>
        <v>41.329037712803931</v>
      </c>
      <c r="O82" s="2822">
        <f t="shared" si="8"/>
        <v>2.982328798739653E-2</v>
      </c>
      <c r="P82" s="2807"/>
      <c r="Q82" s="2822"/>
      <c r="R82" s="2822"/>
      <c r="S82" s="2807"/>
      <c r="T82" s="2807"/>
      <c r="U82" s="2808"/>
      <c r="W82" s="2391"/>
      <c r="AB82" s="188"/>
      <c r="AC82" s="190"/>
      <c r="AD82" s="190"/>
    </row>
    <row r="83" spans="1:30" ht="13">
      <c r="A83" s="840">
        <f t="shared" si="1"/>
        <v>1944</v>
      </c>
      <c r="B83" s="2802">
        <f>100*DataUS1!FC88/DataUS1!FC$73</f>
        <v>102.92397660818713</v>
      </c>
      <c r="C83" s="2803">
        <f t="shared" si="4"/>
        <v>1.7341040462427904E-2</v>
      </c>
      <c r="D83" s="2787">
        <f>100*DataUS1!FD88/DataUS1!FD$73</f>
        <v>101.75438596491226</v>
      </c>
      <c r="E83" s="2819">
        <f t="shared" si="5"/>
        <v>2.9585798816568198E-2</v>
      </c>
      <c r="F83" s="2820">
        <f>DataUS1!EU88</f>
        <v>10.807</v>
      </c>
      <c r="G83" s="2821">
        <f t="shared" si="6"/>
        <v>2.3777946191739341E-2</v>
      </c>
      <c r="H83" s="2787">
        <v>103.44647895198796</v>
      </c>
      <c r="I83" s="2787">
        <f t="shared" si="2"/>
        <v>101.66291897005715</v>
      </c>
      <c r="J83" s="2819">
        <f t="shared" si="7"/>
        <v>0.10874014708623569</v>
      </c>
      <c r="K83" s="2819"/>
      <c r="L83" s="2821"/>
      <c r="M83" s="2807">
        <v>48.594042907727555</v>
      </c>
      <c r="N83" s="2807">
        <f t="shared" si="3"/>
        <v>47.756214581732259</v>
      </c>
      <c r="O83" s="2822">
        <f t="shared" si="8"/>
        <v>0.1555123763972166</v>
      </c>
      <c r="P83" s="2807"/>
      <c r="Q83" s="2822"/>
      <c r="R83" s="2822"/>
      <c r="S83" s="2807"/>
      <c r="T83" s="2807"/>
      <c r="U83" s="2808"/>
      <c r="W83" s="2391"/>
      <c r="AB83" s="188"/>
      <c r="AC83" s="190"/>
      <c r="AD83" s="190"/>
    </row>
    <row r="84" spans="1:30" ht="13">
      <c r="A84" s="840">
        <f t="shared" si="1"/>
        <v>1945</v>
      </c>
      <c r="B84" s="2802">
        <f>100*DataUS1!FC89/DataUS1!FC$73</f>
        <v>105.26315789473682</v>
      </c>
      <c r="C84" s="2803">
        <f t="shared" si="4"/>
        <v>2.2727272727272485E-2</v>
      </c>
      <c r="D84" s="2787">
        <f>100*DataUS1!FD89/DataUS1!FD$73</f>
        <v>104.09356725146196</v>
      </c>
      <c r="E84" s="2819">
        <f t="shared" si="5"/>
        <v>2.2988505747126409E-2</v>
      </c>
      <c r="F84" s="2820">
        <f>DataUS1!EU89</f>
        <v>11.093</v>
      </c>
      <c r="G84" s="2821">
        <f t="shared" si="6"/>
        <v>2.6464328675858129E-2</v>
      </c>
      <c r="H84" s="2787">
        <v>117.92564214363051</v>
      </c>
      <c r="I84" s="2787">
        <f t="shared" si="2"/>
        <v>113.28811689079113</v>
      </c>
      <c r="J84" s="2819">
        <f t="shared" si="7"/>
        <v>0.11435042430916198</v>
      </c>
      <c r="K84" s="2819"/>
      <c r="L84" s="2821"/>
      <c r="M84" s="2807">
        <v>55.384294938554469</v>
      </c>
      <c r="N84" s="2807">
        <f t="shared" si="3"/>
        <v>53.206260867937168</v>
      </c>
      <c r="O84" s="2822">
        <f t="shared" si="8"/>
        <v>0.11412224218227007</v>
      </c>
      <c r="P84" s="2807"/>
      <c r="Q84" s="2822"/>
      <c r="R84" s="2822"/>
      <c r="S84" s="2807"/>
      <c r="T84" s="2807"/>
      <c r="U84" s="2808"/>
      <c r="W84" s="2391"/>
      <c r="AB84" s="188"/>
      <c r="AC84" s="190"/>
      <c r="AD84" s="190"/>
    </row>
    <row r="85" spans="1:30" ht="13">
      <c r="A85" s="840">
        <f t="shared" si="1"/>
        <v>1946</v>
      </c>
      <c r="B85" s="2802">
        <f>100*DataUS1!FC90/DataUS1!FC$73</f>
        <v>114.03508771929823</v>
      </c>
      <c r="C85" s="2803">
        <f t="shared" si="4"/>
        <v>8.3333333333333481E-2</v>
      </c>
      <c r="D85" s="2787">
        <f>100*DataUS1!FD90/DataUS1!FD$73</f>
        <v>106.43274853801168</v>
      </c>
      <c r="E85" s="2819">
        <f t="shared" si="5"/>
        <v>2.2471910112359605E-2</v>
      </c>
      <c r="F85" s="2820">
        <f>DataUS1!EU90</f>
        <v>12.41</v>
      </c>
      <c r="G85" s="2821">
        <f t="shared" si="6"/>
        <v>0.11872351933651859</v>
      </c>
      <c r="H85" s="2787">
        <v>139.48506888576753</v>
      </c>
      <c r="I85" s="2787">
        <f t="shared" si="2"/>
        <v>131.05465263442997</v>
      </c>
      <c r="J85" s="2819">
        <f t="shared" si="7"/>
        <v>0.15682611937813085</v>
      </c>
      <c r="K85" s="2787">
        <f>I85</f>
        <v>131.05465263442997</v>
      </c>
      <c r="L85" s="2821"/>
      <c r="M85" s="2807">
        <v>73.63049364715684</v>
      </c>
      <c r="N85" s="2807">
        <f t="shared" si="3"/>
        <v>69.180298976174839</v>
      </c>
      <c r="O85" s="2822">
        <f t="shared" si="8"/>
        <v>0.30022854167269353</v>
      </c>
      <c r="P85" s="2807">
        <f>N85</f>
        <v>69.180298976174839</v>
      </c>
      <c r="Q85" s="2822"/>
      <c r="R85" s="2807">
        <f>P85</f>
        <v>69.180298976174839</v>
      </c>
      <c r="S85" s="2807"/>
      <c r="T85" s="2807">
        <f>P85</f>
        <v>69.180298976174839</v>
      </c>
      <c r="U85" s="2808"/>
      <c r="W85" s="2391"/>
      <c r="AB85" s="188"/>
      <c r="AC85" s="190"/>
      <c r="AD85" s="190"/>
    </row>
    <row r="86" spans="1:30" ht="13">
      <c r="A86" s="840">
        <f t="shared" si="1"/>
        <v>1947</v>
      </c>
      <c r="B86" s="2802">
        <f>100*DataUS1!FC91/DataUS1!FC$73</f>
        <v>130.40935672514618</v>
      </c>
      <c r="C86" s="2803">
        <f t="shared" si="4"/>
        <v>0.14358974358974352</v>
      </c>
      <c r="D86" s="2787">
        <f>100*DataUS1!FD91/DataUS1!FD$73</f>
        <v>125.73099415204676</v>
      </c>
      <c r="E86" s="2819">
        <f t="shared" si="5"/>
        <v>0.18131868131868134</v>
      </c>
      <c r="F86" s="2820">
        <f>DataUS1!EU91</f>
        <v>13.755000000000001</v>
      </c>
      <c r="G86" s="2821">
        <f t="shared" si="6"/>
        <v>0.10838033843674455</v>
      </c>
      <c r="H86" s="2787">
        <v>170.91131054152993</v>
      </c>
      <c r="I86" s="2787">
        <f t="shared" si="2"/>
        <v>135.93411210512383</v>
      </c>
      <c r="J86" s="2819">
        <f t="shared" si="7"/>
        <v>3.723224908546241E-2</v>
      </c>
      <c r="K86" s="2787">
        <f>K85*(1+L86)</f>
        <v>127.66902926335574</v>
      </c>
      <c r="L86" s="2821">
        <f>TableUS14v!E11</f>
        <v>-2.5833675516414134E-2</v>
      </c>
      <c r="M86" s="2807">
        <v>63.195167673401386</v>
      </c>
      <c r="N86" s="2807">
        <f t="shared" si="3"/>
        <v>50.262203126286693</v>
      </c>
      <c r="O86" s="2822">
        <f t="shared" si="8"/>
        <v>-0.27346074142297927</v>
      </c>
      <c r="P86" s="2807">
        <f>P85*(1+Q86)</f>
        <v>53.935223876317139</v>
      </c>
      <c r="Q86" s="2822">
        <f>TableUS14v!F11</f>
        <v>-0.22036729134558941</v>
      </c>
      <c r="R86" s="2807">
        <f>R85*(1+S86)</f>
        <v>53.970772483814336</v>
      </c>
      <c r="S86" s="2822">
        <f>TableUS14v!G11</f>
        <v>-0.21985343685199377</v>
      </c>
      <c r="T86" s="2807">
        <f>T85*(1+U86)</f>
        <v>53.705825313079522</v>
      </c>
      <c r="U86" s="2823">
        <f>(DataUS2!ED91+DataUS2!EO91)/((DataUS2!ED90+DataUS2!EO90+DataUS2!Q90)*(1+TableUS15a!E86))-1</f>
        <v>-0.22368324352608837</v>
      </c>
      <c r="W86" s="2391"/>
      <c r="X86" s="899"/>
      <c r="AB86" s="188"/>
      <c r="AC86" s="190"/>
      <c r="AD86" s="190"/>
    </row>
    <row r="87" spans="1:30" ht="13">
      <c r="A87" s="840">
        <f t="shared" si="1"/>
        <v>1948</v>
      </c>
      <c r="B87" s="2802">
        <f>100*DataUS1!FC92/DataUS1!FC$73</f>
        <v>140.93567251461988</v>
      </c>
      <c r="C87" s="2803">
        <f t="shared" si="4"/>
        <v>8.0717488789237901E-2</v>
      </c>
      <c r="D87" s="2787">
        <f>100*DataUS1!FD92/DataUS1!FD$73</f>
        <v>138.59649122807016</v>
      </c>
      <c r="E87" s="2819">
        <f t="shared" si="5"/>
        <v>0.10232558139534897</v>
      </c>
      <c r="F87" s="2820">
        <f>DataUS1!EU92</f>
        <v>14.526</v>
      </c>
      <c r="G87" s="2821">
        <f t="shared" si="6"/>
        <v>5.6052344601962956E-2</v>
      </c>
      <c r="H87" s="2787">
        <v>189.26438589995993</v>
      </c>
      <c r="I87" s="2787">
        <f t="shared" si="2"/>
        <v>136.55784805440149</v>
      </c>
      <c r="J87" s="2819">
        <f t="shared" si="7"/>
        <v>4.5885167425472329E-3</v>
      </c>
      <c r="K87" s="2787">
        <f t="shared" ref="K87:K150" si="9">K86*(1+L87)</f>
        <v>139.47663405252641</v>
      </c>
      <c r="L87" s="2821">
        <f>TableUS14v!E12</f>
        <v>9.2486054427608488E-2</v>
      </c>
      <c r="M87" s="2807">
        <v>62.195375963340972</v>
      </c>
      <c r="N87" s="2807">
        <f t="shared" si="3"/>
        <v>44.875144682410578</v>
      </c>
      <c r="O87" s="2822">
        <f t="shared" si="8"/>
        <v>-0.10717911489754672</v>
      </c>
      <c r="P87" s="2807">
        <f t="shared" ref="P87:P150" si="10">P86*(1+Q87)</f>
        <v>47.341727121378298</v>
      </c>
      <c r="Q87" s="2822">
        <f>TableUS14v!F12</f>
        <v>-0.12224843582848344</v>
      </c>
      <c r="R87" s="2807">
        <f t="shared" ref="R87:R150" si="11">R86*(1+S87)</f>
        <v>47.375798169217028</v>
      </c>
      <c r="S87" s="2822">
        <f>TableUS14v!G12</f>
        <v>-0.12219529221256042</v>
      </c>
      <c r="T87" s="2807">
        <f t="shared" ref="T87:T150" si="12">T86*(1+U87)</f>
        <v>47.0711291111067</v>
      </c>
      <c r="U87" s="2823">
        <f>(DataUS2!ED92+DataUS2!EO92)/((DataUS2!ED91+DataUS2!EO91+DataUS2!Q91)*(1+TableUS15a!E87))-1</f>
        <v>-0.12353773847242244</v>
      </c>
      <c r="X87" s="899"/>
      <c r="AB87" s="188"/>
      <c r="AC87" s="190"/>
      <c r="AD87" s="190"/>
    </row>
    <row r="88" spans="1:30" ht="13">
      <c r="A88" s="840">
        <f t="shared" si="1"/>
        <v>1949</v>
      </c>
      <c r="B88" s="2802">
        <f>100*DataUS1!FC93/DataUS1!FC$73</f>
        <v>139.18128654970758</v>
      </c>
      <c r="C88" s="2803">
        <f t="shared" si="4"/>
        <v>-1.2448132780083165E-2</v>
      </c>
      <c r="D88" s="2787">
        <f>100*DataUS1!FD93/DataUS1!FD$73</f>
        <v>140.35087719298244</v>
      </c>
      <c r="E88" s="2819">
        <f t="shared" si="5"/>
        <v>1.2658227848101111E-2</v>
      </c>
      <c r="F88" s="2820">
        <f>DataUS1!EU93</f>
        <v>14.499000000000001</v>
      </c>
      <c r="G88" s="2821">
        <f t="shared" si="6"/>
        <v>-1.8587360594795044E-3</v>
      </c>
      <c r="H88" s="2787">
        <v>191.27797214583978</v>
      </c>
      <c r="I88" s="2787">
        <f t="shared" si="2"/>
        <v>136.28555515391085</v>
      </c>
      <c r="J88" s="2819">
        <f t="shared" si="7"/>
        <v>-1.9939747467473401E-3</v>
      </c>
      <c r="K88" s="2787">
        <f t="shared" si="9"/>
        <v>144.86011020020868</v>
      </c>
      <c r="L88" s="2821">
        <f>TableUS14v!E13</f>
        <v>3.8597691894793451E-2</v>
      </c>
      <c r="M88" s="2807">
        <v>63.632576546552798</v>
      </c>
      <c r="N88" s="2807">
        <f t="shared" si="3"/>
        <v>45.338210789418874</v>
      </c>
      <c r="O88" s="2822">
        <f t="shared" si="8"/>
        <v>1.0318988613529756E-2</v>
      </c>
      <c r="P88" s="2807">
        <f t="shared" si="10"/>
        <v>45.768374053263287</v>
      </c>
      <c r="Q88" s="2822">
        <f>TableUS14v!F13</f>
        <v>-3.3233960055600198E-2</v>
      </c>
      <c r="R88" s="2807">
        <f t="shared" si="11"/>
        <v>45.804078003721017</v>
      </c>
      <c r="S88" s="2822">
        <f>TableUS14v!G13</f>
        <v>-3.3175592311545543E-2</v>
      </c>
      <c r="T88" s="2807">
        <f t="shared" si="12"/>
        <v>45.501433064246996</v>
      </c>
      <c r="U88" s="2824">
        <f>(DataUS2!ED93+DataUS2!EO93)/((DataUS2!ED92+DataUS2!EO92+DataUS2!Q92)*(1+TableUS15a!E88))-1</f>
        <v>-3.3347320884412834E-2</v>
      </c>
      <c r="X88" s="899"/>
      <c r="AB88" s="188"/>
      <c r="AC88" s="190"/>
      <c r="AD88" s="190"/>
    </row>
    <row r="89" spans="1:30" ht="13">
      <c r="A89" s="841">
        <f t="shared" si="1"/>
        <v>1950</v>
      </c>
      <c r="B89" s="2809">
        <f>100*DataUS1!FC94/DataUS1!FC$73</f>
        <v>140.93567251461988</v>
      </c>
      <c r="C89" s="2810">
        <f t="shared" si="4"/>
        <v>1.26050420168069E-2</v>
      </c>
      <c r="D89" s="2811">
        <f>100*DataUS1!FD94/DataUS1!FD$73</f>
        <v>137.42690058479528</v>
      </c>
      <c r="E89" s="2812">
        <f t="shared" si="5"/>
        <v>-2.0833333333333481E-2</v>
      </c>
      <c r="F89" s="2813">
        <f>DataUS1!EU94</f>
        <v>14.656000000000001</v>
      </c>
      <c r="G89" s="2815">
        <f t="shared" si="6"/>
        <v>1.0828332988481959E-2</v>
      </c>
      <c r="H89" s="2811">
        <v>194.84657520675378</v>
      </c>
      <c r="I89" s="2811">
        <f t="shared" si="2"/>
        <v>141.78197600151023</v>
      </c>
      <c r="J89" s="2812">
        <f t="shared" si="7"/>
        <v>4.0330179096325525E-2</v>
      </c>
      <c r="K89" s="2811">
        <f t="shared" si="9"/>
        <v>152.25347959722808</v>
      </c>
      <c r="L89" s="2815">
        <f>TableUS14v!E14</f>
        <v>5.1037993736171794E-2</v>
      </c>
      <c r="M89" s="2816">
        <v>69.610497812955643</v>
      </c>
      <c r="N89" s="2816">
        <f t="shared" si="3"/>
        <v>50.652745217086888</v>
      </c>
      <c r="O89" s="2817">
        <f t="shared" si="8"/>
        <v>0.11721976529581823</v>
      </c>
      <c r="P89" s="2816">
        <f t="shared" si="10"/>
        <v>51.195112322158579</v>
      </c>
      <c r="Q89" s="2817">
        <f>TableUS14v!F14</f>
        <v>0.1185696101543805</v>
      </c>
      <c r="R89" s="2816">
        <f t="shared" si="11"/>
        <v>50.770481749449097</v>
      </c>
      <c r="S89" s="2817">
        <f>TableUS14v!G14</f>
        <v>0.10842710872435024</v>
      </c>
      <c r="T89" s="2816">
        <f t="shared" si="12"/>
        <v>49.810327076746404</v>
      </c>
      <c r="U89" s="2823">
        <f>(DataUS2!ED94+DataUS2!EO94)/((DataUS2!ED93+DataUS2!EO93+DataUS2!Q93)*(1+TableUS15a!E89))-1</f>
        <v>9.4697984707764027E-2</v>
      </c>
      <c r="X89" s="899"/>
      <c r="AB89" s="188"/>
      <c r="AC89" s="190"/>
      <c r="AD89" s="190"/>
    </row>
    <row r="90" spans="1:30" ht="13">
      <c r="A90" s="840">
        <f t="shared" si="1"/>
        <v>1951</v>
      </c>
      <c r="B90" s="2802">
        <f>100*DataUS1!FC95/DataUS1!FC$73</f>
        <v>152.046783625731</v>
      </c>
      <c r="C90" s="2803">
        <f t="shared" si="4"/>
        <v>7.8838174273858863E-2</v>
      </c>
      <c r="D90" s="2787">
        <f>100*DataUS1!FD95/DataUS1!FD$73</f>
        <v>148.53801169590642</v>
      </c>
      <c r="E90" s="2819">
        <f t="shared" si="5"/>
        <v>8.0851063829787462E-2</v>
      </c>
      <c r="F90" s="2820">
        <f>DataUS1!EU95</f>
        <v>15.712</v>
      </c>
      <c r="G90" s="2821">
        <f t="shared" si="6"/>
        <v>7.2052401746724781E-2</v>
      </c>
      <c r="H90" s="2787">
        <v>204.32690756175359</v>
      </c>
      <c r="I90" s="2787">
        <f t="shared" si="2"/>
        <v>137.55866611440891</v>
      </c>
      <c r="J90" s="2819">
        <f t="shared" si="7"/>
        <v>-2.9787353838659603E-2</v>
      </c>
      <c r="K90" s="2787">
        <f t="shared" si="9"/>
        <v>150.71592020122151</v>
      </c>
      <c r="L90" s="2821">
        <f>TableUS14v!E15</f>
        <v>-1.0098681488751704E-2</v>
      </c>
      <c r="M90" s="2807">
        <v>85.315559258487824</v>
      </c>
      <c r="N90" s="2807">
        <f t="shared" si="3"/>
        <v>57.436852886619761</v>
      </c>
      <c r="O90" s="2822">
        <f t="shared" si="8"/>
        <v>0.13393366224195025</v>
      </c>
      <c r="P90" s="2807">
        <f t="shared" si="10"/>
        <v>56.572650576088073</v>
      </c>
      <c r="Q90" s="2822">
        <f>TableUS14v!F15</f>
        <v>0.10504007140544847</v>
      </c>
      <c r="R90" s="2807">
        <f t="shared" si="11"/>
        <v>56.354242645203513</v>
      </c>
      <c r="S90" s="2822">
        <f>TableUS14v!G15</f>
        <v>0.10998045918315524</v>
      </c>
      <c r="T90" s="2807">
        <f t="shared" si="12"/>
        <v>56.249279555933256</v>
      </c>
      <c r="U90" s="2823">
        <f>(DataUS2!ED95+DataUS2!EO95)/((DataUS2!ED94+DataUS2!EO94+DataUS2!Q94)*(1+TableUS15a!E90))-1</f>
        <v>0.12926942778885775</v>
      </c>
      <c r="X90" s="899"/>
      <c r="AB90" s="188"/>
      <c r="AC90" s="190"/>
      <c r="AD90" s="190"/>
    </row>
    <row r="91" spans="1:30" ht="13">
      <c r="A91" s="840">
        <f t="shared" si="1"/>
        <v>1952</v>
      </c>
      <c r="B91" s="2802">
        <f>100*DataUS1!FC96/DataUS1!FC$73</f>
        <v>154.97076023391813</v>
      </c>
      <c r="C91" s="2803">
        <f t="shared" si="4"/>
        <v>1.9230769230769162E-2</v>
      </c>
      <c r="D91" s="2787">
        <f>100*DataUS1!FD96/DataUS1!FD$73</f>
        <v>154.9707602339181</v>
      </c>
      <c r="E91" s="2819">
        <f t="shared" si="5"/>
        <v>4.3307086614173151E-2</v>
      </c>
      <c r="F91" s="2820">
        <f>DataUS1!EU96</f>
        <v>15.981999999999999</v>
      </c>
      <c r="G91" s="2821">
        <f t="shared" si="6"/>
        <v>1.71843177189408E-2</v>
      </c>
      <c r="H91" s="2787">
        <v>214.95820678413358</v>
      </c>
      <c r="I91" s="2787">
        <f t="shared" si="2"/>
        <v>138.70888060410132</v>
      </c>
      <c r="J91" s="2819">
        <f t="shared" si="7"/>
        <v>8.3616286940131346E-3</v>
      </c>
      <c r="K91" s="2787">
        <f t="shared" si="9"/>
        <v>152.72643378836054</v>
      </c>
      <c r="L91" s="2821">
        <f>TableUS14v!E16</f>
        <v>1.3339755909361095E-2</v>
      </c>
      <c r="M91" s="2807">
        <v>99.146011247656745</v>
      </c>
      <c r="N91" s="2807">
        <f t="shared" si="3"/>
        <v>63.977237446601158</v>
      </c>
      <c r="O91" s="2822">
        <f t="shared" si="8"/>
        <v>0.11387087264150964</v>
      </c>
      <c r="P91" s="2807">
        <f t="shared" si="10"/>
        <v>61.891296340411962</v>
      </c>
      <c r="Q91" s="2822">
        <f>TableUS14v!F16</f>
        <v>9.4014434716480411E-2</v>
      </c>
      <c r="R91" s="2807">
        <f t="shared" si="11"/>
        <v>61.949621646212094</v>
      </c>
      <c r="S91" s="2822">
        <f>TableUS14v!G16</f>
        <v>9.9289401087973239E-2</v>
      </c>
      <c r="T91" s="2807">
        <f t="shared" si="12"/>
        <v>62.552738807538248</v>
      </c>
      <c r="U91" s="2823">
        <f>(DataUS2!ED96+DataUS2!EO96)/((DataUS2!ED95+DataUS2!EO95+DataUS2!Q95)*(1+TableUS15a!E91))-1</f>
        <v>0.1120629330965377</v>
      </c>
      <c r="X91" s="899"/>
      <c r="AB91" s="188"/>
      <c r="AC91" s="190"/>
      <c r="AD91" s="190"/>
    </row>
    <row r="92" spans="1:30" ht="13">
      <c r="A92" s="840">
        <f t="shared" si="1"/>
        <v>1953</v>
      </c>
      <c r="B92" s="2802">
        <f>100*DataUS1!FC97/DataUS1!FC$73</f>
        <v>156.14035087719296</v>
      </c>
      <c r="C92" s="2803">
        <f t="shared" si="4"/>
        <v>7.547169811320531E-3</v>
      </c>
      <c r="D92" s="2787">
        <f>100*DataUS1!FD97/DataUS1!FD$73</f>
        <v>155.55555555555554</v>
      </c>
      <c r="E92" s="2819">
        <f t="shared" si="5"/>
        <v>3.7735849056603765E-3</v>
      </c>
      <c r="F92" s="2820">
        <f>DataUS1!EU97</f>
        <v>16.173999999999999</v>
      </c>
      <c r="G92" s="2821">
        <f t="shared" si="6"/>
        <v>1.2013515204605252E-2</v>
      </c>
      <c r="H92" s="2787">
        <v>231.38977324607421</v>
      </c>
      <c r="I92" s="2787">
        <f t="shared" si="2"/>
        <v>148.75056851533344</v>
      </c>
      <c r="J92" s="2819">
        <f t="shared" si="7"/>
        <v>7.2393979877126924E-2</v>
      </c>
      <c r="K92" s="2787">
        <f t="shared" si="9"/>
        <v>157.60722967535196</v>
      </c>
      <c r="L92" s="2821">
        <f>TableUS14v!E17</f>
        <v>3.1957767662898151E-2</v>
      </c>
      <c r="M92" s="2807">
        <v>108.76900645698814</v>
      </c>
      <c r="N92" s="2807">
        <f t="shared" si="3"/>
        <v>69.922932722349515</v>
      </c>
      <c r="O92" s="2822">
        <f t="shared" si="8"/>
        <v>9.2934542237947504E-2</v>
      </c>
      <c r="P92" s="2807">
        <f t="shared" si="10"/>
        <v>61.415156451734688</v>
      </c>
      <c r="Q92" s="2822">
        <f>TableUS14v!F17</f>
        <v>-7.6931639314585798E-3</v>
      </c>
      <c r="R92" s="2807">
        <f t="shared" si="11"/>
        <v>61.487478683527463</v>
      </c>
      <c r="S92" s="2822">
        <f>TableUS14v!G17</f>
        <v>-7.4599803905806006E-3</v>
      </c>
      <c r="T92" s="2807">
        <f t="shared" si="12"/>
        <v>62.171992469793175</v>
      </c>
      <c r="U92" s="2823">
        <f>(DataUS2!ED97+DataUS2!EO97)/((DataUS2!ED96+DataUS2!EO96+DataUS2!Q96)*(1+TableUS15a!E92))-1</f>
        <v>-6.0868052303281184E-3</v>
      </c>
      <c r="X92" s="899"/>
      <c r="AA92" s="897"/>
      <c r="AB92" s="897"/>
      <c r="AC92" s="190"/>
      <c r="AD92" s="190"/>
    </row>
    <row r="93" spans="1:30" ht="13">
      <c r="A93" s="840">
        <f t="shared" si="1"/>
        <v>1954</v>
      </c>
      <c r="B93" s="2802">
        <f>100*DataUS1!FC98/DataUS1!FC$73</f>
        <v>157.30994152046785</v>
      </c>
      <c r="C93" s="2803">
        <f t="shared" si="4"/>
        <v>7.4906367041200905E-3</v>
      </c>
      <c r="D93" s="2787">
        <f>100*DataUS1!FD98/DataUS1!FD$73</f>
        <v>157.30994152046782</v>
      </c>
      <c r="E93" s="2819">
        <f t="shared" si="5"/>
        <v>1.1278195488721776E-2</v>
      </c>
      <c r="F93" s="2820">
        <f>DataUS1!EU98</f>
        <v>16.321999999999999</v>
      </c>
      <c r="G93" s="2821">
        <f t="shared" si="6"/>
        <v>9.1504884382342944E-3</v>
      </c>
      <c r="H93" s="2787">
        <v>245.02309152712593</v>
      </c>
      <c r="I93" s="2787">
        <f t="shared" si="2"/>
        <v>155.75817342430685</v>
      </c>
      <c r="J93" s="2819">
        <f t="shared" si="7"/>
        <v>4.7109768916621331E-2</v>
      </c>
      <c r="K93" s="2787">
        <f t="shared" si="9"/>
        <v>158.8263916319595</v>
      </c>
      <c r="L93" s="2821">
        <f>TableUS14v!E18</f>
        <v>7.7354443645689663E-3</v>
      </c>
      <c r="M93" s="2807">
        <v>104.74901062278693</v>
      </c>
      <c r="N93" s="2807">
        <f t="shared" si="3"/>
        <v>66.587661027868279</v>
      </c>
      <c r="O93" s="2822">
        <f t="shared" si="8"/>
        <v>-4.7699253515652074E-2</v>
      </c>
      <c r="P93" s="2807">
        <f t="shared" si="10"/>
        <v>58.490213991347467</v>
      </c>
      <c r="Q93" s="2822">
        <f>TableUS14v!F18</f>
        <v>-4.7625743047416846E-2</v>
      </c>
      <c r="R93" s="2807">
        <f t="shared" si="11"/>
        <v>58.562622549942105</v>
      </c>
      <c r="S93" s="2822">
        <f>TableUS14v!G18</f>
        <v>-4.7568321164044192E-2</v>
      </c>
      <c r="T93" s="2807">
        <f t="shared" si="12"/>
        <v>59.380941292306787</v>
      </c>
      <c r="U93" s="2823">
        <f>(DataUS2!ED98+DataUS2!EO98)/((DataUS2!ED97+DataUS2!EO97+DataUS2!Q97)*(1+TableUS15a!E93))-1</f>
        <v>-4.4892419666981764E-2</v>
      </c>
      <c r="X93" s="899"/>
      <c r="AA93" s="897"/>
      <c r="AB93" s="898"/>
      <c r="AC93" s="190"/>
      <c r="AD93" s="190"/>
    </row>
    <row r="94" spans="1:30" ht="13">
      <c r="A94" s="840">
        <f t="shared" si="1"/>
        <v>1955</v>
      </c>
      <c r="B94" s="2802">
        <f>100*DataUS1!FC99/DataUS1!FC$73</f>
        <v>156.7251461988304</v>
      </c>
      <c r="C94" s="2803">
        <f t="shared" si="4"/>
        <v>-3.7174721189592308E-3</v>
      </c>
      <c r="D94" s="2787">
        <f>100*DataUS1!FD99/DataUS1!FD$73</f>
        <v>156.14035087719296</v>
      </c>
      <c r="E94" s="2819">
        <f t="shared" si="5"/>
        <v>-7.4349442379182396E-3</v>
      </c>
      <c r="F94" s="2820">
        <f>DataUS1!EU99</f>
        <v>16.600999999999999</v>
      </c>
      <c r="G94" s="2821">
        <f t="shared" si="6"/>
        <v>1.7093493444430896E-2</v>
      </c>
      <c r="H94" s="2787">
        <v>246.81192485623851</v>
      </c>
      <c r="I94" s="2787">
        <f t="shared" si="2"/>
        <v>158.07055861579323</v>
      </c>
      <c r="J94" s="2819">
        <f t="shared" si="7"/>
        <v>1.484599581934698E-2</v>
      </c>
      <c r="K94" s="2787">
        <f t="shared" si="9"/>
        <v>163.49221055862029</v>
      </c>
      <c r="L94" s="2821">
        <f>TableUS14v!E19</f>
        <v>2.9376849015575912E-2</v>
      </c>
      <c r="M94" s="2807">
        <v>146.99021037283899</v>
      </c>
      <c r="N94" s="2807">
        <f t="shared" si="3"/>
        <v>94.139797654514879</v>
      </c>
      <c r="O94" s="2822">
        <f t="shared" si="8"/>
        <v>0.41377240469695242</v>
      </c>
      <c r="P94" s="2807">
        <f t="shared" si="10"/>
        <v>79.618339428882209</v>
      </c>
      <c r="Q94" s="2822">
        <f>TableUS14v!F19</f>
        <v>0.36122496390011927</v>
      </c>
      <c r="R94" s="2807">
        <f t="shared" si="11"/>
        <v>79.738589788224047</v>
      </c>
      <c r="S94" s="2822">
        <f>TableUS14v!G19</f>
        <v>0.36159526872662018</v>
      </c>
      <c r="T94" s="2807">
        <f t="shared" si="12"/>
        <v>81.5717877785832</v>
      </c>
      <c r="U94" s="2823">
        <f>(DataUS2!ED99+DataUS2!EO99)/((DataUS2!ED98+DataUS2!EO98+DataUS2!Q98)*(1+TableUS15a!E94))-1</f>
        <v>0.37370317821404075</v>
      </c>
      <c r="X94" s="899"/>
      <c r="AA94" s="897"/>
      <c r="AB94" s="897"/>
      <c r="AC94" s="190"/>
      <c r="AD94" s="190"/>
    </row>
    <row r="95" spans="1:30" ht="13">
      <c r="A95" s="840">
        <f t="shared" si="1"/>
        <v>1956</v>
      </c>
      <c r="B95" s="2802">
        <f>100*DataUS1!FC100/DataUS1!FC$73</f>
        <v>159.06432748538012</v>
      </c>
      <c r="C95" s="2803">
        <f t="shared" si="4"/>
        <v>1.4925373134328401E-2</v>
      </c>
      <c r="D95" s="2787">
        <f>100*DataUS1!FD100/DataUS1!FD$73</f>
        <v>156.7251461988304</v>
      </c>
      <c r="E95" s="2819">
        <f t="shared" si="5"/>
        <v>3.7453183520599342E-3</v>
      </c>
      <c r="F95" s="2820">
        <f>DataUS1!EU100</f>
        <v>17.170000000000002</v>
      </c>
      <c r="G95" s="2821">
        <f t="shared" si="6"/>
        <v>3.4275043672068017E-2</v>
      </c>
      <c r="H95" s="2787">
        <v>246.71777573365364</v>
      </c>
      <c r="I95" s="2787">
        <f t="shared" si="2"/>
        <v>157.42067033751783</v>
      </c>
      <c r="J95" s="2819">
        <f t="shared" si="7"/>
        <v>-4.1113809172713678E-3</v>
      </c>
      <c r="K95" s="2787">
        <f t="shared" si="9"/>
        <v>169.39265222117592</v>
      </c>
      <c r="L95" s="2821">
        <f>TableUS14v!E20</f>
        <v>3.609004760774237E-2</v>
      </c>
      <c r="M95" s="2807">
        <v>186.46115392626538</v>
      </c>
      <c r="N95" s="2807">
        <f t="shared" si="3"/>
        <v>118.97334821414695</v>
      </c>
      <c r="O95" s="2822">
        <f t="shared" si="8"/>
        <v>0.26379439066534971</v>
      </c>
      <c r="P95" s="2807">
        <f t="shared" si="10"/>
        <v>98.76036671615249</v>
      </c>
      <c r="Q95" s="2822">
        <f>TableUS14v!F20</f>
        <v>0.24042233767470855</v>
      </c>
      <c r="R95" s="2807">
        <f t="shared" si="11"/>
        <v>99.079982556628593</v>
      </c>
      <c r="S95" s="2822">
        <f>TableUS14v!G20</f>
        <v>0.24256000538475697</v>
      </c>
      <c r="T95" s="2807">
        <f t="shared" si="12"/>
        <v>102.37045505254619</v>
      </c>
      <c r="U95" s="2823">
        <f>(DataUS2!ED100+DataUS2!EO100)/((DataUS2!ED99+DataUS2!EO99+DataUS2!Q99)*(1+TableUS15a!E95))-1</f>
        <v>0.25497378248492564</v>
      </c>
      <c r="X95" s="899"/>
      <c r="AA95" s="897"/>
      <c r="AB95" s="898"/>
      <c r="AC95" s="190"/>
      <c r="AD95" s="190"/>
    </row>
    <row r="96" spans="1:30" ht="13">
      <c r="A96" s="840">
        <f t="shared" si="1"/>
        <v>1957</v>
      </c>
      <c r="B96" s="2802">
        <f>100*DataUS1!FC101/DataUS1!FC$73</f>
        <v>164.32748538011691</v>
      </c>
      <c r="C96" s="2803">
        <f t="shared" si="4"/>
        <v>3.3088235294117307E-2</v>
      </c>
      <c r="D96" s="2787">
        <f>100*DataUS1!FD101/DataUS1!FD$73</f>
        <v>161.40350877192978</v>
      </c>
      <c r="E96" s="2819">
        <f t="shared" si="5"/>
        <v>2.9850746268656581E-2</v>
      </c>
      <c r="F96" s="2820">
        <f>DataUS1!EU101</f>
        <v>17.741</v>
      </c>
      <c r="G96" s="2821">
        <f t="shared" si="6"/>
        <v>3.325567850902722E-2</v>
      </c>
      <c r="H96" s="2787">
        <v>250.57788975963336</v>
      </c>
      <c r="I96" s="2787">
        <f t="shared" si="2"/>
        <v>155.2493447423816</v>
      </c>
      <c r="J96" s="2819">
        <f t="shared" si="7"/>
        <v>-1.3793141589861113E-2</v>
      </c>
      <c r="K96" s="2787">
        <f t="shared" si="9"/>
        <v>169.41164524400082</v>
      </c>
      <c r="L96" s="2821">
        <f>TableUS14v!E21</f>
        <v>1.1212424255635511E-4</v>
      </c>
      <c r="M96" s="2807">
        <v>191.35596750676942</v>
      </c>
      <c r="N96" s="2807">
        <f t="shared" si="3"/>
        <v>118.55750160745499</v>
      </c>
      <c r="O96" s="2822">
        <f t="shared" si="8"/>
        <v>-3.4952921215888333E-3</v>
      </c>
      <c r="P96" s="2807">
        <f t="shared" si="10"/>
        <v>103.34909000291086</v>
      </c>
      <c r="Q96" s="2822">
        <f>TableUS14v!F21</f>
        <v>4.6463206236838195E-2</v>
      </c>
      <c r="R96" s="2807">
        <f t="shared" si="11"/>
        <v>103.76849748529882</v>
      </c>
      <c r="S96" s="2822">
        <f>TableUS14v!G21</f>
        <v>4.7320506198015755E-2</v>
      </c>
      <c r="T96" s="2807">
        <f t="shared" si="12"/>
        <v>108.74403201081645</v>
      </c>
      <c r="U96" s="2823">
        <f>(DataUS2!ED101+DataUS2!EO101)/((DataUS2!ED100+DataUS2!EO100+DataUS2!Q100)*(1+TableUS15a!E96))-1</f>
        <v>6.2259926020634904E-2</v>
      </c>
      <c r="X96" s="899"/>
      <c r="AA96" s="897"/>
      <c r="AB96" s="897"/>
      <c r="AC96" s="190"/>
      <c r="AD96" s="190"/>
    </row>
    <row r="97" spans="1:30" ht="13">
      <c r="A97" s="840">
        <f t="shared" si="1"/>
        <v>1958</v>
      </c>
      <c r="B97" s="2802">
        <f>100*DataUS1!FC102/DataUS1!FC$73</f>
        <v>169.00584795321637</v>
      </c>
      <c r="C97" s="2803">
        <f t="shared" si="4"/>
        <v>2.8469750889680068E-2</v>
      </c>
      <c r="D97" s="2787">
        <f>100*DataUS1!FD102/DataUS1!FD$73</f>
        <v>167.25146198830407</v>
      </c>
      <c r="E97" s="2819">
        <f t="shared" si="5"/>
        <v>3.6231884057971175E-2</v>
      </c>
      <c r="F97" s="2820">
        <f>DataUS1!EU102</f>
        <v>18.138999999999999</v>
      </c>
      <c r="G97" s="2821">
        <f t="shared" si="6"/>
        <v>2.2433910151626213E-2</v>
      </c>
      <c r="H97" s="2787">
        <v>256.79173185023478</v>
      </c>
      <c r="I97" s="2787">
        <f t="shared" si="2"/>
        <v>153.53631519716836</v>
      </c>
      <c r="J97" s="2819">
        <f t="shared" si="7"/>
        <v>-1.1034053303450642E-2</v>
      </c>
      <c r="K97" s="2787">
        <f t="shared" si="9"/>
        <v>166.58877999109035</v>
      </c>
      <c r="L97" s="2821">
        <f>TableUS14v!E22</f>
        <v>-1.6662758034400538E-2</v>
      </c>
      <c r="M97" s="2807">
        <v>169.65215580087479</v>
      </c>
      <c r="N97" s="2807">
        <f t="shared" si="3"/>
        <v>101.43537986695662</v>
      </c>
      <c r="O97" s="2822">
        <f t="shared" si="8"/>
        <v>-0.14442039945468721</v>
      </c>
      <c r="P97" s="2807">
        <f t="shared" si="10"/>
        <v>89.730731840150725</v>
      </c>
      <c r="Q97" s="2822">
        <f>TableUS14v!F22</f>
        <v>-0.13177046999036535</v>
      </c>
      <c r="R97" s="2807">
        <f t="shared" si="11"/>
        <v>90.152009652285528</v>
      </c>
      <c r="S97" s="2822">
        <f>TableUS14v!G22</f>
        <v>-0.13121986116202933</v>
      </c>
      <c r="T97" s="2807">
        <f t="shared" si="12"/>
        <v>95.460831091624314</v>
      </c>
      <c r="U97" s="2823">
        <f>(DataUS2!ED102+DataUS2!EO102)/((DataUS2!ED101+DataUS2!EO101+DataUS2!Q101)*(1+TableUS15a!E97))-1</f>
        <v>-0.12215107968289141</v>
      </c>
      <c r="X97" s="899"/>
      <c r="AA97" s="897"/>
      <c r="AB97" s="898"/>
      <c r="AC97" s="190"/>
      <c r="AD97" s="190"/>
    </row>
    <row r="98" spans="1:30" ht="13">
      <c r="A98" s="840">
        <f t="shared" si="1"/>
        <v>1959</v>
      </c>
      <c r="B98" s="2802">
        <f>100*DataUS1!FC103/DataUS1!FC$73</f>
        <v>170.1754385964912</v>
      </c>
      <c r="C98" s="2803">
        <f t="shared" si="4"/>
        <v>6.9204152249133788E-3</v>
      </c>
      <c r="D98" s="2787">
        <f>100*DataUS1!FD103/DataUS1!FD$73</f>
        <v>169.59064327485379</v>
      </c>
      <c r="E98" s="2819">
        <f t="shared" si="5"/>
        <v>1.3986013986013957E-2</v>
      </c>
      <c r="F98" s="2820">
        <f>DataUS1!EU103</f>
        <v>18.355</v>
      </c>
      <c r="G98" s="2821">
        <f t="shared" si="6"/>
        <v>1.1908043442306671E-2</v>
      </c>
      <c r="H98" s="2787">
        <v>257.30955202445159</v>
      </c>
      <c r="I98" s="2787">
        <f t="shared" si="2"/>
        <v>151.72390826269387</v>
      </c>
      <c r="J98" s="2819">
        <f t="shared" si="7"/>
        <v>-1.1804418597300859E-2</v>
      </c>
      <c r="K98" s="2787">
        <f t="shared" si="9"/>
        <v>166.61955585473331</v>
      </c>
      <c r="L98" s="2821">
        <f>TableUS14v!E23</f>
        <v>1.8474151527247962E-4</v>
      </c>
      <c r="M98" s="2807">
        <v>227.26515309310562</v>
      </c>
      <c r="N98" s="2807">
        <f t="shared" si="3"/>
        <v>134.00807303076229</v>
      </c>
      <c r="O98" s="2822">
        <f t="shared" si="8"/>
        <v>0.32111767320759532</v>
      </c>
      <c r="P98" s="2807">
        <f t="shared" si="10"/>
        <v>116.67152159874341</v>
      </c>
      <c r="Q98" s="2822">
        <f>TableUS14v!F23</f>
        <v>0.30024038817142262</v>
      </c>
      <c r="R98" s="2807">
        <f t="shared" si="11"/>
        <v>117.25214909169785</v>
      </c>
      <c r="S98" s="2822">
        <f>TableUS14v!G23</f>
        <v>0.30060493985588344</v>
      </c>
      <c r="T98" s="2807">
        <f t="shared" si="12"/>
        <v>125.68908252199905</v>
      </c>
      <c r="U98" s="2824">
        <f>(DataUS2!ED103+DataUS2!EO103)/((DataUS2!ED102+DataUS2!EO102+DataUS2!Q102)*(1+TableUS15a!E98))-1</f>
        <v>0.31665606809311497</v>
      </c>
      <c r="X98" s="899"/>
      <c r="AA98" s="897"/>
      <c r="AB98" s="897"/>
      <c r="AC98" s="190"/>
      <c r="AD98" s="190"/>
    </row>
    <row r="99" spans="1:30" ht="13">
      <c r="A99" s="841">
        <f t="shared" si="1"/>
        <v>1960</v>
      </c>
      <c r="B99" s="2809">
        <f>100*DataUS1!FC104/DataUS1!FC$73</f>
        <v>173.09941520467834</v>
      </c>
      <c r="C99" s="2810">
        <f t="shared" si="4"/>
        <v>1.7182130584192379E-2</v>
      </c>
      <c r="D99" s="2811">
        <f>100*DataUS1!FD104/DataUS1!FD$73</f>
        <v>171.34502923976606</v>
      </c>
      <c r="E99" s="2812">
        <f t="shared" si="5"/>
        <v>1.0344827586206806E-2</v>
      </c>
      <c r="F99" s="2813">
        <f>DataUS1!EU104</f>
        <v>18.611999999999998</v>
      </c>
      <c r="G99" s="2815">
        <f t="shared" si="6"/>
        <v>1.4001634432034837E-2</v>
      </c>
      <c r="H99" s="2811">
        <v>258.91008710839435</v>
      </c>
      <c r="I99" s="2811">
        <f t="shared" si="2"/>
        <v>151.10452182776601</v>
      </c>
      <c r="J99" s="2812">
        <f t="shared" si="7"/>
        <v>-4.0823258642630478E-3</v>
      </c>
      <c r="K99" s="2811">
        <f t="shared" si="9"/>
        <v>167.51478718831376</v>
      </c>
      <c r="L99" s="2815">
        <f>TableUS14v!E24</f>
        <v>5.3729067334746805E-3</v>
      </c>
      <c r="M99" s="2816">
        <v>243.88669027285982</v>
      </c>
      <c r="N99" s="2816">
        <f t="shared" si="3"/>
        <v>142.33660080771</v>
      </c>
      <c r="O99" s="2817">
        <f t="shared" si="8"/>
        <v>6.2149448078667957E-2</v>
      </c>
      <c r="P99" s="2816">
        <f t="shared" si="10"/>
        <v>127.68443497326427</v>
      </c>
      <c r="Q99" s="2817">
        <f>TableUS14v!F24</f>
        <v>9.4392472332678334E-2</v>
      </c>
      <c r="R99" s="2816">
        <f t="shared" si="11"/>
        <v>128.4429523647579</v>
      </c>
      <c r="S99" s="2817">
        <f>TableUS14v!G24</f>
        <v>9.5442201782657499E-2</v>
      </c>
      <c r="T99" s="2816">
        <f t="shared" si="12"/>
        <v>139.918517379977</v>
      </c>
      <c r="U99" s="2823">
        <f>(DataUS2!ED104+DataUS2!EO104)/((DataUS2!ED103+DataUS2!EO103+DataUS2!Q103)*(1+TableUS15a!E99))-1</f>
        <v>0.11321138298139299</v>
      </c>
      <c r="X99" s="899"/>
      <c r="AA99" s="897"/>
      <c r="AB99" s="898"/>
      <c r="AC99" s="190"/>
      <c r="AD99" s="190"/>
    </row>
    <row r="100" spans="1:30" ht="13">
      <c r="A100" s="840">
        <f t="shared" si="1"/>
        <v>1961</v>
      </c>
      <c r="B100" s="2802">
        <f>100*DataUS1!FC105/DataUS1!FC$73</f>
        <v>174.85380116959064</v>
      </c>
      <c r="C100" s="2803">
        <f t="shared" si="4"/>
        <v>1.0135135135135309E-2</v>
      </c>
      <c r="D100" s="2787">
        <f>100*DataUS1!FD105/DataUS1!FD$73</f>
        <v>174.2690058479532</v>
      </c>
      <c r="E100" s="2819">
        <f t="shared" si="5"/>
        <v>1.7064846416382284E-2</v>
      </c>
      <c r="F100" s="2820">
        <f>DataUS1!EU105</f>
        <v>18.821000000000002</v>
      </c>
      <c r="G100" s="2821">
        <f t="shared" si="6"/>
        <v>1.1229314420803993E-2</v>
      </c>
      <c r="H100" s="2787">
        <v>260.18110026329015</v>
      </c>
      <c r="I100" s="2787">
        <f t="shared" si="2"/>
        <v>149.29855082222355</v>
      </c>
      <c r="J100" s="2819">
        <f t="shared" si="7"/>
        <v>-1.1951799877974345E-2</v>
      </c>
      <c r="K100" s="2787">
        <f t="shared" si="9"/>
        <v>169.1205908655362</v>
      </c>
      <c r="L100" s="2821">
        <f>TableUS14v!E25</f>
        <v>9.5860413529778032E-3</v>
      </c>
      <c r="M100" s="2807">
        <v>242.69943761716311</v>
      </c>
      <c r="N100" s="2807">
        <f t="shared" si="3"/>
        <v>139.2671269548151</v>
      </c>
      <c r="O100" s="2822">
        <f t="shared" si="8"/>
        <v>-2.156489501278458E-2</v>
      </c>
      <c r="P100" s="2807">
        <f t="shared" si="10"/>
        <v>126.72063040634933</v>
      </c>
      <c r="Q100" s="2822">
        <f>TableUS14v!F25</f>
        <v>-7.5483324738583324E-3</v>
      </c>
      <c r="R100" s="2807">
        <f t="shared" si="11"/>
        <v>127.47322088540619</v>
      </c>
      <c r="S100" s="2822">
        <f>TableUS14v!G25</f>
        <v>-7.549900259204767E-3</v>
      </c>
      <c r="T100" s="2807">
        <f t="shared" si="12"/>
        <v>140.19797746255307</v>
      </c>
      <c r="U100" s="2823">
        <f>(DataUS2!ED105+DataUS2!EO105)/((DataUS2!ED104+DataUS2!EO104+DataUS2!Q104+DataUS2!U104*(DataUS2!EO105/DataUS2!EH105))*(1+TableUS15a!E100))-1</f>
        <v>1.997305916393799E-3</v>
      </c>
      <c r="X100" s="899"/>
      <c r="AA100" s="897"/>
      <c r="AB100" s="897"/>
      <c r="AC100" s="190"/>
      <c r="AD100" s="190"/>
    </row>
    <row r="101" spans="1:30" ht="13">
      <c r="A101" s="840">
        <f t="shared" si="1"/>
        <v>1962</v>
      </c>
      <c r="B101" s="2802">
        <f>100*DataUS1!FC106/DataUS1!FC$73</f>
        <v>176.60818713450291</v>
      </c>
      <c r="C101" s="2803">
        <f t="shared" si="4"/>
        <v>1.0033444816053505E-2</v>
      </c>
      <c r="D101" s="2787">
        <f>100*DataUS1!FD106/DataUS1!FD$73</f>
        <v>175.43859649122808</v>
      </c>
      <c r="E101" s="2819">
        <f t="shared" si="5"/>
        <v>6.7114093959732557E-3</v>
      </c>
      <c r="F101" s="2820">
        <f>DataUS1!EU106</f>
        <v>19.077999999999999</v>
      </c>
      <c r="G101" s="2821">
        <f t="shared" si="6"/>
        <v>1.3654959885234463E-2</v>
      </c>
      <c r="H101" s="2787">
        <v>262.20530639886482</v>
      </c>
      <c r="I101" s="2787">
        <f t="shared" si="2"/>
        <v>149.45702464735294</v>
      </c>
      <c r="J101" s="2819">
        <f t="shared" si="7"/>
        <v>1.0614558832395815E-3</v>
      </c>
      <c r="K101" s="2787">
        <f t="shared" si="9"/>
        <v>173.16323289991024</v>
      </c>
      <c r="L101" s="2821">
        <f>TableUS14v!E26</f>
        <v>2.3903902024492441E-2</v>
      </c>
      <c r="M101" s="2807">
        <v>293.29306394501145</v>
      </c>
      <c r="N101" s="2807">
        <f t="shared" si="3"/>
        <v>167.17704644865651</v>
      </c>
      <c r="O101" s="2822">
        <f t="shared" si="8"/>
        <v>0.20040565282068834</v>
      </c>
      <c r="P101" s="2807">
        <f t="shared" si="10"/>
        <v>155.5662381107922</v>
      </c>
      <c r="Q101" s="2822">
        <f>TableUS14v!F26</f>
        <v>0.22763150413586919</v>
      </c>
      <c r="R101" s="2807">
        <f t="shared" si="11"/>
        <v>156.56052952477816</v>
      </c>
      <c r="S101" s="2822">
        <f>TableUS14v!G26</f>
        <v>0.22818367997087319</v>
      </c>
      <c r="T101" s="2807">
        <f t="shared" si="12"/>
        <v>173.69468063040256</v>
      </c>
      <c r="U101" s="2823">
        <f>(DataUS2!ED106+DataUS2!EO106)/((DataUS2!ED105+DataUS2!EO105+DataUS2!Q105+DataUS2!U105*(DataUS2!EO106/DataUS2!EH106))*(1+TableUS15a!E101))-1</f>
        <v>0.23892429672743654</v>
      </c>
      <c r="X101" s="899"/>
      <c r="AA101" s="897"/>
      <c r="AB101" s="898"/>
      <c r="AC101" s="190"/>
      <c r="AD101" s="190"/>
    </row>
    <row r="102" spans="1:30" ht="13">
      <c r="A102" s="840">
        <f t="shared" si="1"/>
        <v>1963</v>
      </c>
      <c r="B102" s="2802">
        <f>100*DataUS1!FC107/DataUS1!FC$73</f>
        <v>178.94736842105263</v>
      </c>
      <c r="C102" s="2803">
        <f t="shared" si="4"/>
        <v>1.3245033112582849E-2</v>
      </c>
      <c r="D102" s="2787">
        <f>100*DataUS1!FD107/DataUS1!FD$73</f>
        <v>177.77777777777774</v>
      </c>
      <c r="E102" s="2819">
        <f t="shared" si="5"/>
        <v>1.3333333333332975E-2</v>
      </c>
      <c r="F102" s="2820">
        <f>DataUS1!EU107</f>
        <v>19.280999999999999</v>
      </c>
      <c r="G102" s="2821">
        <f t="shared" si="6"/>
        <v>1.064052835727014E-2</v>
      </c>
      <c r="H102" s="2787">
        <v>263.85291604410014</v>
      </c>
      <c r="I102" s="2787">
        <f t="shared" si="2"/>
        <v>148.41726527480634</v>
      </c>
      <c r="J102" s="2819">
        <f t="shared" si="7"/>
        <v>-6.9569120287248376E-3</v>
      </c>
      <c r="K102" s="2787">
        <f t="shared" si="9"/>
        <v>174.95666700437525</v>
      </c>
      <c r="L102" s="2821">
        <f>TableUS14v!E27</f>
        <v>1.0356898946912274E-2</v>
      </c>
      <c r="M102" s="2807">
        <v>265.98625286398669</v>
      </c>
      <c r="N102" s="2807">
        <f t="shared" si="3"/>
        <v>149.61726723599256</v>
      </c>
      <c r="O102" s="2822">
        <f t="shared" si="8"/>
        <v>-0.1050370226396895</v>
      </c>
      <c r="P102" s="2807">
        <f t="shared" si="10"/>
        <v>147.66471091280042</v>
      </c>
      <c r="Q102" s="2822">
        <f>TableUS14v!F27</f>
        <v>-5.0792043916138341E-2</v>
      </c>
      <c r="R102" s="2807">
        <f t="shared" si="11"/>
        <v>149.18657523419017</v>
      </c>
      <c r="S102" s="2822">
        <f>TableUS14v!G27</f>
        <v>-4.7099702031992319E-2</v>
      </c>
      <c r="T102" s="2807">
        <f t="shared" si="12"/>
        <v>168.46898686490593</v>
      </c>
      <c r="U102" s="2823">
        <f>(DataUS2!ED107+DataUS2!EO107)/((DataUS2!ED106+DataUS2!EO106+DataUS2!Q106+DataUS2!U106*(DataUS2!EO107/DataUS2!EH107))*(1+TableUS15a!E102))-1</f>
        <v>-3.0085514113216583E-2</v>
      </c>
      <c r="X102" s="899"/>
      <c r="AA102" s="897"/>
      <c r="AB102" s="897"/>
      <c r="AC102" s="190"/>
      <c r="AD102" s="190"/>
    </row>
    <row r="103" spans="1:30" ht="13">
      <c r="A103" s="840">
        <f t="shared" si="1"/>
        <v>1964</v>
      </c>
      <c r="B103" s="2802">
        <f>100*DataUS1!FC108/DataUS1!FC$73</f>
        <v>181.28654970760229</v>
      </c>
      <c r="C103" s="2803">
        <f t="shared" si="4"/>
        <v>1.3071895424836333E-2</v>
      </c>
      <c r="D103" s="2787">
        <f>100*DataUS1!FD108/DataUS1!FD$73</f>
        <v>180.7017543859649</v>
      </c>
      <c r="E103" s="2819">
        <f t="shared" si="5"/>
        <v>1.6447368421052877E-2</v>
      </c>
      <c r="F103" s="2820">
        <f>DataUS1!EU108</f>
        <v>19.579999999999998</v>
      </c>
      <c r="G103" s="2821">
        <f t="shared" si="6"/>
        <v>1.5507494424563006E-2</v>
      </c>
      <c r="H103" s="2787">
        <v>268.79574497980582</v>
      </c>
      <c r="I103" s="2787">
        <f t="shared" si="2"/>
        <v>148.75104333833914</v>
      </c>
      <c r="J103" s="2819">
        <f t="shared" si="7"/>
        <v>2.2489166803794092E-3</v>
      </c>
      <c r="K103" s="2787">
        <f t="shared" si="9"/>
        <v>172.9296035749006</v>
      </c>
      <c r="L103" s="2821">
        <f>TableUS14v!E28</f>
        <v>-1.1586088510842307E-2</v>
      </c>
      <c r="M103" s="2807">
        <v>313.72630701937095</v>
      </c>
      <c r="N103" s="2807">
        <f t="shared" si="3"/>
        <v>173.6155291272247</v>
      </c>
      <c r="O103" s="2822">
        <f t="shared" si="8"/>
        <v>0.16039767557964746</v>
      </c>
      <c r="P103" s="2807">
        <f t="shared" si="10"/>
        <v>160.9985110631105</v>
      </c>
      <c r="Q103" s="2822">
        <f>TableUS14v!F28</f>
        <v>9.0297810952164603E-2</v>
      </c>
      <c r="R103" s="2807">
        <f t="shared" si="11"/>
        <v>162.49035974176533</v>
      </c>
      <c r="S103" s="2822">
        <f>TableUS14v!G28</f>
        <v>8.9175480345273339E-2</v>
      </c>
      <c r="T103" s="2807">
        <f t="shared" si="12"/>
        <v>184.1315633198077</v>
      </c>
      <c r="U103" s="2823">
        <f>(DataUS2!ED108+DataUS2!EO108)/((DataUS2!ED107+DataUS2!EO107+DataUS2!Q107+DataUS2!U107*(DataUS2!EO108/DataUS2!EH108))*(1+TableUS15a!E103))-1</f>
        <v>9.2970087529887557E-2</v>
      </c>
      <c r="X103" s="899"/>
      <c r="AA103" s="897"/>
      <c r="AB103" s="898"/>
      <c r="AC103" s="190"/>
      <c r="AD103" s="190"/>
    </row>
    <row r="104" spans="1:30" ht="13">
      <c r="A104" s="840">
        <f t="shared" si="1"/>
        <v>1965</v>
      </c>
      <c r="B104" s="2802">
        <f>100*DataUS1!FC109/DataUS1!FC$73</f>
        <v>184.21052631578945</v>
      </c>
      <c r="C104" s="2803">
        <f t="shared" si="4"/>
        <v>1.6129032258064724E-2</v>
      </c>
      <c r="D104" s="2787">
        <f>100*DataUS1!FD109/DataUS1!FD$73</f>
        <v>182.45614035087718</v>
      </c>
      <c r="E104" s="2819">
        <f t="shared" si="5"/>
        <v>9.7087378640776656E-3</v>
      </c>
      <c r="F104" s="2820">
        <f>DataUS1!EU109</f>
        <v>19.936</v>
      </c>
      <c r="G104" s="2821">
        <f t="shared" si="6"/>
        <v>1.8181818181818299E-2</v>
      </c>
      <c r="H104" s="2787">
        <v>273.12660461870985</v>
      </c>
      <c r="I104" s="2787">
        <f t="shared" si="2"/>
        <v>149.69438906986983</v>
      </c>
      <c r="J104" s="2819">
        <f t="shared" si="7"/>
        <v>6.3417755624410876E-3</v>
      </c>
      <c r="K104" s="2787">
        <f t="shared" si="9"/>
        <v>175.56337677839548</v>
      </c>
      <c r="L104" s="2821">
        <f>TableUS14v!E29</f>
        <v>1.5230320020678922E-2</v>
      </c>
      <c r="M104" s="2807">
        <v>354.2595292647365</v>
      </c>
      <c r="N104" s="2807">
        <f t="shared" si="3"/>
        <v>194.16147277009597</v>
      </c>
      <c r="O104" s="2822">
        <f t="shared" si="8"/>
        <v>0.11834162385218017</v>
      </c>
      <c r="P104" s="2807">
        <f t="shared" si="10"/>
        <v>184.21124996036545</v>
      </c>
      <c r="Q104" s="2822">
        <f>TableUS14v!F29</f>
        <v>0.14417983585050487</v>
      </c>
      <c r="R104" s="2807">
        <f t="shared" si="11"/>
        <v>186.321437293565</v>
      </c>
      <c r="S104" s="2822">
        <f>TableUS14v!G29</f>
        <v>0.14666148557780745</v>
      </c>
      <c r="T104" s="2807">
        <f t="shared" si="12"/>
        <v>213.55134221626156</v>
      </c>
      <c r="U104" s="2823">
        <f>(DataUS2!ED109+DataUS2!EO109)/((DataUS2!ED108+DataUS2!EO108+DataUS2!Q108+DataUS2!U108*(DataUS2!EO109/DataUS2!EH109))*(1+TableUS15a!E104))-1</f>
        <v>0.15977586007541955</v>
      </c>
      <c r="X104" s="899"/>
      <c r="AA104" s="897"/>
      <c r="AB104" s="897"/>
      <c r="AC104" s="190"/>
      <c r="AD104" s="190"/>
    </row>
    <row r="105" spans="1:30" ht="13">
      <c r="A105" s="840">
        <f t="shared" si="1"/>
        <v>1966</v>
      </c>
      <c r="B105" s="2802">
        <f>100*DataUS1!FC110/DataUS1!FC$73</f>
        <v>189.4736842105263</v>
      </c>
      <c r="C105" s="2803">
        <f t="shared" si="4"/>
        <v>2.8571428571428692E-2</v>
      </c>
      <c r="D105" s="2787">
        <f>100*DataUS1!FD110/DataUS1!FD$73</f>
        <v>185.96491228070175</v>
      </c>
      <c r="E105" s="2819">
        <f t="shared" si="5"/>
        <v>1.9230769230769384E-2</v>
      </c>
      <c r="F105" s="2820">
        <f>DataUS1!EU110</f>
        <v>20.501999999999999</v>
      </c>
      <c r="G105" s="2821">
        <f t="shared" si="6"/>
        <v>2.83908507223114E-2</v>
      </c>
      <c r="H105" s="2787">
        <v>276.79842039951984</v>
      </c>
      <c r="I105" s="2787">
        <f t="shared" si="2"/>
        <v>148.84443361106256</v>
      </c>
      <c r="J105" s="2819">
        <f t="shared" si="7"/>
        <v>-5.6779379914537742E-3</v>
      </c>
      <c r="K105" s="2787">
        <f t="shared" si="9"/>
        <v>175.89266172796391</v>
      </c>
      <c r="L105" s="2821">
        <f>TableUS14v!E30</f>
        <v>1.8755902034401917E-3</v>
      </c>
      <c r="M105" s="2807">
        <v>385.44053322224539</v>
      </c>
      <c r="N105" s="2807">
        <f t="shared" si="3"/>
        <v>207.2651923930942</v>
      </c>
      <c r="O105" s="2822">
        <f t="shared" si="8"/>
        <v>6.7488773318660211E-2</v>
      </c>
      <c r="P105" s="2807">
        <f t="shared" si="10"/>
        <v>205.61819021913411</v>
      </c>
      <c r="Q105" s="2822">
        <f>TableUS14v!F30</f>
        <v>0.11620864775291695</v>
      </c>
      <c r="R105" s="2807">
        <f t="shared" si="11"/>
        <v>208.07352660257007</v>
      </c>
      <c r="S105" s="2822">
        <f>TableUS14v!G30</f>
        <v>0.1167449630325299</v>
      </c>
      <c r="T105" s="2807">
        <f t="shared" si="12"/>
        <v>241.08111478247866</v>
      </c>
      <c r="U105" s="2823">
        <f>(DataUS2!ED110+DataUS2!EO110)/((DataUS2!ED109+DataUS2!EO109+DataUS2!Q109+DataUS2!U109*(DataUS2!EO110/DataUS2!EH110))*(1+TableUS15a!E105))-1</f>
        <v>0.12891406947158379</v>
      </c>
      <c r="X105" s="899"/>
      <c r="AA105" s="897"/>
      <c r="AB105" s="898"/>
      <c r="AC105" s="190"/>
      <c r="AD105" s="190"/>
    </row>
    <row r="106" spans="1:30" ht="13">
      <c r="A106" s="840">
        <f t="shared" si="1"/>
        <v>1967</v>
      </c>
      <c r="B106" s="2802">
        <f>100*DataUS1!FC111/DataUS1!FC$73</f>
        <v>195.32163742690057</v>
      </c>
      <c r="C106" s="2803">
        <f t="shared" si="4"/>
        <v>3.0864197530864113E-2</v>
      </c>
      <c r="D106" s="2787">
        <f>100*DataUS1!FD111/DataUS1!FD$73</f>
        <v>192.39766081871343</v>
      </c>
      <c r="E106" s="2819">
        <f t="shared" si="5"/>
        <v>3.459119496855334E-2</v>
      </c>
      <c r="F106" s="2820">
        <f>DataUS1!EU111</f>
        <v>21.132999999999999</v>
      </c>
      <c r="G106" s="2821">
        <f t="shared" si="6"/>
        <v>3.0777485123402615E-2</v>
      </c>
      <c r="H106" s="2787">
        <v>279.76411776094329</v>
      </c>
      <c r="I106" s="2787">
        <f t="shared" si="2"/>
        <v>145.40931348669091</v>
      </c>
      <c r="J106" s="2819">
        <f t="shared" si="7"/>
        <v>-2.3078593139383208E-2</v>
      </c>
      <c r="K106" s="2787">
        <f t="shared" si="9"/>
        <v>178.73132066150046</v>
      </c>
      <c r="L106" s="2821">
        <f>TableUS14v!E31</f>
        <v>1.6138586485926476E-2</v>
      </c>
      <c r="M106" s="2807">
        <v>345.30306186211209</v>
      </c>
      <c r="N106" s="2807">
        <f t="shared" si="3"/>
        <v>179.47362789793669</v>
      </c>
      <c r="O106" s="2822">
        <f t="shared" si="8"/>
        <v>-0.13408698380212669</v>
      </c>
      <c r="P106" s="2807">
        <f t="shared" si="10"/>
        <v>178.51768826127704</v>
      </c>
      <c r="Q106" s="2822">
        <f>TableUS14v!F31</f>
        <v>-0.13180011908953759</v>
      </c>
      <c r="R106" s="2807">
        <f t="shared" si="11"/>
        <v>180.38441310742843</v>
      </c>
      <c r="S106" s="2822">
        <f>TableUS14v!G31</f>
        <v>-0.13307369729946039</v>
      </c>
      <c r="T106" s="2807">
        <f t="shared" si="12"/>
        <v>210.62972655033821</v>
      </c>
      <c r="U106" s="2823">
        <f>(DataUS2!ED111+DataUS2!EO111)/((DataUS2!ED110+DataUS2!EO110+DataUS2!Q110+DataUS2!U110*(DataUS2!EO111/DataUS2!EH111))*(1+TableUS15a!E106))-1</f>
        <v>-0.12631179451619834</v>
      </c>
      <c r="X106" s="899"/>
      <c r="AA106" s="897"/>
      <c r="AB106" s="897"/>
      <c r="AC106" s="190"/>
      <c r="AD106" s="190"/>
    </row>
    <row r="107" spans="1:30" ht="13">
      <c r="A107" s="840">
        <f t="shared" si="1"/>
        <v>1968</v>
      </c>
      <c r="B107" s="2802">
        <f>100*DataUS1!FC112/DataUS1!FC$73</f>
        <v>203.50877192982452</v>
      </c>
      <c r="C107" s="2803">
        <f t="shared" si="4"/>
        <v>4.1916167664670434E-2</v>
      </c>
      <c r="D107" s="2787">
        <f>100*DataUS1!FD112/DataUS1!FD$73</f>
        <v>199.41520467836256</v>
      </c>
      <c r="E107" s="2819">
        <f t="shared" si="5"/>
        <v>3.6474164133738718E-2</v>
      </c>
      <c r="F107" s="2820">
        <f>DataUS1!EU112</f>
        <v>22.030999999999999</v>
      </c>
      <c r="G107" s="2821">
        <f t="shared" si="6"/>
        <v>4.2492783797851708E-2</v>
      </c>
      <c r="H107" s="2787">
        <v>286.58992914834636</v>
      </c>
      <c r="I107" s="2787">
        <f t="shared" si="2"/>
        <v>143.71518441163411</v>
      </c>
      <c r="J107" s="2819">
        <f t="shared" si="7"/>
        <v>-1.1650760425410134E-2</v>
      </c>
      <c r="K107" s="2787">
        <f t="shared" si="9"/>
        <v>178.67590619015286</v>
      </c>
      <c r="L107" s="2821">
        <f>TableUS14v!E32</f>
        <v>-3.1004342799301199E-4</v>
      </c>
      <c r="M107" s="2807">
        <v>396.45907102686942</v>
      </c>
      <c r="N107" s="2807">
        <f t="shared" si="3"/>
        <v>198.81085379939788</v>
      </c>
      <c r="O107" s="2825">
        <f t="shared" si="8"/>
        <v>0.1077441077441077</v>
      </c>
      <c r="P107" s="2807">
        <f t="shared" si="10"/>
        <v>217.05910193874391</v>
      </c>
      <c r="Q107" s="2825">
        <f>TableUS14v!F32</f>
        <v>0.2158968898424114</v>
      </c>
      <c r="R107" s="2807">
        <f t="shared" si="11"/>
        <v>219.58420460435221</v>
      </c>
      <c r="S107" s="2825">
        <f>TableUS14v!G32</f>
        <v>0.2173125206421147</v>
      </c>
      <c r="T107" s="2807">
        <f t="shared" si="12"/>
        <v>257.54228226503108</v>
      </c>
      <c r="U107" s="2823">
        <f>(DataUS2!ED112+DataUS2!EO112)/((DataUS2!ED111+DataUS2!EO111+DataUS2!Q111+DataUS2!U111*(DataUS2!EO112/DataUS2!EH112))*(1+TableUS15a!E107))-1</f>
        <v>0.22272523676035494</v>
      </c>
      <c r="X107" s="899"/>
      <c r="AA107" s="897"/>
      <c r="AB107" s="898"/>
      <c r="AC107" s="190"/>
      <c r="AD107" s="190"/>
    </row>
    <row r="108" spans="1:30" ht="13">
      <c r="A108" s="840">
        <f t="shared" si="1"/>
        <v>1969</v>
      </c>
      <c r="B108" s="2802">
        <f>100*DataUS1!FC113/DataUS1!FC$73</f>
        <v>214.61988304093569</v>
      </c>
      <c r="C108" s="2803">
        <f t="shared" si="4"/>
        <v>5.4597701149425637E-2</v>
      </c>
      <c r="D108" s="2787">
        <f>100*DataUS1!FD113/DataUS1!FD$73</f>
        <v>208.18713450292393</v>
      </c>
      <c r="E108" s="2819">
        <f t="shared" si="5"/>
        <v>4.3988269794721147E-2</v>
      </c>
      <c r="F108" s="2820">
        <f>DataUS1!EU113</f>
        <v>23.119</v>
      </c>
      <c r="G108" s="2821">
        <f t="shared" si="6"/>
        <v>4.9384957559802212E-2</v>
      </c>
      <c r="H108" s="2787">
        <v>299.01761332954936</v>
      </c>
      <c r="I108" s="2787">
        <f t="shared" si="2"/>
        <v>143.62924685211505</v>
      </c>
      <c r="J108" s="2819">
        <f t="shared" si="7"/>
        <v>-5.9797132690531107E-4</v>
      </c>
      <c r="K108" s="2787">
        <f t="shared" si="9"/>
        <v>186.56066113179844</v>
      </c>
      <c r="L108" s="2821">
        <f>TableUS14v!E33</f>
        <v>4.4128809025064442E-2</v>
      </c>
      <c r="M108" s="2807">
        <v>434.28452405748806</v>
      </c>
      <c r="N108" s="2807">
        <f t="shared" si="3"/>
        <v>208.60295958941145</v>
      </c>
      <c r="O108" s="2825">
        <f t="shared" si="8"/>
        <v>4.9253376276397365E-2</v>
      </c>
      <c r="P108" s="2807">
        <f t="shared" si="10"/>
        <v>246.59689083403083</v>
      </c>
      <c r="Q108" s="2825">
        <f>TableUS14v!F33</f>
        <v>0.1360817797155669</v>
      </c>
      <c r="R108" s="2807">
        <f t="shared" si="11"/>
        <v>250.55406604028786</v>
      </c>
      <c r="S108" s="2825">
        <f>TableUS14v!G33</f>
        <v>0.1410386575470548</v>
      </c>
      <c r="T108" s="2807">
        <f t="shared" si="12"/>
        <v>301.05774218822421</v>
      </c>
      <c r="U108" s="2824">
        <f>(DataUS2!ED113+DataUS2!EO113)/((DataUS2!ED112+DataUS2!EO112+DataUS2!Q112+DataUS2!U112*(DataUS2!EO113/DataUS2!EH113))*(1+TableUS15a!E108))-1</f>
        <v>0.16896433292616519</v>
      </c>
      <c r="X108" s="899"/>
      <c r="AA108" s="897"/>
      <c r="AB108" s="897"/>
      <c r="AC108" s="190"/>
      <c r="AD108" s="190"/>
    </row>
    <row r="109" spans="1:30" ht="12.75" customHeight="1">
      <c r="A109" s="841">
        <f t="shared" si="1"/>
        <v>1970</v>
      </c>
      <c r="B109" s="2809">
        <f>100*DataUS1!FC114/DataUS1!FC$73</f>
        <v>226.90058479532161</v>
      </c>
      <c r="C109" s="2810">
        <f t="shared" si="4"/>
        <v>5.7220708446866331E-2</v>
      </c>
      <c r="D109" s="2811">
        <f>100*DataUS1!FD114/DataUS1!FD$73</f>
        <v>221.05263157894734</v>
      </c>
      <c r="E109" s="2812">
        <f t="shared" si="5"/>
        <v>6.1797752808988804E-2</v>
      </c>
      <c r="F109" s="2813">
        <f>DataUS1!EU114</f>
        <v>24.338000000000001</v>
      </c>
      <c r="G109" s="2815">
        <f t="shared" si="6"/>
        <v>5.2727194082789142E-2</v>
      </c>
      <c r="H109" s="2811">
        <v>321.42510450474856</v>
      </c>
      <c r="I109" s="2811">
        <f t="shared" si="2"/>
        <v>145.40659489500533</v>
      </c>
      <c r="J109" s="2812">
        <f t="shared" si="7"/>
        <v>1.2374555195713732E-2</v>
      </c>
      <c r="K109" s="2811">
        <f t="shared" si="9"/>
        <v>186.06967912662188</v>
      </c>
      <c r="L109" s="2815">
        <f>TableUS14v!E34</f>
        <v>-2.6317552810862788E-3</v>
      </c>
      <c r="M109" s="2816">
        <v>377.87960841491355</v>
      </c>
      <c r="N109" s="2816">
        <f t="shared" si="3"/>
        <v>170.94553714007995</v>
      </c>
      <c r="O109" s="2817">
        <f t="shared" si="8"/>
        <v>-0.18052199510233113</v>
      </c>
      <c r="P109" s="2816">
        <f t="shared" si="10"/>
        <v>195.06062549745286</v>
      </c>
      <c r="Q109" s="2817">
        <f>TableUS14v!F34</f>
        <v>-0.20898992344256218</v>
      </c>
      <c r="R109" s="2816">
        <f t="shared" si="11"/>
        <v>197.77303453937267</v>
      </c>
      <c r="S109" s="2817">
        <f>TableUS14v!G34</f>
        <v>-0.2106572538815964</v>
      </c>
      <c r="T109" s="2816">
        <f t="shared" si="12"/>
        <v>239.49070618738128</v>
      </c>
      <c r="U109" s="2823">
        <f>(DataUS2!ED114+DataUS2!EO114)/((DataUS2!ED113+DataUS2!EO113+DataUS2!Q113+DataUS2!U113*(DataUS2!EO114/DataUS2!EH114))*(1+TableUS15a!E109))-1</f>
        <v>-0.20450241722184515</v>
      </c>
      <c r="X109" s="899"/>
      <c r="AA109" s="897"/>
      <c r="AB109" s="898"/>
      <c r="AC109" s="190"/>
      <c r="AD109" s="190"/>
    </row>
    <row r="110" spans="1:30" ht="13">
      <c r="A110" s="840">
        <f t="shared" si="1"/>
        <v>1971</v>
      </c>
      <c r="B110" s="2802">
        <f>100*DataUS1!FC115/DataUS1!FC$73</f>
        <v>236.84210526315786</v>
      </c>
      <c r="C110" s="2803">
        <f t="shared" si="4"/>
        <v>4.3814432989690788E-2</v>
      </c>
      <c r="D110" s="2787">
        <f>100*DataUS1!FD115/DataUS1!FD$73</f>
        <v>232.74853801169584</v>
      </c>
      <c r="E110" s="2819">
        <f t="shared" si="5"/>
        <v>5.2910052910052796E-2</v>
      </c>
      <c r="F110" s="2820">
        <f>DataUS1!EU115</f>
        <v>25.553999999999998</v>
      </c>
      <c r="G110" s="2821">
        <f t="shared" si="6"/>
        <v>4.9963020790533275E-2</v>
      </c>
      <c r="H110" s="2787">
        <v>345.15068339613589</v>
      </c>
      <c r="I110" s="2787">
        <f t="shared" si="2"/>
        <v>148.29338407220916</v>
      </c>
      <c r="J110" s="2819">
        <f t="shared" si="7"/>
        <v>1.9853220407838545E-2</v>
      </c>
      <c r="K110" s="2787">
        <f t="shared" si="9"/>
        <v>182.95345945272499</v>
      </c>
      <c r="L110" s="2821">
        <f>TableUS14v!E35</f>
        <v>-1.674759524777969E-2</v>
      </c>
      <c r="M110" s="2807">
        <v>382.29535513434701</v>
      </c>
      <c r="N110" s="2807">
        <f t="shared" si="3"/>
        <v>164.25252695470692</v>
      </c>
      <c r="O110" s="2822">
        <f t="shared" si="8"/>
        <v>-3.9152880486657549E-2</v>
      </c>
      <c r="P110" s="2807">
        <f t="shared" si="10"/>
        <v>181.77420573699521</v>
      </c>
      <c r="Q110" s="2822">
        <f>TableUS14v!F35</f>
        <v>-6.8114309213220259E-2</v>
      </c>
      <c r="R110" s="2807">
        <f t="shared" si="11"/>
        <v>184.62118195709928</v>
      </c>
      <c r="S110" s="2822">
        <f>TableUS14v!G35</f>
        <v>-6.6499725874687554E-2</v>
      </c>
      <c r="T110" s="2807">
        <f t="shared" si="12"/>
        <v>224.48613553399565</v>
      </c>
      <c r="U110" s="2823">
        <f>(DataUS2!ED115+DataUS2!EO115)/((DataUS2!ED114+DataUS2!EO114+DataUS2!Q114+DataUS2!U114*(DataUS2!EO115/DataUS2!EH115))*(1+TableUS15a!E110))-1</f>
        <v>-6.2651995529404036E-2</v>
      </c>
      <c r="X110" s="899"/>
      <c r="AA110" s="897"/>
      <c r="AB110" s="897"/>
      <c r="AC110" s="190"/>
      <c r="AD110" s="190"/>
    </row>
    <row r="111" spans="1:30" ht="13">
      <c r="A111" s="840">
        <f t="shared" si="1"/>
        <v>1972</v>
      </c>
      <c r="B111" s="2802">
        <f>100*DataUS1!FC116/DataUS1!FC$73</f>
        <v>244.4444444444444</v>
      </c>
      <c r="C111" s="2803">
        <f t="shared" si="4"/>
        <v>3.2098765432098775E-2</v>
      </c>
      <c r="D111" s="2787">
        <f>100*DataUS1!FD116/DataUS1!FD$73</f>
        <v>240.35087719298244</v>
      </c>
      <c r="E111" s="2819">
        <f t="shared" si="5"/>
        <v>3.2663316582914881E-2</v>
      </c>
      <c r="F111" s="2820">
        <f>DataUS1!EU116</f>
        <v>26.657</v>
      </c>
      <c r="G111" s="2821">
        <f t="shared" si="6"/>
        <v>4.3163496908507515E-2</v>
      </c>
      <c r="H111" s="2787">
        <v>360.73236318393208</v>
      </c>
      <c r="I111" s="2787">
        <f t="shared" si="2"/>
        <v>150.08572774805936</v>
      </c>
      <c r="J111" s="2819">
        <f t="shared" si="7"/>
        <v>1.2086470931012228E-2</v>
      </c>
      <c r="K111" s="2787">
        <f t="shared" si="9"/>
        <v>190.26549565193537</v>
      </c>
      <c r="L111" s="2821">
        <f>TableUS14v!E36</f>
        <v>3.9966646277600493E-2</v>
      </c>
      <c r="M111" s="2807">
        <v>421.72464069985421</v>
      </c>
      <c r="N111" s="2807">
        <f t="shared" si="3"/>
        <v>175.46207678753061</v>
      </c>
      <c r="O111" s="2822">
        <f t="shared" si="8"/>
        <v>6.8245828789682772E-2</v>
      </c>
      <c r="P111" s="2807">
        <f t="shared" si="10"/>
        <v>203.13956889155418</v>
      </c>
      <c r="Q111" s="2822">
        <f>TableUS14v!F36</f>
        <v>0.11753792606565971</v>
      </c>
      <c r="R111" s="2807">
        <f t="shared" si="11"/>
        <v>206.04678521230886</v>
      </c>
      <c r="S111" s="2822">
        <f>TableUS14v!G36</f>
        <v>0.11605170667896747</v>
      </c>
      <c r="T111" s="2807">
        <f t="shared" si="12"/>
        <v>252.89184890362918</v>
      </c>
      <c r="U111" s="2823">
        <f>(DataUS2!ED116+DataUS2!EO116)/((DataUS2!ED115+DataUS2!EO115+DataUS2!Q115+DataUS2!U115*(DataUS2!EO116/DataUS2!EH116))*(1+TableUS15a!E111))-1</f>
        <v>0.12653660459726623</v>
      </c>
      <c r="X111" s="899"/>
      <c r="AA111" s="897"/>
      <c r="AB111" s="898"/>
      <c r="AC111" s="190"/>
      <c r="AD111" s="190"/>
    </row>
    <row r="112" spans="1:30" ht="13">
      <c r="A112" s="840">
        <f t="shared" si="1"/>
        <v>1973</v>
      </c>
      <c r="B112" s="2802">
        <f>100*DataUS1!FC117/DataUS1!FC$73</f>
        <v>259.64912280701753</v>
      </c>
      <c r="C112" s="2803">
        <f t="shared" si="4"/>
        <v>6.2200956937799257E-2</v>
      </c>
      <c r="D112" s="2787">
        <f>100*DataUS1!FD117/DataUS1!FD$73</f>
        <v>249.12280701754381</v>
      </c>
      <c r="E112" s="2819">
        <f t="shared" si="5"/>
        <v>3.6496350364963348E-2</v>
      </c>
      <c r="F112" s="2820">
        <f>DataUS1!EU117</f>
        <v>28.135999999999999</v>
      </c>
      <c r="G112" s="2821">
        <f t="shared" si="6"/>
        <v>5.5482612447012025E-2</v>
      </c>
      <c r="H112" s="2787">
        <v>370.90046842309806</v>
      </c>
      <c r="I112" s="2787">
        <f t="shared" si="2"/>
        <v>148.88258239518728</v>
      </c>
      <c r="J112" s="2819">
        <f t="shared" si="7"/>
        <v>-8.0163875068235413E-3</v>
      </c>
      <c r="K112" s="2787">
        <f t="shared" si="9"/>
        <v>202.75622464745675</v>
      </c>
      <c r="L112" s="2821">
        <f>TableUS14v!E37</f>
        <v>6.5648944663994513E-2</v>
      </c>
      <c r="M112" s="2807">
        <v>491.35596750676945</v>
      </c>
      <c r="N112" s="2807">
        <f t="shared" si="3"/>
        <v>197.23443766116807</v>
      </c>
      <c r="O112" s="2822">
        <f t="shared" si="8"/>
        <v>0.12408584961639257</v>
      </c>
      <c r="P112" s="2807">
        <f t="shared" si="10"/>
        <v>237.06355292112664</v>
      </c>
      <c r="Q112" s="2822">
        <f>TableUS14v!F37</f>
        <v>0.16699840515898079</v>
      </c>
      <c r="R112" s="2807">
        <f t="shared" si="11"/>
        <v>241.74810470979813</v>
      </c>
      <c r="S112" s="2822">
        <f>TableUS14v!G37</f>
        <v>0.173268024835733</v>
      </c>
      <c r="T112" s="2807">
        <f t="shared" si="12"/>
        <v>301.55780614570915</v>
      </c>
      <c r="U112" s="2823">
        <f>(DataUS2!ED117+DataUS2!EO117)/((DataUS2!ED116+DataUS2!EO116+DataUS2!Q116+DataUS2!U116*(DataUS2!EO117/DataUS2!EH117))*(1+TableUS15a!E112))-1</f>
        <v>0.19243782452088976</v>
      </c>
      <c r="V112" s="398"/>
      <c r="W112" s="398"/>
      <c r="X112" s="899"/>
      <c r="AA112" s="897"/>
      <c r="AB112" s="897"/>
      <c r="AC112" s="190"/>
      <c r="AD112" s="190"/>
    </row>
    <row r="113" spans="1:30" ht="13">
      <c r="A113" s="840">
        <f t="shared" si="1"/>
        <v>1974</v>
      </c>
      <c r="B113" s="2802">
        <f>100*DataUS1!FC118/DataUS1!FC$73</f>
        <v>288.30409356725147</v>
      </c>
      <c r="C113" s="2803">
        <f t="shared" si="4"/>
        <v>0.11036036036036045</v>
      </c>
      <c r="D113" s="2787">
        <f>100*DataUS1!FD118/DataUS1!FD$73</f>
        <v>272.51461988304089</v>
      </c>
      <c r="E113" s="2819">
        <f t="shared" si="5"/>
        <v>9.3896713615023497E-2</v>
      </c>
      <c r="F113" s="2820">
        <f>DataUS1!EU118</f>
        <v>30.69</v>
      </c>
      <c r="G113" s="2821">
        <f t="shared" si="6"/>
        <v>9.0773386408871337E-2</v>
      </c>
      <c r="H113" s="2787">
        <v>386.29384996572441</v>
      </c>
      <c r="I113" s="2787">
        <f t="shared" si="2"/>
        <v>141.75160588871006</v>
      </c>
      <c r="J113" s="2819">
        <f t="shared" si="7"/>
        <v>-4.789664708762964E-2</v>
      </c>
      <c r="K113" s="2787">
        <f t="shared" si="9"/>
        <v>205.2322815990166</v>
      </c>
      <c r="L113" s="2821">
        <f>TableUS14v!E38</f>
        <v>1.2211989821102165E-2</v>
      </c>
      <c r="M113" s="2807">
        <v>397.60466569464694</v>
      </c>
      <c r="N113" s="2807">
        <f t="shared" si="3"/>
        <v>145.90214127421598</v>
      </c>
      <c r="O113" s="2822">
        <f t="shared" si="8"/>
        <v>-0.26026031252785886</v>
      </c>
      <c r="P113" s="2807">
        <f t="shared" si="10"/>
        <v>167.15709300695639</v>
      </c>
      <c r="Q113" s="2822">
        <f>TableUS14v!F38</f>
        <v>-0.2948848907930981</v>
      </c>
      <c r="R113" s="2807">
        <f t="shared" si="11"/>
        <v>170.08389817539813</v>
      </c>
      <c r="S113" s="2822">
        <f>TableUS14v!G38</f>
        <v>-0.2964416478897649</v>
      </c>
      <c r="T113" s="2807">
        <f t="shared" si="12"/>
        <v>210.70622086058779</v>
      </c>
      <c r="U113" s="2823">
        <f>(DataUS2!ED118+DataUS2!EO118)/((DataUS2!ED117+DataUS2!EO117+DataUS2!Q117+DataUS2!U117*(DataUS2!EO118/DataUS2!EH118))*(1+TableUS15a!E113))-1</f>
        <v>-0.30127419497548324</v>
      </c>
      <c r="V113" s="398"/>
      <c r="W113" s="398"/>
      <c r="X113" s="899"/>
      <c r="AA113" s="897"/>
      <c r="AB113" s="898"/>
      <c r="AC113" s="190"/>
      <c r="AD113" s="190"/>
    </row>
    <row r="114" spans="1:30" ht="13">
      <c r="A114" s="840">
        <f t="shared" si="1"/>
        <v>1975</v>
      </c>
      <c r="B114" s="2802">
        <f>100*DataUS1!FC119/DataUS1!FC$73</f>
        <v>314.61988304093569</v>
      </c>
      <c r="C114" s="2803">
        <f t="shared" si="4"/>
        <v>9.1277890466531453E-2</v>
      </c>
      <c r="D114" s="2787">
        <f>100*DataUS1!FD119/DataUS1!FD$73</f>
        <v>304.67836257309938</v>
      </c>
      <c r="E114" s="2819">
        <f t="shared" si="5"/>
        <v>0.11802575107296143</v>
      </c>
      <c r="F114" s="2820">
        <f>DataUS1!EU119</f>
        <v>33.591000000000001</v>
      </c>
      <c r="G114" s="2821">
        <f t="shared" si="6"/>
        <v>9.4525904203323519E-2</v>
      </c>
      <c r="H114" s="2787">
        <v>427.0604200449734</v>
      </c>
      <c r="I114" s="2787">
        <f t="shared" si="2"/>
        <v>140.16762346965541</v>
      </c>
      <c r="J114" s="2819">
        <f t="shared" si="7"/>
        <v>-1.1174352552296596E-2</v>
      </c>
      <c r="K114" s="2787">
        <f t="shared" si="9"/>
        <v>190.22301026185011</v>
      </c>
      <c r="L114" s="2821">
        <f>TableUS14v!E39</f>
        <v>-7.3133092027362734E-2</v>
      </c>
      <c r="M114" s="2807">
        <v>290.83524265777965</v>
      </c>
      <c r="N114" s="2807">
        <f t="shared" si="3"/>
        <v>95.456480795547648</v>
      </c>
      <c r="O114" s="2822">
        <f t="shared" si="8"/>
        <v>-0.34574996664276614</v>
      </c>
      <c r="P114" s="2807">
        <f t="shared" si="10"/>
        <v>100.47113516662189</v>
      </c>
      <c r="Q114" s="2822">
        <f>TableUS14v!F39</f>
        <v>-0.39894183752979784</v>
      </c>
      <c r="R114" s="2807">
        <f t="shared" si="11"/>
        <v>101.48815248645255</v>
      </c>
      <c r="S114" s="2822">
        <f>TableUS14v!G39</f>
        <v>-0.40330534768321558</v>
      </c>
      <c r="T114" s="2807">
        <f t="shared" si="12"/>
        <v>124.22926606545472</v>
      </c>
      <c r="U114" s="2823">
        <f>(DataUS2!ED119+DataUS2!EO119)/((DataUS2!ED118+DataUS2!EO118+DataUS2!Q118+DataUS2!U118*(DataUS2!EO119/DataUS2!EH119))*(1+TableUS15a!E114))-1</f>
        <v>-0.41041481567053451</v>
      </c>
      <c r="V114" s="398"/>
      <c r="W114" s="398"/>
      <c r="X114" s="899"/>
      <c r="AA114" s="897"/>
      <c r="AB114" s="897"/>
      <c r="AC114" s="190"/>
      <c r="AD114" s="190"/>
    </row>
    <row r="115" spans="1:30" ht="13">
      <c r="A115" s="840">
        <f t="shared" si="1"/>
        <v>1976</v>
      </c>
      <c r="B115" s="2802">
        <f>100*DataUS1!FC120/DataUS1!FC$73</f>
        <v>332.74853801169587</v>
      </c>
      <c r="C115" s="2803">
        <f t="shared" si="4"/>
        <v>5.7620817843865968E-2</v>
      </c>
      <c r="D115" s="2787">
        <f>100*DataUS1!FD120/DataUS1!FD$73</f>
        <v>325.14619883040933</v>
      </c>
      <c r="E115" s="2819">
        <f t="shared" si="5"/>
        <v>6.7178502879078783E-2</v>
      </c>
      <c r="F115" s="2820">
        <f>DataUS1!EU120</f>
        <v>35.518999999999998</v>
      </c>
      <c r="G115" s="2821">
        <f t="shared" si="6"/>
        <v>5.7396326396951469E-2</v>
      </c>
      <c r="H115" s="2787">
        <v>455.8047525705249</v>
      </c>
      <c r="I115" s="2787">
        <f t="shared" si="2"/>
        <v>140.18455519704992</v>
      </c>
      <c r="J115" s="2819">
        <f t="shared" si="7"/>
        <v>1.2079627930750014E-4</v>
      </c>
      <c r="K115" s="2787">
        <f t="shared" si="9"/>
        <v>192.40542216285641</v>
      </c>
      <c r="L115" s="2821">
        <f>TableUS14v!E40</f>
        <v>1.1472912230765964E-2</v>
      </c>
      <c r="M115" s="2807">
        <v>386.50281191418458</v>
      </c>
      <c r="N115" s="2807">
        <f t="shared" si="3"/>
        <v>118.87046913188051</v>
      </c>
      <c r="O115" s="2822">
        <f t="shared" si="8"/>
        <v>0.24528442847669862</v>
      </c>
      <c r="P115" s="2807">
        <f t="shared" si="10"/>
        <v>123.02900834714124</v>
      </c>
      <c r="Q115" s="2822">
        <f>TableUS14v!F40</f>
        <v>0.22452093472527457</v>
      </c>
      <c r="R115" s="2807">
        <f t="shared" si="11"/>
        <v>124.81104662876997</v>
      </c>
      <c r="S115" s="2822">
        <f>TableUS14v!G40</f>
        <v>0.22980903259058483</v>
      </c>
      <c r="T115" s="2807">
        <f t="shared" si="12"/>
        <v>152.6103561941855</v>
      </c>
      <c r="U115" s="2823">
        <f>(DataUS2!ED120+DataUS2!EO120)/((DataUS2!ED119+DataUS2!EO119+DataUS2!Q119+DataUS2!U119*(DataUS2!EO120/DataUS2!EH120))*(1+TableUS15a!E115))-1</f>
        <v>0.22845735974788073</v>
      </c>
      <c r="V115" s="398"/>
      <c r="W115" s="398"/>
      <c r="X115" s="899"/>
      <c r="AA115" s="897"/>
      <c r="AB115" s="898"/>
      <c r="AC115" s="190"/>
      <c r="AD115" s="190"/>
    </row>
    <row r="116" spans="1:30" ht="13">
      <c r="A116" s="840">
        <f t="shared" si="1"/>
        <v>1977</v>
      </c>
      <c r="B116" s="2802">
        <f>100*DataUS1!FC121/DataUS1!FC$73</f>
        <v>354.38596491228071</v>
      </c>
      <c r="C116" s="2803">
        <f t="shared" si="4"/>
        <v>6.5026362038664409E-2</v>
      </c>
      <c r="D116" s="2787">
        <f>100*DataUS1!FD121/DataUS1!FD$73</f>
        <v>342.10526315789468</v>
      </c>
      <c r="E116" s="2819">
        <f t="shared" si="5"/>
        <v>5.2158273381294862E-2</v>
      </c>
      <c r="F116" s="2820">
        <f>DataUS1!EU121</f>
        <v>37.783000000000001</v>
      </c>
      <c r="G116" s="2821">
        <f t="shared" si="6"/>
        <v>6.3740533235733032E-2</v>
      </c>
      <c r="H116" s="2787">
        <v>495.10013728844109</v>
      </c>
      <c r="I116" s="2787">
        <f t="shared" si="2"/>
        <v>144.7215785920059</v>
      </c>
      <c r="J116" s="2819">
        <f t="shared" si="7"/>
        <v>3.2364645224850497E-2</v>
      </c>
      <c r="K116" s="2787">
        <f t="shared" si="9"/>
        <v>198.52831910228107</v>
      </c>
      <c r="L116" s="2821">
        <f>TableUS14v!E41</f>
        <v>3.182289184263265E-2</v>
      </c>
      <c r="M116" s="2807">
        <v>434.28452405748806</v>
      </c>
      <c r="N116" s="2807">
        <f t="shared" si="3"/>
        <v>126.94470703218884</v>
      </c>
      <c r="O116" s="2822">
        <f t="shared" si="8"/>
        <v>6.7924674305360089E-2</v>
      </c>
      <c r="P116" s="2807">
        <f t="shared" si="10"/>
        <v>141.79986320203628</v>
      </c>
      <c r="Q116" s="2822">
        <f>TableUS14v!F41</f>
        <v>0.15257259330198614</v>
      </c>
      <c r="R116" s="2807">
        <f t="shared" si="11"/>
        <v>144.3330006458429</v>
      </c>
      <c r="S116" s="2822">
        <f>TableUS14v!G41</f>
        <v>0.15641206883824776</v>
      </c>
      <c r="T116" s="2807">
        <f t="shared" si="12"/>
        <v>175.13427692881098</v>
      </c>
      <c r="U116" s="2823">
        <f>(DataUS2!ED121+DataUS2!EO121)/((DataUS2!ED120+DataUS2!EO120+DataUS2!Q120+DataUS2!U120*(DataUS2!EO121/DataUS2!EH121))*(1+TableUS15a!E116))-1</f>
        <v>0.14759103704577847</v>
      </c>
      <c r="V116" s="398"/>
      <c r="W116" s="398"/>
      <c r="X116" s="899"/>
      <c r="AA116" s="897"/>
      <c r="AB116" s="897"/>
      <c r="AC116" s="190"/>
      <c r="AD116" s="190"/>
    </row>
    <row r="117" spans="1:30" ht="13">
      <c r="A117" s="840">
        <f t="shared" si="1"/>
        <v>1978</v>
      </c>
      <c r="B117" s="2802">
        <f>100*DataUS1!FC122/DataUS1!FC$73</f>
        <v>381.28654970760232</v>
      </c>
      <c r="C117" s="2803">
        <f t="shared" si="4"/>
        <v>7.5907590759075827E-2</v>
      </c>
      <c r="D117" s="2787">
        <f>100*DataUS1!FD122/DataUS1!FD$73</f>
        <v>365.4970760233918</v>
      </c>
      <c r="E117" s="2819">
        <f t="shared" si="5"/>
        <v>6.8376068376068577E-2</v>
      </c>
      <c r="F117" s="2820">
        <f>DataUS1!EU122</f>
        <v>40.435000000000002</v>
      </c>
      <c r="G117" s="2821">
        <f t="shared" si="6"/>
        <v>7.0190297223619025E-2</v>
      </c>
      <c r="H117" s="2787">
        <v>565.2601289717187</v>
      </c>
      <c r="I117" s="2787">
        <f t="shared" si="2"/>
        <v>154.65517128666224</v>
      </c>
      <c r="J117" s="2819">
        <f t="shared" si="7"/>
        <v>6.8639333479499909E-2</v>
      </c>
      <c r="K117" s="2787">
        <f t="shared" si="9"/>
        <v>210.43563454863843</v>
      </c>
      <c r="L117" s="2821">
        <f>TableUS14v!E42</f>
        <v>5.9977919020322457E-2</v>
      </c>
      <c r="M117" s="2807">
        <v>383.39929181420541</v>
      </c>
      <c r="N117" s="2807">
        <f t="shared" si="3"/>
        <v>104.89804624036661</v>
      </c>
      <c r="O117" s="2822">
        <f t="shared" si="8"/>
        <v>-0.17367136690647489</v>
      </c>
      <c r="P117" s="2807">
        <f t="shared" si="10"/>
        <v>118.15567603371798</v>
      </c>
      <c r="Q117" s="2822">
        <f>TableUS14v!F42</f>
        <v>-0.1667433707931727</v>
      </c>
      <c r="R117" s="2807">
        <f t="shared" si="11"/>
        <v>119.69335265448311</v>
      </c>
      <c r="S117" s="2822">
        <f>TableUS14v!G42</f>
        <v>-0.17071388997045334</v>
      </c>
      <c r="T117" s="2807">
        <f t="shared" si="12"/>
        <v>143.37696232084204</v>
      </c>
      <c r="U117" s="2823">
        <f>(DataUS2!ED122+DataUS2!EO122)/((DataUS2!ED121+DataUS2!EO121+DataUS2!Q121+DataUS2!U121*(DataUS2!EO122/DataUS2!EH122))*(1+TableUS15a!E117))-1</f>
        <v>-0.18133123432415077</v>
      </c>
      <c r="V117" s="398"/>
      <c r="W117" s="398"/>
      <c r="X117" s="899"/>
      <c r="AA117" s="897"/>
      <c r="AB117" s="898"/>
      <c r="AC117" s="190"/>
      <c r="AD117" s="190"/>
    </row>
    <row r="118" spans="1:30" ht="13">
      <c r="A118" s="840">
        <f t="shared" si="1"/>
        <v>1979</v>
      </c>
      <c r="B118" s="2802">
        <f>100*DataUS1!FC123/DataUS1!FC$73</f>
        <v>424.56140350877189</v>
      </c>
      <c r="C118" s="2803">
        <f t="shared" si="4"/>
        <v>0.11349693251533743</v>
      </c>
      <c r="D118" s="2787">
        <f>100*DataUS1!FD123/DataUS1!FD$73</f>
        <v>399.41520467836256</v>
      </c>
      <c r="E118" s="2819">
        <f t="shared" si="5"/>
        <v>9.2799999999999994E-2</v>
      </c>
      <c r="F118" s="2820">
        <f>DataUS1!EU123</f>
        <v>43.798000000000002</v>
      </c>
      <c r="G118" s="2821">
        <f t="shared" si="6"/>
        <v>8.3170520588598862E-2</v>
      </c>
      <c r="H118" s="2787">
        <v>648.08437908158066</v>
      </c>
      <c r="I118" s="2787">
        <f t="shared" si="2"/>
        <v>162.25831452847774</v>
      </c>
      <c r="J118" s="2819">
        <f t="shared" si="7"/>
        <v>4.9161907607490507E-2</v>
      </c>
      <c r="K118" s="2787">
        <f t="shared" si="9"/>
        <v>216.21479343245534</v>
      </c>
      <c r="L118" s="2821">
        <f>TableUS14v!E43</f>
        <v>2.7462833926452435E-2</v>
      </c>
      <c r="M118" s="2807">
        <v>407.8733597167257</v>
      </c>
      <c r="N118" s="2807">
        <f t="shared" si="3"/>
        <v>102.11763471677905</v>
      </c>
      <c r="O118" s="2822">
        <f t="shared" si="8"/>
        <v>-2.6505846612399631E-2</v>
      </c>
      <c r="P118" s="2807">
        <f t="shared" si="10"/>
        <v>112.91521119266429</v>
      </c>
      <c r="Q118" s="2822">
        <f>TableUS14v!F43</f>
        <v>-4.4352205640617925E-2</v>
      </c>
      <c r="R118" s="2807">
        <f t="shared" si="11"/>
        <v>114.50692196356083</v>
      </c>
      <c r="S118" s="2822">
        <f>TableUS14v!G43</f>
        <v>-4.3330983516635779E-2</v>
      </c>
      <c r="T118" s="2807">
        <f t="shared" si="12"/>
        <v>135.99006090744652</v>
      </c>
      <c r="U118" s="2824">
        <f>(DataUS2!ED123+DataUS2!EO123)/((DataUS2!ED122+DataUS2!EO122+DataUS2!Q122+DataUS2!U122*(DataUS2!EO123/DataUS2!EH123))*(1+TableUS15a!E118))-1</f>
        <v>-5.1520839148938458E-2</v>
      </c>
      <c r="V118" s="398"/>
      <c r="W118" s="398"/>
      <c r="X118" s="899"/>
      <c r="AA118" s="897"/>
      <c r="AB118" s="897"/>
      <c r="AC118" s="190"/>
      <c r="AD118" s="190"/>
    </row>
    <row r="119" spans="1:30" ht="13">
      <c r="A119" s="841">
        <f t="shared" si="1"/>
        <v>1980</v>
      </c>
      <c r="B119" s="2809">
        <f>100*DataUS1!FC124/DataUS1!FC$73</f>
        <v>481.87134502923971</v>
      </c>
      <c r="C119" s="2810">
        <f t="shared" si="4"/>
        <v>0.13498622589531672</v>
      </c>
      <c r="D119" s="2811">
        <f>100*DataUS1!FD124/DataUS1!FD$73</f>
        <v>454.9707602339181</v>
      </c>
      <c r="E119" s="2812">
        <f t="shared" si="5"/>
        <v>0.13909224011713017</v>
      </c>
      <c r="F119" s="2813">
        <f>DataUS1!EU124</f>
        <v>47.790999999999997</v>
      </c>
      <c r="G119" s="2815">
        <f t="shared" si="6"/>
        <v>9.1168546508972881E-2</v>
      </c>
      <c r="H119" s="2811">
        <v>717.88253480981302</v>
      </c>
      <c r="I119" s="2811">
        <f t="shared" si="2"/>
        <v>157.78652114714401</v>
      </c>
      <c r="J119" s="2812">
        <f t="shared" si="7"/>
        <v>-2.7559717936974426E-2</v>
      </c>
      <c r="K119" s="2811">
        <f t="shared" si="9"/>
        <v>216.10579542556911</v>
      </c>
      <c r="L119" s="2815">
        <f>TableUS14v!E44</f>
        <v>-5.0411909914138686E-4</v>
      </c>
      <c r="M119" s="2816">
        <v>455.53009789627163</v>
      </c>
      <c r="N119" s="2816">
        <f t="shared" si="3"/>
        <v>100.12293925483606</v>
      </c>
      <c r="O119" s="2817">
        <f t="shared" si="8"/>
        <v>-1.9533310455880026E-2</v>
      </c>
      <c r="P119" s="2816">
        <f t="shared" si="10"/>
        <v>116.71100753765299</v>
      </c>
      <c r="Q119" s="2817">
        <f>TableUS14v!F44</f>
        <v>3.3616341898453639E-2</v>
      </c>
      <c r="R119" s="2816">
        <f t="shared" si="11"/>
        <v>119.3542127837819</v>
      </c>
      <c r="S119" s="2817">
        <f>TableUS14v!G44</f>
        <v>4.2331858520864074E-2</v>
      </c>
      <c r="T119" s="2816">
        <f t="shared" si="12"/>
        <v>142.23209263139347</v>
      </c>
      <c r="U119" s="2823">
        <f>(DataUS2!ED124+DataUS2!EO124)/((DataUS2!ED123+DataUS2!EO123+DataUS2!Q123+DataUS2!U123*(DataUS2!EO124/DataUS2!EH124))*(1+TableUS15a!E119))-1</f>
        <v>4.5900646578834969E-2</v>
      </c>
      <c r="V119" s="398"/>
      <c r="W119" s="398"/>
      <c r="X119" s="899"/>
      <c r="AA119" s="897"/>
      <c r="AB119" s="898"/>
      <c r="AC119" s="190"/>
      <c r="AD119" s="190"/>
    </row>
    <row r="120" spans="1:30" ht="13">
      <c r="A120" s="840">
        <f t="shared" si="1"/>
        <v>1981</v>
      </c>
      <c r="B120" s="2802">
        <f>100*DataUS1!FC125/DataUS1!FC$73</f>
        <v>531.57894736842104</v>
      </c>
      <c r="C120" s="2803">
        <f t="shared" si="4"/>
        <v>0.10315533980582536</v>
      </c>
      <c r="D120" s="2787">
        <f>100*DataUS1!FD125/DataUS1!FD$73</f>
        <v>508.77192982456131</v>
      </c>
      <c r="E120" s="2819">
        <f t="shared" si="5"/>
        <v>0.11825192802056539</v>
      </c>
      <c r="F120" s="2820">
        <f>DataUS1!EU125</f>
        <v>52.27</v>
      </c>
      <c r="G120" s="2821">
        <f t="shared" si="6"/>
        <v>9.3720575003661821E-2</v>
      </c>
      <c r="H120" s="2787">
        <v>761.77323615680405</v>
      </c>
      <c r="I120" s="2787">
        <f t="shared" si="2"/>
        <v>149.72784296875116</v>
      </c>
      <c r="J120" s="2819">
        <f t="shared" si="7"/>
        <v>-5.1073299035965913E-2</v>
      </c>
      <c r="K120" s="2787">
        <f t="shared" si="9"/>
        <v>215.06124564845078</v>
      </c>
      <c r="L120" s="2821">
        <f>TableUS14v!E45</f>
        <v>-4.8335111747528359E-3</v>
      </c>
      <c r="M120" s="2807">
        <v>555.09268902312022</v>
      </c>
      <c r="N120" s="2807">
        <f t="shared" si="3"/>
        <v>109.10442508385468</v>
      </c>
      <c r="O120" s="2822">
        <f t="shared" si="8"/>
        <v>8.9704576152710214E-2</v>
      </c>
      <c r="P120" s="2807">
        <f t="shared" si="10"/>
        <v>132.2644076658116</v>
      </c>
      <c r="Q120" s="2822">
        <f>TableUS14v!F45</f>
        <v>0.13326420923185678</v>
      </c>
      <c r="R120" s="2807">
        <f t="shared" si="11"/>
        <v>137.66220037110432</v>
      </c>
      <c r="S120" s="2822">
        <f>TableUS14v!G45</f>
        <v>0.15339205177858739</v>
      </c>
      <c r="T120" s="2807">
        <f t="shared" si="12"/>
        <v>164.05280528286727</v>
      </c>
      <c r="U120" s="2823">
        <f>(DataUS2!ED125+DataUS2!EO125)/((DataUS2!ED124+DataUS2!EO124+DataUS2!Q124+DataUS2!U124*(DataUS2!EO125/DataUS2!EH125))*(1+TableUS15a!E120))-1</f>
        <v>0.15341623854205699</v>
      </c>
      <c r="V120" s="398"/>
      <c r="W120" s="398"/>
      <c r="X120" s="899"/>
      <c r="AA120" s="897"/>
      <c r="AB120" s="897"/>
      <c r="AC120" s="190"/>
      <c r="AD120" s="190"/>
    </row>
    <row r="121" spans="1:30" ht="13">
      <c r="A121" s="840">
        <f t="shared" si="1"/>
        <v>1982</v>
      </c>
      <c r="B121" s="2802">
        <f>100*DataUS1!FC126/DataUS1!FC$73</f>
        <v>564.32748538011685</v>
      </c>
      <c r="C121" s="2803">
        <f t="shared" si="4"/>
        <v>6.1606160616061389E-2</v>
      </c>
      <c r="D121" s="2787">
        <f>100*DataUS1!FD126/DataUS1!FD$73</f>
        <v>551.46198830409344</v>
      </c>
      <c r="E121" s="2819">
        <f t="shared" si="5"/>
        <v>8.3908045977011403E-2</v>
      </c>
      <c r="F121" s="2820">
        <f>DataUS1!EU126</f>
        <v>55.459000000000003</v>
      </c>
      <c r="G121" s="2821">
        <f t="shared" si="6"/>
        <v>6.1010139659460449E-2</v>
      </c>
      <c r="H121" s="2787">
        <v>799.76601143655739</v>
      </c>
      <c r="I121" s="2787">
        <f t="shared" si="2"/>
        <v>145.02649836230262</v>
      </c>
      <c r="J121" s="2819">
        <f t="shared" si="7"/>
        <v>-3.1399267585987545E-2</v>
      </c>
      <c r="K121" s="2787">
        <f t="shared" si="9"/>
        <v>216.66555959542379</v>
      </c>
      <c r="L121" s="2821">
        <f>TableUS14v!E46</f>
        <v>7.4598003100729837E-3</v>
      </c>
      <c r="M121" s="2807">
        <v>502.18704436575717</v>
      </c>
      <c r="N121" s="2807">
        <f t="shared" si="3"/>
        <v>91.064670823483027</v>
      </c>
      <c r="O121" s="2822">
        <f t="shared" si="8"/>
        <v>-0.16534392850250379</v>
      </c>
      <c r="P121" s="2807">
        <f t="shared" si="10"/>
        <v>114.58146179815421</v>
      </c>
      <c r="Q121" s="2822">
        <f>TableUS14v!F46</f>
        <v>-0.13369391040056933</v>
      </c>
      <c r="R121" s="2807">
        <f t="shared" si="11"/>
        <v>118.31577569497237</v>
      </c>
      <c r="S121" s="2822">
        <f>TableUS14v!G46</f>
        <v>-0.14053548921910752</v>
      </c>
      <c r="T121" s="2807">
        <f t="shared" si="12"/>
        <v>140.37223578838606</v>
      </c>
      <c r="U121" s="2823">
        <f>(DataUS2!ED126+DataUS2!EO126)/((DataUS2!ED125+DataUS2!EO125+DataUS2!Q125+DataUS2!U125*(DataUS2!EO126/DataUS2!EH126))*(1+TableUS15a!E121))-1</f>
        <v>-0.1443472390103302</v>
      </c>
      <c r="V121" s="398"/>
      <c r="W121" s="398"/>
      <c r="X121" s="899"/>
      <c r="AA121" s="897"/>
      <c r="AB121" s="898"/>
      <c r="AC121" s="190"/>
      <c r="AD121" s="190"/>
    </row>
    <row r="122" spans="1:30" ht="13">
      <c r="A122" s="840">
        <f t="shared" si="1"/>
        <v>1983</v>
      </c>
      <c r="B122" s="2802">
        <f>100*DataUS1!FC127/DataUS1!FC$73</f>
        <v>582.45614035087726</v>
      </c>
      <c r="C122" s="2803">
        <f t="shared" si="4"/>
        <v>3.2124352331606598E-2</v>
      </c>
      <c r="D122" s="2787">
        <f>100*DataUS1!FD127/DataUS1!FD$73</f>
        <v>571.92982456140351</v>
      </c>
      <c r="E122" s="2819">
        <f t="shared" si="5"/>
        <v>3.7115588547190104E-2</v>
      </c>
      <c r="F122" s="2820">
        <f>DataUS1!EU127</f>
        <v>57.652000000000001</v>
      </c>
      <c r="G122" s="2821">
        <f t="shared" si="6"/>
        <v>3.9542725256495714E-2</v>
      </c>
      <c r="H122" s="2787">
        <v>815.97626222258532</v>
      </c>
      <c r="I122" s="2787">
        <f t="shared" si="2"/>
        <v>142.67069615548272</v>
      </c>
      <c r="J122" s="2819">
        <f t="shared" si="7"/>
        <v>-1.6243943233978375E-2</v>
      </c>
      <c r="K122" s="2787">
        <f t="shared" si="9"/>
        <v>218.2700994220981</v>
      </c>
      <c r="L122" s="2821">
        <f>TableUS14v!E47</f>
        <v>7.4056062701910452E-3</v>
      </c>
      <c r="M122" s="2807">
        <v>590.91855863361809</v>
      </c>
      <c r="N122" s="2807">
        <f t="shared" si="3"/>
        <v>103.32011608011113</v>
      </c>
      <c r="O122" s="2822">
        <f t="shared" si="8"/>
        <v>0.13457958114605928</v>
      </c>
      <c r="P122" s="2807">
        <f t="shared" si="10"/>
        <v>122.55041283507312</v>
      </c>
      <c r="Q122" s="2822">
        <f>TableUS14v!F47</f>
        <v>6.9548345010268298E-2</v>
      </c>
      <c r="R122" s="2807">
        <f t="shared" si="11"/>
        <v>128.45742785474576</v>
      </c>
      <c r="S122" s="2822">
        <f>TableUS14v!G47</f>
        <v>8.5716820941269756E-2</v>
      </c>
      <c r="T122" s="2807">
        <f t="shared" si="12"/>
        <v>150.54521122821734</v>
      </c>
      <c r="U122" s="2823">
        <f>(DataUS2!ED127+DataUS2!EO127)/((DataUS2!ED126+DataUS2!EO126+DataUS2!Q126+DataUS2!U126*(DataUS2!EO127/DataUS2!EH127))*(1+TableUS15a!E122))-1</f>
        <v>7.2471421308464734E-2</v>
      </c>
      <c r="V122" s="398"/>
      <c r="W122" s="398"/>
      <c r="X122" s="899"/>
      <c r="AA122" s="897"/>
      <c r="AB122" s="897"/>
      <c r="AC122" s="190"/>
      <c r="AD122" s="190"/>
    </row>
    <row r="123" spans="1:30" ht="13">
      <c r="A123" s="840">
        <f t="shared" si="1"/>
        <v>1984</v>
      </c>
      <c r="B123" s="2802">
        <f>100*DataUS1!FC128/DataUS1!FC$73</f>
        <v>607.60233918128654</v>
      </c>
      <c r="C123" s="2803">
        <f t="shared" si="4"/>
        <v>4.317269076305208E-2</v>
      </c>
      <c r="D123" s="2787">
        <f>100*DataUS1!FD128/DataUS1!FD$73</f>
        <v>595.90643274853801</v>
      </c>
      <c r="E123" s="2819">
        <f t="shared" si="5"/>
        <v>4.1922290388548111E-2</v>
      </c>
      <c r="F123" s="2820">
        <f>DataUS1!EU128</f>
        <v>59.817</v>
      </c>
      <c r="G123" s="2821">
        <f t="shared" si="6"/>
        <v>3.7552903628668588E-2</v>
      </c>
      <c r="H123" s="2787">
        <v>847.85400986207333</v>
      </c>
      <c r="I123" s="2787">
        <f t="shared" si="2"/>
        <v>142.2797209876492</v>
      </c>
      <c r="J123" s="2819">
        <f t="shared" si="7"/>
        <v>-2.7404027482099691E-3</v>
      </c>
      <c r="K123" s="2787">
        <f t="shared" si="9"/>
        <v>216.18163474815563</v>
      </c>
      <c r="L123" s="2821">
        <f>TableUS14v!E48</f>
        <v>-9.5682582244291936E-3</v>
      </c>
      <c r="M123" s="2807">
        <v>689.02312018329519</v>
      </c>
      <c r="N123" s="2807">
        <f t="shared" si="3"/>
        <v>115.62605844096515</v>
      </c>
      <c r="O123" s="2822">
        <f t="shared" si="8"/>
        <v>0.11910499937216845</v>
      </c>
      <c r="P123" s="2807">
        <f t="shared" si="10"/>
        <v>134.96020802755939</v>
      </c>
      <c r="Q123" s="2822">
        <f>TableUS14v!F48</f>
        <v>0.10126277754108615</v>
      </c>
      <c r="R123" s="2807">
        <f t="shared" si="11"/>
        <v>143.82741918851684</v>
      </c>
      <c r="S123" s="2822">
        <f>TableUS14v!G48</f>
        <v>0.11965046778883681</v>
      </c>
      <c r="T123" s="2807">
        <f t="shared" si="12"/>
        <v>166.70633310163359</v>
      </c>
      <c r="U123" s="2823">
        <f>(DataUS2!ED128+DataUS2!EO128)/((DataUS2!ED127+DataUS2!EO127+DataUS2!Q127+DataUS2!U127*(DataUS2!EO128/DataUS2!EH128))*(1+TableUS15a!E123))-1</f>
        <v>0.10735062073091761</v>
      </c>
      <c r="V123" s="398"/>
      <c r="W123" s="398"/>
      <c r="X123" s="899"/>
      <c r="AA123" s="897"/>
      <c r="AB123" s="898"/>
      <c r="AC123" s="190"/>
      <c r="AD123" s="190"/>
    </row>
    <row r="124" spans="1:30" ht="13">
      <c r="A124" s="840">
        <f t="shared" si="1"/>
        <v>1985</v>
      </c>
      <c r="B124" s="2802">
        <f>100*DataUS1!FC129/DataUS1!FC$73</f>
        <v>629.23976608187138</v>
      </c>
      <c r="C124" s="2803">
        <f t="shared" si="4"/>
        <v>3.5611164581328181E-2</v>
      </c>
      <c r="D124" s="2787">
        <f>100*DataUS1!FD129/DataUS1!FD$73</f>
        <v>616.95906432748541</v>
      </c>
      <c r="E124" s="2819">
        <f t="shared" si="5"/>
        <v>3.5328753680078595E-2</v>
      </c>
      <c r="F124" s="2820">
        <f>DataUS1!EU129</f>
        <v>61.628</v>
      </c>
      <c r="G124" s="2821">
        <f t="shared" si="6"/>
        <v>3.0275674139458753E-2</v>
      </c>
      <c r="H124" s="2787">
        <v>890.98485570346941</v>
      </c>
      <c r="I124" s="2787">
        <f t="shared" si="2"/>
        <v>144.41555481070452</v>
      </c>
      <c r="J124" s="2819">
        <f t="shared" si="7"/>
        <v>1.5011512591037057E-2</v>
      </c>
      <c r="K124" s="2787">
        <f t="shared" si="9"/>
        <v>229.11814591101125</v>
      </c>
      <c r="L124" s="2821">
        <f>TableUS14v!E49</f>
        <v>5.9840935044858101E-2</v>
      </c>
      <c r="M124" s="2807">
        <v>700.06248698187881</v>
      </c>
      <c r="N124" s="2807">
        <f t="shared" si="3"/>
        <v>113.46984386151779</v>
      </c>
      <c r="O124" s="2822">
        <f t="shared" si="8"/>
        <v>-1.8648171601804209E-2</v>
      </c>
      <c r="P124" s="2807">
        <f t="shared" si="10"/>
        <v>130.75769924262994</v>
      </c>
      <c r="Q124" s="2822">
        <f>TableUS14v!F49</f>
        <v>-3.1138873052650284E-2</v>
      </c>
      <c r="R124" s="2807">
        <f t="shared" si="11"/>
        <v>139.40740318297225</v>
      </c>
      <c r="S124" s="2822">
        <f>TableUS14v!G49</f>
        <v>-3.0731386480287282E-2</v>
      </c>
      <c r="T124" s="2807">
        <f t="shared" si="12"/>
        <v>157.77219565877269</v>
      </c>
      <c r="U124" s="2823">
        <f>(DataUS2!ED129+DataUS2!EO129)/((DataUS2!ED128+DataUS2!EO128+DataUS2!Q128+DataUS2!U128*(DataUS2!EO129/DataUS2!EH129))*(1+TableUS15a!E124))-1</f>
        <v>-5.3592069819052068E-2</v>
      </c>
      <c r="V124" s="398"/>
      <c r="W124" s="398"/>
      <c r="X124" s="899"/>
      <c r="AA124" s="897"/>
      <c r="AB124" s="897"/>
      <c r="AC124" s="190"/>
      <c r="AD124" s="190"/>
    </row>
    <row r="125" spans="1:30" ht="13">
      <c r="A125" s="840">
        <f t="shared" si="1"/>
        <v>1986</v>
      </c>
      <c r="B125" s="2802">
        <f>100*DataUS1!FC130/DataUS1!FC$73</f>
        <v>640.93567251461991</v>
      </c>
      <c r="C125" s="2803">
        <f t="shared" si="4"/>
        <v>1.8587360594795488E-2</v>
      </c>
      <c r="D125" s="2787">
        <f>100*DataUS1!FD130/DataUS1!FD$73</f>
        <v>640.9356725146198</v>
      </c>
      <c r="E125" s="2819">
        <f t="shared" si="5"/>
        <v>3.8862559241706007E-2</v>
      </c>
      <c r="F125" s="2820">
        <f>DataUS1!EU130</f>
        <v>62.991</v>
      </c>
      <c r="G125" s="2821">
        <f t="shared" si="6"/>
        <v>2.2116570390082524E-2</v>
      </c>
      <c r="H125" s="2787">
        <v>947.17797952199987</v>
      </c>
      <c r="I125" s="2787">
        <f t="shared" si="2"/>
        <v>147.78050592907115</v>
      </c>
      <c r="J125" s="2819">
        <f t="shared" si="7"/>
        <v>2.3300475650128494E-2</v>
      </c>
      <c r="K125" s="2787">
        <f t="shared" si="9"/>
        <v>241.92545046960277</v>
      </c>
      <c r="L125" s="2821">
        <f>TableUS14v!E50</f>
        <v>5.5898255058182134E-2</v>
      </c>
      <c r="M125" s="2807">
        <v>865.44469902103731</v>
      </c>
      <c r="N125" s="2807">
        <f t="shared" si="3"/>
        <v>135.02832439105603</v>
      </c>
      <c r="O125" s="2822">
        <f t="shared" si="8"/>
        <v>0.18999303952377788</v>
      </c>
      <c r="P125" s="2807">
        <f t="shared" si="10"/>
        <v>158.63523893313499</v>
      </c>
      <c r="Q125" s="2822">
        <f>TableUS14v!F50</f>
        <v>0.21319998632567216</v>
      </c>
      <c r="R125" s="2807">
        <f t="shared" si="11"/>
        <v>176.84627625403868</v>
      </c>
      <c r="S125" s="2822">
        <f>TableUS14v!G50</f>
        <v>0.26855728043314819</v>
      </c>
      <c r="T125" s="2807">
        <f t="shared" si="12"/>
        <v>199.58931101139981</v>
      </c>
      <c r="U125" s="2823">
        <f>(DataUS2!ED130+DataUS2!EO130)/((DataUS2!ED129+DataUS2!EO129+DataUS2!Q129+DataUS2!U129*(DataUS2!EO130/DataUS2!EH130))*(1+TableUS15a!E125))-1</f>
        <v>0.26504743233128703</v>
      </c>
      <c r="V125" s="398"/>
      <c r="W125" s="398"/>
      <c r="X125" s="899"/>
      <c r="AA125" s="897"/>
      <c r="AB125" s="898"/>
      <c r="AC125" s="190"/>
      <c r="AD125" s="190"/>
    </row>
    <row r="126" spans="1:30" ht="13">
      <c r="A126" s="840">
        <f t="shared" si="1"/>
        <v>1987</v>
      </c>
      <c r="B126" s="2802">
        <f>100*DataUS1!FC131/DataUS1!FC$73</f>
        <v>664.32748538011685</v>
      </c>
      <c r="C126" s="2803">
        <f t="shared" si="4"/>
        <v>3.6496350364963348E-2</v>
      </c>
      <c r="D126" s="2787">
        <f>100*DataUS1!FD131/DataUS1!FD$73</f>
        <v>650.29239766081866</v>
      </c>
      <c r="E126" s="2819">
        <f t="shared" si="5"/>
        <v>1.4598540145985384E-2</v>
      </c>
      <c r="F126" s="2820">
        <f>DataUS1!EU131</f>
        <v>64.819000000000003</v>
      </c>
      <c r="G126" s="2821">
        <f t="shared" si="6"/>
        <v>2.9020018732834885E-2</v>
      </c>
      <c r="H126" s="2787">
        <v>1018.351111879404</v>
      </c>
      <c r="I126" s="2787">
        <f t="shared" si="2"/>
        <v>156.59895695267815</v>
      </c>
      <c r="J126" s="2819">
        <f t="shared" si="7"/>
        <v>5.9672627104413234E-2</v>
      </c>
      <c r="K126" s="2787">
        <f t="shared" si="9"/>
        <v>254.19232966903459</v>
      </c>
      <c r="L126" s="2821">
        <f>TableUS14v!E51</f>
        <v>5.0705203506371532E-2</v>
      </c>
      <c r="M126" s="2807">
        <v>1068.7356800666528</v>
      </c>
      <c r="N126" s="2807">
        <f t="shared" si="3"/>
        <v>164.34694360737197</v>
      </c>
      <c r="O126" s="2822">
        <f t="shared" si="8"/>
        <v>0.2171294011722027</v>
      </c>
      <c r="P126" s="2807">
        <f t="shared" si="10"/>
        <v>182.80120493099076</v>
      </c>
      <c r="Q126" s="2822">
        <f>TableUS14v!F51</f>
        <v>0.1523366823183705</v>
      </c>
      <c r="R126" s="2807">
        <f t="shared" si="11"/>
        <v>211.01324327968109</v>
      </c>
      <c r="S126" s="2822">
        <f>TableUS14v!G51</f>
        <v>0.19320150669478475</v>
      </c>
      <c r="T126" s="2807">
        <f t="shared" si="12"/>
        <v>236.76551865639391</v>
      </c>
      <c r="U126" s="2823">
        <f>(DataUS2!ED131+DataUS2!EO131)/((DataUS2!ED130+DataUS2!EO130+DataUS2!Q130+DataUS2!U130*(DataUS2!EO131/DataUS2!EH131))*(1+TableUS15a!E126))-1</f>
        <v>0.18626352010840264</v>
      </c>
      <c r="V126" s="398"/>
      <c r="W126" s="398"/>
      <c r="X126" s="899"/>
      <c r="AA126" s="897"/>
      <c r="AB126" s="897"/>
      <c r="AC126" s="190"/>
      <c r="AD126" s="190"/>
    </row>
    <row r="127" spans="1:30" ht="13">
      <c r="A127" s="840">
        <f t="shared" si="1"/>
        <v>1988</v>
      </c>
      <c r="B127" s="2802">
        <f>100*DataUS1!FC132/DataUS1!FC$73</f>
        <v>691.8128654970759</v>
      </c>
      <c r="C127" s="2803">
        <f t="shared" si="4"/>
        <v>4.1373239436619746E-2</v>
      </c>
      <c r="D127" s="2787">
        <f>100*DataUS1!FD132/DataUS1!FD$73</f>
        <v>676.60818713450283</v>
      </c>
      <c r="E127" s="2819">
        <f t="shared" si="5"/>
        <v>4.0467625899280435E-2</v>
      </c>
      <c r="F127" s="2820">
        <f>DataUS1!EU132</f>
        <v>67.046000000000006</v>
      </c>
      <c r="G127" s="2821">
        <f t="shared" si="6"/>
        <v>3.43572100772922E-2</v>
      </c>
      <c r="H127" s="2787">
        <v>1101.818366006042</v>
      </c>
      <c r="I127" s="2787">
        <f t="shared" si="2"/>
        <v>162.84437388680485</v>
      </c>
      <c r="J127" s="2819">
        <f t="shared" si="7"/>
        <v>3.988159982453765E-2</v>
      </c>
      <c r="K127" s="2787">
        <f t="shared" si="9"/>
        <v>257.1961509620694</v>
      </c>
      <c r="L127" s="2821">
        <f>TableUS14v!E52</f>
        <v>1.1817120119028912E-2</v>
      </c>
      <c r="M127" s="2807">
        <v>1023.7450531139347</v>
      </c>
      <c r="N127" s="2807">
        <f t="shared" si="3"/>
        <v>151.30544864518831</v>
      </c>
      <c r="O127" s="2822">
        <f t="shared" si="8"/>
        <v>-7.935343776967374E-2</v>
      </c>
      <c r="P127" s="2807">
        <f t="shared" si="10"/>
        <v>178.83541867053648</v>
      </c>
      <c r="Q127" s="2822">
        <f>TableUS14v!F52</f>
        <v>-2.1694530197169049E-2</v>
      </c>
      <c r="R127" s="2807">
        <f t="shared" si="11"/>
        <v>208.09134225576048</v>
      </c>
      <c r="S127" s="2822">
        <f>TableUS14v!G52</f>
        <v>-1.3847003053016338E-2</v>
      </c>
      <c r="T127" s="2807">
        <f t="shared" si="12"/>
        <v>237.68347367571479</v>
      </c>
      <c r="U127" s="2823">
        <f>(DataUS2!ED132+DataUS2!EO132)/((DataUS2!ED131+DataUS2!EO131+DataUS2!Q131+DataUS2!U131*(DataUS2!EO132/DataUS2!EH132))*(1+TableUS15a!E127))-1</f>
        <v>3.8770637909191219E-3</v>
      </c>
      <c r="V127" s="398"/>
      <c r="W127" s="398"/>
      <c r="X127" s="899"/>
      <c r="AA127" s="897"/>
      <c r="AB127" s="898"/>
      <c r="AC127" s="190"/>
      <c r="AD127" s="190"/>
    </row>
    <row r="128" spans="1:30" ht="13">
      <c r="A128" s="840">
        <f t="shared" si="1"/>
        <v>1989</v>
      </c>
      <c r="B128" s="2802">
        <f>100*DataUS1!FC133/DataUS1!FC$73</f>
        <v>725.14619883040916</v>
      </c>
      <c r="C128" s="2803">
        <f t="shared" si="4"/>
        <v>4.8182586644125003E-2</v>
      </c>
      <c r="D128" s="2787">
        <f>100*DataUS1!FD133/DataUS1!FD$73</f>
        <v>708.18713450292398</v>
      </c>
      <c r="E128" s="2819">
        <f t="shared" si="5"/>
        <v>4.6672428694900736E-2</v>
      </c>
      <c r="F128" s="2820">
        <f>DataUS1!EU133</f>
        <v>69.576999999999998</v>
      </c>
      <c r="G128" s="2821">
        <f t="shared" si="6"/>
        <v>3.7750201354293855E-2</v>
      </c>
      <c r="H128" s="2787">
        <v>1191.3903521021296</v>
      </c>
      <c r="I128" s="2787">
        <f t="shared" si="2"/>
        <v>168.2310076048424</v>
      </c>
      <c r="J128" s="2819">
        <f t="shared" si="7"/>
        <v>3.3078414620463903E-2</v>
      </c>
      <c r="K128" s="2787">
        <f t="shared" si="9"/>
        <v>260.67945577488183</v>
      </c>
      <c r="L128" s="2821">
        <f>TableUS14v!E53</f>
        <v>1.3543378467301137E-2</v>
      </c>
      <c r="M128" s="2807">
        <v>1170.3811705894607</v>
      </c>
      <c r="N128" s="2807">
        <f t="shared" si="3"/>
        <v>165.26439320462245</v>
      </c>
      <c r="O128" s="2822">
        <f t="shared" si="8"/>
        <v>9.2256720986749752E-2</v>
      </c>
      <c r="P128" s="2807">
        <f t="shared" si="10"/>
        <v>194.5099832870583</v>
      </c>
      <c r="Q128" s="2822">
        <f>TableUS14v!F53</f>
        <v>8.7647987926813498E-2</v>
      </c>
      <c r="R128" s="2807">
        <f t="shared" si="11"/>
        <v>233.51529219723855</v>
      </c>
      <c r="S128" s="2822">
        <f>TableUS14v!G53</f>
        <v>0.12217687514471431</v>
      </c>
      <c r="T128" s="2807">
        <f t="shared" si="12"/>
        <v>268.25374978923043</v>
      </c>
      <c r="U128" s="2824">
        <f>(DataUS2!ED133+DataUS2!EO133)/((DataUS2!ED132+DataUS2!EO132+DataUS2!Q132+DataUS2!U132*(DataUS2!EO133/DataUS2!EH133))*(1+TableUS15a!E128))-1</f>
        <v>0.12861759229934688</v>
      </c>
      <c r="V128" s="398"/>
      <c r="W128" s="398"/>
      <c r="X128" s="899"/>
      <c r="AA128" s="897"/>
      <c r="AB128" s="897"/>
      <c r="AC128" s="190"/>
      <c r="AD128" s="190"/>
    </row>
    <row r="129" spans="1:30" ht="13">
      <c r="A129" s="841">
        <f t="shared" si="1"/>
        <v>1990</v>
      </c>
      <c r="B129" s="2809">
        <f>100*DataUS1!FC134/DataUS1!FC$73</f>
        <v>764.32748538011674</v>
      </c>
      <c r="C129" s="2810">
        <f t="shared" si="4"/>
        <v>5.4032258064516059E-2</v>
      </c>
      <c r="D129" s="2811">
        <f>100*DataUS1!FD134/DataUS1!FD$73</f>
        <v>745.02923976608179</v>
      </c>
      <c r="E129" s="2812">
        <f t="shared" si="5"/>
        <v>5.2023121387283044E-2</v>
      </c>
      <c r="F129" s="2813">
        <f>DataUS1!EU134</f>
        <v>72.262</v>
      </c>
      <c r="G129" s="2815">
        <f t="shared" si="6"/>
        <v>3.8590338761372411E-2</v>
      </c>
      <c r="H129" s="2811">
        <v>1251.9343797411516</v>
      </c>
      <c r="I129" s="2811">
        <f t="shared" si="2"/>
        <v>168.03828801863185</v>
      </c>
      <c r="J129" s="2812">
        <f t="shared" si="7"/>
        <v>-1.1455651901178809E-3</v>
      </c>
      <c r="K129" s="2811">
        <f t="shared" si="9"/>
        <v>261.68980584227927</v>
      </c>
      <c r="L129" s="2815">
        <f>TableUS14v!E54</f>
        <v>3.8758331161699022E-3</v>
      </c>
      <c r="M129" s="2816">
        <v>1434.2220370756093</v>
      </c>
      <c r="N129" s="2816">
        <f t="shared" si="3"/>
        <v>192.50546965457551</v>
      </c>
      <c r="O129" s="2817">
        <f t="shared" si="8"/>
        <v>0.16483330693154485</v>
      </c>
      <c r="P129" s="2816">
        <f t="shared" si="10"/>
        <v>226.51857862407164</v>
      </c>
      <c r="Q129" s="2817">
        <f>TableUS14v!F54</f>
        <v>0.16456016702122156</v>
      </c>
      <c r="R129" s="2816">
        <f t="shared" si="11"/>
        <v>283.94545593473856</v>
      </c>
      <c r="S129" s="2817">
        <f>TableUS14v!G54</f>
        <v>0.21596086176191065</v>
      </c>
      <c r="T129" s="2816">
        <f t="shared" si="12"/>
        <v>320.69167379088867</v>
      </c>
      <c r="U129" s="2823">
        <f>(DataUS2!ED134+DataUS2!EO134)/((DataUS2!ED133+DataUS2!EO133+DataUS2!Q133+DataUS2!U133*(DataUS2!EO134/DataUS2!EH134))*(1+TableUS15a!E129))-1</f>
        <v>0.19547881080081542</v>
      </c>
      <c r="V129" s="398"/>
      <c r="W129" s="398"/>
      <c r="X129" s="899"/>
      <c r="AA129" s="897"/>
      <c r="AB129" s="898"/>
      <c r="AC129" s="190"/>
      <c r="AD129" s="190"/>
    </row>
    <row r="130" spans="1:30" ht="13">
      <c r="A130" s="840">
        <f t="shared" si="1"/>
        <v>1991</v>
      </c>
      <c r="B130" s="2802">
        <f>100*DataUS1!FC135/DataUS1!FC$73</f>
        <v>796.49122807017523</v>
      </c>
      <c r="C130" s="2803">
        <f t="shared" si="4"/>
        <v>4.2081101759755102E-2</v>
      </c>
      <c r="D130" s="2787">
        <f>100*DataUS1!FD135/DataUS1!FD$73</f>
        <v>787.13450292397658</v>
      </c>
      <c r="E130" s="2819">
        <f t="shared" si="5"/>
        <v>5.6514913657770949E-2</v>
      </c>
      <c r="F130" s="2820">
        <f>DataUS1!EU135</f>
        <v>74.823999999999998</v>
      </c>
      <c r="G130" s="2821">
        <f t="shared" si="6"/>
        <v>3.5454319005839841E-2</v>
      </c>
      <c r="H130" s="2787">
        <v>1227.6338316613799</v>
      </c>
      <c r="I130" s="2787">
        <f t="shared" si="2"/>
        <v>155.96239614717382</v>
      </c>
      <c r="J130" s="2819">
        <f t="shared" si="7"/>
        <v>-7.1863930618711547E-2</v>
      </c>
      <c r="K130" s="2787">
        <f t="shared" si="9"/>
        <v>248.66799475270744</v>
      </c>
      <c r="L130" s="2821">
        <f>TableUS14v!E55</f>
        <v>-4.976048282683232E-2</v>
      </c>
      <c r="M130" s="2807">
        <v>1362.7161008123308</v>
      </c>
      <c r="N130" s="2807">
        <f t="shared" si="3"/>
        <v>173.12366511063044</v>
      </c>
      <c r="O130" s="2822">
        <f t="shared" si="8"/>
        <v>-0.10068183817697773</v>
      </c>
      <c r="P130" s="2807">
        <f t="shared" si="10"/>
        <v>202.50910686480583</v>
      </c>
      <c r="Q130" s="2822">
        <f>TableUS14v!F55</f>
        <v>-0.10599338873263786</v>
      </c>
      <c r="R130" s="2807">
        <f t="shared" si="11"/>
        <v>251.72327205985926</v>
      </c>
      <c r="S130" s="2822">
        <f>TableUS14v!G55</f>
        <v>-0.11348018854115838</v>
      </c>
      <c r="T130" s="2807">
        <f t="shared" si="12"/>
        <v>282.79824422636381</v>
      </c>
      <c r="U130" s="2823">
        <f>(DataUS2!ED135+DataUS2!EO135)/((DataUS2!ED134+DataUS2!EO134+DataUS2!Q134+DataUS2!U134*(DataUS2!EO135/DataUS2!EH135))*(1+TableUS15a!E130))-1</f>
        <v>-0.11816156346246076</v>
      </c>
      <c r="V130" s="398"/>
      <c r="W130" s="398"/>
      <c r="X130" s="899"/>
      <c r="AA130" s="897"/>
      <c r="AB130" s="897"/>
      <c r="AC130" s="190"/>
      <c r="AD130" s="190"/>
    </row>
    <row r="131" spans="1:30" ht="13">
      <c r="A131" s="840">
        <f t="shared" si="1"/>
        <v>1992</v>
      </c>
      <c r="B131" s="2802">
        <f>100*DataUS1!FC136/DataUS1!FC$73</f>
        <v>820.46783625730995</v>
      </c>
      <c r="C131" s="2803">
        <f t="shared" si="4"/>
        <v>3.0102790014684633E-2</v>
      </c>
      <c r="D131" s="2787">
        <f>100*DataUS1!FD136/DataUS1!FD$73</f>
        <v>807.60233918128642</v>
      </c>
      <c r="E131" s="2819">
        <f t="shared" si="5"/>
        <v>2.6002971768201988E-2</v>
      </c>
      <c r="F131" s="2820">
        <f>DataUS1!EU136</f>
        <v>76.597999999999999</v>
      </c>
      <c r="G131" s="2821">
        <f t="shared" si="6"/>
        <v>2.3708970383834016E-2</v>
      </c>
      <c r="H131" s="2787">
        <v>1235.3469749085427</v>
      </c>
      <c r="I131" s="2787">
        <f t="shared" si="2"/>
        <v>152.96475938404117</v>
      </c>
      <c r="J131" s="2819">
        <f t="shared" si="7"/>
        <v>-1.922025332506383E-2</v>
      </c>
      <c r="K131" s="2787">
        <f t="shared" si="9"/>
        <v>242.85241983805599</v>
      </c>
      <c r="L131" s="2821">
        <f>TableUS14v!E56</f>
        <v>-2.3386905582420625E-2</v>
      </c>
      <c r="M131" s="2807">
        <v>1675.8800249947926</v>
      </c>
      <c r="N131" s="2807">
        <f t="shared" si="3"/>
        <v>207.51302264598812</v>
      </c>
      <c r="O131" s="2822">
        <f t="shared" si="8"/>
        <v>0.19864041991822434</v>
      </c>
      <c r="P131" s="2807">
        <f t="shared" si="10"/>
        <v>249.22087060817111</v>
      </c>
      <c r="Q131" s="2822">
        <f>TableUS14v!F56</f>
        <v>0.23066500300428383</v>
      </c>
      <c r="R131" s="2807">
        <f t="shared" si="11"/>
        <v>332.20225246079258</v>
      </c>
      <c r="S131" s="2822">
        <f>TableUS14v!G56</f>
        <v>0.31971211776476349</v>
      </c>
      <c r="T131" s="2807">
        <f t="shared" si="12"/>
        <v>381.64550111000688</v>
      </c>
      <c r="U131" s="2823">
        <f>(DataUS2!ED136+DataUS2!EO136)/((DataUS2!ED135+DataUS2!EO135+DataUS2!Q135+DataUS2!U135*(DataUS2!EO136/DataUS2!EH136))*(1+TableUS15a!E131))-1</f>
        <v>0.34953278141472999</v>
      </c>
      <c r="V131" s="398"/>
      <c r="W131" s="398"/>
      <c r="X131" s="899"/>
      <c r="AA131" s="897"/>
      <c r="AB131" s="898"/>
      <c r="AC131" s="190"/>
      <c r="AD131" s="190"/>
    </row>
    <row r="132" spans="1:30" ht="13">
      <c r="A132" s="840">
        <f t="shared" si="1"/>
        <v>1993</v>
      </c>
      <c r="B132" s="2802">
        <f>100*DataUS1!FC137/DataUS1!FC$73</f>
        <v>845.02923976608179</v>
      </c>
      <c r="C132" s="2803">
        <f t="shared" si="4"/>
        <v>2.9935851746257791E-2</v>
      </c>
      <c r="D132" s="2787">
        <f>100*DataUS1!FD137/DataUS1!FD$73</f>
        <v>833.9181286549707</v>
      </c>
      <c r="E132" s="2819">
        <f t="shared" si="5"/>
        <v>3.2585083272990589E-2</v>
      </c>
      <c r="F132" s="2820">
        <f>DataUS1!EU137</f>
        <v>78.290000000000006</v>
      </c>
      <c r="G132" s="2821">
        <f t="shared" si="6"/>
        <v>2.2089349591373209E-2</v>
      </c>
      <c r="H132" s="2787">
        <v>1237.4204005126189</v>
      </c>
      <c r="I132" s="2787">
        <f t="shared" si="2"/>
        <v>148.38631731252303</v>
      </c>
      <c r="J132" s="2819">
        <f t="shared" si="7"/>
        <v>-2.9931352096748465E-2</v>
      </c>
      <c r="K132" s="2787">
        <f t="shared" si="9"/>
        <v>237.80923130872137</v>
      </c>
      <c r="L132" s="2821">
        <f>TableUS14v!E57</f>
        <v>-2.0766474275601743E-2</v>
      </c>
      <c r="M132" s="2807">
        <v>1813.9345969589669</v>
      </c>
      <c r="N132" s="2807">
        <f t="shared" si="3"/>
        <v>217.51950636744976</v>
      </c>
      <c r="O132" s="2822">
        <f t="shared" si="8"/>
        <v>4.8220991597874185E-2</v>
      </c>
      <c r="P132" s="2807">
        <f t="shared" si="10"/>
        <v>261.19261448869088</v>
      </c>
      <c r="Q132" s="2822">
        <f>TableUS14v!F57</f>
        <v>4.8036682687550458E-2</v>
      </c>
      <c r="R132" s="2807">
        <f t="shared" si="11"/>
        <v>354.45315069792531</v>
      </c>
      <c r="S132" s="2822">
        <f>TableUS14v!G57</f>
        <v>6.6979974013748889E-2</v>
      </c>
      <c r="T132" s="2807">
        <f t="shared" si="12"/>
        <v>402.87213108255025</v>
      </c>
      <c r="U132" s="2823">
        <f>(DataUS2!ED137+DataUS2!EO137)/((DataUS2!ED136+DataUS2!EO136+DataUS2!Q136+DataUS2!U136*(DataUS2!EO137/DataUS2!EH137))*(1+TableUS15a!E132))-1</f>
        <v>5.5618708751462353E-2</v>
      </c>
      <c r="V132" s="398"/>
      <c r="W132" s="398"/>
      <c r="X132" s="899"/>
      <c r="AA132" s="897"/>
      <c r="AB132" s="897"/>
      <c r="AC132" s="190"/>
      <c r="AD132" s="190"/>
    </row>
    <row r="133" spans="1:30" ht="13">
      <c r="A133" s="840">
        <f t="shared" ref="A133:A149" si="13">A132+1</f>
        <v>1994</v>
      </c>
      <c r="B133" s="2802">
        <f>100*DataUS1!FC138/DataUS1!FC$73</f>
        <v>866.66666666666652</v>
      </c>
      <c r="C133" s="2803">
        <f t="shared" si="4"/>
        <v>2.5605536332179879E-2</v>
      </c>
      <c r="D133" s="2787">
        <f>100*DataUS1!FD138/DataUS1!FD$73</f>
        <v>854.97076023391799</v>
      </c>
      <c r="E133" s="2819">
        <f t="shared" si="5"/>
        <v>2.5245441795231249E-2</v>
      </c>
      <c r="F133" s="2820">
        <f>DataUS1!EU138</f>
        <v>79.94</v>
      </c>
      <c r="G133" s="2821">
        <f t="shared" si="6"/>
        <v>2.1075488568143896E-2</v>
      </c>
      <c r="H133" s="2787">
        <v>1263.7114371723039</v>
      </c>
      <c r="I133" s="2787">
        <f t="shared" ref="I133:I150" si="14">100*H133/D133</f>
        <v>147.80756207692477</v>
      </c>
      <c r="J133" s="2819">
        <f t="shared" si="7"/>
        <v>-3.9003275105164992E-3</v>
      </c>
      <c r="K133" s="2787">
        <f t="shared" si="9"/>
        <v>235.55097365128628</v>
      </c>
      <c r="L133" s="2821">
        <f>TableUS14v!E58</f>
        <v>-9.496089134165886E-3</v>
      </c>
      <c r="M133" s="2807">
        <v>1955.7175588419079</v>
      </c>
      <c r="N133" s="2807">
        <f t="shared" ref="N133:N150" si="15">100*M133/D133</f>
        <v>228.74671857863632</v>
      </c>
      <c r="O133" s="2822">
        <f t="shared" si="8"/>
        <v>5.1614737448975045E-2</v>
      </c>
      <c r="P133" s="2807">
        <f t="shared" si="10"/>
        <v>278.8334624261953</v>
      </c>
      <c r="Q133" s="2822">
        <f>TableUS14v!F58</f>
        <v>6.7539612373948676E-2</v>
      </c>
      <c r="R133" s="2807">
        <f t="shared" si="11"/>
        <v>383.95973370867017</v>
      </c>
      <c r="S133" s="2822">
        <f>TableUS14v!G58</f>
        <v>8.3245368118877838E-2</v>
      </c>
      <c r="T133" s="2807">
        <f t="shared" si="12"/>
        <v>446.86070669994689</v>
      </c>
      <c r="U133" s="2823">
        <f>(DataUS2!ED138+DataUS2!EO138)/((DataUS2!ED137+DataUS2!EO137+DataUS2!Q137+DataUS2!U137*(DataUS2!EO138/DataUS2!EH138))*(1+TableUS15a!E133))-1</f>
        <v>0.10918743746110149</v>
      </c>
      <c r="V133" s="398"/>
      <c r="W133" s="398"/>
      <c r="X133" s="899"/>
      <c r="AA133" s="897"/>
      <c r="AB133" s="898"/>
      <c r="AC133" s="190"/>
      <c r="AD133" s="190"/>
    </row>
    <row r="134" spans="1:30" ht="13">
      <c r="A134" s="840">
        <f t="shared" si="13"/>
        <v>1995</v>
      </c>
      <c r="B134" s="2802">
        <f>100*DataUS1!FC139/DataUS1!FC$73</f>
        <v>891.22807017543846</v>
      </c>
      <c r="C134" s="2803">
        <f t="shared" ref="C134:C150" si="16">B134/B133-1</f>
        <v>2.8340080971659853E-2</v>
      </c>
      <c r="D134" s="2787">
        <f>100*DataUS1!FD139/DataUS1!FD$73</f>
        <v>878.94736842105272</v>
      </c>
      <c r="E134" s="2819">
        <f t="shared" ref="E134:E150" si="17">D134/D133-1</f>
        <v>2.80437756497951E-2</v>
      </c>
      <c r="F134" s="2820">
        <f>DataUS1!EU139</f>
        <v>81.605999999999995</v>
      </c>
      <c r="G134" s="2821">
        <f t="shared" ref="G134:G150" si="18">F134/F133-1</f>
        <v>2.084063047285456E-2</v>
      </c>
      <c r="H134" s="2787">
        <v>1290.7489070494564</v>
      </c>
      <c r="I134" s="2787">
        <f t="shared" si="14"/>
        <v>146.85167205951899</v>
      </c>
      <c r="J134" s="2819">
        <f t="shared" ref="J134:J149" si="19">I134/I133-1</f>
        <v>-6.4671252537694679E-3</v>
      </c>
      <c r="K134" s="2787">
        <f t="shared" si="9"/>
        <v>234.36435194714949</v>
      </c>
      <c r="L134" s="2821">
        <f>TableUS14v!E59</f>
        <v>-5.0376429600053063E-3</v>
      </c>
      <c r="M134" s="2807">
        <v>1917.1839200166633</v>
      </c>
      <c r="N134" s="2807">
        <f t="shared" si="15"/>
        <v>218.12272143902155</v>
      </c>
      <c r="O134" s="2822">
        <f t="shared" ref="O134:O150" si="20">N134/N133-1</f>
        <v>-4.6444369587590684E-2</v>
      </c>
      <c r="P134" s="2807">
        <f t="shared" si="10"/>
        <v>270.32468390473298</v>
      </c>
      <c r="Q134" s="2822">
        <f>TableUS14v!F59</f>
        <v>-3.0515629105005715E-2</v>
      </c>
      <c r="R134" s="2807">
        <f t="shared" si="11"/>
        <v>371.70587292247171</v>
      </c>
      <c r="S134" s="2822">
        <f>TableUS14v!G59</f>
        <v>-3.1914442350082672E-2</v>
      </c>
      <c r="T134" s="2807">
        <f t="shared" si="12"/>
        <v>432.31699443545307</v>
      </c>
      <c r="U134" s="2823">
        <f>(DataUS2!ED139+DataUS2!EO139)/((DataUS2!ED138+DataUS2!EO138+DataUS2!Q138+DataUS2!U138*(DataUS2!EO139/DataUS2!EH139))*(1+TableUS15a!E134))-1</f>
        <v>-3.2546411099554251E-2</v>
      </c>
      <c r="V134" s="398"/>
      <c r="W134" s="398"/>
      <c r="X134" s="899"/>
      <c r="AA134" s="897"/>
      <c r="AB134" s="897"/>
      <c r="AC134" s="190"/>
      <c r="AD134" s="190"/>
    </row>
    <row r="135" spans="1:30" ht="13">
      <c r="A135" s="840">
        <f t="shared" si="13"/>
        <v>1996</v>
      </c>
      <c r="B135" s="2802">
        <f>100*DataUS1!FC140/DataUS1!FC$73</f>
        <v>917.54385964912274</v>
      </c>
      <c r="C135" s="2803">
        <f t="shared" si="16"/>
        <v>2.952755905511828E-2</v>
      </c>
      <c r="D135" s="2787">
        <f>100*DataUS1!FD140/DataUS1!FD$73</f>
        <v>902.9239766081871</v>
      </c>
      <c r="E135" s="2819">
        <f t="shared" si="17"/>
        <v>2.7278775781769626E-2</v>
      </c>
      <c r="F135" s="2820">
        <f>DataUS1!EU140</f>
        <v>83.159000000000006</v>
      </c>
      <c r="G135" s="2821">
        <f t="shared" si="18"/>
        <v>1.9030463446315427E-2</v>
      </c>
      <c r="H135" s="2787">
        <v>1319.6939284823588</v>
      </c>
      <c r="I135" s="2787">
        <f t="shared" si="14"/>
        <v>146.15781202751512</v>
      </c>
      <c r="J135" s="2819">
        <f t="shared" si="19"/>
        <v>-4.7249038589267656E-3</v>
      </c>
      <c r="K135" s="2787">
        <f t="shared" si="9"/>
        <v>232.92022054194788</v>
      </c>
      <c r="L135" s="2821">
        <f>TableUS14v!E60</f>
        <v>-6.1619072747346459E-3</v>
      </c>
      <c r="M135" s="2807">
        <v>2559.8625286398669</v>
      </c>
      <c r="N135" s="2807">
        <f t="shared" si="15"/>
        <v>283.50809093096973</v>
      </c>
      <c r="O135" s="2822">
        <f t="shared" si="20"/>
        <v>0.29976413764041232</v>
      </c>
      <c r="P135" s="2807">
        <f t="shared" si="10"/>
        <v>338.67002538841388</v>
      </c>
      <c r="Q135" s="2822">
        <f>TableUS14v!F60</f>
        <v>0.25282686174440117</v>
      </c>
      <c r="R135" s="2807">
        <f t="shared" si="11"/>
        <v>494.69872309359442</v>
      </c>
      <c r="S135" s="2822">
        <f>TableUS14v!G60</f>
        <v>0.33088756226559779</v>
      </c>
      <c r="T135" s="2807">
        <f t="shared" si="12"/>
        <v>563.04827363689617</v>
      </c>
      <c r="U135" s="2823">
        <f>(DataUS2!ED140+DataUS2!EO140)/((DataUS2!ED139+DataUS2!EO139+DataUS2!Q139+DataUS2!U139*(DataUS2!EO140/DataUS2!EH140))*(1+TableUS15a!E135))-1</f>
        <v>0.3023968080925441</v>
      </c>
      <c r="V135" s="398"/>
      <c r="W135" s="398"/>
      <c r="X135" s="899"/>
      <c r="AA135" s="897"/>
      <c r="AB135" s="898"/>
      <c r="AC135" s="190"/>
      <c r="AD135" s="190"/>
    </row>
    <row r="136" spans="1:30" ht="13">
      <c r="A136" s="840">
        <f t="shared" si="13"/>
        <v>1997</v>
      </c>
      <c r="B136" s="2802">
        <f>100*DataUS1!FC141/DataUS1!FC$73</f>
        <v>938.59649122807014</v>
      </c>
      <c r="C136" s="2803">
        <f t="shared" si="16"/>
        <v>2.2944550669216079E-2</v>
      </c>
      <c r="D136" s="2787">
        <f>100*DataUS1!FD141/DataUS1!FD$73</f>
        <v>930.40935672514604</v>
      </c>
      <c r="E136" s="2819">
        <f t="shared" si="17"/>
        <v>3.0440414507771907E-2</v>
      </c>
      <c r="F136" s="2820">
        <f>DataUS1!EU141</f>
        <v>84.628</v>
      </c>
      <c r="G136" s="2821">
        <f t="shared" si="18"/>
        <v>1.7664955086039935E-2</v>
      </c>
      <c r="H136" s="2787">
        <v>1351.8734938576199</v>
      </c>
      <c r="I136" s="2787">
        <f t="shared" si="14"/>
        <v>145.29878532347772</v>
      </c>
      <c r="J136" s="2819">
        <f t="shared" si="19"/>
        <v>-5.8773916503053192E-3</v>
      </c>
      <c r="K136" s="2787">
        <f t="shared" si="9"/>
        <v>233.29178535064707</v>
      </c>
      <c r="L136" s="2821">
        <f>TableUS14v!E61</f>
        <v>1.5952449634242249E-3</v>
      </c>
      <c r="M136" s="2807">
        <v>3144.0741512184964</v>
      </c>
      <c r="N136" s="2807">
        <f t="shared" si="15"/>
        <v>337.92374598262916</v>
      </c>
      <c r="O136" s="2822">
        <f t="shared" si="20"/>
        <v>0.19193686809068478</v>
      </c>
      <c r="P136" s="2807">
        <f t="shared" si="10"/>
        <v>371.20634631663023</v>
      </c>
      <c r="Q136" s="2822">
        <f>TableUS14v!F61</f>
        <v>9.6070860983050066E-2</v>
      </c>
      <c r="R136" s="2807">
        <f t="shared" si="11"/>
        <v>550.61985195863076</v>
      </c>
      <c r="S136" s="2822">
        <f>TableUS14v!G61</f>
        <v>0.11304077866895224</v>
      </c>
      <c r="T136" s="2807">
        <f t="shared" si="12"/>
        <v>607.56402651213489</v>
      </c>
      <c r="U136" s="2823">
        <f>(DataUS2!ED141+DataUS2!EO141)/((DataUS2!ED140+DataUS2!EO140+DataUS2!Q140+DataUS2!U140*(DataUS2!EO141/DataUS2!EH141))*(1+TableUS15a!E136))-1</f>
        <v>7.9062053751977945E-2</v>
      </c>
      <c r="V136" s="398"/>
      <c r="W136" s="398"/>
      <c r="X136" s="899"/>
      <c r="AA136" s="897"/>
      <c r="AB136" s="897"/>
      <c r="AC136" s="190"/>
      <c r="AD136" s="190"/>
    </row>
    <row r="137" spans="1:30" ht="13">
      <c r="A137" s="840">
        <f t="shared" si="13"/>
        <v>1998</v>
      </c>
      <c r="B137" s="2802">
        <f>100*DataUS1!FC142/DataUS1!FC$73</f>
        <v>953.21637426900566</v>
      </c>
      <c r="C137" s="2803">
        <f t="shared" si="16"/>
        <v>1.5576323987538832E-2</v>
      </c>
      <c r="D137" s="2787">
        <f>100*DataUS1!FD142/DataUS1!FD$73</f>
        <v>945.02923976608167</v>
      </c>
      <c r="E137" s="2819">
        <f t="shared" si="17"/>
        <v>1.5713387806411072E-2</v>
      </c>
      <c r="F137" s="2820">
        <f>DataUS1!EU142</f>
        <v>85.584000000000003</v>
      </c>
      <c r="G137" s="2821">
        <f t="shared" si="18"/>
        <v>1.1296497613083156E-2</v>
      </c>
      <c r="H137" s="2787">
        <v>1414.1591990040661</v>
      </c>
      <c r="I137" s="2787">
        <f t="shared" si="14"/>
        <v>149.64184593421743</v>
      </c>
      <c r="J137" s="2819">
        <f t="shared" si="19"/>
        <v>2.9890550021259843E-2</v>
      </c>
      <c r="K137" s="2787">
        <f t="shared" si="9"/>
        <v>238.63863915972129</v>
      </c>
      <c r="L137" s="2821">
        <f>TableUS14v!E62</f>
        <v>2.2919168804155232E-2</v>
      </c>
      <c r="M137" s="2807">
        <v>4011.1018537804625</v>
      </c>
      <c r="N137" s="2807">
        <f t="shared" si="15"/>
        <v>424.44208972553167</v>
      </c>
      <c r="O137" s="2822">
        <f t="shared" si="20"/>
        <v>0.25602919229993959</v>
      </c>
      <c r="P137" s="2807">
        <f t="shared" si="10"/>
        <v>459.43157828402002</v>
      </c>
      <c r="Q137" s="2822">
        <f>TableUS14v!F62</f>
        <v>0.23767166925571837</v>
      </c>
      <c r="R137" s="2807">
        <f t="shared" si="11"/>
        <v>716.42477935118256</v>
      </c>
      <c r="S137" s="2822">
        <f>TableUS14v!G62</f>
        <v>0.30112413637605107</v>
      </c>
      <c r="T137" s="2807">
        <f t="shared" si="12"/>
        <v>774.52566568979375</v>
      </c>
      <c r="U137" s="2823">
        <f>(DataUS2!ED142+DataUS2!EO142)/((DataUS2!ED141+DataUS2!EO141+DataUS2!Q141+DataUS2!U141*(DataUS2!EO142/DataUS2!EH142))*(1+TableUS15a!E137))-1</f>
        <v>0.27480501131072832</v>
      </c>
      <c r="V137" s="398"/>
      <c r="W137" s="398"/>
      <c r="X137" s="899"/>
      <c r="AA137" s="897"/>
      <c r="AB137" s="898"/>
      <c r="AC137" s="190"/>
      <c r="AD137" s="190"/>
    </row>
    <row r="138" spans="1:30" ht="13">
      <c r="A138" s="840">
        <f t="shared" si="13"/>
        <v>1999</v>
      </c>
      <c r="B138" s="2802">
        <f>100*DataUS1!FC143/DataUS1!FC$73</f>
        <v>974.26900584795305</v>
      </c>
      <c r="C138" s="2803">
        <f t="shared" si="16"/>
        <v>2.2085889570552242E-2</v>
      </c>
      <c r="D138" s="2787">
        <f>100*DataUS1!FD143/DataUS1!FD$73</f>
        <v>960.81871345029219</v>
      </c>
      <c r="E138" s="2819">
        <f t="shared" si="17"/>
        <v>1.6707920792079278E-2</v>
      </c>
      <c r="F138" s="2820">
        <f>DataUS1!EU143</f>
        <v>86.841999999999999</v>
      </c>
      <c r="G138" s="2821">
        <f t="shared" si="18"/>
        <v>1.4699009160590748E-2</v>
      </c>
      <c r="H138" s="2787">
        <v>1516.8352349179147</v>
      </c>
      <c r="I138" s="2787">
        <f t="shared" si="14"/>
        <v>157.86903540533382</v>
      </c>
      <c r="J138" s="2819">
        <f t="shared" si="19"/>
        <v>5.4979203308766156E-2</v>
      </c>
      <c r="K138" s="2787">
        <f t="shared" si="9"/>
        <v>251.20636197703013</v>
      </c>
      <c r="L138" s="2821">
        <f>TableUS14v!E63</f>
        <v>5.2664241053173466E-2</v>
      </c>
      <c r="M138" s="2807">
        <v>5079.816704853155</v>
      </c>
      <c r="N138" s="2807">
        <f t="shared" si="15"/>
        <v>528.6966868715092</v>
      </c>
      <c r="O138" s="2822">
        <f t="shared" si="20"/>
        <v>0.24562737690174519</v>
      </c>
      <c r="P138" s="2807">
        <f t="shared" si="10"/>
        <v>538.29734913211178</v>
      </c>
      <c r="Q138" s="2822">
        <f>TableUS14v!F63</f>
        <v>0.17165944740380268</v>
      </c>
      <c r="R138" s="2807">
        <f t="shared" si="11"/>
        <v>873.04935864130221</v>
      </c>
      <c r="S138" s="2822">
        <f>TableUS14v!G63</f>
        <v>0.21861971250068146</v>
      </c>
      <c r="T138" s="2807">
        <f t="shared" si="12"/>
        <v>931.26265316492345</v>
      </c>
      <c r="U138" s="2824">
        <f>(DataUS2!ED143+DataUS2!EO143)/((DataUS2!ED142+DataUS2!EO142+DataUS2!Q142+DataUS2!U142*(DataUS2!EO143/DataUS2!EH143))*(1+TableUS15a!E138))-1</f>
        <v>0.2023651305803269</v>
      </c>
      <c r="V138" s="398"/>
      <c r="W138" s="398"/>
      <c r="X138" s="899"/>
      <c r="AA138" s="897"/>
      <c r="AB138" s="897"/>
      <c r="AC138" s="190"/>
      <c r="AD138" s="190"/>
    </row>
    <row r="139" spans="1:30" ht="13">
      <c r="A139" s="841">
        <f t="shared" si="13"/>
        <v>2000</v>
      </c>
      <c r="B139" s="2809">
        <f>100*DataUS1!FC144/DataUS1!FC$73</f>
        <v>1007.017543859649</v>
      </c>
      <c r="C139" s="2810">
        <f t="shared" si="16"/>
        <v>3.3613445378151363E-2</v>
      </c>
      <c r="D139" s="2811">
        <f>100*DataUS1!FD144/DataUS1!FD$73</f>
        <v>987.13450292397647</v>
      </c>
      <c r="E139" s="2812">
        <f t="shared" si="17"/>
        <v>2.7388922702373808E-2</v>
      </c>
      <c r="F139" s="2813">
        <f>DataUS1!EU144</f>
        <v>88.722999999999999</v>
      </c>
      <c r="G139" s="2815">
        <f t="shared" si="18"/>
        <v>2.1660026254577192E-2</v>
      </c>
      <c r="H139" s="2811">
        <v>1644.558252129003</v>
      </c>
      <c r="I139" s="2811">
        <f t="shared" si="14"/>
        <v>166.59920682112531</v>
      </c>
      <c r="J139" s="2812">
        <f t="shared" si="19"/>
        <v>5.5300087147403421E-2</v>
      </c>
      <c r="K139" s="2811">
        <f t="shared" si="9"/>
        <v>261.27564920280457</v>
      </c>
      <c r="L139" s="2815">
        <f>TableUS14v!E64</f>
        <v>4.0083726966656963E-2</v>
      </c>
      <c r="M139" s="2816">
        <v>5945.1572589043953</v>
      </c>
      <c r="N139" s="2816">
        <f t="shared" si="15"/>
        <v>602.26415359754253</v>
      </c>
      <c r="O139" s="2817">
        <f t="shared" si="20"/>
        <v>0.13914871901573433</v>
      </c>
      <c r="P139" s="2816">
        <f t="shared" si="10"/>
        <v>643.23661843143998</v>
      </c>
      <c r="Q139" s="2817">
        <f>TableUS14v!F64</f>
        <v>0.19494665814074708</v>
      </c>
      <c r="R139" s="2816">
        <f t="shared" si="11"/>
        <v>1073.5885394067398</v>
      </c>
      <c r="S139" s="2817">
        <f>TableUS14v!G64</f>
        <v>0.22969970572744014</v>
      </c>
      <c r="T139" s="2816">
        <f t="shared" si="12"/>
        <v>1143.3701271067714</v>
      </c>
      <c r="U139" s="2823">
        <f>(DataUS2!ED144+DataUS2!EO144)/((DataUS2!ED143+DataUS2!EO143+DataUS2!Q143+DataUS2!U143*(DataUS2!EO144/DataUS2!EH144))*(1+TableUS15a!E139))-1</f>
        <v>0.22776332028455615</v>
      </c>
      <c r="V139" s="398"/>
      <c r="W139" s="398"/>
      <c r="X139" s="899"/>
      <c r="AA139" s="897"/>
      <c r="AB139" s="898"/>
    </row>
    <row r="140" spans="1:30" ht="13">
      <c r="A140" s="840">
        <f t="shared" si="13"/>
        <v>2001</v>
      </c>
      <c r="B140" s="2802">
        <f>100*DataUS1!FC145/DataUS1!FC$73</f>
        <v>1035.672514619883</v>
      </c>
      <c r="C140" s="2803">
        <f t="shared" si="16"/>
        <v>2.8455284552845628E-2</v>
      </c>
      <c r="D140" s="2787">
        <f>100*DataUS1!FD145/DataUS1!FD$73</f>
        <v>1023.9766081871345</v>
      </c>
      <c r="E140" s="2819">
        <f t="shared" si="17"/>
        <v>3.7322274881516737E-2</v>
      </c>
      <c r="F140" s="2820">
        <f>DataUS1!EU145</f>
        <v>90.727000000000004</v>
      </c>
      <c r="G140" s="2821">
        <f t="shared" si="18"/>
        <v>2.258715327479921E-2</v>
      </c>
      <c r="H140" s="2787">
        <v>1801.1433537488301</v>
      </c>
      <c r="I140" s="2787">
        <f t="shared" si="14"/>
        <v>175.89692375274129</v>
      </c>
      <c r="J140" s="2819">
        <f t="shared" si="19"/>
        <v>5.580889074459261E-2</v>
      </c>
      <c r="K140" s="2787">
        <f t="shared" si="9"/>
        <v>280.21902270944304</v>
      </c>
      <c r="L140" s="2821">
        <f>TableUS14v!E65</f>
        <v>7.2503402304952003E-2</v>
      </c>
      <c r="M140" s="2807">
        <v>5554.1762132888998</v>
      </c>
      <c r="N140" s="2807">
        <f t="shared" si="15"/>
        <v>542.41241146339337</v>
      </c>
      <c r="O140" s="2822">
        <f t="shared" si="20"/>
        <v>-9.9377892203334595E-2</v>
      </c>
      <c r="P140" s="2807">
        <f t="shared" si="10"/>
        <v>570.3242528059809</v>
      </c>
      <c r="Q140" s="2822">
        <f>TableUS14v!F65</f>
        <v>-0.11335232406895457</v>
      </c>
      <c r="R140" s="2807">
        <f t="shared" si="11"/>
        <v>940.779261066966</v>
      </c>
      <c r="S140" s="2822">
        <f>TableUS14v!G65</f>
        <v>-0.12370593897468729</v>
      </c>
      <c r="T140" s="2807">
        <f t="shared" si="12"/>
        <v>1009.76538436805</v>
      </c>
      <c r="U140" s="2823">
        <f>(DataUS2!ED145+DataUS2!EO145)/((DataUS2!ED144+DataUS2!EO144+DataUS2!Q144+DataUS2!U144*(DataUS2!EO145/DataUS2!EH145))*(1+TableUS15a!E140))-1</f>
        <v>-0.1168516997000788</v>
      </c>
      <c r="V140" s="398"/>
      <c r="W140" s="398"/>
      <c r="X140" s="899"/>
      <c r="AA140" s="897"/>
      <c r="AB140" s="897"/>
    </row>
    <row r="141" spans="1:30" ht="13">
      <c r="A141" s="840">
        <f t="shared" si="13"/>
        <v>2002</v>
      </c>
      <c r="B141" s="2802">
        <f>100*DataUS1!FC146/DataUS1!FC$73</f>
        <v>1052.0467836257308</v>
      </c>
      <c r="C141" s="2803">
        <f t="shared" si="16"/>
        <v>1.5810276679841584E-2</v>
      </c>
      <c r="D141" s="2787">
        <f>100*DataUS1!FD146/DataUS1!FD$73</f>
        <v>1035.672514619883</v>
      </c>
      <c r="E141" s="2819">
        <f t="shared" si="17"/>
        <v>1.142204454597362E-2</v>
      </c>
      <c r="F141" s="2820">
        <f>DataUS1!EU146</f>
        <v>92.195999999999998</v>
      </c>
      <c r="G141" s="2821">
        <f t="shared" si="18"/>
        <v>1.6191431437168502E-2</v>
      </c>
      <c r="H141" s="2787">
        <v>1942.6339169709836</v>
      </c>
      <c r="I141" s="2787">
        <f t="shared" si="14"/>
        <v>187.57221897348288</v>
      </c>
      <c r="J141" s="2819">
        <f t="shared" si="19"/>
        <v>6.6375778334552216E-2</v>
      </c>
      <c r="K141" s="2787">
        <f t="shared" si="9"/>
        <v>297.5980625945636</v>
      </c>
      <c r="L141" s="2821">
        <f>TableUS14v!E66</f>
        <v>6.2019486461276863E-2</v>
      </c>
      <c r="M141" s="2807">
        <v>4759.7167256821504</v>
      </c>
      <c r="N141" s="2807">
        <f t="shared" si="15"/>
        <v>459.577391356097</v>
      </c>
      <c r="O141" s="2822">
        <f t="shared" si="20"/>
        <v>-0.15271593783005977</v>
      </c>
      <c r="P141" s="2807">
        <f t="shared" si="10"/>
        <v>508.95839806497855</v>
      </c>
      <c r="Q141" s="2822">
        <f>TableUS14v!F66</f>
        <v>-0.1075981854867365</v>
      </c>
      <c r="R141" s="2807">
        <f t="shared" si="11"/>
        <v>829.64470147980091</v>
      </c>
      <c r="S141" s="2822">
        <f>TableUS14v!G66</f>
        <v>-0.11813032470669482</v>
      </c>
      <c r="T141" s="2807">
        <f t="shared" si="12"/>
        <v>892.19996138137515</v>
      </c>
      <c r="U141" s="2823">
        <f>(DataUS2!ED146+DataUS2!EO146)/((DataUS2!ED145+DataUS2!EO145+DataUS2!Q145+DataUS2!U145*(DataUS2!EO146/DataUS2!EH146))*(1+TableUS15a!E141))-1</f>
        <v>-0.11642845437829286</v>
      </c>
      <c r="V141" s="398"/>
      <c r="W141" s="398"/>
      <c r="X141" s="899"/>
      <c r="AA141" s="897"/>
      <c r="AB141" s="898"/>
    </row>
    <row r="142" spans="1:30" ht="13">
      <c r="A142" s="840">
        <f t="shared" si="13"/>
        <v>2003</v>
      </c>
      <c r="B142" s="2802">
        <f>100*DataUS1!FC147/DataUS1!FC$73</f>
        <v>1076.0233918128654</v>
      </c>
      <c r="C142" s="2803">
        <f t="shared" si="16"/>
        <v>2.2790439132851725E-2</v>
      </c>
      <c r="D142" s="2787">
        <f>100*DataUS1!FD147/DataUS1!FD$73</f>
        <v>1062.5730994152045</v>
      </c>
      <c r="E142" s="2819">
        <f t="shared" si="17"/>
        <v>2.5974025974025761E-2</v>
      </c>
      <c r="F142" s="2820">
        <f>DataUS1!EU147</f>
        <v>94.135000000000005</v>
      </c>
      <c r="G142" s="2821">
        <f t="shared" si="18"/>
        <v>2.1031281183565564E-2</v>
      </c>
      <c r="H142" s="2787">
        <v>2148.5665479678223</v>
      </c>
      <c r="I142" s="2787">
        <f t="shared" si="14"/>
        <v>202.20411651210659</v>
      </c>
      <c r="J142" s="2819">
        <f t="shared" si="19"/>
        <v>7.8006741183203943E-2</v>
      </c>
      <c r="K142" s="2787">
        <f t="shared" si="9"/>
        <v>309.72162685998433</v>
      </c>
      <c r="L142" s="2821">
        <f>TableUS14v!E67</f>
        <v>4.0738048358659462E-2</v>
      </c>
      <c r="M142" s="2807">
        <v>3738.8460737346386</v>
      </c>
      <c r="N142" s="2807">
        <f t="shared" si="15"/>
        <v>351.86718690623189</v>
      </c>
      <c r="O142" s="2822">
        <f t="shared" si="20"/>
        <v>-0.23436793557672508</v>
      </c>
      <c r="P142" s="2807">
        <f t="shared" si="10"/>
        <v>407.38268329952848</v>
      </c>
      <c r="Q142" s="2822">
        <f>TableUS14v!F67</f>
        <v>-0.19957567288727973</v>
      </c>
      <c r="R142" s="2807">
        <f t="shared" si="11"/>
        <v>635.83732791379384</v>
      </c>
      <c r="S142" s="2822">
        <f>TableUS14v!G67</f>
        <v>-0.23360285821186022</v>
      </c>
      <c r="T142" s="2807">
        <f t="shared" si="12"/>
        <v>686.42194906756174</v>
      </c>
      <c r="U142" s="2823">
        <f>(DataUS2!ED147+DataUS2!EO147)/((DataUS2!ED146+DataUS2!EO146+DataUS2!Q146+DataUS2!U146*(DataUS2!EO147/DataUS2!EH147))*(1+TableUS15a!E142))-1</f>
        <v>-0.23064113564319311</v>
      </c>
      <c r="V142" s="398"/>
      <c r="W142" s="398"/>
      <c r="X142" s="899"/>
      <c r="AA142" s="897"/>
      <c r="AB142" s="897"/>
    </row>
    <row r="143" spans="1:30" ht="13">
      <c r="A143" s="840">
        <f t="shared" si="13"/>
        <v>2004</v>
      </c>
      <c r="B143" s="2802">
        <f>100*DataUS1!FC148/DataUS1!FC$73</f>
        <v>1104.6783625730993</v>
      </c>
      <c r="C143" s="2803">
        <f t="shared" si="16"/>
        <v>2.6630434782608736E-2</v>
      </c>
      <c r="D143" s="2787">
        <f>100*DataUS1!FD148/DataUS1!FD$73</f>
        <v>1083.0409356725145</v>
      </c>
      <c r="E143" s="2819">
        <f t="shared" si="17"/>
        <v>1.9262520638414937E-2</v>
      </c>
      <c r="F143" s="2820">
        <f>DataUS1!EU148</f>
        <v>96.786000000000001</v>
      </c>
      <c r="G143" s="2821">
        <f t="shared" si="18"/>
        <v>2.8161682689753942E-2</v>
      </c>
      <c r="H143" s="2787">
        <v>2393.1478322246389</v>
      </c>
      <c r="I143" s="2787">
        <f t="shared" si="14"/>
        <v>220.96559358013675</v>
      </c>
      <c r="J143" s="2819">
        <f t="shared" si="19"/>
        <v>9.2784842324942662E-2</v>
      </c>
      <c r="K143" s="2787">
        <f t="shared" si="9"/>
        <v>329.42392036608413</v>
      </c>
      <c r="L143" s="2821">
        <f>TableUS14v!E68</f>
        <v>6.3612908487680864E-2</v>
      </c>
      <c r="M143" s="2807">
        <v>4609.789627161008</v>
      </c>
      <c r="N143" s="2807">
        <f t="shared" si="15"/>
        <v>425.6339234581709</v>
      </c>
      <c r="O143" s="2822">
        <f t="shared" si="20"/>
        <v>0.20964369312332876</v>
      </c>
      <c r="P143" s="2807">
        <f t="shared" si="10"/>
        <v>498.12287470264215</v>
      </c>
      <c r="Q143" s="2822">
        <f>TableUS14v!F68</f>
        <v>0.22273944161832926</v>
      </c>
      <c r="R143" s="2807">
        <f t="shared" si="11"/>
        <v>818.89708835179931</v>
      </c>
      <c r="S143" s="2822">
        <f>TableUS14v!G68</f>
        <v>0.2879034501460167</v>
      </c>
      <c r="T143" s="2807">
        <f t="shared" si="12"/>
        <v>883.44734241001061</v>
      </c>
      <c r="U143" s="2823">
        <f>(DataUS2!ED148+DataUS2!EO148)/((DataUS2!ED147+DataUS2!EO147+DataUS2!Q147+DataUS2!U147*(DataUS2!EO148/DataUS2!EH148))*(1+TableUS15a!E143))-1</f>
        <v>0.28703247850697222</v>
      </c>
      <c r="V143" s="398"/>
      <c r="W143" s="398"/>
      <c r="X143" s="899"/>
      <c r="AA143" s="897"/>
      <c r="AB143" s="898"/>
    </row>
    <row r="144" spans="1:30" ht="13">
      <c r="A144" s="840">
        <f t="shared" si="13"/>
        <v>2005</v>
      </c>
      <c r="B144" s="2802">
        <f>100*DataUS1!FC149/DataUS1!FC$73</f>
        <v>1142.1052631578946</v>
      </c>
      <c r="C144" s="2803">
        <f t="shared" si="16"/>
        <v>3.3880359978824659E-2</v>
      </c>
      <c r="D144" s="2787">
        <f>100*DataUS1!FD149/DataUS1!FD$73</f>
        <v>1115.2046783625728</v>
      </c>
      <c r="E144" s="2819">
        <f t="shared" si="17"/>
        <v>2.9697624190064609E-2</v>
      </c>
      <c r="F144" s="2820">
        <f>DataUS1!EU149</f>
        <v>100</v>
      </c>
      <c r="G144" s="2821">
        <f t="shared" si="18"/>
        <v>3.3207282044923847E-2</v>
      </c>
      <c r="H144" s="2787">
        <v>2755.5826278171426</v>
      </c>
      <c r="I144" s="2787">
        <f t="shared" si="14"/>
        <v>247.09209719807629</v>
      </c>
      <c r="J144" s="2819">
        <f t="shared" si="19"/>
        <v>0.11823788126753931</v>
      </c>
      <c r="K144" s="2787">
        <f t="shared" si="9"/>
        <v>358.00433798378873</v>
      </c>
      <c r="L144" s="2821">
        <f>TableUS14v!E69</f>
        <v>8.6758780558326087E-2</v>
      </c>
      <c r="M144" s="2807">
        <v>4958.5919600083316</v>
      </c>
      <c r="N144" s="2807">
        <f t="shared" si="15"/>
        <v>444.63514691212634</v>
      </c>
      <c r="O144" s="2822">
        <f t="shared" si="20"/>
        <v>4.46421734893101E-2</v>
      </c>
      <c r="P144" s="2807">
        <f t="shared" si="10"/>
        <v>535.97436610131922</v>
      </c>
      <c r="Q144" s="2822">
        <f>TableUS14v!F69</f>
        <v>7.5988261774311727E-2</v>
      </c>
      <c r="R144" s="2807">
        <f t="shared" si="11"/>
        <v>894.98369595109978</v>
      </c>
      <c r="S144" s="2822">
        <f>TableUS14v!G69</f>
        <v>9.291351585147356E-2</v>
      </c>
      <c r="T144" s="2807">
        <f t="shared" si="12"/>
        <v>964.21837211491595</v>
      </c>
      <c r="U144" s="2823">
        <f>(DataUS2!ED149+DataUS2!EO149)/((DataUS2!ED148+DataUS2!EO148+DataUS2!Q148+DataUS2!U148*(DataUS2!EO149/DataUS2!EH149))*(1+TableUS15a!E144))-1</f>
        <v>9.1427101342073325E-2</v>
      </c>
      <c r="V144" s="398"/>
      <c r="W144" s="398"/>
      <c r="X144" s="899"/>
      <c r="AA144" s="897"/>
      <c r="AB144" s="897"/>
    </row>
    <row r="145" spans="1:28" ht="13">
      <c r="A145" s="840">
        <f t="shared" si="13"/>
        <v>2006</v>
      </c>
      <c r="B145" s="2802">
        <f>100*DataUS1!FC150/DataUS1!FC$73</f>
        <v>1178.9473684210523</v>
      </c>
      <c r="C145" s="2803">
        <f t="shared" si="16"/>
        <v>3.2258064516128782E-2</v>
      </c>
      <c r="D145" s="2787">
        <f>100*DataUS1!FD150/DataUS1!FD$73</f>
        <v>1159.6491228070176</v>
      </c>
      <c r="E145" s="2819">
        <f t="shared" si="17"/>
        <v>3.9853172522286595E-2</v>
      </c>
      <c r="F145" s="2820">
        <f>DataUS1!EU150</f>
        <v>103.23099999999999</v>
      </c>
      <c r="G145" s="2821">
        <f t="shared" si="18"/>
        <v>3.2309999999999839E-2</v>
      </c>
      <c r="H145" s="2787">
        <v>3115.3634386364279</v>
      </c>
      <c r="I145" s="2787">
        <f t="shared" si="14"/>
        <v>268.64707413354972</v>
      </c>
      <c r="J145" s="2819">
        <f t="shared" si="19"/>
        <v>8.7234586536348635E-2</v>
      </c>
      <c r="K145" s="2787">
        <f t="shared" si="9"/>
        <v>396.23337344017455</v>
      </c>
      <c r="L145" s="2821">
        <f>TableUS14v!E70</f>
        <v>0.10678372131378167</v>
      </c>
      <c r="M145" s="2807">
        <v>5292.230785253073</v>
      </c>
      <c r="N145" s="2807">
        <f t="shared" si="15"/>
        <v>456.36483322152066</v>
      </c>
      <c r="O145" s="2822">
        <f t="shared" si="20"/>
        <v>2.6380474847420121E-2</v>
      </c>
      <c r="P145" s="2807">
        <f t="shared" si="10"/>
        <v>549.06998182926134</v>
      </c>
      <c r="Q145" s="2822">
        <f>TableUS14v!F70</f>
        <v>2.4433287403649029E-2</v>
      </c>
      <c r="R145" s="2807">
        <f t="shared" si="11"/>
        <v>924.87693439077691</v>
      </c>
      <c r="S145" s="2822">
        <f>TableUS14v!G70</f>
        <v>3.340087487058585E-2</v>
      </c>
      <c r="T145" s="2807">
        <f t="shared" si="12"/>
        <v>1025.4784175217744</v>
      </c>
      <c r="U145" s="2823">
        <f>(DataUS2!ED150+DataUS2!EO150)/((DataUS2!ED149+DataUS2!EO149+DataUS2!Q149+DataUS2!U149*(DataUS2!EO150/DataUS2!EH150))*(1+TableUS15a!E145))-1</f>
        <v>6.353337291477934E-2</v>
      </c>
      <c r="V145" s="196"/>
      <c r="W145" s="196"/>
      <c r="X145" s="899"/>
      <c r="AA145" s="897"/>
      <c r="AB145" s="898"/>
    </row>
    <row r="146" spans="1:28" ht="13">
      <c r="A146" s="840">
        <f t="shared" si="13"/>
        <v>2007</v>
      </c>
      <c r="B146" s="2802">
        <f>100*DataUS1!FC151/DataUS1!FC$73</f>
        <v>1212.5263157894735</v>
      </c>
      <c r="C146" s="2803">
        <f t="shared" si="16"/>
        <v>2.8482142857143122E-2</v>
      </c>
      <c r="D146" s="2787">
        <f>100*DataUS1!FD151/DataUS1!FD$73</f>
        <v>1183.7192982456138</v>
      </c>
      <c r="E146" s="2819">
        <f t="shared" si="17"/>
        <v>2.0756429652042163E-2</v>
      </c>
      <c r="F146" s="2820">
        <f>DataUS1!EU151</f>
        <v>106.227</v>
      </c>
      <c r="G146" s="2821">
        <f t="shared" si="18"/>
        <v>2.9022289816043711E-2</v>
      </c>
      <c r="H146" s="2787">
        <v>3079.2028961013407</v>
      </c>
      <c r="I146" s="2787">
        <f t="shared" si="14"/>
        <v>260.12948345651006</v>
      </c>
      <c r="J146" s="2819">
        <f t="shared" si="19"/>
        <v>-3.1705503231371113E-2</v>
      </c>
      <c r="K146" s="2787">
        <f t="shared" si="9"/>
        <v>401.49330727780728</v>
      </c>
      <c r="L146" s="2821">
        <f>TableUS14v!E71</f>
        <v>1.3274837987433896E-2</v>
      </c>
      <c r="M146" s="2807">
        <v>5916.6423661737144</v>
      </c>
      <c r="N146" s="2807">
        <f t="shared" si="15"/>
        <v>499.83491651633534</v>
      </c>
      <c r="O146" s="2822">
        <f t="shared" si="20"/>
        <v>9.5252920756306869E-2</v>
      </c>
      <c r="P146" s="2807">
        <f t="shared" si="10"/>
        <v>619.72836515612539</v>
      </c>
      <c r="Q146" s="2822">
        <f>TableUS14v!F71</f>
        <v>0.12868739079754676</v>
      </c>
      <c r="R146" s="2807">
        <f t="shared" si="11"/>
        <v>1078.4116259757013</v>
      </c>
      <c r="S146" s="2822">
        <f>TableUS14v!G71</f>
        <v>0.16600553638637217</v>
      </c>
      <c r="T146" s="2807">
        <f t="shared" si="12"/>
        <v>1214.0741932897536</v>
      </c>
      <c r="U146" s="2823">
        <f>(DataUS2!ED151+DataUS2!EO151)/((DataUS2!ED150+DataUS2!EO150+DataUS2!Q150+DataUS2!U150*(DataUS2!EO151/DataUS2!EH151))*(1+TableUS15a!E146))-1</f>
        <v>0.18391003900769531</v>
      </c>
      <c r="V146" s="196"/>
      <c r="W146" s="196"/>
      <c r="X146" s="899"/>
      <c r="AA146" s="897"/>
      <c r="AB146" s="897"/>
    </row>
    <row r="147" spans="1:28" ht="13">
      <c r="A147" s="840">
        <f t="shared" si="13"/>
        <v>2008</v>
      </c>
      <c r="B147" s="2802">
        <f>100*DataUS1!FC152/DataUS1!FC$73</f>
        <v>1259.0818713450292</v>
      </c>
      <c r="C147" s="2803">
        <f t="shared" si="16"/>
        <v>3.8395501152685085E-2</v>
      </c>
      <c r="D147" s="2787">
        <f>100*DataUS1!FD152/DataUS1!FD$73</f>
        <v>1234.3859649122805</v>
      </c>
      <c r="E147" s="2819">
        <f t="shared" si="17"/>
        <v>4.2802940479013563E-2</v>
      </c>
      <c r="F147" s="2820">
        <f>DataUS1!EU152</f>
        <v>108.58199999999999</v>
      </c>
      <c r="G147" s="2821">
        <f t="shared" si="18"/>
        <v>2.2169504928125416E-2</v>
      </c>
      <c r="H147" s="2787">
        <v>2737.834104646251</v>
      </c>
      <c r="I147" s="2787">
        <f t="shared" si="14"/>
        <v>221.79724838663492</v>
      </c>
      <c r="J147" s="2819">
        <f t="shared" si="19"/>
        <v>-0.14735828695974684</v>
      </c>
      <c r="K147" s="2787">
        <f t="shared" si="9"/>
        <v>356.10799287746403</v>
      </c>
      <c r="L147" s="2821">
        <f>TableUS14v!E72</f>
        <v>-0.11304127261314356</v>
      </c>
      <c r="M147" s="2807">
        <v>5952.884815663404</v>
      </c>
      <c r="N147" s="2807">
        <f t="shared" si="15"/>
        <v>482.25473918819512</v>
      </c>
      <c r="O147" s="2822">
        <f t="shared" si="20"/>
        <v>-3.5171967278051608E-2</v>
      </c>
      <c r="P147" s="2807">
        <f t="shared" si="10"/>
        <v>620.5888302680097</v>
      </c>
      <c r="Q147" s="2822">
        <f>TableUS14v!F72</f>
        <v>1.3884552656671101E-3</v>
      </c>
      <c r="R147" s="2807">
        <f t="shared" si="11"/>
        <v>1083.4872661929965</v>
      </c>
      <c r="S147" s="2822">
        <f>TableUS14v!G72</f>
        <v>4.7065889267494665E-3</v>
      </c>
      <c r="T147" s="2807">
        <f t="shared" si="12"/>
        <v>1233.1692554839738</v>
      </c>
      <c r="U147" s="2823">
        <f>(DataUS2!ED152+DataUS2!EO152)/((DataUS2!ED151+DataUS2!EO151+DataUS2!Q151+DataUS2!U151*(DataUS2!EO152/DataUS2!EH152))*(1+TableUS15a!E147))-1</f>
        <v>1.5728085070714437E-2</v>
      </c>
      <c r="V147" s="196"/>
      <c r="W147" s="196"/>
      <c r="X147" s="899"/>
      <c r="AA147" s="897"/>
      <c r="AB147" s="898"/>
    </row>
    <row r="148" spans="1:28" ht="13">
      <c r="A148" s="840">
        <f t="shared" si="13"/>
        <v>2009</v>
      </c>
      <c r="B148" s="2802">
        <f>100*DataUS1!FC153/DataUS1!FC$73</f>
        <v>1254.6023391812864</v>
      </c>
      <c r="C148" s="2803">
        <f t="shared" si="16"/>
        <v>-3.5577767146766082E-3</v>
      </c>
      <c r="D148" s="2787">
        <f>100*DataUS1!FD153/DataUS1!FD$73</f>
        <v>1234.754385964912</v>
      </c>
      <c r="E148" s="2819">
        <f t="shared" si="17"/>
        <v>2.9846503695263316E-4</v>
      </c>
      <c r="F148" s="2820">
        <f>DataUS1!EU153</f>
        <v>109.729</v>
      </c>
      <c r="G148" s="2821">
        <f t="shared" si="18"/>
        <v>1.0563445138236593E-2</v>
      </c>
      <c r="H148" s="2787">
        <v>2227.5225949710402</v>
      </c>
      <c r="I148" s="2787">
        <f t="shared" si="14"/>
        <v>180.40207998373046</v>
      </c>
      <c r="J148" s="2819">
        <f t="shared" si="19"/>
        <v>-0.18663517561202914</v>
      </c>
      <c r="K148" s="2787">
        <f t="shared" si="9"/>
        <v>297.73308795214712</v>
      </c>
      <c r="L148" s="2821">
        <f>TableUS14v!E73</f>
        <v>-0.16392472534421199</v>
      </c>
      <c r="M148" s="2807">
        <v>3630.7852530722766</v>
      </c>
      <c r="N148" s="2807">
        <f t="shared" si="15"/>
        <v>294.04918859510354</v>
      </c>
      <c r="O148" s="2822">
        <f t="shared" si="20"/>
        <v>-0.39026169221251805</v>
      </c>
      <c r="P148" s="2807">
        <f t="shared" si="10"/>
        <v>425.25880069338098</v>
      </c>
      <c r="Q148" s="2822">
        <f>TableUS14v!F73</f>
        <v>-0.314749508930531</v>
      </c>
      <c r="R148" s="2807">
        <f t="shared" si="11"/>
        <v>677.90867783021645</v>
      </c>
      <c r="S148" s="2822">
        <f>TableUS14v!G73</f>
        <v>-0.374327046581585</v>
      </c>
      <c r="T148" s="2807">
        <f t="shared" si="12"/>
        <v>732.31366384178239</v>
      </c>
      <c r="U148" s="2824">
        <f>(DataUS2!ED153+DataUS2!EO153)/((DataUS2!ED152+DataUS2!EO152+DataUS2!Q152+DataUS2!U152*(DataUS2!EO153/DataUS2!EH153))*(1+TableUS15a!E148))-1</f>
        <v>-0.40615316138872104</v>
      </c>
      <c r="V148" s="196"/>
      <c r="W148" s="196"/>
      <c r="X148" s="899"/>
      <c r="AA148" s="897"/>
      <c r="AB148" s="897"/>
    </row>
    <row r="149" spans="1:28" ht="13">
      <c r="A149" s="841">
        <f t="shared" si="13"/>
        <v>2010</v>
      </c>
      <c r="B149" s="2809">
        <f>100*DataUS1!FC154/DataUS1!FC$73</f>
        <v>1275.1812865497075</v>
      </c>
      <c r="C149" s="2810">
        <f t="shared" si="16"/>
        <v>1.6402765024214894E-2</v>
      </c>
      <c r="D149" s="2811">
        <f>100*DataUS1!FD154/DataUS1!FD$73</f>
        <v>1267.1754385964912</v>
      </c>
      <c r="E149" s="2812">
        <f t="shared" si="17"/>
        <v>2.625708642957636E-2</v>
      </c>
      <c r="F149" s="2813">
        <f>DataUS1!EU154</f>
        <v>110.992</v>
      </c>
      <c r="G149" s="2815">
        <f t="shared" si="18"/>
        <v>1.1510175067666717E-2</v>
      </c>
      <c r="H149" s="2811">
        <v>2223.5416178112146</v>
      </c>
      <c r="I149" s="2811">
        <f t="shared" si="14"/>
        <v>175.4722787457105</v>
      </c>
      <c r="J149" s="2812">
        <f t="shared" si="19"/>
        <v>-2.7326742787358915E-2</v>
      </c>
      <c r="K149" s="2811">
        <f t="shared" si="9"/>
        <v>274.6823665489739</v>
      </c>
      <c r="L149" s="2815">
        <f>TableUS14v!E74</f>
        <v>-7.7420758175450244E-2</v>
      </c>
      <c r="M149" s="2816">
        <v>4653.1139345969596</v>
      </c>
      <c r="N149" s="2816">
        <f t="shared" si="15"/>
        <v>367.20360834571534</v>
      </c>
      <c r="O149" s="2826">
        <f t="shared" si="20"/>
        <v>0.24878293356334713</v>
      </c>
      <c r="P149" s="2816">
        <f t="shared" si="10"/>
        <v>486.16904253067298</v>
      </c>
      <c r="Q149" s="2817">
        <f>TableUS14v!F74</f>
        <v>0.1432309966024885</v>
      </c>
      <c r="R149" s="2816">
        <f t="shared" si="11"/>
        <v>802.92620431893681</v>
      </c>
      <c r="S149" s="2817">
        <f>TableUS14v!G74</f>
        <v>0.18441647168297681</v>
      </c>
      <c r="T149" s="2816">
        <f t="shared" si="12"/>
        <v>894.70942785330396</v>
      </c>
      <c r="U149" s="2823">
        <f>(DataUS2!ED154+DataUS2!EO154)/((DataUS2!ED153+DataUS2!EO153+DataUS2!Q153+DataUS2!U153*(DataUS2!EO154/DataUS2!EH154))*(1+TableUS15a!E149))-1</f>
        <v>0.22175711314681612</v>
      </c>
      <c r="V149" s="196"/>
      <c r="W149" s="196"/>
      <c r="X149" s="899"/>
      <c r="AA149" s="897"/>
      <c r="AB149" s="898"/>
    </row>
    <row r="150" spans="1:28" ht="14" thickBot="1">
      <c r="A150" s="262">
        <v>2011</v>
      </c>
      <c r="B150" s="2965">
        <f>100*DataUS1!FC155/DataUS1!FC$73</f>
        <v>1300.6849122807016</v>
      </c>
      <c r="C150" s="2966">
        <f t="shared" si="16"/>
        <v>2.0000000000000018E-2</v>
      </c>
      <c r="D150" s="2967">
        <f>100*DataUS1!FD155/DataUS1!FD$73</f>
        <v>1287.8538011695905</v>
      </c>
      <c r="E150" s="2968">
        <f t="shared" si="17"/>
        <v>1.6318468574487488E-2</v>
      </c>
      <c r="F150" s="2969">
        <f>DataUS1!EU155</f>
        <v>113.361</v>
      </c>
      <c r="G150" s="2970">
        <f t="shared" si="18"/>
        <v>2.1343880640046109E-2</v>
      </c>
      <c r="H150" s="2967">
        <v>2127.1687957337567</v>
      </c>
      <c r="I150" s="2967">
        <f t="shared" si="14"/>
        <v>165.17160517769372</v>
      </c>
      <c r="J150" s="2968">
        <f>I150/I149-1</f>
        <v>-5.8702569098930013E-2</v>
      </c>
      <c r="K150" s="2967">
        <f t="shared" si="9"/>
        <v>268.07582470545617</v>
      </c>
      <c r="L150" s="2970">
        <f>TableUS14v!E75</f>
        <v>-2.405156882300219E-2</v>
      </c>
      <c r="M150" s="2971">
        <v>5257.5505103103515</v>
      </c>
      <c r="N150" s="2971">
        <f t="shared" si="15"/>
        <v>408.24125421189893</v>
      </c>
      <c r="O150" s="2972">
        <f t="shared" si="20"/>
        <v>0.11175719664374162</v>
      </c>
      <c r="P150" s="2971">
        <f t="shared" si="10"/>
        <v>535.37719943957677</v>
      </c>
      <c r="Q150" s="2972">
        <f>TableUS14v!F75</f>
        <v>0.10121614624567377</v>
      </c>
      <c r="R150" s="2971">
        <f t="shared" si="11"/>
        <v>914.50156621886083</v>
      </c>
      <c r="S150" s="2972">
        <f>TableUS14v!G75</f>
        <v>0.13896091732933935</v>
      </c>
      <c r="T150" s="2971">
        <f t="shared" si="12"/>
        <v>985.79895659087776</v>
      </c>
      <c r="U150" s="2973">
        <f>(DataUS2!ED155+DataUS2!EO155)/((DataUS2!ED154+DataUS2!EO154+DataUS2!Q154+DataUS2!U154*(DataUS2!EO155/DataUS2!EH155))*(1+TableUS15a!E150))-1</f>
        <v>0.10180906325769579</v>
      </c>
      <c r="V150" s="196"/>
      <c r="W150" s="196"/>
      <c r="X150" s="899"/>
      <c r="AA150" s="897"/>
      <c r="AB150" s="897"/>
    </row>
    <row r="151" spans="1:28" ht="14" thickTop="1">
      <c r="A151" s="267"/>
      <c r="B151" s="2827"/>
      <c r="C151" s="2828"/>
      <c r="D151" s="2829"/>
      <c r="E151" s="2829"/>
      <c r="F151" s="2829"/>
      <c r="G151" s="2830"/>
      <c r="H151" s="2828"/>
      <c r="I151" s="2828"/>
      <c r="J151" s="2828"/>
      <c r="K151" s="2831"/>
      <c r="L151" s="2832"/>
      <c r="M151" s="2828"/>
      <c r="N151" s="2828"/>
      <c r="O151" s="2828"/>
      <c r="P151" s="2828"/>
      <c r="Q151" s="2828"/>
      <c r="R151" s="2828"/>
      <c r="S151" s="2828"/>
      <c r="T151" s="2828"/>
      <c r="U151" s="2833"/>
      <c r="V151" s="196"/>
      <c r="W151" s="196"/>
      <c r="X151" s="196"/>
    </row>
    <row r="152" spans="1:28" ht="13">
      <c r="A152" s="267"/>
      <c r="B152" s="2827"/>
      <c r="C152" s="2828"/>
      <c r="D152" s="2829"/>
      <c r="E152" s="2829"/>
      <c r="F152" s="2829"/>
      <c r="G152" s="2830"/>
      <c r="H152" s="2828"/>
      <c r="I152" s="2828"/>
      <c r="J152" s="2828"/>
      <c r="K152" s="2831"/>
      <c r="L152" s="2832"/>
      <c r="M152" s="2828"/>
      <c r="N152" s="2828"/>
      <c r="O152" s="2828"/>
      <c r="P152" s="2828"/>
      <c r="Q152" s="2828"/>
      <c r="R152" s="2828"/>
      <c r="S152" s="2828"/>
      <c r="T152" s="2828"/>
      <c r="U152" s="2833"/>
      <c r="V152" s="196"/>
      <c r="W152" s="196"/>
      <c r="X152" s="196"/>
    </row>
    <row r="153" spans="1:28" ht="13">
      <c r="A153" s="748"/>
      <c r="B153" s="2834"/>
      <c r="C153" s="2835"/>
      <c r="D153" s="2835"/>
      <c r="E153" s="2835"/>
      <c r="F153" s="2835"/>
      <c r="G153" s="2836"/>
      <c r="H153" s="2835"/>
      <c r="I153" s="2835"/>
      <c r="J153" s="2835"/>
      <c r="K153" s="2835"/>
      <c r="L153" s="2836"/>
      <c r="M153" s="2835"/>
      <c r="N153" s="2837"/>
      <c r="O153" s="2835"/>
      <c r="P153" s="2835"/>
      <c r="Q153" s="2835"/>
      <c r="R153" s="2835"/>
      <c r="S153" s="2835"/>
      <c r="T153" s="2835"/>
      <c r="U153" s="2838"/>
      <c r="V153" s="196"/>
      <c r="W153" s="196"/>
      <c r="X153" s="196"/>
      <c r="Y153" s="196"/>
    </row>
    <row r="154" spans="1:28" ht="13">
      <c r="A154" s="2863" t="s">
        <v>632</v>
      </c>
      <c r="B154" s="2839">
        <f>(B149/B85)^(1/64)-1</f>
        <v>3.8444606063344988E-2</v>
      </c>
      <c r="C154" s="2840"/>
      <c r="D154" s="2841">
        <f>(D149/D85)^(1/64)-1</f>
        <v>3.9462372562306669E-2</v>
      </c>
      <c r="E154" s="2840"/>
      <c r="F154" s="2840"/>
      <c r="G154" s="2842"/>
      <c r="H154" s="2841">
        <f>(H149/H85)^(1/64)-1</f>
        <v>4.4213579206678233E-2</v>
      </c>
      <c r="I154" s="2841">
        <f>(I149/I85)^(1/64)-1</f>
        <v>4.5708308157992317E-3</v>
      </c>
      <c r="J154" s="2843"/>
      <c r="K154" s="2841">
        <f>(K149/K85)^(1/64)-1</f>
        <v>1.1629619376917422E-2</v>
      </c>
      <c r="L154" s="2844"/>
      <c r="M154" s="2841">
        <f>(M149/M85)^(1/64)-1</f>
        <v>6.6929487860558412E-2</v>
      </c>
      <c r="N154" s="2841">
        <f>(N149/N85)^(1/64)-1</f>
        <v>2.6424347839109075E-2</v>
      </c>
      <c r="O154" s="2843"/>
      <c r="P154" s="2841">
        <f>(P149/P85)^(1/64)-1</f>
        <v>3.0935099628138119E-2</v>
      </c>
      <c r="Q154" s="2845"/>
      <c r="R154" s="2841">
        <f>(R149/R85)^(1/64)-1</f>
        <v>3.9048527450292525E-2</v>
      </c>
      <c r="S154" s="2843"/>
      <c r="T154" s="2841">
        <f>(T149/T85)^(1/64)-1</f>
        <v>4.0807243227184875E-2</v>
      </c>
      <c r="U154" s="2846"/>
      <c r="V154" s="196"/>
      <c r="W154" s="196"/>
      <c r="X154" s="196"/>
      <c r="Y154" s="196"/>
    </row>
    <row r="155" spans="1:28" ht="13">
      <c r="A155" s="2863"/>
      <c r="B155" s="2847"/>
      <c r="C155" s="2828"/>
      <c r="D155" s="2828"/>
      <c r="E155" s="2828"/>
      <c r="F155" s="2828"/>
      <c r="G155" s="2832"/>
      <c r="H155" s="2828"/>
      <c r="I155" s="2831"/>
      <c r="J155" s="2831"/>
      <c r="K155" s="2831"/>
      <c r="L155" s="2848"/>
      <c r="M155" s="2828"/>
      <c r="N155" s="2849"/>
      <c r="O155" s="2831"/>
      <c r="P155" s="2831"/>
      <c r="Q155" s="2831"/>
      <c r="R155" s="2849"/>
      <c r="S155" s="2828"/>
      <c r="T155" s="2828"/>
      <c r="U155" s="2833"/>
      <c r="V155" s="196"/>
      <c r="W155" s="196"/>
      <c r="X155" s="196"/>
      <c r="Y155" s="196"/>
    </row>
    <row r="156" spans="1:28" ht="13">
      <c r="A156" s="2863"/>
      <c r="B156" s="2847"/>
      <c r="C156" s="2828"/>
      <c r="D156" s="2828"/>
      <c r="E156" s="2828"/>
      <c r="F156" s="2828"/>
      <c r="G156" s="2832"/>
      <c r="H156" s="2828"/>
      <c r="I156" s="2828"/>
      <c r="J156" s="2850"/>
      <c r="K156" s="2851"/>
      <c r="L156" s="2852"/>
      <c r="M156" s="2828"/>
      <c r="N156" s="2828"/>
      <c r="O156" s="2831"/>
      <c r="P156" s="2831"/>
      <c r="Q156" s="2831"/>
      <c r="R156" s="2831"/>
      <c r="S156" s="2828"/>
      <c r="T156" s="2828"/>
      <c r="U156" s="2833"/>
      <c r="V156" s="196"/>
      <c r="W156" s="196"/>
      <c r="X156" s="196"/>
      <c r="Y156" s="196"/>
    </row>
    <row r="157" spans="1:28" ht="13">
      <c r="A157" s="2863" t="s">
        <v>621</v>
      </c>
      <c r="B157" s="2853">
        <f>(B149/B99)^(1/50)-1</f>
        <v>4.074786010691267E-2</v>
      </c>
      <c r="C157" s="2828"/>
      <c r="D157" s="2854">
        <f>(D149/D99)^(1/50)-1</f>
        <v>4.0828809516681996E-2</v>
      </c>
      <c r="E157" s="2828"/>
      <c r="F157" s="2828"/>
      <c r="G157" s="2832"/>
      <c r="H157" s="2854">
        <f>(H149/H99)^(1/50)-1</f>
        <v>4.3945738603959228E-2</v>
      </c>
      <c r="I157" s="2854">
        <f>(I149/I99)^(1/50)-1</f>
        <v>2.9946606577162527E-3</v>
      </c>
      <c r="J157" s="2849"/>
      <c r="K157" s="2854">
        <f>(K149/K99)^(1/50)-1</f>
        <v>9.9399517831453288E-3</v>
      </c>
      <c r="L157" s="2855"/>
      <c r="M157" s="2854">
        <f>(M149/M99)^(1/50)-1</f>
        <v>6.07452892088991E-2</v>
      </c>
      <c r="N157" s="2854">
        <f>(N149/N99)^(1/50)-1</f>
        <v>1.9135211775570982E-2</v>
      </c>
      <c r="O157" s="2831"/>
      <c r="P157" s="2854">
        <f>(P149/P99)^(1/50)-1</f>
        <v>2.7100609274160137E-2</v>
      </c>
      <c r="Q157" s="2831"/>
      <c r="R157" s="2854">
        <f>(R149/R99)^(1/50)-1</f>
        <v>3.7335658457490872E-2</v>
      </c>
      <c r="S157" s="2828"/>
      <c r="T157" s="2854">
        <f>(T149/T99)^(1/50)-1</f>
        <v>3.7805902440213535E-2</v>
      </c>
      <c r="U157" s="2833"/>
      <c r="V157" s="196"/>
      <c r="W157" s="196"/>
      <c r="X157" s="196"/>
      <c r="Y157" s="196"/>
    </row>
    <row r="158" spans="1:28" ht="13">
      <c r="A158" s="2864"/>
      <c r="B158" s="2856"/>
      <c r="C158" s="2828"/>
      <c r="D158" s="2828"/>
      <c r="E158" s="2828"/>
      <c r="F158" s="2828"/>
      <c r="G158" s="2832"/>
      <c r="H158" s="2828"/>
      <c r="I158" s="2828"/>
      <c r="J158" s="2828"/>
      <c r="K158" s="2828"/>
      <c r="L158" s="2832"/>
      <c r="M158" s="2828"/>
      <c r="N158" s="2828"/>
      <c r="O158" s="2831"/>
      <c r="P158" s="2831"/>
      <c r="Q158" s="2831"/>
      <c r="R158" s="2831"/>
      <c r="S158" s="2828"/>
      <c r="T158" s="2828"/>
      <c r="U158" s="2833"/>
      <c r="V158" s="196"/>
      <c r="W158" s="196"/>
      <c r="X158" s="196"/>
      <c r="Y158" s="196"/>
    </row>
    <row r="159" spans="1:28" ht="13">
      <c r="A159" s="2864"/>
      <c r="B159" s="2856"/>
      <c r="C159" s="2828"/>
      <c r="D159" s="2828"/>
      <c r="E159" s="2828"/>
      <c r="F159" s="2828"/>
      <c r="G159" s="2832"/>
      <c r="H159" s="2828"/>
      <c r="I159" s="2828"/>
      <c r="J159" s="2828"/>
      <c r="K159" s="2828"/>
      <c r="L159" s="2832"/>
      <c r="M159" s="2828"/>
      <c r="N159" s="2828"/>
      <c r="O159" s="2831"/>
      <c r="P159" s="2831"/>
      <c r="Q159" s="2831"/>
      <c r="R159" s="2831"/>
      <c r="S159" s="2828"/>
      <c r="T159" s="2828"/>
      <c r="U159" s="2833"/>
      <c r="V159" s="196"/>
      <c r="W159" s="196"/>
      <c r="X159" s="196"/>
      <c r="Y159" s="196"/>
    </row>
    <row r="160" spans="1:28" ht="13">
      <c r="A160" s="2864" t="s">
        <v>639</v>
      </c>
      <c r="B160" s="2857">
        <f>(B99/B89)^(1/10)-1</f>
        <v>2.0768987010344464E-2</v>
      </c>
      <c r="C160" s="2828"/>
      <c r="D160" s="2858">
        <f>(D99/D89)^(1/10)-1</f>
        <v>2.2303801640682241E-2</v>
      </c>
      <c r="E160" s="2828"/>
      <c r="F160" s="2828"/>
      <c r="G160" s="2832"/>
      <c r="H160" s="2858">
        <f>(H99/H89)^(1/10)-1</f>
        <v>2.8834737743379746E-2</v>
      </c>
      <c r="I160" s="2858">
        <f>(I99/I89)^(1/10)-1</f>
        <v>6.3884493946086973E-3</v>
      </c>
      <c r="J160" s="2831"/>
      <c r="K160" s="2858">
        <f>(K99/K89)^(1/10)-1</f>
        <v>9.5982574536546128E-3</v>
      </c>
      <c r="L160" s="2832"/>
      <c r="M160" s="2858">
        <f>(M99/M89)^(1/10)-1</f>
        <v>0.1335778103089249</v>
      </c>
      <c r="N160" s="2858">
        <f>(N99/N89)^(1/10)-1</f>
        <v>0.10884632189537058</v>
      </c>
      <c r="O160" s="2831"/>
      <c r="P160" s="2858">
        <f>(P99/P89)^(1/10)-1</f>
        <v>9.5698194160967365E-2</v>
      </c>
      <c r="Q160" s="2831"/>
      <c r="R160" s="2858">
        <f>(R99/R89)^(1/10)-1</f>
        <v>9.7260889344563006E-2</v>
      </c>
      <c r="S160" s="2828"/>
      <c r="T160" s="2858">
        <f>(T99/T89)^(1/10)-1</f>
        <v>0.10880603259471444</v>
      </c>
      <c r="U160" s="2833"/>
      <c r="V160" s="196"/>
      <c r="W160" s="196"/>
      <c r="X160" s="196"/>
      <c r="Y160" s="196"/>
    </row>
    <row r="161" spans="1:25" ht="13">
      <c r="A161" s="2864"/>
      <c r="B161" s="2857"/>
      <c r="C161" s="2828"/>
      <c r="D161" s="2858"/>
      <c r="E161" s="2828"/>
      <c r="F161" s="2828"/>
      <c r="G161" s="2832"/>
      <c r="H161" s="2858"/>
      <c r="I161" s="2858"/>
      <c r="J161" s="2831"/>
      <c r="K161" s="2858"/>
      <c r="L161" s="2832"/>
      <c r="M161" s="2858"/>
      <c r="N161" s="2858"/>
      <c r="O161" s="2831"/>
      <c r="P161" s="2858"/>
      <c r="Q161" s="2831"/>
      <c r="R161" s="2858"/>
      <c r="S161" s="2828"/>
      <c r="T161" s="2858"/>
      <c r="U161" s="2833"/>
      <c r="V161" s="196"/>
      <c r="W161" s="196"/>
      <c r="X161" s="196"/>
      <c r="Y161" s="196"/>
    </row>
    <row r="162" spans="1:25" ht="13">
      <c r="A162" s="2864"/>
      <c r="B162" s="2857"/>
      <c r="C162" s="2828"/>
      <c r="D162" s="2858"/>
      <c r="E162" s="2828"/>
      <c r="F162" s="2828"/>
      <c r="G162" s="2832"/>
      <c r="H162" s="2858"/>
      <c r="I162" s="2858"/>
      <c r="J162" s="2831"/>
      <c r="K162" s="2858"/>
      <c r="L162" s="2832"/>
      <c r="M162" s="2819"/>
      <c r="N162" s="2819"/>
      <c r="O162" s="2831"/>
      <c r="P162" s="2819"/>
      <c r="Q162" s="2831"/>
      <c r="R162" s="2858"/>
      <c r="S162" s="2828"/>
      <c r="T162" s="2858"/>
      <c r="U162" s="2833"/>
      <c r="V162" s="196"/>
      <c r="W162" s="196"/>
      <c r="X162" s="196"/>
      <c r="Y162" s="196"/>
    </row>
    <row r="163" spans="1:25" ht="13">
      <c r="A163" s="2864" t="s">
        <v>622</v>
      </c>
      <c r="B163" s="2857">
        <f>(B109/B99)^(1/10)-1</f>
        <v>2.7434161082528385E-2</v>
      </c>
      <c r="C163" s="2828"/>
      <c r="D163" s="2858">
        <f>(D109/D99)^(1/10)-1</f>
        <v>2.5799346244759658E-2</v>
      </c>
      <c r="E163" s="2828"/>
      <c r="F163" s="2828"/>
      <c r="G163" s="2832"/>
      <c r="H163" s="2858">
        <f>(H109/H99)^(1/10)-1</f>
        <v>2.1863959891662565E-2</v>
      </c>
      <c r="I163" s="2858">
        <f>(I109/I99)^(1/10)-1</f>
        <v>-3.8364094961687023E-3</v>
      </c>
      <c r="J163" s="2831"/>
      <c r="K163" s="2858">
        <f>(K109/K99)^(1/10)-1</f>
        <v>1.0560330148057684E-2</v>
      </c>
      <c r="L163" s="2832"/>
      <c r="M163" s="2819">
        <f>(M109/M99)^(1/10)-1</f>
        <v>4.4759997455668499E-2</v>
      </c>
      <c r="N163" s="2819">
        <f>(N109/N99)^(1/10)-1</f>
        <v>1.84837817262411E-2</v>
      </c>
      <c r="O163" s="2831"/>
      <c r="P163" s="2819">
        <f>(P109/P99)^(1/10)-1</f>
        <v>4.3285485413909308E-2</v>
      </c>
      <c r="Q163" s="2831"/>
      <c r="R163" s="2858">
        <f>(R109/R99)^(1/10)-1</f>
        <v>4.4108616425455383E-2</v>
      </c>
      <c r="S163" s="2828"/>
      <c r="T163" s="2819">
        <f>(T109/T99)^(1/10)-1</f>
        <v>5.5215949718520063E-2</v>
      </c>
      <c r="U163" s="2833"/>
      <c r="V163" s="196"/>
      <c r="W163" s="196"/>
      <c r="X163" s="196"/>
      <c r="Y163" s="196"/>
    </row>
    <row r="164" spans="1:25" ht="13">
      <c r="A164" s="2864"/>
      <c r="B164" s="2857"/>
      <c r="C164" s="2828"/>
      <c r="D164" s="2858"/>
      <c r="E164" s="2828"/>
      <c r="F164" s="2828"/>
      <c r="G164" s="2832"/>
      <c r="H164" s="2858"/>
      <c r="I164" s="2858"/>
      <c r="J164" s="2831"/>
      <c r="K164" s="2858"/>
      <c r="L164" s="2832"/>
      <c r="M164" s="2858"/>
      <c r="N164" s="2858"/>
      <c r="O164" s="2831"/>
      <c r="P164" s="2858"/>
      <c r="Q164" s="2831"/>
      <c r="R164" s="2858"/>
      <c r="S164" s="2828"/>
      <c r="T164" s="2858"/>
      <c r="U164" s="2833"/>
      <c r="V164" s="196"/>
      <c r="W164" s="196"/>
      <c r="X164" s="196"/>
      <c r="Y164" s="196"/>
    </row>
    <row r="165" spans="1:25" ht="13">
      <c r="A165" s="2864"/>
      <c r="B165" s="2857"/>
      <c r="C165" s="2828"/>
      <c r="D165" s="2858"/>
      <c r="E165" s="2828"/>
      <c r="F165" s="2828"/>
      <c r="G165" s="2832"/>
      <c r="H165" s="2858"/>
      <c r="I165" s="2858"/>
      <c r="J165" s="2831"/>
      <c r="K165" s="2858"/>
      <c r="L165" s="2832"/>
      <c r="M165" s="2858"/>
      <c r="N165" s="2858"/>
      <c r="O165" s="2831"/>
      <c r="P165" s="2858"/>
      <c r="Q165" s="2831"/>
      <c r="R165" s="2858"/>
      <c r="S165" s="2828"/>
      <c r="T165" s="2858"/>
      <c r="U165" s="2833"/>
      <c r="V165" s="196"/>
      <c r="W165" s="196"/>
      <c r="X165" s="196"/>
      <c r="Y165" s="196"/>
    </row>
    <row r="166" spans="1:25" ht="13">
      <c r="A166" s="2864" t="s">
        <v>623</v>
      </c>
      <c r="B166" s="2857">
        <f>(B119/B109)^(1/10)-1</f>
        <v>7.822537572826338E-2</v>
      </c>
      <c r="C166" s="2828"/>
      <c r="D166" s="2858">
        <f>(D119/D109)^(1/10)-1</f>
        <v>7.4852274273084829E-2</v>
      </c>
      <c r="E166" s="2828"/>
      <c r="F166" s="2828"/>
      <c r="G166" s="2832"/>
      <c r="H166" s="2858">
        <f>(H119/H109)^(1/10)-1</f>
        <v>8.3670770355864565E-2</v>
      </c>
      <c r="I166" s="2858">
        <f>(I119/I109)^(1/10)-1</f>
        <v>8.2043796099735555E-3</v>
      </c>
      <c r="J166" s="2831"/>
      <c r="K166" s="2858">
        <f>(K119/K109)^(1/10)-1</f>
        <v>1.5077217433230539E-2</v>
      </c>
      <c r="L166" s="2832"/>
      <c r="M166" s="2858">
        <f>(M119/M109)^(1/10)-1</f>
        <v>1.8864339380302964E-2</v>
      </c>
      <c r="N166" s="2858">
        <f>(N119/N109)^(1/10)-1</f>
        <v>-5.2088957927400981E-2</v>
      </c>
      <c r="O166" s="2831"/>
      <c r="P166" s="2858">
        <f>(P119/P109)^(1/10)-1</f>
        <v>-5.0064275598639352E-2</v>
      </c>
      <c r="Q166" s="2831"/>
      <c r="R166" s="2858">
        <f>(R119/R109)^(1/10)-1</f>
        <v>-4.9248394312063182E-2</v>
      </c>
      <c r="S166" s="2828"/>
      <c r="T166" s="2858">
        <f>(T119/T109)^(1/10)-1</f>
        <v>-5.0771228205737318E-2</v>
      </c>
      <c r="U166" s="2833"/>
      <c r="V166" s="196"/>
      <c r="W166" s="196"/>
      <c r="X166" s="196"/>
      <c r="Y166" s="196"/>
    </row>
    <row r="167" spans="1:25" ht="13">
      <c r="A167" s="2864"/>
      <c r="B167" s="2857"/>
      <c r="C167" s="2828"/>
      <c r="D167" s="2858"/>
      <c r="E167" s="2828"/>
      <c r="F167" s="2828"/>
      <c r="G167" s="2832"/>
      <c r="H167" s="2858"/>
      <c r="I167" s="2858"/>
      <c r="J167" s="2828"/>
      <c r="K167" s="2858"/>
      <c r="L167" s="2832"/>
      <c r="M167" s="2858"/>
      <c r="N167" s="2858"/>
      <c r="O167" s="2828"/>
      <c r="P167" s="2858"/>
      <c r="Q167" s="2828"/>
      <c r="R167" s="2858"/>
      <c r="S167" s="2828"/>
      <c r="T167" s="2858"/>
      <c r="U167" s="2833"/>
      <c r="V167" s="196"/>
      <c r="W167" s="196"/>
      <c r="X167" s="196"/>
      <c r="Y167" s="196"/>
    </row>
    <row r="168" spans="1:25" ht="13">
      <c r="A168" s="2864"/>
      <c r="B168" s="2857"/>
      <c r="C168" s="2828"/>
      <c r="D168" s="2858"/>
      <c r="E168" s="2828"/>
      <c r="F168" s="2828"/>
      <c r="G168" s="2832"/>
      <c r="H168" s="2858"/>
      <c r="I168" s="2858"/>
      <c r="J168" s="2828"/>
      <c r="K168" s="2858"/>
      <c r="L168" s="2832"/>
      <c r="M168" s="2858"/>
      <c r="N168" s="2858"/>
      <c r="O168" s="2828"/>
      <c r="P168" s="2858"/>
      <c r="Q168" s="2828"/>
      <c r="R168" s="2858"/>
      <c r="S168" s="2828"/>
      <c r="T168" s="2858"/>
      <c r="U168" s="2833"/>
      <c r="V168" s="196"/>
      <c r="W168" s="196"/>
      <c r="X168" s="196"/>
      <c r="Y168" s="196"/>
    </row>
    <row r="169" spans="1:25" ht="13">
      <c r="A169" s="2864" t="s">
        <v>624</v>
      </c>
      <c r="B169" s="2857">
        <f>(B129/B119)^(1/10)-1</f>
        <v>4.7212548419278022E-2</v>
      </c>
      <c r="C169" s="2828"/>
      <c r="D169" s="2858">
        <f>(D129/D119)^(1/10)-1</f>
        <v>5.0555457245800683E-2</v>
      </c>
      <c r="E169" s="2828"/>
      <c r="F169" s="2828"/>
      <c r="G169" s="2832"/>
      <c r="H169" s="2858">
        <f>(H129/H119)^(1/10)-1</f>
        <v>5.7189443417883457E-2</v>
      </c>
      <c r="I169" s="2858">
        <f>(I129/I119)^(1/10)-1</f>
        <v>6.3147415268061113E-3</v>
      </c>
      <c r="J169" s="2828"/>
      <c r="K169" s="2858">
        <f>(K129/K119)^(1/10)-1</f>
        <v>1.9323505516722239E-2</v>
      </c>
      <c r="L169" s="2832"/>
      <c r="M169" s="2858">
        <f>(M129/M119)^(1/10)-1</f>
        <v>0.12152751138676199</v>
      </c>
      <c r="N169" s="2858">
        <f>(N129/N119)^(1/10)-1</f>
        <v>6.7556694557587615E-2</v>
      </c>
      <c r="O169" s="2828"/>
      <c r="P169" s="2858">
        <f>(P129/P119)^(1/10)-1</f>
        <v>6.8560708594951336E-2</v>
      </c>
      <c r="Q169" s="2828"/>
      <c r="R169" s="2819">
        <f>(R129/R119)^(1/10)-1</f>
        <v>9.053527242906334E-2</v>
      </c>
      <c r="S169" s="2828"/>
      <c r="T169" s="2819">
        <f>(T129/T119)^(1/10)-1</f>
        <v>8.4698422264613438E-2</v>
      </c>
      <c r="U169" s="2833"/>
      <c r="V169" s="196"/>
      <c r="W169" s="196"/>
      <c r="X169" s="196"/>
      <c r="Y169" s="196"/>
    </row>
    <row r="170" spans="1:25" ht="13">
      <c r="A170" s="2864"/>
      <c r="B170" s="2857"/>
      <c r="C170" s="2828"/>
      <c r="D170" s="2858"/>
      <c r="E170" s="2828"/>
      <c r="F170" s="2828"/>
      <c r="G170" s="2832"/>
      <c r="H170" s="2858"/>
      <c r="I170" s="2858"/>
      <c r="J170" s="2828"/>
      <c r="K170" s="2858"/>
      <c r="L170" s="2832"/>
      <c r="M170" s="2858"/>
      <c r="N170" s="2858"/>
      <c r="O170" s="2828"/>
      <c r="P170" s="2858"/>
      <c r="Q170" s="2828"/>
      <c r="R170" s="2858"/>
      <c r="S170" s="2828"/>
      <c r="T170" s="2858"/>
      <c r="U170" s="2833"/>
      <c r="V170" s="196"/>
      <c r="W170" s="196"/>
      <c r="X170" s="196"/>
      <c r="Y170" s="196"/>
    </row>
    <row r="171" spans="1:25" ht="13">
      <c r="A171" s="2864"/>
      <c r="B171" s="2857"/>
      <c r="C171" s="2828"/>
      <c r="D171" s="2858"/>
      <c r="E171" s="2828"/>
      <c r="F171" s="2828"/>
      <c r="G171" s="2832"/>
      <c r="H171" s="2858"/>
      <c r="I171" s="2858"/>
      <c r="J171" s="2828"/>
      <c r="K171" s="2858"/>
      <c r="L171" s="2832"/>
      <c r="M171" s="2858"/>
      <c r="N171" s="2858"/>
      <c r="O171" s="2828"/>
      <c r="P171" s="2858"/>
      <c r="Q171" s="2828"/>
      <c r="R171" s="2858"/>
      <c r="S171" s="2828"/>
      <c r="T171" s="2858"/>
      <c r="U171" s="2833"/>
      <c r="V171" s="196"/>
      <c r="W171" s="196"/>
      <c r="X171" s="196"/>
      <c r="Y171" s="196"/>
    </row>
    <row r="172" spans="1:25" ht="13">
      <c r="A172" s="2864" t="s">
        <v>625</v>
      </c>
      <c r="B172" s="2857">
        <f>(B139/B129)^(1/10)-1</f>
        <v>2.795891176741816E-2</v>
      </c>
      <c r="C172" s="2828"/>
      <c r="D172" s="2858">
        <f>(D139/D129)^(1/10)-1</f>
        <v>2.8537904823026317E-2</v>
      </c>
      <c r="E172" s="2828"/>
      <c r="F172" s="2828"/>
      <c r="G172" s="2832"/>
      <c r="H172" s="2858">
        <f>(H139/H129)^(1/10)-1</f>
        <v>2.7653651052613304E-2</v>
      </c>
      <c r="I172" s="2858">
        <f>(I139/I129)^(1/10)-1</f>
        <v>-8.5971918610561193E-4</v>
      </c>
      <c r="J172" s="2828"/>
      <c r="K172" s="2858">
        <f>(K139/K129)^(1/10)-1</f>
        <v>-1.5837525217310411E-4</v>
      </c>
      <c r="L172" s="2832"/>
      <c r="M172" s="2858">
        <f>(M139/M129)^(1/10)-1</f>
        <v>0.15280193178275159</v>
      </c>
      <c r="N172" s="2858">
        <f>(N139/N129)^(1/10)-1</f>
        <v>0.12081618613862011</v>
      </c>
      <c r="O172" s="2828"/>
      <c r="P172" s="2858">
        <f>(P139/P129)^(1/10)-1</f>
        <v>0.11000949367669621</v>
      </c>
      <c r="Q172" s="2828"/>
      <c r="R172" s="2858">
        <f>(R139/R129)^(1/10)-1</f>
        <v>0.14224770561962985</v>
      </c>
      <c r="S172" s="2828"/>
      <c r="T172" s="2858">
        <f>(T139/T129)^(1/10)-1</f>
        <v>0.13555955430472966</v>
      </c>
      <c r="U172" s="2833"/>
      <c r="V172" s="196"/>
      <c r="W172" s="196"/>
      <c r="X172" s="196"/>
      <c r="Y172" s="196"/>
    </row>
    <row r="173" spans="1:25" ht="13">
      <c r="A173" s="2864"/>
      <c r="B173" s="2857"/>
      <c r="C173" s="2828"/>
      <c r="D173" s="2858"/>
      <c r="E173" s="2828"/>
      <c r="F173" s="2828"/>
      <c r="G173" s="2832"/>
      <c r="H173" s="2858"/>
      <c r="I173" s="2858"/>
      <c r="J173" s="2828"/>
      <c r="K173" s="2858"/>
      <c r="L173" s="2832"/>
      <c r="M173" s="2858"/>
      <c r="N173" s="2858"/>
      <c r="O173" s="2828"/>
      <c r="P173" s="2858"/>
      <c r="Q173" s="2828"/>
      <c r="R173" s="2858"/>
      <c r="S173" s="2828"/>
      <c r="T173" s="2858"/>
      <c r="U173" s="2833"/>
      <c r="V173" s="196"/>
      <c r="W173" s="196"/>
      <c r="X173" s="196"/>
      <c r="Y173" s="196"/>
    </row>
    <row r="174" spans="1:25" ht="13">
      <c r="A174" s="2864"/>
      <c r="B174" s="2857"/>
      <c r="C174" s="2828"/>
      <c r="D174" s="2858"/>
      <c r="E174" s="2828"/>
      <c r="F174" s="2828"/>
      <c r="G174" s="2832"/>
      <c r="H174" s="2858"/>
      <c r="I174" s="2858"/>
      <c r="J174" s="2828"/>
      <c r="K174" s="2858"/>
      <c r="L174" s="2832"/>
      <c r="M174" s="2858"/>
      <c r="N174" s="2858"/>
      <c r="O174" s="2828"/>
      <c r="P174" s="2858"/>
      <c r="Q174" s="2828"/>
      <c r="R174" s="2858"/>
      <c r="S174" s="2828"/>
      <c r="T174" s="2858"/>
      <c r="U174" s="2833"/>
      <c r="V174" s="196"/>
      <c r="W174" s="196"/>
      <c r="X174" s="196"/>
      <c r="Y174" s="196"/>
    </row>
    <row r="175" spans="1:25" ht="13">
      <c r="A175" s="2864" t="s">
        <v>626</v>
      </c>
      <c r="B175" s="2857">
        <f>(B149/B139)^(1/10)-1</f>
        <v>2.3890443223592239E-2</v>
      </c>
      <c r="C175" s="2828"/>
      <c r="D175" s="2858">
        <f>(D149/D139)^(1/10)-1</f>
        <v>2.5288394374188394E-2</v>
      </c>
      <c r="E175" s="2828"/>
      <c r="F175" s="2828"/>
      <c r="G175" s="2832"/>
      <c r="H175" s="2858">
        <f>(H149/H139)^(1/10)-1</f>
        <v>3.062245397949992E-2</v>
      </c>
      <c r="I175" s="2858">
        <f>(I149/I139)^(1/10)-1</f>
        <v>5.2024968141448635E-3</v>
      </c>
      <c r="J175" s="2828"/>
      <c r="K175" s="2858">
        <f>(K149/K139)^(1/10)-1</f>
        <v>5.016482842340908E-3</v>
      </c>
      <c r="L175" s="2832"/>
      <c r="M175" s="2858">
        <f>(M149/M139)^(1/10)-1</f>
        <v>-2.4206245808117477E-2</v>
      </c>
      <c r="N175" s="2858">
        <f>(N149/N139)^(1/10)-1</f>
        <v>-4.8273871482292674E-2</v>
      </c>
      <c r="O175" s="2828"/>
      <c r="P175" s="2858">
        <f>(P149/P139)^(1/10)-1</f>
        <v>-2.7607379994264103E-2</v>
      </c>
      <c r="Q175" s="2828"/>
      <c r="R175" s="2858">
        <f>(R149/R139)^(1/10)-1</f>
        <v>-2.8632035348994833E-2</v>
      </c>
      <c r="S175" s="2828"/>
      <c r="T175" s="2858">
        <f>(T149/T139)^(1/10)-1</f>
        <v>-2.4225381415307612E-2</v>
      </c>
      <c r="U175" s="2833"/>
      <c r="V175" s="196"/>
      <c r="W175" s="196"/>
      <c r="X175" s="196"/>
      <c r="Y175" s="196"/>
    </row>
    <row r="176" spans="1:25" ht="14" thickBot="1">
      <c r="A176" s="2865"/>
      <c r="B176" s="2859"/>
      <c r="C176" s="2860"/>
      <c r="D176" s="2860"/>
      <c r="E176" s="2860"/>
      <c r="F176" s="2860"/>
      <c r="G176" s="2861"/>
      <c r="H176" s="2860"/>
      <c r="I176" s="2860"/>
      <c r="J176" s="2860"/>
      <c r="K176" s="2860"/>
      <c r="L176" s="2861"/>
      <c r="M176" s="2860"/>
      <c r="N176" s="2860"/>
      <c r="O176" s="2860"/>
      <c r="P176" s="2860"/>
      <c r="Q176" s="2860"/>
      <c r="R176" s="2860"/>
      <c r="S176" s="2860"/>
      <c r="T176" s="2860"/>
      <c r="U176" s="2862"/>
      <c r="V176" s="196"/>
      <c r="W176" s="196"/>
      <c r="X176" s="196"/>
      <c r="Y176" s="196"/>
    </row>
    <row r="177" spans="3:25" ht="13" thickTop="1">
      <c r="C177" s="196"/>
      <c r="D177" s="196"/>
      <c r="E177" s="196"/>
      <c r="F177" s="196"/>
      <c r="G177" s="196"/>
      <c r="H177" s="196"/>
      <c r="I177" s="196"/>
      <c r="J177" s="196"/>
      <c r="K177" s="196"/>
      <c r="L177" s="196"/>
      <c r="M177" s="196"/>
      <c r="N177" s="196"/>
      <c r="O177" s="196"/>
      <c r="P177" s="196"/>
      <c r="Q177" s="196"/>
      <c r="R177" s="196"/>
      <c r="S177" s="196"/>
      <c r="T177" s="196"/>
      <c r="V177" s="196"/>
      <c r="W177" s="196"/>
      <c r="X177" s="196"/>
      <c r="Y177" s="196"/>
    </row>
    <row r="178" spans="3:25">
      <c r="C178" s="196"/>
      <c r="D178" s="196"/>
      <c r="E178" s="196"/>
      <c r="F178" s="196"/>
      <c r="G178" s="196"/>
      <c r="H178" s="196"/>
      <c r="I178" s="196"/>
      <c r="J178" s="196"/>
      <c r="K178" s="196"/>
      <c r="L178" s="196"/>
      <c r="M178" s="196"/>
      <c r="N178" s="196"/>
      <c r="O178" s="196"/>
      <c r="P178" s="196"/>
      <c r="Q178" s="196"/>
      <c r="R178" s="196"/>
      <c r="S178" s="196"/>
      <c r="T178" s="196"/>
      <c r="V178" s="196"/>
      <c r="W178" s="196"/>
      <c r="X178" s="196"/>
      <c r="Y178" s="196"/>
    </row>
    <row r="179" spans="3:25">
      <c r="C179" s="196"/>
      <c r="D179" s="196"/>
      <c r="E179" s="196"/>
      <c r="F179" s="196"/>
      <c r="G179" s="196"/>
      <c r="H179" s="196"/>
      <c r="I179" s="196"/>
      <c r="J179" s="196"/>
      <c r="K179" s="196"/>
      <c r="L179" s="196"/>
      <c r="M179" s="196"/>
      <c r="N179" s="196"/>
      <c r="O179" s="196"/>
      <c r="P179" s="196"/>
      <c r="Q179" s="196"/>
      <c r="R179" s="196"/>
      <c r="S179" s="196"/>
      <c r="T179" s="196"/>
      <c r="V179" s="196"/>
      <c r="W179" s="196"/>
      <c r="X179" s="196"/>
      <c r="Y179" s="196"/>
    </row>
    <row r="180" spans="3:25">
      <c r="C180" s="196"/>
      <c r="D180" s="196"/>
      <c r="E180" s="196"/>
      <c r="F180" s="196"/>
      <c r="G180" s="196"/>
      <c r="H180" s="196"/>
      <c r="I180" s="196"/>
      <c r="J180" s="196"/>
      <c r="K180" s="196"/>
      <c r="L180" s="196"/>
      <c r="M180" s="196"/>
      <c r="N180" s="196"/>
      <c r="O180" s="196"/>
      <c r="P180" s="196"/>
      <c r="S180" s="196"/>
      <c r="T180" s="196"/>
      <c r="V180" s="196"/>
      <c r="W180" s="196"/>
      <c r="X180" s="196"/>
      <c r="Y180" s="196"/>
    </row>
    <row r="181" spans="3:25">
      <c r="C181" s="196"/>
      <c r="D181" s="196"/>
      <c r="E181" s="196"/>
      <c r="F181" s="196"/>
      <c r="G181" s="196"/>
      <c r="H181" s="196"/>
      <c r="I181" s="196"/>
      <c r="J181" s="196"/>
      <c r="K181" s="196"/>
      <c r="L181" s="196"/>
      <c r="M181" s="196"/>
      <c r="N181" s="196"/>
      <c r="O181" s="196"/>
      <c r="P181" s="196"/>
      <c r="S181" s="196"/>
      <c r="T181" s="196"/>
      <c r="V181" s="196"/>
      <c r="W181" s="196"/>
      <c r="X181" s="196"/>
      <c r="Y181" s="196"/>
    </row>
    <row r="182" spans="3:25">
      <c r="C182" s="196"/>
      <c r="D182" s="196"/>
      <c r="E182" s="196"/>
      <c r="F182" s="196"/>
      <c r="G182" s="196"/>
      <c r="H182" s="196"/>
      <c r="I182" s="196"/>
      <c r="J182" s="900"/>
      <c r="K182" s="196"/>
      <c r="L182" s="196"/>
      <c r="M182" s="196"/>
      <c r="N182" s="196"/>
      <c r="O182" s="196"/>
      <c r="P182" s="196"/>
      <c r="S182" s="196"/>
      <c r="V182" s="899"/>
      <c r="W182" s="899"/>
      <c r="X182" s="196"/>
      <c r="Y182" s="196"/>
    </row>
    <row r="183" spans="3:25">
      <c r="C183" s="196"/>
      <c r="D183" s="196"/>
      <c r="E183" s="196"/>
      <c r="F183" s="196"/>
      <c r="G183" s="196"/>
      <c r="H183" s="196"/>
      <c r="I183" s="196"/>
      <c r="J183" s="196"/>
      <c r="K183" s="196"/>
      <c r="L183" s="196"/>
      <c r="M183" s="196"/>
      <c r="N183" s="196"/>
      <c r="O183" s="196"/>
      <c r="P183" s="196"/>
      <c r="Q183" s="196"/>
      <c r="R183" s="196"/>
      <c r="S183" s="196"/>
      <c r="T183" s="206"/>
      <c r="U183" s="196"/>
      <c r="V183" s="196"/>
      <c r="W183" s="196"/>
      <c r="X183" s="196"/>
      <c r="Y183" s="196"/>
    </row>
    <row r="184" spans="3:25">
      <c r="C184" s="196"/>
      <c r="D184" s="196"/>
      <c r="E184" s="196"/>
      <c r="F184" s="196"/>
      <c r="G184" s="196"/>
      <c r="H184" s="196"/>
      <c r="I184" s="196"/>
      <c r="J184" s="196"/>
      <c r="K184" s="196"/>
      <c r="L184" s="196"/>
      <c r="M184" s="196"/>
      <c r="N184" s="196"/>
      <c r="O184" s="196"/>
      <c r="P184" s="196"/>
      <c r="Q184" s="196"/>
      <c r="R184" s="196"/>
      <c r="S184" s="196"/>
      <c r="T184" s="196"/>
      <c r="U184" s="196"/>
      <c r="V184" s="196"/>
      <c r="W184" s="196"/>
      <c r="X184" s="196"/>
      <c r="Y184" s="196"/>
    </row>
    <row r="185" spans="3:25">
      <c r="C185" s="196"/>
      <c r="D185" s="196"/>
      <c r="E185" s="196"/>
      <c r="F185" s="196"/>
      <c r="G185" s="196"/>
      <c r="H185" s="196"/>
      <c r="I185" s="196"/>
      <c r="J185" s="196"/>
      <c r="K185" s="196"/>
      <c r="L185" s="196"/>
      <c r="M185" s="196"/>
      <c r="N185" s="196"/>
      <c r="O185" s="196"/>
      <c r="P185" s="196"/>
      <c r="Q185" s="196"/>
      <c r="R185" s="196"/>
      <c r="S185" s="196"/>
      <c r="T185" s="196"/>
      <c r="U185" s="196"/>
      <c r="V185" s="196"/>
      <c r="W185" s="196"/>
      <c r="X185" s="196"/>
      <c r="Y185" s="196"/>
    </row>
    <row r="186" spans="3:25">
      <c r="C186" s="196"/>
      <c r="D186" s="196"/>
      <c r="E186" s="196"/>
      <c r="F186" s="196"/>
      <c r="G186" s="196"/>
      <c r="H186" s="196"/>
      <c r="I186" s="196"/>
      <c r="J186" s="196"/>
      <c r="K186" s="196"/>
      <c r="L186" s="196"/>
      <c r="M186" s="196"/>
      <c r="N186" s="196"/>
      <c r="O186" s="196"/>
      <c r="P186" s="196"/>
      <c r="Q186" s="196"/>
      <c r="R186" s="196"/>
      <c r="S186" s="196"/>
      <c r="T186" s="196"/>
      <c r="U186" s="196"/>
      <c r="X186" s="196"/>
      <c r="Y186" s="196"/>
    </row>
    <row r="187" spans="3:25">
      <c r="C187" s="196"/>
      <c r="D187" s="196"/>
      <c r="E187" s="196"/>
      <c r="F187" s="196"/>
      <c r="G187" s="196"/>
      <c r="H187" s="196"/>
      <c r="I187" s="196"/>
      <c r="J187" s="196"/>
      <c r="K187" s="196"/>
      <c r="L187" s="196"/>
      <c r="M187" s="196"/>
      <c r="N187" s="196"/>
      <c r="O187" s="196"/>
      <c r="P187" s="196"/>
      <c r="Q187" s="196"/>
      <c r="R187" s="196"/>
      <c r="S187" s="196"/>
      <c r="T187" s="196"/>
      <c r="U187" s="196"/>
      <c r="V187" s="900"/>
      <c r="W187" s="900"/>
      <c r="X187" s="196"/>
      <c r="Y187" s="196"/>
    </row>
    <row r="188" spans="3:25">
      <c r="C188" s="196"/>
      <c r="D188" s="196"/>
      <c r="E188" s="196"/>
      <c r="F188" s="196"/>
      <c r="G188" s="196"/>
      <c r="H188" s="196"/>
      <c r="I188" s="196"/>
      <c r="J188" s="196"/>
      <c r="K188" s="196"/>
      <c r="L188" s="196"/>
      <c r="M188" s="196"/>
      <c r="N188" s="196"/>
      <c r="O188" s="196"/>
      <c r="P188" s="196"/>
      <c r="Q188" s="196"/>
      <c r="R188" s="196"/>
      <c r="S188" s="196"/>
      <c r="T188" s="196"/>
      <c r="U188" s="196"/>
      <c r="V188" s="196"/>
      <c r="W188" s="196"/>
      <c r="X188" s="196"/>
      <c r="Y188" s="196"/>
    </row>
    <row r="189" spans="3:25">
      <c r="C189" s="196"/>
      <c r="D189" s="196"/>
      <c r="E189" s="196"/>
      <c r="F189" s="196"/>
      <c r="G189" s="196"/>
      <c r="H189" s="196"/>
      <c r="I189" s="196"/>
      <c r="J189" s="196"/>
      <c r="K189" s="196"/>
      <c r="L189" s="196"/>
      <c r="M189" s="196"/>
      <c r="N189" s="196"/>
      <c r="O189" s="196"/>
      <c r="P189" s="196"/>
      <c r="Q189" s="196"/>
      <c r="R189" s="196"/>
      <c r="S189" s="196"/>
      <c r="T189" s="196"/>
      <c r="U189" s="196"/>
      <c r="V189" s="196"/>
      <c r="W189" s="196"/>
      <c r="X189" s="196"/>
      <c r="Y189" s="196"/>
    </row>
    <row r="190" spans="3:25">
      <c r="C190" s="196"/>
      <c r="D190" s="196"/>
      <c r="E190" s="196"/>
      <c r="F190" s="196"/>
      <c r="G190" s="196"/>
      <c r="H190" s="196"/>
      <c r="I190" s="196"/>
      <c r="J190" s="196"/>
      <c r="K190" s="196"/>
      <c r="L190" s="196"/>
      <c r="M190" s="196"/>
      <c r="N190" s="196"/>
      <c r="O190" s="196"/>
      <c r="P190" s="196"/>
      <c r="Q190" s="196"/>
      <c r="R190" s="196"/>
      <c r="S190" s="196"/>
      <c r="T190" s="196"/>
      <c r="U190" s="196"/>
      <c r="V190" s="196"/>
      <c r="W190" s="196"/>
      <c r="X190" s="196"/>
      <c r="Y190" s="196"/>
    </row>
    <row r="191" spans="3:25">
      <c r="C191" s="196"/>
      <c r="D191" s="196"/>
      <c r="E191" s="196"/>
      <c r="F191" s="196"/>
      <c r="G191" s="196"/>
      <c r="H191" s="196"/>
      <c r="I191" s="196"/>
      <c r="J191" s="196"/>
      <c r="K191" s="196"/>
      <c r="L191" s="196"/>
      <c r="M191" s="196"/>
      <c r="N191" s="196"/>
      <c r="O191" s="196"/>
      <c r="P191" s="196"/>
      <c r="Q191" s="196"/>
      <c r="R191" s="196"/>
      <c r="S191" s="196"/>
      <c r="T191" s="196"/>
      <c r="U191" s="196"/>
      <c r="V191" s="196"/>
      <c r="W191" s="196"/>
      <c r="X191" s="196"/>
      <c r="Y191" s="196"/>
    </row>
    <row r="192" spans="3:25">
      <c r="C192" s="196"/>
      <c r="D192" s="196"/>
      <c r="E192" s="196"/>
      <c r="F192" s="196"/>
      <c r="G192" s="196"/>
      <c r="H192" s="196"/>
      <c r="I192" s="196"/>
      <c r="J192" s="196"/>
      <c r="K192" s="196"/>
      <c r="L192" s="196"/>
      <c r="M192" s="196"/>
      <c r="N192" s="196"/>
      <c r="O192" s="196"/>
      <c r="P192" s="196"/>
      <c r="Q192" s="196"/>
      <c r="R192" s="196"/>
      <c r="S192" s="196"/>
      <c r="T192" s="196"/>
      <c r="U192" s="196"/>
      <c r="V192" s="900"/>
      <c r="W192" s="900"/>
      <c r="X192" s="196"/>
      <c r="Y192" s="196"/>
    </row>
    <row r="193" spans="3:25">
      <c r="C193" s="196"/>
      <c r="D193" s="196"/>
      <c r="E193" s="196"/>
      <c r="F193" s="196"/>
      <c r="G193" s="196"/>
      <c r="H193" s="196"/>
      <c r="I193" s="196"/>
      <c r="J193" s="196"/>
      <c r="K193" s="196"/>
      <c r="L193" s="196"/>
      <c r="M193" s="196"/>
      <c r="N193" s="196"/>
      <c r="O193" s="196"/>
      <c r="P193" s="196"/>
      <c r="Q193" s="196"/>
      <c r="R193" s="196"/>
      <c r="S193" s="196"/>
      <c r="T193" s="196"/>
      <c r="V193" s="196"/>
      <c r="W193" s="196"/>
      <c r="X193" s="196"/>
      <c r="Y193" s="196"/>
    </row>
    <row r="194" spans="3:25">
      <c r="C194" s="196"/>
      <c r="D194" s="196"/>
      <c r="E194" s="196"/>
      <c r="F194" s="196"/>
      <c r="G194" s="196"/>
      <c r="H194" s="196"/>
      <c r="I194" s="196"/>
      <c r="J194" s="196"/>
      <c r="K194" s="196"/>
      <c r="L194" s="196"/>
      <c r="M194" s="196"/>
      <c r="N194" s="196"/>
      <c r="O194" s="196"/>
      <c r="P194" s="196"/>
      <c r="Q194" s="196"/>
      <c r="R194" s="196"/>
      <c r="S194" s="196"/>
      <c r="T194" s="196"/>
      <c r="V194" s="196"/>
      <c r="W194" s="196"/>
      <c r="X194" s="196"/>
      <c r="Y194" s="196"/>
    </row>
    <row r="195" spans="3:25">
      <c r="C195" s="196"/>
      <c r="D195" s="196"/>
      <c r="E195" s="196"/>
      <c r="F195" s="196"/>
      <c r="G195" s="196"/>
      <c r="H195" s="196"/>
      <c r="I195" s="196"/>
      <c r="J195" s="196"/>
      <c r="K195" s="196"/>
      <c r="L195" s="196"/>
      <c r="M195" s="196"/>
      <c r="N195" s="196"/>
      <c r="O195" s="196"/>
      <c r="P195" s="196"/>
      <c r="Q195" s="196"/>
      <c r="R195" s="196"/>
      <c r="S195" s="196"/>
      <c r="T195" s="196"/>
      <c r="V195" s="196"/>
      <c r="W195" s="196"/>
      <c r="X195" s="196"/>
      <c r="Y195" s="196"/>
    </row>
    <row r="196" spans="3:25">
      <c r="C196" s="196"/>
      <c r="D196" s="196"/>
      <c r="E196" s="196"/>
      <c r="F196" s="196"/>
      <c r="G196" s="196"/>
      <c r="H196" s="196"/>
      <c r="I196" s="196"/>
      <c r="J196" s="196"/>
      <c r="K196" s="196"/>
      <c r="L196" s="196"/>
      <c r="M196" s="196"/>
      <c r="N196" s="196"/>
      <c r="O196" s="196"/>
      <c r="P196" s="196"/>
      <c r="Q196" s="196"/>
      <c r="R196" s="196"/>
      <c r="S196" s="196"/>
      <c r="T196" s="196"/>
      <c r="V196" s="196"/>
      <c r="W196" s="196"/>
      <c r="X196" s="196"/>
      <c r="Y196" s="196"/>
    </row>
    <row r="197" spans="3:25">
      <c r="C197" s="196"/>
      <c r="D197" s="196"/>
      <c r="E197" s="196"/>
      <c r="F197" s="196"/>
      <c r="G197" s="196"/>
      <c r="H197" s="196"/>
      <c r="I197" s="196"/>
      <c r="J197" s="196"/>
      <c r="K197" s="196"/>
      <c r="L197" s="196"/>
      <c r="M197" s="196"/>
      <c r="N197" s="196"/>
      <c r="O197" s="196"/>
      <c r="P197" s="196"/>
      <c r="Q197" s="196"/>
      <c r="R197" s="196"/>
      <c r="S197" s="196"/>
      <c r="T197" s="196"/>
      <c r="V197" s="196"/>
      <c r="W197" s="196"/>
      <c r="X197" s="196"/>
      <c r="Y197" s="196"/>
    </row>
    <row r="198" spans="3:25">
      <c r="C198" s="196"/>
      <c r="D198" s="196"/>
      <c r="E198" s="196"/>
      <c r="F198" s="196"/>
      <c r="G198" s="196"/>
      <c r="H198" s="196"/>
      <c r="I198" s="196"/>
      <c r="J198" s="196"/>
      <c r="K198" s="196"/>
      <c r="L198" s="196"/>
      <c r="M198" s="196"/>
      <c r="N198" s="196"/>
      <c r="O198" s="196"/>
      <c r="P198" s="196"/>
      <c r="Q198" s="196"/>
      <c r="R198" s="196"/>
      <c r="S198" s="196"/>
      <c r="T198" s="196"/>
      <c r="V198" s="196"/>
      <c r="W198" s="196"/>
      <c r="X198" s="196"/>
      <c r="Y198" s="196"/>
    </row>
    <row r="199" spans="3:25">
      <c r="C199" s="196"/>
      <c r="D199" s="196"/>
      <c r="E199" s="196"/>
      <c r="F199" s="196"/>
      <c r="G199" s="196"/>
      <c r="H199" s="196"/>
      <c r="I199" s="196"/>
      <c r="J199" s="196"/>
      <c r="K199" s="196"/>
      <c r="L199" s="196"/>
      <c r="M199" s="196"/>
      <c r="N199" s="196"/>
      <c r="O199" s="196"/>
      <c r="P199" s="196"/>
      <c r="Q199" s="196"/>
      <c r="R199" s="196"/>
      <c r="S199" s="196"/>
      <c r="T199" s="196"/>
      <c r="V199" s="196"/>
      <c r="W199" s="196"/>
      <c r="X199" s="196"/>
      <c r="Y199" s="196"/>
    </row>
    <row r="200" spans="3:25">
      <c r="C200" s="196"/>
      <c r="D200" s="196"/>
      <c r="E200" s="196"/>
      <c r="F200" s="196"/>
      <c r="G200" s="196"/>
      <c r="H200" s="196"/>
      <c r="I200" s="196"/>
      <c r="J200" s="196"/>
      <c r="K200" s="196"/>
      <c r="L200" s="196"/>
      <c r="M200" s="196"/>
      <c r="N200" s="196"/>
      <c r="O200" s="196"/>
      <c r="P200" s="196"/>
      <c r="Q200" s="196"/>
      <c r="R200" s="196"/>
      <c r="S200" s="196"/>
      <c r="T200" s="196"/>
      <c r="V200" s="196"/>
      <c r="W200" s="196"/>
      <c r="X200" s="196"/>
      <c r="Y200" s="196"/>
    </row>
    <row r="201" spans="3:25">
      <c r="C201" s="196"/>
      <c r="D201" s="196"/>
      <c r="E201" s="196"/>
      <c r="F201" s="196"/>
      <c r="G201" s="196"/>
      <c r="H201" s="196"/>
      <c r="I201" s="196"/>
      <c r="J201" s="196"/>
      <c r="K201" s="196"/>
      <c r="L201" s="196"/>
      <c r="M201" s="196"/>
      <c r="N201" s="196"/>
      <c r="O201" s="196"/>
      <c r="P201" s="196"/>
      <c r="Q201" s="196"/>
      <c r="R201" s="196"/>
      <c r="S201" s="196"/>
      <c r="T201" s="196"/>
      <c r="V201" s="196"/>
      <c r="W201" s="196"/>
      <c r="X201" s="196"/>
      <c r="Y201" s="196"/>
    </row>
    <row r="202" spans="3:25">
      <c r="C202" s="196"/>
      <c r="D202" s="196"/>
      <c r="E202" s="196"/>
      <c r="F202" s="196"/>
      <c r="G202" s="196"/>
      <c r="H202" s="196"/>
      <c r="I202" s="196"/>
      <c r="J202" s="196"/>
      <c r="K202" s="196"/>
      <c r="L202" s="196"/>
      <c r="M202" s="196"/>
      <c r="N202" s="196"/>
      <c r="O202" s="196"/>
      <c r="P202" s="196"/>
      <c r="Q202" s="196"/>
      <c r="R202" s="196"/>
      <c r="S202" s="196"/>
      <c r="T202" s="196"/>
      <c r="V202" s="196"/>
      <c r="W202" s="196"/>
      <c r="X202" s="196"/>
      <c r="Y202" s="196"/>
    </row>
    <row r="203" spans="3:25">
      <c r="C203" s="196"/>
      <c r="D203" s="196"/>
      <c r="E203" s="196"/>
      <c r="F203" s="196"/>
      <c r="G203" s="196"/>
      <c r="H203" s="196"/>
      <c r="I203" s="196"/>
      <c r="J203" s="196"/>
      <c r="K203" s="196"/>
      <c r="L203" s="196"/>
      <c r="M203" s="196"/>
      <c r="N203" s="196"/>
      <c r="O203" s="196"/>
      <c r="P203" s="196"/>
      <c r="Q203" s="196"/>
      <c r="R203" s="196"/>
      <c r="S203" s="196"/>
      <c r="T203" s="196"/>
      <c r="V203" s="196"/>
      <c r="W203" s="196"/>
      <c r="X203" s="196"/>
      <c r="Y203" s="196"/>
    </row>
    <row r="204" spans="3:25">
      <c r="C204" s="196"/>
      <c r="D204" s="196"/>
      <c r="E204" s="196"/>
      <c r="F204" s="196"/>
      <c r="G204" s="196"/>
      <c r="H204" s="196"/>
      <c r="I204" s="196"/>
      <c r="J204" s="196"/>
      <c r="K204" s="196"/>
      <c r="L204" s="196"/>
      <c r="M204" s="196"/>
      <c r="N204" s="196"/>
      <c r="O204" s="196"/>
      <c r="P204" s="196"/>
      <c r="Q204" s="196"/>
      <c r="R204" s="196"/>
      <c r="S204" s="196"/>
      <c r="T204" s="196"/>
      <c r="V204" s="196"/>
      <c r="W204" s="196"/>
      <c r="X204" s="196"/>
      <c r="Y204" s="196"/>
    </row>
    <row r="205" spans="3:25">
      <c r="C205" s="196"/>
      <c r="D205" s="196"/>
      <c r="E205" s="196"/>
      <c r="F205" s="196"/>
      <c r="G205" s="196"/>
      <c r="H205" s="196"/>
      <c r="I205" s="196"/>
      <c r="J205" s="196"/>
      <c r="K205" s="196"/>
      <c r="L205" s="196"/>
      <c r="M205" s="196"/>
      <c r="N205" s="196"/>
      <c r="O205" s="196"/>
      <c r="P205" s="196"/>
      <c r="Q205" s="196"/>
      <c r="R205" s="196"/>
      <c r="S205" s="196"/>
      <c r="T205" s="196"/>
      <c r="V205" s="196"/>
      <c r="W205" s="196"/>
      <c r="X205" s="196"/>
      <c r="Y205" s="196"/>
    </row>
    <row r="206" spans="3:25">
      <c r="C206" s="196"/>
      <c r="D206" s="196"/>
      <c r="E206" s="196"/>
      <c r="F206" s="196"/>
      <c r="G206" s="196"/>
      <c r="H206" s="196"/>
      <c r="I206" s="196"/>
      <c r="J206" s="196"/>
      <c r="K206" s="196"/>
      <c r="L206" s="196"/>
      <c r="M206" s="196"/>
      <c r="N206" s="196"/>
      <c r="O206" s="196"/>
      <c r="P206" s="196"/>
      <c r="Q206" s="196"/>
      <c r="R206" s="196"/>
      <c r="S206" s="196"/>
      <c r="T206" s="196"/>
      <c r="V206" s="196"/>
      <c r="W206" s="196"/>
      <c r="X206" s="196"/>
      <c r="Y206" s="196"/>
    </row>
    <row r="207" spans="3:25">
      <c r="C207" s="196"/>
      <c r="D207" s="196"/>
      <c r="E207" s="196"/>
      <c r="F207" s="196"/>
      <c r="G207" s="196"/>
      <c r="H207" s="196"/>
      <c r="I207" s="196"/>
      <c r="J207" s="196"/>
      <c r="K207" s="196"/>
      <c r="L207" s="196"/>
      <c r="M207" s="196"/>
      <c r="N207" s="196"/>
      <c r="O207" s="196"/>
      <c r="P207" s="196"/>
      <c r="Q207" s="196"/>
      <c r="R207" s="196"/>
      <c r="S207" s="196"/>
      <c r="T207" s="196"/>
      <c r="V207" s="196"/>
      <c r="W207" s="196"/>
      <c r="X207" s="196"/>
      <c r="Y207" s="196"/>
    </row>
    <row r="208" spans="3:25">
      <c r="C208" s="196"/>
      <c r="D208" s="196"/>
      <c r="E208" s="196"/>
      <c r="F208" s="196"/>
      <c r="G208" s="196"/>
      <c r="H208" s="196"/>
      <c r="I208" s="196"/>
      <c r="J208" s="196"/>
      <c r="K208" s="196"/>
      <c r="L208" s="196"/>
      <c r="M208" s="196"/>
      <c r="N208" s="196"/>
      <c r="O208" s="196"/>
      <c r="P208" s="196"/>
      <c r="Q208" s="196"/>
      <c r="R208" s="196"/>
      <c r="S208" s="196"/>
      <c r="T208" s="196"/>
      <c r="V208" s="196"/>
      <c r="W208" s="196"/>
      <c r="X208" s="196"/>
      <c r="Y208" s="196"/>
    </row>
    <row r="209" spans="3:25">
      <c r="C209" s="196"/>
      <c r="D209" s="196"/>
      <c r="E209" s="196"/>
      <c r="F209" s="196"/>
      <c r="G209" s="196"/>
      <c r="H209" s="196"/>
      <c r="I209" s="196"/>
      <c r="J209" s="196"/>
      <c r="K209" s="196"/>
      <c r="L209" s="196"/>
      <c r="M209" s="196"/>
      <c r="N209" s="196"/>
      <c r="O209" s="196"/>
      <c r="P209" s="196"/>
      <c r="Q209" s="196"/>
      <c r="R209" s="196"/>
      <c r="S209" s="196"/>
      <c r="T209" s="196"/>
      <c r="V209" s="196"/>
      <c r="W209" s="196"/>
      <c r="X209" s="196"/>
      <c r="Y209" s="196"/>
    </row>
    <row r="210" spans="3:25">
      <c r="C210" s="196"/>
      <c r="D210" s="196"/>
      <c r="E210" s="196"/>
      <c r="F210" s="196"/>
      <c r="G210" s="196"/>
      <c r="H210" s="196"/>
      <c r="I210" s="196"/>
      <c r="J210" s="196"/>
      <c r="K210" s="196"/>
      <c r="L210" s="196"/>
      <c r="M210" s="196"/>
      <c r="N210" s="196"/>
      <c r="O210" s="196"/>
      <c r="P210" s="196"/>
      <c r="Q210" s="196"/>
      <c r="R210" s="196"/>
      <c r="S210" s="196"/>
      <c r="T210" s="196"/>
      <c r="V210" s="196"/>
      <c r="W210" s="196"/>
      <c r="X210" s="196"/>
      <c r="Y210" s="196"/>
    </row>
    <row r="211" spans="3:25">
      <c r="C211" s="196"/>
      <c r="D211" s="196"/>
      <c r="E211" s="196"/>
      <c r="F211" s="196"/>
      <c r="G211" s="196"/>
      <c r="H211" s="196"/>
      <c r="I211" s="196"/>
      <c r="J211" s="196"/>
      <c r="K211" s="196"/>
      <c r="L211" s="196"/>
      <c r="M211" s="196"/>
      <c r="N211" s="196"/>
      <c r="O211" s="196"/>
      <c r="P211" s="196"/>
      <c r="Q211" s="196"/>
      <c r="R211" s="196"/>
      <c r="S211" s="196"/>
      <c r="T211" s="196"/>
      <c r="V211" s="196"/>
      <c r="W211" s="196"/>
      <c r="X211" s="196"/>
      <c r="Y211" s="196"/>
    </row>
    <row r="212" spans="3:25">
      <c r="C212" s="196"/>
      <c r="D212" s="196"/>
      <c r="E212" s="196"/>
      <c r="F212" s="196"/>
      <c r="G212" s="196"/>
      <c r="H212" s="196"/>
      <c r="I212" s="196"/>
      <c r="J212" s="196"/>
      <c r="K212" s="196"/>
      <c r="L212" s="196"/>
      <c r="M212" s="196"/>
      <c r="N212" s="196"/>
      <c r="O212" s="196"/>
      <c r="P212" s="196"/>
      <c r="Q212" s="196"/>
      <c r="R212" s="196"/>
      <c r="S212" s="196"/>
      <c r="T212" s="196"/>
      <c r="V212" s="196"/>
      <c r="W212" s="196"/>
      <c r="X212" s="196"/>
      <c r="Y212" s="196"/>
    </row>
    <row r="213" spans="3:25">
      <c r="C213" s="196"/>
      <c r="D213" s="196"/>
      <c r="E213" s="196"/>
      <c r="F213" s="196"/>
      <c r="G213" s="196"/>
      <c r="H213" s="196"/>
      <c r="I213" s="196"/>
      <c r="J213" s="196"/>
      <c r="K213" s="196"/>
      <c r="L213" s="196"/>
      <c r="M213" s="196"/>
      <c r="N213" s="196"/>
      <c r="O213" s="196"/>
      <c r="P213" s="196"/>
      <c r="Q213" s="196"/>
      <c r="R213" s="196"/>
      <c r="S213" s="196"/>
      <c r="T213" s="196"/>
      <c r="V213" s="196"/>
      <c r="W213" s="196"/>
      <c r="X213" s="196"/>
      <c r="Y213" s="196"/>
    </row>
    <row r="214" spans="3:25">
      <c r="C214" s="196"/>
      <c r="D214" s="196"/>
      <c r="E214" s="196"/>
      <c r="F214" s="196"/>
      <c r="G214" s="196"/>
      <c r="H214" s="196"/>
      <c r="I214" s="196"/>
      <c r="J214" s="196"/>
      <c r="K214" s="196"/>
      <c r="L214" s="196"/>
      <c r="M214" s="196"/>
      <c r="N214" s="196"/>
      <c r="O214" s="196"/>
      <c r="P214" s="196"/>
      <c r="Q214" s="196"/>
      <c r="R214" s="196"/>
      <c r="S214" s="196"/>
      <c r="T214" s="196"/>
      <c r="V214" s="196"/>
      <c r="W214" s="196"/>
      <c r="X214" s="196"/>
      <c r="Y214" s="196"/>
    </row>
    <row r="215" spans="3:25">
      <c r="C215" s="196"/>
      <c r="D215" s="196"/>
      <c r="E215" s="196"/>
      <c r="F215" s="196"/>
      <c r="G215" s="196"/>
      <c r="H215" s="196"/>
      <c r="I215" s="196"/>
      <c r="J215" s="196"/>
      <c r="K215" s="196"/>
      <c r="L215" s="196"/>
      <c r="M215" s="196"/>
      <c r="N215" s="196"/>
      <c r="O215" s="196"/>
      <c r="P215" s="196"/>
      <c r="Q215" s="196"/>
      <c r="R215" s="196"/>
      <c r="S215" s="196"/>
      <c r="T215" s="196"/>
      <c r="V215" s="196"/>
      <c r="W215" s="196"/>
      <c r="X215" s="196"/>
      <c r="Y215" s="196"/>
    </row>
    <row r="216" spans="3:25">
      <c r="C216" s="196"/>
      <c r="D216" s="196"/>
      <c r="E216" s="196"/>
      <c r="F216" s="196"/>
      <c r="G216" s="196"/>
      <c r="H216" s="196"/>
      <c r="I216" s="196"/>
      <c r="J216" s="196"/>
      <c r="K216" s="196"/>
      <c r="L216" s="196"/>
      <c r="M216" s="196"/>
      <c r="N216" s="196"/>
      <c r="O216" s="196"/>
      <c r="P216" s="196"/>
      <c r="Q216" s="196"/>
      <c r="R216" s="196"/>
      <c r="S216" s="196"/>
      <c r="T216" s="196"/>
      <c r="V216" s="196"/>
      <c r="W216" s="196"/>
      <c r="X216" s="196"/>
      <c r="Y216" s="196"/>
    </row>
    <row r="217" spans="3:25">
      <c r="C217" s="196"/>
      <c r="D217" s="196"/>
      <c r="E217" s="196"/>
      <c r="F217" s="196"/>
      <c r="G217" s="196"/>
      <c r="H217" s="196"/>
      <c r="I217" s="196"/>
      <c r="J217" s="196"/>
      <c r="K217" s="196"/>
      <c r="L217" s="196"/>
      <c r="M217" s="196"/>
      <c r="N217" s="196"/>
      <c r="O217" s="196"/>
      <c r="P217" s="196"/>
      <c r="Q217" s="196"/>
      <c r="R217" s="196"/>
      <c r="S217" s="196"/>
      <c r="T217" s="196"/>
      <c r="V217" s="196"/>
      <c r="W217" s="196"/>
      <c r="X217" s="196"/>
      <c r="Y217" s="196"/>
    </row>
    <row r="218" spans="3:25">
      <c r="C218" s="196"/>
      <c r="D218" s="196"/>
      <c r="E218" s="196"/>
      <c r="F218" s="196"/>
      <c r="G218" s="196"/>
      <c r="H218" s="196"/>
      <c r="I218" s="196"/>
      <c r="J218" s="196"/>
      <c r="K218" s="196"/>
      <c r="L218" s="196"/>
      <c r="M218" s="196"/>
      <c r="N218" s="196"/>
      <c r="O218" s="196"/>
      <c r="P218" s="196"/>
      <c r="Q218" s="196"/>
      <c r="R218" s="196"/>
      <c r="S218" s="196"/>
      <c r="T218" s="196"/>
      <c r="V218" s="196"/>
      <c r="W218" s="196"/>
      <c r="X218" s="196"/>
      <c r="Y218" s="196"/>
    </row>
    <row r="219" spans="3:25">
      <c r="C219" s="196"/>
      <c r="D219" s="196"/>
      <c r="E219" s="196"/>
      <c r="F219" s="196"/>
      <c r="G219" s="196"/>
      <c r="H219" s="196"/>
      <c r="I219" s="196"/>
      <c r="J219" s="196"/>
      <c r="K219" s="196"/>
      <c r="L219" s="196"/>
      <c r="M219" s="196"/>
      <c r="N219" s="196"/>
      <c r="O219" s="196"/>
      <c r="P219" s="196"/>
      <c r="Q219" s="196"/>
      <c r="R219" s="196"/>
      <c r="S219" s="196"/>
      <c r="T219" s="196"/>
      <c r="V219" s="196"/>
      <c r="W219" s="196"/>
      <c r="X219" s="196"/>
      <c r="Y219" s="196"/>
    </row>
    <row r="220" spans="3:25">
      <c r="C220" s="196"/>
      <c r="D220" s="196"/>
      <c r="E220" s="196"/>
      <c r="F220" s="196"/>
      <c r="G220" s="196"/>
      <c r="H220" s="196"/>
      <c r="I220" s="196"/>
      <c r="J220" s="196"/>
      <c r="K220" s="196"/>
      <c r="L220" s="196"/>
      <c r="M220" s="196"/>
      <c r="N220" s="196"/>
      <c r="O220" s="196"/>
      <c r="P220" s="196"/>
      <c r="Q220" s="196"/>
      <c r="R220" s="196"/>
      <c r="S220" s="196"/>
      <c r="T220" s="196"/>
      <c r="V220" s="196"/>
      <c r="W220" s="196"/>
      <c r="X220" s="196"/>
      <c r="Y220" s="196"/>
    </row>
    <row r="221" spans="3:25">
      <c r="C221" s="196"/>
      <c r="D221" s="196"/>
      <c r="E221" s="196"/>
      <c r="F221" s="196"/>
      <c r="G221" s="196"/>
      <c r="H221" s="196"/>
      <c r="I221" s="196"/>
      <c r="J221" s="196"/>
      <c r="K221" s="196"/>
      <c r="L221" s="196"/>
      <c r="M221" s="196"/>
      <c r="N221" s="196"/>
      <c r="O221" s="196"/>
      <c r="P221" s="196"/>
      <c r="Q221" s="196"/>
      <c r="R221" s="196"/>
      <c r="S221" s="196"/>
      <c r="T221" s="196"/>
      <c r="V221" s="196"/>
      <c r="W221" s="196"/>
      <c r="X221" s="196"/>
      <c r="Y221" s="196"/>
    </row>
    <row r="222" spans="3:25">
      <c r="C222" s="196"/>
      <c r="D222" s="196"/>
      <c r="E222" s="196"/>
      <c r="F222" s="196"/>
      <c r="G222" s="196"/>
      <c r="H222" s="196"/>
      <c r="I222" s="196"/>
      <c r="J222" s="196"/>
      <c r="K222" s="196"/>
      <c r="L222" s="196"/>
      <c r="M222" s="196"/>
      <c r="N222" s="196"/>
      <c r="O222" s="196"/>
      <c r="P222" s="196"/>
      <c r="Q222" s="196"/>
      <c r="R222" s="196"/>
      <c r="S222" s="196"/>
      <c r="T222" s="196"/>
      <c r="V222" s="196"/>
      <c r="W222" s="196"/>
      <c r="X222" s="196"/>
      <c r="Y222" s="196"/>
    </row>
    <row r="223" spans="3:25">
      <c r="C223" s="196"/>
      <c r="D223" s="196"/>
      <c r="E223" s="196"/>
      <c r="F223" s="196"/>
      <c r="G223" s="196"/>
      <c r="H223" s="196"/>
      <c r="I223" s="196"/>
      <c r="J223" s="196"/>
      <c r="K223" s="196"/>
      <c r="L223" s="196"/>
      <c r="M223" s="196"/>
      <c r="N223" s="196"/>
      <c r="O223" s="196"/>
      <c r="P223" s="196"/>
      <c r="Q223" s="196"/>
      <c r="R223" s="196"/>
      <c r="S223" s="196"/>
      <c r="T223" s="196"/>
      <c r="V223" s="196"/>
      <c r="W223" s="196"/>
      <c r="X223" s="196"/>
      <c r="Y223" s="196"/>
    </row>
    <row r="224" spans="3:25">
      <c r="C224" s="196"/>
      <c r="D224" s="196"/>
      <c r="E224" s="196"/>
      <c r="F224" s="196"/>
      <c r="G224" s="196"/>
      <c r="H224" s="196"/>
      <c r="I224" s="196"/>
      <c r="J224" s="196"/>
      <c r="K224" s="196"/>
      <c r="L224" s="196"/>
      <c r="M224" s="196"/>
      <c r="N224" s="196"/>
      <c r="O224" s="196"/>
      <c r="P224" s="196"/>
      <c r="Q224" s="196"/>
      <c r="R224" s="196"/>
      <c r="S224" s="196"/>
      <c r="T224" s="196"/>
      <c r="V224" s="196"/>
      <c r="W224" s="196"/>
      <c r="X224" s="196"/>
      <c r="Y224" s="196"/>
    </row>
    <row r="225" spans="3:25">
      <c r="C225" s="196"/>
      <c r="D225" s="196"/>
      <c r="E225" s="196"/>
      <c r="F225" s="196"/>
      <c r="G225" s="196"/>
      <c r="H225" s="196"/>
      <c r="I225" s="196"/>
      <c r="J225" s="196"/>
      <c r="K225" s="196"/>
      <c r="L225" s="196"/>
      <c r="M225" s="196"/>
      <c r="N225" s="196"/>
      <c r="O225" s="196"/>
      <c r="P225" s="196"/>
      <c r="Q225" s="196"/>
      <c r="R225" s="196"/>
      <c r="S225" s="196"/>
      <c r="T225" s="196"/>
      <c r="V225" s="196"/>
      <c r="W225" s="196"/>
      <c r="X225" s="196"/>
      <c r="Y225" s="196"/>
    </row>
    <row r="226" spans="3:25">
      <c r="C226" s="196"/>
      <c r="D226" s="196"/>
      <c r="E226" s="196"/>
      <c r="F226" s="196"/>
      <c r="G226" s="196"/>
      <c r="H226" s="196"/>
      <c r="I226" s="196"/>
      <c r="J226" s="196"/>
      <c r="K226" s="196"/>
      <c r="L226" s="196"/>
      <c r="M226" s="196"/>
      <c r="N226" s="196"/>
      <c r="O226" s="196"/>
      <c r="P226" s="196"/>
      <c r="Q226" s="196"/>
      <c r="R226" s="196"/>
      <c r="S226" s="196"/>
      <c r="T226" s="196"/>
      <c r="V226" s="196"/>
      <c r="W226" s="196"/>
      <c r="X226" s="196"/>
      <c r="Y226" s="196"/>
    </row>
    <row r="227" spans="3:25">
      <c r="C227" s="196"/>
      <c r="D227" s="196"/>
      <c r="E227" s="196"/>
      <c r="F227" s="196"/>
      <c r="G227" s="196"/>
      <c r="H227" s="196"/>
      <c r="I227" s="196"/>
      <c r="J227" s="196"/>
      <c r="K227" s="196"/>
      <c r="L227" s="196"/>
      <c r="M227" s="196"/>
      <c r="N227" s="196"/>
      <c r="O227" s="196"/>
      <c r="P227" s="196"/>
      <c r="Q227" s="196"/>
      <c r="R227" s="196"/>
      <c r="S227" s="196"/>
      <c r="T227" s="196"/>
      <c r="V227" s="196"/>
      <c r="W227" s="196"/>
      <c r="X227" s="196"/>
      <c r="Y227" s="196"/>
    </row>
    <row r="228" spans="3:25">
      <c r="C228" s="196"/>
      <c r="D228" s="196"/>
      <c r="E228" s="196"/>
      <c r="F228" s="196"/>
      <c r="G228" s="196"/>
      <c r="H228" s="196"/>
      <c r="I228" s="196"/>
      <c r="J228" s="196"/>
      <c r="K228" s="196"/>
      <c r="L228" s="196"/>
      <c r="M228" s="196"/>
      <c r="N228" s="196"/>
      <c r="O228" s="196"/>
      <c r="P228" s="196"/>
      <c r="Q228" s="196"/>
      <c r="R228" s="196"/>
      <c r="S228" s="196"/>
      <c r="T228" s="196"/>
      <c r="V228" s="196"/>
      <c r="W228" s="196"/>
      <c r="X228" s="196"/>
      <c r="Y228" s="196"/>
    </row>
    <row r="229" spans="3:25">
      <c r="C229" s="196"/>
      <c r="D229" s="196"/>
      <c r="E229" s="196"/>
      <c r="F229" s="196"/>
      <c r="G229" s="196"/>
      <c r="H229" s="196"/>
      <c r="I229" s="196"/>
      <c r="J229" s="196"/>
      <c r="K229" s="196"/>
      <c r="L229" s="196"/>
      <c r="M229" s="196"/>
      <c r="N229" s="196"/>
      <c r="O229" s="196"/>
      <c r="P229" s="196"/>
      <c r="Q229" s="196"/>
      <c r="R229" s="196"/>
      <c r="S229" s="196"/>
      <c r="T229" s="196"/>
      <c r="V229" s="196"/>
      <c r="W229" s="196"/>
      <c r="X229" s="196"/>
      <c r="Y229" s="196"/>
    </row>
    <row r="230" spans="3:25">
      <c r="C230" s="196"/>
      <c r="D230" s="196"/>
      <c r="E230" s="196"/>
      <c r="F230" s="196"/>
      <c r="G230" s="196"/>
      <c r="H230" s="196"/>
      <c r="I230" s="196"/>
      <c r="J230" s="196"/>
      <c r="K230" s="196"/>
      <c r="L230" s="196"/>
      <c r="M230" s="196"/>
      <c r="N230" s="196"/>
      <c r="O230" s="196"/>
      <c r="P230" s="196"/>
      <c r="Q230" s="196"/>
      <c r="R230" s="196"/>
      <c r="S230" s="196"/>
      <c r="T230" s="196"/>
      <c r="V230" s="196"/>
      <c r="W230" s="196"/>
      <c r="X230" s="196"/>
      <c r="Y230" s="196"/>
    </row>
    <row r="231" spans="3:25">
      <c r="C231" s="196"/>
      <c r="D231" s="196"/>
      <c r="E231" s="196"/>
      <c r="F231" s="196"/>
      <c r="G231" s="196"/>
      <c r="H231" s="196"/>
      <c r="I231" s="196"/>
      <c r="J231" s="196"/>
      <c r="K231" s="196"/>
      <c r="L231" s="196"/>
      <c r="M231" s="196"/>
      <c r="N231" s="196"/>
      <c r="O231" s="196"/>
      <c r="P231" s="196"/>
      <c r="Q231" s="196"/>
      <c r="R231" s="196"/>
      <c r="S231" s="196"/>
      <c r="T231" s="196"/>
      <c r="V231" s="196"/>
      <c r="W231" s="196"/>
      <c r="X231" s="196"/>
      <c r="Y231" s="196"/>
    </row>
    <row r="232" spans="3:25">
      <c r="C232" s="196"/>
      <c r="D232" s="196"/>
      <c r="E232" s="196"/>
      <c r="F232" s="196"/>
      <c r="G232" s="196"/>
      <c r="H232" s="196"/>
      <c r="I232" s="196"/>
      <c r="J232" s="196"/>
      <c r="K232" s="196"/>
      <c r="L232" s="196"/>
      <c r="M232" s="196"/>
      <c r="N232" s="196"/>
      <c r="O232" s="196"/>
      <c r="P232" s="196"/>
      <c r="Q232" s="196"/>
      <c r="R232" s="196"/>
      <c r="S232" s="196"/>
      <c r="T232" s="196"/>
      <c r="V232" s="196"/>
      <c r="W232" s="196"/>
      <c r="X232" s="196"/>
      <c r="Y232" s="196"/>
    </row>
    <row r="233" spans="3:25">
      <c r="C233" s="196"/>
      <c r="D233" s="196"/>
      <c r="E233" s="196"/>
      <c r="F233" s="196"/>
      <c r="G233" s="196"/>
      <c r="H233" s="196"/>
      <c r="I233" s="196"/>
      <c r="J233" s="196"/>
      <c r="K233" s="196"/>
      <c r="L233" s="196"/>
      <c r="M233" s="196"/>
      <c r="N233" s="196"/>
      <c r="O233" s="196"/>
      <c r="P233" s="196"/>
      <c r="Q233" s="196"/>
      <c r="R233" s="196"/>
      <c r="S233" s="196"/>
      <c r="T233" s="196"/>
      <c r="V233" s="196"/>
      <c r="W233" s="196"/>
      <c r="X233" s="196"/>
      <c r="Y233" s="196"/>
    </row>
    <row r="234" spans="3:25">
      <c r="C234" s="196"/>
      <c r="D234" s="196"/>
      <c r="E234" s="196"/>
      <c r="F234" s="196"/>
      <c r="G234" s="196"/>
      <c r="H234" s="196"/>
      <c r="I234" s="196"/>
      <c r="J234" s="196"/>
      <c r="K234" s="196"/>
      <c r="L234" s="196"/>
      <c r="M234" s="196"/>
      <c r="N234" s="196"/>
      <c r="O234" s="196"/>
      <c r="P234" s="196"/>
      <c r="Q234" s="196"/>
      <c r="R234" s="196"/>
      <c r="S234" s="196"/>
      <c r="T234" s="196"/>
      <c r="V234" s="196"/>
      <c r="W234" s="196"/>
      <c r="X234" s="196"/>
      <c r="Y234" s="196"/>
    </row>
    <row r="235" spans="3:25">
      <c r="C235" s="196"/>
      <c r="D235" s="196"/>
      <c r="E235" s="196"/>
      <c r="F235" s="196"/>
      <c r="G235" s="196"/>
      <c r="H235" s="196"/>
      <c r="I235" s="196"/>
      <c r="J235" s="196"/>
      <c r="K235" s="196"/>
      <c r="L235" s="196"/>
      <c r="M235" s="196"/>
      <c r="N235" s="196"/>
      <c r="O235" s="196"/>
      <c r="P235" s="196"/>
      <c r="Q235" s="196"/>
      <c r="R235" s="196"/>
      <c r="S235" s="196"/>
      <c r="T235" s="196"/>
      <c r="V235" s="196"/>
      <c r="W235" s="196"/>
      <c r="X235" s="196"/>
      <c r="Y235" s="196"/>
    </row>
    <row r="236" spans="3:25">
      <c r="C236" s="196"/>
      <c r="D236" s="196"/>
      <c r="E236" s="196"/>
      <c r="F236" s="196"/>
      <c r="G236" s="196"/>
      <c r="H236" s="196"/>
      <c r="I236" s="196"/>
      <c r="J236" s="196"/>
      <c r="K236" s="196"/>
      <c r="L236" s="196"/>
      <c r="M236" s="196"/>
      <c r="N236" s="196"/>
      <c r="O236" s="196"/>
      <c r="P236" s="196"/>
      <c r="Q236" s="196"/>
      <c r="R236" s="196"/>
      <c r="S236" s="196"/>
      <c r="T236" s="196"/>
      <c r="V236" s="196"/>
      <c r="W236" s="196"/>
      <c r="X236" s="196"/>
      <c r="Y236" s="196"/>
    </row>
    <row r="237" spans="3:25">
      <c r="C237" s="196"/>
      <c r="D237" s="196"/>
      <c r="E237" s="196"/>
      <c r="F237" s="196"/>
      <c r="G237" s="196"/>
      <c r="H237" s="196"/>
      <c r="I237" s="196"/>
      <c r="J237" s="196"/>
      <c r="K237" s="196"/>
      <c r="L237" s="196"/>
      <c r="M237" s="196"/>
      <c r="N237" s="196"/>
      <c r="O237" s="196"/>
      <c r="P237" s="196"/>
      <c r="Q237" s="196"/>
      <c r="R237" s="196"/>
      <c r="S237" s="196"/>
      <c r="T237" s="196"/>
      <c r="V237" s="196"/>
      <c r="W237" s="196"/>
      <c r="X237" s="196"/>
      <c r="Y237" s="196"/>
    </row>
    <row r="238" spans="3:25">
      <c r="C238" s="196"/>
      <c r="D238" s="196"/>
      <c r="E238" s="196"/>
      <c r="F238" s="196"/>
      <c r="G238" s="196"/>
      <c r="H238" s="196"/>
      <c r="I238" s="196"/>
      <c r="J238" s="196"/>
      <c r="K238" s="196"/>
      <c r="L238" s="196"/>
      <c r="M238" s="196"/>
      <c r="N238" s="196"/>
      <c r="O238" s="196"/>
      <c r="P238" s="196"/>
      <c r="Q238" s="196"/>
      <c r="R238" s="196"/>
      <c r="S238" s="196"/>
      <c r="T238" s="196"/>
      <c r="V238" s="196"/>
      <c r="W238" s="196"/>
      <c r="X238" s="196"/>
      <c r="Y238" s="196"/>
    </row>
    <row r="239" spans="3:25">
      <c r="C239" s="196"/>
      <c r="D239" s="196"/>
      <c r="E239" s="196"/>
      <c r="F239" s="196"/>
      <c r="G239" s="196"/>
      <c r="H239" s="196"/>
      <c r="I239" s="196"/>
      <c r="J239" s="196"/>
      <c r="K239" s="196"/>
      <c r="L239" s="196"/>
      <c r="M239" s="196"/>
      <c r="N239" s="196"/>
      <c r="O239" s="196"/>
      <c r="P239" s="196"/>
      <c r="Q239" s="196"/>
      <c r="R239" s="196"/>
      <c r="S239" s="196"/>
      <c r="T239" s="196"/>
      <c r="V239" s="196"/>
      <c r="W239" s="196"/>
      <c r="X239" s="196"/>
      <c r="Y239" s="196"/>
    </row>
    <row r="240" spans="3:25">
      <c r="C240" s="196"/>
      <c r="D240" s="196"/>
      <c r="E240" s="196"/>
      <c r="F240" s="196"/>
      <c r="G240" s="196"/>
      <c r="H240" s="196"/>
      <c r="I240" s="196"/>
      <c r="J240" s="196"/>
      <c r="K240" s="196"/>
      <c r="L240" s="196"/>
      <c r="M240" s="196"/>
      <c r="N240" s="196"/>
      <c r="O240" s="196"/>
      <c r="P240" s="196"/>
      <c r="Q240" s="196"/>
      <c r="R240" s="196"/>
      <c r="S240" s="196"/>
      <c r="T240" s="196"/>
      <c r="V240" s="196"/>
      <c r="W240" s="196"/>
      <c r="X240" s="196"/>
      <c r="Y240" s="196"/>
    </row>
    <row r="241" spans="3:25">
      <c r="C241" s="196"/>
      <c r="D241" s="196"/>
      <c r="E241" s="196"/>
      <c r="F241" s="196"/>
      <c r="G241" s="196"/>
      <c r="H241" s="196"/>
      <c r="I241" s="196"/>
      <c r="J241" s="196"/>
      <c r="K241" s="196"/>
      <c r="L241" s="196"/>
      <c r="M241" s="196"/>
      <c r="N241" s="196"/>
      <c r="O241" s="196"/>
      <c r="P241" s="196"/>
      <c r="Q241" s="196"/>
      <c r="R241" s="196"/>
      <c r="S241" s="196"/>
      <c r="T241" s="196"/>
      <c r="V241" s="196"/>
      <c r="W241" s="196"/>
      <c r="X241" s="196"/>
      <c r="Y241" s="196"/>
    </row>
    <row r="242" spans="3:25">
      <c r="C242" s="196"/>
      <c r="D242" s="196"/>
      <c r="E242" s="196"/>
      <c r="F242" s="196"/>
      <c r="G242" s="196"/>
      <c r="H242" s="196"/>
      <c r="I242" s="196"/>
      <c r="J242" s="196"/>
      <c r="K242" s="196"/>
      <c r="L242" s="196"/>
      <c r="M242" s="196"/>
      <c r="N242" s="196"/>
      <c r="O242" s="196"/>
      <c r="P242" s="196"/>
      <c r="Q242" s="196"/>
      <c r="R242" s="196"/>
      <c r="S242" s="196"/>
      <c r="T242" s="196"/>
      <c r="V242" s="196"/>
      <c r="W242" s="196"/>
      <c r="X242" s="196"/>
      <c r="Y242" s="196"/>
    </row>
    <row r="243" spans="3:25">
      <c r="C243" s="196"/>
      <c r="D243" s="196"/>
      <c r="E243" s="196"/>
      <c r="F243" s="196"/>
      <c r="G243" s="196"/>
      <c r="H243" s="196"/>
      <c r="I243" s="196"/>
      <c r="J243" s="196"/>
      <c r="K243" s="196"/>
      <c r="L243" s="196"/>
      <c r="M243" s="196"/>
      <c r="N243" s="196"/>
      <c r="O243" s="196"/>
      <c r="P243" s="196"/>
      <c r="Q243" s="196"/>
      <c r="R243" s="196"/>
      <c r="S243" s="196"/>
      <c r="T243" s="196"/>
      <c r="V243" s="196"/>
      <c r="W243" s="196"/>
      <c r="X243" s="196"/>
      <c r="Y243" s="196"/>
    </row>
    <row r="244" spans="3:25">
      <c r="C244" s="196"/>
      <c r="D244" s="196"/>
      <c r="E244" s="196"/>
      <c r="F244" s="196"/>
      <c r="G244" s="196"/>
      <c r="H244" s="196"/>
      <c r="I244" s="196"/>
      <c r="J244" s="196"/>
      <c r="K244" s="196"/>
      <c r="L244" s="196"/>
      <c r="M244" s="196"/>
      <c r="N244" s="196"/>
      <c r="O244" s="196"/>
      <c r="P244" s="196"/>
      <c r="Q244" s="196"/>
      <c r="R244" s="196"/>
      <c r="S244" s="196"/>
      <c r="T244" s="196"/>
      <c r="V244" s="196"/>
      <c r="W244" s="196"/>
      <c r="X244" s="196"/>
      <c r="Y244" s="196"/>
    </row>
    <row r="245" spans="3:25">
      <c r="C245" s="196"/>
      <c r="D245" s="196"/>
      <c r="E245" s="196"/>
      <c r="F245" s="196"/>
      <c r="G245" s="196"/>
      <c r="H245" s="196"/>
      <c r="I245" s="196"/>
      <c r="J245" s="196"/>
      <c r="K245" s="196"/>
      <c r="L245" s="196"/>
      <c r="M245" s="196"/>
      <c r="N245" s="196"/>
      <c r="O245" s="196"/>
      <c r="P245" s="196"/>
      <c r="Q245" s="196"/>
      <c r="R245" s="196"/>
      <c r="S245" s="196"/>
      <c r="T245" s="196"/>
      <c r="V245" s="196"/>
      <c r="W245" s="196"/>
      <c r="X245" s="196"/>
      <c r="Y245" s="196"/>
    </row>
    <row r="246" spans="3:25">
      <c r="C246" s="196"/>
      <c r="D246" s="196"/>
      <c r="E246" s="196"/>
      <c r="F246" s="196"/>
      <c r="G246" s="196"/>
      <c r="H246" s="196"/>
      <c r="I246" s="196"/>
      <c r="J246" s="196"/>
      <c r="K246" s="196"/>
      <c r="L246" s="196"/>
      <c r="M246" s="196"/>
      <c r="N246" s="196"/>
      <c r="O246" s="196"/>
      <c r="P246" s="196"/>
      <c r="Q246" s="196"/>
      <c r="R246" s="196"/>
      <c r="S246" s="196"/>
      <c r="T246" s="196"/>
      <c r="V246" s="196"/>
      <c r="W246" s="196"/>
      <c r="X246" s="196"/>
      <c r="Y246" s="196"/>
    </row>
    <row r="247" spans="3:25">
      <c r="C247" s="196"/>
      <c r="D247" s="196"/>
      <c r="E247" s="196"/>
      <c r="F247" s="196"/>
      <c r="G247" s="196"/>
      <c r="H247" s="196"/>
      <c r="I247" s="196"/>
      <c r="J247" s="196"/>
      <c r="K247" s="196"/>
      <c r="L247" s="196"/>
      <c r="M247" s="196"/>
      <c r="N247" s="196"/>
      <c r="O247" s="196"/>
      <c r="P247" s="196"/>
      <c r="Q247" s="196"/>
      <c r="R247" s="196"/>
      <c r="S247" s="196"/>
      <c r="T247" s="196"/>
      <c r="V247" s="196"/>
      <c r="W247" s="196"/>
      <c r="X247" s="196"/>
      <c r="Y247" s="196"/>
    </row>
    <row r="248" spans="3:25">
      <c r="C248" s="196"/>
      <c r="D248" s="196"/>
      <c r="E248" s="196"/>
      <c r="F248" s="196"/>
      <c r="G248" s="196"/>
      <c r="H248" s="196"/>
      <c r="I248" s="196"/>
      <c r="J248" s="196"/>
      <c r="K248" s="196"/>
      <c r="L248" s="196"/>
      <c r="M248" s="196"/>
      <c r="N248" s="196"/>
      <c r="O248" s="196"/>
      <c r="P248" s="196"/>
      <c r="Q248" s="196"/>
      <c r="R248" s="196"/>
      <c r="S248" s="196"/>
      <c r="T248" s="196"/>
      <c r="V248" s="196"/>
      <c r="W248" s="196"/>
      <c r="X248" s="196"/>
      <c r="Y248" s="196"/>
    </row>
    <row r="249" spans="3:25">
      <c r="C249" s="196"/>
      <c r="D249" s="196"/>
      <c r="E249" s="196"/>
      <c r="F249" s="196"/>
      <c r="G249" s="196"/>
      <c r="H249" s="196"/>
      <c r="I249" s="196"/>
      <c r="J249" s="196"/>
      <c r="K249" s="196"/>
      <c r="L249" s="196"/>
      <c r="M249" s="196"/>
      <c r="N249" s="196"/>
      <c r="O249" s="196"/>
      <c r="P249" s="196"/>
      <c r="Q249" s="196"/>
      <c r="R249" s="196"/>
      <c r="S249" s="196"/>
      <c r="T249" s="196"/>
      <c r="V249" s="196"/>
      <c r="W249" s="196"/>
      <c r="X249" s="196"/>
      <c r="Y249" s="196"/>
    </row>
    <row r="250" spans="3:25">
      <c r="C250" s="196"/>
      <c r="D250" s="196"/>
      <c r="E250" s="196"/>
      <c r="F250" s="196"/>
      <c r="G250" s="196"/>
      <c r="H250" s="196"/>
      <c r="I250" s="196"/>
      <c r="J250" s="196"/>
      <c r="K250" s="196"/>
      <c r="L250" s="196"/>
      <c r="M250" s="196"/>
      <c r="N250" s="196"/>
      <c r="O250" s="196"/>
      <c r="P250" s="196"/>
      <c r="Q250" s="196"/>
      <c r="R250" s="196"/>
      <c r="S250" s="196"/>
      <c r="T250" s="196"/>
      <c r="V250" s="196"/>
      <c r="W250" s="196"/>
      <c r="X250" s="196"/>
      <c r="Y250" s="196"/>
    </row>
    <row r="251" spans="3:25">
      <c r="C251" s="196"/>
      <c r="D251" s="196"/>
      <c r="E251" s="196"/>
      <c r="F251" s="196"/>
      <c r="G251" s="196"/>
      <c r="H251" s="196"/>
      <c r="I251" s="196"/>
      <c r="J251" s="196"/>
      <c r="K251" s="196"/>
      <c r="L251" s="196"/>
      <c r="M251" s="196"/>
      <c r="N251" s="196"/>
      <c r="O251" s="196"/>
      <c r="P251" s="196"/>
      <c r="Q251" s="196"/>
      <c r="R251" s="196"/>
      <c r="S251" s="196"/>
      <c r="T251" s="196"/>
      <c r="V251" s="196"/>
      <c r="W251" s="196"/>
      <c r="X251" s="196"/>
      <c r="Y251" s="196"/>
    </row>
    <row r="252" spans="3:25">
      <c r="C252" s="196"/>
      <c r="D252" s="196"/>
      <c r="E252" s="196"/>
      <c r="F252" s="196"/>
      <c r="G252" s="196"/>
      <c r="H252" s="196"/>
      <c r="I252" s="196"/>
      <c r="J252" s="196"/>
      <c r="K252" s="196"/>
      <c r="L252" s="196"/>
      <c r="M252" s="196"/>
      <c r="N252" s="196"/>
      <c r="O252" s="196"/>
      <c r="P252" s="196"/>
      <c r="Q252" s="196"/>
      <c r="R252" s="196"/>
      <c r="S252" s="196"/>
      <c r="T252" s="196"/>
      <c r="V252" s="196"/>
      <c r="W252" s="196"/>
      <c r="X252" s="196"/>
      <c r="Y252" s="196"/>
    </row>
    <row r="253" spans="3:25">
      <c r="C253" s="196"/>
      <c r="D253" s="196"/>
      <c r="E253" s="196"/>
      <c r="F253" s="196"/>
      <c r="G253" s="196"/>
      <c r="H253" s="196"/>
      <c r="I253" s="196"/>
      <c r="J253" s="196"/>
      <c r="K253" s="196"/>
      <c r="L253" s="196"/>
      <c r="M253" s="196"/>
      <c r="N253" s="196"/>
      <c r="O253" s="196"/>
      <c r="P253" s="196"/>
      <c r="Q253" s="196"/>
      <c r="R253" s="196"/>
      <c r="S253" s="196"/>
      <c r="T253" s="196"/>
      <c r="V253" s="196"/>
      <c r="W253" s="196"/>
      <c r="X253" s="196"/>
      <c r="Y253" s="196"/>
    </row>
    <row r="254" spans="3:25">
      <c r="C254" s="196"/>
      <c r="D254" s="196"/>
      <c r="E254" s="196"/>
      <c r="F254" s="196"/>
      <c r="G254" s="196"/>
      <c r="H254" s="196"/>
      <c r="I254" s="196"/>
      <c r="J254" s="196"/>
      <c r="K254" s="196"/>
      <c r="L254" s="196"/>
      <c r="M254" s="196"/>
      <c r="N254" s="196"/>
      <c r="O254" s="196"/>
      <c r="P254" s="196"/>
      <c r="Q254" s="196"/>
      <c r="R254" s="196"/>
      <c r="S254" s="196"/>
      <c r="T254" s="196"/>
      <c r="V254" s="196"/>
      <c r="W254" s="196"/>
      <c r="X254" s="196"/>
      <c r="Y254" s="196"/>
    </row>
    <row r="255" spans="3:25">
      <c r="C255" s="196"/>
      <c r="D255" s="196"/>
      <c r="E255" s="196"/>
      <c r="F255" s="196"/>
      <c r="G255" s="196"/>
      <c r="H255" s="196"/>
      <c r="I255" s="196"/>
      <c r="J255" s="196"/>
      <c r="K255" s="196"/>
      <c r="L255" s="196"/>
      <c r="M255" s="196"/>
      <c r="N255" s="196"/>
      <c r="O255" s="196"/>
      <c r="P255" s="196"/>
      <c r="Q255" s="196"/>
      <c r="R255" s="196"/>
      <c r="S255" s="196"/>
      <c r="T255" s="196"/>
      <c r="V255" s="196"/>
      <c r="W255" s="196"/>
      <c r="X255" s="196"/>
      <c r="Y255" s="196"/>
    </row>
    <row r="256" spans="3:25">
      <c r="C256" s="196"/>
      <c r="D256" s="196"/>
      <c r="E256" s="196"/>
      <c r="F256" s="196"/>
      <c r="G256" s="196"/>
      <c r="H256" s="196"/>
      <c r="I256" s="196"/>
      <c r="J256" s="196"/>
      <c r="K256" s="196"/>
      <c r="L256" s="196"/>
      <c r="M256" s="196"/>
      <c r="N256" s="196"/>
      <c r="O256" s="196"/>
      <c r="P256" s="196"/>
      <c r="Q256" s="196"/>
      <c r="R256" s="196"/>
      <c r="S256" s="196"/>
      <c r="T256" s="196"/>
      <c r="V256" s="196"/>
      <c r="W256" s="196"/>
      <c r="X256" s="196"/>
      <c r="Y256" s="196"/>
    </row>
    <row r="257" spans="3:25">
      <c r="C257" s="196"/>
      <c r="D257" s="196"/>
      <c r="E257" s="196"/>
      <c r="F257" s="196"/>
      <c r="G257" s="196"/>
      <c r="H257" s="196"/>
      <c r="I257" s="196"/>
      <c r="J257" s="196"/>
      <c r="K257" s="196"/>
      <c r="L257" s="196"/>
      <c r="M257" s="196"/>
      <c r="N257" s="196"/>
      <c r="O257" s="196"/>
      <c r="P257" s="196"/>
      <c r="Q257" s="196"/>
      <c r="R257" s="196"/>
      <c r="S257" s="196"/>
      <c r="T257" s="196"/>
      <c r="V257" s="196"/>
      <c r="W257" s="196"/>
      <c r="X257" s="196"/>
      <c r="Y257" s="196"/>
    </row>
    <row r="258" spans="3:25">
      <c r="C258" s="196"/>
      <c r="D258" s="196"/>
      <c r="E258" s="196"/>
      <c r="F258" s="196"/>
      <c r="G258" s="196"/>
      <c r="H258" s="196"/>
      <c r="I258" s="196"/>
      <c r="J258" s="196"/>
      <c r="K258" s="196"/>
      <c r="L258" s="196"/>
      <c r="M258" s="196"/>
      <c r="N258" s="196"/>
      <c r="O258" s="196"/>
      <c r="P258" s="196"/>
      <c r="Q258" s="196"/>
      <c r="R258" s="196"/>
      <c r="S258" s="196"/>
      <c r="T258" s="196"/>
      <c r="V258" s="196"/>
      <c r="W258" s="196"/>
      <c r="X258" s="196"/>
      <c r="Y258" s="196"/>
    </row>
    <row r="259" spans="3:25">
      <c r="C259" s="196"/>
      <c r="D259" s="196"/>
      <c r="E259" s="196"/>
      <c r="F259" s="196"/>
      <c r="G259" s="196"/>
      <c r="H259" s="196"/>
      <c r="I259" s="196"/>
      <c r="J259" s="196"/>
      <c r="K259" s="196"/>
      <c r="L259" s="196"/>
      <c r="M259" s="196"/>
      <c r="N259" s="196"/>
      <c r="O259" s="196"/>
      <c r="P259" s="196"/>
      <c r="Q259" s="196"/>
      <c r="R259" s="196"/>
      <c r="S259" s="196"/>
      <c r="T259" s="196"/>
      <c r="V259" s="196"/>
      <c r="W259" s="196"/>
      <c r="X259" s="196"/>
      <c r="Y259" s="196"/>
    </row>
    <row r="260" spans="3:25">
      <c r="C260" s="196"/>
      <c r="D260" s="196"/>
      <c r="E260" s="196"/>
      <c r="F260" s="196"/>
      <c r="G260" s="196"/>
      <c r="H260" s="196"/>
      <c r="I260" s="196"/>
      <c r="J260" s="196"/>
      <c r="K260" s="196"/>
      <c r="L260" s="196"/>
      <c r="M260" s="196"/>
      <c r="N260" s="196"/>
      <c r="O260" s="196"/>
      <c r="P260" s="196"/>
      <c r="Q260" s="196"/>
      <c r="R260" s="196"/>
      <c r="S260" s="196"/>
      <c r="T260" s="196"/>
      <c r="V260" s="196"/>
      <c r="W260" s="196"/>
      <c r="X260" s="196"/>
      <c r="Y260" s="196"/>
    </row>
    <row r="261" spans="3:25">
      <c r="C261" s="196"/>
      <c r="D261" s="196"/>
      <c r="E261" s="196"/>
      <c r="F261" s="196"/>
      <c r="G261" s="196"/>
      <c r="H261" s="196"/>
      <c r="I261" s="196"/>
      <c r="J261" s="196"/>
      <c r="K261" s="196"/>
      <c r="L261" s="196"/>
      <c r="M261" s="196"/>
      <c r="N261" s="196"/>
      <c r="O261" s="196"/>
      <c r="P261" s="196"/>
      <c r="Q261" s="196"/>
      <c r="R261" s="196"/>
      <c r="S261" s="196"/>
      <c r="T261" s="196"/>
      <c r="V261" s="196"/>
      <c r="W261" s="196"/>
      <c r="X261" s="196"/>
      <c r="Y261" s="196"/>
    </row>
    <row r="262" spans="3:25">
      <c r="C262" s="196"/>
      <c r="D262" s="196"/>
      <c r="E262" s="196"/>
      <c r="F262" s="196"/>
      <c r="G262" s="196"/>
      <c r="H262" s="196"/>
      <c r="I262" s="196"/>
      <c r="J262" s="196"/>
      <c r="K262" s="196"/>
      <c r="L262" s="196"/>
      <c r="M262" s="196"/>
      <c r="N262" s="196"/>
      <c r="O262" s="196"/>
      <c r="P262" s="196"/>
      <c r="Q262" s="196"/>
      <c r="R262" s="196"/>
      <c r="S262" s="196"/>
      <c r="T262" s="196"/>
      <c r="V262" s="196"/>
      <c r="W262" s="196"/>
      <c r="X262" s="196"/>
      <c r="Y262" s="196"/>
    </row>
    <row r="263" spans="3:25">
      <c r="C263" s="196"/>
      <c r="D263" s="196"/>
      <c r="E263" s="196"/>
      <c r="F263" s="196"/>
      <c r="G263" s="196"/>
      <c r="H263" s="196"/>
      <c r="I263" s="196"/>
      <c r="J263" s="196"/>
      <c r="K263" s="196"/>
      <c r="L263" s="196"/>
      <c r="M263" s="196"/>
      <c r="N263" s="196"/>
      <c r="O263" s="196"/>
      <c r="P263" s="196"/>
      <c r="Q263" s="196"/>
      <c r="R263" s="196"/>
      <c r="S263" s="196"/>
      <c r="T263" s="196"/>
      <c r="V263" s="196"/>
      <c r="W263" s="196"/>
      <c r="X263" s="196"/>
      <c r="Y263" s="196"/>
    </row>
    <row r="264" spans="3:25">
      <c r="C264" s="196"/>
      <c r="D264" s="196"/>
      <c r="E264" s="196"/>
      <c r="F264" s="196"/>
      <c r="G264" s="196"/>
      <c r="H264" s="196"/>
      <c r="I264" s="196"/>
      <c r="J264" s="196"/>
      <c r="K264" s="196"/>
      <c r="L264" s="196"/>
      <c r="M264" s="196"/>
      <c r="N264" s="196"/>
      <c r="O264" s="196"/>
      <c r="P264" s="196"/>
      <c r="Q264" s="196"/>
      <c r="R264" s="196"/>
      <c r="S264" s="196"/>
      <c r="T264" s="196"/>
      <c r="V264" s="196"/>
      <c r="W264" s="196"/>
      <c r="X264" s="196"/>
      <c r="Y264" s="196"/>
    </row>
    <row r="265" spans="3:25">
      <c r="C265" s="196"/>
      <c r="D265" s="196"/>
      <c r="E265" s="196"/>
      <c r="F265" s="196"/>
      <c r="G265" s="196"/>
      <c r="H265" s="196"/>
      <c r="I265" s="196"/>
      <c r="J265" s="196"/>
      <c r="K265" s="196"/>
      <c r="L265" s="196"/>
      <c r="M265" s="196"/>
      <c r="N265" s="196"/>
      <c r="O265" s="196"/>
      <c r="P265" s="196"/>
      <c r="Q265" s="196"/>
      <c r="R265" s="196"/>
      <c r="S265" s="196"/>
      <c r="T265" s="196"/>
      <c r="V265" s="196"/>
      <c r="W265" s="196"/>
      <c r="X265" s="196"/>
      <c r="Y265" s="196"/>
    </row>
    <row r="266" spans="3:25">
      <c r="C266" s="196"/>
      <c r="D266" s="196"/>
      <c r="E266" s="196"/>
      <c r="F266" s="196"/>
      <c r="G266" s="196"/>
      <c r="H266" s="196"/>
      <c r="I266" s="196"/>
      <c r="J266" s="196"/>
      <c r="K266" s="196"/>
      <c r="L266" s="196"/>
      <c r="M266" s="196"/>
      <c r="N266" s="196"/>
      <c r="O266" s="196"/>
      <c r="P266" s="196"/>
      <c r="Q266" s="196"/>
      <c r="R266" s="196"/>
      <c r="S266" s="196"/>
      <c r="T266" s="196"/>
      <c r="V266" s="196"/>
      <c r="W266" s="196"/>
      <c r="X266" s="196"/>
      <c r="Y266" s="196"/>
    </row>
    <row r="267" spans="3:25">
      <c r="C267" s="196"/>
      <c r="D267" s="196"/>
      <c r="E267" s="196"/>
      <c r="F267" s="196"/>
      <c r="G267" s="196"/>
      <c r="H267" s="196"/>
      <c r="I267" s="196"/>
      <c r="J267" s="196"/>
      <c r="K267" s="196"/>
      <c r="L267" s="196"/>
      <c r="M267" s="196"/>
      <c r="N267" s="196"/>
      <c r="O267" s="196"/>
      <c r="P267" s="196"/>
      <c r="Q267" s="196"/>
      <c r="R267" s="196"/>
      <c r="S267" s="196"/>
      <c r="T267" s="196"/>
      <c r="V267" s="196"/>
      <c r="W267" s="196"/>
      <c r="X267" s="196"/>
      <c r="Y267" s="196"/>
    </row>
    <row r="268" spans="3:25">
      <c r="C268" s="196"/>
      <c r="D268" s="196"/>
      <c r="E268" s="196"/>
      <c r="F268" s="196"/>
      <c r="G268" s="196"/>
      <c r="H268" s="196"/>
      <c r="I268" s="196"/>
      <c r="J268" s="196"/>
      <c r="K268" s="196"/>
      <c r="L268" s="196"/>
      <c r="M268" s="196"/>
      <c r="N268" s="196"/>
      <c r="O268" s="196"/>
      <c r="P268" s="196"/>
      <c r="Q268" s="196"/>
      <c r="R268" s="196"/>
      <c r="S268" s="196"/>
      <c r="T268" s="196"/>
      <c r="V268" s="196"/>
      <c r="W268" s="196"/>
      <c r="X268" s="196"/>
      <c r="Y268" s="196"/>
    </row>
    <row r="269" spans="3:25">
      <c r="C269" s="196"/>
      <c r="D269" s="196"/>
      <c r="E269" s="196"/>
      <c r="F269" s="196"/>
      <c r="G269" s="196"/>
      <c r="H269" s="196"/>
      <c r="I269" s="196"/>
      <c r="J269" s="196"/>
      <c r="K269" s="196"/>
      <c r="L269" s="196"/>
      <c r="M269" s="196"/>
      <c r="N269" s="196"/>
      <c r="O269" s="196"/>
      <c r="P269" s="196"/>
      <c r="Q269" s="196"/>
      <c r="R269" s="196"/>
      <c r="S269" s="196"/>
      <c r="T269" s="196"/>
      <c r="V269" s="196"/>
      <c r="W269" s="196"/>
      <c r="X269" s="196"/>
      <c r="Y269" s="196"/>
    </row>
    <row r="270" spans="3:25">
      <c r="C270" s="196"/>
      <c r="D270" s="196"/>
      <c r="E270" s="196"/>
      <c r="F270" s="196"/>
      <c r="G270" s="196"/>
      <c r="H270" s="196"/>
      <c r="I270" s="196"/>
      <c r="J270" s="196"/>
      <c r="K270" s="196"/>
      <c r="L270" s="196"/>
      <c r="M270" s="196"/>
      <c r="N270" s="196"/>
      <c r="O270" s="196"/>
      <c r="P270" s="196"/>
      <c r="Q270" s="196"/>
      <c r="R270" s="196"/>
      <c r="S270" s="196"/>
      <c r="T270" s="196"/>
      <c r="V270" s="196"/>
      <c r="W270" s="196"/>
      <c r="X270" s="196"/>
      <c r="Y270" s="196"/>
    </row>
    <row r="271" spans="3:25">
      <c r="C271" s="196"/>
      <c r="D271" s="196"/>
      <c r="E271" s="196"/>
      <c r="F271" s="196"/>
      <c r="G271" s="196"/>
      <c r="H271" s="196"/>
      <c r="I271" s="196"/>
      <c r="J271" s="196"/>
      <c r="K271" s="196"/>
      <c r="L271" s="196"/>
      <c r="M271" s="196"/>
      <c r="N271" s="196"/>
      <c r="O271" s="196"/>
      <c r="P271" s="196"/>
      <c r="Q271" s="196"/>
      <c r="R271" s="196"/>
      <c r="S271" s="196"/>
      <c r="T271" s="196"/>
      <c r="V271" s="196"/>
      <c r="W271" s="196"/>
      <c r="X271" s="196"/>
      <c r="Y271" s="196"/>
    </row>
    <row r="272" spans="3:25">
      <c r="C272" s="196"/>
      <c r="D272" s="196"/>
      <c r="E272" s="196"/>
      <c r="F272" s="196"/>
      <c r="G272" s="196"/>
      <c r="H272" s="196"/>
      <c r="I272" s="196"/>
      <c r="J272" s="196"/>
      <c r="K272" s="196"/>
      <c r="L272" s="196"/>
      <c r="M272" s="196"/>
      <c r="N272" s="196"/>
      <c r="O272" s="196"/>
      <c r="P272" s="196"/>
      <c r="Q272" s="196"/>
      <c r="R272" s="196"/>
      <c r="S272" s="196"/>
      <c r="T272" s="196"/>
      <c r="V272" s="196"/>
      <c r="W272" s="196"/>
      <c r="X272" s="196"/>
      <c r="Y272" s="196"/>
    </row>
    <row r="273" spans="3:25">
      <c r="C273" s="196"/>
      <c r="D273" s="196"/>
      <c r="E273" s="196"/>
      <c r="F273" s="196"/>
      <c r="G273" s="196"/>
      <c r="H273" s="196"/>
      <c r="I273" s="196"/>
      <c r="J273" s="196"/>
      <c r="K273" s="196"/>
      <c r="L273" s="196"/>
      <c r="M273" s="196"/>
      <c r="N273" s="196"/>
      <c r="O273" s="196"/>
      <c r="P273" s="196"/>
      <c r="Q273" s="196"/>
      <c r="R273" s="196"/>
      <c r="S273" s="196"/>
      <c r="T273" s="196"/>
      <c r="V273" s="196"/>
      <c r="W273" s="196"/>
      <c r="X273" s="196"/>
      <c r="Y273" s="196"/>
    </row>
    <row r="274" spans="3:25">
      <c r="C274" s="196"/>
      <c r="D274" s="196"/>
      <c r="E274" s="196"/>
      <c r="F274" s="196"/>
      <c r="G274" s="196"/>
      <c r="H274" s="196"/>
      <c r="I274" s="196"/>
      <c r="J274" s="196"/>
      <c r="K274" s="196"/>
      <c r="L274" s="196"/>
      <c r="M274" s="196"/>
      <c r="N274" s="196"/>
      <c r="O274" s="196"/>
      <c r="P274" s="196"/>
      <c r="Q274" s="196"/>
      <c r="R274" s="196"/>
      <c r="S274" s="196"/>
      <c r="T274" s="196"/>
      <c r="V274" s="196"/>
      <c r="W274" s="196"/>
      <c r="X274" s="196"/>
      <c r="Y274" s="196"/>
    </row>
    <row r="275" spans="3:25">
      <c r="C275" s="196"/>
      <c r="D275" s="196"/>
      <c r="E275" s="196"/>
      <c r="F275" s="196"/>
      <c r="G275" s="196"/>
      <c r="H275" s="196"/>
      <c r="I275" s="196"/>
      <c r="J275" s="196"/>
      <c r="K275" s="196"/>
      <c r="L275" s="196"/>
      <c r="M275" s="196"/>
      <c r="N275" s="196"/>
      <c r="O275" s="196"/>
      <c r="P275" s="196"/>
      <c r="Q275" s="196"/>
      <c r="R275" s="196"/>
      <c r="S275" s="196"/>
      <c r="T275" s="196"/>
      <c r="V275" s="196"/>
      <c r="W275" s="196"/>
      <c r="X275" s="196"/>
      <c r="Y275" s="196"/>
    </row>
    <row r="276" spans="3:25">
      <c r="C276" s="196"/>
      <c r="D276" s="196"/>
      <c r="E276" s="196"/>
      <c r="F276" s="196"/>
      <c r="G276" s="196"/>
      <c r="H276" s="196"/>
      <c r="I276" s="196"/>
      <c r="J276" s="196"/>
      <c r="K276" s="196"/>
      <c r="L276" s="196"/>
      <c r="M276" s="196"/>
      <c r="N276" s="196"/>
      <c r="O276" s="196"/>
      <c r="P276" s="196"/>
      <c r="Q276" s="196"/>
      <c r="R276" s="196"/>
      <c r="S276" s="196"/>
      <c r="T276" s="196"/>
      <c r="V276" s="196"/>
      <c r="W276" s="196"/>
      <c r="X276" s="196"/>
      <c r="Y276" s="196"/>
    </row>
    <row r="277" spans="3:25">
      <c r="C277" s="196"/>
      <c r="D277" s="196"/>
      <c r="E277" s="196"/>
      <c r="F277" s="196"/>
      <c r="G277" s="196"/>
      <c r="H277" s="196"/>
      <c r="I277" s="196"/>
      <c r="J277" s="196"/>
      <c r="K277" s="196"/>
      <c r="L277" s="196"/>
      <c r="M277" s="196"/>
      <c r="N277" s="196"/>
      <c r="O277" s="196"/>
      <c r="P277" s="196"/>
      <c r="Q277" s="196"/>
      <c r="R277" s="196"/>
      <c r="S277" s="196"/>
      <c r="T277" s="196"/>
      <c r="V277" s="196"/>
      <c r="W277" s="196"/>
      <c r="X277" s="196"/>
      <c r="Y277" s="196"/>
    </row>
    <row r="278" spans="3:25">
      <c r="C278" s="196"/>
      <c r="D278" s="196"/>
      <c r="E278" s="196"/>
      <c r="F278" s="196"/>
      <c r="G278" s="196"/>
      <c r="H278" s="196"/>
      <c r="I278" s="196"/>
      <c r="J278" s="196"/>
      <c r="K278" s="196"/>
      <c r="L278" s="196"/>
      <c r="M278" s="196"/>
      <c r="N278" s="196"/>
      <c r="O278" s="196"/>
      <c r="P278" s="196"/>
      <c r="Q278" s="196"/>
      <c r="R278" s="196"/>
      <c r="S278" s="196"/>
      <c r="T278" s="196"/>
      <c r="V278" s="196"/>
      <c r="W278" s="196"/>
      <c r="X278" s="196"/>
      <c r="Y278" s="196"/>
    </row>
    <row r="279" spans="3:25">
      <c r="C279" s="196"/>
      <c r="D279" s="196"/>
      <c r="E279" s="196"/>
      <c r="F279" s="196"/>
      <c r="G279" s="196"/>
      <c r="H279" s="196"/>
      <c r="I279" s="196"/>
      <c r="J279" s="196"/>
      <c r="K279" s="196"/>
      <c r="L279" s="196"/>
      <c r="M279" s="196"/>
      <c r="N279" s="196"/>
      <c r="O279" s="196"/>
      <c r="P279" s="196"/>
      <c r="Q279" s="196"/>
      <c r="R279" s="196"/>
      <c r="S279" s="196"/>
      <c r="T279" s="196"/>
      <c r="V279" s="196"/>
      <c r="W279" s="196"/>
      <c r="X279" s="196"/>
      <c r="Y279" s="196"/>
    </row>
    <row r="280" spans="3:25">
      <c r="C280" s="196"/>
      <c r="D280" s="196"/>
      <c r="E280" s="196"/>
      <c r="F280" s="196"/>
      <c r="G280" s="196"/>
      <c r="H280" s="196"/>
      <c r="I280" s="196"/>
      <c r="J280" s="196"/>
      <c r="K280" s="196"/>
      <c r="L280" s="196"/>
      <c r="M280" s="196"/>
      <c r="N280" s="196"/>
      <c r="O280" s="196"/>
      <c r="P280" s="196"/>
      <c r="Q280" s="196"/>
      <c r="R280" s="196"/>
      <c r="S280" s="196"/>
      <c r="T280" s="196"/>
      <c r="V280" s="196"/>
      <c r="W280" s="196"/>
      <c r="X280" s="196"/>
      <c r="Y280" s="196"/>
    </row>
    <row r="281" spans="3:25">
      <c r="C281" s="196"/>
      <c r="D281" s="196"/>
      <c r="E281" s="196"/>
      <c r="F281" s="196"/>
      <c r="G281" s="196"/>
      <c r="H281" s="196"/>
      <c r="I281" s="196"/>
      <c r="J281" s="196"/>
      <c r="K281" s="196"/>
      <c r="L281" s="196"/>
      <c r="M281" s="196"/>
      <c r="N281" s="196"/>
      <c r="O281" s="196"/>
      <c r="P281" s="196"/>
      <c r="Q281" s="196"/>
      <c r="R281" s="196"/>
      <c r="S281" s="196"/>
      <c r="T281" s="196"/>
      <c r="V281" s="196"/>
      <c r="W281" s="196"/>
      <c r="X281" s="196"/>
      <c r="Y281" s="196"/>
    </row>
    <row r="282" spans="3:25">
      <c r="C282" s="196"/>
      <c r="D282" s="196"/>
      <c r="E282" s="196"/>
      <c r="F282" s="196"/>
      <c r="G282" s="196"/>
      <c r="H282" s="196"/>
      <c r="I282" s="196"/>
      <c r="J282" s="196"/>
      <c r="K282" s="196"/>
      <c r="L282" s="196"/>
      <c r="M282" s="196"/>
      <c r="N282" s="196"/>
      <c r="O282" s="196"/>
      <c r="P282" s="196"/>
      <c r="Q282" s="196"/>
      <c r="R282" s="196"/>
      <c r="S282" s="196"/>
      <c r="T282" s="196"/>
      <c r="V282" s="196"/>
      <c r="W282" s="196"/>
      <c r="X282" s="196"/>
      <c r="Y282" s="196"/>
    </row>
    <row r="283" spans="3:25">
      <c r="C283" s="196"/>
      <c r="D283" s="196"/>
      <c r="E283" s="196"/>
      <c r="F283" s="196"/>
      <c r="G283" s="196"/>
      <c r="H283" s="196"/>
      <c r="I283" s="196"/>
      <c r="J283" s="196"/>
      <c r="K283" s="196"/>
      <c r="L283" s="196"/>
      <c r="M283" s="196"/>
      <c r="N283" s="196"/>
      <c r="O283" s="196"/>
      <c r="P283" s="196"/>
      <c r="Q283" s="196"/>
      <c r="R283" s="196"/>
      <c r="S283" s="196"/>
      <c r="T283" s="196"/>
      <c r="V283" s="196"/>
      <c r="W283" s="196"/>
      <c r="X283" s="196"/>
      <c r="Y283" s="196"/>
    </row>
    <row r="284" spans="3:25">
      <c r="C284" s="196"/>
      <c r="D284" s="196"/>
      <c r="E284" s="196"/>
      <c r="F284" s="196"/>
      <c r="G284" s="196"/>
      <c r="H284" s="196"/>
      <c r="I284" s="196"/>
      <c r="J284" s="196"/>
      <c r="K284" s="196"/>
      <c r="L284" s="196"/>
      <c r="M284" s="196"/>
      <c r="N284" s="196"/>
      <c r="O284" s="196"/>
      <c r="P284" s="196"/>
      <c r="Q284" s="196"/>
      <c r="R284" s="196"/>
      <c r="S284" s="196"/>
      <c r="T284" s="196"/>
      <c r="V284" s="196"/>
      <c r="W284" s="196"/>
      <c r="X284" s="196"/>
      <c r="Y284" s="196"/>
    </row>
    <row r="285" spans="3:25">
      <c r="C285" s="196"/>
      <c r="D285" s="196"/>
      <c r="E285" s="196"/>
      <c r="F285" s="196"/>
      <c r="G285" s="196"/>
      <c r="H285" s="196"/>
      <c r="I285" s="196"/>
      <c r="J285" s="196"/>
      <c r="K285" s="196"/>
      <c r="L285" s="196"/>
      <c r="M285" s="196"/>
      <c r="N285" s="196"/>
      <c r="O285" s="196"/>
      <c r="P285" s="196"/>
      <c r="Q285" s="196"/>
      <c r="R285" s="196"/>
      <c r="S285" s="196"/>
      <c r="T285" s="196"/>
      <c r="V285" s="196"/>
      <c r="W285" s="196"/>
      <c r="X285" s="196"/>
      <c r="Y285" s="196"/>
    </row>
    <row r="286" spans="3:25">
      <c r="C286" s="196"/>
      <c r="D286" s="196"/>
      <c r="E286" s="196"/>
      <c r="F286" s="196"/>
      <c r="G286" s="196"/>
      <c r="H286" s="196"/>
      <c r="I286" s="196"/>
      <c r="J286" s="196"/>
      <c r="K286" s="196"/>
      <c r="L286" s="196"/>
      <c r="M286" s="196"/>
      <c r="N286" s="196"/>
      <c r="O286" s="196"/>
      <c r="P286" s="196"/>
      <c r="Q286" s="196"/>
      <c r="R286" s="196"/>
      <c r="S286" s="196"/>
      <c r="T286" s="196"/>
      <c r="V286" s="196"/>
      <c r="W286" s="196"/>
      <c r="X286" s="196"/>
      <c r="Y286" s="196"/>
    </row>
    <row r="287" spans="3:25">
      <c r="C287" s="196"/>
      <c r="D287" s="196"/>
      <c r="E287" s="196"/>
      <c r="F287" s="196"/>
      <c r="G287" s="196"/>
      <c r="H287" s="196"/>
      <c r="I287" s="196"/>
      <c r="J287" s="196"/>
      <c r="K287" s="196"/>
      <c r="L287" s="196"/>
      <c r="M287" s="196"/>
      <c r="N287" s="196"/>
      <c r="O287" s="196"/>
      <c r="P287" s="196"/>
      <c r="Q287" s="196"/>
      <c r="R287" s="196"/>
      <c r="S287" s="196"/>
      <c r="T287" s="196"/>
      <c r="V287" s="196"/>
      <c r="W287" s="196"/>
      <c r="X287" s="196"/>
      <c r="Y287" s="196"/>
    </row>
    <row r="288" spans="3:25">
      <c r="C288" s="196"/>
      <c r="D288" s="196"/>
      <c r="E288" s="196"/>
      <c r="F288" s="196"/>
      <c r="G288" s="196"/>
      <c r="H288" s="196"/>
      <c r="I288" s="196"/>
      <c r="J288" s="196"/>
      <c r="K288" s="196"/>
      <c r="L288" s="196"/>
      <c r="M288" s="196"/>
      <c r="N288" s="196"/>
      <c r="O288" s="196"/>
      <c r="P288" s="196"/>
      <c r="Q288" s="196"/>
      <c r="R288" s="196"/>
      <c r="S288" s="196"/>
      <c r="T288" s="196"/>
      <c r="V288" s="196"/>
      <c r="W288" s="196"/>
      <c r="X288" s="196"/>
      <c r="Y288" s="196"/>
    </row>
    <row r="289" spans="3:25">
      <c r="C289" s="196"/>
      <c r="D289" s="196"/>
      <c r="E289" s="196"/>
      <c r="F289" s="196"/>
      <c r="G289" s="196"/>
      <c r="H289" s="196"/>
      <c r="I289" s="196"/>
      <c r="J289" s="196"/>
      <c r="K289" s="196"/>
      <c r="L289" s="196"/>
      <c r="M289" s="196"/>
      <c r="N289" s="196"/>
      <c r="O289" s="196"/>
      <c r="P289" s="196"/>
      <c r="Q289" s="196"/>
      <c r="R289" s="196"/>
      <c r="S289" s="196"/>
      <c r="T289" s="196"/>
      <c r="V289" s="196"/>
      <c r="W289" s="196"/>
      <c r="X289" s="196"/>
      <c r="Y289" s="196"/>
    </row>
    <row r="290" spans="3:25">
      <c r="C290" s="196"/>
      <c r="D290" s="196"/>
      <c r="E290" s="196"/>
      <c r="F290" s="196"/>
      <c r="G290" s="196"/>
      <c r="H290" s="196"/>
      <c r="I290" s="196"/>
      <c r="J290" s="196"/>
      <c r="K290" s="196"/>
      <c r="L290" s="196"/>
      <c r="M290" s="196"/>
      <c r="N290" s="196"/>
      <c r="O290" s="196"/>
      <c r="P290" s="196"/>
      <c r="Q290" s="196"/>
      <c r="R290" s="196"/>
      <c r="S290" s="196"/>
      <c r="T290" s="196"/>
      <c r="V290" s="196"/>
      <c r="W290" s="196"/>
      <c r="X290" s="196"/>
      <c r="Y290" s="196"/>
    </row>
    <row r="291" spans="3:25">
      <c r="C291" s="196"/>
      <c r="D291" s="196"/>
      <c r="E291" s="196"/>
      <c r="F291" s="196"/>
      <c r="G291" s="196"/>
      <c r="H291" s="196"/>
      <c r="I291" s="196"/>
      <c r="J291" s="196"/>
      <c r="K291" s="196"/>
      <c r="L291" s="196"/>
      <c r="M291" s="196"/>
      <c r="N291" s="196"/>
      <c r="O291" s="196"/>
      <c r="P291" s="196"/>
      <c r="Q291" s="196"/>
      <c r="R291" s="196"/>
      <c r="S291" s="196"/>
      <c r="T291" s="196"/>
      <c r="V291" s="196"/>
      <c r="W291" s="196"/>
      <c r="X291" s="196"/>
      <c r="Y291" s="196"/>
    </row>
    <row r="292" spans="3:25">
      <c r="C292" s="196"/>
      <c r="D292" s="196"/>
      <c r="E292" s="196"/>
      <c r="F292" s="196"/>
      <c r="G292" s="196"/>
      <c r="H292" s="196"/>
      <c r="I292" s="196"/>
      <c r="J292" s="196"/>
      <c r="K292" s="196"/>
      <c r="L292" s="196"/>
      <c r="M292" s="196"/>
      <c r="N292" s="196"/>
      <c r="O292" s="196"/>
      <c r="P292" s="196"/>
      <c r="Q292" s="196"/>
      <c r="R292" s="196"/>
      <c r="S292" s="196"/>
      <c r="T292" s="196"/>
      <c r="V292" s="196"/>
      <c r="W292" s="196"/>
      <c r="X292" s="196"/>
      <c r="Y292" s="196"/>
    </row>
    <row r="293" spans="3:25">
      <c r="C293" s="196"/>
      <c r="D293" s="196"/>
      <c r="E293" s="196"/>
      <c r="F293" s="196"/>
      <c r="G293" s="196"/>
      <c r="H293" s="196"/>
      <c r="I293" s="196"/>
      <c r="J293" s="196"/>
      <c r="K293" s="196"/>
      <c r="L293" s="196"/>
      <c r="M293" s="196"/>
      <c r="N293" s="196"/>
      <c r="O293" s="196"/>
      <c r="P293" s="196"/>
      <c r="Q293" s="196"/>
      <c r="R293" s="196"/>
      <c r="S293" s="196"/>
      <c r="T293" s="196"/>
      <c r="V293" s="196"/>
      <c r="W293" s="196"/>
      <c r="X293" s="196"/>
      <c r="Y293" s="196"/>
    </row>
    <row r="294" spans="3:25">
      <c r="C294" s="196"/>
      <c r="D294" s="196"/>
      <c r="E294" s="196"/>
      <c r="F294" s="196"/>
      <c r="G294" s="196"/>
      <c r="H294" s="196"/>
      <c r="I294" s="196"/>
      <c r="J294" s="196"/>
      <c r="K294" s="196"/>
      <c r="L294" s="196"/>
      <c r="M294" s="196"/>
      <c r="N294" s="196"/>
      <c r="O294" s="196"/>
      <c r="P294" s="196"/>
      <c r="Q294" s="196"/>
      <c r="R294" s="196"/>
      <c r="S294" s="196"/>
      <c r="T294" s="196"/>
      <c r="V294" s="196"/>
      <c r="W294" s="196"/>
      <c r="X294" s="196"/>
      <c r="Y294" s="196"/>
    </row>
    <row r="295" spans="3:25">
      <c r="C295" s="196"/>
      <c r="D295" s="196"/>
      <c r="E295" s="196"/>
      <c r="F295" s="196"/>
      <c r="G295" s="196"/>
      <c r="H295" s="196"/>
      <c r="I295" s="196"/>
      <c r="J295" s="196"/>
      <c r="K295" s="196"/>
      <c r="L295" s="196"/>
      <c r="M295" s="196"/>
      <c r="N295" s="196"/>
      <c r="O295" s="196"/>
      <c r="P295" s="196"/>
      <c r="Q295" s="196"/>
      <c r="R295" s="196"/>
      <c r="S295" s="196"/>
      <c r="T295" s="196"/>
      <c r="V295" s="196"/>
      <c r="W295" s="196"/>
      <c r="X295" s="196"/>
      <c r="Y295" s="196"/>
    </row>
    <row r="296" spans="3:25">
      <c r="C296" s="196"/>
      <c r="D296" s="196"/>
      <c r="E296" s="196"/>
      <c r="F296" s="196"/>
      <c r="G296" s="196"/>
      <c r="H296" s="196"/>
      <c r="I296" s="196"/>
      <c r="J296" s="196"/>
      <c r="K296" s="196"/>
      <c r="L296" s="196"/>
      <c r="M296" s="196"/>
      <c r="N296" s="196"/>
      <c r="O296" s="196"/>
      <c r="P296" s="196"/>
      <c r="Q296" s="196"/>
      <c r="R296" s="196"/>
      <c r="S296" s="196"/>
      <c r="T296" s="196"/>
      <c r="V296" s="196"/>
      <c r="W296" s="196"/>
      <c r="X296" s="196"/>
      <c r="Y296" s="196"/>
    </row>
    <row r="297" spans="3:25">
      <c r="C297" s="196"/>
      <c r="D297" s="196"/>
      <c r="E297" s="196"/>
      <c r="F297" s="196"/>
      <c r="G297" s="196"/>
      <c r="H297" s="196"/>
      <c r="I297" s="196"/>
      <c r="J297" s="196"/>
      <c r="K297" s="196"/>
      <c r="L297" s="196"/>
      <c r="M297" s="196"/>
      <c r="N297" s="196"/>
      <c r="O297" s="196"/>
      <c r="P297" s="196"/>
      <c r="Q297" s="196"/>
      <c r="R297" s="196"/>
      <c r="S297" s="196"/>
      <c r="T297" s="196"/>
      <c r="V297" s="196"/>
      <c r="W297" s="196"/>
      <c r="X297" s="196"/>
      <c r="Y297" s="196"/>
    </row>
    <row r="298" spans="3:25">
      <c r="C298" s="196"/>
      <c r="D298" s="196"/>
      <c r="E298" s="196"/>
      <c r="F298" s="196"/>
      <c r="G298" s="196"/>
      <c r="H298" s="196"/>
      <c r="I298" s="196"/>
      <c r="J298" s="196"/>
      <c r="K298" s="196"/>
      <c r="L298" s="196"/>
      <c r="M298" s="196"/>
      <c r="N298" s="196"/>
      <c r="O298" s="196"/>
      <c r="P298" s="196"/>
      <c r="Q298" s="196"/>
      <c r="R298" s="196"/>
      <c r="S298" s="196"/>
      <c r="T298" s="196"/>
      <c r="V298" s="196"/>
      <c r="W298" s="196"/>
      <c r="X298" s="196"/>
      <c r="Y298" s="196"/>
    </row>
    <row r="299" spans="3:25">
      <c r="C299" s="196"/>
      <c r="D299" s="196"/>
      <c r="E299" s="196"/>
      <c r="F299" s="196"/>
      <c r="G299" s="196"/>
      <c r="H299" s="196"/>
      <c r="I299" s="196"/>
      <c r="J299" s="196"/>
      <c r="K299" s="196"/>
      <c r="L299" s="196"/>
      <c r="M299" s="196"/>
      <c r="N299" s="196"/>
      <c r="O299" s="196"/>
      <c r="P299" s="196"/>
      <c r="Q299" s="196"/>
      <c r="R299" s="196"/>
      <c r="S299" s="196"/>
      <c r="T299" s="196"/>
      <c r="V299" s="196"/>
      <c r="W299" s="196"/>
      <c r="X299" s="196"/>
      <c r="Y299" s="196"/>
    </row>
    <row r="300" spans="3:25">
      <c r="C300" s="196"/>
      <c r="D300" s="196"/>
      <c r="E300" s="196"/>
      <c r="F300" s="196"/>
      <c r="G300" s="196"/>
      <c r="H300" s="196"/>
      <c r="I300" s="196"/>
      <c r="J300" s="196"/>
      <c r="K300" s="196"/>
      <c r="L300" s="196"/>
      <c r="M300" s="196"/>
      <c r="N300" s="196"/>
      <c r="O300" s="196"/>
      <c r="P300" s="196"/>
      <c r="Q300" s="196"/>
      <c r="R300" s="196"/>
      <c r="S300" s="196"/>
      <c r="T300" s="196"/>
      <c r="V300" s="196"/>
      <c r="W300" s="196"/>
      <c r="X300" s="196"/>
      <c r="Y300" s="196"/>
    </row>
    <row r="301" spans="3:25">
      <c r="C301" s="196"/>
      <c r="D301" s="196"/>
      <c r="E301" s="196"/>
      <c r="F301" s="196"/>
      <c r="G301" s="196"/>
      <c r="H301" s="196"/>
      <c r="I301" s="196"/>
      <c r="J301" s="196"/>
      <c r="K301" s="196"/>
      <c r="L301" s="196"/>
      <c r="M301" s="196"/>
      <c r="N301" s="196"/>
      <c r="O301" s="196"/>
      <c r="P301" s="196"/>
      <c r="Q301" s="196"/>
      <c r="R301" s="196"/>
      <c r="S301" s="196"/>
      <c r="T301" s="196"/>
      <c r="V301" s="196"/>
      <c r="W301" s="196"/>
      <c r="X301" s="196"/>
      <c r="Y301" s="196"/>
    </row>
    <row r="302" spans="3:25">
      <c r="C302" s="196"/>
      <c r="D302" s="196"/>
      <c r="E302" s="196"/>
      <c r="F302" s="196"/>
      <c r="G302" s="196"/>
      <c r="H302" s="196"/>
      <c r="I302" s="196"/>
      <c r="J302" s="196"/>
      <c r="K302" s="196"/>
      <c r="L302" s="196"/>
      <c r="M302" s="196"/>
      <c r="N302" s="196"/>
      <c r="O302" s="196"/>
      <c r="P302" s="196"/>
      <c r="Q302" s="196"/>
      <c r="R302" s="196"/>
      <c r="S302" s="196"/>
      <c r="T302" s="196"/>
      <c r="V302" s="196"/>
      <c r="W302" s="196"/>
      <c r="X302" s="196"/>
      <c r="Y302" s="196"/>
    </row>
    <row r="303" spans="3:25">
      <c r="C303" s="196"/>
      <c r="D303" s="196"/>
      <c r="E303" s="196"/>
      <c r="F303" s="196"/>
      <c r="G303" s="196"/>
      <c r="H303" s="196"/>
      <c r="I303" s="196"/>
      <c r="J303" s="196"/>
      <c r="K303" s="196"/>
      <c r="L303" s="196"/>
      <c r="M303" s="196"/>
      <c r="N303" s="196"/>
      <c r="O303" s="196"/>
      <c r="P303" s="196"/>
      <c r="Q303" s="196"/>
      <c r="R303" s="196"/>
      <c r="S303" s="196"/>
      <c r="T303" s="196"/>
      <c r="V303" s="196"/>
      <c r="W303" s="196"/>
      <c r="X303" s="196"/>
      <c r="Y303" s="196"/>
    </row>
    <row r="304" spans="3:25">
      <c r="C304" s="196"/>
      <c r="D304" s="196"/>
      <c r="E304" s="196"/>
      <c r="F304" s="196"/>
      <c r="G304" s="196"/>
      <c r="H304" s="196"/>
      <c r="I304" s="196"/>
      <c r="J304" s="196"/>
      <c r="K304" s="196"/>
      <c r="L304" s="196"/>
      <c r="M304" s="196"/>
      <c r="N304" s="196"/>
      <c r="O304" s="196"/>
      <c r="P304" s="196"/>
      <c r="Q304" s="196"/>
      <c r="R304" s="196"/>
      <c r="S304" s="196"/>
      <c r="T304" s="196"/>
      <c r="V304" s="196"/>
      <c r="W304" s="196"/>
      <c r="X304" s="196"/>
      <c r="Y304" s="196"/>
    </row>
    <row r="305" spans="3:25">
      <c r="C305" s="196"/>
      <c r="D305" s="196"/>
      <c r="E305" s="196"/>
      <c r="F305" s="196"/>
      <c r="G305" s="196"/>
      <c r="H305" s="196"/>
      <c r="I305" s="196"/>
      <c r="J305" s="196"/>
      <c r="K305" s="196"/>
      <c r="L305" s="196"/>
      <c r="M305" s="196"/>
      <c r="N305" s="196"/>
      <c r="O305" s="196"/>
      <c r="P305" s="196"/>
      <c r="Q305" s="196"/>
      <c r="R305" s="196"/>
      <c r="S305" s="196"/>
      <c r="T305" s="196"/>
      <c r="V305" s="196"/>
      <c r="W305" s="196"/>
      <c r="X305" s="196"/>
      <c r="Y305" s="196"/>
    </row>
    <row r="306" spans="3:25">
      <c r="C306" s="196"/>
      <c r="D306" s="196"/>
      <c r="E306" s="196"/>
      <c r="F306" s="196"/>
      <c r="G306" s="196"/>
      <c r="H306" s="196"/>
      <c r="I306" s="196"/>
      <c r="J306" s="196"/>
      <c r="K306" s="196"/>
      <c r="L306" s="196"/>
      <c r="M306" s="196"/>
      <c r="N306" s="196"/>
      <c r="O306" s="196"/>
      <c r="P306" s="196"/>
      <c r="Q306" s="196"/>
      <c r="R306" s="196"/>
      <c r="S306" s="196"/>
      <c r="T306" s="196"/>
      <c r="V306" s="196"/>
      <c r="W306" s="196"/>
      <c r="X306" s="196"/>
      <c r="Y306" s="196"/>
    </row>
    <row r="307" spans="3:25">
      <c r="C307" s="196"/>
      <c r="D307" s="196"/>
      <c r="E307" s="196"/>
      <c r="F307" s="196"/>
      <c r="G307" s="196"/>
      <c r="H307" s="196"/>
      <c r="I307" s="196"/>
      <c r="J307" s="196"/>
      <c r="K307" s="196"/>
      <c r="L307" s="196"/>
      <c r="M307" s="196"/>
      <c r="N307" s="196"/>
      <c r="O307" s="196"/>
      <c r="P307" s="196"/>
      <c r="Q307" s="196"/>
      <c r="R307" s="196"/>
      <c r="S307" s="196"/>
      <c r="T307" s="196"/>
      <c r="V307" s="196"/>
      <c r="W307" s="196"/>
      <c r="X307" s="196"/>
      <c r="Y307" s="196"/>
    </row>
    <row r="308" spans="3:25">
      <c r="C308" s="196"/>
      <c r="D308" s="196"/>
      <c r="E308" s="196"/>
      <c r="F308" s="196"/>
      <c r="G308" s="196"/>
      <c r="H308" s="196"/>
      <c r="I308" s="196"/>
      <c r="J308" s="196"/>
      <c r="K308" s="196"/>
      <c r="L308" s="196"/>
      <c r="M308" s="196"/>
      <c r="N308" s="196"/>
      <c r="O308" s="196"/>
      <c r="P308" s="196"/>
      <c r="Q308" s="196"/>
      <c r="R308" s="196"/>
      <c r="S308" s="196"/>
      <c r="T308" s="196"/>
      <c r="V308" s="196"/>
      <c r="W308" s="196"/>
      <c r="X308" s="196"/>
      <c r="Y308" s="196"/>
    </row>
    <row r="309" spans="3:25">
      <c r="C309" s="196"/>
      <c r="D309" s="196"/>
      <c r="E309" s="196"/>
      <c r="F309" s="196"/>
      <c r="G309" s="196"/>
      <c r="H309" s="196"/>
      <c r="I309" s="196"/>
      <c r="J309" s="196"/>
      <c r="K309" s="196"/>
      <c r="L309" s="196"/>
      <c r="M309" s="196"/>
      <c r="N309" s="196"/>
      <c r="O309" s="196"/>
      <c r="P309" s="196"/>
      <c r="Q309" s="196"/>
      <c r="R309" s="196"/>
      <c r="S309" s="196"/>
      <c r="T309" s="196"/>
      <c r="V309" s="196"/>
      <c r="W309" s="196"/>
      <c r="X309" s="196"/>
      <c r="Y309" s="196"/>
    </row>
    <row r="310" spans="3:25">
      <c r="C310" s="196"/>
      <c r="D310" s="196"/>
      <c r="E310" s="196"/>
      <c r="F310" s="196"/>
      <c r="G310" s="196"/>
      <c r="H310" s="196"/>
      <c r="I310" s="196"/>
      <c r="J310" s="196"/>
      <c r="K310" s="196"/>
      <c r="L310" s="196"/>
      <c r="M310" s="196"/>
      <c r="N310" s="196"/>
      <c r="O310" s="196"/>
      <c r="P310" s="196"/>
      <c r="Q310" s="196"/>
      <c r="R310" s="196"/>
      <c r="S310" s="196"/>
      <c r="T310" s="196"/>
      <c r="V310" s="196"/>
      <c r="W310" s="196"/>
      <c r="X310" s="196"/>
      <c r="Y310" s="196"/>
    </row>
    <row r="311" spans="3:25">
      <c r="C311" s="196"/>
      <c r="D311" s="196"/>
      <c r="E311" s="196"/>
      <c r="F311" s="196"/>
      <c r="G311" s="196"/>
      <c r="H311" s="196"/>
      <c r="I311" s="196"/>
      <c r="J311" s="196"/>
      <c r="K311" s="196"/>
      <c r="L311" s="196"/>
      <c r="M311" s="196"/>
      <c r="N311" s="196"/>
      <c r="O311" s="196"/>
      <c r="P311" s="196"/>
      <c r="Q311" s="196"/>
      <c r="R311" s="196"/>
      <c r="S311" s="196"/>
      <c r="T311" s="196"/>
      <c r="V311" s="196"/>
      <c r="W311" s="196"/>
      <c r="X311" s="196"/>
      <c r="Y311" s="196"/>
    </row>
    <row r="312" spans="3:25">
      <c r="C312" s="196"/>
      <c r="D312" s="196"/>
      <c r="E312" s="196"/>
      <c r="F312" s="196"/>
      <c r="G312" s="196"/>
      <c r="H312" s="196"/>
      <c r="I312" s="196"/>
      <c r="J312" s="196"/>
      <c r="K312" s="196"/>
      <c r="L312" s="196"/>
      <c r="M312" s="196"/>
      <c r="N312" s="196"/>
      <c r="O312" s="196"/>
      <c r="P312" s="196"/>
      <c r="Q312" s="196"/>
      <c r="R312" s="196"/>
      <c r="S312" s="196"/>
      <c r="T312" s="196"/>
      <c r="V312" s="196"/>
      <c r="W312" s="196"/>
      <c r="X312" s="196"/>
      <c r="Y312" s="196"/>
    </row>
    <row r="313" spans="3:25">
      <c r="C313" s="196"/>
      <c r="D313" s="196"/>
      <c r="E313" s="196"/>
      <c r="F313" s="196"/>
      <c r="G313" s="196"/>
      <c r="H313" s="196"/>
      <c r="I313" s="196"/>
      <c r="J313" s="196"/>
      <c r="K313" s="196"/>
      <c r="L313" s="196"/>
      <c r="M313" s="196"/>
      <c r="N313" s="196"/>
      <c r="O313" s="196"/>
      <c r="P313" s="196"/>
      <c r="Q313" s="196"/>
      <c r="R313" s="196"/>
      <c r="S313" s="196"/>
      <c r="T313" s="196"/>
      <c r="V313" s="196"/>
      <c r="W313" s="196"/>
      <c r="X313" s="196"/>
      <c r="Y313" s="196"/>
    </row>
    <row r="314" spans="3:25">
      <c r="C314" s="196"/>
      <c r="D314" s="196"/>
      <c r="E314" s="196"/>
      <c r="F314" s="196"/>
      <c r="G314" s="196"/>
      <c r="H314" s="196"/>
      <c r="I314" s="196"/>
      <c r="J314" s="196"/>
      <c r="K314" s="196"/>
      <c r="L314" s="196"/>
      <c r="M314" s="196"/>
      <c r="N314" s="196"/>
      <c r="O314" s="196"/>
      <c r="P314" s="196"/>
      <c r="Q314" s="196"/>
      <c r="R314" s="196"/>
      <c r="S314" s="196"/>
      <c r="T314" s="196"/>
      <c r="V314" s="196"/>
      <c r="W314" s="196"/>
      <c r="X314" s="196"/>
      <c r="Y314" s="196"/>
    </row>
    <row r="315" spans="3:25">
      <c r="C315" s="196"/>
      <c r="D315" s="196"/>
      <c r="E315" s="196"/>
      <c r="F315" s="196"/>
      <c r="G315" s="196"/>
      <c r="H315" s="196"/>
      <c r="I315" s="196"/>
      <c r="J315" s="196"/>
      <c r="K315" s="196"/>
      <c r="L315" s="196"/>
      <c r="M315" s="196"/>
      <c r="N315" s="196"/>
      <c r="O315" s="196"/>
      <c r="P315" s="196"/>
      <c r="Q315" s="196"/>
      <c r="R315" s="196"/>
      <c r="S315" s="196"/>
      <c r="T315" s="196"/>
      <c r="V315" s="196"/>
      <c r="W315" s="196"/>
      <c r="X315" s="196"/>
      <c r="Y315" s="196"/>
    </row>
    <row r="316" spans="3:25">
      <c r="C316" s="196"/>
      <c r="D316" s="196"/>
      <c r="E316" s="196"/>
      <c r="F316" s="196"/>
      <c r="G316" s="196"/>
      <c r="H316" s="196"/>
      <c r="I316" s="196"/>
      <c r="J316" s="196"/>
      <c r="K316" s="196"/>
      <c r="L316" s="196"/>
      <c r="M316" s="196"/>
      <c r="N316" s="196"/>
      <c r="O316" s="196"/>
      <c r="P316" s="196"/>
      <c r="Q316" s="196"/>
      <c r="R316" s="196"/>
      <c r="S316" s="196"/>
      <c r="T316" s="196"/>
      <c r="V316" s="196"/>
      <c r="W316" s="196"/>
      <c r="X316" s="196"/>
      <c r="Y316" s="196"/>
    </row>
    <row r="317" spans="3:25">
      <c r="C317" s="196"/>
      <c r="D317" s="196"/>
      <c r="E317" s="196"/>
      <c r="F317" s="196"/>
      <c r="G317" s="196"/>
      <c r="H317" s="196"/>
      <c r="I317" s="196"/>
      <c r="J317" s="196"/>
      <c r="K317" s="196"/>
      <c r="L317" s="196"/>
      <c r="M317" s="196"/>
      <c r="N317" s="196"/>
      <c r="O317" s="196"/>
      <c r="P317" s="196"/>
      <c r="Q317" s="196"/>
      <c r="R317" s="196"/>
      <c r="S317" s="196"/>
      <c r="T317" s="196"/>
      <c r="V317" s="196"/>
      <c r="W317" s="196"/>
      <c r="X317" s="196"/>
      <c r="Y317" s="196"/>
    </row>
    <row r="318" spans="3:25">
      <c r="C318" s="196"/>
      <c r="D318" s="196"/>
      <c r="E318" s="196"/>
      <c r="F318" s="196"/>
      <c r="G318" s="196"/>
      <c r="H318" s="196"/>
      <c r="I318" s="196"/>
      <c r="J318" s="196"/>
      <c r="K318" s="196"/>
      <c r="L318" s="196"/>
      <c r="M318" s="196"/>
      <c r="N318" s="196"/>
      <c r="O318" s="196"/>
      <c r="P318" s="196"/>
      <c r="Q318" s="196"/>
      <c r="R318" s="196"/>
      <c r="S318" s="196"/>
      <c r="T318" s="196"/>
      <c r="V318" s="196"/>
      <c r="W318" s="196"/>
      <c r="X318" s="196"/>
      <c r="Y318" s="196"/>
    </row>
    <row r="319" spans="3:25">
      <c r="C319" s="196"/>
      <c r="D319" s="196"/>
      <c r="E319" s="196"/>
      <c r="F319" s="196"/>
      <c r="G319" s="196"/>
      <c r="H319" s="196"/>
      <c r="I319" s="196"/>
      <c r="J319" s="196"/>
      <c r="K319" s="196"/>
      <c r="L319" s="196"/>
      <c r="M319" s="196"/>
      <c r="N319" s="196"/>
      <c r="O319" s="196"/>
      <c r="P319" s="196"/>
      <c r="Q319" s="196"/>
      <c r="R319" s="196"/>
      <c r="S319" s="196"/>
      <c r="T319" s="196"/>
      <c r="V319" s="196"/>
      <c r="W319" s="196"/>
      <c r="X319" s="196"/>
      <c r="Y319" s="196"/>
    </row>
    <row r="320" spans="3:25">
      <c r="C320" s="196"/>
      <c r="D320" s="196"/>
      <c r="E320" s="196"/>
      <c r="F320" s="196"/>
      <c r="G320" s="196"/>
      <c r="H320" s="196"/>
      <c r="I320" s="196"/>
      <c r="J320" s="196"/>
      <c r="K320" s="196"/>
      <c r="L320" s="196"/>
      <c r="M320" s="196"/>
      <c r="N320" s="196"/>
      <c r="O320" s="196"/>
      <c r="P320" s="196"/>
      <c r="Q320" s="196"/>
      <c r="R320" s="196"/>
      <c r="S320" s="196"/>
      <c r="T320" s="196"/>
      <c r="V320" s="196"/>
      <c r="W320" s="196"/>
      <c r="X320" s="196"/>
      <c r="Y320" s="196"/>
    </row>
    <row r="321" spans="3:25">
      <c r="C321" s="196"/>
      <c r="D321" s="196"/>
      <c r="E321" s="196"/>
      <c r="F321" s="196"/>
      <c r="G321" s="196"/>
      <c r="H321" s="196"/>
      <c r="I321" s="196"/>
      <c r="J321" s="196"/>
      <c r="K321" s="196"/>
      <c r="L321" s="196"/>
      <c r="M321" s="196"/>
      <c r="N321" s="196"/>
      <c r="O321" s="196"/>
      <c r="P321" s="196"/>
      <c r="Q321" s="196"/>
      <c r="R321" s="196"/>
      <c r="S321" s="196"/>
      <c r="T321" s="196"/>
      <c r="V321" s="196"/>
      <c r="W321" s="196"/>
      <c r="X321" s="196"/>
      <c r="Y321" s="196"/>
    </row>
    <row r="322" spans="3:25">
      <c r="C322" s="196"/>
      <c r="D322" s="196"/>
      <c r="E322" s="196"/>
      <c r="F322" s="196"/>
      <c r="G322" s="196"/>
      <c r="H322" s="196"/>
      <c r="I322" s="196"/>
      <c r="J322" s="196"/>
      <c r="K322" s="196"/>
      <c r="L322" s="196"/>
      <c r="M322" s="196"/>
      <c r="N322" s="196"/>
      <c r="O322" s="196"/>
      <c r="P322" s="196"/>
      <c r="Q322" s="196"/>
      <c r="R322" s="196"/>
      <c r="S322" s="196"/>
      <c r="T322" s="196"/>
      <c r="V322" s="196"/>
      <c r="W322" s="196"/>
      <c r="X322" s="196"/>
      <c r="Y322" s="196"/>
    </row>
    <row r="323" spans="3:25">
      <c r="C323" s="196"/>
      <c r="D323" s="196"/>
      <c r="E323" s="196"/>
      <c r="F323" s="196"/>
      <c r="G323" s="196"/>
      <c r="H323" s="196"/>
      <c r="I323" s="196"/>
      <c r="J323" s="196"/>
      <c r="K323" s="196"/>
      <c r="L323" s="196"/>
      <c r="M323" s="196"/>
      <c r="N323" s="196"/>
      <c r="O323" s="196"/>
      <c r="P323" s="196"/>
      <c r="Q323" s="196"/>
      <c r="R323" s="196"/>
      <c r="S323" s="196"/>
      <c r="T323" s="196"/>
      <c r="V323" s="196"/>
      <c r="W323" s="196"/>
      <c r="X323" s="196"/>
      <c r="Y323" s="196"/>
    </row>
    <row r="324" spans="3:25">
      <c r="C324" s="196"/>
      <c r="D324" s="196"/>
      <c r="E324" s="196"/>
      <c r="F324" s="196"/>
      <c r="G324" s="196"/>
      <c r="H324" s="196"/>
      <c r="I324" s="196"/>
      <c r="J324" s="196"/>
      <c r="K324" s="196"/>
      <c r="L324" s="196"/>
      <c r="M324" s="196"/>
      <c r="N324" s="196"/>
      <c r="O324" s="196"/>
      <c r="P324" s="196"/>
      <c r="Q324" s="196"/>
      <c r="R324" s="196"/>
      <c r="S324" s="196"/>
      <c r="T324" s="196"/>
      <c r="V324" s="196"/>
      <c r="W324" s="196"/>
      <c r="X324" s="196"/>
      <c r="Y324" s="196"/>
    </row>
    <row r="325" spans="3:25">
      <c r="C325" s="196"/>
      <c r="D325" s="196"/>
      <c r="E325" s="196"/>
      <c r="F325" s="196"/>
      <c r="G325" s="196"/>
      <c r="H325" s="196"/>
      <c r="I325" s="196"/>
      <c r="J325" s="196"/>
      <c r="K325" s="196"/>
      <c r="L325" s="196"/>
      <c r="M325" s="196"/>
      <c r="N325" s="196"/>
      <c r="O325" s="196"/>
      <c r="P325" s="196"/>
      <c r="Q325" s="196"/>
      <c r="R325" s="196"/>
      <c r="S325" s="196"/>
      <c r="T325" s="196"/>
      <c r="V325" s="196"/>
      <c r="W325" s="196"/>
      <c r="X325" s="196"/>
      <c r="Y325" s="196"/>
    </row>
    <row r="326" spans="3:25">
      <c r="C326" s="196"/>
      <c r="D326" s="196"/>
      <c r="E326" s="196"/>
      <c r="F326" s="196"/>
      <c r="G326" s="196"/>
      <c r="H326" s="196"/>
      <c r="I326" s="196"/>
      <c r="J326" s="196"/>
      <c r="K326" s="196"/>
      <c r="L326" s="196"/>
      <c r="M326" s="196"/>
      <c r="N326" s="196"/>
      <c r="O326" s="196"/>
      <c r="P326" s="196"/>
      <c r="Q326" s="196"/>
      <c r="R326" s="196"/>
      <c r="S326" s="196"/>
      <c r="T326" s="196"/>
      <c r="V326" s="196"/>
      <c r="W326" s="196"/>
      <c r="X326" s="196"/>
      <c r="Y326" s="196"/>
    </row>
    <row r="327" spans="3:25">
      <c r="C327" s="196"/>
      <c r="D327" s="196"/>
      <c r="E327" s="196"/>
      <c r="F327" s="196"/>
      <c r="G327" s="196"/>
      <c r="H327" s="196"/>
      <c r="I327" s="196"/>
      <c r="J327" s="196"/>
      <c r="K327" s="196"/>
      <c r="L327" s="196"/>
      <c r="M327" s="196"/>
      <c r="N327" s="196"/>
      <c r="O327" s="196"/>
      <c r="P327" s="196"/>
      <c r="Q327" s="196"/>
      <c r="R327" s="196"/>
      <c r="S327" s="196"/>
      <c r="T327" s="196"/>
      <c r="V327" s="196"/>
      <c r="W327" s="196"/>
      <c r="X327" s="196"/>
      <c r="Y327" s="196"/>
    </row>
    <row r="328" spans="3:25">
      <c r="C328" s="196"/>
      <c r="D328" s="196"/>
      <c r="E328" s="196"/>
      <c r="F328" s="196"/>
      <c r="G328" s="196"/>
      <c r="H328" s="196"/>
      <c r="I328" s="196"/>
      <c r="J328" s="196"/>
      <c r="K328" s="196"/>
      <c r="L328" s="196"/>
      <c r="M328" s="196"/>
      <c r="N328" s="196"/>
      <c r="O328" s="196"/>
      <c r="P328" s="196"/>
      <c r="Q328" s="196"/>
      <c r="R328" s="196"/>
      <c r="S328" s="196"/>
      <c r="T328" s="196"/>
      <c r="V328" s="196"/>
      <c r="W328" s="196"/>
      <c r="X328" s="196"/>
      <c r="Y328" s="196"/>
    </row>
    <row r="329" spans="3:25">
      <c r="C329" s="196"/>
      <c r="D329" s="196"/>
      <c r="E329" s="196"/>
      <c r="F329" s="196"/>
      <c r="G329" s="196"/>
      <c r="H329" s="196"/>
      <c r="I329" s="196"/>
      <c r="J329" s="196"/>
      <c r="K329" s="196"/>
      <c r="L329" s="196"/>
      <c r="M329" s="196"/>
      <c r="N329" s="196"/>
      <c r="O329" s="196"/>
      <c r="P329" s="196"/>
      <c r="Q329" s="196"/>
      <c r="R329" s="196"/>
      <c r="S329" s="196"/>
      <c r="T329" s="196"/>
      <c r="V329" s="196"/>
      <c r="W329" s="196"/>
      <c r="X329" s="196"/>
      <c r="Y329" s="196"/>
    </row>
    <row r="330" spans="3:25">
      <c r="C330" s="196"/>
      <c r="D330" s="196"/>
      <c r="E330" s="196"/>
      <c r="F330" s="196"/>
      <c r="G330" s="196"/>
      <c r="H330" s="196"/>
      <c r="I330" s="196"/>
      <c r="J330" s="196"/>
      <c r="K330" s="196"/>
      <c r="L330" s="196"/>
      <c r="M330" s="196"/>
      <c r="N330" s="196"/>
      <c r="O330" s="196"/>
      <c r="P330" s="196"/>
      <c r="Q330" s="196"/>
      <c r="R330" s="196"/>
      <c r="S330" s="196"/>
      <c r="T330" s="196"/>
      <c r="V330" s="196"/>
      <c r="W330" s="196"/>
      <c r="X330" s="196"/>
      <c r="Y330" s="196"/>
    </row>
    <row r="331" spans="3:25">
      <c r="C331" s="196"/>
      <c r="D331" s="196"/>
      <c r="E331" s="196"/>
      <c r="F331" s="196"/>
      <c r="G331" s="196"/>
      <c r="H331" s="196"/>
      <c r="I331" s="196"/>
      <c r="J331" s="196"/>
      <c r="K331" s="196"/>
      <c r="L331" s="196"/>
      <c r="M331" s="196"/>
      <c r="N331" s="196"/>
      <c r="O331" s="196"/>
      <c r="P331" s="196"/>
      <c r="Q331" s="196"/>
      <c r="R331" s="196"/>
      <c r="S331" s="196"/>
      <c r="T331" s="196"/>
      <c r="V331" s="196"/>
      <c r="W331" s="196"/>
      <c r="X331" s="196"/>
      <c r="Y331" s="196"/>
    </row>
    <row r="332" spans="3:25">
      <c r="C332" s="196"/>
      <c r="D332" s="196"/>
      <c r="E332" s="196"/>
      <c r="F332" s="196"/>
      <c r="G332" s="196"/>
      <c r="H332" s="196"/>
      <c r="I332" s="196"/>
      <c r="J332" s="196"/>
      <c r="K332" s="196"/>
      <c r="L332" s="196"/>
      <c r="M332" s="196"/>
      <c r="N332" s="196"/>
      <c r="O332" s="196"/>
      <c r="P332" s="196"/>
      <c r="Q332" s="196"/>
      <c r="R332" s="196"/>
      <c r="S332" s="196"/>
      <c r="T332" s="196"/>
      <c r="V332" s="196"/>
      <c r="W332" s="196"/>
      <c r="X332" s="196"/>
      <c r="Y332" s="196"/>
    </row>
    <row r="333" spans="3:25">
      <c r="C333" s="196"/>
      <c r="D333" s="196"/>
      <c r="E333" s="196"/>
      <c r="F333" s="196"/>
      <c r="G333" s="196"/>
      <c r="H333" s="196"/>
      <c r="I333" s="196"/>
      <c r="J333" s="196"/>
      <c r="K333" s="196"/>
      <c r="L333" s="196"/>
      <c r="M333" s="196"/>
      <c r="N333" s="196"/>
      <c r="O333" s="196"/>
      <c r="P333" s="196"/>
      <c r="Q333" s="196"/>
      <c r="R333" s="196"/>
      <c r="S333" s="196"/>
      <c r="T333" s="196"/>
      <c r="V333" s="196"/>
      <c r="W333" s="196"/>
      <c r="X333" s="196"/>
      <c r="Y333" s="196"/>
    </row>
    <row r="334" spans="3:25">
      <c r="C334" s="196"/>
      <c r="D334" s="196"/>
      <c r="E334" s="196"/>
      <c r="F334" s="196"/>
      <c r="G334" s="196"/>
      <c r="H334" s="196"/>
      <c r="I334" s="196"/>
      <c r="J334" s="196"/>
      <c r="K334" s="196"/>
      <c r="L334" s="196"/>
      <c r="M334" s="196"/>
      <c r="N334" s="196"/>
      <c r="O334" s="196"/>
      <c r="P334" s="196"/>
      <c r="Q334" s="196"/>
      <c r="R334" s="196"/>
      <c r="S334" s="196"/>
      <c r="T334" s="196"/>
      <c r="V334" s="196"/>
      <c r="W334" s="196"/>
      <c r="X334" s="196"/>
      <c r="Y334" s="196"/>
    </row>
    <row r="335" spans="3:25">
      <c r="C335" s="196"/>
      <c r="D335" s="196"/>
      <c r="E335" s="196"/>
      <c r="F335" s="196"/>
      <c r="G335" s="196"/>
      <c r="H335" s="196"/>
      <c r="I335" s="196"/>
      <c r="J335" s="196"/>
      <c r="K335" s="196"/>
      <c r="L335" s="196"/>
      <c r="M335" s="196"/>
      <c r="N335" s="196"/>
      <c r="O335" s="196"/>
      <c r="P335" s="196"/>
      <c r="Q335" s="196"/>
      <c r="R335" s="196"/>
      <c r="S335" s="196"/>
      <c r="T335" s="196"/>
      <c r="V335" s="196"/>
      <c r="W335" s="196"/>
      <c r="X335" s="196"/>
      <c r="Y335" s="196"/>
    </row>
    <row r="336" spans="3:25">
      <c r="C336" s="196"/>
      <c r="D336" s="196"/>
      <c r="E336" s="196"/>
      <c r="F336" s="196"/>
      <c r="G336" s="196"/>
      <c r="H336" s="196"/>
      <c r="I336" s="196"/>
      <c r="J336" s="196"/>
      <c r="K336" s="196"/>
      <c r="L336" s="196"/>
      <c r="M336" s="196"/>
      <c r="N336" s="196"/>
      <c r="O336" s="196"/>
      <c r="P336" s="196"/>
      <c r="Q336" s="196"/>
      <c r="R336" s="196"/>
      <c r="S336" s="196"/>
      <c r="T336" s="196"/>
      <c r="V336" s="196"/>
      <c r="W336" s="196"/>
      <c r="X336" s="196"/>
      <c r="Y336" s="196"/>
    </row>
    <row r="337" spans="3:25">
      <c r="C337" s="196"/>
      <c r="D337" s="196"/>
      <c r="E337" s="196"/>
      <c r="F337" s="196"/>
      <c r="G337" s="196"/>
      <c r="H337" s="196"/>
      <c r="I337" s="196"/>
      <c r="J337" s="196"/>
      <c r="K337" s="196"/>
      <c r="L337" s="196"/>
      <c r="M337" s="196"/>
      <c r="N337" s="196"/>
      <c r="O337" s="196"/>
      <c r="P337" s="196"/>
      <c r="Q337" s="196"/>
      <c r="R337" s="196"/>
      <c r="S337" s="196"/>
      <c r="T337" s="196"/>
      <c r="V337" s="196"/>
      <c r="W337" s="196"/>
      <c r="X337" s="196"/>
      <c r="Y337" s="196"/>
    </row>
    <row r="338" spans="3:25">
      <c r="C338" s="196"/>
      <c r="D338" s="196"/>
      <c r="E338" s="196"/>
      <c r="F338" s="196"/>
      <c r="G338" s="196"/>
      <c r="H338" s="196"/>
      <c r="I338" s="196"/>
      <c r="J338" s="196"/>
      <c r="K338" s="196"/>
      <c r="L338" s="196"/>
      <c r="M338" s="196"/>
      <c r="N338" s="196"/>
      <c r="O338" s="196"/>
      <c r="P338" s="196"/>
      <c r="Q338" s="196"/>
      <c r="R338" s="196"/>
      <c r="S338" s="196"/>
      <c r="T338" s="196"/>
      <c r="V338" s="196"/>
      <c r="W338" s="196"/>
      <c r="X338" s="196"/>
      <c r="Y338" s="196"/>
    </row>
    <row r="339" spans="3:25">
      <c r="V339" s="196"/>
      <c r="W339" s="196"/>
      <c r="X339" s="196"/>
      <c r="Y339" s="196"/>
    </row>
    <row r="340" spans="3:25">
      <c r="V340" s="196"/>
      <c r="W340" s="196"/>
      <c r="X340" s="196"/>
      <c r="Y340" s="196"/>
    </row>
    <row r="341" spans="3:25">
      <c r="V341" s="196"/>
      <c r="W341" s="196"/>
      <c r="X341" s="196"/>
      <c r="Y341" s="196"/>
    </row>
    <row r="342" spans="3:25">
      <c r="V342" s="196"/>
      <c r="W342" s="196"/>
      <c r="X342" s="196"/>
      <c r="Y342" s="196"/>
    </row>
    <row r="343" spans="3:25">
      <c r="V343" s="196"/>
      <c r="W343" s="196"/>
      <c r="X343" s="196"/>
      <c r="Y343" s="196"/>
    </row>
    <row r="344" spans="3:25">
      <c r="V344" s="196"/>
      <c r="W344" s="196"/>
      <c r="X344" s="196"/>
      <c r="Y344" s="196"/>
    </row>
    <row r="345" spans="3:25">
      <c r="V345" s="196"/>
      <c r="W345" s="196"/>
      <c r="X345" s="196"/>
      <c r="Y345" s="196"/>
    </row>
    <row r="346" spans="3:25">
      <c r="V346" s="196"/>
      <c r="W346" s="196"/>
      <c r="X346" s="196"/>
      <c r="Y346" s="196"/>
    </row>
    <row r="347" spans="3:25">
      <c r="V347" s="196"/>
      <c r="W347" s="196"/>
      <c r="X347" s="196"/>
      <c r="Y347" s="196"/>
    </row>
    <row r="348" spans="3:25">
      <c r="V348" s="196"/>
      <c r="W348" s="196"/>
      <c r="X348" s="196"/>
      <c r="Y348" s="196"/>
    </row>
    <row r="349" spans="3:25">
      <c r="V349" s="196"/>
      <c r="W349" s="196"/>
      <c r="X349" s="196"/>
      <c r="Y349" s="196"/>
    </row>
    <row r="350" spans="3:25">
      <c r="V350" s="196"/>
      <c r="W350" s="196"/>
      <c r="X350" s="196"/>
      <c r="Y350" s="196"/>
    </row>
  </sheetData>
  <mergeCells count="22">
    <mergeCell ref="A3:U3"/>
    <mergeCell ref="K7:K8"/>
    <mergeCell ref="H6:L6"/>
    <mergeCell ref="R7:R8"/>
    <mergeCell ref="U7:U8"/>
    <mergeCell ref="M6:U6"/>
    <mergeCell ref="T7:T8"/>
    <mergeCell ref="L7:L8"/>
    <mergeCell ref="M7:M8"/>
    <mergeCell ref="S7:S8"/>
    <mergeCell ref="N7:N8"/>
    <mergeCell ref="Q7:Q8"/>
    <mergeCell ref="O7:O8"/>
    <mergeCell ref="G7:G8"/>
    <mergeCell ref="H7:H8"/>
    <mergeCell ref="A6:A8"/>
    <mergeCell ref="C7:C8"/>
    <mergeCell ref="B6:E6"/>
    <mergeCell ref="P7:P8"/>
    <mergeCell ref="E7:E8"/>
    <mergeCell ref="I7:I8"/>
    <mergeCell ref="J7:J8"/>
  </mergeCells>
  <phoneticPr fontId="3" type="noConversion"/>
  <hyperlinks>
    <hyperlink ref="B1" location="Index!A1" display="Back to index"/>
  </hyperlinks>
  <printOptions horizontalCentered="1" verticalCentered="1"/>
  <pageMargins left="0.79000000000000015" right="0" top="0.98" bottom="0.98" header="0.51" footer="0.51"/>
  <pageSetup paperSize="9" scale="62" fitToHeight="4" orientation="landscape" horizontalDpi="4294967292" verticalDpi="4294967292"/>
  <legacyDrawing r:id="rId1"/>
  <extLst>
    <ext xmlns:mx="http://schemas.microsoft.com/office/mac/excel/2008/main" uri="{64002731-A6B0-56B0-2670-7721B7C09600}">
      <mx:PLV Mode="0" OnePage="0" WScale="0"/>
    </ext>
  </extLst>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56" enableFormatConditionsCalculation="0">
    <tabColor theme="8" tint="0.59999389629810485"/>
    <pageSetUpPr fitToPage="1"/>
  </sheetPr>
  <dimension ref="A1:AE291"/>
  <sheetViews>
    <sheetView workbookViewId="0">
      <pane xSplit="1" ySplit="8" topLeftCell="B9" activePane="bottomRight" state="frozen"/>
      <selection activeCell="I38" sqref="I38"/>
      <selection pane="topRight" activeCell="I38" sqref="I38"/>
      <selection pane="bottomLeft" activeCell="I38" sqref="I38"/>
      <selection pane="bottomRight" activeCell="A3" sqref="A3:T3"/>
    </sheetView>
  </sheetViews>
  <sheetFormatPr baseColWidth="10" defaultRowHeight="12" x14ac:dyDescent="0"/>
  <cols>
    <col min="1" max="17" width="9.6640625" style="184" customWidth="1"/>
    <col min="18" max="19" width="9.6640625" style="196" customWidth="1"/>
    <col min="20" max="20" width="9.6640625" customWidth="1"/>
    <col min="21" max="26" width="9.6640625" style="184" customWidth="1"/>
    <col min="27" max="16384" width="10.83203125" style="184"/>
  </cols>
  <sheetData>
    <row r="1" spans="1:31">
      <c r="B1" s="2431" t="s">
        <v>1597</v>
      </c>
      <c r="C1" s="183"/>
      <c r="D1" s="183"/>
      <c r="E1" s="183"/>
      <c r="F1" s="183"/>
      <c r="G1" s="183"/>
      <c r="H1" s="183"/>
      <c r="I1" s="183"/>
      <c r="J1" s="183"/>
      <c r="K1" s="183"/>
      <c r="L1" s="183"/>
      <c r="M1" s="183"/>
      <c r="N1" s="183"/>
      <c r="O1" s="183"/>
      <c r="P1" s="183"/>
      <c r="Q1" s="183"/>
      <c r="R1" s="183"/>
      <c r="S1" s="183"/>
    </row>
    <row r="2" spans="1:31" ht="13" thickBot="1">
      <c r="R2" s="184"/>
      <c r="S2" s="184"/>
    </row>
    <row r="3" spans="1:31" ht="16" thickTop="1">
      <c r="A3" s="3162" t="s">
        <v>1645</v>
      </c>
      <c r="B3" s="3163"/>
      <c r="C3" s="3163"/>
      <c r="D3" s="3163"/>
      <c r="E3" s="3163"/>
      <c r="F3" s="3163"/>
      <c r="G3" s="3163"/>
      <c r="H3" s="3163"/>
      <c r="I3" s="3163"/>
      <c r="J3" s="3163"/>
      <c r="K3" s="3163"/>
      <c r="L3" s="3163"/>
      <c r="M3" s="3163"/>
      <c r="N3" s="3163"/>
      <c r="O3" s="3163"/>
      <c r="P3" s="3163"/>
      <c r="Q3" s="3163"/>
      <c r="R3" s="3163"/>
      <c r="S3" s="3163"/>
      <c r="T3" s="3164"/>
    </row>
    <row r="4" spans="1:31">
      <c r="A4" s="267"/>
      <c r="B4" s="186"/>
      <c r="C4" s="186"/>
      <c r="D4" s="186"/>
      <c r="E4" s="186"/>
      <c r="F4" s="186"/>
      <c r="G4" s="186"/>
      <c r="H4" s="186"/>
      <c r="I4" s="186"/>
      <c r="J4" s="186"/>
      <c r="K4" s="186"/>
      <c r="L4" s="186"/>
      <c r="M4" s="186"/>
      <c r="N4" s="186"/>
      <c r="O4" s="186"/>
      <c r="P4" s="186"/>
      <c r="Q4" s="186"/>
      <c r="R4" s="186"/>
      <c r="S4" s="186"/>
      <c r="T4" s="80"/>
    </row>
    <row r="5" spans="1:31">
      <c r="A5" s="267"/>
      <c r="B5" s="462" t="s">
        <v>1483</v>
      </c>
      <c r="C5" s="462" t="s">
        <v>1484</v>
      </c>
      <c r="D5" s="462" t="s">
        <v>1485</v>
      </c>
      <c r="E5" s="462" t="s">
        <v>1486</v>
      </c>
      <c r="F5" s="462" t="s">
        <v>1487</v>
      </c>
      <c r="G5" s="462" t="s">
        <v>1488</v>
      </c>
      <c r="H5" s="462" t="s">
        <v>1489</v>
      </c>
      <c r="I5" s="462" t="s">
        <v>1490</v>
      </c>
      <c r="J5" s="241" t="s">
        <v>1491</v>
      </c>
      <c r="K5" s="241" t="s">
        <v>1492</v>
      </c>
      <c r="L5" s="241" t="s">
        <v>1493</v>
      </c>
      <c r="M5" s="241" t="s">
        <v>1494</v>
      </c>
      <c r="N5" s="241" t="s">
        <v>763</v>
      </c>
      <c r="O5" s="241" t="s">
        <v>854</v>
      </c>
      <c r="P5" s="241" t="s">
        <v>864</v>
      </c>
      <c r="Q5" s="241" t="s">
        <v>865</v>
      </c>
      <c r="R5" s="241" t="s">
        <v>887</v>
      </c>
      <c r="S5" s="398" t="s">
        <v>895</v>
      </c>
      <c r="T5" s="269" t="s">
        <v>896</v>
      </c>
    </row>
    <row r="6" spans="1:31" ht="15" customHeight="1">
      <c r="A6" s="3206"/>
      <c r="B6" s="3388" t="s">
        <v>1301</v>
      </c>
      <c r="C6" s="3389"/>
      <c r="D6" s="3389"/>
      <c r="E6" s="3395"/>
      <c r="F6" s="3388" t="s">
        <v>636</v>
      </c>
      <c r="G6" s="3389"/>
      <c r="H6" s="3389"/>
      <c r="I6" s="3389"/>
      <c r="J6" s="3389"/>
      <c r="K6" s="3389"/>
      <c r="L6" s="3389"/>
      <c r="M6" s="3389"/>
      <c r="N6" s="3389"/>
      <c r="O6" s="3389"/>
      <c r="P6" s="3389"/>
      <c r="Q6" s="3389"/>
      <c r="R6" s="3389"/>
      <c r="S6" s="3389"/>
      <c r="T6" s="3398"/>
    </row>
    <row r="7" spans="1:31" ht="66" customHeight="1">
      <c r="A7" s="3206"/>
      <c r="B7" s="901" t="s">
        <v>1655</v>
      </c>
      <c r="C7" s="3233" t="s">
        <v>1306</v>
      </c>
      <c r="D7" s="548" t="s">
        <v>1300</v>
      </c>
      <c r="E7" s="3243" t="s">
        <v>1656</v>
      </c>
      <c r="F7" s="3386" t="s">
        <v>1303</v>
      </c>
      <c r="G7" s="3390" t="s">
        <v>1304</v>
      </c>
      <c r="H7" s="3238" t="s">
        <v>1305</v>
      </c>
      <c r="I7" s="3386" t="s">
        <v>1460</v>
      </c>
      <c r="J7" s="3233" t="s">
        <v>1462</v>
      </c>
      <c r="K7" s="3233" t="s">
        <v>1463</v>
      </c>
      <c r="L7" s="3390" t="s">
        <v>1461</v>
      </c>
      <c r="M7" s="3233" t="s">
        <v>1462</v>
      </c>
      <c r="N7" s="3233" t="s">
        <v>1463</v>
      </c>
      <c r="O7" s="3390" t="s">
        <v>1464</v>
      </c>
      <c r="P7" s="3233" t="s">
        <v>1462</v>
      </c>
      <c r="Q7" s="3233" t="s">
        <v>1463</v>
      </c>
      <c r="R7" s="3390" t="s">
        <v>1465</v>
      </c>
      <c r="S7" s="3233" t="s">
        <v>1462</v>
      </c>
      <c r="T7" s="3399" t="s">
        <v>1463</v>
      </c>
    </row>
    <row r="8" spans="1:31" ht="30" customHeight="1">
      <c r="A8" s="3206"/>
      <c r="B8" s="2877" t="s">
        <v>766</v>
      </c>
      <c r="C8" s="3179"/>
      <c r="D8" s="2878" t="s">
        <v>766</v>
      </c>
      <c r="E8" s="3385"/>
      <c r="F8" s="3387"/>
      <c r="G8" s="3391"/>
      <c r="H8" s="3392"/>
      <c r="I8" s="3387"/>
      <c r="J8" s="3179"/>
      <c r="K8" s="3179"/>
      <c r="L8" s="3391"/>
      <c r="M8" s="3179"/>
      <c r="N8" s="3179"/>
      <c r="O8" s="3391"/>
      <c r="P8" s="3179"/>
      <c r="Q8" s="3179"/>
      <c r="R8" s="3391"/>
      <c r="S8" s="3179"/>
      <c r="T8" s="3400"/>
    </row>
    <row r="9" spans="1:31" ht="13">
      <c r="A9" s="840">
        <v>1929</v>
      </c>
      <c r="B9" s="906">
        <f>100*DataUS1!FC73/DataUS1!FC$73</f>
        <v>100</v>
      </c>
      <c r="C9" s="564"/>
      <c r="D9" s="907">
        <f>100*DataUS1!FD73/DataUS1!FD$73</f>
        <v>100</v>
      </c>
      <c r="E9" s="908"/>
      <c r="F9" s="999">
        <v>100</v>
      </c>
      <c r="G9" s="915">
        <f t="shared" ref="G9:G40" si="0">100*F9/D9</f>
        <v>100</v>
      </c>
      <c r="H9" s="1000"/>
      <c r="I9" s="915"/>
      <c r="J9" s="915"/>
      <c r="K9" s="915"/>
      <c r="L9" s="915"/>
      <c r="M9" s="915"/>
      <c r="N9" s="915"/>
      <c r="O9" s="915"/>
      <c r="P9" s="915"/>
      <c r="Q9" s="915"/>
      <c r="R9" s="915"/>
      <c r="S9" s="915"/>
      <c r="T9" s="944"/>
      <c r="AC9" s="188"/>
      <c r="AD9" s="190"/>
      <c r="AE9" s="190"/>
    </row>
    <row r="10" spans="1:31" ht="13">
      <c r="A10" s="841">
        <f t="shared" ref="A10:A73" si="1">A9+1</f>
        <v>1930</v>
      </c>
      <c r="B10" s="927">
        <f>100*DataUS1!FC74/DataUS1!FC$73</f>
        <v>97.660818713450283</v>
      </c>
      <c r="C10" s="928">
        <f>B10/B9-1</f>
        <v>-2.3391812865497186E-2</v>
      </c>
      <c r="D10" s="909">
        <f>100*DataUS1!FD74/DataUS1!FD$73</f>
        <v>100</v>
      </c>
      <c r="E10" s="910">
        <f>D10/D9-1</f>
        <v>0</v>
      </c>
      <c r="F10" s="1001">
        <v>89.793792959800044</v>
      </c>
      <c r="G10" s="916">
        <f t="shared" si="0"/>
        <v>89.793792959800044</v>
      </c>
      <c r="H10" s="1002">
        <f>G10/G9-1</f>
        <v>-0.10206207040199955</v>
      </c>
      <c r="I10" s="916"/>
      <c r="J10" s="916"/>
      <c r="K10" s="916"/>
      <c r="L10" s="917"/>
      <c r="M10" s="917"/>
      <c r="N10" s="916"/>
      <c r="O10" s="916"/>
      <c r="P10" s="916"/>
      <c r="Q10" s="916"/>
      <c r="R10" s="916"/>
      <c r="S10" s="916"/>
      <c r="T10" s="945"/>
      <c r="AC10" s="188"/>
      <c r="AD10" s="190"/>
      <c r="AE10" s="190"/>
    </row>
    <row r="11" spans="1:31" ht="13">
      <c r="A11" s="840">
        <f t="shared" si="1"/>
        <v>1931</v>
      </c>
      <c r="B11" s="906">
        <f>100*DataUS1!FC75/DataUS1!FC$73</f>
        <v>88.888888888888886</v>
      </c>
      <c r="C11" s="564">
        <f t="shared" ref="C11:C74" si="2">B11/B10-1</f>
        <v>-8.9820359281437057E-2</v>
      </c>
      <c r="D11" s="907">
        <f>100*DataUS1!FD75/DataUS1!FD$73</f>
        <v>92.982456140350877</v>
      </c>
      <c r="E11" s="911">
        <f t="shared" ref="E11:E74" si="3">D11/D10-1</f>
        <v>-7.0175438596491224E-2</v>
      </c>
      <c r="F11" s="999">
        <v>65.590501978754432</v>
      </c>
      <c r="G11" s="915">
        <f t="shared" si="0"/>
        <v>70.54072854318872</v>
      </c>
      <c r="H11" s="1003">
        <f t="shared" ref="H11:H74" si="4">G11/G10-1</f>
        <v>-0.21441420149420309</v>
      </c>
      <c r="I11" s="915"/>
      <c r="J11" s="915"/>
      <c r="K11" s="915"/>
      <c r="L11" s="918"/>
      <c r="M11" s="918"/>
      <c r="N11" s="915"/>
      <c r="O11" s="915"/>
      <c r="P11" s="915"/>
      <c r="Q11" s="915"/>
      <c r="R11" s="915"/>
      <c r="S11" s="915"/>
      <c r="T11" s="944"/>
      <c r="AC11" s="188"/>
      <c r="AD11" s="190"/>
      <c r="AE11" s="190"/>
    </row>
    <row r="12" spans="1:31" ht="13">
      <c r="A12" s="840">
        <f t="shared" si="1"/>
        <v>1932</v>
      </c>
      <c r="B12" s="906">
        <f>100*DataUS1!FC76/DataUS1!FC$73</f>
        <v>80.116959064327489</v>
      </c>
      <c r="C12" s="564">
        <f t="shared" si="2"/>
        <v>-9.8684210526315708E-2</v>
      </c>
      <c r="D12" s="907">
        <f>100*DataUS1!FD76/DataUS1!FD$73</f>
        <v>83.625730994152036</v>
      </c>
      <c r="E12" s="911">
        <f t="shared" si="3"/>
        <v>-0.10062893081761015</v>
      </c>
      <c r="F12" s="999">
        <v>34.867735888356599</v>
      </c>
      <c r="G12" s="915">
        <f t="shared" si="0"/>
        <v>41.694984873489361</v>
      </c>
      <c r="H12" s="1003">
        <f t="shared" si="4"/>
        <v>-0.40892324569682448</v>
      </c>
      <c r="I12" s="915"/>
      <c r="J12" s="915"/>
      <c r="K12" s="915"/>
      <c r="L12" s="918"/>
      <c r="M12" s="918"/>
      <c r="N12" s="915"/>
      <c r="O12" s="915"/>
      <c r="P12" s="915"/>
      <c r="Q12" s="915"/>
      <c r="R12" s="915"/>
      <c r="S12" s="915"/>
      <c r="T12" s="944"/>
      <c r="AC12" s="188"/>
      <c r="AD12" s="190"/>
      <c r="AE12" s="190"/>
    </row>
    <row r="13" spans="1:31" ht="13">
      <c r="A13" s="840">
        <f t="shared" si="1"/>
        <v>1933</v>
      </c>
      <c r="B13" s="906">
        <f>100*DataUS1!FC77/DataUS1!FC$73</f>
        <v>76.023391812865498</v>
      </c>
      <c r="C13" s="564">
        <f t="shared" si="2"/>
        <v>-5.1094890510948954E-2</v>
      </c>
      <c r="D13" s="907">
        <f>100*DataUS1!FD77/DataUS1!FD$73</f>
        <v>75.438596491228054</v>
      </c>
      <c r="E13" s="911">
        <f t="shared" si="3"/>
        <v>-9.7902097902098029E-2</v>
      </c>
      <c r="F13" s="999">
        <v>28.973130597792128</v>
      </c>
      <c r="G13" s="915">
        <f t="shared" si="0"/>
        <v>38.406242885445387</v>
      </c>
      <c r="H13" s="1003">
        <f t="shared" si="4"/>
        <v>-7.8876200531614371E-2</v>
      </c>
      <c r="I13" s="915"/>
      <c r="J13" s="915"/>
      <c r="K13" s="915"/>
      <c r="L13" s="918"/>
      <c r="M13" s="918"/>
      <c r="N13" s="915"/>
      <c r="O13" s="915"/>
      <c r="P13" s="915"/>
      <c r="Q13" s="915"/>
      <c r="R13" s="915"/>
      <c r="S13" s="915"/>
      <c r="T13" s="944"/>
      <c r="AC13" s="188"/>
      <c r="AD13" s="190"/>
      <c r="AE13" s="190"/>
    </row>
    <row r="14" spans="1:31" ht="13">
      <c r="A14" s="840">
        <f t="shared" si="1"/>
        <v>1934</v>
      </c>
      <c r="B14" s="906">
        <f>100*DataUS1!FC78/DataUS1!FC$73</f>
        <v>78.362573099415201</v>
      </c>
      <c r="C14" s="564">
        <f t="shared" si="2"/>
        <v>3.076923076923066E-2</v>
      </c>
      <c r="D14" s="907">
        <f>100*DataUS1!FD78/DataUS1!FD$73</f>
        <v>77.192982456140328</v>
      </c>
      <c r="E14" s="911">
        <f t="shared" si="3"/>
        <v>2.3255813953488191E-2</v>
      </c>
      <c r="F14" s="999">
        <v>42.720266611122682</v>
      </c>
      <c r="G14" s="915">
        <f t="shared" si="0"/>
        <v>55.342163564408942</v>
      </c>
      <c r="H14" s="1003">
        <f t="shared" si="4"/>
        <v>0.44096791059407869</v>
      </c>
      <c r="I14" s="915"/>
      <c r="J14" s="915"/>
      <c r="K14" s="915"/>
      <c r="L14" s="918"/>
      <c r="M14" s="918"/>
      <c r="N14" s="915"/>
      <c r="O14" s="915"/>
      <c r="P14" s="915"/>
      <c r="Q14" s="915"/>
      <c r="R14" s="915"/>
      <c r="S14" s="915"/>
      <c r="T14" s="944"/>
      <c r="AC14" s="188"/>
      <c r="AD14" s="190"/>
      <c r="AE14" s="190"/>
    </row>
    <row r="15" spans="1:31" ht="13">
      <c r="A15" s="840">
        <f t="shared" si="1"/>
        <v>1935</v>
      </c>
      <c r="B15" s="906">
        <f>100*DataUS1!FC79/DataUS1!FC$73</f>
        <v>80.116959064327489</v>
      </c>
      <c r="C15" s="564">
        <f t="shared" si="2"/>
        <v>2.2388059701492713E-2</v>
      </c>
      <c r="D15" s="907">
        <f>100*DataUS1!FD79/DataUS1!FD$73</f>
        <v>79.532163742690045</v>
      </c>
      <c r="E15" s="911">
        <f t="shared" si="3"/>
        <v>3.0303030303030498E-2</v>
      </c>
      <c r="F15" s="999">
        <v>38.575296813163924</v>
      </c>
      <c r="G15" s="915">
        <f t="shared" si="0"/>
        <v>48.502762904786998</v>
      </c>
      <c r="H15" s="1003">
        <f t="shared" si="4"/>
        <v>-0.12358390455158186</v>
      </c>
      <c r="I15" s="915"/>
      <c r="J15" s="915"/>
      <c r="K15" s="915"/>
      <c r="L15" s="918"/>
      <c r="M15" s="918"/>
      <c r="N15" s="915"/>
      <c r="O15" s="915"/>
      <c r="P15" s="915"/>
      <c r="Q15" s="915"/>
      <c r="R15" s="915"/>
      <c r="S15" s="915"/>
      <c r="T15" s="944"/>
      <c r="AC15" s="188"/>
      <c r="AD15" s="190"/>
      <c r="AE15" s="190"/>
    </row>
    <row r="16" spans="1:31" ht="13">
      <c r="A16" s="840">
        <f t="shared" si="1"/>
        <v>1936</v>
      </c>
      <c r="B16" s="906">
        <f>100*DataUS1!FC80/DataUS1!FC$73</f>
        <v>81.286549707602333</v>
      </c>
      <c r="C16" s="564">
        <f t="shared" si="2"/>
        <v>1.4598540145985384E-2</v>
      </c>
      <c r="D16" s="907">
        <f>100*DataUS1!FD80/DataUS1!FD$73</f>
        <v>80.70175438596489</v>
      </c>
      <c r="E16" s="911">
        <f t="shared" si="3"/>
        <v>1.4705882352941124E-2</v>
      </c>
      <c r="F16" s="999">
        <v>55.821703811705888</v>
      </c>
      <c r="G16" s="915">
        <f t="shared" si="0"/>
        <v>69.170372114505142</v>
      </c>
      <c r="H16" s="1003">
        <f t="shared" si="4"/>
        <v>0.42611199799668209</v>
      </c>
      <c r="I16" s="915"/>
      <c r="J16" s="915"/>
      <c r="K16" s="915"/>
      <c r="L16" s="918"/>
      <c r="M16" s="918"/>
      <c r="N16" s="915"/>
      <c r="O16" s="915"/>
      <c r="P16" s="915"/>
      <c r="Q16" s="915"/>
      <c r="R16" s="915"/>
      <c r="S16" s="915"/>
      <c r="T16" s="944"/>
      <c r="AC16" s="188"/>
      <c r="AD16" s="190"/>
      <c r="AE16" s="190"/>
    </row>
    <row r="17" spans="1:31" ht="13">
      <c r="A17" s="840">
        <f t="shared" si="1"/>
        <v>1937</v>
      </c>
      <c r="B17" s="906">
        <f>100*DataUS1!FC81/DataUS1!FC$73</f>
        <v>84.210526315789465</v>
      </c>
      <c r="C17" s="564">
        <f t="shared" si="2"/>
        <v>3.5971223021582732E-2</v>
      </c>
      <c r="D17" s="907">
        <f>100*DataUS1!FD81/DataUS1!FD$73</f>
        <v>82.456140350877178</v>
      </c>
      <c r="E17" s="911">
        <f t="shared" si="3"/>
        <v>2.1739130434782705E-2</v>
      </c>
      <c r="F17" s="999">
        <v>72.172464069985423</v>
      </c>
      <c r="G17" s="915">
        <f t="shared" si="0"/>
        <v>87.528307489131279</v>
      </c>
      <c r="H17" s="1003">
        <f t="shared" si="4"/>
        <v>0.26540171483010488</v>
      </c>
      <c r="I17" s="915"/>
      <c r="J17" s="915"/>
      <c r="K17" s="915"/>
      <c r="L17" s="918"/>
      <c r="M17" s="918"/>
      <c r="N17" s="915"/>
      <c r="O17" s="915"/>
      <c r="P17" s="915"/>
      <c r="Q17" s="915"/>
      <c r="R17" s="915"/>
      <c r="S17" s="915"/>
      <c r="T17" s="944"/>
      <c r="AC17" s="188"/>
      <c r="AD17" s="190"/>
      <c r="AE17" s="190"/>
    </row>
    <row r="18" spans="1:31" ht="13">
      <c r="A18" s="840">
        <f t="shared" si="1"/>
        <v>1938</v>
      </c>
      <c r="B18" s="906">
        <f>100*DataUS1!FC82/DataUS1!FC$73</f>
        <v>82.456140350877178</v>
      </c>
      <c r="C18" s="564">
        <f t="shared" si="2"/>
        <v>-2.083333333333337E-2</v>
      </c>
      <c r="D18" s="907">
        <f>100*DataUS1!FD82/DataUS1!FD$73</f>
        <v>83.040935672514607</v>
      </c>
      <c r="E18" s="911">
        <f t="shared" si="3"/>
        <v>7.0921985815604049E-3</v>
      </c>
      <c r="F18" s="999">
        <v>46.511143511768381</v>
      </c>
      <c r="G18" s="915">
        <f t="shared" si="0"/>
        <v>56.009898172622492</v>
      </c>
      <c r="H18" s="1003">
        <f t="shared" si="4"/>
        <v>-0.36009389671361514</v>
      </c>
      <c r="I18" s="915"/>
      <c r="J18" s="915"/>
      <c r="K18" s="915"/>
      <c r="L18" s="918"/>
      <c r="M18" s="918"/>
      <c r="N18" s="915"/>
      <c r="O18" s="915"/>
      <c r="P18" s="915"/>
      <c r="Q18" s="915"/>
      <c r="R18" s="915"/>
      <c r="S18" s="915"/>
      <c r="T18" s="944"/>
      <c r="AC18" s="188"/>
      <c r="AD18" s="190"/>
      <c r="AE18" s="190"/>
    </row>
    <row r="19" spans="1:31" ht="13">
      <c r="A19" s="840">
        <f t="shared" si="1"/>
        <v>1939</v>
      </c>
      <c r="B19" s="906">
        <f>100*DataUS1!FC83/DataUS1!FC$73</f>
        <v>81.286549707602333</v>
      </c>
      <c r="C19" s="564">
        <f t="shared" si="2"/>
        <v>-1.4184397163120477E-2</v>
      </c>
      <c r="D19" s="907">
        <f>100*DataUS1!FD83/DataUS1!FD$73</f>
        <v>81.871345029239762</v>
      </c>
      <c r="E19" s="911">
        <f t="shared" si="3"/>
        <v>-1.4084507042253391E-2</v>
      </c>
      <c r="F19" s="999">
        <v>52.468235784211622</v>
      </c>
      <c r="G19" s="915">
        <f t="shared" si="0"/>
        <v>64.08620227928705</v>
      </c>
      <c r="H19" s="1003">
        <f t="shared" si="4"/>
        <v>0.14419422941590421</v>
      </c>
      <c r="I19" s="915"/>
      <c r="J19" s="915"/>
      <c r="K19" s="915"/>
      <c r="L19" s="918"/>
      <c r="M19" s="918"/>
      <c r="N19" s="915"/>
      <c r="O19" s="915"/>
      <c r="P19" s="915"/>
      <c r="Q19" s="915"/>
      <c r="R19" s="915"/>
      <c r="S19" s="915"/>
      <c r="T19" s="944"/>
      <c r="AC19" s="188"/>
      <c r="AD19" s="190"/>
      <c r="AE19" s="190"/>
    </row>
    <row r="20" spans="1:31" ht="13">
      <c r="A20" s="841">
        <f t="shared" si="1"/>
        <v>1940</v>
      </c>
      <c r="B20" s="927">
        <f>100*DataUS1!FC84/DataUS1!FC$73</f>
        <v>81.871345029239748</v>
      </c>
      <c r="C20" s="928">
        <f t="shared" si="2"/>
        <v>7.194244604316502E-3</v>
      </c>
      <c r="D20" s="909">
        <f>100*DataUS1!FD84/DataUS1!FD$73</f>
        <v>81.286549707602333</v>
      </c>
      <c r="E20" s="910">
        <f t="shared" si="3"/>
        <v>-7.1428571428571175E-3</v>
      </c>
      <c r="F20" s="1001">
        <v>51.385128098312855</v>
      </c>
      <c r="G20" s="916">
        <f t="shared" si="0"/>
        <v>63.214797876341713</v>
      </c>
      <c r="H20" s="1002">
        <f t="shared" si="4"/>
        <v>-1.359737934146521E-2</v>
      </c>
      <c r="I20" s="916"/>
      <c r="J20" s="916"/>
      <c r="K20" s="916"/>
      <c r="L20" s="917"/>
      <c r="M20" s="917"/>
      <c r="N20" s="916"/>
      <c r="O20" s="916"/>
      <c r="P20" s="916"/>
      <c r="Q20" s="916"/>
      <c r="R20" s="916"/>
      <c r="S20" s="916"/>
      <c r="T20" s="945"/>
      <c r="AC20" s="188"/>
      <c r="AD20" s="190"/>
      <c r="AE20" s="190"/>
    </row>
    <row r="21" spans="1:31" ht="13">
      <c r="A21" s="840">
        <f t="shared" si="1"/>
        <v>1941</v>
      </c>
      <c r="B21" s="906">
        <f>100*DataUS1!FC85/DataUS1!FC$73</f>
        <v>85.964912280701753</v>
      </c>
      <c r="C21" s="564">
        <f t="shared" si="2"/>
        <v>5.0000000000000266E-2</v>
      </c>
      <c r="D21" s="907">
        <f>100*DataUS1!FD85/DataUS1!FD$73</f>
        <v>82.456140350877178</v>
      </c>
      <c r="E21" s="911">
        <f t="shared" si="3"/>
        <v>1.4388489208633004E-2</v>
      </c>
      <c r="F21" s="999">
        <v>43.907519266819413</v>
      </c>
      <c r="G21" s="915">
        <f t="shared" si="0"/>
        <v>53.249544642738449</v>
      </c>
      <c r="H21" s="1003">
        <f t="shared" si="4"/>
        <v>-0.15764114682604691</v>
      </c>
      <c r="I21" s="915"/>
      <c r="J21" s="915"/>
      <c r="K21" s="915"/>
      <c r="L21" s="918"/>
      <c r="M21" s="918"/>
      <c r="N21" s="915"/>
      <c r="O21" s="915"/>
      <c r="P21" s="915"/>
      <c r="Q21" s="915"/>
      <c r="R21" s="915"/>
      <c r="S21" s="915"/>
      <c r="T21" s="944"/>
      <c r="AC21" s="188"/>
      <c r="AD21" s="190"/>
      <c r="AE21" s="190"/>
    </row>
    <row r="22" spans="1:31" ht="13">
      <c r="A22" s="840">
        <f t="shared" si="1"/>
        <v>1942</v>
      </c>
      <c r="B22" s="906">
        <f>100*DataUS1!FC86/DataUS1!FC$73</f>
        <v>95.32163742690058</v>
      </c>
      <c r="C22" s="564">
        <f t="shared" si="2"/>
        <v>0.10884353741496589</v>
      </c>
      <c r="D22" s="907">
        <f>100*DataUS1!FD86/DataUS1!FD$73</f>
        <v>91.812865497076004</v>
      </c>
      <c r="E22" s="911">
        <f t="shared" si="3"/>
        <v>0.11347517730496448</v>
      </c>
      <c r="F22" s="999">
        <v>36.846490314517808</v>
      </c>
      <c r="G22" s="915">
        <f t="shared" si="0"/>
        <v>40.132164610079919</v>
      </c>
      <c r="H22" s="1003">
        <f t="shared" si="4"/>
        <v>-0.24633788177280358</v>
      </c>
      <c r="I22" s="915"/>
      <c r="J22" s="915"/>
      <c r="K22" s="915"/>
      <c r="L22" s="918"/>
      <c r="M22" s="918"/>
      <c r="N22" s="915"/>
      <c r="O22" s="915"/>
      <c r="P22" s="915"/>
      <c r="Q22" s="915"/>
      <c r="R22" s="915"/>
      <c r="S22" s="915"/>
      <c r="T22" s="944"/>
      <c r="AC22" s="188"/>
      <c r="AD22" s="190"/>
      <c r="AE22" s="190"/>
    </row>
    <row r="23" spans="1:31" ht="13">
      <c r="A23" s="840">
        <f t="shared" si="1"/>
        <v>1943</v>
      </c>
      <c r="B23" s="906">
        <f>100*DataUS1!FC87/DataUS1!FC$73</f>
        <v>101.16959064327484</v>
      </c>
      <c r="C23" s="564">
        <f t="shared" si="2"/>
        <v>6.134969325153361E-2</v>
      </c>
      <c r="D23" s="907">
        <f>100*DataUS1!FD87/DataUS1!FD$73</f>
        <v>98.830409356725113</v>
      </c>
      <c r="E23" s="911">
        <f t="shared" si="3"/>
        <v>7.6433121019108041E-2</v>
      </c>
      <c r="F23" s="999">
        <v>40.845657154759429</v>
      </c>
      <c r="G23" s="915">
        <f t="shared" si="0"/>
        <v>41.329037712803931</v>
      </c>
      <c r="H23" s="1003">
        <f t="shared" si="4"/>
        <v>2.982328798739653E-2</v>
      </c>
      <c r="I23" s="915"/>
      <c r="J23" s="915"/>
      <c r="K23" s="915"/>
      <c r="L23" s="918"/>
      <c r="M23" s="918"/>
      <c r="N23" s="915"/>
      <c r="O23" s="915"/>
      <c r="P23" s="915"/>
      <c r="Q23" s="915"/>
      <c r="R23" s="915"/>
      <c r="S23" s="915"/>
      <c r="T23" s="944"/>
      <c r="AC23" s="188"/>
      <c r="AD23" s="190"/>
      <c r="AE23" s="190"/>
    </row>
    <row r="24" spans="1:31" ht="13">
      <c r="A24" s="840">
        <f t="shared" si="1"/>
        <v>1944</v>
      </c>
      <c r="B24" s="906">
        <f>100*DataUS1!FC88/DataUS1!FC$73</f>
        <v>102.92397660818713</v>
      </c>
      <c r="C24" s="564">
        <f t="shared" si="2"/>
        <v>1.7341040462427904E-2</v>
      </c>
      <c r="D24" s="907">
        <f>100*DataUS1!FD88/DataUS1!FD$73</f>
        <v>101.75438596491226</v>
      </c>
      <c r="E24" s="911">
        <f t="shared" si="3"/>
        <v>2.9585798816568198E-2</v>
      </c>
      <c r="F24" s="999">
        <v>48.594042907727555</v>
      </c>
      <c r="G24" s="915">
        <f t="shared" si="0"/>
        <v>47.756214581732259</v>
      </c>
      <c r="H24" s="1003">
        <f t="shared" si="4"/>
        <v>0.1555123763972166</v>
      </c>
      <c r="I24" s="915"/>
      <c r="J24" s="915"/>
      <c r="K24" s="915"/>
      <c r="L24" s="918"/>
      <c r="M24" s="918"/>
      <c r="N24" s="915"/>
      <c r="O24" s="915"/>
      <c r="P24" s="915"/>
      <c r="Q24" s="915"/>
      <c r="R24" s="915"/>
      <c r="S24" s="915"/>
      <c r="T24" s="944"/>
      <c r="AC24" s="188"/>
      <c r="AD24" s="190"/>
      <c r="AE24" s="190"/>
    </row>
    <row r="25" spans="1:31" ht="13">
      <c r="A25" s="840">
        <f t="shared" si="1"/>
        <v>1945</v>
      </c>
      <c r="B25" s="906">
        <f>100*DataUS1!FC89/DataUS1!FC$73</f>
        <v>105.26315789473682</v>
      </c>
      <c r="C25" s="564">
        <f t="shared" si="2"/>
        <v>2.2727272727272485E-2</v>
      </c>
      <c r="D25" s="907">
        <f>100*DataUS1!FD89/DataUS1!FD$73</f>
        <v>104.09356725146196</v>
      </c>
      <c r="E25" s="911">
        <f t="shared" si="3"/>
        <v>2.2988505747126409E-2</v>
      </c>
      <c r="F25" s="999">
        <v>55.384294938554469</v>
      </c>
      <c r="G25" s="915">
        <f t="shared" si="0"/>
        <v>53.206260867937168</v>
      </c>
      <c r="H25" s="1003">
        <f t="shared" si="4"/>
        <v>0.11412224218227007</v>
      </c>
      <c r="I25" s="915"/>
      <c r="J25" s="915"/>
      <c r="K25" s="915"/>
      <c r="L25" s="918"/>
      <c r="M25" s="918"/>
      <c r="N25" s="915"/>
      <c r="O25" s="915"/>
      <c r="P25" s="915"/>
      <c r="Q25" s="915"/>
      <c r="R25" s="915"/>
      <c r="S25" s="915"/>
      <c r="T25" s="944"/>
      <c r="AC25" s="188"/>
      <c r="AD25" s="190"/>
      <c r="AE25" s="190"/>
    </row>
    <row r="26" spans="1:31" ht="13">
      <c r="A26" s="840">
        <f t="shared" si="1"/>
        <v>1946</v>
      </c>
      <c r="B26" s="906">
        <f>100*DataUS1!FC90/DataUS1!FC$73</f>
        <v>114.03508771929823</v>
      </c>
      <c r="C26" s="564">
        <f t="shared" si="2"/>
        <v>8.3333333333333481E-2</v>
      </c>
      <c r="D26" s="907">
        <f>100*DataUS1!FD90/DataUS1!FD$73</f>
        <v>106.43274853801168</v>
      </c>
      <c r="E26" s="911">
        <f t="shared" si="3"/>
        <v>2.2471910112359605E-2</v>
      </c>
      <c r="F26" s="999">
        <v>73.63049364715684</v>
      </c>
      <c r="G26" s="915">
        <f t="shared" si="0"/>
        <v>69.180298976174839</v>
      </c>
      <c r="H26" s="1003">
        <f t="shared" si="4"/>
        <v>0.30022854167269353</v>
      </c>
      <c r="I26" s="907">
        <f>F26</f>
        <v>73.63049364715684</v>
      </c>
      <c r="J26" s="907">
        <f>100*I26/D26</f>
        <v>69.180298976174839</v>
      </c>
      <c r="K26" s="915"/>
      <c r="L26" s="907">
        <f>F26</f>
        <v>73.63049364715684</v>
      </c>
      <c r="M26" s="907">
        <f>100*L26/D26</f>
        <v>69.180298976174839</v>
      </c>
      <c r="N26" s="915"/>
      <c r="O26" s="907">
        <f>F26</f>
        <v>73.63049364715684</v>
      </c>
      <c r="P26" s="907">
        <f>100*O26/D26</f>
        <v>69.180298976174839</v>
      </c>
      <c r="Q26" s="915"/>
      <c r="R26" s="907">
        <f>F26</f>
        <v>73.63049364715684</v>
      </c>
      <c r="S26" s="907">
        <f>100*R26/D26</f>
        <v>69.180298976174839</v>
      </c>
      <c r="T26" s="944"/>
      <c r="V26" s="994"/>
      <c r="W26" s="994"/>
      <c r="AC26" s="188"/>
      <c r="AD26" s="190"/>
      <c r="AE26" s="190"/>
    </row>
    <row r="27" spans="1:31" ht="13">
      <c r="A27" s="840">
        <f t="shared" si="1"/>
        <v>1947</v>
      </c>
      <c r="B27" s="906">
        <f>100*DataUS1!FC91/DataUS1!FC$73</f>
        <v>130.40935672514618</v>
      </c>
      <c r="C27" s="564">
        <f t="shared" si="2"/>
        <v>0.14358974358974352</v>
      </c>
      <c r="D27" s="907">
        <f>100*DataUS1!FD91/DataUS1!FD$73</f>
        <v>125.73099415204676</v>
      </c>
      <c r="E27" s="911">
        <f t="shared" si="3"/>
        <v>0.18131868131868134</v>
      </c>
      <c r="F27" s="999">
        <v>63.195167673401386</v>
      </c>
      <c r="G27" s="915">
        <f t="shared" si="0"/>
        <v>50.262203126286693</v>
      </c>
      <c r="H27" s="1003">
        <f t="shared" si="4"/>
        <v>-0.27346074142297927</v>
      </c>
      <c r="I27" s="907">
        <f>I26*DataUS2!HR91/DataUS2!HR90</f>
        <v>69.091695689776216</v>
      </c>
      <c r="J27" s="907">
        <f t="shared" ref="J27:J90" si="5">100*I27/D27</f>
        <v>54.951999827682485</v>
      </c>
      <c r="K27" s="918">
        <f>J27/J26-1</f>
        <v>-0.20566981292452158</v>
      </c>
      <c r="L27" s="907">
        <f>L26*(DataUS2!HR91-DataUS2!HZ90)/DataUS2!HR90</f>
        <v>68.368839569530053</v>
      </c>
      <c r="M27" s="907">
        <f>100*L27/D27</f>
        <v>54.377077052975075</v>
      </c>
      <c r="N27" s="918">
        <f>M27/M26-1</f>
        <v>-0.21398031147997609</v>
      </c>
      <c r="O27" s="907">
        <f>O26*(DataUS2!ID91-DataUS2!IP90)/DataUS2!ID90</f>
        <v>63.305362591444847</v>
      </c>
      <c r="P27" s="995">
        <f t="shared" ref="P27:P90" si="6">100*O27/D27</f>
        <v>50.349846526218933</v>
      </c>
      <c r="Q27" s="918">
        <f>P27/P26-1</f>
        <v>-0.27219385762471149</v>
      </c>
      <c r="R27" s="995">
        <f>R26*(DataUS2!HR91-DataUS2!HZ90+DataUS2!ID91-DataUS2!IP90)/(DataUS2!HR90+DataUS2!ID90)</f>
        <v>67.800903302145471</v>
      </c>
      <c r="S27" s="907">
        <f t="shared" ref="S27:S90" si="7">100*R27/D27</f>
        <v>53.925369603101757</v>
      </c>
      <c r="T27" s="604">
        <f>S27/S26-1</f>
        <v>-0.22050973469089463</v>
      </c>
      <c r="W27" s="994"/>
      <c r="Y27" s="899"/>
      <c r="AC27" s="188"/>
      <c r="AD27" s="190"/>
      <c r="AE27" s="190"/>
    </row>
    <row r="28" spans="1:31" ht="13">
      <c r="A28" s="840">
        <f t="shared" si="1"/>
        <v>1948</v>
      </c>
      <c r="B28" s="906">
        <f>100*DataUS1!FC92/DataUS1!FC$73</f>
        <v>140.93567251461988</v>
      </c>
      <c r="C28" s="564">
        <f t="shared" si="2"/>
        <v>8.0717488789237901E-2</v>
      </c>
      <c r="D28" s="907">
        <f>100*DataUS1!FD92/DataUS1!FD$73</f>
        <v>138.59649122807016</v>
      </c>
      <c r="E28" s="911">
        <f t="shared" si="3"/>
        <v>0.10232558139534897</v>
      </c>
      <c r="F28" s="999">
        <v>62.195375963340972</v>
      </c>
      <c r="G28" s="915">
        <f t="shared" si="0"/>
        <v>44.875144682410578</v>
      </c>
      <c r="H28" s="1003">
        <f t="shared" si="4"/>
        <v>-0.10717911489754672</v>
      </c>
      <c r="I28" s="907">
        <f>I27*DataUS2!HR92/DataUS2!HR91</f>
        <v>67.539472233137587</v>
      </c>
      <c r="J28" s="907">
        <f t="shared" si="5"/>
        <v>48.731011611251176</v>
      </c>
      <c r="K28" s="918">
        <f t="shared" ref="K28:K91" si="8">J28/J27-1</f>
        <v>-0.11320767644378682</v>
      </c>
      <c r="L28" s="907">
        <f>L27*(DataUS2!HR92-DataUS2!HZ91)/DataUS2!HR91</f>
        <v>66.064864060820156</v>
      </c>
      <c r="M28" s="907">
        <f t="shared" ref="M28:M91" si="9">100*L28/D28</f>
        <v>47.667053816034802</v>
      </c>
      <c r="N28" s="918">
        <f t="shared" ref="N28:N91" si="10">M28/M27-1</f>
        <v>-0.1233980125559756</v>
      </c>
      <c r="O28" s="995">
        <f>O27*(DataUS2!ID92-DataUS2!IP91)/DataUS2!ID91</f>
        <v>61.706069220713609</v>
      </c>
      <c r="P28" s="995">
        <f t="shared" si="6"/>
        <v>44.52210057697058</v>
      </c>
      <c r="Q28" s="918">
        <f t="shared" ref="Q28:Q91" si="11">P28/P27-1</f>
        <v>-0.11574505884965591</v>
      </c>
      <c r="R28" s="995">
        <f>R27*(DataUS2!HR92-DataUS2!HZ91+DataUS2!ID92-DataUS2!IP91)/(DataUS2!HR91+DataUS2!ID91)</f>
        <v>65.576051670356222</v>
      </c>
      <c r="S28" s="907">
        <f t="shared" si="7"/>
        <v>47.314366395067147</v>
      </c>
      <c r="T28" s="604">
        <f t="shared" ref="T28:T91" si="12">S28/S27-1</f>
        <v>-0.12259541764280002</v>
      </c>
      <c r="W28" s="994"/>
      <c r="Y28" s="899"/>
      <c r="AC28" s="188"/>
      <c r="AD28" s="190"/>
      <c r="AE28" s="190"/>
    </row>
    <row r="29" spans="1:31" ht="13">
      <c r="A29" s="840">
        <f t="shared" si="1"/>
        <v>1949</v>
      </c>
      <c r="B29" s="906">
        <f>100*DataUS1!FC93/DataUS1!FC$73</f>
        <v>139.18128654970758</v>
      </c>
      <c r="C29" s="564">
        <f t="shared" si="2"/>
        <v>-1.2448132780083165E-2</v>
      </c>
      <c r="D29" s="907">
        <f>100*DataUS1!FD93/DataUS1!FD$73</f>
        <v>140.35087719298244</v>
      </c>
      <c r="E29" s="911">
        <f t="shared" si="3"/>
        <v>1.2658227848101111E-2</v>
      </c>
      <c r="F29" s="999">
        <v>63.632576546552798</v>
      </c>
      <c r="G29" s="915">
        <f t="shared" si="0"/>
        <v>45.338210789418874</v>
      </c>
      <c r="H29" s="1003">
        <f t="shared" si="4"/>
        <v>1.0318988613529756E-2</v>
      </c>
      <c r="I29" s="907">
        <f>I28*DataUS2!HR93/DataUS2!HR92</f>
        <v>66.847149328186703</v>
      </c>
      <c r="J29" s="907">
        <f t="shared" si="5"/>
        <v>47.628593896333037</v>
      </c>
      <c r="K29" s="918">
        <f t="shared" si="8"/>
        <v>-2.2622508305647604E-2</v>
      </c>
      <c r="L29" s="907">
        <f>L28*(DataUS2!HR93-DataUS2!HZ92)/DataUS2!HR92</f>
        <v>64.693085322015762</v>
      </c>
      <c r="M29" s="907">
        <f t="shared" si="9"/>
        <v>46.093823291936232</v>
      </c>
      <c r="N29" s="918">
        <f t="shared" si="10"/>
        <v>-3.3004568106312249E-2</v>
      </c>
      <c r="O29" s="995">
        <f>O28*(DataUS2!ID93-DataUS2!IP92)/DataUS2!ID92</f>
        <v>60.192929088518717</v>
      </c>
      <c r="P29" s="995">
        <f t="shared" si="6"/>
        <v>42.887461975569586</v>
      </c>
      <c r="Q29" s="918">
        <f t="shared" si="11"/>
        <v>-3.6715217391304344E-2</v>
      </c>
      <c r="R29" s="995">
        <f>R28*(DataUS2!HR93-DataUS2!HZ92+DataUS2!ID93-DataUS2!IP92)/(DataUS2!HR92+DataUS2!ID92)</f>
        <v>64.187844003401977</v>
      </c>
      <c r="S29" s="907">
        <f t="shared" si="7"/>
        <v>45.733838852423915</v>
      </c>
      <c r="T29" s="2609">
        <f t="shared" si="12"/>
        <v>-3.3404812598484046E-2</v>
      </c>
      <c r="W29" s="994"/>
      <c r="Y29" s="899"/>
      <c r="AC29" s="188"/>
      <c r="AD29" s="190"/>
      <c r="AE29" s="190"/>
    </row>
    <row r="30" spans="1:31" ht="13">
      <c r="A30" s="841">
        <f t="shared" si="1"/>
        <v>1950</v>
      </c>
      <c r="B30" s="927">
        <f>100*DataUS1!FC94/DataUS1!FC$73</f>
        <v>140.93567251461988</v>
      </c>
      <c r="C30" s="928">
        <f t="shared" si="2"/>
        <v>1.26050420168069E-2</v>
      </c>
      <c r="D30" s="909">
        <f>100*DataUS1!FD94/DataUS1!FD$73</f>
        <v>137.42690058479528</v>
      </c>
      <c r="E30" s="910">
        <f t="shared" si="3"/>
        <v>-2.0833333333333481E-2</v>
      </c>
      <c r="F30" s="1001">
        <v>69.610497812955643</v>
      </c>
      <c r="G30" s="916">
        <f t="shared" si="0"/>
        <v>50.652745217086888</v>
      </c>
      <c r="H30" s="1002">
        <f t="shared" si="4"/>
        <v>0.11721976529581823</v>
      </c>
      <c r="I30" s="909">
        <f>I29*DataUS2!HR94/DataUS2!HR93</f>
        <v>73.721383218268343</v>
      </c>
      <c r="J30" s="909">
        <f t="shared" si="5"/>
        <v>53.644070341803797</v>
      </c>
      <c r="K30" s="917">
        <f t="shared" si="8"/>
        <v>0.12629968582662476</v>
      </c>
      <c r="L30" s="909">
        <f>L29*(DataUS2!HR94-DataUS2!HZ93)/DataUS2!HR93</f>
        <v>70.512927256902273</v>
      </c>
      <c r="M30" s="909">
        <f t="shared" si="9"/>
        <v>51.309406642256569</v>
      </c>
      <c r="N30" s="917">
        <f t="shared" si="10"/>
        <v>0.11315145886873657</v>
      </c>
      <c r="O30" s="996">
        <f>O29*(DataUS2!ID94-DataUS2!IP93)/DataUS2!ID93</f>
        <v>63.725303611344955</v>
      </c>
      <c r="P30" s="996">
        <f t="shared" si="6"/>
        <v>46.370327308680814</v>
      </c>
      <c r="Q30" s="917">
        <f t="shared" si="11"/>
        <v>8.1209406494961334E-2</v>
      </c>
      <c r="R30" s="996">
        <f>R29*(DataUS2!HR94-DataUS2!HZ93+DataUS2!ID94-DataUS2!IP93)/(DataUS2!HR93+DataUS2!ID93)</f>
        <v>69.745385797615469</v>
      </c>
      <c r="S30" s="909">
        <f t="shared" si="7"/>
        <v>50.750897750605318</v>
      </c>
      <c r="T30" s="604">
        <f t="shared" si="12"/>
        <v>0.10970124144554494</v>
      </c>
      <c r="W30" s="994"/>
      <c r="Y30" s="899"/>
      <c r="AC30" s="188"/>
      <c r="AD30" s="190"/>
      <c r="AE30" s="190"/>
    </row>
    <row r="31" spans="1:31" ht="13">
      <c r="A31" s="840">
        <f t="shared" si="1"/>
        <v>1951</v>
      </c>
      <c r="B31" s="906">
        <f>100*DataUS1!FC95/DataUS1!FC$73</f>
        <v>152.046783625731</v>
      </c>
      <c r="C31" s="564">
        <f t="shared" si="2"/>
        <v>7.8838174273858863E-2</v>
      </c>
      <c r="D31" s="907">
        <f>100*DataUS1!FD95/DataUS1!FD$73</f>
        <v>148.53801169590642</v>
      </c>
      <c r="E31" s="911">
        <f t="shared" si="3"/>
        <v>8.0851063829787462E-2</v>
      </c>
      <c r="F31" s="999">
        <v>85.315559258487824</v>
      </c>
      <c r="G31" s="915">
        <f t="shared" si="0"/>
        <v>57.436852886619761</v>
      </c>
      <c r="H31" s="1003">
        <f t="shared" si="4"/>
        <v>0.13393366224195025</v>
      </c>
      <c r="I31" s="907">
        <f>I30*DataUS2!HR95/DataUS2!HR94</f>
        <v>89.952982484188823</v>
      </c>
      <c r="J31" s="907">
        <f t="shared" si="5"/>
        <v>60.558897656678305</v>
      </c>
      <c r="K31" s="918">
        <f t="shared" si="8"/>
        <v>0.12890198806345832</v>
      </c>
      <c r="L31" s="907">
        <f>L30*(DataUS2!HR95-DataUS2!HZ94)/DataUS2!HR94</f>
        <v>85.163332314198783</v>
      </c>
      <c r="M31" s="907">
        <f t="shared" si="9"/>
        <v>57.334369392629888</v>
      </c>
      <c r="N31" s="918">
        <f t="shared" si="10"/>
        <v>0.1174241361312367</v>
      </c>
      <c r="O31" s="995">
        <f>O30*(DataUS2!ID95-DataUS2!IP94)/DataUS2!ID94</f>
        <v>73.911073914384133</v>
      </c>
      <c r="P31" s="995">
        <f t="shared" si="6"/>
        <v>49.759030076219247</v>
      </c>
      <c r="Q31" s="918">
        <f t="shared" si="11"/>
        <v>7.3079121158242222E-2</v>
      </c>
      <c r="R31" s="995">
        <f>R30*(DataUS2!HR95-DataUS2!HZ94+DataUS2!ID95-DataUS2!IP94)/(DataUS2!HR94+DataUS2!ID94)</f>
        <v>83.879655313638565</v>
      </c>
      <c r="S31" s="907">
        <f t="shared" si="7"/>
        <v>56.470161648158246</v>
      </c>
      <c r="T31" s="604">
        <f t="shared" si="12"/>
        <v>0.11269286162498893</v>
      </c>
      <c r="W31" s="994"/>
      <c r="Y31" s="899"/>
      <c r="AC31" s="188"/>
      <c r="AD31" s="190"/>
      <c r="AE31" s="190"/>
    </row>
    <row r="32" spans="1:31" ht="13">
      <c r="A32" s="840">
        <f t="shared" si="1"/>
        <v>1952</v>
      </c>
      <c r="B32" s="906">
        <f>100*DataUS1!FC96/DataUS1!FC$73</f>
        <v>154.97076023391813</v>
      </c>
      <c r="C32" s="564">
        <f t="shared" si="2"/>
        <v>1.9230769230769162E-2</v>
      </c>
      <c r="D32" s="907">
        <f>100*DataUS1!FD96/DataUS1!FD$73</f>
        <v>154.9707602339181</v>
      </c>
      <c r="E32" s="911">
        <f t="shared" si="3"/>
        <v>4.3307086614173151E-2</v>
      </c>
      <c r="F32" s="999">
        <v>99.146011247656745</v>
      </c>
      <c r="G32" s="915">
        <f t="shared" si="0"/>
        <v>63.977237446601158</v>
      </c>
      <c r="H32" s="1003">
        <f t="shared" si="4"/>
        <v>0.11387087264150964</v>
      </c>
      <c r="I32" s="907">
        <f>I31*DataUS2!HR96/DataUS2!HR95</f>
        <v>104.82762885640554</v>
      </c>
      <c r="J32" s="907">
        <f t="shared" si="5"/>
        <v>67.643488809227733</v>
      </c>
      <c r="K32" s="918">
        <f t="shared" si="8"/>
        <v>0.11698679181238614</v>
      </c>
      <c r="L32" s="907">
        <f>L31*(DataUS2!HR96-DataUS2!HZ95)/DataUS2!HR95</f>
        <v>97.829496491398345</v>
      </c>
      <c r="M32" s="907">
        <f t="shared" si="9"/>
        <v>63.12771283029857</v>
      </c>
      <c r="N32" s="918">
        <f t="shared" si="10"/>
        <v>0.10104486190465356</v>
      </c>
      <c r="O32" s="995">
        <f>O31*(DataUS2!ID96-DataUS2!IP95)/DataUS2!ID95</f>
        <v>85.442200243324194</v>
      </c>
      <c r="P32" s="995">
        <f t="shared" si="6"/>
        <v>55.134400911729955</v>
      </c>
      <c r="Q32" s="918">
        <f t="shared" si="11"/>
        <v>0.10802804691483914</v>
      </c>
      <c r="R32" s="995">
        <f>R31*(DataUS2!HR96-DataUS2!HZ95+DataUS2!ID96-DataUS2!IP95)/(DataUS2!HR95+DataUS2!ID95)</f>
        <v>96.418828134607139</v>
      </c>
      <c r="S32" s="907">
        <f t="shared" si="7"/>
        <v>62.217432494406879</v>
      </c>
      <c r="T32" s="604">
        <f t="shared" si="12"/>
        <v>0.10177535672834526</v>
      </c>
      <c r="W32" s="994"/>
      <c r="Y32" s="899"/>
      <c r="AC32" s="188"/>
      <c r="AD32" s="190"/>
      <c r="AE32" s="190"/>
    </row>
    <row r="33" spans="1:31" ht="13">
      <c r="A33" s="840">
        <f t="shared" si="1"/>
        <v>1953</v>
      </c>
      <c r="B33" s="906">
        <f>100*DataUS1!FC97/DataUS1!FC$73</f>
        <v>156.14035087719296</v>
      </c>
      <c r="C33" s="564">
        <f t="shared" si="2"/>
        <v>7.547169811320531E-3</v>
      </c>
      <c r="D33" s="907">
        <f>100*DataUS1!FD97/DataUS1!FD$73</f>
        <v>155.55555555555554</v>
      </c>
      <c r="E33" s="911">
        <f t="shared" si="3"/>
        <v>3.7735849056603765E-3</v>
      </c>
      <c r="F33" s="999">
        <v>108.76900645698814</v>
      </c>
      <c r="G33" s="915">
        <f t="shared" si="0"/>
        <v>69.922932722349515</v>
      </c>
      <c r="H33" s="1003">
        <f t="shared" si="4"/>
        <v>9.2934542237947504E-2</v>
      </c>
      <c r="I33" s="907">
        <f>I32*DataUS2!HR97/DataUS2!HR96</f>
        <v>104.11684400732263</v>
      </c>
      <c r="J33" s="907">
        <f t="shared" si="5"/>
        <v>66.932256861850277</v>
      </c>
      <c r="K33" s="918">
        <f t="shared" si="8"/>
        <v>-1.0514418459156016E-2</v>
      </c>
      <c r="L33" s="907">
        <f>L32*(DataUS2!HR97-DataUS2!HZ96)/DataUS2!HR96</f>
        <v>95.628765213343669</v>
      </c>
      <c r="M33" s="907">
        <f t="shared" si="9"/>
        <v>61.475634780006651</v>
      </c>
      <c r="N33" s="918">
        <f t="shared" si="10"/>
        <v>-2.617040878279675E-2</v>
      </c>
      <c r="O33" s="995">
        <f>O32*(DataUS2!ID97-DataUS2!IP96)/DataUS2!ID96</f>
        <v>98.614946315123547</v>
      </c>
      <c r="P33" s="995">
        <f t="shared" si="6"/>
        <v>63.395322631150854</v>
      </c>
      <c r="Q33" s="918">
        <f t="shared" si="11"/>
        <v>0.14983243823845327</v>
      </c>
      <c r="R33" s="995">
        <f>R32*(DataUS2!HR97-DataUS2!HZ96+DataUS2!ID97-DataUS2!IP96)/(DataUS2!HR96+DataUS2!ID96)</f>
        <v>96.055058415612521</v>
      </c>
      <c r="S33" s="907">
        <f t="shared" si="7"/>
        <v>61.749680410036632</v>
      </c>
      <c r="T33" s="604">
        <f t="shared" si="12"/>
        <v>-7.5180229337219462E-3</v>
      </c>
      <c r="W33" s="994"/>
      <c r="Y33" s="899"/>
      <c r="AB33" s="897"/>
      <c r="AC33" s="897"/>
      <c r="AD33" s="190"/>
      <c r="AE33" s="190"/>
    </row>
    <row r="34" spans="1:31" ht="13">
      <c r="A34" s="840">
        <f t="shared" si="1"/>
        <v>1954</v>
      </c>
      <c r="B34" s="906">
        <f>100*DataUS1!FC98/DataUS1!FC$73</f>
        <v>157.30994152046785</v>
      </c>
      <c r="C34" s="564">
        <f t="shared" si="2"/>
        <v>7.4906367041200905E-3</v>
      </c>
      <c r="D34" s="907">
        <f>100*DataUS1!FD98/DataUS1!FD$73</f>
        <v>157.30994152046782</v>
      </c>
      <c r="E34" s="911">
        <f t="shared" si="3"/>
        <v>1.1278195488721776E-2</v>
      </c>
      <c r="F34" s="999">
        <v>104.74901062278693</v>
      </c>
      <c r="G34" s="915">
        <f t="shared" si="0"/>
        <v>66.587661027868279</v>
      </c>
      <c r="H34" s="1003">
        <f t="shared" si="4"/>
        <v>-4.7699253515652074E-2</v>
      </c>
      <c r="I34" s="907">
        <f>I33*DataUS2!HR98/DataUS2!HR97</f>
        <v>102.30899363193292</v>
      </c>
      <c r="J34" s="907">
        <f t="shared" si="5"/>
        <v>65.036572160076318</v>
      </c>
      <c r="K34" s="918">
        <f t="shared" si="8"/>
        <v>-2.8322438098668856E-2</v>
      </c>
      <c r="L34" s="907">
        <f>L33*(DataUS2!HR98-DataUS2!HZ97)/DataUS2!HR97</f>
        <v>92.816538110744318</v>
      </c>
      <c r="M34" s="907">
        <f t="shared" si="9"/>
        <v>59.002334635454574</v>
      </c>
      <c r="N34" s="918">
        <f t="shared" si="10"/>
        <v>-4.0232201804875967E-2</v>
      </c>
      <c r="O34" s="995">
        <f>O33*(DataUS2!ID98-DataUS2!IP97)/DataUS2!ID97</f>
        <v>89.316194781598597</v>
      </c>
      <c r="P34" s="995">
        <f t="shared" si="6"/>
        <v>56.777209322131462</v>
      </c>
      <c r="Q34" s="918">
        <f t="shared" si="11"/>
        <v>-0.10439434700135775</v>
      </c>
      <c r="R34" s="995">
        <f>R33*(DataUS2!HR98-DataUS2!HZ97+DataUS2!ID98-DataUS2!IP97)/(DataUS2!HR97+DataUS2!ID97)</f>
        <v>92.466847598894887</v>
      </c>
      <c r="S34" s="907">
        <f t="shared" si="7"/>
        <v>58.780040666955493</v>
      </c>
      <c r="T34" s="604">
        <f t="shared" si="12"/>
        <v>-4.8091580771946196E-2</v>
      </c>
      <c r="W34" s="994"/>
      <c r="Y34" s="899"/>
      <c r="AB34" s="897"/>
      <c r="AC34" s="898"/>
      <c r="AD34" s="190"/>
      <c r="AE34" s="190"/>
    </row>
    <row r="35" spans="1:31" ht="13">
      <c r="A35" s="840">
        <f t="shared" si="1"/>
        <v>1955</v>
      </c>
      <c r="B35" s="906">
        <f>100*DataUS1!FC99/DataUS1!FC$73</f>
        <v>156.7251461988304</v>
      </c>
      <c r="C35" s="564">
        <f t="shared" si="2"/>
        <v>-3.7174721189592308E-3</v>
      </c>
      <c r="D35" s="907">
        <f>100*DataUS1!FD99/DataUS1!FD$73</f>
        <v>156.14035087719296</v>
      </c>
      <c r="E35" s="911">
        <f t="shared" si="3"/>
        <v>-7.4349442379182396E-3</v>
      </c>
      <c r="F35" s="999">
        <v>146.99021037283899</v>
      </c>
      <c r="G35" s="915">
        <f t="shared" si="0"/>
        <v>94.139797654514879</v>
      </c>
      <c r="H35" s="1003">
        <f t="shared" si="4"/>
        <v>0.41377240469695242</v>
      </c>
      <c r="I35" s="907">
        <f>I34*DataUS2!HR99/DataUS2!HR98</f>
        <v>138.35096902628928</v>
      </c>
      <c r="J35" s="907">
        <f t="shared" si="5"/>
        <v>88.60680038762348</v>
      </c>
      <c r="K35" s="918">
        <f t="shared" si="8"/>
        <v>0.36241498351932067</v>
      </c>
      <c r="L35" s="907">
        <f>L34*(DataUS2!HR99-DataUS2!HZ98)/DataUS2!HR98</f>
        <v>124.49470236162823</v>
      </c>
      <c r="M35" s="907">
        <f t="shared" si="9"/>
        <v>79.732562186660786</v>
      </c>
      <c r="N35" s="918">
        <f t="shared" si="10"/>
        <v>0.35134588621429552</v>
      </c>
      <c r="O35" s="995">
        <f>O34*(DataUS2!ID99-DataUS2!IP98)/DataUS2!ID98</f>
        <v>129.71415238583492</v>
      </c>
      <c r="P35" s="995">
        <f t="shared" si="6"/>
        <v>83.075356022388661</v>
      </c>
      <c r="Q35" s="918">
        <f t="shared" si="11"/>
        <v>0.46318138940313003</v>
      </c>
      <c r="R35" s="995">
        <f>R34*(DataUS2!HR99-DataUS2!HZ98+DataUS2!ID99-DataUS2!IP98)/(DataUS2!HR98+DataUS2!ID98)</f>
        <v>125.23111045793914</v>
      </c>
      <c r="S35" s="907">
        <f t="shared" si="7"/>
        <v>80.204194338230693</v>
      </c>
      <c r="T35" s="604">
        <f t="shared" si="12"/>
        <v>0.3644800756886728</v>
      </c>
      <c r="W35" s="994"/>
      <c r="Y35" s="899"/>
      <c r="AB35" s="897"/>
      <c r="AC35" s="897"/>
      <c r="AD35" s="190"/>
      <c r="AE35" s="190"/>
    </row>
    <row r="36" spans="1:31" ht="13">
      <c r="A36" s="840">
        <f t="shared" si="1"/>
        <v>1956</v>
      </c>
      <c r="B36" s="906">
        <f>100*DataUS1!FC100/DataUS1!FC$73</f>
        <v>159.06432748538012</v>
      </c>
      <c r="C36" s="564">
        <f t="shared" si="2"/>
        <v>1.4925373134328401E-2</v>
      </c>
      <c r="D36" s="907">
        <f>100*DataUS1!FD100/DataUS1!FD$73</f>
        <v>156.7251461988304</v>
      </c>
      <c r="E36" s="911">
        <f t="shared" si="3"/>
        <v>3.7453183520599342E-3</v>
      </c>
      <c r="F36" s="999">
        <v>186.46115392626538</v>
      </c>
      <c r="G36" s="915">
        <f t="shared" si="0"/>
        <v>118.97334821414695</v>
      </c>
      <c r="H36" s="1003">
        <f t="shared" si="4"/>
        <v>0.26379439066534971</v>
      </c>
      <c r="I36" s="907">
        <f>I35*DataUS2!HR100/DataUS2!HR99</f>
        <v>173.41588153119699</v>
      </c>
      <c r="J36" s="907">
        <f t="shared" si="5"/>
        <v>110.64968560386076</v>
      </c>
      <c r="K36" s="918">
        <f t="shared" si="8"/>
        <v>0.24877193533461806</v>
      </c>
      <c r="L36" s="907">
        <f>L35*(DataUS2!HR100-DataUS2!HZ99)/DataUS2!HR99</f>
        <v>154.94938825088241</v>
      </c>
      <c r="M36" s="907">
        <f t="shared" si="9"/>
        <v>98.866960413809295</v>
      </c>
      <c r="N36" s="918">
        <f t="shared" si="10"/>
        <v>0.23998223188103807</v>
      </c>
      <c r="O36" s="995">
        <f>O35*(DataUS2!ID100-DataUS2!IP99)/DataUS2!ID99</f>
        <v>165.92711686206306</v>
      </c>
      <c r="P36" s="995">
        <f t="shared" si="6"/>
        <v>105.8714066545253</v>
      </c>
      <c r="Q36" s="918">
        <f t="shared" si="11"/>
        <v>0.27440208171955516</v>
      </c>
      <c r="R36" s="995">
        <f>R35*(DataUS2!HR100-DataUS2!HZ99+DataUS2!ID100-DataUS2!IP99)/(DataUS2!HR99+DataUS2!ID99)</f>
        <v>156.40264001130492</v>
      </c>
      <c r="S36" s="907">
        <f t="shared" si="7"/>
        <v>99.794221798257993</v>
      </c>
      <c r="T36" s="604">
        <f t="shared" si="12"/>
        <v>0.24425190754256332</v>
      </c>
      <c r="W36" s="994"/>
      <c r="Y36" s="899"/>
      <c r="AB36" s="897"/>
      <c r="AC36" s="898"/>
      <c r="AD36" s="190"/>
      <c r="AE36" s="190"/>
    </row>
    <row r="37" spans="1:31" ht="13">
      <c r="A37" s="840">
        <f t="shared" si="1"/>
        <v>1957</v>
      </c>
      <c r="B37" s="906">
        <f>100*DataUS1!FC101/DataUS1!FC$73</f>
        <v>164.32748538011691</v>
      </c>
      <c r="C37" s="564">
        <f t="shared" si="2"/>
        <v>3.3088235294117307E-2</v>
      </c>
      <c r="D37" s="907">
        <f>100*DataUS1!FD101/DataUS1!FD$73</f>
        <v>161.40350877192978</v>
      </c>
      <c r="E37" s="911">
        <f t="shared" si="3"/>
        <v>2.9850746268656581E-2</v>
      </c>
      <c r="F37" s="999">
        <v>191.35596750676942</v>
      </c>
      <c r="G37" s="915">
        <f t="shared" si="0"/>
        <v>118.55750160745499</v>
      </c>
      <c r="H37" s="1003">
        <f t="shared" si="4"/>
        <v>-3.4952921215888333E-3</v>
      </c>
      <c r="I37" s="907">
        <f>I36*DataUS2!HR101/DataUS2!HR100</f>
        <v>190.56489740552416</v>
      </c>
      <c r="J37" s="907">
        <f t="shared" si="5"/>
        <v>118.06738208820522</v>
      </c>
      <c r="K37" s="918">
        <f t="shared" si="8"/>
        <v>6.7037664353613247E-2</v>
      </c>
      <c r="L37" s="907">
        <f>L36*(DataUS2!HR101-DataUS2!HZ100)/DataUS2!HR100</f>
        <v>168.844723446248</v>
      </c>
      <c r="M37" s="907">
        <f t="shared" si="9"/>
        <v>104.61031778734933</v>
      </c>
      <c r="N37" s="918">
        <f t="shared" si="10"/>
        <v>5.80917765601483E-2</v>
      </c>
      <c r="O37" s="995">
        <f>O36*(DataUS2!ID101-DataUS2!IP100)/DataUS2!ID100</f>
        <v>167.23642096902498</v>
      </c>
      <c r="P37" s="995">
        <f t="shared" si="6"/>
        <v>103.61386951341768</v>
      </c>
      <c r="Q37" s="918">
        <f t="shared" si="11"/>
        <v>-2.1323388556405143E-2</v>
      </c>
      <c r="R37" s="995">
        <f>R36*(DataUS2!HR101-DataUS2!HZ100+DataUS2!ID101-DataUS2!IP100)/(DataUS2!HR100+DataUS2!ID100)</f>
        <v>168.82073839874727</v>
      </c>
      <c r="S37" s="907">
        <f t="shared" si="7"/>
        <v>104.59545748618041</v>
      </c>
      <c r="T37" s="604">
        <f t="shared" si="12"/>
        <v>4.811135956978041E-2</v>
      </c>
      <c r="W37" s="994"/>
      <c r="Y37" s="899"/>
      <c r="AB37" s="897"/>
      <c r="AC37" s="897"/>
      <c r="AD37" s="190"/>
      <c r="AE37" s="190"/>
    </row>
    <row r="38" spans="1:31" ht="13">
      <c r="A38" s="840">
        <f t="shared" si="1"/>
        <v>1958</v>
      </c>
      <c r="B38" s="906">
        <f>100*DataUS1!FC102/DataUS1!FC$73</f>
        <v>169.00584795321637</v>
      </c>
      <c r="C38" s="564">
        <f t="shared" si="2"/>
        <v>2.8469750889680068E-2</v>
      </c>
      <c r="D38" s="907">
        <f>100*DataUS1!FD102/DataUS1!FD$73</f>
        <v>167.25146198830407</v>
      </c>
      <c r="E38" s="911">
        <f t="shared" si="3"/>
        <v>3.6231884057971175E-2</v>
      </c>
      <c r="F38" s="999">
        <v>169.65215580087479</v>
      </c>
      <c r="G38" s="915">
        <f t="shared" si="0"/>
        <v>101.43537986695662</v>
      </c>
      <c r="H38" s="1003">
        <f t="shared" si="4"/>
        <v>-0.14442039945468721</v>
      </c>
      <c r="I38" s="907">
        <f>I37*DataUS2!HR102/DataUS2!HR101</f>
        <v>174.4987455620176</v>
      </c>
      <c r="J38" s="907">
        <f t="shared" si="5"/>
        <v>104.33316605281473</v>
      </c>
      <c r="K38" s="918">
        <f t="shared" si="8"/>
        <v>-0.11632523557717234</v>
      </c>
      <c r="L38" s="907">
        <f>L37*(DataUS2!HR102-DataUS2!HZ101)/DataUS2!HR101</f>
        <v>153.07402116760187</v>
      </c>
      <c r="M38" s="907">
        <f t="shared" si="9"/>
        <v>91.523278390419321</v>
      </c>
      <c r="N38" s="918">
        <f t="shared" si="10"/>
        <v>-0.12510275920902181</v>
      </c>
      <c r="O38" s="995">
        <f>O37*(DataUS2!ID102-DataUS2!IP101)/DataUS2!ID101</f>
        <v>140.92962039079077</v>
      </c>
      <c r="P38" s="995">
        <f t="shared" si="6"/>
        <v>84.262115688200083</v>
      </c>
      <c r="Q38" s="918">
        <f t="shared" si="11"/>
        <v>-0.18676798691232743</v>
      </c>
      <c r="R38" s="995">
        <f>R37*(DataUS2!HR102-DataUS2!HZ101+DataUS2!ID102-DataUS2!IP101)/(DataUS2!HR101+DataUS2!ID101)</f>
        <v>151.77555568150083</v>
      </c>
      <c r="S38" s="907">
        <f t="shared" si="7"/>
        <v>90.746923152226032</v>
      </c>
      <c r="T38" s="604">
        <f t="shared" si="12"/>
        <v>-0.1324009155539484</v>
      </c>
      <c r="W38" s="994"/>
      <c r="Y38" s="899"/>
      <c r="AB38" s="897"/>
      <c r="AC38" s="898"/>
      <c r="AD38" s="190"/>
      <c r="AE38" s="190"/>
    </row>
    <row r="39" spans="1:31" ht="13">
      <c r="A39" s="840">
        <f t="shared" si="1"/>
        <v>1959</v>
      </c>
      <c r="B39" s="906">
        <f>100*DataUS1!FC103/DataUS1!FC$73</f>
        <v>170.1754385964912</v>
      </c>
      <c r="C39" s="564">
        <f t="shared" si="2"/>
        <v>6.9204152249133788E-3</v>
      </c>
      <c r="D39" s="907">
        <f>100*DataUS1!FD103/DataUS1!FD$73</f>
        <v>169.59064327485379</v>
      </c>
      <c r="E39" s="911">
        <f t="shared" si="3"/>
        <v>1.3986013986013957E-2</v>
      </c>
      <c r="F39" s="999">
        <v>227.26515309310562</v>
      </c>
      <c r="G39" s="915">
        <f t="shared" si="0"/>
        <v>134.00807303076229</v>
      </c>
      <c r="H39" s="1003">
        <f t="shared" si="4"/>
        <v>0.32111767320759532</v>
      </c>
      <c r="I39" s="907">
        <f>I38*DataUS2!HR103/DataUS2!HR102</f>
        <v>230.5399769747759</v>
      </c>
      <c r="J39" s="907">
        <f t="shared" si="5"/>
        <v>135.93908987133338</v>
      </c>
      <c r="K39" s="918">
        <f t="shared" si="8"/>
        <v>0.30293266287461584</v>
      </c>
      <c r="L39" s="907">
        <f>L38*(DataUS2!HR103-DataUS2!HZ102)/DataUS2!HR102</f>
        <v>201.00873165828051</v>
      </c>
      <c r="M39" s="907">
        <f t="shared" si="9"/>
        <v>118.52583832264128</v>
      </c>
      <c r="N39" s="918">
        <f t="shared" si="10"/>
        <v>0.29503488519100718</v>
      </c>
      <c r="O39" s="995">
        <f>O38*(DataUS2!ID103-DataUS2!IP102)/DataUS2!ID102</f>
        <v>194.19730365479168</v>
      </c>
      <c r="P39" s="995">
        <f t="shared" si="6"/>
        <v>114.50944456885993</v>
      </c>
      <c r="Q39" s="918">
        <f t="shared" si="11"/>
        <v>0.35896711865846997</v>
      </c>
      <c r="R39" s="995">
        <f>R38*(DataUS2!HR103-DataUS2!HZ102+DataUS2!ID103-DataUS2!IP102)/(DataUS2!HR102+DataUS2!ID102)</f>
        <v>200.42635105152019</v>
      </c>
      <c r="S39" s="907">
        <f t="shared" si="7"/>
        <v>118.18243458555156</v>
      </c>
      <c r="T39" s="2609">
        <f t="shared" si="12"/>
        <v>0.30232993560897969</v>
      </c>
      <c r="W39" s="994"/>
      <c r="Y39" s="899"/>
      <c r="AB39" s="897"/>
      <c r="AC39" s="897"/>
      <c r="AD39" s="190"/>
      <c r="AE39" s="190"/>
    </row>
    <row r="40" spans="1:31" ht="13">
      <c r="A40" s="841">
        <f t="shared" si="1"/>
        <v>1960</v>
      </c>
      <c r="B40" s="927">
        <f>100*DataUS1!FC104/DataUS1!FC$73</f>
        <v>173.09941520467834</v>
      </c>
      <c r="C40" s="928">
        <f t="shared" si="2"/>
        <v>1.7182130584192379E-2</v>
      </c>
      <c r="D40" s="909">
        <f>100*DataUS1!FD104/DataUS1!FD$73</f>
        <v>171.34502923976606</v>
      </c>
      <c r="E40" s="910">
        <f t="shared" si="3"/>
        <v>1.0344827586206806E-2</v>
      </c>
      <c r="F40" s="1001">
        <v>243.88669027285982</v>
      </c>
      <c r="G40" s="916">
        <f t="shared" si="0"/>
        <v>142.33660080771</v>
      </c>
      <c r="H40" s="1002">
        <f t="shared" si="4"/>
        <v>6.2149448078667957E-2</v>
      </c>
      <c r="I40" s="909">
        <f>I39*DataUS2!HR104/DataUS2!HR103</f>
        <v>257.15855003928266</v>
      </c>
      <c r="J40" s="909">
        <f t="shared" si="5"/>
        <v>150.08229370893289</v>
      </c>
      <c r="K40" s="917">
        <f t="shared" si="8"/>
        <v>0.10404074244565042</v>
      </c>
      <c r="L40" s="909">
        <f>L39*(DataUS2!HR104-DataUS2!HZ103)/DataUS2!HR103</f>
        <v>222.93104717646222</v>
      </c>
      <c r="M40" s="909">
        <f t="shared" si="9"/>
        <v>130.10651558762811</v>
      </c>
      <c r="N40" s="917">
        <f t="shared" si="10"/>
        <v>9.7705930022303322E-2</v>
      </c>
      <c r="O40" s="996">
        <f>O39*(DataUS2!ID104-DataUS2!IP103)/DataUS2!ID103</f>
        <v>212.83387517367711</v>
      </c>
      <c r="P40" s="996">
        <f t="shared" si="6"/>
        <v>124.2136268078457</v>
      </c>
      <c r="Q40" s="917">
        <f t="shared" si="11"/>
        <v>8.4745693034518066E-2</v>
      </c>
      <c r="R40" s="996">
        <f>R39*(DataUS2!HR104-DataUS2!HZ103+DataUS2!ID104-DataUS2!IP103)/(DataUS2!HR103+DataUS2!ID103)</f>
        <v>221.97713804043582</v>
      </c>
      <c r="S40" s="909">
        <f t="shared" si="7"/>
        <v>129.54979728639771</v>
      </c>
      <c r="T40" s="604">
        <f t="shared" si="12"/>
        <v>9.6184875025716154E-2</v>
      </c>
      <c r="W40" s="994"/>
      <c r="Y40" s="899"/>
      <c r="AB40" s="897"/>
      <c r="AC40" s="898"/>
      <c r="AD40" s="190"/>
      <c r="AE40" s="190"/>
    </row>
    <row r="41" spans="1:31" ht="13">
      <c r="A41" s="840">
        <f t="shared" si="1"/>
        <v>1961</v>
      </c>
      <c r="B41" s="906">
        <f>100*DataUS1!FC105/DataUS1!FC$73</f>
        <v>174.85380116959064</v>
      </c>
      <c r="C41" s="564">
        <f t="shared" si="2"/>
        <v>1.0135135135135309E-2</v>
      </c>
      <c r="D41" s="907">
        <f>100*DataUS1!FD105/DataUS1!FD$73</f>
        <v>174.2690058479532</v>
      </c>
      <c r="E41" s="911">
        <f t="shared" si="3"/>
        <v>1.7064846416382284E-2</v>
      </c>
      <c r="F41" s="999">
        <v>242.69943761716311</v>
      </c>
      <c r="G41" s="915">
        <f t="shared" ref="G41:G72" si="13">100*F41/D41</f>
        <v>139.2671269548151</v>
      </c>
      <c r="H41" s="1003">
        <f t="shared" si="4"/>
        <v>-2.156489501278458E-2</v>
      </c>
      <c r="I41" s="907">
        <f>I40*DataUS2!HR105/DataUS2!HR104</f>
        <v>259.29516503517726</v>
      </c>
      <c r="J41" s="907">
        <f t="shared" si="5"/>
        <v>148.79017859401114</v>
      </c>
      <c r="K41" s="918">
        <f t="shared" si="8"/>
        <v>-8.6093774487993047E-3</v>
      </c>
      <c r="L41" s="907">
        <f>L40*(DataUS2!HR105-DataUS2!HZ104)/DataUS2!HR104</f>
        <v>223.94303546209002</v>
      </c>
      <c r="M41" s="907">
        <f t="shared" si="9"/>
        <v>128.50422504703823</v>
      </c>
      <c r="N41" s="918">
        <f t="shared" si="10"/>
        <v>-1.2315221365764129E-2</v>
      </c>
      <c r="O41" s="995">
        <f>O40*(DataUS2!ID105-DataUS2!IP104)/DataUS2!ID104</f>
        <v>222.74544205876478</v>
      </c>
      <c r="P41" s="995">
        <f t="shared" si="6"/>
        <v>127.81701540955967</v>
      </c>
      <c r="Q41" s="918">
        <f t="shared" si="11"/>
        <v>2.900960783705564E-2</v>
      </c>
      <c r="R41" s="995">
        <f>R40*(DataUS2!HR105-DataUS2!HZ104+DataUS2!ID105-DataUS2!IP104)/(DataUS2!HR104+DataUS2!ID104)</f>
        <v>224.07303953113663</v>
      </c>
      <c r="S41" s="907">
        <f t="shared" si="7"/>
        <v>128.57882469739721</v>
      </c>
      <c r="T41" s="604">
        <f t="shared" si="12"/>
        <v>-7.4949757493942837E-3</v>
      </c>
      <c r="W41" s="994"/>
      <c r="Y41" s="899"/>
      <c r="AB41" s="897"/>
      <c r="AC41" s="897"/>
      <c r="AD41" s="190"/>
      <c r="AE41" s="190"/>
    </row>
    <row r="42" spans="1:31" ht="13">
      <c r="A42" s="840">
        <f t="shared" si="1"/>
        <v>1962</v>
      </c>
      <c r="B42" s="906">
        <f>100*DataUS1!FC106/DataUS1!FC$73</f>
        <v>176.60818713450291</v>
      </c>
      <c r="C42" s="564">
        <f t="shared" si="2"/>
        <v>1.0033444816053505E-2</v>
      </c>
      <c r="D42" s="907">
        <f>100*DataUS1!FD106/DataUS1!FD$73</f>
        <v>175.43859649122808</v>
      </c>
      <c r="E42" s="911">
        <f t="shared" si="3"/>
        <v>6.7114093959732557E-3</v>
      </c>
      <c r="F42" s="999">
        <v>293.29306394501145</v>
      </c>
      <c r="G42" s="915">
        <f t="shared" si="13"/>
        <v>167.17704644865651</v>
      </c>
      <c r="H42" s="1003">
        <f t="shared" si="4"/>
        <v>0.20040565282068834</v>
      </c>
      <c r="I42" s="907">
        <f>I41*DataUS2!HR106/DataUS2!HR105</f>
        <v>310.78126677074584</v>
      </c>
      <c r="J42" s="907">
        <f t="shared" si="5"/>
        <v>177.14532205932514</v>
      </c>
      <c r="K42" s="918">
        <f t="shared" si="8"/>
        <v>0.19057133833197315</v>
      </c>
      <c r="L42" s="907">
        <f>L41*(DataUS2!HR106-DataUS2!HZ105)/DataUS2!HR105</f>
        <v>267.10882427339811</v>
      </c>
      <c r="M42" s="907">
        <f t="shared" si="9"/>
        <v>152.25202983583694</v>
      </c>
      <c r="N42" s="918">
        <f t="shared" si="10"/>
        <v>0.18480174313417286</v>
      </c>
      <c r="O42" s="995">
        <f>O41*(DataUS2!ID106-DataUS2!IP105)/DataUS2!ID105</f>
        <v>346.12837006025336</v>
      </c>
      <c r="P42" s="995">
        <f t="shared" si="6"/>
        <v>197.2931709343444</v>
      </c>
      <c r="Q42" s="918">
        <f t="shared" si="11"/>
        <v>0.54355951985081696</v>
      </c>
      <c r="R42" s="995">
        <f>R41*(DataUS2!HR106-DataUS2!HZ105+DataUS2!ID106-DataUS2!IP105)/(DataUS2!HR105+DataUS2!ID105)</f>
        <v>277.20230637921776</v>
      </c>
      <c r="S42" s="907">
        <f t="shared" si="7"/>
        <v>158.00531463615411</v>
      </c>
      <c r="T42" s="604">
        <f t="shared" si="12"/>
        <v>0.22885953428187289</v>
      </c>
      <c r="W42" s="994"/>
      <c r="Y42" s="899"/>
      <c r="AB42" s="897"/>
      <c r="AC42" s="898"/>
      <c r="AD42" s="190"/>
      <c r="AE42" s="190"/>
    </row>
    <row r="43" spans="1:31" ht="13">
      <c r="A43" s="840">
        <f t="shared" si="1"/>
        <v>1963</v>
      </c>
      <c r="B43" s="906">
        <f>100*DataUS1!FC107/DataUS1!FC$73</f>
        <v>178.94736842105263</v>
      </c>
      <c r="C43" s="564">
        <f t="shared" si="2"/>
        <v>1.3245033112582849E-2</v>
      </c>
      <c r="D43" s="907">
        <f>100*DataUS1!FD107/DataUS1!FD$73</f>
        <v>177.77777777777774</v>
      </c>
      <c r="E43" s="911">
        <f t="shared" si="3"/>
        <v>1.3333333333332975E-2</v>
      </c>
      <c r="F43" s="999">
        <v>265.98625286398669</v>
      </c>
      <c r="G43" s="915">
        <f t="shared" si="13"/>
        <v>149.61726723599256</v>
      </c>
      <c r="H43" s="1003">
        <f t="shared" si="4"/>
        <v>-0.1050370226396895</v>
      </c>
      <c r="I43" s="907">
        <f>I42*DataUS2!HR107/DataUS2!HR106</f>
        <v>301.29466778598288</v>
      </c>
      <c r="J43" s="907">
        <f t="shared" si="5"/>
        <v>169.47825062961542</v>
      </c>
      <c r="K43" s="918">
        <f t="shared" si="8"/>
        <v>-4.3281252592953345E-2</v>
      </c>
      <c r="L43" s="907">
        <f>L42*(DataUS2!HR107-DataUS2!HZ106)/DataUS2!HR106</f>
        <v>258.73012906086672</v>
      </c>
      <c r="M43" s="907">
        <f t="shared" si="9"/>
        <v>145.53569759673755</v>
      </c>
      <c r="N43" s="918">
        <f t="shared" si="10"/>
        <v>-4.4113252521763791E-2</v>
      </c>
      <c r="O43" s="995">
        <f>O42*(DataUS2!ID107-DataUS2!IP106)/DataUS2!ID106</f>
        <v>328.2792937927228</v>
      </c>
      <c r="P43" s="995">
        <f t="shared" si="6"/>
        <v>184.65710275840661</v>
      </c>
      <c r="Q43" s="918">
        <f t="shared" si="11"/>
        <v>-6.4047164512059274E-2</v>
      </c>
      <c r="R43" s="995">
        <f>R42*(DataUS2!HR107-DataUS2!HZ106+DataUS2!ID107-DataUS2!IP106)/(DataUS2!HR106+DataUS2!ID106)</f>
        <v>267.65527232442861</v>
      </c>
      <c r="S43" s="907">
        <f t="shared" si="7"/>
        <v>150.55609068249112</v>
      </c>
      <c r="T43" s="604">
        <f t="shared" si="12"/>
        <v>-4.7145401221576955E-2</v>
      </c>
      <c r="W43" s="994"/>
      <c r="Y43" s="899"/>
      <c r="AB43" s="897"/>
      <c r="AC43" s="897"/>
      <c r="AD43" s="190"/>
      <c r="AE43" s="190"/>
    </row>
    <row r="44" spans="1:31" ht="13">
      <c r="A44" s="840">
        <f t="shared" si="1"/>
        <v>1964</v>
      </c>
      <c r="B44" s="906">
        <f>100*DataUS1!FC108/DataUS1!FC$73</f>
        <v>181.28654970760229</v>
      </c>
      <c r="C44" s="564">
        <f t="shared" si="2"/>
        <v>1.3071895424836333E-2</v>
      </c>
      <c r="D44" s="907">
        <f>100*DataUS1!FD108/DataUS1!FD$73</f>
        <v>180.7017543859649</v>
      </c>
      <c r="E44" s="911">
        <f t="shared" si="3"/>
        <v>1.6447368421052877E-2</v>
      </c>
      <c r="F44" s="999">
        <v>313.72630701937095</v>
      </c>
      <c r="G44" s="915">
        <f t="shared" si="13"/>
        <v>173.6155291272247</v>
      </c>
      <c r="H44" s="1003">
        <f t="shared" si="4"/>
        <v>0.16039767557964746</v>
      </c>
      <c r="I44" s="907">
        <f>I43*DataUS2!HR108/DataUS2!HR107</f>
        <v>330.73791830268931</v>
      </c>
      <c r="J44" s="907">
        <f t="shared" si="5"/>
        <v>183.02972177915817</v>
      </c>
      <c r="K44" s="918">
        <f t="shared" si="8"/>
        <v>7.9959942347756829E-2</v>
      </c>
      <c r="L44" s="907">
        <f>L43*(DataUS2!HR108-DataUS2!HZ107)/DataUS2!HR107</f>
        <v>284.22179743739588</v>
      </c>
      <c r="M44" s="907">
        <f t="shared" si="9"/>
        <v>157.28779081486957</v>
      </c>
      <c r="N44" s="918">
        <f t="shared" si="10"/>
        <v>8.0750588427422887E-2</v>
      </c>
      <c r="O44" s="995">
        <f>O43*(DataUS2!ID108-DataUS2!IP107)/DataUS2!ID107</f>
        <v>379.71022854321586</v>
      </c>
      <c r="P44" s="995">
        <f t="shared" si="6"/>
        <v>210.13090317440103</v>
      </c>
      <c r="Q44" s="918">
        <f t="shared" si="11"/>
        <v>0.13795191214129843</v>
      </c>
      <c r="R44" s="995">
        <f>R43*(DataUS2!HR108-DataUS2!HZ107+DataUS2!ID108-DataUS2!IP107)/(DataUS2!HR107+DataUS2!ID107)</f>
        <v>296.35838285918697</v>
      </c>
      <c r="S44" s="907">
        <f t="shared" si="7"/>
        <v>164.00415362110348</v>
      </c>
      <c r="T44" s="604">
        <f t="shared" si="12"/>
        <v>8.9322609783838658E-2</v>
      </c>
      <c r="W44" s="994"/>
      <c r="Y44" s="899"/>
      <c r="AB44" s="897"/>
      <c r="AC44" s="898"/>
      <c r="AD44" s="190"/>
      <c r="AE44" s="190"/>
    </row>
    <row r="45" spans="1:31" ht="13">
      <c r="A45" s="840">
        <f t="shared" si="1"/>
        <v>1965</v>
      </c>
      <c r="B45" s="906">
        <f>100*DataUS1!FC109/DataUS1!FC$73</f>
        <v>184.21052631578945</v>
      </c>
      <c r="C45" s="564">
        <f t="shared" si="2"/>
        <v>1.6129032258064724E-2</v>
      </c>
      <c r="D45" s="907">
        <f>100*DataUS1!FD109/DataUS1!FD$73</f>
        <v>182.45614035087718</v>
      </c>
      <c r="E45" s="911">
        <f t="shared" si="3"/>
        <v>9.7087378640776656E-3</v>
      </c>
      <c r="F45" s="999">
        <v>354.2595292647365</v>
      </c>
      <c r="G45" s="915">
        <f t="shared" si="13"/>
        <v>194.16147277009597</v>
      </c>
      <c r="H45" s="1003">
        <f t="shared" si="4"/>
        <v>0.11834162385218017</v>
      </c>
      <c r="I45" s="907">
        <f>I44*DataUS2!HR109/DataUS2!HR108</f>
        <v>387.66887340765629</v>
      </c>
      <c r="J45" s="907">
        <f t="shared" si="5"/>
        <v>212.47236330996549</v>
      </c>
      <c r="K45" s="918">
        <f t="shared" si="8"/>
        <v>0.16086262517697825</v>
      </c>
      <c r="L45" s="907">
        <f>L44*(DataUS2!HR109-DataUS2!HZ108)/DataUS2!HR108</f>
        <v>332.44709929358703</v>
      </c>
      <c r="M45" s="907">
        <f t="shared" si="9"/>
        <v>182.20658326667751</v>
      </c>
      <c r="N45" s="918">
        <f t="shared" si="10"/>
        <v>0.15842801480464419</v>
      </c>
      <c r="O45" s="995">
        <f>O44*(DataUS2!ID109-DataUS2!IP108)/DataUS2!ID108</f>
        <v>416.4144085544234</v>
      </c>
      <c r="P45" s="995">
        <f t="shared" si="6"/>
        <v>228.22712776540516</v>
      </c>
      <c r="Q45" s="918">
        <f t="shared" si="11"/>
        <v>8.6118816021958144E-2</v>
      </c>
      <c r="R45" s="995">
        <f>R44*(DataUS2!HR109-DataUS2!HZ108+DataUS2!ID109-DataUS2!IP108)/(DataUS2!HR108+DataUS2!ID108)</f>
        <v>343.21935253348931</v>
      </c>
      <c r="S45" s="907">
        <f t="shared" si="7"/>
        <v>188.11060667700858</v>
      </c>
      <c r="T45" s="604">
        <f t="shared" si="12"/>
        <v>0.14698684468442114</v>
      </c>
      <c r="W45" s="994"/>
      <c r="Y45" s="899"/>
      <c r="AB45" s="897"/>
      <c r="AC45" s="897"/>
      <c r="AD45" s="190"/>
      <c r="AE45" s="190"/>
    </row>
    <row r="46" spans="1:31" ht="13">
      <c r="A46" s="840">
        <f t="shared" si="1"/>
        <v>1966</v>
      </c>
      <c r="B46" s="906">
        <f>100*DataUS1!FC110/DataUS1!FC$73</f>
        <v>189.4736842105263</v>
      </c>
      <c r="C46" s="564">
        <f t="shared" si="2"/>
        <v>2.8571428571428692E-2</v>
      </c>
      <c r="D46" s="907">
        <f>100*DataUS1!FD110/DataUS1!FD$73</f>
        <v>185.96491228070175</v>
      </c>
      <c r="E46" s="911">
        <f t="shared" si="3"/>
        <v>1.9230769230769384E-2</v>
      </c>
      <c r="F46" s="999">
        <v>385.44053322224539</v>
      </c>
      <c r="G46" s="915">
        <f t="shared" si="13"/>
        <v>207.2651923930942</v>
      </c>
      <c r="H46" s="1003">
        <f t="shared" si="4"/>
        <v>6.7488773318660211E-2</v>
      </c>
      <c r="I46" s="907">
        <f>I45*DataUS2!HR110/DataUS2!HR109</f>
        <v>442.95316511100162</v>
      </c>
      <c r="J46" s="907">
        <f t="shared" si="5"/>
        <v>238.19179633327448</v>
      </c>
      <c r="K46" s="918">
        <f t="shared" si="8"/>
        <v>0.12104836893910842</v>
      </c>
      <c r="L46" s="907">
        <f>L45*(DataUS2!HR110-DataUS2!HZ109)/DataUS2!HR109</f>
        <v>379.87342990413373</v>
      </c>
      <c r="M46" s="907">
        <f t="shared" si="9"/>
        <v>204.27156136354361</v>
      </c>
      <c r="N46" s="918">
        <f t="shared" si="10"/>
        <v>0.12109868755165554</v>
      </c>
      <c r="O46" s="995">
        <f>O45*(DataUS2!ID110-DataUS2!IP109)/DataUS2!ID109</f>
        <v>463.02527558499946</v>
      </c>
      <c r="P46" s="995">
        <f t="shared" si="6"/>
        <v>248.98528970136763</v>
      </c>
      <c r="Q46" s="918">
        <f t="shared" si="11"/>
        <v>9.0953963883293465E-2</v>
      </c>
      <c r="R46" s="995">
        <f>R45*(DataUS2!HR110-DataUS2!HZ109+DataUS2!ID110-DataUS2!IP109)/(DataUS2!HR109+DataUS2!ID109)</f>
        <v>390.60517517031809</v>
      </c>
      <c r="S46" s="907">
        <f t="shared" si="7"/>
        <v>210.04240551611446</v>
      </c>
      <c r="T46" s="604">
        <f t="shared" si="12"/>
        <v>0.11658991072610503</v>
      </c>
      <c r="W46" s="994"/>
      <c r="Y46" s="899"/>
      <c r="AB46" s="897"/>
      <c r="AC46" s="898"/>
      <c r="AD46" s="190"/>
      <c r="AE46" s="190"/>
    </row>
    <row r="47" spans="1:31" ht="13">
      <c r="A47" s="840">
        <f t="shared" si="1"/>
        <v>1967</v>
      </c>
      <c r="B47" s="906">
        <f>100*DataUS1!FC111/DataUS1!FC$73</f>
        <v>195.32163742690057</v>
      </c>
      <c r="C47" s="564">
        <f t="shared" si="2"/>
        <v>3.0864197530864113E-2</v>
      </c>
      <c r="D47" s="907">
        <f>100*DataUS1!FD111/DataUS1!FD$73</f>
        <v>192.39766081871343</v>
      </c>
      <c r="E47" s="911">
        <f t="shared" si="3"/>
        <v>3.459119496855334E-2</v>
      </c>
      <c r="F47" s="999">
        <v>345.30306186211209</v>
      </c>
      <c r="G47" s="915">
        <f t="shared" si="13"/>
        <v>179.47362789793669</v>
      </c>
      <c r="H47" s="1003">
        <f t="shared" si="4"/>
        <v>-0.13408698380212669</v>
      </c>
      <c r="I47" s="907">
        <f>I46*DataUS2!HR111/DataUS2!HR110</f>
        <v>389.04357817071775</v>
      </c>
      <c r="J47" s="907">
        <f t="shared" si="5"/>
        <v>202.20806038660407</v>
      </c>
      <c r="K47" s="918">
        <f t="shared" si="8"/>
        <v>-0.15107042518090119</v>
      </c>
      <c r="L47" s="907">
        <f>L46*(DataUS2!HR111-DataUS2!HZ110)/DataUS2!HR110</f>
        <v>332.87428381524632</v>
      </c>
      <c r="M47" s="907">
        <f t="shared" si="9"/>
        <v>173.01368550883623</v>
      </c>
      <c r="N47" s="918">
        <f t="shared" si="10"/>
        <v>-0.15302118242038354</v>
      </c>
      <c r="O47" s="995">
        <f>O46*(DataUS2!ID111-DataUS2!IP110)/DataUS2!ID110</f>
        <v>470.76106269583568</v>
      </c>
      <c r="P47" s="995">
        <f t="shared" si="6"/>
        <v>244.68128182671094</v>
      </c>
      <c r="Q47" s="918">
        <f t="shared" si="11"/>
        <v>-1.7286193412546225E-2</v>
      </c>
      <c r="R47" s="995">
        <f>R46*(DataUS2!HR111-DataUS2!HZ110+DataUS2!ID111-DataUS2!IP110)/(DataUS2!HR110+DataUS2!ID110)</f>
        <v>350.24928539570823</v>
      </c>
      <c r="S47" s="907">
        <f t="shared" si="7"/>
        <v>182.04446140627996</v>
      </c>
      <c r="T47" s="604">
        <f t="shared" si="12"/>
        <v>-0.13329662665516606</v>
      </c>
      <c r="W47" s="994"/>
      <c r="Y47" s="899"/>
      <c r="AB47" s="897"/>
      <c r="AC47" s="897"/>
      <c r="AD47" s="190"/>
      <c r="AE47" s="190"/>
    </row>
    <row r="48" spans="1:31" ht="13">
      <c r="A48" s="840">
        <f t="shared" si="1"/>
        <v>1968</v>
      </c>
      <c r="B48" s="906">
        <f>100*DataUS1!FC112/DataUS1!FC$73</f>
        <v>203.50877192982452</v>
      </c>
      <c r="C48" s="564">
        <f t="shared" si="2"/>
        <v>4.1916167664670434E-2</v>
      </c>
      <c r="D48" s="907">
        <f>100*DataUS1!FD112/DataUS1!FD$73</f>
        <v>199.41520467836256</v>
      </c>
      <c r="E48" s="911">
        <f t="shared" si="3"/>
        <v>3.6474164133738718E-2</v>
      </c>
      <c r="F48" s="999">
        <v>396.45907102686942</v>
      </c>
      <c r="G48" s="915">
        <f t="shared" si="13"/>
        <v>198.81085379939788</v>
      </c>
      <c r="H48" s="1004">
        <f t="shared" si="4"/>
        <v>0.1077441077441077</v>
      </c>
      <c r="I48" s="907">
        <f>I47*DataUS2!HR112/DataUS2!HR111</f>
        <v>505.73016583285136</v>
      </c>
      <c r="J48" s="907">
        <f t="shared" si="5"/>
        <v>253.60662274902518</v>
      </c>
      <c r="K48" s="918">
        <f t="shared" si="8"/>
        <v>0.25418651592894737</v>
      </c>
      <c r="L48" s="907">
        <f>L47*(DataUS2!HR112-DataUS2!HZ111)/DataUS2!HR111</f>
        <v>431.25759619134715</v>
      </c>
      <c r="M48" s="907">
        <f t="shared" si="9"/>
        <v>216.26114061208318</v>
      </c>
      <c r="N48" s="942">
        <f t="shared" si="10"/>
        <v>0.2499655155952285</v>
      </c>
      <c r="O48" s="997">
        <f>O47*(DataUS2!ID112-DataUS2!IP111)/DataUS2!ID111</f>
        <v>515.15335801090475</v>
      </c>
      <c r="P48" s="997">
        <f t="shared" si="6"/>
        <v>258.3320358353804</v>
      </c>
      <c r="Q48" s="942">
        <f t="shared" si="11"/>
        <v>5.5789939903687635E-2</v>
      </c>
      <c r="R48" s="997">
        <f>R47*(DataUS2!HR112-DataUS2!HZ111+DataUS2!ID112-DataUS2!IP111)/(DataUS2!HR111+DataUS2!ID111)</f>
        <v>442.14207801902944</v>
      </c>
      <c r="S48" s="907">
        <f t="shared" si="7"/>
        <v>221.71934117669807</v>
      </c>
      <c r="T48" s="604">
        <f t="shared" si="12"/>
        <v>0.21794060343243959</v>
      </c>
      <c r="W48" s="994"/>
      <c r="Y48" s="899"/>
      <c r="AB48" s="897"/>
      <c r="AC48" s="898"/>
      <c r="AD48" s="190"/>
      <c r="AE48" s="190"/>
    </row>
    <row r="49" spans="1:31" ht="13">
      <c r="A49" s="840">
        <f t="shared" si="1"/>
        <v>1969</v>
      </c>
      <c r="B49" s="906">
        <f>100*DataUS1!FC113/DataUS1!FC$73</f>
        <v>214.61988304093569</v>
      </c>
      <c r="C49" s="564">
        <f t="shared" si="2"/>
        <v>5.4597701149425637E-2</v>
      </c>
      <c r="D49" s="907">
        <f>100*DataUS1!FD113/DataUS1!FD$73</f>
        <v>208.18713450292393</v>
      </c>
      <c r="E49" s="911">
        <f t="shared" si="3"/>
        <v>4.3988269794721147E-2</v>
      </c>
      <c r="F49" s="999">
        <v>434.28452405748806</v>
      </c>
      <c r="G49" s="915">
        <f t="shared" si="13"/>
        <v>208.60295958941145</v>
      </c>
      <c r="H49" s="1004">
        <f t="shared" si="4"/>
        <v>4.9253376276397365E-2</v>
      </c>
      <c r="I49" s="907">
        <f>I48*DataUS2!HR113/DataUS2!HR112</f>
        <v>598.69954595830313</v>
      </c>
      <c r="J49" s="907">
        <f t="shared" si="5"/>
        <v>287.57759089570186</v>
      </c>
      <c r="K49" s="918">
        <f t="shared" si="8"/>
        <v>0.13395142358050771</v>
      </c>
      <c r="L49" s="907">
        <f>L48*(DataUS2!HR113-DataUS2!HZ112)/DataUS2!HR112</f>
        <v>510.63281226828292</v>
      </c>
      <c r="M49" s="907">
        <f t="shared" si="9"/>
        <v>245.27587330864159</v>
      </c>
      <c r="N49" s="942">
        <f t="shared" si="10"/>
        <v>0.13416526248977556</v>
      </c>
      <c r="O49" s="997">
        <f>O48*(DataUS2!ID113-DataUS2!IP112)/DataUS2!ID112</f>
        <v>636.79554730050529</v>
      </c>
      <c r="P49" s="997">
        <f t="shared" si="6"/>
        <v>305.87651288872593</v>
      </c>
      <c r="Q49" s="942">
        <f t="shared" si="11"/>
        <v>0.18404406135537443</v>
      </c>
      <c r="R49" s="997">
        <f>R48*(DataUS2!HR113-DataUS2!HZ112+DataUS2!ID113-DataUS2!IP112)/(DataUS2!HR112+DataUS2!ID112)</f>
        <v>526.78462720537948</v>
      </c>
      <c r="S49" s="907">
        <f t="shared" si="7"/>
        <v>253.03418891044922</v>
      </c>
      <c r="T49" s="2609">
        <f t="shared" si="12"/>
        <v>0.14123642785315216</v>
      </c>
      <c r="W49" s="994"/>
      <c r="Y49" s="899"/>
      <c r="AB49" s="897"/>
      <c r="AC49" s="897"/>
      <c r="AD49" s="190"/>
      <c r="AE49" s="190"/>
    </row>
    <row r="50" spans="1:31" ht="12.75" customHeight="1">
      <c r="A50" s="841">
        <f t="shared" si="1"/>
        <v>1970</v>
      </c>
      <c r="B50" s="927">
        <f>100*DataUS1!FC114/DataUS1!FC$73</f>
        <v>226.90058479532161</v>
      </c>
      <c r="C50" s="928">
        <f t="shared" si="2"/>
        <v>5.7220708446866331E-2</v>
      </c>
      <c r="D50" s="909">
        <f>100*DataUS1!FD114/DataUS1!FD$73</f>
        <v>221.05263157894734</v>
      </c>
      <c r="E50" s="910">
        <f t="shared" si="3"/>
        <v>6.1797752808988804E-2</v>
      </c>
      <c r="F50" s="1001">
        <v>377.87960841491355</v>
      </c>
      <c r="G50" s="916">
        <f t="shared" si="13"/>
        <v>170.94553714007995</v>
      </c>
      <c r="H50" s="1002">
        <f t="shared" si="4"/>
        <v>-0.18052199510233113</v>
      </c>
      <c r="I50" s="909">
        <f>I49*DataUS2!HR114/DataUS2!HR113</f>
        <v>500.65597149564212</v>
      </c>
      <c r="J50" s="909">
        <f t="shared" si="5"/>
        <v>226.48722520040957</v>
      </c>
      <c r="K50" s="917">
        <f t="shared" si="8"/>
        <v>-0.21243089736240417</v>
      </c>
      <c r="L50" s="909">
        <f>L49*(DataUS2!HR114-DataUS2!HZ113)/DataUS2!HR113</f>
        <v>424.94836595086741</v>
      </c>
      <c r="M50" s="909">
        <f t="shared" si="9"/>
        <v>192.2385465015829</v>
      </c>
      <c r="N50" s="917">
        <f t="shared" si="10"/>
        <v>-0.2162354009451205</v>
      </c>
      <c r="O50" s="996">
        <f>O49*(DataUS2!ID114-DataUS2!IP113)/DataUS2!ID113</f>
        <v>551.87672244732721</v>
      </c>
      <c r="P50" s="996">
        <f t="shared" si="6"/>
        <v>249.65851729760044</v>
      </c>
      <c r="Q50" s="917">
        <f t="shared" si="11"/>
        <v>-0.1837931100371113</v>
      </c>
      <c r="R50" s="996">
        <f>R49*(DataUS2!HR114-DataUS2!HZ113+DataUS2!ID114-DataUS2!IP113)/(DataUS2!HR113+DataUS2!ID113)</f>
        <v>441.07585764184017</v>
      </c>
      <c r="S50" s="909">
        <f t="shared" si="7"/>
        <v>199.53431655226106</v>
      </c>
      <c r="T50" s="604">
        <f t="shared" si="12"/>
        <v>-0.21143337423514019</v>
      </c>
      <c r="W50" s="994"/>
      <c r="Y50" s="899"/>
      <c r="AB50" s="897"/>
      <c r="AC50" s="898"/>
      <c r="AD50" s="190"/>
      <c r="AE50" s="190"/>
    </row>
    <row r="51" spans="1:31" ht="13">
      <c r="A51" s="840">
        <f t="shared" si="1"/>
        <v>1971</v>
      </c>
      <c r="B51" s="906">
        <f>100*DataUS1!FC115/DataUS1!FC$73</f>
        <v>236.84210526315786</v>
      </c>
      <c r="C51" s="564">
        <f t="shared" si="2"/>
        <v>4.3814432989690788E-2</v>
      </c>
      <c r="D51" s="907">
        <f>100*DataUS1!FD115/DataUS1!FD$73</f>
        <v>232.74853801169584</v>
      </c>
      <c r="E51" s="911">
        <f t="shared" si="3"/>
        <v>5.2910052910052796E-2</v>
      </c>
      <c r="F51" s="999">
        <v>382.29535513434701</v>
      </c>
      <c r="G51" s="915">
        <f t="shared" si="13"/>
        <v>164.25252695470692</v>
      </c>
      <c r="H51" s="1003">
        <f t="shared" si="4"/>
        <v>-3.9152880486657549E-2</v>
      </c>
      <c r="I51" s="907">
        <f>I50*DataUS2!HR115/DataUS2!HR114</f>
        <v>498.6066956969874</v>
      </c>
      <c r="J51" s="907">
        <f t="shared" si="5"/>
        <v>214.22548985976096</v>
      </c>
      <c r="K51" s="918">
        <f t="shared" si="8"/>
        <v>-5.4138750341431785E-2</v>
      </c>
      <c r="L51" s="907">
        <f>L50*(DataUS2!HR115-DataUS2!HZ114)/DataUS2!HR114</f>
        <v>419.77720404630628</v>
      </c>
      <c r="M51" s="907">
        <f t="shared" si="9"/>
        <v>180.3565374168804</v>
      </c>
      <c r="N51" s="918">
        <f t="shared" si="10"/>
        <v>-6.1808671054452979E-2</v>
      </c>
      <c r="O51" s="995">
        <f>O50*(DataUS2!ID115-DataUS2!IP114)/DataUS2!ID114</f>
        <v>527.09439694503021</v>
      </c>
      <c r="P51" s="995">
        <f t="shared" si="6"/>
        <v>226.46518059698542</v>
      </c>
      <c r="Q51" s="918">
        <f t="shared" si="11"/>
        <v>-9.2900242105370956E-2</v>
      </c>
      <c r="R51" s="995">
        <f>R50*(DataUS2!HR115-DataUS2!HZ114+DataUS2!ID115-DataUS2!IP114)/(DataUS2!HR114+DataUS2!ID114)</f>
        <v>433.4813548006311</v>
      </c>
      <c r="S51" s="907">
        <f t="shared" si="7"/>
        <v>186.24450168569834</v>
      </c>
      <c r="T51" s="604">
        <f t="shared" si="12"/>
        <v>-6.6604156599207931E-2</v>
      </c>
      <c r="W51" s="994"/>
      <c r="Y51" s="899"/>
      <c r="AB51" s="897"/>
      <c r="AC51" s="897"/>
      <c r="AD51" s="190"/>
      <c r="AE51" s="190"/>
    </row>
    <row r="52" spans="1:31" ht="13">
      <c r="A52" s="840">
        <f t="shared" si="1"/>
        <v>1972</v>
      </c>
      <c r="B52" s="906">
        <f>100*DataUS1!FC116/DataUS1!FC$73</f>
        <v>244.4444444444444</v>
      </c>
      <c r="C52" s="564">
        <f t="shared" si="2"/>
        <v>3.2098765432098775E-2</v>
      </c>
      <c r="D52" s="907">
        <f>100*DataUS1!FD116/DataUS1!FD$73</f>
        <v>240.35087719298244</v>
      </c>
      <c r="E52" s="911">
        <f t="shared" si="3"/>
        <v>3.2663316582914881E-2</v>
      </c>
      <c r="F52" s="999">
        <v>421.72464069985421</v>
      </c>
      <c r="G52" s="915">
        <f t="shared" si="13"/>
        <v>175.46207678753061</v>
      </c>
      <c r="H52" s="1003">
        <f t="shared" si="4"/>
        <v>6.8245828789682772E-2</v>
      </c>
      <c r="I52" s="907">
        <f>I51*DataUS2!HR116/DataUS2!HR115</f>
        <v>584.92622556103913</v>
      </c>
      <c r="J52" s="907">
        <f t="shared" si="5"/>
        <v>243.36346610933745</v>
      </c>
      <c r="K52" s="918">
        <f t="shared" si="8"/>
        <v>0.13601544927567288</v>
      </c>
      <c r="L52" s="907">
        <f>L51*(DataUS2!HR116-DataUS2!HZ115)/DataUS2!HR115</f>
        <v>485.61367215448763</v>
      </c>
      <c r="M52" s="907">
        <f t="shared" si="9"/>
        <v>202.04364461902043</v>
      </c>
      <c r="N52" s="918">
        <f t="shared" si="10"/>
        <v>0.12024575051589026</v>
      </c>
      <c r="O52" s="995">
        <f>O51*(DataUS2!ID116-DataUS2!IP115)/DataUS2!ID115</f>
        <v>603.96080555962669</v>
      </c>
      <c r="P52" s="995">
        <f t="shared" si="6"/>
        <v>251.28296289707097</v>
      </c>
      <c r="Q52" s="918">
        <f t="shared" si="11"/>
        <v>0.1095876294742677</v>
      </c>
      <c r="R52" s="995">
        <f>R51*(DataUS2!HR116-DataUS2!HZ115+DataUS2!ID116-DataUS2!IP115)/(DataUS2!HR115+DataUS2!ID115)</f>
        <v>500.75859041237175</v>
      </c>
      <c r="S52" s="907">
        <f t="shared" si="7"/>
        <v>208.344814989089</v>
      </c>
      <c r="T52" s="604">
        <f t="shared" si="12"/>
        <v>0.11866290335210339</v>
      </c>
      <c r="W52" s="994"/>
      <c r="Y52" s="899"/>
      <c r="AB52" s="897"/>
      <c r="AC52" s="898"/>
      <c r="AD52" s="190"/>
      <c r="AE52" s="190"/>
    </row>
    <row r="53" spans="1:31" ht="13">
      <c r="A53" s="840">
        <f t="shared" si="1"/>
        <v>1973</v>
      </c>
      <c r="B53" s="906">
        <f>100*DataUS1!FC117/DataUS1!FC$73</f>
        <v>259.64912280701753</v>
      </c>
      <c r="C53" s="564">
        <f t="shared" si="2"/>
        <v>6.2200956937799257E-2</v>
      </c>
      <c r="D53" s="907">
        <f>100*DataUS1!FD117/DataUS1!FD$73</f>
        <v>249.12280701754381</v>
      </c>
      <c r="E53" s="911">
        <f t="shared" si="3"/>
        <v>3.6496350364963348E-2</v>
      </c>
      <c r="F53" s="999">
        <v>491.35596750676945</v>
      </c>
      <c r="G53" s="915">
        <f t="shared" si="13"/>
        <v>197.23443766116807</v>
      </c>
      <c r="H53" s="1003">
        <f t="shared" si="4"/>
        <v>0.12408584961639257</v>
      </c>
      <c r="I53" s="907">
        <f>I52*DataUS2!HR117/DataUS2!HR116</f>
        <v>733.26865673662485</v>
      </c>
      <c r="J53" s="907">
        <f t="shared" si="5"/>
        <v>294.34023545061706</v>
      </c>
      <c r="K53" s="918">
        <f t="shared" si="8"/>
        <v>0.209467633561633</v>
      </c>
      <c r="L53" s="907">
        <f>L52*(DataUS2!HR117-DataUS2!HZ116)/DataUS2!HR116</f>
        <v>602.33089847863425</v>
      </c>
      <c r="M53" s="907">
        <f t="shared" si="9"/>
        <v>241.78071276959267</v>
      </c>
      <c r="N53" s="918">
        <f t="shared" si="10"/>
        <v>0.19667566493121647</v>
      </c>
      <c r="O53" s="995">
        <f>O52*(DataUS2!ID117-DataUS2!IP116)/DataUS2!ID116</f>
        <v>662.68699302076936</v>
      </c>
      <c r="P53" s="995">
        <f t="shared" si="6"/>
        <v>266.00815917030889</v>
      </c>
      <c r="Q53" s="918">
        <f t="shared" si="11"/>
        <v>5.8600058290738888E-2</v>
      </c>
      <c r="R53" s="995">
        <f>R52*(DataUS2!HR117-DataUS2!HZ116+DataUS2!ID117-DataUS2!IP116)/(DataUS2!HR116+DataUS2!ID116)</f>
        <v>610.48510391174409</v>
      </c>
      <c r="S53" s="907">
        <f t="shared" si="7"/>
        <v>245.05387973922126</v>
      </c>
      <c r="T53" s="604">
        <f t="shared" si="12"/>
        <v>0.17619380041713395</v>
      </c>
      <c r="U53" s="398"/>
      <c r="W53" s="994"/>
      <c r="X53" s="398"/>
      <c r="Y53" s="899"/>
      <c r="AB53" s="897"/>
      <c r="AC53" s="897"/>
      <c r="AD53" s="190"/>
      <c r="AE53" s="190"/>
    </row>
    <row r="54" spans="1:31" ht="13">
      <c r="A54" s="840">
        <f t="shared" si="1"/>
        <v>1974</v>
      </c>
      <c r="B54" s="906">
        <f>100*DataUS1!FC118/DataUS1!FC$73</f>
        <v>288.30409356725147</v>
      </c>
      <c r="C54" s="564">
        <f t="shared" si="2"/>
        <v>0.11036036036036045</v>
      </c>
      <c r="D54" s="907">
        <f>100*DataUS1!FD118/DataUS1!FD$73</f>
        <v>272.51461988304089</v>
      </c>
      <c r="E54" s="911">
        <f t="shared" si="3"/>
        <v>9.3896713615023497E-2</v>
      </c>
      <c r="F54" s="999">
        <v>397.60466569464694</v>
      </c>
      <c r="G54" s="915">
        <f t="shared" si="13"/>
        <v>145.90214127421598</v>
      </c>
      <c r="H54" s="1003">
        <f t="shared" si="4"/>
        <v>-0.26026031252785886</v>
      </c>
      <c r="I54" s="907">
        <f>I53*DataUS2!HR118/DataUS2!HR117</f>
        <v>574.71819060557857</v>
      </c>
      <c r="J54" s="907">
        <f t="shared" si="5"/>
        <v>210.89444333380675</v>
      </c>
      <c r="K54" s="918">
        <f t="shared" si="8"/>
        <v>-0.28350113938401889</v>
      </c>
      <c r="L54" s="907">
        <f>L53*(DataUS2!HR118-DataUS2!HZ117)/DataUS2!HR117</f>
        <v>467.49436520033083</v>
      </c>
      <c r="M54" s="907">
        <f t="shared" si="9"/>
        <v>171.5483614790914</v>
      </c>
      <c r="N54" s="918">
        <f t="shared" si="10"/>
        <v>-0.29047954440199653</v>
      </c>
      <c r="O54" s="995">
        <f>O53*(DataUS2!ID118-DataUS2!IP117)/DataUS2!ID117</f>
        <v>469.30807307462237</v>
      </c>
      <c r="P54" s="995">
        <f t="shared" si="6"/>
        <v>172.21390664326273</v>
      </c>
      <c r="Q54" s="918">
        <f t="shared" si="11"/>
        <v>-0.35259915643036865</v>
      </c>
      <c r="R54" s="995">
        <f>R53*(DataUS2!HR118-DataUS2!HZ117+DataUS2!ID118-DataUS2!IP117)/(DataUS2!HR117+DataUS2!ID117)</f>
        <v>468.25556250947568</v>
      </c>
      <c r="S54" s="907">
        <f t="shared" si="7"/>
        <v>171.82768495519392</v>
      </c>
      <c r="T54" s="604">
        <f t="shared" si="12"/>
        <v>-0.2988167127243706</v>
      </c>
      <c r="U54" s="398"/>
      <c r="W54" s="994"/>
      <c r="X54" s="398"/>
      <c r="Y54" s="899"/>
      <c r="AB54" s="897"/>
      <c r="AC54" s="898"/>
      <c r="AD54" s="190"/>
      <c r="AE54" s="190"/>
    </row>
    <row r="55" spans="1:31" ht="13">
      <c r="A55" s="840">
        <f t="shared" si="1"/>
        <v>1975</v>
      </c>
      <c r="B55" s="906">
        <f>100*DataUS1!FC119/DataUS1!FC$73</f>
        <v>314.61988304093569</v>
      </c>
      <c r="C55" s="564">
        <f t="shared" si="2"/>
        <v>9.1277890466531453E-2</v>
      </c>
      <c r="D55" s="907">
        <f>100*DataUS1!FD119/DataUS1!FD$73</f>
        <v>304.67836257309938</v>
      </c>
      <c r="E55" s="911">
        <f t="shared" si="3"/>
        <v>0.11802575107296143</v>
      </c>
      <c r="F55" s="999">
        <v>290.83524265777965</v>
      </c>
      <c r="G55" s="915">
        <f t="shared" si="13"/>
        <v>95.456480795547648</v>
      </c>
      <c r="H55" s="1003">
        <f t="shared" si="4"/>
        <v>-0.34574996664276614</v>
      </c>
      <c r="I55" s="907">
        <f>I54*DataUS2!HR119/DataUS2!HR118</f>
        <v>395.9242027337682</v>
      </c>
      <c r="J55" s="907">
        <f t="shared" si="5"/>
        <v>129.94825080129436</v>
      </c>
      <c r="K55" s="918">
        <f t="shared" si="8"/>
        <v>-0.38382325893902092</v>
      </c>
      <c r="L55" s="907">
        <f>L54*(DataUS2!HR119-DataUS2!HZ118)/DataUS2!HR118</f>
        <v>319.69113432743944</v>
      </c>
      <c r="M55" s="907">
        <f t="shared" si="9"/>
        <v>104.92741644912121</v>
      </c>
      <c r="N55" s="918">
        <f t="shared" si="10"/>
        <v>-0.38835080939021416</v>
      </c>
      <c r="O55" s="995">
        <f>O54*(DataUS2!ID119-DataUS2!IP118)/DataUS2!ID118</f>
        <v>251.44590188366891</v>
      </c>
      <c r="P55" s="995">
        <f t="shared" si="6"/>
        <v>82.528309447423013</v>
      </c>
      <c r="Q55" s="918">
        <f t="shared" si="11"/>
        <v>-0.52078022584797079</v>
      </c>
      <c r="R55" s="995">
        <f>R54*(DataUS2!HR119-DataUS2!HZ118+DataUS2!ID119-DataUS2!IP118)/(DataUS2!HR118+DataUS2!ID118)</f>
        <v>311.32917701137762</v>
      </c>
      <c r="S55" s="907">
        <f t="shared" si="7"/>
        <v>102.18289686937732</v>
      </c>
      <c r="T55" s="604">
        <f t="shared" si="12"/>
        <v>-0.40531761865951521</v>
      </c>
      <c r="U55" s="398"/>
      <c r="W55" s="994"/>
      <c r="X55" s="398"/>
      <c r="Y55" s="899"/>
      <c r="AB55" s="897"/>
      <c r="AC55" s="897"/>
      <c r="AD55" s="190"/>
      <c r="AE55" s="190"/>
    </row>
    <row r="56" spans="1:31" ht="13">
      <c r="A56" s="840">
        <f t="shared" si="1"/>
        <v>1976</v>
      </c>
      <c r="B56" s="906">
        <f>100*DataUS1!FC120/DataUS1!FC$73</f>
        <v>332.74853801169587</v>
      </c>
      <c r="C56" s="564">
        <f t="shared" si="2"/>
        <v>5.7620817843865968E-2</v>
      </c>
      <c r="D56" s="907">
        <f>100*DataUS1!FD120/DataUS1!FD$73</f>
        <v>325.14619883040933</v>
      </c>
      <c r="E56" s="911">
        <f t="shared" si="3"/>
        <v>6.7178502879078783E-2</v>
      </c>
      <c r="F56" s="999">
        <v>386.50281191418458</v>
      </c>
      <c r="G56" s="915">
        <f t="shared" si="13"/>
        <v>118.87046913188051</v>
      </c>
      <c r="H56" s="1003">
        <f t="shared" si="4"/>
        <v>0.24528442847669862</v>
      </c>
      <c r="I56" s="907">
        <f>I55*DataUS2!HR120/DataUS2!HR119</f>
        <v>535.97651091930084</v>
      </c>
      <c r="J56" s="907">
        <f t="shared" si="5"/>
        <v>164.84169670359793</v>
      </c>
      <c r="K56" s="918">
        <f t="shared" si="8"/>
        <v>0.26851801149412635</v>
      </c>
      <c r="L56" s="907">
        <f>L55*(DataUS2!HR120-DataUS2!HZ119)/DataUS2!HR119</f>
        <v>427.09633789659006</v>
      </c>
      <c r="M56" s="907">
        <f t="shared" si="9"/>
        <v>131.35516866963471</v>
      </c>
      <c r="N56" s="918">
        <f t="shared" si="10"/>
        <v>0.25186698686446918</v>
      </c>
      <c r="O56" s="995">
        <f>O55*(DataUS2!ID120-DataUS2!IP119)/DataUS2!ID119</f>
        <v>290.38758435141887</v>
      </c>
      <c r="P56" s="995">
        <f t="shared" si="6"/>
        <v>89.309850582900424</v>
      </c>
      <c r="Q56" s="918">
        <f t="shared" si="11"/>
        <v>8.2172301612427612E-2</v>
      </c>
      <c r="R56" s="995">
        <f>R55*(DataUS2!HR120-DataUS2!HZ119+DataUS2!ID120-DataUS2!IP119)/(DataUS2!HR119+DataUS2!ID119)</f>
        <v>409.96585984816892</v>
      </c>
      <c r="S56" s="907">
        <f t="shared" si="7"/>
        <v>126.0866223633757</v>
      </c>
      <c r="T56" s="604">
        <f t="shared" si="12"/>
        <v>0.23393078711161475</v>
      </c>
      <c r="U56" s="398"/>
      <c r="W56" s="994"/>
      <c r="X56" s="398"/>
      <c r="Y56" s="899"/>
      <c r="AB56" s="897"/>
      <c r="AC56" s="898"/>
      <c r="AD56" s="190"/>
      <c r="AE56" s="190"/>
    </row>
    <row r="57" spans="1:31" ht="13">
      <c r="A57" s="840">
        <f t="shared" si="1"/>
        <v>1977</v>
      </c>
      <c r="B57" s="906">
        <f>100*DataUS1!FC121/DataUS1!FC$73</f>
        <v>354.38596491228071</v>
      </c>
      <c r="C57" s="564">
        <f t="shared" si="2"/>
        <v>6.5026362038664409E-2</v>
      </c>
      <c r="D57" s="907">
        <f>100*DataUS1!FD121/DataUS1!FD$73</f>
        <v>342.10526315789468</v>
      </c>
      <c r="E57" s="911">
        <f t="shared" si="3"/>
        <v>5.2158273381294862E-2</v>
      </c>
      <c r="F57" s="999">
        <v>434.28452405748806</v>
      </c>
      <c r="G57" s="915">
        <f t="shared" si="13"/>
        <v>126.94470703218884</v>
      </c>
      <c r="H57" s="1003">
        <f t="shared" si="4"/>
        <v>6.7924674305360089E-2</v>
      </c>
      <c r="I57" s="907">
        <f>I56*DataUS2!HR121/DataUS2!HR120</f>
        <v>658.45233821637248</v>
      </c>
      <c r="J57" s="907">
        <f t="shared" si="5"/>
        <v>192.47068347863197</v>
      </c>
      <c r="K57" s="918">
        <f t="shared" si="8"/>
        <v>0.16760921130722006</v>
      </c>
      <c r="L57" s="907">
        <f>L56*(DataUS2!HR121-DataUS2!HZ120)/DataUS2!HR120</f>
        <v>518.7372201096216</v>
      </c>
      <c r="M57" s="907">
        <f t="shared" si="9"/>
        <v>151.63087972435096</v>
      </c>
      <c r="N57" s="918">
        <f t="shared" si="10"/>
        <v>0.15435792333159548</v>
      </c>
      <c r="O57" s="995">
        <f>O56*(DataUS2!ID121-DataUS2!IP120)/DataUS2!ID120</f>
        <v>370.08769786485647</v>
      </c>
      <c r="P57" s="995">
        <f t="shared" si="6"/>
        <v>108.17948091434268</v>
      </c>
      <c r="Q57" s="918">
        <f t="shared" si="11"/>
        <v>0.21128274438133587</v>
      </c>
      <c r="R57" s="995">
        <f>R56*(DataUS2!HR121-DataUS2!HZ120+DataUS2!ID121-DataUS2!IP120)/(DataUS2!HR120+DataUS2!ID120)</f>
        <v>500.14972276229952</v>
      </c>
      <c r="S57" s="907">
        <f t="shared" si="7"/>
        <v>146.19761126897987</v>
      </c>
      <c r="T57" s="604">
        <f t="shared" si="12"/>
        <v>0.15950136920668112</v>
      </c>
      <c r="U57" s="398"/>
      <c r="W57" s="994"/>
      <c r="X57" s="398"/>
      <c r="Y57" s="899"/>
      <c r="AB57" s="897"/>
      <c r="AC57" s="897"/>
      <c r="AD57" s="190"/>
      <c r="AE57" s="190"/>
    </row>
    <row r="58" spans="1:31" ht="13">
      <c r="A58" s="840">
        <f t="shared" si="1"/>
        <v>1978</v>
      </c>
      <c r="B58" s="906">
        <f>100*DataUS1!FC122/DataUS1!FC$73</f>
        <v>381.28654970760232</v>
      </c>
      <c r="C58" s="564">
        <f t="shared" si="2"/>
        <v>7.5907590759075827E-2</v>
      </c>
      <c r="D58" s="907">
        <f>100*DataUS1!FD122/DataUS1!FD$73</f>
        <v>365.4970760233918</v>
      </c>
      <c r="E58" s="911">
        <f t="shared" si="3"/>
        <v>6.8376068376068577E-2</v>
      </c>
      <c r="F58" s="999">
        <v>383.39929181420541</v>
      </c>
      <c r="G58" s="915">
        <f t="shared" si="13"/>
        <v>104.89804624036661</v>
      </c>
      <c r="H58" s="1003">
        <f t="shared" si="4"/>
        <v>-0.17367136690647489</v>
      </c>
      <c r="I58" s="907">
        <f>I57*DataUS2!HR122/DataUS2!HR121</f>
        <v>581.58958419656278</v>
      </c>
      <c r="J58" s="907">
        <f t="shared" si="5"/>
        <v>159.12291023617959</v>
      </c>
      <c r="K58" s="918">
        <f t="shared" si="8"/>
        <v>-0.17326157230669692</v>
      </c>
      <c r="L58" s="907">
        <f>L57*(DataUS2!HR122-DataUS2!HZ121)/DataUS2!HR121</f>
        <v>456.6582537263314</v>
      </c>
      <c r="M58" s="907">
        <f t="shared" si="9"/>
        <v>124.94169821952427</v>
      </c>
      <c r="N58" s="918">
        <f t="shared" si="10"/>
        <v>-0.17601415723066982</v>
      </c>
      <c r="O58" s="995">
        <f>O57*(DataUS2!ID122-DataUS2!IP121)/DataUS2!ID121</f>
        <v>345.61767772903704</v>
      </c>
      <c r="P58" s="995">
        <f t="shared" si="6"/>
        <v>94.560996626664533</v>
      </c>
      <c r="Q58" s="918">
        <f t="shared" si="11"/>
        <v>-0.12588786868427815</v>
      </c>
      <c r="R58" s="995">
        <f>R57*(DataUS2!HR122-DataUS2!HZ121+DataUS2!ID122-DataUS2!IP121)/(DataUS2!HR121+DataUS2!ID121)</f>
        <v>442.84291868598649</v>
      </c>
      <c r="S58" s="907">
        <f t="shared" si="7"/>
        <v>121.16182255248592</v>
      </c>
      <c r="T58" s="604">
        <f t="shared" si="12"/>
        <v>-0.17124622282940161</v>
      </c>
      <c r="U58" s="398"/>
      <c r="W58" s="994"/>
      <c r="X58" s="398"/>
      <c r="Y58" s="899"/>
      <c r="AB58" s="897"/>
      <c r="AC58" s="898"/>
      <c r="AD58" s="190"/>
      <c r="AE58" s="190"/>
    </row>
    <row r="59" spans="1:31" ht="13">
      <c r="A59" s="840">
        <f t="shared" si="1"/>
        <v>1979</v>
      </c>
      <c r="B59" s="906">
        <f>100*DataUS1!FC123/DataUS1!FC$73</f>
        <v>424.56140350877189</v>
      </c>
      <c r="C59" s="564">
        <f t="shared" si="2"/>
        <v>0.11349693251533743</v>
      </c>
      <c r="D59" s="907">
        <f>100*DataUS1!FD123/DataUS1!FD$73</f>
        <v>399.41520467836256</v>
      </c>
      <c r="E59" s="911">
        <f t="shared" si="3"/>
        <v>9.2799999999999994E-2</v>
      </c>
      <c r="F59" s="999">
        <v>407.8733597167257</v>
      </c>
      <c r="G59" s="915">
        <f t="shared" si="13"/>
        <v>102.11763471677905</v>
      </c>
      <c r="H59" s="1003">
        <f t="shared" si="4"/>
        <v>-2.6505846612399631E-2</v>
      </c>
      <c r="I59" s="907">
        <f>I58*DataUS2!HR123/DataUS2!HR122</f>
        <v>607.97525273509632</v>
      </c>
      <c r="J59" s="907">
        <f t="shared" si="5"/>
        <v>152.21635170966539</v>
      </c>
      <c r="K59" s="918">
        <f t="shared" si="8"/>
        <v>-4.3403922893712088E-2</v>
      </c>
      <c r="L59" s="907">
        <f>L58*(DataUS2!HR123-DataUS2!HZ122)/DataUS2!HR122</f>
        <v>477.43232544058111</v>
      </c>
      <c r="M59" s="907">
        <f t="shared" si="9"/>
        <v>119.53283696975018</v>
      </c>
      <c r="N59" s="918">
        <f t="shared" si="10"/>
        <v>-4.3291081575269175E-2</v>
      </c>
      <c r="O59" s="995">
        <f>O58*(DataUS2!ID123-DataUS2!IP122)/DataUS2!ID122</f>
        <v>361.90793769843111</v>
      </c>
      <c r="P59" s="995">
        <f t="shared" si="6"/>
        <v>90.609454387162117</v>
      </c>
      <c r="Q59" s="918">
        <f t="shared" si="11"/>
        <v>-4.1788288834385567E-2</v>
      </c>
      <c r="R59" s="995">
        <f>R58*(DataUS2!HR123-DataUS2!HZ122+DataUS2!ID123-DataUS2!IP122)/(DataUS2!HR122+DataUS2!ID122)</f>
        <v>463.06296399296599</v>
      </c>
      <c r="S59" s="907">
        <f t="shared" si="7"/>
        <v>115.93523695870743</v>
      </c>
      <c r="T59" s="2609">
        <f t="shared" si="12"/>
        <v>-4.3137231544320698E-2</v>
      </c>
      <c r="U59" s="398"/>
      <c r="W59" s="994"/>
      <c r="X59" s="398"/>
      <c r="Y59" s="899"/>
      <c r="AB59" s="897"/>
      <c r="AC59" s="897"/>
      <c r="AD59" s="190"/>
      <c r="AE59" s="190"/>
    </row>
    <row r="60" spans="1:31" ht="13">
      <c r="A60" s="841">
        <f t="shared" si="1"/>
        <v>1980</v>
      </c>
      <c r="B60" s="927">
        <f>100*DataUS1!FC124/DataUS1!FC$73</f>
        <v>481.87134502923971</v>
      </c>
      <c r="C60" s="928">
        <f t="shared" si="2"/>
        <v>0.13498622589531672</v>
      </c>
      <c r="D60" s="909">
        <f>100*DataUS1!FD124/DataUS1!FD$73</f>
        <v>454.9707602339181</v>
      </c>
      <c r="E60" s="910">
        <f t="shared" si="3"/>
        <v>0.13909224011713017</v>
      </c>
      <c r="F60" s="1001">
        <v>455.53009789627163</v>
      </c>
      <c r="G60" s="916">
        <f t="shared" si="13"/>
        <v>100.12293925483606</v>
      </c>
      <c r="H60" s="1002">
        <f t="shared" si="4"/>
        <v>-1.9533310455880026E-2</v>
      </c>
      <c r="I60" s="909">
        <f>I59*DataUS2!HR124/DataUS2!HR123</f>
        <v>720.45961788287161</v>
      </c>
      <c r="J60" s="909">
        <f t="shared" si="5"/>
        <v>158.35294943183942</v>
      </c>
      <c r="K60" s="917">
        <f t="shared" si="8"/>
        <v>4.0314970456517552E-2</v>
      </c>
      <c r="L60" s="909">
        <f>L59*(DataUS2!HR124-DataUS2!HZ123)/DataUS2!HR123</f>
        <v>570.13375515473604</v>
      </c>
      <c r="M60" s="909">
        <f t="shared" si="9"/>
        <v>125.3121749761695</v>
      </c>
      <c r="N60" s="917">
        <f t="shared" si="10"/>
        <v>4.8349375392821026E-2</v>
      </c>
      <c r="O60" s="996">
        <f>O59*(DataUS2!ID124-DataUS2!IP123)/DataUS2!ID123</f>
        <v>405.86326312565859</v>
      </c>
      <c r="P60" s="996">
        <f t="shared" si="6"/>
        <v>89.206449864379977</v>
      </c>
      <c r="Q60" s="917">
        <f t="shared" si="11"/>
        <v>-1.5484085322788554E-2</v>
      </c>
      <c r="R60" s="996">
        <f>R59*(DataUS2!HR124-DataUS2!HZ123+DataUS2!ID124-DataUS2!IP123)/(DataUS2!HR123+DataUS2!ID123)</f>
        <v>549.38486239693532</v>
      </c>
      <c r="S60" s="909">
        <f t="shared" si="7"/>
        <v>120.75168569392795</v>
      </c>
      <c r="T60" s="604">
        <f t="shared" si="12"/>
        <v>4.1544304057755888E-2</v>
      </c>
      <c r="U60" s="398"/>
      <c r="W60" s="994"/>
      <c r="X60" s="398"/>
      <c r="Y60" s="899"/>
      <c r="AB60" s="897"/>
      <c r="AC60" s="898"/>
      <c r="AD60" s="190"/>
      <c r="AE60" s="190"/>
    </row>
    <row r="61" spans="1:31" ht="13">
      <c r="A61" s="840">
        <f t="shared" si="1"/>
        <v>1981</v>
      </c>
      <c r="B61" s="906">
        <f>100*DataUS1!FC125/DataUS1!FC$73</f>
        <v>531.57894736842104</v>
      </c>
      <c r="C61" s="564">
        <f t="shared" si="2"/>
        <v>0.10315533980582536</v>
      </c>
      <c r="D61" s="907">
        <f>100*DataUS1!FD125/DataUS1!FD$73</f>
        <v>508.77192982456131</v>
      </c>
      <c r="E61" s="911">
        <f t="shared" si="3"/>
        <v>0.11825192802056539</v>
      </c>
      <c r="F61" s="999">
        <v>555.09268902312022</v>
      </c>
      <c r="G61" s="915">
        <f t="shared" si="13"/>
        <v>109.10442508385468</v>
      </c>
      <c r="H61" s="1003">
        <f t="shared" si="4"/>
        <v>8.9704576152710214E-2</v>
      </c>
      <c r="I61" s="907">
        <f>I60*DataUS2!HR125/DataUS2!HR124</f>
        <v>955.99639104445725</v>
      </c>
      <c r="J61" s="907">
        <f t="shared" si="5"/>
        <v>187.90273892942784</v>
      </c>
      <c r="K61" s="918">
        <f t="shared" si="8"/>
        <v>0.18660713048674649</v>
      </c>
      <c r="L61" s="907">
        <f>L60*(DataUS2!HR125-DataUS2!HZ124)/DataUS2!HR124</f>
        <v>750.69526291512204</v>
      </c>
      <c r="M61" s="907">
        <f t="shared" si="9"/>
        <v>147.55044822814469</v>
      </c>
      <c r="N61" s="918">
        <f t="shared" si="10"/>
        <v>0.17746298997846144</v>
      </c>
      <c r="O61" s="995">
        <f>O60*(DataUS2!ID125-DataUS2!IP124)/DataUS2!ID124</f>
        <v>441.30159328510501</v>
      </c>
      <c r="P61" s="995">
        <f t="shared" si="6"/>
        <v>86.738589025003421</v>
      </c>
      <c r="Q61" s="918">
        <f t="shared" si="11"/>
        <v>-2.7664600969194875E-2</v>
      </c>
      <c r="R61" s="995">
        <f>R60*(DataUS2!HR125-DataUS2!HZ124+DataUS2!ID125-DataUS2!IP124)/(DataUS2!HR124+DataUS2!ID124)</f>
        <v>710.26349550927739</v>
      </c>
      <c r="S61" s="907">
        <f t="shared" si="7"/>
        <v>139.60351463458213</v>
      </c>
      <c r="T61" s="604">
        <f t="shared" si="12"/>
        <v>0.15612062748704258</v>
      </c>
      <c r="U61" s="398"/>
      <c r="W61" s="994"/>
      <c r="X61" s="398"/>
      <c r="Y61" s="899"/>
      <c r="AB61" s="897"/>
      <c r="AC61" s="897"/>
      <c r="AD61" s="190"/>
      <c r="AE61" s="190"/>
    </row>
    <row r="62" spans="1:31" ht="13">
      <c r="A62" s="840">
        <f t="shared" si="1"/>
        <v>1982</v>
      </c>
      <c r="B62" s="906">
        <f>100*DataUS1!FC126/DataUS1!FC$73</f>
        <v>564.32748538011685</v>
      </c>
      <c r="C62" s="564">
        <f t="shared" si="2"/>
        <v>6.1606160616061389E-2</v>
      </c>
      <c r="D62" s="907">
        <f>100*DataUS1!FD126/DataUS1!FD$73</f>
        <v>551.46198830409344</v>
      </c>
      <c r="E62" s="911">
        <f t="shared" si="3"/>
        <v>8.3908045977011403E-2</v>
      </c>
      <c r="F62" s="999">
        <v>502.18704436575717</v>
      </c>
      <c r="G62" s="915">
        <f t="shared" si="13"/>
        <v>91.064670823483027</v>
      </c>
      <c r="H62" s="1003">
        <f t="shared" si="4"/>
        <v>-0.16534392850250379</v>
      </c>
      <c r="I62" s="907">
        <f>I61*DataUS2!HR126/DataUS2!HR125</f>
        <v>870.15758180261241</v>
      </c>
      <c r="J62" s="907">
        <f t="shared" si="5"/>
        <v>157.7910355124568</v>
      </c>
      <c r="K62" s="918">
        <f t="shared" si="8"/>
        <v>-0.16025154070947489</v>
      </c>
      <c r="L62" s="907">
        <f>L61*(DataUS2!HR126-DataUS2!HZ125)/DataUS2!HR125</f>
        <v>690.78994464161144</v>
      </c>
      <c r="M62" s="907">
        <f t="shared" si="9"/>
        <v>125.26519674837284</v>
      </c>
      <c r="N62" s="918">
        <f t="shared" si="10"/>
        <v>-0.15103479350543247</v>
      </c>
      <c r="O62" s="995">
        <f>O61*(DataUS2!ID126-DataUS2!IP125)/DataUS2!ID125</f>
        <v>465.61603068718728</v>
      </c>
      <c r="P62" s="995">
        <f t="shared" si="6"/>
        <v>84.433023592268341</v>
      </c>
      <c r="Q62" s="918">
        <f t="shared" si="11"/>
        <v>-2.6580619521842541E-2</v>
      </c>
      <c r="R62" s="995">
        <f>R61*(DataUS2!HR126-DataUS2!HZ125+DataUS2!ID126-DataUS2!IP125)/(DataUS2!HR125+DataUS2!ID125)</f>
        <v>662.00147225233184</v>
      </c>
      <c r="S62" s="907">
        <f t="shared" si="7"/>
        <v>120.04480567884282</v>
      </c>
      <c r="T62" s="604">
        <f t="shared" si="12"/>
        <v>-0.14010183774337648</v>
      </c>
      <c r="U62" s="398"/>
      <c r="W62" s="994"/>
      <c r="X62" s="398"/>
      <c r="Y62" s="899"/>
      <c r="AB62" s="897"/>
      <c r="AC62" s="898"/>
      <c r="AD62" s="190"/>
      <c r="AE62" s="190"/>
    </row>
    <row r="63" spans="1:31" ht="13">
      <c r="A63" s="840">
        <f t="shared" si="1"/>
        <v>1983</v>
      </c>
      <c r="B63" s="906">
        <f>100*DataUS1!FC127/DataUS1!FC$73</f>
        <v>582.45614035087726</v>
      </c>
      <c r="C63" s="564">
        <f t="shared" si="2"/>
        <v>3.2124352331606598E-2</v>
      </c>
      <c r="D63" s="907">
        <f>100*DataUS1!FD127/DataUS1!FD$73</f>
        <v>571.92982456140351</v>
      </c>
      <c r="E63" s="911">
        <f t="shared" si="3"/>
        <v>3.7115588547190104E-2</v>
      </c>
      <c r="F63" s="999">
        <v>590.91855863361809</v>
      </c>
      <c r="G63" s="915">
        <f t="shared" si="13"/>
        <v>103.32011608011113</v>
      </c>
      <c r="H63" s="1003">
        <f t="shared" si="4"/>
        <v>0.13457958114605928</v>
      </c>
      <c r="I63" s="907">
        <f>I62*DataUS2!HR127/DataUS2!HR126</f>
        <v>984.35464730602007</v>
      </c>
      <c r="J63" s="907">
        <f t="shared" si="5"/>
        <v>172.11108863939614</v>
      </c>
      <c r="K63" s="918">
        <f t="shared" si="8"/>
        <v>9.0753274293639219E-2</v>
      </c>
      <c r="L63" s="907">
        <f>L62*(DataUS2!HR127-DataUS2!HZ126)/DataUS2!HR126</f>
        <v>780.37625913326417</v>
      </c>
      <c r="M63" s="907">
        <f t="shared" si="9"/>
        <v>136.44615573802471</v>
      </c>
      <c r="N63" s="918">
        <f t="shared" si="10"/>
        <v>8.9258303821704521E-2</v>
      </c>
      <c r="O63" s="995">
        <f>O62*(DataUS2!ID127-DataUS2!IP126)/DataUS2!ID126</f>
        <v>512.08591687527155</v>
      </c>
      <c r="P63" s="995">
        <f t="shared" si="6"/>
        <v>89.53649466837571</v>
      </c>
      <c r="Q63" s="918">
        <f t="shared" si="11"/>
        <v>6.0444016558643066E-2</v>
      </c>
      <c r="R63" s="995">
        <f>R62*(DataUS2!HR127-DataUS2!HZ126+DataUS2!ID127-DataUS2!IP126)/(DataUS2!HR126+DataUS2!ID126)</f>
        <v>745.82442162200948</v>
      </c>
      <c r="S63" s="907">
        <f t="shared" si="7"/>
        <v>130.40488353513663</v>
      </c>
      <c r="T63" s="604">
        <f t="shared" si="12"/>
        <v>8.6301758728405398E-2</v>
      </c>
      <c r="U63" s="398"/>
      <c r="W63" s="994"/>
      <c r="X63" s="398"/>
      <c r="Y63" s="899"/>
      <c r="AB63" s="897"/>
      <c r="AC63" s="897"/>
      <c r="AD63" s="190"/>
      <c r="AE63" s="190"/>
    </row>
    <row r="64" spans="1:31" ht="13">
      <c r="A64" s="840">
        <f t="shared" si="1"/>
        <v>1984</v>
      </c>
      <c r="B64" s="906">
        <f>100*DataUS1!FC128/DataUS1!FC$73</f>
        <v>607.60233918128654</v>
      </c>
      <c r="C64" s="564">
        <f t="shared" si="2"/>
        <v>4.317269076305208E-2</v>
      </c>
      <c r="D64" s="907">
        <f>100*DataUS1!FD128/DataUS1!FD$73</f>
        <v>595.90643274853801</v>
      </c>
      <c r="E64" s="911">
        <f t="shared" si="3"/>
        <v>4.1922290388548111E-2</v>
      </c>
      <c r="F64" s="999">
        <v>689.02312018329519</v>
      </c>
      <c r="G64" s="915">
        <f t="shared" si="13"/>
        <v>115.62605844096515</v>
      </c>
      <c r="H64" s="1003">
        <f t="shared" si="4"/>
        <v>0.11910499937216845</v>
      </c>
      <c r="I64" s="907">
        <f>I63*DataUS2!HR128/DataUS2!HR127</f>
        <v>1157.5617668535701</v>
      </c>
      <c r="J64" s="907">
        <f t="shared" si="5"/>
        <v>194.25226902056968</v>
      </c>
      <c r="K64" s="918">
        <f t="shared" si="8"/>
        <v>0.12864470590598209</v>
      </c>
      <c r="L64" s="907">
        <f>L63*(DataUS2!HR128-DataUS2!HZ127)/DataUS2!HR127</f>
        <v>906.43267023038425</v>
      </c>
      <c r="M64" s="907">
        <f t="shared" si="9"/>
        <v>152.10989853718911</v>
      </c>
      <c r="N64" s="918">
        <f t="shared" si="10"/>
        <v>0.11479797810675318</v>
      </c>
      <c r="O64" s="995">
        <f>O63*(DataUS2!ID128-DataUS2!IP127)/DataUS2!ID127</f>
        <v>632.61030139485297</v>
      </c>
      <c r="P64" s="995">
        <f t="shared" si="6"/>
        <v>106.15933418893017</v>
      </c>
      <c r="Q64" s="918">
        <f t="shared" si="11"/>
        <v>0.18565434778435264</v>
      </c>
      <c r="R64" s="995">
        <f>R63*(DataUS2!HR128-DataUS2!HZ127+DataUS2!ID128-DataUS2!IP127)/(DataUS2!HR127+DataUS2!ID127)</f>
        <v>871.95792334109831</v>
      </c>
      <c r="S64" s="907">
        <f t="shared" si="7"/>
        <v>146.32463679227459</v>
      </c>
      <c r="T64" s="604">
        <f t="shared" si="12"/>
        <v>0.1220794254445885</v>
      </c>
      <c r="U64" s="398"/>
      <c r="W64" s="994"/>
      <c r="X64" s="398"/>
      <c r="Y64" s="899"/>
      <c r="AB64" s="897"/>
      <c r="AC64" s="898"/>
      <c r="AD64" s="190"/>
      <c r="AE64" s="190"/>
    </row>
    <row r="65" spans="1:31" ht="13">
      <c r="A65" s="840">
        <f t="shared" si="1"/>
        <v>1985</v>
      </c>
      <c r="B65" s="906">
        <f>100*DataUS1!FC129/DataUS1!FC$73</f>
        <v>629.23976608187138</v>
      </c>
      <c r="C65" s="564">
        <f t="shared" si="2"/>
        <v>3.5611164581328181E-2</v>
      </c>
      <c r="D65" s="907">
        <f>100*DataUS1!FD129/DataUS1!FD$73</f>
        <v>616.95906432748541</v>
      </c>
      <c r="E65" s="911">
        <f t="shared" si="3"/>
        <v>3.5328753680078595E-2</v>
      </c>
      <c r="F65" s="999">
        <v>700.06248698187881</v>
      </c>
      <c r="G65" s="915">
        <f t="shared" si="13"/>
        <v>113.46984386151779</v>
      </c>
      <c r="H65" s="1003">
        <f t="shared" si="4"/>
        <v>-1.8648171601804209E-2</v>
      </c>
      <c r="I65" s="907">
        <f>I64*DataUS2!HR129/DataUS2!HR128</f>
        <v>1102.9449454380749</v>
      </c>
      <c r="J65" s="907">
        <f t="shared" si="5"/>
        <v>178.7711712511003</v>
      </c>
      <c r="K65" s="918">
        <f t="shared" si="8"/>
        <v>-7.9695840092503967E-2</v>
      </c>
      <c r="L65" s="907">
        <f>L64*(DataUS2!HR129-DataUS2!HZ128)/DataUS2!HR128</f>
        <v>907.57697268912648</v>
      </c>
      <c r="M65" s="907">
        <f t="shared" si="9"/>
        <v>147.10489320364039</v>
      </c>
      <c r="N65" s="918">
        <f t="shared" si="10"/>
        <v>-3.2903876616057648E-2</v>
      </c>
      <c r="O65" s="995">
        <f>O64*(DataUS2!ID129-DataUS2!IP128)/DataUS2!ID128</f>
        <v>645.64185493209027</v>
      </c>
      <c r="P65" s="995">
        <f t="shared" si="6"/>
        <v>104.64905895107813</v>
      </c>
      <c r="Q65" s="918">
        <f t="shared" si="11"/>
        <v>-1.422649500762907E-2</v>
      </c>
      <c r="R65" s="995">
        <f>R64*(DataUS2!HR129-DataUS2!HZ128+DataUS2!ID129-DataUS2!IP128)/(DataUS2!HR128+DataUS2!ID128)</f>
        <v>874.89810538549114</v>
      </c>
      <c r="S65" s="907">
        <f t="shared" si="7"/>
        <v>141.80812892978102</v>
      </c>
      <c r="T65" s="604">
        <f t="shared" si="12"/>
        <v>-3.0866352799530872E-2</v>
      </c>
      <c r="U65" s="398"/>
      <c r="W65" s="994"/>
      <c r="X65" s="398"/>
      <c r="Y65" s="899"/>
      <c r="AB65" s="897"/>
      <c r="AC65" s="897"/>
      <c r="AD65" s="190"/>
      <c r="AE65" s="190"/>
    </row>
    <row r="66" spans="1:31" ht="13">
      <c r="A66" s="840">
        <f t="shared" si="1"/>
        <v>1986</v>
      </c>
      <c r="B66" s="906">
        <f>100*DataUS1!FC130/DataUS1!FC$73</f>
        <v>640.93567251461991</v>
      </c>
      <c r="C66" s="564">
        <f t="shared" si="2"/>
        <v>1.8587360594795488E-2</v>
      </c>
      <c r="D66" s="907">
        <f>100*DataUS1!FD130/DataUS1!FD$73</f>
        <v>640.9356725146198</v>
      </c>
      <c r="E66" s="911">
        <f t="shared" si="3"/>
        <v>3.8862559241706007E-2</v>
      </c>
      <c r="F66" s="999">
        <v>865.44469902103731</v>
      </c>
      <c r="G66" s="915">
        <f t="shared" si="13"/>
        <v>135.02832439105603</v>
      </c>
      <c r="H66" s="1003">
        <f t="shared" si="4"/>
        <v>0.18999303952377788</v>
      </c>
      <c r="I66" s="907">
        <f>I65*DataUS2!HR130/DataUS2!HR129</f>
        <v>1361.1480154703654</v>
      </c>
      <c r="J66" s="907">
        <f t="shared" si="5"/>
        <v>212.36889657429973</v>
      </c>
      <c r="K66" s="918">
        <f t="shared" si="8"/>
        <v>0.18793704313772364</v>
      </c>
      <c r="L66" s="907">
        <f>L65*(DataUS2!HR130-DataUS2!HZ129)/DataUS2!HR129</f>
        <v>1169.4168557863354</v>
      </c>
      <c r="M66" s="907">
        <f t="shared" si="9"/>
        <v>182.45463717104323</v>
      </c>
      <c r="N66" s="918">
        <f t="shared" si="10"/>
        <v>0.24030297835482228</v>
      </c>
      <c r="O66" s="995">
        <f>O65*(DataUS2!ID130-DataUS2!IP129)/DataUS2!ID129</f>
        <v>918.70869964756912</v>
      </c>
      <c r="P66" s="995">
        <f t="shared" si="6"/>
        <v>143.3386748537722</v>
      </c>
      <c r="Q66" s="918">
        <f t="shared" si="11"/>
        <v>0.36970820655712622</v>
      </c>
      <c r="R66" s="995">
        <f>R65*(DataUS2!HR130-DataUS2!HZ129+DataUS2!ID130-DataUS2!IP129)/(DataUS2!HR129+DataUS2!ID129)</f>
        <v>1141.3112427858707</v>
      </c>
      <c r="S66" s="907">
        <f t="shared" si="7"/>
        <v>178.06954609159118</v>
      </c>
      <c r="T66" s="604">
        <f t="shared" si="12"/>
        <v>0.25570760601295062</v>
      </c>
      <c r="U66" s="398"/>
      <c r="W66" s="994"/>
      <c r="X66" s="398"/>
      <c r="Y66" s="899"/>
      <c r="AB66" s="897"/>
      <c r="AC66" s="898"/>
      <c r="AD66" s="190"/>
      <c r="AE66" s="190"/>
    </row>
    <row r="67" spans="1:31" ht="13">
      <c r="A67" s="840">
        <f t="shared" si="1"/>
        <v>1987</v>
      </c>
      <c r="B67" s="906">
        <f>100*DataUS1!FC131/DataUS1!FC$73</f>
        <v>664.32748538011685</v>
      </c>
      <c r="C67" s="564">
        <f t="shared" si="2"/>
        <v>3.6496350364963348E-2</v>
      </c>
      <c r="D67" s="907">
        <f>100*DataUS1!FD131/DataUS1!FD$73</f>
        <v>650.29239766081866</v>
      </c>
      <c r="E67" s="911">
        <f t="shared" si="3"/>
        <v>1.4598540145985384E-2</v>
      </c>
      <c r="F67" s="999">
        <v>1068.7356800666528</v>
      </c>
      <c r="G67" s="915">
        <f t="shared" si="13"/>
        <v>164.34694360737197</v>
      </c>
      <c r="H67" s="1003">
        <f t="shared" si="4"/>
        <v>0.2171294011722027</v>
      </c>
      <c r="I67" s="907">
        <f>I66*DataUS2!HR131/DataUS2!HR130</f>
        <v>1591.16040688783</v>
      </c>
      <c r="J67" s="907">
        <f t="shared" si="5"/>
        <v>244.68383954839837</v>
      </c>
      <c r="K67" s="918">
        <f t="shared" si="8"/>
        <v>0.15216419869089859</v>
      </c>
      <c r="L67" s="907">
        <f>L66*(DataUS2!HR131-DataUS2!HZ130)/DataUS2!HR130</f>
        <v>1418.8690418926817</v>
      </c>
      <c r="M67" s="907">
        <f t="shared" si="9"/>
        <v>218.18939403205812</v>
      </c>
      <c r="N67" s="918">
        <f t="shared" si="10"/>
        <v>0.19585556944499638</v>
      </c>
      <c r="O67" s="995">
        <f>O66*(DataUS2!ID131-DataUS2!IP130)/DataUS2!ID130</f>
        <v>1052.8798647739945</v>
      </c>
      <c r="P67" s="995">
        <f t="shared" si="6"/>
        <v>161.90868424132469</v>
      </c>
      <c r="Q67" s="918">
        <f t="shared" si="11"/>
        <v>0.12955337703865899</v>
      </c>
      <c r="R67" s="995">
        <f>R66*(DataUS2!HR131-DataUS2!HZ130+DataUS2!ID131-DataUS2!IP130)/(DataUS2!HR130+DataUS2!ID130)</f>
        <v>1374.1066978810827</v>
      </c>
      <c r="S67" s="907">
        <f t="shared" si="7"/>
        <v>211.30597602308018</v>
      </c>
      <c r="T67" s="604">
        <f t="shared" si="12"/>
        <v>0.18664859130035416</v>
      </c>
      <c r="U67" s="398"/>
      <c r="W67" s="994"/>
      <c r="X67" s="398"/>
      <c r="Y67" s="899"/>
      <c r="AB67" s="897"/>
      <c r="AC67" s="897"/>
      <c r="AD67" s="190"/>
      <c r="AE67" s="190"/>
    </row>
    <row r="68" spans="1:31" ht="13">
      <c r="A68" s="840">
        <f t="shared" si="1"/>
        <v>1988</v>
      </c>
      <c r="B68" s="906">
        <f>100*DataUS1!FC132/DataUS1!FC$73</f>
        <v>691.8128654970759</v>
      </c>
      <c r="C68" s="564">
        <f t="shared" si="2"/>
        <v>4.1373239436619746E-2</v>
      </c>
      <c r="D68" s="907">
        <f>100*DataUS1!FD132/DataUS1!FD$73</f>
        <v>676.60818713450283</v>
      </c>
      <c r="E68" s="911">
        <f t="shared" si="3"/>
        <v>4.0467625899280435E-2</v>
      </c>
      <c r="F68" s="999">
        <v>1023.7450531139347</v>
      </c>
      <c r="G68" s="915">
        <f t="shared" si="13"/>
        <v>151.30544864518831</v>
      </c>
      <c r="H68" s="1003">
        <f t="shared" si="4"/>
        <v>-7.935343776967374E-2</v>
      </c>
      <c r="I68" s="907">
        <f>I67*DataUS2!HR132/DataUS2!HR131</f>
        <v>1623.6946128971017</v>
      </c>
      <c r="J68" s="907">
        <f t="shared" si="5"/>
        <v>239.97560830199171</v>
      </c>
      <c r="K68" s="918">
        <f t="shared" si="8"/>
        <v>-1.9242101379054799E-2</v>
      </c>
      <c r="L68" s="907">
        <f>L67*(DataUS2!HR132-DataUS2!HZ131)/DataUS2!HR131</f>
        <v>1495.6861009016386</v>
      </c>
      <c r="M68" s="907">
        <f t="shared" si="9"/>
        <v>221.0564591652379</v>
      </c>
      <c r="N68" s="918">
        <f t="shared" si="10"/>
        <v>1.3140258929169146E-2</v>
      </c>
      <c r="O68" s="995">
        <f>O67*(DataUS2!ID132-DataUS2!IP131)/DataUS2!ID131</f>
        <v>896.25697572493721</v>
      </c>
      <c r="P68" s="995">
        <f t="shared" si="6"/>
        <v>132.46321767412644</v>
      </c>
      <c r="Q68" s="918">
        <f t="shared" si="11"/>
        <v>-0.18186465232037718</v>
      </c>
      <c r="R68" s="995">
        <f>R67*(DataUS2!HR132-DataUS2!HZ131+DataUS2!ID132-DataUS2!IP131)/(DataUS2!HR131+DataUS2!ID131)</f>
        <v>1409.0843422038797</v>
      </c>
      <c r="S68" s="907">
        <f t="shared" si="7"/>
        <v>208.25706354093646</v>
      </c>
      <c r="T68" s="604">
        <f t="shared" si="12"/>
        <v>-1.4428898507871324E-2</v>
      </c>
      <c r="U68" s="398"/>
      <c r="W68" s="994"/>
      <c r="X68" s="398"/>
      <c r="Y68" s="899"/>
      <c r="AB68" s="897"/>
      <c r="AC68" s="898"/>
      <c r="AD68" s="190"/>
      <c r="AE68" s="190"/>
    </row>
    <row r="69" spans="1:31" ht="13">
      <c r="A69" s="840">
        <f t="shared" si="1"/>
        <v>1989</v>
      </c>
      <c r="B69" s="906">
        <f>100*DataUS1!FC133/DataUS1!FC$73</f>
        <v>725.14619883040916</v>
      </c>
      <c r="C69" s="564">
        <f t="shared" si="2"/>
        <v>4.8182586644125003E-2</v>
      </c>
      <c r="D69" s="907">
        <f>100*DataUS1!FD133/DataUS1!FD$73</f>
        <v>708.18713450292398</v>
      </c>
      <c r="E69" s="911">
        <f t="shared" si="3"/>
        <v>4.6672428694900736E-2</v>
      </c>
      <c r="F69" s="999">
        <v>1170.3811705894607</v>
      </c>
      <c r="G69" s="915">
        <f t="shared" si="13"/>
        <v>165.26439320462245</v>
      </c>
      <c r="H69" s="1003">
        <f t="shared" si="4"/>
        <v>9.2256720986749752E-2</v>
      </c>
      <c r="I69" s="907">
        <f>I68*DataUS2!HR133/DataUS2!HR132</f>
        <v>1816.4252383642672</v>
      </c>
      <c r="J69" s="907">
        <f t="shared" si="5"/>
        <v>256.48944323723344</v>
      </c>
      <c r="K69" s="918">
        <f t="shared" si="8"/>
        <v>6.8814639338095951E-2</v>
      </c>
      <c r="L69" s="907">
        <f>L68*(DataUS2!HR133-DataUS2!HZ132)/DataUS2!HR132</f>
        <v>1757.9274460606059</v>
      </c>
      <c r="M69" s="907">
        <f t="shared" si="9"/>
        <v>248.22922648750091</v>
      </c>
      <c r="N69" s="918">
        <f t="shared" si="10"/>
        <v>0.12292229516782216</v>
      </c>
      <c r="O69" s="995">
        <f>O68*(DataUS2!ID133-DataUS2!IP132)/DataUS2!ID132</f>
        <v>997.14436274212517</v>
      </c>
      <c r="P69" s="995">
        <f t="shared" si="6"/>
        <v>140.80238317828523</v>
      </c>
      <c r="Q69" s="918">
        <f t="shared" si="11"/>
        <v>6.2954574489304749E-2</v>
      </c>
      <c r="R69" s="995">
        <f>R68*(DataUS2!HR133-DataUS2!HZ132+DataUS2!ID133-DataUS2!IP132)/(DataUS2!HR132+DataUS2!ID132)</f>
        <v>1645.0186963683282</v>
      </c>
      <c r="S69" s="907">
        <f t="shared" si="7"/>
        <v>232.28587702641133</v>
      </c>
      <c r="T69" s="2609">
        <f t="shared" si="12"/>
        <v>0.11538054497129502</v>
      </c>
      <c r="U69" s="398"/>
      <c r="W69" s="994"/>
      <c r="X69" s="398"/>
      <c r="Y69" s="899"/>
      <c r="AB69" s="897"/>
      <c r="AC69" s="897"/>
      <c r="AD69" s="190"/>
      <c r="AE69" s="190"/>
    </row>
    <row r="70" spans="1:31" ht="13">
      <c r="A70" s="841">
        <f t="shared" si="1"/>
        <v>1990</v>
      </c>
      <c r="B70" s="927">
        <f>100*DataUS1!FC134/DataUS1!FC$73</f>
        <v>764.32748538011674</v>
      </c>
      <c r="C70" s="928">
        <f t="shared" si="2"/>
        <v>5.4032258064516059E-2</v>
      </c>
      <c r="D70" s="909">
        <f>100*DataUS1!FD134/DataUS1!FD$73</f>
        <v>745.02923976608179</v>
      </c>
      <c r="E70" s="910">
        <f t="shared" si="3"/>
        <v>5.2023121387283044E-2</v>
      </c>
      <c r="F70" s="1001">
        <v>1434.2220370756093</v>
      </c>
      <c r="G70" s="916">
        <f t="shared" si="13"/>
        <v>192.50546965457551</v>
      </c>
      <c r="H70" s="1002">
        <f t="shared" si="4"/>
        <v>0.16483330693154485</v>
      </c>
      <c r="I70" s="909">
        <f>I69*DataUS2!HR134/DataUS2!HR133</f>
        <v>2228.6406866449975</v>
      </c>
      <c r="J70" s="909">
        <f t="shared" si="5"/>
        <v>299.13466045235054</v>
      </c>
      <c r="K70" s="917">
        <f t="shared" si="8"/>
        <v>0.16626499974766396</v>
      </c>
      <c r="L70" s="909">
        <f>L69*(DataUS2!HR134-DataUS2!HZ133)/DataUS2!HR133</f>
        <v>2242.1842723336767</v>
      </c>
      <c r="M70" s="909">
        <f t="shared" si="9"/>
        <v>300.95252006990484</v>
      </c>
      <c r="N70" s="917">
        <f t="shared" si="10"/>
        <v>0.21239760655282347</v>
      </c>
      <c r="O70" s="996">
        <f>O69*(DataUS2!ID134-DataUS2!IP133)/DataUS2!ID133</f>
        <v>1213.855009344848</v>
      </c>
      <c r="P70" s="996">
        <f t="shared" si="6"/>
        <v>162.92716373466956</v>
      </c>
      <c r="Q70" s="917">
        <f t="shared" si="11"/>
        <v>0.15713356590257233</v>
      </c>
      <c r="R70" s="996">
        <f>R69*(DataUS2!HR134-DataUS2!HZ133+DataUS2!ID134-DataUS2!IP133)/(DataUS2!HR133+DataUS2!ID133)</f>
        <v>2085.551864984946</v>
      </c>
      <c r="S70" s="909">
        <f t="shared" si="7"/>
        <v>279.92886099876438</v>
      </c>
      <c r="T70" s="604">
        <f t="shared" si="12"/>
        <v>0.2051049533542495</v>
      </c>
      <c r="U70" s="398"/>
      <c r="W70" s="994"/>
      <c r="X70" s="398"/>
      <c r="Y70" s="899"/>
      <c r="AB70" s="897"/>
      <c r="AC70" s="898"/>
      <c r="AD70" s="190"/>
      <c r="AE70" s="190"/>
    </row>
    <row r="71" spans="1:31" ht="13">
      <c r="A71" s="840">
        <f t="shared" si="1"/>
        <v>1991</v>
      </c>
      <c r="B71" s="906">
        <f>100*DataUS1!FC135/DataUS1!FC$73</f>
        <v>796.49122807017523</v>
      </c>
      <c r="C71" s="564">
        <f t="shared" si="2"/>
        <v>4.2081101759755102E-2</v>
      </c>
      <c r="D71" s="907">
        <f>100*DataUS1!FD135/DataUS1!FD$73</f>
        <v>787.13450292397658</v>
      </c>
      <c r="E71" s="911">
        <f t="shared" si="3"/>
        <v>5.6514913657770949E-2</v>
      </c>
      <c r="F71" s="999">
        <v>1362.7161008123308</v>
      </c>
      <c r="G71" s="915">
        <f t="shared" si="13"/>
        <v>173.12366511063044</v>
      </c>
      <c r="H71" s="1003">
        <f t="shared" si="4"/>
        <v>-0.10068183817697773</v>
      </c>
      <c r="I71" s="907">
        <f>I70*DataUS2!HR135/DataUS2!HR134</f>
        <v>2098.8489589482242</v>
      </c>
      <c r="J71" s="907">
        <f t="shared" si="5"/>
        <v>266.64425852908346</v>
      </c>
      <c r="K71" s="918">
        <f t="shared" si="8"/>
        <v>-0.1086146348742576</v>
      </c>
      <c r="L71" s="907">
        <f>L70*(DataUS2!HR135-DataUS2!HZ134)/DataUS2!HR134</f>
        <v>2156.6103587270491</v>
      </c>
      <c r="M71" s="907">
        <f t="shared" si="9"/>
        <v>273.9824452766162</v>
      </c>
      <c r="N71" s="918">
        <f t="shared" si="10"/>
        <v>-8.9615713425573063E-2</v>
      </c>
      <c r="O71" s="995">
        <f>O70*(DataUS2!ID135-DataUS2!IP134)/DataUS2!ID134</f>
        <v>944.63168399809035</v>
      </c>
      <c r="P71" s="995">
        <f t="shared" si="6"/>
        <v>120.00892865057463</v>
      </c>
      <c r="Q71" s="918">
        <f t="shared" si="11"/>
        <v>-0.26341976439231585</v>
      </c>
      <c r="R71" s="995">
        <f>R70*(DataUS2!HR135-DataUS2!HZ134+DataUS2!ID135-DataUS2!IP134)/(DataUS2!HR134+DataUS2!ID134)</f>
        <v>1955.4313469094627</v>
      </c>
      <c r="S71" s="907">
        <f t="shared" si="7"/>
        <v>248.42404184362417</v>
      </c>
      <c r="T71" s="604">
        <f t="shared" si="12"/>
        <v>-0.11254580554049864</v>
      </c>
      <c r="U71" s="398"/>
      <c r="W71" s="994"/>
      <c r="X71" s="398"/>
      <c r="Y71" s="899"/>
      <c r="AB71" s="897"/>
      <c r="AC71" s="897"/>
      <c r="AD71" s="190"/>
      <c r="AE71" s="190"/>
    </row>
    <row r="72" spans="1:31" ht="13">
      <c r="A72" s="840">
        <f t="shared" si="1"/>
        <v>1992</v>
      </c>
      <c r="B72" s="906">
        <f>100*DataUS1!FC136/DataUS1!FC$73</f>
        <v>820.46783625730995</v>
      </c>
      <c r="C72" s="564">
        <f t="shared" si="2"/>
        <v>3.0102790014684633E-2</v>
      </c>
      <c r="D72" s="907">
        <f>100*DataUS1!FD136/DataUS1!FD$73</f>
        <v>807.60233918128642</v>
      </c>
      <c r="E72" s="911">
        <f t="shared" si="3"/>
        <v>2.6002971768201988E-2</v>
      </c>
      <c r="F72" s="999">
        <v>1675.8800249947926</v>
      </c>
      <c r="G72" s="915">
        <f t="shared" si="13"/>
        <v>207.51302264598812</v>
      </c>
      <c r="H72" s="1003">
        <f t="shared" si="4"/>
        <v>0.19864041991822434</v>
      </c>
      <c r="I72" s="907">
        <f>I71*DataUS2!HR136/DataUS2!HR135</f>
        <v>2839.220493652258</v>
      </c>
      <c r="J72" s="907">
        <f t="shared" si="5"/>
        <v>351.56169762095311</v>
      </c>
      <c r="K72" s="918">
        <f t="shared" si="8"/>
        <v>0.3184671575540694</v>
      </c>
      <c r="L72" s="907">
        <f>L71*(DataUS2!HR136-DataUS2!HZ135)/DataUS2!HR135</f>
        <v>2904.0417985456875</v>
      </c>
      <c r="M72" s="907">
        <f t="shared" si="9"/>
        <v>359.58808656865506</v>
      </c>
      <c r="N72" s="918">
        <f t="shared" si="10"/>
        <v>0.31244936589134498</v>
      </c>
      <c r="O72" s="995">
        <f>O71*(DataUS2!ID136-DataUS2!IP135)/DataUS2!ID135</f>
        <v>1369.9704126183856</v>
      </c>
      <c r="P72" s="995">
        <f t="shared" si="6"/>
        <v>169.63427991147282</v>
      </c>
      <c r="Q72" s="918">
        <f t="shared" si="11"/>
        <v>0.41351382617030441</v>
      </c>
      <c r="R72" s="995">
        <f>R71*(DataUS2!HR136-DataUS2!HZ135+DataUS2!ID136-DataUS2!IP135)/(DataUS2!HR135+DataUS2!ID135)</f>
        <v>2656.1232292088625</v>
      </c>
      <c r="S72" s="907">
        <f t="shared" si="7"/>
        <v>328.88998710696279</v>
      </c>
      <c r="T72" s="604">
        <f t="shared" si="12"/>
        <v>0.32390562791820954</v>
      </c>
      <c r="U72" s="398"/>
      <c r="W72" s="994"/>
      <c r="X72" s="398"/>
      <c r="Y72" s="899"/>
      <c r="AB72" s="897"/>
      <c r="AC72" s="898"/>
      <c r="AD72" s="190"/>
      <c r="AE72" s="190"/>
    </row>
    <row r="73" spans="1:31" ht="13">
      <c r="A73" s="840">
        <f t="shared" si="1"/>
        <v>1993</v>
      </c>
      <c r="B73" s="906">
        <f>100*DataUS1!FC137/DataUS1!FC$73</f>
        <v>845.02923976608179</v>
      </c>
      <c r="C73" s="564">
        <f t="shared" si="2"/>
        <v>2.9935851746257791E-2</v>
      </c>
      <c r="D73" s="907">
        <f>100*DataUS1!FD137/DataUS1!FD$73</f>
        <v>833.9181286549707</v>
      </c>
      <c r="E73" s="911">
        <f t="shared" si="3"/>
        <v>3.2585083272990589E-2</v>
      </c>
      <c r="F73" s="999">
        <v>1813.9345969589669</v>
      </c>
      <c r="G73" s="915">
        <f t="shared" ref="G73:G91" si="14">100*F73/D73</f>
        <v>217.51950636744976</v>
      </c>
      <c r="H73" s="1003">
        <f t="shared" si="4"/>
        <v>4.8220991597874185E-2</v>
      </c>
      <c r="I73" s="907">
        <f>I72*DataUS2!HR137/DataUS2!HR136</f>
        <v>3096.7631941444415</v>
      </c>
      <c r="J73" s="907">
        <f t="shared" si="5"/>
        <v>371.35098611409506</v>
      </c>
      <c r="K73" s="918">
        <f t="shared" si="8"/>
        <v>5.6289660184990931E-2</v>
      </c>
      <c r="L73" s="907">
        <f>L72*(DataUS2!HR137-DataUS2!HZ136)/DataUS2!HR136</f>
        <v>3147.8546423951866</v>
      </c>
      <c r="M73" s="907">
        <f t="shared" si="9"/>
        <v>377.47766048357431</v>
      </c>
      <c r="N73" s="918">
        <f t="shared" si="10"/>
        <v>4.9750185234525679E-2</v>
      </c>
      <c r="O73" s="995">
        <f>O72*(DataUS2!ID137-DataUS2!IP136)/DataUS2!ID136</f>
        <v>1696.6690428475058</v>
      </c>
      <c r="P73" s="995">
        <f t="shared" si="6"/>
        <v>203.45750794314412</v>
      </c>
      <c r="Q73" s="918">
        <f t="shared" si="11"/>
        <v>0.1993891096146525</v>
      </c>
      <c r="R73" s="995">
        <f>R72*(DataUS2!HR137-DataUS2!HZ136+DataUS2!ID137-DataUS2!IP136)/(DataUS2!HR136+DataUS2!ID136)</f>
        <v>2930.3526684823255</v>
      </c>
      <c r="S73" s="907">
        <f t="shared" si="7"/>
        <v>351.39572672544017</v>
      </c>
      <c r="T73" s="604">
        <f t="shared" si="12"/>
        <v>6.842938520702968E-2</v>
      </c>
      <c r="U73" s="398"/>
      <c r="W73" s="994"/>
      <c r="X73" s="398"/>
      <c r="Y73" s="899"/>
      <c r="AB73" s="897"/>
      <c r="AC73" s="897"/>
      <c r="AD73" s="190"/>
      <c r="AE73" s="190"/>
    </row>
    <row r="74" spans="1:31" ht="13">
      <c r="A74" s="840">
        <f t="shared" ref="A74:A90" si="15">A73+1</f>
        <v>1994</v>
      </c>
      <c r="B74" s="906">
        <f>100*DataUS1!FC138/DataUS1!FC$73</f>
        <v>866.66666666666652</v>
      </c>
      <c r="C74" s="564">
        <f t="shared" si="2"/>
        <v>2.5605536332179879E-2</v>
      </c>
      <c r="D74" s="907">
        <f>100*DataUS1!FD138/DataUS1!FD$73</f>
        <v>854.97076023391799</v>
      </c>
      <c r="E74" s="911">
        <f t="shared" si="3"/>
        <v>2.5245441795231249E-2</v>
      </c>
      <c r="F74" s="999">
        <v>1955.7175588419079</v>
      </c>
      <c r="G74" s="915">
        <f t="shared" si="14"/>
        <v>228.74671857863632</v>
      </c>
      <c r="H74" s="1003">
        <f t="shared" si="4"/>
        <v>5.1614737448975045E-2</v>
      </c>
      <c r="I74" s="907">
        <f>I73*DataUS2!HR138/DataUS2!HR137</f>
        <v>3438.4220624759969</v>
      </c>
      <c r="J74" s="907">
        <f t="shared" si="5"/>
        <v>402.16838076839639</v>
      </c>
      <c r="K74" s="918">
        <f t="shared" si="8"/>
        <v>8.298724335373886E-2</v>
      </c>
      <c r="L74" s="907">
        <f>L73*(DataUS2!HR138-DataUS2!HZ137)/DataUS2!HR137</f>
        <v>3479.7761911317111</v>
      </c>
      <c r="M74" s="907">
        <f t="shared" si="9"/>
        <v>407.00528637723852</v>
      </c>
      <c r="N74" s="918">
        <f t="shared" si="10"/>
        <v>7.8223505613119748E-2</v>
      </c>
      <c r="O74" s="995">
        <f>O73*(DataUS2!ID138-DataUS2!IP137)/DataUS2!ID137</f>
        <v>1953.543068638711</v>
      </c>
      <c r="P74" s="995">
        <f t="shared" si="6"/>
        <v>228.49238354118992</v>
      </c>
      <c r="Q74" s="918">
        <f t="shared" si="11"/>
        <v>0.12304719472452086</v>
      </c>
      <c r="R74" s="995">
        <f>R73*(DataUS2!HR138-DataUS2!HZ137+DataUS2!ID138-DataUS2!IP137)/(DataUS2!HR137+DataUS2!ID137)</f>
        <v>3259.0221892875666</v>
      </c>
      <c r="S74" s="907">
        <f t="shared" si="7"/>
        <v>381.18522186605605</v>
      </c>
      <c r="T74" s="604">
        <f t="shared" si="12"/>
        <v>8.4774779187601235E-2</v>
      </c>
      <c r="U74" s="398"/>
      <c r="W74" s="994"/>
      <c r="X74" s="398"/>
      <c r="Y74" s="899"/>
      <c r="AB74" s="897"/>
      <c r="AC74" s="898"/>
      <c r="AD74" s="190"/>
      <c r="AE74" s="190"/>
    </row>
    <row r="75" spans="1:31" ht="13">
      <c r="A75" s="840">
        <f t="shared" si="15"/>
        <v>1995</v>
      </c>
      <c r="B75" s="906">
        <f>100*DataUS1!FC139/DataUS1!FC$73</f>
        <v>891.22807017543846</v>
      </c>
      <c r="C75" s="564">
        <f t="shared" ref="C75:C91" si="16">B75/B74-1</f>
        <v>2.8340080971659853E-2</v>
      </c>
      <c r="D75" s="907">
        <f>100*DataUS1!FD139/DataUS1!FD$73</f>
        <v>878.94736842105272</v>
      </c>
      <c r="E75" s="911">
        <f t="shared" ref="E75:E91" si="17">D75/D74-1</f>
        <v>2.80437756497951E-2</v>
      </c>
      <c r="F75" s="999">
        <v>1917.1839200166633</v>
      </c>
      <c r="G75" s="915">
        <f t="shared" si="14"/>
        <v>218.12272143902155</v>
      </c>
      <c r="H75" s="1003">
        <f t="shared" ref="H75:H91" si="18">G75/G74-1</f>
        <v>-4.6444369587590684E-2</v>
      </c>
      <c r="I75" s="907">
        <f>I74*DataUS2!HR139/DataUS2!HR138</f>
        <v>3406.1072695719863</v>
      </c>
      <c r="J75" s="907">
        <f t="shared" si="5"/>
        <v>387.52118635848944</v>
      </c>
      <c r="K75" s="918">
        <f t="shared" si="8"/>
        <v>-3.6420551963636583E-2</v>
      </c>
      <c r="L75" s="907">
        <f>L74*(DataUS2!HR139-DataUS2!HZ138)/DataUS2!HR138</f>
        <v>3479.3385546634595</v>
      </c>
      <c r="M75" s="907">
        <f t="shared" si="9"/>
        <v>395.8528894527289</v>
      </c>
      <c r="N75" s="918">
        <f t="shared" si="10"/>
        <v>-2.740111074177265E-2</v>
      </c>
      <c r="O75" s="995">
        <f>O74*(DataUS2!ID139-DataUS2!IP138)/DataUS2!ID138</f>
        <v>1896.3933113274641</v>
      </c>
      <c r="P75" s="995">
        <f t="shared" si="6"/>
        <v>215.75732284563961</v>
      </c>
      <c r="Q75" s="918">
        <f t="shared" si="11"/>
        <v>-5.5735164989666242E-2</v>
      </c>
      <c r="R75" s="995">
        <f>R74*(DataUS2!HR139-DataUS2!HZ138+DataUS2!ID139-DataUS2!IP138)/(DataUS2!HR138+DataUS2!ID138)</f>
        <v>3243.5853227986699</v>
      </c>
      <c r="S75" s="907">
        <f t="shared" si="7"/>
        <v>369.03066546811209</v>
      </c>
      <c r="T75" s="604">
        <f t="shared" si="12"/>
        <v>-3.1886221450145635E-2</v>
      </c>
      <c r="U75" s="398"/>
      <c r="W75" s="994"/>
      <c r="X75" s="398"/>
      <c r="Y75" s="899"/>
      <c r="AB75" s="897"/>
      <c r="AC75" s="897"/>
      <c r="AD75" s="190"/>
      <c r="AE75" s="190"/>
    </row>
    <row r="76" spans="1:31" ht="13">
      <c r="A76" s="840">
        <f t="shared" si="15"/>
        <v>1996</v>
      </c>
      <c r="B76" s="906">
        <f>100*DataUS1!FC140/DataUS1!FC$73</f>
        <v>917.54385964912274</v>
      </c>
      <c r="C76" s="564">
        <f t="shared" si="16"/>
        <v>2.952755905511828E-2</v>
      </c>
      <c r="D76" s="907">
        <f>100*DataUS1!FD140/DataUS1!FD$73</f>
        <v>902.9239766081871</v>
      </c>
      <c r="E76" s="911">
        <f t="shared" si="17"/>
        <v>2.7278775781769626E-2</v>
      </c>
      <c r="F76" s="999">
        <v>2559.8625286398669</v>
      </c>
      <c r="G76" s="915">
        <f t="shared" si="14"/>
        <v>283.50809093096973</v>
      </c>
      <c r="H76" s="1003">
        <f t="shared" si="18"/>
        <v>0.29976413764041232</v>
      </c>
      <c r="I76" s="907">
        <f>I75*DataUS2!HR140/DataUS2!HR139</f>
        <v>4549.2744006007724</v>
      </c>
      <c r="J76" s="907">
        <f t="shared" si="5"/>
        <v>503.83803270902337</v>
      </c>
      <c r="K76" s="918">
        <f t="shared" si="8"/>
        <v>0.30015609583454128</v>
      </c>
      <c r="L76" s="907">
        <f>L75*(DataUS2!HR140-DataUS2!HZ139)/DataUS2!HR139</f>
        <v>4689.3929344443713</v>
      </c>
      <c r="M76" s="907">
        <f t="shared" si="9"/>
        <v>519.35634183289346</v>
      </c>
      <c r="N76" s="918">
        <f t="shared" si="10"/>
        <v>0.3119933077939876</v>
      </c>
      <c r="O76" s="995">
        <f>O75*(DataUS2!ID140-DataUS2!IP139)/DataUS2!ID139</f>
        <v>2739.194946388548</v>
      </c>
      <c r="P76" s="995">
        <f t="shared" si="6"/>
        <v>303.36938849251408</v>
      </c>
      <c r="Q76" s="918">
        <f t="shared" si="11"/>
        <v>0.40606763418896907</v>
      </c>
      <c r="R76" s="995">
        <f>R75*(DataUS2!HR140-DataUS2!HZ139+DataUS2!ID140-DataUS2!IP139)/(DataUS2!HR139+DataUS2!ID139)</f>
        <v>4420.887468596643</v>
      </c>
      <c r="S76" s="907">
        <f t="shared" si="7"/>
        <v>489.61901368524997</v>
      </c>
      <c r="T76" s="604">
        <f t="shared" si="12"/>
        <v>0.32677053562519709</v>
      </c>
      <c r="U76" s="398"/>
      <c r="W76" s="994"/>
      <c r="X76" s="398"/>
      <c r="Y76" s="899"/>
      <c r="AB76" s="897"/>
      <c r="AC76" s="898"/>
      <c r="AD76" s="190"/>
      <c r="AE76" s="190"/>
    </row>
    <row r="77" spans="1:31" ht="13">
      <c r="A77" s="840">
        <f t="shared" si="15"/>
        <v>1997</v>
      </c>
      <c r="B77" s="906">
        <f>100*DataUS1!FC141/DataUS1!FC$73</f>
        <v>938.59649122807014</v>
      </c>
      <c r="C77" s="564">
        <f t="shared" si="16"/>
        <v>2.2944550669216079E-2</v>
      </c>
      <c r="D77" s="907">
        <f>100*DataUS1!FD141/DataUS1!FD$73</f>
        <v>930.40935672514604</v>
      </c>
      <c r="E77" s="911">
        <f t="shared" si="17"/>
        <v>3.0440414507771907E-2</v>
      </c>
      <c r="F77" s="999">
        <v>3144.0741512184964</v>
      </c>
      <c r="G77" s="915">
        <f t="shared" si="14"/>
        <v>337.92374598262916</v>
      </c>
      <c r="H77" s="1003">
        <f t="shared" si="18"/>
        <v>0.19193686809068478</v>
      </c>
      <c r="I77" s="907">
        <f>I76*DataUS2!HR141/DataUS2!HR140</f>
        <v>4831.5681775010316</v>
      </c>
      <c r="J77" s="907">
        <f t="shared" si="5"/>
        <v>519.29488268552893</v>
      </c>
      <c r="K77" s="918">
        <f t="shared" si="8"/>
        <v>3.0678211990860627E-2</v>
      </c>
      <c r="L77" s="907">
        <f>L76*(DataUS2!HR141-DataUS2!HZ140)/DataUS2!HR140</f>
        <v>5015.0207217256702</v>
      </c>
      <c r="M77" s="907">
        <f t="shared" si="9"/>
        <v>539.01228373041465</v>
      </c>
      <c r="N77" s="918">
        <f t="shared" si="10"/>
        <v>3.7846735110910856E-2</v>
      </c>
      <c r="O77" s="995">
        <f>O76*(DataUS2!ID141-DataUS2!IP140)/DataUS2!ID140</f>
        <v>4179.1999809093986</v>
      </c>
      <c r="P77" s="995">
        <f t="shared" si="6"/>
        <v>449.1786277407337</v>
      </c>
      <c r="Q77" s="918">
        <f t="shared" si="11"/>
        <v>0.48063267020040024</v>
      </c>
      <c r="R77" s="995">
        <f>R76*(DataUS2!HR141-DataUS2!HZ140+DataUS2!ID141-DataUS2!IP140)/(DataUS2!HR140+DataUS2!ID140)</f>
        <v>5064.6224186513391</v>
      </c>
      <c r="S77" s="907">
        <f t="shared" si="7"/>
        <v>544.3434529160146</v>
      </c>
      <c r="T77" s="604">
        <f t="shared" si="12"/>
        <v>0.1117694323569387</v>
      </c>
      <c r="U77" s="398"/>
      <c r="W77" s="994"/>
      <c r="X77" s="398"/>
      <c r="Y77" s="899"/>
      <c r="AB77" s="897"/>
      <c r="AC77" s="897"/>
      <c r="AD77" s="190"/>
      <c r="AE77" s="190"/>
    </row>
    <row r="78" spans="1:31" ht="13">
      <c r="A78" s="840">
        <f t="shared" si="15"/>
        <v>1998</v>
      </c>
      <c r="B78" s="906">
        <f>100*DataUS1!FC142/DataUS1!FC$73</f>
        <v>953.21637426900566</v>
      </c>
      <c r="C78" s="564">
        <f t="shared" si="16"/>
        <v>1.5576323987538832E-2</v>
      </c>
      <c r="D78" s="907">
        <f>100*DataUS1!FD142/DataUS1!FD$73</f>
        <v>945.02923976608167</v>
      </c>
      <c r="E78" s="911">
        <f t="shared" si="17"/>
        <v>1.5713387806411072E-2</v>
      </c>
      <c r="F78" s="999">
        <v>4011.1018537804625</v>
      </c>
      <c r="G78" s="915">
        <f t="shared" si="14"/>
        <v>424.44208972553167</v>
      </c>
      <c r="H78" s="1003">
        <f t="shared" si="18"/>
        <v>0.25602919229993959</v>
      </c>
      <c r="I78" s="907">
        <f>I77*DataUS2!HR142/DataUS2!HR141</f>
        <v>6159.5528607120887</v>
      </c>
      <c r="J78" s="907">
        <f t="shared" si="5"/>
        <v>651.78436830554915</v>
      </c>
      <c r="K78" s="918">
        <f t="shared" si="8"/>
        <v>0.25513343196230243</v>
      </c>
      <c r="L78" s="907">
        <f>L77*(DataUS2!HR142-DataUS2!HZ141)/DataUS2!HR141</f>
        <v>6450.4565671873861</v>
      </c>
      <c r="M78" s="907">
        <f t="shared" si="9"/>
        <v>682.5668768496555</v>
      </c>
      <c r="N78" s="918">
        <f t="shared" si="10"/>
        <v>0.26632898257108972</v>
      </c>
      <c r="O78" s="995">
        <f>O77*(DataUS2!ID142-DataUS2!IP141)/DataUS2!ID141</f>
        <v>5968.7219782589636</v>
      </c>
      <c r="P78" s="995">
        <f t="shared" si="6"/>
        <v>631.59124893705632</v>
      </c>
      <c r="Q78" s="918">
        <f t="shared" si="11"/>
        <v>0.40610262806540143</v>
      </c>
      <c r="R78" s="995">
        <f>R77*(DataUS2!HR142-DataUS2!HZ141+DataUS2!ID142-DataUS2!IP141)/(DataUS2!HR141+DataUS2!ID141)</f>
        <v>6673.6293545899234</v>
      </c>
      <c r="S78" s="907">
        <f t="shared" si="7"/>
        <v>706.1823141304933</v>
      </c>
      <c r="T78" s="604">
        <f t="shared" si="12"/>
        <v>0.29731020066011227</v>
      </c>
      <c r="U78" s="398"/>
      <c r="W78" s="994"/>
      <c r="X78" s="398"/>
      <c r="Y78" s="899"/>
      <c r="AB78" s="897"/>
      <c r="AC78" s="898"/>
      <c r="AD78" s="190"/>
      <c r="AE78" s="190"/>
    </row>
    <row r="79" spans="1:31" ht="13">
      <c r="A79" s="840">
        <f t="shared" si="15"/>
        <v>1999</v>
      </c>
      <c r="B79" s="906">
        <f>100*DataUS1!FC143/DataUS1!FC$73</f>
        <v>974.26900584795305</v>
      </c>
      <c r="C79" s="564">
        <f t="shared" si="16"/>
        <v>2.2085889570552242E-2</v>
      </c>
      <c r="D79" s="907">
        <f>100*DataUS1!FD143/DataUS1!FD$73</f>
        <v>960.81871345029219</v>
      </c>
      <c r="E79" s="911">
        <f t="shared" si="17"/>
        <v>1.6707920792079278E-2</v>
      </c>
      <c r="F79" s="999">
        <v>5079.816704853155</v>
      </c>
      <c r="G79" s="915">
        <f t="shared" si="14"/>
        <v>528.6966868715092</v>
      </c>
      <c r="H79" s="1003">
        <f t="shared" si="18"/>
        <v>0.24562737690174519</v>
      </c>
      <c r="I79" s="907">
        <f>I78*DataUS2!HR143/DataUS2!HR142</f>
        <v>7784.0313961600268</v>
      </c>
      <c r="J79" s="907">
        <f t="shared" si="5"/>
        <v>810.14569004465295</v>
      </c>
      <c r="K79" s="918">
        <f t="shared" si="8"/>
        <v>0.24296581728524336</v>
      </c>
      <c r="L79" s="907">
        <f>L78*(DataUS2!HR143-DataUS2!HZ142)/DataUS2!HR142</f>
        <v>8311.9315827762475</v>
      </c>
      <c r="M79" s="907">
        <f t="shared" si="9"/>
        <v>865.08843618669425</v>
      </c>
      <c r="N79" s="918">
        <f t="shared" si="10"/>
        <v>0.26740465370874067</v>
      </c>
      <c r="O79" s="995">
        <f>O78*(DataUS2!ID143-DataUS2!IP142)/DataUS2!ID142</f>
        <v>6347.3037681971846</v>
      </c>
      <c r="P79" s="995">
        <f t="shared" si="6"/>
        <v>660.61408664742476</v>
      </c>
      <c r="Q79" s="918">
        <f t="shared" si="11"/>
        <v>4.5951931346757569E-2</v>
      </c>
      <c r="R79" s="995">
        <f>R78*(DataUS2!HR143-DataUS2!HZ142+DataUS2!ID143-DataUS2!IP142)/(DataUS2!HR142+DataUS2!ID142)</f>
        <v>8238.8727142668595</v>
      </c>
      <c r="S79" s="907">
        <f t="shared" si="7"/>
        <v>857.48462211785352</v>
      </c>
      <c r="T79" s="2609">
        <f t="shared" si="12"/>
        <v>0.21425389019216001</v>
      </c>
      <c r="U79" s="398"/>
      <c r="W79" s="994"/>
      <c r="X79" s="398"/>
      <c r="Y79" s="899"/>
      <c r="AB79" s="897"/>
      <c r="AC79" s="897"/>
      <c r="AD79" s="190"/>
      <c r="AE79" s="190"/>
    </row>
    <row r="80" spans="1:31" ht="13">
      <c r="A80" s="841">
        <f t="shared" si="15"/>
        <v>2000</v>
      </c>
      <c r="B80" s="927">
        <f>100*DataUS1!FC144/DataUS1!FC$73</f>
        <v>1007.017543859649</v>
      </c>
      <c r="C80" s="928">
        <f t="shared" si="16"/>
        <v>3.3613445378151363E-2</v>
      </c>
      <c r="D80" s="909">
        <f>100*DataUS1!FD144/DataUS1!FD$73</f>
        <v>987.13450292397647</v>
      </c>
      <c r="E80" s="910">
        <f t="shared" si="17"/>
        <v>2.7388922702373808E-2</v>
      </c>
      <c r="F80" s="1001">
        <v>5945.1572589043953</v>
      </c>
      <c r="G80" s="916">
        <f t="shared" si="14"/>
        <v>602.26415359754253</v>
      </c>
      <c r="H80" s="1002">
        <f t="shared" si="18"/>
        <v>0.13914871901573433</v>
      </c>
      <c r="I80" s="909">
        <f>I79*DataUS2!HR144/DataUS2!HR143</f>
        <v>10279.643156150478</v>
      </c>
      <c r="J80" s="909">
        <f t="shared" si="5"/>
        <v>1041.3619547996043</v>
      </c>
      <c r="K80" s="917">
        <f t="shared" si="8"/>
        <v>0.28540084530006871</v>
      </c>
      <c r="L80" s="909">
        <f>L79*(DataUS2!HR144-DataUS2!HZ143)/DataUS2!HR143</f>
        <v>11060.476046595808</v>
      </c>
      <c r="M80" s="909">
        <f t="shared" si="9"/>
        <v>1120.4629170425851</v>
      </c>
      <c r="N80" s="917">
        <f t="shared" si="10"/>
        <v>0.29520043289629472</v>
      </c>
      <c r="O80" s="996">
        <f>O79*(DataUS2!ID144-DataUS2!IP143)/DataUS2!ID143</f>
        <v>6351.5790345231062</v>
      </c>
      <c r="P80" s="996">
        <f t="shared" si="6"/>
        <v>643.43602778640479</v>
      </c>
      <c r="Q80" s="917">
        <f t="shared" si="11"/>
        <v>-2.600316767115507E-2</v>
      </c>
      <c r="R80" s="996">
        <f>R79*(DataUS2!HR144-DataUS2!HZ143+DataUS2!ID144-DataUS2!IP143)/(DataUS2!HR143+DataUS2!ID143)</f>
        <v>10391.87942732245</v>
      </c>
      <c r="S80" s="909">
        <f t="shared" si="7"/>
        <v>1052.731861417144</v>
      </c>
      <c r="T80" s="604">
        <f t="shared" si="12"/>
        <v>0.22769765691781174</v>
      </c>
      <c r="U80" s="398"/>
      <c r="W80" s="994"/>
      <c r="X80" s="398"/>
      <c r="Y80" s="899"/>
      <c r="AB80" s="897"/>
      <c r="AC80" s="898"/>
    </row>
    <row r="81" spans="1:29" ht="13">
      <c r="A81" s="840">
        <f t="shared" si="15"/>
        <v>2001</v>
      </c>
      <c r="B81" s="906">
        <f>100*DataUS1!FC145/DataUS1!FC$73</f>
        <v>1035.672514619883</v>
      </c>
      <c r="C81" s="564">
        <f t="shared" si="16"/>
        <v>2.8455284552845628E-2</v>
      </c>
      <c r="D81" s="907">
        <f>100*DataUS1!FD145/DataUS1!FD$73</f>
        <v>1023.9766081871345</v>
      </c>
      <c r="E81" s="911">
        <f t="shared" si="17"/>
        <v>3.7322274881516737E-2</v>
      </c>
      <c r="F81" s="999">
        <v>5554.1762132888998</v>
      </c>
      <c r="G81" s="915">
        <f t="shared" si="14"/>
        <v>542.41241146339337</v>
      </c>
      <c r="H81" s="1003">
        <f t="shared" si="18"/>
        <v>-9.9377892203334595E-2</v>
      </c>
      <c r="I81" s="907">
        <f>I80*DataUS2!HR145/DataUS2!HR144</f>
        <v>8836.5091971636666</v>
      </c>
      <c r="J81" s="907">
        <f t="shared" si="5"/>
        <v>862.96006437178016</v>
      </c>
      <c r="K81" s="918">
        <f t="shared" si="8"/>
        <v>-0.17131592872735124</v>
      </c>
      <c r="L81" s="907">
        <f>L80*(DataUS2!HR145-DataUS2!HZ144)/DataUS2!HR144</f>
        <v>9598.0320769817044</v>
      </c>
      <c r="M81" s="907">
        <f t="shared" si="9"/>
        <v>937.32923196109164</v>
      </c>
      <c r="N81" s="918">
        <f t="shared" si="10"/>
        <v>-0.16344466407229896</v>
      </c>
      <c r="O81" s="995">
        <f>O80*(DataUS2!ID145-DataUS2!IP144)/DataUS2!ID144</f>
        <v>7091.4932989758499</v>
      </c>
      <c r="P81" s="995">
        <f t="shared" si="6"/>
        <v>692.54446266411787</v>
      </c>
      <c r="Q81" s="918">
        <f t="shared" si="11"/>
        <v>7.632217152443177E-2</v>
      </c>
      <c r="R81" s="995">
        <f>R80*(DataUS2!HR145-DataUS2!HZ144+DataUS2!ID145-DataUS2!IP144)/(DataUS2!HR144+DataUS2!ID144)</f>
        <v>9451.7084845028567</v>
      </c>
      <c r="S81" s="907">
        <f t="shared" si="7"/>
        <v>923.03949220444792</v>
      </c>
      <c r="T81" s="604">
        <f t="shared" si="12"/>
        <v>-0.12319601407153158</v>
      </c>
      <c r="U81" s="398"/>
      <c r="W81" s="994"/>
      <c r="X81" s="398"/>
      <c r="Y81" s="899"/>
      <c r="AB81" s="897"/>
      <c r="AC81" s="897"/>
    </row>
    <row r="82" spans="1:29" ht="13">
      <c r="A82" s="840">
        <f t="shared" si="15"/>
        <v>2002</v>
      </c>
      <c r="B82" s="906">
        <f>100*DataUS1!FC146/DataUS1!FC$73</f>
        <v>1052.0467836257308</v>
      </c>
      <c r="C82" s="564">
        <f t="shared" si="16"/>
        <v>1.5810276679841584E-2</v>
      </c>
      <c r="D82" s="907">
        <f>100*DataUS1!FD146/DataUS1!FD$73</f>
        <v>1035.672514619883</v>
      </c>
      <c r="E82" s="911">
        <f t="shared" si="17"/>
        <v>1.142204454597362E-2</v>
      </c>
      <c r="F82" s="999">
        <v>4759.7167256821504</v>
      </c>
      <c r="G82" s="915">
        <f t="shared" si="14"/>
        <v>459.577391356097</v>
      </c>
      <c r="H82" s="1003">
        <f t="shared" si="18"/>
        <v>-0.15271593783005977</v>
      </c>
      <c r="I82" s="907">
        <f>I81*DataUS2!HR146/DataUS2!HR145</f>
        <v>7717.490999134342</v>
      </c>
      <c r="J82" s="907">
        <f t="shared" si="5"/>
        <v>745.16711510557457</v>
      </c>
      <c r="K82" s="918">
        <f t="shared" si="8"/>
        <v>-0.13649872587320344</v>
      </c>
      <c r="L82" s="907">
        <f>L81*(DataUS2!HR146-DataUS2!HZ145)/DataUS2!HR145</f>
        <v>8419.6951308067892</v>
      </c>
      <c r="M82" s="907">
        <f t="shared" si="9"/>
        <v>812.96886920833481</v>
      </c>
      <c r="N82" s="918">
        <f t="shared" si="10"/>
        <v>-0.13267522073601457</v>
      </c>
      <c r="O82" s="995">
        <f>O81*(DataUS2!ID146-DataUS2!IP145)/DataUS2!ID145</f>
        <v>6723.2300408552956</v>
      </c>
      <c r="P82" s="995">
        <f t="shared" si="6"/>
        <v>649.16563353261188</v>
      </c>
      <c r="Q82" s="918">
        <f t="shared" si="11"/>
        <v>-6.2636886828368987E-2</v>
      </c>
      <c r="R82" s="995">
        <f>R81*(DataUS2!HR146-DataUS2!HZ145+DataUS2!ID146-DataUS2!IP145)/(DataUS2!HR145+DataUS2!ID145)</f>
        <v>8430.9185864913434</v>
      </c>
      <c r="S82" s="907">
        <f t="shared" si="7"/>
        <v>814.05255691136063</v>
      </c>
      <c r="T82" s="604">
        <f t="shared" si="12"/>
        <v>-0.1180739678134457</v>
      </c>
      <c r="U82" s="398"/>
      <c r="W82" s="994"/>
      <c r="X82" s="398"/>
      <c r="Y82" s="899"/>
      <c r="AB82" s="897"/>
      <c r="AC82" s="898"/>
    </row>
    <row r="83" spans="1:29" ht="13">
      <c r="A83" s="840">
        <f t="shared" si="15"/>
        <v>2003</v>
      </c>
      <c r="B83" s="906">
        <f>100*DataUS1!FC147/DataUS1!FC$73</f>
        <v>1076.0233918128654</v>
      </c>
      <c r="C83" s="564">
        <f t="shared" si="16"/>
        <v>2.2790439132851725E-2</v>
      </c>
      <c r="D83" s="907">
        <f>100*DataUS1!FD147/DataUS1!FD$73</f>
        <v>1062.5730994152045</v>
      </c>
      <c r="E83" s="911">
        <f t="shared" si="17"/>
        <v>2.5974025974025761E-2</v>
      </c>
      <c r="F83" s="999">
        <v>3738.8460737346386</v>
      </c>
      <c r="G83" s="915">
        <f t="shared" si="14"/>
        <v>351.86718690623189</v>
      </c>
      <c r="H83" s="1003">
        <f t="shared" si="18"/>
        <v>-0.23436793557672508</v>
      </c>
      <c r="I83" s="907">
        <f>I82*DataUS2!HR147/DataUS2!HR146</f>
        <v>5831.3676612230383</v>
      </c>
      <c r="J83" s="907">
        <f t="shared" si="5"/>
        <v>548.79684648824411</v>
      </c>
      <c r="K83" s="918">
        <f t="shared" si="8"/>
        <v>-0.26352514038345465</v>
      </c>
      <c r="L83" s="907">
        <f>L82*(DataUS2!HR147-DataUS2!HZ146)/DataUS2!HR146</f>
        <v>6374.5406996642287</v>
      </c>
      <c r="M83" s="907">
        <f t="shared" si="9"/>
        <v>599.91549787704082</v>
      </c>
      <c r="N83" s="918">
        <f t="shared" si="10"/>
        <v>-0.26206830224478872</v>
      </c>
      <c r="O83" s="995">
        <f>O82*(DataUS2!ID147-DataUS2!IP146)/DataUS2!ID146</f>
        <v>5939.4508652622426</v>
      </c>
      <c r="P83" s="995">
        <f t="shared" si="6"/>
        <v>558.96868352220349</v>
      </c>
      <c r="Q83" s="918">
        <f t="shared" si="11"/>
        <v>-0.13894289123035841</v>
      </c>
      <c r="R83" s="995">
        <f>R82*(DataUS2!HR147-DataUS2!HZ146+DataUS2!ID147-DataUS2!IP146)/(DataUS2!HR146+DataUS2!ID146)</f>
        <v>6622.1941957981826</v>
      </c>
      <c r="S83" s="907">
        <f t="shared" si="7"/>
        <v>623.22245871298264</v>
      </c>
      <c r="T83" s="604">
        <f t="shared" si="12"/>
        <v>-0.23441987446414569</v>
      </c>
      <c r="U83" s="398"/>
      <c r="W83" s="994"/>
      <c r="X83" s="398"/>
      <c r="Y83" s="899"/>
      <c r="AB83" s="897"/>
      <c r="AC83" s="897"/>
    </row>
    <row r="84" spans="1:29" ht="13">
      <c r="A84" s="840">
        <f t="shared" si="15"/>
        <v>2004</v>
      </c>
      <c r="B84" s="906">
        <f>100*DataUS1!FC148/DataUS1!FC$73</f>
        <v>1104.6783625730993</v>
      </c>
      <c r="C84" s="564">
        <f t="shared" si="16"/>
        <v>2.6630434782608736E-2</v>
      </c>
      <c r="D84" s="907">
        <f>100*DataUS1!FD148/DataUS1!FD$73</f>
        <v>1083.0409356725145</v>
      </c>
      <c r="E84" s="911">
        <f t="shared" si="17"/>
        <v>1.9262520638414937E-2</v>
      </c>
      <c r="F84" s="999">
        <v>4609.789627161008</v>
      </c>
      <c r="G84" s="915">
        <f t="shared" si="14"/>
        <v>425.6339234581709</v>
      </c>
      <c r="H84" s="1003">
        <f t="shared" si="18"/>
        <v>0.20964369312332876</v>
      </c>
      <c r="I84" s="907">
        <f>I83*DataUS2!HR148/DataUS2!HR147</f>
        <v>7700.907202780365</v>
      </c>
      <c r="J84" s="907">
        <f t="shared" si="5"/>
        <v>711.04488751373799</v>
      </c>
      <c r="K84" s="918">
        <f t="shared" si="8"/>
        <v>0.29564317299510834</v>
      </c>
      <c r="L84" s="907">
        <f>L83*(DataUS2!HR148-DataUS2!HZ147)/DataUS2!HR147</f>
        <v>8448.9591783778633</v>
      </c>
      <c r="M84" s="907">
        <f t="shared" si="9"/>
        <v>780.11448137290222</v>
      </c>
      <c r="N84" s="918">
        <f t="shared" si="10"/>
        <v>0.3003739428861949</v>
      </c>
      <c r="O84" s="995">
        <f>O83*(DataUS2!ID148-DataUS2!IP147)/DataUS2!ID147</f>
        <v>7596.9100438693331</v>
      </c>
      <c r="P84" s="995">
        <f t="shared" si="6"/>
        <v>701.44255804625061</v>
      </c>
      <c r="Q84" s="918">
        <f t="shared" si="11"/>
        <v>0.25488704237647641</v>
      </c>
      <c r="R84" s="995">
        <f>R83*(DataUS2!HR148-DataUS2!HZ147+DataUS2!ID148-DataUS2!IP147)/(DataUS2!HR147+DataUS2!ID147)</f>
        <v>8698.0648617521165</v>
      </c>
      <c r="S84" s="907">
        <f t="shared" si="7"/>
        <v>803.11506012938014</v>
      </c>
      <c r="T84" s="604">
        <f t="shared" si="12"/>
        <v>0.28864909937278882</v>
      </c>
      <c r="U84" s="398"/>
      <c r="W84" s="994"/>
      <c r="X84" s="398"/>
      <c r="Y84" s="899"/>
      <c r="AB84" s="897"/>
      <c r="AC84" s="898"/>
    </row>
    <row r="85" spans="1:29" ht="13">
      <c r="A85" s="840">
        <f t="shared" si="15"/>
        <v>2005</v>
      </c>
      <c r="B85" s="906">
        <f>100*DataUS1!FC149/DataUS1!FC$73</f>
        <v>1142.1052631578946</v>
      </c>
      <c r="C85" s="564">
        <f t="shared" si="16"/>
        <v>3.3880359978824659E-2</v>
      </c>
      <c r="D85" s="907">
        <f>100*DataUS1!FD149/DataUS1!FD$73</f>
        <v>1115.2046783625728</v>
      </c>
      <c r="E85" s="911">
        <f t="shared" si="17"/>
        <v>2.9697624190064609E-2</v>
      </c>
      <c r="F85" s="999">
        <v>4958.5919600083316</v>
      </c>
      <c r="G85" s="915">
        <f t="shared" si="14"/>
        <v>444.63514691212634</v>
      </c>
      <c r="H85" s="1003">
        <f t="shared" si="18"/>
        <v>4.46421734893101E-2</v>
      </c>
      <c r="I85" s="907">
        <f>I84*DataUS2!HR149/DataUS2!HR148</f>
        <v>8583.8148872304628</v>
      </c>
      <c r="J85" s="907">
        <f t="shared" si="5"/>
        <v>769.70757510037197</v>
      </c>
      <c r="K85" s="918">
        <f t="shared" si="8"/>
        <v>8.2502087585153427E-2</v>
      </c>
      <c r="L85" s="907">
        <f>L84*(DataUS2!HR149-DataUS2!HZ148)/DataUS2!HR148</f>
        <v>9513.2071004768204</v>
      </c>
      <c r="M85" s="907">
        <f t="shared" si="9"/>
        <v>853.04583858496937</v>
      </c>
      <c r="N85" s="918">
        <f t="shared" si="10"/>
        <v>9.3488018686330721E-2</v>
      </c>
      <c r="O85" s="995">
        <f>O84*(DataUS2!ID149-DataUS2!IP148)/DataUS2!ID148</f>
        <v>8535.4725710849507</v>
      </c>
      <c r="P85" s="995">
        <f t="shared" si="6"/>
        <v>765.37273710305556</v>
      </c>
      <c r="Q85" s="918">
        <f t="shared" si="11"/>
        <v>9.114100409714454E-2</v>
      </c>
      <c r="R85" s="995">
        <f>R84*(DataUS2!HR149-DataUS2!HZ148+DataUS2!ID149-DataUS2!IP148)/(DataUS2!HR148+DataUS2!ID148)</f>
        <v>9788.3284201832903</v>
      </c>
      <c r="S85" s="907">
        <f t="shared" si="7"/>
        <v>877.71586777731682</v>
      </c>
      <c r="T85" s="604">
        <f t="shared" si="12"/>
        <v>9.2889314808663359E-2</v>
      </c>
      <c r="U85" s="398"/>
      <c r="W85" s="994"/>
      <c r="X85" s="398"/>
      <c r="Y85" s="899"/>
      <c r="AB85" s="897"/>
      <c r="AC85" s="897"/>
    </row>
    <row r="86" spans="1:29" ht="13">
      <c r="A86" s="840">
        <f t="shared" si="15"/>
        <v>2006</v>
      </c>
      <c r="B86" s="906">
        <f>100*DataUS1!FC150/DataUS1!FC$73</f>
        <v>1178.9473684210523</v>
      </c>
      <c r="C86" s="564">
        <f t="shared" si="16"/>
        <v>3.2258064516128782E-2</v>
      </c>
      <c r="D86" s="907">
        <f>100*DataUS1!FD150/DataUS1!FD$73</f>
        <v>1159.6491228070176</v>
      </c>
      <c r="E86" s="911">
        <f t="shared" si="17"/>
        <v>3.9853172522286595E-2</v>
      </c>
      <c r="F86" s="999">
        <v>5292.230785253073</v>
      </c>
      <c r="G86" s="915">
        <f t="shared" si="14"/>
        <v>456.36483322152066</v>
      </c>
      <c r="H86" s="1003">
        <f t="shared" si="18"/>
        <v>2.6380474847420121E-2</v>
      </c>
      <c r="I86" s="907">
        <f>I85*DataUS2!HR150/DataUS2!HR149</f>
        <v>9008.401258229198</v>
      </c>
      <c r="J86" s="907">
        <f t="shared" si="5"/>
        <v>776.82128853111078</v>
      </c>
      <c r="K86" s="918">
        <f t="shared" si="8"/>
        <v>9.2420987669390442E-3</v>
      </c>
      <c r="L86" s="907">
        <f>L85*(DataUS2!HR150-DataUS2!HZ149)/DataUS2!HR149</f>
        <v>10252.769086638717</v>
      </c>
      <c r="M86" s="907">
        <f t="shared" si="9"/>
        <v>884.12683500515402</v>
      </c>
      <c r="N86" s="918">
        <f t="shared" si="10"/>
        <v>3.6435318026686314E-2</v>
      </c>
      <c r="O86" s="995">
        <f>O85*(DataUS2!ID150-DataUS2!IP149)/DataUS2!ID149</f>
        <v>9057.3154899690617</v>
      </c>
      <c r="P86" s="995">
        <f t="shared" si="6"/>
        <v>781.0393085147299</v>
      </c>
      <c r="Q86" s="918">
        <f t="shared" si="11"/>
        <v>2.0469204940552821E-2</v>
      </c>
      <c r="R86" s="995">
        <f>R85*(DataUS2!HR150-DataUS2!HZ149+DataUS2!ID150-DataUS2!IP149)/(DataUS2!HR149+DataUS2!ID149)</f>
        <v>10506.705049315249</v>
      </c>
      <c r="S86" s="907">
        <f t="shared" si="7"/>
        <v>906.02448988043739</v>
      </c>
      <c r="T86" s="604">
        <f t="shared" si="12"/>
        <v>3.225260376664707E-2</v>
      </c>
      <c r="U86" s="196"/>
      <c r="W86" s="994"/>
      <c r="X86" s="196"/>
      <c r="Y86" s="899"/>
      <c r="AB86" s="897"/>
      <c r="AC86" s="898"/>
    </row>
    <row r="87" spans="1:29" ht="13">
      <c r="A87" s="840">
        <f t="shared" si="15"/>
        <v>2007</v>
      </c>
      <c r="B87" s="906">
        <f>100*DataUS1!FC151/DataUS1!FC$73</f>
        <v>1212.5263157894735</v>
      </c>
      <c r="C87" s="564">
        <f t="shared" si="16"/>
        <v>2.8482142857143122E-2</v>
      </c>
      <c r="D87" s="907">
        <f>100*DataUS1!FD151/DataUS1!FD$73</f>
        <v>1183.7192982456138</v>
      </c>
      <c r="E87" s="911">
        <f t="shared" si="17"/>
        <v>2.0756429652042163E-2</v>
      </c>
      <c r="F87" s="999">
        <v>5916.6423661737144</v>
      </c>
      <c r="G87" s="915">
        <f t="shared" si="14"/>
        <v>499.83491651633534</v>
      </c>
      <c r="H87" s="1003">
        <f t="shared" si="18"/>
        <v>9.5252920756306869E-2</v>
      </c>
      <c r="I87" s="907">
        <f>I86*DataUS2!HR151/DataUS2!HR150</f>
        <v>10368.753279877565</v>
      </c>
      <c r="J87" s="907">
        <f t="shared" si="5"/>
        <v>875.94696607929404</v>
      </c>
      <c r="K87" s="918">
        <f t="shared" si="8"/>
        <v>0.12760422379208958</v>
      </c>
      <c r="L87" s="907">
        <f>L86*(DataUS2!HR151-DataUS2!HZ150)/DataUS2!HR150</f>
        <v>12258.206059486156</v>
      </c>
      <c r="M87" s="907">
        <f t="shared" si="9"/>
        <v>1035.5669690993464</v>
      </c>
      <c r="N87" s="918">
        <f t="shared" si="10"/>
        <v>0.17128779276709727</v>
      </c>
      <c r="O87" s="995">
        <f>O86*(DataUS2!ID151-DataUS2!IP150)/DataUS2!ID150</f>
        <v>10458.655967304654</v>
      </c>
      <c r="P87" s="995">
        <f t="shared" si="6"/>
        <v>883.5418990638567</v>
      </c>
      <c r="Q87" s="918">
        <f t="shared" si="11"/>
        <v>0.13123870902740054</v>
      </c>
      <c r="R87" s="995">
        <f>R86*(DataUS2!HR151-DataUS2!HZ150+DataUS2!ID151-DataUS2!IP150)/(DataUS2!HR150+DataUS2!ID150)</f>
        <v>12446.935808932452</v>
      </c>
      <c r="S87" s="907">
        <f t="shared" si="7"/>
        <v>1051.5107616628379</v>
      </c>
      <c r="T87" s="604">
        <f t="shared" si="12"/>
        <v>0.16057653342416778</v>
      </c>
      <c r="U87" s="196"/>
      <c r="W87" s="994"/>
      <c r="X87" s="196"/>
      <c r="Y87" s="899"/>
      <c r="AB87" s="897"/>
      <c r="AC87" s="897"/>
    </row>
    <row r="88" spans="1:29" ht="13">
      <c r="A88" s="840">
        <f t="shared" si="15"/>
        <v>2008</v>
      </c>
      <c r="B88" s="906">
        <f>100*DataUS1!FC152/DataUS1!FC$73</f>
        <v>1259.0818713450292</v>
      </c>
      <c r="C88" s="564">
        <f t="shared" si="16"/>
        <v>3.8395501152685085E-2</v>
      </c>
      <c r="D88" s="907">
        <f>100*DataUS1!FD152/DataUS1!FD$73</f>
        <v>1234.3859649122805</v>
      </c>
      <c r="E88" s="911">
        <f t="shared" si="17"/>
        <v>4.2802940479013563E-2</v>
      </c>
      <c r="F88" s="999">
        <v>5952.884815663404</v>
      </c>
      <c r="G88" s="915">
        <f t="shared" si="14"/>
        <v>482.25473918819512</v>
      </c>
      <c r="H88" s="1003">
        <f t="shared" si="18"/>
        <v>-3.5171967278051608E-2</v>
      </c>
      <c r="I88" s="907">
        <f>I87*DataUS2!HR152/DataUS2!HR151</f>
        <v>11166.523708962835</v>
      </c>
      <c r="J88" s="907">
        <f t="shared" si="5"/>
        <v>904.62173310244702</v>
      </c>
      <c r="K88" s="918">
        <f t="shared" si="8"/>
        <v>3.2735734163793273E-2</v>
      </c>
      <c r="L88" s="907">
        <f>L87*(DataUS2!HR152-DataUS2!HZ151)/DataUS2!HR151</f>
        <v>13861.865610421144</v>
      </c>
      <c r="M88" s="907">
        <f t="shared" si="9"/>
        <v>1122.9766057333788</v>
      </c>
      <c r="N88" s="918">
        <f t="shared" si="10"/>
        <v>8.4407517082216721E-2</v>
      </c>
      <c r="O88" s="995">
        <f>O87*(DataUS2!ID152-DataUS2!IP151)/DataUS2!ID151</f>
        <v>8554.912817606406</v>
      </c>
      <c r="P88" s="995">
        <f t="shared" si="6"/>
        <v>693.0500719209283</v>
      </c>
      <c r="Q88" s="918">
        <f t="shared" si="11"/>
        <v>-0.21560021923664408</v>
      </c>
      <c r="R88" s="995">
        <f>R87*(DataUS2!HR152-DataUS2!HZ151+DataUS2!ID152-DataUS2!IP151)/(DataUS2!HR151+DataUS2!ID151)</f>
        <v>13022.890323895424</v>
      </c>
      <c r="S88" s="907">
        <f t="shared" si="7"/>
        <v>1055.0095913331998</v>
      </c>
      <c r="T88" s="604">
        <f t="shared" si="12"/>
        <v>3.3274311570798965E-3</v>
      </c>
      <c r="U88" s="196"/>
      <c r="W88" s="994"/>
      <c r="X88" s="196"/>
      <c r="Y88" s="899"/>
      <c r="AB88" s="897"/>
      <c r="AC88" s="898"/>
    </row>
    <row r="89" spans="1:29" ht="13">
      <c r="A89" s="840">
        <f t="shared" si="15"/>
        <v>2009</v>
      </c>
      <c r="B89" s="906">
        <f>100*DataUS1!FC153/DataUS1!FC$73</f>
        <v>1254.6023391812864</v>
      </c>
      <c r="C89" s="564">
        <f t="shared" si="16"/>
        <v>-3.5577767146766082E-3</v>
      </c>
      <c r="D89" s="907">
        <f>100*DataUS1!FD153/DataUS1!FD$73</f>
        <v>1234.754385964912</v>
      </c>
      <c r="E89" s="911">
        <f t="shared" si="17"/>
        <v>2.9846503695263316E-4</v>
      </c>
      <c r="F89" s="999">
        <v>3630.7852530722766</v>
      </c>
      <c r="G89" s="915">
        <f t="shared" si="14"/>
        <v>294.04918859510354</v>
      </c>
      <c r="H89" s="1003">
        <f t="shared" si="18"/>
        <v>-0.39026169221251805</v>
      </c>
      <c r="I89" s="907">
        <f>I88*DataUS2!HR153/DataUS2!HR152</f>
        <v>7110.8499769001728</v>
      </c>
      <c r="J89" s="907">
        <f t="shared" si="5"/>
        <v>575.891858148236</v>
      </c>
      <c r="K89" s="918">
        <f t="shared" si="8"/>
        <v>-0.36338931834725541</v>
      </c>
      <c r="L89" s="907">
        <f>L88*(DataUS2!HR153-DataUS2!HZ152)/DataUS2!HR152</f>
        <v>9123.3843781927844</v>
      </c>
      <c r="M89" s="907">
        <f t="shared" si="9"/>
        <v>738.8825244838647</v>
      </c>
      <c r="N89" s="918">
        <f t="shared" si="10"/>
        <v>-0.34203213075723427</v>
      </c>
      <c r="O89" s="995">
        <f>O88*(DataUS2!ID153-DataUS2!IP152)/DataUS2!ID152</f>
        <v>4159.8606748669499</v>
      </c>
      <c r="P89" s="995">
        <f t="shared" si="6"/>
        <v>336.89782536112904</v>
      </c>
      <c r="Q89" s="918">
        <f t="shared" si="11"/>
        <v>-0.51389107510320486</v>
      </c>
      <c r="R89" s="995">
        <f>R88*(DataUS2!HR153-DataUS2!HZ152+DataUS2!ID153-DataUS2!IP152)/(DataUS2!HR152+DataUS2!ID152)</f>
        <v>8064.3530789618162</v>
      </c>
      <c r="S89" s="907">
        <f t="shared" si="7"/>
        <v>653.11394481582192</v>
      </c>
      <c r="T89" s="2609">
        <f t="shared" si="12"/>
        <v>-0.38094027752819604</v>
      </c>
      <c r="U89" s="196"/>
      <c r="W89" s="994"/>
      <c r="X89" s="196"/>
      <c r="Y89" s="899"/>
      <c r="AB89" s="897"/>
      <c r="AC89" s="897"/>
    </row>
    <row r="90" spans="1:29" ht="13">
      <c r="A90" s="841">
        <f t="shared" si="15"/>
        <v>2010</v>
      </c>
      <c r="B90" s="927">
        <f>100*DataUS1!FC154/DataUS1!FC$73</f>
        <v>1275.1812865497075</v>
      </c>
      <c r="C90" s="928">
        <f t="shared" si="16"/>
        <v>1.6402765024214894E-2</v>
      </c>
      <c r="D90" s="909">
        <f>100*DataUS1!FD154/DataUS1!FD$73</f>
        <v>1267.1754385964912</v>
      </c>
      <c r="E90" s="910">
        <f t="shared" si="17"/>
        <v>2.625708642957636E-2</v>
      </c>
      <c r="F90" s="1001">
        <v>4653.1139345969596</v>
      </c>
      <c r="G90" s="916">
        <f t="shared" si="14"/>
        <v>367.20360834571534</v>
      </c>
      <c r="H90" s="1005">
        <f t="shared" si="18"/>
        <v>0.24878293356334713</v>
      </c>
      <c r="I90" s="909">
        <f>I89*DataUS2!HR154/DataUS2!HR153</f>
        <v>8869.4445954204257</v>
      </c>
      <c r="J90" s="909">
        <f t="shared" si="5"/>
        <v>699.93817156400382</v>
      </c>
      <c r="K90" s="917">
        <f t="shared" si="8"/>
        <v>0.21539862330166515</v>
      </c>
      <c r="L90" s="909">
        <f>L89*(DataUS2!HR154-DataUS2!HZ153)/DataUS2!HR153</f>
        <v>11438.525976765282</v>
      </c>
      <c r="M90" s="909">
        <f t="shared" si="9"/>
        <v>902.67895260300031</v>
      </c>
      <c r="N90" s="917">
        <f t="shared" si="10"/>
        <v>0.22168128584926694</v>
      </c>
      <c r="O90" s="996">
        <f>O89*(DataUS2!ID154-DataUS2!IP153)/DataUS2!ID153</f>
        <v>4801.9765662177479</v>
      </c>
      <c r="P90" s="996">
        <f t="shared" si="6"/>
        <v>378.95120280553743</v>
      </c>
      <c r="Q90" s="917">
        <f t="shared" si="11"/>
        <v>0.12482531580407308</v>
      </c>
      <c r="R90" s="996">
        <f>R89*(DataUS2!HR154-DataUS2!HZ153+DataUS2!ID154-DataUS2!IP153)/(DataUS2!HR153+DataUS2!ID153)</f>
        <v>9931.9373105190934</v>
      </c>
      <c r="S90" s="909">
        <f t="shared" si="7"/>
        <v>783.78549709893309</v>
      </c>
      <c r="T90" s="604">
        <f t="shared" si="12"/>
        <v>0.20007466280628949</v>
      </c>
      <c r="U90" s="196"/>
      <c r="W90" s="994"/>
      <c r="X90" s="196"/>
      <c r="Y90" s="899"/>
      <c r="AB90" s="897"/>
      <c r="AC90" s="898"/>
    </row>
    <row r="91" spans="1:29">
      <c r="A91" s="261">
        <v>2011</v>
      </c>
      <c r="B91" s="906">
        <f>100*DataUS1!FC155/DataUS1!FC$73</f>
        <v>1300.6849122807016</v>
      </c>
      <c r="C91" s="564">
        <f t="shared" si="16"/>
        <v>2.0000000000000018E-2</v>
      </c>
      <c r="D91" s="907">
        <f>100*DataUS1!FD155/DataUS1!FD$73</f>
        <v>1287.8538011695905</v>
      </c>
      <c r="E91" s="911">
        <f t="shared" si="17"/>
        <v>1.6318468574487488E-2</v>
      </c>
      <c r="F91" s="999">
        <v>5257.5505103103515</v>
      </c>
      <c r="G91" s="915">
        <f t="shared" si="14"/>
        <v>408.24125421189893</v>
      </c>
      <c r="H91" s="1003">
        <f t="shared" si="18"/>
        <v>0.11175719664374162</v>
      </c>
      <c r="I91" s="907">
        <f>I90*DataUS2!HR155/DataUS2!HR154</f>
        <v>10102.781281739564</v>
      </c>
      <c r="J91" s="907">
        <f>100*I91/D91</f>
        <v>784.46647224743356</v>
      </c>
      <c r="K91" s="918">
        <f t="shared" si="8"/>
        <v>0.12076538202588982</v>
      </c>
      <c r="L91" s="907">
        <f>L90*(DataUS2!HR155-DataUS2!HZ154)/DataUS2!HR154</f>
        <v>13283.63281944188</v>
      </c>
      <c r="M91" s="907">
        <f t="shared" si="9"/>
        <v>1031.4550306391984</v>
      </c>
      <c r="N91" s="918">
        <f t="shared" si="10"/>
        <v>0.14265988773179483</v>
      </c>
      <c r="O91" s="995">
        <f>O90*(DataUS2!ID155-DataUS2!IP154)/DataUS2!ID154</f>
        <v>5478.0264191668421</v>
      </c>
      <c r="P91" s="995">
        <f>100*O91/D91</f>
        <v>425.36089222176162</v>
      </c>
      <c r="Q91" s="918">
        <f t="shared" si="11"/>
        <v>0.12246877453517357</v>
      </c>
      <c r="R91" s="995">
        <f>R90*(DataUS2!HR155-DataUS2!HZ154+DataUS2!ID155-DataUS2!IP154)/(DataUS2!HR154+DataUS2!ID154)</f>
        <v>11488.098320271349</v>
      </c>
      <c r="S91" s="907">
        <f>100*R91/D91</f>
        <v>892.03435279984421</v>
      </c>
      <c r="T91" s="604">
        <f t="shared" si="12"/>
        <v>0.13811030709496208</v>
      </c>
      <c r="U91" s="196"/>
      <c r="W91" s="994"/>
      <c r="X91" s="196"/>
      <c r="Y91" s="899"/>
      <c r="AB91" s="897"/>
      <c r="AC91" s="897"/>
    </row>
    <row r="92" spans="1:29">
      <c r="A92" s="267"/>
      <c r="B92" s="902"/>
      <c r="C92" s="482"/>
      <c r="D92" s="905"/>
      <c r="E92" s="931"/>
      <c r="F92" s="1006"/>
      <c r="G92" s="482"/>
      <c r="H92" s="525"/>
      <c r="I92" s="482"/>
      <c r="J92" s="482"/>
      <c r="K92" s="482"/>
      <c r="L92" s="482"/>
      <c r="M92" s="482"/>
      <c r="N92" s="482"/>
      <c r="O92" s="482"/>
      <c r="P92" s="482"/>
      <c r="Q92" s="482"/>
      <c r="R92" s="482"/>
      <c r="S92" s="482"/>
      <c r="T92" s="80"/>
      <c r="U92" s="196"/>
      <c r="V92" s="196"/>
      <c r="W92" s="196"/>
      <c r="X92" s="196"/>
      <c r="Y92" s="196"/>
    </row>
    <row r="93" spans="1:29">
      <c r="A93" s="267"/>
      <c r="B93" s="902"/>
      <c r="C93" s="482"/>
      <c r="D93" s="905"/>
      <c r="E93" s="931"/>
      <c r="F93" s="1007"/>
      <c r="G93" s="1008"/>
      <c r="H93" s="1009"/>
      <c r="I93" s="482"/>
      <c r="J93" s="482"/>
      <c r="K93" s="482"/>
      <c r="L93" s="482"/>
      <c r="M93" s="482"/>
      <c r="N93" s="482"/>
      <c r="O93" s="482"/>
      <c r="P93" s="482"/>
      <c r="Q93" s="482"/>
      <c r="R93" s="482"/>
      <c r="S93" s="482"/>
      <c r="T93" s="80"/>
      <c r="U93" s="196"/>
      <c r="V93" s="196"/>
      <c r="W93" s="196"/>
      <c r="X93" s="196"/>
      <c r="Y93" s="196"/>
    </row>
    <row r="94" spans="1:29">
      <c r="A94" s="748"/>
      <c r="B94" s="932"/>
      <c r="C94" s="913"/>
      <c r="D94" s="913"/>
      <c r="E94" s="929"/>
      <c r="F94" s="913"/>
      <c r="G94" s="914"/>
      <c r="H94" s="913"/>
      <c r="I94" s="913"/>
      <c r="J94" s="913"/>
      <c r="K94" s="913"/>
      <c r="L94" s="913"/>
      <c r="M94" s="913"/>
      <c r="N94" s="913"/>
      <c r="O94" s="913"/>
      <c r="P94" s="913"/>
      <c r="Q94" s="913"/>
      <c r="R94" s="913"/>
      <c r="S94" s="913"/>
      <c r="T94" s="919"/>
      <c r="U94" s="196"/>
      <c r="V94" s="196"/>
      <c r="W94" s="196"/>
      <c r="X94" s="196"/>
      <c r="Y94" s="196"/>
      <c r="Z94" s="196"/>
    </row>
    <row r="95" spans="1:29">
      <c r="A95" s="584" t="s">
        <v>632</v>
      </c>
      <c r="B95" s="933">
        <f>(B90/B26)^(1/64)-1</f>
        <v>3.8444606063344988E-2</v>
      </c>
      <c r="C95" s="921"/>
      <c r="D95" s="920">
        <f>(D90/D26)^(1/64)-1</f>
        <v>3.9462372562306669E-2</v>
      </c>
      <c r="E95" s="934"/>
      <c r="F95" s="920">
        <f>(F90/F26)^(1/64)-1</f>
        <v>6.6929487860558412E-2</v>
      </c>
      <c r="G95" s="920">
        <f>(G90/G26)^(1/64)-1</f>
        <v>2.6424347839109075E-2</v>
      </c>
      <c r="H95" s="478"/>
      <c r="I95" s="920">
        <f>(I90/I26)^(1/64)-1</f>
        <v>7.773777407661453E-2</v>
      </c>
      <c r="J95" s="920"/>
      <c r="K95" s="920"/>
      <c r="L95" s="922"/>
      <c r="M95" s="920">
        <f>(M90/M26)^(1/64)-1</f>
        <v>4.0951469292735965E-2</v>
      </c>
      <c r="N95" s="478"/>
      <c r="O95" s="478"/>
      <c r="P95" s="478"/>
      <c r="Q95" s="478"/>
      <c r="R95" s="478"/>
      <c r="S95" s="920">
        <f>(S90/S26)^(1/64)-1</f>
        <v>3.865688927720301E-2</v>
      </c>
      <c r="T95" s="923"/>
      <c r="U95" s="196"/>
      <c r="V95" s="196"/>
      <c r="W95" s="196"/>
      <c r="X95" s="196"/>
      <c r="Y95" s="196"/>
      <c r="Z95" s="196"/>
    </row>
    <row r="96" spans="1:29">
      <c r="A96" s="584"/>
      <c r="B96" s="626"/>
      <c r="C96" s="482"/>
      <c r="D96" s="482"/>
      <c r="E96" s="525"/>
      <c r="F96" s="482"/>
      <c r="G96" s="924"/>
      <c r="H96" s="186"/>
      <c r="I96" s="186"/>
      <c r="J96" s="186"/>
      <c r="K96" s="186"/>
      <c r="L96" s="186"/>
      <c r="M96" s="924"/>
      <c r="N96" s="482"/>
      <c r="O96" s="482"/>
      <c r="P96" s="482"/>
      <c r="Q96" s="482"/>
      <c r="R96" s="482"/>
      <c r="S96" s="925"/>
      <c r="T96" s="80"/>
      <c r="U96" s="196"/>
      <c r="V96" s="196"/>
      <c r="W96" s="196"/>
      <c r="X96" s="196"/>
      <c r="Y96" s="196"/>
      <c r="Z96" s="196"/>
    </row>
    <row r="97" spans="1:26">
      <c r="A97" s="584"/>
      <c r="B97" s="626"/>
      <c r="C97" s="482"/>
      <c r="D97" s="482"/>
      <c r="E97" s="525"/>
      <c r="F97" s="482"/>
      <c r="G97" s="482"/>
      <c r="H97" s="186"/>
      <c r="I97" s="186"/>
      <c r="J97" s="186"/>
      <c r="K97" s="186"/>
      <c r="L97" s="186"/>
      <c r="M97" s="186"/>
      <c r="N97" s="482"/>
      <c r="O97" s="482"/>
      <c r="P97" s="482"/>
      <c r="Q97" s="482"/>
      <c r="R97" s="482"/>
      <c r="S97" s="925"/>
      <c r="T97" s="80"/>
      <c r="U97" s="196"/>
      <c r="V97" s="196"/>
      <c r="W97" s="196"/>
      <c r="X97" s="196"/>
      <c r="Y97" s="196"/>
      <c r="Z97" s="196"/>
    </row>
    <row r="98" spans="1:26">
      <c r="A98" s="584" t="s">
        <v>621</v>
      </c>
      <c r="B98" s="935">
        <f>(B90/B40)^(1/50)-1</f>
        <v>4.074786010691267E-2</v>
      </c>
      <c r="C98" s="482"/>
      <c r="D98" s="903">
        <f>(D90/D40)^(1/50)-1</f>
        <v>4.0828809516681996E-2</v>
      </c>
      <c r="E98" s="525"/>
      <c r="F98" s="903">
        <f>(F90/F40)^(1/50)-1</f>
        <v>6.07452892088991E-2</v>
      </c>
      <c r="G98" s="903">
        <f>(G90/G40)^(1/50)-1</f>
        <v>1.9135211775570982E-2</v>
      </c>
      <c r="H98" s="186"/>
      <c r="I98" s="903">
        <f>(I90/I40)^(1/50)-1</f>
        <v>7.3381013833117681E-2</v>
      </c>
      <c r="J98" s="903"/>
      <c r="K98" s="903"/>
      <c r="L98" s="186"/>
      <c r="M98" s="903">
        <f>(M90/M40)^(1/50)-1</f>
        <v>3.9500458929831783E-2</v>
      </c>
      <c r="N98" s="482"/>
      <c r="O98" s="482"/>
      <c r="P98" s="482"/>
      <c r="Q98" s="482"/>
      <c r="R98" s="482"/>
      <c r="S98" s="903">
        <f>(S90/S40)^(1/50)-1</f>
        <v>3.6657298639881208E-2</v>
      </c>
      <c r="T98" s="80"/>
      <c r="U98" s="196"/>
      <c r="V98" s="196"/>
      <c r="W98" s="196"/>
      <c r="X98" s="196"/>
      <c r="Y98" s="196"/>
      <c r="Z98" s="196"/>
    </row>
    <row r="99" spans="1:26">
      <c r="A99" s="84"/>
      <c r="B99" s="477"/>
      <c r="C99" s="482"/>
      <c r="D99" s="482"/>
      <c r="E99" s="525"/>
      <c r="F99" s="482"/>
      <c r="G99" s="482"/>
      <c r="H99" s="186"/>
      <c r="I99" s="186"/>
      <c r="J99" s="186"/>
      <c r="K99" s="186"/>
      <c r="L99" s="186"/>
      <c r="M99" s="186"/>
      <c r="N99" s="482"/>
      <c r="O99" s="482"/>
      <c r="P99" s="482"/>
      <c r="Q99" s="482"/>
      <c r="R99" s="482"/>
      <c r="S99" s="925"/>
      <c r="T99" s="80"/>
      <c r="U99" s="196"/>
      <c r="V99" s="196"/>
      <c r="W99" s="196"/>
      <c r="X99" s="196"/>
      <c r="Y99" s="196"/>
      <c r="Z99" s="196"/>
    </row>
    <row r="100" spans="1:26">
      <c r="A100" s="84"/>
      <c r="B100" s="477"/>
      <c r="C100" s="482"/>
      <c r="D100" s="482"/>
      <c r="E100" s="525"/>
      <c r="F100" s="482"/>
      <c r="G100" s="482"/>
      <c r="H100" s="186"/>
      <c r="I100" s="186"/>
      <c r="J100" s="186"/>
      <c r="K100" s="186"/>
      <c r="L100" s="186"/>
      <c r="M100" s="186"/>
      <c r="N100" s="482"/>
      <c r="O100" s="482"/>
      <c r="P100" s="482"/>
      <c r="Q100" s="482"/>
      <c r="R100" s="482"/>
      <c r="S100" s="925"/>
      <c r="T100" s="80"/>
      <c r="U100" s="196"/>
      <c r="V100" s="196"/>
      <c r="W100" s="196"/>
      <c r="X100" s="196"/>
      <c r="Y100" s="196"/>
      <c r="Z100" s="196"/>
    </row>
    <row r="101" spans="1:26">
      <c r="A101" s="84" t="s">
        <v>639</v>
      </c>
      <c r="B101" s="936">
        <f>(B40/B30)^(1/10)-1</f>
        <v>2.0768987010344464E-2</v>
      </c>
      <c r="C101" s="482"/>
      <c r="D101" s="904">
        <f>(D40/D30)^(1/10)-1</f>
        <v>2.2303801640682241E-2</v>
      </c>
      <c r="E101" s="525"/>
      <c r="F101" s="904">
        <f>(F40/F30)^(1/10)-1</f>
        <v>0.1335778103089249</v>
      </c>
      <c r="G101" s="904">
        <f>(G40/G30)^(1/10)-1</f>
        <v>0.10884632189537058</v>
      </c>
      <c r="H101" s="186"/>
      <c r="I101" s="904">
        <f>(I40/I30)^(1/10)-1</f>
        <v>0.13308045771672883</v>
      </c>
      <c r="J101" s="904"/>
      <c r="K101" s="904"/>
      <c r="L101" s="186"/>
      <c r="M101" s="904">
        <f>(M40/M30)^(1/10)-1</f>
        <v>9.7514344996004754E-2</v>
      </c>
      <c r="N101" s="482"/>
      <c r="O101" s="482"/>
      <c r="P101" s="482"/>
      <c r="Q101" s="482"/>
      <c r="R101" s="482"/>
      <c r="S101" s="904">
        <f>(S40/S30)^(1/10)-1</f>
        <v>9.824516728066679E-2</v>
      </c>
      <c r="T101" s="80"/>
      <c r="U101" s="196"/>
      <c r="V101" s="196"/>
      <c r="W101" s="196"/>
      <c r="X101" s="196"/>
      <c r="Y101" s="196"/>
      <c r="Z101" s="196"/>
    </row>
    <row r="102" spans="1:26">
      <c r="A102" s="84"/>
      <c r="B102" s="936"/>
      <c r="C102" s="482"/>
      <c r="D102" s="904"/>
      <c r="E102" s="525"/>
      <c r="F102" s="904"/>
      <c r="G102" s="904"/>
      <c r="H102" s="186"/>
      <c r="I102" s="904"/>
      <c r="J102" s="904"/>
      <c r="K102" s="904"/>
      <c r="L102" s="186"/>
      <c r="M102" s="904"/>
      <c r="N102" s="482"/>
      <c r="O102" s="482"/>
      <c r="P102" s="482"/>
      <c r="Q102" s="482"/>
      <c r="R102" s="482"/>
      <c r="S102" s="904"/>
      <c r="T102" s="80"/>
      <c r="U102" s="196"/>
      <c r="V102" s="196"/>
      <c r="W102" s="196"/>
      <c r="X102" s="196"/>
      <c r="Y102" s="196"/>
      <c r="Z102" s="196"/>
    </row>
    <row r="103" spans="1:26">
      <c r="A103" s="84"/>
      <c r="B103" s="936"/>
      <c r="C103" s="482"/>
      <c r="D103" s="904"/>
      <c r="E103" s="525"/>
      <c r="F103" s="904"/>
      <c r="G103" s="904"/>
      <c r="H103" s="186"/>
      <c r="I103" s="904"/>
      <c r="J103" s="904"/>
      <c r="K103" s="904"/>
      <c r="L103" s="186"/>
      <c r="M103" s="904"/>
      <c r="N103" s="482"/>
      <c r="O103" s="482"/>
      <c r="P103" s="482"/>
      <c r="Q103" s="482"/>
      <c r="R103" s="482"/>
      <c r="S103" s="904"/>
      <c r="T103" s="80"/>
      <c r="U103" s="196"/>
      <c r="V103" s="196"/>
      <c r="W103" s="196"/>
      <c r="X103" s="196"/>
      <c r="Y103" s="196"/>
      <c r="Z103" s="196"/>
    </row>
    <row r="104" spans="1:26">
      <c r="A104" s="243" t="s">
        <v>622</v>
      </c>
      <c r="B104" s="936">
        <f>(B50/B40)^(1/10)-1</f>
        <v>2.7434161082528385E-2</v>
      </c>
      <c r="C104" s="482"/>
      <c r="D104" s="904">
        <f>(D50/D40)^(1/10)-1</f>
        <v>2.5799346244759658E-2</v>
      </c>
      <c r="E104" s="525"/>
      <c r="F104" s="904">
        <f>(F50/F40)^(1/10)-1</f>
        <v>4.4759997455668499E-2</v>
      </c>
      <c r="G104" s="912">
        <f>(G50/G40)^(1/10)-1</f>
        <v>1.84837817262411E-2</v>
      </c>
      <c r="H104" s="186"/>
      <c r="I104" s="912">
        <f>(I50/I40)^(1/10)-1</f>
        <v>6.8892040753664174E-2</v>
      </c>
      <c r="J104" s="912"/>
      <c r="K104" s="912"/>
      <c r="L104" s="186"/>
      <c r="M104" s="904">
        <f>(M50/M40)^(1/10)-1</f>
        <v>3.9810366361328953E-2</v>
      </c>
      <c r="N104" s="482"/>
      <c r="O104" s="482"/>
      <c r="P104" s="482"/>
      <c r="Q104" s="482"/>
      <c r="R104" s="482"/>
      <c r="S104" s="912">
        <f>(S50/S40)^(1/10)-1</f>
        <v>4.4138443314563514E-2</v>
      </c>
      <c r="T104" s="80"/>
      <c r="U104" s="196"/>
      <c r="V104" s="196"/>
      <c r="W104" s="196"/>
      <c r="X104" s="196"/>
      <c r="Y104" s="196"/>
      <c r="Z104" s="196"/>
    </row>
    <row r="105" spans="1:26">
      <c r="A105" s="84"/>
      <c r="B105" s="936"/>
      <c r="C105" s="482"/>
      <c r="D105" s="904"/>
      <c r="E105" s="525"/>
      <c r="F105" s="904"/>
      <c r="G105" s="904"/>
      <c r="H105" s="186"/>
      <c r="I105" s="904"/>
      <c r="J105" s="904"/>
      <c r="K105" s="904"/>
      <c r="L105" s="186"/>
      <c r="M105" s="904"/>
      <c r="N105" s="482"/>
      <c r="O105" s="482"/>
      <c r="P105" s="482"/>
      <c r="Q105" s="482"/>
      <c r="R105" s="482"/>
      <c r="S105" s="904"/>
      <c r="T105" s="80"/>
      <c r="U105" s="196"/>
      <c r="V105" s="196"/>
      <c r="W105" s="196"/>
      <c r="X105" s="196"/>
      <c r="Y105" s="196"/>
      <c r="Z105" s="196"/>
    </row>
    <row r="106" spans="1:26">
      <c r="A106" s="84"/>
      <c r="B106" s="936"/>
      <c r="C106" s="482"/>
      <c r="D106" s="904"/>
      <c r="E106" s="525"/>
      <c r="F106" s="904"/>
      <c r="G106" s="904"/>
      <c r="H106" s="186"/>
      <c r="I106" s="904"/>
      <c r="J106" s="904"/>
      <c r="K106" s="904"/>
      <c r="L106" s="186"/>
      <c r="M106" s="904"/>
      <c r="N106" s="482"/>
      <c r="O106" s="482"/>
      <c r="P106" s="482"/>
      <c r="Q106" s="482"/>
      <c r="R106" s="482"/>
      <c r="S106" s="904"/>
      <c r="T106" s="80"/>
      <c r="U106" s="196"/>
      <c r="V106" s="196"/>
      <c r="W106" s="196"/>
      <c r="X106" s="196"/>
      <c r="Y106" s="196"/>
      <c r="Z106" s="196"/>
    </row>
    <row r="107" spans="1:26">
      <c r="A107" s="84" t="s">
        <v>623</v>
      </c>
      <c r="B107" s="936">
        <f>(B60/B50)^(1/10)-1</f>
        <v>7.822537572826338E-2</v>
      </c>
      <c r="C107" s="482"/>
      <c r="D107" s="904">
        <f>(D60/D50)^(1/10)-1</f>
        <v>7.4852274273084829E-2</v>
      </c>
      <c r="E107" s="525"/>
      <c r="F107" s="904">
        <f>(F60/F50)^(1/10)-1</f>
        <v>1.8864339380302964E-2</v>
      </c>
      <c r="G107" s="904">
        <f>(G60/G50)^(1/10)-1</f>
        <v>-5.2088957927400981E-2</v>
      </c>
      <c r="H107" s="186"/>
      <c r="I107" s="904">
        <f>(I60/I50)^(1/10)-1</f>
        <v>3.7067499746357591E-2</v>
      </c>
      <c r="J107" s="904"/>
      <c r="K107" s="904"/>
      <c r="L107" s="186"/>
      <c r="M107" s="904">
        <f>(M60/M50)^(1/10)-1</f>
        <v>-4.1890206587293477E-2</v>
      </c>
      <c r="N107" s="482"/>
      <c r="O107" s="482"/>
      <c r="P107" s="482"/>
      <c r="Q107" s="482"/>
      <c r="R107" s="482"/>
      <c r="S107" s="904">
        <f>(S60/S50)^(1/10)-1</f>
        <v>-4.8984576302994798E-2</v>
      </c>
      <c r="T107" s="80"/>
      <c r="U107" s="196"/>
      <c r="V107" s="196"/>
      <c r="W107" s="196"/>
      <c r="X107" s="196"/>
      <c r="Y107" s="196"/>
      <c r="Z107" s="196"/>
    </row>
    <row r="108" spans="1:26">
      <c r="A108" s="84"/>
      <c r="B108" s="936"/>
      <c r="C108" s="482"/>
      <c r="D108" s="904"/>
      <c r="E108" s="525"/>
      <c r="F108" s="904"/>
      <c r="G108" s="904"/>
      <c r="H108" s="482"/>
      <c r="I108" s="904"/>
      <c r="J108" s="904"/>
      <c r="K108" s="904"/>
      <c r="L108" s="482"/>
      <c r="M108" s="904"/>
      <c r="N108" s="482"/>
      <c r="O108" s="482"/>
      <c r="P108" s="482"/>
      <c r="Q108" s="482"/>
      <c r="R108" s="482"/>
      <c r="S108" s="904"/>
      <c r="T108" s="80"/>
      <c r="U108" s="196"/>
      <c r="V108" s="196"/>
      <c r="W108" s="196"/>
      <c r="X108" s="196"/>
      <c r="Y108" s="196"/>
      <c r="Z108" s="196"/>
    </row>
    <row r="109" spans="1:26">
      <c r="A109" s="84"/>
      <c r="B109" s="936"/>
      <c r="C109" s="482"/>
      <c r="D109" s="904"/>
      <c r="E109" s="525"/>
      <c r="F109" s="904"/>
      <c r="G109" s="904"/>
      <c r="H109" s="482"/>
      <c r="I109" s="904"/>
      <c r="J109" s="904"/>
      <c r="K109" s="904"/>
      <c r="L109" s="482"/>
      <c r="M109" s="904"/>
      <c r="N109" s="482"/>
      <c r="O109" s="482"/>
      <c r="P109" s="482"/>
      <c r="Q109" s="482"/>
      <c r="R109" s="482"/>
      <c r="S109" s="904"/>
      <c r="T109" s="80"/>
      <c r="U109" s="196"/>
      <c r="V109" s="196"/>
      <c r="W109" s="196"/>
      <c r="X109" s="196"/>
      <c r="Y109" s="196"/>
      <c r="Z109" s="196"/>
    </row>
    <row r="110" spans="1:26">
      <c r="A110" s="84" t="s">
        <v>624</v>
      </c>
      <c r="B110" s="936">
        <f>(B70/B60)^(1/10)-1</f>
        <v>4.7212548419278022E-2</v>
      </c>
      <c r="C110" s="482"/>
      <c r="D110" s="904">
        <f>(D70/D60)^(1/10)-1</f>
        <v>5.0555457245800683E-2</v>
      </c>
      <c r="E110" s="525"/>
      <c r="F110" s="904">
        <f>(F70/F60)^(1/10)-1</f>
        <v>0.12152751138676199</v>
      </c>
      <c r="G110" s="904">
        <f>(G70/G60)^(1/10)-1</f>
        <v>6.7556694557587615E-2</v>
      </c>
      <c r="H110" s="482"/>
      <c r="I110" s="904">
        <f>(I70/I60)^(1/10)-1</f>
        <v>0.11954883185891241</v>
      </c>
      <c r="J110" s="904"/>
      <c r="K110" s="904"/>
      <c r="L110" s="482"/>
      <c r="M110" s="912">
        <f>(M70/M60)^(1/10)-1</f>
        <v>9.1567185836121112E-2</v>
      </c>
      <c r="N110" s="482"/>
      <c r="O110" s="482"/>
      <c r="P110" s="482"/>
      <c r="Q110" s="482"/>
      <c r="R110" s="482"/>
      <c r="S110" s="912">
        <f>(S70/S60)^(1/10)-1</f>
        <v>8.7715826064957092E-2</v>
      </c>
      <c r="T110" s="80"/>
      <c r="U110" s="196"/>
      <c r="V110" s="196"/>
      <c r="W110" s="196"/>
      <c r="X110" s="196"/>
      <c r="Y110" s="196"/>
      <c r="Z110" s="196"/>
    </row>
    <row r="111" spans="1:26">
      <c r="A111" s="84"/>
      <c r="B111" s="936"/>
      <c r="C111" s="482"/>
      <c r="D111" s="904"/>
      <c r="E111" s="525"/>
      <c r="F111" s="904"/>
      <c r="G111" s="904"/>
      <c r="H111" s="482"/>
      <c r="I111" s="904"/>
      <c r="J111" s="904"/>
      <c r="K111" s="904"/>
      <c r="L111" s="482"/>
      <c r="M111" s="904"/>
      <c r="N111" s="482"/>
      <c r="O111" s="482"/>
      <c r="P111" s="482"/>
      <c r="Q111" s="482"/>
      <c r="R111" s="482"/>
      <c r="S111" s="904"/>
      <c r="T111" s="80"/>
      <c r="U111" s="196"/>
      <c r="V111" s="196"/>
      <c r="W111" s="196"/>
      <c r="X111" s="196"/>
      <c r="Y111" s="196"/>
      <c r="Z111" s="196"/>
    </row>
    <row r="112" spans="1:26">
      <c r="A112" s="84"/>
      <c r="B112" s="936"/>
      <c r="C112" s="482"/>
      <c r="D112" s="904"/>
      <c r="E112" s="525"/>
      <c r="F112" s="904"/>
      <c r="G112" s="904"/>
      <c r="H112" s="482"/>
      <c r="I112" s="904"/>
      <c r="J112" s="904"/>
      <c r="K112" s="904"/>
      <c r="L112" s="482"/>
      <c r="M112" s="904"/>
      <c r="N112" s="482"/>
      <c r="O112" s="482"/>
      <c r="P112" s="482"/>
      <c r="Q112" s="482"/>
      <c r="R112" s="482"/>
      <c r="S112" s="904"/>
      <c r="T112" s="80"/>
      <c r="U112" s="196"/>
      <c r="V112" s="196"/>
      <c r="W112" s="196"/>
      <c r="X112" s="196"/>
      <c r="Y112" s="196"/>
      <c r="Z112" s="196"/>
    </row>
    <row r="113" spans="1:26">
      <c r="A113" s="84" t="s">
        <v>625</v>
      </c>
      <c r="B113" s="936">
        <f>(B80/B70)^(1/10)-1</f>
        <v>2.795891176741816E-2</v>
      </c>
      <c r="C113" s="482"/>
      <c r="D113" s="904">
        <f>(D80/D70)^(1/10)-1</f>
        <v>2.8537904823026317E-2</v>
      </c>
      <c r="E113" s="525"/>
      <c r="F113" s="904">
        <f>(F80/F70)^(1/10)-1</f>
        <v>0.15280193178275159</v>
      </c>
      <c r="G113" s="904">
        <f>(G80/G70)^(1/10)-1</f>
        <v>0.12081618613862011</v>
      </c>
      <c r="H113" s="482"/>
      <c r="I113" s="904">
        <f>(I80/I70)^(1/10)-1</f>
        <v>0.16518208447677174</v>
      </c>
      <c r="J113" s="904"/>
      <c r="K113" s="904"/>
      <c r="L113" s="482"/>
      <c r="M113" s="904">
        <f>(M80/M70)^(1/10)-1</f>
        <v>0.14048597861797596</v>
      </c>
      <c r="N113" s="482"/>
      <c r="O113" s="482"/>
      <c r="P113" s="482"/>
      <c r="Q113" s="482"/>
      <c r="R113" s="482"/>
      <c r="S113" s="904">
        <f>(S80/S70)^(1/10)-1</f>
        <v>0.14163430129676913</v>
      </c>
      <c r="T113" s="80"/>
      <c r="U113" s="196"/>
      <c r="V113" s="196"/>
      <c r="W113" s="196"/>
      <c r="X113" s="196"/>
      <c r="Y113" s="196"/>
      <c r="Z113" s="196"/>
    </row>
    <row r="114" spans="1:26">
      <c r="A114" s="84"/>
      <c r="B114" s="936"/>
      <c r="C114" s="482"/>
      <c r="D114" s="904"/>
      <c r="E114" s="525"/>
      <c r="F114" s="904"/>
      <c r="G114" s="904"/>
      <c r="H114" s="482"/>
      <c r="I114" s="904"/>
      <c r="J114" s="904"/>
      <c r="K114" s="904"/>
      <c r="L114" s="482"/>
      <c r="M114" s="904"/>
      <c r="N114" s="482"/>
      <c r="O114" s="482"/>
      <c r="P114" s="482"/>
      <c r="Q114" s="482"/>
      <c r="R114" s="482"/>
      <c r="S114" s="904"/>
      <c r="T114" s="80"/>
      <c r="U114" s="196"/>
      <c r="V114" s="196"/>
      <c r="W114" s="196"/>
      <c r="X114" s="196"/>
      <c r="Y114" s="196"/>
      <c r="Z114" s="196"/>
    </row>
    <row r="115" spans="1:26">
      <c r="A115" s="84"/>
      <c r="B115" s="936"/>
      <c r="C115" s="482"/>
      <c r="D115" s="904"/>
      <c r="E115" s="525"/>
      <c r="F115" s="904"/>
      <c r="G115" s="904"/>
      <c r="H115" s="482"/>
      <c r="I115" s="904"/>
      <c r="J115" s="904"/>
      <c r="K115" s="904"/>
      <c r="L115" s="482"/>
      <c r="M115" s="904"/>
      <c r="N115" s="482"/>
      <c r="O115" s="482"/>
      <c r="P115" s="482"/>
      <c r="Q115" s="482"/>
      <c r="R115" s="482"/>
      <c r="S115" s="904"/>
      <c r="T115" s="80"/>
      <c r="U115" s="196"/>
      <c r="V115" s="196"/>
      <c r="W115" s="196"/>
      <c r="X115" s="196"/>
      <c r="Y115" s="196"/>
      <c r="Z115" s="196"/>
    </row>
    <row r="116" spans="1:26">
      <c r="A116" s="84" t="s">
        <v>626</v>
      </c>
      <c r="B116" s="936">
        <f>(B90/B80)^(1/10)-1</f>
        <v>2.3890443223592239E-2</v>
      </c>
      <c r="C116" s="482"/>
      <c r="D116" s="904">
        <f>(D90/D80)^(1/10)-1</f>
        <v>2.5288394374188394E-2</v>
      </c>
      <c r="E116" s="525"/>
      <c r="F116" s="904">
        <f>(F90/F80)^(1/10)-1</f>
        <v>-2.4206245808117477E-2</v>
      </c>
      <c r="G116" s="904">
        <f>(G90/G80)^(1/10)-1</f>
        <v>-4.8273871482292674E-2</v>
      </c>
      <c r="H116" s="482"/>
      <c r="I116" s="904">
        <f>(I90/I80)^(1/10)-1</f>
        <v>-1.464701033967819E-2</v>
      </c>
      <c r="J116" s="904"/>
      <c r="K116" s="904"/>
      <c r="L116" s="482"/>
      <c r="M116" s="904">
        <f>(M90/M80)^(1/10)-1</f>
        <v>-2.1381136366631748E-2</v>
      </c>
      <c r="N116" s="482"/>
      <c r="O116" s="482"/>
      <c r="P116" s="482"/>
      <c r="Q116" s="482"/>
      <c r="R116" s="482"/>
      <c r="S116" s="904">
        <f>(S90/S80)^(1/10)-1</f>
        <v>-2.9069943271041843E-2</v>
      </c>
      <c r="T116" s="80"/>
      <c r="U116" s="196"/>
      <c r="V116" s="196"/>
      <c r="W116" s="196"/>
      <c r="X116" s="196"/>
      <c r="Y116" s="196"/>
      <c r="Z116" s="196"/>
    </row>
    <row r="117" spans="1:26" ht="13" thickBot="1">
      <c r="A117" s="455"/>
      <c r="B117" s="937"/>
      <c r="C117" s="926"/>
      <c r="D117" s="926"/>
      <c r="E117" s="930"/>
      <c r="F117" s="926"/>
      <c r="G117" s="926"/>
      <c r="H117" s="926"/>
      <c r="I117" s="926"/>
      <c r="J117" s="926"/>
      <c r="K117" s="926"/>
      <c r="L117" s="926"/>
      <c r="M117" s="926"/>
      <c r="N117" s="926"/>
      <c r="O117" s="926"/>
      <c r="P117" s="926"/>
      <c r="Q117" s="926"/>
      <c r="R117" s="926"/>
      <c r="S117" s="926"/>
      <c r="T117" s="85"/>
      <c r="U117" s="196"/>
      <c r="V117" s="196"/>
      <c r="W117" s="196"/>
      <c r="X117" s="196"/>
      <c r="Y117" s="196"/>
      <c r="Z117" s="196"/>
    </row>
    <row r="118" spans="1:26" ht="13" thickTop="1">
      <c r="C118" s="196"/>
      <c r="D118" s="196"/>
      <c r="E118" s="196"/>
      <c r="F118" s="196"/>
      <c r="G118" s="196"/>
      <c r="H118" s="196"/>
      <c r="I118" s="196"/>
      <c r="J118" s="196"/>
      <c r="K118" s="196"/>
      <c r="L118" s="196"/>
      <c r="M118" s="196"/>
      <c r="N118" s="196"/>
      <c r="O118" s="196"/>
      <c r="P118" s="196"/>
      <c r="Q118" s="196"/>
      <c r="U118" s="196"/>
      <c r="V118" s="196"/>
      <c r="W118" s="196"/>
      <c r="X118" s="196"/>
      <c r="Y118" s="196"/>
      <c r="Z118" s="196"/>
    </row>
    <row r="119" spans="1:26">
      <c r="C119" s="196"/>
      <c r="D119" s="196"/>
      <c r="E119" s="196"/>
      <c r="F119" s="196"/>
      <c r="G119" s="196"/>
      <c r="H119" s="196"/>
      <c r="I119" s="196"/>
      <c r="J119" s="196"/>
      <c r="K119" s="196"/>
      <c r="L119" s="196"/>
      <c r="M119" s="196"/>
      <c r="N119" s="196"/>
      <c r="O119" s="196"/>
      <c r="P119" s="196"/>
      <c r="Q119" s="196"/>
      <c r="U119" s="196"/>
      <c r="V119" s="196"/>
      <c r="W119" s="196"/>
      <c r="X119" s="196"/>
      <c r="Y119" s="196"/>
      <c r="Z119" s="196"/>
    </row>
    <row r="120" spans="1:26">
      <c r="C120" s="196"/>
      <c r="D120" s="196"/>
      <c r="E120" s="196"/>
      <c r="F120" s="196"/>
      <c r="G120" s="196"/>
      <c r="H120" s="196"/>
      <c r="I120" s="196"/>
      <c r="J120" s="196"/>
      <c r="K120" s="196"/>
      <c r="L120" s="196"/>
      <c r="M120" s="196"/>
      <c r="N120" s="196"/>
      <c r="O120" s="196"/>
      <c r="P120" s="196"/>
      <c r="Q120" s="196"/>
      <c r="U120" s="196"/>
      <c r="V120" s="196"/>
      <c r="W120" s="196"/>
      <c r="X120" s="196"/>
      <c r="Y120" s="196"/>
      <c r="Z120" s="196"/>
    </row>
    <row r="121" spans="1:26">
      <c r="C121" s="196"/>
      <c r="D121" s="196"/>
      <c r="E121" s="196"/>
      <c r="F121" s="196"/>
      <c r="G121" s="196"/>
      <c r="H121" s="196"/>
      <c r="I121" s="196"/>
      <c r="J121" s="196"/>
      <c r="K121" s="196"/>
      <c r="N121" s="196"/>
      <c r="O121" s="196"/>
      <c r="P121" s="196"/>
      <c r="Q121" s="196"/>
      <c r="U121" s="196"/>
      <c r="V121" s="196"/>
      <c r="W121" s="196"/>
      <c r="X121" s="196"/>
      <c r="Y121" s="196"/>
      <c r="Z121" s="196"/>
    </row>
    <row r="122" spans="1:26">
      <c r="C122" s="196"/>
      <c r="D122" s="196"/>
      <c r="E122" s="196"/>
      <c r="F122" s="196"/>
      <c r="G122" s="196"/>
      <c r="H122" s="196"/>
      <c r="I122" s="196"/>
      <c r="J122" s="196"/>
      <c r="K122" s="196"/>
      <c r="N122" s="196"/>
      <c r="O122" s="196"/>
      <c r="P122" s="196"/>
      <c r="Q122" s="196"/>
      <c r="U122" s="196"/>
      <c r="V122" s="196"/>
      <c r="W122" s="196"/>
      <c r="X122" s="196"/>
      <c r="Y122" s="196"/>
      <c r="Z122" s="196"/>
    </row>
    <row r="123" spans="1:26">
      <c r="C123" s="196"/>
      <c r="D123" s="196"/>
      <c r="E123" s="196"/>
      <c r="F123" s="196"/>
      <c r="G123" s="196"/>
      <c r="H123" s="196"/>
      <c r="I123" s="196"/>
      <c r="J123" s="196"/>
      <c r="K123" s="196"/>
      <c r="N123" s="196"/>
      <c r="O123" s="196"/>
      <c r="P123" s="196"/>
      <c r="Q123" s="196"/>
      <c r="U123" s="899"/>
      <c r="V123" s="899"/>
      <c r="W123" s="899"/>
      <c r="X123" s="899"/>
      <c r="Y123" s="196"/>
      <c r="Z123" s="196"/>
    </row>
    <row r="124" spans="1:26">
      <c r="C124" s="196"/>
      <c r="D124" s="196"/>
      <c r="E124" s="196"/>
      <c r="F124" s="196"/>
      <c r="G124" s="196"/>
      <c r="H124" s="196"/>
      <c r="I124" s="196"/>
      <c r="J124" s="196"/>
      <c r="K124" s="196"/>
      <c r="L124" s="196"/>
      <c r="M124" s="196"/>
      <c r="N124" s="196"/>
      <c r="O124" s="196"/>
      <c r="P124" s="196"/>
      <c r="Q124" s="196"/>
      <c r="S124" s="998"/>
      <c r="T124" s="196"/>
      <c r="U124" s="196"/>
      <c r="V124" s="196"/>
      <c r="W124" s="196"/>
      <c r="X124" s="196"/>
      <c r="Y124" s="196"/>
      <c r="Z124" s="196"/>
    </row>
    <row r="125" spans="1:26">
      <c r="C125" s="196"/>
      <c r="D125" s="196"/>
      <c r="E125" s="196"/>
      <c r="F125" s="196"/>
      <c r="G125" s="196"/>
      <c r="H125" s="196"/>
      <c r="I125" s="196"/>
      <c r="J125" s="196"/>
      <c r="K125" s="196"/>
      <c r="L125" s="196"/>
      <c r="M125" s="196"/>
      <c r="N125" s="196"/>
      <c r="O125" s="196"/>
      <c r="P125" s="196"/>
      <c r="Q125" s="196"/>
      <c r="T125" s="196"/>
      <c r="U125" s="196"/>
      <c r="V125" s="196"/>
      <c r="W125" s="196"/>
      <c r="X125" s="196"/>
      <c r="Y125" s="196"/>
      <c r="Z125" s="196"/>
    </row>
    <row r="126" spans="1:26">
      <c r="C126" s="196"/>
      <c r="D126" s="196"/>
      <c r="E126" s="196"/>
      <c r="F126" s="196"/>
      <c r="G126" s="196"/>
      <c r="H126" s="196"/>
      <c r="I126" s="196"/>
      <c r="J126" s="196"/>
      <c r="K126" s="196"/>
      <c r="L126" s="196"/>
      <c r="M126" s="196"/>
      <c r="N126" s="196"/>
      <c r="O126" s="196"/>
      <c r="P126" s="196"/>
      <c r="Q126" s="196"/>
      <c r="T126" s="196"/>
      <c r="U126" s="196"/>
      <c r="V126" s="196"/>
      <c r="W126" s="196"/>
      <c r="X126" s="196"/>
      <c r="Y126" s="196"/>
      <c r="Z126" s="196"/>
    </row>
    <row r="127" spans="1:26">
      <c r="C127" s="196"/>
      <c r="D127" s="196"/>
      <c r="E127" s="196"/>
      <c r="F127" s="196"/>
      <c r="G127" s="196"/>
      <c r="H127" s="196"/>
      <c r="I127" s="196"/>
      <c r="J127" s="196"/>
      <c r="K127" s="196"/>
      <c r="L127" s="196"/>
      <c r="M127" s="196"/>
      <c r="N127" s="196"/>
      <c r="O127" s="196"/>
      <c r="P127" s="196"/>
      <c r="Q127" s="196"/>
      <c r="T127" s="196"/>
      <c r="Y127" s="196"/>
      <c r="Z127" s="196"/>
    </row>
    <row r="128" spans="1:26">
      <c r="C128" s="196"/>
      <c r="D128" s="196"/>
      <c r="E128" s="196"/>
      <c r="F128" s="196"/>
      <c r="G128" s="196"/>
      <c r="H128" s="196"/>
      <c r="I128" s="196"/>
      <c r="J128" s="196"/>
      <c r="K128" s="196"/>
      <c r="L128" s="196"/>
      <c r="M128" s="196"/>
      <c r="N128" s="196"/>
      <c r="O128" s="196"/>
      <c r="P128" s="196"/>
      <c r="Q128" s="196"/>
      <c r="T128" s="196"/>
      <c r="U128" s="900"/>
      <c r="V128" s="900"/>
      <c r="W128" s="900"/>
      <c r="X128" s="900"/>
      <c r="Y128" s="196"/>
      <c r="Z128" s="196"/>
    </row>
    <row r="129" spans="3:26">
      <c r="C129" s="196"/>
      <c r="D129" s="196"/>
      <c r="E129" s="196"/>
      <c r="F129" s="196"/>
      <c r="G129" s="196"/>
      <c r="H129" s="196"/>
      <c r="I129" s="196"/>
      <c r="J129" s="196"/>
      <c r="K129" s="196"/>
      <c r="L129" s="196"/>
      <c r="M129" s="196"/>
      <c r="N129" s="196"/>
      <c r="O129" s="196"/>
      <c r="P129" s="196"/>
      <c r="Q129" s="196"/>
      <c r="T129" s="196"/>
      <c r="U129" s="196"/>
      <c r="V129" s="196"/>
      <c r="W129" s="196"/>
      <c r="X129" s="196"/>
      <c r="Y129" s="196"/>
      <c r="Z129" s="196"/>
    </row>
    <row r="130" spans="3:26">
      <c r="C130" s="196"/>
      <c r="D130" s="196"/>
      <c r="E130" s="196"/>
      <c r="F130" s="196"/>
      <c r="G130" s="196"/>
      <c r="H130" s="196"/>
      <c r="I130" s="196"/>
      <c r="J130" s="196"/>
      <c r="K130" s="196"/>
      <c r="L130" s="196"/>
      <c r="M130" s="196"/>
      <c r="N130" s="196"/>
      <c r="O130" s="196"/>
      <c r="P130" s="196"/>
      <c r="Q130" s="196"/>
      <c r="T130" s="196"/>
      <c r="U130" s="196"/>
      <c r="V130" s="196"/>
      <c r="W130" s="196"/>
      <c r="X130" s="196"/>
      <c r="Y130" s="196"/>
      <c r="Z130" s="196"/>
    </row>
    <row r="131" spans="3:26">
      <c r="C131" s="196"/>
      <c r="D131" s="196"/>
      <c r="E131" s="196"/>
      <c r="F131" s="196"/>
      <c r="G131" s="196"/>
      <c r="H131" s="196"/>
      <c r="I131" s="196"/>
      <c r="J131" s="196"/>
      <c r="K131" s="196"/>
      <c r="L131" s="196"/>
      <c r="M131" s="196"/>
      <c r="N131" s="196"/>
      <c r="O131" s="196"/>
      <c r="P131" s="196"/>
      <c r="Q131" s="196"/>
      <c r="T131" s="196"/>
      <c r="U131" s="196"/>
      <c r="V131" s="196"/>
      <c r="W131" s="196"/>
      <c r="X131" s="196"/>
      <c r="Y131" s="196"/>
      <c r="Z131" s="196"/>
    </row>
    <row r="132" spans="3:26">
      <c r="C132" s="196"/>
      <c r="D132" s="196"/>
      <c r="E132" s="196"/>
      <c r="F132" s="196"/>
      <c r="G132" s="196"/>
      <c r="H132" s="196"/>
      <c r="I132" s="196"/>
      <c r="J132" s="196"/>
      <c r="K132" s="196"/>
      <c r="L132" s="196"/>
      <c r="M132" s="196"/>
      <c r="N132" s="196"/>
      <c r="O132" s="196"/>
      <c r="P132" s="196"/>
      <c r="Q132" s="196"/>
      <c r="T132" s="196"/>
      <c r="U132" s="196"/>
      <c r="V132" s="196"/>
      <c r="W132" s="196"/>
      <c r="X132" s="196"/>
      <c r="Y132" s="196"/>
      <c r="Z132" s="196"/>
    </row>
    <row r="133" spans="3:26">
      <c r="C133" s="196"/>
      <c r="D133" s="196"/>
      <c r="E133" s="196"/>
      <c r="F133" s="196"/>
      <c r="G133" s="196"/>
      <c r="H133" s="196"/>
      <c r="I133" s="196"/>
      <c r="J133" s="196"/>
      <c r="K133" s="196"/>
      <c r="L133" s="196"/>
      <c r="M133" s="196"/>
      <c r="N133" s="196"/>
      <c r="O133" s="196"/>
      <c r="P133" s="196"/>
      <c r="Q133" s="196"/>
      <c r="T133" s="196"/>
      <c r="U133" s="900"/>
      <c r="V133" s="900"/>
      <c r="W133" s="900"/>
      <c r="X133" s="900"/>
      <c r="Y133" s="196"/>
      <c r="Z133" s="196"/>
    </row>
    <row r="134" spans="3:26">
      <c r="C134" s="196"/>
      <c r="D134" s="196"/>
      <c r="E134" s="196"/>
      <c r="F134" s="196"/>
      <c r="G134" s="196"/>
      <c r="H134" s="196"/>
      <c r="I134" s="196"/>
      <c r="J134" s="196"/>
      <c r="K134" s="196"/>
      <c r="L134" s="196"/>
      <c r="M134" s="196"/>
      <c r="N134" s="196"/>
      <c r="O134" s="196"/>
      <c r="P134" s="196"/>
      <c r="Q134" s="196"/>
      <c r="U134" s="196"/>
      <c r="V134" s="196"/>
      <c r="W134" s="196"/>
      <c r="X134" s="196"/>
      <c r="Y134" s="196"/>
      <c r="Z134" s="196"/>
    </row>
    <row r="135" spans="3:26">
      <c r="C135" s="196"/>
      <c r="D135" s="196"/>
      <c r="E135" s="196"/>
      <c r="F135" s="196"/>
      <c r="G135" s="196"/>
      <c r="H135" s="196"/>
      <c r="I135" s="196"/>
      <c r="J135" s="196"/>
      <c r="K135" s="196"/>
      <c r="L135" s="196"/>
      <c r="M135" s="196"/>
      <c r="N135" s="196"/>
      <c r="O135" s="196"/>
      <c r="P135" s="196"/>
      <c r="Q135" s="196"/>
      <c r="U135" s="196"/>
      <c r="V135" s="196"/>
      <c r="W135" s="196"/>
      <c r="X135" s="196"/>
      <c r="Y135" s="196"/>
      <c r="Z135" s="196"/>
    </row>
    <row r="136" spans="3:26">
      <c r="C136" s="196"/>
      <c r="D136" s="196"/>
      <c r="E136" s="196"/>
      <c r="F136" s="196"/>
      <c r="G136" s="196"/>
      <c r="H136" s="196"/>
      <c r="I136" s="196"/>
      <c r="J136" s="196"/>
      <c r="K136" s="196"/>
      <c r="L136" s="196"/>
      <c r="M136" s="196"/>
      <c r="N136" s="196"/>
      <c r="O136" s="196"/>
      <c r="P136" s="196"/>
      <c r="Q136" s="196"/>
      <c r="U136" s="196"/>
      <c r="V136" s="196"/>
      <c r="W136" s="196"/>
      <c r="X136" s="196"/>
      <c r="Y136" s="196"/>
      <c r="Z136" s="196"/>
    </row>
    <row r="137" spans="3:26">
      <c r="C137" s="196"/>
      <c r="D137" s="196"/>
      <c r="E137" s="196"/>
      <c r="F137" s="196"/>
      <c r="G137" s="196"/>
      <c r="H137" s="196"/>
      <c r="I137" s="196"/>
      <c r="J137" s="196"/>
      <c r="K137" s="196"/>
      <c r="L137" s="196"/>
      <c r="M137" s="196"/>
      <c r="N137" s="196"/>
      <c r="O137" s="196"/>
      <c r="P137" s="196"/>
      <c r="Q137" s="196"/>
      <c r="U137" s="196"/>
      <c r="V137" s="196"/>
      <c r="W137" s="196"/>
      <c r="X137" s="196"/>
      <c r="Y137" s="196"/>
      <c r="Z137" s="196"/>
    </row>
    <row r="138" spans="3:26">
      <c r="C138" s="196"/>
      <c r="D138" s="196"/>
      <c r="E138" s="196"/>
      <c r="F138" s="196"/>
      <c r="G138" s="196"/>
      <c r="H138" s="196"/>
      <c r="I138" s="196"/>
      <c r="J138" s="196"/>
      <c r="K138" s="196"/>
      <c r="L138" s="196"/>
      <c r="M138" s="196"/>
      <c r="N138" s="196"/>
      <c r="O138" s="196"/>
      <c r="P138" s="196"/>
      <c r="Q138" s="196"/>
      <c r="U138" s="196"/>
      <c r="V138" s="196"/>
      <c r="W138" s="196"/>
      <c r="X138" s="196"/>
      <c r="Y138" s="196"/>
      <c r="Z138" s="196"/>
    </row>
    <row r="139" spans="3:26">
      <c r="C139" s="196"/>
      <c r="D139" s="196"/>
      <c r="E139" s="196"/>
      <c r="F139" s="196"/>
      <c r="G139" s="196"/>
      <c r="H139" s="196"/>
      <c r="I139" s="196"/>
      <c r="J139" s="196"/>
      <c r="K139" s="196"/>
      <c r="L139" s="196"/>
      <c r="M139" s="196"/>
      <c r="N139" s="196"/>
      <c r="O139" s="196"/>
      <c r="P139" s="196"/>
      <c r="Q139" s="196"/>
      <c r="U139" s="196"/>
      <c r="V139" s="196"/>
      <c r="W139" s="196"/>
      <c r="X139" s="196"/>
      <c r="Y139" s="196"/>
      <c r="Z139" s="196"/>
    </row>
    <row r="140" spans="3:26">
      <c r="C140" s="196"/>
      <c r="D140" s="196"/>
      <c r="E140" s="196"/>
      <c r="F140" s="196"/>
      <c r="G140" s="196"/>
      <c r="H140" s="196"/>
      <c r="I140" s="196"/>
      <c r="J140" s="196"/>
      <c r="K140" s="196"/>
      <c r="L140" s="196"/>
      <c r="M140" s="196"/>
      <c r="N140" s="196"/>
      <c r="O140" s="196"/>
      <c r="P140" s="196"/>
      <c r="Q140" s="196"/>
      <c r="U140" s="196"/>
      <c r="V140" s="196"/>
      <c r="W140" s="196"/>
      <c r="X140" s="196"/>
      <c r="Y140" s="196"/>
      <c r="Z140" s="196"/>
    </row>
    <row r="141" spans="3:26">
      <c r="C141" s="196"/>
      <c r="D141" s="196"/>
      <c r="E141" s="196"/>
      <c r="F141" s="196"/>
      <c r="G141" s="196"/>
      <c r="H141" s="196"/>
      <c r="I141" s="196"/>
      <c r="J141" s="196"/>
      <c r="K141" s="196"/>
      <c r="L141" s="196"/>
      <c r="M141" s="196"/>
      <c r="N141" s="196"/>
      <c r="O141" s="196"/>
      <c r="P141" s="196"/>
      <c r="Q141" s="196"/>
      <c r="U141" s="196"/>
      <c r="V141" s="196"/>
      <c r="W141" s="196"/>
      <c r="X141" s="196"/>
      <c r="Y141" s="196"/>
      <c r="Z141" s="196"/>
    </row>
    <row r="142" spans="3:26">
      <c r="C142" s="196"/>
      <c r="D142" s="196"/>
      <c r="E142" s="196"/>
      <c r="F142" s="196"/>
      <c r="G142" s="196"/>
      <c r="H142" s="196"/>
      <c r="I142" s="196"/>
      <c r="J142" s="196"/>
      <c r="K142" s="196"/>
      <c r="L142" s="196"/>
      <c r="M142" s="196"/>
      <c r="N142" s="196"/>
      <c r="O142" s="196"/>
      <c r="P142" s="196"/>
      <c r="Q142" s="196"/>
      <c r="U142" s="196"/>
      <c r="V142" s="196"/>
      <c r="W142" s="196"/>
      <c r="X142" s="196"/>
      <c r="Y142" s="196"/>
      <c r="Z142" s="196"/>
    </row>
    <row r="143" spans="3:26">
      <c r="C143" s="196"/>
      <c r="D143" s="196"/>
      <c r="E143" s="196"/>
      <c r="F143" s="196"/>
      <c r="G143" s="196"/>
      <c r="H143" s="196"/>
      <c r="I143" s="196"/>
      <c r="J143" s="196"/>
      <c r="K143" s="196"/>
      <c r="L143" s="196"/>
      <c r="M143" s="196"/>
      <c r="N143" s="196"/>
      <c r="O143" s="196"/>
      <c r="P143" s="196"/>
      <c r="Q143" s="196"/>
      <c r="U143" s="196"/>
      <c r="V143" s="196"/>
      <c r="W143" s="196"/>
      <c r="X143" s="196"/>
      <c r="Y143" s="196"/>
      <c r="Z143" s="196"/>
    </row>
    <row r="144" spans="3:26">
      <c r="C144" s="196"/>
      <c r="D144" s="196"/>
      <c r="E144" s="196"/>
      <c r="F144" s="196"/>
      <c r="G144" s="196"/>
      <c r="H144" s="196"/>
      <c r="I144" s="196"/>
      <c r="J144" s="196"/>
      <c r="K144" s="196"/>
      <c r="L144" s="196"/>
      <c r="M144" s="196"/>
      <c r="N144" s="196"/>
      <c r="O144" s="196"/>
      <c r="P144" s="196"/>
      <c r="Q144" s="196"/>
      <c r="U144" s="196"/>
      <c r="V144" s="196"/>
      <c r="W144" s="196"/>
      <c r="X144" s="196"/>
      <c r="Y144" s="196"/>
      <c r="Z144" s="196"/>
    </row>
    <row r="145" spans="3:26">
      <c r="C145" s="196"/>
      <c r="D145" s="196"/>
      <c r="E145" s="196"/>
      <c r="F145" s="196"/>
      <c r="G145" s="196"/>
      <c r="H145" s="196"/>
      <c r="I145" s="196"/>
      <c r="J145" s="196"/>
      <c r="K145" s="196"/>
      <c r="L145" s="196"/>
      <c r="M145" s="196"/>
      <c r="N145" s="196"/>
      <c r="O145" s="196"/>
      <c r="P145" s="196"/>
      <c r="Q145" s="196"/>
      <c r="U145" s="196"/>
      <c r="V145" s="196"/>
      <c r="W145" s="196"/>
      <c r="X145" s="196"/>
      <c r="Y145" s="196"/>
      <c r="Z145" s="196"/>
    </row>
    <row r="146" spans="3:26">
      <c r="C146" s="196"/>
      <c r="D146" s="196"/>
      <c r="E146" s="196"/>
      <c r="F146" s="196"/>
      <c r="G146" s="196"/>
      <c r="H146" s="196"/>
      <c r="I146" s="196"/>
      <c r="J146" s="196"/>
      <c r="K146" s="196"/>
      <c r="L146" s="196"/>
      <c r="M146" s="196"/>
      <c r="N146" s="196"/>
      <c r="O146" s="196"/>
      <c r="P146" s="196"/>
      <c r="Q146" s="196"/>
      <c r="U146" s="196"/>
      <c r="V146" s="196"/>
      <c r="W146" s="196"/>
      <c r="X146" s="196"/>
      <c r="Y146" s="196"/>
      <c r="Z146" s="196"/>
    </row>
    <row r="147" spans="3:26">
      <c r="C147" s="196"/>
      <c r="D147" s="196"/>
      <c r="E147" s="196"/>
      <c r="F147" s="196"/>
      <c r="G147" s="196"/>
      <c r="H147" s="196"/>
      <c r="I147" s="196"/>
      <c r="J147" s="196"/>
      <c r="K147" s="196"/>
      <c r="L147" s="196"/>
      <c r="M147" s="196"/>
      <c r="N147" s="196"/>
      <c r="O147" s="196"/>
      <c r="P147" s="196"/>
      <c r="Q147" s="196"/>
      <c r="U147" s="196"/>
      <c r="V147" s="196"/>
      <c r="W147" s="196"/>
      <c r="X147" s="196"/>
      <c r="Y147" s="196"/>
      <c r="Z147" s="196"/>
    </row>
    <row r="148" spans="3:26">
      <c r="C148" s="196"/>
      <c r="D148" s="196"/>
      <c r="E148" s="196"/>
      <c r="F148" s="196"/>
      <c r="G148" s="196"/>
      <c r="H148" s="196"/>
      <c r="I148" s="196"/>
      <c r="J148" s="196"/>
      <c r="K148" s="196"/>
      <c r="L148" s="196"/>
      <c r="M148" s="196"/>
      <c r="N148" s="196"/>
      <c r="O148" s="196"/>
      <c r="P148" s="196"/>
      <c r="Q148" s="196"/>
      <c r="U148" s="196"/>
      <c r="V148" s="196"/>
      <c r="W148" s="196"/>
      <c r="X148" s="196"/>
      <c r="Y148" s="196"/>
      <c r="Z148" s="196"/>
    </row>
    <row r="149" spans="3:26">
      <c r="C149" s="196"/>
      <c r="D149" s="196"/>
      <c r="E149" s="196"/>
      <c r="F149" s="196"/>
      <c r="G149" s="196"/>
      <c r="H149" s="196"/>
      <c r="I149" s="196"/>
      <c r="J149" s="196"/>
      <c r="K149" s="196"/>
      <c r="L149" s="196"/>
      <c r="M149" s="196"/>
      <c r="N149" s="196"/>
      <c r="O149" s="196"/>
      <c r="P149" s="196"/>
      <c r="Q149" s="196"/>
      <c r="U149" s="196"/>
      <c r="V149" s="196"/>
      <c r="W149" s="196"/>
      <c r="X149" s="196"/>
      <c r="Y149" s="196"/>
      <c r="Z149" s="196"/>
    </row>
    <row r="150" spans="3:26">
      <c r="C150" s="196"/>
      <c r="D150" s="196"/>
      <c r="E150" s="196"/>
      <c r="F150" s="196"/>
      <c r="G150" s="196"/>
      <c r="H150" s="196"/>
      <c r="I150" s="196"/>
      <c r="J150" s="196"/>
      <c r="K150" s="196"/>
      <c r="L150" s="196"/>
      <c r="M150" s="196"/>
      <c r="N150" s="196"/>
      <c r="O150" s="196"/>
      <c r="P150" s="196"/>
      <c r="Q150" s="196"/>
      <c r="U150" s="196"/>
      <c r="V150" s="196"/>
      <c r="W150" s="196"/>
      <c r="X150" s="196"/>
      <c r="Y150" s="196"/>
      <c r="Z150" s="196"/>
    </row>
    <row r="151" spans="3:26">
      <c r="C151" s="196"/>
      <c r="D151" s="196"/>
      <c r="E151" s="196"/>
      <c r="F151" s="196"/>
      <c r="G151" s="196"/>
      <c r="H151" s="196"/>
      <c r="I151" s="196"/>
      <c r="J151" s="196"/>
      <c r="K151" s="196"/>
      <c r="L151" s="196"/>
      <c r="M151" s="196"/>
      <c r="N151" s="196"/>
      <c r="O151" s="196"/>
      <c r="P151" s="196"/>
      <c r="Q151" s="196"/>
      <c r="U151" s="196"/>
      <c r="V151" s="196"/>
      <c r="W151" s="196"/>
      <c r="X151" s="196"/>
      <c r="Y151" s="196"/>
      <c r="Z151" s="196"/>
    </row>
    <row r="152" spans="3:26">
      <c r="C152" s="196"/>
      <c r="D152" s="196"/>
      <c r="E152" s="196"/>
      <c r="F152" s="196"/>
      <c r="G152" s="196"/>
      <c r="H152" s="196"/>
      <c r="I152" s="196"/>
      <c r="J152" s="196"/>
      <c r="K152" s="196"/>
      <c r="L152" s="196"/>
      <c r="M152" s="196"/>
      <c r="N152" s="196"/>
      <c r="O152" s="196"/>
      <c r="P152" s="196"/>
      <c r="Q152" s="196"/>
      <c r="U152" s="196"/>
      <c r="V152" s="196"/>
      <c r="W152" s="196"/>
      <c r="X152" s="196"/>
      <c r="Y152" s="196"/>
      <c r="Z152" s="196"/>
    </row>
    <row r="153" spans="3:26">
      <c r="C153" s="196"/>
      <c r="D153" s="196"/>
      <c r="E153" s="196"/>
      <c r="F153" s="196"/>
      <c r="G153" s="196"/>
      <c r="H153" s="196"/>
      <c r="I153" s="196"/>
      <c r="J153" s="196"/>
      <c r="K153" s="196"/>
      <c r="L153" s="196"/>
      <c r="M153" s="196"/>
      <c r="N153" s="196"/>
      <c r="O153" s="196"/>
      <c r="P153" s="196"/>
      <c r="Q153" s="196"/>
      <c r="U153" s="196"/>
      <c r="V153" s="196"/>
      <c r="W153" s="196"/>
      <c r="X153" s="196"/>
      <c r="Y153" s="196"/>
      <c r="Z153" s="196"/>
    </row>
    <row r="154" spans="3:26">
      <c r="C154" s="196"/>
      <c r="D154" s="196"/>
      <c r="E154" s="196"/>
      <c r="F154" s="196"/>
      <c r="G154" s="196"/>
      <c r="H154" s="196"/>
      <c r="I154" s="196"/>
      <c r="J154" s="196"/>
      <c r="K154" s="196"/>
      <c r="L154" s="196"/>
      <c r="M154" s="196"/>
      <c r="N154" s="196"/>
      <c r="O154" s="196"/>
      <c r="P154" s="196"/>
      <c r="Q154" s="196"/>
      <c r="U154" s="196"/>
      <c r="V154" s="196"/>
      <c r="W154" s="196"/>
      <c r="X154" s="196"/>
      <c r="Y154" s="196"/>
      <c r="Z154" s="196"/>
    </row>
    <row r="155" spans="3:26">
      <c r="C155" s="196"/>
      <c r="D155" s="196"/>
      <c r="E155" s="196"/>
      <c r="F155" s="196"/>
      <c r="G155" s="196"/>
      <c r="H155" s="196"/>
      <c r="I155" s="196"/>
      <c r="J155" s="196"/>
      <c r="K155" s="196"/>
      <c r="L155" s="196"/>
      <c r="M155" s="196"/>
      <c r="N155" s="196"/>
      <c r="O155" s="196"/>
      <c r="P155" s="196"/>
      <c r="Q155" s="196"/>
      <c r="U155" s="196"/>
      <c r="V155" s="196"/>
      <c r="W155" s="196"/>
      <c r="X155" s="196"/>
      <c r="Y155" s="196"/>
      <c r="Z155" s="196"/>
    </row>
    <row r="156" spans="3:26">
      <c r="C156" s="196"/>
      <c r="D156" s="196"/>
      <c r="E156" s="196"/>
      <c r="F156" s="196"/>
      <c r="G156" s="196"/>
      <c r="H156" s="196"/>
      <c r="I156" s="196"/>
      <c r="J156" s="196"/>
      <c r="K156" s="196"/>
      <c r="L156" s="196"/>
      <c r="M156" s="196"/>
      <c r="N156" s="196"/>
      <c r="O156" s="196"/>
      <c r="P156" s="196"/>
      <c r="Q156" s="196"/>
      <c r="U156" s="196"/>
      <c r="V156" s="196"/>
      <c r="W156" s="196"/>
      <c r="X156" s="196"/>
      <c r="Y156" s="196"/>
      <c r="Z156" s="196"/>
    </row>
    <row r="157" spans="3:26">
      <c r="C157" s="196"/>
      <c r="D157" s="196"/>
      <c r="E157" s="196"/>
      <c r="F157" s="196"/>
      <c r="G157" s="196"/>
      <c r="H157" s="196"/>
      <c r="I157" s="196"/>
      <c r="J157" s="196"/>
      <c r="K157" s="196"/>
      <c r="L157" s="196"/>
      <c r="M157" s="196"/>
      <c r="N157" s="196"/>
      <c r="O157" s="196"/>
      <c r="P157" s="196"/>
      <c r="Q157" s="196"/>
      <c r="U157" s="196"/>
      <c r="V157" s="196"/>
      <c r="W157" s="196"/>
      <c r="X157" s="196"/>
      <c r="Y157" s="196"/>
      <c r="Z157" s="196"/>
    </row>
    <row r="158" spans="3:26">
      <c r="C158" s="196"/>
      <c r="D158" s="196"/>
      <c r="E158" s="196"/>
      <c r="F158" s="196"/>
      <c r="G158" s="196"/>
      <c r="H158" s="196"/>
      <c r="I158" s="196"/>
      <c r="J158" s="196"/>
      <c r="K158" s="196"/>
      <c r="L158" s="196"/>
      <c r="M158" s="196"/>
      <c r="N158" s="196"/>
      <c r="O158" s="196"/>
      <c r="P158" s="196"/>
      <c r="Q158" s="196"/>
      <c r="U158" s="196"/>
      <c r="V158" s="196"/>
      <c r="W158" s="196"/>
      <c r="X158" s="196"/>
      <c r="Y158" s="196"/>
      <c r="Z158" s="196"/>
    </row>
    <row r="159" spans="3:26">
      <c r="C159" s="196"/>
      <c r="D159" s="196"/>
      <c r="E159" s="196"/>
      <c r="F159" s="196"/>
      <c r="G159" s="196"/>
      <c r="H159" s="196"/>
      <c r="I159" s="196"/>
      <c r="J159" s="196"/>
      <c r="K159" s="196"/>
      <c r="L159" s="196"/>
      <c r="M159" s="196"/>
      <c r="N159" s="196"/>
      <c r="O159" s="196"/>
      <c r="P159" s="196"/>
      <c r="Q159" s="196"/>
      <c r="U159" s="196"/>
      <c r="V159" s="196"/>
      <c r="W159" s="196"/>
      <c r="X159" s="196"/>
      <c r="Y159" s="196"/>
      <c r="Z159" s="196"/>
    </row>
    <row r="160" spans="3:26">
      <c r="C160" s="196"/>
      <c r="D160" s="196"/>
      <c r="E160" s="196"/>
      <c r="F160" s="196"/>
      <c r="G160" s="196"/>
      <c r="H160" s="196"/>
      <c r="I160" s="196"/>
      <c r="J160" s="196"/>
      <c r="K160" s="196"/>
      <c r="L160" s="196"/>
      <c r="M160" s="196"/>
      <c r="N160" s="196"/>
      <c r="O160" s="196"/>
      <c r="P160" s="196"/>
      <c r="Q160" s="196"/>
      <c r="U160" s="196"/>
      <c r="V160" s="196"/>
      <c r="W160" s="196"/>
      <c r="X160" s="196"/>
      <c r="Y160" s="196"/>
      <c r="Z160" s="196"/>
    </row>
    <row r="161" spans="3:26">
      <c r="C161" s="196"/>
      <c r="D161" s="196"/>
      <c r="E161" s="196"/>
      <c r="F161" s="196"/>
      <c r="G161" s="196"/>
      <c r="H161" s="196"/>
      <c r="I161" s="196"/>
      <c r="J161" s="196"/>
      <c r="K161" s="196"/>
      <c r="L161" s="196"/>
      <c r="M161" s="196"/>
      <c r="N161" s="196"/>
      <c r="O161" s="196"/>
      <c r="P161" s="196"/>
      <c r="Q161" s="196"/>
      <c r="U161" s="196"/>
      <c r="V161" s="196"/>
      <c r="W161" s="196"/>
      <c r="X161" s="196"/>
      <c r="Y161" s="196"/>
      <c r="Z161" s="196"/>
    </row>
    <row r="162" spans="3:26">
      <c r="C162" s="196"/>
      <c r="D162" s="196"/>
      <c r="E162" s="196"/>
      <c r="F162" s="196"/>
      <c r="G162" s="196"/>
      <c r="H162" s="196"/>
      <c r="I162" s="196"/>
      <c r="J162" s="196"/>
      <c r="K162" s="196"/>
      <c r="L162" s="196"/>
      <c r="M162" s="196"/>
      <c r="N162" s="196"/>
      <c r="O162" s="196"/>
      <c r="P162" s="196"/>
      <c r="Q162" s="196"/>
      <c r="U162" s="196"/>
      <c r="V162" s="196"/>
      <c r="W162" s="196"/>
      <c r="X162" s="196"/>
      <c r="Y162" s="196"/>
      <c r="Z162" s="196"/>
    </row>
    <row r="163" spans="3:26">
      <c r="C163" s="196"/>
      <c r="D163" s="196"/>
      <c r="E163" s="196"/>
      <c r="F163" s="196"/>
      <c r="G163" s="196"/>
      <c r="H163" s="196"/>
      <c r="I163" s="196"/>
      <c r="J163" s="196"/>
      <c r="K163" s="196"/>
      <c r="L163" s="196"/>
      <c r="M163" s="196"/>
      <c r="N163" s="196"/>
      <c r="O163" s="196"/>
      <c r="P163" s="196"/>
      <c r="Q163" s="196"/>
      <c r="U163" s="196"/>
      <c r="V163" s="196"/>
      <c r="W163" s="196"/>
      <c r="X163" s="196"/>
      <c r="Y163" s="196"/>
      <c r="Z163" s="196"/>
    </row>
    <row r="164" spans="3:26">
      <c r="C164" s="196"/>
      <c r="D164" s="196"/>
      <c r="E164" s="196"/>
      <c r="F164" s="196"/>
      <c r="G164" s="196"/>
      <c r="H164" s="196"/>
      <c r="I164" s="196"/>
      <c r="J164" s="196"/>
      <c r="K164" s="196"/>
      <c r="L164" s="196"/>
      <c r="M164" s="196"/>
      <c r="N164" s="196"/>
      <c r="O164" s="196"/>
      <c r="P164" s="196"/>
      <c r="Q164" s="196"/>
      <c r="U164" s="196"/>
      <c r="V164" s="196"/>
      <c r="W164" s="196"/>
      <c r="X164" s="196"/>
      <c r="Y164" s="196"/>
      <c r="Z164" s="196"/>
    </row>
    <row r="165" spans="3:26">
      <c r="C165" s="196"/>
      <c r="D165" s="196"/>
      <c r="E165" s="196"/>
      <c r="F165" s="196"/>
      <c r="G165" s="196"/>
      <c r="H165" s="196"/>
      <c r="I165" s="196"/>
      <c r="J165" s="196"/>
      <c r="K165" s="196"/>
      <c r="L165" s="196"/>
      <c r="M165" s="196"/>
      <c r="N165" s="196"/>
      <c r="O165" s="196"/>
      <c r="P165" s="196"/>
      <c r="Q165" s="196"/>
      <c r="U165" s="196"/>
      <c r="V165" s="196"/>
      <c r="W165" s="196"/>
      <c r="X165" s="196"/>
      <c r="Y165" s="196"/>
      <c r="Z165" s="196"/>
    </row>
    <row r="166" spans="3:26">
      <c r="C166" s="196"/>
      <c r="D166" s="196"/>
      <c r="E166" s="196"/>
      <c r="F166" s="196"/>
      <c r="G166" s="196"/>
      <c r="H166" s="196"/>
      <c r="I166" s="196"/>
      <c r="J166" s="196"/>
      <c r="K166" s="196"/>
      <c r="L166" s="196"/>
      <c r="M166" s="196"/>
      <c r="N166" s="196"/>
      <c r="O166" s="196"/>
      <c r="P166" s="196"/>
      <c r="Q166" s="196"/>
      <c r="U166" s="196"/>
      <c r="V166" s="196"/>
      <c r="W166" s="196"/>
      <c r="X166" s="196"/>
      <c r="Y166" s="196"/>
      <c r="Z166" s="196"/>
    </row>
    <row r="167" spans="3:26">
      <c r="C167" s="196"/>
      <c r="D167" s="196"/>
      <c r="E167" s="196"/>
      <c r="F167" s="196"/>
      <c r="G167" s="196"/>
      <c r="H167" s="196"/>
      <c r="I167" s="196"/>
      <c r="J167" s="196"/>
      <c r="K167" s="196"/>
      <c r="L167" s="196"/>
      <c r="M167" s="196"/>
      <c r="N167" s="196"/>
      <c r="O167" s="196"/>
      <c r="P167" s="196"/>
      <c r="Q167" s="196"/>
      <c r="U167" s="196"/>
      <c r="V167" s="196"/>
      <c r="W167" s="196"/>
      <c r="X167" s="196"/>
      <c r="Y167" s="196"/>
      <c r="Z167" s="196"/>
    </row>
    <row r="168" spans="3:26">
      <c r="C168" s="196"/>
      <c r="D168" s="196"/>
      <c r="E168" s="196"/>
      <c r="F168" s="196"/>
      <c r="G168" s="196"/>
      <c r="H168" s="196"/>
      <c r="I168" s="196"/>
      <c r="J168" s="196"/>
      <c r="K168" s="196"/>
      <c r="L168" s="196"/>
      <c r="M168" s="196"/>
      <c r="N168" s="196"/>
      <c r="O168" s="196"/>
      <c r="P168" s="196"/>
      <c r="Q168" s="196"/>
      <c r="U168" s="196"/>
      <c r="V168" s="196"/>
      <c r="W168" s="196"/>
      <c r="X168" s="196"/>
      <c r="Y168" s="196"/>
      <c r="Z168" s="196"/>
    </row>
    <row r="169" spans="3:26">
      <c r="C169" s="196"/>
      <c r="D169" s="196"/>
      <c r="E169" s="196"/>
      <c r="F169" s="196"/>
      <c r="G169" s="196"/>
      <c r="H169" s="196"/>
      <c r="I169" s="196"/>
      <c r="J169" s="196"/>
      <c r="K169" s="196"/>
      <c r="L169" s="196"/>
      <c r="M169" s="196"/>
      <c r="N169" s="196"/>
      <c r="O169" s="196"/>
      <c r="P169" s="196"/>
      <c r="Q169" s="196"/>
      <c r="U169" s="196"/>
      <c r="V169" s="196"/>
      <c r="W169" s="196"/>
      <c r="X169" s="196"/>
      <c r="Y169" s="196"/>
      <c r="Z169" s="196"/>
    </row>
    <row r="170" spans="3:26">
      <c r="C170" s="196"/>
      <c r="D170" s="196"/>
      <c r="E170" s="196"/>
      <c r="F170" s="196"/>
      <c r="G170" s="196"/>
      <c r="H170" s="196"/>
      <c r="I170" s="196"/>
      <c r="J170" s="196"/>
      <c r="K170" s="196"/>
      <c r="L170" s="196"/>
      <c r="M170" s="196"/>
      <c r="N170" s="196"/>
      <c r="O170" s="196"/>
      <c r="P170" s="196"/>
      <c r="Q170" s="196"/>
      <c r="U170" s="196"/>
      <c r="V170" s="196"/>
      <c r="W170" s="196"/>
      <c r="X170" s="196"/>
      <c r="Y170" s="196"/>
      <c r="Z170" s="196"/>
    </row>
    <row r="171" spans="3:26">
      <c r="C171" s="196"/>
      <c r="D171" s="196"/>
      <c r="E171" s="196"/>
      <c r="F171" s="196"/>
      <c r="G171" s="196"/>
      <c r="H171" s="196"/>
      <c r="I171" s="196"/>
      <c r="J171" s="196"/>
      <c r="K171" s="196"/>
      <c r="L171" s="196"/>
      <c r="M171" s="196"/>
      <c r="N171" s="196"/>
      <c r="O171" s="196"/>
      <c r="P171" s="196"/>
      <c r="Q171" s="196"/>
      <c r="U171" s="196"/>
      <c r="V171" s="196"/>
      <c r="W171" s="196"/>
      <c r="X171" s="196"/>
      <c r="Y171" s="196"/>
      <c r="Z171" s="196"/>
    </row>
    <row r="172" spans="3:26">
      <c r="C172" s="196"/>
      <c r="D172" s="196"/>
      <c r="E172" s="196"/>
      <c r="F172" s="196"/>
      <c r="G172" s="196"/>
      <c r="H172" s="196"/>
      <c r="I172" s="196"/>
      <c r="J172" s="196"/>
      <c r="K172" s="196"/>
      <c r="L172" s="196"/>
      <c r="M172" s="196"/>
      <c r="N172" s="196"/>
      <c r="O172" s="196"/>
      <c r="P172" s="196"/>
      <c r="Q172" s="196"/>
      <c r="U172" s="196"/>
      <c r="V172" s="196"/>
      <c r="W172" s="196"/>
      <c r="X172" s="196"/>
      <c r="Y172" s="196"/>
      <c r="Z172" s="196"/>
    </row>
    <row r="173" spans="3:26">
      <c r="C173" s="196"/>
      <c r="D173" s="196"/>
      <c r="E173" s="196"/>
      <c r="F173" s="196"/>
      <c r="G173" s="196"/>
      <c r="H173" s="196"/>
      <c r="I173" s="196"/>
      <c r="J173" s="196"/>
      <c r="K173" s="196"/>
      <c r="L173" s="196"/>
      <c r="M173" s="196"/>
      <c r="N173" s="196"/>
      <c r="O173" s="196"/>
      <c r="P173" s="196"/>
      <c r="Q173" s="196"/>
      <c r="U173" s="196"/>
      <c r="V173" s="196"/>
      <c r="W173" s="196"/>
      <c r="X173" s="196"/>
      <c r="Y173" s="196"/>
      <c r="Z173" s="196"/>
    </row>
    <row r="174" spans="3:26">
      <c r="C174" s="196"/>
      <c r="D174" s="196"/>
      <c r="E174" s="196"/>
      <c r="F174" s="196"/>
      <c r="G174" s="196"/>
      <c r="H174" s="196"/>
      <c r="I174" s="196"/>
      <c r="J174" s="196"/>
      <c r="K174" s="196"/>
      <c r="L174" s="196"/>
      <c r="M174" s="196"/>
      <c r="N174" s="196"/>
      <c r="O174" s="196"/>
      <c r="P174" s="196"/>
      <c r="Q174" s="196"/>
      <c r="U174" s="196"/>
      <c r="V174" s="196"/>
      <c r="W174" s="196"/>
      <c r="X174" s="196"/>
      <c r="Y174" s="196"/>
      <c r="Z174" s="196"/>
    </row>
    <row r="175" spans="3:26">
      <c r="C175" s="196"/>
      <c r="D175" s="196"/>
      <c r="E175" s="196"/>
      <c r="F175" s="196"/>
      <c r="G175" s="196"/>
      <c r="H175" s="196"/>
      <c r="I175" s="196"/>
      <c r="J175" s="196"/>
      <c r="K175" s="196"/>
      <c r="L175" s="196"/>
      <c r="M175" s="196"/>
      <c r="N175" s="196"/>
      <c r="O175" s="196"/>
      <c r="P175" s="196"/>
      <c r="Q175" s="196"/>
      <c r="U175" s="196"/>
      <c r="V175" s="196"/>
      <c r="W175" s="196"/>
      <c r="X175" s="196"/>
      <c r="Y175" s="196"/>
      <c r="Z175" s="196"/>
    </row>
    <row r="176" spans="3:26">
      <c r="C176" s="196"/>
      <c r="D176" s="196"/>
      <c r="E176" s="196"/>
      <c r="F176" s="196"/>
      <c r="G176" s="196"/>
      <c r="H176" s="196"/>
      <c r="I176" s="196"/>
      <c r="J176" s="196"/>
      <c r="K176" s="196"/>
      <c r="L176" s="196"/>
      <c r="M176" s="196"/>
      <c r="N176" s="196"/>
      <c r="O176" s="196"/>
      <c r="P176" s="196"/>
      <c r="Q176" s="196"/>
      <c r="U176" s="196"/>
      <c r="V176" s="196"/>
      <c r="W176" s="196"/>
      <c r="X176" s="196"/>
      <c r="Y176" s="196"/>
      <c r="Z176" s="196"/>
    </row>
    <row r="177" spans="3:26">
      <c r="C177" s="196"/>
      <c r="D177" s="196"/>
      <c r="E177" s="196"/>
      <c r="F177" s="196"/>
      <c r="G177" s="196"/>
      <c r="H177" s="196"/>
      <c r="I177" s="196"/>
      <c r="J177" s="196"/>
      <c r="K177" s="196"/>
      <c r="L177" s="196"/>
      <c r="M177" s="196"/>
      <c r="N177" s="196"/>
      <c r="O177" s="196"/>
      <c r="P177" s="196"/>
      <c r="Q177" s="196"/>
      <c r="U177" s="196"/>
      <c r="V177" s="196"/>
      <c r="W177" s="196"/>
      <c r="X177" s="196"/>
      <c r="Y177" s="196"/>
      <c r="Z177" s="196"/>
    </row>
    <row r="178" spans="3:26">
      <c r="C178" s="196"/>
      <c r="D178" s="196"/>
      <c r="E178" s="196"/>
      <c r="F178" s="196"/>
      <c r="G178" s="196"/>
      <c r="H178" s="196"/>
      <c r="I178" s="196"/>
      <c r="J178" s="196"/>
      <c r="K178" s="196"/>
      <c r="L178" s="196"/>
      <c r="M178" s="196"/>
      <c r="N178" s="196"/>
      <c r="O178" s="196"/>
      <c r="P178" s="196"/>
      <c r="Q178" s="196"/>
      <c r="U178" s="196"/>
      <c r="V178" s="196"/>
      <c r="W178" s="196"/>
      <c r="X178" s="196"/>
      <c r="Y178" s="196"/>
      <c r="Z178" s="196"/>
    </row>
    <row r="179" spans="3:26">
      <c r="C179" s="196"/>
      <c r="D179" s="196"/>
      <c r="E179" s="196"/>
      <c r="F179" s="196"/>
      <c r="G179" s="196"/>
      <c r="H179" s="196"/>
      <c r="I179" s="196"/>
      <c r="J179" s="196"/>
      <c r="K179" s="196"/>
      <c r="L179" s="196"/>
      <c r="M179" s="196"/>
      <c r="N179" s="196"/>
      <c r="O179" s="196"/>
      <c r="P179" s="196"/>
      <c r="Q179" s="196"/>
      <c r="U179" s="196"/>
      <c r="V179" s="196"/>
      <c r="W179" s="196"/>
      <c r="X179" s="196"/>
      <c r="Y179" s="196"/>
      <c r="Z179" s="196"/>
    </row>
    <row r="180" spans="3:26">
      <c r="C180" s="196"/>
      <c r="D180" s="196"/>
      <c r="E180" s="196"/>
      <c r="F180" s="196"/>
      <c r="G180" s="196"/>
      <c r="H180" s="196"/>
      <c r="I180" s="196"/>
      <c r="J180" s="196"/>
      <c r="K180" s="196"/>
      <c r="L180" s="196"/>
      <c r="M180" s="196"/>
      <c r="N180" s="196"/>
      <c r="O180" s="196"/>
      <c r="P180" s="196"/>
      <c r="Q180" s="196"/>
      <c r="U180" s="196"/>
      <c r="V180" s="196"/>
      <c r="W180" s="196"/>
      <c r="X180" s="196"/>
      <c r="Y180" s="196"/>
      <c r="Z180" s="196"/>
    </row>
    <row r="181" spans="3:26">
      <c r="C181" s="196"/>
      <c r="D181" s="196"/>
      <c r="E181" s="196"/>
      <c r="F181" s="196"/>
      <c r="G181" s="196"/>
      <c r="H181" s="196"/>
      <c r="I181" s="196"/>
      <c r="J181" s="196"/>
      <c r="K181" s="196"/>
      <c r="L181" s="196"/>
      <c r="M181" s="196"/>
      <c r="N181" s="196"/>
      <c r="O181" s="196"/>
      <c r="P181" s="196"/>
      <c r="Q181" s="196"/>
      <c r="U181" s="196"/>
      <c r="V181" s="196"/>
      <c r="W181" s="196"/>
      <c r="X181" s="196"/>
      <c r="Y181" s="196"/>
      <c r="Z181" s="196"/>
    </row>
    <row r="182" spans="3:26">
      <c r="C182" s="196"/>
      <c r="D182" s="196"/>
      <c r="E182" s="196"/>
      <c r="F182" s="196"/>
      <c r="G182" s="196"/>
      <c r="H182" s="196"/>
      <c r="I182" s="196"/>
      <c r="J182" s="196"/>
      <c r="K182" s="196"/>
      <c r="L182" s="196"/>
      <c r="M182" s="196"/>
      <c r="N182" s="196"/>
      <c r="O182" s="196"/>
      <c r="P182" s="196"/>
      <c r="Q182" s="196"/>
      <c r="U182" s="196"/>
      <c r="V182" s="196"/>
      <c r="W182" s="196"/>
      <c r="X182" s="196"/>
      <c r="Y182" s="196"/>
      <c r="Z182" s="196"/>
    </row>
    <row r="183" spans="3:26">
      <c r="C183" s="196"/>
      <c r="D183" s="196"/>
      <c r="E183" s="196"/>
      <c r="F183" s="196"/>
      <c r="G183" s="196"/>
      <c r="H183" s="196"/>
      <c r="I183" s="196"/>
      <c r="J183" s="196"/>
      <c r="K183" s="196"/>
      <c r="L183" s="196"/>
      <c r="M183" s="196"/>
      <c r="N183" s="196"/>
      <c r="O183" s="196"/>
      <c r="P183" s="196"/>
      <c r="Q183" s="196"/>
      <c r="U183" s="196"/>
      <c r="V183" s="196"/>
      <c r="W183" s="196"/>
      <c r="X183" s="196"/>
      <c r="Y183" s="196"/>
      <c r="Z183" s="196"/>
    </row>
    <row r="184" spans="3:26">
      <c r="C184" s="196"/>
      <c r="D184" s="196"/>
      <c r="E184" s="196"/>
      <c r="F184" s="196"/>
      <c r="G184" s="196"/>
      <c r="H184" s="196"/>
      <c r="I184" s="196"/>
      <c r="J184" s="196"/>
      <c r="K184" s="196"/>
      <c r="L184" s="196"/>
      <c r="M184" s="196"/>
      <c r="N184" s="196"/>
      <c r="O184" s="196"/>
      <c r="P184" s="196"/>
      <c r="Q184" s="196"/>
      <c r="U184" s="196"/>
      <c r="V184" s="196"/>
      <c r="W184" s="196"/>
      <c r="X184" s="196"/>
      <c r="Y184" s="196"/>
      <c r="Z184" s="196"/>
    </row>
    <row r="185" spans="3:26">
      <c r="C185" s="196"/>
      <c r="D185" s="196"/>
      <c r="E185" s="196"/>
      <c r="F185" s="196"/>
      <c r="G185" s="196"/>
      <c r="H185" s="196"/>
      <c r="I185" s="196"/>
      <c r="J185" s="196"/>
      <c r="K185" s="196"/>
      <c r="L185" s="196"/>
      <c r="M185" s="196"/>
      <c r="N185" s="196"/>
      <c r="O185" s="196"/>
      <c r="P185" s="196"/>
      <c r="Q185" s="196"/>
      <c r="U185" s="196"/>
      <c r="V185" s="196"/>
      <c r="W185" s="196"/>
      <c r="X185" s="196"/>
      <c r="Y185" s="196"/>
      <c r="Z185" s="196"/>
    </row>
    <row r="186" spans="3:26">
      <c r="C186" s="196"/>
      <c r="D186" s="196"/>
      <c r="E186" s="196"/>
      <c r="F186" s="196"/>
      <c r="G186" s="196"/>
      <c r="H186" s="196"/>
      <c r="I186" s="196"/>
      <c r="J186" s="196"/>
      <c r="K186" s="196"/>
      <c r="L186" s="196"/>
      <c r="M186" s="196"/>
      <c r="N186" s="196"/>
      <c r="O186" s="196"/>
      <c r="P186" s="196"/>
      <c r="Q186" s="196"/>
      <c r="U186" s="196"/>
      <c r="V186" s="196"/>
      <c r="W186" s="196"/>
      <c r="X186" s="196"/>
      <c r="Y186" s="196"/>
      <c r="Z186" s="196"/>
    </row>
    <row r="187" spans="3:26">
      <c r="C187" s="196"/>
      <c r="D187" s="196"/>
      <c r="E187" s="196"/>
      <c r="F187" s="196"/>
      <c r="G187" s="196"/>
      <c r="H187" s="196"/>
      <c r="I187" s="196"/>
      <c r="J187" s="196"/>
      <c r="K187" s="196"/>
      <c r="L187" s="196"/>
      <c r="M187" s="196"/>
      <c r="N187" s="196"/>
      <c r="O187" s="196"/>
      <c r="P187" s="196"/>
      <c r="Q187" s="196"/>
      <c r="U187" s="196"/>
      <c r="V187" s="196"/>
      <c r="W187" s="196"/>
      <c r="X187" s="196"/>
      <c r="Y187" s="196"/>
      <c r="Z187" s="196"/>
    </row>
    <row r="188" spans="3:26">
      <c r="C188" s="196"/>
      <c r="D188" s="196"/>
      <c r="E188" s="196"/>
      <c r="F188" s="196"/>
      <c r="G188" s="196"/>
      <c r="H188" s="196"/>
      <c r="I188" s="196"/>
      <c r="J188" s="196"/>
      <c r="K188" s="196"/>
      <c r="L188" s="196"/>
      <c r="M188" s="196"/>
      <c r="N188" s="196"/>
      <c r="O188" s="196"/>
      <c r="P188" s="196"/>
      <c r="Q188" s="196"/>
      <c r="U188" s="196"/>
      <c r="V188" s="196"/>
      <c r="W188" s="196"/>
      <c r="X188" s="196"/>
      <c r="Y188" s="196"/>
      <c r="Z188" s="196"/>
    </row>
    <row r="189" spans="3:26">
      <c r="C189" s="196"/>
      <c r="D189" s="196"/>
      <c r="E189" s="196"/>
      <c r="F189" s="196"/>
      <c r="G189" s="196"/>
      <c r="H189" s="196"/>
      <c r="I189" s="196"/>
      <c r="J189" s="196"/>
      <c r="K189" s="196"/>
      <c r="L189" s="196"/>
      <c r="M189" s="196"/>
      <c r="N189" s="196"/>
      <c r="O189" s="196"/>
      <c r="P189" s="196"/>
      <c r="Q189" s="196"/>
      <c r="U189" s="196"/>
      <c r="V189" s="196"/>
      <c r="W189" s="196"/>
      <c r="X189" s="196"/>
      <c r="Y189" s="196"/>
      <c r="Z189" s="196"/>
    </row>
    <row r="190" spans="3:26">
      <c r="C190" s="196"/>
      <c r="D190" s="196"/>
      <c r="E190" s="196"/>
      <c r="F190" s="196"/>
      <c r="G190" s="196"/>
      <c r="H190" s="196"/>
      <c r="I190" s="196"/>
      <c r="J190" s="196"/>
      <c r="K190" s="196"/>
      <c r="L190" s="196"/>
      <c r="M190" s="196"/>
      <c r="N190" s="196"/>
      <c r="O190" s="196"/>
      <c r="P190" s="196"/>
      <c r="Q190" s="196"/>
      <c r="U190" s="196"/>
      <c r="V190" s="196"/>
      <c r="W190" s="196"/>
      <c r="X190" s="196"/>
      <c r="Y190" s="196"/>
      <c r="Z190" s="196"/>
    </row>
    <row r="191" spans="3:26">
      <c r="C191" s="196"/>
      <c r="D191" s="196"/>
      <c r="E191" s="196"/>
      <c r="F191" s="196"/>
      <c r="G191" s="196"/>
      <c r="H191" s="196"/>
      <c r="I191" s="196"/>
      <c r="J191" s="196"/>
      <c r="K191" s="196"/>
      <c r="L191" s="196"/>
      <c r="M191" s="196"/>
      <c r="N191" s="196"/>
      <c r="O191" s="196"/>
      <c r="P191" s="196"/>
      <c r="Q191" s="196"/>
      <c r="U191" s="196"/>
      <c r="V191" s="196"/>
      <c r="W191" s="196"/>
      <c r="X191" s="196"/>
      <c r="Y191" s="196"/>
      <c r="Z191" s="196"/>
    </row>
    <row r="192" spans="3:26">
      <c r="C192" s="196"/>
      <c r="D192" s="196"/>
      <c r="E192" s="196"/>
      <c r="F192" s="196"/>
      <c r="G192" s="196"/>
      <c r="H192" s="196"/>
      <c r="I192" s="196"/>
      <c r="J192" s="196"/>
      <c r="K192" s="196"/>
      <c r="L192" s="196"/>
      <c r="M192" s="196"/>
      <c r="N192" s="196"/>
      <c r="O192" s="196"/>
      <c r="P192" s="196"/>
      <c r="Q192" s="196"/>
      <c r="U192" s="196"/>
      <c r="V192" s="196"/>
      <c r="W192" s="196"/>
      <c r="X192" s="196"/>
      <c r="Y192" s="196"/>
      <c r="Z192" s="196"/>
    </row>
    <row r="193" spans="3:26">
      <c r="C193" s="196"/>
      <c r="D193" s="196"/>
      <c r="E193" s="196"/>
      <c r="F193" s="196"/>
      <c r="G193" s="196"/>
      <c r="H193" s="196"/>
      <c r="I193" s="196"/>
      <c r="J193" s="196"/>
      <c r="K193" s="196"/>
      <c r="L193" s="196"/>
      <c r="M193" s="196"/>
      <c r="N193" s="196"/>
      <c r="O193" s="196"/>
      <c r="P193" s="196"/>
      <c r="Q193" s="196"/>
      <c r="U193" s="196"/>
      <c r="V193" s="196"/>
      <c r="W193" s="196"/>
      <c r="X193" s="196"/>
      <c r="Y193" s="196"/>
      <c r="Z193" s="196"/>
    </row>
    <row r="194" spans="3:26">
      <c r="C194" s="196"/>
      <c r="D194" s="196"/>
      <c r="E194" s="196"/>
      <c r="F194" s="196"/>
      <c r="G194" s="196"/>
      <c r="H194" s="196"/>
      <c r="I194" s="196"/>
      <c r="J194" s="196"/>
      <c r="K194" s="196"/>
      <c r="L194" s="196"/>
      <c r="M194" s="196"/>
      <c r="N194" s="196"/>
      <c r="O194" s="196"/>
      <c r="P194" s="196"/>
      <c r="Q194" s="196"/>
      <c r="U194" s="196"/>
      <c r="V194" s="196"/>
      <c r="W194" s="196"/>
      <c r="X194" s="196"/>
      <c r="Y194" s="196"/>
      <c r="Z194" s="196"/>
    </row>
    <row r="195" spans="3:26">
      <c r="C195" s="196"/>
      <c r="D195" s="196"/>
      <c r="E195" s="196"/>
      <c r="F195" s="196"/>
      <c r="G195" s="196"/>
      <c r="H195" s="196"/>
      <c r="I195" s="196"/>
      <c r="J195" s="196"/>
      <c r="K195" s="196"/>
      <c r="L195" s="196"/>
      <c r="M195" s="196"/>
      <c r="N195" s="196"/>
      <c r="O195" s="196"/>
      <c r="P195" s="196"/>
      <c r="Q195" s="196"/>
      <c r="U195" s="196"/>
      <c r="V195" s="196"/>
      <c r="W195" s="196"/>
      <c r="X195" s="196"/>
      <c r="Y195" s="196"/>
      <c r="Z195" s="196"/>
    </row>
    <row r="196" spans="3:26">
      <c r="C196" s="196"/>
      <c r="D196" s="196"/>
      <c r="E196" s="196"/>
      <c r="F196" s="196"/>
      <c r="G196" s="196"/>
      <c r="H196" s="196"/>
      <c r="I196" s="196"/>
      <c r="J196" s="196"/>
      <c r="K196" s="196"/>
      <c r="L196" s="196"/>
      <c r="M196" s="196"/>
      <c r="N196" s="196"/>
      <c r="O196" s="196"/>
      <c r="P196" s="196"/>
      <c r="Q196" s="196"/>
      <c r="U196" s="196"/>
      <c r="V196" s="196"/>
      <c r="W196" s="196"/>
      <c r="X196" s="196"/>
      <c r="Y196" s="196"/>
      <c r="Z196" s="196"/>
    </row>
    <row r="197" spans="3:26">
      <c r="C197" s="196"/>
      <c r="D197" s="196"/>
      <c r="E197" s="196"/>
      <c r="F197" s="196"/>
      <c r="G197" s="196"/>
      <c r="H197" s="196"/>
      <c r="I197" s="196"/>
      <c r="J197" s="196"/>
      <c r="K197" s="196"/>
      <c r="L197" s="196"/>
      <c r="M197" s="196"/>
      <c r="N197" s="196"/>
      <c r="O197" s="196"/>
      <c r="P197" s="196"/>
      <c r="Q197" s="196"/>
      <c r="U197" s="196"/>
      <c r="V197" s="196"/>
      <c r="W197" s="196"/>
      <c r="X197" s="196"/>
      <c r="Y197" s="196"/>
      <c r="Z197" s="196"/>
    </row>
    <row r="198" spans="3:26">
      <c r="C198" s="196"/>
      <c r="D198" s="196"/>
      <c r="E198" s="196"/>
      <c r="F198" s="196"/>
      <c r="G198" s="196"/>
      <c r="H198" s="196"/>
      <c r="I198" s="196"/>
      <c r="J198" s="196"/>
      <c r="K198" s="196"/>
      <c r="L198" s="196"/>
      <c r="M198" s="196"/>
      <c r="N198" s="196"/>
      <c r="O198" s="196"/>
      <c r="P198" s="196"/>
      <c r="Q198" s="196"/>
      <c r="U198" s="196"/>
      <c r="V198" s="196"/>
      <c r="W198" s="196"/>
      <c r="X198" s="196"/>
      <c r="Y198" s="196"/>
      <c r="Z198" s="196"/>
    </row>
    <row r="199" spans="3:26">
      <c r="C199" s="196"/>
      <c r="D199" s="196"/>
      <c r="E199" s="196"/>
      <c r="F199" s="196"/>
      <c r="G199" s="196"/>
      <c r="H199" s="196"/>
      <c r="I199" s="196"/>
      <c r="J199" s="196"/>
      <c r="K199" s="196"/>
      <c r="L199" s="196"/>
      <c r="M199" s="196"/>
      <c r="N199" s="196"/>
      <c r="O199" s="196"/>
      <c r="P199" s="196"/>
      <c r="Q199" s="196"/>
      <c r="U199" s="196"/>
      <c r="V199" s="196"/>
      <c r="W199" s="196"/>
      <c r="X199" s="196"/>
      <c r="Y199" s="196"/>
      <c r="Z199" s="196"/>
    </row>
    <row r="200" spans="3:26">
      <c r="C200" s="196"/>
      <c r="D200" s="196"/>
      <c r="E200" s="196"/>
      <c r="F200" s="196"/>
      <c r="G200" s="196"/>
      <c r="H200" s="196"/>
      <c r="I200" s="196"/>
      <c r="J200" s="196"/>
      <c r="K200" s="196"/>
      <c r="L200" s="196"/>
      <c r="M200" s="196"/>
      <c r="N200" s="196"/>
      <c r="O200" s="196"/>
      <c r="P200" s="196"/>
      <c r="Q200" s="196"/>
      <c r="U200" s="196"/>
      <c r="V200" s="196"/>
      <c r="W200" s="196"/>
      <c r="X200" s="196"/>
      <c r="Y200" s="196"/>
      <c r="Z200" s="196"/>
    </row>
    <row r="201" spans="3:26">
      <c r="C201" s="196"/>
      <c r="D201" s="196"/>
      <c r="E201" s="196"/>
      <c r="F201" s="196"/>
      <c r="G201" s="196"/>
      <c r="H201" s="196"/>
      <c r="I201" s="196"/>
      <c r="J201" s="196"/>
      <c r="K201" s="196"/>
      <c r="L201" s="196"/>
      <c r="M201" s="196"/>
      <c r="N201" s="196"/>
      <c r="O201" s="196"/>
      <c r="P201" s="196"/>
      <c r="Q201" s="196"/>
      <c r="U201" s="196"/>
      <c r="V201" s="196"/>
      <c r="W201" s="196"/>
      <c r="X201" s="196"/>
      <c r="Y201" s="196"/>
      <c r="Z201" s="196"/>
    </row>
    <row r="202" spans="3:26">
      <c r="C202" s="196"/>
      <c r="D202" s="196"/>
      <c r="E202" s="196"/>
      <c r="F202" s="196"/>
      <c r="G202" s="196"/>
      <c r="H202" s="196"/>
      <c r="I202" s="196"/>
      <c r="J202" s="196"/>
      <c r="K202" s="196"/>
      <c r="L202" s="196"/>
      <c r="M202" s="196"/>
      <c r="N202" s="196"/>
      <c r="O202" s="196"/>
      <c r="P202" s="196"/>
      <c r="Q202" s="196"/>
      <c r="U202" s="196"/>
      <c r="V202" s="196"/>
      <c r="W202" s="196"/>
      <c r="X202" s="196"/>
      <c r="Y202" s="196"/>
      <c r="Z202" s="196"/>
    </row>
    <row r="203" spans="3:26">
      <c r="C203" s="196"/>
      <c r="D203" s="196"/>
      <c r="E203" s="196"/>
      <c r="F203" s="196"/>
      <c r="G203" s="196"/>
      <c r="H203" s="196"/>
      <c r="I203" s="196"/>
      <c r="J203" s="196"/>
      <c r="K203" s="196"/>
      <c r="L203" s="196"/>
      <c r="M203" s="196"/>
      <c r="N203" s="196"/>
      <c r="O203" s="196"/>
      <c r="P203" s="196"/>
      <c r="Q203" s="196"/>
      <c r="U203" s="196"/>
      <c r="V203" s="196"/>
      <c r="W203" s="196"/>
      <c r="X203" s="196"/>
      <c r="Y203" s="196"/>
      <c r="Z203" s="196"/>
    </row>
    <row r="204" spans="3:26">
      <c r="C204" s="196"/>
      <c r="D204" s="196"/>
      <c r="E204" s="196"/>
      <c r="F204" s="196"/>
      <c r="G204" s="196"/>
      <c r="H204" s="196"/>
      <c r="I204" s="196"/>
      <c r="J204" s="196"/>
      <c r="K204" s="196"/>
      <c r="L204" s="196"/>
      <c r="M204" s="196"/>
      <c r="N204" s="196"/>
      <c r="O204" s="196"/>
      <c r="P204" s="196"/>
      <c r="Q204" s="196"/>
      <c r="U204" s="196"/>
      <c r="V204" s="196"/>
      <c r="W204" s="196"/>
      <c r="X204" s="196"/>
      <c r="Y204" s="196"/>
      <c r="Z204" s="196"/>
    </row>
    <row r="205" spans="3:26">
      <c r="C205" s="196"/>
      <c r="D205" s="196"/>
      <c r="E205" s="196"/>
      <c r="F205" s="196"/>
      <c r="G205" s="196"/>
      <c r="H205" s="196"/>
      <c r="I205" s="196"/>
      <c r="J205" s="196"/>
      <c r="K205" s="196"/>
      <c r="L205" s="196"/>
      <c r="M205" s="196"/>
      <c r="N205" s="196"/>
      <c r="O205" s="196"/>
      <c r="P205" s="196"/>
      <c r="Q205" s="196"/>
      <c r="U205" s="196"/>
      <c r="V205" s="196"/>
      <c r="W205" s="196"/>
      <c r="X205" s="196"/>
      <c r="Y205" s="196"/>
      <c r="Z205" s="196"/>
    </row>
    <row r="206" spans="3:26">
      <c r="C206" s="196"/>
      <c r="D206" s="196"/>
      <c r="E206" s="196"/>
      <c r="F206" s="196"/>
      <c r="G206" s="196"/>
      <c r="H206" s="196"/>
      <c r="I206" s="196"/>
      <c r="J206" s="196"/>
      <c r="K206" s="196"/>
      <c r="L206" s="196"/>
      <c r="M206" s="196"/>
      <c r="N206" s="196"/>
      <c r="O206" s="196"/>
      <c r="P206" s="196"/>
      <c r="Q206" s="196"/>
      <c r="U206" s="196"/>
      <c r="V206" s="196"/>
      <c r="W206" s="196"/>
      <c r="X206" s="196"/>
      <c r="Y206" s="196"/>
      <c r="Z206" s="196"/>
    </row>
    <row r="207" spans="3:26">
      <c r="C207" s="196"/>
      <c r="D207" s="196"/>
      <c r="E207" s="196"/>
      <c r="F207" s="196"/>
      <c r="G207" s="196"/>
      <c r="H207" s="196"/>
      <c r="I207" s="196"/>
      <c r="J207" s="196"/>
      <c r="K207" s="196"/>
      <c r="L207" s="196"/>
      <c r="M207" s="196"/>
      <c r="N207" s="196"/>
      <c r="O207" s="196"/>
      <c r="P207" s="196"/>
      <c r="Q207" s="196"/>
      <c r="U207" s="196"/>
      <c r="V207" s="196"/>
      <c r="W207" s="196"/>
      <c r="X207" s="196"/>
      <c r="Y207" s="196"/>
      <c r="Z207" s="196"/>
    </row>
    <row r="208" spans="3:26">
      <c r="C208" s="196"/>
      <c r="D208" s="196"/>
      <c r="E208" s="196"/>
      <c r="F208" s="196"/>
      <c r="G208" s="196"/>
      <c r="H208" s="196"/>
      <c r="I208" s="196"/>
      <c r="J208" s="196"/>
      <c r="K208" s="196"/>
      <c r="L208" s="196"/>
      <c r="M208" s="196"/>
      <c r="N208" s="196"/>
      <c r="O208" s="196"/>
      <c r="P208" s="196"/>
      <c r="Q208" s="196"/>
      <c r="U208" s="196"/>
      <c r="V208" s="196"/>
      <c r="W208" s="196"/>
      <c r="X208" s="196"/>
      <c r="Y208" s="196"/>
      <c r="Z208" s="196"/>
    </row>
    <row r="209" spans="3:26">
      <c r="C209" s="196"/>
      <c r="D209" s="196"/>
      <c r="E209" s="196"/>
      <c r="F209" s="196"/>
      <c r="G209" s="196"/>
      <c r="H209" s="196"/>
      <c r="I209" s="196"/>
      <c r="J209" s="196"/>
      <c r="K209" s="196"/>
      <c r="L209" s="196"/>
      <c r="M209" s="196"/>
      <c r="N209" s="196"/>
      <c r="O209" s="196"/>
      <c r="P209" s="196"/>
      <c r="Q209" s="196"/>
      <c r="U209" s="196"/>
      <c r="V209" s="196"/>
      <c r="W209" s="196"/>
      <c r="X209" s="196"/>
      <c r="Y209" s="196"/>
      <c r="Z209" s="196"/>
    </row>
    <row r="210" spans="3:26">
      <c r="C210" s="196"/>
      <c r="D210" s="196"/>
      <c r="E210" s="196"/>
      <c r="F210" s="196"/>
      <c r="G210" s="196"/>
      <c r="H210" s="196"/>
      <c r="I210" s="196"/>
      <c r="J210" s="196"/>
      <c r="K210" s="196"/>
      <c r="L210" s="196"/>
      <c r="M210" s="196"/>
      <c r="N210" s="196"/>
      <c r="O210" s="196"/>
      <c r="P210" s="196"/>
      <c r="Q210" s="196"/>
      <c r="U210" s="196"/>
      <c r="V210" s="196"/>
      <c r="W210" s="196"/>
      <c r="X210" s="196"/>
      <c r="Y210" s="196"/>
      <c r="Z210" s="196"/>
    </row>
    <row r="211" spans="3:26">
      <c r="C211" s="196"/>
      <c r="D211" s="196"/>
      <c r="E211" s="196"/>
      <c r="F211" s="196"/>
      <c r="G211" s="196"/>
      <c r="H211" s="196"/>
      <c r="I211" s="196"/>
      <c r="J211" s="196"/>
      <c r="K211" s="196"/>
      <c r="L211" s="196"/>
      <c r="M211" s="196"/>
      <c r="N211" s="196"/>
      <c r="O211" s="196"/>
      <c r="P211" s="196"/>
      <c r="Q211" s="196"/>
      <c r="U211" s="196"/>
      <c r="V211" s="196"/>
      <c r="W211" s="196"/>
      <c r="X211" s="196"/>
      <c r="Y211" s="196"/>
      <c r="Z211" s="196"/>
    </row>
    <row r="212" spans="3:26">
      <c r="C212" s="196"/>
      <c r="D212" s="196"/>
      <c r="E212" s="196"/>
      <c r="F212" s="196"/>
      <c r="G212" s="196"/>
      <c r="H212" s="196"/>
      <c r="I212" s="196"/>
      <c r="J212" s="196"/>
      <c r="K212" s="196"/>
      <c r="L212" s="196"/>
      <c r="M212" s="196"/>
      <c r="N212" s="196"/>
      <c r="O212" s="196"/>
      <c r="P212" s="196"/>
      <c r="Q212" s="196"/>
      <c r="U212" s="196"/>
      <c r="V212" s="196"/>
      <c r="W212" s="196"/>
      <c r="X212" s="196"/>
      <c r="Y212" s="196"/>
      <c r="Z212" s="196"/>
    </row>
    <row r="213" spans="3:26">
      <c r="C213" s="196"/>
      <c r="D213" s="196"/>
      <c r="E213" s="196"/>
      <c r="F213" s="196"/>
      <c r="G213" s="196"/>
      <c r="H213" s="196"/>
      <c r="I213" s="196"/>
      <c r="J213" s="196"/>
      <c r="K213" s="196"/>
      <c r="L213" s="196"/>
      <c r="M213" s="196"/>
      <c r="N213" s="196"/>
      <c r="O213" s="196"/>
      <c r="P213" s="196"/>
      <c r="Q213" s="196"/>
      <c r="U213" s="196"/>
      <c r="V213" s="196"/>
      <c r="W213" s="196"/>
      <c r="X213" s="196"/>
      <c r="Y213" s="196"/>
      <c r="Z213" s="196"/>
    </row>
    <row r="214" spans="3:26">
      <c r="C214" s="196"/>
      <c r="D214" s="196"/>
      <c r="E214" s="196"/>
      <c r="F214" s="196"/>
      <c r="G214" s="196"/>
      <c r="H214" s="196"/>
      <c r="I214" s="196"/>
      <c r="J214" s="196"/>
      <c r="K214" s="196"/>
      <c r="L214" s="196"/>
      <c r="M214" s="196"/>
      <c r="N214" s="196"/>
      <c r="O214" s="196"/>
      <c r="P214" s="196"/>
      <c r="Q214" s="196"/>
      <c r="U214" s="196"/>
      <c r="V214" s="196"/>
      <c r="W214" s="196"/>
      <c r="X214" s="196"/>
      <c r="Y214" s="196"/>
      <c r="Z214" s="196"/>
    </row>
    <row r="215" spans="3:26">
      <c r="C215" s="196"/>
      <c r="D215" s="196"/>
      <c r="E215" s="196"/>
      <c r="F215" s="196"/>
      <c r="G215" s="196"/>
      <c r="H215" s="196"/>
      <c r="I215" s="196"/>
      <c r="J215" s="196"/>
      <c r="K215" s="196"/>
      <c r="L215" s="196"/>
      <c r="M215" s="196"/>
      <c r="N215" s="196"/>
      <c r="O215" s="196"/>
      <c r="P215" s="196"/>
      <c r="Q215" s="196"/>
      <c r="U215" s="196"/>
      <c r="V215" s="196"/>
      <c r="W215" s="196"/>
      <c r="X215" s="196"/>
      <c r="Y215" s="196"/>
      <c r="Z215" s="196"/>
    </row>
    <row r="216" spans="3:26">
      <c r="C216" s="196"/>
      <c r="D216" s="196"/>
      <c r="E216" s="196"/>
      <c r="F216" s="196"/>
      <c r="G216" s="196"/>
      <c r="H216" s="196"/>
      <c r="I216" s="196"/>
      <c r="J216" s="196"/>
      <c r="K216" s="196"/>
      <c r="L216" s="196"/>
      <c r="M216" s="196"/>
      <c r="N216" s="196"/>
      <c r="O216" s="196"/>
      <c r="P216" s="196"/>
      <c r="Q216" s="196"/>
      <c r="U216" s="196"/>
      <c r="V216" s="196"/>
      <c r="W216" s="196"/>
      <c r="X216" s="196"/>
      <c r="Y216" s="196"/>
      <c r="Z216" s="196"/>
    </row>
    <row r="217" spans="3:26">
      <c r="C217" s="196"/>
      <c r="D217" s="196"/>
      <c r="E217" s="196"/>
      <c r="F217" s="196"/>
      <c r="G217" s="196"/>
      <c r="H217" s="196"/>
      <c r="I217" s="196"/>
      <c r="J217" s="196"/>
      <c r="K217" s="196"/>
      <c r="L217" s="196"/>
      <c r="M217" s="196"/>
      <c r="N217" s="196"/>
      <c r="O217" s="196"/>
      <c r="P217" s="196"/>
      <c r="Q217" s="196"/>
      <c r="U217" s="196"/>
      <c r="V217" s="196"/>
      <c r="W217" s="196"/>
      <c r="X217" s="196"/>
      <c r="Y217" s="196"/>
      <c r="Z217" s="196"/>
    </row>
    <row r="218" spans="3:26">
      <c r="C218" s="196"/>
      <c r="D218" s="196"/>
      <c r="E218" s="196"/>
      <c r="F218" s="196"/>
      <c r="G218" s="196"/>
      <c r="H218" s="196"/>
      <c r="I218" s="196"/>
      <c r="J218" s="196"/>
      <c r="K218" s="196"/>
      <c r="L218" s="196"/>
      <c r="M218" s="196"/>
      <c r="N218" s="196"/>
      <c r="O218" s="196"/>
      <c r="P218" s="196"/>
      <c r="Q218" s="196"/>
      <c r="U218" s="196"/>
      <c r="V218" s="196"/>
      <c r="W218" s="196"/>
      <c r="X218" s="196"/>
      <c r="Y218" s="196"/>
      <c r="Z218" s="196"/>
    </row>
    <row r="219" spans="3:26">
      <c r="C219" s="196"/>
      <c r="D219" s="196"/>
      <c r="E219" s="196"/>
      <c r="F219" s="196"/>
      <c r="G219" s="196"/>
      <c r="H219" s="196"/>
      <c r="I219" s="196"/>
      <c r="J219" s="196"/>
      <c r="K219" s="196"/>
      <c r="L219" s="196"/>
      <c r="M219" s="196"/>
      <c r="N219" s="196"/>
      <c r="O219" s="196"/>
      <c r="P219" s="196"/>
      <c r="Q219" s="196"/>
      <c r="U219" s="196"/>
      <c r="V219" s="196"/>
      <c r="W219" s="196"/>
      <c r="X219" s="196"/>
      <c r="Y219" s="196"/>
      <c r="Z219" s="196"/>
    </row>
    <row r="220" spans="3:26">
      <c r="C220" s="196"/>
      <c r="D220" s="196"/>
      <c r="E220" s="196"/>
      <c r="F220" s="196"/>
      <c r="G220" s="196"/>
      <c r="H220" s="196"/>
      <c r="I220" s="196"/>
      <c r="J220" s="196"/>
      <c r="K220" s="196"/>
      <c r="L220" s="196"/>
      <c r="M220" s="196"/>
      <c r="N220" s="196"/>
      <c r="O220" s="196"/>
      <c r="P220" s="196"/>
      <c r="Q220" s="196"/>
      <c r="U220" s="196"/>
      <c r="V220" s="196"/>
      <c r="W220" s="196"/>
      <c r="X220" s="196"/>
      <c r="Y220" s="196"/>
      <c r="Z220" s="196"/>
    </row>
    <row r="221" spans="3:26">
      <c r="C221" s="196"/>
      <c r="D221" s="196"/>
      <c r="E221" s="196"/>
      <c r="F221" s="196"/>
      <c r="G221" s="196"/>
      <c r="H221" s="196"/>
      <c r="I221" s="196"/>
      <c r="J221" s="196"/>
      <c r="K221" s="196"/>
      <c r="L221" s="196"/>
      <c r="M221" s="196"/>
      <c r="N221" s="196"/>
      <c r="O221" s="196"/>
      <c r="P221" s="196"/>
      <c r="Q221" s="196"/>
      <c r="U221" s="196"/>
      <c r="V221" s="196"/>
      <c r="W221" s="196"/>
      <c r="X221" s="196"/>
      <c r="Y221" s="196"/>
      <c r="Z221" s="196"/>
    </row>
    <row r="222" spans="3:26">
      <c r="C222" s="196"/>
      <c r="D222" s="196"/>
      <c r="E222" s="196"/>
      <c r="F222" s="196"/>
      <c r="G222" s="196"/>
      <c r="H222" s="196"/>
      <c r="I222" s="196"/>
      <c r="J222" s="196"/>
      <c r="K222" s="196"/>
      <c r="L222" s="196"/>
      <c r="M222" s="196"/>
      <c r="N222" s="196"/>
      <c r="O222" s="196"/>
      <c r="P222" s="196"/>
      <c r="Q222" s="196"/>
      <c r="U222" s="196"/>
      <c r="V222" s="196"/>
      <c r="W222" s="196"/>
      <c r="X222" s="196"/>
      <c r="Y222" s="196"/>
      <c r="Z222" s="196"/>
    </row>
    <row r="223" spans="3:26">
      <c r="C223" s="196"/>
      <c r="D223" s="196"/>
      <c r="E223" s="196"/>
      <c r="F223" s="196"/>
      <c r="G223" s="196"/>
      <c r="H223" s="196"/>
      <c r="I223" s="196"/>
      <c r="J223" s="196"/>
      <c r="K223" s="196"/>
      <c r="L223" s="196"/>
      <c r="M223" s="196"/>
      <c r="N223" s="196"/>
      <c r="O223" s="196"/>
      <c r="P223" s="196"/>
      <c r="Q223" s="196"/>
      <c r="U223" s="196"/>
      <c r="V223" s="196"/>
      <c r="W223" s="196"/>
      <c r="X223" s="196"/>
      <c r="Y223" s="196"/>
      <c r="Z223" s="196"/>
    </row>
    <row r="224" spans="3:26">
      <c r="C224" s="196"/>
      <c r="D224" s="196"/>
      <c r="E224" s="196"/>
      <c r="F224" s="196"/>
      <c r="G224" s="196"/>
      <c r="H224" s="196"/>
      <c r="I224" s="196"/>
      <c r="J224" s="196"/>
      <c r="K224" s="196"/>
      <c r="L224" s="196"/>
      <c r="M224" s="196"/>
      <c r="N224" s="196"/>
      <c r="O224" s="196"/>
      <c r="P224" s="196"/>
      <c r="Q224" s="196"/>
      <c r="U224" s="196"/>
      <c r="V224" s="196"/>
      <c r="W224" s="196"/>
      <c r="X224" s="196"/>
      <c r="Y224" s="196"/>
      <c r="Z224" s="196"/>
    </row>
    <row r="225" spans="3:26">
      <c r="C225" s="196"/>
      <c r="D225" s="196"/>
      <c r="E225" s="196"/>
      <c r="F225" s="196"/>
      <c r="G225" s="196"/>
      <c r="H225" s="196"/>
      <c r="I225" s="196"/>
      <c r="J225" s="196"/>
      <c r="K225" s="196"/>
      <c r="L225" s="196"/>
      <c r="M225" s="196"/>
      <c r="N225" s="196"/>
      <c r="O225" s="196"/>
      <c r="P225" s="196"/>
      <c r="Q225" s="196"/>
      <c r="U225" s="196"/>
      <c r="V225" s="196"/>
      <c r="W225" s="196"/>
      <c r="X225" s="196"/>
      <c r="Y225" s="196"/>
      <c r="Z225" s="196"/>
    </row>
    <row r="226" spans="3:26">
      <c r="C226" s="196"/>
      <c r="D226" s="196"/>
      <c r="E226" s="196"/>
      <c r="F226" s="196"/>
      <c r="G226" s="196"/>
      <c r="H226" s="196"/>
      <c r="I226" s="196"/>
      <c r="J226" s="196"/>
      <c r="K226" s="196"/>
      <c r="L226" s="196"/>
      <c r="M226" s="196"/>
      <c r="N226" s="196"/>
      <c r="O226" s="196"/>
      <c r="P226" s="196"/>
      <c r="Q226" s="196"/>
      <c r="U226" s="196"/>
      <c r="V226" s="196"/>
      <c r="W226" s="196"/>
      <c r="X226" s="196"/>
      <c r="Y226" s="196"/>
      <c r="Z226" s="196"/>
    </row>
    <row r="227" spans="3:26">
      <c r="C227" s="196"/>
      <c r="D227" s="196"/>
      <c r="E227" s="196"/>
      <c r="F227" s="196"/>
      <c r="G227" s="196"/>
      <c r="H227" s="196"/>
      <c r="I227" s="196"/>
      <c r="J227" s="196"/>
      <c r="K227" s="196"/>
      <c r="L227" s="196"/>
      <c r="M227" s="196"/>
      <c r="N227" s="196"/>
      <c r="O227" s="196"/>
      <c r="P227" s="196"/>
      <c r="Q227" s="196"/>
      <c r="U227" s="196"/>
      <c r="V227" s="196"/>
      <c r="W227" s="196"/>
      <c r="X227" s="196"/>
      <c r="Y227" s="196"/>
      <c r="Z227" s="196"/>
    </row>
    <row r="228" spans="3:26">
      <c r="C228" s="196"/>
      <c r="D228" s="196"/>
      <c r="E228" s="196"/>
      <c r="F228" s="196"/>
      <c r="G228" s="196"/>
      <c r="H228" s="196"/>
      <c r="I228" s="196"/>
      <c r="J228" s="196"/>
      <c r="K228" s="196"/>
      <c r="L228" s="196"/>
      <c r="M228" s="196"/>
      <c r="N228" s="196"/>
      <c r="O228" s="196"/>
      <c r="P228" s="196"/>
      <c r="Q228" s="196"/>
      <c r="U228" s="196"/>
      <c r="V228" s="196"/>
      <c r="W228" s="196"/>
      <c r="X228" s="196"/>
      <c r="Y228" s="196"/>
      <c r="Z228" s="196"/>
    </row>
    <row r="229" spans="3:26">
      <c r="C229" s="196"/>
      <c r="D229" s="196"/>
      <c r="E229" s="196"/>
      <c r="F229" s="196"/>
      <c r="G229" s="196"/>
      <c r="H229" s="196"/>
      <c r="I229" s="196"/>
      <c r="J229" s="196"/>
      <c r="K229" s="196"/>
      <c r="L229" s="196"/>
      <c r="M229" s="196"/>
      <c r="N229" s="196"/>
      <c r="O229" s="196"/>
      <c r="P229" s="196"/>
      <c r="Q229" s="196"/>
      <c r="U229" s="196"/>
      <c r="V229" s="196"/>
      <c r="W229" s="196"/>
      <c r="X229" s="196"/>
      <c r="Y229" s="196"/>
      <c r="Z229" s="196"/>
    </row>
    <row r="230" spans="3:26">
      <c r="C230" s="196"/>
      <c r="D230" s="196"/>
      <c r="E230" s="196"/>
      <c r="F230" s="196"/>
      <c r="G230" s="196"/>
      <c r="H230" s="196"/>
      <c r="I230" s="196"/>
      <c r="J230" s="196"/>
      <c r="K230" s="196"/>
      <c r="L230" s="196"/>
      <c r="M230" s="196"/>
      <c r="N230" s="196"/>
      <c r="O230" s="196"/>
      <c r="P230" s="196"/>
      <c r="Q230" s="196"/>
      <c r="U230" s="196"/>
      <c r="V230" s="196"/>
      <c r="W230" s="196"/>
      <c r="X230" s="196"/>
      <c r="Y230" s="196"/>
      <c r="Z230" s="196"/>
    </row>
    <row r="231" spans="3:26">
      <c r="C231" s="196"/>
      <c r="D231" s="196"/>
      <c r="E231" s="196"/>
      <c r="F231" s="196"/>
      <c r="G231" s="196"/>
      <c r="H231" s="196"/>
      <c r="I231" s="196"/>
      <c r="J231" s="196"/>
      <c r="K231" s="196"/>
      <c r="L231" s="196"/>
      <c r="M231" s="196"/>
      <c r="N231" s="196"/>
      <c r="O231" s="196"/>
      <c r="P231" s="196"/>
      <c r="Q231" s="196"/>
      <c r="U231" s="196"/>
      <c r="V231" s="196"/>
      <c r="W231" s="196"/>
      <c r="X231" s="196"/>
      <c r="Y231" s="196"/>
      <c r="Z231" s="196"/>
    </row>
    <row r="232" spans="3:26">
      <c r="C232" s="196"/>
      <c r="D232" s="196"/>
      <c r="E232" s="196"/>
      <c r="F232" s="196"/>
      <c r="G232" s="196"/>
      <c r="H232" s="196"/>
      <c r="I232" s="196"/>
      <c r="J232" s="196"/>
      <c r="K232" s="196"/>
      <c r="L232" s="196"/>
      <c r="M232" s="196"/>
      <c r="N232" s="196"/>
      <c r="O232" s="196"/>
      <c r="P232" s="196"/>
      <c r="Q232" s="196"/>
      <c r="U232" s="196"/>
      <c r="V232" s="196"/>
      <c r="W232" s="196"/>
      <c r="X232" s="196"/>
      <c r="Y232" s="196"/>
      <c r="Z232" s="196"/>
    </row>
    <row r="233" spans="3:26">
      <c r="C233" s="196"/>
      <c r="D233" s="196"/>
      <c r="E233" s="196"/>
      <c r="F233" s="196"/>
      <c r="G233" s="196"/>
      <c r="H233" s="196"/>
      <c r="I233" s="196"/>
      <c r="J233" s="196"/>
      <c r="K233" s="196"/>
      <c r="L233" s="196"/>
      <c r="M233" s="196"/>
      <c r="N233" s="196"/>
      <c r="O233" s="196"/>
      <c r="P233" s="196"/>
      <c r="Q233" s="196"/>
      <c r="U233" s="196"/>
      <c r="V233" s="196"/>
      <c r="W233" s="196"/>
      <c r="X233" s="196"/>
      <c r="Y233" s="196"/>
      <c r="Z233" s="196"/>
    </row>
    <row r="234" spans="3:26">
      <c r="C234" s="196"/>
      <c r="D234" s="196"/>
      <c r="E234" s="196"/>
      <c r="F234" s="196"/>
      <c r="G234" s="196"/>
      <c r="H234" s="196"/>
      <c r="I234" s="196"/>
      <c r="J234" s="196"/>
      <c r="K234" s="196"/>
      <c r="L234" s="196"/>
      <c r="M234" s="196"/>
      <c r="N234" s="196"/>
      <c r="O234" s="196"/>
      <c r="P234" s="196"/>
      <c r="Q234" s="196"/>
      <c r="U234" s="196"/>
      <c r="V234" s="196"/>
      <c r="W234" s="196"/>
      <c r="X234" s="196"/>
      <c r="Y234" s="196"/>
      <c r="Z234" s="196"/>
    </row>
    <row r="235" spans="3:26">
      <c r="C235" s="196"/>
      <c r="D235" s="196"/>
      <c r="E235" s="196"/>
      <c r="F235" s="196"/>
      <c r="G235" s="196"/>
      <c r="H235" s="196"/>
      <c r="I235" s="196"/>
      <c r="J235" s="196"/>
      <c r="K235" s="196"/>
      <c r="L235" s="196"/>
      <c r="M235" s="196"/>
      <c r="N235" s="196"/>
      <c r="O235" s="196"/>
      <c r="P235" s="196"/>
      <c r="Q235" s="196"/>
      <c r="U235" s="196"/>
      <c r="V235" s="196"/>
      <c r="W235" s="196"/>
      <c r="X235" s="196"/>
      <c r="Y235" s="196"/>
      <c r="Z235" s="196"/>
    </row>
    <row r="236" spans="3:26">
      <c r="C236" s="196"/>
      <c r="D236" s="196"/>
      <c r="E236" s="196"/>
      <c r="F236" s="196"/>
      <c r="G236" s="196"/>
      <c r="H236" s="196"/>
      <c r="I236" s="196"/>
      <c r="J236" s="196"/>
      <c r="K236" s="196"/>
      <c r="L236" s="196"/>
      <c r="M236" s="196"/>
      <c r="N236" s="196"/>
      <c r="O236" s="196"/>
      <c r="P236" s="196"/>
      <c r="Q236" s="196"/>
      <c r="U236" s="196"/>
      <c r="V236" s="196"/>
      <c r="W236" s="196"/>
      <c r="X236" s="196"/>
      <c r="Y236" s="196"/>
      <c r="Z236" s="196"/>
    </row>
    <row r="237" spans="3:26">
      <c r="C237" s="196"/>
      <c r="D237" s="196"/>
      <c r="E237" s="196"/>
      <c r="F237" s="196"/>
      <c r="G237" s="196"/>
      <c r="H237" s="196"/>
      <c r="I237" s="196"/>
      <c r="J237" s="196"/>
      <c r="K237" s="196"/>
      <c r="L237" s="196"/>
      <c r="M237" s="196"/>
      <c r="N237" s="196"/>
      <c r="O237" s="196"/>
      <c r="P237" s="196"/>
      <c r="Q237" s="196"/>
      <c r="U237" s="196"/>
      <c r="V237" s="196"/>
      <c r="W237" s="196"/>
      <c r="X237" s="196"/>
      <c r="Y237" s="196"/>
      <c r="Z237" s="196"/>
    </row>
    <row r="238" spans="3:26">
      <c r="C238" s="196"/>
      <c r="D238" s="196"/>
      <c r="E238" s="196"/>
      <c r="F238" s="196"/>
      <c r="G238" s="196"/>
      <c r="H238" s="196"/>
      <c r="I238" s="196"/>
      <c r="J238" s="196"/>
      <c r="K238" s="196"/>
      <c r="L238" s="196"/>
      <c r="M238" s="196"/>
      <c r="N238" s="196"/>
      <c r="O238" s="196"/>
      <c r="P238" s="196"/>
      <c r="Q238" s="196"/>
      <c r="U238" s="196"/>
      <c r="V238" s="196"/>
      <c r="W238" s="196"/>
      <c r="X238" s="196"/>
      <c r="Y238" s="196"/>
      <c r="Z238" s="196"/>
    </row>
    <row r="239" spans="3:26">
      <c r="C239" s="196"/>
      <c r="D239" s="196"/>
      <c r="E239" s="196"/>
      <c r="F239" s="196"/>
      <c r="G239" s="196"/>
      <c r="H239" s="196"/>
      <c r="I239" s="196"/>
      <c r="J239" s="196"/>
      <c r="K239" s="196"/>
      <c r="L239" s="196"/>
      <c r="M239" s="196"/>
      <c r="N239" s="196"/>
      <c r="O239" s="196"/>
      <c r="P239" s="196"/>
      <c r="Q239" s="196"/>
      <c r="U239" s="196"/>
      <c r="V239" s="196"/>
      <c r="W239" s="196"/>
      <c r="X239" s="196"/>
      <c r="Y239" s="196"/>
      <c r="Z239" s="196"/>
    </row>
    <row r="240" spans="3:26">
      <c r="C240" s="196"/>
      <c r="D240" s="196"/>
      <c r="E240" s="196"/>
      <c r="F240" s="196"/>
      <c r="G240" s="196"/>
      <c r="H240" s="196"/>
      <c r="I240" s="196"/>
      <c r="J240" s="196"/>
      <c r="K240" s="196"/>
      <c r="L240" s="196"/>
      <c r="M240" s="196"/>
      <c r="N240" s="196"/>
      <c r="O240" s="196"/>
      <c r="P240" s="196"/>
      <c r="Q240" s="196"/>
      <c r="U240" s="196"/>
      <c r="V240" s="196"/>
      <c r="W240" s="196"/>
      <c r="X240" s="196"/>
      <c r="Y240" s="196"/>
      <c r="Z240" s="196"/>
    </row>
    <row r="241" spans="3:26">
      <c r="C241" s="196"/>
      <c r="D241" s="196"/>
      <c r="E241" s="196"/>
      <c r="F241" s="196"/>
      <c r="G241" s="196"/>
      <c r="H241" s="196"/>
      <c r="I241" s="196"/>
      <c r="J241" s="196"/>
      <c r="K241" s="196"/>
      <c r="L241" s="196"/>
      <c r="M241" s="196"/>
      <c r="N241" s="196"/>
      <c r="O241" s="196"/>
      <c r="P241" s="196"/>
      <c r="Q241" s="196"/>
      <c r="U241" s="196"/>
      <c r="V241" s="196"/>
      <c r="W241" s="196"/>
      <c r="X241" s="196"/>
      <c r="Y241" s="196"/>
      <c r="Z241" s="196"/>
    </row>
    <row r="242" spans="3:26">
      <c r="C242" s="196"/>
      <c r="D242" s="196"/>
      <c r="E242" s="196"/>
      <c r="F242" s="196"/>
      <c r="G242" s="196"/>
      <c r="H242" s="196"/>
      <c r="I242" s="196"/>
      <c r="J242" s="196"/>
      <c r="K242" s="196"/>
      <c r="L242" s="196"/>
      <c r="M242" s="196"/>
      <c r="N242" s="196"/>
      <c r="O242" s="196"/>
      <c r="P242" s="196"/>
      <c r="Q242" s="196"/>
      <c r="U242" s="196"/>
      <c r="V242" s="196"/>
      <c r="W242" s="196"/>
      <c r="X242" s="196"/>
      <c r="Y242" s="196"/>
      <c r="Z242" s="196"/>
    </row>
    <row r="243" spans="3:26">
      <c r="C243" s="196"/>
      <c r="D243" s="196"/>
      <c r="E243" s="196"/>
      <c r="F243" s="196"/>
      <c r="G243" s="196"/>
      <c r="H243" s="196"/>
      <c r="I243" s="196"/>
      <c r="J243" s="196"/>
      <c r="K243" s="196"/>
      <c r="L243" s="196"/>
      <c r="M243" s="196"/>
      <c r="N243" s="196"/>
      <c r="O243" s="196"/>
      <c r="P243" s="196"/>
      <c r="Q243" s="196"/>
      <c r="U243" s="196"/>
      <c r="V243" s="196"/>
      <c r="W243" s="196"/>
      <c r="X243" s="196"/>
      <c r="Y243" s="196"/>
      <c r="Z243" s="196"/>
    </row>
    <row r="244" spans="3:26">
      <c r="C244" s="196"/>
      <c r="D244" s="196"/>
      <c r="E244" s="196"/>
      <c r="F244" s="196"/>
      <c r="G244" s="196"/>
      <c r="H244" s="196"/>
      <c r="I244" s="196"/>
      <c r="J244" s="196"/>
      <c r="K244" s="196"/>
      <c r="L244" s="196"/>
      <c r="M244" s="196"/>
      <c r="N244" s="196"/>
      <c r="O244" s="196"/>
      <c r="P244" s="196"/>
      <c r="Q244" s="196"/>
      <c r="U244" s="196"/>
      <c r="V244" s="196"/>
      <c r="W244" s="196"/>
      <c r="X244" s="196"/>
      <c r="Y244" s="196"/>
      <c r="Z244" s="196"/>
    </row>
    <row r="245" spans="3:26">
      <c r="C245" s="196"/>
      <c r="D245" s="196"/>
      <c r="E245" s="196"/>
      <c r="F245" s="196"/>
      <c r="G245" s="196"/>
      <c r="H245" s="196"/>
      <c r="I245" s="196"/>
      <c r="J245" s="196"/>
      <c r="K245" s="196"/>
      <c r="L245" s="196"/>
      <c r="M245" s="196"/>
      <c r="N245" s="196"/>
      <c r="O245" s="196"/>
      <c r="P245" s="196"/>
      <c r="Q245" s="196"/>
      <c r="U245" s="196"/>
      <c r="V245" s="196"/>
      <c r="W245" s="196"/>
      <c r="X245" s="196"/>
      <c r="Y245" s="196"/>
      <c r="Z245" s="196"/>
    </row>
    <row r="246" spans="3:26">
      <c r="C246" s="196"/>
      <c r="D246" s="196"/>
      <c r="E246" s="196"/>
      <c r="F246" s="196"/>
      <c r="G246" s="196"/>
      <c r="H246" s="196"/>
      <c r="I246" s="196"/>
      <c r="J246" s="196"/>
      <c r="K246" s="196"/>
      <c r="L246" s="196"/>
      <c r="M246" s="196"/>
      <c r="N246" s="196"/>
      <c r="O246" s="196"/>
      <c r="P246" s="196"/>
      <c r="Q246" s="196"/>
      <c r="U246" s="196"/>
      <c r="V246" s="196"/>
      <c r="W246" s="196"/>
      <c r="X246" s="196"/>
      <c r="Y246" s="196"/>
      <c r="Z246" s="196"/>
    </row>
    <row r="247" spans="3:26">
      <c r="C247" s="196"/>
      <c r="D247" s="196"/>
      <c r="E247" s="196"/>
      <c r="F247" s="196"/>
      <c r="G247" s="196"/>
      <c r="H247" s="196"/>
      <c r="I247" s="196"/>
      <c r="J247" s="196"/>
      <c r="K247" s="196"/>
      <c r="L247" s="196"/>
      <c r="M247" s="196"/>
      <c r="N247" s="196"/>
      <c r="O247" s="196"/>
      <c r="P247" s="196"/>
      <c r="Q247" s="196"/>
      <c r="U247" s="196"/>
      <c r="V247" s="196"/>
      <c r="W247" s="196"/>
      <c r="X247" s="196"/>
      <c r="Y247" s="196"/>
      <c r="Z247" s="196"/>
    </row>
    <row r="248" spans="3:26">
      <c r="C248" s="196"/>
      <c r="D248" s="196"/>
      <c r="E248" s="196"/>
      <c r="F248" s="196"/>
      <c r="G248" s="196"/>
      <c r="H248" s="196"/>
      <c r="I248" s="196"/>
      <c r="J248" s="196"/>
      <c r="K248" s="196"/>
      <c r="L248" s="196"/>
      <c r="M248" s="196"/>
      <c r="N248" s="196"/>
      <c r="O248" s="196"/>
      <c r="P248" s="196"/>
      <c r="Q248" s="196"/>
      <c r="U248" s="196"/>
      <c r="V248" s="196"/>
      <c r="W248" s="196"/>
      <c r="X248" s="196"/>
      <c r="Y248" s="196"/>
      <c r="Z248" s="196"/>
    </row>
    <row r="249" spans="3:26">
      <c r="C249" s="196"/>
      <c r="D249" s="196"/>
      <c r="E249" s="196"/>
      <c r="F249" s="196"/>
      <c r="G249" s="196"/>
      <c r="H249" s="196"/>
      <c r="I249" s="196"/>
      <c r="J249" s="196"/>
      <c r="K249" s="196"/>
      <c r="L249" s="196"/>
      <c r="M249" s="196"/>
      <c r="N249" s="196"/>
      <c r="O249" s="196"/>
      <c r="P249" s="196"/>
      <c r="Q249" s="196"/>
      <c r="U249" s="196"/>
      <c r="V249" s="196"/>
      <c r="W249" s="196"/>
      <c r="X249" s="196"/>
      <c r="Y249" s="196"/>
      <c r="Z249" s="196"/>
    </row>
    <row r="250" spans="3:26">
      <c r="C250" s="196"/>
      <c r="D250" s="196"/>
      <c r="E250" s="196"/>
      <c r="F250" s="196"/>
      <c r="G250" s="196"/>
      <c r="H250" s="196"/>
      <c r="I250" s="196"/>
      <c r="J250" s="196"/>
      <c r="K250" s="196"/>
      <c r="L250" s="196"/>
      <c r="M250" s="196"/>
      <c r="N250" s="196"/>
      <c r="O250" s="196"/>
      <c r="P250" s="196"/>
      <c r="Q250" s="196"/>
      <c r="U250" s="196"/>
      <c r="V250" s="196"/>
      <c r="W250" s="196"/>
      <c r="X250" s="196"/>
      <c r="Y250" s="196"/>
      <c r="Z250" s="196"/>
    </row>
    <row r="251" spans="3:26">
      <c r="C251" s="196"/>
      <c r="D251" s="196"/>
      <c r="E251" s="196"/>
      <c r="F251" s="196"/>
      <c r="G251" s="196"/>
      <c r="H251" s="196"/>
      <c r="I251" s="196"/>
      <c r="J251" s="196"/>
      <c r="K251" s="196"/>
      <c r="L251" s="196"/>
      <c r="M251" s="196"/>
      <c r="N251" s="196"/>
      <c r="O251" s="196"/>
      <c r="P251" s="196"/>
      <c r="Q251" s="196"/>
      <c r="U251" s="196"/>
      <c r="V251" s="196"/>
      <c r="W251" s="196"/>
      <c r="X251" s="196"/>
      <c r="Y251" s="196"/>
      <c r="Z251" s="196"/>
    </row>
    <row r="252" spans="3:26">
      <c r="C252" s="196"/>
      <c r="D252" s="196"/>
      <c r="E252" s="196"/>
      <c r="F252" s="196"/>
      <c r="G252" s="196"/>
      <c r="H252" s="196"/>
      <c r="I252" s="196"/>
      <c r="J252" s="196"/>
      <c r="K252" s="196"/>
      <c r="L252" s="196"/>
      <c r="M252" s="196"/>
      <c r="N252" s="196"/>
      <c r="O252" s="196"/>
      <c r="P252" s="196"/>
      <c r="Q252" s="196"/>
      <c r="U252" s="196"/>
      <c r="V252" s="196"/>
      <c r="W252" s="196"/>
      <c r="X252" s="196"/>
      <c r="Y252" s="196"/>
      <c r="Z252" s="196"/>
    </row>
    <row r="253" spans="3:26">
      <c r="C253" s="196"/>
      <c r="D253" s="196"/>
      <c r="E253" s="196"/>
      <c r="F253" s="196"/>
      <c r="G253" s="196"/>
      <c r="H253" s="196"/>
      <c r="I253" s="196"/>
      <c r="J253" s="196"/>
      <c r="K253" s="196"/>
      <c r="L253" s="196"/>
      <c r="M253" s="196"/>
      <c r="N253" s="196"/>
      <c r="O253" s="196"/>
      <c r="P253" s="196"/>
      <c r="Q253" s="196"/>
      <c r="U253" s="196"/>
      <c r="V253" s="196"/>
      <c r="W253" s="196"/>
      <c r="X253" s="196"/>
      <c r="Y253" s="196"/>
      <c r="Z253" s="196"/>
    </row>
    <row r="254" spans="3:26">
      <c r="C254" s="196"/>
      <c r="D254" s="196"/>
      <c r="E254" s="196"/>
      <c r="F254" s="196"/>
      <c r="G254" s="196"/>
      <c r="H254" s="196"/>
      <c r="I254" s="196"/>
      <c r="J254" s="196"/>
      <c r="K254" s="196"/>
      <c r="L254" s="196"/>
      <c r="M254" s="196"/>
      <c r="N254" s="196"/>
      <c r="O254" s="196"/>
      <c r="P254" s="196"/>
      <c r="Q254" s="196"/>
      <c r="U254" s="196"/>
      <c r="V254" s="196"/>
      <c r="W254" s="196"/>
      <c r="X254" s="196"/>
      <c r="Y254" s="196"/>
      <c r="Z254" s="196"/>
    </row>
    <row r="255" spans="3:26">
      <c r="C255" s="196"/>
      <c r="D255" s="196"/>
      <c r="E255" s="196"/>
      <c r="F255" s="196"/>
      <c r="G255" s="196"/>
      <c r="H255" s="196"/>
      <c r="I255" s="196"/>
      <c r="J255" s="196"/>
      <c r="K255" s="196"/>
      <c r="L255" s="196"/>
      <c r="M255" s="196"/>
      <c r="N255" s="196"/>
      <c r="O255" s="196"/>
      <c r="P255" s="196"/>
      <c r="Q255" s="196"/>
      <c r="U255" s="196"/>
      <c r="V255" s="196"/>
      <c r="W255" s="196"/>
      <c r="X255" s="196"/>
      <c r="Y255" s="196"/>
      <c r="Z255" s="196"/>
    </row>
    <row r="256" spans="3:26">
      <c r="C256" s="196"/>
      <c r="D256" s="196"/>
      <c r="E256" s="196"/>
      <c r="F256" s="196"/>
      <c r="G256" s="196"/>
      <c r="H256" s="196"/>
      <c r="I256" s="196"/>
      <c r="J256" s="196"/>
      <c r="K256" s="196"/>
      <c r="L256" s="196"/>
      <c r="M256" s="196"/>
      <c r="N256" s="196"/>
      <c r="O256" s="196"/>
      <c r="P256" s="196"/>
      <c r="Q256" s="196"/>
      <c r="U256" s="196"/>
      <c r="V256" s="196"/>
      <c r="W256" s="196"/>
      <c r="X256" s="196"/>
      <c r="Y256" s="196"/>
      <c r="Z256" s="196"/>
    </row>
    <row r="257" spans="3:26">
      <c r="C257" s="196"/>
      <c r="D257" s="196"/>
      <c r="E257" s="196"/>
      <c r="F257" s="196"/>
      <c r="G257" s="196"/>
      <c r="H257" s="196"/>
      <c r="I257" s="196"/>
      <c r="J257" s="196"/>
      <c r="K257" s="196"/>
      <c r="L257" s="196"/>
      <c r="M257" s="196"/>
      <c r="N257" s="196"/>
      <c r="O257" s="196"/>
      <c r="P257" s="196"/>
      <c r="Q257" s="196"/>
      <c r="U257" s="196"/>
      <c r="V257" s="196"/>
      <c r="W257" s="196"/>
      <c r="X257" s="196"/>
      <c r="Y257" s="196"/>
      <c r="Z257" s="196"/>
    </row>
    <row r="258" spans="3:26">
      <c r="C258" s="196"/>
      <c r="D258" s="196"/>
      <c r="E258" s="196"/>
      <c r="F258" s="196"/>
      <c r="G258" s="196"/>
      <c r="H258" s="196"/>
      <c r="I258" s="196"/>
      <c r="J258" s="196"/>
      <c r="K258" s="196"/>
      <c r="L258" s="196"/>
      <c r="M258" s="196"/>
      <c r="N258" s="196"/>
      <c r="O258" s="196"/>
      <c r="P258" s="196"/>
      <c r="Q258" s="196"/>
      <c r="U258" s="196"/>
      <c r="V258" s="196"/>
      <c r="W258" s="196"/>
      <c r="X258" s="196"/>
      <c r="Y258" s="196"/>
      <c r="Z258" s="196"/>
    </row>
    <row r="259" spans="3:26">
      <c r="C259" s="196"/>
      <c r="D259" s="196"/>
      <c r="E259" s="196"/>
      <c r="F259" s="196"/>
      <c r="G259" s="196"/>
      <c r="H259" s="196"/>
      <c r="I259" s="196"/>
      <c r="J259" s="196"/>
      <c r="K259" s="196"/>
      <c r="L259" s="196"/>
      <c r="M259" s="196"/>
      <c r="N259" s="196"/>
      <c r="O259" s="196"/>
      <c r="P259" s="196"/>
      <c r="Q259" s="196"/>
      <c r="U259" s="196"/>
      <c r="V259" s="196"/>
      <c r="W259" s="196"/>
      <c r="X259" s="196"/>
      <c r="Y259" s="196"/>
      <c r="Z259" s="196"/>
    </row>
    <row r="260" spans="3:26">
      <c r="C260" s="196"/>
      <c r="D260" s="196"/>
      <c r="E260" s="196"/>
      <c r="F260" s="196"/>
      <c r="G260" s="196"/>
      <c r="H260" s="196"/>
      <c r="I260" s="196"/>
      <c r="J260" s="196"/>
      <c r="K260" s="196"/>
      <c r="L260" s="196"/>
      <c r="M260" s="196"/>
      <c r="N260" s="196"/>
      <c r="O260" s="196"/>
      <c r="P260" s="196"/>
      <c r="Q260" s="196"/>
      <c r="U260" s="196"/>
      <c r="V260" s="196"/>
      <c r="W260" s="196"/>
      <c r="X260" s="196"/>
      <c r="Y260" s="196"/>
      <c r="Z260" s="196"/>
    </row>
    <row r="261" spans="3:26">
      <c r="C261" s="196"/>
      <c r="D261" s="196"/>
      <c r="E261" s="196"/>
      <c r="F261" s="196"/>
      <c r="G261" s="196"/>
      <c r="H261" s="196"/>
      <c r="I261" s="196"/>
      <c r="J261" s="196"/>
      <c r="K261" s="196"/>
      <c r="L261" s="196"/>
      <c r="M261" s="196"/>
      <c r="N261" s="196"/>
      <c r="O261" s="196"/>
      <c r="P261" s="196"/>
      <c r="Q261" s="196"/>
      <c r="U261" s="196"/>
      <c r="V261" s="196"/>
      <c r="W261" s="196"/>
      <c r="X261" s="196"/>
      <c r="Y261" s="196"/>
      <c r="Z261" s="196"/>
    </row>
    <row r="262" spans="3:26">
      <c r="C262" s="196"/>
      <c r="D262" s="196"/>
      <c r="E262" s="196"/>
      <c r="F262" s="196"/>
      <c r="G262" s="196"/>
      <c r="H262" s="196"/>
      <c r="I262" s="196"/>
      <c r="J262" s="196"/>
      <c r="K262" s="196"/>
      <c r="L262" s="196"/>
      <c r="M262" s="196"/>
      <c r="N262" s="196"/>
      <c r="O262" s="196"/>
      <c r="P262" s="196"/>
      <c r="Q262" s="196"/>
      <c r="U262" s="196"/>
      <c r="V262" s="196"/>
      <c r="W262" s="196"/>
      <c r="X262" s="196"/>
      <c r="Y262" s="196"/>
      <c r="Z262" s="196"/>
    </row>
    <row r="263" spans="3:26">
      <c r="C263" s="196"/>
      <c r="D263" s="196"/>
      <c r="E263" s="196"/>
      <c r="F263" s="196"/>
      <c r="G263" s="196"/>
      <c r="H263" s="196"/>
      <c r="I263" s="196"/>
      <c r="J263" s="196"/>
      <c r="K263" s="196"/>
      <c r="L263" s="196"/>
      <c r="M263" s="196"/>
      <c r="N263" s="196"/>
      <c r="O263" s="196"/>
      <c r="P263" s="196"/>
      <c r="Q263" s="196"/>
      <c r="U263" s="196"/>
      <c r="V263" s="196"/>
      <c r="W263" s="196"/>
      <c r="X263" s="196"/>
      <c r="Y263" s="196"/>
      <c r="Z263" s="196"/>
    </row>
    <row r="264" spans="3:26">
      <c r="C264" s="196"/>
      <c r="D264" s="196"/>
      <c r="E264" s="196"/>
      <c r="F264" s="196"/>
      <c r="G264" s="196"/>
      <c r="H264" s="196"/>
      <c r="I264" s="196"/>
      <c r="J264" s="196"/>
      <c r="K264" s="196"/>
      <c r="L264" s="196"/>
      <c r="M264" s="196"/>
      <c r="N264" s="196"/>
      <c r="O264" s="196"/>
      <c r="P264" s="196"/>
      <c r="Q264" s="196"/>
      <c r="U264" s="196"/>
      <c r="V264" s="196"/>
      <c r="W264" s="196"/>
      <c r="X264" s="196"/>
      <c r="Y264" s="196"/>
      <c r="Z264" s="196"/>
    </row>
    <row r="265" spans="3:26">
      <c r="C265" s="196"/>
      <c r="D265" s="196"/>
      <c r="E265" s="196"/>
      <c r="F265" s="196"/>
      <c r="G265" s="196"/>
      <c r="H265" s="196"/>
      <c r="I265" s="196"/>
      <c r="J265" s="196"/>
      <c r="K265" s="196"/>
      <c r="L265" s="196"/>
      <c r="M265" s="196"/>
      <c r="N265" s="196"/>
      <c r="O265" s="196"/>
      <c r="P265" s="196"/>
      <c r="Q265" s="196"/>
      <c r="U265" s="196"/>
      <c r="V265" s="196"/>
      <c r="W265" s="196"/>
      <c r="X265" s="196"/>
      <c r="Y265" s="196"/>
      <c r="Z265" s="196"/>
    </row>
    <row r="266" spans="3:26">
      <c r="C266" s="196"/>
      <c r="D266" s="196"/>
      <c r="E266" s="196"/>
      <c r="F266" s="196"/>
      <c r="G266" s="196"/>
      <c r="H266" s="196"/>
      <c r="I266" s="196"/>
      <c r="J266" s="196"/>
      <c r="K266" s="196"/>
      <c r="L266" s="196"/>
      <c r="M266" s="196"/>
      <c r="N266" s="196"/>
      <c r="O266" s="196"/>
      <c r="P266" s="196"/>
      <c r="Q266" s="196"/>
      <c r="U266" s="196"/>
      <c r="V266" s="196"/>
      <c r="W266" s="196"/>
      <c r="X266" s="196"/>
      <c r="Y266" s="196"/>
      <c r="Z266" s="196"/>
    </row>
    <row r="267" spans="3:26">
      <c r="C267" s="196"/>
      <c r="D267" s="196"/>
      <c r="E267" s="196"/>
      <c r="F267" s="196"/>
      <c r="G267" s="196"/>
      <c r="H267" s="196"/>
      <c r="I267" s="196"/>
      <c r="J267" s="196"/>
      <c r="K267" s="196"/>
      <c r="L267" s="196"/>
      <c r="M267" s="196"/>
      <c r="N267" s="196"/>
      <c r="O267" s="196"/>
      <c r="P267" s="196"/>
      <c r="Q267" s="196"/>
      <c r="U267" s="196"/>
      <c r="V267" s="196"/>
      <c r="W267" s="196"/>
      <c r="X267" s="196"/>
      <c r="Y267" s="196"/>
      <c r="Z267" s="196"/>
    </row>
    <row r="268" spans="3:26">
      <c r="C268" s="196"/>
      <c r="D268" s="196"/>
      <c r="E268" s="196"/>
      <c r="F268" s="196"/>
      <c r="G268" s="196"/>
      <c r="H268" s="196"/>
      <c r="I268" s="196"/>
      <c r="J268" s="196"/>
      <c r="K268" s="196"/>
      <c r="L268" s="196"/>
      <c r="M268" s="196"/>
      <c r="N268" s="196"/>
      <c r="O268" s="196"/>
      <c r="P268" s="196"/>
      <c r="Q268" s="196"/>
      <c r="U268" s="196"/>
      <c r="V268" s="196"/>
      <c r="W268" s="196"/>
      <c r="X268" s="196"/>
      <c r="Y268" s="196"/>
      <c r="Z268" s="196"/>
    </row>
    <row r="269" spans="3:26">
      <c r="C269" s="196"/>
      <c r="D269" s="196"/>
      <c r="E269" s="196"/>
      <c r="F269" s="196"/>
      <c r="G269" s="196"/>
      <c r="H269" s="196"/>
      <c r="I269" s="196"/>
      <c r="J269" s="196"/>
      <c r="K269" s="196"/>
      <c r="L269" s="196"/>
      <c r="M269" s="196"/>
      <c r="N269" s="196"/>
      <c r="O269" s="196"/>
      <c r="P269" s="196"/>
      <c r="Q269" s="196"/>
      <c r="U269" s="196"/>
      <c r="V269" s="196"/>
      <c r="W269" s="196"/>
      <c r="X269" s="196"/>
      <c r="Y269" s="196"/>
      <c r="Z269" s="196"/>
    </row>
    <row r="270" spans="3:26">
      <c r="C270" s="196"/>
      <c r="D270" s="196"/>
      <c r="E270" s="196"/>
      <c r="F270" s="196"/>
      <c r="G270" s="196"/>
      <c r="H270" s="196"/>
      <c r="I270" s="196"/>
      <c r="J270" s="196"/>
      <c r="K270" s="196"/>
      <c r="L270" s="196"/>
      <c r="M270" s="196"/>
      <c r="N270" s="196"/>
      <c r="O270" s="196"/>
      <c r="P270" s="196"/>
      <c r="Q270" s="196"/>
      <c r="U270" s="196"/>
      <c r="V270" s="196"/>
      <c r="W270" s="196"/>
      <c r="X270" s="196"/>
      <c r="Y270" s="196"/>
      <c r="Z270" s="196"/>
    </row>
    <row r="271" spans="3:26">
      <c r="C271" s="196"/>
      <c r="D271" s="196"/>
      <c r="E271" s="196"/>
      <c r="F271" s="196"/>
      <c r="G271" s="196"/>
      <c r="H271" s="196"/>
      <c r="I271" s="196"/>
      <c r="J271" s="196"/>
      <c r="K271" s="196"/>
      <c r="L271" s="196"/>
      <c r="M271" s="196"/>
      <c r="N271" s="196"/>
      <c r="O271" s="196"/>
      <c r="P271" s="196"/>
      <c r="Q271" s="196"/>
      <c r="U271" s="196"/>
      <c r="V271" s="196"/>
      <c r="W271" s="196"/>
      <c r="X271" s="196"/>
      <c r="Y271" s="196"/>
      <c r="Z271" s="196"/>
    </row>
    <row r="272" spans="3:26">
      <c r="C272" s="196"/>
      <c r="D272" s="196"/>
      <c r="E272" s="196"/>
      <c r="F272" s="196"/>
      <c r="G272" s="196"/>
      <c r="H272" s="196"/>
      <c r="I272" s="196"/>
      <c r="J272" s="196"/>
      <c r="K272" s="196"/>
      <c r="L272" s="196"/>
      <c r="M272" s="196"/>
      <c r="N272" s="196"/>
      <c r="O272" s="196"/>
      <c r="P272" s="196"/>
      <c r="Q272" s="196"/>
      <c r="U272" s="196"/>
      <c r="V272" s="196"/>
      <c r="W272" s="196"/>
      <c r="X272" s="196"/>
      <c r="Y272" s="196"/>
      <c r="Z272" s="196"/>
    </row>
    <row r="273" spans="3:26">
      <c r="C273" s="196"/>
      <c r="D273" s="196"/>
      <c r="E273" s="196"/>
      <c r="F273" s="196"/>
      <c r="G273" s="196"/>
      <c r="H273" s="196"/>
      <c r="I273" s="196"/>
      <c r="J273" s="196"/>
      <c r="K273" s="196"/>
      <c r="L273" s="196"/>
      <c r="M273" s="196"/>
      <c r="N273" s="196"/>
      <c r="O273" s="196"/>
      <c r="P273" s="196"/>
      <c r="Q273" s="196"/>
      <c r="U273" s="196"/>
      <c r="V273" s="196"/>
      <c r="W273" s="196"/>
      <c r="X273" s="196"/>
      <c r="Y273" s="196"/>
      <c r="Z273" s="196"/>
    </row>
    <row r="274" spans="3:26">
      <c r="C274" s="196"/>
      <c r="D274" s="196"/>
      <c r="E274" s="196"/>
      <c r="F274" s="196"/>
      <c r="G274" s="196"/>
      <c r="H274" s="196"/>
      <c r="I274" s="196"/>
      <c r="J274" s="196"/>
      <c r="K274" s="196"/>
      <c r="L274" s="196"/>
      <c r="M274" s="196"/>
      <c r="N274" s="196"/>
      <c r="O274" s="196"/>
      <c r="P274" s="196"/>
      <c r="Q274" s="196"/>
      <c r="U274" s="196"/>
      <c r="V274" s="196"/>
      <c r="W274" s="196"/>
      <c r="X274" s="196"/>
      <c r="Y274" s="196"/>
      <c r="Z274" s="196"/>
    </row>
    <row r="275" spans="3:26">
      <c r="C275" s="196"/>
      <c r="D275" s="196"/>
      <c r="E275" s="196"/>
      <c r="F275" s="196"/>
      <c r="G275" s="196"/>
      <c r="H275" s="196"/>
      <c r="I275" s="196"/>
      <c r="J275" s="196"/>
      <c r="K275" s="196"/>
      <c r="L275" s="196"/>
      <c r="M275" s="196"/>
      <c r="N275" s="196"/>
      <c r="O275" s="196"/>
      <c r="P275" s="196"/>
      <c r="Q275" s="196"/>
      <c r="U275" s="196"/>
      <c r="V275" s="196"/>
      <c r="W275" s="196"/>
      <c r="X275" s="196"/>
      <c r="Y275" s="196"/>
      <c r="Z275" s="196"/>
    </row>
    <row r="276" spans="3:26">
      <c r="C276" s="196"/>
      <c r="D276" s="196"/>
      <c r="E276" s="196"/>
      <c r="F276" s="196"/>
      <c r="G276" s="196"/>
      <c r="H276" s="196"/>
      <c r="I276" s="196"/>
      <c r="J276" s="196"/>
      <c r="K276" s="196"/>
      <c r="L276" s="196"/>
      <c r="M276" s="196"/>
      <c r="N276" s="196"/>
      <c r="O276" s="196"/>
      <c r="P276" s="196"/>
      <c r="Q276" s="196"/>
      <c r="U276" s="196"/>
      <c r="V276" s="196"/>
      <c r="W276" s="196"/>
      <c r="X276" s="196"/>
      <c r="Y276" s="196"/>
      <c r="Z276" s="196"/>
    </row>
    <row r="277" spans="3:26">
      <c r="C277" s="196"/>
      <c r="D277" s="196"/>
      <c r="E277" s="196"/>
      <c r="F277" s="196"/>
      <c r="G277" s="196"/>
      <c r="H277" s="196"/>
      <c r="I277" s="196"/>
      <c r="J277" s="196"/>
      <c r="K277" s="196"/>
      <c r="L277" s="196"/>
      <c r="M277" s="196"/>
      <c r="N277" s="196"/>
      <c r="O277" s="196"/>
      <c r="P277" s="196"/>
      <c r="Q277" s="196"/>
      <c r="U277" s="196"/>
      <c r="V277" s="196"/>
      <c r="W277" s="196"/>
      <c r="X277" s="196"/>
      <c r="Y277" s="196"/>
      <c r="Z277" s="196"/>
    </row>
    <row r="278" spans="3:26">
      <c r="C278" s="196"/>
      <c r="D278" s="196"/>
      <c r="E278" s="196"/>
      <c r="F278" s="196"/>
      <c r="G278" s="196"/>
      <c r="H278" s="196"/>
      <c r="I278" s="196"/>
      <c r="J278" s="196"/>
      <c r="K278" s="196"/>
      <c r="L278" s="196"/>
      <c r="M278" s="196"/>
      <c r="N278" s="196"/>
      <c r="O278" s="196"/>
      <c r="P278" s="196"/>
      <c r="Q278" s="196"/>
      <c r="U278" s="196"/>
      <c r="V278" s="196"/>
      <c r="W278" s="196"/>
      <c r="X278" s="196"/>
      <c r="Y278" s="196"/>
      <c r="Z278" s="196"/>
    </row>
    <row r="279" spans="3:26">
      <c r="C279" s="196"/>
      <c r="D279" s="196"/>
      <c r="E279" s="196"/>
      <c r="F279" s="196"/>
      <c r="G279" s="196"/>
      <c r="H279" s="196"/>
      <c r="I279" s="196"/>
      <c r="J279" s="196"/>
      <c r="K279" s="196"/>
      <c r="L279" s="196"/>
      <c r="M279" s="196"/>
      <c r="N279" s="196"/>
      <c r="O279" s="196"/>
      <c r="P279" s="196"/>
      <c r="Q279" s="196"/>
      <c r="U279" s="196"/>
      <c r="V279" s="196"/>
      <c r="W279" s="196"/>
      <c r="X279" s="196"/>
      <c r="Y279" s="196"/>
      <c r="Z279" s="196"/>
    </row>
    <row r="280" spans="3:26">
      <c r="U280" s="196"/>
      <c r="V280" s="196"/>
      <c r="W280" s="196"/>
      <c r="X280" s="196"/>
      <c r="Y280" s="196"/>
      <c r="Z280" s="196"/>
    </row>
    <row r="281" spans="3:26">
      <c r="U281" s="196"/>
      <c r="V281" s="196"/>
      <c r="W281" s="196"/>
      <c r="X281" s="196"/>
      <c r="Y281" s="196"/>
      <c r="Z281" s="196"/>
    </row>
    <row r="282" spans="3:26">
      <c r="U282" s="196"/>
      <c r="V282" s="196"/>
      <c r="W282" s="196"/>
      <c r="X282" s="196"/>
      <c r="Y282" s="196"/>
      <c r="Z282" s="196"/>
    </row>
    <row r="283" spans="3:26">
      <c r="U283" s="196"/>
      <c r="V283" s="196"/>
      <c r="W283" s="196"/>
      <c r="X283" s="196"/>
      <c r="Y283" s="196"/>
      <c r="Z283" s="196"/>
    </row>
    <row r="284" spans="3:26">
      <c r="U284" s="196"/>
      <c r="V284" s="196"/>
      <c r="W284" s="196"/>
      <c r="X284" s="196"/>
      <c r="Y284" s="196"/>
      <c r="Z284" s="196"/>
    </row>
    <row r="285" spans="3:26">
      <c r="U285" s="196"/>
      <c r="V285" s="196"/>
      <c r="W285" s="196"/>
      <c r="X285" s="196"/>
      <c r="Y285" s="196"/>
      <c r="Z285" s="196"/>
    </row>
    <row r="286" spans="3:26">
      <c r="U286" s="196"/>
      <c r="V286" s="196"/>
      <c r="W286" s="196"/>
      <c r="X286" s="196"/>
      <c r="Y286" s="196"/>
      <c r="Z286" s="196"/>
    </row>
    <row r="287" spans="3:26">
      <c r="U287" s="196"/>
      <c r="V287" s="196"/>
      <c r="W287" s="196"/>
      <c r="X287" s="196"/>
      <c r="Y287" s="196"/>
      <c r="Z287" s="196"/>
    </row>
    <row r="288" spans="3:26">
      <c r="U288" s="196"/>
      <c r="V288" s="196"/>
      <c r="W288" s="196"/>
      <c r="X288" s="196"/>
      <c r="Y288" s="196"/>
      <c r="Z288" s="196"/>
    </row>
    <row r="289" spans="21:26">
      <c r="U289" s="196"/>
      <c r="V289" s="196"/>
      <c r="W289" s="196"/>
      <c r="X289" s="196"/>
      <c r="Y289" s="196"/>
      <c r="Z289" s="196"/>
    </row>
    <row r="290" spans="21:26">
      <c r="U290" s="196"/>
      <c r="V290" s="196"/>
      <c r="W290" s="196"/>
      <c r="X290" s="196"/>
      <c r="Y290" s="196"/>
      <c r="Z290" s="196"/>
    </row>
    <row r="291" spans="21:26">
      <c r="U291" s="196"/>
      <c r="V291" s="196"/>
      <c r="W291" s="196"/>
      <c r="X291" s="196"/>
      <c r="Y291" s="196"/>
      <c r="Z291" s="196"/>
    </row>
  </sheetData>
  <mergeCells count="21">
    <mergeCell ref="A3:T3"/>
    <mergeCell ref="A6:A8"/>
    <mergeCell ref="B6:E6"/>
    <mergeCell ref="F6:T6"/>
    <mergeCell ref="C7:C8"/>
    <mergeCell ref="T7:T8"/>
    <mergeCell ref="N7:N8"/>
    <mergeCell ref="F7:F8"/>
    <mergeCell ref="G7:G8"/>
    <mergeCell ref="M7:M8"/>
    <mergeCell ref="H7:H8"/>
    <mergeCell ref="S7:S8"/>
    <mergeCell ref="E7:E8"/>
    <mergeCell ref="I7:I8"/>
    <mergeCell ref="R7:R8"/>
    <mergeCell ref="J7:J8"/>
    <mergeCell ref="L7:L8"/>
    <mergeCell ref="P7:P8"/>
    <mergeCell ref="O7:O8"/>
    <mergeCell ref="Q7:Q8"/>
    <mergeCell ref="K7:K8"/>
  </mergeCells>
  <phoneticPr fontId="3" type="noConversion"/>
  <hyperlinks>
    <hyperlink ref="B1" location="Index!A1" display="Back to index"/>
  </hyperlinks>
  <printOptions horizontalCentered="1" verticalCentered="1"/>
  <pageMargins left="0.79000000000000015" right="0.79000000000000015" top="0.98" bottom="0.98" header="0.51" footer="0.51"/>
  <pageSetup paperSize="9" scale="58" fitToHeight="2" orientation="landscape" horizontalDpi="4294967292" verticalDpi="4294967292"/>
  <ignoredErrors>
    <ignoredError sqref="D10:D91" formula="1"/>
  </ignoredErrors>
  <extLst>
    <ext xmlns:mx="http://schemas.microsoft.com/office/mac/excel/2008/main" uri="{64002731-A6B0-56B0-2670-7721B7C09600}">
      <mx:PLV Mode="0" OnePage="0" WScale="0"/>
    </ext>
  </extLst>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57" enableFormatConditionsCalculation="0"/>
  <dimension ref="A1:IL185"/>
  <sheetViews>
    <sheetView workbookViewId="0">
      <pane xSplit="1" ySplit="12" topLeftCell="EE13" activePane="bottomRight" state="frozen"/>
      <selection pane="topRight" activeCell="B1" sqref="B1"/>
      <selection pane="bottomLeft" activeCell="A14" sqref="A14"/>
      <selection pane="bottomRight" activeCell="ER12" sqref="ER12 ET12"/>
    </sheetView>
  </sheetViews>
  <sheetFormatPr baseColWidth="10" defaultRowHeight="13" customHeight="1" x14ac:dyDescent="0"/>
  <cols>
    <col min="1" max="1" width="10.83203125" style="1010" customWidth="1"/>
    <col min="2" max="14" width="10.83203125" style="1012" customWidth="1"/>
    <col min="15" max="16" width="10.83203125" style="1013" customWidth="1"/>
    <col min="17" max="17" width="11.33203125" style="1013" customWidth="1"/>
    <col min="18" max="26" width="10.83203125" style="1013" customWidth="1"/>
    <col min="27" max="27" width="12.6640625" style="1013" customWidth="1"/>
    <col min="28" max="41" width="10.83203125" style="1013" customWidth="1"/>
    <col min="42" max="42" width="10.83203125" style="2615" customWidth="1"/>
    <col min="43" max="69" width="10.83203125" style="1013" customWidth="1"/>
    <col min="70" max="70" width="12.6640625" style="1013" customWidth="1"/>
    <col min="71" max="96" width="10.83203125" style="1013" customWidth="1"/>
    <col min="97" max="97" width="11.5" style="1013" customWidth="1"/>
    <col min="98" max="101" width="10.83203125" style="1013" customWidth="1"/>
    <col min="102" max="102" width="10.83203125" style="986" customWidth="1"/>
    <col min="103" max="120" width="10.83203125" style="1013" customWidth="1"/>
    <col min="121" max="121" width="13.6640625" style="1013" customWidth="1"/>
    <col min="122" max="144" width="10.83203125" style="1013" customWidth="1"/>
    <col min="145" max="145" width="10.83203125" style="1742" customWidth="1"/>
    <col min="146" max="150" width="10.83203125" style="1013" customWidth="1"/>
    <col min="151" max="161" width="10.83203125" style="2377" customWidth="1"/>
    <col min="162" max="163" width="10.83203125" style="1011" customWidth="1"/>
    <col min="164" max="244" width="10.83203125" style="1010" customWidth="1"/>
    <col min="245" max="16384" width="10.83203125" style="1010"/>
  </cols>
  <sheetData>
    <row r="1" spans="1:246" ht="12" customHeight="1">
      <c r="A1" s="1099" t="s">
        <v>1674</v>
      </c>
      <c r="B1" s="1099"/>
      <c r="C1" s="1099"/>
      <c r="D1" s="1099"/>
      <c r="E1" s="1099"/>
      <c r="F1" s="1099"/>
      <c r="G1" s="1099"/>
      <c r="H1" s="1099"/>
      <c r="I1" s="1099"/>
      <c r="J1" s="1099"/>
      <c r="K1" s="1099"/>
      <c r="L1" s="1099"/>
      <c r="M1" s="1099"/>
      <c r="N1" s="1099"/>
    </row>
    <row r="2" spans="1:246" ht="12" customHeight="1">
      <c r="A2" s="1740" t="s">
        <v>1654</v>
      </c>
      <c r="B2" s="1013"/>
      <c r="C2" s="1013"/>
      <c r="D2" s="1013"/>
      <c r="E2" s="1013"/>
      <c r="F2" s="1013"/>
      <c r="G2" s="1013"/>
      <c r="H2" s="1013"/>
      <c r="I2" s="1013"/>
      <c r="J2" s="1013"/>
      <c r="K2" s="1013"/>
      <c r="L2" s="1013"/>
      <c r="M2" s="1013"/>
      <c r="N2" s="1013"/>
    </row>
    <row r="3" spans="1:246" ht="12" customHeight="1">
      <c r="A3" s="2406" t="s">
        <v>1658</v>
      </c>
      <c r="B3" s="1013"/>
      <c r="C3" s="1013"/>
      <c r="D3" s="1013"/>
      <c r="E3" s="1013"/>
      <c r="F3" s="1013"/>
      <c r="G3" s="1013"/>
      <c r="H3" s="1013"/>
      <c r="I3" s="1013"/>
      <c r="J3" s="1013"/>
      <c r="K3" s="1013"/>
      <c r="L3" s="1013"/>
      <c r="M3" s="1013"/>
      <c r="N3" s="1013"/>
    </row>
    <row r="4" spans="1:246" ht="12" customHeight="1">
      <c r="A4" s="1017" t="s">
        <v>1657</v>
      </c>
      <c r="B4" s="1013"/>
      <c r="C4" s="1013"/>
      <c r="D4" s="1013"/>
      <c r="E4" s="1013"/>
      <c r="F4" s="1013"/>
      <c r="G4" s="1013"/>
      <c r="H4" s="1013"/>
      <c r="I4" s="1013"/>
      <c r="J4" s="1013"/>
      <c r="K4" s="1013"/>
      <c r="L4" s="1013"/>
      <c r="M4" s="1013"/>
      <c r="N4" s="1013"/>
      <c r="CX4" s="2706"/>
    </row>
    <row r="5" spans="1:246" ht="12" customHeight="1">
      <c r="A5" s="1018"/>
      <c r="B5" s="1013"/>
      <c r="C5" s="1013"/>
      <c r="D5" s="1013"/>
      <c r="E5" s="1013"/>
      <c r="F5" s="1013"/>
      <c r="G5" s="1013"/>
      <c r="H5" s="1013"/>
      <c r="I5" s="1013"/>
      <c r="J5" s="1013"/>
      <c r="K5" s="1013"/>
      <c r="L5" s="1013"/>
      <c r="M5" s="1013"/>
      <c r="N5" s="1013"/>
      <c r="BU5" s="1014"/>
      <c r="FX5" s="1865"/>
    </row>
    <row r="6" spans="1:246" s="1017" customFormat="1" ht="12" customHeight="1">
      <c r="E6" s="1484"/>
      <c r="H6" s="1736"/>
      <c r="I6" s="648" t="s">
        <v>1055</v>
      </c>
      <c r="J6" s="648"/>
      <c r="K6" s="648"/>
      <c r="L6" s="648"/>
      <c r="M6" s="648"/>
      <c r="N6" s="650"/>
      <c r="O6" s="3406" t="s">
        <v>1121</v>
      </c>
      <c r="P6" s="3406"/>
      <c r="Q6" s="3406"/>
      <c r="R6" s="3406"/>
      <c r="S6" s="3406"/>
      <c r="T6" s="3407"/>
      <c r="U6" s="2610" t="s">
        <v>1120</v>
      </c>
      <c r="V6" s="2611"/>
      <c r="W6" s="2611"/>
      <c r="X6" s="2611"/>
      <c r="Y6" s="2611"/>
      <c r="Z6" s="1103"/>
      <c r="AA6" s="1728" t="s">
        <v>1119</v>
      </c>
      <c r="AB6" s="1097"/>
      <c r="AC6" s="1097"/>
      <c r="AD6" s="1097"/>
      <c r="AE6" s="1097"/>
      <c r="AF6" s="1104"/>
      <c r="AG6" s="3401" t="s">
        <v>1118</v>
      </c>
      <c r="AH6" s="3402"/>
      <c r="AI6" s="3402"/>
      <c r="AJ6" s="1103"/>
      <c r="AK6" s="3401" t="s">
        <v>1117</v>
      </c>
      <c r="AL6" s="3402"/>
      <c r="AM6" s="3402"/>
      <c r="AN6" s="3402"/>
      <c r="AO6" s="3402"/>
      <c r="AP6" s="2616"/>
      <c r="AQ6" s="3410" t="s">
        <v>752</v>
      </c>
      <c r="AR6" s="3411"/>
      <c r="AS6" s="3411"/>
      <c r="AT6" s="3411"/>
      <c r="AU6" s="3411"/>
      <c r="AV6" s="1098"/>
      <c r="AW6" s="1098" t="s">
        <v>1112</v>
      </c>
      <c r="AX6" s="1098"/>
      <c r="AY6" s="1098"/>
      <c r="AZ6" s="1098"/>
      <c r="BA6" s="1018"/>
      <c r="BB6" s="1098" t="s">
        <v>1111</v>
      </c>
      <c r="BC6" s="1097"/>
      <c r="BD6" s="1097"/>
      <c r="BE6" s="1097"/>
      <c r="BF6" s="1096"/>
      <c r="BG6" s="1102" t="s">
        <v>1116</v>
      </c>
      <c r="BH6" s="1101"/>
      <c r="BI6" s="1101"/>
      <c r="BJ6" s="1101"/>
      <c r="BK6" s="1101"/>
      <c r="BL6" s="1101" t="s">
        <v>1115</v>
      </c>
      <c r="BM6" s="1101"/>
      <c r="BN6" s="1101"/>
      <c r="BO6" s="1101" t="s">
        <v>1114</v>
      </c>
      <c r="BP6" s="1101"/>
      <c r="BQ6" s="1100"/>
      <c r="BR6" s="1099" t="s">
        <v>1113</v>
      </c>
      <c r="BS6" s="1018"/>
      <c r="BT6" s="1018"/>
      <c r="BU6" s="1018"/>
      <c r="BV6" s="1018"/>
      <c r="BW6" s="1018" t="s">
        <v>1112</v>
      </c>
      <c r="BX6" s="1018"/>
      <c r="BY6" s="1018"/>
      <c r="BZ6" s="1018"/>
      <c r="CA6" s="1018" t="s">
        <v>1111</v>
      </c>
      <c r="CB6" s="1018"/>
      <c r="CC6" s="1018"/>
      <c r="CD6" s="1018"/>
      <c r="CE6" s="1018"/>
      <c r="CF6" s="3405" t="s">
        <v>1110</v>
      </c>
      <c r="CG6" s="3406"/>
      <c r="CH6" s="3406"/>
      <c r="CI6" s="3406"/>
      <c r="CJ6" s="3406"/>
      <c r="CK6" s="3406"/>
      <c r="CL6" s="3406"/>
      <c r="CM6" s="3406"/>
      <c r="CN6" s="3406"/>
      <c r="CO6" s="3406"/>
      <c r="CP6" s="3407"/>
      <c r="CQ6" s="1728" t="s">
        <v>1109</v>
      </c>
      <c r="CR6" s="1097"/>
      <c r="CS6" s="1097"/>
      <c r="CT6" s="1097"/>
      <c r="CU6" s="1097"/>
      <c r="CV6" s="1097"/>
      <c r="CW6" s="1097"/>
      <c r="CX6" s="2779"/>
      <c r="CY6" s="1097"/>
      <c r="CZ6" s="1097"/>
      <c r="DA6" s="1097"/>
      <c r="DB6" s="1097"/>
      <c r="DC6" s="1097"/>
      <c r="DD6" s="1096"/>
      <c r="DE6" s="3410" t="s">
        <v>1108</v>
      </c>
      <c r="DF6" s="3411"/>
      <c r="DG6" s="3411"/>
      <c r="DH6" s="3411"/>
      <c r="DI6" s="3411"/>
      <c r="DJ6" s="3411"/>
      <c r="DK6" s="3411"/>
      <c r="DL6" s="3411"/>
      <c r="DM6" s="3411"/>
      <c r="DN6" s="3411"/>
      <c r="DO6" s="3411"/>
      <c r="DP6" s="1018"/>
      <c r="DQ6" s="1018"/>
      <c r="DR6" s="1018"/>
      <c r="DS6" s="1018"/>
      <c r="DT6" s="1018"/>
      <c r="DU6" s="1018"/>
      <c r="DV6" s="3410" t="s">
        <v>1107</v>
      </c>
      <c r="DW6" s="3411"/>
      <c r="DX6" s="3411"/>
      <c r="DY6" s="3411"/>
      <c r="DZ6" s="3411"/>
      <c r="EA6" s="3411"/>
      <c r="EB6" s="3411"/>
      <c r="EC6" s="3411"/>
      <c r="ED6" s="3411"/>
      <c r="EE6" s="3411"/>
      <c r="EF6" s="3411"/>
      <c r="EG6" s="3411"/>
      <c r="EH6" s="1097"/>
      <c r="EI6" s="1728" t="s">
        <v>977</v>
      </c>
      <c r="EJ6" s="1097"/>
      <c r="EK6" s="1097"/>
      <c r="EL6" s="1097"/>
      <c r="EM6" s="1097"/>
      <c r="EN6" s="1097"/>
      <c r="EO6" s="1097"/>
      <c r="EP6" s="1097"/>
      <c r="EQ6" s="1097"/>
      <c r="ER6" s="1097"/>
      <c r="ES6" s="1097"/>
      <c r="ET6" s="1097"/>
      <c r="FC6" s="2628"/>
      <c r="FD6" s="2628"/>
      <c r="FE6" s="2628"/>
      <c r="FF6" s="1011"/>
      <c r="FG6" s="1011"/>
      <c r="FX6" s="1865"/>
    </row>
    <row r="7" spans="1:246" ht="19.75" customHeight="1">
      <c r="A7" s="1017" t="s">
        <v>778</v>
      </c>
      <c r="B7" s="1082" t="s">
        <v>1106</v>
      </c>
      <c r="C7" s="1083" t="s">
        <v>747</v>
      </c>
      <c r="D7" s="1083" t="s">
        <v>750</v>
      </c>
      <c r="E7" s="1082" t="s">
        <v>1105</v>
      </c>
      <c r="F7" s="1010"/>
      <c r="G7" s="1083"/>
      <c r="H7" s="1737" t="s">
        <v>749</v>
      </c>
      <c r="I7" s="1242" t="s">
        <v>749</v>
      </c>
      <c r="J7" s="3226" t="s">
        <v>184</v>
      </c>
      <c r="K7" s="3226"/>
      <c r="L7" s="948" t="s">
        <v>186</v>
      </c>
      <c r="M7" s="948" t="s">
        <v>189</v>
      </c>
      <c r="N7" s="949" t="s">
        <v>190</v>
      </c>
      <c r="O7" s="1049" t="s">
        <v>1104</v>
      </c>
      <c r="P7" s="1095"/>
      <c r="Q7" s="1095"/>
      <c r="R7" s="1095"/>
      <c r="S7" s="1095"/>
      <c r="T7" s="1094"/>
      <c r="U7" s="1080" t="s">
        <v>1103</v>
      </c>
      <c r="V7" s="1093"/>
      <c r="W7" s="1093"/>
      <c r="X7" s="1093"/>
      <c r="Y7" s="1093"/>
      <c r="Z7" s="1092"/>
      <c r="AA7" s="1075" t="s">
        <v>1102</v>
      </c>
      <c r="AB7" s="1085"/>
      <c r="AC7" s="1085"/>
      <c r="AD7" s="1085"/>
      <c r="AE7" s="1085"/>
      <c r="AF7" s="1087"/>
      <c r="AG7" s="1080" t="s">
        <v>1103</v>
      </c>
      <c r="AH7" s="1093"/>
      <c r="AI7" s="1093"/>
      <c r="AJ7" s="1092"/>
      <c r="AK7" s="1080" t="s">
        <v>1102</v>
      </c>
      <c r="AL7" s="1093"/>
      <c r="AM7" s="1093"/>
      <c r="AN7" s="1093"/>
      <c r="AO7" s="1093"/>
      <c r="AP7" s="2617"/>
      <c r="AQ7" s="1075" t="s">
        <v>1101</v>
      </c>
      <c r="AR7" s="1085"/>
      <c r="AS7" s="1085"/>
      <c r="AT7" s="1085"/>
      <c r="AU7" s="1085"/>
      <c r="AV7" s="1085"/>
      <c r="AW7" s="1085"/>
      <c r="AX7" s="1085"/>
      <c r="AY7" s="1085"/>
      <c r="AZ7" s="1085"/>
      <c r="BA7" s="1085"/>
      <c r="BB7" s="1085"/>
      <c r="BC7" s="1085"/>
      <c r="BD7" s="1085"/>
      <c r="BE7" s="1085"/>
      <c r="BF7" s="1087"/>
      <c r="BG7" s="1049" t="s">
        <v>1100</v>
      </c>
      <c r="BH7" s="1091"/>
      <c r="BI7" s="1091"/>
      <c r="BJ7" s="1091"/>
      <c r="BK7" s="1091"/>
      <c r="BL7" s="1091"/>
      <c r="BM7" s="1091"/>
      <c r="BN7" s="1091"/>
      <c r="BO7" s="1091"/>
      <c r="BP7" s="1091"/>
      <c r="BQ7" s="1090"/>
      <c r="BR7" s="1075" t="s">
        <v>779</v>
      </c>
      <c r="BS7" s="1084"/>
      <c r="BT7" s="1084"/>
      <c r="BU7" s="1084"/>
      <c r="BV7" s="1084"/>
      <c r="BW7" s="1084"/>
      <c r="BX7" s="1084"/>
      <c r="BY7" s="1084"/>
      <c r="BZ7" s="1084"/>
      <c r="CA7" s="1084"/>
      <c r="CB7" s="1084"/>
      <c r="CC7" s="1084"/>
      <c r="CD7" s="1084"/>
      <c r="CE7" s="1084"/>
      <c r="CF7" s="1089" t="s">
        <v>1099</v>
      </c>
      <c r="CG7" s="1088" t="s">
        <v>1098</v>
      </c>
      <c r="CH7" s="1085"/>
      <c r="CI7" s="1085"/>
      <c r="CJ7" s="1088" t="s">
        <v>1097</v>
      </c>
      <c r="CK7" s="1085"/>
      <c r="CL7" s="1085"/>
      <c r="CM7" s="1088" t="s">
        <v>1096</v>
      </c>
      <c r="CN7" s="1085"/>
      <c r="CO7" s="1085"/>
      <c r="CP7" s="1087"/>
      <c r="CQ7" s="1049" t="s">
        <v>934</v>
      </c>
      <c r="CR7" s="1077" t="s">
        <v>760</v>
      </c>
      <c r="CS7" s="1077" t="s">
        <v>754</v>
      </c>
      <c r="CT7" s="1077" t="s">
        <v>784</v>
      </c>
      <c r="CU7" s="1086" t="s">
        <v>1095</v>
      </c>
      <c r="CV7" s="1077" t="s">
        <v>785</v>
      </c>
      <c r="CW7" s="1077"/>
      <c r="CX7" s="2779"/>
      <c r="CY7" s="1074" t="s">
        <v>1094</v>
      </c>
      <c r="CZ7" s="1049" t="s">
        <v>786</v>
      </c>
      <c r="DA7" s="1077" t="s">
        <v>761</v>
      </c>
      <c r="DB7" s="1077" t="s">
        <v>757</v>
      </c>
      <c r="DC7" s="1077" t="s">
        <v>787</v>
      </c>
      <c r="DD7" s="1086" t="s">
        <v>1093</v>
      </c>
      <c r="DE7" s="1075" t="s">
        <v>780</v>
      </c>
      <c r="DF7" s="1077" t="s">
        <v>758</v>
      </c>
      <c r="DG7" s="1077" t="s">
        <v>762</v>
      </c>
      <c r="DH7" s="1077" t="s">
        <v>781</v>
      </c>
      <c r="DI7" s="1074"/>
      <c r="DJ7" s="1074"/>
      <c r="DK7" s="1077" t="s">
        <v>788</v>
      </c>
      <c r="DL7" s="1074" t="s">
        <v>1092</v>
      </c>
      <c r="DM7" s="1074" t="s">
        <v>1091</v>
      </c>
      <c r="DN7" s="1077"/>
      <c r="DO7" s="1085"/>
      <c r="DP7" s="1049" t="s">
        <v>1090</v>
      </c>
      <c r="DQ7" s="1084"/>
      <c r="DR7" s="1084"/>
      <c r="DS7" s="1084"/>
      <c r="DT7" s="1084"/>
      <c r="DU7" s="1084"/>
      <c r="DV7" s="1075"/>
      <c r="DW7" s="1049"/>
      <c r="DX7" s="1049"/>
      <c r="DY7" s="1049"/>
      <c r="DZ7" s="1049"/>
      <c r="EA7" s="1077"/>
      <c r="EB7" s="1077"/>
      <c r="EC7" s="1077"/>
      <c r="ED7" s="1077"/>
      <c r="EE7" s="1049" t="s">
        <v>1089</v>
      </c>
      <c r="EF7" s="1077"/>
      <c r="EG7" s="1049" t="s">
        <v>1088</v>
      </c>
      <c r="EH7" s="1049"/>
      <c r="EI7" s="1075"/>
      <c r="EJ7" s="1049"/>
      <c r="EK7" s="1049"/>
      <c r="EL7" s="1049"/>
      <c r="EM7" s="1049"/>
      <c r="EN7" s="1049"/>
      <c r="EO7" s="1049"/>
      <c r="EP7" s="1049"/>
      <c r="EQ7" s="1049"/>
      <c r="ER7" s="1049"/>
      <c r="ES7" s="1049"/>
      <c r="ET7" s="1049"/>
      <c r="EU7" s="3408" t="s">
        <v>1087</v>
      </c>
      <c r="EV7" s="3409"/>
      <c r="EW7" s="3409"/>
      <c r="EX7" s="3409"/>
      <c r="EY7" s="3409"/>
      <c r="EZ7" s="3409"/>
      <c r="FA7" s="3409"/>
      <c r="FB7" s="3409"/>
      <c r="FC7" s="3409"/>
      <c r="FD7" s="3409"/>
      <c r="FE7" s="3409"/>
      <c r="FF7" s="3409"/>
      <c r="FG7" s="3409"/>
      <c r="FH7" s="3409"/>
      <c r="FI7" s="3409"/>
      <c r="FJ7" s="3409"/>
      <c r="FK7" s="2369"/>
      <c r="FL7" s="2369"/>
      <c r="FM7" s="2369"/>
      <c r="FN7" s="2369"/>
      <c r="FO7" s="2370"/>
      <c r="FP7" s="1010" t="s">
        <v>978</v>
      </c>
      <c r="FS7" s="2691" t="s">
        <v>993</v>
      </c>
      <c r="FX7" s="1865"/>
      <c r="GK7" s="2691" t="s">
        <v>994</v>
      </c>
      <c r="GL7" s="1744"/>
      <c r="GM7" s="1744"/>
    </row>
    <row r="8" spans="1:246" s="2612" customFormat="1" ht="100" customHeight="1">
      <c r="A8" s="1066"/>
      <c r="B8" s="1082" t="s">
        <v>745</v>
      </c>
      <c r="C8" s="1083" t="s">
        <v>776</v>
      </c>
      <c r="D8" s="1083" t="s">
        <v>1523</v>
      </c>
      <c r="E8" s="1082" t="s">
        <v>1086</v>
      </c>
      <c r="F8" s="1066" t="s">
        <v>1085</v>
      </c>
      <c r="G8" s="1066" t="s">
        <v>32</v>
      </c>
      <c r="H8" s="1738" t="s">
        <v>162</v>
      </c>
      <c r="I8" s="1483" t="s">
        <v>748</v>
      </c>
      <c r="J8" s="1249" t="s">
        <v>1056</v>
      </c>
      <c r="K8" s="1249" t="s">
        <v>1057</v>
      </c>
      <c r="L8" s="1242" t="s">
        <v>1016</v>
      </c>
      <c r="M8" s="1249" t="s">
        <v>1538</v>
      </c>
      <c r="N8" s="2614" t="s">
        <v>1539</v>
      </c>
      <c r="O8" s="1049" t="s">
        <v>161</v>
      </c>
      <c r="P8" s="1076" t="s">
        <v>160</v>
      </c>
      <c r="Q8" s="1076" t="s">
        <v>159</v>
      </c>
      <c r="R8" s="1076" t="s">
        <v>158</v>
      </c>
      <c r="S8" s="1076" t="s">
        <v>157</v>
      </c>
      <c r="T8" s="1081" t="s">
        <v>156</v>
      </c>
      <c r="U8" s="1080" t="s">
        <v>155</v>
      </c>
      <c r="V8" s="1076" t="s">
        <v>154</v>
      </c>
      <c r="W8" s="1076" t="s">
        <v>153</v>
      </c>
      <c r="X8" s="1076" t="s">
        <v>152</v>
      </c>
      <c r="Y8" s="1076" t="s">
        <v>151</v>
      </c>
      <c r="Z8" s="1078" t="s">
        <v>1526</v>
      </c>
      <c r="AA8" s="1075" t="s">
        <v>150</v>
      </c>
      <c r="AB8" s="1076" t="s">
        <v>149</v>
      </c>
      <c r="AC8" s="1076" t="s">
        <v>148</v>
      </c>
      <c r="AD8" s="1076" t="s">
        <v>147</v>
      </c>
      <c r="AE8" s="1076" t="s">
        <v>146</v>
      </c>
      <c r="AF8" s="1078" t="s">
        <v>1526</v>
      </c>
      <c r="AG8" s="1080" t="s">
        <v>145</v>
      </c>
      <c r="AH8" s="1077" t="s">
        <v>144</v>
      </c>
      <c r="AI8" s="1077" t="s">
        <v>143</v>
      </c>
      <c r="AJ8" s="1078" t="s">
        <v>1526</v>
      </c>
      <c r="AK8" s="1079" t="s">
        <v>142</v>
      </c>
      <c r="AL8" s="1077" t="s">
        <v>141</v>
      </c>
      <c r="AM8" s="1077" t="s">
        <v>1558</v>
      </c>
      <c r="AN8" s="1077" t="s">
        <v>1557</v>
      </c>
      <c r="AO8" s="1077" t="s">
        <v>1556</v>
      </c>
      <c r="AP8" s="1078" t="s">
        <v>1526</v>
      </c>
      <c r="AQ8" s="1075" t="s">
        <v>1555</v>
      </c>
      <c r="AR8" s="1077" t="s">
        <v>1554</v>
      </c>
      <c r="AS8" s="1077" t="s">
        <v>1553</v>
      </c>
      <c r="AT8" s="1077" t="s">
        <v>850</v>
      </c>
      <c r="AU8" s="1077" t="s">
        <v>1552</v>
      </c>
      <c r="AV8" s="1077" t="s">
        <v>1526</v>
      </c>
      <c r="AW8" s="1076" t="s">
        <v>1551</v>
      </c>
      <c r="AX8" s="1077" t="s">
        <v>1525</v>
      </c>
      <c r="AY8" s="1077" t="s">
        <v>1549</v>
      </c>
      <c r="AZ8" s="1077" t="s">
        <v>1548</v>
      </c>
      <c r="BA8" s="1077" t="s">
        <v>1523</v>
      </c>
      <c r="BB8" s="1076" t="s">
        <v>1550</v>
      </c>
      <c r="BC8" s="1077" t="s">
        <v>1525</v>
      </c>
      <c r="BD8" s="1077" t="s">
        <v>1549</v>
      </c>
      <c r="BE8" s="1077" t="s">
        <v>1548</v>
      </c>
      <c r="BF8" s="1078" t="s">
        <v>1523</v>
      </c>
      <c r="BG8" s="1049" t="s">
        <v>1529</v>
      </c>
      <c r="BH8" s="1077" t="s">
        <v>1528</v>
      </c>
      <c r="BI8" s="1077" t="s">
        <v>849</v>
      </c>
      <c r="BJ8" s="1077" t="s">
        <v>1527</v>
      </c>
      <c r="BK8" s="1077" t="s">
        <v>1526</v>
      </c>
      <c r="BL8" s="1077" t="s">
        <v>1525</v>
      </c>
      <c r="BM8" s="1077" t="s">
        <v>1524</v>
      </c>
      <c r="BN8" s="1077" t="s">
        <v>1523</v>
      </c>
      <c r="BO8" s="1077" t="s">
        <v>1525</v>
      </c>
      <c r="BP8" s="1077" t="s">
        <v>1524</v>
      </c>
      <c r="BQ8" s="1077" t="s">
        <v>1523</v>
      </c>
      <c r="BR8" s="1075" t="s">
        <v>1522</v>
      </c>
      <c r="BS8" s="1077" t="s">
        <v>764</v>
      </c>
      <c r="BT8" s="1077" t="s">
        <v>1521</v>
      </c>
      <c r="BU8" s="1077" t="s">
        <v>1520</v>
      </c>
      <c r="BV8" s="1077" t="s">
        <v>1517</v>
      </c>
      <c r="BW8" s="1077" t="s">
        <v>764</v>
      </c>
      <c r="BX8" s="1077" t="s">
        <v>1519</v>
      </c>
      <c r="BY8" s="1077" t="s">
        <v>1518</v>
      </c>
      <c r="BZ8" s="1077" t="s">
        <v>1517</v>
      </c>
      <c r="CA8" s="1077" t="s">
        <v>764</v>
      </c>
      <c r="CB8" s="1077" t="s">
        <v>1519</v>
      </c>
      <c r="CC8" s="1077" t="s">
        <v>1518</v>
      </c>
      <c r="CD8" s="1077" t="s">
        <v>1517</v>
      </c>
      <c r="CE8" s="1074" t="s">
        <v>1516</v>
      </c>
      <c r="CF8" s="1075" t="s">
        <v>776</v>
      </c>
      <c r="CG8" s="1077" t="s">
        <v>10</v>
      </c>
      <c r="CH8" s="2623" t="s">
        <v>9</v>
      </c>
      <c r="CI8" s="2623" t="s">
        <v>8</v>
      </c>
      <c r="CJ8" s="1077" t="s">
        <v>847</v>
      </c>
      <c r="CK8" s="1077" t="s">
        <v>7</v>
      </c>
      <c r="CL8" s="1077" t="s">
        <v>6</v>
      </c>
      <c r="CM8" s="1431" t="s">
        <v>1082</v>
      </c>
      <c r="CN8" s="1431" t="s">
        <v>23</v>
      </c>
      <c r="CO8" s="1431" t="s">
        <v>24</v>
      </c>
      <c r="CP8" s="1600" t="s">
        <v>1083</v>
      </c>
      <c r="CQ8" s="1049" t="s">
        <v>777</v>
      </c>
      <c r="CR8" s="1077" t="s">
        <v>4</v>
      </c>
      <c r="CS8" s="1076" t="s">
        <v>3</v>
      </c>
      <c r="CT8" s="1077" t="s">
        <v>2</v>
      </c>
      <c r="CU8" s="1077" t="s">
        <v>1</v>
      </c>
      <c r="CV8" s="1077" t="s">
        <v>0</v>
      </c>
      <c r="CW8" s="1431" t="s">
        <v>1602</v>
      </c>
      <c r="CX8" s="948" t="s">
        <v>1701</v>
      </c>
      <c r="CY8" s="1074" t="s">
        <v>852</v>
      </c>
      <c r="CZ8" s="1049" t="s">
        <v>851</v>
      </c>
      <c r="DA8" s="1077" t="s">
        <v>850</v>
      </c>
      <c r="DB8" s="1077" t="s">
        <v>849</v>
      </c>
      <c r="DC8" s="1076" t="s">
        <v>848</v>
      </c>
      <c r="DD8" s="1077" t="s">
        <v>847</v>
      </c>
      <c r="DE8" s="1075" t="s">
        <v>765</v>
      </c>
      <c r="DF8" s="1077" t="s">
        <v>846</v>
      </c>
      <c r="DG8" s="1077" t="s">
        <v>764</v>
      </c>
      <c r="DH8" s="1077" t="s">
        <v>845</v>
      </c>
      <c r="DI8" s="1074" t="s">
        <v>844</v>
      </c>
      <c r="DJ8" s="1074" t="s">
        <v>843</v>
      </c>
      <c r="DK8" s="1077" t="s">
        <v>842</v>
      </c>
      <c r="DL8" s="1074" t="s">
        <v>841</v>
      </c>
      <c r="DM8" s="1074" t="s">
        <v>840</v>
      </c>
      <c r="DN8" s="1077" t="s">
        <v>839</v>
      </c>
      <c r="DO8" s="1077" t="s">
        <v>838</v>
      </c>
      <c r="DP8" s="1049" t="s">
        <v>837</v>
      </c>
      <c r="DQ8" s="1077" t="s">
        <v>836</v>
      </c>
      <c r="DR8" s="1077" t="s">
        <v>835</v>
      </c>
      <c r="DS8" s="1049" t="s">
        <v>834</v>
      </c>
      <c r="DT8" s="1049" t="s">
        <v>833</v>
      </c>
      <c r="DU8" s="1077" t="s">
        <v>832</v>
      </c>
      <c r="DV8" s="2656" t="s">
        <v>1671</v>
      </c>
      <c r="DW8" s="1074" t="s">
        <v>831</v>
      </c>
      <c r="DX8" s="1074" t="s">
        <v>830</v>
      </c>
      <c r="DY8" s="1074" t="s">
        <v>829</v>
      </c>
      <c r="DZ8" s="1077" t="s">
        <v>828</v>
      </c>
      <c r="EA8" s="1076" t="s">
        <v>827</v>
      </c>
      <c r="EB8" s="1076" t="s">
        <v>826</v>
      </c>
      <c r="EC8" s="1074" t="s">
        <v>825</v>
      </c>
      <c r="ED8" s="1076" t="s">
        <v>824</v>
      </c>
      <c r="EE8" s="1049" t="s">
        <v>969</v>
      </c>
      <c r="EF8" s="1076" t="s">
        <v>823</v>
      </c>
      <c r="EG8" s="2657" t="s">
        <v>1672</v>
      </c>
      <c r="EH8" s="1431" t="s">
        <v>1640</v>
      </c>
      <c r="EI8" s="1075" t="s">
        <v>12</v>
      </c>
      <c r="EJ8" s="1431" t="s">
        <v>970</v>
      </c>
      <c r="EK8" s="1431" t="s">
        <v>972</v>
      </c>
      <c r="EL8" s="1431" t="s">
        <v>971</v>
      </c>
      <c r="EM8" s="2713" t="s">
        <v>594</v>
      </c>
      <c r="EN8" s="2713" t="s">
        <v>1132</v>
      </c>
      <c r="EO8" s="2713" t="s">
        <v>595</v>
      </c>
      <c r="EP8" s="2775" t="s">
        <v>596</v>
      </c>
      <c r="EQ8" s="2775" t="s">
        <v>597</v>
      </c>
      <c r="ER8" s="2713" t="s">
        <v>598</v>
      </c>
      <c r="ES8" s="2713" t="s">
        <v>1063</v>
      </c>
      <c r="ET8" s="2713" t="s">
        <v>599</v>
      </c>
      <c r="EU8" s="1075" t="s">
        <v>1530</v>
      </c>
      <c r="EV8" s="1077" t="s">
        <v>1542</v>
      </c>
      <c r="EW8" s="1077" t="s">
        <v>1534</v>
      </c>
      <c r="EX8" s="1077" t="s">
        <v>1544</v>
      </c>
      <c r="EY8" s="1077" t="s">
        <v>1535</v>
      </c>
      <c r="EZ8" s="1077" t="s">
        <v>1538</v>
      </c>
      <c r="FA8" s="1077" t="s">
        <v>1539</v>
      </c>
      <c r="FB8" s="1077" t="s">
        <v>1546</v>
      </c>
      <c r="FC8" s="1049" t="s">
        <v>822</v>
      </c>
      <c r="FD8" s="1049" t="s">
        <v>821</v>
      </c>
      <c r="FE8" s="1076" t="s">
        <v>819</v>
      </c>
      <c r="FF8" s="1076" t="s">
        <v>820</v>
      </c>
      <c r="FG8" s="1074" t="s">
        <v>203</v>
      </c>
      <c r="FH8" s="2776" t="s">
        <v>137</v>
      </c>
      <c r="FI8" s="2777" t="s">
        <v>696</v>
      </c>
      <c r="FJ8" s="2777" t="s">
        <v>697</v>
      </c>
      <c r="FK8" s="2776" t="s">
        <v>128</v>
      </c>
      <c r="FL8" s="2776" t="s">
        <v>129</v>
      </c>
      <c r="FM8" s="2776" t="s">
        <v>130</v>
      </c>
      <c r="FN8" s="2776" t="s">
        <v>131</v>
      </c>
      <c r="FO8" s="2778" t="s">
        <v>136</v>
      </c>
      <c r="FP8" s="2371" t="s">
        <v>34</v>
      </c>
      <c r="FQ8" s="1447" t="s">
        <v>1081</v>
      </c>
      <c r="FR8" s="1447" t="s">
        <v>1080</v>
      </c>
      <c r="FS8" s="2692" t="s">
        <v>35</v>
      </c>
      <c r="FT8" s="1066" t="s">
        <v>988</v>
      </c>
      <c r="FU8" s="1066" t="s">
        <v>989</v>
      </c>
      <c r="FV8" s="1066" t="s">
        <v>37</v>
      </c>
      <c r="FW8" s="1066" t="s">
        <v>38</v>
      </c>
      <c r="FX8" s="1066" t="s">
        <v>39</v>
      </c>
      <c r="FY8" s="1066" t="s">
        <v>1023</v>
      </c>
      <c r="FZ8" s="1066" t="s">
        <v>40</v>
      </c>
      <c r="GA8" s="1066" t="s">
        <v>1021</v>
      </c>
      <c r="GB8" s="1066" t="s">
        <v>1022</v>
      </c>
      <c r="GC8" s="1066" t="s">
        <v>1020</v>
      </c>
      <c r="GD8" s="1066" t="s">
        <v>115</v>
      </c>
      <c r="GE8" s="1066" t="s">
        <v>180</v>
      </c>
      <c r="GF8" s="2658" t="s">
        <v>561</v>
      </c>
      <c r="GG8" s="2658" t="s">
        <v>562</v>
      </c>
      <c r="GH8" s="2658" t="s">
        <v>564</v>
      </c>
      <c r="GI8" s="1066" t="s">
        <v>563</v>
      </c>
      <c r="GJ8" s="1066" t="s">
        <v>565</v>
      </c>
      <c r="GK8" s="2692" t="s">
        <v>1024</v>
      </c>
      <c r="GL8" s="1778" t="s">
        <v>1025</v>
      </c>
      <c r="GM8" s="1066" t="s">
        <v>1028</v>
      </c>
      <c r="GN8" s="1778" t="s">
        <v>991</v>
      </c>
      <c r="GO8" s="1066" t="s">
        <v>95</v>
      </c>
      <c r="GP8" s="1066" t="s">
        <v>1029</v>
      </c>
      <c r="GQ8" s="1066" t="s">
        <v>1031</v>
      </c>
    </row>
    <row r="9" spans="1:246" ht="20" customHeight="1">
      <c r="A9" s="1066" t="s">
        <v>459</v>
      </c>
      <c r="B9" s="1063" t="s">
        <v>1435</v>
      </c>
      <c r="C9" s="1063" t="s">
        <v>1434</v>
      </c>
      <c r="D9" s="1063" t="s">
        <v>1433</v>
      </c>
      <c r="E9" s="1063" t="s">
        <v>453</v>
      </c>
      <c r="F9" s="1063" t="s">
        <v>453</v>
      </c>
      <c r="G9" s="1063" t="s">
        <v>1432</v>
      </c>
      <c r="H9" s="1062" t="s">
        <v>1431</v>
      </c>
      <c r="I9" s="1067"/>
      <c r="J9" s="1063" t="s">
        <v>1059</v>
      </c>
      <c r="K9" s="1063" t="s">
        <v>1058</v>
      </c>
      <c r="L9" s="1063" t="s">
        <v>1062</v>
      </c>
      <c r="M9" s="1063" t="s">
        <v>1060</v>
      </c>
      <c r="N9" s="1062" t="s">
        <v>1061</v>
      </c>
      <c r="O9" s="1063" t="s">
        <v>453</v>
      </c>
      <c r="P9" s="1063" t="s">
        <v>1430</v>
      </c>
      <c r="Q9" s="1063" t="s">
        <v>1429</v>
      </c>
      <c r="R9" s="1063" t="s">
        <v>1428</v>
      </c>
      <c r="S9" s="1063" t="s">
        <v>1427</v>
      </c>
      <c r="T9" s="1063" t="s">
        <v>1426</v>
      </c>
      <c r="U9" s="1053" t="s">
        <v>453</v>
      </c>
      <c r="V9" s="1063" t="s">
        <v>1425</v>
      </c>
      <c r="W9" s="1063" t="s">
        <v>1424</v>
      </c>
      <c r="X9" s="1063" t="s">
        <v>1423</v>
      </c>
      <c r="Y9" s="1063" t="s">
        <v>1422</v>
      </c>
      <c r="Z9" s="1065"/>
      <c r="AA9" s="1053" t="s">
        <v>453</v>
      </c>
      <c r="AB9" s="1052" t="s">
        <v>453</v>
      </c>
      <c r="AC9" s="1063" t="s">
        <v>1421</v>
      </c>
      <c r="AD9" s="1063" t="s">
        <v>1420</v>
      </c>
      <c r="AE9" s="1063" t="s">
        <v>1419</v>
      </c>
      <c r="AF9" s="1065"/>
      <c r="AG9" s="1072"/>
      <c r="AH9" s="1072"/>
      <c r="AI9" s="1072"/>
      <c r="AJ9" s="1065"/>
      <c r="AK9" s="1052" t="s">
        <v>453</v>
      </c>
      <c r="AL9" s="1052" t="s">
        <v>453</v>
      </c>
      <c r="AM9" s="1052" t="s">
        <v>453</v>
      </c>
      <c r="AN9" s="1052" t="s">
        <v>453</v>
      </c>
      <c r="AO9" s="1052" t="s">
        <v>453</v>
      </c>
      <c r="AP9" s="1052"/>
      <c r="AQ9" s="1053" t="s">
        <v>1418</v>
      </c>
      <c r="AR9" s="1052" t="s">
        <v>1418</v>
      </c>
      <c r="AS9" s="1052" t="s">
        <v>1418</v>
      </c>
      <c r="AT9" s="1052" t="s">
        <v>1418</v>
      </c>
      <c r="AU9" s="1052" t="s">
        <v>1418</v>
      </c>
      <c r="AV9" s="1052" t="s">
        <v>1418</v>
      </c>
      <c r="AW9" s="1052" t="s">
        <v>453</v>
      </c>
      <c r="AX9" s="1052" t="s">
        <v>453</v>
      </c>
      <c r="AY9" s="1052" t="s">
        <v>1417</v>
      </c>
      <c r="AZ9" s="1052" t="s">
        <v>1416</v>
      </c>
      <c r="BA9" s="1052" t="s">
        <v>1415</v>
      </c>
      <c r="BB9" s="1052"/>
      <c r="BC9" s="1052"/>
      <c r="BD9" s="1052" t="s">
        <v>1414</v>
      </c>
      <c r="BE9" s="1052" t="s">
        <v>1413</v>
      </c>
      <c r="BF9" s="1065" t="s">
        <v>1412</v>
      </c>
      <c r="BG9" s="1052" t="s">
        <v>453</v>
      </c>
      <c r="BH9" s="1052" t="s">
        <v>453</v>
      </c>
      <c r="BI9" s="1052" t="s">
        <v>453</v>
      </c>
      <c r="BJ9" s="1052" t="s">
        <v>453</v>
      </c>
      <c r="BK9" s="1052"/>
      <c r="BL9" s="1052" t="s">
        <v>453</v>
      </c>
      <c r="BM9" s="1052" t="s">
        <v>1411</v>
      </c>
      <c r="BN9" s="1052" t="s">
        <v>1410</v>
      </c>
      <c r="BO9" s="1052" t="s">
        <v>453</v>
      </c>
      <c r="BP9" s="1052" t="s">
        <v>1409</v>
      </c>
      <c r="BQ9" s="1065" t="s">
        <v>1408</v>
      </c>
      <c r="BR9" s="1052" t="s">
        <v>1407</v>
      </c>
      <c r="BS9" s="1052" t="s">
        <v>448</v>
      </c>
      <c r="BT9" s="1052" t="s">
        <v>1406</v>
      </c>
      <c r="BU9" s="1052" t="s">
        <v>1405</v>
      </c>
      <c r="BV9" s="1052" t="s">
        <v>1404</v>
      </c>
      <c r="BW9" s="1052" t="s">
        <v>1403</v>
      </c>
      <c r="BX9" s="1052" t="s">
        <v>1402</v>
      </c>
      <c r="BY9" s="1052" t="s">
        <v>1401</v>
      </c>
      <c r="BZ9" s="1052" t="s">
        <v>1400</v>
      </c>
      <c r="CA9" s="1052" t="s">
        <v>1399</v>
      </c>
      <c r="CB9" s="1052" t="s">
        <v>1398</v>
      </c>
      <c r="CC9" s="1052" t="s">
        <v>1397</v>
      </c>
      <c r="CD9" s="1052" t="s">
        <v>1396</v>
      </c>
      <c r="CE9" s="1065"/>
      <c r="CF9" s="1052" t="s">
        <v>453</v>
      </c>
      <c r="CG9" s="1052" t="s">
        <v>453</v>
      </c>
      <c r="CH9" s="1052" t="s">
        <v>1592</v>
      </c>
      <c r="CI9" s="1052" t="s">
        <v>1593</v>
      </c>
      <c r="CJ9" s="1052" t="s">
        <v>673</v>
      </c>
      <c r="CK9" s="1052" t="s">
        <v>1395</v>
      </c>
      <c r="CL9" s="1052" t="s">
        <v>1395</v>
      </c>
      <c r="CN9" s="1052"/>
      <c r="CO9" s="1052" t="s">
        <v>1394</v>
      </c>
      <c r="CP9" s="1052" t="s">
        <v>1084</v>
      </c>
      <c r="CQ9" s="1053"/>
      <c r="CR9" s="1052"/>
      <c r="CS9" s="1052"/>
      <c r="CT9" s="1052"/>
      <c r="CU9" s="1052"/>
      <c r="CV9" s="1052" t="s">
        <v>1393</v>
      </c>
      <c r="CW9" s="1052" t="s">
        <v>1604</v>
      </c>
      <c r="CX9" s="199" t="s">
        <v>1270</v>
      </c>
      <c r="CY9" s="1052"/>
      <c r="CZ9" s="1052"/>
      <c r="DA9" s="1052"/>
      <c r="DB9" s="1052"/>
      <c r="DC9" s="1052"/>
      <c r="DD9" s="1065"/>
      <c r="DE9" s="1052"/>
      <c r="DF9" s="1052"/>
      <c r="DG9" s="1052" t="s">
        <v>448</v>
      </c>
      <c r="DH9" s="1052" t="s">
        <v>1392</v>
      </c>
      <c r="DI9" s="1052"/>
      <c r="DJ9" s="1052"/>
      <c r="DK9" s="1052" t="s">
        <v>1391</v>
      </c>
      <c r="DL9" s="1052"/>
      <c r="DM9" s="1052"/>
      <c r="DN9" s="1052" t="s">
        <v>1390</v>
      </c>
      <c r="DO9" s="1052" t="s">
        <v>1389</v>
      </c>
      <c r="DP9" s="1052" t="s">
        <v>1388</v>
      </c>
      <c r="DQ9" s="1058"/>
      <c r="DR9" s="1058"/>
      <c r="DS9" s="1072"/>
      <c r="DT9" s="1058"/>
      <c r="DU9" s="1058"/>
      <c r="DV9" s="1071"/>
      <c r="DW9" s="1070"/>
      <c r="DX9" s="1070"/>
      <c r="DY9" s="1070"/>
      <c r="DZ9" s="1069"/>
      <c r="EA9" s="1068" t="s">
        <v>1387</v>
      </c>
      <c r="EB9" s="1067" t="s">
        <v>1386</v>
      </c>
      <c r="EC9" s="1067"/>
      <c r="ED9" s="1067" t="s">
        <v>1385</v>
      </c>
      <c r="EE9" s="1067" t="s">
        <v>1384</v>
      </c>
      <c r="EF9" s="1067" t="s">
        <v>1383</v>
      </c>
      <c r="EG9" s="1067"/>
      <c r="EH9" s="1067" t="s">
        <v>1641</v>
      </c>
      <c r="EI9" s="1735" t="s">
        <v>602</v>
      </c>
      <c r="EJ9" s="1067" t="s">
        <v>968</v>
      </c>
      <c r="EK9" s="1067"/>
      <c r="EL9" s="1067" t="s">
        <v>603</v>
      </c>
      <c r="EM9" s="1133" t="s">
        <v>604</v>
      </c>
      <c r="EN9" s="1133" t="s">
        <v>605</v>
      </c>
      <c r="EO9" s="1132" t="s">
        <v>606</v>
      </c>
      <c r="EP9" s="1133" t="s">
        <v>607</v>
      </c>
      <c r="EQ9" s="1133" t="s">
        <v>608</v>
      </c>
      <c r="ER9" s="1132" t="s">
        <v>609</v>
      </c>
      <c r="ES9" s="1131"/>
      <c r="ET9" s="1131" t="s">
        <v>601</v>
      </c>
      <c r="EU9" s="2659"/>
      <c r="EV9" s="2660"/>
      <c r="EW9" s="2660"/>
      <c r="EX9" s="2660"/>
      <c r="EY9" s="2660"/>
      <c r="EZ9" s="2660"/>
      <c r="FA9" s="2660"/>
      <c r="FB9" s="2660"/>
      <c r="FC9" s="1067"/>
      <c r="FD9" s="1067"/>
      <c r="FE9" s="1067"/>
      <c r="FF9" s="2377"/>
      <c r="FG9" s="1067"/>
      <c r="FH9" s="1271" t="s">
        <v>698</v>
      </c>
      <c r="FI9" s="1271" t="s">
        <v>699</v>
      </c>
      <c r="FJ9" s="1271" t="s">
        <v>700</v>
      </c>
      <c r="FK9" s="1271"/>
      <c r="FL9" s="1271"/>
      <c r="FN9" s="1271"/>
      <c r="FO9" s="1746"/>
      <c r="FS9" s="2693"/>
      <c r="FT9" s="1773"/>
      <c r="FU9" s="1773"/>
      <c r="FV9" s="1773"/>
      <c r="FW9" s="1773"/>
      <c r="FX9" s="1773"/>
      <c r="FY9" s="1773"/>
      <c r="FZ9" s="1773"/>
      <c r="GA9" s="1773"/>
      <c r="GB9" s="1773"/>
      <c r="GC9" s="1773"/>
      <c r="GD9" s="1773"/>
      <c r="GE9" s="1773"/>
      <c r="GF9" s="1773"/>
      <c r="GG9" s="1773"/>
      <c r="GH9" s="1773"/>
      <c r="GI9" s="1773"/>
      <c r="GJ9" s="1773"/>
      <c r="GK9" s="2694"/>
      <c r="GL9" s="1780"/>
      <c r="GM9" s="1780"/>
      <c r="GN9" s="1779"/>
      <c r="GO9" s="1775"/>
      <c r="GP9" s="1775"/>
      <c r="GQ9" s="1775"/>
      <c r="GR9" s="1775"/>
      <c r="GS9" s="1775"/>
      <c r="GT9" s="1775"/>
      <c r="GU9" s="1775"/>
      <c r="GV9" s="1775"/>
      <c r="GW9" s="1775"/>
      <c r="GX9" s="1775"/>
      <c r="GY9" s="1775"/>
      <c r="GZ9" s="1775"/>
      <c r="HA9" s="1775"/>
      <c r="HB9" s="1775"/>
      <c r="HC9" s="1775"/>
      <c r="HD9" s="1775"/>
      <c r="HE9" s="1775"/>
      <c r="HF9" s="1775"/>
      <c r="HG9" s="1775"/>
      <c r="HH9" s="1775"/>
      <c r="HI9" s="1775"/>
      <c r="HJ9" s="1775"/>
      <c r="HK9" s="1775"/>
      <c r="HL9" s="1775"/>
      <c r="HM9" s="1775"/>
      <c r="HN9" s="1775"/>
      <c r="HO9" s="1775"/>
      <c r="HP9" s="1775"/>
      <c r="HQ9" s="1775"/>
      <c r="HR9" s="1775"/>
      <c r="HS9" s="1775"/>
      <c r="HT9" s="1775"/>
      <c r="HU9" s="1775"/>
      <c r="HV9" s="1775"/>
      <c r="HW9" s="1775"/>
      <c r="HX9" s="1775"/>
      <c r="HY9" s="1775"/>
      <c r="HZ9" s="1775"/>
      <c r="IA9" s="1775"/>
      <c r="IB9" s="1775"/>
      <c r="IC9" s="1775"/>
      <c r="ID9" s="1775"/>
      <c r="IE9" s="1775"/>
      <c r="IF9" s="1775"/>
      <c r="IG9" s="1775"/>
      <c r="IH9" s="1775"/>
      <c r="II9" s="1775"/>
      <c r="IJ9" s="1775"/>
      <c r="IK9" s="1775"/>
      <c r="IL9" s="1775"/>
    </row>
    <row r="10" spans="1:246" ht="20" customHeight="1">
      <c r="A10" s="1066" t="s">
        <v>454</v>
      </c>
      <c r="B10" s="1063" t="s">
        <v>1382</v>
      </c>
      <c r="C10" s="1063" t="s">
        <v>1381</v>
      </c>
      <c r="D10" s="1063" t="s">
        <v>1380</v>
      </c>
      <c r="E10" s="1063" t="s">
        <v>1379</v>
      </c>
      <c r="F10" s="1063" t="s">
        <v>1378</v>
      </c>
      <c r="G10" s="1063" t="s">
        <v>1377</v>
      </c>
      <c r="H10" s="1062" t="s">
        <v>1376</v>
      </c>
      <c r="I10" s="1063"/>
      <c r="J10" s="1067" t="s">
        <v>1018</v>
      </c>
      <c r="K10" s="1067" t="s">
        <v>1019</v>
      </c>
      <c r="L10" s="1067" t="s">
        <v>1017</v>
      </c>
      <c r="M10" s="1067" t="s">
        <v>1014</v>
      </c>
      <c r="N10" s="1062" t="s">
        <v>1015</v>
      </c>
      <c r="O10" s="1052" t="s">
        <v>1375</v>
      </c>
      <c r="P10" s="1052" t="s">
        <v>1374</v>
      </c>
      <c r="Q10" s="1052" t="s">
        <v>453</v>
      </c>
      <c r="R10" s="1052" t="s">
        <v>1373</v>
      </c>
      <c r="S10" s="1052" t="s">
        <v>453</v>
      </c>
      <c r="T10" s="1065"/>
      <c r="U10" s="1053" t="s">
        <v>453</v>
      </c>
      <c r="V10" s="1052" t="s">
        <v>1372</v>
      </c>
      <c r="W10" s="1052" t="s">
        <v>1371</v>
      </c>
      <c r="X10" s="1052" t="s">
        <v>1370</v>
      </c>
      <c r="Y10" s="1052" t="s">
        <v>1369</v>
      </c>
      <c r="Z10" s="1065"/>
      <c r="AA10" s="1064"/>
      <c r="AB10" s="1052"/>
      <c r="AC10" s="1052" t="s">
        <v>453</v>
      </c>
      <c r="AD10" s="1052" t="s">
        <v>1368</v>
      </c>
      <c r="AE10" s="1052" t="s">
        <v>1367</v>
      </c>
      <c r="AF10" s="1065"/>
      <c r="AG10" s="1052" t="s">
        <v>1366</v>
      </c>
      <c r="AH10" s="1052" t="s">
        <v>1365</v>
      </c>
      <c r="AI10" s="1052" t="s">
        <v>1364</v>
      </c>
      <c r="AJ10" s="1065"/>
      <c r="AK10" s="1052" t="s">
        <v>453</v>
      </c>
      <c r="AL10" s="1052" t="s">
        <v>453</v>
      </c>
      <c r="AM10" s="1052" t="s">
        <v>453</v>
      </c>
      <c r="AN10" s="1052" t="s">
        <v>453</v>
      </c>
      <c r="AO10" s="1052" t="s">
        <v>453</v>
      </c>
      <c r="AP10" s="1052"/>
      <c r="AQ10" s="1064"/>
      <c r="AR10" s="1052"/>
      <c r="AS10" s="1052" t="s">
        <v>1363</v>
      </c>
      <c r="AT10" s="1052" t="s">
        <v>1362</v>
      </c>
      <c r="AU10" s="1052" t="s">
        <v>1361</v>
      </c>
      <c r="AV10" s="1052"/>
      <c r="AW10" s="1052" t="s">
        <v>453</v>
      </c>
      <c r="AX10" s="1052" t="s">
        <v>453</v>
      </c>
      <c r="AY10" s="1052" t="s">
        <v>1360</v>
      </c>
      <c r="AZ10" s="1052" t="s">
        <v>1359</v>
      </c>
      <c r="BA10" s="1052" t="s">
        <v>1358</v>
      </c>
      <c r="BB10" s="1052"/>
      <c r="BC10" s="1052"/>
      <c r="BD10" s="1052" t="s">
        <v>453</v>
      </c>
      <c r="BE10" s="1052" t="s">
        <v>453</v>
      </c>
      <c r="BF10" s="1062" t="s">
        <v>1357</v>
      </c>
      <c r="BG10" s="1052" t="s">
        <v>453</v>
      </c>
      <c r="BH10" s="1052" t="s">
        <v>453</v>
      </c>
      <c r="BI10" s="1052" t="s">
        <v>453</v>
      </c>
      <c r="BJ10" s="1052" t="s">
        <v>453</v>
      </c>
      <c r="BK10" s="1052"/>
      <c r="BL10" s="1052" t="s">
        <v>1355</v>
      </c>
      <c r="BM10" s="1052" t="s">
        <v>682</v>
      </c>
      <c r="BN10" s="1063" t="s">
        <v>1356</v>
      </c>
      <c r="BO10" s="1052" t="s">
        <v>1355</v>
      </c>
      <c r="BP10" s="1052" t="s">
        <v>682</v>
      </c>
      <c r="BQ10" s="1062" t="s">
        <v>681</v>
      </c>
      <c r="BR10" s="1052" t="s">
        <v>680</v>
      </c>
      <c r="BS10" s="1052" t="s">
        <v>456</v>
      </c>
      <c r="BT10" s="1052" t="s">
        <v>679</v>
      </c>
      <c r="BU10" s="1052" t="s">
        <v>15</v>
      </c>
      <c r="BV10" s="1052" t="s">
        <v>678</v>
      </c>
      <c r="BW10" s="1057" t="s">
        <v>677</v>
      </c>
      <c r="BX10" s="1057"/>
      <c r="BY10" s="1057"/>
      <c r="BZ10" s="1057" t="s">
        <v>676</v>
      </c>
      <c r="CA10" s="1057" t="s">
        <v>453</v>
      </c>
      <c r="CB10" s="1057"/>
      <c r="CC10" s="1057"/>
      <c r="CD10" s="1057"/>
      <c r="CE10" s="1057"/>
      <c r="CF10" s="1053" t="s">
        <v>453</v>
      </c>
      <c r="CG10" s="1052" t="s">
        <v>453</v>
      </c>
      <c r="CH10" s="1052" t="s">
        <v>675</v>
      </c>
      <c r="CI10" s="1052" t="s">
        <v>674</v>
      </c>
      <c r="CJ10" s="1052" t="s">
        <v>673</v>
      </c>
      <c r="CK10" s="1052" t="s">
        <v>672</v>
      </c>
      <c r="CL10" s="1052" t="s">
        <v>671</v>
      </c>
      <c r="CN10" s="1055"/>
      <c r="CO10" s="1052" t="s">
        <v>670</v>
      </c>
      <c r="CP10" s="1065"/>
      <c r="CQ10" s="1055"/>
      <c r="CR10" s="1052"/>
      <c r="CS10" s="1052"/>
      <c r="CT10" s="1052"/>
      <c r="CU10" s="1052"/>
      <c r="CV10" s="1052" t="s">
        <v>669</v>
      </c>
      <c r="CW10" s="1052" t="s">
        <v>1605</v>
      </c>
      <c r="CX10" s="975"/>
      <c r="CY10" s="1061"/>
      <c r="CZ10" s="1052"/>
      <c r="DA10" s="1052"/>
      <c r="DB10" s="1052"/>
      <c r="DC10" s="1055"/>
      <c r="DD10" s="1060"/>
      <c r="DE10" s="1057"/>
      <c r="DF10" s="1052"/>
      <c r="DG10" s="1059"/>
      <c r="DH10" s="1059"/>
      <c r="DI10" s="1057"/>
      <c r="DJ10" s="1057"/>
      <c r="DK10" s="1059" t="s">
        <v>668</v>
      </c>
      <c r="DL10" s="1057"/>
      <c r="DM10" s="1057"/>
      <c r="DN10" s="1059" t="s">
        <v>667</v>
      </c>
      <c r="DO10" s="1058" t="s">
        <v>666</v>
      </c>
      <c r="DP10" s="1059" t="s">
        <v>665</v>
      </c>
      <c r="DQ10" s="1058"/>
      <c r="DR10" s="1059"/>
      <c r="DS10" s="1058" t="s">
        <v>664</v>
      </c>
      <c r="DT10" s="1058"/>
      <c r="DU10" s="1058" t="s">
        <v>663</v>
      </c>
      <c r="DV10" s="1056"/>
      <c r="DW10" s="1055"/>
      <c r="DX10" s="1055"/>
      <c r="DY10" s="1055"/>
      <c r="DZ10" s="1055"/>
      <c r="EA10" s="1054" t="s">
        <v>662</v>
      </c>
      <c r="EB10" s="1052" t="s">
        <v>661</v>
      </c>
      <c r="EC10" s="1052" t="s">
        <v>660</v>
      </c>
      <c r="ED10" s="1052" t="s">
        <v>659</v>
      </c>
      <c r="EE10" s="1054"/>
      <c r="EF10" s="1054"/>
      <c r="EG10" s="1054"/>
      <c r="EH10" s="1054"/>
      <c r="EI10" s="1053" t="s">
        <v>975</v>
      </c>
      <c r="EJ10" s="1010"/>
      <c r="EK10" s="1052" t="s">
        <v>973</v>
      </c>
      <c r="EL10" s="1010"/>
      <c r="EM10" s="1010"/>
      <c r="EN10" s="1010"/>
      <c r="EO10" s="1010"/>
      <c r="EP10" s="1054"/>
      <c r="EQ10" s="1054"/>
      <c r="ES10" s="1132"/>
      <c r="ET10" s="1132"/>
      <c r="EU10" s="2661" t="s">
        <v>1531</v>
      </c>
      <c r="EV10" s="1779" t="s">
        <v>1543</v>
      </c>
      <c r="EW10" s="1779" t="s">
        <v>1537</v>
      </c>
      <c r="EX10" s="1779" t="s">
        <v>1545</v>
      </c>
      <c r="EY10" s="1779" t="s">
        <v>1536</v>
      </c>
      <c r="EZ10" s="1779" t="s">
        <v>1541</v>
      </c>
      <c r="FA10" s="1779" t="s">
        <v>1540</v>
      </c>
      <c r="FB10" s="1779" t="s">
        <v>1547</v>
      </c>
      <c r="FC10" s="3403" t="s">
        <v>658</v>
      </c>
      <c r="FD10" s="3403"/>
      <c r="FG10" s="1052"/>
      <c r="FH10" s="1052"/>
      <c r="FI10" s="1744"/>
      <c r="FJ10" s="1744"/>
      <c r="FK10" s="1744"/>
      <c r="FL10" s="1744"/>
      <c r="FM10" s="1744"/>
      <c r="FN10" s="1744"/>
      <c r="FO10" s="1745"/>
      <c r="FP10" s="1622" t="s">
        <v>1005</v>
      </c>
      <c r="FQ10" s="1622" t="s">
        <v>1006</v>
      </c>
      <c r="FR10" s="1622" t="s">
        <v>1007</v>
      </c>
      <c r="FS10" s="2693"/>
      <c r="FT10" s="1773"/>
      <c r="FU10" s="1773"/>
      <c r="FV10" s="1773"/>
      <c r="FW10" s="1773"/>
      <c r="FX10" s="1773"/>
      <c r="FY10" s="1773"/>
      <c r="FZ10" s="1773"/>
      <c r="GA10" s="1773"/>
      <c r="GB10" s="1773"/>
      <c r="GC10" s="1773"/>
      <c r="GD10" s="1773"/>
      <c r="GE10" s="1773"/>
      <c r="GF10" s="1773"/>
      <c r="GG10" s="1773"/>
      <c r="GH10" s="1773"/>
      <c r="GI10" s="1773"/>
      <c r="GJ10" s="1773"/>
      <c r="GK10" s="2694"/>
      <c r="GL10" s="1780"/>
      <c r="GM10" s="1780"/>
      <c r="GN10" s="1779"/>
      <c r="GO10" s="1775"/>
      <c r="GP10" s="1775"/>
      <c r="GQ10" s="1775"/>
      <c r="GR10" s="1775"/>
      <c r="GS10" s="1775"/>
      <c r="GT10" s="1775"/>
      <c r="GU10" s="1775"/>
      <c r="GV10" s="1775"/>
      <c r="GW10" s="1775"/>
      <c r="GX10" s="1775"/>
      <c r="GY10" s="1775"/>
      <c r="GZ10" s="1775"/>
      <c r="HA10" s="1775"/>
      <c r="HB10" s="1775"/>
      <c r="HC10" s="1775"/>
      <c r="HD10" s="1775"/>
      <c r="HE10" s="1775"/>
      <c r="HF10" s="1775"/>
      <c r="HG10" s="1775"/>
      <c r="HH10" s="1775"/>
      <c r="HI10" s="1775"/>
      <c r="HJ10" s="1775"/>
      <c r="HK10" s="1775"/>
      <c r="HL10" s="1775"/>
      <c r="HM10" s="1775"/>
      <c r="HN10" s="1775"/>
      <c r="HO10" s="1775"/>
      <c r="HP10" s="1775"/>
      <c r="HQ10" s="1775"/>
      <c r="HR10" s="1775"/>
      <c r="HS10" s="1775"/>
      <c r="HT10" s="1775"/>
      <c r="HU10" s="1775"/>
      <c r="HV10" s="1775"/>
      <c r="HW10" s="1775"/>
      <c r="HX10" s="1775"/>
      <c r="HY10" s="1775"/>
      <c r="HZ10" s="1775"/>
      <c r="IA10" s="1775"/>
      <c r="IB10" s="1775"/>
      <c r="IC10" s="1775"/>
      <c r="ID10" s="1775"/>
      <c r="IE10" s="1775"/>
      <c r="IF10" s="1775"/>
      <c r="IG10" s="1775"/>
      <c r="IH10" s="1775"/>
      <c r="II10" s="1775"/>
      <c r="IJ10" s="1775"/>
      <c r="IK10" s="1775"/>
      <c r="IL10" s="1775"/>
    </row>
    <row r="11" spans="1:246" ht="20" customHeight="1">
      <c r="A11" s="1066" t="s">
        <v>1659</v>
      </c>
      <c r="B11" s="1063"/>
      <c r="C11" s="1063"/>
      <c r="D11" s="1063"/>
      <c r="E11" s="1063"/>
      <c r="F11" s="1063"/>
      <c r="G11" s="1063"/>
      <c r="H11" s="1062"/>
      <c r="I11" s="1063"/>
      <c r="J11" s="1063"/>
      <c r="K11" s="1063"/>
      <c r="L11" s="1063"/>
      <c r="M11" s="1063"/>
      <c r="N11" s="940"/>
      <c r="O11" s="1052"/>
      <c r="P11" s="1052"/>
      <c r="Q11" s="1052"/>
      <c r="R11" s="1052"/>
      <c r="S11" s="1052"/>
      <c r="T11" s="1065"/>
      <c r="U11" s="1053"/>
      <c r="V11" s="1052"/>
      <c r="W11" s="1052"/>
      <c r="X11" s="1052"/>
      <c r="Y11" s="1052"/>
      <c r="Z11" s="1065"/>
      <c r="AA11" s="1064"/>
      <c r="AB11" s="1052"/>
      <c r="AC11" s="1052"/>
      <c r="AD11" s="1052"/>
      <c r="AE11" s="1052"/>
      <c r="AF11" s="1065"/>
      <c r="AG11" s="1052"/>
      <c r="AH11" s="1052"/>
      <c r="AI11" s="1052"/>
      <c r="AJ11" s="1065"/>
      <c r="AK11" s="1052"/>
      <c r="AL11" s="1052"/>
      <c r="AM11" s="1052"/>
      <c r="AN11" s="1052"/>
      <c r="AO11" s="1052"/>
      <c r="AP11" s="1052"/>
      <c r="AQ11" s="1064"/>
      <c r="AR11" s="1052"/>
      <c r="AS11" s="1052"/>
      <c r="AT11" s="1052"/>
      <c r="AU11" s="1052"/>
      <c r="AV11" s="1052"/>
      <c r="AW11" s="1052"/>
      <c r="AX11" s="1052"/>
      <c r="AY11" s="1052"/>
      <c r="AZ11" s="1052"/>
      <c r="BA11" s="1052"/>
      <c r="BB11" s="1052"/>
      <c r="BC11" s="1052"/>
      <c r="BD11" s="1052"/>
      <c r="BE11" s="1052"/>
      <c r="BF11" s="1062"/>
      <c r="BG11" s="1052"/>
      <c r="BH11" s="1052"/>
      <c r="BI11" s="1052"/>
      <c r="BJ11" s="1052"/>
      <c r="BK11" s="1052"/>
      <c r="BL11" s="1052"/>
      <c r="BM11" s="1052"/>
      <c r="BN11" s="1063"/>
      <c r="BO11" s="1052"/>
      <c r="BP11" s="1052"/>
      <c r="BQ11" s="1062"/>
      <c r="BR11" s="1052"/>
      <c r="BS11" s="1052"/>
      <c r="BT11" s="1052"/>
      <c r="BU11" s="1052"/>
      <c r="BV11" s="1052"/>
      <c r="BW11" s="1057"/>
      <c r="BX11" s="1057"/>
      <c r="BY11" s="1057"/>
      <c r="BZ11" s="1057"/>
      <c r="CA11" s="1057"/>
      <c r="CB11" s="1057"/>
      <c r="CC11" s="1057"/>
      <c r="CD11" s="1057"/>
      <c r="CE11" s="1057"/>
      <c r="CF11" s="1053" t="s">
        <v>119</v>
      </c>
      <c r="CG11" s="1052"/>
      <c r="CH11" s="1052" t="s">
        <v>120</v>
      </c>
      <c r="CI11" s="1052" t="s">
        <v>121</v>
      </c>
      <c r="CJ11" s="1052"/>
      <c r="CK11" s="1052"/>
      <c r="CL11" s="1052"/>
      <c r="CM11" s="1052" t="s">
        <v>123</v>
      </c>
      <c r="CN11" s="1055"/>
      <c r="CO11" s="1052"/>
      <c r="CP11" s="1065"/>
      <c r="CQ11" s="1055"/>
      <c r="CR11" s="1052"/>
      <c r="CS11" s="1052"/>
      <c r="CT11" s="1052"/>
      <c r="CU11" s="1052"/>
      <c r="CV11" s="1052"/>
      <c r="CW11" s="1052" t="s">
        <v>1627</v>
      </c>
      <c r="CX11" s="975"/>
      <c r="CY11" s="1061"/>
      <c r="CZ11" s="1052"/>
      <c r="DA11" s="1052"/>
      <c r="DB11" s="1052"/>
      <c r="DC11" s="1055"/>
      <c r="DD11" s="1060"/>
      <c r="DE11" s="1057"/>
      <c r="DF11" s="1052"/>
      <c r="DG11" s="1059"/>
      <c r="DH11" s="1059"/>
      <c r="DI11" s="1057"/>
      <c r="DJ11" s="1057"/>
      <c r="DK11" s="1059"/>
      <c r="DL11" s="1057"/>
      <c r="DM11" s="1057"/>
      <c r="DN11" s="1059"/>
      <c r="DO11" s="1058"/>
      <c r="DP11" s="1059"/>
      <c r="DQ11" s="1058"/>
      <c r="DR11" s="1059"/>
      <c r="DS11" s="1058"/>
      <c r="DT11" s="1058"/>
      <c r="DU11" s="1058"/>
      <c r="DV11" s="1056"/>
      <c r="DW11" s="1055"/>
      <c r="DX11" s="1055"/>
      <c r="DY11" s="1055"/>
      <c r="DZ11" s="1055"/>
      <c r="EA11" s="1054"/>
      <c r="EB11" s="1052"/>
      <c r="EC11" s="1052"/>
      <c r="ED11" s="1052"/>
      <c r="EE11" s="1054"/>
      <c r="EF11" s="1054"/>
      <c r="EG11" s="1054"/>
      <c r="EH11" s="1054"/>
      <c r="EI11" s="1053"/>
      <c r="EJ11" s="1010"/>
      <c r="EK11" s="1052"/>
      <c r="EL11" s="1010"/>
      <c r="EM11" s="1010"/>
      <c r="EN11" s="1010"/>
      <c r="EO11" s="1010"/>
      <c r="EP11" s="1054"/>
      <c r="EQ11" s="1054"/>
      <c r="ES11" s="1132"/>
      <c r="ET11" s="1132"/>
      <c r="EU11" s="2661"/>
      <c r="EV11" s="1779"/>
      <c r="EW11" s="1779"/>
      <c r="EX11" s="1779"/>
      <c r="EY11" s="1779"/>
      <c r="EZ11" s="1779"/>
      <c r="FA11" s="1779"/>
      <c r="FB11" s="1779"/>
      <c r="FC11" s="1052"/>
      <c r="FD11" s="1747"/>
      <c r="FE11" s="1052" t="s">
        <v>204</v>
      </c>
      <c r="FF11" s="1067" t="s">
        <v>205</v>
      </c>
      <c r="FG11" s="1052"/>
      <c r="FH11" s="1052" t="s">
        <v>138</v>
      </c>
      <c r="FI11" s="1744"/>
      <c r="FJ11" s="1744"/>
      <c r="FK11" s="1052" t="s">
        <v>135</v>
      </c>
      <c r="FL11" s="1052" t="s">
        <v>132</v>
      </c>
      <c r="FM11" s="1271" t="s">
        <v>134</v>
      </c>
      <c r="FN11" s="1052" t="s">
        <v>133</v>
      </c>
      <c r="FO11" s="1065" t="s">
        <v>140</v>
      </c>
      <c r="FP11" s="1622"/>
      <c r="FQ11" s="1622"/>
      <c r="FR11" s="1622"/>
      <c r="FS11" s="2694" t="s">
        <v>990</v>
      </c>
      <c r="FT11" s="1773"/>
      <c r="FU11" s="1773"/>
      <c r="FV11" s="3404" t="s">
        <v>41</v>
      </c>
      <c r="FW11" s="3404"/>
      <c r="FX11" s="3404"/>
      <c r="FY11" s="3404"/>
      <c r="FZ11" s="3404"/>
      <c r="GA11" s="3404"/>
      <c r="GB11" s="3404"/>
      <c r="GC11" s="3404"/>
      <c r="GD11" s="1773" t="s">
        <v>116</v>
      </c>
      <c r="GE11" s="1773" t="s">
        <v>125</v>
      </c>
      <c r="GF11" s="1773"/>
      <c r="GG11" s="1773"/>
      <c r="GH11" s="1773"/>
      <c r="GI11" s="1773"/>
      <c r="GJ11" s="1773"/>
      <c r="GK11" s="2694" t="s">
        <v>1026</v>
      </c>
      <c r="GL11" s="1780"/>
      <c r="GM11" s="1780"/>
      <c r="GN11" s="1779" t="s">
        <v>94</v>
      </c>
      <c r="GO11" s="1775"/>
      <c r="GP11" s="1775" t="s">
        <v>992</v>
      </c>
      <c r="GQ11" s="1775"/>
      <c r="GR11" s="1775"/>
      <c r="GS11" s="1775"/>
      <c r="GT11" s="1775"/>
      <c r="GU11" s="1775"/>
      <c r="GV11" s="1775"/>
      <c r="GW11" s="1775"/>
      <c r="GX11" s="1775"/>
      <c r="GY11" s="1775"/>
      <c r="GZ11" s="1775"/>
      <c r="HA11" s="1775"/>
      <c r="HB11" s="1775"/>
      <c r="HC11" s="1775"/>
      <c r="HD11" s="1775"/>
      <c r="HE11" s="1775"/>
      <c r="HF11" s="1775"/>
      <c r="HG11" s="1775"/>
      <c r="HH11" s="1775"/>
      <c r="HI11" s="1775"/>
      <c r="HJ11" s="1775"/>
      <c r="HK11" s="1775"/>
      <c r="HL11" s="1775"/>
      <c r="HM11" s="1775"/>
      <c r="HN11" s="1775"/>
      <c r="HO11" s="1775"/>
      <c r="HP11" s="1775"/>
      <c r="HQ11" s="1775"/>
      <c r="HR11" s="1775"/>
      <c r="HS11" s="1775"/>
      <c r="HT11" s="1775"/>
      <c r="HU11" s="1775"/>
      <c r="HV11" s="1775"/>
      <c r="HW11" s="1775"/>
      <c r="HX11" s="1775"/>
      <c r="HY11" s="1775"/>
      <c r="HZ11" s="1775"/>
      <c r="IA11" s="1775"/>
      <c r="IB11" s="1775"/>
      <c r="IC11" s="1775"/>
      <c r="ID11" s="1775"/>
      <c r="IE11" s="1775"/>
      <c r="IF11" s="1775"/>
      <c r="IG11" s="1775"/>
      <c r="IH11" s="1775"/>
      <c r="II11" s="1775"/>
      <c r="IJ11" s="1775"/>
      <c r="IK11" s="1775"/>
      <c r="IL11" s="1775"/>
    </row>
    <row r="12" spans="1:246" s="2651" customFormat="1" ht="30" customHeight="1">
      <c r="A12" s="1066" t="s">
        <v>443</v>
      </c>
      <c r="B12" s="1063" t="s">
        <v>1669</v>
      </c>
      <c r="C12" s="1063"/>
      <c r="D12" s="1063"/>
      <c r="E12" s="1063" t="s">
        <v>1663</v>
      </c>
      <c r="F12" s="1063"/>
      <c r="G12" s="1063"/>
      <c r="H12" s="1062"/>
      <c r="I12" s="1067"/>
      <c r="J12" s="1067"/>
      <c r="K12" s="1067"/>
      <c r="L12" s="1067"/>
      <c r="M12" s="1067"/>
      <c r="N12" s="1062"/>
      <c r="O12" s="1073"/>
      <c r="P12" s="1052"/>
      <c r="Q12" s="1052" t="s">
        <v>1660</v>
      </c>
      <c r="R12" s="1052"/>
      <c r="S12" s="1052" t="s">
        <v>1661</v>
      </c>
      <c r="T12" s="1065" t="s">
        <v>809</v>
      </c>
      <c r="U12" s="1064"/>
      <c r="V12" s="1073"/>
      <c r="W12" s="1052" t="s">
        <v>818</v>
      </c>
      <c r="X12" s="1052" t="s">
        <v>817</v>
      </c>
      <c r="Y12" s="1052"/>
      <c r="Z12" s="1065"/>
      <c r="AA12" s="1053" t="s">
        <v>1664</v>
      </c>
      <c r="AB12" s="1053" t="s">
        <v>1664</v>
      </c>
      <c r="AC12" s="1052" t="s">
        <v>816</v>
      </c>
      <c r="AD12" s="1052" t="s">
        <v>815</v>
      </c>
      <c r="AE12" s="1052" t="s">
        <v>814</v>
      </c>
      <c r="AF12" s="1065"/>
      <c r="AG12" s="1052" t="s">
        <v>813</v>
      </c>
      <c r="AH12" s="1059"/>
      <c r="AI12" s="1052"/>
      <c r="AJ12" s="1065"/>
      <c r="AK12" s="1073" t="s">
        <v>812</v>
      </c>
      <c r="AL12" s="1052"/>
      <c r="AM12" s="1052" t="s">
        <v>811</v>
      </c>
      <c r="AN12" s="1052"/>
      <c r="AO12" s="1052"/>
      <c r="AP12" s="1052"/>
      <c r="AQ12" s="1053"/>
      <c r="AR12" s="1052"/>
      <c r="AS12" s="1052"/>
      <c r="AT12" s="1052"/>
      <c r="AU12" s="1063" t="s">
        <v>810</v>
      </c>
      <c r="AV12" s="1052"/>
      <c r="AW12" s="1052"/>
      <c r="AX12" s="1054"/>
      <c r="AY12" s="1052"/>
      <c r="AZ12" s="1052"/>
      <c r="BA12" s="1052"/>
      <c r="BB12" s="1067" t="s">
        <v>1665</v>
      </c>
      <c r="BC12" s="1052"/>
      <c r="BD12" s="1052"/>
      <c r="BE12" s="1052"/>
      <c r="BF12" s="1065" t="s">
        <v>810</v>
      </c>
      <c r="BG12" s="1073"/>
      <c r="BH12" s="1052"/>
      <c r="BI12" s="1052"/>
      <c r="BJ12" s="1052"/>
      <c r="BK12" s="1052"/>
      <c r="BL12" s="1052"/>
      <c r="BM12" s="1052"/>
      <c r="BN12" s="1052"/>
      <c r="BO12" s="1052"/>
      <c r="BP12" s="1052"/>
      <c r="BQ12" s="1065"/>
      <c r="BR12" s="1052" t="s">
        <v>1666</v>
      </c>
      <c r="BS12" s="1052"/>
      <c r="BT12" s="1052"/>
      <c r="BU12" s="1052"/>
      <c r="BV12" s="1052" t="s">
        <v>1666</v>
      </c>
      <c r="BW12" s="1052"/>
      <c r="BX12" s="1052"/>
      <c r="BY12" s="1052"/>
      <c r="BZ12" s="1052" t="s">
        <v>1662</v>
      </c>
      <c r="CA12" s="1052"/>
      <c r="CB12" s="1052"/>
      <c r="CC12" s="1052"/>
      <c r="CD12" s="1052" t="s">
        <v>1662</v>
      </c>
      <c r="CE12" s="1052"/>
      <c r="CF12" s="1053"/>
      <c r="CG12" s="1052"/>
      <c r="CH12" s="1052" t="s">
        <v>1591</v>
      </c>
      <c r="CI12" s="1052" t="s">
        <v>1591</v>
      </c>
      <c r="CJ12" s="2649"/>
      <c r="CK12" s="1052" t="s">
        <v>809</v>
      </c>
      <c r="CL12" s="1052" t="s">
        <v>809</v>
      </c>
      <c r="CM12" s="3403" t="s">
        <v>25</v>
      </c>
      <c r="CN12" s="3403"/>
      <c r="CO12" s="3403"/>
      <c r="CP12" s="1065" t="s">
        <v>26</v>
      </c>
      <c r="CQ12" s="1073"/>
      <c r="CR12" s="1052"/>
      <c r="CS12" s="1052" t="s">
        <v>1667</v>
      </c>
      <c r="CT12" s="1052" t="s">
        <v>808</v>
      </c>
      <c r="CU12" s="1052"/>
      <c r="CV12" s="1052" t="s">
        <v>807</v>
      </c>
      <c r="CW12" s="1052" t="s">
        <v>1606</v>
      </c>
      <c r="CX12" s="2719"/>
      <c r="CY12" s="1061" t="s">
        <v>1670</v>
      </c>
      <c r="CZ12" s="1073"/>
      <c r="DA12" s="1052"/>
      <c r="DB12" s="1052"/>
      <c r="DC12" s="1052"/>
      <c r="DD12" s="1065"/>
      <c r="DE12" s="1073"/>
      <c r="DF12" s="1052"/>
      <c r="DG12" s="1052"/>
      <c r="DH12" s="1052"/>
      <c r="DI12" s="1061" t="s">
        <v>1444</v>
      </c>
      <c r="DJ12" s="1061" t="s">
        <v>1444</v>
      </c>
      <c r="DK12" s="1052"/>
      <c r="DL12" s="1061"/>
      <c r="DM12" s="1061"/>
      <c r="DN12" s="1052"/>
      <c r="DO12" s="1052" t="s">
        <v>1443</v>
      </c>
      <c r="DP12" s="1052" t="s">
        <v>1668</v>
      </c>
      <c r="DQ12" s="1052"/>
      <c r="DR12" s="1052" t="s">
        <v>1442</v>
      </c>
      <c r="DS12" s="1073"/>
      <c r="DT12" s="1073"/>
      <c r="DU12" s="1052"/>
      <c r="DV12" s="1053" t="s">
        <v>1441</v>
      </c>
      <c r="DW12" s="1074"/>
      <c r="DX12" s="1074"/>
      <c r="DY12" s="1074"/>
      <c r="DZ12" s="1052"/>
      <c r="EA12" s="1052"/>
      <c r="EB12" s="1052" t="s">
        <v>1440</v>
      </c>
      <c r="EC12" s="1052"/>
      <c r="ED12" s="1052" t="s">
        <v>1439</v>
      </c>
      <c r="EE12" s="1052" t="s">
        <v>1438</v>
      </c>
      <c r="EF12" s="1052"/>
      <c r="EG12" s="1073"/>
      <c r="EH12" s="1073"/>
      <c r="EI12" s="2650"/>
      <c r="EJ12" s="1052" t="s">
        <v>976</v>
      </c>
      <c r="EK12" s="1052" t="s">
        <v>974</v>
      </c>
      <c r="EP12" s="1073"/>
      <c r="EQ12" s="1073"/>
      <c r="ER12" s="1133" t="s">
        <v>980</v>
      </c>
      <c r="ES12" s="1133"/>
      <c r="ET12" s="2648" t="s">
        <v>600</v>
      </c>
      <c r="EU12" s="2662"/>
      <c r="EV12" s="2663"/>
      <c r="EW12" s="2663"/>
      <c r="EX12" s="2663"/>
      <c r="EY12" s="2663"/>
      <c r="EZ12" s="2663"/>
      <c r="FA12" s="2663"/>
      <c r="FB12" s="2663"/>
      <c r="FC12" s="1073" t="s">
        <v>1437</v>
      </c>
      <c r="FD12" s="1073" t="s">
        <v>1436</v>
      </c>
      <c r="FE12" s="1073"/>
      <c r="FF12" s="1052"/>
      <c r="FG12" s="1052"/>
      <c r="FH12" s="2652"/>
      <c r="FI12" s="2652"/>
      <c r="FJ12" s="2652"/>
      <c r="FK12" s="2652"/>
      <c r="FL12" s="2652"/>
      <c r="FM12" s="2652"/>
      <c r="FN12" s="2652"/>
      <c r="FO12" s="2653"/>
      <c r="FP12" s="2636"/>
      <c r="FQ12" s="2648" t="s">
        <v>1008</v>
      </c>
      <c r="FR12" s="2648" t="s">
        <v>1008</v>
      </c>
      <c r="FS12" s="2695" t="s">
        <v>36</v>
      </c>
      <c r="FT12" s="2654"/>
      <c r="FU12" s="2654"/>
      <c r="FV12" s="2654"/>
      <c r="FW12" s="2654"/>
      <c r="FX12" s="2654"/>
      <c r="FY12" s="2654"/>
      <c r="FZ12" s="2654"/>
      <c r="GA12" s="2654"/>
      <c r="GB12" s="2654"/>
      <c r="GC12" s="2654"/>
      <c r="GD12" s="1775" t="s">
        <v>117</v>
      </c>
      <c r="GE12" s="1775"/>
      <c r="GF12" s="2654"/>
      <c r="GG12" s="2654"/>
      <c r="GH12" s="2654"/>
      <c r="GI12" s="2654"/>
      <c r="GJ12" s="2654"/>
      <c r="GK12" s="2695" t="s">
        <v>1027</v>
      </c>
      <c r="GL12" s="2655"/>
      <c r="GM12" s="2655"/>
      <c r="GN12" s="1779" t="s">
        <v>89</v>
      </c>
      <c r="GO12" s="1775" t="s">
        <v>99</v>
      </c>
      <c r="GP12" s="1775"/>
      <c r="GQ12" s="1775"/>
      <c r="GR12" s="1775"/>
      <c r="GS12" s="1775"/>
      <c r="GT12" s="1775"/>
      <c r="GU12" s="1775"/>
      <c r="GV12" s="1775"/>
      <c r="GW12" s="1775"/>
      <c r="GX12" s="1775"/>
      <c r="GY12" s="1775"/>
      <c r="GZ12" s="1775"/>
      <c r="HA12" s="1775"/>
      <c r="HB12" s="1775"/>
      <c r="HC12" s="1775"/>
      <c r="HD12" s="1775"/>
      <c r="HE12" s="1775"/>
      <c r="HF12" s="1775"/>
      <c r="HG12" s="1775"/>
      <c r="HH12" s="1775"/>
      <c r="HI12" s="1775"/>
      <c r="HJ12" s="1775"/>
      <c r="HK12" s="1775"/>
      <c r="HL12" s="1775"/>
      <c r="HM12" s="1775"/>
      <c r="HN12" s="1775"/>
      <c r="HO12" s="1775"/>
      <c r="HP12" s="1775"/>
      <c r="HQ12" s="1775"/>
      <c r="HR12" s="1775"/>
      <c r="HS12" s="1775"/>
      <c r="HT12" s="1775"/>
      <c r="HU12" s="1775"/>
      <c r="HV12" s="1775"/>
      <c r="HW12" s="1775"/>
      <c r="HX12" s="1775"/>
      <c r="HY12" s="1775"/>
      <c r="HZ12" s="1775"/>
      <c r="IA12" s="1775"/>
      <c r="IB12" s="1775"/>
      <c r="IC12" s="1775"/>
      <c r="ID12" s="1775"/>
      <c r="IE12" s="1775"/>
      <c r="IF12" s="1775"/>
      <c r="IG12" s="1775"/>
      <c r="IH12" s="1775"/>
      <c r="II12" s="1775"/>
      <c r="IJ12" s="1775"/>
      <c r="IK12" s="1775"/>
      <c r="IL12" s="1775"/>
    </row>
    <row r="13" spans="1:246" s="2633" customFormat="1" ht="13" customHeight="1">
      <c r="A13" s="1066">
        <f t="shared" ref="A13:A21" si="0">A14-1</f>
        <v>1869</v>
      </c>
      <c r="B13" s="2621">
        <f t="shared" ref="B13:B44" si="1">FS13-D13</f>
        <v>7.5859910581222065</v>
      </c>
      <c r="C13" s="2270">
        <f t="shared" ref="C13:C71" si="2">CF13</f>
        <v>-6.9000000000000006E-2</v>
      </c>
      <c r="D13" s="1777">
        <f>FY13*FS13</f>
        <v>0.6240089418777941</v>
      </c>
      <c r="E13" s="1028">
        <f t="shared" ref="E13:E71" si="3">B13-C13</f>
        <v>7.6549910581222065</v>
      </c>
      <c r="F13" s="1063"/>
      <c r="G13" s="1063"/>
      <c r="H13" s="1062"/>
      <c r="I13" s="1063"/>
      <c r="J13" s="1063"/>
      <c r="K13" s="1063"/>
      <c r="L13" s="1063"/>
      <c r="M13" s="1063"/>
      <c r="N13" s="1062"/>
      <c r="O13" s="1052"/>
      <c r="P13" s="1052"/>
      <c r="Q13" s="1052"/>
      <c r="R13" s="1052"/>
      <c r="S13" s="1052"/>
      <c r="T13" s="1065"/>
      <c r="U13" s="1052"/>
      <c r="V13" s="1052"/>
      <c r="W13" s="1052"/>
      <c r="X13" s="1052"/>
      <c r="Y13" s="1052"/>
      <c r="Z13" s="1065"/>
      <c r="AA13" s="1064"/>
      <c r="AB13" s="1052"/>
      <c r="AC13" s="1052"/>
      <c r="AD13" s="1052"/>
      <c r="AE13" s="1052"/>
      <c r="AF13" s="1065"/>
      <c r="AG13" s="1052"/>
      <c r="AH13" s="1052"/>
      <c r="AI13" s="1052"/>
      <c r="AJ13" s="1065"/>
      <c r="AK13" s="1052"/>
      <c r="AL13" s="1052"/>
      <c r="AM13" s="1052"/>
      <c r="AN13" s="1052"/>
      <c r="AO13" s="1052"/>
      <c r="AP13" s="1052"/>
      <c r="AQ13" s="1064"/>
      <c r="AR13" s="1052"/>
      <c r="AS13" s="1052"/>
      <c r="AT13" s="1052"/>
      <c r="AU13" s="1052"/>
      <c r="AV13" s="1052"/>
      <c r="AW13" s="1052"/>
      <c r="AX13" s="1052"/>
      <c r="AY13" s="1052"/>
      <c r="AZ13" s="1052"/>
      <c r="BA13" s="1052"/>
      <c r="BB13" s="1052"/>
      <c r="BC13" s="1052"/>
      <c r="BD13" s="1052"/>
      <c r="BE13" s="1052"/>
      <c r="BF13" s="1062"/>
      <c r="BG13" s="1052"/>
      <c r="BH13" s="1052"/>
      <c r="BI13" s="1052"/>
      <c r="BJ13" s="1052"/>
      <c r="BK13" s="1052"/>
      <c r="BL13" s="1052"/>
      <c r="BM13" s="1052"/>
      <c r="BN13" s="1063"/>
      <c r="BO13" s="1052"/>
      <c r="BP13" s="1052"/>
      <c r="BQ13" s="1062"/>
      <c r="BR13" s="1052"/>
      <c r="BS13" s="1052"/>
      <c r="BT13" s="1052"/>
      <c r="BU13" s="1052"/>
      <c r="BV13" s="1052"/>
      <c r="BW13" s="2629"/>
      <c r="BX13" s="2629"/>
      <c r="BY13" s="2629"/>
      <c r="BZ13" s="2629"/>
      <c r="CA13" s="2629"/>
      <c r="CB13" s="2629"/>
      <c r="CC13" s="2629"/>
      <c r="CD13" s="2629"/>
      <c r="CE13" s="2629"/>
      <c r="CF13" s="2624">
        <v>-6.9000000000000006E-2</v>
      </c>
      <c r="CG13" s="1052"/>
      <c r="CH13" s="1052"/>
      <c r="CI13" s="1052"/>
      <c r="CJ13" s="1052"/>
      <c r="CK13" s="1052"/>
      <c r="CL13" s="1052"/>
      <c r="CM13" s="2302">
        <v>-3.0000000000000001E-3</v>
      </c>
      <c r="CN13" s="2630"/>
      <c r="CO13" s="1052"/>
      <c r="CP13" s="2627">
        <v>0</v>
      </c>
      <c r="CQ13" s="2630"/>
      <c r="CR13" s="1052"/>
      <c r="CS13" s="1052"/>
      <c r="CT13" s="1052"/>
      <c r="CU13" s="1052"/>
      <c r="CV13" s="1052"/>
      <c r="CW13" s="1052"/>
      <c r="CX13" s="975"/>
      <c r="CY13" s="1061"/>
      <c r="CZ13" s="1052"/>
      <c r="DA13" s="1052"/>
      <c r="DB13" s="1052"/>
      <c r="DC13" s="2630"/>
      <c r="DD13" s="2631"/>
      <c r="DE13" s="2629"/>
      <c r="DF13" s="1052"/>
      <c r="DG13" s="1059"/>
      <c r="DH13" s="1059"/>
      <c r="DI13" s="2629"/>
      <c r="DJ13" s="2629"/>
      <c r="DK13" s="1059"/>
      <c r="DL13" s="2629"/>
      <c r="DM13" s="2629"/>
      <c r="DN13" s="1059"/>
      <c r="DO13" s="1058"/>
      <c r="DP13" s="1059"/>
      <c r="DQ13" s="1058"/>
      <c r="DR13" s="1059"/>
      <c r="DS13" s="1058"/>
      <c r="DT13" s="1058"/>
      <c r="DU13" s="1058"/>
      <c r="DV13" s="2632"/>
      <c r="DW13" s="2630"/>
      <c r="DX13" s="2630"/>
      <c r="DY13" s="2630"/>
      <c r="DZ13" s="2630"/>
      <c r="EA13" s="1054"/>
      <c r="EB13" s="1052"/>
      <c r="EC13" s="1052"/>
      <c r="ED13" s="1052"/>
      <c r="EE13" s="1054"/>
      <c r="EF13" s="1054"/>
      <c r="EG13" s="1054"/>
      <c r="EH13" s="1054"/>
      <c r="EI13" s="1053"/>
      <c r="EK13" s="1052"/>
      <c r="EP13" s="1054"/>
      <c r="EQ13" s="1054"/>
      <c r="ER13" s="1750">
        <v>0</v>
      </c>
      <c r="ES13" s="1132"/>
      <c r="ET13" s="1132"/>
      <c r="EU13" s="2664">
        <f t="shared" ref="EU13:EU44" si="4">EU$73*FU13/FU$73</f>
        <v>7.6052499999999998</v>
      </c>
      <c r="EV13" s="1779"/>
      <c r="EW13" s="1779"/>
      <c r="EX13" s="1779"/>
      <c r="EY13" s="1779"/>
      <c r="EZ13" s="1779"/>
      <c r="FA13" s="1779"/>
      <c r="FB13" s="1779"/>
      <c r="FC13" s="1052"/>
      <c r="FD13" s="2634"/>
      <c r="FE13" s="1021">
        <v>39051</v>
      </c>
      <c r="FF13" s="1021">
        <f t="shared" ref="FF13:FF43" si="5">FE13*FG13</f>
        <v>20303.975642150108</v>
      </c>
      <c r="FG13" s="2665">
        <f>FG14</f>
        <v>0.51993484525748657</v>
      </c>
      <c r="FH13" s="1052"/>
      <c r="FI13" s="2635"/>
      <c r="FJ13" s="2635"/>
      <c r="FK13" s="2635"/>
      <c r="FL13" s="2635"/>
      <c r="FM13" s="2635"/>
      <c r="FN13" s="2635"/>
      <c r="FO13" s="2617"/>
      <c r="FP13" s="2636"/>
      <c r="FQ13" s="2636"/>
      <c r="FR13" s="2636"/>
      <c r="FS13" s="2696">
        <v>8.2100000000000009</v>
      </c>
      <c r="FT13" s="2666">
        <v>78.2</v>
      </c>
      <c r="FU13" s="2666">
        <v>10.49</v>
      </c>
      <c r="FV13" s="2667">
        <v>6.71</v>
      </c>
      <c r="FW13" s="2667">
        <v>6.2</v>
      </c>
      <c r="FX13" s="2667">
        <f>FV13-FW13</f>
        <v>0.50999999999999979</v>
      </c>
      <c r="FY13" s="2668">
        <f t="shared" ref="FY13:FY72" si="6">FX13/FV13</f>
        <v>7.6005961251862861E-2</v>
      </c>
      <c r="FZ13" s="2667">
        <v>0.82</v>
      </c>
      <c r="GA13" s="2667">
        <f>FZ13-GB13-GC13</f>
        <v>0.98</v>
      </c>
      <c r="GB13" s="2667">
        <v>0.02</v>
      </c>
      <c r="GC13" s="2667">
        <v>-0.18</v>
      </c>
      <c r="GD13" s="2669">
        <f t="shared" ref="GD13:GD44" si="7">-GE13-CM13-CF13</f>
        <v>0.17499999999999999</v>
      </c>
      <c r="GE13" s="2667">
        <v>-0.10299999999999998</v>
      </c>
      <c r="GF13" s="2670"/>
      <c r="GG13" s="2670"/>
      <c r="GH13" s="2698">
        <f t="shared" ref="GH13:GH40" si="8">GH14*FW13/FW14</f>
        <v>4.0506666666666656E-2</v>
      </c>
      <c r="GI13" s="2670"/>
      <c r="GJ13" s="2670"/>
      <c r="GK13" s="2699"/>
      <c r="GL13" s="2671"/>
      <c r="GM13" s="2671"/>
      <c r="GN13" s="2635"/>
    </row>
    <row r="14" spans="1:246" s="2633" customFormat="1" ht="13" customHeight="1">
      <c r="A14" s="1066">
        <f t="shared" si="0"/>
        <v>1870</v>
      </c>
      <c r="B14" s="2621">
        <f t="shared" si="1"/>
        <v>7.7707898658718335</v>
      </c>
      <c r="C14" s="2270">
        <f t="shared" si="2"/>
        <v>-0.08</v>
      </c>
      <c r="D14" s="1777">
        <f t="shared" ref="D14:D60" si="9">FY14*FS14</f>
        <v>0.63921013412816663</v>
      </c>
      <c r="E14" s="1028">
        <f t="shared" si="3"/>
        <v>7.8507898658718336</v>
      </c>
      <c r="F14" s="1063"/>
      <c r="G14" s="1063"/>
      <c r="H14" s="1062"/>
      <c r="I14" s="1063"/>
      <c r="J14" s="1063"/>
      <c r="K14" s="1063"/>
      <c r="L14" s="1063"/>
      <c r="M14" s="1063"/>
      <c r="N14" s="1062"/>
      <c r="O14" s="1052"/>
      <c r="P14" s="1052"/>
      <c r="Q14" s="1052"/>
      <c r="R14" s="1052"/>
      <c r="S14" s="1052"/>
      <c r="T14" s="1065"/>
      <c r="U14" s="1052"/>
      <c r="V14" s="1052"/>
      <c r="W14" s="1052"/>
      <c r="X14" s="1052"/>
      <c r="Y14" s="1052"/>
      <c r="Z14" s="1065"/>
      <c r="AA14" s="1064"/>
      <c r="AB14" s="1052"/>
      <c r="AC14" s="1052"/>
      <c r="AD14" s="1052"/>
      <c r="AE14" s="1052"/>
      <c r="AF14" s="1065"/>
      <c r="AG14" s="1052"/>
      <c r="AH14" s="1052"/>
      <c r="AI14" s="1052"/>
      <c r="AJ14" s="1065"/>
      <c r="AK14" s="1052"/>
      <c r="AL14" s="1052"/>
      <c r="AM14" s="1052"/>
      <c r="AN14" s="1052"/>
      <c r="AO14" s="1052"/>
      <c r="AP14" s="1052"/>
      <c r="AQ14" s="1064"/>
      <c r="AR14" s="1052"/>
      <c r="AS14" s="1052"/>
      <c r="AT14" s="1052"/>
      <c r="AU14" s="1052"/>
      <c r="AV14" s="1052"/>
      <c r="AW14" s="1052"/>
      <c r="AX14" s="1052"/>
      <c r="AY14" s="1052"/>
      <c r="AZ14" s="1052"/>
      <c r="BA14" s="1052"/>
      <c r="BB14" s="1052"/>
      <c r="BC14" s="1052"/>
      <c r="BD14" s="1052"/>
      <c r="BE14" s="1052"/>
      <c r="BF14" s="1062"/>
      <c r="BG14" s="1052"/>
      <c r="BH14" s="1052"/>
      <c r="BI14" s="1052"/>
      <c r="BJ14" s="1052"/>
      <c r="BK14" s="1052"/>
      <c r="BL14" s="1052"/>
      <c r="BM14" s="1052"/>
      <c r="BN14" s="1063"/>
      <c r="BO14" s="1052"/>
      <c r="BP14" s="1052"/>
      <c r="BQ14" s="1062"/>
      <c r="BR14" s="1052"/>
      <c r="BS14" s="1052"/>
      <c r="BT14" s="1052"/>
      <c r="BU14" s="1052"/>
      <c r="BV14" s="1052"/>
      <c r="BW14" s="2629"/>
      <c r="BX14" s="2629"/>
      <c r="BY14" s="2629"/>
      <c r="BZ14" s="2629"/>
      <c r="CA14" s="2629"/>
      <c r="CB14" s="2629"/>
      <c r="CC14" s="2629"/>
      <c r="CD14" s="2629"/>
      <c r="CE14" s="2629"/>
      <c r="CF14" s="2624">
        <v>-0.08</v>
      </c>
      <c r="CG14" s="1052"/>
      <c r="CH14" s="1052"/>
      <c r="CI14" s="1052"/>
      <c r="CJ14" s="1052"/>
      <c r="CK14" s="1052"/>
      <c r="CL14" s="1052"/>
      <c r="CM14" s="2302">
        <v>1E-3</v>
      </c>
      <c r="CN14" s="2630"/>
      <c r="CO14" s="1052"/>
      <c r="CP14" s="2627">
        <v>0</v>
      </c>
      <c r="CQ14" s="2630"/>
      <c r="CR14" s="1052"/>
      <c r="CS14" s="1052"/>
      <c r="CT14" s="1052"/>
      <c r="CU14" s="1052"/>
      <c r="CV14" s="2615"/>
      <c r="CW14" s="1020">
        <v>0.129</v>
      </c>
      <c r="CX14" s="975"/>
      <c r="CY14" s="1061"/>
      <c r="CZ14" s="1052"/>
      <c r="DA14" s="1052"/>
      <c r="DB14" s="1052"/>
      <c r="DC14" s="2630"/>
      <c r="DD14" s="2631"/>
      <c r="DE14" s="2629"/>
      <c r="DF14" s="1052"/>
      <c r="DG14" s="1059"/>
      <c r="DH14" s="1059"/>
      <c r="DI14" s="2629"/>
      <c r="DJ14" s="2629"/>
      <c r="DK14" s="1059"/>
      <c r="DL14" s="2629"/>
      <c r="DM14" s="2629"/>
      <c r="DN14" s="1059"/>
      <c r="DO14" s="1058"/>
      <c r="DP14" s="1059"/>
      <c r="DQ14" s="1058"/>
      <c r="DR14" s="1059"/>
      <c r="DS14" s="1058"/>
      <c r="DT14" s="1058"/>
      <c r="DU14" s="1058"/>
      <c r="DV14" s="2632"/>
      <c r="DW14" s="2630"/>
      <c r="DX14" s="2630"/>
      <c r="DY14" s="2630"/>
      <c r="DZ14" s="2630"/>
      <c r="EA14" s="1054"/>
      <c r="EB14" s="1052"/>
      <c r="EC14" s="1052"/>
      <c r="ED14" s="1052"/>
      <c r="EE14" s="1054"/>
      <c r="EF14" s="1054"/>
      <c r="EG14" s="1054"/>
      <c r="EH14" s="1054"/>
      <c r="EI14" s="1053"/>
      <c r="EK14" s="1052"/>
      <c r="EP14" s="1054"/>
      <c r="EQ14" s="1054"/>
      <c r="ER14" s="1750">
        <v>0</v>
      </c>
      <c r="ES14" s="1132"/>
      <c r="ET14" s="1132"/>
      <c r="EU14" s="2664">
        <f t="shared" si="4"/>
        <v>7.2355</v>
      </c>
      <c r="EV14" s="1779"/>
      <c r="EW14" s="1779"/>
      <c r="EX14" s="1779"/>
      <c r="EY14" s="1779"/>
      <c r="EZ14" s="1779"/>
      <c r="FA14" s="1779"/>
      <c r="FB14" s="1779"/>
      <c r="FC14" s="1052"/>
      <c r="FD14" s="2634"/>
      <c r="FE14" s="1021">
        <v>39905</v>
      </c>
      <c r="FF14" s="1021">
        <f>FE14-5515-4815-4786-4041</f>
        <v>20748</v>
      </c>
      <c r="FG14" s="2672">
        <f>FF14/FE14</f>
        <v>0.51993484525748657</v>
      </c>
      <c r="FH14" s="1052"/>
      <c r="FI14" s="2635"/>
      <c r="FJ14" s="2635"/>
      <c r="FK14" s="2635"/>
      <c r="FL14" s="2635"/>
      <c r="FM14" s="2635"/>
      <c r="FN14" s="2635"/>
      <c r="FO14" s="2673">
        <f>5949+6557</f>
        <v>12506</v>
      </c>
      <c r="FP14" s="2636"/>
      <c r="FQ14" s="2636"/>
      <c r="FR14" s="2636"/>
      <c r="FS14" s="2696">
        <v>8.41</v>
      </c>
      <c r="FT14" s="2666">
        <v>84.2</v>
      </c>
      <c r="FU14" s="2666">
        <v>9.98</v>
      </c>
      <c r="FV14" s="2667">
        <v>6.71</v>
      </c>
      <c r="FW14" s="2667">
        <v>6.2</v>
      </c>
      <c r="FX14" s="2667">
        <f t="shared" ref="FX14:FX73" si="10">FV14-FW14</f>
        <v>0.50999999999999979</v>
      </c>
      <c r="FY14" s="2668">
        <f t="shared" si="6"/>
        <v>7.6005961251862861E-2</v>
      </c>
      <c r="FZ14" s="2667">
        <v>0.82</v>
      </c>
      <c r="GA14" s="2667">
        <f t="shared" ref="GA14:GA73" si="11">FZ14-GB14-GC14</f>
        <v>0.98</v>
      </c>
      <c r="GB14" s="2667">
        <v>0.02</v>
      </c>
      <c r="GC14" s="2667">
        <v>-0.18</v>
      </c>
      <c r="GD14" s="2669">
        <f t="shared" si="7"/>
        <v>0.1</v>
      </c>
      <c r="GE14" s="2667">
        <v>-2.1000000000000005E-2</v>
      </c>
      <c r="GF14" s="2670"/>
      <c r="GG14" s="2670"/>
      <c r="GH14" s="2698">
        <f t="shared" si="8"/>
        <v>4.0506666666666656E-2</v>
      </c>
      <c r="GI14" s="2670"/>
      <c r="GJ14" s="2670"/>
      <c r="GK14" s="2699"/>
      <c r="GL14" s="2671"/>
      <c r="GM14" s="2671"/>
      <c r="GN14" s="2635"/>
    </row>
    <row r="15" spans="1:246" s="2633" customFormat="1" ht="13" customHeight="1">
      <c r="A15" s="1066">
        <f t="shared" si="0"/>
        <v>1871</v>
      </c>
      <c r="B15" s="2621">
        <f t="shared" si="1"/>
        <v>8.0295081967213111</v>
      </c>
      <c r="C15" s="2270">
        <f t="shared" si="2"/>
        <v>-8.4000000000000005E-2</v>
      </c>
      <c r="D15" s="1777">
        <f t="shared" si="9"/>
        <v>0.66049180327868817</v>
      </c>
      <c r="E15" s="1028">
        <f t="shared" si="3"/>
        <v>8.1135081967213107</v>
      </c>
      <c r="F15" s="1063"/>
      <c r="G15" s="1063"/>
      <c r="H15" s="1062"/>
      <c r="I15" s="1063"/>
      <c r="J15" s="1063"/>
      <c r="K15" s="1063"/>
      <c r="L15" s="1063"/>
      <c r="M15" s="1063"/>
      <c r="N15" s="1062"/>
      <c r="O15" s="1052"/>
      <c r="P15" s="1052"/>
      <c r="Q15" s="1052"/>
      <c r="R15" s="1052"/>
      <c r="S15" s="1052"/>
      <c r="T15" s="1065"/>
      <c r="U15" s="1052"/>
      <c r="V15" s="1052"/>
      <c r="W15" s="1052"/>
      <c r="X15" s="1052"/>
      <c r="Y15" s="1052"/>
      <c r="Z15" s="1065"/>
      <c r="AA15" s="1064"/>
      <c r="AB15" s="1052"/>
      <c r="AC15" s="1052"/>
      <c r="AD15" s="1052"/>
      <c r="AE15" s="1052"/>
      <c r="AF15" s="1065"/>
      <c r="AG15" s="1052"/>
      <c r="AH15" s="1052"/>
      <c r="AI15" s="1052"/>
      <c r="AJ15" s="1065"/>
      <c r="AK15" s="1052"/>
      <c r="AL15" s="1052"/>
      <c r="AM15" s="1052"/>
      <c r="AN15" s="1052"/>
      <c r="AO15" s="1052"/>
      <c r="AP15" s="1052"/>
      <c r="AQ15" s="1064"/>
      <c r="AR15" s="1052"/>
      <c r="AS15" s="1052"/>
      <c r="AT15" s="1052"/>
      <c r="AU15" s="1052"/>
      <c r="AV15" s="1052"/>
      <c r="AW15" s="1052"/>
      <c r="AX15" s="1052"/>
      <c r="AY15" s="1052"/>
      <c r="AZ15" s="1052"/>
      <c r="BA15" s="1052"/>
      <c r="BB15" s="1052"/>
      <c r="BC15" s="1052"/>
      <c r="BD15" s="1052"/>
      <c r="BE15" s="1052"/>
      <c r="BF15" s="1062"/>
      <c r="BG15" s="1052"/>
      <c r="BH15" s="1052"/>
      <c r="BI15" s="1052"/>
      <c r="BJ15" s="1052"/>
      <c r="BK15" s="1052"/>
      <c r="BL15" s="1052"/>
      <c r="BM15" s="1052"/>
      <c r="BN15" s="1063"/>
      <c r="BO15" s="1052"/>
      <c r="BP15" s="1052"/>
      <c r="BQ15" s="1062"/>
      <c r="BR15" s="1052"/>
      <c r="BS15" s="1052"/>
      <c r="BT15" s="1052"/>
      <c r="BU15" s="1052"/>
      <c r="BV15" s="1052"/>
      <c r="BW15" s="2629"/>
      <c r="BX15" s="2629"/>
      <c r="BY15" s="2629"/>
      <c r="BZ15" s="2629"/>
      <c r="CA15" s="2629"/>
      <c r="CB15" s="2629"/>
      <c r="CC15" s="2629"/>
      <c r="CD15" s="2629"/>
      <c r="CE15" s="2629"/>
      <c r="CF15" s="2624">
        <v>-8.4000000000000005E-2</v>
      </c>
      <c r="CG15" s="1052"/>
      <c r="CH15" s="1052"/>
      <c r="CI15" s="1052"/>
      <c r="CJ15" s="1052"/>
      <c r="CK15" s="1052"/>
      <c r="CL15" s="1052"/>
      <c r="CM15" s="2302">
        <v>0</v>
      </c>
      <c r="CN15" s="2630"/>
      <c r="CO15" s="1052"/>
      <c r="CP15" s="2627">
        <v>0</v>
      </c>
      <c r="CQ15" s="2630"/>
      <c r="CR15" s="1052"/>
      <c r="CS15" s="1052"/>
      <c r="CT15" s="1052"/>
      <c r="CU15" s="1052"/>
      <c r="CV15" s="2615"/>
      <c r="CW15" s="1020">
        <v>0.125</v>
      </c>
      <c r="CX15" s="975"/>
      <c r="CY15" s="1061"/>
      <c r="CZ15" s="1052"/>
      <c r="DA15" s="1052"/>
      <c r="DB15" s="1052"/>
      <c r="DC15" s="2630"/>
      <c r="DD15" s="2631"/>
      <c r="DE15" s="2629"/>
      <c r="DF15" s="1052"/>
      <c r="DG15" s="1059"/>
      <c r="DH15" s="1059"/>
      <c r="DI15" s="2629"/>
      <c r="DJ15" s="2629"/>
      <c r="DK15" s="1059"/>
      <c r="DL15" s="2629"/>
      <c r="DM15" s="2629"/>
      <c r="DN15" s="1059"/>
      <c r="DO15" s="1058"/>
      <c r="DP15" s="1059"/>
      <c r="DQ15" s="1058"/>
      <c r="DR15" s="1059"/>
      <c r="DS15" s="1058"/>
      <c r="DT15" s="1058"/>
      <c r="DU15" s="1058"/>
      <c r="DV15" s="2632"/>
      <c r="DW15" s="2630"/>
      <c r="DX15" s="2630"/>
      <c r="DY15" s="2630"/>
      <c r="DZ15" s="2630"/>
      <c r="EA15" s="1054"/>
      <c r="EB15" s="1052"/>
      <c r="EC15" s="1052"/>
      <c r="ED15" s="1052"/>
      <c r="EE15" s="1054"/>
      <c r="EF15" s="1054"/>
      <c r="EG15" s="1054"/>
      <c r="EH15" s="1054"/>
      <c r="EI15" s="1053"/>
      <c r="EK15" s="1052"/>
      <c r="EP15" s="1054"/>
      <c r="EQ15" s="1054"/>
      <c r="ER15" s="1750">
        <v>0</v>
      </c>
      <c r="ES15" s="1132"/>
      <c r="ET15" s="1132"/>
      <c r="EU15" s="2664">
        <f t="shared" si="4"/>
        <v>7.1484999999999994</v>
      </c>
      <c r="EV15" s="1779"/>
      <c r="EW15" s="1779"/>
      <c r="EX15" s="1779"/>
      <c r="EY15" s="1779"/>
      <c r="EZ15" s="1779"/>
      <c r="FA15" s="1779"/>
      <c r="FB15" s="1779"/>
      <c r="FC15" s="1052"/>
      <c r="FD15" s="2634"/>
      <c r="FE15" s="1021">
        <v>40938</v>
      </c>
      <c r="FF15" s="1021">
        <f t="shared" si="5"/>
        <v>21335.575719855158</v>
      </c>
      <c r="FG15" s="1796">
        <f>FG14+(FG$44-FG$14)/30</f>
        <v>0.52116800331855873</v>
      </c>
      <c r="FH15" s="1052"/>
      <c r="FI15" s="2635"/>
      <c r="FJ15" s="2635"/>
      <c r="FK15" s="2635"/>
      <c r="FL15" s="2635"/>
      <c r="FM15" s="2635"/>
      <c r="FN15" s="2635"/>
      <c r="FO15" s="2673"/>
      <c r="FP15" s="2636"/>
      <c r="FQ15" s="2636"/>
      <c r="FR15" s="2636"/>
      <c r="FS15" s="2696">
        <v>8.69</v>
      </c>
      <c r="FT15" s="2666">
        <v>88.1</v>
      </c>
      <c r="FU15" s="2666">
        <v>9.86</v>
      </c>
      <c r="FV15" s="2667">
        <v>6.71</v>
      </c>
      <c r="FW15" s="2667">
        <v>6.2</v>
      </c>
      <c r="FX15" s="2667">
        <f t="shared" si="10"/>
        <v>0.50999999999999979</v>
      </c>
      <c r="FY15" s="2668">
        <f t="shared" si="6"/>
        <v>7.6005961251862861E-2</v>
      </c>
      <c r="FZ15" s="2667">
        <v>0.82</v>
      </c>
      <c r="GA15" s="2667">
        <f t="shared" si="11"/>
        <v>0.98</v>
      </c>
      <c r="GB15" s="2667">
        <v>0.02</v>
      </c>
      <c r="GC15" s="2667">
        <v>-0.18</v>
      </c>
      <c r="GD15" s="2669">
        <f t="shared" si="7"/>
        <v>0.10100000000000001</v>
      </c>
      <c r="GE15" s="2667">
        <v>-1.7000000000000001E-2</v>
      </c>
      <c r="GF15" s="2670"/>
      <c r="GG15" s="2670"/>
      <c r="GH15" s="2698">
        <f t="shared" si="8"/>
        <v>4.0506666666666656E-2</v>
      </c>
      <c r="GI15" s="2670"/>
      <c r="GJ15" s="2670"/>
      <c r="GK15" s="2699"/>
      <c r="GL15" s="2671"/>
      <c r="GM15" s="2671"/>
      <c r="GN15" s="2635"/>
    </row>
    <row r="16" spans="1:246" s="2633" customFormat="1" ht="13" customHeight="1">
      <c r="A16" s="1066">
        <f t="shared" si="0"/>
        <v>1872</v>
      </c>
      <c r="B16" s="2621">
        <f t="shared" si="1"/>
        <v>8.0963081009296154</v>
      </c>
      <c r="C16" s="2270">
        <f t="shared" si="2"/>
        <v>-8.5999999999999993E-2</v>
      </c>
      <c r="D16" s="1777">
        <f t="shared" si="9"/>
        <v>0.71369189907038555</v>
      </c>
      <c r="E16" s="1028">
        <f t="shared" si="3"/>
        <v>8.1823081009296157</v>
      </c>
      <c r="F16" s="1063"/>
      <c r="G16" s="1063"/>
      <c r="H16" s="1062"/>
      <c r="I16" s="1063"/>
      <c r="J16" s="1063"/>
      <c r="K16" s="1063"/>
      <c r="L16" s="1063"/>
      <c r="M16" s="1063"/>
      <c r="N16" s="1062"/>
      <c r="O16" s="1052"/>
      <c r="P16" s="1052"/>
      <c r="Q16" s="1052"/>
      <c r="R16" s="1052"/>
      <c r="S16" s="1052"/>
      <c r="T16" s="1065"/>
      <c r="U16" s="1052"/>
      <c r="V16" s="1052"/>
      <c r="W16" s="1052"/>
      <c r="X16" s="1052"/>
      <c r="Y16" s="1052"/>
      <c r="Z16" s="1065"/>
      <c r="AA16" s="1064"/>
      <c r="AB16" s="1052"/>
      <c r="AC16" s="1052"/>
      <c r="AD16" s="1052"/>
      <c r="AE16" s="1052"/>
      <c r="AF16" s="1065"/>
      <c r="AG16" s="1052"/>
      <c r="AH16" s="1052"/>
      <c r="AI16" s="1052"/>
      <c r="AJ16" s="1065"/>
      <c r="AK16" s="1052"/>
      <c r="AL16" s="1052"/>
      <c r="AM16" s="1052"/>
      <c r="AN16" s="1052"/>
      <c r="AO16" s="1052"/>
      <c r="AP16" s="1052"/>
      <c r="AQ16" s="1064"/>
      <c r="AR16" s="1052"/>
      <c r="AS16" s="1052"/>
      <c r="AT16" s="1052"/>
      <c r="AU16" s="1052"/>
      <c r="AV16" s="1052"/>
      <c r="AW16" s="1052"/>
      <c r="AX16" s="1052"/>
      <c r="AY16" s="1052"/>
      <c r="AZ16" s="1052"/>
      <c r="BA16" s="1052"/>
      <c r="BB16" s="1052"/>
      <c r="BC16" s="1052"/>
      <c r="BD16" s="1052"/>
      <c r="BE16" s="1052"/>
      <c r="BF16" s="1062"/>
      <c r="BG16" s="1052"/>
      <c r="BH16" s="1052"/>
      <c r="BI16" s="1052"/>
      <c r="BJ16" s="1052"/>
      <c r="BK16" s="1052"/>
      <c r="BL16" s="1052"/>
      <c r="BM16" s="1052"/>
      <c r="BN16" s="1063"/>
      <c r="BO16" s="1052"/>
      <c r="BP16" s="1052"/>
      <c r="BQ16" s="1062"/>
      <c r="BR16" s="1052"/>
      <c r="BS16" s="1052"/>
      <c r="BT16" s="1052"/>
      <c r="BU16" s="1052"/>
      <c r="BV16" s="1052"/>
      <c r="BW16" s="2629"/>
      <c r="BX16" s="2629"/>
      <c r="BY16" s="2629"/>
      <c r="BZ16" s="2629"/>
      <c r="CA16" s="2629"/>
      <c r="CB16" s="2629"/>
      <c r="CC16" s="2629"/>
      <c r="CD16" s="2629"/>
      <c r="CE16" s="2629"/>
      <c r="CF16" s="2624">
        <v>-8.5999999999999993E-2</v>
      </c>
      <c r="CG16" s="1052"/>
      <c r="CH16" s="1052"/>
      <c r="CI16" s="1052"/>
      <c r="CJ16" s="1052"/>
      <c r="CK16" s="1052"/>
      <c r="CL16" s="1052"/>
      <c r="CM16" s="2302">
        <v>4.0000000000000001E-3</v>
      </c>
      <c r="CN16" s="2630"/>
      <c r="CO16" s="1052"/>
      <c r="CP16" s="2627">
        <v>0</v>
      </c>
      <c r="CQ16" s="2630"/>
      <c r="CR16" s="1052"/>
      <c r="CS16" s="1052"/>
      <c r="CT16" s="1052"/>
      <c r="CU16" s="1052"/>
      <c r="CV16" s="2615"/>
      <c r="CW16" s="1020">
        <v>0.11700000000000001</v>
      </c>
      <c r="CX16" s="975"/>
      <c r="CY16" s="1061"/>
      <c r="CZ16" s="1052"/>
      <c r="DA16" s="1052"/>
      <c r="DB16" s="1052"/>
      <c r="DC16" s="2630"/>
      <c r="DD16" s="2631"/>
      <c r="DE16" s="2629"/>
      <c r="DF16" s="1052"/>
      <c r="DG16" s="1059"/>
      <c r="DH16" s="1059"/>
      <c r="DI16" s="2629"/>
      <c r="DJ16" s="2629"/>
      <c r="DK16" s="1059"/>
      <c r="DL16" s="2629"/>
      <c r="DM16" s="2629"/>
      <c r="DN16" s="1059"/>
      <c r="DO16" s="1058"/>
      <c r="DP16" s="1059"/>
      <c r="DQ16" s="1058"/>
      <c r="DR16" s="1059"/>
      <c r="DS16" s="1058"/>
      <c r="DT16" s="1058"/>
      <c r="DU16" s="1058"/>
      <c r="DV16" s="2632"/>
      <c r="DW16" s="2630"/>
      <c r="DX16" s="2630"/>
      <c r="DY16" s="2630"/>
      <c r="DZ16" s="2630"/>
      <c r="EA16" s="1054"/>
      <c r="EB16" s="1052"/>
      <c r="EC16" s="1052"/>
      <c r="ED16" s="1052"/>
      <c r="EE16" s="1054"/>
      <c r="EF16" s="1054"/>
      <c r="EG16" s="1054"/>
      <c r="EH16" s="1054"/>
      <c r="EI16" s="1053"/>
      <c r="EK16" s="1052"/>
      <c r="EP16" s="1054"/>
      <c r="EQ16" s="1054"/>
      <c r="ER16" s="1750">
        <v>0</v>
      </c>
      <c r="ES16" s="1132"/>
      <c r="ET16" s="1132"/>
      <c r="EU16" s="2664">
        <f t="shared" si="4"/>
        <v>6.96</v>
      </c>
      <c r="EV16" s="1779"/>
      <c r="EW16" s="1779"/>
      <c r="EX16" s="1779"/>
      <c r="EY16" s="1779"/>
      <c r="EZ16" s="1779"/>
      <c r="FA16" s="1779"/>
      <c r="FB16" s="1779"/>
      <c r="FC16" s="1052"/>
      <c r="FD16" s="2634"/>
      <c r="FE16" s="1021">
        <v>41972</v>
      </c>
      <c r="FF16" s="1021">
        <f t="shared" si="5"/>
        <v>21926.221545425866</v>
      </c>
      <c r="FG16" s="1796">
        <f t="shared" ref="FG16:FG43" si="12">FG15+(FG$44-FG$14)/30</f>
        <v>0.52240116137963089</v>
      </c>
      <c r="FH16" s="1052"/>
      <c r="FI16" s="2635"/>
      <c r="FJ16" s="2635"/>
      <c r="FK16" s="2635"/>
      <c r="FL16" s="2635"/>
      <c r="FM16" s="2635"/>
      <c r="FN16" s="2635"/>
      <c r="FO16" s="2673"/>
      <c r="FP16" s="2636"/>
      <c r="FQ16" s="2636"/>
      <c r="FR16" s="2636"/>
      <c r="FS16" s="2696">
        <v>8.81</v>
      </c>
      <c r="FT16" s="2666">
        <v>91.7</v>
      </c>
      <c r="FU16" s="2666">
        <v>9.6</v>
      </c>
      <c r="FV16" s="2667">
        <v>7.53</v>
      </c>
      <c r="FW16" s="2667">
        <v>6.92</v>
      </c>
      <c r="FX16" s="2667">
        <f t="shared" si="10"/>
        <v>0.61000000000000032</v>
      </c>
      <c r="FY16" s="2668">
        <f t="shared" si="6"/>
        <v>8.1009296148738419E-2</v>
      </c>
      <c r="FZ16" s="2667">
        <v>0.97</v>
      </c>
      <c r="GA16" s="2667">
        <f t="shared" si="11"/>
        <v>1.05</v>
      </c>
      <c r="GB16" s="2667">
        <v>0.03</v>
      </c>
      <c r="GC16" s="2667">
        <v>-0.11</v>
      </c>
      <c r="GD16" s="2669">
        <f t="shared" si="7"/>
        <v>0.24199999999999999</v>
      </c>
      <c r="GE16" s="2667">
        <v>-0.16</v>
      </c>
      <c r="GF16" s="2670"/>
      <c r="GG16" s="2670"/>
      <c r="GH16" s="2698">
        <f t="shared" si="8"/>
        <v>4.5210666666666656E-2</v>
      </c>
      <c r="GI16" s="2670"/>
      <c r="GJ16" s="2670"/>
      <c r="GK16" s="2699"/>
      <c r="GL16" s="2671"/>
      <c r="GM16" s="2671"/>
      <c r="GN16" s="2635"/>
    </row>
    <row r="17" spans="1:196" s="2633" customFormat="1" ht="13" customHeight="1">
      <c r="A17" s="1066">
        <f t="shared" si="0"/>
        <v>1873</v>
      </c>
      <c r="B17" s="2621">
        <f t="shared" si="1"/>
        <v>8.4271447543160694</v>
      </c>
      <c r="C17" s="2270">
        <f t="shared" si="2"/>
        <v>-9.9000000000000005E-2</v>
      </c>
      <c r="D17" s="1777">
        <f t="shared" si="9"/>
        <v>0.74285524568393124</v>
      </c>
      <c r="E17" s="1028">
        <f t="shared" si="3"/>
        <v>8.5261447543160696</v>
      </c>
      <c r="F17" s="1063"/>
      <c r="G17" s="1063"/>
      <c r="H17" s="1062"/>
      <c r="I17" s="1063"/>
      <c r="J17" s="1063"/>
      <c r="K17" s="1063"/>
      <c r="L17" s="1063"/>
      <c r="M17" s="1063"/>
      <c r="N17" s="1062"/>
      <c r="O17" s="1052"/>
      <c r="P17" s="1052"/>
      <c r="Q17" s="1052"/>
      <c r="R17" s="1052"/>
      <c r="S17" s="1052"/>
      <c r="T17" s="1065"/>
      <c r="U17" s="1052"/>
      <c r="V17" s="1052"/>
      <c r="W17" s="1052"/>
      <c r="X17" s="1052"/>
      <c r="Y17" s="1052"/>
      <c r="Z17" s="1065"/>
      <c r="AA17" s="1064"/>
      <c r="AB17" s="1052"/>
      <c r="AC17" s="1052"/>
      <c r="AD17" s="1052"/>
      <c r="AE17" s="1052"/>
      <c r="AF17" s="1065"/>
      <c r="AG17" s="1052"/>
      <c r="AH17" s="1052"/>
      <c r="AI17" s="1052"/>
      <c r="AJ17" s="1065"/>
      <c r="AK17" s="1052"/>
      <c r="AL17" s="1052"/>
      <c r="AM17" s="1052"/>
      <c r="AN17" s="1052"/>
      <c r="AO17" s="1052"/>
      <c r="AP17" s="1052"/>
      <c r="AQ17" s="1064"/>
      <c r="AR17" s="1052"/>
      <c r="AS17" s="1052"/>
      <c r="AT17" s="1052"/>
      <c r="AU17" s="1052"/>
      <c r="AV17" s="1052"/>
      <c r="AW17" s="1052"/>
      <c r="AX17" s="1052"/>
      <c r="AY17" s="1052"/>
      <c r="AZ17" s="1052"/>
      <c r="BA17" s="1052"/>
      <c r="BB17" s="1052"/>
      <c r="BC17" s="1052"/>
      <c r="BD17" s="1052"/>
      <c r="BE17" s="1052"/>
      <c r="BF17" s="1062"/>
      <c r="BG17" s="1052"/>
      <c r="BH17" s="1052"/>
      <c r="BI17" s="1052"/>
      <c r="BJ17" s="1052"/>
      <c r="BK17" s="1052"/>
      <c r="BL17" s="1052"/>
      <c r="BM17" s="1052"/>
      <c r="BN17" s="1063"/>
      <c r="BO17" s="1052"/>
      <c r="BP17" s="1052"/>
      <c r="BQ17" s="1062"/>
      <c r="BR17" s="1052"/>
      <c r="BS17" s="1052"/>
      <c r="BT17" s="1052"/>
      <c r="BU17" s="1052"/>
      <c r="BV17" s="1052"/>
      <c r="BW17" s="2629"/>
      <c r="BX17" s="2629"/>
      <c r="BY17" s="2629"/>
      <c r="BZ17" s="2629"/>
      <c r="CA17" s="2629"/>
      <c r="CB17" s="2629"/>
      <c r="CC17" s="2629"/>
      <c r="CD17" s="2629"/>
      <c r="CE17" s="2629"/>
      <c r="CF17" s="2624">
        <v>-9.9000000000000005E-2</v>
      </c>
      <c r="CG17" s="1052"/>
      <c r="CH17" s="1052"/>
      <c r="CI17" s="1052"/>
      <c r="CJ17" s="1052"/>
      <c r="CK17" s="1052"/>
      <c r="CL17" s="1052"/>
      <c r="CM17" s="2302">
        <v>1.4E-2</v>
      </c>
      <c r="CN17" s="2630"/>
      <c r="CO17" s="1052"/>
      <c r="CP17" s="2627">
        <v>0</v>
      </c>
      <c r="CQ17" s="2630"/>
      <c r="CR17" s="1052"/>
      <c r="CS17" s="1052"/>
      <c r="CT17" s="1052"/>
      <c r="CU17" s="1052"/>
      <c r="CV17" s="2615"/>
      <c r="CW17" s="1020">
        <v>0.104</v>
      </c>
      <c r="CX17" s="975"/>
      <c r="CY17" s="1061"/>
      <c r="CZ17" s="1052"/>
      <c r="DA17" s="1052"/>
      <c r="DB17" s="1052"/>
      <c r="DC17" s="2630"/>
      <c r="DD17" s="2631"/>
      <c r="DE17" s="2629"/>
      <c r="DF17" s="1052"/>
      <c r="DG17" s="1059"/>
      <c r="DH17" s="1059"/>
      <c r="DI17" s="2629"/>
      <c r="DJ17" s="2629"/>
      <c r="DK17" s="1059"/>
      <c r="DL17" s="2629"/>
      <c r="DM17" s="2629"/>
      <c r="DN17" s="1059"/>
      <c r="DO17" s="1058"/>
      <c r="DP17" s="1059"/>
      <c r="DQ17" s="1058"/>
      <c r="DR17" s="1059"/>
      <c r="DS17" s="1058"/>
      <c r="DT17" s="1058"/>
      <c r="DU17" s="1058"/>
      <c r="DV17" s="2632"/>
      <c r="DW17" s="2630"/>
      <c r="DX17" s="2630"/>
      <c r="DY17" s="2630"/>
      <c r="DZ17" s="2630"/>
      <c r="EA17" s="1054"/>
      <c r="EB17" s="1052"/>
      <c r="EC17" s="1052"/>
      <c r="ED17" s="1052"/>
      <c r="EE17" s="1054"/>
      <c r="EF17" s="1054"/>
      <c r="EG17" s="1054"/>
      <c r="EH17" s="1054"/>
      <c r="EI17" s="1053"/>
      <c r="EK17" s="1052"/>
      <c r="EP17" s="1054"/>
      <c r="EQ17" s="1054"/>
      <c r="ER17" s="1750">
        <v>0</v>
      </c>
      <c r="ES17" s="1132"/>
      <c r="ET17" s="1132"/>
      <c r="EU17" s="2664">
        <f t="shared" si="4"/>
        <v>6.8947500000000002</v>
      </c>
      <c r="EV17" s="1779"/>
      <c r="EW17" s="1779"/>
      <c r="EX17" s="1779"/>
      <c r="EY17" s="1779"/>
      <c r="EZ17" s="1779"/>
      <c r="FA17" s="1779"/>
      <c r="FB17" s="1779"/>
      <c r="FC17" s="1052"/>
      <c r="FD17" s="2634"/>
      <c r="FE17" s="1021">
        <v>43006</v>
      </c>
      <c r="FF17" s="1021">
        <f t="shared" si="5"/>
        <v>22519.417541866875</v>
      </c>
      <c r="FG17" s="1796">
        <f t="shared" si="12"/>
        <v>0.52363431944070304</v>
      </c>
      <c r="FH17" s="1052"/>
      <c r="FI17" s="2635"/>
      <c r="FJ17" s="2635"/>
      <c r="FK17" s="2635"/>
      <c r="FL17" s="2635"/>
      <c r="FM17" s="2635"/>
      <c r="FN17" s="2635"/>
      <c r="FO17" s="2673"/>
      <c r="FP17" s="2636"/>
      <c r="FQ17" s="2636"/>
      <c r="FR17" s="2636"/>
      <c r="FS17" s="2696">
        <v>9.17</v>
      </c>
      <c r="FT17" s="2666">
        <v>96.3</v>
      </c>
      <c r="FU17" s="2666">
        <v>9.51</v>
      </c>
      <c r="FV17" s="2667">
        <v>7.53</v>
      </c>
      <c r="FW17" s="2667">
        <v>6.92</v>
      </c>
      <c r="FX17" s="2667">
        <f t="shared" si="10"/>
        <v>0.61000000000000032</v>
      </c>
      <c r="FY17" s="2668">
        <f t="shared" si="6"/>
        <v>8.1009296148738419E-2</v>
      </c>
      <c r="FZ17" s="2667">
        <v>0.97</v>
      </c>
      <c r="GA17" s="2667">
        <f t="shared" si="11"/>
        <v>1.05</v>
      </c>
      <c r="GB17" s="2667">
        <v>0.03</v>
      </c>
      <c r="GC17" s="2667">
        <v>-0.11</v>
      </c>
      <c r="GD17" s="2669">
        <f t="shared" si="7"/>
        <v>0.16699999999999998</v>
      </c>
      <c r="GE17" s="2667">
        <v>-8.199999999999999E-2</v>
      </c>
      <c r="GF17" s="2670"/>
      <c r="GG17" s="2670"/>
      <c r="GH17" s="2698">
        <f t="shared" si="8"/>
        <v>4.5210666666666656E-2</v>
      </c>
      <c r="GI17" s="2670"/>
      <c r="GJ17" s="2670"/>
      <c r="GK17" s="2699"/>
      <c r="GL17" s="2671"/>
      <c r="GM17" s="2671"/>
      <c r="GN17" s="2635"/>
    </row>
    <row r="18" spans="1:196" s="2633" customFormat="1" ht="13" customHeight="1">
      <c r="A18" s="1066">
        <f t="shared" si="0"/>
        <v>1874</v>
      </c>
      <c r="B18" s="2621">
        <f t="shared" si="1"/>
        <v>8.133067729083665</v>
      </c>
      <c r="C18" s="2270">
        <f t="shared" si="2"/>
        <v>-0.10199999999999999</v>
      </c>
      <c r="D18" s="1777">
        <f t="shared" si="9"/>
        <v>0.71693227091633493</v>
      </c>
      <c r="E18" s="1028">
        <f t="shared" si="3"/>
        <v>8.2350677290836654</v>
      </c>
      <c r="F18" s="1063"/>
      <c r="G18" s="1063"/>
      <c r="H18" s="1062"/>
      <c r="I18" s="1063"/>
      <c r="J18" s="1063"/>
      <c r="K18" s="1063"/>
      <c r="L18" s="1063"/>
      <c r="M18" s="1063"/>
      <c r="N18" s="1062"/>
      <c r="O18" s="1052"/>
      <c r="P18" s="1052"/>
      <c r="Q18" s="1052"/>
      <c r="R18" s="1052"/>
      <c r="S18" s="1052"/>
      <c r="T18" s="1065"/>
      <c r="U18" s="1052"/>
      <c r="V18" s="1052"/>
      <c r="W18" s="1052"/>
      <c r="X18" s="1052"/>
      <c r="Y18" s="1052"/>
      <c r="Z18" s="1065"/>
      <c r="AA18" s="1064"/>
      <c r="AB18" s="1052"/>
      <c r="AC18" s="1052"/>
      <c r="AD18" s="1052"/>
      <c r="AE18" s="1052"/>
      <c r="AF18" s="1065"/>
      <c r="AG18" s="1052"/>
      <c r="AH18" s="1052"/>
      <c r="AI18" s="1052"/>
      <c r="AJ18" s="1065"/>
      <c r="AK18" s="1052"/>
      <c r="AL18" s="1052"/>
      <c r="AM18" s="1052"/>
      <c r="AN18" s="1052"/>
      <c r="AO18" s="1052"/>
      <c r="AP18" s="1052"/>
      <c r="AQ18" s="1064"/>
      <c r="AR18" s="1052"/>
      <c r="AS18" s="1052"/>
      <c r="AT18" s="1052"/>
      <c r="AU18" s="1052"/>
      <c r="AV18" s="1052"/>
      <c r="AW18" s="1052"/>
      <c r="AX18" s="1052"/>
      <c r="AY18" s="1052"/>
      <c r="AZ18" s="1052"/>
      <c r="BA18" s="1052"/>
      <c r="BB18" s="1052"/>
      <c r="BC18" s="1052"/>
      <c r="BD18" s="1052"/>
      <c r="BE18" s="1052"/>
      <c r="BF18" s="1062"/>
      <c r="BG18" s="1052"/>
      <c r="BH18" s="1052"/>
      <c r="BI18" s="1052"/>
      <c r="BJ18" s="1052"/>
      <c r="BK18" s="1052"/>
      <c r="BL18" s="1052"/>
      <c r="BM18" s="1052"/>
      <c r="BN18" s="1063"/>
      <c r="BO18" s="1052"/>
      <c r="BP18" s="1052"/>
      <c r="BQ18" s="1062"/>
      <c r="BR18" s="1052"/>
      <c r="BS18" s="1052"/>
      <c r="BT18" s="1052"/>
      <c r="BU18" s="1052"/>
      <c r="BV18" s="1052"/>
      <c r="BW18" s="2629"/>
      <c r="BX18" s="2629"/>
      <c r="BY18" s="2629"/>
      <c r="BZ18" s="2629"/>
      <c r="CA18" s="2629"/>
      <c r="CB18" s="2629"/>
      <c r="CC18" s="2629"/>
      <c r="CD18" s="2629"/>
      <c r="CE18" s="2629"/>
      <c r="CF18" s="2624">
        <v>-0.10199999999999999</v>
      </c>
      <c r="CG18" s="1052"/>
      <c r="CH18" s="1052"/>
      <c r="CI18" s="1052"/>
      <c r="CJ18" s="1052"/>
      <c r="CK18" s="1052"/>
      <c r="CL18" s="1052"/>
      <c r="CM18" s="2302">
        <v>-1.0999999999999999E-2</v>
      </c>
      <c r="CN18" s="2630"/>
      <c r="CO18" s="1052"/>
      <c r="CP18" s="2627">
        <v>0</v>
      </c>
      <c r="CQ18" s="2630"/>
      <c r="CR18" s="1052"/>
      <c r="CS18" s="1052"/>
      <c r="CT18" s="1052"/>
      <c r="CU18" s="1052"/>
      <c r="CV18" s="2615"/>
      <c r="CW18" s="1020">
        <v>0.107</v>
      </c>
      <c r="CX18" s="975"/>
      <c r="CY18" s="1061"/>
      <c r="CZ18" s="1052"/>
      <c r="DA18" s="1052"/>
      <c r="DB18" s="1052"/>
      <c r="DC18" s="2630"/>
      <c r="DD18" s="2631"/>
      <c r="DE18" s="2629"/>
      <c r="DF18" s="1052"/>
      <c r="DG18" s="1059"/>
      <c r="DH18" s="1059"/>
      <c r="DI18" s="2629"/>
      <c r="DJ18" s="2629"/>
      <c r="DK18" s="1059"/>
      <c r="DL18" s="2629"/>
      <c r="DM18" s="2629"/>
      <c r="DN18" s="1059"/>
      <c r="DO18" s="1058"/>
      <c r="DP18" s="1059"/>
      <c r="DQ18" s="1058"/>
      <c r="DR18" s="1059"/>
      <c r="DS18" s="1058"/>
      <c r="DT18" s="1058"/>
      <c r="DU18" s="1058"/>
      <c r="DV18" s="2632"/>
      <c r="DW18" s="2630"/>
      <c r="DX18" s="2630"/>
      <c r="DY18" s="2630"/>
      <c r="DZ18" s="2630"/>
      <c r="EA18" s="1054"/>
      <c r="EB18" s="1052"/>
      <c r="EC18" s="1052"/>
      <c r="ED18" s="1052"/>
      <c r="EE18" s="1054"/>
      <c r="EF18" s="1054"/>
      <c r="EG18" s="1054"/>
      <c r="EH18" s="1054"/>
      <c r="EI18" s="1053"/>
      <c r="EK18" s="1052"/>
      <c r="EP18" s="1054"/>
      <c r="EQ18" s="1054"/>
      <c r="ER18" s="1750">
        <v>0</v>
      </c>
      <c r="ES18" s="1132"/>
      <c r="ET18" s="1132"/>
      <c r="EU18" s="2664">
        <f t="shared" si="4"/>
        <v>6.7062499999999998</v>
      </c>
      <c r="EV18" s="1779"/>
      <c r="EW18" s="1779"/>
      <c r="EX18" s="1779"/>
      <c r="EY18" s="1779"/>
      <c r="EZ18" s="1779"/>
      <c r="FA18" s="1779"/>
      <c r="FB18" s="1779"/>
      <c r="FC18" s="1052"/>
      <c r="FD18" s="2634"/>
      <c r="FE18" s="1021">
        <v>44040</v>
      </c>
      <c r="FF18" s="1021">
        <f t="shared" si="5"/>
        <v>23115.163709178181</v>
      </c>
      <c r="FG18" s="1796">
        <f t="shared" si="12"/>
        <v>0.5248674775017752</v>
      </c>
      <c r="FH18" s="1052"/>
      <c r="FI18" s="2635"/>
      <c r="FJ18" s="2635"/>
      <c r="FK18" s="2635"/>
      <c r="FL18" s="2635"/>
      <c r="FM18" s="2635"/>
      <c r="FN18" s="2635"/>
      <c r="FO18" s="2673"/>
      <c r="FP18" s="2636"/>
      <c r="FQ18" s="2636"/>
      <c r="FR18" s="2636"/>
      <c r="FS18" s="2696">
        <v>8.85</v>
      </c>
      <c r="FT18" s="2666">
        <v>95.7</v>
      </c>
      <c r="FU18" s="2666">
        <v>9.25</v>
      </c>
      <c r="FV18" s="2667">
        <v>7.53</v>
      </c>
      <c r="FW18" s="2667">
        <v>6.92</v>
      </c>
      <c r="FX18" s="2667">
        <f t="shared" si="10"/>
        <v>0.61000000000000032</v>
      </c>
      <c r="FY18" s="2668">
        <f t="shared" si="6"/>
        <v>8.1009296148738419E-2</v>
      </c>
      <c r="FZ18" s="2667">
        <v>0.97</v>
      </c>
      <c r="GA18" s="2667">
        <f t="shared" si="11"/>
        <v>1.05</v>
      </c>
      <c r="GB18" s="2667">
        <v>0.03</v>
      </c>
      <c r="GC18" s="2667">
        <v>-0.11</v>
      </c>
      <c r="GD18" s="2669">
        <f t="shared" si="7"/>
        <v>7.1999999999999995E-2</v>
      </c>
      <c r="GE18" s="2667">
        <v>4.0999999999999995E-2</v>
      </c>
      <c r="GF18" s="2670"/>
      <c r="GG18" s="2670"/>
      <c r="GH18" s="2698">
        <f t="shared" si="8"/>
        <v>4.5210666666666656E-2</v>
      </c>
      <c r="GI18" s="2670"/>
      <c r="GJ18" s="2670"/>
      <c r="GK18" s="2699"/>
      <c r="GL18" s="2671"/>
      <c r="GM18" s="2671"/>
      <c r="GN18" s="2635"/>
    </row>
    <row r="19" spans="1:196" s="2633" customFormat="1" ht="13" customHeight="1">
      <c r="A19" s="1066">
        <f t="shared" si="0"/>
        <v>1875</v>
      </c>
      <c r="B19" s="2621">
        <f t="shared" si="1"/>
        <v>8.1973970783532533</v>
      </c>
      <c r="C19" s="2270">
        <f t="shared" si="2"/>
        <v>-9.9000000000000005E-2</v>
      </c>
      <c r="D19" s="1777">
        <f t="shared" si="9"/>
        <v>0.72260292164674667</v>
      </c>
      <c r="E19" s="1028">
        <f t="shared" si="3"/>
        <v>8.2963970783532535</v>
      </c>
      <c r="F19" s="1063"/>
      <c r="G19" s="1063"/>
      <c r="H19" s="1062"/>
      <c r="I19" s="1063"/>
      <c r="J19" s="1063"/>
      <c r="K19" s="1063"/>
      <c r="L19" s="1063"/>
      <c r="M19" s="1063"/>
      <c r="N19" s="1062"/>
      <c r="O19" s="1052"/>
      <c r="P19" s="1052"/>
      <c r="Q19" s="1052"/>
      <c r="R19" s="1052"/>
      <c r="S19" s="1052"/>
      <c r="T19" s="1065"/>
      <c r="U19" s="1052"/>
      <c r="V19" s="1052"/>
      <c r="W19" s="1052"/>
      <c r="X19" s="1052"/>
      <c r="Y19" s="1052"/>
      <c r="Z19" s="1065"/>
      <c r="AA19" s="1064"/>
      <c r="AB19" s="1052"/>
      <c r="AC19" s="1052"/>
      <c r="AD19" s="1052"/>
      <c r="AE19" s="1052"/>
      <c r="AF19" s="1065"/>
      <c r="AG19" s="1052"/>
      <c r="AH19" s="1052"/>
      <c r="AI19" s="1052"/>
      <c r="AJ19" s="1065"/>
      <c r="AK19" s="1052"/>
      <c r="AL19" s="1052"/>
      <c r="AM19" s="1052"/>
      <c r="AN19" s="1052"/>
      <c r="AO19" s="1052"/>
      <c r="AP19" s="1052"/>
      <c r="AQ19" s="1064"/>
      <c r="AR19" s="1052"/>
      <c r="AS19" s="1052"/>
      <c r="AT19" s="1052"/>
      <c r="AU19" s="1052"/>
      <c r="AV19" s="1052"/>
      <c r="AW19" s="1052"/>
      <c r="AX19" s="1052"/>
      <c r="AY19" s="1052"/>
      <c r="AZ19" s="1052"/>
      <c r="BA19" s="1052"/>
      <c r="BB19" s="1052"/>
      <c r="BC19" s="1052"/>
      <c r="BD19" s="1052"/>
      <c r="BE19" s="1052"/>
      <c r="BF19" s="1062"/>
      <c r="BG19" s="1052"/>
      <c r="BH19" s="1052"/>
      <c r="BI19" s="1052"/>
      <c r="BJ19" s="1052"/>
      <c r="BK19" s="1052"/>
      <c r="BL19" s="1052"/>
      <c r="BM19" s="1052"/>
      <c r="BN19" s="1063"/>
      <c r="BO19" s="1052"/>
      <c r="BP19" s="1052"/>
      <c r="BQ19" s="1062"/>
      <c r="BR19" s="1052"/>
      <c r="BS19" s="1052"/>
      <c r="BT19" s="1052"/>
      <c r="BU19" s="1052"/>
      <c r="BV19" s="1052"/>
      <c r="BW19" s="2629"/>
      <c r="BX19" s="2629"/>
      <c r="BY19" s="2629"/>
      <c r="BZ19" s="2629"/>
      <c r="CA19" s="2629"/>
      <c r="CB19" s="2629"/>
      <c r="CC19" s="2629"/>
      <c r="CD19" s="2629"/>
      <c r="CE19" s="2629"/>
      <c r="CF19" s="2624">
        <v>-9.9000000000000005E-2</v>
      </c>
      <c r="CG19" s="1052"/>
      <c r="CH19" s="1052"/>
      <c r="CI19" s="1052"/>
      <c r="CJ19" s="1052"/>
      <c r="CK19" s="1052"/>
      <c r="CL19" s="1052"/>
      <c r="CM19" s="2302">
        <v>-1.4E-2</v>
      </c>
      <c r="CN19" s="2630"/>
      <c r="CO19" s="1052"/>
      <c r="CP19" s="2627">
        <v>0</v>
      </c>
      <c r="CQ19" s="2630"/>
      <c r="CR19" s="1052"/>
      <c r="CS19" s="1052"/>
      <c r="CT19" s="1052"/>
      <c r="CU19" s="1052"/>
      <c r="CV19" s="2615"/>
      <c r="CW19" s="1020">
        <v>0.10299999999999999</v>
      </c>
      <c r="CX19" s="975"/>
      <c r="CY19" s="1061"/>
      <c r="CZ19" s="1052"/>
      <c r="DA19" s="1052"/>
      <c r="DB19" s="1052"/>
      <c r="DC19" s="2630"/>
      <c r="DD19" s="2631"/>
      <c r="DE19" s="2629"/>
      <c r="DF19" s="1052"/>
      <c r="DG19" s="1059"/>
      <c r="DH19" s="1059"/>
      <c r="DI19" s="2629"/>
      <c r="DJ19" s="2629"/>
      <c r="DK19" s="1059"/>
      <c r="DL19" s="2629"/>
      <c r="DM19" s="2629"/>
      <c r="DN19" s="1059"/>
      <c r="DO19" s="1058"/>
      <c r="DP19" s="1059"/>
      <c r="DQ19" s="1058"/>
      <c r="DR19" s="1059"/>
      <c r="DS19" s="1058"/>
      <c r="DT19" s="1058"/>
      <c r="DU19" s="1058"/>
      <c r="DV19" s="2632"/>
      <c r="DW19" s="2630"/>
      <c r="DX19" s="2630"/>
      <c r="DY19" s="2630"/>
      <c r="DZ19" s="2630"/>
      <c r="EA19" s="1054"/>
      <c r="EB19" s="1052"/>
      <c r="EC19" s="1052"/>
      <c r="ED19" s="1052"/>
      <c r="EE19" s="1054"/>
      <c r="EF19" s="1054"/>
      <c r="EG19" s="1054"/>
      <c r="EH19" s="1054"/>
      <c r="EI19" s="1053"/>
      <c r="EK19" s="1052"/>
      <c r="EP19" s="1054"/>
      <c r="EQ19" s="1054"/>
      <c r="ER19" s="1750">
        <v>0</v>
      </c>
      <c r="ES19" s="1132"/>
      <c r="ET19" s="1132"/>
      <c r="EU19" s="2664">
        <f t="shared" si="4"/>
        <v>6.4162500000000007</v>
      </c>
      <c r="EV19" s="1779"/>
      <c r="EW19" s="1779"/>
      <c r="EX19" s="1779"/>
      <c r="EY19" s="1779"/>
      <c r="EZ19" s="1779"/>
      <c r="FA19" s="1779"/>
      <c r="FB19" s="1779"/>
      <c r="FC19" s="1052"/>
      <c r="FD19" s="2634"/>
      <c r="FE19" s="1021">
        <v>45073</v>
      </c>
      <c r="FF19" s="1021">
        <f t="shared" si="5"/>
        <v>23712.933946724221</v>
      </c>
      <c r="FG19" s="1796">
        <f t="shared" si="12"/>
        <v>0.52610063556284736</v>
      </c>
      <c r="FH19" s="1052"/>
      <c r="FI19" s="2635"/>
      <c r="FJ19" s="2635"/>
      <c r="FK19" s="2635"/>
      <c r="FL19" s="2635"/>
      <c r="FM19" s="2635"/>
      <c r="FN19" s="2635"/>
      <c r="FO19" s="2673"/>
      <c r="FP19" s="2636"/>
      <c r="FQ19" s="2636"/>
      <c r="FR19" s="2636"/>
      <c r="FS19" s="2696">
        <v>8.92</v>
      </c>
      <c r="FT19" s="2666">
        <v>100.7</v>
      </c>
      <c r="FU19" s="2666">
        <v>8.85</v>
      </c>
      <c r="FV19" s="2667">
        <v>7.53</v>
      </c>
      <c r="FW19" s="2667">
        <v>6.92</v>
      </c>
      <c r="FX19" s="2667">
        <f t="shared" si="10"/>
        <v>0.61000000000000032</v>
      </c>
      <c r="FY19" s="2668">
        <f t="shared" si="6"/>
        <v>8.1009296148738419E-2</v>
      </c>
      <c r="FZ19" s="2667">
        <v>0.97</v>
      </c>
      <c r="GA19" s="2667">
        <f t="shared" si="11"/>
        <v>1.05</v>
      </c>
      <c r="GB19" s="2667">
        <v>0.03</v>
      </c>
      <c r="GC19" s="2667">
        <v>-0.11</v>
      </c>
      <c r="GD19" s="2669">
        <f t="shared" si="7"/>
        <v>0.113</v>
      </c>
      <c r="GE19" s="2667">
        <v>0</v>
      </c>
      <c r="GF19" s="2670"/>
      <c r="GG19" s="2670"/>
      <c r="GH19" s="2698">
        <f t="shared" si="8"/>
        <v>4.5210666666666656E-2</v>
      </c>
      <c r="GI19" s="2670"/>
      <c r="GJ19" s="2670"/>
      <c r="GK19" s="2699"/>
      <c r="GL19" s="2671"/>
      <c r="GM19" s="2671"/>
      <c r="GN19" s="2635"/>
    </row>
    <row r="20" spans="1:196" s="2633" customFormat="1" ht="13" customHeight="1">
      <c r="A20" s="1066">
        <f t="shared" si="0"/>
        <v>1876</v>
      </c>
      <c r="B20" s="2621">
        <f t="shared" si="1"/>
        <v>7.97683930942895</v>
      </c>
      <c r="C20" s="2270">
        <f t="shared" si="2"/>
        <v>-9.6000000000000002E-2</v>
      </c>
      <c r="D20" s="1777">
        <f t="shared" si="9"/>
        <v>0.70316069057104946</v>
      </c>
      <c r="E20" s="1028">
        <f t="shared" si="3"/>
        <v>8.0728393094289501</v>
      </c>
      <c r="F20" s="1063"/>
      <c r="G20" s="1063"/>
      <c r="H20" s="1062"/>
      <c r="I20" s="1063"/>
      <c r="J20" s="1063"/>
      <c r="K20" s="1063"/>
      <c r="L20" s="1063"/>
      <c r="M20" s="1063"/>
      <c r="N20" s="1062"/>
      <c r="O20" s="1052"/>
      <c r="P20" s="1052"/>
      <c r="Q20" s="1052"/>
      <c r="R20" s="1052"/>
      <c r="S20" s="1052"/>
      <c r="T20" s="1065"/>
      <c r="U20" s="1052"/>
      <c r="V20" s="1052"/>
      <c r="W20" s="1052"/>
      <c r="X20" s="1052"/>
      <c r="Y20" s="1052"/>
      <c r="Z20" s="1065"/>
      <c r="AA20" s="1064"/>
      <c r="AB20" s="1052"/>
      <c r="AC20" s="1052"/>
      <c r="AD20" s="1052"/>
      <c r="AE20" s="1052"/>
      <c r="AF20" s="1065"/>
      <c r="AG20" s="1052"/>
      <c r="AH20" s="1052"/>
      <c r="AI20" s="1052"/>
      <c r="AJ20" s="1065"/>
      <c r="AK20" s="1052"/>
      <c r="AL20" s="1052"/>
      <c r="AM20" s="1052"/>
      <c r="AN20" s="1052"/>
      <c r="AO20" s="1052"/>
      <c r="AP20" s="1052"/>
      <c r="AQ20" s="1064"/>
      <c r="AR20" s="1052"/>
      <c r="AS20" s="1052"/>
      <c r="AT20" s="1052"/>
      <c r="AU20" s="1052"/>
      <c r="AV20" s="1052"/>
      <c r="AW20" s="1052"/>
      <c r="AX20" s="1052"/>
      <c r="AY20" s="1052"/>
      <c r="AZ20" s="1052"/>
      <c r="BA20" s="1052"/>
      <c r="BB20" s="1052"/>
      <c r="BC20" s="1052"/>
      <c r="BD20" s="1052"/>
      <c r="BE20" s="1052"/>
      <c r="BF20" s="1062"/>
      <c r="BG20" s="1052"/>
      <c r="BH20" s="1052"/>
      <c r="BI20" s="1052"/>
      <c r="BJ20" s="1052"/>
      <c r="BK20" s="1052"/>
      <c r="BL20" s="1052"/>
      <c r="BM20" s="1052"/>
      <c r="BN20" s="1063"/>
      <c r="BO20" s="1052"/>
      <c r="BP20" s="1052"/>
      <c r="BQ20" s="1062"/>
      <c r="BR20" s="1052"/>
      <c r="BS20" s="1052"/>
      <c r="BT20" s="1052"/>
      <c r="BU20" s="1052"/>
      <c r="BV20" s="1052"/>
      <c r="BW20" s="2629"/>
      <c r="BX20" s="2629"/>
      <c r="BY20" s="2629"/>
      <c r="BZ20" s="2629"/>
      <c r="CA20" s="2629"/>
      <c r="CB20" s="2629"/>
      <c r="CC20" s="2629"/>
      <c r="CD20" s="2629"/>
      <c r="CE20" s="2629"/>
      <c r="CF20" s="2624">
        <v>-9.6000000000000002E-2</v>
      </c>
      <c r="CG20" s="1052"/>
      <c r="CH20" s="1052"/>
      <c r="CI20" s="1052"/>
      <c r="CJ20" s="1052"/>
      <c r="CK20" s="1052"/>
      <c r="CL20" s="1052"/>
      <c r="CM20" s="2302">
        <v>-1.0999999999999999E-2</v>
      </c>
      <c r="CN20" s="2630"/>
      <c r="CO20" s="1052"/>
      <c r="CP20" s="2627">
        <v>0</v>
      </c>
      <c r="CQ20" s="2630"/>
      <c r="CR20" s="1052"/>
      <c r="CS20" s="1052"/>
      <c r="CT20" s="1052"/>
      <c r="CU20" s="1052"/>
      <c r="CV20" s="2615"/>
      <c r="CW20" s="1020">
        <v>0.1</v>
      </c>
      <c r="CX20" s="975"/>
      <c r="CY20" s="1061"/>
      <c r="CZ20" s="1052"/>
      <c r="DA20" s="1052"/>
      <c r="DB20" s="1052"/>
      <c r="DC20" s="2630"/>
      <c r="DD20" s="2631"/>
      <c r="DE20" s="2629"/>
      <c r="DF20" s="1052"/>
      <c r="DG20" s="1059"/>
      <c r="DH20" s="1059"/>
      <c r="DI20" s="2629"/>
      <c r="DJ20" s="2629"/>
      <c r="DK20" s="1059"/>
      <c r="DL20" s="2629"/>
      <c r="DM20" s="2629"/>
      <c r="DN20" s="1059"/>
      <c r="DO20" s="1058"/>
      <c r="DP20" s="1059"/>
      <c r="DQ20" s="1058"/>
      <c r="DR20" s="1059"/>
      <c r="DS20" s="1058"/>
      <c r="DT20" s="1058"/>
      <c r="DU20" s="1058"/>
      <c r="DV20" s="2632"/>
      <c r="DW20" s="2630"/>
      <c r="DX20" s="2630"/>
      <c r="DY20" s="2630"/>
      <c r="DZ20" s="2630"/>
      <c r="EA20" s="1054"/>
      <c r="EB20" s="1052"/>
      <c r="EC20" s="1052"/>
      <c r="ED20" s="1052"/>
      <c r="EE20" s="1054"/>
      <c r="EF20" s="1054"/>
      <c r="EG20" s="1054"/>
      <c r="EH20" s="1054"/>
      <c r="EI20" s="1053"/>
      <c r="EK20" s="1052"/>
      <c r="EP20" s="1054"/>
      <c r="EQ20" s="1054"/>
      <c r="ER20" s="1750">
        <v>0</v>
      </c>
      <c r="ES20" s="1132"/>
      <c r="ET20" s="1132"/>
      <c r="EU20" s="2664">
        <f t="shared" si="4"/>
        <v>6.1697500000000005</v>
      </c>
      <c r="EV20" s="1779"/>
      <c r="EW20" s="1779"/>
      <c r="EX20" s="1779"/>
      <c r="EY20" s="1779"/>
      <c r="EZ20" s="1779"/>
      <c r="FA20" s="1779"/>
      <c r="FB20" s="1779"/>
      <c r="FC20" s="1052"/>
      <c r="FD20" s="2634"/>
      <c r="FE20" s="1021">
        <v>46107</v>
      </c>
      <c r="FF20" s="1021">
        <f t="shared" si="5"/>
        <v>24313.779222618057</v>
      </c>
      <c r="FG20" s="1796">
        <f t="shared" si="12"/>
        <v>0.52733379362391952</v>
      </c>
      <c r="FH20" s="1052"/>
      <c r="FI20" s="2635"/>
      <c r="FJ20" s="2635"/>
      <c r="FK20" s="2635"/>
      <c r="FL20" s="2635"/>
      <c r="FM20" s="2635"/>
      <c r="FN20" s="2635"/>
      <c r="FO20" s="2673"/>
      <c r="FP20" s="2636"/>
      <c r="FQ20" s="2636"/>
      <c r="FR20" s="2636"/>
      <c r="FS20" s="2696">
        <v>8.68</v>
      </c>
      <c r="FT20" s="2666">
        <v>101.9</v>
      </c>
      <c r="FU20" s="2666">
        <v>8.51</v>
      </c>
      <c r="FV20" s="2667">
        <v>7.53</v>
      </c>
      <c r="FW20" s="2667">
        <v>6.92</v>
      </c>
      <c r="FX20" s="2667">
        <f t="shared" si="10"/>
        <v>0.61000000000000032</v>
      </c>
      <c r="FY20" s="2668">
        <f t="shared" si="6"/>
        <v>8.1009296148738419E-2</v>
      </c>
      <c r="FZ20" s="2667">
        <v>0.97</v>
      </c>
      <c r="GA20" s="2667">
        <f t="shared" si="11"/>
        <v>1.05</v>
      </c>
      <c r="GB20" s="2667">
        <v>0.03</v>
      </c>
      <c r="GC20" s="2667">
        <v>-0.11</v>
      </c>
      <c r="GD20" s="2669">
        <f t="shared" si="7"/>
        <v>-9.000000000000008E-3</v>
      </c>
      <c r="GE20" s="2667">
        <v>0.11600000000000001</v>
      </c>
      <c r="GF20" s="2670"/>
      <c r="GG20" s="2670"/>
      <c r="GH20" s="2698">
        <f t="shared" si="8"/>
        <v>4.5210666666666649E-2</v>
      </c>
      <c r="GI20" s="2670"/>
      <c r="GJ20" s="2670"/>
      <c r="GK20" s="2699"/>
      <c r="GL20" s="2671"/>
      <c r="GM20" s="2671"/>
      <c r="GN20" s="2635"/>
    </row>
    <row r="21" spans="1:196" s="2633" customFormat="1" ht="13" customHeight="1">
      <c r="A21" s="1066">
        <f t="shared" si="0"/>
        <v>1877</v>
      </c>
      <c r="B21" s="2621">
        <f t="shared" si="1"/>
        <v>8.1474509803921578</v>
      </c>
      <c r="C21" s="2270">
        <f t="shared" si="2"/>
        <v>-8.5999999999999993E-2</v>
      </c>
      <c r="D21" s="1777">
        <f t="shared" si="9"/>
        <v>0.67254901960784252</v>
      </c>
      <c r="E21" s="1028">
        <f t="shared" si="3"/>
        <v>8.2334509803921581</v>
      </c>
      <c r="F21" s="1063"/>
      <c r="G21" s="1063"/>
      <c r="H21" s="1062"/>
      <c r="I21" s="1063"/>
      <c r="J21" s="1063"/>
      <c r="K21" s="1063"/>
      <c r="L21" s="1063"/>
      <c r="M21" s="1063"/>
      <c r="N21" s="1062"/>
      <c r="O21" s="1052"/>
      <c r="P21" s="1052"/>
      <c r="Q21" s="1052"/>
      <c r="R21" s="1052"/>
      <c r="S21" s="1052"/>
      <c r="T21" s="1065"/>
      <c r="U21" s="1052"/>
      <c r="V21" s="1052"/>
      <c r="W21" s="1052"/>
      <c r="X21" s="1052"/>
      <c r="Y21" s="1052"/>
      <c r="Z21" s="1065"/>
      <c r="AA21" s="1064"/>
      <c r="AB21" s="1052"/>
      <c r="AC21" s="1052"/>
      <c r="AD21" s="1052"/>
      <c r="AE21" s="1052"/>
      <c r="AF21" s="1065"/>
      <c r="AG21" s="1052"/>
      <c r="AH21" s="1052"/>
      <c r="AI21" s="1052"/>
      <c r="AJ21" s="1065"/>
      <c r="AK21" s="1052"/>
      <c r="AL21" s="1052"/>
      <c r="AM21" s="1052"/>
      <c r="AN21" s="1052"/>
      <c r="AO21" s="1052"/>
      <c r="AP21" s="1052"/>
      <c r="AQ21" s="1064"/>
      <c r="AR21" s="1052"/>
      <c r="AS21" s="1052"/>
      <c r="AT21" s="1052"/>
      <c r="AU21" s="1052"/>
      <c r="AV21" s="1052"/>
      <c r="AW21" s="1052"/>
      <c r="AX21" s="1052"/>
      <c r="AY21" s="1052"/>
      <c r="AZ21" s="1052"/>
      <c r="BA21" s="1052"/>
      <c r="BB21" s="1052"/>
      <c r="BC21" s="1052"/>
      <c r="BD21" s="1052"/>
      <c r="BE21" s="1052"/>
      <c r="BF21" s="1062"/>
      <c r="BG21" s="1052"/>
      <c r="BH21" s="1052"/>
      <c r="BI21" s="1052"/>
      <c r="BJ21" s="1052"/>
      <c r="BK21" s="1052"/>
      <c r="BL21" s="1052"/>
      <c r="BM21" s="1052"/>
      <c r="BN21" s="1063"/>
      <c r="BO21" s="1052"/>
      <c r="BP21" s="1052"/>
      <c r="BQ21" s="1062"/>
      <c r="BR21" s="1052"/>
      <c r="BS21" s="1052"/>
      <c r="BT21" s="1052"/>
      <c r="BU21" s="1052"/>
      <c r="BV21" s="1052"/>
      <c r="BW21" s="2629"/>
      <c r="BX21" s="2629"/>
      <c r="BY21" s="2629"/>
      <c r="BZ21" s="2629"/>
      <c r="CA21" s="2629"/>
      <c r="CB21" s="2629"/>
      <c r="CC21" s="2629"/>
      <c r="CD21" s="2629"/>
      <c r="CE21" s="2629"/>
      <c r="CF21" s="2624">
        <v>-8.5999999999999993E-2</v>
      </c>
      <c r="CG21" s="1052"/>
      <c r="CH21" s="1052"/>
      <c r="CI21" s="1052"/>
      <c r="CJ21" s="1052"/>
      <c r="CK21" s="1052"/>
      <c r="CL21" s="1052"/>
      <c r="CM21" s="2302">
        <v>-1.2999999999999999E-2</v>
      </c>
      <c r="CN21" s="2630"/>
      <c r="CO21" s="1052"/>
      <c r="CP21" s="2627">
        <v>0</v>
      </c>
      <c r="CQ21" s="2630"/>
      <c r="CR21" s="1052"/>
      <c r="CS21" s="1052"/>
      <c r="CT21" s="1052"/>
      <c r="CU21" s="1052"/>
      <c r="CV21" s="2615"/>
      <c r="CW21" s="1020">
        <v>9.7000000000000003E-2</v>
      </c>
      <c r="CX21" s="975"/>
      <c r="CY21" s="1061"/>
      <c r="CZ21" s="1052"/>
      <c r="DA21" s="1052"/>
      <c r="DB21" s="1052"/>
      <c r="DC21" s="2630"/>
      <c r="DD21" s="2631"/>
      <c r="DE21" s="2629"/>
      <c r="DF21" s="1052"/>
      <c r="DG21" s="1059"/>
      <c r="DH21" s="1059"/>
      <c r="DI21" s="2629"/>
      <c r="DJ21" s="2629"/>
      <c r="DK21" s="1059"/>
      <c r="DL21" s="2629"/>
      <c r="DM21" s="2629"/>
      <c r="DN21" s="1059"/>
      <c r="DO21" s="1058"/>
      <c r="DP21" s="1059"/>
      <c r="DQ21" s="1058"/>
      <c r="DR21" s="1059"/>
      <c r="DS21" s="1058"/>
      <c r="DT21" s="1058"/>
      <c r="DU21" s="1058"/>
      <c r="DV21" s="2632"/>
      <c r="DW21" s="2630"/>
      <c r="DX21" s="2630"/>
      <c r="DY21" s="2630"/>
      <c r="DZ21" s="2630"/>
      <c r="EA21" s="1054"/>
      <c r="EB21" s="1052"/>
      <c r="EC21" s="1052"/>
      <c r="ED21" s="1052"/>
      <c r="EE21" s="1054"/>
      <c r="EF21" s="1054"/>
      <c r="EG21" s="1054"/>
      <c r="EH21" s="1054"/>
      <c r="EI21" s="1053"/>
      <c r="EK21" s="1052"/>
      <c r="EP21" s="1054"/>
      <c r="EQ21" s="1054"/>
      <c r="ER21" s="1750">
        <v>0</v>
      </c>
      <c r="ES21" s="1132"/>
      <c r="ET21" s="1132"/>
      <c r="EU21" s="2664">
        <f t="shared" si="4"/>
        <v>6.0755000000000008</v>
      </c>
      <c r="EV21" s="1779"/>
      <c r="EW21" s="1779"/>
      <c r="EX21" s="1779"/>
      <c r="EY21" s="1779"/>
      <c r="EZ21" s="1779"/>
      <c r="FA21" s="1779"/>
      <c r="FB21" s="1779"/>
      <c r="FC21" s="1052"/>
      <c r="FD21" s="2634"/>
      <c r="FE21" s="1021">
        <v>47141</v>
      </c>
      <c r="FF21" s="1021">
        <f t="shared" si="5"/>
        <v>24917.174669382191</v>
      </c>
      <c r="FG21" s="1796">
        <f t="shared" si="12"/>
        <v>0.52856695168499168</v>
      </c>
      <c r="FH21" s="1052"/>
      <c r="FI21" s="2635"/>
      <c r="FJ21" s="2635"/>
      <c r="FK21" s="2635"/>
      <c r="FL21" s="2635"/>
      <c r="FM21" s="2635"/>
      <c r="FN21" s="2635"/>
      <c r="FO21" s="2673"/>
      <c r="FP21" s="2636"/>
      <c r="FQ21" s="2636"/>
      <c r="FR21" s="2636"/>
      <c r="FS21" s="2696">
        <v>8.82</v>
      </c>
      <c r="FT21" s="2666">
        <v>105.2</v>
      </c>
      <c r="FU21" s="2666">
        <v>8.3800000000000008</v>
      </c>
      <c r="FV21" s="2667">
        <v>9.18</v>
      </c>
      <c r="FW21" s="2667">
        <v>8.48</v>
      </c>
      <c r="FX21" s="2667">
        <f t="shared" si="10"/>
        <v>0.69999999999999929</v>
      </c>
      <c r="FY21" s="2668">
        <f t="shared" si="6"/>
        <v>7.6252723311546769E-2</v>
      </c>
      <c r="FZ21" s="2667">
        <v>1.1599999999999999</v>
      </c>
      <c r="GA21" s="2667">
        <f t="shared" si="11"/>
        <v>1.0699999999999998</v>
      </c>
      <c r="GB21" s="2667">
        <v>0.03</v>
      </c>
      <c r="GC21" s="2667">
        <v>0.06</v>
      </c>
      <c r="GD21" s="2669">
        <f t="shared" si="7"/>
        <v>-8.8999999999999996E-2</v>
      </c>
      <c r="GE21" s="2667">
        <v>0.188</v>
      </c>
      <c r="GF21" s="2670"/>
      <c r="GG21" s="2670"/>
      <c r="GH21" s="2698">
        <f t="shared" si="8"/>
        <v>5.5402666666666649E-2</v>
      </c>
      <c r="GI21" s="2670"/>
      <c r="GJ21" s="2670"/>
      <c r="GK21" s="2699"/>
      <c r="GL21" s="2671"/>
      <c r="GM21" s="2671"/>
      <c r="GN21" s="2635"/>
    </row>
    <row r="22" spans="1:196" s="2633" customFormat="1" ht="13" customHeight="1">
      <c r="A22" s="1066">
        <f t="shared" ref="A22:A71" si="13">A23-1</f>
        <v>1878</v>
      </c>
      <c r="B22" s="2621">
        <f t="shared" si="1"/>
        <v>7.9719389978213524</v>
      </c>
      <c r="C22" s="2270">
        <f t="shared" si="2"/>
        <v>-7.5999999999999998E-2</v>
      </c>
      <c r="D22" s="1777">
        <f t="shared" si="9"/>
        <v>0.65806100217864871</v>
      </c>
      <c r="E22" s="1028">
        <f t="shared" si="3"/>
        <v>8.0479389978213529</v>
      </c>
      <c r="F22" s="1063"/>
      <c r="G22" s="1063"/>
      <c r="H22" s="1062"/>
      <c r="I22" s="1063"/>
      <c r="J22" s="1063"/>
      <c r="K22" s="1063"/>
      <c r="L22" s="1063"/>
      <c r="M22" s="1063"/>
      <c r="N22" s="1062"/>
      <c r="O22" s="1052"/>
      <c r="P22" s="1052"/>
      <c r="Q22" s="1052"/>
      <c r="R22" s="1052"/>
      <c r="S22" s="1052"/>
      <c r="T22" s="1065"/>
      <c r="U22" s="1052"/>
      <c r="V22" s="1052"/>
      <c r="W22" s="1052"/>
      <c r="X22" s="1052"/>
      <c r="Y22" s="1052"/>
      <c r="Z22" s="1065"/>
      <c r="AA22" s="1064"/>
      <c r="AB22" s="1052"/>
      <c r="AC22" s="1052"/>
      <c r="AD22" s="1052"/>
      <c r="AE22" s="1052"/>
      <c r="AF22" s="1065"/>
      <c r="AG22" s="1052"/>
      <c r="AH22" s="1052"/>
      <c r="AI22" s="1052"/>
      <c r="AJ22" s="1065"/>
      <c r="AK22" s="1052"/>
      <c r="AL22" s="1052"/>
      <c r="AM22" s="1052"/>
      <c r="AN22" s="1052"/>
      <c r="AO22" s="1052"/>
      <c r="AP22" s="1052"/>
      <c r="AQ22" s="1064"/>
      <c r="AR22" s="1052"/>
      <c r="AS22" s="1052"/>
      <c r="AT22" s="1052"/>
      <c r="AU22" s="1052"/>
      <c r="AV22" s="1052"/>
      <c r="AW22" s="1052"/>
      <c r="AX22" s="1052"/>
      <c r="AY22" s="1052"/>
      <c r="AZ22" s="1052"/>
      <c r="BA22" s="1052"/>
      <c r="BB22" s="1052"/>
      <c r="BC22" s="1052"/>
      <c r="BD22" s="1052"/>
      <c r="BE22" s="1052"/>
      <c r="BF22" s="1062"/>
      <c r="BG22" s="1052"/>
      <c r="BH22" s="1052"/>
      <c r="BI22" s="1052"/>
      <c r="BJ22" s="1052"/>
      <c r="BK22" s="1052"/>
      <c r="BL22" s="1052"/>
      <c r="BM22" s="1052"/>
      <c r="BN22" s="1063"/>
      <c r="BO22" s="1052"/>
      <c r="BP22" s="1052"/>
      <c r="BQ22" s="1062"/>
      <c r="BR22" s="1052"/>
      <c r="BS22" s="1052"/>
      <c r="BT22" s="1052"/>
      <c r="BU22" s="1052"/>
      <c r="BV22" s="1052"/>
      <c r="BW22" s="2629"/>
      <c r="BX22" s="2629"/>
      <c r="BY22" s="2629"/>
      <c r="BZ22" s="2629"/>
      <c r="CA22" s="2629"/>
      <c r="CB22" s="2629"/>
      <c r="CC22" s="2629"/>
      <c r="CD22" s="2629"/>
      <c r="CE22" s="2629"/>
      <c r="CF22" s="2624">
        <v>-7.5999999999999998E-2</v>
      </c>
      <c r="CG22" s="1052"/>
      <c r="CH22" s="1052"/>
      <c r="CI22" s="1052"/>
      <c r="CJ22" s="1052"/>
      <c r="CK22" s="1052"/>
      <c r="CL22" s="1052"/>
      <c r="CM22" s="2302">
        <v>-1.0999999999999999E-2</v>
      </c>
      <c r="CN22" s="2630"/>
      <c r="CO22" s="1052"/>
      <c r="CP22" s="2627">
        <v>0</v>
      </c>
      <c r="CQ22" s="2630"/>
      <c r="CR22" s="1052"/>
      <c r="CS22" s="1052"/>
      <c r="CT22" s="1052"/>
      <c r="CU22" s="1052"/>
      <c r="CV22" s="2615"/>
      <c r="CW22" s="1020">
        <v>0.10199999999999999</v>
      </c>
      <c r="CX22" s="975"/>
      <c r="CY22" s="1061"/>
      <c r="CZ22" s="1052"/>
      <c r="DA22" s="1052"/>
      <c r="DB22" s="1052"/>
      <c r="DC22" s="2630"/>
      <c r="DD22" s="2631"/>
      <c r="DE22" s="2629"/>
      <c r="DF22" s="1052"/>
      <c r="DG22" s="1059"/>
      <c r="DH22" s="1059"/>
      <c r="DI22" s="2629"/>
      <c r="DJ22" s="2629"/>
      <c r="DK22" s="1059"/>
      <c r="DL22" s="2629"/>
      <c r="DM22" s="2629"/>
      <c r="DN22" s="1059"/>
      <c r="DO22" s="1058"/>
      <c r="DP22" s="1059"/>
      <c r="DQ22" s="1058"/>
      <c r="DR22" s="1059"/>
      <c r="DS22" s="1058"/>
      <c r="DT22" s="1058"/>
      <c r="DU22" s="1058"/>
      <c r="DV22" s="2632"/>
      <c r="DW22" s="2630"/>
      <c r="DX22" s="2630"/>
      <c r="DY22" s="2630"/>
      <c r="DZ22" s="2630"/>
      <c r="EA22" s="1054"/>
      <c r="EB22" s="1052"/>
      <c r="EC22" s="1052"/>
      <c r="ED22" s="1052"/>
      <c r="EE22" s="1054"/>
      <c r="EF22" s="1054"/>
      <c r="EG22" s="1054"/>
      <c r="EH22" s="1054"/>
      <c r="EI22" s="1053"/>
      <c r="EK22" s="1052"/>
      <c r="EP22" s="1054"/>
      <c r="EQ22" s="1054"/>
      <c r="ER22" s="1750">
        <v>0</v>
      </c>
      <c r="ES22" s="1132"/>
      <c r="ET22" s="1132"/>
      <c r="EU22" s="2664">
        <f t="shared" si="4"/>
        <v>5.7057500000000001</v>
      </c>
      <c r="EV22" s="1779"/>
      <c r="EW22" s="1779"/>
      <c r="EX22" s="1779"/>
      <c r="EY22" s="1779"/>
      <c r="EZ22" s="1779"/>
      <c r="FA22" s="1779"/>
      <c r="FB22" s="1779"/>
      <c r="FC22" s="1052"/>
      <c r="FD22" s="2634"/>
      <c r="FE22" s="1021">
        <v>48174</v>
      </c>
      <c r="FF22" s="1021">
        <f t="shared" si="5"/>
        <v>25522.59048690688</v>
      </c>
      <c r="FG22" s="1796">
        <f t="shared" si="12"/>
        <v>0.52980010974606384</v>
      </c>
      <c r="FH22" s="1052"/>
      <c r="FI22" s="2635"/>
      <c r="FJ22" s="2635"/>
      <c r="FK22" s="2635"/>
      <c r="FL22" s="2635"/>
      <c r="FM22" s="2635"/>
      <c r="FN22" s="2635"/>
      <c r="FO22" s="2673"/>
      <c r="FP22" s="2636"/>
      <c r="FQ22" s="2636"/>
      <c r="FR22" s="2636"/>
      <c r="FS22" s="2696">
        <v>8.6300000000000008</v>
      </c>
      <c r="FT22" s="2666">
        <v>109.6</v>
      </c>
      <c r="FU22" s="2666">
        <v>7.87</v>
      </c>
      <c r="FV22" s="2667">
        <v>9.18</v>
      </c>
      <c r="FW22" s="2667">
        <v>8.48</v>
      </c>
      <c r="FX22" s="2667">
        <f t="shared" si="10"/>
        <v>0.69999999999999929</v>
      </c>
      <c r="FY22" s="2668">
        <f t="shared" si="6"/>
        <v>7.6252723311546769E-2</v>
      </c>
      <c r="FZ22" s="2667">
        <v>1.1599999999999999</v>
      </c>
      <c r="GA22" s="2667">
        <f t="shared" si="11"/>
        <v>1.0699999999999998</v>
      </c>
      <c r="GB22" s="2667">
        <v>0.03</v>
      </c>
      <c r="GC22" s="2667">
        <v>0.06</v>
      </c>
      <c r="GD22" s="2669">
        <f t="shared" si="7"/>
        <v>-0.20699999999999996</v>
      </c>
      <c r="GE22" s="2667">
        <v>0.29399999999999998</v>
      </c>
      <c r="GF22" s="2670"/>
      <c r="GG22" s="2670"/>
      <c r="GH22" s="2698">
        <f t="shared" si="8"/>
        <v>5.5402666666666649E-2</v>
      </c>
      <c r="GI22" s="2670"/>
      <c r="GJ22" s="2670"/>
      <c r="GK22" s="2699"/>
      <c r="GL22" s="2671"/>
      <c r="GM22" s="2671"/>
      <c r="GN22" s="2635"/>
    </row>
    <row r="23" spans="1:196" s="2633" customFormat="1" ht="13" customHeight="1">
      <c r="A23" s="1066">
        <f t="shared" si="13"/>
        <v>1879</v>
      </c>
      <c r="B23" s="2621">
        <f t="shared" si="1"/>
        <v>8.6924618736383454</v>
      </c>
      <c r="C23" s="2270">
        <f t="shared" si="2"/>
        <v>-7.8E-2</v>
      </c>
      <c r="D23" s="1777">
        <f t="shared" si="9"/>
        <v>0.71753812636165515</v>
      </c>
      <c r="E23" s="1028">
        <f t="shared" si="3"/>
        <v>8.7704618736383448</v>
      </c>
      <c r="F23" s="1063"/>
      <c r="G23" s="1063"/>
      <c r="H23" s="1062"/>
      <c r="I23" s="1063"/>
      <c r="J23" s="1063"/>
      <c r="K23" s="1063"/>
      <c r="L23" s="1063"/>
      <c r="M23" s="1063"/>
      <c r="N23" s="1062"/>
      <c r="O23" s="1052"/>
      <c r="P23" s="1052"/>
      <c r="Q23" s="1052"/>
      <c r="R23" s="1052"/>
      <c r="S23" s="1052"/>
      <c r="T23" s="1065"/>
      <c r="U23" s="1052"/>
      <c r="V23" s="1052"/>
      <c r="W23" s="1052"/>
      <c r="X23" s="1052"/>
      <c r="Y23" s="1052"/>
      <c r="Z23" s="1065"/>
      <c r="AA23" s="1064"/>
      <c r="AB23" s="1052"/>
      <c r="AC23" s="1052"/>
      <c r="AD23" s="1052"/>
      <c r="AE23" s="1052"/>
      <c r="AF23" s="1065"/>
      <c r="AG23" s="1052"/>
      <c r="AH23" s="1052"/>
      <c r="AI23" s="1052"/>
      <c r="AJ23" s="1065"/>
      <c r="AK23" s="1052"/>
      <c r="AL23" s="1052"/>
      <c r="AM23" s="1052"/>
      <c r="AN23" s="1052"/>
      <c r="AO23" s="1052"/>
      <c r="AP23" s="1052"/>
      <c r="AQ23" s="1064"/>
      <c r="AR23" s="1052"/>
      <c r="AS23" s="1052"/>
      <c r="AT23" s="1052"/>
      <c r="AU23" s="1052"/>
      <c r="AV23" s="1052"/>
      <c r="AW23" s="1052"/>
      <c r="AX23" s="1052"/>
      <c r="AY23" s="1052"/>
      <c r="AZ23" s="1052"/>
      <c r="BA23" s="1052"/>
      <c r="BB23" s="1052"/>
      <c r="BC23" s="1052"/>
      <c r="BD23" s="1052"/>
      <c r="BE23" s="1052"/>
      <c r="BF23" s="1062"/>
      <c r="BG23" s="1052"/>
      <c r="BH23" s="1052"/>
      <c r="BI23" s="1052"/>
      <c r="BJ23" s="1052"/>
      <c r="BK23" s="1052"/>
      <c r="BL23" s="1052"/>
      <c r="BM23" s="1052"/>
      <c r="BN23" s="1063"/>
      <c r="BO23" s="1052"/>
      <c r="BP23" s="1052"/>
      <c r="BQ23" s="1062"/>
      <c r="BR23" s="1052"/>
      <c r="BS23" s="1052"/>
      <c r="BT23" s="1052"/>
      <c r="BU23" s="1052"/>
      <c r="BV23" s="1052"/>
      <c r="BW23" s="2629"/>
      <c r="BX23" s="2629"/>
      <c r="BY23" s="2629"/>
      <c r="BZ23" s="2629"/>
      <c r="CA23" s="2629"/>
      <c r="CB23" s="2629"/>
      <c r="CC23" s="2629"/>
      <c r="CD23" s="2629"/>
      <c r="CE23" s="2629"/>
      <c r="CF23" s="2624">
        <v>-7.8E-2</v>
      </c>
      <c r="CG23" s="1052"/>
      <c r="CH23" s="1052"/>
      <c r="CI23" s="1052"/>
      <c r="CJ23" s="1052"/>
      <c r="CK23" s="1052"/>
      <c r="CL23" s="1052"/>
      <c r="CM23" s="2302">
        <v>-8.0000000000000002E-3</v>
      </c>
      <c r="CN23" s="2630"/>
      <c r="CO23" s="1052"/>
      <c r="CP23" s="2627">
        <v>0</v>
      </c>
      <c r="CQ23" s="2630"/>
      <c r="CR23" s="1052"/>
      <c r="CS23" s="1052"/>
      <c r="CT23" s="1052"/>
      <c r="CU23" s="1052"/>
      <c r="CV23" s="2615"/>
      <c r="CW23" s="1020">
        <v>0.105</v>
      </c>
      <c r="CX23" s="975"/>
      <c r="CY23" s="1061"/>
      <c r="CZ23" s="1052"/>
      <c r="DA23" s="1052"/>
      <c r="DB23" s="1052"/>
      <c r="DC23" s="2630"/>
      <c r="DD23" s="2631"/>
      <c r="DE23" s="2629"/>
      <c r="DF23" s="1052"/>
      <c r="DG23" s="1059"/>
      <c r="DH23" s="1059"/>
      <c r="DI23" s="2629"/>
      <c r="DJ23" s="2629"/>
      <c r="DK23" s="1059"/>
      <c r="DL23" s="2629"/>
      <c r="DM23" s="2629"/>
      <c r="DN23" s="1059"/>
      <c r="DO23" s="1058"/>
      <c r="DP23" s="1059"/>
      <c r="DQ23" s="1058"/>
      <c r="DR23" s="1059"/>
      <c r="DS23" s="1058"/>
      <c r="DT23" s="1058"/>
      <c r="DU23" s="1058"/>
      <c r="DV23" s="2632"/>
      <c r="DW23" s="2630"/>
      <c r="DX23" s="2630"/>
      <c r="DY23" s="2630"/>
      <c r="DZ23" s="2630"/>
      <c r="EA23" s="1054"/>
      <c r="EB23" s="1052"/>
      <c r="EC23" s="1052"/>
      <c r="ED23" s="1052"/>
      <c r="EE23" s="1054"/>
      <c r="EF23" s="1054"/>
      <c r="EG23" s="1054"/>
      <c r="EH23" s="1054"/>
      <c r="EI23" s="1053"/>
      <c r="EK23" s="1052"/>
      <c r="EP23" s="1054"/>
      <c r="EQ23" s="1054"/>
      <c r="ER23" s="1750">
        <v>0</v>
      </c>
      <c r="ES23" s="1132"/>
      <c r="ET23" s="1132"/>
      <c r="EU23" s="2664">
        <f t="shared" si="4"/>
        <v>5.5389999999999997</v>
      </c>
      <c r="EV23" s="1779"/>
      <c r="EW23" s="1779"/>
      <c r="EX23" s="1779"/>
      <c r="EY23" s="1779"/>
      <c r="EZ23" s="1779"/>
      <c r="FA23" s="1779"/>
      <c r="FB23" s="1779"/>
      <c r="FC23" s="1052"/>
      <c r="FD23" s="2634"/>
      <c r="FE23" s="1021">
        <v>49208</v>
      </c>
      <c r="FF23" s="1021">
        <f t="shared" si="5"/>
        <v>26131.085042253548</v>
      </c>
      <c r="FG23" s="1796">
        <f t="shared" si="12"/>
        <v>0.531033267807136</v>
      </c>
      <c r="FH23" s="1052"/>
      <c r="FI23" s="2635"/>
      <c r="FJ23" s="2635"/>
      <c r="FK23" s="2635"/>
      <c r="FL23" s="2635"/>
      <c r="FM23" s="2635"/>
      <c r="FN23" s="2635"/>
      <c r="FO23" s="2673"/>
      <c r="FP23" s="2636"/>
      <c r="FQ23" s="2636"/>
      <c r="FR23" s="2636"/>
      <c r="FS23" s="2696">
        <v>9.41</v>
      </c>
      <c r="FT23" s="2666">
        <v>123.1</v>
      </c>
      <c r="FU23" s="2666">
        <v>7.64</v>
      </c>
      <c r="FV23" s="2667">
        <v>9.18</v>
      </c>
      <c r="FW23" s="2667">
        <v>8.48</v>
      </c>
      <c r="FX23" s="2667">
        <f t="shared" si="10"/>
        <v>0.69999999999999929</v>
      </c>
      <c r="FY23" s="2668">
        <f t="shared" si="6"/>
        <v>7.6252723311546769E-2</v>
      </c>
      <c r="FZ23" s="2667">
        <v>1.1599999999999999</v>
      </c>
      <c r="GA23" s="2667">
        <f t="shared" si="11"/>
        <v>1.0699999999999998</v>
      </c>
      <c r="GB23" s="2667">
        <v>0.03</v>
      </c>
      <c r="GC23" s="2667">
        <v>0.06</v>
      </c>
      <c r="GD23" s="2669">
        <f t="shared" si="7"/>
        <v>-0.19400000000000001</v>
      </c>
      <c r="GE23" s="2667">
        <v>0.28000000000000003</v>
      </c>
      <c r="GF23" s="2670"/>
      <c r="GG23" s="2670"/>
      <c r="GH23" s="2698">
        <f t="shared" si="8"/>
        <v>5.5402666666666649E-2</v>
      </c>
      <c r="GI23" s="2670"/>
      <c r="GJ23" s="2670"/>
      <c r="GK23" s="2699"/>
      <c r="GL23" s="2671"/>
      <c r="GM23" s="2671"/>
      <c r="GN23" s="2635"/>
    </row>
    <row r="24" spans="1:196" s="2633" customFormat="1" ht="13" customHeight="1">
      <c r="A24" s="1066">
        <f t="shared" si="13"/>
        <v>1880</v>
      </c>
      <c r="B24" s="2621">
        <f t="shared" si="1"/>
        <v>10.216644880174293</v>
      </c>
      <c r="C24" s="2270">
        <f t="shared" si="2"/>
        <v>-7.9000000000000001E-2</v>
      </c>
      <c r="D24" s="1777">
        <f t="shared" si="9"/>
        <v>0.84335511982570732</v>
      </c>
      <c r="E24" s="1028">
        <f t="shared" si="3"/>
        <v>10.295644880174294</v>
      </c>
      <c r="F24" s="1063"/>
      <c r="G24" s="1063"/>
      <c r="H24" s="1062"/>
      <c r="I24" s="1063"/>
      <c r="J24" s="1063"/>
      <c r="K24" s="1063"/>
      <c r="L24" s="1063"/>
      <c r="M24" s="1063"/>
      <c r="N24" s="1062"/>
      <c r="O24" s="1052"/>
      <c r="P24" s="1052"/>
      <c r="Q24" s="1052"/>
      <c r="R24" s="1052"/>
      <c r="S24" s="1052"/>
      <c r="T24" s="1065"/>
      <c r="U24" s="1052"/>
      <c r="V24" s="1052"/>
      <c r="W24" s="1052"/>
      <c r="X24" s="1052"/>
      <c r="Y24" s="1052"/>
      <c r="Z24" s="1065"/>
      <c r="AA24" s="1064"/>
      <c r="AB24" s="1052"/>
      <c r="AC24" s="1052"/>
      <c r="AD24" s="1052"/>
      <c r="AE24" s="1052"/>
      <c r="AF24" s="1065"/>
      <c r="AG24" s="1052"/>
      <c r="AH24" s="1052"/>
      <c r="AI24" s="1052"/>
      <c r="AJ24" s="1065"/>
      <c r="AK24" s="1052"/>
      <c r="AL24" s="1052"/>
      <c r="AM24" s="1052"/>
      <c r="AN24" s="1052"/>
      <c r="AO24" s="1052"/>
      <c r="AP24" s="1052"/>
      <c r="AQ24" s="1064"/>
      <c r="AR24" s="1052"/>
      <c r="AS24" s="1052"/>
      <c r="AT24" s="1052"/>
      <c r="AU24" s="1052"/>
      <c r="AV24" s="1052"/>
      <c r="AW24" s="1052"/>
      <c r="AX24" s="1052"/>
      <c r="AY24" s="1052"/>
      <c r="AZ24" s="1052"/>
      <c r="BA24" s="1052"/>
      <c r="BB24" s="1052"/>
      <c r="BC24" s="1052"/>
      <c r="BD24" s="1052"/>
      <c r="BE24" s="1052"/>
      <c r="BF24" s="1062"/>
      <c r="BG24" s="1052"/>
      <c r="BH24" s="1052"/>
      <c r="BI24" s="1052"/>
      <c r="BJ24" s="1052"/>
      <c r="BK24" s="1052"/>
      <c r="BL24" s="1052"/>
      <c r="BM24" s="1052"/>
      <c r="BN24" s="1063"/>
      <c r="BO24" s="1052"/>
      <c r="BP24" s="1052"/>
      <c r="BQ24" s="1062"/>
      <c r="BR24" s="1052"/>
      <c r="BS24" s="1052"/>
      <c r="BT24" s="1052"/>
      <c r="BU24" s="1052"/>
      <c r="BV24" s="1052"/>
      <c r="BW24" s="2629"/>
      <c r="BX24" s="2629"/>
      <c r="BY24" s="2629"/>
      <c r="BZ24" s="2629"/>
      <c r="CA24" s="2629"/>
      <c r="CB24" s="2629"/>
      <c r="CC24" s="2629"/>
      <c r="CD24" s="2629"/>
      <c r="CE24" s="2629"/>
      <c r="CF24" s="2624">
        <v>-7.9000000000000001E-2</v>
      </c>
      <c r="CG24" s="1052"/>
      <c r="CH24" s="1052"/>
      <c r="CI24" s="1052"/>
      <c r="CJ24" s="1052"/>
      <c r="CK24" s="1052"/>
      <c r="CL24" s="1052"/>
      <c r="CM24" s="2302">
        <v>-4.0000000000000001E-3</v>
      </c>
      <c r="CN24" s="2630"/>
      <c r="CO24" s="1052"/>
      <c r="CP24" s="2627">
        <v>0</v>
      </c>
      <c r="CQ24" s="2630"/>
      <c r="CR24" s="1052"/>
      <c r="CS24" s="1052"/>
      <c r="CT24" s="1052"/>
      <c r="CU24" s="1052"/>
      <c r="CV24" s="2615"/>
      <c r="CW24" s="1020">
        <v>9.5000000000000001E-2</v>
      </c>
      <c r="CX24" s="975"/>
      <c r="CY24" s="1061"/>
      <c r="CZ24" s="1052"/>
      <c r="DA24" s="1052"/>
      <c r="DB24" s="1052"/>
      <c r="DC24" s="2630"/>
      <c r="DD24" s="2631"/>
      <c r="DE24" s="2629"/>
      <c r="DF24" s="1052"/>
      <c r="DG24" s="1059"/>
      <c r="DH24" s="1059"/>
      <c r="DI24" s="2629"/>
      <c r="DJ24" s="2629"/>
      <c r="DK24" s="1059"/>
      <c r="DL24" s="2629"/>
      <c r="DM24" s="2629"/>
      <c r="DN24" s="1059"/>
      <c r="DO24" s="1058"/>
      <c r="DP24" s="1059"/>
      <c r="DQ24" s="1058"/>
      <c r="DR24" s="1059"/>
      <c r="DS24" s="1058"/>
      <c r="DT24" s="1058"/>
      <c r="DU24" s="1058"/>
      <c r="DV24" s="2632"/>
      <c r="DW24" s="2630"/>
      <c r="DX24" s="2630"/>
      <c r="DY24" s="2630"/>
      <c r="DZ24" s="2630"/>
      <c r="EA24" s="1054"/>
      <c r="EB24" s="1052"/>
      <c r="EC24" s="1052"/>
      <c r="ED24" s="1052"/>
      <c r="EE24" s="1054"/>
      <c r="EF24" s="1054"/>
      <c r="EG24" s="1054"/>
      <c r="EH24" s="1054"/>
      <c r="EI24" s="1053"/>
      <c r="EK24" s="1052"/>
      <c r="EP24" s="1054"/>
      <c r="EQ24" s="1054"/>
      <c r="ER24" s="1750">
        <v>0</v>
      </c>
      <c r="ES24" s="1132"/>
      <c r="ET24" s="1132"/>
      <c r="EU24" s="2664">
        <f t="shared" si="4"/>
        <v>5.8217499999999998</v>
      </c>
      <c r="EV24" s="1779"/>
      <c r="EW24" s="1779"/>
      <c r="EX24" s="1779"/>
      <c r="EY24" s="1779"/>
      <c r="EZ24" s="1779"/>
      <c r="FA24" s="1779"/>
      <c r="FB24" s="1779"/>
      <c r="FC24" s="1052"/>
      <c r="FD24" s="2634"/>
      <c r="FE24" s="1021">
        <v>50262</v>
      </c>
      <c r="FF24" s="1021">
        <f t="shared" si="5"/>
        <v>26752.77509698788</v>
      </c>
      <c r="FG24" s="1796">
        <f t="shared" si="12"/>
        <v>0.53226642586820816</v>
      </c>
      <c r="FH24" s="1052"/>
      <c r="FI24" s="2635"/>
      <c r="FJ24" s="2635"/>
      <c r="FK24" s="2635"/>
      <c r="FL24" s="2635"/>
      <c r="FM24" s="2635"/>
      <c r="FN24" s="2635"/>
      <c r="FO24" s="2673">
        <f>7714+9678</f>
        <v>17392</v>
      </c>
      <c r="FP24" s="2636"/>
      <c r="FQ24" s="2636"/>
      <c r="FR24" s="2636"/>
      <c r="FS24" s="2696">
        <v>11.06</v>
      </c>
      <c r="FT24" s="2666">
        <v>137.6</v>
      </c>
      <c r="FU24" s="2666">
        <v>8.0299999999999994</v>
      </c>
      <c r="FV24" s="2667">
        <v>9.18</v>
      </c>
      <c r="FW24" s="2667">
        <v>8.48</v>
      </c>
      <c r="FX24" s="2667">
        <f t="shared" si="10"/>
        <v>0.69999999999999929</v>
      </c>
      <c r="FY24" s="2668">
        <f t="shared" si="6"/>
        <v>7.6252723311546769E-2</v>
      </c>
      <c r="FZ24" s="2667">
        <v>1.1599999999999999</v>
      </c>
      <c r="GA24" s="2667">
        <f t="shared" si="11"/>
        <v>1.0699999999999998</v>
      </c>
      <c r="GB24" s="2667">
        <v>0.03</v>
      </c>
      <c r="GC24" s="2667">
        <v>0.06</v>
      </c>
      <c r="GD24" s="2669">
        <f t="shared" si="7"/>
        <v>-0.11</v>
      </c>
      <c r="GE24" s="2667">
        <v>0.193</v>
      </c>
      <c r="GF24" s="2670"/>
      <c r="GG24" s="2670"/>
      <c r="GH24" s="2698">
        <f t="shared" si="8"/>
        <v>5.5402666666666649E-2</v>
      </c>
      <c r="GI24" s="2670"/>
      <c r="GJ24" s="2670"/>
      <c r="GK24" s="2699"/>
      <c r="GL24" s="2671"/>
      <c r="GM24" s="2671"/>
      <c r="GN24" s="2635"/>
    </row>
    <row r="25" spans="1:196" s="2633" customFormat="1" ht="13" customHeight="1">
      <c r="A25" s="1066">
        <f t="shared" si="13"/>
        <v>1881</v>
      </c>
      <c r="B25" s="2621">
        <f t="shared" si="1"/>
        <v>10.521481481481484</v>
      </c>
      <c r="C25" s="2270">
        <f t="shared" si="2"/>
        <v>-8.7999999999999995E-2</v>
      </c>
      <c r="D25" s="1777">
        <f t="shared" si="9"/>
        <v>0.86851851851851769</v>
      </c>
      <c r="E25" s="1028">
        <f t="shared" si="3"/>
        <v>10.609481481481483</v>
      </c>
      <c r="F25" s="1063"/>
      <c r="G25" s="1063"/>
      <c r="H25" s="1062"/>
      <c r="I25" s="1063"/>
      <c r="J25" s="1063"/>
      <c r="K25" s="1063"/>
      <c r="L25" s="1063"/>
      <c r="M25" s="1063"/>
      <c r="N25" s="1062"/>
      <c r="O25" s="1052"/>
      <c r="P25" s="1052"/>
      <c r="Q25" s="1052"/>
      <c r="R25" s="1052"/>
      <c r="S25" s="1052"/>
      <c r="T25" s="1065"/>
      <c r="U25" s="1052"/>
      <c r="V25" s="1052"/>
      <c r="W25" s="1052"/>
      <c r="X25" s="1052"/>
      <c r="Y25" s="1052"/>
      <c r="Z25" s="1065"/>
      <c r="AA25" s="1064"/>
      <c r="AB25" s="1052"/>
      <c r="AC25" s="1052"/>
      <c r="AD25" s="1052"/>
      <c r="AE25" s="1052"/>
      <c r="AF25" s="1065"/>
      <c r="AG25" s="1052"/>
      <c r="AH25" s="1052"/>
      <c r="AI25" s="1052"/>
      <c r="AJ25" s="1065"/>
      <c r="AK25" s="1052"/>
      <c r="AL25" s="1052"/>
      <c r="AM25" s="1052"/>
      <c r="AN25" s="1052"/>
      <c r="AO25" s="1052"/>
      <c r="AP25" s="1052"/>
      <c r="AQ25" s="1064"/>
      <c r="AR25" s="1052"/>
      <c r="AS25" s="1052"/>
      <c r="AT25" s="1052"/>
      <c r="AU25" s="1052"/>
      <c r="AV25" s="1052"/>
      <c r="AW25" s="1052"/>
      <c r="AX25" s="1052"/>
      <c r="AY25" s="1052"/>
      <c r="AZ25" s="1052"/>
      <c r="BA25" s="1052"/>
      <c r="BB25" s="1052"/>
      <c r="BC25" s="1052"/>
      <c r="BD25" s="1052"/>
      <c r="BE25" s="1052"/>
      <c r="BF25" s="1062"/>
      <c r="BG25" s="1052"/>
      <c r="BH25" s="1052"/>
      <c r="BI25" s="1052"/>
      <c r="BJ25" s="1052"/>
      <c r="BK25" s="1052"/>
      <c r="BL25" s="1052"/>
      <c r="BM25" s="1052"/>
      <c r="BN25" s="1063"/>
      <c r="BO25" s="1052"/>
      <c r="BP25" s="1052"/>
      <c r="BQ25" s="1062"/>
      <c r="BR25" s="1052"/>
      <c r="BS25" s="1052"/>
      <c r="BT25" s="1052"/>
      <c r="BU25" s="1052"/>
      <c r="BV25" s="1052"/>
      <c r="BW25" s="2629"/>
      <c r="BX25" s="2629"/>
      <c r="BY25" s="2629"/>
      <c r="BZ25" s="2629"/>
      <c r="CA25" s="2629"/>
      <c r="CB25" s="2629"/>
      <c r="CC25" s="2629"/>
      <c r="CD25" s="2629"/>
      <c r="CE25" s="2629"/>
      <c r="CF25" s="2624">
        <v>-8.7999999999999995E-2</v>
      </c>
      <c r="CG25" s="1052"/>
      <c r="CH25" s="1052"/>
      <c r="CI25" s="1052"/>
      <c r="CJ25" s="1052"/>
      <c r="CK25" s="1052"/>
      <c r="CL25" s="1052"/>
      <c r="CM25" s="2302">
        <v>-5.0000000000000001E-3</v>
      </c>
      <c r="CN25" s="2630"/>
      <c r="CO25" s="1052"/>
      <c r="CP25" s="2627">
        <v>0</v>
      </c>
      <c r="CQ25" s="2630"/>
      <c r="CR25" s="1052"/>
      <c r="CS25" s="1052"/>
      <c r="CT25" s="1052"/>
      <c r="CU25" s="1052"/>
      <c r="CV25" s="2615"/>
      <c r="CW25" s="1020">
        <v>8.2000000000000003E-2</v>
      </c>
      <c r="CX25" s="975"/>
      <c r="CY25" s="1061"/>
      <c r="CZ25" s="1052"/>
      <c r="DA25" s="1052"/>
      <c r="DB25" s="1052"/>
      <c r="DC25" s="2630"/>
      <c r="DD25" s="2631"/>
      <c r="DE25" s="2629"/>
      <c r="DF25" s="1052"/>
      <c r="DG25" s="1059"/>
      <c r="DH25" s="1059"/>
      <c r="DI25" s="2629"/>
      <c r="DJ25" s="2629"/>
      <c r="DK25" s="1059"/>
      <c r="DL25" s="2629"/>
      <c r="DM25" s="2629"/>
      <c r="DN25" s="1059"/>
      <c r="DO25" s="1058"/>
      <c r="DP25" s="1059"/>
      <c r="DQ25" s="1058"/>
      <c r="DR25" s="1059"/>
      <c r="DS25" s="1058"/>
      <c r="DT25" s="1058"/>
      <c r="DU25" s="1058"/>
      <c r="DV25" s="2632"/>
      <c r="DW25" s="2630"/>
      <c r="DX25" s="2630"/>
      <c r="DY25" s="2630"/>
      <c r="DZ25" s="2630"/>
      <c r="EA25" s="1054"/>
      <c r="EB25" s="1052"/>
      <c r="EC25" s="1052"/>
      <c r="ED25" s="1052"/>
      <c r="EE25" s="1054"/>
      <c r="EF25" s="1054"/>
      <c r="EG25" s="1054"/>
      <c r="EH25" s="1054"/>
      <c r="EI25" s="1053"/>
      <c r="EK25" s="1052"/>
      <c r="EP25" s="1054"/>
      <c r="EQ25" s="1054"/>
      <c r="ER25" s="1750">
        <v>0</v>
      </c>
      <c r="ES25" s="1132"/>
      <c r="ET25" s="1132"/>
      <c r="EU25" s="2664">
        <f t="shared" si="4"/>
        <v>5.7927500000000007</v>
      </c>
      <c r="EV25" s="1779"/>
      <c r="EW25" s="1779"/>
      <c r="EX25" s="1779"/>
      <c r="EY25" s="1779"/>
      <c r="EZ25" s="1779"/>
      <c r="FA25" s="1779"/>
      <c r="FB25" s="1779"/>
      <c r="FC25" s="1052"/>
      <c r="FD25" s="2634"/>
      <c r="FE25" s="1021">
        <v>51542</v>
      </c>
      <c r="FF25" s="1021">
        <f t="shared" si="5"/>
        <v>27497.635554882967</v>
      </c>
      <c r="FG25" s="1796">
        <f t="shared" si="12"/>
        <v>0.53349958392928032</v>
      </c>
      <c r="FH25" s="1052"/>
      <c r="FI25" s="2635"/>
      <c r="FJ25" s="2635"/>
      <c r="FK25" s="2635"/>
      <c r="FL25" s="2635"/>
      <c r="FM25" s="2635"/>
      <c r="FN25" s="2635"/>
      <c r="FO25" s="2673"/>
      <c r="FP25" s="2636"/>
      <c r="FQ25" s="2636"/>
      <c r="FR25" s="2636"/>
      <c r="FS25" s="2696">
        <v>11.39</v>
      </c>
      <c r="FT25" s="2666">
        <v>142.5</v>
      </c>
      <c r="FU25" s="2666">
        <v>7.99</v>
      </c>
      <c r="FV25" s="2667">
        <v>9.18</v>
      </c>
      <c r="FW25" s="2667">
        <v>8.48</v>
      </c>
      <c r="FX25" s="2667">
        <f t="shared" si="10"/>
        <v>0.69999999999999929</v>
      </c>
      <c r="FY25" s="2668">
        <f t="shared" si="6"/>
        <v>7.6252723311546769E-2</v>
      </c>
      <c r="FZ25" s="2667">
        <v>1.1599999999999999</v>
      </c>
      <c r="GA25" s="2667">
        <f t="shared" si="11"/>
        <v>1.0699999999999998</v>
      </c>
      <c r="GB25" s="2667">
        <v>0.03</v>
      </c>
      <c r="GC25" s="2667">
        <v>0.06</v>
      </c>
      <c r="GD25" s="2669">
        <f t="shared" si="7"/>
        <v>-0.13200000000000001</v>
      </c>
      <c r="GE25" s="2667">
        <v>0.22500000000000001</v>
      </c>
      <c r="GF25" s="2670"/>
      <c r="GG25" s="2670"/>
      <c r="GH25" s="2698">
        <f t="shared" si="8"/>
        <v>5.5402666666666649E-2</v>
      </c>
      <c r="GI25" s="2670"/>
      <c r="GJ25" s="2670"/>
      <c r="GK25" s="2699"/>
      <c r="GL25" s="2671"/>
      <c r="GM25" s="2671"/>
      <c r="GN25" s="2635"/>
    </row>
    <row r="26" spans="1:196" s="2633" customFormat="1" ht="13" customHeight="1">
      <c r="A26" s="1066">
        <f t="shared" si="13"/>
        <v>1882</v>
      </c>
      <c r="B26" s="2621">
        <f t="shared" si="1"/>
        <v>11.275309734513273</v>
      </c>
      <c r="C26" s="2270">
        <f t="shared" si="2"/>
        <v>-8.4000000000000005E-2</v>
      </c>
      <c r="D26" s="1777">
        <f t="shared" si="9"/>
        <v>1.0946902654867257</v>
      </c>
      <c r="E26" s="1028">
        <f t="shared" si="3"/>
        <v>11.359309734513273</v>
      </c>
      <c r="F26" s="1063"/>
      <c r="G26" s="1063"/>
      <c r="H26" s="1062"/>
      <c r="I26" s="1063"/>
      <c r="J26" s="1063"/>
      <c r="K26" s="1063"/>
      <c r="L26" s="1063"/>
      <c r="M26" s="1063"/>
      <c r="N26" s="1062"/>
      <c r="O26" s="1052"/>
      <c r="P26" s="1052"/>
      <c r="Q26" s="1052"/>
      <c r="R26" s="1052"/>
      <c r="S26" s="1052"/>
      <c r="T26" s="1065"/>
      <c r="U26" s="1052"/>
      <c r="V26" s="1052"/>
      <c r="W26" s="1052"/>
      <c r="X26" s="1052"/>
      <c r="Y26" s="1052"/>
      <c r="Z26" s="1065"/>
      <c r="AA26" s="1064"/>
      <c r="AB26" s="1052"/>
      <c r="AC26" s="1052"/>
      <c r="AD26" s="1052"/>
      <c r="AE26" s="1052"/>
      <c r="AF26" s="1065"/>
      <c r="AG26" s="1052"/>
      <c r="AH26" s="1052"/>
      <c r="AI26" s="1052"/>
      <c r="AJ26" s="1065"/>
      <c r="AK26" s="1052"/>
      <c r="AL26" s="1052"/>
      <c r="AM26" s="1052"/>
      <c r="AN26" s="1052"/>
      <c r="AO26" s="1052"/>
      <c r="AP26" s="1052"/>
      <c r="AQ26" s="1064"/>
      <c r="AR26" s="1052"/>
      <c r="AS26" s="1052"/>
      <c r="AT26" s="1052"/>
      <c r="AU26" s="1052"/>
      <c r="AV26" s="1052"/>
      <c r="AW26" s="1052"/>
      <c r="AX26" s="1052"/>
      <c r="AY26" s="1052"/>
      <c r="AZ26" s="1052"/>
      <c r="BA26" s="1052"/>
      <c r="BB26" s="1052"/>
      <c r="BC26" s="1052"/>
      <c r="BD26" s="1052"/>
      <c r="BE26" s="1052"/>
      <c r="BF26" s="1062"/>
      <c r="BG26" s="1052"/>
      <c r="BH26" s="1052"/>
      <c r="BI26" s="1052"/>
      <c r="BJ26" s="1052"/>
      <c r="BK26" s="1052"/>
      <c r="BL26" s="1052"/>
      <c r="BM26" s="1052"/>
      <c r="BN26" s="1063"/>
      <c r="BO26" s="1052"/>
      <c r="BP26" s="1052"/>
      <c r="BQ26" s="1062"/>
      <c r="BR26" s="1052"/>
      <c r="BS26" s="1052"/>
      <c r="BT26" s="1052"/>
      <c r="BU26" s="1052"/>
      <c r="BV26" s="1052"/>
      <c r="BW26" s="2629"/>
      <c r="BX26" s="2629"/>
      <c r="BY26" s="2629"/>
      <c r="BZ26" s="2629"/>
      <c r="CA26" s="2629"/>
      <c r="CB26" s="2629"/>
      <c r="CC26" s="2629"/>
      <c r="CD26" s="2629"/>
      <c r="CE26" s="2629"/>
      <c r="CF26" s="2624">
        <v>-8.4000000000000005E-2</v>
      </c>
      <c r="CG26" s="1052"/>
      <c r="CH26" s="1052"/>
      <c r="CI26" s="1052"/>
      <c r="CJ26" s="1052"/>
      <c r="CK26" s="1052"/>
      <c r="CL26" s="1052"/>
      <c r="CM26" s="2302">
        <v>-1.2999999999999999E-2</v>
      </c>
      <c r="CN26" s="2630"/>
      <c r="CO26" s="1052"/>
      <c r="CP26" s="2627">
        <v>0</v>
      </c>
      <c r="CQ26" s="2630"/>
      <c r="CR26" s="1052"/>
      <c r="CS26" s="1052"/>
      <c r="CT26" s="1052"/>
      <c r="CU26" s="1052"/>
      <c r="CV26" s="2615"/>
      <c r="CW26" s="1020">
        <v>7.0999999999999994E-2</v>
      </c>
      <c r="CX26" s="975"/>
      <c r="CY26" s="1061"/>
      <c r="CZ26" s="1052"/>
      <c r="DA26" s="1052"/>
      <c r="DB26" s="1052"/>
      <c r="DC26" s="2630"/>
      <c r="DD26" s="2631"/>
      <c r="DE26" s="2629"/>
      <c r="DF26" s="1052"/>
      <c r="DG26" s="1059"/>
      <c r="DH26" s="1059"/>
      <c r="DI26" s="2629"/>
      <c r="DJ26" s="2629"/>
      <c r="DK26" s="1059"/>
      <c r="DL26" s="2629"/>
      <c r="DM26" s="2629"/>
      <c r="DN26" s="1059"/>
      <c r="DO26" s="1058"/>
      <c r="DP26" s="1059"/>
      <c r="DQ26" s="1058"/>
      <c r="DR26" s="1059"/>
      <c r="DS26" s="1058"/>
      <c r="DT26" s="1058"/>
      <c r="DU26" s="1058"/>
      <c r="DV26" s="2632"/>
      <c r="DW26" s="2630"/>
      <c r="DX26" s="2630"/>
      <c r="DY26" s="2630"/>
      <c r="DZ26" s="2630"/>
      <c r="EA26" s="1054"/>
      <c r="EB26" s="1052"/>
      <c r="EC26" s="1052"/>
      <c r="ED26" s="1052"/>
      <c r="EE26" s="1054"/>
      <c r="EF26" s="1054"/>
      <c r="EG26" s="1054"/>
      <c r="EH26" s="1054"/>
      <c r="EI26" s="1053"/>
      <c r="EK26" s="1052"/>
      <c r="EP26" s="1054"/>
      <c r="EQ26" s="1054"/>
      <c r="ER26" s="1750">
        <v>0</v>
      </c>
      <c r="ES26" s="1132"/>
      <c r="ET26" s="1132"/>
      <c r="EU26" s="2664">
        <f t="shared" si="4"/>
        <v>5.9160000000000004</v>
      </c>
      <c r="EV26" s="1779"/>
      <c r="EW26" s="1779"/>
      <c r="EX26" s="1779"/>
      <c r="EY26" s="1779"/>
      <c r="EZ26" s="1779"/>
      <c r="FA26" s="1779"/>
      <c r="FB26" s="1779"/>
      <c r="FC26" s="1052"/>
      <c r="FD26" s="2634"/>
      <c r="FE26" s="1021">
        <v>52821</v>
      </c>
      <c r="FF26" s="1021">
        <f t="shared" si="5"/>
        <v>28245.118164672407</v>
      </c>
      <c r="FG26" s="1796">
        <f t="shared" si="12"/>
        <v>0.53473274199035248</v>
      </c>
      <c r="FH26" s="1052"/>
      <c r="FI26" s="2635"/>
      <c r="FJ26" s="2635"/>
      <c r="FK26" s="2635"/>
      <c r="FL26" s="2635"/>
      <c r="FM26" s="2635"/>
      <c r="FN26" s="2635"/>
      <c r="FO26" s="2673"/>
      <c r="FP26" s="2636"/>
      <c r="FQ26" s="2636"/>
      <c r="FR26" s="2636"/>
      <c r="FS26" s="2696">
        <v>12.37</v>
      </c>
      <c r="FT26" s="2666">
        <v>151.6</v>
      </c>
      <c r="FU26" s="2666">
        <v>8.16</v>
      </c>
      <c r="FV26" s="2667">
        <v>11.3</v>
      </c>
      <c r="FW26" s="2667">
        <v>10.3</v>
      </c>
      <c r="FX26" s="2667">
        <f t="shared" si="10"/>
        <v>1</v>
      </c>
      <c r="FY26" s="2668">
        <f t="shared" si="6"/>
        <v>8.8495575221238937E-2</v>
      </c>
      <c r="FZ26" s="2667">
        <v>1.23</v>
      </c>
      <c r="GA26" s="2667">
        <f t="shared" si="11"/>
        <v>1.24</v>
      </c>
      <c r="GB26" s="2667">
        <v>0.05</v>
      </c>
      <c r="GC26" s="2667">
        <v>-0.06</v>
      </c>
      <c r="GD26" s="2669">
        <f t="shared" si="7"/>
        <v>6.8000000000000005E-2</v>
      </c>
      <c r="GE26" s="2667">
        <v>2.9000000000000005E-2</v>
      </c>
      <c r="GF26" s="2670"/>
      <c r="GG26" s="2670"/>
      <c r="GH26" s="2698">
        <f t="shared" si="8"/>
        <v>6.7293333333333316E-2</v>
      </c>
      <c r="GI26" s="2670"/>
      <c r="GJ26" s="2670"/>
      <c r="GK26" s="2699"/>
      <c r="GL26" s="2671"/>
      <c r="GM26" s="2671"/>
      <c r="GN26" s="2635"/>
    </row>
    <row r="27" spans="1:196" s="2633" customFormat="1" ht="13" customHeight="1">
      <c r="A27" s="1066">
        <f t="shared" si="13"/>
        <v>1883</v>
      </c>
      <c r="B27" s="2621">
        <f t="shared" si="1"/>
        <v>11.156814159292036</v>
      </c>
      <c r="C27" s="2270">
        <f t="shared" si="2"/>
        <v>-8.8999999999999996E-2</v>
      </c>
      <c r="D27" s="1777">
        <f t="shared" si="9"/>
        <v>1.0831858407079646</v>
      </c>
      <c r="E27" s="1028">
        <f t="shared" si="3"/>
        <v>11.245814159292037</v>
      </c>
      <c r="F27" s="1063"/>
      <c r="G27" s="1063"/>
      <c r="H27" s="1062"/>
      <c r="I27" s="1063"/>
      <c r="J27" s="1063"/>
      <c r="K27" s="1063"/>
      <c r="L27" s="1063"/>
      <c r="M27" s="1063"/>
      <c r="N27" s="1062"/>
      <c r="O27" s="1052"/>
      <c r="P27" s="1052"/>
      <c r="Q27" s="1052"/>
      <c r="R27" s="1052"/>
      <c r="S27" s="1052"/>
      <c r="T27" s="1065"/>
      <c r="U27" s="1052"/>
      <c r="V27" s="1052"/>
      <c r="W27" s="1052"/>
      <c r="X27" s="1052"/>
      <c r="Y27" s="1052"/>
      <c r="Z27" s="1065"/>
      <c r="AA27" s="1064"/>
      <c r="AB27" s="1052"/>
      <c r="AC27" s="1052"/>
      <c r="AD27" s="1052"/>
      <c r="AE27" s="1052"/>
      <c r="AF27" s="1065"/>
      <c r="AG27" s="1052"/>
      <c r="AH27" s="1052"/>
      <c r="AI27" s="1052"/>
      <c r="AJ27" s="1065"/>
      <c r="AK27" s="1052"/>
      <c r="AL27" s="1052"/>
      <c r="AM27" s="1052"/>
      <c r="AN27" s="1052"/>
      <c r="AO27" s="1052"/>
      <c r="AP27" s="1052"/>
      <c r="AQ27" s="1064"/>
      <c r="AR27" s="1052"/>
      <c r="AS27" s="1052"/>
      <c r="AT27" s="1052"/>
      <c r="AU27" s="1052"/>
      <c r="AV27" s="1052"/>
      <c r="AW27" s="1052"/>
      <c r="AX27" s="1052"/>
      <c r="AY27" s="1052"/>
      <c r="AZ27" s="1052"/>
      <c r="BA27" s="1052"/>
      <c r="BB27" s="1052"/>
      <c r="BC27" s="1052"/>
      <c r="BD27" s="1052"/>
      <c r="BE27" s="1052"/>
      <c r="BF27" s="1062"/>
      <c r="BG27" s="1052"/>
      <c r="BH27" s="1052"/>
      <c r="BI27" s="1052"/>
      <c r="BJ27" s="1052"/>
      <c r="BK27" s="1052"/>
      <c r="BL27" s="1052"/>
      <c r="BM27" s="1052"/>
      <c r="BN27" s="1063"/>
      <c r="BO27" s="1052"/>
      <c r="BP27" s="1052"/>
      <c r="BQ27" s="1062"/>
      <c r="BR27" s="1052"/>
      <c r="BS27" s="1052"/>
      <c r="BT27" s="1052"/>
      <c r="BU27" s="1052"/>
      <c r="BV27" s="1052"/>
      <c r="BW27" s="2629"/>
      <c r="BX27" s="2629"/>
      <c r="BY27" s="2629"/>
      <c r="BZ27" s="2629"/>
      <c r="CA27" s="2629"/>
      <c r="CB27" s="2629"/>
      <c r="CC27" s="2629"/>
      <c r="CD27" s="2629"/>
      <c r="CE27" s="2629"/>
      <c r="CF27" s="2624">
        <v>-8.8999999999999996E-2</v>
      </c>
      <c r="CG27" s="1052"/>
      <c r="CH27" s="1052"/>
      <c r="CI27" s="1052"/>
      <c r="CJ27" s="1052"/>
      <c r="CK27" s="1052"/>
      <c r="CL27" s="1052"/>
      <c r="CM27" s="2302">
        <v>-2.1999999999999999E-2</v>
      </c>
      <c r="CN27" s="2630"/>
      <c r="CO27" s="1052"/>
      <c r="CP27" s="2627">
        <v>0</v>
      </c>
      <c r="CQ27" s="2630"/>
      <c r="CR27" s="1052"/>
      <c r="CS27" s="1052"/>
      <c r="CT27" s="1052"/>
      <c r="CU27" s="1052"/>
      <c r="CV27" s="2615"/>
      <c r="CW27" s="1020">
        <v>5.8999999999999997E-2</v>
      </c>
      <c r="CX27" s="975"/>
      <c r="CY27" s="1061"/>
      <c r="CZ27" s="1052"/>
      <c r="DA27" s="1052"/>
      <c r="DB27" s="1052"/>
      <c r="DC27" s="2630"/>
      <c r="DD27" s="2631"/>
      <c r="DE27" s="2629"/>
      <c r="DF27" s="1052"/>
      <c r="DG27" s="1059"/>
      <c r="DH27" s="1059"/>
      <c r="DI27" s="2629"/>
      <c r="DJ27" s="2629"/>
      <c r="DK27" s="1059"/>
      <c r="DL27" s="2629"/>
      <c r="DM27" s="2629"/>
      <c r="DN27" s="1059"/>
      <c r="DO27" s="1058"/>
      <c r="DP27" s="1059"/>
      <c r="DQ27" s="1058"/>
      <c r="DR27" s="1059"/>
      <c r="DS27" s="1058"/>
      <c r="DT27" s="1058"/>
      <c r="DU27" s="1058"/>
      <c r="DV27" s="2632"/>
      <c r="DW27" s="2630"/>
      <c r="DX27" s="2630"/>
      <c r="DY27" s="2630"/>
      <c r="DZ27" s="2630"/>
      <c r="EA27" s="1054"/>
      <c r="EB27" s="1052"/>
      <c r="EC27" s="1052"/>
      <c r="ED27" s="1052"/>
      <c r="EE27" s="1054"/>
      <c r="EF27" s="1054"/>
      <c r="EG27" s="1054"/>
      <c r="EH27" s="1054"/>
      <c r="EI27" s="1053"/>
      <c r="EK27" s="1052"/>
      <c r="EP27" s="1054"/>
      <c r="EQ27" s="1054"/>
      <c r="ER27" s="1750">
        <v>0</v>
      </c>
      <c r="ES27" s="1132"/>
      <c r="ET27" s="1132"/>
      <c r="EU27" s="2664">
        <f t="shared" si="4"/>
        <v>5.7130000000000001</v>
      </c>
      <c r="EV27" s="1779"/>
      <c r="EW27" s="1779"/>
      <c r="EX27" s="1779"/>
      <c r="EY27" s="1779"/>
      <c r="EZ27" s="1779"/>
      <c r="FA27" s="1779"/>
      <c r="FB27" s="1779"/>
      <c r="FC27" s="1052"/>
      <c r="FD27" s="2634"/>
      <c r="FE27" s="1021">
        <v>54100</v>
      </c>
      <c r="FF27" s="1021">
        <f t="shared" si="5"/>
        <v>28995.755192782071</v>
      </c>
      <c r="FG27" s="1796">
        <f t="shared" si="12"/>
        <v>0.53596590005142464</v>
      </c>
      <c r="FH27" s="1052"/>
      <c r="FI27" s="2635"/>
      <c r="FJ27" s="2635"/>
      <c r="FK27" s="2635"/>
      <c r="FL27" s="2635"/>
      <c r="FM27" s="2635"/>
      <c r="FN27" s="2635"/>
      <c r="FO27" s="2673"/>
      <c r="FP27" s="2636"/>
      <c r="FQ27" s="2636"/>
      <c r="FR27" s="2636"/>
      <c r="FS27" s="2696">
        <v>12.24</v>
      </c>
      <c r="FT27" s="2666">
        <v>155.30000000000001</v>
      </c>
      <c r="FU27" s="2666">
        <v>7.88</v>
      </c>
      <c r="FV27" s="2667">
        <v>11.3</v>
      </c>
      <c r="FW27" s="2667">
        <v>10.3</v>
      </c>
      <c r="FX27" s="2667">
        <f t="shared" si="10"/>
        <v>1</v>
      </c>
      <c r="FY27" s="2668">
        <f t="shared" si="6"/>
        <v>8.8495575221238937E-2</v>
      </c>
      <c r="FZ27" s="2667">
        <v>1.23</v>
      </c>
      <c r="GA27" s="2667">
        <f t="shared" si="11"/>
        <v>1.24</v>
      </c>
      <c r="GB27" s="2667">
        <v>0.05</v>
      </c>
      <c r="GC27" s="2667">
        <v>-0.06</v>
      </c>
      <c r="GD27" s="2669">
        <f t="shared" si="7"/>
        <v>3.3999999999999996E-2</v>
      </c>
      <c r="GE27" s="2667">
        <v>7.6999999999999999E-2</v>
      </c>
      <c r="GF27" s="2670"/>
      <c r="GG27" s="2670"/>
      <c r="GH27" s="2698">
        <f t="shared" si="8"/>
        <v>6.7293333333333316E-2</v>
      </c>
      <c r="GI27" s="2670"/>
      <c r="GJ27" s="2670"/>
      <c r="GK27" s="2699"/>
      <c r="GL27" s="2671"/>
      <c r="GM27" s="2671"/>
      <c r="GN27" s="2635"/>
    </row>
    <row r="28" spans="1:196" s="2633" customFormat="1" ht="13" customHeight="1">
      <c r="A28" s="1066">
        <f t="shared" si="13"/>
        <v>1884</v>
      </c>
      <c r="B28" s="2621">
        <f t="shared" si="1"/>
        <v>10.865132743362832</v>
      </c>
      <c r="C28" s="2270">
        <f t="shared" si="2"/>
        <v>-0.09</v>
      </c>
      <c r="D28" s="1777">
        <f t="shared" si="9"/>
        <v>1.0548672566371682</v>
      </c>
      <c r="E28" s="1028">
        <f t="shared" si="3"/>
        <v>10.955132743362832</v>
      </c>
      <c r="F28" s="1063"/>
      <c r="G28" s="1063"/>
      <c r="H28" s="1062"/>
      <c r="I28" s="1063"/>
      <c r="J28" s="1063"/>
      <c r="K28" s="1063"/>
      <c r="L28" s="1063"/>
      <c r="M28" s="1063"/>
      <c r="N28" s="1062"/>
      <c r="O28" s="1052"/>
      <c r="P28" s="1052"/>
      <c r="Q28" s="1052"/>
      <c r="R28" s="1052"/>
      <c r="S28" s="1052"/>
      <c r="T28" s="1065"/>
      <c r="U28" s="1052"/>
      <c r="V28" s="1052"/>
      <c r="W28" s="1052"/>
      <c r="X28" s="1052"/>
      <c r="Y28" s="1052"/>
      <c r="Z28" s="1065"/>
      <c r="AA28" s="1064"/>
      <c r="AB28" s="1052"/>
      <c r="AC28" s="1052"/>
      <c r="AD28" s="1052"/>
      <c r="AE28" s="1052"/>
      <c r="AF28" s="1065"/>
      <c r="AG28" s="1052"/>
      <c r="AH28" s="1052"/>
      <c r="AI28" s="1052"/>
      <c r="AJ28" s="1065"/>
      <c r="AK28" s="1052"/>
      <c r="AL28" s="1052"/>
      <c r="AM28" s="1052"/>
      <c r="AN28" s="1052"/>
      <c r="AO28" s="1052"/>
      <c r="AP28" s="1052"/>
      <c r="AQ28" s="1064"/>
      <c r="AR28" s="1052"/>
      <c r="AS28" s="1052"/>
      <c r="AT28" s="1052"/>
      <c r="AU28" s="1052"/>
      <c r="AV28" s="1052"/>
      <c r="AW28" s="1052"/>
      <c r="AX28" s="1052"/>
      <c r="AY28" s="1052"/>
      <c r="AZ28" s="1052"/>
      <c r="BA28" s="1052"/>
      <c r="BB28" s="1052"/>
      <c r="BC28" s="1052"/>
      <c r="BD28" s="1052"/>
      <c r="BE28" s="1052"/>
      <c r="BF28" s="1062"/>
      <c r="BG28" s="1052"/>
      <c r="BH28" s="1052"/>
      <c r="BI28" s="1052"/>
      <c r="BJ28" s="1052"/>
      <c r="BK28" s="1052"/>
      <c r="BL28" s="1052"/>
      <c r="BM28" s="1052"/>
      <c r="BN28" s="1063"/>
      <c r="BO28" s="1052"/>
      <c r="BP28" s="1052"/>
      <c r="BQ28" s="1062"/>
      <c r="BR28" s="1052"/>
      <c r="BS28" s="1052"/>
      <c r="BT28" s="1052"/>
      <c r="BU28" s="1052"/>
      <c r="BV28" s="1052"/>
      <c r="BW28" s="2629"/>
      <c r="BX28" s="2629"/>
      <c r="BY28" s="2629"/>
      <c r="BZ28" s="2629"/>
      <c r="CA28" s="2629"/>
      <c r="CB28" s="2629"/>
      <c r="CC28" s="2629"/>
      <c r="CD28" s="2629"/>
      <c r="CE28" s="2629"/>
      <c r="CF28" s="2624">
        <v>-0.09</v>
      </c>
      <c r="CG28" s="1052"/>
      <c r="CH28" s="1052"/>
      <c r="CI28" s="1052"/>
      <c r="CJ28" s="1052"/>
      <c r="CK28" s="1052"/>
      <c r="CL28" s="1052"/>
      <c r="CM28" s="2302">
        <v>-2.4E-2</v>
      </c>
      <c r="CN28" s="2630"/>
      <c r="CO28" s="1052"/>
      <c r="CP28" s="2627">
        <v>0</v>
      </c>
      <c r="CQ28" s="2630"/>
      <c r="CR28" s="1052"/>
      <c r="CS28" s="1052"/>
      <c r="CT28" s="1052"/>
      <c r="CU28" s="1052"/>
      <c r="CV28" s="2615"/>
      <c r="CW28" s="1020">
        <v>5.3999999999999999E-2</v>
      </c>
      <c r="CX28" s="975"/>
      <c r="CY28" s="1061"/>
      <c r="CZ28" s="1052"/>
      <c r="DA28" s="1052"/>
      <c r="DB28" s="1052"/>
      <c r="DC28" s="2630"/>
      <c r="DD28" s="2631"/>
      <c r="DE28" s="2629"/>
      <c r="DF28" s="1052"/>
      <c r="DG28" s="1059"/>
      <c r="DH28" s="1059"/>
      <c r="DI28" s="2629"/>
      <c r="DJ28" s="2629"/>
      <c r="DK28" s="1059"/>
      <c r="DL28" s="2629"/>
      <c r="DM28" s="2629"/>
      <c r="DN28" s="1059"/>
      <c r="DO28" s="1058"/>
      <c r="DP28" s="1059"/>
      <c r="DQ28" s="1058"/>
      <c r="DR28" s="1059"/>
      <c r="DS28" s="1058"/>
      <c r="DT28" s="1058"/>
      <c r="DU28" s="1058"/>
      <c r="DV28" s="2632"/>
      <c r="DW28" s="2630"/>
      <c r="DX28" s="2630"/>
      <c r="DY28" s="2630"/>
      <c r="DZ28" s="2630"/>
      <c r="EA28" s="1054"/>
      <c r="EB28" s="1052"/>
      <c r="EC28" s="1052"/>
      <c r="ED28" s="1052"/>
      <c r="EE28" s="1054"/>
      <c r="EF28" s="1054"/>
      <c r="EG28" s="1054"/>
      <c r="EH28" s="1054"/>
      <c r="EI28" s="1053"/>
      <c r="EK28" s="1052"/>
      <c r="EP28" s="1054"/>
      <c r="EQ28" s="1054"/>
      <c r="ER28" s="1750">
        <v>0</v>
      </c>
      <c r="ES28" s="1132"/>
      <c r="ET28" s="1132"/>
      <c r="EU28" s="2664">
        <f t="shared" si="4"/>
        <v>5.4592499999999999</v>
      </c>
      <c r="EV28" s="1779"/>
      <c r="EW28" s="1779"/>
      <c r="EX28" s="1779"/>
      <c r="EY28" s="1779"/>
      <c r="EZ28" s="1779"/>
      <c r="FA28" s="1779"/>
      <c r="FB28" s="1779"/>
      <c r="FC28" s="1052"/>
      <c r="FD28" s="2634"/>
      <c r="FE28" s="1021">
        <v>55379</v>
      </c>
      <c r="FF28" s="1021">
        <f t="shared" si="5"/>
        <v>29749.54663921196</v>
      </c>
      <c r="FG28" s="1796">
        <f t="shared" si="12"/>
        <v>0.5371990581124968</v>
      </c>
      <c r="FH28" s="1052"/>
      <c r="FI28" s="2635"/>
      <c r="FJ28" s="2635"/>
      <c r="FK28" s="2635"/>
      <c r="FL28" s="2635"/>
      <c r="FM28" s="2635"/>
      <c r="FN28" s="2635"/>
      <c r="FO28" s="2673"/>
      <c r="FP28" s="2636"/>
      <c r="FQ28" s="2636"/>
      <c r="FR28" s="2636"/>
      <c r="FS28" s="2696">
        <v>11.92</v>
      </c>
      <c r="FT28" s="2666">
        <v>158.1</v>
      </c>
      <c r="FU28" s="2666">
        <v>7.53</v>
      </c>
      <c r="FV28" s="2667">
        <v>11.3</v>
      </c>
      <c r="FW28" s="2667">
        <v>10.3</v>
      </c>
      <c r="FX28" s="2667">
        <f t="shared" si="10"/>
        <v>1</v>
      </c>
      <c r="FY28" s="2668">
        <f t="shared" si="6"/>
        <v>8.8495575221238937E-2</v>
      </c>
      <c r="FZ28" s="2667">
        <v>1.23</v>
      </c>
      <c r="GA28" s="2667">
        <f t="shared" si="11"/>
        <v>1.24</v>
      </c>
      <c r="GB28" s="2667">
        <v>0.05</v>
      </c>
      <c r="GC28" s="2667">
        <v>-0.06</v>
      </c>
      <c r="GD28" s="2669">
        <f t="shared" si="7"/>
        <v>8.299999999999999E-2</v>
      </c>
      <c r="GE28" s="2667">
        <v>3.1E-2</v>
      </c>
      <c r="GF28" s="2670"/>
      <c r="GG28" s="2670"/>
      <c r="GH28" s="2698">
        <f t="shared" si="8"/>
        <v>6.7293333333333316E-2</v>
      </c>
      <c r="GI28" s="2670"/>
      <c r="GJ28" s="2670"/>
      <c r="GK28" s="2699"/>
      <c r="GL28" s="2671"/>
      <c r="GM28" s="2671"/>
      <c r="GN28" s="2635"/>
    </row>
    <row r="29" spans="1:196" s="2633" customFormat="1" ht="13" customHeight="1">
      <c r="A29" s="1066">
        <f t="shared" si="13"/>
        <v>1885</v>
      </c>
      <c r="B29" s="2621">
        <f t="shared" si="1"/>
        <v>10.673716814159294</v>
      </c>
      <c r="C29" s="2270">
        <f t="shared" si="2"/>
        <v>-8.5999999999999993E-2</v>
      </c>
      <c r="D29" s="1777">
        <f t="shared" si="9"/>
        <v>1.036283185840708</v>
      </c>
      <c r="E29" s="1028">
        <f t="shared" si="3"/>
        <v>10.759716814159294</v>
      </c>
      <c r="F29" s="1063"/>
      <c r="G29" s="1063"/>
      <c r="H29" s="1062"/>
      <c r="I29" s="1063"/>
      <c r="J29" s="1063"/>
      <c r="K29" s="1063"/>
      <c r="L29" s="1063"/>
      <c r="M29" s="1063"/>
      <c r="N29" s="1062"/>
      <c r="O29" s="1052"/>
      <c r="P29" s="1052"/>
      <c r="Q29" s="1052"/>
      <c r="R29" s="1052"/>
      <c r="S29" s="1052"/>
      <c r="T29" s="1065"/>
      <c r="U29" s="1052"/>
      <c r="V29" s="1052"/>
      <c r="W29" s="1052"/>
      <c r="X29" s="1052"/>
      <c r="Y29" s="1052"/>
      <c r="Z29" s="1065"/>
      <c r="AA29" s="1064"/>
      <c r="AB29" s="1052"/>
      <c r="AC29" s="1052"/>
      <c r="AD29" s="1052"/>
      <c r="AE29" s="1052"/>
      <c r="AF29" s="1065"/>
      <c r="AG29" s="1052"/>
      <c r="AH29" s="1052"/>
      <c r="AI29" s="1052"/>
      <c r="AJ29" s="1065"/>
      <c r="AK29" s="1052"/>
      <c r="AL29" s="1052"/>
      <c r="AM29" s="1052"/>
      <c r="AN29" s="1052"/>
      <c r="AO29" s="1052"/>
      <c r="AP29" s="1052"/>
      <c r="AQ29" s="1064"/>
      <c r="AR29" s="1052"/>
      <c r="AS29" s="1052"/>
      <c r="AT29" s="1052"/>
      <c r="AU29" s="1052"/>
      <c r="AV29" s="1052"/>
      <c r="AW29" s="1052"/>
      <c r="AX29" s="1052"/>
      <c r="AY29" s="1052"/>
      <c r="AZ29" s="1052"/>
      <c r="BA29" s="1052"/>
      <c r="BB29" s="1052"/>
      <c r="BC29" s="1052"/>
      <c r="BD29" s="1052"/>
      <c r="BE29" s="1052"/>
      <c r="BF29" s="1062"/>
      <c r="BG29" s="1052"/>
      <c r="BH29" s="1052"/>
      <c r="BI29" s="1052"/>
      <c r="BJ29" s="1052"/>
      <c r="BK29" s="1052"/>
      <c r="BL29" s="1052"/>
      <c r="BM29" s="1052"/>
      <c r="BN29" s="1063"/>
      <c r="BO29" s="1052"/>
      <c r="BP29" s="1052"/>
      <c r="BQ29" s="1062"/>
      <c r="BR29" s="1052"/>
      <c r="BS29" s="1052"/>
      <c r="BT29" s="1052"/>
      <c r="BU29" s="1052"/>
      <c r="BV29" s="1052"/>
      <c r="BW29" s="2629"/>
      <c r="BX29" s="2629"/>
      <c r="BY29" s="2629"/>
      <c r="BZ29" s="2629"/>
      <c r="CA29" s="2629"/>
      <c r="CB29" s="2629"/>
      <c r="CC29" s="2629"/>
      <c r="CD29" s="2629"/>
      <c r="CE29" s="2629"/>
      <c r="CF29" s="2624">
        <v>-8.5999999999999993E-2</v>
      </c>
      <c r="CG29" s="1052"/>
      <c r="CH29" s="1052"/>
      <c r="CI29" s="1052"/>
      <c r="CJ29" s="1052"/>
      <c r="CK29" s="1052"/>
      <c r="CL29" s="1052"/>
      <c r="CM29" s="2302">
        <v>-2.7E-2</v>
      </c>
      <c r="CN29" s="2630"/>
      <c r="CO29" s="1052"/>
      <c r="CP29" s="2627">
        <v>0</v>
      </c>
      <c r="CQ29" s="2630"/>
      <c r="CR29" s="1052"/>
      <c r="CS29" s="1052"/>
      <c r="CT29" s="1052"/>
      <c r="CU29" s="1052"/>
      <c r="CV29" s="2615"/>
      <c r="CW29" s="1020">
        <v>5.0999999999999997E-2</v>
      </c>
      <c r="CX29" s="975"/>
      <c r="CY29" s="1061"/>
      <c r="CZ29" s="1052"/>
      <c r="DA29" s="1052"/>
      <c r="DB29" s="1052"/>
      <c r="DC29" s="2630"/>
      <c r="DD29" s="2631"/>
      <c r="DE29" s="2629"/>
      <c r="DF29" s="1052"/>
      <c r="DG29" s="1059"/>
      <c r="DH29" s="1059"/>
      <c r="DI29" s="2629"/>
      <c r="DJ29" s="2629"/>
      <c r="DK29" s="1059"/>
      <c r="DL29" s="2629"/>
      <c r="DM29" s="2629"/>
      <c r="DN29" s="1059"/>
      <c r="DO29" s="1058"/>
      <c r="DP29" s="1059"/>
      <c r="DQ29" s="1058"/>
      <c r="DR29" s="1059"/>
      <c r="DS29" s="1058"/>
      <c r="DT29" s="1058"/>
      <c r="DU29" s="1058"/>
      <c r="DV29" s="2632"/>
      <c r="DW29" s="2630"/>
      <c r="DX29" s="2630"/>
      <c r="DY29" s="2630"/>
      <c r="DZ29" s="2630"/>
      <c r="EA29" s="1054"/>
      <c r="EB29" s="1052"/>
      <c r="EC29" s="1052"/>
      <c r="ED29" s="1052"/>
      <c r="EE29" s="1054"/>
      <c r="EF29" s="1054"/>
      <c r="EG29" s="1054"/>
      <c r="EH29" s="1054"/>
      <c r="EI29" s="1053"/>
      <c r="EK29" s="1052"/>
      <c r="EP29" s="1054"/>
      <c r="EQ29" s="1054"/>
      <c r="ER29" s="1750">
        <v>0</v>
      </c>
      <c r="ES29" s="1132"/>
      <c r="ET29" s="1132"/>
      <c r="EU29" s="2664">
        <f t="shared" si="4"/>
        <v>5.3287500000000003</v>
      </c>
      <c r="EV29" s="1779"/>
      <c r="EW29" s="1779"/>
      <c r="EX29" s="1779"/>
      <c r="EY29" s="1779"/>
      <c r="EZ29" s="1779"/>
      <c r="FA29" s="1779"/>
      <c r="FB29" s="1779"/>
      <c r="FC29" s="1052"/>
      <c r="FD29" s="2634"/>
      <c r="FE29" s="1021">
        <v>56658</v>
      </c>
      <c r="FF29" s="1021">
        <f t="shared" si="5"/>
        <v>30506.492503962068</v>
      </c>
      <c r="FG29" s="1796">
        <f t="shared" si="12"/>
        <v>0.53843221617356896</v>
      </c>
      <c r="FH29" s="1052"/>
      <c r="FI29" s="2635"/>
      <c r="FJ29" s="2635"/>
      <c r="FK29" s="2635"/>
      <c r="FL29" s="2635"/>
      <c r="FM29" s="2635"/>
      <c r="FN29" s="2635"/>
      <c r="FO29" s="2673"/>
      <c r="FP29" s="2636"/>
      <c r="FQ29" s="2636"/>
      <c r="FR29" s="2636"/>
      <c r="FS29" s="2696">
        <v>11.71</v>
      </c>
      <c r="FT29" s="2666">
        <v>159.30000000000001</v>
      </c>
      <c r="FU29" s="2666">
        <v>7.35</v>
      </c>
      <c r="FV29" s="2667">
        <v>11.3</v>
      </c>
      <c r="FW29" s="2667">
        <v>10.3</v>
      </c>
      <c r="FX29" s="2667">
        <f t="shared" si="10"/>
        <v>1</v>
      </c>
      <c r="FY29" s="2668">
        <f t="shared" si="6"/>
        <v>8.8495575221238937E-2</v>
      </c>
      <c r="FZ29" s="2667">
        <v>1.23</v>
      </c>
      <c r="GA29" s="2667">
        <f t="shared" si="11"/>
        <v>1.24</v>
      </c>
      <c r="GB29" s="2667">
        <v>0.05</v>
      </c>
      <c r="GC29" s="2667">
        <v>-0.06</v>
      </c>
      <c r="GD29" s="2669">
        <f t="shared" si="7"/>
        <v>1.4999999999999999E-2</v>
      </c>
      <c r="GE29" s="2667">
        <v>9.799999999999999E-2</v>
      </c>
      <c r="GF29" s="2670"/>
      <c r="GG29" s="2670"/>
      <c r="GH29" s="2698">
        <f t="shared" si="8"/>
        <v>6.7293333333333316E-2</v>
      </c>
      <c r="GI29" s="2670"/>
      <c r="GJ29" s="2670"/>
      <c r="GK29" s="2699"/>
      <c r="GL29" s="2671"/>
      <c r="GM29" s="2671"/>
      <c r="GN29" s="2635"/>
    </row>
    <row r="30" spans="1:196" s="2633" customFormat="1" ht="13" customHeight="1">
      <c r="A30" s="1066">
        <f t="shared" si="13"/>
        <v>1886</v>
      </c>
      <c r="B30" s="2621">
        <f t="shared" si="1"/>
        <v>10.99274336283186</v>
      </c>
      <c r="C30" s="2270">
        <f t="shared" si="2"/>
        <v>-9.2999999999999999E-2</v>
      </c>
      <c r="D30" s="1777">
        <f t="shared" si="9"/>
        <v>1.0672566371681416</v>
      </c>
      <c r="E30" s="1028">
        <f t="shared" si="3"/>
        <v>11.08574336283186</v>
      </c>
      <c r="F30" s="1063"/>
      <c r="G30" s="1063"/>
      <c r="H30" s="1062"/>
      <c r="I30" s="1063"/>
      <c r="J30" s="1063"/>
      <c r="K30" s="1063"/>
      <c r="L30" s="1063"/>
      <c r="M30" s="1063"/>
      <c r="N30" s="1062"/>
      <c r="O30" s="1052"/>
      <c r="P30" s="1052"/>
      <c r="Q30" s="1052"/>
      <c r="R30" s="1052"/>
      <c r="S30" s="1052"/>
      <c r="T30" s="1065"/>
      <c r="U30" s="1052"/>
      <c r="V30" s="1052"/>
      <c r="W30" s="1052"/>
      <c r="X30" s="1052"/>
      <c r="Y30" s="1052"/>
      <c r="Z30" s="1065"/>
      <c r="AA30" s="1064"/>
      <c r="AB30" s="1052"/>
      <c r="AC30" s="1052"/>
      <c r="AD30" s="1052"/>
      <c r="AE30" s="1052"/>
      <c r="AF30" s="1065"/>
      <c r="AG30" s="1052"/>
      <c r="AH30" s="1052"/>
      <c r="AI30" s="1052"/>
      <c r="AJ30" s="1065"/>
      <c r="AK30" s="1052"/>
      <c r="AL30" s="1052"/>
      <c r="AM30" s="1052"/>
      <c r="AN30" s="1052"/>
      <c r="AO30" s="1052"/>
      <c r="AP30" s="1052"/>
      <c r="AQ30" s="1064"/>
      <c r="AR30" s="1052"/>
      <c r="AS30" s="1052"/>
      <c r="AT30" s="1052"/>
      <c r="AU30" s="1052"/>
      <c r="AV30" s="1052"/>
      <c r="AW30" s="1052"/>
      <c r="AX30" s="1052"/>
      <c r="AY30" s="1052"/>
      <c r="AZ30" s="1052"/>
      <c r="BA30" s="1052"/>
      <c r="BB30" s="1052"/>
      <c r="BC30" s="1052"/>
      <c r="BD30" s="1052"/>
      <c r="BE30" s="1052"/>
      <c r="BF30" s="1062"/>
      <c r="BG30" s="1052"/>
      <c r="BH30" s="1052"/>
      <c r="BI30" s="1052"/>
      <c r="BJ30" s="1052"/>
      <c r="BK30" s="1052"/>
      <c r="BL30" s="1052"/>
      <c r="BM30" s="1052"/>
      <c r="BN30" s="1063"/>
      <c r="BO30" s="1052"/>
      <c r="BP30" s="1052"/>
      <c r="BQ30" s="1062"/>
      <c r="BR30" s="1052"/>
      <c r="BS30" s="1052"/>
      <c r="BT30" s="1052"/>
      <c r="BU30" s="1052"/>
      <c r="BV30" s="1052"/>
      <c r="BW30" s="2629"/>
      <c r="BX30" s="2629"/>
      <c r="BY30" s="2629"/>
      <c r="BZ30" s="2629"/>
      <c r="CA30" s="2629"/>
      <c r="CB30" s="2629"/>
      <c r="CC30" s="2629"/>
      <c r="CD30" s="2629"/>
      <c r="CE30" s="2629"/>
      <c r="CF30" s="2624">
        <v>-9.2999999999999999E-2</v>
      </c>
      <c r="CG30" s="1052"/>
      <c r="CH30" s="1052"/>
      <c r="CI30" s="1052"/>
      <c r="CJ30" s="1052"/>
      <c r="CK30" s="1052"/>
      <c r="CL30" s="1052"/>
      <c r="CM30" s="2302">
        <v>-2.8000000000000001E-2</v>
      </c>
      <c r="CN30" s="2630"/>
      <c r="CO30" s="1052"/>
      <c r="CP30" s="2627">
        <v>0</v>
      </c>
      <c r="CQ30" s="2630"/>
      <c r="CR30" s="1052"/>
      <c r="CS30" s="1052"/>
      <c r="CT30" s="1052"/>
      <c r="CU30" s="1052"/>
      <c r="CV30" s="2615"/>
      <c r="CW30" s="1020">
        <v>0.05</v>
      </c>
      <c r="CX30" s="975"/>
      <c r="CY30" s="1061"/>
      <c r="CZ30" s="1052"/>
      <c r="DA30" s="1052"/>
      <c r="DB30" s="1052"/>
      <c r="DC30" s="2630"/>
      <c r="DD30" s="2631"/>
      <c r="DE30" s="2629"/>
      <c r="DF30" s="1052"/>
      <c r="DG30" s="1059"/>
      <c r="DH30" s="1059"/>
      <c r="DI30" s="2629"/>
      <c r="DJ30" s="2629"/>
      <c r="DK30" s="1059"/>
      <c r="DL30" s="2629"/>
      <c r="DM30" s="2629"/>
      <c r="DN30" s="1059"/>
      <c r="DO30" s="1058"/>
      <c r="DP30" s="1059"/>
      <c r="DQ30" s="1058"/>
      <c r="DR30" s="1059"/>
      <c r="DS30" s="1058"/>
      <c r="DT30" s="1058"/>
      <c r="DU30" s="1058"/>
      <c r="DV30" s="2632"/>
      <c r="DW30" s="2630"/>
      <c r="DX30" s="2630"/>
      <c r="DY30" s="2630"/>
      <c r="DZ30" s="2630"/>
      <c r="EA30" s="1054"/>
      <c r="EB30" s="1052"/>
      <c r="EC30" s="1052"/>
      <c r="ED30" s="1052"/>
      <c r="EE30" s="1054"/>
      <c r="EF30" s="1054"/>
      <c r="EG30" s="1054"/>
      <c r="EH30" s="1054"/>
      <c r="EI30" s="1053"/>
      <c r="EK30" s="1052"/>
      <c r="EP30" s="1054"/>
      <c r="EQ30" s="1054"/>
      <c r="ER30" s="1750">
        <v>0</v>
      </c>
      <c r="ES30" s="1132"/>
      <c r="ET30" s="1132"/>
      <c r="EU30" s="2664">
        <f t="shared" si="4"/>
        <v>5.3287500000000003</v>
      </c>
      <c r="EV30" s="1779"/>
      <c r="EW30" s="1779"/>
      <c r="EX30" s="1779"/>
      <c r="EY30" s="1779"/>
      <c r="EZ30" s="1779"/>
      <c r="FA30" s="1779"/>
      <c r="FB30" s="1779"/>
      <c r="FC30" s="1052"/>
      <c r="FD30" s="2634"/>
      <c r="FE30" s="1021">
        <v>57938</v>
      </c>
      <c r="FF30" s="1021">
        <f t="shared" si="5"/>
        <v>31267.132452406637</v>
      </c>
      <c r="FG30" s="1796">
        <f t="shared" si="12"/>
        <v>0.53966537423464112</v>
      </c>
      <c r="FH30" s="1052"/>
      <c r="FI30" s="2635"/>
      <c r="FJ30" s="2635"/>
      <c r="FK30" s="2635"/>
      <c r="FL30" s="2635"/>
      <c r="FM30" s="2635"/>
      <c r="FN30" s="2635"/>
      <c r="FO30" s="2673"/>
      <c r="FP30" s="2636"/>
      <c r="FQ30" s="2636"/>
      <c r="FR30" s="2636"/>
      <c r="FS30" s="2696">
        <v>12.06</v>
      </c>
      <c r="FT30" s="2666">
        <v>164.1</v>
      </c>
      <c r="FU30" s="2666">
        <v>7.35</v>
      </c>
      <c r="FV30" s="2667">
        <v>11.3</v>
      </c>
      <c r="FW30" s="2667">
        <v>10.3</v>
      </c>
      <c r="FX30" s="2667">
        <f t="shared" si="10"/>
        <v>1</v>
      </c>
      <c r="FY30" s="2668">
        <f t="shared" si="6"/>
        <v>8.8495575221238937E-2</v>
      </c>
      <c r="FZ30" s="2667">
        <v>1.23</v>
      </c>
      <c r="GA30" s="2667">
        <f t="shared" si="11"/>
        <v>1.24</v>
      </c>
      <c r="GB30" s="2667">
        <v>0.05</v>
      </c>
      <c r="GC30" s="2667">
        <v>-0.06</v>
      </c>
      <c r="GD30" s="2669">
        <f t="shared" si="7"/>
        <v>0.105</v>
      </c>
      <c r="GE30" s="2667">
        <v>1.6E-2</v>
      </c>
      <c r="GF30" s="2670"/>
      <c r="GG30" s="2670"/>
      <c r="GH30" s="2698">
        <f t="shared" si="8"/>
        <v>6.7293333333333316E-2</v>
      </c>
      <c r="GI30" s="2670"/>
      <c r="GJ30" s="2670"/>
      <c r="GK30" s="2699"/>
      <c r="GL30" s="2671"/>
      <c r="GM30" s="2671"/>
      <c r="GN30" s="2635"/>
    </row>
    <row r="31" spans="1:196" s="2633" customFormat="1" ht="13" customHeight="1">
      <c r="A31" s="1066">
        <f t="shared" si="13"/>
        <v>1887</v>
      </c>
      <c r="B31" s="2621">
        <f t="shared" si="1"/>
        <v>11.277235772357722</v>
      </c>
      <c r="C31" s="2270">
        <f t="shared" si="2"/>
        <v>-9.8000000000000004E-2</v>
      </c>
      <c r="D31" s="1777">
        <f t="shared" si="9"/>
        <v>1.3327642276422769</v>
      </c>
      <c r="E31" s="1028">
        <f t="shared" si="3"/>
        <v>11.375235772357723</v>
      </c>
      <c r="F31" s="1063"/>
      <c r="G31" s="1063"/>
      <c r="H31" s="1062"/>
      <c r="I31" s="1063"/>
      <c r="J31" s="1063"/>
      <c r="K31" s="1063"/>
      <c r="L31" s="1063"/>
      <c r="M31" s="1063"/>
      <c r="N31" s="1062"/>
      <c r="O31" s="1052"/>
      <c r="P31" s="1052"/>
      <c r="Q31" s="1052"/>
      <c r="R31" s="1052"/>
      <c r="S31" s="1052"/>
      <c r="T31" s="1065"/>
      <c r="U31" s="1052"/>
      <c r="V31" s="1052"/>
      <c r="W31" s="1052"/>
      <c r="X31" s="1052"/>
      <c r="Y31" s="1052"/>
      <c r="Z31" s="1065"/>
      <c r="AA31" s="1064"/>
      <c r="AB31" s="1052"/>
      <c r="AC31" s="1052"/>
      <c r="AD31" s="1052"/>
      <c r="AE31" s="1052"/>
      <c r="AF31" s="1065"/>
      <c r="AG31" s="1052"/>
      <c r="AH31" s="1052"/>
      <c r="AI31" s="1052"/>
      <c r="AJ31" s="1065"/>
      <c r="AK31" s="1052"/>
      <c r="AL31" s="1052"/>
      <c r="AM31" s="1052"/>
      <c r="AN31" s="1052"/>
      <c r="AO31" s="1052"/>
      <c r="AP31" s="1052"/>
      <c r="AQ31" s="1064"/>
      <c r="AR31" s="1052"/>
      <c r="AS31" s="1052"/>
      <c r="AT31" s="1052"/>
      <c r="AU31" s="1052"/>
      <c r="AV31" s="1052"/>
      <c r="AW31" s="1052"/>
      <c r="AX31" s="1052"/>
      <c r="AY31" s="1052"/>
      <c r="AZ31" s="1052"/>
      <c r="BA31" s="1052"/>
      <c r="BB31" s="1052"/>
      <c r="BC31" s="1052"/>
      <c r="BD31" s="1052"/>
      <c r="BE31" s="1052"/>
      <c r="BF31" s="1062"/>
      <c r="BG31" s="1052"/>
      <c r="BH31" s="1052"/>
      <c r="BI31" s="1052"/>
      <c r="BJ31" s="1052"/>
      <c r="BK31" s="1052"/>
      <c r="BL31" s="1052"/>
      <c r="BM31" s="1052"/>
      <c r="BN31" s="1063"/>
      <c r="BO31" s="1052"/>
      <c r="BP31" s="1052"/>
      <c r="BQ31" s="1062"/>
      <c r="BR31" s="1052"/>
      <c r="BS31" s="1052"/>
      <c r="BT31" s="1052"/>
      <c r="BU31" s="1052"/>
      <c r="BV31" s="1052"/>
      <c r="BW31" s="2629"/>
      <c r="BX31" s="2629"/>
      <c r="BY31" s="2629"/>
      <c r="BZ31" s="2629"/>
      <c r="CA31" s="2629"/>
      <c r="CB31" s="2629"/>
      <c r="CC31" s="2629"/>
      <c r="CD31" s="2629"/>
      <c r="CE31" s="2629"/>
      <c r="CF31" s="2624">
        <v>-9.8000000000000004E-2</v>
      </c>
      <c r="CG31" s="1052"/>
      <c r="CH31" s="1052"/>
      <c r="CI31" s="1052"/>
      <c r="CJ31" s="1052"/>
      <c r="CK31" s="1052"/>
      <c r="CL31" s="1052"/>
      <c r="CM31" s="2302">
        <v>-2.8000000000000001E-2</v>
      </c>
      <c r="CN31" s="2630"/>
      <c r="CO31" s="1052"/>
      <c r="CP31" s="2627">
        <v>0</v>
      </c>
      <c r="CQ31" s="2630"/>
      <c r="CR31" s="1052"/>
      <c r="CS31" s="1052"/>
      <c r="CT31" s="1052"/>
      <c r="CU31" s="1052"/>
      <c r="CV31" s="2615"/>
      <c r="CW31" s="1020">
        <v>4.7E-2</v>
      </c>
      <c r="CX31" s="975"/>
      <c r="CY31" s="1061"/>
      <c r="CZ31" s="1052"/>
      <c r="DA31" s="1052"/>
      <c r="DB31" s="1052"/>
      <c r="DC31" s="2630"/>
      <c r="DD31" s="2631"/>
      <c r="DE31" s="2629"/>
      <c r="DF31" s="1052"/>
      <c r="DG31" s="1059"/>
      <c r="DH31" s="1059"/>
      <c r="DI31" s="2629"/>
      <c r="DJ31" s="2629"/>
      <c r="DK31" s="1059"/>
      <c r="DL31" s="2629"/>
      <c r="DM31" s="2629"/>
      <c r="DN31" s="1059"/>
      <c r="DO31" s="1058"/>
      <c r="DP31" s="1059"/>
      <c r="DQ31" s="1058"/>
      <c r="DR31" s="1059"/>
      <c r="DS31" s="1058"/>
      <c r="DT31" s="1058"/>
      <c r="DU31" s="1058"/>
      <c r="DV31" s="2632"/>
      <c r="DW31" s="2630"/>
      <c r="DX31" s="2630"/>
      <c r="DY31" s="2630"/>
      <c r="DZ31" s="2630"/>
      <c r="EA31" s="1054"/>
      <c r="EB31" s="1052"/>
      <c r="EC31" s="1052"/>
      <c r="ED31" s="1052"/>
      <c r="EE31" s="1054"/>
      <c r="EF31" s="1054"/>
      <c r="EG31" s="1054"/>
      <c r="EH31" s="1054"/>
      <c r="EI31" s="1053"/>
      <c r="EK31" s="1052"/>
      <c r="EP31" s="1054"/>
      <c r="EQ31" s="1054"/>
      <c r="ER31" s="1750">
        <v>0</v>
      </c>
      <c r="ES31" s="1132"/>
      <c r="ET31" s="1132"/>
      <c r="EU31" s="2664">
        <f t="shared" si="4"/>
        <v>5.3287500000000003</v>
      </c>
      <c r="EV31" s="1779"/>
      <c r="EW31" s="1779"/>
      <c r="EX31" s="1779"/>
      <c r="EY31" s="1779"/>
      <c r="EZ31" s="1779"/>
      <c r="FA31" s="1779"/>
      <c r="FB31" s="1779"/>
      <c r="FC31" s="1052"/>
      <c r="FD31" s="2634"/>
      <c r="FE31" s="1021">
        <v>59217</v>
      </c>
      <c r="FF31" s="1021">
        <f t="shared" si="5"/>
        <v>32030.388386955252</v>
      </c>
      <c r="FG31" s="1796">
        <f t="shared" si="12"/>
        <v>0.54089853229571327</v>
      </c>
      <c r="FH31" s="1052"/>
      <c r="FI31" s="2635"/>
      <c r="FJ31" s="2635"/>
      <c r="FK31" s="2635"/>
      <c r="FL31" s="2635"/>
      <c r="FM31" s="2635"/>
      <c r="FN31" s="2635"/>
      <c r="FO31" s="2673"/>
      <c r="FP31" s="2636"/>
      <c r="FQ31" s="2636"/>
      <c r="FR31" s="2636"/>
      <c r="FS31" s="2696">
        <v>12.61</v>
      </c>
      <c r="FT31" s="2666">
        <v>171.5</v>
      </c>
      <c r="FU31" s="2666">
        <v>7.35</v>
      </c>
      <c r="FV31" s="2667">
        <v>12.3</v>
      </c>
      <c r="FW31" s="2667">
        <v>11</v>
      </c>
      <c r="FX31" s="2667">
        <f t="shared" si="10"/>
        <v>1.3000000000000007</v>
      </c>
      <c r="FY31" s="2668">
        <f t="shared" si="6"/>
        <v>0.10569105691056915</v>
      </c>
      <c r="FZ31" s="2667">
        <v>1.44</v>
      </c>
      <c r="GA31" s="2667">
        <f t="shared" si="11"/>
        <v>1.48</v>
      </c>
      <c r="GB31" s="2667">
        <v>0.06</v>
      </c>
      <c r="GC31" s="2667">
        <v>-0.1</v>
      </c>
      <c r="GD31" s="2669">
        <f t="shared" si="7"/>
        <v>0.185</v>
      </c>
      <c r="GE31" s="2667">
        <v>-5.8999999999999997E-2</v>
      </c>
      <c r="GF31" s="2670"/>
      <c r="GG31" s="2670"/>
      <c r="GH31" s="2698">
        <f t="shared" si="8"/>
        <v>7.1866666666666648E-2</v>
      </c>
      <c r="GI31" s="2670"/>
      <c r="GJ31" s="2670"/>
      <c r="GK31" s="2699"/>
      <c r="GL31" s="2671"/>
      <c r="GM31" s="2671"/>
      <c r="GN31" s="2635"/>
    </row>
    <row r="32" spans="1:196" s="2633" customFormat="1" ht="13" customHeight="1">
      <c r="A32" s="1066">
        <f t="shared" si="13"/>
        <v>1888</v>
      </c>
      <c r="B32" s="2621">
        <f t="shared" si="1"/>
        <v>11.402439024390244</v>
      </c>
      <c r="C32" s="2270">
        <f t="shared" si="2"/>
        <v>-0.107</v>
      </c>
      <c r="D32" s="1777">
        <f t="shared" si="9"/>
        <v>1.3475609756097566</v>
      </c>
      <c r="E32" s="1028">
        <f t="shared" si="3"/>
        <v>11.509439024390243</v>
      </c>
      <c r="F32" s="1063"/>
      <c r="G32" s="1063"/>
      <c r="H32" s="1062"/>
      <c r="I32" s="1063"/>
      <c r="J32" s="1063"/>
      <c r="K32" s="1063"/>
      <c r="L32" s="1063"/>
      <c r="M32" s="1063"/>
      <c r="N32" s="1062"/>
      <c r="O32" s="1052"/>
      <c r="P32" s="1052"/>
      <c r="Q32" s="1052"/>
      <c r="R32" s="1052"/>
      <c r="S32" s="1052"/>
      <c r="T32" s="1065"/>
      <c r="U32" s="1052"/>
      <c r="V32" s="1052"/>
      <c r="W32" s="1052"/>
      <c r="X32" s="1052"/>
      <c r="Y32" s="1052"/>
      <c r="Z32" s="1065"/>
      <c r="AA32" s="1064"/>
      <c r="AB32" s="1052"/>
      <c r="AC32" s="1052"/>
      <c r="AD32" s="1052"/>
      <c r="AE32" s="1052"/>
      <c r="AF32" s="1065"/>
      <c r="AG32" s="1052"/>
      <c r="AH32" s="1052"/>
      <c r="AI32" s="1052"/>
      <c r="AJ32" s="1065"/>
      <c r="AK32" s="1052"/>
      <c r="AL32" s="1052"/>
      <c r="AM32" s="1052"/>
      <c r="AN32" s="1052"/>
      <c r="AO32" s="1052"/>
      <c r="AP32" s="1052"/>
      <c r="AQ32" s="1064"/>
      <c r="AR32" s="1052"/>
      <c r="AS32" s="1052"/>
      <c r="AT32" s="1052"/>
      <c r="AU32" s="1052"/>
      <c r="AV32" s="1052"/>
      <c r="AW32" s="1052"/>
      <c r="AX32" s="1052"/>
      <c r="AY32" s="1052"/>
      <c r="AZ32" s="1052"/>
      <c r="BA32" s="1052"/>
      <c r="BB32" s="1052"/>
      <c r="BC32" s="1052"/>
      <c r="BD32" s="1052"/>
      <c r="BE32" s="1052"/>
      <c r="BF32" s="1062"/>
      <c r="BG32" s="1052"/>
      <c r="BH32" s="1052"/>
      <c r="BI32" s="1052"/>
      <c r="BJ32" s="1052"/>
      <c r="BK32" s="1052"/>
      <c r="BL32" s="1052"/>
      <c r="BM32" s="1052"/>
      <c r="BN32" s="1063"/>
      <c r="BO32" s="1052"/>
      <c r="BP32" s="1052"/>
      <c r="BQ32" s="1062"/>
      <c r="BR32" s="1052"/>
      <c r="BS32" s="1052"/>
      <c r="BT32" s="1052"/>
      <c r="BU32" s="1052"/>
      <c r="BV32" s="1052"/>
      <c r="BW32" s="2629"/>
      <c r="BX32" s="2629"/>
      <c r="BY32" s="2629"/>
      <c r="BZ32" s="2629"/>
      <c r="CA32" s="2629"/>
      <c r="CB32" s="2629"/>
      <c r="CC32" s="2629"/>
      <c r="CD32" s="2629"/>
      <c r="CE32" s="2629"/>
      <c r="CF32" s="2624">
        <v>-0.107</v>
      </c>
      <c r="CG32" s="1052"/>
      <c r="CH32" s="1052"/>
      <c r="CI32" s="1052"/>
      <c r="CJ32" s="1052"/>
      <c r="CK32" s="1052"/>
      <c r="CL32" s="1052"/>
      <c r="CM32" s="2302">
        <v>-0.03</v>
      </c>
      <c r="CN32" s="2630"/>
      <c r="CO32" s="1052"/>
      <c r="CP32" s="2627">
        <v>0</v>
      </c>
      <c r="CQ32" s="2630"/>
      <c r="CR32" s="1052"/>
      <c r="CS32" s="1052"/>
      <c r="CT32" s="1052"/>
      <c r="CU32" s="1052"/>
      <c r="CV32" s="2615"/>
      <c r="CW32" s="1020">
        <v>4.3999999999999997E-2</v>
      </c>
      <c r="CX32" s="975"/>
      <c r="CY32" s="1061"/>
      <c r="CZ32" s="1052"/>
      <c r="DA32" s="1052"/>
      <c r="DB32" s="1052"/>
      <c r="DC32" s="2630"/>
      <c r="DD32" s="2631"/>
      <c r="DE32" s="2629"/>
      <c r="DF32" s="1052"/>
      <c r="DG32" s="1059"/>
      <c r="DH32" s="1059"/>
      <c r="DI32" s="2629"/>
      <c r="DJ32" s="2629"/>
      <c r="DK32" s="1059"/>
      <c r="DL32" s="2629"/>
      <c r="DM32" s="2629"/>
      <c r="DN32" s="1059"/>
      <c r="DO32" s="1058"/>
      <c r="DP32" s="1059"/>
      <c r="DQ32" s="1058"/>
      <c r="DR32" s="1059"/>
      <c r="DS32" s="1058"/>
      <c r="DT32" s="1058"/>
      <c r="DU32" s="1058"/>
      <c r="DV32" s="2632"/>
      <c r="DW32" s="2630"/>
      <c r="DX32" s="2630"/>
      <c r="DY32" s="2630"/>
      <c r="DZ32" s="2630"/>
      <c r="EA32" s="1054"/>
      <c r="EB32" s="1052"/>
      <c r="EC32" s="1052"/>
      <c r="ED32" s="1052"/>
      <c r="EE32" s="1054"/>
      <c r="EF32" s="1054"/>
      <c r="EG32" s="1054"/>
      <c r="EH32" s="1054"/>
      <c r="EI32" s="1053"/>
      <c r="EK32" s="1052"/>
      <c r="EP32" s="1054"/>
      <c r="EQ32" s="1054"/>
      <c r="ER32" s="1750">
        <v>0</v>
      </c>
      <c r="ES32" s="1132"/>
      <c r="ET32" s="1132"/>
      <c r="EU32" s="2664">
        <f t="shared" si="4"/>
        <v>5.4157500000000001</v>
      </c>
      <c r="EV32" s="1779"/>
      <c r="EW32" s="1779"/>
      <c r="EX32" s="1779"/>
      <c r="EY32" s="1779"/>
      <c r="EZ32" s="1779"/>
      <c r="FA32" s="1779"/>
      <c r="FB32" s="1779"/>
      <c r="FC32" s="1052"/>
      <c r="FD32" s="2634"/>
      <c r="FE32" s="1021">
        <v>60496</v>
      </c>
      <c r="FF32" s="1021">
        <f t="shared" si="5"/>
        <v>32796.798739824095</v>
      </c>
      <c r="FG32" s="1796">
        <f t="shared" si="12"/>
        <v>0.54213169035678543</v>
      </c>
      <c r="FH32" s="1052"/>
      <c r="FI32" s="2635"/>
      <c r="FJ32" s="2635"/>
      <c r="FK32" s="2635"/>
      <c r="FL32" s="2635"/>
      <c r="FM32" s="2635"/>
      <c r="FN32" s="2635"/>
      <c r="FO32" s="2673"/>
      <c r="FP32" s="2636"/>
      <c r="FQ32" s="2636"/>
      <c r="FR32" s="2636"/>
      <c r="FS32" s="2696">
        <v>12.75</v>
      </c>
      <c r="FT32" s="2666">
        <v>170.7</v>
      </c>
      <c r="FU32" s="2666">
        <v>7.47</v>
      </c>
      <c r="FV32" s="2667">
        <v>12.3</v>
      </c>
      <c r="FW32" s="2667">
        <v>11</v>
      </c>
      <c r="FX32" s="2667">
        <f t="shared" si="10"/>
        <v>1.3000000000000007</v>
      </c>
      <c r="FY32" s="2668">
        <f t="shared" si="6"/>
        <v>0.10569105691056915</v>
      </c>
      <c r="FZ32" s="2667">
        <v>1.44</v>
      </c>
      <c r="GA32" s="2667">
        <f t="shared" si="11"/>
        <v>1.48</v>
      </c>
      <c r="GB32" s="2667">
        <v>0.06</v>
      </c>
      <c r="GC32" s="2667">
        <v>-0.1</v>
      </c>
      <c r="GD32" s="2669">
        <f t="shared" si="7"/>
        <v>0.25600000000000001</v>
      </c>
      <c r="GE32" s="2667">
        <v>-0.11900000000000001</v>
      </c>
      <c r="GF32" s="2670"/>
      <c r="GG32" s="2670"/>
      <c r="GH32" s="2698">
        <f t="shared" si="8"/>
        <v>7.1866666666666648E-2</v>
      </c>
      <c r="GI32" s="2670"/>
      <c r="GJ32" s="2670"/>
      <c r="GK32" s="2699"/>
      <c r="GL32" s="2671"/>
      <c r="GM32" s="2671"/>
      <c r="GN32" s="2635"/>
    </row>
    <row r="33" spans="1:196" s="2633" customFormat="1" ht="13" customHeight="1">
      <c r="A33" s="1066">
        <f t="shared" si="13"/>
        <v>1889</v>
      </c>
      <c r="B33" s="2621">
        <f t="shared" si="1"/>
        <v>12.135772357723576</v>
      </c>
      <c r="C33" s="2270">
        <f t="shared" si="2"/>
        <v>-0.11799999999999999</v>
      </c>
      <c r="D33" s="1777">
        <f t="shared" si="9"/>
        <v>1.4342276422764235</v>
      </c>
      <c r="E33" s="1028">
        <f t="shared" si="3"/>
        <v>12.253772357723577</v>
      </c>
      <c r="F33" s="1063"/>
      <c r="G33" s="1063"/>
      <c r="H33" s="1062"/>
      <c r="I33" s="1063"/>
      <c r="J33" s="1063"/>
      <c r="K33" s="1063"/>
      <c r="L33" s="1063"/>
      <c r="M33" s="1063"/>
      <c r="N33" s="1062"/>
      <c r="O33" s="1052"/>
      <c r="P33" s="1052"/>
      <c r="Q33" s="1052"/>
      <c r="R33" s="1052"/>
      <c r="S33" s="1052"/>
      <c r="T33" s="1065"/>
      <c r="U33" s="1052"/>
      <c r="V33" s="1052"/>
      <c r="W33" s="1052"/>
      <c r="X33" s="1052"/>
      <c r="Y33" s="1052"/>
      <c r="Z33" s="1065"/>
      <c r="AA33" s="1064"/>
      <c r="AB33" s="1052"/>
      <c r="AC33" s="1052"/>
      <c r="AD33" s="1052"/>
      <c r="AE33" s="1052"/>
      <c r="AF33" s="1065"/>
      <c r="AG33" s="1052"/>
      <c r="AH33" s="1052"/>
      <c r="AI33" s="1052"/>
      <c r="AJ33" s="1065"/>
      <c r="AK33" s="1052"/>
      <c r="AL33" s="1052"/>
      <c r="AM33" s="1052"/>
      <c r="AN33" s="1052"/>
      <c r="AO33" s="1052"/>
      <c r="AP33" s="1052"/>
      <c r="AQ33" s="1064"/>
      <c r="AR33" s="1052"/>
      <c r="AS33" s="1052"/>
      <c r="AT33" s="1052"/>
      <c r="AU33" s="1052"/>
      <c r="AV33" s="1052"/>
      <c r="AW33" s="1052"/>
      <c r="AX33" s="1052"/>
      <c r="AY33" s="1052"/>
      <c r="AZ33" s="1052"/>
      <c r="BA33" s="1052"/>
      <c r="BB33" s="1052"/>
      <c r="BC33" s="1052"/>
      <c r="BD33" s="1052"/>
      <c r="BE33" s="1052"/>
      <c r="BF33" s="1062"/>
      <c r="BG33" s="1052"/>
      <c r="BH33" s="1052"/>
      <c r="BI33" s="1052"/>
      <c r="BJ33" s="1052"/>
      <c r="BK33" s="1052"/>
      <c r="BL33" s="1052"/>
      <c r="BM33" s="1052"/>
      <c r="BN33" s="1063"/>
      <c r="BO33" s="1052"/>
      <c r="BP33" s="1052"/>
      <c r="BQ33" s="1062"/>
      <c r="BR33" s="1052"/>
      <c r="BS33" s="1052"/>
      <c r="BT33" s="1052"/>
      <c r="BU33" s="1052"/>
      <c r="BV33" s="1052"/>
      <c r="BW33" s="2629"/>
      <c r="BX33" s="2629"/>
      <c r="BY33" s="2629"/>
      <c r="BZ33" s="2629"/>
      <c r="CA33" s="2629"/>
      <c r="CB33" s="2629"/>
      <c r="CC33" s="2629"/>
      <c r="CD33" s="2629"/>
      <c r="CE33" s="2629"/>
      <c r="CF33" s="2624">
        <v>-0.11799999999999999</v>
      </c>
      <c r="CG33" s="1052"/>
      <c r="CH33" s="1052"/>
      <c r="CI33" s="1052"/>
      <c r="CJ33" s="1052"/>
      <c r="CK33" s="1052"/>
      <c r="CL33" s="1052"/>
      <c r="CM33" s="2302">
        <v>-4.3999999999999997E-2</v>
      </c>
      <c r="CN33" s="2630"/>
      <c r="CO33" s="1052"/>
      <c r="CP33" s="2627">
        <v>0</v>
      </c>
      <c r="CQ33" s="2630"/>
      <c r="CR33" s="1052"/>
      <c r="CS33" s="1052"/>
      <c r="CT33" s="1052"/>
      <c r="CU33" s="1052"/>
      <c r="CV33" s="2615"/>
      <c r="CW33" s="1020">
        <v>4.1000000000000002E-2</v>
      </c>
      <c r="CX33" s="975"/>
      <c r="CY33" s="1061"/>
      <c r="CZ33" s="1052"/>
      <c r="DA33" s="1052"/>
      <c r="DB33" s="1052"/>
      <c r="DC33" s="2630"/>
      <c r="DD33" s="2631"/>
      <c r="DE33" s="2629"/>
      <c r="DF33" s="1052"/>
      <c r="DG33" s="1059"/>
      <c r="DH33" s="1059"/>
      <c r="DI33" s="2629"/>
      <c r="DJ33" s="2629"/>
      <c r="DK33" s="1059"/>
      <c r="DL33" s="2629"/>
      <c r="DM33" s="2629"/>
      <c r="DN33" s="1059"/>
      <c r="DO33" s="1058"/>
      <c r="DP33" s="1059"/>
      <c r="DQ33" s="1058"/>
      <c r="DR33" s="1059"/>
      <c r="DS33" s="1058"/>
      <c r="DT33" s="1058"/>
      <c r="DU33" s="1058"/>
      <c r="DV33" s="2632"/>
      <c r="DW33" s="2630"/>
      <c r="DX33" s="2630"/>
      <c r="DY33" s="2630"/>
      <c r="DZ33" s="2630"/>
      <c r="EA33" s="1054"/>
      <c r="EB33" s="1052"/>
      <c r="EC33" s="1052"/>
      <c r="ED33" s="1052"/>
      <c r="EE33" s="1054"/>
      <c r="EF33" s="1054"/>
      <c r="EG33" s="1054"/>
      <c r="EH33" s="1054"/>
      <c r="EI33" s="1053"/>
      <c r="EK33" s="1052"/>
      <c r="EP33" s="1054"/>
      <c r="EQ33" s="1054"/>
      <c r="ER33" s="1750">
        <v>0</v>
      </c>
      <c r="ES33" s="1132"/>
      <c r="ET33" s="1132"/>
      <c r="EU33" s="2664">
        <f t="shared" si="4"/>
        <v>5.4230000000000009</v>
      </c>
      <c r="EV33" s="1779"/>
      <c r="EW33" s="1779"/>
      <c r="EX33" s="1779"/>
      <c r="EY33" s="1779"/>
      <c r="EZ33" s="1779"/>
      <c r="FA33" s="1779"/>
      <c r="FB33" s="1779"/>
      <c r="FC33" s="1052"/>
      <c r="FD33" s="2634"/>
      <c r="FE33" s="1021">
        <v>61775</v>
      </c>
      <c r="FF33" s="1021">
        <f t="shared" si="5"/>
        <v>33566.363511013151</v>
      </c>
      <c r="FG33" s="1796">
        <f t="shared" si="12"/>
        <v>0.54336484841785759</v>
      </c>
      <c r="FH33" s="1052"/>
      <c r="FI33" s="2635"/>
      <c r="FJ33" s="2635"/>
      <c r="FK33" s="2635"/>
      <c r="FL33" s="2635"/>
      <c r="FM33" s="2635"/>
      <c r="FN33" s="2635"/>
      <c r="FO33" s="2673"/>
      <c r="FP33" s="2636"/>
      <c r="FQ33" s="2636"/>
      <c r="FR33" s="2636"/>
      <c r="FS33" s="2696">
        <v>13.57</v>
      </c>
      <c r="FT33" s="2666">
        <v>181.3</v>
      </c>
      <c r="FU33" s="2666">
        <v>7.48</v>
      </c>
      <c r="FV33" s="2667">
        <v>12.3</v>
      </c>
      <c r="FW33" s="2667">
        <v>11</v>
      </c>
      <c r="FX33" s="2667">
        <f t="shared" si="10"/>
        <v>1.3000000000000007</v>
      </c>
      <c r="FY33" s="2668">
        <f t="shared" si="6"/>
        <v>0.10569105691056915</v>
      </c>
      <c r="FZ33" s="2667">
        <v>1.44</v>
      </c>
      <c r="GA33" s="2667">
        <f t="shared" si="11"/>
        <v>1.48</v>
      </c>
      <c r="GB33" s="2667">
        <v>0.06</v>
      </c>
      <c r="GC33" s="2667">
        <v>-0.1</v>
      </c>
      <c r="GD33" s="2669">
        <f t="shared" si="7"/>
        <v>0.21000000000000002</v>
      </c>
      <c r="GE33" s="2667">
        <v>-4.8000000000000015E-2</v>
      </c>
      <c r="GF33" s="2670"/>
      <c r="GG33" s="2670"/>
      <c r="GH33" s="2698">
        <f t="shared" si="8"/>
        <v>7.1866666666666648E-2</v>
      </c>
      <c r="GI33" s="2670"/>
      <c r="GJ33" s="2670"/>
      <c r="GK33" s="2699"/>
      <c r="GL33" s="2671"/>
      <c r="GM33" s="2671"/>
      <c r="GN33" s="2635"/>
    </row>
    <row r="34" spans="1:196" s="2633" customFormat="1" ht="13" customHeight="1">
      <c r="A34" s="1066">
        <f t="shared" si="13"/>
        <v>1890</v>
      </c>
      <c r="B34" s="2621">
        <f t="shared" si="1"/>
        <v>12.019512195121949</v>
      </c>
      <c r="C34" s="2270">
        <f t="shared" si="2"/>
        <v>-0.125</v>
      </c>
      <c r="D34" s="1777">
        <f t="shared" si="9"/>
        <v>1.4204878048780494</v>
      </c>
      <c r="E34" s="1028">
        <f t="shared" si="3"/>
        <v>12.144512195121949</v>
      </c>
      <c r="F34" s="1063"/>
      <c r="G34" s="1063"/>
      <c r="H34" s="1062"/>
      <c r="I34" s="1063"/>
      <c r="J34" s="1063"/>
      <c r="K34" s="1063"/>
      <c r="L34" s="1063"/>
      <c r="M34" s="1063"/>
      <c r="N34" s="1062"/>
      <c r="O34" s="1052"/>
      <c r="P34" s="1052"/>
      <c r="Q34" s="1052"/>
      <c r="R34" s="1052"/>
      <c r="S34" s="1052"/>
      <c r="T34" s="1065"/>
      <c r="U34" s="1052"/>
      <c r="V34" s="1052"/>
      <c r="W34" s="1052"/>
      <c r="X34" s="1052"/>
      <c r="Y34" s="1052"/>
      <c r="Z34" s="1065"/>
      <c r="AA34" s="1064"/>
      <c r="AB34" s="1052"/>
      <c r="AC34" s="1052"/>
      <c r="AD34" s="1052"/>
      <c r="AE34" s="1052"/>
      <c r="AF34" s="1065"/>
      <c r="AG34" s="1052"/>
      <c r="AH34" s="1052"/>
      <c r="AI34" s="1052"/>
      <c r="AJ34" s="1065"/>
      <c r="AK34" s="1052"/>
      <c r="AL34" s="1052"/>
      <c r="AM34" s="1052"/>
      <c r="AN34" s="1052"/>
      <c r="AO34" s="1052"/>
      <c r="AP34" s="1052"/>
      <c r="AQ34" s="1064"/>
      <c r="AR34" s="1052"/>
      <c r="AS34" s="1052"/>
      <c r="AT34" s="1052"/>
      <c r="AU34" s="1052"/>
      <c r="AV34" s="1052"/>
      <c r="AW34" s="1052"/>
      <c r="AX34" s="1052"/>
      <c r="AY34" s="1052"/>
      <c r="AZ34" s="1052"/>
      <c r="BA34" s="1052"/>
      <c r="BB34" s="1052"/>
      <c r="BC34" s="1052"/>
      <c r="BD34" s="1052"/>
      <c r="BE34" s="1052"/>
      <c r="BF34" s="1062"/>
      <c r="BG34" s="1052"/>
      <c r="BH34" s="1052"/>
      <c r="BI34" s="1052"/>
      <c r="BJ34" s="1052"/>
      <c r="BK34" s="1052"/>
      <c r="BL34" s="1052"/>
      <c r="BM34" s="1052"/>
      <c r="BN34" s="1063"/>
      <c r="BO34" s="1052"/>
      <c r="BP34" s="1052"/>
      <c r="BQ34" s="1062"/>
      <c r="BR34" s="1052"/>
      <c r="BS34" s="1052"/>
      <c r="BT34" s="1052"/>
      <c r="BU34" s="1052"/>
      <c r="BV34" s="1052"/>
      <c r="BW34" s="2629"/>
      <c r="BX34" s="2629"/>
      <c r="BY34" s="2629"/>
      <c r="BZ34" s="2629"/>
      <c r="CA34" s="2629"/>
      <c r="CB34" s="2629"/>
      <c r="CC34" s="2629"/>
      <c r="CD34" s="2629"/>
      <c r="CE34" s="2629"/>
      <c r="CF34" s="2624">
        <v>-0.125</v>
      </c>
      <c r="CG34" s="1052"/>
      <c r="CH34" s="1052"/>
      <c r="CI34" s="1052"/>
      <c r="CJ34" s="1052"/>
      <c r="CK34" s="1052"/>
      <c r="CL34" s="1052"/>
      <c r="CM34" s="2302">
        <v>-4.4999999999999998E-2</v>
      </c>
      <c r="CN34" s="2630"/>
      <c r="CO34" s="1052"/>
      <c r="CP34" s="2627">
        <v>0</v>
      </c>
      <c r="CQ34" s="2630"/>
      <c r="CR34" s="1052"/>
      <c r="CS34" s="1052"/>
      <c r="CT34" s="1052"/>
      <c r="CU34" s="1052"/>
      <c r="CV34" s="2615"/>
      <c r="CW34" s="1020">
        <v>3.5999999999999997E-2</v>
      </c>
      <c r="CX34" s="975"/>
      <c r="CY34" s="1061"/>
      <c r="CZ34" s="1052"/>
      <c r="DA34" s="1052"/>
      <c r="DB34" s="1052"/>
      <c r="DC34" s="2630"/>
      <c r="DD34" s="2631"/>
      <c r="DE34" s="2629"/>
      <c r="DF34" s="1052"/>
      <c r="DG34" s="1059"/>
      <c r="DH34" s="1059"/>
      <c r="DI34" s="2629"/>
      <c r="DJ34" s="2629"/>
      <c r="DK34" s="1059"/>
      <c r="DL34" s="2629"/>
      <c r="DM34" s="2629"/>
      <c r="DN34" s="1059"/>
      <c r="DO34" s="1058"/>
      <c r="DP34" s="1059"/>
      <c r="DQ34" s="1058"/>
      <c r="DR34" s="1059"/>
      <c r="DS34" s="1058"/>
      <c r="DT34" s="1058"/>
      <c r="DU34" s="1058"/>
      <c r="DV34" s="2632"/>
      <c r="DW34" s="2630"/>
      <c r="DX34" s="2630"/>
      <c r="DY34" s="2630"/>
      <c r="DZ34" s="2630"/>
      <c r="EA34" s="1054"/>
      <c r="EB34" s="1052"/>
      <c r="EC34" s="1052"/>
      <c r="ED34" s="1052"/>
      <c r="EE34" s="1054"/>
      <c r="EF34" s="1054"/>
      <c r="EG34" s="1054"/>
      <c r="EH34" s="1054"/>
      <c r="EI34" s="1053"/>
      <c r="EK34" s="1052"/>
      <c r="EP34" s="1054"/>
      <c r="EQ34" s="1054"/>
      <c r="ER34" s="1750">
        <v>0</v>
      </c>
      <c r="ES34" s="1132"/>
      <c r="ET34" s="1132"/>
      <c r="EU34" s="2664">
        <f t="shared" si="4"/>
        <v>5.2925000000000004</v>
      </c>
      <c r="EV34" s="1779"/>
      <c r="EW34" s="1779"/>
      <c r="EX34" s="1779"/>
      <c r="EY34" s="1779"/>
      <c r="EZ34" s="1779"/>
      <c r="FA34" s="1779"/>
      <c r="FB34" s="1779"/>
      <c r="FC34" s="1052"/>
      <c r="FD34" s="2634"/>
      <c r="FE34" s="1021">
        <v>63056</v>
      </c>
      <c r="FF34" s="1021">
        <f t="shared" si="5"/>
        <v>34340.171896535394</v>
      </c>
      <c r="FG34" s="1796">
        <f t="shared" si="12"/>
        <v>0.54459800647892975</v>
      </c>
      <c r="FH34" s="1052"/>
      <c r="FI34" s="2635"/>
      <c r="FJ34" s="2635"/>
      <c r="FK34" s="2635"/>
      <c r="FL34" s="2635"/>
      <c r="FM34" s="2635"/>
      <c r="FN34" s="2635"/>
      <c r="FO34" s="2673">
        <f>9148+14170</f>
        <v>23318</v>
      </c>
      <c r="FP34" s="2636"/>
      <c r="FQ34" s="2636"/>
      <c r="FR34" s="2636"/>
      <c r="FS34" s="2696">
        <v>13.44</v>
      </c>
      <c r="FT34" s="2666">
        <v>183.9</v>
      </c>
      <c r="FU34" s="2666">
        <v>7.3</v>
      </c>
      <c r="FV34" s="2667">
        <v>12.3</v>
      </c>
      <c r="FW34" s="2667">
        <v>11</v>
      </c>
      <c r="FX34" s="2667">
        <f t="shared" si="10"/>
        <v>1.3000000000000007</v>
      </c>
      <c r="FY34" s="2668">
        <f t="shared" si="6"/>
        <v>0.10569105691056915</v>
      </c>
      <c r="FZ34" s="2667">
        <v>1.44</v>
      </c>
      <c r="GA34" s="2667">
        <f t="shared" si="11"/>
        <v>1.48</v>
      </c>
      <c r="GB34" s="2667">
        <v>0.06</v>
      </c>
      <c r="GC34" s="2667">
        <v>-0.1</v>
      </c>
      <c r="GD34" s="2669">
        <f t="shared" si="7"/>
        <v>0.19500000000000001</v>
      </c>
      <c r="GE34" s="2667">
        <v>-2.4999999999999994E-2</v>
      </c>
      <c r="GF34" s="2670"/>
      <c r="GG34" s="2670"/>
      <c r="GH34" s="2698">
        <f t="shared" si="8"/>
        <v>7.1866666666666648E-2</v>
      </c>
      <c r="GI34" s="2670"/>
      <c r="GJ34" s="2670"/>
      <c r="GK34" s="2699"/>
      <c r="GL34" s="2671"/>
      <c r="GM34" s="2671"/>
      <c r="GN34" s="2635"/>
    </row>
    <row r="35" spans="1:196" s="2633" customFormat="1" ht="13" customHeight="1">
      <c r="A35" s="1066">
        <f t="shared" si="13"/>
        <v>1891</v>
      </c>
      <c r="B35" s="2621">
        <f t="shared" si="1"/>
        <v>12.395121951219512</v>
      </c>
      <c r="C35" s="2270">
        <f t="shared" si="2"/>
        <v>-0.13400000000000001</v>
      </c>
      <c r="D35" s="1777">
        <f t="shared" si="9"/>
        <v>1.4648780487804884</v>
      </c>
      <c r="E35" s="1028">
        <f t="shared" si="3"/>
        <v>12.529121951219512</v>
      </c>
      <c r="F35" s="1063"/>
      <c r="G35" s="1063"/>
      <c r="H35" s="1062"/>
      <c r="I35" s="1063"/>
      <c r="J35" s="1063"/>
      <c r="K35" s="1063"/>
      <c r="L35" s="1063"/>
      <c r="M35" s="1063"/>
      <c r="N35" s="1062"/>
      <c r="O35" s="1052"/>
      <c r="P35" s="1052"/>
      <c r="Q35" s="1052"/>
      <c r="R35" s="1052"/>
      <c r="S35" s="1052"/>
      <c r="T35" s="1065"/>
      <c r="U35" s="1052"/>
      <c r="V35" s="1052"/>
      <c r="W35" s="1052"/>
      <c r="X35" s="1052"/>
      <c r="Y35" s="1052"/>
      <c r="Z35" s="1065"/>
      <c r="AA35" s="1064"/>
      <c r="AB35" s="1052"/>
      <c r="AC35" s="1052"/>
      <c r="AD35" s="1052"/>
      <c r="AE35" s="1052"/>
      <c r="AF35" s="1065"/>
      <c r="AG35" s="1052"/>
      <c r="AH35" s="1052"/>
      <c r="AI35" s="1052"/>
      <c r="AJ35" s="1065"/>
      <c r="AK35" s="1052"/>
      <c r="AL35" s="1052"/>
      <c r="AM35" s="1052"/>
      <c r="AN35" s="1052"/>
      <c r="AO35" s="1052"/>
      <c r="AP35" s="1052"/>
      <c r="AQ35" s="1064"/>
      <c r="AR35" s="1052"/>
      <c r="AS35" s="1052"/>
      <c r="AT35" s="1052"/>
      <c r="AU35" s="1052"/>
      <c r="AV35" s="1052"/>
      <c r="AW35" s="1052"/>
      <c r="AX35" s="1052"/>
      <c r="AY35" s="1052"/>
      <c r="AZ35" s="1052"/>
      <c r="BA35" s="1052"/>
      <c r="BB35" s="1052"/>
      <c r="BC35" s="1052"/>
      <c r="BD35" s="1052"/>
      <c r="BE35" s="1052"/>
      <c r="BF35" s="1062"/>
      <c r="BG35" s="1052"/>
      <c r="BH35" s="1052"/>
      <c r="BI35" s="1052"/>
      <c r="BJ35" s="1052"/>
      <c r="BK35" s="1052"/>
      <c r="BL35" s="1052"/>
      <c r="BM35" s="1052"/>
      <c r="BN35" s="1063"/>
      <c r="BO35" s="1052"/>
      <c r="BP35" s="1052"/>
      <c r="BQ35" s="1062"/>
      <c r="BR35" s="1052"/>
      <c r="BS35" s="1052"/>
      <c r="BT35" s="1052"/>
      <c r="BU35" s="1052"/>
      <c r="BV35" s="1052"/>
      <c r="BW35" s="2629"/>
      <c r="BX35" s="2629"/>
      <c r="BY35" s="2629"/>
      <c r="BZ35" s="2629"/>
      <c r="CA35" s="2629"/>
      <c r="CB35" s="2629"/>
      <c r="CC35" s="2629"/>
      <c r="CD35" s="2629"/>
      <c r="CE35" s="2629"/>
      <c r="CF35" s="2624">
        <v>-0.13400000000000001</v>
      </c>
      <c r="CG35" s="1052"/>
      <c r="CH35" s="1052"/>
      <c r="CI35" s="1052"/>
      <c r="CJ35" s="1052"/>
      <c r="CK35" s="1052"/>
      <c r="CL35" s="1052"/>
      <c r="CM35" s="2302">
        <v>-0.05</v>
      </c>
      <c r="CN35" s="2630"/>
      <c r="CO35" s="1052"/>
      <c r="CP35" s="2627">
        <v>0</v>
      </c>
      <c r="CQ35" s="2630"/>
      <c r="CR35" s="1052"/>
      <c r="CS35" s="1052"/>
      <c r="CT35" s="1052"/>
      <c r="CU35" s="1052"/>
      <c r="CV35" s="2615"/>
      <c r="CW35" s="1020">
        <v>3.6999999999999998E-2</v>
      </c>
      <c r="CX35" s="975"/>
      <c r="CY35" s="1061"/>
      <c r="CZ35" s="1052"/>
      <c r="DA35" s="1052"/>
      <c r="DB35" s="1052"/>
      <c r="DC35" s="2630"/>
      <c r="DD35" s="2631"/>
      <c r="DE35" s="2629"/>
      <c r="DF35" s="1052"/>
      <c r="DG35" s="1059"/>
      <c r="DH35" s="1059"/>
      <c r="DI35" s="2629"/>
      <c r="DJ35" s="2629"/>
      <c r="DK35" s="1059"/>
      <c r="DL35" s="2629"/>
      <c r="DM35" s="2629"/>
      <c r="DN35" s="1059"/>
      <c r="DO35" s="1058"/>
      <c r="DP35" s="1059"/>
      <c r="DQ35" s="1058"/>
      <c r="DR35" s="1059"/>
      <c r="DS35" s="1058"/>
      <c r="DT35" s="1058"/>
      <c r="DU35" s="1058"/>
      <c r="DV35" s="2632"/>
      <c r="DW35" s="2630"/>
      <c r="DX35" s="2630"/>
      <c r="DY35" s="2630"/>
      <c r="DZ35" s="2630"/>
      <c r="EA35" s="1054"/>
      <c r="EB35" s="1052"/>
      <c r="EC35" s="1052"/>
      <c r="ED35" s="1052"/>
      <c r="EE35" s="1054"/>
      <c r="EF35" s="1054"/>
      <c r="EG35" s="1054"/>
      <c r="EH35" s="1054"/>
      <c r="EI35" s="1053"/>
      <c r="EK35" s="1052"/>
      <c r="EP35" s="1054"/>
      <c r="EQ35" s="1054"/>
      <c r="ER35" s="1750">
        <v>0</v>
      </c>
      <c r="ES35" s="1132"/>
      <c r="ET35" s="1132"/>
      <c r="EU35" s="2664">
        <f t="shared" si="4"/>
        <v>5.2925000000000004</v>
      </c>
      <c r="EV35" s="1779"/>
      <c r="EW35" s="1779"/>
      <c r="EX35" s="1779"/>
      <c r="EY35" s="1779"/>
      <c r="EZ35" s="1779"/>
      <c r="FA35" s="1779"/>
      <c r="FB35" s="1779"/>
      <c r="FC35" s="1052"/>
      <c r="FD35" s="2634"/>
      <c r="FE35" s="1021">
        <v>64361</v>
      </c>
      <c r="FF35" s="1021">
        <f t="shared" si="5"/>
        <v>35130.23958095906</v>
      </c>
      <c r="FG35" s="1796">
        <f t="shared" si="12"/>
        <v>0.54583116454000191</v>
      </c>
      <c r="FH35" s="1052"/>
      <c r="FI35" s="2635"/>
      <c r="FJ35" s="2635"/>
      <c r="FK35" s="2635"/>
      <c r="FL35" s="2635"/>
      <c r="FM35" s="2635"/>
      <c r="FN35" s="2635"/>
      <c r="FO35" s="2617"/>
      <c r="FP35" s="2636"/>
      <c r="FQ35" s="2636"/>
      <c r="FR35" s="2636"/>
      <c r="FS35" s="2696">
        <v>13.86</v>
      </c>
      <c r="FT35" s="2666">
        <v>189.9</v>
      </c>
      <c r="FU35" s="2666">
        <v>7.3</v>
      </c>
      <c r="FV35" s="2667">
        <v>12.3</v>
      </c>
      <c r="FW35" s="2667">
        <v>11</v>
      </c>
      <c r="FX35" s="2667">
        <f t="shared" si="10"/>
        <v>1.3000000000000007</v>
      </c>
      <c r="FY35" s="2668">
        <f t="shared" si="6"/>
        <v>0.10569105691056915</v>
      </c>
      <c r="FZ35" s="2667">
        <v>1.44</v>
      </c>
      <c r="GA35" s="2667">
        <f t="shared" si="11"/>
        <v>1.48</v>
      </c>
      <c r="GB35" s="2667">
        <v>0.06</v>
      </c>
      <c r="GC35" s="2667">
        <v>-0.1</v>
      </c>
      <c r="GD35" s="2669">
        <f t="shared" si="7"/>
        <v>0.14000000000000001</v>
      </c>
      <c r="GE35" s="2667">
        <v>4.4000000000000011E-2</v>
      </c>
      <c r="GF35" s="2670"/>
      <c r="GG35" s="2670"/>
      <c r="GH35" s="2698">
        <f t="shared" si="8"/>
        <v>7.1866666666666648E-2</v>
      </c>
      <c r="GI35" s="2670"/>
      <c r="GJ35" s="2670"/>
      <c r="GK35" s="2699"/>
      <c r="GL35" s="2671"/>
      <c r="GM35" s="2671"/>
      <c r="GN35" s="2635"/>
    </row>
    <row r="36" spans="1:196" s="2633" customFormat="1" ht="13" customHeight="1">
      <c r="A36" s="1066">
        <f t="shared" si="13"/>
        <v>1892</v>
      </c>
      <c r="B36" s="2621">
        <f t="shared" si="1"/>
        <v>12.907938931297711</v>
      </c>
      <c r="C36" s="2270">
        <f t="shared" si="2"/>
        <v>-0.14299999999999999</v>
      </c>
      <c r="D36" s="1777">
        <f t="shared" si="9"/>
        <v>1.4220610687022888</v>
      </c>
      <c r="E36" s="1028">
        <f t="shared" si="3"/>
        <v>13.050938931297711</v>
      </c>
      <c r="F36" s="1063"/>
      <c r="G36" s="1063"/>
      <c r="H36" s="1062"/>
      <c r="I36" s="1063"/>
      <c r="J36" s="1063"/>
      <c r="K36" s="1063"/>
      <c r="L36" s="1063"/>
      <c r="M36" s="1063"/>
      <c r="N36" s="1062"/>
      <c r="O36" s="1052"/>
      <c r="P36" s="1052"/>
      <c r="Q36" s="1052"/>
      <c r="R36" s="1052"/>
      <c r="S36" s="1052"/>
      <c r="T36" s="1065"/>
      <c r="U36" s="1052"/>
      <c r="V36" s="1052"/>
      <c r="W36" s="1052"/>
      <c r="X36" s="1052"/>
      <c r="Y36" s="1052"/>
      <c r="Z36" s="1065"/>
      <c r="AA36" s="1064"/>
      <c r="AB36" s="1052"/>
      <c r="AC36" s="1052"/>
      <c r="AD36" s="1052"/>
      <c r="AE36" s="1052"/>
      <c r="AF36" s="1065"/>
      <c r="AG36" s="1052"/>
      <c r="AH36" s="1052"/>
      <c r="AI36" s="1052"/>
      <c r="AJ36" s="1065"/>
      <c r="AK36" s="1052"/>
      <c r="AL36" s="1052"/>
      <c r="AM36" s="1052"/>
      <c r="AN36" s="1052"/>
      <c r="AO36" s="1052"/>
      <c r="AP36" s="1052"/>
      <c r="AQ36" s="1064"/>
      <c r="AR36" s="1052"/>
      <c r="AS36" s="1052"/>
      <c r="AT36" s="1052"/>
      <c r="AU36" s="1052"/>
      <c r="AV36" s="1052"/>
      <c r="AW36" s="1052"/>
      <c r="AX36" s="1052"/>
      <c r="AY36" s="1052"/>
      <c r="AZ36" s="1052"/>
      <c r="BA36" s="1052"/>
      <c r="BB36" s="1052"/>
      <c r="BC36" s="1052"/>
      <c r="BD36" s="1052"/>
      <c r="BE36" s="1052"/>
      <c r="BF36" s="1062"/>
      <c r="BG36" s="1052"/>
      <c r="BH36" s="1052"/>
      <c r="BI36" s="1052"/>
      <c r="BJ36" s="1052"/>
      <c r="BK36" s="1052"/>
      <c r="BL36" s="1052"/>
      <c r="BM36" s="1052"/>
      <c r="BN36" s="1063"/>
      <c r="BO36" s="1052"/>
      <c r="BP36" s="1052"/>
      <c r="BQ36" s="1062"/>
      <c r="BR36" s="1052"/>
      <c r="BS36" s="1052"/>
      <c r="BT36" s="1052"/>
      <c r="BU36" s="1052"/>
      <c r="BV36" s="1052"/>
      <c r="BW36" s="2629"/>
      <c r="BX36" s="2629"/>
      <c r="BY36" s="2629"/>
      <c r="BZ36" s="2629"/>
      <c r="CA36" s="2629"/>
      <c r="CB36" s="2629"/>
      <c r="CC36" s="2629"/>
      <c r="CD36" s="2629"/>
      <c r="CE36" s="2629"/>
      <c r="CF36" s="2624">
        <v>-0.14299999999999999</v>
      </c>
      <c r="CG36" s="1052"/>
      <c r="CH36" s="1052"/>
      <c r="CI36" s="1052"/>
      <c r="CJ36" s="1052"/>
      <c r="CK36" s="1052"/>
      <c r="CL36" s="1052"/>
      <c r="CM36" s="2302">
        <v>-5.3999999999999999E-2</v>
      </c>
      <c r="CN36" s="2630"/>
      <c r="CO36" s="1052"/>
      <c r="CP36" s="2627">
        <v>0</v>
      </c>
      <c r="CQ36" s="2630"/>
      <c r="CR36" s="1052"/>
      <c r="CS36" s="1052"/>
      <c r="CT36" s="1052"/>
      <c r="CU36" s="1052"/>
      <c r="CV36" s="2615"/>
      <c r="CW36" s="1020">
        <v>2.8000000000000001E-2</v>
      </c>
      <c r="CX36" s="975"/>
      <c r="CY36" s="1061"/>
      <c r="CZ36" s="1052"/>
      <c r="DA36" s="1052"/>
      <c r="DB36" s="1052"/>
      <c r="DC36" s="2630"/>
      <c r="DD36" s="2631"/>
      <c r="DE36" s="2629"/>
      <c r="DF36" s="1052"/>
      <c r="DG36" s="1059"/>
      <c r="DH36" s="1059"/>
      <c r="DI36" s="2629"/>
      <c r="DJ36" s="2629"/>
      <c r="DK36" s="1059"/>
      <c r="DL36" s="2629"/>
      <c r="DM36" s="2629"/>
      <c r="DN36" s="1059"/>
      <c r="DO36" s="1058"/>
      <c r="DP36" s="1059"/>
      <c r="DQ36" s="1058"/>
      <c r="DR36" s="1059"/>
      <c r="DS36" s="1058"/>
      <c r="DT36" s="1058"/>
      <c r="DU36" s="1058"/>
      <c r="DV36" s="2632"/>
      <c r="DW36" s="2630"/>
      <c r="DX36" s="2630"/>
      <c r="DY36" s="2630"/>
      <c r="DZ36" s="2630"/>
      <c r="EA36" s="1054"/>
      <c r="EB36" s="1052"/>
      <c r="EC36" s="1052"/>
      <c r="ED36" s="1052"/>
      <c r="EE36" s="1054"/>
      <c r="EF36" s="1054"/>
      <c r="EG36" s="1054"/>
      <c r="EH36" s="1054"/>
      <c r="EI36" s="1053"/>
      <c r="EK36" s="1052"/>
      <c r="EP36" s="1054"/>
      <c r="EQ36" s="1054"/>
      <c r="ER36" s="1750">
        <v>0</v>
      </c>
      <c r="ES36" s="1132"/>
      <c r="ET36" s="1132"/>
      <c r="EU36" s="2664">
        <f t="shared" si="4"/>
        <v>5.2272500000000006</v>
      </c>
      <c r="EV36" s="1779"/>
      <c r="EW36" s="1779"/>
      <c r="EX36" s="1779"/>
      <c r="EY36" s="1779"/>
      <c r="EZ36" s="1779"/>
      <c r="FA36" s="1779"/>
      <c r="FB36" s="1779"/>
      <c r="FC36" s="1052"/>
      <c r="FD36" s="2634"/>
      <c r="FE36" s="1021">
        <v>65666</v>
      </c>
      <c r="FF36" s="1021">
        <f t="shared" si="5"/>
        <v>35923.525807922131</v>
      </c>
      <c r="FG36" s="1796">
        <f t="shared" si="12"/>
        <v>0.54706432260107407</v>
      </c>
      <c r="FH36" s="1052"/>
      <c r="FI36" s="2635"/>
      <c r="FJ36" s="2635"/>
      <c r="FK36" s="2635"/>
      <c r="FL36" s="2635"/>
      <c r="FM36" s="2635"/>
      <c r="FN36" s="2635"/>
      <c r="FO36" s="2617"/>
      <c r="FP36" s="2636"/>
      <c r="FQ36" s="2636"/>
      <c r="FR36" s="2636"/>
      <c r="FS36" s="2696">
        <v>14.33</v>
      </c>
      <c r="FT36" s="2666">
        <v>198.8</v>
      </c>
      <c r="FU36" s="2666">
        <v>7.21</v>
      </c>
      <c r="FV36" s="2667">
        <v>13.1</v>
      </c>
      <c r="FW36" s="2667">
        <v>11.8</v>
      </c>
      <c r="FX36" s="2667">
        <f t="shared" si="10"/>
        <v>1.2999999999999989</v>
      </c>
      <c r="FY36" s="2668">
        <f t="shared" si="6"/>
        <v>9.9236641221373961E-2</v>
      </c>
      <c r="FZ36" s="2667">
        <v>1.63</v>
      </c>
      <c r="GA36" s="2667">
        <f t="shared" si="11"/>
        <v>1.5899999999999999</v>
      </c>
      <c r="GB36" s="2667">
        <v>7.0000000000000007E-2</v>
      </c>
      <c r="GC36" s="2667">
        <f>-0.03</f>
        <v>-0.03</v>
      </c>
      <c r="GD36" s="2669">
        <f t="shared" si="7"/>
        <v>7.400000000000001E-2</v>
      </c>
      <c r="GE36" s="2667">
        <v>0.12299999999999998</v>
      </c>
      <c r="GF36" s="2670"/>
      <c r="GG36" s="2670"/>
      <c r="GH36" s="2698">
        <f t="shared" si="8"/>
        <v>7.7093333333333319E-2</v>
      </c>
      <c r="GI36" s="2670"/>
      <c r="GJ36" s="2670"/>
      <c r="GK36" s="2699"/>
      <c r="GL36" s="2671"/>
      <c r="GM36" s="2671"/>
      <c r="GN36" s="2635"/>
    </row>
    <row r="37" spans="1:196" s="2633" customFormat="1" ht="13" customHeight="1">
      <c r="A37" s="1066">
        <f t="shared" si="13"/>
        <v>1893</v>
      </c>
      <c r="B37" s="2621">
        <f t="shared" si="1"/>
        <v>12.943969465648856</v>
      </c>
      <c r="C37" s="2270">
        <f t="shared" si="2"/>
        <v>-0.13900000000000001</v>
      </c>
      <c r="D37" s="1777">
        <f t="shared" si="9"/>
        <v>1.4260305343511437</v>
      </c>
      <c r="E37" s="1028">
        <f t="shared" si="3"/>
        <v>13.082969465648855</v>
      </c>
      <c r="F37" s="1063"/>
      <c r="G37" s="1063"/>
      <c r="H37" s="1062"/>
      <c r="I37" s="1063"/>
      <c r="J37" s="1063"/>
      <c r="K37" s="1063"/>
      <c r="L37" s="1063"/>
      <c r="M37" s="1063"/>
      <c r="N37" s="1062"/>
      <c r="O37" s="1052"/>
      <c r="P37" s="1052"/>
      <c r="Q37" s="1052"/>
      <c r="R37" s="1052"/>
      <c r="S37" s="1052"/>
      <c r="T37" s="1065"/>
      <c r="U37" s="1052"/>
      <c r="V37" s="1052"/>
      <c r="W37" s="1052"/>
      <c r="X37" s="1052"/>
      <c r="Y37" s="1052"/>
      <c r="Z37" s="1065"/>
      <c r="AA37" s="1064"/>
      <c r="AB37" s="1052"/>
      <c r="AC37" s="1052"/>
      <c r="AD37" s="1052"/>
      <c r="AE37" s="1052"/>
      <c r="AF37" s="1065"/>
      <c r="AG37" s="1052"/>
      <c r="AH37" s="1052"/>
      <c r="AI37" s="1052"/>
      <c r="AJ37" s="1065"/>
      <c r="AK37" s="1052"/>
      <c r="AL37" s="1052"/>
      <c r="AM37" s="1052"/>
      <c r="AN37" s="1052"/>
      <c r="AO37" s="1052"/>
      <c r="AP37" s="1052"/>
      <c r="AQ37" s="1064"/>
      <c r="AR37" s="1052"/>
      <c r="AS37" s="1052"/>
      <c r="AT37" s="1052"/>
      <c r="AU37" s="1052"/>
      <c r="AV37" s="1052"/>
      <c r="AW37" s="1052"/>
      <c r="AX37" s="1052"/>
      <c r="AY37" s="1052"/>
      <c r="AZ37" s="1052"/>
      <c r="BA37" s="1052"/>
      <c r="BB37" s="1052"/>
      <c r="BC37" s="1052"/>
      <c r="BD37" s="1052"/>
      <c r="BE37" s="1052"/>
      <c r="BF37" s="1062"/>
      <c r="BG37" s="1052"/>
      <c r="BH37" s="1052"/>
      <c r="BI37" s="1052"/>
      <c r="BJ37" s="1052"/>
      <c r="BK37" s="1052"/>
      <c r="BL37" s="1052"/>
      <c r="BM37" s="1052"/>
      <c r="BN37" s="1063"/>
      <c r="BO37" s="1052"/>
      <c r="BP37" s="1052"/>
      <c r="BQ37" s="1062"/>
      <c r="BR37" s="1052"/>
      <c r="BS37" s="1052"/>
      <c r="BT37" s="1052"/>
      <c r="BU37" s="1052"/>
      <c r="BV37" s="1052"/>
      <c r="BW37" s="2629"/>
      <c r="BX37" s="2629"/>
      <c r="BY37" s="2629"/>
      <c r="BZ37" s="2629"/>
      <c r="CA37" s="2629"/>
      <c r="CB37" s="2629"/>
      <c r="CC37" s="2629"/>
      <c r="CD37" s="2629"/>
      <c r="CE37" s="2629"/>
      <c r="CF37" s="2624">
        <v>-0.13900000000000001</v>
      </c>
      <c r="CG37" s="1052"/>
      <c r="CH37" s="1052"/>
      <c r="CI37" s="1052"/>
      <c r="CJ37" s="1052"/>
      <c r="CK37" s="1052"/>
      <c r="CL37" s="1052"/>
      <c r="CM37" s="2302">
        <v>-4.3999999999999997E-2</v>
      </c>
      <c r="CN37" s="2630"/>
      <c r="CO37" s="1052"/>
      <c r="CP37" s="2627">
        <v>0</v>
      </c>
      <c r="CQ37" s="2630"/>
      <c r="CR37" s="1052"/>
      <c r="CS37" s="1052"/>
      <c r="CT37" s="1052"/>
      <c r="CU37" s="1052"/>
      <c r="CV37" s="2615"/>
      <c r="CW37" s="1020">
        <v>2.7E-2</v>
      </c>
      <c r="CX37" s="975"/>
      <c r="CY37" s="1061"/>
      <c r="CZ37" s="1052"/>
      <c r="DA37" s="1052"/>
      <c r="DB37" s="1052"/>
      <c r="DC37" s="2630"/>
      <c r="DD37" s="2631"/>
      <c r="DE37" s="2629"/>
      <c r="DF37" s="1052"/>
      <c r="DG37" s="1059"/>
      <c r="DH37" s="1059"/>
      <c r="DI37" s="2629"/>
      <c r="DJ37" s="2629"/>
      <c r="DK37" s="1059"/>
      <c r="DL37" s="2629"/>
      <c r="DM37" s="2629"/>
      <c r="DN37" s="1059"/>
      <c r="DO37" s="1058"/>
      <c r="DP37" s="1059"/>
      <c r="DQ37" s="1058"/>
      <c r="DR37" s="1059"/>
      <c r="DS37" s="1058"/>
      <c r="DT37" s="1058"/>
      <c r="DU37" s="1058"/>
      <c r="DV37" s="2632"/>
      <c r="DW37" s="2630"/>
      <c r="DX37" s="2630"/>
      <c r="DY37" s="2630"/>
      <c r="DZ37" s="2630"/>
      <c r="EA37" s="1054"/>
      <c r="EB37" s="1052"/>
      <c r="EC37" s="1052"/>
      <c r="ED37" s="1052"/>
      <c r="EE37" s="1054"/>
      <c r="EF37" s="1054"/>
      <c r="EG37" s="1054"/>
      <c r="EH37" s="1054"/>
      <c r="EI37" s="1053"/>
      <c r="EK37" s="1052"/>
      <c r="EP37" s="1054"/>
      <c r="EQ37" s="1054"/>
      <c r="ER37" s="1750">
        <v>0</v>
      </c>
      <c r="ES37" s="1132"/>
      <c r="ET37" s="1132"/>
      <c r="EU37" s="2664">
        <f t="shared" si="4"/>
        <v>5.2417499999999997</v>
      </c>
      <c r="EV37" s="1779"/>
      <c r="EW37" s="1779"/>
      <c r="EX37" s="1779"/>
      <c r="EY37" s="1779"/>
      <c r="EZ37" s="1779"/>
      <c r="FA37" s="1779"/>
      <c r="FB37" s="1779"/>
      <c r="FC37" s="1052"/>
      <c r="FD37" s="2634"/>
      <c r="FE37" s="1021">
        <v>66970</v>
      </c>
      <c r="FF37" s="1021">
        <f t="shared" si="5"/>
        <v>36719.482279943935</v>
      </c>
      <c r="FG37" s="1796">
        <f t="shared" si="12"/>
        <v>0.54829748066214623</v>
      </c>
      <c r="FH37" s="1052"/>
      <c r="FI37" s="2635"/>
      <c r="FJ37" s="2635"/>
      <c r="FK37" s="2635"/>
      <c r="FL37" s="2635"/>
      <c r="FM37" s="2635"/>
      <c r="FN37" s="2635"/>
      <c r="FO37" s="2617"/>
      <c r="FP37" s="2636"/>
      <c r="FQ37" s="2636"/>
      <c r="FR37" s="2636"/>
      <c r="FS37" s="2696">
        <v>14.37</v>
      </c>
      <c r="FT37" s="2666">
        <v>198.7</v>
      </c>
      <c r="FU37" s="2666">
        <v>7.23</v>
      </c>
      <c r="FV37" s="2667">
        <v>13.1</v>
      </c>
      <c r="FW37" s="2667">
        <v>11.8</v>
      </c>
      <c r="FX37" s="2667">
        <f t="shared" si="10"/>
        <v>1.2999999999999989</v>
      </c>
      <c r="FY37" s="2668">
        <f t="shared" si="6"/>
        <v>9.9236641221373961E-2</v>
      </c>
      <c r="FZ37" s="2667">
        <v>1.63</v>
      </c>
      <c r="GA37" s="2667">
        <f t="shared" si="11"/>
        <v>1.5899999999999999</v>
      </c>
      <c r="GB37" s="2667">
        <v>7.0000000000000007E-2</v>
      </c>
      <c r="GC37" s="2667">
        <f>-0.03</f>
        <v>-0.03</v>
      </c>
      <c r="GD37" s="2669">
        <f t="shared" si="7"/>
        <v>0.16299999999999998</v>
      </c>
      <c r="GE37" s="2667">
        <v>2.0000000000000018E-2</v>
      </c>
      <c r="GF37" s="2670"/>
      <c r="GG37" s="2670"/>
      <c r="GH37" s="2698">
        <f t="shared" si="8"/>
        <v>7.7093333333333319E-2</v>
      </c>
      <c r="GI37" s="2670"/>
      <c r="GJ37" s="2670"/>
      <c r="GK37" s="2699"/>
      <c r="GL37" s="2671"/>
      <c r="GM37" s="2671"/>
      <c r="GN37" s="2635"/>
    </row>
    <row r="38" spans="1:196" s="2633" customFormat="1" ht="13" customHeight="1">
      <c r="A38" s="1066">
        <f t="shared" si="13"/>
        <v>1894</v>
      </c>
      <c r="B38" s="2621">
        <f t="shared" si="1"/>
        <v>11.89908396946565</v>
      </c>
      <c r="C38" s="2270">
        <f t="shared" si="2"/>
        <v>-0.113</v>
      </c>
      <c r="D38" s="1777">
        <f t="shared" si="9"/>
        <v>1.3109160305343501</v>
      </c>
      <c r="E38" s="1028">
        <f t="shared" si="3"/>
        <v>12.01208396946565</v>
      </c>
      <c r="F38" s="1063"/>
      <c r="G38" s="1063"/>
      <c r="H38" s="1062"/>
      <c r="I38" s="1063"/>
      <c r="J38" s="1063"/>
      <c r="K38" s="1063"/>
      <c r="L38" s="1063"/>
      <c r="M38" s="1063"/>
      <c r="N38" s="1062"/>
      <c r="O38" s="1052"/>
      <c r="P38" s="1052"/>
      <c r="Q38" s="1052"/>
      <c r="R38" s="1052"/>
      <c r="S38" s="1052"/>
      <c r="T38" s="1065"/>
      <c r="U38" s="1052"/>
      <c r="V38" s="1052"/>
      <c r="W38" s="1052"/>
      <c r="X38" s="1052"/>
      <c r="Y38" s="1052"/>
      <c r="Z38" s="1065"/>
      <c r="AA38" s="1064"/>
      <c r="AB38" s="1052"/>
      <c r="AC38" s="1052"/>
      <c r="AD38" s="1052"/>
      <c r="AE38" s="1052"/>
      <c r="AF38" s="1065"/>
      <c r="AG38" s="1052"/>
      <c r="AH38" s="1052"/>
      <c r="AI38" s="1052"/>
      <c r="AJ38" s="1065"/>
      <c r="AK38" s="1052"/>
      <c r="AL38" s="1052"/>
      <c r="AM38" s="1052"/>
      <c r="AN38" s="1052"/>
      <c r="AO38" s="1052"/>
      <c r="AP38" s="1052"/>
      <c r="AQ38" s="1064"/>
      <c r="AR38" s="1052"/>
      <c r="AS38" s="1052"/>
      <c r="AT38" s="1052"/>
      <c r="AU38" s="1052"/>
      <c r="AV38" s="1052"/>
      <c r="AW38" s="1052"/>
      <c r="AX38" s="1052"/>
      <c r="AY38" s="1052"/>
      <c r="AZ38" s="1052"/>
      <c r="BA38" s="1052"/>
      <c r="BB38" s="1052"/>
      <c r="BC38" s="1052"/>
      <c r="BD38" s="1052"/>
      <c r="BE38" s="1052"/>
      <c r="BF38" s="1062"/>
      <c r="BG38" s="1052"/>
      <c r="BH38" s="1052"/>
      <c r="BI38" s="1052"/>
      <c r="BJ38" s="1052"/>
      <c r="BK38" s="1052"/>
      <c r="BL38" s="1052"/>
      <c r="BM38" s="1052"/>
      <c r="BN38" s="1063"/>
      <c r="BO38" s="1052"/>
      <c r="BP38" s="1052"/>
      <c r="BQ38" s="1062"/>
      <c r="BR38" s="1052"/>
      <c r="BS38" s="1052"/>
      <c r="BT38" s="1052"/>
      <c r="BU38" s="1052"/>
      <c r="BV38" s="1052"/>
      <c r="BW38" s="2629"/>
      <c r="BX38" s="2629"/>
      <c r="BY38" s="2629"/>
      <c r="BZ38" s="2629"/>
      <c r="CA38" s="2629"/>
      <c r="CB38" s="2629"/>
      <c r="CC38" s="2629"/>
      <c r="CD38" s="2629"/>
      <c r="CE38" s="2629"/>
      <c r="CF38" s="2624">
        <v>-0.113</v>
      </c>
      <c r="CG38" s="1052"/>
      <c r="CH38" s="1052"/>
      <c r="CI38" s="1052"/>
      <c r="CJ38" s="1052"/>
      <c r="CK38" s="1052"/>
      <c r="CL38" s="1052"/>
      <c r="CM38" s="2302">
        <v>-5.3999999999999999E-2</v>
      </c>
      <c r="CN38" s="2630"/>
      <c r="CO38" s="1052"/>
      <c r="CP38" s="2627">
        <v>0</v>
      </c>
      <c r="CQ38" s="2630"/>
      <c r="CR38" s="1052"/>
      <c r="CS38" s="1052"/>
      <c r="CT38" s="1052"/>
      <c r="CU38" s="1052"/>
      <c r="CV38" s="2615"/>
      <c r="CW38" s="1020">
        <v>2.7E-2</v>
      </c>
      <c r="CX38" s="975"/>
      <c r="CY38" s="1061"/>
      <c r="CZ38" s="1052"/>
      <c r="DA38" s="1052"/>
      <c r="DB38" s="1052"/>
      <c r="DC38" s="2630"/>
      <c r="DD38" s="2631"/>
      <c r="DE38" s="2629"/>
      <c r="DF38" s="1052"/>
      <c r="DG38" s="1059"/>
      <c r="DH38" s="1059"/>
      <c r="DI38" s="2629"/>
      <c r="DJ38" s="2629"/>
      <c r="DK38" s="1059"/>
      <c r="DL38" s="2629"/>
      <c r="DM38" s="2629"/>
      <c r="DN38" s="1059"/>
      <c r="DO38" s="1058"/>
      <c r="DP38" s="1059"/>
      <c r="DQ38" s="1058"/>
      <c r="DR38" s="1059"/>
      <c r="DS38" s="1058"/>
      <c r="DT38" s="1058"/>
      <c r="DU38" s="1058"/>
      <c r="DV38" s="2632"/>
      <c r="DW38" s="2630"/>
      <c r="DX38" s="2630"/>
      <c r="DY38" s="2630"/>
      <c r="DZ38" s="2630"/>
      <c r="EA38" s="1054"/>
      <c r="EB38" s="1052"/>
      <c r="EC38" s="1052"/>
      <c r="ED38" s="1052"/>
      <c r="EE38" s="1054"/>
      <c r="EF38" s="1054"/>
      <c r="EG38" s="1054"/>
      <c r="EH38" s="1054"/>
      <c r="EI38" s="1053"/>
      <c r="EK38" s="1052"/>
      <c r="EP38" s="1054"/>
      <c r="EQ38" s="1054"/>
      <c r="ER38" s="1750">
        <v>0</v>
      </c>
      <c r="ES38" s="1132"/>
      <c r="ET38" s="1132"/>
      <c r="EU38" s="2664">
        <f t="shared" si="4"/>
        <v>4.9662499999999996</v>
      </c>
      <c r="EV38" s="1779"/>
      <c r="EW38" s="1779"/>
      <c r="EX38" s="1779"/>
      <c r="EY38" s="1779"/>
      <c r="EZ38" s="1779"/>
      <c r="FA38" s="1779"/>
      <c r="FB38" s="1779"/>
      <c r="FC38" s="1052"/>
      <c r="FD38" s="2634"/>
      <c r="FE38" s="1021">
        <v>68275</v>
      </c>
      <c r="FF38" s="1021">
        <f t="shared" si="5"/>
        <v>37519.204358827737</v>
      </c>
      <c r="FG38" s="1796">
        <f t="shared" si="12"/>
        <v>0.54953063872321839</v>
      </c>
      <c r="FH38" s="1052"/>
      <c r="FI38" s="2635"/>
      <c r="FJ38" s="2635"/>
      <c r="FK38" s="2635"/>
      <c r="FL38" s="2635"/>
      <c r="FM38" s="2635"/>
      <c r="FN38" s="2635"/>
      <c r="FO38" s="2617"/>
      <c r="FP38" s="2636"/>
      <c r="FQ38" s="2636"/>
      <c r="FR38" s="2636"/>
      <c r="FS38" s="2696">
        <v>13.21</v>
      </c>
      <c r="FT38" s="2666">
        <v>192.9</v>
      </c>
      <c r="FU38" s="2666">
        <v>6.85</v>
      </c>
      <c r="FV38" s="2667">
        <v>13.1</v>
      </c>
      <c r="FW38" s="2667">
        <v>11.8</v>
      </c>
      <c r="FX38" s="2667">
        <f t="shared" si="10"/>
        <v>1.2999999999999989</v>
      </c>
      <c r="FY38" s="2668">
        <f t="shared" si="6"/>
        <v>9.9236641221373961E-2</v>
      </c>
      <c r="FZ38" s="2667">
        <v>1.63</v>
      </c>
      <c r="GA38" s="2667">
        <f t="shared" si="11"/>
        <v>1.5899999999999999</v>
      </c>
      <c r="GB38" s="2667">
        <v>7.0000000000000007E-2</v>
      </c>
      <c r="GC38" s="2667">
        <f>-0.03</f>
        <v>-0.03</v>
      </c>
      <c r="GD38" s="2669">
        <f t="shared" si="7"/>
        <v>-4.4000000000000025E-2</v>
      </c>
      <c r="GE38" s="2667">
        <v>0.21100000000000002</v>
      </c>
      <c r="GF38" s="2670"/>
      <c r="GG38" s="2670"/>
      <c r="GH38" s="2698">
        <f t="shared" si="8"/>
        <v>7.7093333333333319E-2</v>
      </c>
      <c r="GI38" s="2670"/>
      <c r="GJ38" s="2670"/>
      <c r="GK38" s="2699"/>
      <c r="GL38" s="2671"/>
      <c r="GM38" s="2671"/>
      <c r="GN38" s="2635"/>
    </row>
    <row r="39" spans="1:196" s="2633" customFormat="1" ht="13" customHeight="1">
      <c r="A39" s="1066">
        <f t="shared" si="13"/>
        <v>1895</v>
      </c>
      <c r="B39" s="2621">
        <f t="shared" si="1"/>
        <v>13.088091603053435</v>
      </c>
      <c r="C39" s="2270">
        <f t="shared" si="2"/>
        <v>-0.126</v>
      </c>
      <c r="D39" s="1777">
        <f t="shared" si="9"/>
        <v>1.4419083969465636</v>
      </c>
      <c r="E39" s="1028">
        <f t="shared" si="3"/>
        <v>13.214091603053435</v>
      </c>
      <c r="F39" s="1063"/>
      <c r="G39" s="1063"/>
      <c r="H39" s="1062"/>
      <c r="I39" s="1063"/>
      <c r="J39" s="1063"/>
      <c r="K39" s="1063"/>
      <c r="L39" s="1063"/>
      <c r="M39" s="1063"/>
      <c r="N39" s="1062"/>
      <c r="O39" s="1052"/>
      <c r="P39" s="1052"/>
      <c r="Q39" s="1052"/>
      <c r="R39" s="1052"/>
      <c r="S39" s="1052"/>
      <c r="T39" s="1065"/>
      <c r="U39" s="1052"/>
      <c r="V39" s="1052"/>
      <c r="W39" s="1052"/>
      <c r="X39" s="1052"/>
      <c r="Y39" s="1052"/>
      <c r="Z39" s="1065"/>
      <c r="AA39" s="1064"/>
      <c r="AB39" s="1052"/>
      <c r="AC39" s="1052"/>
      <c r="AD39" s="1052"/>
      <c r="AE39" s="1052"/>
      <c r="AF39" s="1065"/>
      <c r="AG39" s="1052"/>
      <c r="AH39" s="1052"/>
      <c r="AI39" s="1052"/>
      <c r="AJ39" s="1065"/>
      <c r="AK39" s="1052"/>
      <c r="AL39" s="1052"/>
      <c r="AM39" s="1052"/>
      <c r="AN39" s="1052"/>
      <c r="AO39" s="1052"/>
      <c r="AP39" s="1052"/>
      <c r="AQ39" s="1064"/>
      <c r="AR39" s="1052"/>
      <c r="AS39" s="1052"/>
      <c r="AT39" s="1052"/>
      <c r="AU39" s="1052"/>
      <c r="AV39" s="1052"/>
      <c r="AW39" s="1052"/>
      <c r="AX39" s="1052"/>
      <c r="AY39" s="1052"/>
      <c r="AZ39" s="1052"/>
      <c r="BA39" s="1052"/>
      <c r="BB39" s="1052"/>
      <c r="BC39" s="1052"/>
      <c r="BD39" s="1052"/>
      <c r="BE39" s="1052"/>
      <c r="BF39" s="1062"/>
      <c r="BG39" s="1052"/>
      <c r="BH39" s="1052"/>
      <c r="BI39" s="1052"/>
      <c r="BJ39" s="1052"/>
      <c r="BK39" s="1052"/>
      <c r="BL39" s="1052"/>
      <c r="BM39" s="1052"/>
      <c r="BN39" s="1063"/>
      <c r="BO39" s="1052"/>
      <c r="BP39" s="1052"/>
      <c r="BQ39" s="1062"/>
      <c r="BR39" s="1052"/>
      <c r="BS39" s="1052"/>
      <c r="BT39" s="1052"/>
      <c r="BU39" s="1052"/>
      <c r="BV39" s="1052"/>
      <c r="BW39" s="2629"/>
      <c r="BX39" s="2629"/>
      <c r="BY39" s="2629"/>
      <c r="BZ39" s="2629"/>
      <c r="CA39" s="2629"/>
      <c r="CB39" s="2629"/>
      <c r="CC39" s="2629"/>
      <c r="CD39" s="2629"/>
      <c r="CE39" s="2629"/>
      <c r="CF39" s="2624">
        <v>-0.126</v>
      </c>
      <c r="CG39" s="1052"/>
      <c r="CH39" s="1052"/>
      <c r="CI39" s="1052"/>
      <c r="CJ39" s="1052"/>
      <c r="CK39" s="1052"/>
      <c r="CL39" s="1052"/>
      <c r="CM39" s="2302">
        <v>-5.5E-2</v>
      </c>
      <c r="CN39" s="2630"/>
      <c r="CO39" s="1052"/>
      <c r="CP39" s="2627">
        <v>0</v>
      </c>
      <c r="CQ39" s="2630"/>
      <c r="CR39" s="1052"/>
      <c r="CS39" s="1052"/>
      <c r="CT39" s="1052"/>
      <c r="CU39" s="1052"/>
      <c r="CV39" s="2615"/>
      <c r="CW39" s="1020">
        <v>0.03</v>
      </c>
      <c r="CX39" s="975"/>
      <c r="CY39" s="1061"/>
      <c r="CZ39" s="1052"/>
      <c r="DA39" s="1052"/>
      <c r="DB39" s="1052"/>
      <c r="DC39" s="2630"/>
      <c r="DD39" s="2631"/>
      <c r="DE39" s="2629"/>
      <c r="DF39" s="1052"/>
      <c r="DG39" s="1059"/>
      <c r="DH39" s="1059"/>
      <c r="DI39" s="2629"/>
      <c r="DJ39" s="2629"/>
      <c r="DK39" s="1059"/>
      <c r="DL39" s="2629"/>
      <c r="DM39" s="2629"/>
      <c r="DN39" s="1059"/>
      <c r="DO39" s="1058"/>
      <c r="DP39" s="1059"/>
      <c r="DQ39" s="1058"/>
      <c r="DR39" s="1059"/>
      <c r="DS39" s="1058"/>
      <c r="DT39" s="1058"/>
      <c r="DU39" s="1058"/>
      <c r="DV39" s="2632"/>
      <c r="DW39" s="2630"/>
      <c r="DX39" s="2630"/>
      <c r="DY39" s="2630"/>
      <c r="DZ39" s="2630"/>
      <c r="EA39" s="1054"/>
      <c r="EB39" s="1052"/>
      <c r="EC39" s="1052"/>
      <c r="ED39" s="1052"/>
      <c r="EE39" s="1054"/>
      <c r="EF39" s="1054"/>
      <c r="EG39" s="1054"/>
      <c r="EH39" s="1054"/>
      <c r="EI39" s="1053"/>
      <c r="EK39" s="1052"/>
      <c r="EP39" s="1054"/>
      <c r="EQ39" s="1054"/>
      <c r="ER39" s="1750">
        <v>0</v>
      </c>
      <c r="ES39" s="1132"/>
      <c r="ET39" s="1132"/>
      <c r="EU39" s="2664">
        <f t="shared" si="4"/>
        <v>4.8865000000000007</v>
      </c>
      <c r="EV39" s="1779"/>
      <c r="EW39" s="1779"/>
      <c r="EX39" s="1779"/>
      <c r="EY39" s="1779"/>
      <c r="EZ39" s="1779"/>
      <c r="FA39" s="1779"/>
      <c r="FB39" s="1779"/>
      <c r="FC39" s="1052"/>
      <c r="FD39" s="2634"/>
      <c r="FE39" s="1021">
        <v>69580</v>
      </c>
      <c r="FF39" s="1021">
        <f t="shared" si="5"/>
        <v>38322.144980250938</v>
      </c>
      <c r="FG39" s="1796">
        <f t="shared" si="12"/>
        <v>0.55076379678429055</v>
      </c>
      <c r="FH39" s="1052"/>
      <c r="FI39" s="2635"/>
      <c r="FJ39" s="2635"/>
      <c r="FK39" s="2635"/>
      <c r="FL39" s="2635"/>
      <c r="FM39" s="2635"/>
      <c r="FN39" s="2635"/>
      <c r="FO39" s="2617"/>
      <c r="FP39" s="2636"/>
      <c r="FQ39" s="2636"/>
      <c r="FR39" s="2636"/>
      <c r="FS39" s="2696">
        <v>14.53</v>
      </c>
      <c r="FT39" s="2666">
        <v>215.5</v>
      </c>
      <c r="FU39" s="2666">
        <v>6.74</v>
      </c>
      <c r="FV39" s="2667">
        <v>13.1</v>
      </c>
      <c r="FW39" s="2667">
        <v>11.8</v>
      </c>
      <c r="FX39" s="2667">
        <f t="shared" si="10"/>
        <v>1.2999999999999989</v>
      </c>
      <c r="FY39" s="2668">
        <f t="shared" si="6"/>
        <v>9.9236641221373961E-2</v>
      </c>
      <c r="FZ39" s="2667">
        <v>1.63</v>
      </c>
      <c r="GA39" s="2667">
        <f t="shared" si="11"/>
        <v>1.5899999999999999</v>
      </c>
      <c r="GB39" s="2667">
        <v>7.0000000000000007E-2</v>
      </c>
      <c r="GC39" s="2667">
        <f>-0.03</f>
        <v>-0.03</v>
      </c>
      <c r="GD39" s="2669">
        <f t="shared" si="7"/>
        <v>0.182</v>
      </c>
      <c r="GE39" s="2667">
        <v>-1.0000000000000009E-3</v>
      </c>
      <c r="GF39" s="2670"/>
      <c r="GG39" s="2670"/>
      <c r="GH39" s="2698">
        <f t="shared" si="8"/>
        <v>7.7093333333333319E-2</v>
      </c>
      <c r="GI39" s="2670"/>
      <c r="GJ39" s="2670"/>
      <c r="GK39" s="2699"/>
      <c r="GL39" s="2671"/>
      <c r="GM39" s="2671"/>
      <c r="GN39" s="2635"/>
    </row>
    <row r="40" spans="1:196" s="2633" customFormat="1" ht="13" customHeight="1">
      <c r="A40" s="1066">
        <f t="shared" si="13"/>
        <v>1896</v>
      </c>
      <c r="B40" s="2621">
        <f t="shared" si="1"/>
        <v>12.835877862595421</v>
      </c>
      <c r="C40" s="2270">
        <f t="shared" si="2"/>
        <v>-0.122</v>
      </c>
      <c r="D40" s="1777">
        <f t="shared" si="9"/>
        <v>1.4141221374045789</v>
      </c>
      <c r="E40" s="1028">
        <f t="shared" si="3"/>
        <v>12.957877862595421</v>
      </c>
      <c r="F40" s="1063"/>
      <c r="G40" s="1063"/>
      <c r="H40" s="1062"/>
      <c r="I40" s="1063"/>
      <c r="J40" s="1063"/>
      <c r="K40" s="1063"/>
      <c r="L40" s="1063"/>
      <c r="M40" s="1063"/>
      <c r="N40" s="1062"/>
      <c r="O40" s="1052"/>
      <c r="P40" s="1052"/>
      <c r="Q40" s="1052"/>
      <c r="R40" s="1052"/>
      <c r="S40" s="1052"/>
      <c r="T40" s="1065"/>
      <c r="U40" s="1052"/>
      <c r="V40" s="1052"/>
      <c r="W40" s="1052"/>
      <c r="X40" s="1052"/>
      <c r="Y40" s="1052"/>
      <c r="Z40" s="1065"/>
      <c r="AA40" s="1064"/>
      <c r="AB40" s="1052"/>
      <c r="AC40" s="1052"/>
      <c r="AD40" s="1052"/>
      <c r="AE40" s="1052"/>
      <c r="AF40" s="1065"/>
      <c r="AG40" s="1052"/>
      <c r="AH40" s="1052"/>
      <c r="AI40" s="1052"/>
      <c r="AJ40" s="1065"/>
      <c r="AK40" s="1052"/>
      <c r="AL40" s="1052"/>
      <c r="AM40" s="1052"/>
      <c r="AN40" s="1052"/>
      <c r="AO40" s="1052"/>
      <c r="AP40" s="1052"/>
      <c r="AQ40" s="1064"/>
      <c r="AR40" s="1052"/>
      <c r="AS40" s="1052"/>
      <c r="AT40" s="1052"/>
      <c r="AU40" s="1052"/>
      <c r="AV40" s="1052"/>
      <c r="AW40" s="1052"/>
      <c r="AX40" s="1052"/>
      <c r="AY40" s="1052"/>
      <c r="AZ40" s="1052"/>
      <c r="BA40" s="1052"/>
      <c r="BB40" s="1052"/>
      <c r="BC40" s="1052"/>
      <c r="BD40" s="1052"/>
      <c r="BE40" s="1052"/>
      <c r="BF40" s="1062"/>
      <c r="BG40" s="1052"/>
      <c r="BH40" s="1052"/>
      <c r="BI40" s="1052"/>
      <c r="BJ40" s="1052"/>
      <c r="BK40" s="1052"/>
      <c r="BL40" s="1052"/>
      <c r="BM40" s="1052"/>
      <c r="BN40" s="1063"/>
      <c r="BO40" s="1052"/>
      <c r="BP40" s="1052"/>
      <c r="BQ40" s="1062"/>
      <c r="BR40" s="1052"/>
      <c r="BS40" s="1052"/>
      <c r="BT40" s="1052"/>
      <c r="BU40" s="1052"/>
      <c r="BV40" s="1052"/>
      <c r="BW40" s="2629"/>
      <c r="BX40" s="2629"/>
      <c r="BY40" s="2629"/>
      <c r="BZ40" s="2629"/>
      <c r="CA40" s="2629"/>
      <c r="CB40" s="2629"/>
      <c r="CC40" s="2629"/>
      <c r="CD40" s="2629"/>
      <c r="CE40" s="2629"/>
      <c r="CF40" s="2624">
        <f>CH40-CI40</f>
        <v>-0.122</v>
      </c>
      <c r="CG40" s="1052"/>
      <c r="CH40" s="2268">
        <v>0</v>
      </c>
      <c r="CI40" s="2268">
        <v>0.122</v>
      </c>
      <c r="CJ40" s="1052"/>
      <c r="CK40" s="1052"/>
      <c r="CL40" s="1052"/>
      <c r="CM40" s="2302">
        <v>-4.9000000000000002E-2</v>
      </c>
      <c r="CN40" s="2630"/>
      <c r="CO40" s="1052"/>
      <c r="CP40" s="2627">
        <v>0</v>
      </c>
      <c r="CQ40" s="2630"/>
      <c r="CR40" s="1052"/>
      <c r="CS40" s="1052"/>
      <c r="CT40" s="1052"/>
      <c r="CU40" s="1052"/>
      <c r="CV40" s="2615"/>
      <c r="CW40" s="1020">
        <v>3.5000000000000003E-2</v>
      </c>
      <c r="CX40" s="975"/>
      <c r="CY40" s="1061"/>
      <c r="CZ40" s="1052"/>
      <c r="DA40" s="1052"/>
      <c r="DB40" s="1052"/>
      <c r="DC40" s="2630"/>
      <c r="DD40" s="2631"/>
      <c r="DE40" s="2629"/>
      <c r="DF40" s="1052"/>
      <c r="DG40" s="1059"/>
      <c r="DH40" s="1059"/>
      <c r="DI40" s="2629"/>
      <c r="DJ40" s="2629"/>
      <c r="DK40" s="1059"/>
      <c r="DL40" s="2629"/>
      <c r="DM40" s="2629"/>
      <c r="DN40" s="1059"/>
      <c r="DO40" s="1058"/>
      <c r="DP40" s="1059"/>
      <c r="DQ40" s="1058"/>
      <c r="DR40" s="1059"/>
      <c r="DS40" s="1058"/>
      <c r="DT40" s="1058"/>
      <c r="DU40" s="1058"/>
      <c r="DV40" s="2632"/>
      <c r="DW40" s="2630"/>
      <c r="DX40" s="2630"/>
      <c r="DY40" s="2630"/>
      <c r="DZ40" s="2630"/>
      <c r="EA40" s="1054"/>
      <c r="EB40" s="1052"/>
      <c r="EC40" s="1052"/>
      <c r="ED40" s="1052"/>
      <c r="EE40" s="1054"/>
      <c r="EF40" s="1054"/>
      <c r="EG40" s="1054"/>
      <c r="EH40" s="1054"/>
      <c r="EI40" s="1053"/>
      <c r="EK40" s="1052"/>
      <c r="EP40" s="1054"/>
      <c r="EQ40" s="1054"/>
      <c r="ER40" s="1750">
        <v>0</v>
      </c>
      <c r="ES40" s="1132"/>
      <c r="ET40" s="1132"/>
      <c r="EU40" s="2664">
        <f t="shared" si="4"/>
        <v>4.9009999999999998</v>
      </c>
      <c r="EV40" s="1779"/>
      <c r="EW40" s="1779"/>
      <c r="EX40" s="1779"/>
      <c r="EY40" s="1779"/>
      <c r="EZ40" s="1779"/>
      <c r="FA40" s="1779"/>
      <c r="FB40" s="1779"/>
      <c r="FC40" s="1052"/>
      <c r="FD40" s="2634"/>
      <c r="FE40" s="1021">
        <v>70885</v>
      </c>
      <c r="FF40" s="1021">
        <f t="shared" si="5"/>
        <v>39128.304144213536</v>
      </c>
      <c r="FG40" s="1796">
        <f t="shared" si="12"/>
        <v>0.55199695484536271</v>
      </c>
      <c r="FH40" s="1052"/>
      <c r="FI40" s="2635"/>
      <c r="FJ40" s="2635"/>
      <c r="FK40" s="2635"/>
      <c r="FL40" s="2635"/>
      <c r="FM40" s="2635"/>
      <c r="FN40" s="2635"/>
      <c r="FO40" s="2617"/>
      <c r="FP40" s="2636"/>
      <c r="FQ40" s="2636"/>
      <c r="FR40" s="2636"/>
      <c r="FS40" s="2696">
        <v>14.25</v>
      </c>
      <c r="FT40" s="2666">
        <v>210.6</v>
      </c>
      <c r="FU40" s="2666">
        <v>6.76</v>
      </c>
      <c r="FV40" s="2667">
        <v>13.1</v>
      </c>
      <c r="FW40" s="2667">
        <v>11.8</v>
      </c>
      <c r="FX40" s="2667">
        <f t="shared" si="10"/>
        <v>1.2999999999999989</v>
      </c>
      <c r="FY40" s="2668">
        <f t="shared" si="6"/>
        <v>9.9236641221373961E-2</v>
      </c>
      <c r="FZ40" s="2667">
        <v>1.63</v>
      </c>
      <c r="GA40" s="2667">
        <f t="shared" si="11"/>
        <v>1.5899999999999999</v>
      </c>
      <c r="GB40" s="2667">
        <v>7.0000000000000007E-2</v>
      </c>
      <c r="GC40" s="2667">
        <f>-0.03</f>
        <v>-0.03</v>
      </c>
      <c r="GD40" s="2669">
        <f t="shared" si="7"/>
        <v>1.4999999999999999E-2</v>
      </c>
      <c r="GE40" s="2667">
        <v>0.156</v>
      </c>
      <c r="GF40" s="2670"/>
      <c r="GG40" s="2670"/>
      <c r="GH40" s="2698">
        <f t="shared" si="8"/>
        <v>7.7093333333333319E-2</v>
      </c>
      <c r="GI40" s="1838"/>
      <c r="GJ40" s="2670"/>
      <c r="GK40" s="2699"/>
      <c r="GL40" s="2671"/>
      <c r="GM40" s="2671"/>
      <c r="GN40" s="2635"/>
    </row>
    <row r="41" spans="1:196" s="2633" customFormat="1" ht="13" customHeight="1">
      <c r="A41" s="1066">
        <f t="shared" si="13"/>
        <v>1897</v>
      </c>
      <c r="B41" s="2621">
        <f t="shared" si="1"/>
        <v>13.553571428571427</v>
      </c>
      <c r="C41" s="2270">
        <f t="shared" si="2"/>
        <v>-0.127</v>
      </c>
      <c r="D41" s="1777">
        <f t="shared" si="9"/>
        <v>1.626428571428572</v>
      </c>
      <c r="E41" s="1028">
        <f t="shared" si="3"/>
        <v>13.680571428571428</v>
      </c>
      <c r="F41" s="1063"/>
      <c r="G41" s="1063"/>
      <c r="H41" s="1062"/>
      <c r="I41" s="1063"/>
      <c r="J41" s="1063"/>
      <c r="K41" s="1063"/>
      <c r="L41" s="1063"/>
      <c r="M41" s="1063"/>
      <c r="N41" s="1062"/>
      <c r="O41" s="1052"/>
      <c r="P41" s="1052"/>
      <c r="Q41" s="1052"/>
      <c r="R41" s="1052"/>
      <c r="S41" s="1052"/>
      <c r="T41" s="1065"/>
      <c r="U41" s="1052"/>
      <c r="V41" s="1052"/>
      <c r="W41" s="1052"/>
      <c r="X41" s="1052"/>
      <c r="Y41" s="1052"/>
      <c r="Z41" s="1065"/>
      <c r="AA41" s="1064"/>
      <c r="AB41" s="1052"/>
      <c r="AC41" s="1052"/>
      <c r="AD41" s="1052"/>
      <c r="AE41" s="1052"/>
      <c r="AF41" s="1065"/>
      <c r="AG41" s="1052"/>
      <c r="AH41" s="1052"/>
      <c r="AI41" s="1052"/>
      <c r="AJ41" s="1065"/>
      <c r="AK41" s="1052"/>
      <c r="AL41" s="1052"/>
      <c r="AM41" s="1052"/>
      <c r="AN41" s="1052"/>
      <c r="AO41" s="1052"/>
      <c r="AP41" s="1052"/>
      <c r="AQ41" s="1064"/>
      <c r="AR41" s="1052"/>
      <c r="AS41" s="1052"/>
      <c r="AT41" s="1052"/>
      <c r="AU41" s="1052"/>
      <c r="AV41" s="1052"/>
      <c r="AW41" s="1052"/>
      <c r="AX41" s="1052"/>
      <c r="AY41" s="1052"/>
      <c r="AZ41" s="1052"/>
      <c r="BA41" s="1052"/>
      <c r="BB41" s="1052"/>
      <c r="BC41" s="1052"/>
      <c r="BD41" s="1052"/>
      <c r="BE41" s="1052"/>
      <c r="BF41" s="1062"/>
      <c r="BG41" s="1052"/>
      <c r="BH41" s="1052"/>
      <c r="BI41" s="1052"/>
      <c r="BJ41" s="1052"/>
      <c r="BK41" s="1052"/>
      <c r="BL41" s="1052"/>
      <c r="BM41" s="1052"/>
      <c r="BN41" s="1063"/>
      <c r="BO41" s="1052"/>
      <c r="BP41" s="1052"/>
      <c r="BQ41" s="1062"/>
      <c r="BR41" s="1052"/>
      <c r="BS41" s="1052"/>
      <c r="BT41" s="1052"/>
      <c r="BU41" s="1052"/>
      <c r="BV41" s="1052"/>
      <c r="BW41" s="2629"/>
      <c r="BX41" s="2629"/>
      <c r="BY41" s="2629"/>
      <c r="BZ41" s="2629"/>
      <c r="CA41" s="2629"/>
      <c r="CB41" s="2629"/>
      <c r="CC41" s="2629"/>
      <c r="CD41" s="2629"/>
      <c r="CE41" s="2629"/>
      <c r="CF41" s="2624">
        <f t="shared" ref="CF41:CF72" si="14">CH41-CI41</f>
        <v>-0.127</v>
      </c>
      <c r="CG41" s="1052"/>
      <c r="CH41" s="2268">
        <v>0</v>
      </c>
      <c r="CI41" s="2268">
        <v>0.127</v>
      </c>
      <c r="CJ41" s="1052"/>
      <c r="CK41" s="1052"/>
      <c r="CL41" s="1052"/>
      <c r="CM41" s="2302">
        <v>-4.1000000000000002E-2</v>
      </c>
      <c r="CN41" s="2630"/>
      <c r="CO41" s="1052"/>
      <c r="CP41" s="2627">
        <v>0</v>
      </c>
      <c r="CQ41" s="2630"/>
      <c r="CR41" s="1052"/>
      <c r="CS41" s="1052"/>
      <c r="CT41" s="1052"/>
      <c r="CU41" s="1052"/>
      <c r="CV41" s="2615"/>
      <c r="CW41" s="1020">
        <v>3.6999999999999998E-2</v>
      </c>
      <c r="CX41" s="975"/>
      <c r="CY41" s="1061"/>
      <c r="CZ41" s="1052"/>
      <c r="DA41" s="1052"/>
      <c r="DB41" s="1052"/>
      <c r="DC41" s="2630"/>
      <c r="DD41" s="2631"/>
      <c r="DE41" s="2629"/>
      <c r="DF41" s="1052"/>
      <c r="DG41" s="1059"/>
      <c r="DH41" s="1059"/>
      <c r="DI41" s="2629"/>
      <c r="DJ41" s="2629"/>
      <c r="DK41" s="1059"/>
      <c r="DL41" s="2629"/>
      <c r="DM41" s="2629"/>
      <c r="DN41" s="1059"/>
      <c r="DO41" s="1058"/>
      <c r="DP41" s="1059"/>
      <c r="DQ41" s="1058"/>
      <c r="DR41" s="1059"/>
      <c r="DS41" s="1058"/>
      <c r="DT41" s="1058"/>
      <c r="DU41" s="1058"/>
      <c r="DV41" s="2632"/>
      <c r="DW41" s="2630"/>
      <c r="DX41" s="2630"/>
      <c r="DY41" s="2630"/>
      <c r="DZ41" s="2630"/>
      <c r="EA41" s="1054"/>
      <c r="EB41" s="1052"/>
      <c r="EC41" s="1052"/>
      <c r="ED41" s="1052"/>
      <c r="EE41" s="1054"/>
      <c r="EF41" s="1054"/>
      <c r="EG41" s="1054"/>
      <c r="EH41" s="1054"/>
      <c r="EI41" s="1053"/>
      <c r="EK41" s="1052"/>
      <c r="EP41" s="1054"/>
      <c r="EQ41" s="1054"/>
      <c r="ER41" s="1750">
        <v>0</v>
      </c>
      <c r="ES41" s="1132"/>
      <c r="ET41" s="1132"/>
      <c r="EU41" s="2664">
        <f t="shared" si="4"/>
        <v>4.8285000000000009</v>
      </c>
      <c r="EV41" s="1779"/>
      <c r="EW41" s="1779"/>
      <c r="EX41" s="1779"/>
      <c r="EY41" s="1779"/>
      <c r="EZ41" s="1779"/>
      <c r="FA41" s="1779"/>
      <c r="FB41" s="1779"/>
      <c r="FC41" s="1052"/>
      <c r="FD41" s="2634"/>
      <c r="FE41" s="1021">
        <v>72189</v>
      </c>
      <c r="FF41" s="1021">
        <f t="shared" si="5"/>
        <v>39937.128620602627</v>
      </c>
      <c r="FG41" s="1796">
        <f t="shared" si="12"/>
        <v>0.55323011290643487</v>
      </c>
      <c r="FH41" s="1052"/>
      <c r="FI41" s="2635"/>
      <c r="FJ41" s="2635"/>
      <c r="FK41" s="2635"/>
      <c r="FL41" s="2635"/>
      <c r="FM41" s="2635"/>
      <c r="FN41" s="2635"/>
      <c r="FO41" s="2617"/>
      <c r="FP41" s="2636"/>
      <c r="FQ41" s="2636"/>
      <c r="FR41" s="2636"/>
      <c r="FS41" s="2696">
        <v>15.18</v>
      </c>
      <c r="FT41" s="2666">
        <v>227.8</v>
      </c>
      <c r="FU41" s="2666">
        <v>6.66</v>
      </c>
      <c r="FV41" s="2667">
        <v>16.8</v>
      </c>
      <c r="FW41" s="2667">
        <v>15</v>
      </c>
      <c r="FX41" s="2667">
        <f t="shared" si="10"/>
        <v>1.8000000000000007</v>
      </c>
      <c r="FY41" s="2668">
        <f t="shared" si="6"/>
        <v>0.10714285714285718</v>
      </c>
      <c r="FZ41" s="2667">
        <v>2.13</v>
      </c>
      <c r="GA41" s="2667">
        <f t="shared" si="11"/>
        <v>1.7199999999999998</v>
      </c>
      <c r="GB41" s="2667">
        <v>0.1</v>
      </c>
      <c r="GC41" s="2667">
        <v>0.31</v>
      </c>
      <c r="GD41" s="2669">
        <f t="shared" si="7"/>
        <v>-9.0999999999999998E-2</v>
      </c>
      <c r="GE41" s="2667">
        <v>0.25900000000000001</v>
      </c>
      <c r="GF41" s="2667">
        <v>7.0000000000000007E-2</v>
      </c>
      <c r="GG41" s="1838">
        <v>0.02</v>
      </c>
      <c r="GH41" s="1838">
        <f>AVERAGE(GF41:GF45)+AVERAGE(GG41:GG45)</f>
        <v>9.799999999999999E-2</v>
      </c>
      <c r="GI41" s="1838">
        <v>0.93</v>
      </c>
      <c r="GJ41" s="1838">
        <f>AVERAGE(GI41:GI45)</f>
        <v>1.9340000000000004</v>
      </c>
      <c r="GK41" s="2699"/>
      <c r="GL41" s="2671"/>
      <c r="GM41" s="2671"/>
      <c r="GN41" s="2635"/>
    </row>
    <row r="42" spans="1:196" s="2633" customFormat="1" ht="13" customHeight="1">
      <c r="A42" s="1066">
        <f t="shared" si="13"/>
        <v>1898</v>
      </c>
      <c r="B42" s="2621">
        <f t="shared" si="1"/>
        <v>14.053571428571429</v>
      </c>
      <c r="C42" s="2270">
        <f t="shared" si="2"/>
        <v>-0.13300000000000001</v>
      </c>
      <c r="D42" s="1777">
        <f t="shared" si="9"/>
        <v>1.6864285714285721</v>
      </c>
      <c r="E42" s="1028">
        <f t="shared" si="3"/>
        <v>14.18657142857143</v>
      </c>
      <c r="F42" s="1063"/>
      <c r="G42" s="1063"/>
      <c r="H42" s="1062"/>
      <c r="I42" s="1063"/>
      <c r="J42" s="1063"/>
      <c r="K42" s="1063"/>
      <c r="L42" s="1063"/>
      <c r="M42" s="1063"/>
      <c r="N42" s="1062"/>
      <c r="O42" s="1052"/>
      <c r="P42" s="1052"/>
      <c r="Q42" s="1052"/>
      <c r="R42" s="1052"/>
      <c r="S42" s="1052"/>
      <c r="T42" s="1065"/>
      <c r="U42" s="1052"/>
      <c r="V42" s="1052"/>
      <c r="W42" s="1052"/>
      <c r="X42" s="1052"/>
      <c r="Y42" s="1052"/>
      <c r="Z42" s="1065"/>
      <c r="AA42" s="1064"/>
      <c r="AB42" s="1052"/>
      <c r="AC42" s="1052"/>
      <c r="AD42" s="1052"/>
      <c r="AE42" s="1052"/>
      <c r="AF42" s="1065"/>
      <c r="AG42" s="1052"/>
      <c r="AH42" s="1052"/>
      <c r="AI42" s="1052"/>
      <c r="AJ42" s="1065"/>
      <c r="AK42" s="1052"/>
      <c r="AL42" s="1052"/>
      <c r="AM42" s="1052"/>
      <c r="AN42" s="1052"/>
      <c r="AO42" s="1052"/>
      <c r="AP42" s="1052"/>
      <c r="AQ42" s="1064"/>
      <c r="AR42" s="1052"/>
      <c r="AS42" s="1052"/>
      <c r="AT42" s="1052"/>
      <c r="AU42" s="1052"/>
      <c r="AV42" s="1052"/>
      <c r="AW42" s="1052"/>
      <c r="AX42" s="1052"/>
      <c r="AY42" s="1052"/>
      <c r="AZ42" s="1052"/>
      <c r="BA42" s="1052"/>
      <c r="BB42" s="1052"/>
      <c r="BC42" s="1052"/>
      <c r="BD42" s="1052"/>
      <c r="BE42" s="1052"/>
      <c r="BF42" s="1062"/>
      <c r="BG42" s="1052"/>
      <c r="BH42" s="1052"/>
      <c r="BI42" s="1052"/>
      <c r="BJ42" s="1052"/>
      <c r="BK42" s="1052"/>
      <c r="BL42" s="1052"/>
      <c r="BM42" s="1052"/>
      <c r="BN42" s="1063"/>
      <c r="BO42" s="1052"/>
      <c r="BP42" s="1052"/>
      <c r="BQ42" s="1062"/>
      <c r="BR42" s="1052"/>
      <c r="BS42" s="1052"/>
      <c r="BT42" s="1052"/>
      <c r="BU42" s="1052"/>
      <c r="BV42" s="1052"/>
      <c r="BW42" s="2629"/>
      <c r="BX42" s="2629"/>
      <c r="BY42" s="2629"/>
      <c r="BZ42" s="2629"/>
      <c r="CA42" s="2629"/>
      <c r="CB42" s="2629"/>
      <c r="CC42" s="2629"/>
      <c r="CD42" s="2629"/>
      <c r="CE42" s="2629"/>
      <c r="CF42" s="2624">
        <f t="shared" si="14"/>
        <v>-0.13300000000000001</v>
      </c>
      <c r="CG42" s="1052"/>
      <c r="CH42" s="2268">
        <v>0</v>
      </c>
      <c r="CI42" s="2268">
        <v>0.13300000000000001</v>
      </c>
      <c r="CJ42" s="1052"/>
      <c r="CK42" s="1052"/>
      <c r="CL42" s="1052"/>
      <c r="CM42" s="2302">
        <v>-4.3999999999999997E-2</v>
      </c>
      <c r="CN42" s="2630"/>
      <c r="CO42" s="1052"/>
      <c r="CP42" s="2627">
        <v>0</v>
      </c>
      <c r="CQ42" s="2630"/>
      <c r="CR42" s="1052"/>
      <c r="CS42" s="1052"/>
      <c r="CT42" s="1052"/>
      <c r="CU42" s="1052"/>
      <c r="CV42" s="2615"/>
      <c r="CW42" s="1020">
        <v>3.9E-2</v>
      </c>
      <c r="CX42" s="975"/>
      <c r="CY42" s="1061"/>
      <c r="CZ42" s="1052"/>
      <c r="DA42" s="1052"/>
      <c r="DB42" s="1052"/>
      <c r="DC42" s="2630"/>
      <c r="DD42" s="2631"/>
      <c r="DE42" s="2629"/>
      <c r="DF42" s="1052"/>
      <c r="DG42" s="1059"/>
      <c r="DH42" s="1059"/>
      <c r="DI42" s="2629"/>
      <c r="DJ42" s="2629"/>
      <c r="DK42" s="1059"/>
      <c r="DL42" s="2629"/>
      <c r="DM42" s="2629"/>
      <c r="DN42" s="1059"/>
      <c r="DO42" s="1058"/>
      <c r="DP42" s="1059"/>
      <c r="DQ42" s="1058"/>
      <c r="DR42" s="1059"/>
      <c r="DS42" s="1058"/>
      <c r="DT42" s="1058"/>
      <c r="DU42" s="1058"/>
      <c r="DV42" s="2632"/>
      <c r="DW42" s="2630"/>
      <c r="DX42" s="2630"/>
      <c r="DY42" s="2630"/>
      <c r="DZ42" s="2630"/>
      <c r="EA42" s="1054"/>
      <c r="EB42" s="1052"/>
      <c r="EC42" s="1052"/>
      <c r="ED42" s="1052"/>
      <c r="EE42" s="1054"/>
      <c r="EF42" s="1054"/>
      <c r="EG42" s="1054"/>
      <c r="EH42" s="1054"/>
      <c r="EI42" s="1053"/>
      <c r="EK42" s="1052"/>
      <c r="EP42" s="1054"/>
      <c r="EQ42" s="1054"/>
      <c r="ER42" s="1750">
        <v>0</v>
      </c>
      <c r="ES42" s="1132"/>
      <c r="ET42" s="1132"/>
      <c r="EU42" s="2664">
        <f t="shared" si="4"/>
        <v>4.8937500000000007</v>
      </c>
      <c r="EV42" s="1779"/>
      <c r="EW42" s="1779"/>
      <c r="EX42" s="1779"/>
      <c r="EY42" s="1779"/>
      <c r="EZ42" s="1779"/>
      <c r="FA42" s="1779"/>
      <c r="FB42" s="1779"/>
      <c r="FC42" s="1052"/>
      <c r="FD42" s="2634"/>
      <c r="FE42" s="1021">
        <v>73494</v>
      </c>
      <c r="FF42" s="1021">
        <f t="shared" si="5"/>
        <v>40749.723636485964</v>
      </c>
      <c r="FG42" s="1796">
        <f t="shared" si="12"/>
        <v>0.55446327096750703</v>
      </c>
      <c r="FH42" s="1052"/>
      <c r="FI42" s="2635"/>
      <c r="FJ42" s="2635"/>
      <c r="FK42" s="2635"/>
      <c r="FL42" s="2635"/>
      <c r="FM42" s="2635"/>
      <c r="FN42" s="2635"/>
      <c r="FO42" s="2617"/>
      <c r="FP42" s="2636"/>
      <c r="FQ42" s="2636"/>
      <c r="FR42" s="2636"/>
      <c r="FS42" s="2696">
        <v>15.74</v>
      </c>
      <c r="FT42" s="2666">
        <v>233.2</v>
      </c>
      <c r="FU42" s="2666">
        <v>6.75</v>
      </c>
      <c r="FV42" s="2667">
        <v>16.8</v>
      </c>
      <c r="FW42" s="2667">
        <v>15</v>
      </c>
      <c r="FX42" s="2667">
        <f t="shared" si="10"/>
        <v>1.8000000000000007</v>
      </c>
      <c r="FY42" s="2668">
        <f t="shared" si="6"/>
        <v>0.10714285714285718</v>
      </c>
      <c r="FZ42" s="2667">
        <v>2.13</v>
      </c>
      <c r="GA42" s="2667">
        <f t="shared" si="11"/>
        <v>1.7199999999999998</v>
      </c>
      <c r="GB42" s="2667">
        <v>0.1</v>
      </c>
      <c r="GC42" s="2667">
        <v>0.31</v>
      </c>
      <c r="GD42" s="2669">
        <f t="shared" si="7"/>
        <v>-0.39999999999999991</v>
      </c>
      <c r="GE42" s="2667">
        <v>0.57699999999999996</v>
      </c>
      <c r="GF42" s="2667">
        <v>7.0000000000000007E-2</v>
      </c>
      <c r="GG42" s="1838">
        <v>-0.11</v>
      </c>
      <c r="GH42" s="1838">
        <f>GH41</f>
        <v>9.799999999999999E-2</v>
      </c>
      <c r="GI42" s="1838">
        <v>1.62</v>
      </c>
      <c r="GJ42" s="1838">
        <f>GJ41</f>
        <v>1.9340000000000004</v>
      </c>
      <c r="GK42" s="2699"/>
      <c r="GL42" s="2671"/>
      <c r="GM42" s="2671"/>
      <c r="GN42" s="2635"/>
    </row>
    <row r="43" spans="1:196" s="2633" customFormat="1" ht="13" customHeight="1">
      <c r="A43" s="1066">
        <f t="shared" si="13"/>
        <v>1899</v>
      </c>
      <c r="B43" s="2621">
        <f t="shared" si="1"/>
        <v>15.9375</v>
      </c>
      <c r="C43" s="2270">
        <f t="shared" si="2"/>
        <v>-0.124</v>
      </c>
      <c r="D43" s="1777">
        <f t="shared" si="9"/>
        <v>1.9125000000000008</v>
      </c>
      <c r="E43" s="1028">
        <f t="shared" si="3"/>
        <v>16.061499999999999</v>
      </c>
      <c r="F43" s="1063"/>
      <c r="G43" s="1063"/>
      <c r="H43" s="1062"/>
      <c r="I43" s="1063"/>
      <c r="J43" s="1063"/>
      <c r="K43" s="1063"/>
      <c r="L43" s="1063"/>
      <c r="M43" s="1063"/>
      <c r="N43" s="1062"/>
      <c r="O43" s="1052"/>
      <c r="P43" s="1052"/>
      <c r="Q43" s="1052"/>
      <c r="R43" s="1052"/>
      <c r="S43" s="1052"/>
      <c r="T43" s="1065"/>
      <c r="U43" s="1052"/>
      <c r="V43" s="1052"/>
      <c r="W43" s="1052"/>
      <c r="X43" s="1052"/>
      <c r="Y43" s="1052"/>
      <c r="Z43" s="1065"/>
      <c r="AA43" s="1064"/>
      <c r="AB43" s="1052"/>
      <c r="AC43" s="1052"/>
      <c r="AD43" s="1052"/>
      <c r="AE43" s="1052"/>
      <c r="AF43" s="1065"/>
      <c r="AG43" s="1052"/>
      <c r="AH43" s="1052"/>
      <c r="AI43" s="1052"/>
      <c r="AJ43" s="1065"/>
      <c r="AK43" s="1052"/>
      <c r="AL43" s="1052"/>
      <c r="AM43" s="1052"/>
      <c r="AN43" s="1052"/>
      <c r="AO43" s="1052"/>
      <c r="AP43" s="1052"/>
      <c r="AQ43" s="1064"/>
      <c r="AR43" s="1052"/>
      <c r="AS43" s="1052"/>
      <c r="AT43" s="1052"/>
      <c r="AU43" s="1052"/>
      <c r="AV43" s="1052"/>
      <c r="AW43" s="1052"/>
      <c r="AX43" s="1052"/>
      <c r="AY43" s="1052"/>
      <c r="AZ43" s="1052"/>
      <c r="BA43" s="1052"/>
      <c r="BB43" s="1052"/>
      <c r="BC43" s="1052"/>
      <c r="BD43" s="1052"/>
      <c r="BE43" s="1052"/>
      <c r="BF43" s="1062"/>
      <c r="BG43" s="1052"/>
      <c r="BH43" s="1052"/>
      <c r="BI43" s="1052"/>
      <c r="BJ43" s="1052"/>
      <c r="BK43" s="1052"/>
      <c r="BL43" s="1052"/>
      <c r="BM43" s="1052"/>
      <c r="BN43" s="1063"/>
      <c r="BO43" s="1052"/>
      <c r="BP43" s="1052"/>
      <c r="BQ43" s="1062"/>
      <c r="BR43" s="1052"/>
      <c r="BS43" s="1052"/>
      <c r="BT43" s="1052"/>
      <c r="BU43" s="1052"/>
      <c r="BV43" s="1052"/>
      <c r="BW43" s="2629"/>
      <c r="BX43" s="2629"/>
      <c r="BY43" s="2629"/>
      <c r="BZ43" s="2629"/>
      <c r="CA43" s="2629"/>
      <c r="CB43" s="2629"/>
      <c r="CC43" s="2629"/>
      <c r="CD43" s="2629"/>
      <c r="CE43" s="2629"/>
      <c r="CF43" s="2624">
        <f t="shared" si="14"/>
        <v>-0.124</v>
      </c>
      <c r="CG43" s="1052"/>
      <c r="CH43" s="2268">
        <v>0</v>
      </c>
      <c r="CI43" s="2268">
        <v>0.124</v>
      </c>
      <c r="CJ43" s="1052"/>
      <c r="CK43" s="1052"/>
      <c r="CL43" s="1052"/>
      <c r="CM43" s="2303">
        <v>-6.8000000000000005E-2</v>
      </c>
      <c r="CN43" s="2630"/>
      <c r="CO43" s="1052"/>
      <c r="CP43" s="2627">
        <v>0</v>
      </c>
      <c r="CQ43" s="2630"/>
      <c r="CR43" s="1052"/>
      <c r="CS43" s="1052"/>
      <c r="CT43" s="1052"/>
      <c r="CU43" s="1052"/>
      <c r="CV43" s="2615"/>
      <c r="CW43" s="1020">
        <v>0.04</v>
      </c>
      <c r="CX43" s="975"/>
      <c r="CY43" s="1061"/>
      <c r="CZ43" s="1052"/>
      <c r="DA43" s="1052"/>
      <c r="DB43" s="1052"/>
      <c r="DC43" s="2630"/>
      <c r="DD43" s="2631"/>
      <c r="DE43" s="2629"/>
      <c r="DF43" s="1052"/>
      <c r="DG43" s="1059"/>
      <c r="DH43" s="1059"/>
      <c r="DI43" s="2629"/>
      <c r="DJ43" s="2629"/>
      <c r="DK43" s="1059"/>
      <c r="DL43" s="2629"/>
      <c r="DM43" s="2629"/>
      <c r="DN43" s="1059"/>
      <c r="DO43" s="1058"/>
      <c r="DP43" s="1059"/>
      <c r="DQ43" s="1058"/>
      <c r="DR43" s="1059"/>
      <c r="DS43" s="1058"/>
      <c r="DT43" s="1058"/>
      <c r="DU43" s="1058"/>
      <c r="DV43" s="2632"/>
      <c r="DW43" s="2630"/>
      <c r="DX43" s="2630"/>
      <c r="DY43" s="2630"/>
      <c r="DZ43" s="2630"/>
      <c r="EA43" s="1054"/>
      <c r="EB43" s="1052"/>
      <c r="EC43" s="1052"/>
      <c r="ED43" s="1052"/>
      <c r="EE43" s="1054"/>
      <c r="EF43" s="1054"/>
      <c r="EG43" s="1054"/>
      <c r="EH43" s="1054"/>
      <c r="EI43" s="1053"/>
      <c r="EK43" s="1052"/>
      <c r="EP43" s="1054"/>
      <c r="EQ43" s="1054"/>
      <c r="ER43" s="1750">
        <v>0</v>
      </c>
      <c r="ES43" s="1132"/>
      <c r="ET43" s="1132"/>
      <c r="EU43" s="2664">
        <f t="shared" si="4"/>
        <v>4.9735000000000005</v>
      </c>
      <c r="EV43" s="1779"/>
      <c r="EW43" s="1779"/>
      <c r="EX43" s="1779"/>
      <c r="EY43" s="1779"/>
      <c r="EZ43" s="1779"/>
      <c r="FA43" s="1779"/>
      <c r="FB43" s="1779"/>
      <c r="FC43" s="1052"/>
      <c r="FD43" s="2634"/>
      <c r="FE43" s="1021">
        <v>74799</v>
      </c>
      <c r="FF43" s="1021">
        <f t="shared" si="5"/>
        <v>41565.537194908691</v>
      </c>
      <c r="FG43" s="1796">
        <f t="shared" si="12"/>
        <v>0.55569642902857919</v>
      </c>
      <c r="FH43" s="1052"/>
      <c r="FI43" s="2635"/>
      <c r="FJ43" s="2635"/>
      <c r="FK43" s="2635"/>
      <c r="FL43" s="2635"/>
      <c r="FM43" s="2635"/>
      <c r="FN43" s="2635"/>
      <c r="FO43" s="2617"/>
      <c r="FP43" s="2636"/>
      <c r="FQ43" s="2636"/>
      <c r="FR43" s="2636"/>
      <c r="FS43" s="2696">
        <v>17.850000000000001</v>
      </c>
      <c r="FT43" s="2666">
        <v>260.3</v>
      </c>
      <c r="FU43" s="2666">
        <v>6.86</v>
      </c>
      <c r="FV43" s="2667">
        <v>16.8</v>
      </c>
      <c r="FW43" s="2667">
        <v>15</v>
      </c>
      <c r="FX43" s="2667">
        <f t="shared" si="10"/>
        <v>1.8000000000000007</v>
      </c>
      <c r="FY43" s="2668">
        <f t="shared" si="6"/>
        <v>0.10714285714285718</v>
      </c>
      <c r="FZ43" s="2667">
        <v>2.13</v>
      </c>
      <c r="GA43" s="2667">
        <f t="shared" si="11"/>
        <v>1.7199999999999998</v>
      </c>
      <c r="GB43" s="2667">
        <v>0.1</v>
      </c>
      <c r="GC43" s="2667">
        <v>0.31</v>
      </c>
      <c r="GD43" s="2669">
        <f t="shared" si="7"/>
        <v>-0.35899999999999993</v>
      </c>
      <c r="GE43" s="2667">
        <v>0.55099999999999993</v>
      </c>
      <c r="GF43" s="2667">
        <v>7.0000000000000007E-2</v>
      </c>
      <c r="GG43" s="1838">
        <v>0.01</v>
      </c>
      <c r="GH43" s="1838">
        <f>GH42</f>
        <v>9.799999999999999E-2</v>
      </c>
      <c r="GI43" s="1838">
        <v>2.82</v>
      </c>
      <c r="GJ43" s="1838">
        <f>GJ42</f>
        <v>1.9340000000000004</v>
      </c>
      <c r="GK43" s="2699"/>
      <c r="GL43" s="2671"/>
      <c r="GM43" s="2671"/>
      <c r="GN43" s="2635"/>
    </row>
    <row r="44" spans="1:196" s="2633" customFormat="1" ht="13" customHeight="1">
      <c r="A44" s="1066">
        <f t="shared" si="13"/>
        <v>1900</v>
      </c>
      <c r="B44" s="2621">
        <f t="shared" si="1"/>
        <v>16.589285714285712</v>
      </c>
      <c r="C44" s="2270">
        <f t="shared" si="2"/>
        <v>-9.9000000000000005E-2</v>
      </c>
      <c r="D44" s="1777">
        <f t="shared" si="9"/>
        <v>1.9907142857142861</v>
      </c>
      <c r="E44" s="1028">
        <f t="shared" si="3"/>
        <v>16.688285714285712</v>
      </c>
      <c r="F44" s="1063"/>
      <c r="G44" s="1063"/>
      <c r="H44" s="1062"/>
      <c r="I44" s="1063"/>
      <c r="J44" s="1063"/>
      <c r="K44" s="1063"/>
      <c r="L44" s="1063"/>
      <c r="M44" s="1063"/>
      <c r="N44" s="1062"/>
      <c r="O44" s="1052"/>
      <c r="P44" s="1052"/>
      <c r="Q44" s="1052"/>
      <c r="R44" s="1052"/>
      <c r="S44" s="1052"/>
      <c r="T44" s="1065"/>
      <c r="U44" s="1052"/>
      <c r="V44" s="1052"/>
      <c r="W44" s="1052"/>
      <c r="X44" s="1052"/>
      <c r="Y44" s="1052"/>
      <c r="Z44" s="1065"/>
      <c r="AA44" s="1064"/>
      <c r="AB44" s="1052"/>
      <c r="AC44" s="1052"/>
      <c r="AD44" s="1052"/>
      <c r="AE44" s="1052"/>
      <c r="AF44" s="1065"/>
      <c r="AG44" s="1052"/>
      <c r="AH44" s="1052"/>
      <c r="AI44" s="1052"/>
      <c r="AJ44" s="1065"/>
      <c r="AK44" s="1052"/>
      <c r="AL44" s="1052"/>
      <c r="AM44" s="1052"/>
      <c r="AN44" s="1052"/>
      <c r="AO44" s="1052"/>
      <c r="AP44" s="1052"/>
      <c r="AQ44" s="1064"/>
      <c r="AR44" s="1052"/>
      <c r="AS44" s="1052"/>
      <c r="AT44" s="1052"/>
      <c r="AU44" s="1052"/>
      <c r="AV44" s="1052"/>
      <c r="AW44" s="1052"/>
      <c r="AX44" s="1052"/>
      <c r="AY44" s="1052"/>
      <c r="AZ44" s="1052"/>
      <c r="BA44" s="1052"/>
      <c r="BB44" s="1052"/>
      <c r="BC44" s="1052"/>
      <c r="BD44" s="1052"/>
      <c r="BE44" s="1052"/>
      <c r="BF44" s="1062"/>
      <c r="BG44" s="1052"/>
      <c r="BH44" s="1052"/>
      <c r="BI44" s="1052"/>
      <c r="BJ44" s="1052"/>
      <c r="BK44" s="1052"/>
      <c r="BL44" s="1052"/>
      <c r="BM44" s="1052"/>
      <c r="BN44" s="1063"/>
      <c r="BO44" s="1052"/>
      <c r="BP44" s="1052"/>
      <c r="BQ44" s="1062"/>
      <c r="BR44" s="1052"/>
      <c r="BS44" s="1052"/>
      <c r="BT44" s="1052"/>
      <c r="BU44" s="1052"/>
      <c r="BV44" s="1052"/>
      <c r="BW44" s="2629"/>
      <c r="BX44" s="2629"/>
      <c r="BY44" s="2629"/>
      <c r="BZ44" s="2629"/>
      <c r="CA44" s="2629"/>
      <c r="CB44" s="2629"/>
      <c r="CC44" s="2629"/>
      <c r="CD44" s="2629"/>
      <c r="CE44" s="2629"/>
      <c r="CF44" s="2624">
        <f t="shared" si="14"/>
        <v>-9.9000000000000005E-2</v>
      </c>
      <c r="CG44" s="1052"/>
      <c r="CH44" s="2268">
        <v>3.7999999999999999E-2</v>
      </c>
      <c r="CI44" s="2268">
        <v>0.13700000000000001</v>
      </c>
      <c r="CJ44" s="1052"/>
      <c r="CK44" s="1052"/>
      <c r="CL44" s="1052"/>
      <c r="CM44" s="2302">
        <v>-9.5000000000000001E-2</v>
      </c>
      <c r="CN44" s="2630"/>
      <c r="CO44" s="1052"/>
      <c r="CP44" s="2627">
        <v>0</v>
      </c>
      <c r="CQ44" s="2630"/>
      <c r="CR44" s="1052"/>
      <c r="CS44" s="1052"/>
      <c r="CT44" s="1052"/>
      <c r="CU44" s="1052"/>
      <c r="CV44" s="2615"/>
      <c r="CW44" s="1020">
        <v>4.2000000000000003E-2</v>
      </c>
      <c r="CX44" s="975"/>
      <c r="CY44" s="1061"/>
      <c r="CZ44" s="1052"/>
      <c r="DA44" s="1052"/>
      <c r="DB44" s="1052"/>
      <c r="DC44" s="2630"/>
      <c r="DD44" s="2631"/>
      <c r="DE44" s="2629"/>
      <c r="DF44" s="1052"/>
      <c r="DG44" s="1059"/>
      <c r="DH44" s="1059"/>
      <c r="DI44" s="2629"/>
      <c r="DJ44" s="2629"/>
      <c r="DK44" s="1059"/>
      <c r="DL44" s="2629"/>
      <c r="DM44" s="2629"/>
      <c r="DN44" s="1059"/>
      <c r="DO44" s="1058"/>
      <c r="DP44" s="1059"/>
      <c r="DQ44" s="1058"/>
      <c r="DR44" s="1059"/>
      <c r="DS44" s="1058"/>
      <c r="DT44" s="1058"/>
      <c r="DU44" s="1058"/>
      <c r="DV44" s="2632"/>
      <c r="DW44" s="2630"/>
      <c r="DX44" s="2630"/>
      <c r="DY44" s="2630"/>
      <c r="DZ44" s="2630"/>
      <c r="EA44" s="1054"/>
      <c r="EB44" s="1052"/>
      <c r="EC44" s="1052"/>
      <c r="ED44" s="1052"/>
      <c r="EE44" s="1054"/>
      <c r="EF44" s="1054"/>
      <c r="EG44" s="1054"/>
      <c r="EH44" s="1054"/>
      <c r="EI44" s="1053"/>
      <c r="EK44" s="1052"/>
      <c r="EP44" s="1054"/>
      <c r="EQ44" s="1054"/>
      <c r="ER44" s="1750">
        <v>0</v>
      </c>
      <c r="ES44" s="1132"/>
      <c r="ET44" s="1132"/>
      <c r="EU44" s="2664">
        <f t="shared" si="4"/>
        <v>5.0750000000000002</v>
      </c>
      <c r="EV44" s="1779"/>
      <c r="EW44" s="1779"/>
      <c r="EX44" s="1779"/>
      <c r="EY44" s="1779"/>
      <c r="EZ44" s="1779"/>
      <c r="FA44" s="1779"/>
      <c r="FB44" s="1779"/>
      <c r="FC44" s="1052"/>
      <c r="FD44" s="2634"/>
      <c r="FE44" s="1781">
        <v>76094</v>
      </c>
      <c r="FF44" s="1021">
        <f>40879+(45379-40879)/3</f>
        <v>42379</v>
      </c>
      <c r="FG44" s="2672">
        <f>FF44/FE44</f>
        <v>0.55692958708965223</v>
      </c>
      <c r="FH44" s="1781">
        <f>FO44+FL44</f>
        <v>27080</v>
      </c>
      <c r="FI44" s="2637"/>
      <c r="FJ44" s="2635"/>
      <c r="FK44" s="1781">
        <v>28500</v>
      </c>
      <c r="FL44" s="1781">
        <v>124</v>
      </c>
      <c r="FM44" s="1781">
        <f t="shared" ref="FM44:FM59" si="15">FK44-FL44</f>
        <v>28376</v>
      </c>
      <c r="FN44" s="1781">
        <v>1420</v>
      </c>
      <c r="FO44" s="2673">
        <f>FM44-FN44</f>
        <v>26956</v>
      </c>
      <c r="FP44" s="2636"/>
      <c r="FQ44" s="2636"/>
      <c r="FR44" s="2636"/>
      <c r="FS44" s="2696">
        <v>18.579999999999998</v>
      </c>
      <c r="FT44" s="2666">
        <v>265.39999999999998</v>
      </c>
      <c r="FU44" s="2666">
        <v>7</v>
      </c>
      <c r="FV44" s="2667">
        <v>16.8</v>
      </c>
      <c r="FW44" s="2667">
        <v>15</v>
      </c>
      <c r="FX44" s="2667">
        <f t="shared" si="10"/>
        <v>1.8000000000000007</v>
      </c>
      <c r="FY44" s="2668">
        <f t="shared" si="6"/>
        <v>0.10714285714285718</v>
      </c>
      <c r="FZ44" s="2667">
        <v>2.13</v>
      </c>
      <c r="GA44" s="2667">
        <f t="shared" si="11"/>
        <v>1.7199999999999998</v>
      </c>
      <c r="GB44" s="2667">
        <v>0.1</v>
      </c>
      <c r="GC44" s="2667">
        <v>0.31</v>
      </c>
      <c r="GD44" s="2669">
        <f t="shared" si="7"/>
        <v>-0.41200000000000003</v>
      </c>
      <c r="GE44" s="2674">
        <v>0.60599999999999998</v>
      </c>
      <c r="GF44" s="2667">
        <v>0.12</v>
      </c>
      <c r="GG44" s="1838">
        <v>0.03</v>
      </c>
      <c r="GH44" s="1838">
        <f>GH43</f>
        <v>9.799999999999999E-2</v>
      </c>
      <c r="GI44" s="1838">
        <v>2.1</v>
      </c>
      <c r="GJ44" s="1838">
        <f>GJ43</f>
        <v>1.9340000000000004</v>
      </c>
      <c r="GK44" s="2700">
        <v>81.5</v>
      </c>
      <c r="GL44" s="2675">
        <v>81.5</v>
      </c>
      <c r="GM44" s="2671"/>
      <c r="GN44" s="2635"/>
    </row>
    <row r="45" spans="1:196" s="2633" customFormat="1" ht="13" customHeight="1">
      <c r="A45" s="1066">
        <f t="shared" si="13"/>
        <v>1901</v>
      </c>
      <c r="B45" s="2621">
        <f t="shared" ref="B45:B72" si="16">FS45-D45</f>
        <v>18.723214285714285</v>
      </c>
      <c r="C45" s="2270">
        <f t="shared" si="2"/>
        <v>-8.8000000000000009E-2</v>
      </c>
      <c r="D45" s="1777">
        <f t="shared" si="9"/>
        <v>2.2467857142857151</v>
      </c>
      <c r="E45" s="1028">
        <f t="shared" si="3"/>
        <v>18.811214285714286</v>
      </c>
      <c r="F45" s="1063"/>
      <c r="G45" s="1063"/>
      <c r="H45" s="1062"/>
      <c r="I45" s="1063"/>
      <c r="J45" s="1063"/>
      <c r="K45" s="1063"/>
      <c r="L45" s="1063"/>
      <c r="M45" s="1063"/>
      <c r="N45" s="1062"/>
      <c r="O45" s="1052"/>
      <c r="P45" s="1052"/>
      <c r="Q45" s="1052"/>
      <c r="R45" s="1052"/>
      <c r="S45" s="1052"/>
      <c r="T45" s="1065"/>
      <c r="U45" s="1052"/>
      <c r="V45" s="1052"/>
      <c r="W45" s="1052"/>
      <c r="X45" s="1052"/>
      <c r="Y45" s="1052"/>
      <c r="Z45" s="1065"/>
      <c r="AA45" s="1064"/>
      <c r="AB45" s="1052"/>
      <c r="AC45" s="1052"/>
      <c r="AD45" s="1052"/>
      <c r="AE45" s="1052"/>
      <c r="AF45" s="1065"/>
      <c r="AG45" s="1052"/>
      <c r="AH45" s="1052"/>
      <c r="AI45" s="1052"/>
      <c r="AJ45" s="1065"/>
      <c r="AK45" s="1052"/>
      <c r="AL45" s="1052"/>
      <c r="AM45" s="1052"/>
      <c r="AN45" s="1052"/>
      <c r="AO45" s="1052"/>
      <c r="AP45" s="1052"/>
      <c r="AQ45" s="1064"/>
      <c r="AR45" s="1052"/>
      <c r="AS45" s="1052"/>
      <c r="AT45" s="1052"/>
      <c r="AU45" s="1052"/>
      <c r="AV45" s="1052"/>
      <c r="AW45" s="1052"/>
      <c r="AX45" s="1052"/>
      <c r="AY45" s="1052"/>
      <c r="AZ45" s="1052"/>
      <c r="BA45" s="1052"/>
      <c r="BB45" s="1052"/>
      <c r="BC45" s="1052"/>
      <c r="BD45" s="1052"/>
      <c r="BE45" s="1052"/>
      <c r="BF45" s="1062"/>
      <c r="BG45" s="1052"/>
      <c r="BH45" s="1052"/>
      <c r="BI45" s="1052"/>
      <c r="BJ45" s="1052"/>
      <c r="BK45" s="1052"/>
      <c r="BL45" s="1052"/>
      <c r="BM45" s="1052"/>
      <c r="BN45" s="1063"/>
      <c r="BO45" s="1052"/>
      <c r="BP45" s="1052"/>
      <c r="BQ45" s="1062"/>
      <c r="BR45" s="1052"/>
      <c r="BS45" s="1052"/>
      <c r="BT45" s="1052"/>
      <c r="BU45" s="1052"/>
      <c r="BV45" s="1052"/>
      <c r="BW45" s="2629"/>
      <c r="BX45" s="2629"/>
      <c r="BY45" s="2629"/>
      <c r="BZ45" s="2629"/>
      <c r="CA45" s="2629"/>
      <c r="CB45" s="2629"/>
      <c r="CC45" s="2629"/>
      <c r="CD45" s="2629"/>
      <c r="CE45" s="2629"/>
      <c r="CF45" s="2624">
        <f t="shared" si="14"/>
        <v>-8.8000000000000009E-2</v>
      </c>
      <c r="CG45" s="1052"/>
      <c r="CH45" s="2268">
        <v>4.7E-2</v>
      </c>
      <c r="CI45" s="2268">
        <v>0.13500000000000001</v>
      </c>
      <c r="CJ45" s="1052"/>
      <c r="CK45" s="1052"/>
      <c r="CL45" s="1052"/>
      <c r="CM45" s="2302">
        <v>-0.104</v>
      </c>
      <c r="CN45" s="2615"/>
      <c r="CO45" s="1052"/>
      <c r="CP45" s="2627">
        <v>0</v>
      </c>
      <c r="CQ45" s="2630"/>
      <c r="CR45" s="1052"/>
      <c r="CS45" s="1052"/>
      <c r="CT45" s="1052"/>
      <c r="CU45" s="1052"/>
      <c r="CV45" s="2615"/>
      <c r="CW45" s="1020">
        <v>2.9000000000000001E-2</v>
      </c>
      <c r="CX45" s="975"/>
      <c r="CY45" s="1061"/>
      <c r="CZ45" s="1052"/>
      <c r="DA45" s="1052"/>
      <c r="DB45" s="1052"/>
      <c r="DC45" s="2630"/>
      <c r="DD45" s="2631"/>
      <c r="DE45" s="2629"/>
      <c r="DF45" s="1052"/>
      <c r="DG45" s="1059"/>
      <c r="DH45" s="1059"/>
      <c r="DI45" s="2629"/>
      <c r="DJ45" s="2629"/>
      <c r="DK45" s="1059"/>
      <c r="DL45" s="2629"/>
      <c r="DM45" s="2629"/>
      <c r="DN45" s="1059"/>
      <c r="DO45" s="1058"/>
      <c r="DP45" s="1059"/>
      <c r="DQ45" s="1058"/>
      <c r="DR45" s="1059"/>
      <c r="DS45" s="1058"/>
      <c r="DT45" s="1058"/>
      <c r="DU45" s="1058"/>
      <c r="DV45" s="2632"/>
      <c r="DW45" s="2630"/>
      <c r="DX45" s="2630"/>
      <c r="DY45" s="2630"/>
      <c r="DZ45" s="2630"/>
      <c r="EA45" s="1054"/>
      <c r="EB45" s="1052"/>
      <c r="EC45" s="1052"/>
      <c r="ED45" s="1052"/>
      <c r="EE45" s="1054"/>
      <c r="EF45" s="1054"/>
      <c r="EG45" s="1054"/>
      <c r="EH45" s="1054"/>
      <c r="EI45" s="1053"/>
      <c r="EK45" s="1052"/>
      <c r="EP45" s="1054"/>
      <c r="EQ45" s="1054"/>
      <c r="ER45" s="1750">
        <v>0</v>
      </c>
      <c r="ES45" s="1132"/>
      <c r="ET45" s="1132"/>
      <c r="EU45" s="2664">
        <f t="shared" ref="EU45:EU72" si="17">EU$73*FU45/FU$73</f>
        <v>5.1040000000000001</v>
      </c>
      <c r="EV45" s="1779"/>
      <c r="EW45" s="1779"/>
      <c r="EX45" s="1779"/>
      <c r="EY45" s="1779"/>
      <c r="EZ45" s="1779"/>
      <c r="FA45" s="1779"/>
      <c r="FB45" s="1779"/>
      <c r="FC45" s="1052"/>
      <c r="FD45" s="2634"/>
      <c r="FE45" s="1781">
        <v>77584</v>
      </c>
      <c r="FF45" s="1021">
        <f t="shared" ref="FF45:FF59" si="18">FE45*FG45</f>
        <v>43364.723108476333</v>
      </c>
      <c r="FG45" s="1796">
        <f>FG44+(FG$60-FG$44)/16</f>
        <v>0.55893899655181911</v>
      </c>
      <c r="FH45" s="1781">
        <f t="shared" ref="FH45:FH91" si="19">FO45+FL45</f>
        <v>28063</v>
      </c>
      <c r="FI45" s="2637"/>
      <c r="FJ45" s="2635"/>
      <c r="FK45" s="1781">
        <v>29268</v>
      </c>
      <c r="FL45" s="2373">
        <v>115</v>
      </c>
      <c r="FM45" s="1781">
        <f t="shared" si="15"/>
        <v>29153</v>
      </c>
      <c r="FN45" s="1781">
        <v>1205</v>
      </c>
      <c r="FO45" s="2673">
        <f t="shared" ref="FO45:FO108" si="20">FM45-FN45</f>
        <v>27948</v>
      </c>
      <c r="FP45" s="2636"/>
      <c r="FQ45" s="2636"/>
      <c r="FR45" s="2636"/>
      <c r="FS45" s="2696">
        <v>20.97</v>
      </c>
      <c r="FT45" s="2666">
        <v>297.89999999999998</v>
      </c>
      <c r="FU45" s="2666">
        <v>7.04</v>
      </c>
      <c r="FV45" s="2667">
        <v>16.8</v>
      </c>
      <c r="FW45" s="2667">
        <v>15</v>
      </c>
      <c r="FX45" s="2667">
        <f t="shared" si="10"/>
        <v>1.8000000000000007</v>
      </c>
      <c r="FY45" s="2668">
        <f t="shared" si="6"/>
        <v>0.10714285714285718</v>
      </c>
      <c r="FZ45" s="2667">
        <v>2.13</v>
      </c>
      <c r="GA45" s="2667">
        <f t="shared" si="11"/>
        <v>1.7199999999999998</v>
      </c>
      <c r="GB45" s="2667">
        <v>0.1</v>
      </c>
      <c r="GC45" s="2667">
        <v>0.31</v>
      </c>
      <c r="GD45" s="2669">
        <f t="shared" ref="GD45:GD72" si="21">-GE45-CM45-CF45</f>
        <v>-0.33400000000000002</v>
      </c>
      <c r="GE45" s="2667">
        <v>0.52600000000000002</v>
      </c>
      <c r="GF45" s="2667">
        <v>0.12</v>
      </c>
      <c r="GG45" s="1838">
        <v>0.09</v>
      </c>
      <c r="GH45" s="1838">
        <f>GH44</f>
        <v>9.799999999999999E-2</v>
      </c>
      <c r="GI45" s="1838">
        <v>2.2000000000000002</v>
      </c>
      <c r="GJ45" s="1838">
        <f>GJ44</f>
        <v>1.9340000000000004</v>
      </c>
      <c r="GK45" s="2699"/>
      <c r="GL45" s="2671"/>
      <c r="GM45" s="2671"/>
      <c r="GN45" s="2635"/>
    </row>
    <row r="46" spans="1:196" s="2633" customFormat="1" ht="13" customHeight="1">
      <c r="A46" s="1066">
        <f t="shared" si="13"/>
        <v>1902</v>
      </c>
      <c r="B46" s="2621">
        <f t="shared" si="16"/>
        <v>19.531063829787232</v>
      </c>
      <c r="C46" s="2270">
        <f t="shared" si="2"/>
        <v>-8.0000000000000016E-2</v>
      </c>
      <c r="D46" s="1777">
        <f t="shared" si="9"/>
        <v>2.1189361702127663</v>
      </c>
      <c r="E46" s="1028">
        <f t="shared" si="3"/>
        <v>19.611063829787231</v>
      </c>
      <c r="F46" s="1063"/>
      <c r="G46" s="1063"/>
      <c r="H46" s="1062"/>
      <c r="I46" s="1063"/>
      <c r="J46" s="1063"/>
      <c r="K46" s="1063"/>
      <c r="L46" s="1063"/>
      <c r="M46" s="1063"/>
      <c r="N46" s="1062"/>
      <c r="O46" s="1052"/>
      <c r="P46" s="1052"/>
      <c r="Q46" s="1052"/>
      <c r="R46" s="1052"/>
      <c r="S46" s="1052"/>
      <c r="T46" s="1065"/>
      <c r="U46" s="1052"/>
      <c r="V46" s="1052"/>
      <c r="W46" s="1052"/>
      <c r="X46" s="1052"/>
      <c r="Y46" s="1052"/>
      <c r="Z46" s="1065"/>
      <c r="AA46" s="1064"/>
      <c r="AB46" s="1052"/>
      <c r="AC46" s="1052"/>
      <c r="AD46" s="1052"/>
      <c r="AE46" s="1052"/>
      <c r="AF46" s="1065"/>
      <c r="AG46" s="1052"/>
      <c r="AH46" s="1052"/>
      <c r="AI46" s="1052"/>
      <c r="AJ46" s="1065"/>
      <c r="AK46" s="1052"/>
      <c r="AL46" s="1052"/>
      <c r="AM46" s="1052"/>
      <c r="AN46" s="1052"/>
      <c r="AO46" s="1052"/>
      <c r="AP46" s="1052"/>
      <c r="AQ46" s="1064"/>
      <c r="AR46" s="1052"/>
      <c r="AS46" s="1052"/>
      <c r="AT46" s="1052"/>
      <c r="AU46" s="1052"/>
      <c r="AV46" s="1052"/>
      <c r="AW46" s="1052"/>
      <c r="AX46" s="1052"/>
      <c r="AY46" s="1052"/>
      <c r="AZ46" s="1052"/>
      <c r="BA46" s="1052"/>
      <c r="BB46" s="1052"/>
      <c r="BC46" s="1052"/>
      <c r="BD46" s="1052"/>
      <c r="BE46" s="1052"/>
      <c r="BF46" s="1062"/>
      <c r="BG46" s="1052"/>
      <c r="BH46" s="1052"/>
      <c r="BI46" s="1052"/>
      <c r="BJ46" s="1052"/>
      <c r="BK46" s="1052"/>
      <c r="BL46" s="1052"/>
      <c r="BM46" s="1052"/>
      <c r="BN46" s="1063"/>
      <c r="BO46" s="1052"/>
      <c r="BP46" s="1052"/>
      <c r="BQ46" s="1062"/>
      <c r="BR46" s="1052"/>
      <c r="BS46" s="1052"/>
      <c r="BT46" s="1052"/>
      <c r="BU46" s="1052"/>
      <c r="BV46" s="1052"/>
      <c r="BW46" s="2629"/>
      <c r="BX46" s="2629"/>
      <c r="BY46" s="2629"/>
      <c r="BZ46" s="2629"/>
      <c r="CA46" s="2629"/>
      <c r="CB46" s="2629"/>
      <c r="CC46" s="2629"/>
      <c r="CD46" s="2629"/>
      <c r="CE46" s="2629"/>
      <c r="CF46" s="2624">
        <f t="shared" si="14"/>
        <v>-8.0000000000000016E-2</v>
      </c>
      <c r="CG46" s="1052"/>
      <c r="CH46" s="2268">
        <v>5.7000000000000002E-2</v>
      </c>
      <c r="CI46" s="2268">
        <v>0.13700000000000001</v>
      </c>
      <c r="CJ46" s="1052"/>
      <c r="CK46" s="1052"/>
      <c r="CL46" s="1052"/>
      <c r="CM46" s="2302">
        <v>-0.105</v>
      </c>
      <c r="CN46" s="2630"/>
      <c r="CO46" s="1052"/>
      <c r="CP46" s="2627">
        <v>0</v>
      </c>
      <c r="CQ46" s="2630"/>
      <c r="CR46" s="1052"/>
      <c r="CS46" s="1052"/>
      <c r="CT46" s="1052"/>
      <c r="CU46" s="1052"/>
      <c r="CV46" s="2615"/>
      <c r="CW46" s="1020">
        <v>2.8000000000000001E-2</v>
      </c>
      <c r="CX46" s="975"/>
      <c r="CY46" s="1061"/>
      <c r="CZ46" s="1052"/>
      <c r="DA46" s="1052"/>
      <c r="DB46" s="1052"/>
      <c r="DC46" s="2630"/>
      <c r="DD46" s="2631"/>
      <c r="DE46" s="2629"/>
      <c r="DF46" s="1052"/>
      <c r="DG46" s="1059"/>
      <c r="DH46" s="1059"/>
      <c r="DI46" s="2629"/>
      <c r="DJ46" s="2629"/>
      <c r="DK46" s="1059"/>
      <c r="DL46" s="2629"/>
      <c r="DM46" s="2629"/>
      <c r="DN46" s="1059"/>
      <c r="DO46" s="1058"/>
      <c r="DP46" s="1059"/>
      <c r="DQ46" s="1058"/>
      <c r="DR46" s="1059"/>
      <c r="DS46" s="1058"/>
      <c r="DT46" s="1058"/>
      <c r="DU46" s="1058"/>
      <c r="DV46" s="2632"/>
      <c r="DW46" s="2630"/>
      <c r="DX46" s="2630"/>
      <c r="DY46" s="2630"/>
      <c r="DZ46" s="2630"/>
      <c r="EA46" s="1054"/>
      <c r="EB46" s="1052"/>
      <c r="EC46" s="1052"/>
      <c r="ED46" s="1052"/>
      <c r="EE46" s="1054"/>
      <c r="EF46" s="1054"/>
      <c r="EG46" s="1054"/>
      <c r="EH46" s="1054"/>
      <c r="EI46" s="1053"/>
      <c r="EK46" s="1052"/>
      <c r="EP46" s="1054"/>
      <c r="EQ46" s="1054"/>
      <c r="ER46" s="1750">
        <v>0</v>
      </c>
      <c r="ES46" s="1132"/>
      <c r="ET46" s="1132"/>
      <c r="EU46" s="2664">
        <f t="shared" si="17"/>
        <v>5.1764999999999999</v>
      </c>
      <c r="EV46" s="1779"/>
      <c r="EW46" s="1779"/>
      <c r="EX46" s="1779"/>
      <c r="EY46" s="1779"/>
      <c r="EZ46" s="1779"/>
      <c r="FA46" s="1779"/>
      <c r="FB46" s="1779"/>
      <c r="FC46" s="1052"/>
      <c r="FD46" s="2634"/>
      <c r="FE46" s="1781">
        <v>79163</v>
      </c>
      <c r="FF46" s="1021">
        <f t="shared" si="18"/>
        <v>44406.358665285174</v>
      </c>
      <c r="FG46" s="1796">
        <f t="shared" ref="FG46:FG59" si="22">FG45+(FG$60-FG$44)/16</f>
        <v>0.56094840601398599</v>
      </c>
      <c r="FH46" s="1781">
        <f t="shared" si="19"/>
        <v>28915</v>
      </c>
      <c r="FI46" s="2637"/>
      <c r="FJ46" s="2635"/>
      <c r="FK46" s="1781">
        <v>30012</v>
      </c>
      <c r="FL46" s="2373">
        <v>108</v>
      </c>
      <c r="FM46" s="1781">
        <f t="shared" si="15"/>
        <v>29904</v>
      </c>
      <c r="FN46" s="1781">
        <v>1097</v>
      </c>
      <c r="FO46" s="2673">
        <f t="shared" si="20"/>
        <v>28807</v>
      </c>
      <c r="FP46" s="2636"/>
      <c r="FQ46" s="2636"/>
      <c r="FR46" s="2636"/>
      <c r="FS46" s="2696">
        <v>21.65</v>
      </c>
      <c r="FT46" s="2666">
        <v>303</v>
      </c>
      <c r="FU46" s="2666">
        <v>7.14</v>
      </c>
      <c r="FV46" s="2667">
        <v>23.5</v>
      </c>
      <c r="FW46" s="2667">
        <v>21.2</v>
      </c>
      <c r="FX46" s="2667">
        <f t="shared" si="10"/>
        <v>2.3000000000000007</v>
      </c>
      <c r="FY46" s="2668">
        <f t="shared" si="6"/>
        <v>9.7872340425531945E-2</v>
      </c>
      <c r="FZ46" s="2667">
        <v>2.96</v>
      </c>
      <c r="GA46" s="2667">
        <f t="shared" si="11"/>
        <v>2.61</v>
      </c>
      <c r="GB46" s="2667">
        <v>0.18</v>
      </c>
      <c r="GC46" s="2667">
        <v>0.17</v>
      </c>
      <c r="GD46" s="2669">
        <f t="shared" si="21"/>
        <v>-0.15300000000000002</v>
      </c>
      <c r="GE46" s="2667">
        <v>0.33800000000000002</v>
      </c>
      <c r="GF46" s="2667">
        <v>0.22</v>
      </c>
      <c r="GG46" s="1838">
        <v>0.06</v>
      </c>
      <c r="GH46" s="1838">
        <f>AVERAGE(GF46:GF50)+AVERAGE(GG46:GG50)</f>
        <v>0.22599999999999998</v>
      </c>
      <c r="GI46" s="1838">
        <v>3.95</v>
      </c>
      <c r="GJ46" s="1838">
        <f>AVERAGE(GI46:GI50)</f>
        <v>3.4560000000000004</v>
      </c>
      <c r="GK46" s="2699"/>
      <c r="GL46" s="2671"/>
      <c r="GM46" s="2671"/>
      <c r="GN46" s="2635"/>
    </row>
    <row r="47" spans="1:196" s="2633" customFormat="1" ht="13" customHeight="1">
      <c r="A47" s="1066">
        <f t="shared" si="13"/>
        <v>1903</v>
      </c>
      <c r="B47" s="2621">
        <f t="shared" si="16"/>
        <v>20.613617021276596</v>
      </c>
      <c r="C47" s="2270">
        <f t="shared" si="2"/>
        <v>-7.2000000000000008E-2</v>
      </c>
      <c r="D47" s="1777">
        <f t="shared" si="9"/>
        <v>2.2363829787234053</v>
      </c>
      <c r="E47" s="1028">
        <f t="shared" si="3"/>
        <v>20.685617021276595</v>
      </c>
      <c r="F47" s="1063"/>
      <c r="G47" s="1063"/>
      <c r="H47" s="1062"/>
      <c r="I47" s="1063"/>
      <c r="J47" s="1063"/>
      <c r="K47" s="1063"/>
      <c r="L47" s="1063"/>
      <c r="M47" s="1063"/>
      <c r="N47" s="1062"/>
      <c r="O47" s="1052"/>
      <c r="P47" s="1052"/>
      <c r="Q47" s="1052"/>
      <c r="R47" s="1052"/>
      <c r="S47" s="1052"/>
      <c r="T47" s="1065"/>
      <c r="U47" s="1052"/>
      <c r="V47" s="1052"/>
      <c r="W47" s="1052"/>
      <c r="X47" s="1052"/>
      <c r="Y47" s="1052"/>
      <c r="Z47" s="1065"/>
      <c r="AA47" s="1064"/>
      <c r="AB47" s="1052"/>
      <c r="AC47" s="1052"/>
      <c r="AD47" s="1052"/>
      <c r="AE47" s="1052"/>
      <c r="AF47" s="1065"/>
      <c r="AG47" s="1052"/>
      <c r="AH47" s="1052"/>
      <c r="AI47" s="1052"/>
      <c r="AJ47" s="1065"/>
      <c r="AK47" s="1052"/>
      <c r="AL47" s="1052"/>
      <c r="AM47" s="1052"/>
      <c r="AN47" s="1052"/>
      <c r="AO47" s="1052"/>
      <c r="AP47" s="1052"/>
      <c r="AQ47" s="1064"/>
      <c r="AR47" s="1052"/>
      <c r="AS47" s="1052"/>
      <c r="AT47" s="1052"/>
      <c r="AU47" s="1052"/>
      <c r="AV47" s="1052"/>
      <c r="AW47" s="1052"/>
      <c r="AX47" s="1052"/>
      <c r="AY47" s="1052"/>
      <c r="AZ47" s="1052"/>
      <c r="BA47" s="1052"/>
      <c r="BB47" s="1052"/>
      <c r="BC47" s="1052"/>
      <c r="BD47" s="1052"/>
      <c r="BE47" s="1052"/>
      <c r="BF47" s="1062"/>
      <c r="BG47" s="1052"/>
      <c r="BH47" s="1052"/>
      <c r="BI47" s="1052"/>
      <c r="BJ47" s="1052"/>
      <c r="BK47" s="1052"/>
      <c r="BL47" s="1052"/>
      <c r="BM47" s="1052"/>
      <c r="BN47" s="1063"/>
      <c r="BO47" s="1052"/>
      <c r="BP47" s="1052"/>
      <c r="BQ47" s="1062"/>
      <c r="BR47" s="1052"/>
      <c r="BS47" s="1052"/>
      <c r="BT47" s="1052"/>
      <c r="BU47" s="1052"/>
      <c r="BV47" s="1052"/>
      <c r="BW47" s="2629"/>
      <c r="BX47" s="2629"/>
      <c r="BY47" s="2629"/>
      <c r="BZ47" s="2629"/>
      <c r="CA47" s="2629"/>
      <c r="CB47" s="2629"/>
      <c r="CC47" s="2629"/>
      <c r="CD47" s="2629"/>
      <c r="CE47" s="2629"/>
      <c r="CF47" s="2624">
        <f t="shared" si="14"/>
        <v>-7.2000000000000008E-2</v>
      </c>
      <c r="CG47" s="1052"/>
      <c r="CH47" s="2268">
        <v>6.7000000000000004E-2</v>
      </c>
      <c r="CI47" s="2268">
        <v>0.13900000000000001</v>
      </c>
      <c r="CJ47" s="1052"/>
      <c r="CK47" s="1052"/>
      <c r="CL47" s="1052"/>
      <c r="CM47" s="2302">
        <v>-0.115</v>
      </c>
      <c r="CN47" s="2630"/>
      <c r="CO47" s="1052"/>
      <c r="CP47" s="2627">
        <v>0</v>
      </c>
      <c r="CQ47" s="2630"/>
      <c r="CR47" s="1052"/>
      <c r="CS47" s="1052"/>
      <c r="CT47" s="1052"/>
      <c r="CU47" s="1052"/>
      <c r="CV47" s="2615"/>
      <c r="CW47" s="1020">
        <v>2.4E-2</v>
      </c>
      <c r="CX47" s="975"/>
      <c r="CY47" s="1061"/>
      <c r="CZ47" s="1052"/>
      <c r="DA47" s="1052"/>
      <c r="DB47" s="1052"/>
      <c r="DC47" s="2630"/>
      <c r="DD47" s="2631"/>
      <c r="DE47" s="2629"/>
      <c r="DF47" s="1052"/>
      <c r="DG47" s="1059"/>
      <c r="DH47" s="1059"/>
      <c r="DI47" s="2629"/>
      <c r="DJ47" s="2629"/>
      <c r="DK47" s="1059"/>
      <c r="DL47" s="2629"/>
      <c r="DM47" s="2629"/>
      <c r="DN47" s="1059"/>
      <c r="DO47" s="1058"/>
      <c r="DP47" s="1059"/>
      <c r="DQ47" s="1058"/>
      <c r="DR47" s="1059"/>
      <c r="DS47" s="1058"/>
      <c r="DT47" s="1058"/>
      <c r="DU47" s="1058"/>
      <c r="DV47" s="2632"/>
      <c r="DW47" s="2630"/>
      <c r="DX47" s="2630"/>
      <c r="DY47" s="2630"/>
      <c r="DZ47" s="2630"/>
      <c r="EA47" s="1054"/>
      <c r="EB47" s="1052"/>
      <c r="EC47" s="1052"/>
      <c r="ED47" s="1052"/>
      <c r="EE47" s="1054"/>
      <c r="EF47" s="1054"/>
      <c r="EG47" s="1054"/>
      <c r="EH47" s="1054"/>
      <c r="EI47" s="1053"/>
      <c r="EK47" s="1052"/>
      <c r="EP47" s="1054"/>
      <c r="EQ47" s="1054"/>
      <c r="ER47" s="1750">
        <v>0</v>
      </c>
      <c r="ES47" s="1132"/>
      <c r="ET47" s="1132"/>
      <c r="EU47" s="2664">
        <f t="shared" si="17"/>
        <v>5.3142500000000004</v>
      </c>
      <c r="EV47" s="1779"/>
      <c r="EW47" s="1779"/>
      <c r="EX47" s="1779"/>
      <c r="EY47" s="1779"/>
      <c r="EZ47" s="1779"/>
      <c r="FA47" s="1779"/>
      <c r="FB47" s="1779"/>
      <c r="FC47" s="1052"/>
      <c r="FD47" s="2634"/>
      <c r="FE47" s="1781">
        <v>80632</v>
      </c>
      <c r="FF47" s="1021">
        <f t="shared" si="18"/>
        <v>45392.414577473159</v>
      </c>
      <c r="FG47" s="1796">
        <f t="shared" si="22"/>
        <v>0.56295781547615287</v>
      </c>
      <c r="FH47" s="1781">
        <f t="shared" si="19"/>
        <v>29600</v>
      </c>
      <c r="FI47" s="2637"/>
      <c r="FJ47" s="2635"/>
      <c r="FK47" s="1781">
        <v>30804</v>
      </c>
      <c r="FL47" s="2373">
        <v>106</v>
      </c>
      <c r="FM47" s="1781">
        <f t="shared" si="15"/>
        <v>30698</v>
      </c>
      <c r="FN47" s="1781">
        <v>1204</v>
      </c>
      <c r="FO47" s="2673">
        <f t="shared" si="20"/>
        <v>29494</v>
      </c>
      <c r="FP47" s="2636"/>
      <c r="FQ47" s="2636"/>
      <c r="FR47" s="2636"/>
      <c r="FS47" s="2696">
        <v>22.85</v>
      </c>
      <c r="FT47" s="2666">
        <v>311.7</v>
      </c>
      <c r="FU47" s="2666">
        <v>7.33</v>
      </c>
      <c r="FV47" s="2667">
        <v>23.5</v>
      </c>
      <c r="FW47" s="2667">
        <v>21.2</v>
      </c>
      <c r="FX47" s="2667">
        <f t="shared" si="10"/>
        <v>2.3000000000000007</v>
      </c>
      <c r="FY47" s="2668">
        <f t="shared" si="6"/>
        <v>9.7872340425531945E-2</v>
      </c>
      <c r="FZ47" s="2667">
        <v>2.96</v>
      </c>
      <c r="GA47" s="2667">
        <f t="shared" si="11"/>
        <v>2.61</v>
      </c>
      <c r="GB47" s="2667">
        <v>0.18</v>
      </c>
      <c r="GC47" s="2667">
        <v>0.17</v>
      </c>
      <c r="GD47" s="2669">
        <f t="shared" si="21"/>
        <v>-0.22500000000000003</v>
      </c>
      <c r="GE47" s="2667">
        <v>0.41200000000000003</v>
      </c>
      <c r="GF47" s="2667">
        <v>0.14000000000000001</v>
      </c>
      <c r="GG47" s="1838">
        <v>0.06</v>
      </c>
      <c r="GH47" s="1838">
        <f>GH46</f>
        <v>0.22599999999999998</v>
      </c>
      <c r="GI47" s="1838">
        <v>2.77</v>
      </c>
      <c r="GJ47" s="1838">
        <f>GJ46</f>
        <v>3.4560000000000004</v>
      </c>
      <c r="GK47" s="2699"/>
      <c r="GL47" s="2671"/>
      <c r="GM47" s="2671"/>
      <c r="GN47" s="2635"/>
    </row>
    <row r="48" spans="1:196" s="2633" customFormat="1" ht="13" customHeight="1">
      <c r="A48" s="1066">
        <f t="shared" si="13"/>
        <v>1904</v>
      </c>
      <c r="B48" s="2621">
        <f t="shared" si="16"/>
        <v>21.587914893617022</v>
      </c>
      <c r="C48" s="2270">
        <f t="shared" si="2"/>
        <v>-7.099999999999998E-2</v>
      </c>
      <c r="D48" s="1777">
        <f t="shared" si="9"/>
        <v>2.3420851063829793</v>
      </c>
      <c r="E48" s="1028">
        <f t="shared" si="3"/>
        <v>21.658914893617023</v>
      </c>
      <c r="F48" s="1063"/>
      <c r="G48" s="1063"/>
      <c r="H48" s="1062"/>
      <c r="I48" s="1063"/>
      <c r="J48" s="1063"/>
      <c r="K48" s="1063"/>
      <c r="L48" s="1063"/>
      <c r="M48" s="1063"/>
      <c r="N48" s="1062"/>
      <c r="O48" s="1052"/>
      <c r="P48" s="1052"/>
      <c r="Q48" s="1052"/>
      <c r="R48" s="1052"/>
      <c r="S48" s="1052"/>
      <c r="T48" s="1065"/>
      <c r="U48" s="1052"/>
      <c r="V48" s="1052"/>
      <c r="W48" s="1052"/>
      <c r="X48" s="1052"/>
      <c r="Y48" s="1052"/>
      <c r="Z48" s="1065"/>
      <c r="AA48" s="1064"/>
      <c r="AB48" s="1052"/>
      <c r="AC48" s="1052"/>
      <c r="AD48" s="1052"/>
      <c r="AE48" s="1052"/>
      <c r="AF48" s="1065"/>
      <c r="AG48" s="1052"/>
      <c r="AH48" s="1052"/>
      <c r="AI48" s="1052"/>
      <c r="AJ48" s="1065"/>
      <c r="AK48" s="1052"/>
      <c r="AL48" s="1052"/>
      <c r="AM48" s="1052"/>
      <c r="AN48" s="1052"/>
      <c r="AO48" s="1052"/>
      <c r="AP48" s="1052"/>
      <c r="AQ48" s="1064"/>
      <c r="AR48" s="1052"/>
      <c r="AS48" s="1052"/>
      <c r="AT48" s="1052"/>
      <c r="AU48" s="1052"/>
      <c r="AV48" s="1052"/>
      <c r="AW48" s="1052"/>
      <c r="AX48" s="1052"/>
      <c r="AY48" s="1052"/>
      <c r="AZ48" s="1052"/>
      <c r="BA48" s="1052"/>
      <c r="BB48" s="1052"/>
      <c r="BC48" s="1052"/>
      <c r="BD48" s="1052"/>
      <c r="BE48" s="1052"/>
      <c r="BF48" s="1062"/>
      <c r="BG48" s="1052"/>
      <c r="BH48" s="1052"/>
      <c r="BI48" s="1052"/>
      <c r="BJ48" s="1052"/>
      <c r="BK48" s="1052"/>
      <c r="BL48" s="1052"/>
      <c r="BM48" s="1052"/>
      <c r="BN48" s="1063"/>
      <c r="BO48" s="1052"/>
      <c r="BP48" s="1052"/>
      <c r="BQ48" s="1062"/>
      <c r="BR48" s="1052"/>
      <c r="BS48" s="1052"/>
      <c r="BT48" s="1052"/>
      <c r="BU48" s="1052"/>
      <c r="BV48" s="1052"/>
      <c r="BW48" s="2629"/>
      <c r="BX48" s="2629"/>
      <c r="BY48" s="2629"/>
      <c r="BZ48" s="2629"/>
      <c r="CA48" s="2629"/>
      <c r="CB48" s="2629"/>
      <c r="CC48" s="2629"/>
      <c r="CD48" s="2629"/>
      <c r="CE48" s="2629"/>
      <c r="CF48" s="2624">
        <f t="shared" si="14"/>
        <v>-7.099999999999998E-2</v>
      </c>
      <c r="CG48" s="1052"/>
      <c r="CH48" s="2268">
        <v>7.0000000000000007E-2</v>
      </c>
      <c r="CI48" s="2268">
        <v>0.14099999999999999</v>
      </c>
      <c r="CJ48" s="1052"/>
      <c r="CK48" s="1052"/>
      <c r="CL48" s="1052"/>
      <c r="CM48" s="2302">
        <v>-0.13700000000000001</v>
      </c>
      <c r="CN48" s="2630"/>
      <c r="CO48" s="1052"/>
      <c r="CP48" s="2627">
        <v>0</v>
      </c>
      <c r="CQ48" s="2630"/>
      <c r="CR48" s="1052"/>
      <c r="CS48" s="1052"/>
      <c r="CT48" s="1052"/>
      <c r="CU48" s="1052"/>
      <c r="CV48" s="2615"/>
      <c r="CW48" s="1020">
        <v>2.4E-2</v>
      </c>
      <c r="CX48" s="975"/>
      <c r="CY48" s="1061"/>
      <c r="CZ48" s="1052"/>
      <c r="DA48" s="1052"/>
      <c r="DB48" s="1052"/>
      <c r="DC48" s="2630"/>
      <c r="DD48" s="2631"/>
      <c r="DE48" s="2629"/>
      <c r="DF48" s="1052"/>
      <c r="DG48" s="1059"/>
      <c r="DH48" s="1059"/>
      <c r="DI48" s="2629"/>
      <c r="DJ48" s="2629"/>
      <c r="DK48" s="1059"/>
      <c r="DL48" s="2629"/>
      <c r="DM48" s="2629"/>
      <c r="DN48" s="1059"/>
      <c r="DO48" s="1058"/>
      <c r="DP48" s="1059"/>
      <c r="DQ48" s="1058"/>
      <c r="DR48" s="1059"/>
      <c r="DS48" s="1058"/>
      <c r="DT48" s="1058"/>
      <c r="DU48" s="1058"/>
      <c r="DV48" s="2632"/>
      <c r="DW48" s="2630"/>
      <c r="DX48" s="2630"/>
      <c r="DY48" s="2630"/>
      <c r="DZ48" s="2630"/>
      <c r="EA48" s="1054"/>
      <c r="EB48" s="1052"/>
      <c r="EC48" s="1052"/>
      <c r="ED48" s="1052"/>
      <c r="EE48" s="1054"/>
      <c r="EF48" s="1054"/>
      <c r="EG48" s="1054"/>
      <c r="EH48" s="1054"/>
      <c r="EI48" s="1053"/>
      <c r="EK48" s="1052"/>
      <c r="EP48" s="1054"/>
      <c r="EQ48" s="1054"/>
      <c r="ER48" s="1750">
        <v>0</v>
      </c>
      <c r="ES48" s="1132"/>
      <c r="ET48" s="1132"/>
      <c r="EU48" s="2664">
        <f t="shared" si="17"/>
        <v>5.3577500000000002</v>
      </c>
      <c r="EV48" s="1779"/>
      <c r="EW48" s="1779"/>
      <c r="EX48" s="1779"/>
      <c r="EY48" s="1779"/>
      <c r="EZ48" s="1779"/>
      <c r="FA48" s="1779"/>
      <c r="FB48" s="1779"/>
      <c r="FC48" s="1052"/>
      <c r="FD48" s="2634"/>
      <c r="FE48" s="1781">
        <v>82166</v>
      </c>
      <c r="FF48" s="1021">
        <f t="shared" si="18"/>
        <v>46421.097004281983</v>
      </c>
      <c r="FG48" s="1796">
        <f t="shared" si="22"/>
        <v>0.56496722493831975</v>
      </c>
      <c r="FH48" s="1781">
        <f t="shared" si="19"/>
        <v>29857</v>
      </c>
      <c r="FI48" s="2637"/>
      <c r="FJ48" s="2635"/>
      <c r="FK48" s="1781">
        <v>31548</v>
      </c>
      <c r="FL48" s="2373">
        <v>107</v>
      </c>
      <c r="FM48" s="1781">
        <f t="shared" si="15"/>
        <v>31441</v>
      </c>
      <c r="FN48" s="1781">
        <v>1691</v>
      </c>
      <c r="FO48" s="2673">
        <f t="shared" si="20"/>
        <v>29750</v>
      </c>
      <c r="FP48" s="2636"/>
      <c r="FQ48" s="2636"/>
      <c r="FR48" s="2636"/>
      <c r="FS48" s="2696">
        <v>23.93</v>
      </c>
      <c r="FT48" s="2666">
        <v>323.5</v>
      </c>
      <c r="FU48" s="2666">
        <v>7.39</v>
      </c>
      <c r="FV48" s="2667">
        <v>23.5</v>
      </c>
      <c r="FW48" s="2667">
        <v>21.2</v>
      </c>
      <c r="FX48" s="2667">
        <f t="shared" si="10"/>
        <v>2.3000000000000007</v>
      </c>
      <c r="FY48" s="2668">
        <f t="shared" si="6"/>
        <v>9.7872340425531945E-2</v>
      </c>
      <c r="FZ48" s="2667">
        <v>2.96</v>
      </c>
      <c r="GA48" s="2667">
        <f t="shared" si="11"/>
        <v>2.61</v>
      </c>
      <c r="GB48" s="2667">
        <v>0.18</v>
      </c>
      <c r="GC48" s="2667">
        <v>0.17</v>
      </c>
      <c r="GD48" s="2669">
        <f t="shared" si="21"/>
        <v>-0.14199999999999999</v>
      </c>
      <c r="GE48" s="2667">
        <v>0.35</v>
      </c>
      <c r="GF48" s="1838">
        <v>0.23</v>
      </c>
      <c r="GG48" s="1838">
        <v>0</v>
      </c>
      <c r="GH48" s="1838">
        <f>GH47</f>
        <v>0.22599999999999998</v>
      </c>
      <c r="GI48" s="1838">
        <v>2.04</v>
      </c>
      <c r="GJ48" s="1838">
        <f>GJ47</f>
        <v>3.4560000000000004</v>
      </c>
      <c r="GK48" s="2699"/>
      <c r="GL48" s="2671"/>
      <c r="GM48" s="2671"/>
      <c r="GN48" s="2635"/>
    </row>
    <row r="49" spans="1:198" s="2633" customFormat="1" ht="13" customHeight="1">
      <c r="A49" s="1066">
        <f t="shared" si="13"/>
        <v>1905</v>
      </c>
      <c r="B49" s="2621">
        <f t="shared" si="16"/>
        <v>23.563574468085108</v>
      </c>
      <c r="C49" s="2270">
        <f t="shared" si="2"/>
        <v>-6.8999999999999992E-2</v>
      </c>
      <c r="D49" s="1777">
        <f t="shared" si="9"/>
        <v>2.5564255319148943</v>
      </c>
      <c r="E49" s="1028">
        <f t="shared" si="3"/>
        <v>23.632574468085107</v>
      </c>
      <c r="F49" s="1063"/>
      <c r="G49" s="1063"/>
      <c r="H49" s="1062"/>
      <c r="I49" s="1063"/>
      <c r="J49" s="1063"/>
      <c r="K49" s="1063"/>
      <c r="L49" s="1063"/>
      <c r="M49" s="1063"/>
      <c r="N49" s="1062"/>
      <c r="O49" s="1052"/>
      <c r="P49" s="1052"/>
      <c r="Q49" s="1052"/>
      <c r="R49" s="1052"/>
      <c r="S49" s="1052"/>
      <c r="T49" s="1065"/>
      <c r="U49" s="1052"/>
      <c r="V49" s="1052"/>
      <c r="W49" s="1052"/>
      <c r="X49" s="1052"/>
      <c r="Y49" s="1052"/>
      <c r="Z49" s="1065"/>
      <c r="AA49" s="1064"/>
      <c r="AB49" s="1052"/>
      <c r="AC49" s="1052"/>
      <c r="AD49" s="1052"/>
      <c r="AE49" s="1052"/>
      <c r="AF49" s="1065"/>
      <c r="AG49" s="1052"/>
      <c r="AH49" s="1052"/>
      <c r="AI49" s="1052"/>
      <c r="AJ49" s="1065"/>
      <c r="AK49" s="1052"/>
      <c r="AL49" s="1052"/>
      <c r="AM49" s="1052"/>
      <c r="AN49" s="1052"/>
      <c r="AO49" s="1052"/>
      <c r="AP49" s="1052"/>
      <c r="AQ49" s="1064"/>
      <c r="AR49" s="1052"/>
      <c r="AS49" s="1052"/>
      <c r="AT49" s="1052"/>
      <c r="AU49" s="1052"/>
      <c r="AV49" s="1052"/>
      <c r="AW49" s="1052"/>
      <c r="AX49" s="1052"/>
      <c r="AY49" s="1052"/>
      <c r="AZ49" s="1052"/>
      <c r="BA49" s="1052"/>
      <c r="BB49" s="1052"/>
      <c r="BC49" s="1052"/>
      <c r="BD49" s="1052"/>
      <c r="BE49" s="1052"/>
      <c r="BF49" s="1062"/>
      <c r="BG49" s="1052"/>
      <c r="BH49" s="1052"/>
      <c r="BI49" s="1052"/>
      <c r="BJ49" s="1052"/>
      <c r="BK49" s="1052"/>
      <c r="BL49" s="1052"/>
      <c r="BM49" s="1052"/>
      <c r="BN49" s="1063"/>
      <c r="BO49" s="1052"/>
      <c r="BP49" s="1052"/>
      <c r="BQ49" s="1062"/>
      <c r="BR49" s="1052"/>
      <c r="BS49" s="1052"/>
      <c r="BT49" s="1052"/>
      <c r="BU49" s="1052"/>
      <c r="BV49" s="1052"/>
      <c r="BW49" s="2629"/>
      <c r="BX49" s="2629"/>
      <c r="BY49" s="2629"/>
      <c r="BZ49" s="2629"/>
      <c r="CA49" s="2629"/>
      <c r="CB49" s="2629"/>
      <c r="CC49" s="2629"/>
      <c r="CD49" s="2629"/>
      <c r="CE49" s="2629"/>
      <c r="CF49" s="2624">
        <f t="shared" si="14"/>
        <v>-6.8999999999999992E-2</v>
      </c>
      <c r="CG49" s="1052"/>
      <c r="CH49" s="2268">
        <v>7.5999999999999998E-2</v>
      </c>
      <c r="CI49" s="2268">
        <v>0.14499999999999999</v>
      </c>
      <c r="CJ49" s="1052"/>
      <c r="CK49" s="1052"/>
      <c r="CL49" s="1052"/>
      <c r="CM49" s="2302">
        <v>-0.13300000000000001</v>
      </c>
      <c r="CN49" s="2630"/>
      <c r="CO49" s="1052"/>
      <c r="CP49" s="2627">
        <v>0</v>
      </c>
      <c r="CQ49" s="2630"/>
      <c r="CR49" s="1052"/>
      <c r="CS49" s="1052"/>
      <c r="CT49" s="1052"/>
      <c r="CU49" s="1052"/>
      <c r="CV49" s="2615"/>
      <c r="CW49" s="1020">
        <v>2.4E-2</v>
      </c>
      <c r="CX49" s="975"/>
      <c r="CY49" s="1061"/>
      <c r="CZ49" s="1052"/>
      <c r="DA49" s="1052"/>
      <c r="DB49" s="1052"/>
      <c r="DC49" s="2630"/>
      <c r="DD49" s="2631"/>
      <c r="DE49" s="2629"/>
      <c r="DF49" s="1052"/>
      <c r="DG49" s="1059"/>
      <c r="DH49" s="1059"/>
      <c r="DI49" s="2629"/>
      <c r="DJ49" s="2629"/>
      <c r="DK49" s="1059"/>
      <c r="DL49" s="2629"/>
      <c r="DM49" s="2629"/>
      <c r="DN49" s="1059"/>
      <c r="DO49" s="1058"/>
      <c r="DP49" s="1059"/>
      <c r="DQ49" s="1058"/>
      <c r="DR49" s="1059"/>
      <c r="DS49" s="1058"/>
      <c r="DT49" s="1058"/>
      <c r="DU49" s="1058"/>
      <c r="DV49" s="2632"/>
      <c r="DW49" s="2630"/>
      <c r="DX49" s="2630"/>
      <c r="DY49" s="2630"/>
      <c r="DZ49" s="2630"/>
      <c r="EA49" s="1054"/>
      <c r="EB49" s="1052"/>
      <c r="EC49" s="1052"/>
      <c r="ED49" s="1052"/>
      <c r="EE49" s="1054"/>
      <c r="EF49" s="1054"/>
      <c r="EG49" s="1054"/>
      <c r="EH49" s="1054"/>
      <c r="EI49" s="1053"/>
      <c r="EK49" s="1052"/>
      <c r="EP49" s="1054"/>
      <c r="EQ49" s="1054"/>
      <c r="ER49" s="1750">
        <v>0</v>
      </c>
      <c r="ES49" s="1132"/>
      <c r="ET49" s="1132"/>
      <c r="EU49" s="2664">
        <f t="shared" si="17"/>
        <v>5.3650000000000002</v>
      </c>
      <c r="EV49" s="1779"/>
      <c r="EW49" s="1779"/>
      <c r="EX49" s="1779"/>
      <c r="EY49" s="1779"/>
      <c r="EZ49" s="1779"/>
      <c r="FA49" s="1779"/>
      <c r="FB49" s="1779"/>
      <c r="FC49" s="1052"/>
      <c r="FD49" s="2634"/>
      <c r="FE49" s="1781">
        <v>83822</v>
      </c>
      <c r="FF49" s="1021">
        <f t="shared" si="18"/>
        <v>47525.115448717588</v>
      </c>
      <c r="FG49" s="1796">
        <f t="shared" si="22"/>
        <v>0.56697663440048662</v>
      </c>
      <c r="FH49" s="1781">
        <f t="shared" si="19"/>
        <v>31027</v>
      </c>
      <c r="FI49" s="2637"/>
      <c r="FJ49" s="2635"/>
      <c r="FK49" s="1781">
        <v>32408</v>
      </c>
      <c r="FL49" s="2373">
        <v>109</v>
      </c>
      <c r="FM49" s="1781">
        <f t="shared" si="15"/>
        <v>32299</v>
      </c>
      <c r="FN49" s="1781">
        <v>1381</v>
      </c>
      <c r="FO49" s="2673">
        <f t="shared" si="20"/>
        <v>30918</v>
      </c>
      <c r="FP49" s="2636"/>
      <c r="FQ49" s="2636"/>
      <c r="FR49" s="2636"/>
      <c r="FS49" s="2696">
        <v>26.12</v>
      </c>
      <c r="FT49" s="2666">
        <v>353.2</v>
      </c>
      <c r="FU49" s="2666">
        <v>7.4</v>
      </c>
      <c r="FV49" s="2667">
        <v>23.5</v>
      </c>
      <c r="FW49" s="2667">
        <v>21.2</v>
      </c>
      <c r="FX49" s="2667">
        <f t="shared" si="10"/>
        <v>2.3000000000000007</v>
      </c>
      <c r="FY49" s="2668">
        <f t="shared" si="6"/>
        <v>9.7872340425531945E-2</v>
      </c>
      <c r="FZ49" s="2667">
        <v>2.96</v>
      </c>
      <c r="GA49" s="2667">
        <f t="shared" si="11"/>
        <v>2.61</v>
      </c>
      <c r="GB49" s="2667">
        <v>0.18</v>
      </c>
      <c r="GC49" s="2667">
        <v>0.17</v>
      </c>
      <c r="GD49" s="2669">
        <f t="shared" si="21"/>
        <v>-0.16499999999999998</v>
      </c>
      <c r="GE49" s="2667">
        <v>0.36699999999999999</v>
      </c>
      <c r="GF49" s="1838">
        <v>0.14000000000000001</v>
      </c>
      <c r="GG49" s="1838">
        <v>0.04</v>
      </c>
      <c r="GH49" s="1838">
        <f>GH48</f>
        <v>0.22599999999999998</v>
      </c>
      <c r="GI49" s="1838">
        <v>4.3099999999999996</v>
      </c>
      <c r="GJ49" s="1838">
        <f>GJ48</f>
        <v>3.4560000000000004</v>
      </c>
      <c r="GK49" s="2699"/>
      <c r="GL49" s="2671"/>
      <c r="GM49" s="2671"/>
      <c r="GN49" s="2635"/>
    </row>
    <row r="50" spans="1:198" s="2633" customFormat="1" ht="13" customHeight="1">
      <c r="A50" s="1066">
        <f t="shared" si="13"/>
        <v>1906</v>
      </c>
      <c r="B50" s="2621">
        <f t="shared" si="16"/>
        <v>25.349787234042552</v>
      </c>
      <c r="C50" s="2270">
        <f t="shared" si="2"/>
        <v>-6.2E-2</v>
      </c>
      <c r="D50" s="1777">
        <f t="shared" si="9"/>
        <v>2.750212765957448</v>
      </c>
      <c r="E50" s="1028">
        <f t="shared" si="3"/>
        <v>25.411787234042553</v>
      </c>
      <c r="F50" s="1063"/>
      <c r="G50" s="1063"/>
      <c r="H50" s="1062"/>
      <c r="I50" s="1063"/>
      <c r="J50" s="1063"/>
      <c r="K50" s="1063"/>
      <c r="L50" s="1063"/>
      <c r="M50" s="1063"/>
      <c r="N50" s="1062"/>
      <c r="O50" s="1052"/>
      <c r="P50" s="1052"/>
      <c r="Q50" s="1052"/>
      <c r="R50" s="1052"/>
      <c r="S50" s="1052"/>
      <c r="T50" s="1065"/>
      <c r="U50" s="1052"/>
      <c r="V50" s="1052"/>
      <c r="W50" s="1052"/>
      <c r="X50" s="1052"/>
      <c r="Y50" s="1052"/>
      <c r="Z50" s="1065"/>
      <c r="AA50" s="1064"/>
      <c r="AB50" s="1052"/>
      <c r="AC50" s="1052"/>
      <c r="AD50" s="1052"/>
      <c r="AE50" s="1052"/>
      <c r="AF50" s="1065"/>
      <c r="AG50" s="1052"/>
      <c r="AH50" s="1052"/>
      <c r="AI50" s="1052"/>
      <c r="AJ50" s="1065"/>
      <c r="AK50" s="1052"/>
      <c r="AL50" s="1052"/>
      <c r="AM50" s="1052"/>
      <c r="AN50" s="1052"/>
      <c r="AO50" s="1052"/>
      <c r="AP50" s="1052"/>
      <c r="AQ50" s="1064"/>
      <c r="AR50" s="1052"/>
      <c r="AS50" s="1052"/>
      <c r="AT50" s="1052"/>
      <c r="AU50" s="1052"/>
      <c r="AV50" s="1052"/>
      <c r="AW50" s="1052"/>
      <c r="AX50" s="1052"/>
      <c r="AY50" s="1052"/>
      <c r="AZ50" s="1052"/>
      <c r="BA50" s="1052"/>
      <c r="BB50" s="1052"/>
      <c r="BC50" s="1052"/>
      <c r="BD50" s="1052"/>
      <c r="BE50" s="1052"/>
      <c r="BF50" s="1062"/>
      <c r="BG50" s="1052"/>
      <c r="BH50" s="1052"/>
      <c r="BI50" s="1052"/>
      <c r="BJ50" s="1052"/>
      <c r="BK50" s="1052"/>
      <c r="BL50" s="1052"/>
      <c r="BM50" s="1052"/>
      <c r="BN50" s="1063"/>
      <c r="BO50" s="1052"/>
      <c r="BP50" s="1052"/>
      <c r="BQ50" s="1062"/>
      <c r="BR50" s="1052"/>
      <c r="BS50" s="1052"/>
      <c r="BT50" s="1052"/>
      <c r="BU50" s="1052"/>
      <c r="BV50" s="1052"/>
      <c r="BW50" s="2629"/>
      <c r="BX50" s="2629"/>
      <c r="BY50" s="2629"/>
      <c r="BZ50" s="2629"/>
      <c r="CA50" s="2629"/>
      <c r="CB50" s="2629"/>
      <c r="CC50" s="2629"/>
      <c r="CD50" s="2629"/>
      <c r="CE50" s="2629"/>
      <c r="CF50" s="2624">
        <f t="shared" si="14"/>
        <v>-6.2E-2</v>
      </c>
      <c r="CG50" s="1052"/>
      <c r="CH50" s="2268">
        <v>8.5999999999999993E-2</v>
      </c>
      <c r="CI50" s="2268">
        <v>0.14799999999999999</v>
      </c>
      <c r="CJ50" s="1052"/>
      <c r="CK50" s="1052"/>
      <c r="CL50" s="1052"/>
      <c r="CM50" s="2302">
        <v>-0.14699999999999999</v>
      </c>
      <c r="CN50" s="2630"/>
      <c r="CO50" s="1052"/>
      <c r="CP50" s="2627">
        <v>0</v>
      </c>
      <c r="CQ50" s="2630"/>
      <c r="CR50" s="1052"/>
      <c r="CS50" s="1052"/>
      <c r="CT50" s="1052"/>
      <c r="CU50" s="1052"/>
      <c r="CV50" s="2615"/>
      <c r="CW50" s="1020">
        <v>2.4E-2</v>
      </c>
      <c r="CX50" s="975"/>
      <c r="CY50" s="1061"/>
      <c r="CZ50" s="1052"/>
      <c r="DA50" s="1052"/>
      <c r="DB50" s="1052"/>
      <c r="DC50" s="2630"/>
      <c r="DD50" s="2631"/>
      <c r="DE50" s="2629"/>
      <c r="DF50" s="1052"/>
      <c r="DG50" s="1059"/>
      <c r="DH50" s="1059"/>
      <c r="DI50" s="2629"/>
      <c r="DJ50" s="2629"/>
      <c r="DK50" s="1059"/>
      <c r="DL50" s="2629"/>
      <c r="DM50" s="2629"/>
      <c r="DN50" s="1059"/>
      <c r="DO50" s="1058"/>
      <c r="DP50" s="1059"/>
      <c r="DQ50" s="1058"/>
      <c r="DR50" s="1059"/>
      <c r="DS50" s="1058"/>
      <c r="DT50" s="1058"/>
      <c r="DU50" s="1058"/>
      <c r="DV50" s="2632"/>
      <c r="DW50" s="2630"/>
      <c r="DX50" s="2630"/>
      <c r="DY50" s="2630"/>
      <c r="DZ50" s="2630"/>
      <c r="EA50" s="1054"/>
      <c r="EB50" s="1052"/>
      <c r="EC50" s="1052"/>
      <c r="ED50" s="1052"/>
      <c r="EE50" s="1054"/>
      <c r="EF50" s="1054"/>
      <c r="EG50" s="1054"/>
      <c r="EH50" s="1054"/>
      <c r="EI50" s="1053"/>
      <c r="EK50" s="1052"/>
      <c r="EP50" s="1054"/>
      <c r="EQ50" s="1054"/>
      <c r="ER50" s="1750">
        <v>0</v>
      </c>
      <c r="ES50" s="1132"/>
      <c r="ET50" s="1132"/>
      <c r="EU50" s="2664">
        <f t="shared" si="17"/>
        <v>5.5389999999999997</v>
      </c>
      <c r="EV50" s="1779"/>
      <c r="EW50" s="1779"/>
      <c r="EX50" s="1779"/>
      <c r="EY50" s="1779"/>
      <c r="EZ50" s="1779"/>
      <c r="FA50" s="1779"/>
      <c r="FB50" s="1779"/>
      <c r="FC50" s="1052"/>
      <c r="FD50" s="2634"/>
      <c r="FE50" s="1781">
        <v>85450</v>
      </c>
      <c r="FF50" s="1021">
        <f t="shared" si="18"/>
        <v>48619.85744806374</v>
      </c>
      <c r="FG50" s="1796">
        <f t="shared" si="22"/>
        <v>0.5689860438626535</v>
      </c>
      <c r="FH50" s="1781">
        <f t="shared" si="19"/>
        <v>32747</v>
      </c>
      <c r="FI50" s="2637"/>
      <c r="FJ50" s="2635"/>
      <c r="FK50" s="1781">
        <v>33321</v>
      </c>
      <c r="FL50" s="2373">
        <v>109</v>
      </c>
      <c r="FM50" s="1781">
        <f t="shared" si="15"/>
        <v>33212</v>
      </c>
      <c r="FN50" s="1781">
        <v>574</v>
      </c>
      <c r="FO50" s="2673">
        <f t="shared" si="20"/>
        <v>32638</v>
      </c>
      <c r="FP50" s="2636"/>
      <c r="FQ50" s="2636"/>
      <c r="FR50" s="2636"/>
      <c r="FS50" s="2696">
        <v>28.1</v>
      </c>
      <c r="FT50" s="2666">
        <v>367.7</v>
      </c>
      <c r="FU50" s="2666">
        <v>7.64</v>
      </c>
      <c r="FV50" s="2667">
        <v>23.5</v>
      </c>
      <c r="FW50" s="2667">
        <v>21.2</v>
      </c>
      <c r="FX50" s="2667">
        <f t="shared" si="10"/>
        <v>2.3000000000000007</v>
      </c>
      <c r="FY50" s="2668">
        <f t="shared" si="6"/>
        <v>9.7872340425531945E-2</v>
      </c>
      <c r="FZ50" s="2667">
        <v>2.96</v>
      </c>
      <c r="GA50" s="2667">
        <f t="shared" si="11"/>
        <v>2.61</v>
      </c>
      <c r="GB50" s="2667">
        <v>0.18</v>
      </c>
      <c r="GC50" s="2667">
        <v>0.17</v>
      </c>
      <c r="GD50" s="2669">
        <f t="shared" si="21"/>
        <v>-0.14899999999999999</v>
      </c>
      <c r="GE50" s="2667">
        <v>0.35799999999999998</v>
      </c>
      <c r="GF50" s="2667">
        <v>0.12</v>
      </c>
      <c r="GG50" s="1838">
        <v>0.12</v>
      </c>
      <c r="GH50" s="1838">
        <f>GH49</f>
        <v>0.22599999999999998</v>
      </c>
      <c r="GI50" s="1838">
        <v>4.21</v>
      </c>
      <c r="GJ50" s="1838">
        <f>GJ49</f>
        <v>3.4560000000000004</v>
      </c>
      <c r="GK50" s="2699"/>
      <c r="GL50" s="2671"/>
      <c r="GM50" s="2671"/>
      <c r="GN50" s="2635"/>
    </row>
    <row r="51" spans="1:198" s="2633" customFormat="1" ht="13" customHeight="1">
      <c r="A51" s="1066">
        <f t="shared" si="13"/>
        <v>1907</v>
      </c>
      <c r="B51" s="2621">
        <f t="shared" si="16"/>
        <v>25.84</v>
      </c>
      <c r="C51" s="2270">
        <f t="shared" si="2"/>
        <v>-6.6000000000000003E-2</v>
      </c>
      <c r="D51" s="1777">
        <f t="shared" si="9"/>
        <v>3.0399999999999991</v>
      </c>
      <c r="E51" s="1028">
        <f t="shared" si="3"/>
        <v>25.905999999999999</v>
      </c>
      <c r="F51" s="1063"/>
      <c r="G51" s="1063"/>
      <c r="H51" s="1062"/>
      <c r="I51" s="1063"/>
      <c r="J51" s="1063"/>
      <c r="K51" s="1063"/>
      <c r="L51" s="1063"/>
      <c r="M51" s="1063"/>
      <c r="N51" s="1062"/>
      <c r="O51" s="1052"/>
      <c r="P51" s="1052"/>
      <c r="Q51" s="1052"/>
      <c r="R51" s="1052"/>
      <c r="S51" s="1052"/>
      <c r="T51" s="1065"/>
      <c r="U51" s="1052"/>
      <c r="V51" s="1052"/>
      <c r="W51" s="1052"/>
      <c r="X51" s="1052"/>
      <c r="Y51" s="1052"/>
      <c r="Z51" s="1065"/>
      <c r="AA51" s="1064"/>
      <c r="AB51" s="1052"/>
      <c r="AC51" s="1052"/>
      <c r="AD51" s="1052"/>
      <c r="AE51" s="1052"/>
      <c r="AF51" s="1065"/>
      <c r="AG51" s="1052"/>
      <c r="AH51" s="1052"/>
      <c r="AI51" s="1052"/>
      <c r="AJ51" s="1065"/>
      <c r="AK51" s="1052"/>
      <c r="AL51" s="1052"/>
      <c r="AM51" s="1052"/>
      <c r="AN51" s="1052"/>
      <c r="AO51" s="1052"/>
      <c r="AP51" s="1052"/>
      <c r="AQ51" s="1064"/>
      <c r="AR51" s="1052"/>
      <c r="AS51" s="1052"/>
      <c r="AT51" s="1052"/>
      <c r="AU51" s="1052"/>
      <c r="AV51" s="1052"/>
      <c r="AW51" s="1052"/>
      <c r="AX51" s="1052"/>
      <c r="AY51" s="1052"/>
      <c r="AZ51" s="1052"/>
      <c r="BA51" s="1052"/>
      <c r="BB51" s="1052"/>
      <c r="BC51" s="1052"/>
      <c r="BD51" s="1052"/>
      <c r="BE51" s="1052"/>
      <c r="BF51" s="1062"/>
      <c r="BG51" s="1052"/>
      <c r="BH51" s="1052"/>
      <c r="BI51" s="1052"/>
      <c r="BJ51" s="1052"/>
      <c r="BK51" s="1052"/>
      <c r="BL51" s="1052"/>
      <c r="BM51" s="1052"/>
      <c r="BN51" s="1063"/>
      <c r="BO51" s="1052"/>
      <c r="BP51" s="1052"/>
      <c r="BQ51" s="1062"/>
      <c r="BR51" s="1052"/>
      <c r="BS51" s="1052"/>
      <c r="BT51" s="1052"/>
      <c r="BU51" s="1052"/>
      <c r="BV51" s="1052"/>
      <c r="BW51" s="2629"/>
      <c r="BX51" s="2629"/>
      <c r="BY51" s="2629"/>
      <c r="BZ51" s="2629"/>
      <c r="CA51" s="2629"/>
      <c r="CB51" s="2629"/>
      <c r="CC51" s="2629"/>
      <c r="CD51" s="2629"/>
      <c r="CE51" s="2629"/>
      <c r="CF51" s="2624">
        <f t="shared" si="14"/>
        <v>-6.6000000000000003E-2</v>
      </c>
      <c r="CG51" s="1052"/>
      <c r="CH51" s="2268">
        <v>8.6999999999999994E-2</v>
      </c>
      <c r="CI51" s="2268">
        <v>0.153</v>
      </c>
      <c r="CJ51" s="1052"/>
      <c r="CK51" s="1052"/>
      <c r="CL51" s="1052"/>
      <c r="CM51" s="2302">
        <v>-0.17699999999999999</v>
      </c>
      <c r="CN51" s="2630"/>
      <c r="CO51" s="1052"/>
      <c r="CP51" s="2627">
        <v>0</v>
      </c>
      <c r="CQ51" s="2630"/>
      <c r="CR51" s="1052"/>
      <c r="CS51" s="1052"/>
      <c r="CT51" s="1052"/>
      <c r="CU51" s="1052"/>
      <c r="CV51" s="2615"/>
      <c r="CW51" s="1020">
        <v>2.1000000000000001E-2</v>
      </c>
      <c r="CX51" s="975"/>
      <c r="CY51" s="1061"/>
      <c r="CZ51" s="1052"/>
      <c r="DA51" s="1052"/>
      <c r="DB51" s="1052"/>
      <c r="DC51" s="2630"/>
      <c r="DD51" s="2631"/>
      <c r="DE51" s="2629"/>
      <c r="DF51" s="1052"/>
      <c r="DG51" s="1059"/>
      <c r="DH51" s="1059"/>
      <c r="DI51" s="2629"/>
      <c r="DJ51" s="2629"/>
      <c r="DK51" s="1059"/>
      <c r="DL51" s="2629"/>
      <c r="DM51" s="2629"/>
      <c r="DN51" s="1059"/>
      <c r="DO51" s="1058"/>
      <c r="DP51" s="1059"/>
      <c r="DQ51" s="1058"/>
      <c r="DR51" s="1059"/>
      <c r="DS51" s="1058"/>
      <c r="DT51" s="1058"/>
      <c r="DU51" s="1058"/>
      <c r="DV51" s="2632"/>
      <c r="DW51" s="2630"/>
      <c r="DX51" s="2630"/>
      <c r="DY51" s="2630"/>
      <c r="DZ51" s="2630"/>
      <c r="EA51" s="1054"/>
      <c r="EB51" s="1052"/>
      <c r="EC51" s="1052"/>
      <c r="ED51" s="1052"/>
      <c r="EE51" s="1054"/>
      <c r="EF51" s="1054"/>
      <c r="EG51" s="1054"/>
      <c r="EH51" s="1054"/>
      <c r="EI51" s="1053"/>
      <c r="EK51" s="1052"/>
      <c r="EP51" s="1054"/>
      <c r="EQ51" s="1054"/>
      <c r="ER51" s="1750">
        <v>0</v>
      </c>
      <c r="ES51" s="1132"/>
      <c r="ET51" s="1132"/>
      <c r="EU51" s="2664">
        <f t="shared" si="17"/>
        <v>5.7855000000000008</v>
      </c>
      <c r="EV51" s="1779"/>
      <c r="EW51" s="1779"/>
      <c r="EX51" s="1779"/>
      <c r="EY51" s="1779"/>
      <c r="EZ51" s="1779"/>
      <c r="FA51" s="1779"/>
      <c r="FB51" s="1779"/>
      <c r="FC51" s="1052"/>
      <c r="FD51" s="2634"/>
      <c r="FE51" s="1781">
        <v>87008</v>
      </c>
      <c r="FF51" s="1021">
        <f t="shared" si="18"/>
        <v>49681.172402885968</v>
      </c>
      <c r="FG51" s="1796">
        <f t="shared" si="22"/>
        <v>0.57099545332482038</v>
      </c>
      <c r="FH51" s="1781">
        <f t="shared" si="19"/>
        <v>33350</v>
      </c>
      <c r="FI51" s="2637"/>
      <c r="FJ51" s="2635"/>
      <c r="FK51" s="1781">
        <v>34295</v>
      </c>
      <c r="FL51" s="2373">
        <v>112</v>
      </c>
      <c r="FM51" s="1781">
        <f t="shared" si="15"/>
        <v>34183</v>
      </c>
      <c r="FN51" s="1781">
        <v>945</v>
      </c>
      <c r="FO51" s="2673">
        <f t="shared" si="20"/>
        <v>33238</v>
      </c>
      <c r="FP51" s="2636"/>
      <c r="FQ51" s="2636"/>
      <c r="FR51" s="2636"/>
      <c r="FS51" s="2696">
        <v>28.88</v>
      </c>
      <c r="FT51" s="2666">
        <v>362</v>
      </c>
      <c r="FU51" s="2669">
        <v>7.98</v>
      </c>
      <c r="FV51" s="2667">
        <v>30.4</v>
      </c>
      <c r="FW51" s="2667">
        <v>27.2</v>
      </c>
      <c r="FX51" s="2667">
        <f t="shared" si="10"/>
        <v>3.1999999999999993</v>
      </c>
      <c r="FY51" s="2668">
        <f t="shared" si="6"/>
        <v>0.10526315789473682</v>
      </c>
      <c r="FZ51" s="2667">
        <v>3.15</v>
      </c>
      <c r="GA51" s="2667">
        <f t="shared" si="11"/>
        <v>2.81</v>
      </c>
      <c r="GB51" s="2667">
        <v>0.32</v>
      </c>
      <c r="GC51" s="2667">
        <v>0.02</v>
      </c>
      <c r="GD51" s="2669">
        <f t="shared" si="21"/>
        <v>-0.11899999999999999</v>
      </c>
      <c r="GE51" s="2667">
        <v>0.36199999999999999</v>
      </c>
      <c r="GF51" s="2667">
        <v>0.16</v>
      </c>
      <c r="GG51" s="1838">
        <v>0.1</v>
      </c>
      <c r="GH51" s="1838">
        <f>AVERAGE(GF51:GF55)+AVERAGE(GG51:GG55)</f>
        <v>0.21600000000000003</v>
      </c>
      <c r="GI51" s="1838">
        <v>3.13</v>
      </c>
      <c r="GJ51" s="1838">
        <f>AVERAGE(GI51:GI55)</f>
        <v>3.3600000000000003</v>
      </c>
      <c r="GK51" s="2699"/>
      <c r="GL51" s="2671"/>
      <c r="GM51" s="2671"/>
      <c r="GN51" s="2635"/>
    </row>
    <row r="52" spans="1:198" s="2633" customFormat="1" ht="13" customHeight="1">
      <c r="A52" s="1066">
        <f t="shared" si="13"/>
        <v>1908</v>
      </c>
      <c r="B52" s="2621">
        <f t="shared" si="16"/>
        <v>23.907368421052631</v>
      </c>
      <c r="C52" s="2270">
        <f t="shared" si="2"/>
        <v>-7.1000000000000008E-2</v>
      </c>
      <c r="D52" s="1777">
        <f t="shared" si="9"/>
        <v>2.8126315789473679</v>
      </c>
      <c r="E52" s="1028">
        <f t="shared" si="3"/>
        <v>23.978368421052632</v>
      </c>
      <c r="F52" s="1063"/>
      <c r="G52" s="1063"/>
      <c r="H52" s="1062"/>
      <c r="I52" s="1063"/>
      <c r="J52" s="1063"/>
      <c r="K52" s="1063"/>
      <c r="L52" s="1063"/>
      <c r="M52" s="1063"/>
      <c r="N52" s="1062"/>
      <c r="O52" s="1052"/>
      <c r="P52" s="1052"/>
      <c r="Q52" s="1052"/>
      <c r="R52" s="1052"/>
      <c r="S52" s="1052"/>
      <c r="T52" s="1065"/>
      <c r="U52" s="1052"/>
      <c r="V52" s="1052"/>
      <c r="W52" s="1052"/>
      <c r="X52" s="1052"/>
      <c r="Y52" s="1052"/>
      <c r="Z52" s="1065"/>
      <c r="AA52" s="1064"/>
      <c r="AB52" s="1052"/>
      <c r="AC52" s="1052"/>
      <c r="AD52" s="1052"/>
      <c r="AE52" s="1052"/>
      <c r="AF52" s="1065"/>
      <c r="AG52" s="1052"/>
      <c r="AH52" s="1052"/>
      <c r="AI52" s="1052"/>
      <c r="AJ52" s="1065"/>
      <c r="AK52" s="1052"/>
      <c r="AL52" s="1052"/>
      <c r="AM52" s="1052"/>
      <c r="AN52" s="1052"/>
      <c r="AO52" s="1052"/>
      <c r="AP52" s="1052"/>
      <c r="AQ52" s="1064"/>
      <c r="AR52" s="1052"/>
      <c r="AS52" s="1052"/>
      <c r="AT52" s="1052"/>
      <c r="AU52" s="1052"/>
      <c r="AV52" s="1052"/>
      <c r="AW52" s="1052"/>
      <c r="AX52" s="1052"/>
      <c r="AY52" s="1052"/>
      <c r="AZ52" s="1052"/>
      <c r="BA52" s="1052"/>
      <c r="BB52" s="1052"/>
      <c r="BC52" s="1052"/>
      <c r="BD52" s="1052"/>
      <c r="BE52" s="1052"/>
      <c r="BF52" s="1062"/>
      <c r="BG52" s="1052"/>
      <c r="BH52" s="1052"/>
      <c r="BI52" s="1052"/>
      <c r="BJ52" s="1052"/>
      <c r="BK52" s="1052"/>
      <c r="BL52" s="1052"/>
      <c r="BM52" s="1052"/>
      <c r="BN52" s="1063"/>
      <c r="BO52" s="1052"/>
      <c r="BP52" s="1052"/>
      <c r="BQ52" s="1062"/>
      <c r="BR52" s="1052"/>
      <c r="BS52" s="1052"/>
      <c r="BT52" s="1052"/>
      <c r="BU52" s="1052"/>
      <c r="BV52" s="1052"/>
      <c r="BW52" s="2629"/>
      <c r="BX52" s="2629"/>
      <c r="BY52" s="2629"/>
      <c r="BZ52" s="2629"/>
      <c r="CA52" s="2629"/>
      <c r="CB52" s="2629"/>
      <c r="CC52" s="2629"/>
      <c r="CD52" s="2629"/>
      <c r="CE52" s="2629"/>
      <c r="CF52" s="2624">
        <f t="shared" si="14"/>
        <v>-7.1000000000000008E-2</v>
      </c>
      <c r="CG52" s="1052"/>
      <c r="CH52" s="2268">
        <v>8.8999999999999996E-2</v>
      </c>
      <c r="CI52" s="2268">
        <v>0.16</v>
      </c>
      <c r="CJ52" s="1052"/>
      <c r="CK52" s="1052"/>
      <c r="CL52" s="1052"/>
      <c r="CM52" s="2302">
        <v>-0.192</v>
      </c>
      <c r="CN52" s="2630"/>
      <c r="CO52" s="1052"/>
      <c r="CP52" s="2627">
        <v>0</v>
      </c>
      <c r="CQ52" s="2630"/>
      <c r="CR52" s="1052"/>
      <c r="CS52" s="1052"/>
      <c r="CT52" s="1052"/>
      <c r="CU52" s="1052"/>
      <c r="CV52" s="2615"/>
      <c r="CW52" s="1020">
        <v>2.1000000000000001E-2</v>
      </c>
      <c r="CX52" s="975"/>
      <c r="CY52" s="1061"/>
      <c r="CZ52" s="1052"/>
      <c r="DA52" s="1052"/>
      <c r="DB52" s="1052"/>
      <c r="DC52" s="2630"/>
      <c r="DD52" s="2631"/>
      <c r="DE52" s="2629"/>
      <c r="DF52" s="1052"/>
      <c r="DG52" s="1059"/>
      <c r="DH52" s="1059"/>
      <c r="DI52" s="2629"/>
      <c r="DJ52" s="2629"/>
      <c r="DK52" s="1059"/>
      <c r="DL52" s="2629"/>
      <c r="DM52" s="2629"/>
      <c r="DN52" s="1059"/>
      <c r="DO52" s="1058"/>
      <c r="DP52" s="1059"/>
      <c r="DQ52" s="1058"/>
      <c r="DR52" s="1059"/>
      <c r="DS52" s="1058"/>
      <c r="DT52" s="1058"/>
      <c r="DU52" s="1058"/>
      <c r="DV52" s="2632"/>
      <c r="DW52" s="2630"/>
      <c r="DX52" s="2630"/>
      <c r="DY52" s="2630"/>
      <c r="DZ52" s="2630"/>
      <c r="EA52" s="1054"/>
      <c r="EB52" s="1052"/>
      <c r="EC52" s="1052"/>
      <c r="ED52" s="1052"/>
      <c r="EE52" s="1054"/>
      <c r="EF52" s="1054"/>
      <c r="EG52" s="1054"/>
      <c r="EH52" s="1054"/>
      <c r="EI52" s="1053"/>
      <c r="EK52" s="1052"/>
      <c r="EP52" s="1054"/>
      <c r="EQ52" s="1054"/>
      <c r="ER52" s="1750">
        <v>0</v>
      </c>
      <c r="ES52" s="1132"/>
      <c r="ET52" s="1132"/>
      <c r="EU52" s="2664">
        <f t="shared" si="17"/>
        <v>5.6622500000000002</v>
      </c>
      <c r="EV52" s="1779"/>
      <c r="EW52" s="1779"/>
      <c r="EX52" s="1779"/>
      <c r="EY52" s="1779"/>
      <c r="EZ52" s="1779"/>
      <c r="FA52" s="1779"/>
      <c r="FB52" s="1779"/>
      <c r="FC52" s="1052"/>
      <c r="FD52" s="2634"/>
      <c r="FE52" s="1781">
        <v>88710</v>
      </c>
      <c r="FF52" s="1021">
        <f t="shared" si="18"/>
        <v>50831.261377833638</v>
      </c>
      <c r="FG52" s="1796">
        <f t="shared" si="22"/>
        <v>0.57300486278698726</v>
      </c>
      <c r="FH52" s="1781">
        <f t="shared" si="19"/>
        <v>32259</v>
      </c>
      <c r="FI52" s="2637"/>
      <c r="FJ52" s="2635"/>
      <c r="FK52" s="1781">
        <v>35039</v>
      </c>
      <c r="FL52" s="2373">
        <v>123</v>
      </c>
      <c r="FM52" s="1781">
        <f t="shared" si="15"/>
        <v>34916</v>
      </c>
      <c r="FN52" s="1781">
        <v>2780</v>
      </c>
      <c r="FO52" s="2673">
        <f t="shared" si="20"/>
        <v>32136</v>
      </c>
      <c r="FP52" s="2636"/>
      <c r="FQ52" s="2636"/>
      <c r="FR52" s="2636"/>
      <c r="FS52" s="2696">
        <v>26.72</v>
      </c>
      <c r="FT52" s="2666">
        <v>342.2</v>
      </c>
      <c r="FU52" s="2669">
        <v>7.81</v>
      </c>
      <c r="FV52" s="2667">
        <v>30.4</v>
      </c>
      <c r="FW52" s="2667">
        <v>27.2</v>
      </c>
      <c r="FX52" s="2667">
        <f t="shared" si="10"/>
        <v>3.1999999999999993</v>
      </c>
      <c r="FY52" s="2668">
        <f t="shared" si="6"/>
        <v>0.10526315789473682</v>
      </c>
      <c r="FZ52" s="2667">
        <v>3.15</v>
      </c>
      <c r="GA52" s="2667">
        <f t="shared" si="11"/>
        <v>2.81</v>
      </c>
      <c r="GB52" s="2667">
        <v>0.32</v>
      </c>
      <c r="GC52" s="2667">
        <v>0.02</v>
      </c>
      <c r="GD52" s="2669">
        <f t="shared" si="21"/>
        <v>-0.23499999999999999</v>
      </c>
      <c r="GE52" s="2667">
        <v>0.498</v>
      </c>
      <c r="GF52" s="1838">
        <v>0.08</v>
      </c>
      <c r="GG52" s="1838">
        <v>-0.04</v>
      </c>
      <c r="GH52" s="1838">
        <f>GH51</f>
        <v>0.21600000000000003</v>
      </c>
      <c r="GI52" s="1838">
        <v>2.4500000000000002</v>
      </c>
      <c r="GJ52" s="1838">
        <f>GJ51</f>
        <v>3.3600000000000003</v>
      </c>
      <c r="GK52" s="2699"/>
      <c r="GL52" s="2671"/>
      <c r="GM52" s="2671"/>
      <c r="GN52" s="2635"/>
    </row>
    <row r="53" spans="1:198" s="2633" customFormat="1" ht="13" customHeight="1">
      <c r="A53" s="1066">
        <f t="shared" si="13"/>
        <v>1909</v>
      </c>
      <c r="B53" s="2621">
        <f t="shared" si="16"/>
        <v>26.734736842105264</v>
      </c>
      <c r="C53" s="2270">
        <f t="shared" si="2"/>
        <v>-6.4000000000000001E-2</v>
      </c>
      <c r="D53" s="1777">
        <f t="shared" si="9"/>
        <v>3.1452631578947363</v>
      </c>
      <c r="E53" s="1028">
        <f t="shared" si="3"/>
        <v>26.798736842105264</v>
      </c>
      <c r="F53" s="1063"/>
      <c r="G53" s="1063"/>
      <c r="H53" s="1062"/>
      <c r="I53" s="1063"/>
      <c r="J53" s="1063"/>
      <c r="K53" s="1063"/>
      <c r="L53" s="1063"/>
      <c r="M53" s="1063"/>
      <c r="N53" s="1062"/>
      <c r="O53" s="1052"/>
      <c r="P53" s="1052"/>
      <c r="Q53" s="1052"/>
      <c r="R53" s="1052"/>
      <c r="S53" s="1052"/>
      <c r="T53" s="1065"/>
      <c r="U53" s="1052"/>
      <c r="V53" s="1052"/>
      <c r="W53" s="1052"/>
      <c r="X53" s="1052"/>
      <c r="Y53" s="1052"/>
      <c r="Z53" s="1065"/>
      <c r="AA53" s="1064"/>
      <c r="AB53" s="1052"/>
      <c r="AC53" s="1052"/>
      <c r="AD53" s="1052"/>
      <c r="AE53" s="1052"/>
      <c r="AF53" s="1065"/>
      <c r="AG53" s="1052"/>
      <c r="AH53" s="1052"/>
      <c r="AI53" s="1052"/>
      <c r="AJ53" s="1065"/>
      <c r="AK53" s="1052"/>
      <c r="AL53" s="1052"/>
      <c r="AM53" s="1052"/>
      <c r="AN53" s="1052"/>
      <c r="AO53" s="1052"/>
      <c r="AP53" s="1052"/>
      <c r="AQ53" s="1064"/>
      <c r="AR53" s="1052"/>
      <c r="AS53" s="1052"/>
      <c r="AT53" s="1052"/>
      <c r="AU53" s="1052"/>
      <c r="AV53" s="1052"/>
      <c r="AW53" s="1052"/>
      <c r="AX53" s="1052"/>
      <c r="AY53" s="1052"/>
      <c r="AZ53" s="1052"/>
      <c r="BA53" s="1052"/>
      <c r="BB53" s="1052"/>
      <c r="BC53" s="1052"/>
      <c r="BD53" s="1052"/>
      <c r="BE53" s="1052"/>
      <c r="BF53" s="1062"/>
      <c r="BG53" s="1052"/>
      <c r="BH53" s="1052"/>
      <c r="BI53" s="1052"/>
      <c r="BJ53" s="1052"/>
      <c r="BK53" s="1052"/>
      <c r="BL53" s="1052"/>
      <c r="BM53" s="1052"/>
      <c r="BN53" s="1063"/>
      <c r="BO53" s="1052"/>
      <c r="BP53" s="1052"/>
      <c r="BQ53" s="1062"/>
      <c r="BR53" s="1052"/>
      <c r="BS53" s="1052"/>
      <c r="BT53" s="1052"/>
      <c r="BU53" s="1052"/>
      <c r="BV53" s="1052"/>
      <c r="BW53" s="2629"/>
      <c r="BX53" s="2629"/>
      <c r="BY53" s="2629"/>
      <c r="BZ53" s="2629"/>
      <c r="CA53" s="2629"/>
      <c r="CB53" s="2629"/>
      <c r="CC53" s="2629"/>
      <c r="CD53" s="2629"/>
      <c r="CE53" s="2629"/>
      <c r="CF53" s="2624">
        <f t="shared" si="14"/>
        <v>-6.4000000000000001E-2</v>
      </c>
      <c r="CG53" s="1052"/>
      <c r="CH53" s="2268">
        <v>0.1</v>
      </c>
      <c r="CI53" s="2268">
        <v>0.16400000000000001</v>
      </c>
      <c r="CJ53" s="1052"/>
      <c r="CK53" s="1052"/>
      <c r="CL53" s="1052"/>
      <c r="CM53" s="2302">
        <v>-0.187</v>
      </c>
      <c r="CN53" s="2630"/>
      <c r="CO53" s="1052"/>
      <c r="CP53" s="2627">
        <v>0</v>
      </c>
      <c r="CQ53" s="2630"/>
      <c r="CR53" s="1052"/>
      <c r="CS53" s="1052"/>
      <c r="CT53" s="1052"/>
      <c r="CU53" s="1052"/>
      <c r="CV53" s="2615"/>
      <c r="CW53" s="1020">
        <v>2.1000000000000001E-2</v>
      </c>
      <c r="CX53" s="975"/>
      <c r="CY53" s="1061"/>
      <c r="CZ53" s="1052"/>
      <c r="DA53" s="1052"/>
      <c r="DB53" s="1052"/>
      <c r="DC53" s="2630"/>
      <c r="DD53" s="2631"/>
      <c r="DE53" s="2629"/>
      <c r="DF53" s="1052"/>
      <c r="DG53" s="1059"/>
      <c r="DH53" s="1059"/>
      <c r="DI53" s="2629"/>
      <c r="DJ53" s="2629"/>
      <c r="DK53" s="1059"/>
      <c r="DL53" s="2629"/>
      <c r="DM53" s="2629"/>
      <c r="DN53" s="1059"/>
      <c r="DO53" s="1058"/>
      <c r="DP53" s="1059"/>
      <c r="DQ53" s="1058"/>
      <c r="DR53" s="1059"/>
      <c r="DS53" s="1058"/>
      <c r="DT53" s="1058"/>
      <c r="DU53" s="1058"/>
      <c r="DV53" s="2632"/>
      <c r="DW53" s="2630"/>
      <c r="DX53" s="2630"/>
      <c r="DY53" s="2630"/>
      <c r="DZ53" s="2630"/>
      <c r="EA53" s="1054"/>
      <c r="EB53" s="1052"/>
      <c r="EC53" s="1052"/>
      <c r="ED53" s="1052"/>
      <c r="EE53" s="1054"/>
      <c r="EF53" s="1054"/>
      <c r="EG53" s="1054"/>
      <c r="EH53" s="1054"/>
      <c r="EI53" s="1053"/>
      <c r="EK53" s="1052"/>
      <c r="EP53" s="1054"/>
      <c r="EQ53" s="1054"/>
      <c r="ER53" s="1750">
        <v>0</v>
      </c>
      <c r="ES53" s="1132"/>
      <c r="ET53" s="1132"/>
      <c r="EU53" s="2664">
        <f t="shared" si="17"/>
        <v>5.6695000000000011</v>
      </c>
      <c r="EV53" s="1779"/>
      <c r="EW53" s="1779"/>
      <c r="EX53" s="1779"/>
      <c r="EY53" s="1779"/>
      <c r="EZ53" s="1779"/>
      <c r="FA53" s="1779"/>
      <c r="FB53" s="1779"/>
      <c r="FC53" s="1052"/>
      <c r="FD53" s="2634"/>
      <c r="FE53" s="1781">
        <v>90490</v>
      </c>
      <c r="FF53" s="1021">
        <f t="shared" si="18"/>
        <v>52033.041495825957</v>
      </c>
      <c r="FG53" s="1796">
        <f t="shared" si="22"/>
        <v>0.57501427224915413</v>
      </c>
      <c r="FH53" s="1781">
        <f t="shared" si="19"/>
        <v>34031</v>
      </c>
      <c r="FI53" s="2637"/>
      <c r="FJ53" s="2635"/>
      <c r="FK53" s="1781">
        <v>35855</v>
      </c>
      <c r="FL53" s="2373">
        <v>134</v>
      </c>
      <c r="FM53" s="1781">
        <f t="shared" si="15"/>
        <v>35721</v>
      </c>
      <c r="FN53" s="1781">
        <v>1824</v>
      </c>
      <c r="FO53" s="2673">
        <f t="shared" si="20"/>
        <v>33897</v>
      </c>
      <c r="FP53" s="2636"/>
      <c r="FQ53" s="2636"/>
      <c r="FR53" s="2636"/>
      <c r="FS53" s="2696">
        <v>29.88</v>
      </c>
      <c r="FT53" s="2666">
        <v>382.1</v>
      </c>
      <c r="FU53" s="2669">
        <v>7.82</v>
      </c>
      <c r="FV53" s="2667">
        <v>30.4</v>
      </c>
      <c r="FW53" s="2667">
        <v>27.2</v>
      </c>
      <c r="FX53" s="2667">
        <f t="shared" si="10"/>
        <v>3.1999999999999993</v>
      </c>
      <c r="FY53" s="2668">
        <f t="shared" si="6"/>
        <v>0.10526315789473682</v>
      </c>
      <c r="FZ53" s="2667">
        <v>3.15</v>
      </c>
      <c r="GA53" s="2667">
        <f t="shared" si="11"/>
        <v>2.81</v>
      </c>
      <c r="GB53" s="2667">
        <v>0.32</v>
      </c>
      <c r="GC53" s="2667">
        <v>0.02</v>
      </c>
      <c r="GD53" s="2669">
        <f t="shared" si="21"/>
        <v>0.161</v>
      </c>
      <c r="GE53" s="2667">
        <v>0.09</v>
      </c>
      <c r="GF53" s="1838">
        <v>0.22</v>
      </c>
      <c r="GG53" s="1838">
        <v>0.05</v>
      </c>
      <c r="GH53" s="1838">
        <f>GH52</f>
        <v>0.21600000000000003</v>
      </c>
      <c r="GI53" s="1838">
        <v>3.69</v>
      </c>
      <c r="GJ53" s="1838">
        <f>GJ52</f>
        <v>3.3600000000000003</v>
      </c>
      <c r="GK53" s="2699"/>
      <c r="GL53" s="2671"/>
      <c r="GM53" s="2671"/>
      <c r="GN53" s="2635"/>
    </row>
    <row r="54" spans="1:198" s="2633" customFormat="1" ht="13" customHeight="1">
      <c r="A54" s="1066">
        <f t="shared" si="13"/>
        <v>1910</v>
      </c>
      <c r="B54" s="2621">
        <f t="shared" si="16"/>
        <v>27.951578947368422</v>
      </c>
      <c r="C54" s="2270">
        <f t="shared" si="2"/>
        <v>-6.3999999999999987E-2</v>
      </c>
      <c r="D54" s="1777">
        <f t="shared" si="9"/>
        <v>3.2884210526315782</v>
      </c>
      <c r="E54" s="1028">
        <f t="shared" si="3"/>
        <v>28.015578947368422</v>
      </c>
      <c r="F54" s="1063"/>
      <c r="G54" s="1063"/>
      <c r="H54" s="1062"/>
      <c r="I54" s="1063"/>
      <c r="J54" s="1063"/>
      <c r="K54" s="1063"/>
      <c r="L54" s="1063"/>
      <c r="M54" s="1063"/>
      <c r="N54" s="1062"/>
      <c r="O54" s="1052"/>
      <c r="P54" s="1052"/>
      <c r="Q54" s="1052"/>
      <c r="R54" s="1052"/>
      <c r="S54" s="1052"/>
      <c r="T54" s="1065"/>
      <c r="U54" s="1052"/>
      <c r="V54" s="1052"/>
      <c r="W54" s="1052"/>
      <c r="X54" s="1052"/>
      <c r="Y54" s="1052"/>
      <c r="Z54" s="1065"/>
      <c r="AA54" s="1064"/>
      <c r="AB54" s="1052"/>
      <c r="AC54" s="1052"/>
      <c r="AD54" s="1052"/>
      <c r="AE54" s="1052"/>
      <c r="AF54" s="1065"/>
      <c r="AG54" s="1052"/>
      <c r="AH54" s="1052"/>
      <c r="AI54" s="1052"/>
      <c r="AJ54" s="1065"/>
      <c r="AK54" s="1052"/>
      <c r="AL54" s="1052"/>
      <c r="AM54" s="1052"/>
      <c r="AN54" s="1052"/>
      <c r="AO54" s="1052"/>
      <c r="AP54" s="1052"/>
      <c r="AQ54" s="1064"/>
      <c r="AR54" s="1052"/>
      <c r="AS54" s="1052"/>
      <c r="AT54" s="1052"/>
      <c r="AU54" s="1052"/>
      <c r="AV54" s="1052"/>
      <c r="AW54" s="1052"/>
      <c r="AX54" s="1052"/>
      <c r="AY54" s="1052"/>
      <c r="AZ54" s="1052"/>
      <c r="BA54" s="1052"/>
      <c r="BB54" s="1052"/>
      <c r="BC54" s="1052"/>
      <c r="BD54" s="1052"/>
      <c r="BE54" s="1052"/>
      <c r="BF54" s="1062"/>
      <c r="BG54" s="1052"/>
      <c r="BH54" s="1052"/>
      <c r="BI54" s="1052"/>
      <c r="BJ54" s="1052"/>
      <c r="BK54" s="1052"/>
      <c r="BL54" s="1052"/>
      <c r="BM54" s="1052"/>
      <c r="BN54" s="1063"/>
      <c r="BO54" s="1052"/>
      <c r="BP54" s="1052"/>
      <c r="BQ54" s="1062"/>
      <c r="BR54" s="1052"/>
      <c r="BS54" s="1052"/>
      <c r="BT54" s="1052"/>
      <c r="BU54" s="1052"/>
      <c r="BV54" s="1052"/>
      <c r="BW54" s="2629"/>
      <c r="BX54" s="2629"/>
      <c r="BY54" s="2629"/>
      <c r="BZ54" s="2629"/>
      <c r="CA54" s="2629"/>
      <c r="CB54" s="2629"/>
      <c r="CC54" s="2629"/>
      <c r="CD54" s="2629"/>
      <c r="CE54" s="2629"/>
      <c r="CF54" s="2624">
        <f t="shared" si="14"/>
        <v>-6.3999999999999987E-2</v>
      </c>
      <c r="CG54" s="1052"/>
      <c r="CH54" s="2268">
        <v>0.108</v>
      </c>
      <c r="CI54" s="2268">
        <v>0.17199999999999999</v>
      </c>
      <c r="CJ54" s="1052"/>
      <c r="CK54" s="1052"/>
      <c r="CL54" s="1052"/>
      <c r="CM54" s="2302">
        <v>-0.20399999999999999</v>
      </c>
      <c r="CN54" s="2630"/>
      <c r="CO54" s="1052"/>
      <c r="CP54" s="2627">
        <v>0</v>
      </c>
      <c r="CQ54" s="2630"/>
      <c r="CR54" s="1052"/>
      <c r="CS54" s="1052"/>
      <c r="CT54" s="1052"/>
      <c r="CU54" s="1052"/>
      <c r="CV54" s="2615"/>
      <c r="CW54" s="1020">
        <v>2.1000000000000001E-2</v>
      </c>
      <c r="CX54" s="975"/>
      <c r="CY54" s="1061"/>
      <c r="CZ54" s="1052"/>
      <c r="DA54" s="1052"/>
      <c r="DB54" s="1052"/>
      <c r="DC54" s="2630"/>
      <c r="DD54" s="2631"/>
      <c r="DE54" s="2629"/>
      <c r="DF54" s="1052"/>
      <c r="DG54" s="1059"/>
      <c r="DH54" s="1059"/>
      <c r="DI54" s="2629"/>
      <c r="DJ54" s="2629"/>
      <c r="DK54" s="1059"/>
      <c r="DL54" s="2629"/>
      <c r="DM54" s="2629"/>
      <c r="DN54" s="1059"/>
      <c r="DO54" s="1058"/>
      <c r="DP54" s="1059"/>
      <c r="DQ54" s="1058"/>
      <c r="DR54" s="1059"/>
      <c r="DS54" s="1058"/>
      <c r="DT54" s="1058"/>
      <c r="DU54" s="1058"/>
      <c r="DV54" s="2632"/>
      <c r="DW54" s="2630"/>
      <c r="DX54" s="2630"/>
      <c r="DY54" s="2630"/>
      <c r="DZ54" s="2630"/>
      <c r="EA54" s="1054"/>
      <c r="EB54" s="1052"/>
      <c r="EC54" s="1052"/>
      <c r="ED54" s="1052"/>
      <c r="EE54" s="1054"/>
      <c r="EF54" s="1054"/>
      <c r="EG54" s="1054"/>
      <c r="EH54" s="1054"/>
      <c r="EI54" s="1053"/>
      <c r="EK54" s="1052"/>
      <c r="EP54" s="1054"/>
      <c r="EQ54" s="1054"/>
      <c r="ER54" s="1750">
        <v>0</v>
      </c>
      <c r="ES54" s="1132"/>
      <c r="ET54" s="1132"/>
      <c r="EU54" s="2664">
        <f t="shared" si="17"/>
        <v>5.5244999999999997</v>
      </c>
      <c r="EV54" s="1779"/>
      <c r="EW54" s="1779"/>
      <c r="EX54" s="1779"/>
      <c r="EY54" s="1779"/>
      <c r="EZ54" s="1779"/>
      <c r="FA54" s="1779"/>
      <c r="FB54" s="1779"/>
      <c r="FC54" s="1052"/>
      <c r="FD54" s="2634"/>
      <c r="FE54" s="1781">
        <v>92407</v>
      </c>
      <c r="FF54" s="1021">
        <f t="shared" si="18"/>
        <v>53321.027355898041</v>
      </c>
      <c r="FG54" s="1796">
        <f t="shared" si="22"/>
        <v>0.57702368171132101</v>
      </c>
      <c r="FH54" s="1781">
        <f t="shared" si="19"/>
        <v>34700</v>
      </c>
      <c r="FI54" s="2637"/>
      <c r="FJ54" s="2635"/>
      <c r="FK54" s="1781">
        <v>36850</v>
      </c>
      <c r="FL54" s="2373">
        <v>141</v>
      </c>
      <c r="FM54" s="1781">
        <f t="shared" si="15"/>
        <v>36709</v>
      </c>
      <c r="FN54" s="1781">
        <v>2150</v>
      </c>
      <c r="FO54" s="2673">
        <f t="shared" si="20"/>
        <v>34559</v>
      </c>
      <c r="FP54" s="2636"/>
      <c r="FQ54" s="2636"/>
      <c r="FR54" s="2636"/>
      <c r="FS54" s="2696">
        <v>31.24</v>
      </c>
      <c r="FT54" s="2666">
        <v>383.8</v>
      </c>
      <c r="FU54" s="2669">
        <v>7.62</v>
      </c>
      <c r="FV54" s="2667">
        <v>30.4</v>
      </c>
      <c r="FW54" s="2667">
        <v>27.2</v>
      </c>
      <c r="FX54" s="2667">
        <f t="shared" si="10"/>
        <v>3.1999999999999993</v>
      </c>
      <c r="FY54" s="2668">
        <f t="shared" si="6"/>
        <v>0.10526315789473682</v>
      </c>
      <c r="FZ54" s="2667">
        <v>3.15</v>
      </c>
      <c r="GA54" s="2667">
        <f t="shared" si="11"/>
        <v>2.81</v>
      </c>
      <c r="GB54" s="2667">
        <v>0.32</v>
      </c>
      <c r="GC54" s="2667">
        <v>0.02</v>
      </c>
      <c r="GD54" s="2669">
        <f t="shared" si="21"/>
        <v>0.15799999999999997</v>
      </c>
      <c r="GE54" s="2667">
        <v>0.10999999999999999</v>
      </c>
      <c r="GF54" s="1838">
        <v>0.16</v>
      </c>
      <c r="GG54" s="1838">
        <v>0.09</v>
      </c>
      <c r="GH54" s="1838">
        <f>GH53</f>
        <v>0.21600000000000003</v>
      </c>
      <c r="GI54" s="1838">
        <v>4.5999999999999996</v>
      </c>
      <c r="GJ54" s="1838">
        <f>GJ53</f>
        <v>3.3600000000000003</v>
      </c>
      <c r="GK54" s="2699"/>
      <c r="GL54" s="2671"/>
      <c r="GM54" s="2671"/>
      <c r="GN54" s="2635"/>
    </row>
    <row r="55" spans="1:198" s="2633" customFormat="1" ht="13" customHeight="1">
      <c r="A55" s="1066">
        <f t="shared" si="13"/>
        <v>1911</v>
      </c>
      <c r="B55" s="2621">
        <f t="shared" si="16"/>
        <v>28.774736842105263</v>
      </c>
      <c r="C55" s="2270">
        <f t="shared" si="2"/>
        <v>-7.5999999999999998E-2</v>
      </c>
      <c r="D55" s="1777">
        <f t="shared" si="9"/>
        <v>3.3852631578947356</v>
      </c>
      <c r="E55" s="1028">
        <f t="shared" si="3"/>
        <v>28.850736842105263</v>
      </c>
      <c r="F55" s="1063"/>
      <c r="G55" s="1063"/>
      <c r="H55" s="1062"/>
      <c r="I55" s="1063"/>
      <c r="J55" s="1063"/>
      <c r="K55" s="1063"/>
      <c r="L55" s="1063"/>
      <c r="M55" s="1063"/>
      <c r="N55" s="1062"/>
      <c r="O55" s="1052"/>
      <c r="P55" s="1052"/>
      <c r="Q55" s="1052"/>
      <c r="R55" s="1052"/>
      <c r="S55" s="1052"/>
      <c r="T55" s="1065"/>
      <c r="U55" s="1052"/>
      <c r="V55" s="1052"/>
      <c r="W55" s="1052"/>
      <c r="X55" s="1052"/>
      <c r="Y55" s="1052"/>
      <c r="Z55" s="1065"/>
      <c r="AA55" s="1064"/>
      <c r="AB55" s="1052"/>
      <c r="AC55" s="1052"/>
      <c r="AD55" s="1052"/>
      <c r="AE55" s="1052"/>
      <c r="AF55" s="1065"/>
      <c r="AG55" s="1052"/>
      <c r="AH55" s="1052"/>
      <c r="AI55" s="1052"/>
      <c r="AJ55" s="1065"/>
      <c r="AK55" s="1052"/>
      <c r="AL55" s="1052"/>
      <c r="AM55" s="1052"/>
      <c r="AN55" s="1052"/>
      <c r="AO55" s="1052"/>
      <c r="AP55" s="1052"/>
      <c r="AQ55" s="1064"/>
      <c r="AR55" s="1052"/>
      <c r="AS55" s="1052"/>
      <c r="AT55" s="1052"/>
      <c r="AU55" s="1052"/>
      <c r="AV55" s="1052"/>
      <c r="AW55" s="1052"/>
      <c r="AX55" s="1052"/>
      <c r="AY55" s="1052"/>
      <c r="AZ55" s="1052"/>
      <c r="BA55" s="1052"/>
      <c r="BB55" s="1052"/>
      <c r="BC55" s="1052"/>
      <c r="BD55" s="1052"/>
      <c r="BE55" s="1052"/>
      <c r="BF55" s="1062"/>
      <c r="BG55" s="1052"/>
      <c r="BH55" s="1052"/>
      <c r="BI55" s="1052"/>
      <c r="BJ55" s="1052"/>
      <c r="BK55" s="1052"/>
      <c r="BL55" s="1052"/>
      <c r="BM55" s="1052"/>
      <c r="BN55" s="1063"/>
      <c r="BO55" s="1052"/>
      <c r="BP55" s="1052"/>
      <c r="BQ55" s="1062"/>
      <c r="BR55" s="1052"/>
      <c r="BS55" s="1052"/>
      <c r="BT55" s="1052"/>
      <c r="BU55" s="1052"/>
      <c r="BV55" s="1052"/>
      <c r="BW55" s="2629"/>
      <c r="BX55" s="2629"/>
      <c r="BY55" s="2629"/>
      <c r="BZ55" s="2629"/>
      <c r="CA55" s="2629"/>
      <c r="CB55" s="2629"/>
      <c r="CC55" s="2629"/>
      <c r="CD55" s="2629"/>
      <c r="CE55" s="2629"/>
      <c r="CF55" s="2624">
        <f t="shared" si="14"/>
        <v>-7.5999999999999998E-2</v>
      </c>
      <c r="CG55" s="1052"/>
      <c r="CH55" s="2268">
        <v>0.114</v>
      </c>
      <c r="CI55" s="2268">
        <v>0.19</v>
      </c>
      <c r="CJ55" s="1052"/>
      <c r="CK55" s="1052"/>
      <c r="CL55" s="1052"/>
      <c r="CM55" s="2302">
        <v>-0.224</v>
      </c>
      <c r="CN55" s="2615"/>
      <c r="CO55" s="1052"/>
      <c r="CP55" s="2627">
        <v>0</v>
      </c>
      <c r="CQ55" s="2630"/>
      <c r="CR55" s="1052"/>
      <c r="CS55" s="1052"/>
      <c r="CT55" s="1052"/>
      <c r="CU55" s="1052"/>
      <c r="CV55" s="2615"/>
      <c r="CW55" s="1020">
        <v>2.1000000000000001E-2</v>
      </c>
      <c r="CX55" s="975"/>
      <c r="CY55" s="1061"/>
      <c r="CZ55" s="1052"/>
      <c r="DA55" s="1052"/>
      <c r="DB55" s="1052"/>
      <c r="DC55" s="2630"/>
      <c r="DD55" s="2631"/>
      <c r="DE55" s="2629"/>
      <c r="DF55" s="1052"/>
      <c r="DG55" s="1059"/>
      <c r="DH55" s="1059"/>
      <c r="DI55" s="2629"/>
      <c r="DJ55" s="2629"/>
      <c r="DK55" s="1059"/>
      <c r="DL55" s="2629"/>
      <c r="DM55" s="2629"/>
      <c r="DN55" s="1059"/>
      <c r="DO55" s="1058"/>
      <c r="DP55" s="1059"/>
      <c r="DQ55" s="1058"/>
      <c r="DR55" s="1059"/>
      <c r="DS55" s="1058"/>
      <c r="DT55" s="1058"/>
      <c r="DU55" s="1058"/>
      <c r="DV55" s="2632"/>
      <c r="DW55" s="2630"/>
      <c r="DX55" s="2630"/>
      <c r="DY55" s="2630"/>
      <c r="DZ55" s="2630"/>
      <c r="EA55" s="1054"/>
      <c r="EB55" s="1052"/>
      <c r="EC55" s="1052"/>
      <c r="ED55" s="1052"/>
      <c r="EE55" s="1054"/>
      <c r="EF55" s="1054"/>
      <c r="EG55" s="1054"/>
      <c r="EH55" s="1054"/>
      <c r="EI55" s="1053"/>
      <c r="EK55" s="1052"/>
      <c r="EP55" s="1054"/>
      <c r="EQ55" s="1054"/>
      <c r="ER55" s="1750">
        <v>0</v>
      </c>
      <c r="ES55" s="1132"/>
      <c r="ET55" s="1132"/>
      <c r="EU55" s="2664">
        <f t="shared" si="17"/>
        <v>5.8870000000000005</v>
      </c>
      <c r="EV55" s="1779"/>
      <c r="EW55" s="1779"/>
      <c r="EX55" s="1779"/>
      <c r="EY55" s="1779"/>
      <c r="EZ55" s="1779"/>
      <c r="FA55" s="1779"/>
      <c r="FB55" s="1779"/>
      <c r="FC55" s="1052"/>
      <c r="FD55" s="2634"/>
      <c r="FE55" s="1781">
        <v>93863</v>
      </c>
      <c r="FF55" s="1021">
        <f t="shared" si="18"/>
        <v>54349.783036817091</v>
      </c>
      <c r="FG55" s="1796">
        <f t="shared" si="22"/>
        <v>0.57903309117348789</v>
      </c>
      <c r="FH55" s="1781">
        <f t="shared" si="19"/>
        <v>35105</v>
      </c>
      <c r="FI55" s="2637"/>
      <c r="FJ55" s="2635"/>
      <c r="FK55" s="1781">
        <v>37623</v>
      </c>
      <c r="FL55" s="2373">
        <v>145</v>
      </c>
      <c r="FM55" s="1781">
        <f t="shared" si="15"/>
        <v>37478</v>
      </c>
      <c r="FN55" s="1781">
        <v>2518</v>
      </c>
      <c r="FO55" s="2673">
        <f t="shared" si="20"/>
        <v>34960</v>
      </c>
      <c r="FP55" s="2636"/>
      <c r="FQ55" s="2636"/>
      <c r="FR55" s="2636"/>
      <c r="FS55" s="2696">
        <v>32.159999999999997</v>
      </c>
      <c r="FT55" s="2666">
        <v>396</v>
      </c>
      <c r="FU55" s="2669">
        <v>8.1199999999999992</v>
      </c>
      <c r="FV55" s="2667">
        <v>30.4</v>
      </c>
      <c r="FW55" s="2667">
        <v>27.2</v>
      </c>
      <c r="FX55" s="2667">
        <f t="shared" si="10"/>
        <v>3.1999999999999993</v>
      </c>
      <c r="FY55" s="2668">
        <f t="shared" si="6"/>
        <v>0.10526315789473682</v>
      </c>
      <c r="FZ55" s="2667">
        <v>3.15</v>
      </c>
      <c r="GA55" s="2667">
        <f t="shared" si="11"/>
        <v>2.81</v>
      </c>
      <c r="GB55" s="2667">
        <v>0.32</v>
      </c>
      <c r="GC55" s="2667">
        <v>0.02</v>
      </c>
      <c r="GD55" s="2669">
        <f t="shared" si="21"/>
        <v>-5.0000000000000031E-2</v>
      </c>
      <c r="GE55" s="2667">
        <v>0.35000000000000003</v>
      </c>
      <c r="GF55" s="2667">
        <v>0.2</v>
      </c>
      <c r="GG55" s="1838">
        <v>0.06</v>
      </c>
      <c r="GH55" s="1838">
        <f>GH54</f>
        <v>0.21600000000000003</v>
      </c>
      <c r="GI55" s="1838">
        <v>2.93</v>
      </c>
      <c r="GJ55" s="1838">
        <f>GJ54</f>
        <v>3.3600000000000003</v>
      </c>
      <c r="GK55" s="2699"/>
      <c r="GL55" s="2671"/>
      <c r="GM55" s="2671"/>
      <c r="GN55" s="2635"/>
    </row>
    <row r="56" spans="1:198" s="2633" customFormat="1" ht="13" customHeight="1">
      <c r="A56" s="1066">
        <f t="shared" si="13"/>
        <v>1912</v>
      </c>
      <c r="B56" s="2621">
        <f t="shared" si="16"/>
        <v>30.99768637532134</v>
      </c>
      <c r="C56" s="2270">
        <f t="shared" si="2"/>
        <v>-7.400000000000001E-2</v>
      </c>
      <c r="D56" s="1777">
        <f t="shared" si="9"/>
        <v>3.8523136246786609</v>
      </c>
      <c r="E56" s="1028">
        <f t="shared" si="3"/>
        <v>31.071686375321342</v>
      </c>
      <c r="F56" s="1063"/>
      <c r="G56" s="1063"/>
      <c r="H56" s="1062"/>
      <c r="I56" s="1063"/>
      <c r="J56" s="1063"/>
      <c r="K56" s="1063"/>
      <c r="L56" s="1063"/>
      <c r="M56" s="1063"/>
      <c r="N56" s="1062"/>
      <c r="O56" s="1052"/>
      <c r="P56" s="1052"/>
      <c r="Q56" s="1052"/>
      <c r="R56" s="1052"/>
      <c r="S56" s="1052"/>
      <c r="T56" s="1065"/>
      <c r="U56" s="1052"/>
      <c r="V56" s="1052"/>
      <c r="W56" s="1052"/>
      <c r="X56" s="1052"/>
      <c r="Y56" s="1052"/>
      <c r="Z56" s="1065"/>
      <c r="AA56" s="1064"/>
      <c r="AB56" s="1052"/>
      <c r="AC56" s="1052"/>
      <c r="AD56" s="1052"/>
      <c r="AE56" s="1052"/>
      <c r="AF56" s="1065"/>
      <c r="AG56" s="1052"/>
      <c r="AH56" s="1052"/>
      <c r="AI56" s="1052"/>
      <c r="AJ56" s="1065"/>
      <c r="AK56" s="1052"/>
      <c r="AL56" s="1052"/>
      <c r="AM56" s="1052"/>
      <c r="AN56" s="1052"/>
      <c r="AO56" s="1052"/>
      <c r="AP56" s="1052"/>
      <c r="AQ56" s="1064"/>
      <c r="AR56" s="1052"/>
      <c r="AS56" s="1052"/>
      <c r="AT56" s="1052"/>
      <c r="AU56" s="1052"/>
      <c r="AV56" s="1052"/>
      <c r="AW56" s="1052"/>
      <c r="AX56" s="1052"/>
      <c r="AY56" s="1052"/>
      <c r="AZ56" s="1052"/>
      <c r="BA56" s="1052"/>
      <c r="BB56" s="1052"/>
      <c r="BC56" s="1052"/>
      <c r="BD56" s="1052"/>
      <c r="BE56" s="1052"/>
      <c r="BF56" s="1062"/>
      <c r="BG56" s="1052"/>
      <c r="BH56" s="1052"/>
      <c r="BI56" s="1052"/>
      <c r="BJ56" s="1052"/>
      <c r="BK56" s="1052"/>
      <c r="BL56" s="1052"/>
      <c r="BM56" s="1052"/>
      <c r="BN56" s="1063"/>
      <c r="BO56" s="1052"/>
      <c r="BP56" s="1052"/>
      <c r="BQ56" s="1062"/>
      <c r="BR56" s="1052"/>
      <c r="BS56" s="1052"/>
      <c r="BT56" s="1052"/>
      <c r="BU56" s="1052"/>
      <c r="BV56" s="1052"/>
      <c r="BW56" s="2629"/>
      <c r="BX56" s="2629"/>
      <c r="BY56" s="2629"/>
      <c r="BZ56" s="2629"/>
      <c r="CA56" s="2629"/>
      <c r="CB56" s="2629"/>
      <c r="CC56" s="2629"/>
      <c r="CD56" s="2629"/>
      <c r="CE56" s="2629"/>
      <c r="CF56" s="2624">
        <f t="shared" si="14"/>
        <v>-7.400000000000001E-2</v>
      </c>
      <c r="CG56" s="1052"/>
      <c r="CH56" s="2268">
        <v>0.123</v>
      </c>
      <c r="CI56" s="2268">
        <v>0.19700000000000001</v>
      </c>
      <c r="CJ56" s="1052"/>
      <c r="CK56" s="1052"/>
      <c r="CL56" s="1052"/>
      <c r="CM56" s="2302">
        <v>-0.21199999999999999</v>
      </c>
      <c r="CN56" s="2630"/>
      <c r="CO56" s="1052"/>
      <c r="CP56" s="2627">
        <v>0</v>
      </c>
      <c r="CQ56" s="2630"/>
      <c r="CR56" s="1052"/>
      <c r="CS56" s="1052"/>
      <c r="CT56" s="1052"/>
      <c r="CU56" s="1052"/>
      <c r="CV56" s="2615"/>
      <c r="CW56" s="1020">
        <v>2.1999999999999999E-2</v>
      </c>
      <c r="CX56" s="975"/>
      <c r="CY56" s="1061"/>
      <c r="CZ56" s="1052"/>
      <c r="DA56" s="1052"/>
      <c r="DB56" s="1052"/>
      <c r="DC56" s="2630"/>
      <c r="DD56" s="2631"/>
      <c r="DE56" s="2629"/>
      <c r="DF56" s="1052"/>
      <c r="DG56" s="1059"/>
      <c r="DH56" s="1059"/>
      <c r="DI56" s="2629"/>
      <c r="DJ56" s="2629"/>
      <c r="DK56" s="1059"/>
      <c r="DL56" s="2629"/>
      <c r="DM56" s="2629"/>
      <c r="DN56" s="1059"/>
      <c r="DO56" s="1058"/>
      <c r="DP56" s="1059"/>
      <c r="DQ56" s="1058"/>
      <c r="DR56" s="1059"/>
      <c r="DS56" s="1058"/>
      <c r="DT56" s="1058"/>
      <c r="DU56" s="1058"/>
      <c r="DV56" s="2632"/>
      <c r="DW56" s="2630"/>
      <c r="DX56" s="2630"/>
      <c r="DY56" s="2630"/>
      <c r="DZ56" s="2630"/>
      <c r="EA56" s="1054"/>
      <c r="EB56" s="1052"/>
      <c r="EC56" s="1052"/>
      <c r="ED56" s="1052"/>
      <c r="EE56" s="1054"/>
      <c r="EF56" s="1054"/>
      <c r="EG56" s="1054"/>
      <c r="EH56" s="1054"/>
      <c r="EI56" s="1053"/>
      <c r="EK56" s="1052"/>
      <c r="EP56" s="1054"/>
      <c r="EQ56" s="1054"/>
      <c r="ER56" s="1750">
        <v>0</v>
      </c>
      <c r="ES56" s="1132"/>
      <c r="ET56" s="1132"/>
      <c r="EU56" s="2664">
        <f t="shared" si="17"/>
        <v>6.032</v>
      </c>
      <c r="EV56" s="1779"/>
      <c r="EW56" s="1779"/>
      <c r="EX56" s="1779"/>
      <c r="EY56" s="1779"/>
      <c r="EZ56" s="1779"/>
      <c r="FA56" s="1779"/>
      <c r="FB56" s="1779"/>
      <c r="FC56" s="1052"/>
      <c r="FD56" s="2634"/>
      <c r="FE56" s="1781">
        <v>95335</v>
      </c>
      <c r="FF56" s="1021">
        <f t="shared" si="18"/>
        <v>55393.686798100149</v>
      </c>
      <c r="FG56" s="1796">
        <f t="shared" si="22"/>
        <v>0.58104250063565477</v>
      </c>
      <c r="FH56" s="1781">
        <f t="shared" si="19"/>
        <v>36322</v>
      </c>
      <c r="FI56" s="2637"/>
      <c r="FJ56" s="2635"/>
      <c r="FK56" s="1781">
        <v>38081</v>
      </c>
      <c r="FL56" s="2373">
        <v>149</v>
      </c>
      <c r="FM56" s="1781">
        <f t="shared" si="15"/>
        <v>37932</v>
      </c>
      <c r="FN56" s="1781">
        <v>1759</v>
      </c>
      <c r="FO56" s="2673">
        <f t="shared" si="20"/>
        <v>36173</v>
      </c>
      <c r="FP56" s="2636"/>
      <c r="FQ56" s="2636"/>
      <c r="FR56" s="2636"/>
      <c r="FS56" s="2696">
        <v>34.85</v>
      </c>
      <c r="FT56" s="2666">
        <v>418.9</v>
      </c>
      <c r="FU56" s="2669">
        <v>8.32</v>
      </c>
      <c r="FV56" s="2667">
        <v>38.9</v>
      </c>
      <c r="FW56" s="2667">
        <v>34.6</v>
      </c>
      <c r="FX56" s="2667">
        <f t="shared" si="10"/>
        <v>4.2999999999999972</v>
      </c>
      <c r="FY56" s="2668">
        <f t="shared" si="6"/>
        <v>0.11053984575835468</v>
      </c>
      <c r="FZ56" s="2667">
        <v>3.8</v>
      </c>
      <c r="GA56" s="2667">
        <f t="shared" si="11"/>
        <v>2.4899999999999998</v>
      </c>
      <c r="GB56" s="2667">
        <f>0.37+0.01</f>
        <v>0.38</v>
      </c>
      <c r="GC56" s="2667">
        <v>0.93</v>
      </c>
      <c r="GD56" s="2669">
        <f t="shared" si="21"/>
        <v>-4.5000000000000012E-2</v>
      </c>
      <c r="GE56" s="2667">
        <v>0.33100000000000002</v>
      </c>
      <c r="GF56" s="2667">
        <v>0.3</v>
      </c>
      <c r="GG56" s="1838">
        <v>0.13</v>
      </c>
      <c r="GH56" s="1838">
        <f>AVERAGE(GF56:GF60)+AVERAGE(GG56:GG60)</f>
        <v>0.47799999999999998</v>
      </c>
      <c r="GI56" s="1838">
        <v>5.23</v>
      </c>
      <c r="GJ56" s="1838">
        <f>AVERAGE(GI56:GI60)</f>
        <v>5.7459999999999996</v>
      </c>
      <c r="GK56" s="2700">
        <v>159.69999999999999</v>
      </c>
      <c r="GL56" s="2675">
        <v>159.69999999999999</v>
      </c>
      <c r="GM56" s="2671"/>
      <c r="GN56" s="2635"/>
    </row>
    <row r="57" spans="1:198" s="2633" customFormat="1" ht="13" customHeight="1">
      <c r="A57" s="1066">
        <f t="shared" si="13"/>
        <v>1913</v>
      </c>
      <c r="B57" s="2621">
        <f t="shared" si="16"/>
        <v>32.518663239074556</v>
      </c>
      <c r="C57" s="2270">
        <f t="shared" si="2"/>
        <v>-7.2999999999999982E-2</v>
      </c>
      <c r="D57" s="1777">
        <f t="shared" si="9"/>
        <v>4.0413367609254474</v>
      </c>
      <c r="E57" s="1028">
        <f t="shared" si="3"/>
        <v>32.591663239074556</v>
      </c>
      <c r="F57" s="1063"/>
      <c r="G57" s="1063"/>
      <c r="H57" s="1062"/>
      <c r="I57" s="1063"/>
      <c r="J57" s="1063"/>
      <c r="K57" s="1063"/>
      <c r="L57" s="1063"/>
      <c r="M57" s="1063"/>
      <c r="N57" s="1062"/>
      <c r="O57" s="1052"/>
      <c r="P57" s="1052"/>
      <c r="Q57" s="1052"/>
      <c r="R57" s="1052"/>
      <c r="S57" s="1052"/>
      <c r="T57" s="1065"/>
      <c r="U57" s="1052"/>
      <c r="V57" s="1052"/>
      <c r="W57" s="1052"/>
      <c r="X57" s="1052"/>
      <c r="Y57" s="1052"/>
      <c r="Z57" s="1065"/>
      <c r="AA57" s="1064"/>
      <c r="AB57" s="1052"/>
      <c r="AC57" s="1052"/>
      <c r="AD57" s="1052"/>
      <c r="AE57" s="1052"/>
      <c r="AF57" s="1065"/>
      <c r="AG57" s="1052"/>
      <c r="AH57" s="1052"/>
      <c r="AI57" s="1052"/>
      <c r="AJ57" s="1065"/>
      <c r="AK57" s="1052"/>
      <c r="AL57" s="1052"/>
      <c r="AM57" s="1052"/>
      <c r="AN57" s="1052"/>
      <c r="AO57" s="1052"/>
      <c r="AP57" s="1052"/>
      <c r="AQ57" s="1064"/>
      <c r="AR57" s="1052"/>
      <c r="AS57" s="1052"/>
      <c r="AT57" s="1052"/>
      <c r="AU57" s="1052"/>
      <c r="AV57" s="1052"/>
      <c r="AW57" s="1052"/>
      <c r="AX57" s="1052"/>
      <c r="AY57" s="1052"/>
      <c r="AZ57" s="1052"/>
      <c r="BA57" s="1052"/>
      <c r="BB57" s="1052"/>
      <c r="BC57" s="1052"/>
      <c r="BD57" s="1052"/>
      <c r="BE57" s="1052"/>
      <c r="BF57" s="1062"/>
      <c r="BG57" s="1052"/>
      <c r="BH57" s="1052"/>
      <c r="BI57" s="1052"/>
      <c r="BJ57" s="1052"/>
      <c r="BK57" s="1052"/>
      <c r="BL57" s="1052"/>
      <c r="BM57" s="1052"/>
      <c r="BN57" s="1063"/>
      <c r="BO57" s="1052"/>
      <c r="BP57" s="1052"/>
      <c r="BQ57" s="1062"/>
      <c r="BR57" s="1052"/>
      <c r="BS57" s="1052"/>
      <c r="BT57" s="1052"/>
      <c r="BU57" s="1052"/>
      <c r="BV57" s="1052"/>
      <c r="BW57" s="2629"/>
      <c r="BX57" s="2629"/>
      <c r="BY57" s="2629"/>
      <c r="BZ57" s="2629"/>
      <c r="CA57" s="2629"/>
      <c r="CB57" s="2629"/>
      <c r="CC57" s="2629"/>
      <c r="CD57" s="2629"/>
      <c r="CE57" s="2629"/>
      <c r="CF57" s="2624">
        <f t="shared" si="14"/>
        <v>-7.2999999999999982E-2</v>
      </c>
      <c r="CG57" s="1052"/>
      <c r="CH57" s="2268">
        <v>0.13700000000000001</v>
      </c>
      <c r="CI57" s="2268">
        <v>0.21</v>
      </c>
      <c r="CJ57" s="1052"/>
      <c r="CK57" s="1052"/>
      <c r="CL57" s="1052"/>
      <c r="CM57" s="2302">
        <v>-0.20699999999999999</v>
      </c>
      <c r="CN57" s="2630"/>
      <c r="CO57" s="1052"/>
      <c r="CP57" s="2627">
        <v>0</v>
      </c>
      <c r="CQ57" s="2630"/>
      <c r="CR57" s="1052"/>
      <c r="CS57" s="1052"/>
      <c r="CT57" s="1052"/>
      <c r="CU57" s="1052"/>
      <c r="CV57" s="2615"/>
      <c r="CW57" s="1020">
        <v>2.1999999999999999E-2</v>
      </c>
      <c r="CX57" s="975"/>
      <c r="CY57" s="1061"/>
      <c r="CZ57" s="1052"/>
      <c r="DA57" s="1052"/>
      <c r="DB57" s="1052"/>
      <c r="DC57" s="2630"/>
      <c r="DD57" s="2631"/>
      <c r="DE57" s="2629"/>
      <c r="DF57" s="1052"/>
      <c r="DG57" s="1059"/>
      <c r="DH57" s="1059"/>
      <c r="DI57" s="2629"/>
      <c r="DJ57" s="2629"/>
      <c r="DK57" s="1059"/>
      <c r="DL57" s="2629"/>
      <c r="DM57" s="2629"/>
      <c r="DN57" s="1059"/>
      <c r="DO57" s="1058"/>
      <c r="DP57" s="1059"/>
      <c r="DQ57" s="1058"/>
      <c r="DR57" s="1059"/>
      <c r="DS57" s="1058"/>
      <c r="DT57" s="1058"/>
      <c r="DU57" s="1058"/>
      <c r="DV57" s="2632"/>
      <c r="DW57" s="2630"/>
      <c r="DX57" s="2630"/>
      <c r="DY57" s="2630"/>
      <c r="DZ57" s="2630"/>
      <c r="EA57" s="1054"/>
      <c r="EB57" s="1052"/>
      <c r="EC57" s="1052"/>
      <c r="ED57" s="1052"/>
      <c r="EE57" s="1054"/>
      <c r="EF57" s="1054"/>
      <c r="EG57" s="1054"/>
      <c r="EH57" s="1054"/>
      <c r="EI57" s="1053"/>
      <c r="EK57" s="1052"/>
      <c r="EP57" s="1054"/>
      <c r="EQ57" s="1054"/>
      <c r="ER57" s="1750">
        <v>0</v>
      </c>
      <c r="ES57" s="1132"/>
      <c r="ET57" s="1132"/>
      <c r="EU57" s="2664">
        <f t="shared" si="17"/>
        <v>6.0900000000000007</v>
      </c>
      <c r="EV57" s="1779"/>
      <c r="EW57" s="1779"/>
      <c r="EX57" s="1779"/>
      <c r="EY57" s="1779"/>
      <c r="EZ57" s="1779"/>
      <c r="FA57" s="1779"/>
      <c r="FB57" s="1779"/>
      <c r="FC57" s="1052"/>
      <c r="FD57" s="2634"/>
      <c r="FE57" s="1781">
        <v>97225</v>
      </c>
      <c r="FF57" s="1021">
        <f t="shared" si="18"/>
        <v>56687.221959260707</v>
      </c>
      <c r="FG57" s="1796">
        <f t="shared" si="22"/>
        <v>0.58305191009782165</v>
      </c>
      <c r="FH57" s="1781">
        <f t="shared" si="19"/>
        <v>37161</v>
      </c>
      <c r="FI57" s="2637"/>
      <c r="FJ57" s="2635"/>
      <c r="FK57" s="1781">
        <v>38832</v>
      </c>
      <c r="FL57" s="2373">
        <v>157</v>
      </c>
      <c r="FM57" s="1781">
        <f t="shared" si="15"/>
        <v>38675</v>
      </c>
      <c r="FN57" s="1781">
        <v>1671</v>
      </c>
      <c r="FO57" s="2673">
        <f t="shared" si="20"/>
        <v>37004</v>
      </c>
      <c r="FP57" s="2636"/>
      <c r="FQ57" s="2636"/>
      <c r="FR57" s="2636"/>
      <c r="FS57" s="2696">
        <v>36.56</v>
      </c>
      <c r="FT57" s="2666">
        <v>435.4</v>
      </c>
      <c r="FU57" s="2669">
        <v>8.4</v>
      </c>
      <c r="FV57" s="2667">
        <v>38.9</v>
      </c>
      <c r="FW57" s="2667">
        <v>34.6</v>
      </c>
      <c r="FX57" s="2667">
        <f t="shared" si="10"/>
        <v>4.2999999999999972</v>
      </c>
      <c r="FY57" s="2668">
        <f t="shared" si="6"/>
        <v>0.11053984575835468</v>
      </c>
      <c r="FZ57" s="2667">
        <v>3.8</v>
      </c>
      <c r="GA57" s="2667">
        <f t="shared" si="11"/>
        <v>2.4899999999999998</v>
      </c>
      <c r="GB57" s="2667">
        <f>0.37+0.01</f>
        <v>0.38</v>
      </c>
      <c r="GC57" s="2667">
        <v>0.93</v>
      </c>
      <c r="GD57" s="2669">
        <f t="shared" si="21"/>
        <v>-0.16699999999999998</v>
      </c>
      <c r="GE57" s="2667">
        <v>0.44699999999999995</v>
      </c>
      <c r="GF57" s="2667">
        <v>0.45</v>
      </c>
      <c r="GG57" s="1838">
        <v>0.1</v>
      </c>
      <c r="GH57" s="1838">
        <f>GH56</f>
        <v>0.47799999999999998</v>
      </c>
      <c r="GI57" s="1838">
        <v>4.1399999999999997</v>
      </c>
      <c r="GJ57" s="1838">
        <f>GJ56</f>
        <v>5.7459999999999996</v>
      </c>
      <c r="GK57" s="2699"/>
      <c r="GL57" s="2671"/>
      <c r="GM57" s="2671"/>
      <c r="GN57" s="2635"/>
    </row>
    <row r="58" spans="1:198" s="2633" customFormat="1" ht="13" customHeight="1">
      <c r="A58" s="1066">
        <f t="shared" si="13"/>
        <v>1914</v>
      </c>
      <c r="B58" s="2621">
        <f t="shared" si="16"/>
        <v>30.464010282776353</v>
      </c>
      <c r="C58" s="2270">
        <f t="shared" si="2"/>
        <v>-5.5000000000000021E-2</v>
      </c>
      <c r="D58" s="1777">
        <f t="shared" si="9"/>
        <v>3.7859897172236479</v>
      </c>
      <c r="E58" s="1028">
        <f t="shared" si="3"/>
        <v>30.519010282776353</v>
      </c>
      <c r="F58" s="1063"/>
      <c r="G58" s="1063"/>
      <c r="H58" s="1062"/>
      <c r="I58" s="1063"/>
      <c r="J58" s="1063"/>
      <c r="K58" s="1063"/>
      <c r="L58" s="1063"/>
      <c r="M58" s="1063"/>
      <c r="N58" s="1062"/>
      <c r="O58" s="1052"/>
      <c r="P58" s="1052"/>
      <c r="Q58" s="1052"/>
      <c r="R58" s="1052"/>
      <c r="S58" s="1052"/>
      <c r="T58" s="1065"/>
      <c r="U58" s="1052"/>
      <c r="V58" s="1052"/>
      <c r="W58" s="1052"/>
      <c r="X58" s="1052"/>
      <c r="Y58" s="1052"/>
      <c r="Z58" s="1065"/>
      <c r="AA58" s="1064"/>
      <c r="AB58" s="1052"/>
      <c r="AC58" s="1052"/>
      <c r="AD58" s="1052"/>
      <c r="AE58" s="1052"/>
      <c r="AF58" s="1065"/>
      <c r="AG58" s="1052"/>
      <c r="AH58" s="1052"/>
      <c r="AI58" s="1052"/>
      <c r="AJ58" s="1065"/>
      <c r="AK58" s="1052"/>
      <c r="AL58" s="1052"/>
      <c r="AM58" s="1052"/>
      <c r="AN58" s="1052"/>
      <c r="AO58" s="1052"/>
      <c r="AP58" s="1052"/>
      <c r="AQ58" s="1064"/>
      <c r="AR58" s="1052"/>
      <c r="AS58" s="1052"/>
      <c r="AT58" s="1052"/>
      <c r="AU58" s="1052"/>
      <c r="AV58" s="1052"/>
      <c r="AW58" s="1052"/>
      <c r="AX58" s="1052"/>
      <c r="AY58" s="1052"/>
      <c r="AZ58" s="1052"/>
      <c r="BA58" s="1052"/>
      <c r="BB58" s="1052"/>
      <c r="BC58" s="1052"/>
      <c r="BD58" s="1052"/>
      <c r="BE58" s="1052"/>
      <c r="BF58" s="1062"/>
      <c r="BG58" s="1052"/>
      <c r="BH58" s="1052"/>
      <c r="BI58" s="1052"/>
      <c r="BJ58" s="1052"/>
      <c r="BK58" s="1052"/>
      <c r="BL58" s="1052"/>
      <c r="BM58" s="1052"/>
      <c r="BN58" s="1063"/>
      <c r="BO58" s="1052"/>
      <c r="BP58" s="1052"/>
      <c r="BQ58" s="1062"/>
      <c r="BR58" s="1052"/>
      <c r="BS58" s="1052"/>
      <c r="BT58" s="1052"/>
      <c r="BU58" s="1052"/>
      <c r="BV58" s="1052"/>
      <c r="BW58" s="2629"/>
      <c r="BX58" s="2629"/>
      <c r="BY58" s="2629"/>
      <c r="BZ58" s="2629"/>
      <c r="CA58" s="2629"/>
      <c r="CB58" s="2629"/>
      <c r="CC58" s="2629"/>
      <c r="CD58" s="2629"/>
      <c r="CE58" s="2629"/>
      <c r="CF58" s="2624">
        <f t="shared" si="14"/>
        <v>-5.5000000000000021E-2</v>
      </c>
      <c r="CG58" s="1052"/>
      <c r="CH58" s="2268">
        <v>0.14499999999999999</v>
      </c>
      <c r="CI58" s="2268">
        <v>0.2</v>
      </c>
      <c r="CJ58" s="1052"/>
      <c r="CK58" s="1052"/>
      <c r="CL58" s="1052"/>
      <c r="CM58" s="2302">
        <v>-0.17</v>
      </c>
      <c r="CN58" s="2630"/>
      <c r="CO58" s="1052"/>
      <c r="CP58" s="2627">
        <v>0</v>
      </c>
      <c r="CQ58" s="2630"/>
      <c r="CR58" s="1052"/>
      <c r="CS58" s="1052"/>
      <c r="CT58" s="1052"/>
      <c r="CU58" s="1052"/>
      <c r="CV58" s="2615"/>
      <c r="CW58" s="1020">
        <v>2.1999999999999999E-2</v>
      </c>
      <c r="CX58" s="975"/>
      <c r="CY58" s="1061"/>
      <c r="CZ58" s="1052"/>
      <c r="DA58" s="1052"/>
      <c r="DB58" s="1052"/>
      <c r="DC58" s="2630"/>
      <c r="DD58" s="2631"/>
      <c r="DE58" s="2629"/>
      <c r="DF58" s="1052"/>
      <c r="DG58" s="1059"/>
      <c r="DH58" s="1059"/>
      <c r="DI58" s="2629"/>
      <c r="DJ58" s="2629"/>
      <c r="DK58" s="1059"/>
      <c r="DL58" s="2629"/>
      <c r="DM58" s="2629"/>
      <c r="DN58" s="1059"/>
      <c r="DO58" s="1058"/>
      <c r="DP58" s="1059"/>
      <c r="DQ58" s="1058"/>
      <c r="DR58" s="1059"/>
      <c r="DS58" s="1058"/>
      <c r="DT58" s="1058"/>
      <c r="DU58" s="1058"/>
      <c r="DV58" s="2632"/>
      <c r="DW58" s="2630"/>
      <c r="DX58" s="2630"/>
      <c r="DY58" s="2630"/>
      <c r="DZ58" s="2630"/>
      <c r="EA58" s="1054"/>
      <c r="EB58" s="1052"/>
      <c r="EC58" s="1052"/>
      <c r="ED58" s="1052"/>
      <c r="EE58" s="1054"/>
      <c r="EF58" s="1054"/>
      <c r="EG58" s="1054"/>
      <c r="EH58" s="1054"/>
      <c r="EI58" s="1053"/>
      <c r="EK58" s="1052"/>
      <c r="EP58" s="1054"/>
      <c r="EQ58" s="1054"/>
      <c r="ER58" s="1750">
        <v>0</v>
      </c>
      <c r="ES58" s="1132"/>
      <c r="ET58" s="1132"/>
      <c r="EU58" s="2664">
        <f t="shared" si="17"/>
        <v>6.1697500000000005</v>
      </c>
      <c r="EV58" s="1779"/>
      <c r="EW58" s="1779"/>
      <c r="EX58" s="1779"/>
      <c r="EY58" s="1779"/>
      <c r="EZ58" s="1779"/>
      <c r="FA58" s="1779"/>
      <c r="FB58" s="1779"/>
      <c r="FC58" s="1052"/>
      <c r="FD58" s="2634"/>
      <c r="FE58" s="1781">
        <v>99111</v>
      </c>
      <c r="FF58" s="1021">
        <f t="shared" si="18"/>
        <v>57986.012442910025</v>
      </c>
      <c r="FG58" s="1796">
        <f t="shared" si="22"/>
        <v>0.58506131955998852</v>
      </c>
      <c r="FH58" s="1781">
        <f t="shared" si="19"/>
        <v>36444</v>
      </c>
      <c r="FI58" s="2637"/>
      <c r="FJ58" s="2635"/>
      <c r="FK58" s="1781">
        <v>39564</v>
      </c>
      <c r="FL58" s="1781">
        <v>163</v>
      </c>
      <c r="FM58" s="1781">
        <f t="shared" si="15"/>
        <v>39401</v>
      </c>
      <c r="FN58" s="1781">
        <v>3120</v>
      </c>
      <c r="FO58" s="2673">
        <f t="shared" si="20"/>
        <v>36281</v>
      </c>
      <c r="FP58" s="2636"/>
      <c r="FQ58" s="2636"/>
      <c r="FR58" s="2636"/>
      <c r="FS58" s="2696">
        <v>34.25</v>
      </c>
      <c r="FT58" s="2666">
        <v>402.4</v>
      </c>
      <c r="FU58" s="2666">
        <v>8.51</v>
      </c>
      <c r="FV58" s="2667">
        <v>38.9</v>
      </c>
      <c r="FW58" s="2667">
        <v>34.6</v>
      </c>
      <c r="FX58" s="2667">
        <f t="shared" si="10"/>
        <v>4.2999999999999972</v>
      </c>
      <c r="FY58" s="2668">
        <f t="shared" si="6"/>
        <v>0.11053984575835468</v>
      </c>
      <c r="FZ58" s="2667">
        <v>3.8</v>
      </c>
      <c r="GA58" s="2667">
        <f t="shared" si="11"/>
        <v>2.4899999999999998</v>
      </c>
      <c r="GB58" s="2667">
        <f>0.37+0.01</f>
        <v>0.38</v>
      </c>
      <c r="GC58" s="2667">
        <v>0.93</v>
      </c>
      <c r="GD58" s="2669">
        <f t="shared" si="21"/>
        <v>0.11400000000000002</v>
      </c>
      <c r="GE58" s="2667">
        <v>0.11100000000000002</v>
      </c>
      <c r="GF58" s="2667">
        <v>0.2</v>
      </c>
      <c r="GG58" s="1838">
        <v>0.03</v>
      </c>
      <c r="GH58" s="1838">
        <f>GH57</f>
        <v>0.47799999999999998</v>
      </c>
      <c r="GI58" s="1838">
        <v>3.51</v>
      </c>
      <c r="GJ58" s="1838">
        <f>GJ57</f>
        <v>5.7459999999999996</v>
      </c>
      <c r="GK58" s="2699"/>
      <c r="GL58" s="2671"/>
      <c r="GM58" s="2671"/>
      <c r="GN58" s="2635"/>
    </row>
    <row r="59" spans="1:198" s="2633" customFormat="1" ht="13" customHeight="1">
      <c r="A59" s="1066">
        <f t="shared" si="13"/>
        <v>1915</v>
      </c>
      <c r="B59" s="2621">
        <f t="shared" si="16"/>
        <v>32.340771208226222</v>
      </c>
      <c r="C59" s="2270">
        <f t="shared" si="2"/>
        <v>6.4000000000000001E-2</v>
      </c>
      <c r="D59" s="1777">
        <f t="shared" si="9"/>
        <v>4.0192287917737763</v>
      </c>
      <c r="E59" s="1028">
        <f t="shared" si="3"/>
        <v>32.276771208226222</v>
      </c>
      <c r="F59" s="1063"/>
      <c r="G59" s="1063"/>
      <c r="H59" s="1062"/>
      <c r="I59" s="1063"/>
      <c r="J59" s="1063"/>
      <c r="K59" s="1063"/>
      <c r="L59" s="1063"/>
      <c r="M59" s="1063"/>
      <c r="N59" s="1062"/>
      <c r="O59" s="1052"/>
      <c r="P59" s="1052"/>
      <c r="Q59" s="1052"/>
      <c r="R59" s="1052"/>
      <c r="S59" s="1052"/>
      <c r="T59" s="1065"/>
      <c r="U59" s="1052"/>
      <c r="V59" s="1052"/>
      <c r="W59" s="1052"/>
      <c r="X59" s="1052"/>
      <c r="Y59" s="1052"/>
      <c r="Z59" s="1065"/>
      <c r="AA59" s="1064"/>
      <c r="AB59" s="1052"/>
      <c r="AC59" s="1052"/>
      <c r="AD59" s="1052"/>
      <c r="AE59" s="1052"/>
      <c r="AF59" s="1065"/>
      <c r="AG59" s="1052"/>
      <c r="AH59" s="1052"/>
      <c r="AI59" s="1052"/>
      <c r="AJ59" s="1065"/>
      <c r="AK59" s="1052"/>
      <c r="AL59" s="1052"/>
      <c r="AM59" s="1052"/>
      <c r="AN59" s="1052"/>
      <c r="AO59" s="1052"/>
      <c r="AP59" s="1052"/>
      <c r="AQ59" s="1064"/>
      <c r="AR59" s="1052"/>
      <c r="AS59" s="1052"/>
      <c r="AT59" s="1052"/>
      <c r="AU59" s="1052"/>
      <c r="AV59" s="1052"/>
      <c r="AW59" s="1052"/>
      <c r="AX59" s="1052"/>
      <c r="AY59" s="1052"/>
      <c r="AZ59" s="1052"/>
      <c r="BA59" s="1052"/>
      <c r="BB59" s="1052"/>
      <c r="BC59" s="1052"/>
      <c r="BD59" s="1052"/>
      <c r="BE59" s="1052"/>
      <c r="BF59" s="1062"/>
      <c r="BG59" s="1052"/>
      <c r="BH59" s="1052"/>
      <c r="BI59" s="1052"/>
      <c r="BJ59" s="1052"/>
      <c r="BK59" s="1052"/>
      <c r="BL59" s="1052"/>
      <c r="BM59" s="1052"/>
      <c r="BN59" s="1063"/>
      <c r="BO59" s="1052"/>
      <c r="BP59" s="1052"/>
      <c r="BQ59" s="1062"/>
      <c r="BR59" s="1052"/>
      <c r="BS59" s="1052"/>
      <c r="BT59" s="1052"/>
      <c r="BU59" s="1052"/>
      <c r="BV59" s="1052"/>
      <c r="BW59" s="2629"/>
      <c r="BX59" s="2629"/>
      <c r="BY59" s="2629"/>
      <c r="BZ59" s="2629"/>
      <c r="CA59" s="2629"/>
      <c r="CB59" s="2629"/>
      <c r="CC59" s="2629"/>
      <c r="CD59" s="2629"/>
      <c r="CE59" s="2629"/>
      <c r="CF59" s="2624">
        <f t="shared" si="14"/>
        <v>6.4000000000000001E-2</v>
      </c>
      <c r="CG59" s="1052"/>
      <c r="CH59" s="2268">
        <v>0.2</v>
      </c>
      <c r="CI59" s="2268">
        <v>0.13600000000000001</v>
      </c>
      <c r="CJ59" s="1052"/>
      <c r="CK59" s="1052"/>
      <c r="CL59" s="1052"/>
      <c r="CM59" s="2302">
        <v>-0.15</v>
      </c>
      <c r="CN59" s="2630"/>
      <c r="CO59" s="1052"/>
      <c r="CP59" s="2627">
        <v>0</v>
      </c>
      <c r="CQ59" s="2630"/>
      <c r="CR59" s="1052"/>
      <c r="CS59" s="1052"/>
      <c r="CT59" s="1052"/>
      <c r="CU59" s="1052"/>
      <c r="CV59" s="2615"/>
      <c r="CW59" s="1020">
        <v>2.1999999999999999E-2</v>
      </c>
      <c r="CX59" s="975"/>
      <c r="CY59" s="1061"/>
      <c r="CZ59" s="1052"/>
      <c r="DA59" s="1052"/>
      <c r="DB59" s="1052"/>
      <c r="DC59" s="2630"/>
      <c r="DD59" s="2631"/>
      <c r="DE59" s="2629"/>
      <c r="DF59" s="1052"/>
      <c r="DG59" s="1059"/>
      <c r="DH59" s="1059"/>
      <c r="DI59" s="2629"/>
      <c r="DJ59" s="2629"/>
      <c r="DK59" s="1059"/>
      <c r="DL59" s="2629"/>
      <c r="DM59" s="2629"/>
      <c r="DN59" s="1059"/>
      <c r="DO59" s="1058"/>
      <c r="DP59" s="1059"/>
      <c r="DQ59" s="1058"/>
      <c r="DR59" s="1059"/>
      <c r="DS59" s="1058"/>
      <c r="DT59" s="1058"/>
      <c r="DU59" s="1058"/>
      <c r="DV59" s="2632"/>
      <c r="DW59" s="2630"/>
      <c r="DX59" s="2630"/>
      <c r="DY59" s="2630"/>
      <c r="DZ59" s="2630"/>
      <c r="EA59" s="1054"/>
      <c r="EB59" s="1052"/>
      <c r="EC59" s="1052"/>
      <c r="ED59" s="1052"/>
      <c r="EE59" s="1054"/>
      <c r="EF59" s="1054"/>
      <c r="EG59" s="1054"/>
      <c r="EH59" s="1054"/>
      <c r="EI59" s="1053"/>
      <c r="EK59" s="1052"/>
      <c r="EP59" s="1054"/>
      <c r="EQ59" s="1054"/>
      <c r="ER59" s="1750">
        <v>0</v>
      </c>
      <c r="ES59" s="1132"/>
      <c r="ET59" s="1132"/>
      <c r="EU59" s="2664">
        <f t="shared" si="17"/>
        <v>6.314750000000001</v>
      </c>
      <c r="EV59" s="1779"/>
      <c r="EW59" s="1779"/>
      <c r="EX59" s="1779"/>
      <c r="EY59" s="1779"/>
      <c r="EZ59" s="1779"/>
      <c r="FA59" s="1779"/>
      <c r="FB59" s="1779"/>
      <c r="FC59" s="1052"/>
      <c r="FD59" s="2634"/>
      <c r="FE59" s="1781">
        <v>100546</v>
      </c>
      <c r="FF59" s="1021">
        <f t="shared" si="18"/>
        <v>59027.613520261635</v>
      </c>
      <c r="FG59" s="1796">
        <f t="shared" si="22"/>
        <v>0.5870707290221554</v>
      </c>
      <c r="FH59" s="1781">
        <f t="shared" si="19"/>
        <v>36397</v>
      </c>
      <c r="FI59" s="2637"/>
      <c r="FJ59" s="2635"/>
      <c r="FK59" s="1781">
        <v>39774</v>
      </c>
      <c r="FL59" s="1781">
        <v>174</v>
      </c>
      <c r="FM59" s="1781">
        <f t="shared" si="15"/>
        <v>39600</v>
      </c>
      <c r="FN59" s="1781">
        <v>3377</v>
      </c>
      <c r="FO59" s="2673">
        <f t="shared" si="20"/>
        <v>36223</v>
      </c>
      <c r="FP59" s="2636"/>
      <c r="FQ59" s="2636"/>
      <c r="FR59" s="2636"/>
      <c r="FS59" s="2696">
        <v>36.36</v>
      </c>
      <c r="FT59" s="2666">
        <v>417.3</v>
      </c>
      <c r="FU59" s="2666">
        <v>8.7100000000000009</v>
      </c>
      <c r="FV59" s="2667">
        <v>38.9</v>
      </c>
      <c r="FW59" s="2667">
        <v>34.6</v>
      </c>
      <c r="FX59" s="2667">
        <f t="shared" si="10"/>
        <v>4.2999999999999972</v>
      </c>
      <c r="FY59" s="2668">
        <f t="shared" si="6"/>
        <v>0.11053984575835468</v>
      </c>
      <c r="FZ59" s="2667">
        <v>3.8</v>
      </c>
      <c r="GA59" s="2667">
        <f t="shared" si="11"/>
        <v>2.4899999999999998</v>
      </c>
      <c r="GB59" s="2667">
        <f>0.37+0.01</f>
        <v>0.38</v>
      </c>
      <c r="GC59" s="2667">
        <v>0.93</v>
      </c>
      <c r="GD59" s="2669">
        <f t="shared" si="21"/>
        <v>-1.5980000000000001</v>
      </c>
      <c r="GE59" s="2667">
        <v>1.6839999999999999</v>
      </c>
      <c r="GF59" s="2667">
        <v>0.2</v>
      </c>
      <c r="GG59" s="1838">
        <v>0.15</v>
      </c>
      <c r="GH59" s="1838">
        <f>GH58</f>
        <v>0.47799999999999998</v>
      </c>
      <c r="GI59" s="1838">
        <v>6.27</v>
      </c>
      <c r="GJ59" s="1838">
        <f>GJ58</f>
        <v>5.7459999999999996</v>
      </c>
      <c r="GK59" s="2699"/>
      <c r="GL59" s="2671"/>
      <c r="GM59" s="2671"/>
      <c r="GN59" s="2635"/>
    </row>
    <row r="60" spans="1:198" s="2633" customFormat="1" ht="13" customHeight="1">
      <c r="A60" s="1066">
        <f t="shared" si="13"/>
        <v>1916</v>
      </c>
      <c r="B60" s="2621">
        <f t="shared" si="16"/>
        <v>40.932956298200523</v>
      </c>
      <c r="C60" s="2270">
        <f t="shared" si="2"/>
        <v>0.13200000000000001</v>
      </c>
      <c r="D60" s="1777">
        <f t="shared" si="9"/>
        <v>5.087043701799483</v>
      </c>
      <c r="E60" s="1028">
        <f t="shared" si="3"/>
        <v>40.800956298200525</v>
      </c>
      <c r="F60" s="1063"/>
      <c r="G60" s="1063"/>
      <c r="H60" s="1062"/>
      <c r="I60" s="1063"/>
      <c r="J60" s="1063"/>
      <c r="K60" s="1063"/>
      <c r="L60" s="1063"/>
      <c r="M60" s="1063"/>
      <c r="N60" s="1062"/>
      <c r="O60" s="1052"/>
      <c r="P60" s="1052"/>
      <c r="Q60" s="1052"/>
      <c r="R60" s="1052"/>
      <c r="S60" s="1052"/>
      <c r="T60" s="1065"/>
      <c r="U60" s="1052"/>
      <c r="V60" s="1052"/>
      <c r="W60" s="1052"/>
      <c r="X60" s="1052"/>
      <c r="Y60" s="1052"/>
      <c r="Z60" s="1065"/>
      <c r="AA60" s="1064"/>
      <c r="AB60" s="1052"/>
      <c r="AC60" s="1052"/>
      <c r="AD60" s="1052"/>
      <c r="AE60" s="1052"/>
      <c r="AF60" s="1065"/>
      <c r="AG60" s="1052"/>
      <c r="AH60" s="1052"/>
      <c r="AI60" s="1052"/>
      <c r="AJ60" s="1065"/>
      <c r="AK60" s="1052"/>
      <c r="AL60" s="1052"/>
      <c r="AM60" s="1052"/>
      <c r="AN60" s="1052"/>
      <c r="AO60" s="1052"/>
      <c r="AP60" s="1052"/>
      <c r="AQ60" s="1064"/>
      <c r="AR60" s="1052"/>
      <c r="AS60" s="1052"/>
      <c r="AT60" s="1052"/>
      <c r="AU60" s="1052"/>
      <c r="AV60" s="1052"/>
      <c r="AW60" s="1052"/>
      <c r="AX60" s="1052"/>
      <c r="AY60" s="1052"/>
      <c r="AZ60" s="1052"/>
      <c r="BA60" s="1052"/>
      <c r="BB60" s="1052"/>
      <c r="BC60" s="1052"/>
      <c r="BD60" s="1052"/>
      <c r="BE60" s="1052"/>
      <c r="BF60" s="1062"/>
      <c r="BG60" s="1052"/>
      <c r="BH60" s="1052"/>
      <c r="BI60" s="1052"/>
      <c r="BJ60" s="1052"/>
      <c r="BK60" s="1052"/>
      <c r="BL60" s="1052"/>
      <c r="BM60" s="1052"/>
      <c r="BN60" s="1063"/>
      <c r="BO60" s="1052"/>
      <c r="BP60" s="1052"/>
      <c r="BQ60" s="1062"/>
      <c r="BR60" s="1052"/>
      <c r="BS60" s="1052"/>
      <c r="BT60" s="1052"/>
      <c r="BU60" s="1052"/>
      <c r="BV60" s="1052"/>
      <c r="BW60" s="2629"/>
      <c r="BX60" s="2629"/>
      <c r="BY60" s="2629"/>
      <c r="BZ60" s="2629"/>
      <c r="CA60" s="2629"/>
      <c r="CB60" s="2629"/>
      <c r="CC60" s="2629"/>
      <c r="CD60" s="2629"/>
      <c r="CE60" s="2629"/>
      <c r="CF60" s="2624">
        <f t="shared" si="14"/>
        <v>0.13200000000000001</v>
      </c>
      <c r="CG60" s="1052"/>
      <c r="CH60" s="2268">
        <v>0.25</v>
      </c>
      <c r="CI60" s="2268">
        <v>0.11799999999999999</v>
      </c>
      <c r="CJ60" s="2615"/>
      <c r="CK60" s="1052"/>
      <c r="CL60" s="1052"/>
      <c r="CM60" s="2302">
        <v>-0.15</v>
      </c>
      <c r="CN60" s="2630"/>
      <c r="CO60" s="1052"/>
      <c r="CP60" s="2627">
        <v>0</v>
      </c>
      <c r="CQ60" s="2630"/>
      <c r="CR60" s="1052"/>
      <c r="CS60" s="1052"/>
      <c r="CT60" s="1052"/>
      <c r="CU60" s="1052"/>
      <c r="CV60" s="2615"/>
      <c r="CW60" s="1020">
        <v>2.1999999999999999E-2</v>
      </c>
      <c r="CX60" s="975"/>
      <c r="CY60" s="1061"/>
      <c r="CZ60" s="1052"/>
      <c r="DA60" s="1052"/>
      <c r="DB60" s="1052"/>
      <c r="DC60" s="2630"/>
      <c r="DD60" s="2631"/>
      <c r="DE60" s="2629"/>
      <c r="DF60" s="1052"/>
      <c r="DG60" s="1059"/>
      <c r="DH60" s="1059"/>
      <c r="DI60" s="2629"/>
      <c r="DJ60" s="2629"/>
      <c r="DK60" s="1059"/>
      <c r="DL60" s="2629"/>
      <c r="DM60" s="2629"/>
      <c r="DN60" s="1059"/>
      <c r="DO60" s="1058"/>
      <c r="DP60" s="1059"/>
      <c r="DQ60" s="1058"/>
      <c r="DR60" s="1059"/>
      <c r="DS60" s="1058"/>
      <c r="DT60" s="1058"/>
      <c r="DU60" s="1058"/>
      <c r="DV60" s="2632"/>
      <c r="DW60" s="2630"/>
      <c r="DX60" s="2630"/>
      <c r="DY60" s="2630"/>
      <c r="DZ60" s="2630"/>
      <c r="EA60" s="1054"/>
      <c r="EB60" s="1052"/>
      <c r="EC60" s="1052"/>
      <c r="ED60" s="1052"/>
      <c r="EE60" s="1054"/>
      <c r="EF60" s="1054"/>
      <c r="EG60" s="1054"/>
      <c r="EH60" s="1054"/>
      <c r="EI60" s="1053"/>
      <c r="EK60" s="1052"/>
      <c r="EP60" s="1054"/>
      <c r="EQ60" s="1054"/>
      <c r="ER60" s="1750">
        <v>0</v>
      </c>
      <c r="ES60" s="1132"/>
      <c r="ET60" s="1132"/>
      <c r="EU60" s="2664">
        <f t="shared" si="17"/>
        <v>6.8802500000000011</v>
      </c>
      <c r="EV60" s="1779"/>
      <c r="EW60" s="1779"/>
      <c r="EX60" s="1779"/>
      <c r="EY60" s="1779"/>
      <c r="EZ60" s="1779"/>
      <c r="FA60" s="1779"/>
      <c r="FB60" s="1779"/>
      <c r="FC60" s="1052"/>
      <c r="FD60" s="2634"/>
      <c r="FE60" s="1781">
        <v>101961</v>
      </c>
      <c r="FF60" s="1021">
        <v>60063.199999999997</v>
      </c>
      <c r="FG60" s="2672">
        <f>FF60/FE60</f>
        <v>0.58908013848432239</v>
      </c>
      <c r="FH60" s="1781">
        <f t="shared" si="19"/>
        <v>38195</v>
      </c>
      <c r="FI60" s="2637"/>
      <c r="FJ60" s="2635"/>
      <c r="FK60" s="1781">
        <v>40238</v>
      </c>
      <c r="FL60" s="1781">
        <v>181</v>
      </c>
      <c r="FM60" s="1781">
        <f t="shared" ref="FM60:FM91" si="23">FK60-FL60</f>
        <v>40057</v>
      </c>
      <c r="FN60" s="1781">
        <v>2043</v>
      </c>
      <c r="FO60" s="2673">
        <f t="shared" si="20"/>
        <v>38014</v>
      </c>
      <c r="FP60" s="2636"/>
      <c r="FQ60" s="2636"/>
      <c r="FR60" s="2636"/>
      <c r="FS60" s="2696">
        <v>46.02</v>
      </c>
      <c r="FT60" s="2666">
        <v>485</v>
      </c>
      <c r="FU60" s="2666">
        <v>9.49</v>
      </c>
      <c r="FV60" s="2667">
        <v>38.9</v>
      </c>
      <c r="FW60" s="2667">
        <v>34.6</v>
      </c>
      <c r="FX60" s="2667">
        <f t="shared" si="10"/>
        <v>4.2999999999999972</v>
      </c>
      <c r="FY60" s="2668">
        <f t="shared" si="6"/>
        <v>0.11053984575835468</v>
      </c>
      <c r="FZ60" s="2667">
        <v>3.8</v>
      </c>
      <c r="GA60" s="2667">
        <f t="shared" si="11"/>
        <v>2.4899999999999998</v>
      </c>
      <c r="GB60" s="2667">
        <f>0.37+0.01</f>
        <v>0.38</v>
      </c>
      <c r="GC60" s="2667">
        <v>0.93</v>
      </c>
      <c r="GD60" s="2669">
        <f t="shared" si="21"/>
        <v>-2.952</v>
      </c>
      <c r="GE60" s="2667">
        <v>2.9699999999999998</v>
      </c>
      <c r="GF60" s="1838">
        <v>0.22</v>
      </c>
      <c r="GG60" s="1838">
        <v>0.61</v>
      </c>
      <c r="GH60" s="1838">
        <f>GH59</f>
        <v>0.47799999999999998</v>
      </c>
      <c r="GI60" s="1838">
        <v>9.58</v>
      </c>
      <c r="GJ60" s="1838">
        <f>GJ59</f>
        <v>5.7459999999999996</v>
      </c>
      <c r="GK60" s="2699"/>
      <c r="GL60" s="2671"/>
      <c r="GM60" s="2671"/>
      <c r="GN60" s="1781">
        <v>190.40556465637542</v>
      </c>
      <c r="GP60" s="1774">
        <v>0.24150439598756676</v>
      </c>
    </row>
    <row r="61" spans="1:198" s="2633" customFormat="1" ht="13" customHeight="1">
      <c r="A61" s="1066">
        <f t="shared" si="13"/>
        <v>1917</v>
      </c>
      <c r="B61" s="2621">
        <f t="shared" si="16"/>
        <v>49.27602234636872</v>
      </c>
      <c r="C61" s="2270">
        <f t="shared" si="2"/>
        <v>0.24999999999999997</v>
      </c>
      <c r="D61" s="1777">
        <f t="shared" ref="D61:D71" si="24">(FY61-0.02)*FS61</f>
        <v>5.8239776536312808</v>
      </c>
      <c r="E61" s="1028">
        <f t="shared" si="3"/>
        <v>49.02602234636872</v>
      </c>
      <c r="F61" s="1063"/>
      <c r="G61" s="1063"/>
      <c r="H61" s="1062"/>
      <c r="I61" s="1063"/>
      <c r="J61" s="1063"/>
      <c r="K61" s="1063"/>
      <c r="L61" s="1063"/>
      <c r="M61" s="1063"/>
      <c r="N61" s="1062"/>
      <c r="O61" s="1052"/>
      <c r="P61" s="1052"/>
      <c r="Q61" s="1052"/>
      <c r="R61" s="1052"/>
      <c r="S61" s="1052"/>
      <c r="T61" s="1065"/>
      <c r="U61" s="1052"/>
      <c r="V61" s="1052"/>
      <c r="W61" s="1052"/>
      <c r="X61" s="1052"/>
      <c r="Y61" s="1052"/>
      <c r="Z61" s="1065"/>
      <c r="AA61" s="1064"/>
      <c r="AB61" s="1052"/>
      <c r="AC61" s="1052"/>
      <c r="AD61" s="1052"/>
      <c r="AE61" s="1052"/>
      <c r="AF61" s="1065"/>
      <c r="AG61" s="1052"/>
      <c r="AH61" s="1052"/>
      <c r="AI61" s="1052"/>
      <c r="AJ61" s="1065"/>
      <c r="AK61" s="1052"/>
      <c r="AL61" s="1052"/>
      <c r="AM61" s="1052"/>
      <c r="AN61" s="1052"/>
      <c r="AO61" s="1052"/>
      <c r="AP61" s="1052"/>
      <c r="AQ61" s="1064"/>
      <c r="AR61" s="1052"/>
      <c r="AS61" s="1052"/>
      <c r="AT61" s="1052"/>
      <c r="AU61" s="1052"/>
      <c r="AV61" s="1052"/>
      <c r="AW61" s="1052"/>
      <c r="AX61" s="1052"/>
      <c r="AY61" s="1052"/>
      <c r="AZ61" s="1052"/>
      <c r="BA61" s="1052"/>
      <c r="BB61" s="1052"/>
      <c r="BC61" s="1052"/>
      <c r="BD61" s="1052"/>
      <c r="BE61" s="1052"/>
      <c r="BF61" s="1062"/>
      <c r="BG61" s="1052"/>
      <c r="BH61" s="1052"/>
      <c r="BI61" s="1052"/>
      <c r="BJ61" s="1052"/>
      <c r="BK61" s="1052"/>
      <c r="BL61" s="1052"/>
      <c r="BM61" s="1052"/>
      <c r="BN61" s="1063"/>
      <c r="BO61" s="1052"/>
      <c r="BP61" s="1052"/>
      <c r="BQ61" s="1062"/>
      <c r="BR61" s="1052"/>
      <c r="BS61" s="1052"/>
      <c r="BT61" s="1052"/>
      <c r="BU61" s="1052"/>
      <c r="BV61" s="1052"/>
      <c r="BW61" s="2629"/>
      <c r="BX61" s="2629"/>
      <c r="BY61" s="2629"/>
      <c r="BZ61" s="2629"/>
      <c r="CA61" s="2629"/>
      <c r="CB61" s="2629"/>
      <c r="CC61" s="2629"/>
      <c r="CD61" s="2629"/>
      <c r="CE61" s="2629"/>
      <c r="CF61" s="2624">
        <f t="shared" si="14"/>
        <v>0.24999999999999997</v>
      </c>
      <c r="CG61" s="1052"/>
      <c r="CH61" s="2268">
        <v>0.35</v>
      </c>
      <c r="CI61" s="2268">
        <v>0.1</v>
      </c>
      <c r="CJ61" s="1052"/>
      <c r="CK61" s="1052"/>
      <c r="CL61" s="1052"/>
      <c r="CM61" s="2302">
        <v>-0.20499999999999999</v>
      </c>
      <c r="CN61" s="2630"/>
      <c r="CO61" s="1052"/>
      <c r="CP61" s="2627">
        <v>0</v>
      </c>
      <c r="CQ61" s="2630"/>
      <c r="CR61" s="1052"/>
      <c r="CS61" s="1052"/>
      <c r="CT61" s="1052"/>
      <c r="CU61" s="1052"/>
      <c r="CV61" s="2615"/>
      <c r="CW61" s="1020">
        <v>2.4E-2</v>
      </c>
      <c r="CX61" s="975"/>
      <c r="CY61" s="1061"/>
      <c r="CZ61" s="1052"/>
      <c r="DA61" s="1052"/>
      <c r="DB61" s="1052"/>
      <c r="DC61" s="2630"/>
      <c r="DD61" s="2631"/>
      <c r="DE61" s="2629"/>
      <c r="DF61" s="1052"/>
      <c r="DG61" s="1059"/>
      <c r="DH61" s="1059"/>
      <c r="DI61" s="2629"/>
      <c r="DJ61" s="2629"/>
      <c r="DK61" s="1059"/>
      <c r="DL61" s="2629"/>
      <c r="DM61" s="2629"/>
      <c r="DN61" s="1059"/>
      <c r="DO61" s="1058"/>
      <c r="DP61" s="1059"/>
      <c r="DQ61" s="1058"/>
      <c r="DR61" s="1059"/>
      <c r="DS61" s="1058"/>
      <c r="DT61" s="1058"/>
      <c r="DU61" s="1058"/>
      <c r="DV61" s="2632"/>
      <c r="DW61" s="2630"/>
      <c r="DX61" s="2630"/>
      <c r="DY61" s="2630"/>
      <c r="DZ61" s="2630"/>
      <c r="EA61" s="1054"/>
      <c r="EB61" s="1052"/>
      <c r="EC61" s="1052"/>
      <c r="ED61" s="1052"/>
      <c r="EE61" s="1054"/>
      <c r="EF61" s="1054"/>
      <c r="EG61" s="1054"/>
      <c r="EH61" s="1054"/>
      <c r="EI61" s="1053"/>
      <c r="EK61" s="1052"/>
      <c r="EP61" s="1054"/>
      <c r="EQ61" s="1054"/>
      <c r="ER61" s="1750">
        <v>0</v>
      </c>
      <c r="ES61" s="1132"/>
      <c r="ET61" s="1132"/>
      <c r="EU61" s="2664">
        <f t="shared" si="17"/>
        <v>8.2360000000000007</v>
      </c>
      <c r="EV61" s="1779"/>
      <c r="EW61" s="1779"/>
      <c r="EX61" s="1779"/>
      <c r="EY61" s="1779"/>
      <c r="EZ61" s="1779"/>
      <c r="FA61" s="1779"/>
      <c r="FB61" s="1779"/>
      <c r="FC61" s="1052"/>
      <c r="FD61" s="2634"/>
      <c r="FE61" s="1781">
        <v>103268</v>
      </c>
      <c r="FF61" s="1021">
        <v>60913.599999999999</v>
      </c>
      <c r="FG61" s="2672">
        <f t="shared" ref="FG61:FG124" si="25">FF61/FE61</f>
        <v>0.58985939497230511</v>
      </c>
      <c r="FH61" s="1781">
        <f t="shared" si="19"/>
        <v>38894</v>
      </c>
      <c r="FI61" s="2637"/>
      <c r="FJ61" s="2635"/>
      <c r="FK61" s="1781">
        <v>40742</v>
      </c>
      <c r="FL61" s="1781">
        <v>719</v>
      </c>
      <c r="FM61" s="1781">
        <f t="shared" si="23"/>
        <v>40023</v>
      </c>
      <c r="FN61" s="1781">
        <v>1848</v>
      </c>
      <c r="FO61" s="2673">
        <f t="shared" si="20"/>
        <v>38175</v>
      </c>
      <c r="FP61" s="2636"/>
      <c r="FQ61" s="2636"/>
      <c r="FR61" s="2636"/>
      <c r="FS61" s="2696">
        <v>55.1</v>
      </c>
      <c r="FT61" s="2666">
        <v>484.9</v>
      </c>
      <c r="FU61" s="2666">
        <v>11.36</v>
      </c>
      <c r="FV61" s="2667">
        <v>71.599999999999994</v>
      </c>
      <c r="FW61" s="2667">
        <v>62.6</v>
      </c>
      <c r="FX61" s="2667">
        <f t="shared" si="10"/>
        <v>8.9999999999999929</v>
      </c>
      <c r="FY61" s="2668">
        <f t="shared" si="6"/>
        <v>0.12569832402234629</v>
      </c>
      <c r="FZ61" s="2667">
        <v>7.68</v>
      </c>
      <c r="GA61" s="2667">
        <f t="shared" si="11"/>
        <v>4</v>
      </c>
      <c r="GB61" s="2667">
        <f>0.38+0.55</f>
        <v>0.93</v>
      </c>
      <c r="GC61" s="2667">
        <v>2.75</v>
      </c>
      <c r="GD61" s="2669">
        <f t="shared" si="21"/>
        <v>-3.27</v>
      </c>
      <c r="GE61" s="2667">
        <v>3.2250000000000001</v>
      </c>
      <c r="GF61" s="1838">
        <v>0.16</v>
      </c>
      <c r="GG61" s="1838">
        <v>-2.83</v>
      </c>
      <c r="GH61" s="1838">
        <f>AVERAGE(GF61:GF65)+AVERAGE(GG61:GG65)</f>
        <v>-4.05</v>
      </c>
      <c r="GI61" s="1838">
        <v>9.93</v>
      </c>
      <c r="GJ61" s="1838">
        <f>AVERAGE(GI61:GI65)</f>
        <v>6.0679999999999996</v>
      </c>
      <c r="GK61" s="2699"/>
      <c r="GL61" s="2671"/>
      <c r="GM61" s="2671"/>
      <c r="GN61" s="1781">
        <v>205.6890313533178</v>
      </c>
      <c r="GP61" s="1774">
        <v>0.26474832429375827</v>
      </c>
    </row>
    <row r="62" spans="1:198" s="2633" customFormat="1" ht="13" customHeight="1">
      <c r="A62" s="1066">
        <f t="shared" si="13"/>
        <v>1918</v>
      </c>
      <c r="B62" s="2621">
        <f t="shared" si="16"/>
        <v>62.332826815642463</v>
      </c>
      <c r="C62" s="2270">
        <f t="shared" si="2"/>
        <v>0.35</v>
      </c>
      <c r="D62" s="1777">
        <f t="shared" si="24"/>
        <v>7.3671731843575365</v>
      </c>
      <c r="E62" s="1028">
        <f t="shared" si="3"/>
        <v>61.982826815642461</v>
      </c>
      <c r="F62" s="1063"/>
      <c r="G62" s="1063"/>
      <c r="H62" s="1062"/>
      <c r="I62" s="1063"/>
      <c r="J62" s="1063"/>
      <c r="K62" s="1063"/>
      <c r="L62" s="1063"/>
      <c r="M62" s="1063"/>
      <c r="N62" s="1062"/>
      <c r="O62" s="1052"/>
      <c r="P62" s="1052"/>
      <c r="Q62" s="1052"/>
      <c r="R62" s="1052"/>
      <c r="S62" s="1052"/>
      <c r="T62" s="1065"/>
      <c r="U62" s="1052"/>
      <c r="V62" s="1052"/>
      <c r="W62" s="1052"/>
      <c r="X62" s="1052"/>
      <c r="Y62" s="1052"/>
      <c r="Z62" s="1065"/>
      <c r="AA62" s="1064"/>
      <c r="AB62" s="1052"/>
      <c r="AC62" s="1052"/>
      <c r="AD62" s="1052"/>
      <c r="AE62" s="1052"/>
      <c r="AF62" s="1065"/>
      <c r="AG62" s="1052"/>
      <c r="AH62" s="1052"/>
      <c r="AI62" s="1052"/>
      <c r="AJ62" s="1065"/>
      <c r="AK62" s="1052"/>
      <c r="AL62" s="1052"/>
      <c r="AM62" s="1052"/>
      <c r="AN62" s="1052"/>
      <c r="AO62" s="1052"/>
      <c r="AP62" s="1052"/>
      <c r="AQ62" s="1064"/>
      <c r="AR62" s="1052"/>
      <c r="AS62" s="1052"/>
      <c r="AT62" s="1052"/>
      <c r="AU62" s="1052"/>
      <c r="AV62" s="1052"/>
      <c r="AW62" s="1052"/>
      <c r="AX62" s="1052"/>
      <c r="AY62" s="1052"/>
      <c r="AZ62" s="1052"/>
      <c r="BA62" s="1052"/>
      <c r="BB62" s="1052"/>
      <c r="BC62" s="1052"/>
      <c r="BD62" s="1052"/>
      <c r="BE62" s="1052"/>
      <c r="BF62" s="1062"/>
      <c r="BG62" s="1052"/>
      <c r="BH62" s="1052"/>
      <c r="BI62" s="1052"/>
      <c r="BJ62" s="1052"/>
      <c r="BK62" s="1052"/>
      <c r="BL62" s="1052"/>
      <c r="BM62" s="1052"/>
      <c r="BN62" s="1063"/>
      <c r="BO62" s="1052"/>
      <c r="BP62" s="1052"/>
      <c r="BQ62" s="1062"/>
      <c r="BR62" s="1052"/>
      <c r="BS62" s="1052"/>
      <c r="BT62" s="1052"/>
      <c r="BU62" s="1052"/>
      <c r="BV62" s="1052"/>
      <c r="BW62" s="2629"/>
      <c r="BX62" s="2629"/>
      <c r="BY62" s="2629"/>
      <c r="BZ62" s="2629"/>
      <c r="CA62" s="2629"/>
      <c r="CB62" s="2629"/>
      <c r="CC62" s="2629"/>
      <c r="CD62" s="2629"/>
      <c r="CE62" s="2629"/>
      <c r="CF62" s="2624">
        <f t="shared" si="14"/>
        <v>0.35</v>
      </c>
      <c r="CG62" s="1052"/>
      <c r="CH62" s="2268">
        <v>0.45</v>
      </c>
      <c r="CI62" s="2268">
        <v>0.1</v>
      </c>
      <c r="CJ62" s="1052"/>
      <c r="CK62" s="1052"/>
      <c r="CL62" s="1052"/>
      <c r="CM62" s="2302">
        <v>-0.26800000000000002</v>
      </c>
      <c r="CN62" s="2630"/>
      <c r="CO62" s="1052"/>
      <c r="CP62" s="2627">
        <v>0</v>
      </c>
      <c r="CQ62" s="2630"/>
      <c r="CR62" s="1052"/>
      <c r="CS62" s="1052"/>
      <c r="CT62" s="1052"/>
      <c r="CU62" s="1052"/>
      <c r="CV62" s="2615"/>
      <c r="CW62" s="1020">
        <v>0.189</v>
      </c>
      <c r="CX62" s="975"/>
      <c r="CY62" s="1061"/>
      <c r="CZ62" s="1052"/>
      <c r="DA62" s="1052"/>
      <c r="DB62" s="1052"/>
      <c r="DC62" s="2630"/>
      <c r="DD62" s="2631"/>
      <c r="DE62" s="2629"/>
      <c r="DF62" s="1052"/>
      <c r="DG62" s="1059"/>
      <c r="DH62" s="1059"/>
      <c r="DI62" s="2629"/>
      <c r="DJ62" s="2629"/>
      <c r="DK62" s="1059"/>
      <c r="DL62" s="2629"/>
      <c r="DM62" s="2629"/>
      <c r="DN62" s="1059"/>
      <c r="DO62" s="1058"/>
      <c r="DP62" s="1059"/>
      <c r="DQ62" s="1058"/>
      <c r="DR62" s="1059"/>
      <c r="DS62" s="1058"/>
      <c r="DT62" s="1058"/>
      <c r="DU62" s="1058"/>
      <c r="DV62" s="2632"/>
      <c r="DW62" s="2630"/>
      <c r="DX62" s="2630"/>
      <c r="DY62" s="2630"/>
      <c r="DZ62" s="2630"/>
      <c r="EA62" s="1054"/>
      <c r="EB62" s="1052"/>
      <c r="EC62" s="1052"/>
      <c r="ED62" s="1052"/>
      <c r="EE62" s="1054"/>
      <c r="EF62" s="1054"/>
      <c r="EG62" s="1054"/>
      <c r="EH62" s="1054"/>
      <c r="EI62" s="1053"/>
      <c r="EK62" s="1052"/>
      <c r="EP62" s="1054"/>
      <c r="EQ62" s="1054"/>
      <c r="ER62" s="1750">
        <v>0</v>
      </c>
      <c r="ES62" s="1132"/>
      <c r="ET62" s="1132"/>
      <c r="EU62" s="2664">
        <f t="shared" si="17"/>
        <v>9.6787499999999991</v>
      </c>
      <c r="EV62" s="1779"/>
      <c r="EW62" s="1779"/>
      <c r="EX62" s="1779"/>
      <c r="EY62" s="1779"/>
      <c r="EZ62" s="1779"/>
      <c r="FA62" s="1779"/>
      <c r="FB62" s="1779"/>
      <c r="FC62" s="1052"/>
      <c r="FD62" s="2634"/>
      <c r="FE62" s="1781">
        <v>103208</v>
      </c>
      <c r="FF62" s="1021">
        <v>60477.1</v>
      </c>
      <c r="FG62" s="2672">
        <f t="shared" si="25"/>
        <v>0.58597298659018682</v>
      </c>
      <c r="FH62" s="1781">
        <f t="shared" si="19"/>
        <v>41444</v>
      </c>
      <c r="FI62" s="2637"/>
      <c r="FJ62" s="2635"/>
      <c r="FK62" s="1781">
        <v>41980</v>
      </c>
      <c r="FL62" s="1781">
        <v>2904</v>
      </c>
      <c r="FM62" s="1781">
        <f t="shared" si="23"/>
        <v>39076</v>
      </c>
      <c r="FN62" s="1781">
        <v>536</v>
      </c>
      <c r="FO62" s="2673">
        <f t="shared" si="20"/>
        <v>38540</v>
      </c>
      <c r="FP62" s="2636"/>
      <c r="FQ62" s="2636"/>
      <c r="FR62" s="2636"/>
      <c r="FS62" s="2696">
        <v>69.7</v>
      </c>
      <c r="FT62" s="2666">
        <v>522.20000000000005</v>
      </c>
      <c r="FU62" s="2666">
        <v>13.35</v>
      </c>
      <c r="FV62" s="2667">
        <v>71.599999999999994</v>
      </c>
      <c r="FW62" s="2667">
        <v>62.6</v>
      </c>
      <c r="FX62" s="2667">
        <f t="shared" si="10"/>
        <v>8.9999999999999929</v>
      </c>
      <c r="FY62" s="2668">
        <f t="shared" si="6"/>
        <v>0.12569832402234629</v>
      </c>
      <c r="FZ62" s="2667">
        <v>7.68</v>
      </c>
      <c r="GA62" s="2667">
        <f t="shared" si="11"/>
        <v>4</v>
      </c>
      <c r="GB62" s="2667">
        <f>0.38+0.55</f>
        <v>0.93</v>
      </c>
      <c r="GC62" s="2667">
        <v>2.75</v>
      </c>
      <c r="GD62" s="2669">
        <f t="shared" si="21"/>
        <v>-2.19</v>
      </c>
      <c r="GE62" s="2667">
        <v>2.1080000000000001</v>
      </c>
      <c r="GF62" s="1838">
        <v>0.06</v>
      </c>
      <c r="GG62" s="1838">
        <v>-11.56</v>
      </c>
      <c r="GH62" s="1838">
        <f>GH61</f>
        <v>-4.05</v>
      </c>
      <c r="GI62" s="1838">
        <v>1.61</v>
      </c>
      <c r="GJ62" s="1838">
        <f>GJ61</f>
        <v>6.0679999999999996</v>
      </c>
      <c r="GK62" s="2699"/>
      <c r="GL62" s="2671"/>
      <c r="GM62" s="2671"/>
      <c r="GN62" s="1781">
        <v>228.49547297529108</v>
      </c>
      <c r="GP62" s="1774">
        <v>0.28415059616075378</v>
      </c>
    </row>
    <row r="63" spans="1:198" s="2633" customFormat="1" ht="13" customHeight="1">
      <c r="A63" s="1066">
        <f t="shared" si="13"/>
        <v>1919</v>
      </c>
      <c r="B63" s="2621">
        <f t="shared" si="16"/>
        <v>69.057975418994417</v>
      </c>
      <c r="C63" s="2270">
        <f t="shared" si="2"/>
        <v>0.58900000000000008</v>
      </c>
      <c r="D63" s="1777">
        <f t="shared" si="24"/>
        <v>8.1620245810055803</v>
      </c>
      <c r="E63" s="1028">
        <f t="shared" si="3"/>
        <v>68.468975418994418</v>
      </c>
      <c r="F63" s="1063"/>
      <c r="G63" s="1063"/>
      <c r="H63" s="1062"/>
      <c r="I63" s="1063"/>
      <c r="J63" s="1063"/>
      <c r="K63" s="1063"/>
      <c r="L63" s="1063"/>
      <c r="M63" s="1063"/>
      <c r="N63" s="1062"/>
      <c r="O63" s="1052"/>
      <c r="P63" s="1052"/>
      <c r="Q63" s="1052"/>
      <c r="R63" s="1052"/>
      <c r="S63" s="1052"/>
      <c r="T63" s="1065"/>
      <c r="U63" s="1052"/>
      <c r="V63" s="1052"/>
      <c r="W63" s="1052"/>
      <c r="X63" s="1052"/>
      <c r="Y63" s="1052"/>
      <c r="Z63" s="1065"/>
      <c r="AA63" s="1064"/>
      <c r="AB63" s="1052"/>
      <c r="AC63" s="1052"/>
      <c r="AD63" s="1052"/>
      <c r="AE63" s="1052"/>
      <c r="AF63" s="1065"/>
      <c r="AG63" s="1052"/>
      <c r="AH63" s="1052"/>
      <c r="AI63" s="1052"/>
      <c r="AJ63" s="1065"/>
      <c r="AK63" s="1052"/>
      <c r="AL63" s="1052"/>
      <c r="AM63" s="1052"/>
      <c r="AN63" s="1052"/>
      <c r="AO63" s="1052"/>
      <c r="AP63" s="1052"/>
      <c r="AQ63" s="1064"/>
      <c r="AR63" s="1052"/>
      <c r="AS63" s="1052"/>
      <c r="AT63" s="1052"/>
      <c r="AU63" s="1052"/>
      <c r="AV63" s="1052"/>
      <c r="AW63" s="1052"/>
      <c r="AX63" s="1052"/>
      <c r="AY63" s="1052"/>
      <c r="AZ63" s="1052"/>
      <c r="BA63" s="1052"/>
      <c r="BB63" s="1052"/>
      <c r="BC63" s="1052"/>
      <c r="BD63" s="1052"/>
      <c r="BE63" s="1052"/>
      <c r="BF63" s="1062"/>
      <c r="BG63" s="1052"/>
      <c r="BH63" s="1052"/>
      <c r="BI63" s="1052"/>
      <c r="BJ63" s="1052"/>
      <c r="BK63" s="1052"/>
      <c r="BL63" s="1052"/>
      <c r="BM63" s="1052"/>
      <c r="BN63" s="1063"/>
      <c r="BO63" s="1052"/>
      <c r="BP63" s="1052"/>
      <c r="BQ63" s="1062"/>
      <c r="BR63" s="1052"/>
      <c r="BS63" s="1052"/>
      <c r="BT63" s="1052"/>
      <c r="BU63" s="1052"/>
      <c r="BV63" s="1052"/>
      <c r="BW63" s="2629"/>
      <c r="BX63" s="2629"/>
      <c r="BY63" s="2629"/>
      <c r="BZ63" s="2629"/>
      <c r="CA63" s="2629"/>
      <c r="CB63" s="2629"/>
      <c r="CC63" s="2629"/>
      <c r="CD63" s="2629"/>
      <c r="CE63" s="2629"/>
      <c r="CF63" s="2624">
        <f t="shared" si="14"/>
        <v>0.58900000000000008</v>
      </c>
      <c r="CG63" s="1052"/>
      <c r="CH63" s="2268">
        <f>0.544+0.175</f>
        <v>0.71900000000000008</v>
      </c>
      <c r="CI63" s="2268">
        <v>0.13</v>
      </c>
      <c r="CJ63" s="1052"/>
      <c r="CK63" s="1052"/>
      <c r="CL63" s="1052"/>
      <c r="CM63" s="2302">
        <v>-1.044</v>
      </c>
      <c r="CN63" s="2630"/>
      <c r="CO63" s="1052"/>
      <c r="CP63" s="2627">
        <v>0</v>
      </c>
      <c r="CQ63" s="2630"/>
      <c r="CR63" s="1052"/>
      <c r="CS63" s="1052"/>
      <c r="CT63" s="1052"/>
      <c r="CU63" s="1052"/>
      <c r="CV63" s="2615"/>
      <c r="CW63" s="1020">
        <v>0.61899999999999999</v>
      </c>
      <c r="CX63" s="975"/>
      <c r="CY63" s="1061"/>
      <c r="CZ63" s="1052"/>
      <c r="DA63" s="1052"/>
      <c r="DB63" s="1052"/>
      <c r="DC63" s="2630"/>
      <c r="DD63" s="2631"/>
      <c r="DE63" s="2629"/>
      <c r="DF63" s="1052"/>
      <c r="DG63" s="1059"/>
      <c r="DH63" s="1059"/>
      <c r="DI63" s="2629"/>
      <c r="DJ63" s="2629"/>
      <c r="DK63" s="1059"/>
      <c r="DL63" s="2629"/>
      <c r="DM63" s="2629"/>
      <c r="DN63" s="1059"/>
      <c r="DO63" s="1058"/>
      <c r="DP63" s="1059"/>
      <c r="DQ63" s="1058"/>
      <c r="DR63" s="1059"/>
      <c r="DS63" s="1058"/>
      <c r="DT63" s="1058"/>
      <c r="DU63" s="1058"/>
      <c r="DV63" s="2632"/>
      <c r="DW63" s="2630"/>
      <c r="DX63" s="2630"/>
      <c r="DY63" s="2630"/>
      <c r="DZ63" s="2630"/>
      <c r="EA63" s="1054"/>
      <c r="EB63" s="1052"/>
      <c r="EC63" s="1052"/>
      <c r="ED63" s="1052"/>
      <c r="EE63" s="1054"/>
      <c r="EF63" s="1054"/>
      <c r="EG63" s="1054"/>
      <c r="EH63" s="1054"/>
      <c r="EI63" s="1053"/>
      <c r="EK63" s="1052"/>
      <c r="EP63" s="1054"/>
      <c r="EQ63" s="1054"/>
      <c r="ER63" s="1750">
        <v>0</v>
      </c>
      <c r="ES63" s="1132"/>
      <c r="ET63" s="1132"/>
      <c r="EU63" s="2664">
        <f t="shared" si="17"/>
        <v>11.04175</v>
      </c>
      <c r="EV63" s="1779"/>
      <c r="EW63" s="1779"/>
      <c r="EX63" s="1779"/>
      <c r="EY63" s="1779"/>
      <c r="EZ63" s="1779"/>
      <c r="FA63" s="1779"/>
      <c r="FB63" s="1779"/>
      <c r="FC63" s="1052"/>
      <c r="FD63" s="2634"/>
      <c r="FE63" s="1781">
        <v>104514</v>
      </c>
      <c r="FF63" s="1021">
        <v>61757.5</v>
      </c>
      <c r="FG63" s="2672">
        <f t="shared" si="25"/>
        <v>0.59090169738025533</v>
      </c>
      <c r="FH63" s="1781">
        <f t="shared" si="19"/>
        <v>40693</v>
      </c>
      <c r="FI63" s="2637"/>
      <c r="FJ63" s="2635"/>
      <c r="FK63" s="1781">
        <v>41239</v>
      </c>
      <c r="FL63" s="1781">
        <v>1543</v>
      </c>
      <c r="FM63" s="1781">
        <f t="shared" si="23"/>
        <v>39696</v>
      </c>
      <c r="FN63" s="1781">
        <v>546</v>
      </c>
      <c r="FO63" s="2673">
        <f t="shared" si="20"/>
        <v>39150</v>
      </c>
      <c r="FP63" s="2636"/>
      <c r="FQ63" s="2636"/>
      <c r="FR63" s="2636"/>
      <c r="FS63" s="2697">
        <v>77.22</v>
      </c>
      <c r="FT63" s="2676">
        <v>507.1</v>
      </c>
      <c r="FU63" s="2676">
        <v>15.23</v>
      </c>
      <c r="FV63" s="2667">
        <v>71.599999999999994</v>
      </c>
      <c r="FW63" s="2667">
        <v>62.6</v>
      </c>
      <c r="FX63" s="2667">
        <f t="shared" si="10"/>
        <v>8.9999999999999929</v>
      </c>
      <c r="FY63" s="2668">
        <f t="shared" si="6"/>
        <v>0.12569832402234629</v>
      </c>
      <c r="FZ63" s="2667">
        <v>7.68</v>
      </c>
      <c r="GA63" s="2667">
        <f t="shared" si="11"/>
        <v>4</v>
      </c>
      <c r="GB63" s="2667">
        <f>0.38+0.55</f>
        <v>0.93</v>
      </c>
      <c r="GC63" s="2667">
        <v>2.75</v>
      </c>
      <c r="GD63" s="2669">
        <f t="shared" si="21"/>
        <v>-3.8239999999999998</v>
      </c>
      <c r="GE63" s="2667">
        <v>4.2789999999999999</v>
      </c>
      <c r="GF63" s="1838">
        <v>0.13</v>
      </c>
      <c r="GG63" s="1838">
        <v>-5.81</v>
      </c>
      <c r="GH63" s="1838">
        <f>GH62</f>
        <v>-4.05</v>
      </c>
      <c r="GI63" s="1838">
        <v>6.57</v>
      </c>
      <c r="GJ63" s="1838">
        <f>GJ62</f>
        <v>6.0679999999999996</v>
      </c>
      <c r="GK63" s="2701"/>
      <c r="GL63" s="2677"/>
      <c r="GM63" s="2677"/>
      <c r="GN63" s="1781">
        <v>271.3290382270564</v>
      </c>
      <c r="GP63" s="1774">
        <v>0.292417524779572</v>
      </c>
    </row>
    <row r="64" spans="1:198" s="2633" customFormat="1" ht="13" customHeight="1">
      <c r="A64" s="1066">
        <f t="shared" si="13"/>
        <v>1920</v>
      </c>
      <c r="B64" s="2621">
        <f t="shared" si="16"/>
        <v>78.018878212290502</v>
      </c>
      <c r="C64" s="2270">
        <f t="shared" si="2"/>
        <v>0.47599999999999998</v>
      </c>
      <c r="D64" s="1777">
        <f t="shared" si="24"/>
        <v>9.2211217877094889</v>
      </c>
      <c r="E64" s="1028">
        <f t="shared" si="3"/>
        <v>77.542878212290503</v>
      </c>
      <c r="F64" s="1063"/>
      <c r="G64" s="1063"/>
      <c r="H64" s="1062"/>
      <c r="I64" s="1063"/>
      <c r="J64" s="1063"/>
      <c r="K64" s="1063"/>
      <c r="L64" s="1063"/>
      <c r="M64" s="1063"/>
      <c r="N64" s="1062"/>
      <c r="O64" s="1052"/>
      <c r="P64" s="1052"/>
      <c r="Q64" s="1052"/>
      <c r="R64" s="1052"/>
      <c r="S64" s="1052"/>
      <c r="T64" s="1065"/>
      <c r="U64" s="1052"/>
      <c r="V64" s="1052"/>
      <c r="W64" s="1052"/>
      <c r="X64" s="1052"/>
      <c r="Y64" s="1052"/>
      <c r="Z64" s="1065"/>
      <c r="AA64" s="1064"/>
      <c r="AB64" s="1052"/>
      <c r="AC64" s="1052"/>
      <c r="AD64" s="1052"/>
      <c r="AE64" s="1052"/>
      <c r="AF64" s="1065"/>
      <c r="AG64" s="1052"/>
      <c r="AH64" s="1052"/>
      <c r="AI64" s="1052"/>
      <c r="AJ64" s="1065"/>
      <c r="AK64" s="1052"/>
      <c r="AL64" s="1052"/>
      <c r="AM64" s="1052"/>
      <c r="AN64" s="1052"/>
      <c r="AO64" s="1052"/>
      <c r="AP64" s="1052"/>
      <c r="AQ64" s="1064"/>
      <c r="AR64" s="1052"/>
      <c r="AS64" s="1052"/>
      <c r="AT64" s="1052"/>
      <c r="AU64" s="1052"/>
      <c r="AV64" s="1052"/>
      <c r="AW64" s="1052"/>
      <c r="AX64" s="1052"/>
      <c r="AY64" s="1052"/>
      <c r="AZ64" s="1052"/>
      <c r="BA64" s="1052"/>
      <c r="BB64" s="1052"/>
      <c r="BC64" s="1052"/>
      <c r="BD64" s="1052"/>
      <c r="BE64" s="1052"/>
      <c r="BF64" s="1062"/>
      <c r="BG64" s="1052"/>
      <c r="BH64" s="1052"/>
      <c r="BI64" s="1052"/>
      <c r="BJ64" s="1052"/>
      <c r="BK64" s="1052"/>
      <c r="BL64" s="1052"/>
      <c r="BM64" s="1052"/>
      <c r="BN64" s="1063"/>
      <c r="BO64" s="1052"/>
      <c r="BP64" s="1052"/>
      <c r="BQ64" s="1062"/>
      <c r="BR64" s="1052"/>
      <c r="BS64" s="1052"/>
      <c r="BT64" s="1052"/>
      <c r="BU64" s="1052"/>
      <c r="BV64" s="1052"/>
      <c r="BW64" s="2629"/>
      <c r="BX64" s="2629"/>
      <c r="BY64" s="2629"/>
      <c r="BZ64" s="2629"/>
      <c r="CA64" s="2629"/>
      <c r="CB64" s="2629"/>
      <c r="CC64" s="2629"/>
      <c r="CD64" s="2629"/>
      <c r="CE64" s="2629"/>
      <c r="CF64" s="2624">
        <f t="shared" si="14"/>
        <v>0.47599999999999998</v>
      </c>
      <c r="CG64" s="1052"/>
      <c r="CH64" s="2268">
        <v>0.59599999999999997</v>
      </c>
      <c r="CI64" s="2268">
        <v>0.12</v>
      </c>
      <c r="CJ64" s="1052"/>
      <c r="CK64" s="1052"/>
      <c r="CL64" s="1052"/>
      <c r="CM64" s="2302">
        <v>-0.67900000000000005</v>
      </c>
      <c r="CN64" s="2630"/>
      <c r="CO64" s="1052"/>
      <c r="CP64" s="2627">
        <v>0</v>
      </c>
      <c r="CQ64" s="2630"/>
      <c r="CR64" s="1052"/>
      <c r="CS64" s="1052"/>
      <c r="CT64" s="1052"/>
      <c r="CU64" s="1052"/>
      <c r="CV64" s="2615"/>
      <c r="CW64" s="1020">
        <v>1.02</v>
      </c>
      <c r="CX64" s="975"/>
      <c r="CY64" s="1061"/>
      <c r="CZ64" s="1052"/>
      <c r="DA64" s="1052"/>
      <c r="DB64" s="1052"/>
      <c r="DC64" s="2630"/>
      <c r="DD64" s="2631"/>
      <c r="DE64" s="2629"/>
      <c r="DF64" s="1052"/>
      <c r="DG64" s="1059"/>
      <c r="DH64" s="1059"/>
      <c r="DI64" s="2629"/>
      <c r="DJ64" s="2629"/>
      <c r="DK64" s="1059"/>
      <c r="DL64" s="2629"/>
      <c r="DM64" s="2629"/>
      <c r="DN64" s="1059"/>
      <c r="DO64" s="1058"/>
      <c r="DP64" s="1059"/>
      <c r="DQ64" s="1058"/>
      <c r="DR64" s="1059"/>
      <c r="DS64" s="1058"/>
      <c r="DT64" s="1058"/>
      <c r="DU64" s="1058"/>
      <c r="DV64" s="2632"/>
      <c r="DW64" s="2630"/>
      <c r="DX64" s="2630"/>
      <c r="DY64" s="2630"/>
      <c r="DZ64" s="2630"/>
      <c r="EA64" s="1054"/>
      <c r="EB64" s="1052"/>
      <c r="EC64" s="1052"/>
      <c r="ED64" s="1052"/>
      <c r="EE64" s="1054"/>
      <c r="EF64" s="1054"/>
      <c r="EG64" s="1054"/>
      <c r="EH64" s="1054"/>
      <c r="EI64" s="1053"/>
      <c r="EK64" s="1052"/>
      <c r="EP64" s="1054"/>
      <c r="EQ64" s="1054"/>
      <c r="ER64" s="1750">
        <v>0</v>
      </c>
      <c r="ES64" s="1132"/>
      <c r="ET64" s="1132"/>
      <c r="EU64" s="2664">
        <f t="shared" si="17"/>
        <v>12.7455</v>
      </c>
      <c r="EV64" s="1779"/>
      <c r="EW64" s="1779"/>
      <c r="EX64" s="1779"/>
      <c r="EY64" s="1779"/>
      <c r="EZ64" s="1779"/>
      <c r="FA64" s="1779"/>
      <c r="FB64" s="1779"/>
      <c r="FC64" s="1052"/>
      <c r="FD64" s="2634"/>
      <c r="FE64" s="1781">
        <v>106461</v>
      </c>
      <c r="FF64" s="1021">
        <v>63117.1</v>
      </c>
      <c r="FG64" s="2672">
        <f t="shared" si="25"/>
        <v>0.59286593212537919</v>
      </c>
      <c r="FH64" s="1781">
        <f t="shared" si="19"/>
        <v>39588</v>
      </c>
      <c r="FI64" s="2637"/>
      <c r="FJ64" s="2635"/>
      <c r="FK64" s="1781">
        <v>41720</v>
      </c>
      <c r="FL64" s="1781">
        <v>380</v>
      </c>
      <c r="FM64" s="1781">
        <f t="shared" si="23"/>
        <v>41340</v>
      </c>
      <c r="FN64" s="1781">
        <v>2132</v>
      </c>
      <c r="FO64" s="2673">
        <f t="shared" si="20"/>
        <v>39208</v>
      </c>
      <c r="FP64" s="2636"/>
      <c r="FQ64" s="2636"/>
      <c r="FR64" s="2636"/>
      <c r="FS64" s="2697">
        <v>87.24</v>
      </c>
      <c r="FT64" s="2676">
        <v>496.3</v>
      </c>
      <c r="FU64" s="2676">
        <v>17.579999999999998</v>
      </c>
      <c r="FV64" s="2667">
        <v>71.599999999999994</v>
      </c>
      <c r="FW64" s="2667">
        <v>62.6</v>
      </c>
      <c r="FX64" s="2667">
        <f t="shared" si="10"/>
        <v>8.9999999999999929</v>
      </c>
      <c r="FY64" s="2668">
        <f t="shared" si="6"/>
        <v>0.12569832402234629</v>
      </c>
      <c r="FZ64" s="2667">
        <v>7.68</v>
      </c>
      <c r="GA64" s="2667">
        <f t="shared" si="11"/>
        <v>4</v>
      </c>
      <c r="GB64" s="2667">
        <f>0.38+0.55</f>
        <v>0.93</v>
      </c>
      <c r="GC64" s="2667">
        <v>2.75</v>
      </c>
      <c r="GD64" s="2669">
        <f t="shared" si="21"/>
        <v>-2.8440000000000003</v>
      </c>
      <c r="GE64" s="2667">
        <v>3.0470000000000002</v>
      </c>
      <c r="GF64" s="1838">
        <v>-0.19</v>
      </c>
      <c r="GG64" s="1838">
        <v>0.15</v>
      </c>
      <c r="GH64" s="1838">
        <f>GH63</f>
        <v>-4.05</v>
      </c>
      <c r="GI64" s="1838">
        <v>9.9700000000000006</v>
      </c>
      <c r="GJ64" s="1838">
        <f>GJ63</f>
        <v>6.0679999999999996</v>
      </c>
      <c r="GK64" s="2701"/>
      <c r="GL64" s="2677"/>
      <c r="GM64" s="2677"/>
      <c r="GN64" s="1781">
        <v>289.29430521981328</v>
      </c>
      <c r="GP64" s="1774">
        <v>0.31187493282190204</v>
      </c>
    </row>
    <row r="65" spans="1:199" s="2633" customFormat="1" ht="13" customHeight="1">
      <c r="A65" s="1066">
        <f t="shared" si="13"/>
        <v>1921</v>
      </c>
      <c r="B65" s="2621">
        <f t="shared" si="16"/>
        <v>65.525483798882689</v>
      </c>
      <c r="C65" s="2270">
        <f t="shared" si="2"/>
        <v>0.31</v>
      </c>
      <c r="D65" s="1777">
        <f t="shared" si="24"/>
        <v>7.7445162011173121</v>
      </c>
      <c r="E65" s="1028">
        <f t="shared" si="3"/>
        <v>65.215483798882687</v>
      </c>
      <c r="F65" s="1063"/>
      <c r="G65" s="1063"/>
      <c r="H65" s="1062"/>
      <c r="I65" s="1063"/>
      <c r="J65" s="1063"/>
      <c r="K65" s="1063"/>
      <c r="L65" s="1063"/>
      <c r="M65" s="1063"/>
      <c r="N65" s="1062"/>
      <c r="O65" s="1052"/>
      <c r="P65" s="1052"/>
      <c r="Q65" s="1052"/>
      <c r="R65" s="1052"/>
      <c r="S65" s="1052"/>
      <c r="T65" s="1065"/>
      <c r="U65" s="1052"/>
      <c r="V65" s="1052"/>
      <c r="W65" s="1052"/>
      <c r="X65" s="1052"/>
      <c r="Y65" s="1052"/>
      <c r="Z65" s="1065"/>
      <c r="AA65" s="1064"/>
      <c r="AB65" s="1052"/>
      <c r="AC65" s="1052"/>
      <c r="AD65" s="1052"/>
      <c r="AE65" s="1052"/>
      <c r="AF65" s="1065"/>
      <c r="AG65" s="1052"/>
      <c r="AH65" s="1052"/>
      <c r="AI65" s="1052"/>
      <c r="AJ65" s="1065"/>
      <c r="AK65" s="1052"/>
      <c r="AL65" s="1052"/>
      <c r="AM65" s="1052"/>
      <c r="AN65" s="1052"/>
      <c r="AO65" s="1052"/>
      <c r="AP65" s="1052"/>
      <c r="AQ65" s="1064"/>
      <c r="AR65" s="1052"/>
      <c r="AS65" s="1052"/>
      <c r="AT65" s="1052"/>
      <c r="AU65" s="1052"/>
      <c r="AV65" s="1052"/>
      <c r="AW65" s="1052"/>
      <c r="AX65" s="1052"/>
      <c r="AY65" s="1052"/>
      <c r="AZ65" s="1052"/>
      <c r="BA65" s="1052"/>
      <c r="BB65" s="1052"/>
      <c r="BC65" s="1052"/>
      <c r="BD65" s="1052"/>
      <c r="BE65" s="1052"/>
      <c r="BF65" s="1062"/>
      <c r="BG65" s="1052"/>
      <c r="BH65" s="1052"/>
      <c r="BI65" s="1052"/>
      <c r="BJ65" s="1052"/>
      <c r="BK65" s="1052"/>
      <c r="BL65" s="1052"/>
      <c r="BM65" s="1052"/>
      <c r="BN65" s="1063"/>
      <c r="BO65" s="1052"/>
      <c r="BP65" s="1052"/>
      <c r="BQ65" s="1062"/>
      <c r="BR65" s="1052"/>
      <c r="BS65" s="1052"/>
      <c r="BT65" s="1052"/>
      <c r="BU65" s="1052"/>
      <c r="BV65" s="1052"/>
      <c r="BW65" s="2629"/>
      <c r="BX65" s="2629"/>
      <c r="BY65" s="2629"/>
      <c r="BZ65" s="2629"/>
      <c r="CA65" s="2629"/>
      <c r="CB65" s="2629"/>
      <c r="CC65" s="2629"/>
      <c r="CD65" s="2629"/>
      <c r="CE65" s="2629"/>
      <c r="CF65" s="2624">
        <f t="shared" si="14"/>
        <v>0.31</v>
      </c>
      <c r="CG65" s="1052"/>
      <c r="CH65" s="2268">
        <v>0.41499999999999998</v>
      </c>
      <c r="CI65" s="2268">
        <v>0.105</v>
      </c>
      <c r="CJ65" s="1052"/>
      <c r="CK65" s="1052"/>
      <c r="CL65" s="1052"/>
      <c r="CM65" s="2302">
        <v>-0.50900000000000001</v>
      </c>
      <c r="CN65" s="2630"/>
      <c r="CO65" s="1052"/>
      <c r="CP65" s="2627">
        <v>0</v>
      </c>
      <c r="CQ65" s="2630"/>
      <c r="CR65" s="1052"/>
      <c r="CS65" s="1052"/>
      <c r="CT65" s="1052"/>
      <c r="CU65" s="1052"/>
      <c r="CV65" s="2615"/>
      <c r="CW65" s="1020">
        <v>0.999</v>
      </c>
      <c r="CX65" s="975"/>
      <c r="CY65" s="1061"/>
      <c r="CZ65" s="1052"/>
      <c r="DA65" s="1052"/>
      <c r="DB65" s="1052"/>
      <c r="DC65" s="2630"/>
      <c r="DD65" s="2631"/>
      <c r="DE65" s="2629"/>
      <c r="DF65" s="1052"/>
      <c r="DG65" s="1059"/>
      <c r="DH65" s="1059"/>
      <c r="DI65" s="2629"/>
      <c r="DJ65" s="2629"/>
      <c r="DK65" s="1059"/>
      <c r="DL65" s="2629"/>
      <c r="DM65" s="2629"/>
      <c r="DN65" s="1059"/>
      <c r="DO65" s="1058"/>
      <c r="DP65" s="1059"/>
      <c r="DQ65" s="1058"/>
      <c r="DR65" s="1059"/>
      <c r="DS65" s="1058"/>
      <c r="DT65" s="1058"/>
      <c r="DU65" s="1058"/>
      <c r="DV65" s="2632"/>
      <c r="DW65" s="2630"/>
      <c r="DX65" s="2630"/>
      <c r="DY65" s="2630"/>
      <c r="DZ65" s="2630"/>
      <c r="EA65" s="1054"/>
      <c r="EB65" s="1052"/>
      <c r="EC65" s="1052"/>
      <c r="ED65" s="1052"/>
      <c r="EE65" s="1054"/>
      <c r="EF65" s="1054"/>
      <c r="EG65" s="1054"/>
      <c r="EH65" s="1054"/>
      <c r="EI65" s="1053"/>
      <c r="EK65" s="1052"/>
      <c r="EP65" s="1054"/>
      <c r="EQ65" s="1054"/>
      <c r="ER65" s="1750">
        <v>0</v>
      </c>
      <c r="ES65" s="1132"/>
      <c r="ET65" s="1132"/>
      <c r="EU65" s="2664">
        <f t="shared" si="17"/>
        <v>11.092500000000001</v>
      </c>
      <c r="EV65" s="1779"/>
      <c r="EW65" s="1779"/>
      <c r="EX65" s="1779"/>
      <c r="EY65" s="1779"/>
      <c r="EZ65" s="1779"/>
      <c r="FA65" s="1779"/>
      <c r="FB65" s="1779"/>
      <c r="FC65" s="1052"/>
      <c r="FD65" s="2634"/>
      <c r="FE65" s="1781">
        <v>108538</v>
      </c>
      <c r="FF65" s="1021">
        <v>64360</v>
      </c>
      <c r="FG65" s="2672">
        <f t="shared" si="25"/>
        <v>0.59297204665647052</v>
      </c>
      <c r="FH65" s="1781">
        <f t="shared" si="19"/>
        <v>37423</v>
      </c>
      <c r="FI65" s="2637"/>
      <c r="FJ65" s="2635"/>
      <c r="FK65" s="1781">
        <v>42341</v>
      </c>
      <c r="FL65" s="1781">
        <v>362</v>
      </c>
      <c r="FM65" s="1781">
        <f t="shared" si="23"/>
        <v>41979</v>
      </c>
      <c r="FN65" s="1781">
        <v>4918</v>
      </c>
      <c r="FO65" s="2673">
        <f t="shared" si="20"/>
        <v>37061</v>
      </c>
      <c r="FP65" s="2636"/>
      <c r="FQ65" s="2636"/>
      <c r="FR65" s="2636"/>
      <c r="FS65" s="2697">
        <v>73.27</v>
      </c>
      <c r="FT65" s="2676">
        <v>478.8</v>
      </c>
      <c r="FU65" s="2676">
        <v>15.3</v>
      </c>
      <c r="FV65" s="2667">
        <v>71.599999999999994</v>
      </c>
      <c r="FW65" s="2667">
        <v>62.6</v>
      </c>
      <c r="FX65" s="2667">
        <f t="shared" si="10"/>
        <v>8.9999999999999929</v>
      </c>
      <c r="FY65" s="2668">
        <f t="shared" si="6"/>
        <v>0.12569832402234629</v>
      </c>
      <c r="FZ65" s="2667">
        <v>7.68</v>
      </c>
      <c r="GA65" s="2667">
        <f t="shared" si="11"/>
        <v>4</v>
      </c>
      <c r="GB65" s="2667">
        <f>0.38+0.55</f>
        <v>0.93</v>
      </c>
      <c r="GC65" s="2667">
        <v>2.75</v>
      </c>
      <c r="GD65" s="2669">
        <f t="shared" si="21"/>
        <v>-1.613</v>
      </c>
      <c r="GE65" s="2667">
        <v>1.8119999999999998</v>
      </c>
      <c r="GF65" s="1838">
        <v>0.09</v>
      </c>
      <c r="GG65" s="1838">
        <v>-0.45</v>
      </c>
      <c r="GH65" s="1838">
        <f>GH64</f>
        <v>-4.05</v>
      </c>
      <c r="GI65" s="1838">
        <v>2.2599999999999998</v>
      </c>
      <c r="GJ65" s="1838">
        <f>GJ64</f>
        <v>6.0679999999999996</v>
      </c>
      <c r="GK65" s="2702">
        <v>286.3</v>
      </c>
      <c r="GL65" s="1781">
        <v>286.3</v>
      </c>
      <c r="GM65" s="2677"/>
      <c r="GN65" s="1781">
        <v>276.16427063432246</v>
      </c>
      <c r="GP65" s="1774">
        <v>0.3140972818780145</v>
      </c>
      <c r="GQ65" s="1774">
        <f>GL65/GN65</f>
        <v>1.0367018128101682</v>
      </c>
    </row>
    <row r="66" spans="1:199" s="2633" customFormat="1" ht="13" customHeight="1">
      <c r="A66" s="1066">
        <f t="shared" si="13"/>
        <v>1922</v>
      </c>
      <c r="B66" s="2621">
        <f t="shared" si="16"/>
        <v>66.10070801886792</v>
      </c>
      <c r="C66" s="2270">
        <f t="shared" si="2"/>
        <v>0.56500000000000006</v>
      </c>
      <c r="D66" s="1777">
        <f t="shared" si="24"/>
        <v>6.8892919811320779</v>
      </c>
      <c r="E66" s="1028">
        <f t="shared" si="3"/>
        <v>65.535708018867922</v>
      </c>
      <c r="F66" s="1063"/>
      <c r="G66" s="1063"/>
      <c r="H66" s="1062"/>
      <c r="I66" s="1063"/>
      <c r="J66" s="1063"/>
      <c r="K66" s="1063"/>
      <c r="L66" s="1063"/>
      <c r="M66" s="1063"/>
      <c r="N66" s="1062"/>
      <c r="O66" s="1052"/>
      <c r="P66" s="1052"/>
      <c r="Q66" s="1052"/>
      <c r="R66" s="1052"/>
      <c r="S66" s="1052"/>
      <c r="T66" s="1065"/>
      <c r="U66" s="1052"/>
      <c r="V66" s="1052"/>
      <c r="W66" s="1052"/>
      <c r="X66" s="1052"/>
      <c r="Y66" s="1052"/>
      <c r="Z66" s="1065"/>
      <c r="AA66" s="1064"/>
      <c r="AB66" s="1052"/>
      <c r="AC66" s="1052"/>
      <c r="AD66" s="1052"/>
      <c r="AE66" s="1052"/>
      <c r="AF66" s="1065"/>
      <c r="AG66" s="1052"/>
      <c r="AH66" s="1052"/>
      <c r="AI66" s="1052"/>
      <c r="AJ66" s="1065"/>
      <c r="AK66" s="1052"/>
      <c r="AL66" s="1052"/>
      <c r="AM66" s="1052"/>
      <c r="AN66" s="1052"/>
      <c r="AO66" s="1052"/>
      <c r="AP66" s="1052"/>
      <c r="AQ66" s="1064"/>
      <c r="AR66" s="1052"/>
      <c r="AS66" s="1052"/>
      <c r="AT66" s="1052"/>
      <c r="AU66" s="1052"/>
      <c r="AV66" s="1052"/>
      <c r="AW66" s="1052"/>
      <c r="AX66" s="1052"/>
      <c r="AY66" s="1052"/>
      <c r="AZ66" s="1052"/>
      <c r="BA66" s="1052"/>
      <c r="BB66" s="1052"/>
      <c r="BC66" s="1052"/>
      <c r="BD66" s="1052"/>
      <c r="BE66" s="1052"/>
      <c r="BF66" s="1062"/>
      <c r="BG66" s="1052"/>
      <c r="BH66" s="1052"/>
      <c r="BI66" s="1052"/>
      <c r="BJ66" s="1052"/>
      <c r="BK66" s="1052"/>
      <c r="BL66" s="1052"/>
      <c r="BM66" s="1052"/>
      <c r="BN66" s="1063"/>
      <c r="BO66" s="1052"/>
      <c r="BP66" s="1052"/>
      <c r="BQ66" s="1062"/>
      <c r="BR66" s="1052"/>
      <c r="BS66" s="1052"/>
      <c r="BT66" s="1052"/>
      <c r="BU66" s="1052"/>
      <c r="BV66" s="1052"/>
      <c r="BW66" s="2629"/>
      <c r="BX66" s="2629"/>
      <c r="BY66" s="2629"/>
      <c r="BZ66" s="2629"/>
      <c r="CA66" s="2629"/>
      <c r="CB66" s="2629"/>
      <c r="CC66" s="2629"/>
      <c r="CD66" s="2629"/>
      <c r="CE66" s="2629"/>
      <c r="CF66" s="2624">
        <f t="shared" si="14"/>
        <v>0.56500000000000006</v>
      </c>
      <c r="CG66" s="1052"/>
      <c r="CH66" s="2268">
        <f>0.544+0.126</f>
        <v>0.67</v>
      </c>
      <c r="CI66" s="2268">
        <v>0.105</v>
      </c>
      <c r="CJ66" s="1052"/>
      <c r="CK66" s="1052"/>
      <c r="CL66" s="1052"/>
      <c r="CM66" s="2302">
        <v>-0.35199999999999998</v>
      </c>
      <c r="CN66" s="2630"/>
      <c r="CO66" s="1052"/>
      <c r="CP66" s="2627">
        <v>0</v>
      </c>
      <c r="CQ66" s="2630"/>
      <c r="CR66" s="1052"/>
      <c r="CS66" s="1052"/>
      <c r="CT66" s="1052"/>
      <c r="CU66" s="1052"/>
      <c r="CV66" s="2615"/>
      <c r="CW66" s="1020">
        <v>0.99099999999999999</v>
      </c>
      <c r="CX66" s="975"/>
      <c r="CY66" s="1061"/>
      <c r="CZ66" s="1052"/>
      <c r="DA66" s="1052"/>
      <c r="DB66" s="1052"/>
      <c r="DC66" s="2630"/>
      <c r="DD66" s="2631"/>
      <c r="DE66" s="2629"/>
      <c r="DF66" s="1052"/>
      <c r="DG66" s="1059"/>
      <c r="DH66" s="1059"/>
      <c r="DI66" s="2629"/>
      <c r="DJ66" s="2629"/>
      <c r="DK66" s="1059"/>
      <c r="DL66" s="2629"/>
      <c r="DM66" s="2629"/>
      <c r="DN66" s="1059"/>
      <c r="DO66" s="1058"/>
      <c r="DP66" s="1059"/>
      <c r="DQ66" s="1058"/>
      <c r="DR66" s="1059"/>
      <c r="DS66" s="1058"/>
      <c r="DT66" s="1058"/>
      <c r="DU66" s="1058"/>
      <c r="DV66" s="2632"/>
      <c r="DW66" s="2630"/>
      <c r="DX66" s="2630"/>
      <c r="DY66" s="2630"/>
      <c r="DZ66" s="2630"/>
      <c r="EA66" s="1054"/>
      <c r="EB66" s="1052"/>
      <c r="EC66" s="1052"/>
      <c r="ED66" s="1052"/>
      <c r="EE66" s="1054"/>
      <c r="EF66" s="1054"/>
      <c r="EG66" s="1054"/>
      <c r="EH66" s="1054"/>
      <c r="EI66" s="1053"/>
      <c r="EK66" s="1052"/>
      <c r="EP66" s="1054"/>
      <c r="EQ66" s="1054"/>
      <c r="ER66" s="1750">
        <v>0</v>
      </c>
      <c r="ES66" s="1132"/>
      <c r="ET66" s="1132"/>
      <c r="EU66" s="2664">
        <f t="shared" si="17"/>
        <v>10.3095</v>
      </c>
      <c r="EV66" s="1779"/>
      <c r="EW66" s="1779"/>
      <c r="EX66" s="1779"/>
      <c r="EY66" s="1779"/>
      <c r="EZ66" s="1779"/>
      <c r="FA66" s="1779"/>
      <c r="FB66" s="1779"/>
      <c r="FC66" s="1052"/>
      <c r="FD66" s="2634"/>
      <c r="FE66" s="1781">
        <v>110049</v>
      </c>
      <c r="FF66" s="1021">
        <v>65237.2</v>
      </c>
      <c r="FG66" s="2672">
        <f t="shared" si="25"/>
        <v>0.59280138847240771</v>
      </c>
      <c r="FH66" s="1781">
        <f t="shared" si="19"/>
        <v>39913</v>
      </c>
      <c r="FI66" s="2637"/>
      <c r="FJ66" s="2635"/>
      <c r="FK66" s="1781">
        <v>42772</v>
      </c>
      <c r="FL66" s="1781">
        <v>276</v>
      </c>
      <c r="FM66" s="1781">
        <f t="shared" si="23"/>
        <v>42496</v>
      </c>
      <c r="FN66" s="1781">
        <v>2859</v>
      </c>
      <c r="FO66" s="2673">
        <f t="shared" si="20"/>
        <v>39637</v>
      </c>
      <c r="FP66" s="2636"/>
      <c r="FQ66" s="2636"/>
      <c r="FR66" s="2636"/>
      <c r="FS66" s="2697">
        <v>72.989999999999995</v>
      </c>
      <c r="FT66" s="2676">
        <v>513.20000000000005</v>
      </c>
      <c r="FU66" s="2676">
        <v>14.22</v>
      </c>
      <c r="FV66" s="1838">
        <v>84.8</v>
      </c>
      <c r="FW66" s="1838">
        <v>75.099999999999994</v>
      </c>
      <c r="FX66" s="2667">
        <f t="shared" si="10"/>
        <v>9.7000000000000028</v>
      </c>
      <c r="FY66" s="2668">
        <f t="shared" si="6"/>
        <v>0.11438679245283023</v>
      </c>
      <c r="FZ66" s="1838">
        <v>8.3000000000000007</v>
      </c>
      <c r="GA66" s="2667">
        <f t="shared" si="11"/>
        <v>6.76</v>
      </c>
      <c r="GB66" s="1838">
        <f>1.08-0.19</f>
        <v>0.89000000000000012</v>
      </c>
      <c r="GC66" s="1838">
        <v>0.65</v>
      </c>
      <c r="GD66" s="2669">
        <f t="shared" si="21"/>
        <v>-0.64500000000000002</v>
      </c>
      <c r="GE66" s="2667">
        <v>0.43199999999999994</v>
      </c>
      <c r="GF66" s="1838">
        <v>0.5</v>
      </c>
      <c r="GG66" s="1838">
        <v>0.2</v>
      </c>
      <c r="GH66" s="1838">
        <f>AVERAGE(GF66:GF70)+AVERAGE(GG66:GG70)</f>
        <v>1.774</v>
      </c>
      <c r="GI66" s="1838">
        <v>7.95</v>
      </c>
      <c r="GJ66" s="1838">
        <f>AVERAGE(GI66:GI70)</f>
        <v>13.006</v>
      </c>
      <c r="GK66" s="2702">
        <v>315.60000000000002</v>
      </c>
      <c r="GL66" s="1781">
        <v>315.89999999999998</v>
      </c>
      <c r="GM66" s="2677"/>
      <c r="GN66" s="1781">
        <v>280.9195628629821</v>
      </c>
      <c r="GP66" s="1774">
        <v>0.29404446684021646</v>
      </c>
      <c r="GQ66" s="1774">
        <f>GL66/GN66</f>
        <v>1.1245211859954356</v>
      </c>
    </row>
    <row r="67" spans="1:199" s="2633" customFormat="1" ht="13" customHeight="1">
      <c r="A67" s="1066">
        <f t="shared" si="13"/>
        <v>1923</v>
      </c>
      <c r="B67" s="2621">
        <f t="shared" si="16"/>
        <v>77.53860283018868</v>
      </c>
      <c r="C67" s="2270">
        <f t="shared" si="2"/>
        <v>0.71000000000000008</v>
      </c>
      <c r="D67" s="1777">
        <f t="shared" si="24"/>
        <v>8.0813971698113249</v>
      </c>
      <c r="E67" s="1028">
        <f t="shared" si="3"/>
        <v>76.828602830188686</v>
      </c>
      <c r="F67" s="1063"/>
      <c r="G67" s="1063"/>
      <c r="H67" s="1062"/>
      <c r="I67" s="1063"/>
      <c r="J67" s="1063"/>
      <c r="K67" s="1063"/>
      <c r="L67" s="1063"/>
      <c r="M67" s="1063"/>
      <c r="N67" s="1062"/>
      <c r="O67" s="1052"/>
      <c r="P67" s="1052"/>
      <c r="Q67" s="1052"/>
      <c r="R67" s="1052"/>
      <c r="S67" s="1052"/>
      <c r="T67" s="1065"/>
      <c r="U67" s="1052"/>
      <c r="V67" s="1052"/>
      <c r="W67" s="1052"/>
      <c r="X67" s="1052"/>
      <c r="Y67" s="1052"/>
      <c r="Z67" s="1065"/>
      <c r="AA67" s="1064"/>
      <c r="AB67" s="1052"/>
      <c r="AC67" s="1052"/>
      <c r="AD67" s="1052"/>
      <c r="AE67" s="1052"/>
      <c r="AF67" s="1065"/>
      <c r="AG67" s="1052"/>
      <c r="AH67" s="1052"/>
      <c r="AI67" s="1052"/>
      <c r="AJ67" s="1065"/>
      <c r="AK67" s="1052"/>
      <c r="AL67" s="1052"/>
      <c r="AM67" s="1052"/>
      <c r="AN67" s="1052"/>
      <c r="AO67" s="1052"/>
      <c r="AP67" s="1052"/>
      <c r="AQ67" s="1064"/>
      <c r="AR67" s="1052"/>
      <c r="AS67" s="1052"/>
      <c r="AT67" s="1052"/>
      <c r="AU67" s="1052"/>
      <c r="AV67" s="1052"/>
      <c r="AW67" s="1052"/>
      <c r="AX67" s="1052"/>
      <c r="AY67" s="1052"/>
      <c r="AZ67" s="1052"/>
      <c r="BA67" s="1052"/>
      <c r="BB67" s="1052"/>
      <c r="BC67" s="1052"/>
      <c r="BD67" s="1052"/>
      <c r="BE67" s="1052"/>
      <c r="BF67" s="1062"/>
      <c r="BG67" s="1052"/>
      <c r="BH67" s="1052"/>
      <c r="BI67" s="1052"/>
      <c r="BJ67" s="1052"/>
      <c r="BK67" s="1052"/>
      <c r="BL67" s="1052"/>
      <c r="BM67" s="1052"/>
      <c r="BN67" s="1063"/>
      <c r="BO67" s="1052"/>
      <c r="BP67" s="1052"/>
      <c r="BQ67" s="1062"/>
      <c r="BR67" s="1052"/>
      <c r="BS67" s="1052"/>
      <c r="BT67" s="1052"/>
      <c r="BU67" s="1052"/>
      <c r="BV67" s="1052"/>
      <c r="BW67" s="2629"/>
      <c r="BX67" s="2629"/>
      <c r="BY67" s="2629"/>
      <c r="BZ67" s="2629"/>
      <c r="CA67" s="2629"/>
      <c r="CB67" s="2629"/>
      <c r="CC67" s="2629"/>
      <c r="CD67" s="2629"/>
      <c r="CE67" s="2629"/>
      <c r="CF67" s="2624">
        <f t="shared" si="14"/>
        <v>0.71000000000000008</v>
      </c>
      <c r="CG67" s="1052"/>
      <c r="CH67" s="2268">
        <f>0.676+0.164</f>
        <v>0.84000000000000008</v>
      </c>
      <c r="CI67" s="2268">
        <v>0.13</v>
      </c>
      <c r="CJ67" s="1052"/>
      <c r="CK67" s="1052"/>
      <c r="CL67" s="1052"/>
      <c r="CM67" s="2302">
        <v>-0.36499999999999999</v>
      </c>
      <c r="CN67" s="2630"/>
      <c r="CO67" s="1052"/>
      <c r="CP67" s="2627">
        <v>0</v>
      </c>
      <c r="CQ67" s="2630"/>
      <c r="CR67" s="1052"/>
      <c r="CS67" s="1052"/>
      <c r="CT67" s="1052"/>
      <c r="CU67" s="1052"/>
      <c r="CV67" s="2615"/>
      <c r="CW67" s="1020">
        <v>1.0549999999999999</v>
      </c>
      <c r="CX67" s="975"/>
      <c r="CY67" s="1061"/>
      <c r="CZ67" s="1052"/>
      <c r="DA67" s="1052"/>
      <c r="DB67" s="1052"/>
      <c r="DC67" s="2630"/>
      <c r="DD67" s="2631"/>
      <c r="DE67" s="2629"/>
      <c r="DF67" s="1052"/>
      <c r="DG67" s="1059"/>
      <c r="DH67" s="1059"/>
      <c r="DI67" s="2629"/>
      <c r="DJ67" s="2629"/>
      <c r="DK67" s="1059"/>
      <c r="DL67" s="2629"/>
      <c r="DM67" s="2629"/>
      <c r="DN67" s="1059"/>
      <c r="DO67" s="1058"/>
      <c r="DP67" s="1059"/>
      <c r="DQ67" s="1058"/>
      <c r="DR67" s="1059"/>
      <c r="DS67" s="1058"/>
      <c r="DT67" s="1058"/>
      <c r="DU67" s="1058"/>
      <c r="DV67" s="2632"/>
      <c r="DW67" s="2630"/>
      <c r="DX67" s="2630"/>
      <c r="DY67" s="2630"/>
      <c r="DZ67" s="2630"/>
      <c r="EA67" s="1054"/>
      <c r="EB67" s="1052"/>
      <c r="EC67" s="1052"/>
      <c r="ED67" s="1052"/>
      <c r="EE67" s="1054"/>
      <c r="EF67" s="1054"/>
      <c r="EG67" s="1054"/>
      <c r="EH67" s="1054"/>
      <c r="EI67" s="1053"/>
      <c r="EK67" s="1052"/>
      <c r="EP67" s="1054"/>
      <c r="EQ67" s="1054"/>
      <c r="ER67" s="1750">
        <v>0</v>
      </c>
      <c r="ES67" s="1132"/>
      <c r="ET67" s="1132"/>
      <c r="EU67" s="2664">
        <f t="shared" si="17"/>
        <v>10.60675</v>
      </c>
      <c r="EV67" s="1779"/>
      <c r="EW67" s="1779"/>
      <c r="EX67" s="1779"/>
      <c r="EY67" s="1779"/>
      <c r="EZ67" s="1779"/>
      <c r="FA67" s="1779"/>
      <c r="FB67" s="1779"/>
      <c r="FC67" s="1052"/>
      <c r="FD67" s="2634"/>
      <c r="FE67" s="1781">
        <v>111947</v>
      </c>
      <c r="FF67" s="1021">
        <v>66497.8</v>
      </c>
      <c r="FG67" s="2672">
        <f t="shared" si="25"/>
        <v>0.59401145184774939</v>
      </c>
      <c r="FH67" s="1781">
        <f t="shared" si="19"/>
        <v>42650</v>
      </c>
      <c r="FI67" s="2637"/>
      <c r="FJ67" s="2635"/>
      <c r="FK67" s="1781">
        <v>43699</v>
      </c>
      <c r="FL67" s="1781">
        <v>255</v>
      </c>
      <c r="FM67" s="1781">
        <f t="shared" si="23"/>
        <v>43444</v>
      </c>
      <c r="FN67" s="1781">
        <v>1049</v>
      </c>
      <c r="FO67" s="2673">
        <f t="shared" si="20"/>
        <v>42395</v>
      </c>
      <c r="FP67" s="2636"/>
      <c r="FQ67" s="2636"/>
      <c r="FR67" s="2636"/>
      <c r="FS67" s="2697">
        <v>85.62</v>
      </c>
      <c r="FT67" s="2676">
        <v>585</v>
      </c>
      <c r="FU67" s="2676">
        <v>14.63</v>
      </c>
      <c r="FV67" s="1838">
        <v>84.8</v>
      </c>
      <c r="FW67" s="1838">
        <v>75.099999999999994</v>
      </c>
      <c r="FX67" s="2667">
        <f t="shared" si="10"/>
        <v>9.7000000000000028</v>
      </c>
      <c r="FY67" s="2668">
        <f t="shared" si="6"/>
        <v>0.11438679245283023</v>
      </c>
      <c r="FZ67" s="1838">
        <v>8.3000000000000007</v>
      </c>
      <c r="GA67" s="2667">
        <f t="shared" si="11"/>
        <v>6.76</v>
      </c>
      <c r="GB67" s="1838">
        <f>1.08-0.19</f>
        <v>0.89000000000000012</v>
      </c>
      <c r="GC67" s="1838">
        <v>0.65</v>
      </c>
      <c r="GD67" s="2669">
        <f t="shared" si="21"/>
        <v>-0.47699999999999998</v>
      </c>
      <c r="GE67" s="2667">
        <v>0.1319999999999999</v>
      </c>
      <c r="GF67" s="1838">
        <v>0.41</v>
      </c>
      <c r="GG67" s="1838">
        <v>0.96</v>
      </c>
      <c r="GH67" s="1838">
        <f>GH66</f>
        <v>1.774</v>
      </c>
      <c r="GI67" s="1838">
        <v>13.61</v>
      </c>
      <c r="GJ67" s="1838">
        <f>GJ66</f>
        <v>13.006</v>
      </c>
      <c r="GK67" s="2702"/>
      <c r="GL67" s="1781"/>
      <c r="GM67" s="2677"/>
      <c r="GN67" s="1781">
        <v>296.34081358461475</v>
      </c>
      <c r="GP67" s="1774">
        <v>0.29781705449957752</v>
      </c>
    </row>
    <row r="68" spans="1:199" s="2633" customFormat="1" ht="13" customHeight="1">
      <c r="A68" s="1066">
        <f t="shared" si="13"/>
        <v>1924</v>
      </c>
      <c r="B68" s="2621">
        <f t="shared" si="16"/>
        <v>79.612457075471696</v>
      </c>
      <c r="C68" s="2270">
        <f t="shared" si="2"/>
        <v>0.622</v>
      </c>
      <c r="D68" s="1777">
        <f t="shared" si="24"/>
        <v>8.2975429245283046</v>
      </c>
      <c r="E68" s="1028">
        <f t="shared" si="3"/>
        <v>78.990457075471696</v>
      </c>
      <c r="F68" s="1063"/>
      <c r="G68" s="1063"/>
      <c r="H68" s="1062"/>
      <c r="I68" s="1063"/>
      <c r="J68" s="1063"/>
      <c r="K68" s="1063"/>
      <c r="L68" s="1063"/>
      <c r="M68" s="1063"/>
      <c r="N68" s="1062"/>
      <c r="O68" s="1052"/>
      <c r="P68" s="1052"/>
      <c r="Q68" s="1052"/>
      <c r="R68" s="1052"/>
      <c r="S68" s="1052"/>
      <c r="T68" s="1065"/>
      <c r="U68" s="1052"/>
      <c r="V68" s="1052"/>
      <c r="W68" s="1052"/>
      <c r="X68" s="1052"/>
      <c r="Y68" s="1052"/>
      <c r="Z68" s="1065"/>
      <c r="AA68" s="1064"/>
      <c r="AB68" s="1052"/>
      <c r="AC68" s="1052"/>
      <c r="AD68" s="1052"/>
      <c r="AE68" s="1052"/>
      <c r="AF68" s="1065"/>
      <c r="AG68" s="1052"/>
      <c r="AH68" s="1052"/>
      <c r="AI68" s="1052"/>
      <c r="AJ68" s="1065"/>
      <c r="AK68" s="1052"/>
      <c r="AL68" s="1052"/>
      <c r="AM68" s="1052"/>
      <c r="AN68" s="1052"/>
      <c r="AO68" s="1052"/>
      <c r="AP68" s="1052"/>
      <c r="AQ68" s="1064"/>
      <c r="AR68" s="1052"/>
      <c r="AS68" s="1052"/>
      <c r="AT68" s="1052"/>
      <c r="AU68" s="1052"/>
      <c r="AV68" s="1052"/>
      <c r="AW68" s="1052"/>
      <c r="AX68" s="1052"/>
      <c r="AY68" s="1052"/>
      <c r="AZ68" s="1052"/>
      <c r="BA68" s="1052"/>
      <c r="BB68" s="1052"/>
      <c r="BC68" s="1052"/>
      <c r="BD68" s="1052"/>
      <c r="BE68" s="1052"/>
      <c r="BF68" s="1062"/>
      <c r="BG68" s="1052"/>
      <c r="BH68" s="1052"/>
      <c r="BI68" s="1052"/>
      <c r="BJ68" s="1052"/>
      <c r="BK68" s="1052"/>
      <c r="BL68" s="1052"/>
      <c r="BM68" s="1052"/>
      <c r="BN68" s="1063"/>
      <c r="BO68" s="1052"/>
      <c r="BP68" s="1052"/>
      <c r="BQ68" s="1062"/>
      <c r="BR68" s="1052"/>
      <c r="BS68" s="1052"/>
      <c r="BT68" s="1052"/>
      <c r="BU68" s="1052"/>
      <c r="BV68" s="1052"/>
      <c r="BW68" s="2629"/>
      <c r="BX68" s="2629"/>
      <c r="BY68" s="2629"/>
      <c r="BZ68" s="2629"/>
      <c r="CA68" s="2629"/>
      <c r="CB68" s="2629"/>
      <c r="CC68" s="2629"/>
      <c r="CD68" s="2629"/>
      <c r="CE68" s="2629"/>
      <c r="CF68" s="2624">
        <f t="shared" si="14"/>
        <v>0.622</v>
      </c>
      <c r="CG68" s="1052"/>
      <c r="CH68" s="2268">
        <f>0.602+0.16</f>
        <v>0.76200000000000001</v>
      </c>
      <c r="CI68" s="2268">
        <v>0.14000000000000001</v>
      </c>
      <c r="CJ68" s="1052"/>
      <c r="CK68" s="1052"/>
      <c r="CL68" s="1052"/>
      <c r="CM68" s="2302">
        <v>-0.36399999999999999</v>
      </c>
      <c r="CN68" s="2630"/>
      <c r="CO68" s="1052"/>
      <c r="CP68" s="2627">
        <v>0</v>
      </c>
      <c r="CQ68" s="2630"/>
      <c r="CR68" s="1052"/>
      <c r="CS68" s="1052"/>
      <c r="CT68" s="1052"/>
      <c r="CU68" s="1052"/>
      <c r="CV68" s="2615"/>
      <c r="CW68" s="1020">
        <v>0.94</v>
      </c>
      <c r="CX68" s="975"/>
      <c r="CY68" s="1061"/>
      <c r="CZ68" s="1052"/>
      <c r="DA68" s="1052"/>
      <c r="DB68" s="1052"/>
      <c r="DC68" s="2630"/>
      <c r="DD68" s="2631"/>
      <c r="DE68" s="2629"/>
      <c r="DF68" s="1052"/>
      <c r="DG68" s="1059"/>
      <c r="DH68" s="1059"/>
      <c r="DI68" s="2629"/>
      <c r="DJ68" s="2629"/>
      <c r="DK68" s="1059"/>
      <c r="DL68" s="2629"/>
      <c r="DM68" s="2629"/>
      <c r="DN68" s="1059"/>
      <c r="DO68" s="1058"/>
      <c r="DP68" s="1059"/>
      <c r="DQ68" s="1058"/>
      <c r="DR68" s="1059"/>
      <c r="DS68" s="1058"/>
      <c r="DT68" s="1058"/>
      <c r="DU68" s="1058"/>
      <c r="DV68" s="2632"/>
      <c r="DW68" s="2630"/>
      <c r="DX68" s="2630"/>
      <c r="DY68" s="2630"/>
      <c r="DZ68" s="2630"/>
      <c r="EA68" s="1054"/>
      <c r="EB68" s="1052"/>
      <c r="EC68" s="1052"/>
      <c r="ED68" s="1052"/>
      <c r="EE68" s="1054"/>
      <c r="EF68" s="1054"/>
      <c r="EG68" s="1054"/>
      <c r="EH68" s="1054"/>
      <c r="EI68" s="1053"/>
      <c r="EK68" s="1052"/>
      <c r="EP68" s="1054"/>
      <c r="EQ68" s="1054"/>
      <c r="ER68" s="1750">
        <v>0</v>
      </c>
      <c r="ES68" s="1132"/>
      <c r="ET68" s="1132"/>
      <c r="EU68" s="2664">
        <f t="shared" si="17"/>
        <v>10.614000000000001</v>
      </c>
      <c r="EV68" s="1779"/>
      <c r="EW68" s="1779"/>
      <c r="EX68" s="1779"/>
      <c r="EY68" s="1779"/>
      <c r="EZ68" s="1779"/>
      <c r="FA68" s="1779"/>
      <c r="FB68" s="1779"/>
      <c r="FC68" s="1052"/>
      <c r="FD68" s="2634"/>
      <c r="FE68" s="1781">
        <v>114109</v>
      </c>
      <c r="FF68" s="1021">
        <v>67945.399999999994</v>
      </c>
      <c r="FG68" s="2672">
        <f t="shared" si="25"/>
        <v>0.59544295366710775</v>
      </c>
      <c r="FH68" s="1781">
        <f t="shared" si="19"/>
        <v>42312</v>
      </c>
      <c r="FI68" s="2637"/>
      <c r="FJ68" s="2635"/>
      <c r="FK68" s="1781">
        <v>44502</v>
      </c>
      <c r="FL68" s="1781">
        <v>267</v>
      </c>
      <c r="FM68" s="1781">
        <f t="shared" si="23"/>
        <v>44235</v>
      </c>
      <c r="FN68" s="1781">
        <v>2190</v>
      </c>
      <c r="FO68" s="2673">
        <f t="shared" si="20"/>
        <v>42045</v>
      </c>
      <c r="FP68" s="2636"/>
      <c r="FQ68" s="2636"/>
      <c r="FR68" s="2636"/>
      <c r="FS68" s="2697">
        <v>87.91</v>
      </c>
      <c r="FT68" s="2676">
        <v>600.5</v>
      </c>
      <c r="FU68" s="2676">
        <v>14.64</v>
      </c>
      <c r="FV68" s="1838">
        <v>84.8</v>
      </c>
      <c r="FW68" s="1838">
        <v>75.099999999999994</v>
      </c>
      <c r="FX68" s="2667">
        <f t="shared" si="10"/>
        <v>9.7000000000000028</v>
      </c>
      <c r="FY68" s="2668">
        <f t="shared" si="6"/>
        <v>0.11438679245283023</v>
      </c>
      <c r="FZ68" s="1838">
        <v>8.3000000000000007</v>
      </c>
      <c r="GA68" s="2667">
        <f t="shared" si="11"/>
        <v>6.76</v>
      </c>
      <c r="GB68" s="1838">
        <f>1.08-0.19</f>
        <v>0.89000000000000012</v>
      </c>
      <c r="GC68" s="1838">
        <v>0.65</v>
      </c>
      <c r="GD68" s="2678">
        <f t="shared" si="21"/>
        <v>-0.98699999999999999</v>
      </c>
      <c r="GE68" s="2667">
        <v>0.72899999999999998</v>
      </c>
      <c r="GF68" s="1838">
        <v>1.27</v>
      </c>
      <c r="GG68" s="1838">
        <v>0.8</v>
      </c>
      <c r="GH68" s="1838">
        <f>GH67</f>
        <v>1.774</v>
      </c>
      <c r="GI68" s="1838">
        <v>12.13</v>
      </c>
      <c r="GJ68" s="1838">
        <f>GJ67</f>
        <v>13.006</v>
      </c>
      <c r="GK68" s="2702"/>
      <c r="GL68" s="1781"/>
      <c r="GM68" s="2677"/>
      <c r="GN68" s="1781">
        <v>310.40973073940279</v>
      </c>
      <c r="GP68" s="1774">
        <v>0.30666333830264814</v>
      </c>
    </row>
    <row r="69" spans="1:199" s="2633" customFormat="1" ht="13" customHeight="1">
      <c r="A69" s="1066">
        <f t="shared" si="13"/>
        <v>1925</v>
      </c>
      <c r="B69" s="2621">
        <f t="shared" si="16"/>
        <v>82.854552358490565</v>
      </c>
      <c r="C69" s="2270">
        <f t="shared" si="2"/>
        <v>0.74</v>
      </c>
      <c r="D69" s="1777">
        <f t="shared" si="24"/>
        <v>8.6354476415094368</v>
      </c>
      <c r="E69" s="1028">
        <f t="shared" si="3"/>
        <v>82.11455235849057</v>
      </c>
      <c r="F69" s="1063"/>
      <c r="G69" s="1063"/>
      <c r="H69" s="1062"/>
      <c r="I69" s="1063"/>
      <c r="J69" s="1063"/>
      <c r="K69" s="1063"/>
      <c r="L69" s="1063"/>
      <c r="M69" s="1063"/>
      <c r="N69" s="1062"/>
      <c r="O69" s="1052"/>
      <c r="P69" s="1052"/>
      <c r="Q69" s="1052"/>
      <c r="R69" s="1052"/>
      <c r="S69" s="1052"/>
      <c r="T69" s="1065"/>
      <c r="U69" s="1052"/>
      <c r="V69" s="1052"/>
      <c r="W69" s="1052"/>
      <c r="X69" s="1052"/>
      <c r="Y69" s="1052"/>
      <c r="Z69" s="1065"/>
      <c r="AA69" s="1064"/>
      <c r="AB69" s="1052"/>
      <c r="AC69" s="1052"/>
      <c r="AD69" s="1052"/>
      <c r="AE69" s="1052"/>
      <c r="AF69" s="1065"/>
      <c r="AG69" s="1052"/>
      <c r="AH69" s="1052"/>
      <c r="AI69" s="1052"/>
      <c r="AJ69" s="1065"/>
      <c r="AK69" s="1052"/>
      <c r="AL69" s="1052"/>
      <c r="AM69" s="1052"/>
      <c r="AN69" s="1052"/>
      <c r="AO69" s="1052"/>
      <c r="AP69" s="1052"/>
      <c r="AQ69" s="1064"/>
      <c r="AR69" s="1052"/>
      <c r="AS69" s="1052"/>
      <c r="AT69" s="1052"/>
      <c r="AU69" s="1052"/>
      <c r="AV69" s="1052"/>
      <c r="AW69" s="1052"/>
      <c r="AX69" s="1052"/>
      <c r="AY69" s="1052"/>
      <c r="AZ69" s="1052"/>
      <c r="BA69" s="1052"/>
      <c r="BB69" s="1052"/>
      <c r="BC69" s="1052"/>
      <c r="BD69" s="1052"/>
      <c r="BE69" s="1052"/>
      <c r="BF69" s="1062"/>
      <c r="BG69" s="1052"/>
      <c r="BH69" s="1052"/>
      <c r="BI69" s="1052"/>
      <c r="BJ69" s="1052"/>
      <c r="BK69" s="1052"/>
      <c r="BL69" s="1052"/>
      <c r="BM69" s="1052"/>
      <c r="BN69" s="1063"/>
      <c r="BO69" s="1052"/>
      <c r="BP69" s="1052"/>
      <c r="BQ69" s="1062"/>
      <c r="BR69" s="1052"/>
      <c r="BS69" s="1052"/>
      <c r="BT69" s="1052"/>
      <c r="BU69" s="1052"/>
      <c r="BV69" s="1052"/>
      <c r="BW69" s="2629"/>
      <c r="BX69" s="2629"/>
      <c r="BY69" s="2629"/>
      <c r="BZ69" s="2629"/>
      <c r="CA69" s="2629"/>
      <c r="CB69" s="2629"/>
      <c r="CC69" s="2629"/>
      <c r="CD69" s="2629"/>
      <c r="CE69" s="2629"/>
      <c r="CF69" s="2624">
        <f t="shared" si="14"/>
        <v>0.74</v>
      </c>
      <c r="CG69" s="1052"/>
      <c r="CH69" s="2268">
        <f>0.75+0.16</f>
        <v>0.91</v>
      </c>
      <c r="CI69" s="2268">
        <v>0.17</v>
      </c>
      <c r="CJ69" s="1052"/>
      <c r="CK69" s="1052"/>
      <c r="CL69" s="1052"/>
      <c r="CM69" s="2302">
        <v>-0.40300000000000002</v>
      </c>
      <c r="CN69" s="2630"/>
      <c r="CO69" s="1052"/>
      <c r="CP69" s="2627">
        <v>0</v>
      </c>
      <c r="CQ69" s="2630"/>
      <c r="CR69" s="1052"/>
      <c r="CS69" s="1052"/>
      <c r="CT69" s="1052"/>
      <c r="CU69" s="1052"/>
      <c r="CV69" s="2615"/>
      <c r="CW69" s="1020">
        <v>0.88100000000000001</v>
      </c>
      <c r="CX69" s="975"/>
      <c r="CY69" s="1061"/>
      <c r="CZ69" s="1052"/>
      <c r="DA69" s="1052"/>
      <c r="DB69" s="1052"/>
      <c r="DC69" s="2630"/>
      <c r="DD69" s="2631"/>
      <c r="DE69" s="2629"/>
      <c r="DF69" s="1052"/>
      <c r="DG69" s="1059"/>
      <c r="DH69" s="1059"/>
      <c r="DI69" s="2629"/>
      <c r="DJ69" s="2629"/>
      <c r="DK69" s="1059"/>
      <c r="DL69" s="2629"/>
      <c r="DM69" s="2629"/>
      <c r="DN69" s="1059"/>
      <c r="DO69" s="1058"/>
      <c r="DP69" s="1059"/>
      <c r="DQ69" s="1058"/>
      <c r="DR69" s="1059"/>
      <c r="DS69" s="1058"/>
      <c r="DT69" s="1058"/>
      <c r="DU69" s="1058"/>
      <c r="DV69" s="2632"/>
      <c r="DW69" s="2630"/>
      <c r="DX69" s="2630"/>
      <c r="DY69" s="2630"/>
      <c r="DZ69" s="2630"/>
      <c r="EA69" s="1054"/>
      <c r="EB69" s="1052"/>
      <c r="EC69" s="1052"/>
      <c r="ED69" s="1052"/>
      <c r="EE69" s="1054"/>
      <c r="EF69" s="1054"/>
      <c r="EG69" s="1054"/>
      <c r="EH69" s="1054"/>
      <c r="EI69" s="1053"/>
      <c r="EK69" s="1052"/>
      <c r="EP69" s="1054"/>
      <c r="EQ69" s="1054"/>
      <c r="ER69" s="1750">
        <v>0</v>
      </c>
      <c r="ES69" s="1132"/>
      <c r="ET69" s="1132"/>
      <c r="EU69" s="2664">
        <f t="shared" si="17"/>
        <v>10.8025</v>
      </c>
      <c r="EV69" s="1779"/>
      <c r="EW69" s="1779"/>
      <c r="EX69" s="1779"/>
      <c r="EY69" s="1779"/>
      <c r="EZ69" s="1779"/>
      <c r="FA69" s="1779"/>
      <c r="FB69" s="1779"/>
      <c r="FC69" s="1052"/>
      <c r="FD69" s="2634"/>
      <c r="FE69" s="1781">
        <v>115829</v>
      </c>
      <c r="FF69" s="1021">
        <v>69137.100000000006</v>
      </c>
      <c r="FG69" s="2672">
        <f t="shared" si="25"/>
        <v>0.59688938003436109</v>
      </c>
      <c r="FH69" s="1781">
        <f t="shared" si="19"/>
        <v>43978</v>
      </c>
      <c r="FI69" s="2637"/>
      <c r="FJ69" s="2635"/>
      <c r="FK69" s="1781">
        <v>45431</v>
      </c>
      <c r="FL69" s="1781">
        <v>262</v>
      </c>
      <c r="FM69" s="1781">
        <f t="shared" si="23"/>
        <v>45169</v>
      </c>
      <c r="FN69" s="1781">
        <v>1453</v>
      </c>
      <c r="FO69" s="2673">
        <f t="shared" si="20"/>
        <v>43716</v>
      </c>
      <c r="FP69" s="2636"/>
      <c r="FQ69" s="2636"/>
      <c r="FR69" s="2636"/>
      <c r="FS69" s="2697">
        <v>91.49</v>
      </c>
      <c r="FT69" s="2676">
        <v>614.1</v>
      </c>
      <c r="FU69" s="2676">
        <v>14.9</v>
      </c>
      <c r="FV69" s="1838">
        <v>84.8</v>
      </c>
      <c r="FW69" s="1838">
        <v>75.099999999999994</v>
      </c>
      <c r="FX69" s="2667">
        <f t="shared" si="10"/>
        <v>9.7000000000000028</v>
      </c>
      <c r="FY69" s="2668">
        <f t="shared" si="6"/>
        <v>0.11438679245283023</v>
      </c>
      <c r="FZ69" s="1838">
        <v>8.3000000000000007</v>
      </c>
      <c r="GA69" s="2667">
        <f t="shared" si="11"/>
        <v>6.76</v>
      </c>
      <c r="GB69" s="1838">
        <f>1.08-0.19</f>
        <v>0.89000000000000012</v>
      </c>
      <c r="GC69" s="1838">
        <v>0.65</v>
      </c>
      <c r="GD69" s="2678">
        <f t="shared" si="21"/>
        <v>-0.68399999999999994</v>
      </c>
      <c r="GE69" s="2667">
        <v>0.34699999999999998</v>
      </c>
      <c r="GF69" s="1838">
        <v>1.32</v>
      </c>
      <c r="GG69" s="1838">
        <v>1.02</v>
      </c>
      <c r="GH69" s="1838">
        <f>GH68</f>
        <v>1.774</v>
      </c>
      <c r="GI69" s="1838">
        <v>15.45</v>
      </c>
      <c r="GJ69" s="1838">
        <f>GJ68</f>
        <v>13.006</v>
      </c>
      <c r="GK69" s="2702"/>
      <c r="GL69" s="1781"/>
      <c r="GM69" s="2677"/>
      <c r="GN69" s="1781">
        <v>334.66438485610178</v>
      </c>
      <c r="GP69" s="1774">
        <v>0.30137090431690639</v>
      </c>
    </row>
    <row r="70" spans="1:199" s="2633" customFormat="1" ht="13" customHeight="1">
      <c r="A70" s="1066">
        <f t="shared" si="13"/>
        <v>1926</v>
      </c>
      <c r="B70" s="2621">
        <f t="shared" si="16"/>
        <v>88.315399999999997</v>
      </c>
      <c r="C70" s="2270">
        <f t="shared" si="2"/>
        <v>0.75300000000000011</v>
      </c>
      <c r="D70" s="1777">
        <f t="shared" si="24"/>
        <v>9.2046000000000028</v>
      </c>
      <c r="E70" s="1028">
        <f t="shared" si="3"/>
        <v>87.562399999999997</v>
      </c>
      <c r="F70" s="1063"/>
      <c r="G70" s="1063"/>
      <c r="H70" s="1062"/>
      <c r="I70" s="1063"/>
      <c r="J70" s="1063"/>
      <c r="K70" s="1063"/>
      <c r="L70" s="1063"/>
      <c r="M70" s="1063"/>
      <c r="N70" s="1062"/>
      <c r="O70" s="1052"/>
      <c r="P70" s="1052"/>
      <c r="Q70" s="1052"/>
      <c r="R70" s="1052"/>
      <c r="S70" s="1052"/>
      <c r="T70" s="1065"/>
      <c r="U70" s="1052"/>
      <c r="V70" s="1052"/>
      <c r="W70" s="1052"/>
      <c r="X70" s="1052"/>
      <c r="Y70" s="1052"/>
      <c r="Z70" s="1065"/>
      <c r="AA70" s="1064"/>
      <c r="AB70" s="1052"/>
      <c r="AC70" s="1052"/>
      <c r="AD70" s="1052"/>
      <c r="AE70" s="1052"/>
      <c r="AF70" s="1065"/>
      <c r="AG70" s="1052"/>
      <c r="AH70" s="1052"/>
      <c r="AI70" s="1052"/>
      <c r="AJ70" s="1065"/>
      <c r="AK70" s="1052"/>
      <c r="AL70" s="1052"/>
      <c r="AM70" s="1052"/>
      <c r="AN70" s="1052"/>
      <c r="AO70" s="1052"/>
      <c r="AP70" s="1052"/>
      <c r="AQ70" s="1064"/>
      <c r="AR70" s="1052"/>
      <c r="AS70" s="1052"/>
      <c r="AT70" s="1052"/>
      <c r="AU70" s="1052"/>
      <c r="AV70" s="1052"/>
      <c r="AW70" s="1052"/>
      <c r="AX70" s="1052"/>
      <c r="AY70" s="1052"/>
      <c r="AZ70" s="1052"/>
      <c r="BA70" s="1052"/>
      <c r="BB70" s="1052"/>
      <c r="BC70" s="1052"/>
      <c r="BD70" s="1052"/>
      <c r="BE70" s="1052"/>
      <c r="BF70" s="1062"/>
      <c r="BG70" s="1052"/>
      <c r="BH70" s="1052"/>
      <c r="BI70" s="1052"/>
      <c r="BJ70" s="1052"/>
      <c r="BK70" s="1052"/>
      <c r="BL70" s="1052"/>
      <c r="BM70" s="1052"/>
      <c r="BN70" s="1063"/>
      <c r="BO70" s="1052"/>
      <c r="BP70" s="1052"/>
      <c r="BQ70" s="1062"/>
      <c r="BR70" s="1052"/>
      <c r="BS70" s="1052"/>
      <c r="BT70" s="1052"/>
      <c r="BU70" s="1052"/>
      <c r="BV70" s="1052"/>
      <c r="BW70" s="2629"/>
      <c r="BX70" s="2629"/>
      <c r="BY70" s="2629"/>
      <c r="BZ70" s="2629"/>
      <c r="CA70" s="2629"/>
      <c r="CB70" s="2629"/>
      <c r="CC70" s="2629"/>
      <c r="CD70" s="2629"/>
      <c r="CE70" s="2629"/>
      <c r="CF70" s="2624">
        <f t="shared" si="14"/>
        <v>0.75300000000000011</v>
      </c>
      <c r="CG70" s="1052"/>
      <c r="CH70" s="2268">
        <f>0.793+0.16</f>
        <v>0.95300000000000007</v>
      </c>
      <c r="CI70" s="2268">
        <v>0.2</v>
      </c>
      <c r="CJ70" s="1052"/>
      <c r="CK70" s="1052"/>
      <c r="CL70" s="1052"/>
      <c r="CM70" s="2302">
        <v>-0.38100000000000001</v>
      </c>
      <c r="CN70" s="2630"/>
      <c r="CO70" s="1052"/>
      <c r="CP70" s="2627">
        <v>0</v>
      </c>
      <c r="CQ70" s="2630"/>
      <c r="CR70" s="1052"/>
      <c r="CS70" s="1052"/>
      <c r="CT70" s="1052"/>
      <c r="CU70" s="1052"/>
      <c r="CV70" s="2615"/>
      <c r="CW70" s="1020">
        <v>0.83099999999999996</v>
      </c>
      <c r="CX70" s="975"/>
      <c r="CY70" s="1061"/>
      <c r="CZ70" s="1052"/>
      <c r="DA70" s="1052"/>
      <c r="DB70" s="1052"/>
      <c r="DC70" s="2630"/>
      <c r="DD70" s="2631"/>
      <c r="DE70" s="2629"/>
      <c r="DF70" s="1052"/>
      <c r="DG70" s="1059"/>
      <c r="DH70" s="1059"/>
      <c r="DI70" s="2629"/>
      <c r="DJ70" s="2629"/>
      <c r="DK70" s="1059"/>
      <c r="DL70" s="2629"/>
      <c r="DM70" s="2629"/>
      <c r="DN70" s="1059"/>
      <c r="DO70" s="1058"/>
      <c r="DP70" s="1059"/>
      <c r="DQ70" s="1058"/>
      <c r="DR70" s="1059"/>
      <c r="DS70" s="1058"/>
      <c r="DT70" s="1058"/>
      <c r="DU70" s="1058"/>
      <c r="DV70" s="2632"/>
      <c r="DW70" s="2630"/>
      <c r="DX70" s="2630"/>
      <c r="DY70" s="2630"/>
      <c r="DZ70" s="2630"/>
      <c r="EA70" s="1054"/>
      <c r="EB70" s="1052"/>
      <c r="EC70" s="1052"/>
      <c r="ED70" s="1052"/>
      <c r="EE70" s="1054"/>
      <c r="EF70" s="1054"/>
      <c r="EG70" s="1054"/>
      <c r="EH70" s="1054"/>
      <c r="EI70" s="1053"/>
      <c r="EK70" s="1052"/>
      <c r="EP70" s="1054"/>
      <c r="EQ70" s="1054"/>
      <c r="ER70" s="1750">
        <v>0</v>
      </c>
      <c r="ES70" s="1132"/>
      <c r="ET70" s="1132"/>
      <c r="EU70" s="2664">
        <f t="shared" si="17"/>
        <v>10.8605</v>
      </c>
      <c r="EV70" s="1779"/>
      <c r="EW70" s="1779"/>
      <c r="EX70" s="1779"/>
      <c r="EY70" s="1779"/>
      <c r="EZ70" s="1779"/>
      <c r="FA70" s="1779"/>
      <c r="FB70" s="1779"/>
      <c r="FC70" s="1052"/>
      <c r="FD70" s="2634"/>
      <c r="FE70" s="1781">
        <v>117397</v>
      </c>
      <c r="FF70" s="1021">
        <v>70347.7</v>
      </c>
      <c r="FG70" s="2672">
        <f t="shared" si="25"/>
        <v>0.5992291114764432</v>
      </c>
      <c r="FH70" s="1781">
        <f t="shared" si="19"/>
        <v>45084</v>
      </c>
      <c r="FI70" s="2637"/>
      <c r="FJ70" s="2635"/>
      <c r="FK70" s="1781">
        <v>45885</v>
      </c>
      <c r="FL70" s="1781">
        <v>256</v>
      </c>
      <c r="FM70" s="1781">
        <f t="shared" si="23"/>
        <v>45629</v>
      </c>
      <c r="FN70" s="1781">
        <v>801</v>
      </c>
      <c r="FO70" s="2673">
        <f t="shared" si="20"/>
        <v>44828</v>
      </c>
      <c r="FP70" s="2636"/>
      <c r="FQ70" s="2636"/>
      <c r="FR70" s="2636"/>
      <c r="FS70" s="2697">
        <v>97.52</v>
      </c>
      <c r="FT70" s="2676">
        <v>651</v>
      </c>
      <c r="FU70" s="2676">
        <v>14.98</v>
      </c>
      <c r="FV70" s="1838">
        <v>84.8</v>
      </c>
      <c r="FW70" s="1838">
        <v>75.099999999999994</v>
      </c>
      <c r="FX70" s="2667">
        <f t="shared" si="10"/>
        <v>9.7000000000000028</v>
      </c>
      <c r="FY70" s="2668">
        <f t="shared" si="6"/>
        <v>0.11438679245283023</v>
      </c>
      <c r="FZ70" s="1838">
        <v>8.3000000000000007</v>
      </c>
      <c r="GA70" s="2667">
        <f t="shared" si="11"/>
        <v>6.76</v>
      </c>
      <c r="GB70" s="1838">
        <f>1.08-0.19</f>
        <v>0.89000000000000012</v>
      </c>
      <c r="GC70" s="1838">
        <v>0.65</v>
      </c>
      <c r="GD70" s="2678">
        <f t="shared" si="21"/>
        <v>-0.44499999999999995</v>
      </c>
      <c r="GE70" s="2667">
        <v>7.2999999999999843E-2</v>
      </c>
      <c r="GF70" s="1838">
        <v>1.22</v>
      </c>
      <c r="GG70" s="1838">
        <v>1.17</v>
      </c>
      <c r="GH70" s="1838">
        <f>GH69</f>
        <v>1.774</v>
      </c>
      <c r="GI70" s="1838">
        <v>15.89</v>
      </c>
      <c r="GJ70" s="1838">
        <f>GJ69</f>
        <v>13.006</v>
      </c>
      <c r="GK70" s="2702"/>
      <c r="GL70" s="1781"/>
      <c r="GM70" s="2677"/>
      <c r="GN70" s="1781">
        <v>355.69910363226006</v>
      </c>
      <c r="GP70" s="1774">
        <v>0.29894706236835489</v>
      </c>
    </row>
    <row r="71" spans="1:199" s="2633" customFormat="1" ht="13" customHeight="1">
      <c r="A71" s="1066">
        <f t="shared" si="13"/>
        <v>1927</v>
      </c>
      <c r="B71" s="2621">
        <f t="shared" si="16"/>
        <v>87.014630923248063</v>
      </c>
      <c r="C71" s="2270">
        <f t="shared" si="2"/>
        <v>0.74099999999999999</v>
      </c>
      <c r="D71" s="1777">
        <f t="shared" si="24"/>
        <v>9.3253690767519455</v>
      </c>
      <c r="E71" s="1028">
        <f t="shared" si="3"/>
        <v>86.273630923248064</v>
      </c>
      <c r="F71" s="1063"/>
      <c r="G71" s="1063"/>
      <c r="H71" s="1062"/>
      <c r="I71" s="1063"/>
      <c r="J71" s="1063"/>
      <c r="K71" s="1063"/>
      <c r="L71" s="1063"/>
      <c r="M71" s="1063"/>
      <c r="N71" s="1062"/>
      <c r="O71" s="1052"/>
      <c r="P71" s="1052"/>
      <c r="Q71" s="1052"/>
      <c r="R71" s="1052"/>
      <c r="S71" s="1052"/>
      <c r="T71" s="1065"/>
      <c r="U71" s="1052"/>
      <c r="V71" s="1052"/>
      <c r="W71" s="1052"/>
      <c r="X71" s="1052"/>
      <c r="Y71" s="1052"/>
      <c r="Z71" s="1065"/>
      <c r="AA71" s="1064"/>
      <c r="AB71" s="1052"/>
      <c r="AC71" s="1052"/>
      <c r="AD71" s="1052"/>
      <c r="AE71" s="1052"/>
      <c r="AF71" s="1065"/>
      <c r="AG71" s="1052"/>
      <c r="AH71" s="1052"/>
      <c r="AI71" s="1052"/>
      <c r="AJ71" s="1065"/>
      <c r="AK71" s="1052"/>
      <c r="AL71" s="1052"/>
      <c r="AM71" s="1052"/>
      <c r="AN71" s="1052"/>
      <c r="AO71" s="1052"/>
      <c r="AP71" s="1052"/>
      <c r="AQ71" s="1064"/>
      <c r="AR71" s="1052"/>
      <c r="AS71" s="1052"/>
      <c r="AT71" s="1052"/>
      <c r="AU71" s="1052"/>
      <c r="AV71" s="1052"/>
      <c r="AW71" s="1052"/>
      <c r="AX71" s="1052"/>
      <c r="AY71" s="1052"/>
      <c r="AZ71" s="1052"/>
      <c r="BA71" s="1052"/>
      <c r="BB71" s="1052"/>
      <c r="BC71" s="1052"/>
      <c r="BD71" s="1052"/>
      <c r="BE71" s="1052"/>
      <c r="BF71" s="1062"/>
      <c r="BG71" s="1052"/>
      <c r="BH71" s="1052"/>
      <c r="BI71" s="1052"/>
      <c r="BJ71" s="1052"/>
      <c r="BK71" s="1052"/>
      <c r="BL71" s="1052"/>
      <c r="BM71" s="1052"/>
      <c r="BN71" s="1063"/>
      <c r="BO71" s="1052"/>
      <c r="BP71" s="1052"/>
      <c r="BQ71" s="1062"/>
      <c r="BR71" s="1052"/>
      <c r="BS71" s="1052"/>
      <c r="BT71" s="1052"/>
      <c r="BU71" s="1052"/>
      <c r="BV71" s="1052"/>
      <c r="BW71" s="2629"/>
      <c r="BX71" s="2629"/>
      <c r="BY71" s="2629"/>
      <c r="BZ71" s="2629"/>
      <c r="CA71" s="2629"/>
      <c r="CB71" s="2629"/>
      <c r="CC71" s="2629"/>
      <c r="CD71" s="2629"/>
      <c r="CE71" s="2629"/>
      <c r="CF71" s="2624">
        <f t="shared" si="14"/>
        <v>0.74099999999999999</v>
      </c>
      <c r="CG71" s="1052"/>
      <c r="CH71" s="2268">
        <f>0.821+0.16</f>
        <v>0.98099999999999998</v>
      </c>
      <c r="CI71" s="2268">
        <v>0.24</v>
      </c>
      <c r="CJ71" s="1052"/>
      <c r="CK71" s="1052"/>
      <c r="CL71" s="1052"/>
      <c r="CM71" s="2302">
        <v>-0.35699999999999998</v>
      </c>
      <c r="CN71" s="2630"/>
      <c r="CO71" s="1052"/>
      <c r="CP71" s="2627">
        <v>0</v>
      </c>
      <c r="CQ71" s="2630"/>
      <c r="CR71" s="1052"/>
      <c r="CS71" s="1052"/>
      <c r="CT71" s="1052"/>
      <c r="CU71" s="1052"/>
      <c r="CV71" s="2615"/>
      <c r="CW71" s="1020">
        <v>0.78700000000000003</v>
      </c>
      <c r="CX71" s="975"/>
      <c r="CY71" s="1061"/>
      <c r="CZ71" s="1052"/>
      <c r="DA71" s="1052"/>
      <c r="DB71" s="1052"/>
      <c r="DC71" s="2630"/>
      <c r="DD71" s="2631"/>
      <c r="DE71" s="2629"/>
      <c r="DF71" s="1052"/>
      <c r="DG71" s="1059"/>
      <c r="DH71" s="1059"/>
      <c r="DI71" s="2629"/>
      <c r="DJ71" s="2629"/>
      <c r="DK71" s="1059"/>
      <c r="DL71" s="2629"/>
      <c r="DM71" s="2629"/>
      <c r="DN71" s="1059"/>
      <c r="DO71" s="1058"/>
      <c r="DP71" s="1059"/>
      <c r="DQ71" s="1058"/>
      <c r="DR71" s="1059"/>
      <c r="DS71" s="1058"/>
      <c r="DT71" s="1058"/>
      <c r="DU71" s="1058"/>
      <c r="DV71" s="2632"/>
      <c r="DW71" s="2630"/>
      <c r="DX71" s="2630"/>
      <c r="DY71" s="2630"/>
      <c r="DZ71" s="2630"/>
      <c r="EA71" s="1054"/>
      <c r="EB71" s="1052"/>
      <c r="EC71" s="1052"/>
      <c r="ED71" s="1052"/>
      <c r="EE71" s="1054"/>
      <c r="EF71" s="1054"/>
      <c r="EG71" s="1054"/>
      <c r="EH71" s="1054"/>
      <c r="EI71" s="1053"/>
      <c r="EK71" s="1052"/>
      <c r="EP71" s="1054"/>
      <c r="EQ71" s="1054"/>
      <c r="ER71" s="1750">
        <v>0</v>
      </c>
      <c r="ES71" s="1132"/>
      <c r="ET71" s="1132"/>
      <c r="EU71" s="2664">
        <f t="shared" si="17"/>
        <v>10.672000000000001</v>
      </c>
      <c r="EV71" s="1779"/>
      <c r="EW71" s="1779"/>
      <c r="EX71" s="1779"/>
      <c r="EY71" s="1779"/>
      <c r="EZ71" s="1779"/>
      <c r="FA71" s="1779"/>
      <c r="FB71" s="1779"/>
      <c r="FC71" s="1052"/>
      <c r="FD71" s="2634"/>
      <c r="FE71" s="1781">
        <v>119035</v>
      </c>
      <c r="FF71" s="1021">
        <v>71615</v>
      </c>
      <c r="FG71" s="2672">
        <f t="shared" si="25"/>
        <v>0.60162977275591212</v>
      </c>
      <c r="FH71" s="1781">
        <f t="shared" si="19"/>
        <v>45115</v>
      </c>
      <c r="FI71" s="2637"/>
      <c r="FJ71" s="2635"/>
      <c r="FK71" s="1781">
        <v>46634</v>
      </c>
      <c r="FL71" s="1781">
        <v>259</v>
      </c>
      <c r="FM71" s="1781">
        <f t="shared" si="23"/>
        <v>46375</v>
      </c>
      <c r="FN71" s="1781">
        <v>1519</v>
      </c>
      <c r="FO71" s="2673">
        <f t="shared" si="20"/>
        <v>44856</v>
      </c>
      <c r="FP71" s="2636"/>
      <c r="FQ71" s="2636"/>
      <c r="FR71" s="2636"/>
      <c r="FS71" s="2697">
        <v>96.34</v>
      </c>
      <c r="FT71" s="2676">
        <v>654.6</v>
      </c>
      <c r="FU71" s="2676">
        <v>14.72</v>
      </c>
      <c r="FV71" s="1838">
        <v>89.9</v>
      </c>
      <c r="FW71" s="1838">
        <v>79.400000000000006</v>
      </c>
      <c r="FX71" s="2667">
        <f t="shared" si="10"/>
        <v>10.5</v>
      </c>
      <c r="FY71" s="2668">
        <f t="shared" si="6"/>
        <v>0.11679644048943269</v>
      </c>
      <c r="FZ71" s="1838">
        <v>6.35</v>
      </c>
      <c r="GA71" s="2667">
        <f t="shared" si="11"/>
        <v>4.2799999999999994</v>
      </c>
      <c r="GB71" s="1838">
        <f>1.56-0.17</f>
        <v>1.3900000000000001</v>
      </c>
      <c r="GC71" s="1838">
        <v>0.68</v>
      </c>
      <c r="GD71" s="2678">
        <f t="shared" si="21"/>
        <v>-0.71599999999999997</v>
      </c>
      <c r="GE71" s="2667">
        <v>0.33199999999999996</v>
      </c>
      <c r="GF71" s="1838">
        <v>1.1100000000000001</v>
      </c>
      <c r="GG71" s="1838">
        <v>1.1399999999999999</v>
      </c>
      <c r="GH71" s="1838">
        <f>AVERAGE(GF71:GF75)+AVERAGE(GG71:GG75)</f>
        <v>1.1380000000000003</v>
      </c>
      <c r="GI71" s="1838">
        <v>13.69</v>
      </c>
      <c r="GJ71" s="1838">
        <f>AVERAGE(GI71:GI75)</f>
        <v>8.6159999999999997</v>
      </c>
      <c r="GK71" s="2702"/>
      <c r="GL71" s="1781"/>
      <c r="GM71" s="2677"/>
      <c r="GN71" s="1781">
        <v>381.60342277824856</v>
      </c>
      <c r="GP71" s="1774">
        <v>0.28890445997581837</v>
      </c>
    </row>
    <row r="72" spans="1:199" s="2633" customFormat="1" ht="13" customHeight="1">
      <c r="A72" s="1066">
        <f>A73-1</f>
        <v>1928</v>
      </c>
      <c r="B72" s="2621">
        <f t="shared" si="16"/>
        <v>87.899770411568397</v>
      </c>
      <c r="C72" s="2270">
        <f>CF72</f>
        <v>0.80500000000000005</v>
      </c>
      <c r="D72" s="1777">
        <f>(FY72-0.02)*FS72</f>
        <v>9.4202295884315888</v>
      </c>
      <c r="E72" s="1028">
        <f>B72-C72</f>
        <v>87.094770411568391</v>
      </c>
      <c r="F72" s="1063"/>
      <c r="G72" s="1063"/>
      <c r="H72" s="1062"/>
      <c r="I72" s="1063"/>
      <c r="J72" s="1063"/>
      <c r="K72" s="1063"/>
      <c r="L72" s="1063"/>
      <c r="M72" s="1063"/>
      <c r="N72" s="1062"/>
      <c r="O72" s="1052"/>
      <c r="P72" s="1052"/>
      <c r="Q72" s="1052"/>
      <c r="R72" s="1052"/>
      <c r="S72" s="1052"/>
      <c r="T72" s="1065"/>
      <c r="U72" s="1052"/>
      <c r="V72" s="1052"/>
      <c r="W72" s="1052"/>
      <c r="X72" s="1052"/>
      <c r="Y72" s="1052"/>
      <c r="Z72" s="1065"/>
      <c r="AA72" s="1064"/>
      <c r="AB72" s="1052"/>
      <c r="AC72" s="1052"/>
      <c r="AD72" s="1052"/>
      <c r="AE72" s="1052"/>
      <c r="AF72" s="1065"/>
      <c r="AG72" s="1052"/>
      <c r="AH72" s="1052"/>
      <c r="AI72" s="1052"/>
      <c r="AJ72" s="1065"/>
      <c r="AK72" s="1052"/>
      <c r="AL72" s="1052"/>
      <c r="AM72" s="1052"/>
      <c r="AN72" s="1052"/>
      <c r="AO72" s="1052"/>
      <c r="AP72" s="1052"/>
      <c r="AQ72" s="1064"/>
      <c r="AR72" s="1052"/>
      <c r="AS72" s="1052"/>
      <c r="AT72" s="1052"/>
      <c r="AU72" s="1052"/>
      <c r="AV72" s="1052"/>
      <c r="AW72" s="1052"/>
      <c r="AX72" s="1052"/>
      <c r="AY72" s="1052"/>
      <c r="AZ72" s="1052"/>
      <c r="BA72" s="1052"/>
      <c r="BB72" s="1052"/>
      <c r="BC72" s="1052"/>
      <c r="BD72" s="1052"/>
      <c r="BE72" s="1052"/>
      <c r="BF72" s="1062"/>
      <c r="BG72" s="1052"/>
      <c r="BH72" s="1052"/>
      <c r="BI72" s="1052"/>
      <c r="BJ72" s="1052"/>
      <c r="BK72" s="1052"/>
      <c r="BL72" s="1052"/>
      <c r="BM72" s="1052"/>
      <c r="BN72" s="1063"/>
      <c r="BO72" s="1052"/>
      <c r="BP72" s="1052"/>
      <c r="BQ72" s="1062"/>
      <c r="BR72" s="1052"/>
      <c r="BS72" s="1052"/>
      <c r="BT72" s="1052"/>
      <c r="BU72" s="1052"/>
      <c r="BV72" s="1052"/>
      <c r="BW72" s="2629"/>
      <c r="BX72" s="2629"/>
      <c r="BY72" s="2629"/>
      <c r="BZ72" s="2629"/>
      <c r="CA72" s="2629"/>
      <c r="CB72" s="2629"/>
      <c r="CC72" s="2629"/>
      <c r="CD72" s="2629"/>
      <c r="CE72" s="2629"/>
      <c r="CF72" s="2625">
        <f t="shared" si="14"/>
        <v>0.80500000000000005</v>
      </c>
      <c r="CG72" s="1052"/>
      <c r="CH72" s="2269">
        <f>0.922+0.158</f>
        <v>1.08</v>
      </c>
      <c r="CI72" s="2269">
        <v>0.27500000000000002</v>
      </c>
      <c r="CJ72" s="1052"/>
      <c r="CK72" s="1052"/>
      <c r="CL72" s="1052"/>
      <c r="CM72" s="2302">
        <v>-0.36499999999999999</v>
      </c>
      <c r="CN72" s="2630"/>
      <c r="CO72" s="1052"/>
      <c r="CP72" s="2627">
        <v>0</v>
      </c>
      <c r="CQ72" s="2630"/>
      <c r="CR72" s="1052"/>
      <c r="CS72" s="1052"/>
      <c r="CT72" s="1052"/>
      <c r="CU72" s="1052"/>
      <c r="CV72" s="2615"/>
      <c r="CW72" s="1020">
        <v>0.73099999999999998</v>
      </c>
      <c r="CX72" s="975"/>
      <c r="CY72" s="1061"/>
      <c r="CZ72" s="1052"/>
      <c r="DA72" s="1052"/>
      <c r="DB72" s="1052"/>
      <c r="DC72" s="2630"/>
      <c r="DD72" s="2631"/>
      <c r="DE72" s="2629"/>
      <c r="DF72" s="1052"/>
      <c r="DG72" s="1059"/>
      <c r="DH72" s="1059"/>
      <c r="DI72" s="2629"/>
      <c r="DJ72" s="2629"/>
      <c r="DK72" s="1059"/>
      <c r="DL72" s="2629"/>
      <c r="DM72" s="2629"/>
      <c r="DN72" s="1059"/>
      <c r="DO72" s="1058"/>
      <c r="DP72" s="1059"/>
      <c r="DQ72" s="1058"/>
      <c r="DR72" s="1059"/>
      <c r="DS72" s="1058"/>
      <c r="DT72" s="1058"/>
      <c r="DU72" s="1058"/>
      <c r="DV72" s="2632"/>
      <c r="DW72" s="2630"/>
      <c r="DX72" s="2630"/>
      <c r="DY72" s="2630"/>
      <c r="DZ72" s="2630"/>
      <c r="EA72" s="1054"/>
      <c r="EB72" s="1052"/>
      <c r="EC72" s="1052"/>
      <c r="ED72" s="1052"/>
      <c r="EE72" s="1054"/>
      <c r="EF72" s="1054"/>
      <c r="EG72" s="1054"/>
      <c r="EH72" s="1054"/>
      <c r="EI72" s="1053"/>
      <c r="EK72" s="1052"/>
      <c r="EP72" s="1054"/>
      <c r="EQ72" s="1054"/>
      <c r="ER72" s="1750">
        <v>0</v>
      </c>
      <c r="ES72" s="1132"/>
      <c r="ET72" s="1132"/>
      <c r="EU72" s="2664">
        <f t="shared" si="17"/>
        <v>10.585000000000001</v>
      </c>
      <c r="EV72" s="1779"/>
      <c r="EW72" s="1779"/>
      <c r="EX72" s="1779"/>
      <c r="EY72" s="1779"/>
      <c r="EZ72" s="1779"/>
      <c r="FA72" s="1779"/>
      <c r="FB72" s="1779"/>
      <c r="FC72" s="1052"/>
      <c r="FD72" s="2634"/>
      <c r="FE72" s="1781">
        <v>120509</v>
      </c>
      <c r="FF72" s="1021">
        <v>72882.100000000006</v>
      </c>
      <c r="FG72" s="2672">
        <f t="shared" si="25"/>
        <v>0.60478553469035512</v>
      </c>
      <c r="FH72" s="1781">
        <f t="shared" si="19"/>
        <v>45385</v>
      </c>
      <c r="FI72" s="2637"/>
      <c r="FJ72" s="2635"/>
      <c r="FK72" s="1781">
        <v>47367</v>
      </c>
      <c r="FL72" s="1781">
        <v>262</v>
      </c>
      <c r="FM72" s="1781">
        <f t="shared" si="23"/>
        <v>47105</v>
      </c>
      <c r="FN72" s="1781">
        <v>1982</v>
      </c>
      <c r="FO72" s="2673">
        <f t="shared" si="20"/>
        <v>45123</v>
      </c>
      <c r="FP72" s="2636"/>
      <c r="FQ72" s="2636"/>
      <c r="FR72" s="2636"/>
      <c r="FS72" s="2697">
        <v>97.32</v>
      </c>
      <c r="FT72" s="2676">
        <v>666.7</v>
      </c>
      <c r="FU72" s="2676">
        <v>14.6</v>
      </c>
      <c r="FV72" s="1838">
        <v>89.9</v>
      </c>
      <c r="FW72" s="1838">
        <v>79.400000000000006</v>
      </c>
      <c r="FX72" s="2667">
        <f t="shared" si="10"/>
        <v>10.5</v>
      </c>
      <c r="FY72" s="2668">
        <f t="shared" si="6"/>
        <v>0.11679644048943269</v>
      </c>
      <c r="FZ72" s="1838">
        <v>6.35</v>
      </c>
      <c r="GA72" s="2667">
        <f t="shared" si="11"/>
        <v>4.2799999999999994</v>
      </c>
      <c r="GB72" s="1838">
        <f>1.56-0.17</f>
        <v>1.3900000000000001</v>
      </c>
      <c r="GC72" s="1838">
        <v>0.68</v>
      </c>
      <c r="GD72" s="2679">
        <f t="shared" si="21"/>
        <v>-1.012</v>
      </c>
      <c r="GE72" s="2667">
        <v>0.57199999999999995</v>
      </c>
      <c r="GF72" s="1838">
        <v>1.75</v>
      </c>
      <c r="GG72" s="1838">
        <v>1.04</v>
      </c>
      <c r="GH72" s="1838">
        <f>GH71</f>
        <v>1.1380000000000003</v>
      </c>
      <c r="GI72" s="1838">
        <v>10.91</v>
      </c>
      <c r="GJ72" s="1838">
        <f>GJ71</f>
        <v>8.6159999999999997</v>
      </c>
      <c r="GK72" s="2702"/>
      <c r="GL72" s="1781"/>
      <c r="GM72" s="2677"/>
      <c r="GN72" s="1781">
        <v>428.04129707215742</v>
      </c>
      <c r="GP72" s="1774">
        <v>0.2677906269457544</v>
      </c>
    </row>
    <row r="73" spans="1:199" s="2612" customFormat="1" ht="13" customHeight="1">
      <c r="A73" s="2612">
        <v>1929</v>
      </c>
      <c r="B73" s="1041">
        <v>93.9</v>
      </c>
      <c r="C73" s="1040">
        <v>0.70000000000000007</v>
      </c>
      <c r="D73" s="1023">
        <f t="shared" ref="D73:D104" si="26">Y73+AE73+AU73+BJ73</f>
        <v>9.6</v>
      </c>
      <c r="E73" s="1028">
        <v>93.2</v>
      </c>
      <c r="F73" s="1023">
        <v>102.8</v>
      </c>
      <c r="G73" s="1023">
        <f t="shared" ref="G73:G104" si="27">H73-F73</f>
        <v>0.79999999999999716</v>
      </c>
      <c r="H73" s="1739">
        <v>103.6</v>
      </c>
      <c r="I73" s="2620">
        <f t="shared" ref="I73:I90" si="28">J73+K73+L73+M73-N73</f>
        <v>103.50000000000001</v>
      </c>
      <c r="J73" s="1023">
        <v>77.400000000000006</v>
      </c>
      <c r="K73" s="1023">
        <v>6.5</v>
      </c>
      <c r="L73" s="1023">
        <v>19.3</v>
      </c>
      <c r="M73" s="1023">
        <v>5.9</v>
      </c>
      <c r="N73" s="1739">
        <v>5.6</v>
      </c>
      <c r="O73" s="1036">
        <f>6.8+T73</f>
        <v>6.8</v>
      </c>
      <c r="P73" s="1035">
        <v>1.2000000000000002</v>
      </c>
      <c r="Q73" s="1035">
        <f t="shared" ref="Q73:Q103" si="29">0.88*(O73-P73-R73-T73)</f>
        <v>2.2879999999999998</v>
      </c>
      <c r="R73" s="1035">
        <v>3</v>
      </c>
      <c r="S73" s="1035">
        <f t="shared" ref="S73:S103" si="30">O73-P73-Q73-R73-T73</f>
        <v>0.31199999999999983</v>
      </c>
      <c r="T73" s="1033">
        <v>0</v>
      </c>
      <c r="U73" s="2622">
        <f t="shared" ref="U73:U104" si="31">V73-Y73</f>
        <v>6.6999999999999993</v>
      </c>
      <c r="V73" s="1035">
        <v>7.8</v>
      </c>
      <c r="W73" s="1035">
        <f t="shared" ref="W73:W89" si="32">0.6*V73</f>
        <v>4.68</v>
      </c>
      <c r="X73" s="1035">
        <f t="shared" ref="X73:X91" si="33">0.4*V73</f>
        <v>3.12</v>
      </c>
      <c r="Y73" s="1035">
        <v>1.1000000000000001</v>
      </c>
      <c r="Z73" s="1038">
        <f t="shared" ref="Z73:Z104" si="34">Y73/V73</f>
        <v>0.14102564102564105</v>
      </c>
      <c r="AA73" s="1037">
        <f t="shared" ref="AA73:AA103" si="35">E73-U73-AQ73-BG73-O73</f>
        <v>28.178999999999991</v>
      </c>
      <c r="AB73" s="1035">
        <f t="shared" ref="AB73:AB103" si="36">AA73+AE73</f>
        <v>30.778999999999993</v>
      </c>
      <c r="AC73" s="1022">
        <f t="shared" ref="AC73:AC103" si="37">AB73-AD73</f>
        <v>20.621929999999995</v>
      </c>
      <c r="AD73" s="1028">
        <f t="shared" ref="AD73:AD91" si="38">0.33*AB73</f>
        <v>10.157069999999997</v>
      </c>
      <c r="AE73" s="1035">
        <v>2.6</v>
      </c>
      <c r="AF73" s="1038">
        <f t="shared" ref="AF73:AF104" si="39">AE73/AB73</f>
        <v>8.4473179765424497E-2</v>
      </c>
      <c r="AG73" s="1021">
        <v>6.1999999999999993</v>
      </c>
      <c r="AH73" s="1021">
        <f t="shared" ref="AH73:AH104" si="40">AG73+AI73</f>
        <v>7.7999999999999989</v>
      </c>
      <c r="AI73" s="1021">
        <v>1.6</v>
      </c>
      <c r="AJ73" s="1038">
        <f t="shared" ref="AJ73:AJ104" si="41">AI73/AH73</f>
        <v>0.20512820512820518</v>
      </c>
      <c r="AK73" s="1021">
        <f t="shared" ref="AK73:AK104" si="42">U73+AA73-AG73</f>
        <v>28.678999999999991</v>
      </c>
      <c r="AL73" s="1021">
        <f t="shared" ref="AL73:AL104" si="43">AK73+AO73</f>
        <v>30.778999999999993</v>
      </c>
      <c r="AM73" s="1021">
        <f t="shared" ref="AM73:AM104" si="44">AL73-AN73</f>
        <v>17.501929999999994</v>
      </c>
      <c r="AN73" s="1021">
        <f t="shared" ref="AN73:AN104" si="45">AD73+X73</f>
        <v>13.277069999999998</v>
      </c>
      <c r="AO73" s="1021">
        <f t="shared" ref="AO73:AO103" si="46">D73-AI73-AU73-BJ73</f>
        <v>2.1</v>
      </c>
      <c r="AP73" s="1032">
        <f t="shared" ref="AP73:AP104" si="47">AO73/AL73</f>
        <v>6.8228337502842865E-2</v>
      </c>
      <c r="AQ73" s="1037">
        <f t="shared" ref="AQ73:AQ104" si="48">AR73-AU73</f>
        <v>46.400000000000006</v>
      </c>
      <c r="AR73" s="1035">
        <f t="shared" ref="AR73:AR104" si="49">AS73+AT73</f>
        <v>51.400000000000006</v>
      </c>
      <c r="AS73" s="1035">
        <v>17.2</v>
      </c>
      <c r="AT73" s="1035">
        <v>34.200000000000003</v>
      </c>
      <c r="AU73" s="1022">
        <f t="shared" ref="AU73:AU104" si="50">BA73+BF73</f>
        <v>5</v>
      </c>
      <c r="AV73" s="1034">
        <f t="shared" ref="AV73:AV104" si="51">AU73/AR73</f>
        <v>9.7276264591439676E-2</v>
      </c>
      <c r="AW73" s="1022">
        <f t="shared" ref="AW73:AW104" si="52">AX73-BA73</f>
        <v>42.600000000000009</v>
      </c>
      <c r="AX73" s="1022">
        <f t="shared" ref="AX73:AX104" si="53">AY73+AZ73</f>
        <v>47.400000000000006</v>
      </c>
      <c r="AY73" s="1035">
        <v>15.3</v>
      </c>
      <c r="AZ73" s="1035">
        <v>32.1</v>
      </c>
      <c r="BA73" s="1035">
        <v>4.8</v>
      </c>
      <c r="BB73" s="1022">
        <f t="shared" ref="BB73:BB104" si="54">BC73-BF73</f>
        <v>3.8</v>
      </c>
      <c r="BC73" s="1022">
        <f t="shared" ref="BC73:BC104" si="55">BD73+BE73</f>
        <v>4</v>
      </c>
      <c r="BD73" s="1022">
        <f t="shared" ref="BD73:BD103" si="56">AS73-AY73</f>
        <v>1.8999999999999986</v>
      </c>
      <c r="BE73" s="1022">
        <f t="shared" ref="BE73:BE103" si="57">AT73-AZ73</f>
        <v>2.1000000000000014</v>
      </c>
      <c r="BF73" s="1050">
        <v>0.2</v>
      </c>
      <c r="BG73" s="1036">
        <f t="shared" ref="BG73:BG104" si="58">BH73-BJ73</f>
        <v>5.1210000000000004</v>
      </c>
      <c r="BH73" s="1035">
        <f t="shared" ref="BH73:BH104" si="59">BI73+BJ73</f>
        <v>6.0210000000000008</v>
      </c>
      <c r="BI73" s="1022">
        <f t="shared" ref="BI73:BI104" si="60">BM73+BP73</f>
        <v>5.1210000000000004</v>
      </c>
      <c r="BJ73" s="1022">
        <f t="shared" ref="BJ73:BJ104" si="61">BN73+BQ73</f>
        <v>0.89999999999999991</v>
      </c>
      <c r="BK73" s="1034">
        <f t="shared" ref="BK73:BK104" si="62">BJ73/BH73</f>
        <v>0.14947683109118085</v>
      </c>
      <c r="BL73" s="1022">
        <f t="shared" ref="BL73:BL104" si="63">BM73+BN73</f>
        <v>1.6879999999999999</v>
      </c>
      <c r="BM73" s="1035">
        <v>1.488</v>
      </c>
      <c r="BN73" s="1035">
        <v>0.2</v>
      </c>
      <c r="BO73" s="1022">
        <f t="shared" ref="BO73:BO104" si="64">BP73+BQ73</f>
        <v>4.3330000000000002</v>
      </c>
      <c r="BP73" s="1035">
        <v>3.633</v>
      </c>
      <c r="BQ73" s="1050">
        <v>0.7</v>
      </c>
      <c r="BR73" s="1027">
        <f t="shared" ref="BR73:BR104" si="65">AS73-AU73</f>
        <v>12.2</v>
      </c>
      <c r="BS73" s="1020">
        <v>1.4</v>
      </c>
      <c r="BT73" s="1027">
        <f t="shared" ref="BT73:BT91" si="66">BR73-BS73-BU73-BV73</f>
        <v>6.8999999999999986</v>
      </c>
      <c r="BU73" s="1027">
        <v>3.5</v>
      </c>
      <c r="BV73" s="1027">
        <v>0.4</v>
      </c>
      <c r="BW73" s="1027">
        <v>1.1000000000000001</v>
      </c>
      <c r="BX73" s="1027"/>
      <c r="BY73" s="1027"/>
      <c r="BZ73" s="1027">
        <v>0.3</v>
      </c>
      <c r="CA73" s="1027">
        <f t="shared" ref="CA73:CA103" si="67">BS73-BW73</f>
        <v>0.29999999999999982</v>
      </c>
      <c r="CB73" s="1027"/>
      <c r="CC73" s="1027"/>
      <c r="CD73" s="1027">
        <f t="shared" ref="CD73:CD103" si="68">BV73-BZ73</f>
        <v>0.10000000000000003</v>
      </c>
      <c r="CE73" s="1027"/>
      <c r="CF73" s="2626">
        <f t="shared" ref="CF73:CF104" si="69">CG73+CJ73</f>
        <v>0.70000000000000007</v>
      </c>
      <c r="CG73" s="1030">
        <f t="shared" ref="CG73:CG104" si="70">CH73-CI73</f>
        <v>0.70000000000000007</v>
      </c>
      <c r="CH73" s="1077">
        <v>1.1000000000000001</v>
      </c>
      <c r="CI73" s="1077">
        <v>0.4</v>
      </c>
      <c r="CJ73" s="1030">
        <f t="shared" ref="CJ73:CJ104" si="71">CK73-CL73</f>
        <v>0</v>
      </c>
      <c r="CK73" s="1030">
        <v>0</v>
      </c>
      <c r="CL73" s="1031">
        <v>0</v>
      </c>
      <c r="CM73" s="1027">
        <f>CN73-CO73</f>
        <v>-0.4</v>
      </c>
      <c r="CN73" s="1030">
        <v>0</v>
      </c>
      <c r="CO73" s="1599">
        <v>0.4</v>
      </c>
      <c r="CP73" s="2627">
        <v>0</v>
      </c>
      <c r="CQ73" s="1028">
        <f t="shared" ref="CQ73:CQ104" si="72">CR73+CS73+CT73+CU73+CV73</f>
        <v>27.240599137931031</v>
      </c>
      <c r="CR73" s="1027">
        <f t="shared" ref="CR73:CR104" si="73">BR73</f>
        <v>12.2</v>
      </c>
      <c r="CS73" s="1027">
        <f t="shared" ref="CS73:CS104" si="74">AG73</f>
        <v>6.1999999999999993</v>
      </c>
      <c r="CT73" s="1020">
        <f t="shared" ref="CT73:CT104" si="75">AK73*BR73/AQ73</f>
        <v>7.5405991379310313</v>
      </c>
      <c r="CU73" s="1020">
        <f t="shared" ref="CU73:CU104" si="76">CG73</f>
        <v>0.70000000000000007</v>
      </c>
      <c r="CV73" s="1020">
        <v>0.6</v>
      </c>
      <c r="CW73" s="1020">
        <v>0.67800000000000005</v>
      </c>
      <c r="CX73" s="520"/>
      <c r="CY73" s="1019"/>
      <c r="CZ73" s="1028">
        <f t="shared" ref="CZ73:CZ104" si="77">DA73+DB73+DC73+DD73</f>
        <v>60.459400862068961</v>
      </c>
      <c r="DA73" s="1027">
        <f t="shared" ref="DA73:DA104" si="78">AT73</f>
        <v>34.200000000000003</v>
      </c>
      <c r="DB73" s="1027">
        <f t="shared" ref="DB73:DB104" si="79">BG73</f>
        <v>5.1210000000000004</v>
      </c>
      <c r="DC73" s="1020">
        <f t="shared" ref="DC73:DC104" si="80">AK73*AT73/AQ73</f>
        <v>21.138400862068959</v>
      </c>
      <c r="DD73" s="1029">
        <f t="shared" ref="DD73:DD104" si="81">CJ73</f>
        <v>0</v>
      </c>
      <c r="DE73" s="1028">
        <f t="shared" ref="DE73:DE104" si="82">DF73+DG73+DH73+DK73</f>
        <v>10.299999999999999</v>
      </c>
      <c r="DF73" s="1027">
        <f t="shared" ref="DF73:DF104" si="83">O73</f>
        <v>6.8</v>
      </c>
      <c r="DG73" s="1020">
        <f t="shared" ref="DG73:DG104" si="84">BS73</f>
        <v>1.4</v>
      </c>
      <c r="DH73" s="1020">
        <f t="shared" ref="DH73:DH104" si="85">DN73+DO73</f>
        <v>2</v>
      </c>
      <c r="DI73" s="1019">
        <f t="shared" ref="DI73:DI104" si="86">DO73+DN73-DJ73</f>
        <v>0.61298463135609138</v>
      </c>
      <c r="DJ73" s="1019">
        <f t="shared" ref="DJ73:DJ104" si="87">DN73*(CZ73-DK73+DS73)/(0.5*CQ73+CZ73-DK73+DS73)</f>
        <v>1.3870153686439086</v>
      </c>
      <c r="DK73" s="1020">
        <v>0.1</v>
      </c>
      <c r="DL73" s="1019">
        <f t="shared" ref="DL73:DL104" si="88">DG73+DI73</f>
        <v>2.0129846313560913</v>
      </c>
      <c r="DM73" s="1019">
        <f t="shared" ref="DM73:DM104" si="89">DJ73+DK73</f>
        <v>1.4870153686439087</v>
      </c>
      <c r="DN73" s="1020">
        <v>1.7</v>
      </c>
      <c r="DO73" s="1019">
        <v>0.30000000000000004</v>
      </c>
      <c r="DP73" s="1026">
        <f t="shared" ref="DP73:DP104" si="90">DQ73+DR73</f>
        <v>0.7</v>
      </c>
      <c r="DQ73" s="1020">
        <f t="shared" ref="DQ73:DQ104" si="91">DS73+DU73</f>
        <v>0.7</v>
      </c>
      <c r="DR73" s="2638">
        <v>0</v>
      </c>
      <c r="DS73" s="1020">
        <v>0</v>
      </c>
      <c r="DT73" s="1020">
        <f t="shared" ref="DT73:DT104" si="92">DU73+DR73</f>
        <v>0.7</v>
      </c>
      <c r="DU73" s="1051">
        <v>0.7</v>
      </c>
      <c r="DV73" s="1025">
        <f t="shared" ref="DV73:DV104" si="93">B73-DE73+DS73+CV73-BV73</f>
        <v>83.8</v>
      </c>
      <c r="DW73" s="1022">
        <f t="shared" ref="DW73:DW104" si="94">CQ73-DL73-BV73</f>
        <v>24.827614506574943</v>
      </c>
      <c r="DX73" s="1022">
        <f t="shared" ref="DX73:DX104" si="95">($CZ73-$DK73)-$DJ73*($CZ73-$DK73)/($CZ73-$DK73+$DS73)</f>
        <v>58.972385493425051</v>
      </c>
      <c r="DY73" s="1022">
        <f t="shared" ref="DY73:DY104" si="96">$DS73-$DJ73*$DS73/($CZ73-$DK73+$DS73)</f>
        <v>0</v>
      </c>
      <c r="DZ73" s="1022">
        <f t="shared" ref="DZ73:DZ104" si="97">DV73+BV73+DU73</f>
        <v>84.9</v>
      </c>
      <c r="EA73" s="1022">
        <v>3.6</v>
      </c>
      <c r="EB73" s="1022">
        <v>0.2</v>
      </c>
      <c r="EC73" s="1022">
        <v>0</v>
      </c>
      <c r="ED73" s="1022">
        <v>0</v>
      </c>
      <c r="EE73" s="1024">
        <f t="shared" ref="EE73:EE104" si="98">EA73-EB73</f>
        <v>3.4</v>
      </c>
      <c r="EF73" s="1022">
        <f t="shared" ref="EF73:EF104" si="99">EE73+Y73</f>
        <v>4.5</v>
      </c>
      <c r="EG73" s="1024">
        <f t="shared" ref="EG73:EG104" si="100">EE73+BU73-ED73</f>
        <v>6.9</v>
      </c>
      <c r="EI73" s="1741">
        <v>2.6</v>
      </c>
      <c r="EJ73" s="1743">
        <f t="shared" ref="EJ73:EJ103" si="101">-CP73-EB73-ED73</f>
        <v>-0.2</v>
      </c>
      <c r="EK73" s="1023">
        <v>2.9274346289752651</v>
      </c>
      <c r="EL73" s="1023">
        <f t="shared" ref="EL73:EL103" si="102">EK73-BJ73</f>
        <v>2.0274346289752652</v>
      </c>
      <c r="EM73" s="1023">
        <f t="shared" ref="EM73:EM136" si="103">EI73-EJ73-EL73</f>
        <v>0.7725653710247351</v>
      </c>
      <c r="EN73" s="2592">
        <v>0</v>
      </c>
      <c r="EO73" s="1023">
        <f t="shared" ref="EO73:EO103" si="104">EM73-EN73</f>
        <v>0.7725653710247351</v>
      </c>
      <c r="EP73" s="1024"/>
      <c r="EQ73" s="1024"/>
      <c r="ER73" s="1750">
        <v>0</v>
      </c>
      <c r="ES73" s="1024"/>
      <c r="ET73" s="1024"/>
      <c r="EU73" s="1741">
        <v>10.614000000000001</v>
      </c>
      <c r="EV73" s="2680">
        <v>10.510999999999999</v>
      </c>
      <c r="EW73" s="2680">
        <v>16.257999999999999</v>
      </c>
      <c r="EX73" s="2680">
        <v>15.026999999999999</v>
      </c>
      <c r="EY73" s="2680">
        <v>5.2190000000000003</v>
      </c>
      <c r="EZ73" s="2680">
        <v>15.659000000000001</v>
      </c>
      <c r="FA73" s="2680">
        <v>11.318</v>
      </c>
      <c r="FB73" s="2680">
        <v>6.3869999999999996</v>
      </c>
      <c r="FC73" s="2680">
        <v>7.842022232820927</v>
      </c>
      <c r="FD73" s="2680">
        <v>7.8915670990876245</v>
      </c>
      <c r="FE73" s="1781">
        <v>121878</v>
      </c>
      <c r="FF73" s="1781">
        <v>74112.100000000006</v>
      </c>
      <c r="FG73" s="2672">
        <f t="shared" si="25"/>
        <v>0.60808431382201877</v>
      </c>
      <c r="FH73" s="1781">
        <f t="shared" si="19"/>
        <v>46467</v>
      </c>
      <c r="FI73" s="2637"/>
      <c r="FJ73" s="2373"/>
      <c r="FK73" s="1781">
        <v>48017</v>
      </c>
      <c r="FL73" s="1781">
        <v>260</v>
      </c>
      <c r="FM73" s="1781">
        <f t="shared" si="23"/>
        <v>47757</v>
      </c>
      <c r="FN73" s="1781">
        <v>1550</v>
      </c>
      <c r="FO73" s="2673">
        <f t="shared" si="20"/>
        <v>46207</v>
      </c>
      <c r="FS73" s="2697">
        <v>103.9</v>
      </c>
      <c r="FT73" s="2676">
        <v>709.6</v>
      </c>
      <c r="FU73" s="2676">
        <v>14.64</v>
      </c>
      <c r="FV73" s="1838">
        <v>89.9</v>
      </c>
      <c r="FW73" s="1838">
        <v>79.400000000000006</v>
      </c>
      <c r="FX73" s="2667">
        <f t="shared" si="10"/>
        <v>10.5</v>
      </c>
      <c r="FY73" s="2668">
        <f>FX73/FV73</f>
        <v>0.11679644048943269</v>
      </c>
      <c r="FZ73" s="1838">
        <v>6.35</v>
      </c>
      <c r="GA73" s="2667">
        <f t="shared" si="11"/>
        <v>4.2799999999999994</v>
      </c>
      <c r="GB73" s="1838">
        <f>1.56-0.17</f>
        <v>1.3900000000000001</v>
      </c>
      <c r="GC73" s="1838">
        <v>0.68</v>
      </c>
      <c r="GD73" s="2678">
        <f t="shared" ref="GD73:GD104" si="105">-(CF73+CM73+CP73+M73-N73)</f>
        <v>-0.60000000000000053</v>
      </c>
      <c r="GE73" s="2667">
        <v>0.44799999999999984</v>
      </c>
      <c r="GF73" s="1838">
        <v>1.25</v>
      </c>
      <c r="GG73" s="1838">
        <v>1.1000000000000001</v>
      </c>
      <c r="GH73" s="1838">
        <f>GH72</f>
        <v>1.1380000000000003</v>
      </c>
      <c r="GI73" s="1838">
        <v>15.97</v>
      </c>
      <c r="GJ73" s="1838">
        <f>GJ72</f>
        <v>8.6159999999999997</v>
      </c>
      <c r="GK73" s="2702">
        <v>475.7</v>
      </c>
      <c r="GL73" s="1781">
        <v>477.2</v>
      </c>
      <c r="GM73" s="2677"/>
      <c r="GN73" s="1781">
        <v>473.57463388905722</v>
      </c>
      <c r="GP73" s="1774">
        <v>0.2512210477200475</v>
      </c>
      <c r="GQ73" s="1774">
        <f>GL73/GN73</f>
        <v>1.0076553215723798</v>
      </c>
    </row>
    <row r="74" spans="1:199" s="2612" customFormat="1" ht="13" customHeight="1">
      <c r="A74" s="2612">
        <v>1930</v>
      </c>
      <c r="B74" s="1041">
        <v>82.9</v>
      </c>
      <c r="C74" s="1040">
        <v>0.7</v>
      </c>
      <c r="D74" s="1023">
        <f t="shared" si="26"/>
        <v>9.4</v>
      </c>
      <c r="E74" s="1028">
        <v>82.2</v>
      </c>
      <c r="F74" s="1023">
        <v>91.6</v>
      </c>
      <c r="G74" s="1023">
        <f t="shared" si="27"/>
        <v>-0.39999999999999147</v>
      </c>
      <c r="H74" s="1739">
        <v>91.2</v>
      </c>
      <c r="I74" s="2620">
        <f t="shared" si="28"/>
        <v>91.100000000000009</v>
      </c>
      <c r="J74" s="1023">
        <v>70.099999999999994</v>
      </c>
      <c r="K74" s="1023">
        <v>6.8</v>
      </c>
      <c r="L74" s="1023">
        <v>13.9</v>
      </c>
      <c r="M74" s="1023">
        <v>4.4000000000000004</v>
      </c>
      <c r="N74" s="1739">
        <v>4.0999999999999996</v>
      </c>
      <c r="O74" s="1036">
        <f>7+T74</f>
        <v>7</v>
      </c>
      <c r="P74" s="1035">
        <v>1.2000000000000002</v>
      </c>
      <c r="Q74" s="1035">
        <f t="shared" si="29"/>
        <v>2.464</v>
      </c>
      <c r="R74" s="1035">
        <v>3</v>
      </c>
      <c r="S74" s="1035">
        <f t="shared" si="30"/>
        <v>0.33599999999999985</v>
      </c>
      <c r="T74" s="1033">
        <v>0</v>
      </c>
      <c r="U74" s="2622">
        <f t="shared" si="31"/>
        <v>6.1999999999999993</v>
      </c>
      <c r="V74" s="1035">
        <v>7.3</v>
      </c>
      <c r="W74" s="1035">
        <f t="shared" si="32"/>
        <v>4.38</v>
      </c>
      <c r="X74" s="1035">
        <f t="shared" si="33"/>
        <v>2.92</v>
      </c>
      <c r="Y74" s="1035">
        <v>1.1000000000000001</v>
      </c>
      <c r="Z74" s="1038">
        <f t="shared" si="34"/>
        <v>0.15068493150684933</v>
      </c>
      <c r="AA74" s="1037">
        <f t="shared" si="35"/>
        <v>23.753999999999994</v>
      </c>
      <c r="AB74" s="1035">
        <f t="shared" si="36"/>
        <v>26.353999999999996</v>
      </c>
      <c r="AC74" s="1022">
        <f t="shared" si="37"/>
        <v>17.657179999999997</v>
      </c>
      <c r="AD74" s="1028">
        <f t="shared" si="38"/>
        <v>8.6968199999999989</v>
      </c>
      <c r="AE74" s="1035">
        <v>2.6</v>
      </c>
      <c r="AF74" s="1038">
        <f t="shared" si="39"/>
        <v>9.8656750398421506E-2</v>
      </c>
      <c r="AG74" s="1021">
        <v>5.8000000000000007</v>
      </c>
      <c r="AH74" s="1021">
        <f t="shared" si="40"/>
        <v>7.4</v>
      </c>
      <c r="AI74" s="1021">
        <v>1.6</v>
      </c>
      <c r="AJ74" s="1038">
        <f t="shared" si="41"/>
        <v>0.21621621621621623</v>
      </c>
      <c r="AK74" s="1021">
        <f t="shared" si="42"/>
        <v>24.153999999999993</v>
      </c>
      <c r="AL74" s="1021">
        <f t="shared" si="43"/>
        <v>26.253999999999994</v>
      </c>
      <c r="AM74" s="1021">
        <f t="shared" si="44"/>
        <v>14.637179999999995</v>
      </c>
      <c r="AN74" s="1021">
        <f t="shared" si="45"/>
        <v>11.616819999999999</v>
      </c>
      <c r="AO74" s="1021">
        <f t="shared" si="46"/>
        <v>2.100000000000001</v>
      </c>
      <c r="AP74" s="1032">
        <f t="shared" si="47"/>
        <v>7.9987811381122931E-2</v>
      </c>
      <c r="AQ74" s="1037">
        <f t="shared" si="48"/>
        <v>39.900000000000006</v>
      </c>
      <c r="AR74" s="1035">
        <f t="shared" si="49"/>
        <v>44.7</v>
      </c>
      <c r="AS74" s="1035">
        <v>13.899999999999999</v>
      </c>
      <c r="AT74" s="1035">
        <v>30.8</v>
      </c>
      <c r="AU74" s="1022">
        <f t="shared" si="50"/>
        <v>4.8</v>
      </c>
      <c r="AV74" s="1034">
        <f t="shared" si="51"/>
        <v>0.10738255033557045</v>
      </c>
      <c r="AW74" s="1022">
        <f t="shared" si="52"/>
        <v>37.299999999999997</v>
      </c>
      <c r="AX74" s="1022">
        <f t="shared" si="53"/>
        <v>41.9</v>
      </c>
      <c r="AY74" s="1035">
        <v>13.1</v>
      </c>
      <c r="AZ74" s="1035">
        <v>28.8</v>
      </c>
      <c r="BA74" s="1035">
        <v>4.5999999999999996</v>
      </c>
      <c r="BB74" s="1022">
        <f t="shared" si="54"/>
        <v>2.5999999999999988</v>
      </c>
      <c r="BC74" s="1022">
        <f t="shared" si="55"/>
        <v>2.7999999999999989</v>
      </c>
      <c r="BD74" s="1022">
        <f t="shared" si="56"/>
        <v>0.79999999999999893</v>
      </c>
      <c r="BE74" s="1022">
        <f t="shared" si="57"/>
        <v>2</v>
      </c>
      <c r="BF74" s="1050">
        <v>0.2</v>
      </c>
      <c r="BG74" s="1036">
        <f t="shared" si="58"/>
        <v>5.3460000000000001</v>
      </c>
      <c r="BH74" s="1035">
        <f t="shared" si="59"/>
        <v>6.2460000000000004</v>
      </c>
      <c r="BI74" s="1022">
        <f t="shared" si="60"/>
        <v>5.3460000000000001</v>
      </c>
      <c r="BJ74" s="1022">
        <f t="shared" si="61"/>
        <v>0.89999999999999991</v>
      </c>
      <c r="BK74" s="1034">
        <f t="shared" si="62"/>
        <v>0.14409221902017288</v>
      </c>
      <c r="BL74" s="1022">
        <f t="shared" si="63"/>
        <v>1.7289999999999999</v>
      </c>
      <c r="BM74" s="1035">
        <v>1.5289999999999999</v>
      </c>
      <c r="BN74" s="1035">
        <v>0.2</v>
      </c>
      <c r="BO74" s="1022">
        <f t="shared" si="64"/>
        <v>4.5170000000000003</v>
      </c>
      <c r="BP74" s="1035">
        <v>3.8170000000000002</v>
      </c>
      <c r="BQ74" s="1050">
        <v>0.7</v>
      </c>
      <c r="BR74" s="1027">
        <f t="shared" si="65"/>
        <v>9.0999999999999979</v>
      </c>
      <c r="BS74" s="1020">
        <v>0.8</v>
      </c>
      <c r="BT74" s="1027">
        <f t="shared" si="66"/>
        <v>6.8999999999999968</v>
      </c>
      <c r="BU74" s="1027">
        <v>1</v>
      </c>
      <c r="BV74" s="1027">
        <v>0.4</v>
      </c>
      <c r="BW74" s="1027">
        <v>0.7</v>
      </c>
      <c r="BX74" s="1027"/>
      <c r="BY74" s="1027"/>
      <c r="BZ74" s="1027">
        <v>0.3</v>
      </c>
      <c r="CA74" s="1027">
        <f t="shared" si="67"/>
        <v>0.10000000000000009</v>
      </c>
      <c r="CB74" s="1027"/>
      <c r="CC74" s="1027"/>
      <c r="CD74" s="1027">
        <f t="shared" si="68"/>
        <v>0.10000000000000003</v>
      </c>
      <c r="CE74" s="1027"/>
      <c r="CF74" s="2626">
        <f t="shared" si="69"/>
        <v>0.7</v>
      </c>
      <c r="CG74" s="1030">
        <f t="shared" si="70"/>
        <v>0.7</v>
      </c>
      <c r="CH74" s="1077">
        <v>1</v>
      </c>
      <c r="CI74" s="1077">
        <v>0.3</v>
      </c>
      <c r="CJ74" s="1030">
        <f t="shared" si="71"/>
        <v>0</v>
      </c>
      <c r="CK74" s="1030">
        <v>0</v>
      </c>
      <c r="CL74" s="1031">
        <v>0</v>
      </c>
      <c r="CM74" s="1027">
        <f t="shared" ref="CM74:CM137" si="106">CN74-CO74</f>
        <v>-0.3</v>
      </c>
      <c r="CN74" s="1030">
        <v>0</v>
      </c>
      <c r="CO74" s="1599">
        <v>0.3</v>
      </c>
      <c r="CP74" s="2627">
        <v>0</v>
      </c>
      <c r="CQ74" s="1028">
        <f t="shared" si="72"/>
        <v>21.708807017543855</v>
      </c>
      <c r="CR74" s="1027">
        <f t="shared" si="73"/>
        <v>9.0999999999999979</v>
      </c>
      <c r="CS74" s="1027">
        <f t="shared" si="74"/>
        <v>5.8000000000000007</v>
      </c>
      <c r="CT74" s="1020">
        <f t="shared" si="75"/>
        <v>5.5088070175438562</v>
      </c>
      <c r="CU74" s="1020">
        <f t="shared" si="76"/>
        <v>0.7</v>
      </c>
      <c r="CV74" s="1020">
        <v>0.6</v>
      </c>
      <c r="CW74" s="1020">
        <v>0.65900000000000003</v>
      </c>
      <c r="CX74" s="520"/>
      <c r="CY74" s="1019"/>
      <c r="CZ74" s="1028">
        <f t="shared" si="77"/>
        <v>54.791192982456138</v>
      </c>
      <c r="DA74" s="1027">
        <f t="shared" si="78"/>
        <v>30.8</v>
      </c>
      <c r="DB74" s="1027">
        <f t="shared" si="79"/>
        <v>5.3460000000000001</v>
      </c>
      <c r="DC74" s="1020">
        <f t="shared" si="80"/>
        <v>18.645192982456134</v>
      </c>
      <c r="DD74" s="1029">
        <f t="shared" si="81"/>
        <v>0</v>
      </c>
      <c r="DE74" s="1028">
        <f t="shared" si="82"/>
        <v>9.7999999999999989</v>
      </c>
      <c r="DF74" s="1027">
        <f t="shared" si="83"/>
        <v>7</v>
      </c>
      <c r="DG74" s="1020">
        <f t="shared" si="84"/>
        <v>0.8</v>
      </c>
      <c r="DH74" s="1020">
        <f t="shared" si="85"/>
        <v>1.9000000000000001</v>
      </c>
      <c r="DI74" s="1019">
        <f t="shared" si="86"/>
        <v>0.56496128716075256</v>
      </c>
      <c r="DJ74" s="1019">
        <f t="shared" si="87"/>
        <v>1.3350387128392476</v>
      </c>
      <c r="DK74" s="1020">
        <v>0.1</v>
      </c>
      <c r="DL74" s="1019">
        <f t="shared" si="88"/>
        <v>1.3649612871607526</v>
      </c>
      <c r="DM74" s="1019">
        <f t="shared" si="89"/>
        <v>1.4350387128392477</v>
      </c>
      <c r="DN74" s="1020">
        <v>1.6</v>
      </c>
      <c r="DO74" s="1019">
        <v>0.30000000000000004</v>
      </c>
      <c r="DP74" s="1026">
        <f t="shared" si="90"/>
        <v>0.8</v>
      </c>
      <c r="DQ74" s="1020">
        <f t="shared" si="91"/>
        <v>0.8</v>
      </c>
      <c r="DR74" s="2638">
        <v>0</v>
      </c>
      <c r="DS74" s="1020">
        <v>0</v>
      </c>
      <c r="DT74" s="1020">
        <f t="shared" si="92"/>
        <v>0.8</v>
      </c>
      <c r="DU74" s="1051">
        <v>0.8</v>
      </c>
      <c r="DV74" s="1025">
        <f t="shared" si="93"/>
        <v>73.3</v>
      </c>
      <c r="DW74" s="1022">
        <f t="shared" si="94"/>
        <v>19.943845730383103</v>
      </c>
      <c r="DX74" s="1022">
        <f t="shared" si="95"/>
        <v>53.356154269616887</v>
      </c>
      <c r="DY74" s="1022">
        <f t="shared" si="96"/>
        <v>0</v>
      </c>
      <c r="DZ74" s="1022">
        <f t="shared" si="97"/>
        <v>74.5</v>
      </c>
      <c r="EA74" s="1022">
        <v>2.9</v>
      </c>
      <c r="EB74" s="1022">
        <v>0.2</v>
      </c>
      <c r="EC74" s="1022">
        <v>0</v>
      </c>
      <c r="ED74" s="1022">
        <v>0</v>
      </c>
      <c r="EE74" s="1024">
        <f t="shared" si="98"/>
        <v>2.6999999999999997</v>
      </c>
      <c r="EF74" s="1022">
        <f t="shared" si="99"/>
        <v>3.8</v>
      </c>
      <c r="EG74" s="1024">
        <f t="shared" si="100"/>
        <v>3.6999999999999997</v>
      </c>
      <c r="EI74" s="1741">
        <v>1.6</v>
      </c>
      <c r="EJ74" s="1743">
        <f t="shared" si="101"/>
        <v>-0.2</v>
      </c>
      <c r="EK74" s="1023">
        <v>3.3456395759717314</v>
      </c>
      <c r="EL74" s="1023">
        <f t="shared" si="102"/>
        <v>2.4456395759717315</v>
      </c>
      <c r="EM74" s="1023">
        <f t="shared" si="103"/>
        <v>-0.64563957597173149</v>
      </c>
      <c r="EN74" s="2592">
        <v>0</v>
      </c>
      <c r="EO74" s="1023">
        <f t="shared" si="104"/>
        <v>-0.64563957597173149</v>
      </c>
      <c r="EP74" s="1024"/>
      <c r="EQ74" s="1024"/>
      <c r="ER74" s="1750">
        <v>0</v>
      </c>
      <c r="ES74" s="1024"/>
      <c r="ET74" s="1024"/>
      <c r="EU74" s="1741">
        <v>10.226000000000001</v>
      </c>
      <c r="EV74" s="2680">
        <v>10.066000000000001</v>
      </c>
      <c r="EW74" s="2680">
        <v>15.909000000000001</v>
      </c>
      <c r="EX74" s="2680">
        <v>14.323</v>
      </c>
      <c r="EY74" s="2680">
        <v>5.1059999999999999</v>
      </c>
      <c r="EZ74" s="2680">
        <v>14.177</v>
      </c>
      <c r="FA74" s="2680">
        <v>9.6509999999999998</v>
      </c>
      <c r="FB74" s="2680">
        <v>6.19</v>
      </c>
      <c r="FC74" s="2680">
        <v>7.6585831162637117</v>
      </c>
      <c r="FD74" s="2680">
        <v>7.8915670990876245</v>
      </c>
      <c r="FE74" s="1781">
        <v>123188</v>
      </c>
      <c r="FF74" s="1781">
        <v>75504.7</v>
      </c>
      <c r="FG74" s="2672">
        <f t="shared" si="25"/>
        <v>0.61292252492125854</v>
      </c>
      <c r="FH74" s="1781">
        <f t="shared" si="19"/>
        <v>44443</v>
      </c>
      <c r="FI74" s="2637"/>
      <c r="FJ74" s="2373"/>
      <c r="FK74" s="1781">
        <v>48783</v>
      </c>
      <c r="FL74" s="1781">
        <v>260</v>
      </c>
      <c r="FM74" s="1781">
        <f t="shared" si="23"/>
        <v>48523</v>
      </c>
      <c r="FN74" s="1781">
        <v>4340</v>
      </c>
      <c r="FO74" s="2673">
        <f t="shared" si="20"/>
        <v>44183</v>
      </c>
      <c r="FS74" s="2703"/>
      <c r="GD74" s="2678">
        <f t="shared" si="105"/>
        <v>-0.70000000000000107</v>
      </c>
      <c r="GE74" s="2667">
        <v>0.33200000000000007</v>
      </c>
      <c r="GF74" s="1838">
        <v>0.9</v>
      </c>
      <c r="GG74" s="1838">
        <v>-0.19</v>
      </c>
      <c r="GH74" s="1838">
        <f>GH73</f>
        <v>1.1380000000000003</v>
      </c>
      <c r="GI74" s="1838">
        <v>5.82</v>
      </c>
      <c r="GJ74" s="1838">
        <f>GJ73</f>
        <v>8.6159999999999997</v>
      </c>
      <c r="GK74" s="2702"/>
      <c r="GL74" s="1781"/>
      <c r="GM74" s="2373"/>
      <c r="GN74" s="1781">
        <v>414.16833522036831</v>
      </c>
      <c r="GP74" s="1774">
        <v>0.28358786377253314</v>
      </c>
    </row>
    <row r="75" spans="1:199" s="2612" customFormat="1" ht="13" customHeight="1">
      <c r="A75" s="2612">
        <v>1931</v>
      </c>
      <c r="B75" s="1041">
        <v>67.400000000000006</v>
      </c>
      <c r="C75" s="1040">
        <v>0.5</v>
      </c>
      <c r="D75" s="1023">
        <f t="shared" si="26"/>
        <v>8.8000000000000007</v>
      </c>
      <c r="E75" s="1028">
        <v>66.900000000000006</v>
      </c>
      <c r="F75" s="1023">
        <v>75.7</v>
      </c>
      <c r="G75" s="1023">
        <f t="shared" si="27"/>
        <v>0.79999999999999716</v>
      </c>
      <c r="H75" s="1739">
        <v>76.5</v>
      </c>
      <c r="I75" s="2620">
        <f t="shared" si="28"/>
        <v>76.500000000000014</v>
      </c>
      <c r="J75" s="1023">
        <v>60.7</v>
      </c>
      <c r="K75" s="1023">
        <v>6.9</v>
      </c>
      <c r="L75" s="1023">
        <v>8.9</v>
      </c>
      <c r="M75" s="1023">
        <v>2.9</v>
      </c>
      <c r="N75" s="1739">
        <v>2.9</v>
      </c>
      <c r="O75" s="1036">
        <f>6.6+T75</f>
        <v>6.6</v>
      </c>
      <c r="P75" s="1035">
        <v>1.2000000000000002</v>
      </c>
      <c r="Q75" s="1035">
        <f t="shared" si="29"/>
        <v>2.2879999999999998</v>
      </c>
      <c r="R75" s="1035">
        <v>2.8</v>
      </c>
      <c r="S75" s="1035">
        <f t="shared" si="30"/>
        <v>0.31199999999999983</v>
      </c>
      <c r="T75" s="1033">
        <v>0</v>
      </c>
      <c r="U75" s="2622">
        <f t="shared" si="31"/>
        <v>5.3999999999999995</v>
      </c>
      <c r="V75" s="1035">
        <v>6.3999999999999995</v>
      </c>
      <c r="W75" s="1035">
        <f t="shared" si="32"/>
        <v>3.8399999999999994</v>
      </c>
      <c r="X75" s="1035">
        <f t="shared" si="33"/>
        <v>2.56</v>
      </c>
      <c r="Y75" s="1035">
        <v>1</v>
      </c>
      <c r="Z75" s="1038">
        <f t="shared" si="34"/>
        <v>0.15625</v>
      </c>
      <c r="AA75" s="1037">
        <f t="shared" si="35"/>
        <v>19.243000000000002</v>
      </c>
      <c r="AB75" s="1035">
        <f t="shared" si="36"/>
        <v>21.643000000000001</v>
      </c>
      <c r="AC75" s="1022">
        <f t="shared" si="37"/>
        <v>14.500810000000001</v>
      </c>
      <c r="AD75" s="1028">
        <f t="shared" si="38"/>
        <v>7.1421900000000003</v>
      </c>
      <c r="AE75" s="1035">
        <v>2.4</v>
      </c>
      <c r="AF75" s="1038">
        <f t="shared" si="39"/>
        <v>0.11089035715935867</v>
      </c>
      <c r="AG75" s="1021">
        <v>5.3000000000000007</v>
      </c>
      <c r="AH75" s="1021">
        <f t="shared" si="40"/>
        <v>6.7000000000000011</v>
      </c>
      <c r="AI75" s="1021">
        <v>1.4</v>
      </c>
      <c r="AJ75" s="1038">
        <f t="shared" si="41"/>
        <v>0.20895522388059698</v>
      </c>
      <c r="AK75" s="1021">
        <f t="shared" si="42"/>
        <v>19.343</v>
      </c>
      <c r="AL75" s="1021">
        <f t="shared" si="43"/>
        <v>21.343</v>
      </c>
      <c r="AM75" s="1021">
        <f t="shared" si="44"/>
        <v>11.64081</v>
      </c>
      <c r="AN75" s="1021">
        <f t="shared" si="45"/>
        <v>9.7021899999999999</v>
      </c>
      <c r="AO75" s="1021">
        <f t="shared" si="46"/>
        <v>2.0000000000000004</v>
      </c>
      <c r="AP75" s="1032">
        <f t="shared" si="47"/>
        <v>9.3707538771494181E-2</v>
      </c>
      <c r="AQ75" s="1037">
        <f t="shared" si="48"/>
        <v>30.200000000000003</v>
      </c>
      <c r="AR75" s="1035">
        <f t="shared" si="49"/>
        <v>34.700000000000003</v>
      </c>
      <c r="AS75" s="1035">
        <v>9.3000000000000007</v>
      </c>
      <c r="AT75" s="1035">
        <v>25.4</v>
      </c>
      <c r="AU75" s="1022">
        <f t="shared" si="50"/>
        <v>4.5</v>
      </c>
      <c r="AV75" s="1034">
        <f t="shared" si="51"/>
        <v>0.12968299711815562</v>
      </c>
      <c r="AW75" s="1022">
        <f t="shared" si="52"/>
        <v>27.900000000000002</v>
      </c>
      <c r="AX75" s="1022">
        <f t="shared" si="53"/>
        <v>32.200000000000003</v>
      </c>
      <c r="AY75" s="1035">
        <v>8.6999999999999993</v>
      </c>
      <c r="AZ75" s="1035">
        <v>23.5</v>
      </c>
      <c r="BA75" s="1035">
        <v>4.3</v>
      </c>
      <c r="BB75" s="1022">
        <f t="shared" si="54"/>
        <v>2.2999999999999998</v>
      </c>
      <c r="BC75" s="1022">
        <f t="shared" si="55"/>
        <v>2.5</v>
      </c>
      <c r="BD75" s="1022">
        <f t="shared" si="56"/>
        <v>0.60000000000000142</v>
      </c>
      <c r="BE75" s="1022">
        <f t="shared" si="57"/>
        <v>1.8999999999999986</v>
      </c>
      <c r="BF75" s="1050">
        <v>0.2</v>
      </c>
      <c r="BG75" s="1036">
        <f t="shared" si="58"/>
        <v>5.456999999999999</v>
      </c>
      <c r="BH75" s="1035">
        <f t="shared" si="59"/>
        <v>6.3569999999999993</v>
      </c>
      <c r="BI75" s="1022">
        <f t="shared" si="60"/>
        <v>5.4569999999999999</v>
      </c>
      <c r="BJ75" s="1022">
        <f t="shared" si="61"/>
        <v>0.89999999999999991</v>
      </c>
      <c r="BK75" s="1034">
        <f t="shared" si="62"/>
        <v>0.14157621519584709</v>
      </c>
      <c r="BL75" s="1022">
        <f t="shared" si="63"/>
        <v>1.734</v>
      </c>
      <c r="BM75" s="1035">
        <v>1.534</v>
      </c>
      <c r="BN75" s="1035">
        <v>0.2</v>
      </c>
      <c r="BO75" s="1022">
        <f t="shared" si="64"/>
        <v>4.6230000000000002</v>
      </c>
      <c r="BP75" s="1035">
        <v>3.923</v>
      </c>
      <c r="BQ75" s="1050">
        <v>0.7</v>
      </c>
      <c r="BR75" s="1027">
        <f t="shared" si="65"/>
        <v>4.8000000000000007</v>
      </c>
      <c r="BS75" s="1020">
        <v>0.5</v>
      </c>
      <c r="BT75" s="1027">
        <f t="shared" si="66"/>
        <v>5.6000000000000005</v>
      </c>
      <c r="BU75" s="1027">
        <v>-1.7</v>
      </c>
      <c r="BV75" s="1027">
        <v>0.4</v>
      </c>
      <c r="BW75" s="1027">
        <v>0.5</v>
      </c>
      <c r="BX75" s="1027"/>
      <c r="BY75" s="1027"/>
      <c r="BZ75" s="1027">
        <v>0.3</v>
      </c>
      <c r="CA75" s="1027">
        <f t="shared" si="67"/>
        <v>0</v>
      </c>
      <c r="CB75" s="1027"/>
      <c r="CC75" s="1027"/>
      <c r="CD75" s="1027">
        <f t="shared" si="68"/>
        <v>0.10000000000000003</v>
      </c>
      <c r="CE75" s="1027"/>
      <c r="CF75" s="2626">
        <f t="shared" si="69"/>
        <v>0.5</v>
      </c>
      <c r="CG75" s="1030">
        <f t="shared" si="70"/>
        <v>0.5</v>
      </c>
      <c r="CH75" s="1077">
        <v>0.8</v>
      </c>
      <c r="CI75" s="1077">
        <v>0.3</v>
      </c>
      <c r="CJ75" s="1030">
        <f t="shared" si="71"/>
        <v>0</v>
      </c>
      <c r="CK75" s="1030">
        <v>0</v>
      </c>
      <c r="CL75" s="1031">
        <v>0</v>
      </c>
      <c r="CM75" s="1027">
        <f t="shared" si="106"/>
        <v>-0.3</v>
      </c>
      <c r="CN75" s="1030">
        <v>0</v>
      </c>
      <c r="CO75" s="1599">
        <v>0.3</v>
      </c>
      <c r="CP75" s="2627">
        <v>0</v>
      </c>
      <c r="CQ75" s="1028">
        <f t="shared" si="72"/>
        <v>14.474384105960267</v>
      </c>
      <c r="CR75" s="1027">
        <f t="shared" si="73"/>
        <v>4.8000000000000007</v>
      </c>
      <c r="CS75" s="1027">
        <f t="shared" si="74"/>
        <v>5.3000000000000007</v>
      </c>
      <c r="CT75" s="1020">
        <f t="shared" si="75"/>
        <v>3.0743841059602652</v>
      </c>
      <c r="CU75" s="1020">
        <f t="shared" si="76"/>
        <v>0.5</v>
      </c>
      <c r="CV75" s="1020">
        <v>0.8</v>
      </c>
      <c r="CW75" s="1020">
        <v>0.61099999999999999</v>
      </c>
      <c r="CX75" s="520"/>
      <c r="CY75" s="1019"/>
      <c r="CZ75" s="1028">
        <f t="shared" si="77"/>
        <v>47.125615894039733</v>
      </c>
      <c r="DA75" s="1027">
        <f t="shared" si="78"/>
        <v>25.4</v>
      </c>
      <c r="DB75" s="1027">
        <f t="shared" si="79"/>
        <v>5.456999999999999</v>
      </c>
      <c r="DC75" s="1020">
        <f t="shared" si="80"/>
        <v>16.268615894039733</v>
      </c>
      <c r="DD75" s="1029">
        <f t="shared" si="81"/>
        <v>0</v>
      </c>
      <c r="DE75" s="1028">
        <f t="shared" si="82"/>
        <v>8.5</v>
      </c>
      <c r="DF75" s="1027">
        <f t="shared" si="83"/>
        <v>6.6</v>
      </c>
      <c r="DG75" s="1020">
        <f t="shared" si="84"/>
        <v>0.5</v>
      </c>
      <c r="DH75" s="1020">
        <f t="shared" si="85"/>
        <v>1.3</v>
      </c>
      <c r="DI75" s="1019">
        <f t="shared" si="86"/>
        <v>0.43337297362212168</v>
      </c>
      <c r="DJ75" s="1019">
        <f t="shared" si="87"/>
        <v>0.86662702637787836</v>
      </c>
      <c r="DK75" s="1020">
        <v>0.1</v>
      </c>
      <c r="DL75" s="1019">
        <f t="shared" si="88"/>
        <v>0.93337297362212168</v>
      </c>
      <c r="DM75" s="1019">
        <f t="shared" si="89"/>
        <v>0.96662702637787834</v>
      </c>
      <c r="DN75" s="1020">
        <v>1</v>
      </c>
      <c r="DO75" s="1019">
        <v>0.30000000000000004</v>
      </c>
      <c r="DP75" s="1026">
        <f t="shared" si="90"/>
        <v>1.8</v>
      </c>
      <c r="DQ75" s="1020">
        <f t="shared" si="91"/>
        <v>1.8</v>
      </c>
      <c r="DR75" s="2638">
        <v>0</v>
      </c>
      <c r="DS75" s="1020">
        <v>0</v>
      </c>
      <c r="DT75" s="1020">
        <f t="shared" si="92"/>
        <v>1.8</v>
      </c>
      <c r="DU75" s="1051">
        <v>1.8</v>
      </c>
      <c r="DV75" s="1025">
        <f t="shared" si="93"/>
        <v>59.300000000000004</v>
      </c>
      <c r="DW75" s="1022">
        <f t="shared" si="94"/>
        <v>13.141011132338145</v>
      </c>
      <c r="DX75" s="1022">
        <f t="shared" si="95"/>
        <v>46.158988867661854</v>
      </c>
      <c r="DY75" s="1022">
        <f t="shared" si="96"/>
        <v>0</v>
      </c>
      <c r="DZ75" s="1022">
        <f t="shared" si="97"/>
        <v>61.5</v>
      </c>
      <c r="EA75" s="1022">
        <v>2.4</v>
      </c>
      <c r="EB75" s="1022">
        <v>0.2</v>
      </c>
      <c r="EC75" s="1022">
        <v>0</v>
      </c>
      <c r="ED75" s="1022">
        <v>0</v>
      </c>
      <c r="EE75" s="1024">
        <f t="shared" si="98"/>
        <v>2.1999999999999997</v>
      </c>
      <c r="EF75" s="1022">
        <f t="shared" si="99"/>
        <v>3.1999999999999997</v>
      </c>
      <c r="EG75" s="1024">
        <f t="shared" si="100"/>
        <v>0.49999999999999978</v>
      </c>
      <c r="EI75" s="1741">
        <v>-1.1000000000000001</v>
      </c>
      <c r="EJ75" s="1743">
        <f t="shared" si="101"/>
        <v>-0.2</v>
      </c>
      <c r="EK75" s="1023">
        <v>3.1365371024734987</v>
      </c>
      <c r="EL75" s="1023">
        <f t="shared" si="102"/>
        <v>2.2365371024734988</v>
      </c>
      <c r="EM75" s="1023">
        <f t="shared" si="103"/>
        <v>-3.1365371024734987</v>
      </c>
      <c r="EN75" s="2592">
        <v>0</v>
      </c>
      <c r="EO75" s="1023">
        <f t="shared" si="104"/>
        <v>-3.1365371024734987</v>
      </c>
      <c r="EP75" s="1024"/>
      <c r="EQ75" s="1024"/>
      <c r="ER75" s="1750">
        <v>0</v>
      </c>
      <c r="ES75" s="1024"/>
      <c r="ET75" s="1024"/>
      <c r="EU75" s="1741">
        <v>9.1690000000000005</v>
      </c>
      <c r="EV75" s="2680">
        <v>8.99</v>
      </c>
      <c r="EW75" s="2680">
        <v>13.962999999999999</v>
      </c>
      <c r="EX75" s="2680">
        <v>13.335000000000001</v>
      </c>
      <c r="EY75" s="2680">
        <v>4.6210000000000004</v>
      </c>
      <c r="EZ75" s="2680">
        <v>11.154999999999999</v>
      </c>
      <c r="FA75" s="2680">
        <v>7.7990000000000004</v>
      </c>
      <c r="FB75" s="2680">
        <v>5.8780000000000001</v>
      </c>
      <c r="FC75" s="2680">
        <v>6.9706864291741564</v>
      </c>
      <c r="FD75" s="2680">
        <v>7.3377729166955099</v>
      </c>
      <c r="FE75" s="1781">
        <v>124149</v>
      </c>
      <c r="FF75" s="1781">
        <v>76619.7</v>
      </c>
      <c r="FG75" s="2672">
        <f t="shared" si="25"/>
        <v>0.6171592199695527</v>
      </c>
      <c r="FH75" s="1781">
        <f t="shared" si="19"/>
        <v>41565</v>
      </c>
      <c r="FI75" s="2637"/>
      <c r="FJ75" s="2373"/>
      <c r="FK75" s="1781">
        <v>49585</v>
      </c>
      <c r="FL75" s="1781">
        <v>260</v>
      </c>
      <c r="FM75" s="1781">
        <f t="shared" si="23"/>
        <v>49325</v>
      </c>
      <c r="FN75" s="1781">
        <v>8020</v>
      </c>
      <c r="FO75" s="2673">
        <f t="shared" si="20"/>
        <v>41305</v>
      </c>
      <c r="FS75" s="2703"/>
      <c r="GD75" s="2678">
        <f t="shared" si="105"/>
        <v>-0.20000000000000018</v>
      </c>
      <c r="GE75" s="1838"/>
      <c r="GF75" s="1838">
        <v>-0.48</v>
      </c>
      <c r="GG75" s="1838">
        <v>-1.93</v>
      </c>
      <c r="GH75" s="1838">
        <f>GH74</f>
        <v>1.1380000000000003</v>
      </c>
      <c r="GI75" s="1838">
        <v>-3.31</v>
      </c>
      <c r="GJ75" s="1838">
        <f>GJ74</f>
        <v>8.6159999999999997</v>
      </c>
      <c r="GK75" s="2702"/>
      <c r="GL75" s="1781"/>
      <c r="GM75" s="2373"/>
      <c r="GN75" s="1781">
        <v>343.35289166731758</v>
      </c>
      <c r="GP75" s="1774">
        <v>0.3112887080218667</v>
      </c>
    </row>
    <row r="76" spans="1:199" s="2612" customFormat="1" ht="13" customHeight="1">
      <c r="A76" s="2612">
        <v>1932</v>
      </c>
      <c r="B76" s="1041">
        <v>51.1</v>
      </c>
      <c r="C76" s="1040">
        <v>0.3</v>
      </c>
      <c r="D76" s="1023">
        <f t="shared" si="26"/>
        <v>7.7</v>
      </c>
      <c r="E76" s="1028">
        <v>50.7</v>
      </c>
      <c r="F76" s="1023">
        <v>58.4</v>
      </c>
      <c r="G76" s="1023">
        <f t="shared" si="27"/>
        <v>0.30000000000000426</v>
      </c>
      <c r="H76" s="1739">
        <v>58.7</v>
      </c>
      <c r="I76" s="2620">
        <f t="shared" si="28"/>
        <v>58.800000000000004</v>
      </c>
      <c r="J76" s="1023">
        <v>48.7</v>
      </c>
      <c r="K76" s="1023">
        <v>6.6</v>
      </c>
      <c r="L76" s="1023">
        <v>3.4</v>
      </c>
      <c r="M76" s="1023">
        <v>2</v>
      </c>
      <c r="N76" s="1739">
        <v>1.9</v>
      </c>
      <c r="O76" s="1036">
        <f>6.5+T76</f>
        <v>6.5</v>
      </c>
      <c r="P76" s="1035">
        <v>1.1000000000000001</v>
      </c>
      <c r="Q76" s="1035">
        <f t="shared" si="29"/>
        <v>2.2000000000000006</v>
      </c>
      <c r="R76" s="1035">
        <v>2.9</v>
      </c>
      <c r="S76" s="1035">
        <f t="shared" si="30"/>
        <v>0.29999999999999982</v>
      </c>
      <c r="T76" s="1033">
        <v>0</v>
      </c>
      <c r="U76" s="2622">
        <f t="shared" si="31"/>
        <v>4.7</v>
      </c>
      <c r="V76" s="1035">
        <v>5.5</v>
      </c>
      <c r="W76" s="1035">
        <f t="shared" si="32"/>
        <v>3.3</v>
      </c>
      <c r="X76" s="1035">
        <f t="shared" si="33"/>
        <v>2.2000000000000002</v>
      </c>
      <c r="Y76" s="1035">
        <v>0.8</v>
      </c>
      <c r="Z76" s="1038">
        <f t="shared" si="34"/>
        <v>0.14545454545454548</v>
      </c>
      <c r="AA76" s="1037">
        <f t="shared" si="35"/>
        <v>13.717999999999996</v>
      </c>
      <c r="AB76" s="1035">
        <f t="shared" si="36"/>
        <v>15.817999999999996</v>
      </c>
      <c r="AC76" s="1022">
        <f t="shared" si="37"/>
        <v>10.598059999999997</v>
      </c>
      <c r="AD76" s="1028">
        <f t="shared" si="38"/>
        <v>5.2199399999999994</v>
      </c>
      <c r="AE76" s="1035">
        <v>2.1</v>
      </c>
      <c r="AF76" s="1038">
        <f t="shared" si="39"/>
        <v>0.13276014666835254</v>
      </c>
      <c r="AG76" s="1021">
        <v>4.7</v>
      </c>
      <c r="AH76" s="1021">
        <f t="shared" si="40"/>
        <v>5.8000000000000007</v>
      </c>
      <c r="AI76" s="1021">
        <v>1.1000000000000001</v>
      </c>
      <c r="AJ76" s="1038">
        <f t="shared" si="41"/>
        <v>0.18965517241379309</v>
      </c>
      <c r="AK76" s="1021">
        <f t="shared" si="42"/>
        <v>13.717999999999996</v>
      </c>
      <c r="AL76" s="1021">
        <f t="shared" si="43"/>
        <v>15.517999999999995</v>
      </c>
      <c r="AM76" s="1021">
        <f t="shared" si="44"/>
        <v>8.0980599999999967</v>
      </c>
      <c r="AN76" s="1021">
        <f t="shared" si="45"/>
        <v>7.4199399999999995</v>
      </c>
      <c r="AO76" s="1021">
        <f t="shared" si="46"/>
        <v>1.7999999999999996</v>
      </c>
      <c r="AP76" s="1032">
        <f t="shared" si="47"/>
        <v>0.11599432916612966</v>
      </c>
      <c r="AQ76" s="1037">
        <f t="shared" si="48"/>
        <v>20.6</v>
      </c>
      <c r="AR76" s="1035">
        <f t="shared" si="49"/>
        <v>24.6</v>
      </c>
      <c r="AS76" s="1035">
        <v>5.6</v>
      </c>
      <c r="AT76" s="1035">
        <v>19</v>
      </c>
      <c r="AU76" s="1022">
        <f t="shared" si="50"/>
        <v>4</v>
      </c>
      <c r="AV76" s="1034">
        <f t="shared" si="51"/>
        <v>0.16260162601626016</v>
      </c>
      <c r="AW76" s="1022">
        <f t="shared" si="52"/>
        <v>18.599999999999998</v>
      </c>
      <c r="AX76" s="1022">
        <f t="shared" si="53"/>
        <v>22.4</v>
      </c>
      <c r="AY76" s="1035">
        <v>5</v>
      </c>
      <c r="AZ76" s="1035">
        <v>17.399999999999999</v>
      </c>
      <c r="BA76" s="1035">
        <v>3.8</v>
      </c>
      <c r="BB76" s="1022">
        <f t="shared" si="54"/>
        <v>2.0000000000000009</v>
      </c>
      <c r="BC76" s="1022">
        <f t="shared" si="55"/>
        <v>2.2000000000000011</v>
      </c>
      <c r="BD76" s="1022">
        <f t="shared" si="56"/>
        <v>0.59999999999999964</v>
      </c>
      <c r="BE76" s="1022">
        <f t="shared" si="57"/>
        <v>1.6000000000000014</v>
      </c>
      <c r="BF76" s="1050">
        <v>0.2</v>
      </c>
      <c r="BG76" s="1036">
        <f t="shared" si="58"/>
        <v>5.1820000000000004</v>
      </c>
      <c r="BH76" s="1035">
        <f t="shared" si="59"/>
        <v>5.9820000000000002</v>
      </c>
      <c r="BI76" s="1022">
        <f t="shared" si="60"/>
        <v>5.1820000000000004</v>
      </c>
      <c r="BJ76" s="1022">
        <f t="shared" si="61"/>
        <v>0.8</v>
      </c>
      <c r="BK76" s="1034">
        <f t="shared" si="62"/>
        <v>0.13373453694416584</v>
      </c>
      <c r="BL76" s="1022">
        <f t="shared" si="63"/>
        <v>1.6559999999999999</v>
      </c>
      <c r="BM76" s="1035">
        <v>1.456</v>
      </c>
      <c r="BN76" s="1035">
        <v>0.2</v>
      </c>
      <c r="BO76" s="1022">
        <f t="shared" si="64"/>
        <v>4.3259999999999996</v>
      </c>
      <c r="BP76" s="1035">
        <v>3.726</v>
      </c>
      <c r="BQ76" s="1050">
        <v>0.6</v>
      </c>
      <c r="BR76" s="1027">
        <f t="shared" si="65"/>
        <v>1.5999999999999996</v>
      </c>
      <c r="BS76" s="1020">
        <v>0.4</v>
      </c>
      <c r="BT76" s="1027">
        <f t="shared" si="66"/>
        <v>4</v>
      </c>
      <c r="BU76" s="1027">
        <v>-3.2</v>
      </c>
      <c r="BV76" s="1027">
        <v>0.4</v>
      </c>
      <c r="BW76" s="1027">
        <v>0.3</v>
      </c>
      <c r="BX76" s="1027"/>
      <c r="BY76" s="1027"/>
      <c r="BZ76" s="1027">
        <v>0.4</v>
      </c>
      <c r="CA76" s="1027">
        <f t="shared" si="67"/>
        <v>0.10000000000000003</v>
      </c>
      <c r="CB76" s="1027"/>
      <c r="CC76" s="1027"/>
      <c r="CD76" s="1027">
        <f t="shared" si="68"/>
        <v>0</v>
      </c>
      <c r="CE76" s="1027"/>
      <c r="CF76" s="2626">
        <f t="shared" si="69"/>
        <v>0.3</v>
      </c>
      <c r="CG76" s="1030">
        <f t="shared" si="70"/>
        <v>0.3</v>
      </c>
      <c r="CH76" s="1077">
        <v>0.5</v>
      </c>
      <c r="CI76" s="1077">
        <v>0.2</v>
      </c>
      <c r="CJ76" s="1030">
        <f t="shared" si="71"/>
        <v>0</v>
      </c>
      <c r="CK76" s="1030">
        <v>0</v>
      </c>
      <c r="CL76" s="1031">
        <v>0</v>
      </c>
      <c r="CM76" s="1027">
        <f t="shared" si="106"/>
        <v>-0.2</v>
      </c>
      <c r="CN76" s="1030">
        <v>0</v>
      </c>
      <c r="CO76" s="1599">
        <v>0.2</v>
      </c>
      <c r="CP76" s="2627">
        <v>0</v>
      </c>
      <c r="CQ76" s="1028">
        <f t="shared" si="72"/>
        <v>8.4654757281553383</v>
      </c>
      <c r="CR76" s="1027">
        <f t="shared" si="73"/>
        <v>1.5999999999999996</v>
      </c>
      <c r="CS76" s="1027">
        <f t="shared" si="74"/>
        <v>4.7</v>
      </c>
      <c r="CT76" s="1020">
        <f t="shared" si="75"/>
        <v>1.0654757281553391</v>
      </c>
      <c r="CU76" s="1020">
        <f t="shared" si="76"/>
        <v>0.3</v>
      </c>
      <c r="CV76" s="1020">
        <v>0.8</v>
      </c>
      <c r="CW76" s="1020">
        <v>0.59899999999999998</v>
      </c>
      <c r="CX76" s="520"/>
      <c r="CY76" s="1019"/>
      <c r="CZ76" s="1028">
        <f t="shared" si="77"/>
        <v>36.834524271844657</v>
      </c>
      <c r="DA76" s="1027">
        <f t="shared" si="78"/>
        <v>19</v>
      </c>
      <c r="DB76" s="1027">
        <f t="shared" si="79"/>
        <v>5.1820000000000004</v>
      </c>
      <c r="DC76" s="1020">
        <f t="shared" si="80"/>
        <v>12.652524271844657</v>
      </c>
      <c r="DD76" s="1029">
        <f t="shared" si="81"/>
        <v>0</v>
      </c>
      <c r="DE76" s="1028">
        <f t="shared" si="82"/>
        <v>7.8</v>
      </c>
      <c r="DF76" s="1027">
        <f t="shared" si="83"/>
        <v>6.5</v>
      </c>
      <c r="DG76" s="1020">
        <f t="shared" si="84"/>
        <v>0.4</v>
      </c>
      <c r="DH76" s="1020">
        <f t="shared" si="85"/>
        <v>0.79999999999999993</v>
      </c>
      <c r="DI76" s="1019">
        <f t="shared" si="86"/>
        <v>0.17232400581283469</v>
      </c>
      <c r="DJ76" s="1019">
        <f t="shared" si="87"/>
        <v>0.62767599418716524</v>
      </c>
      <c r="DK76" s="1020">
        <v>0.1</v>
      </c>
      <c r="DL76" s="1019">
        <f t="shared" si="88"/>
        <v>0.57232400581283471</v>
      </c>
      <c r="DM76" s="1019">
        <f t="shared" si="89"/>
        <v>0.72767599418716522</v>
      </c>
      <c r="DN76" s="1020">
        <v>0.7</v>
      </c>
      <c r="DO76" s="1019">
        <v>0.1</v>
      </c>
      <c r="DP76" s="1026">
        <f t="shared" si="90"/>
        <v>1.2</v>
      </c>
      <c r="DQ76" s="1020">
        <f t="shared" si="91"/>
        <v>1.2</v>
      </c>
      <c r="DR76" s="2638">
        <v>0</v>
      </c>
      <c r="DS76" s="1020">
        <v>0</v>
      </c>
      <c r="DT76" s="1020">
        <f t="shared" si="92"/>
        <v>1.2</v>
      </c>
      <c r="DU76" s="1051">
        <v>1.2</v>
      </c>
      <c r="DV76" s="1025">
        <f t="shared" si="93"/>
        <v>43.7</v>
      </c>
      <c r="DW76" s="1022">
        <f t="shared" si="94"/>
        <v>7.4931517223425033</v>
      </c>
      <c r="DX76" s="1022">
        <f t="shared" si="95"/>
        <v>36.106848277657491</v>
      </c>
      <c r="DY76" s="1022">
        <f t="shared" si="96"/>
        <v>0</v>
      </c>
      <c r="DZ76" s="1022">
        <f t="shared" si="97"/>
        <v>45.300000000000004</v>
      </c>
      <c r="EA76" s="1022">
        <v>-0.5</v>
      </c>
      <c r="EB76" s="1022">
        <v>0.2</v>
      </c>
      <c r="EC76" s="1022">
        <v>0</v>
      </c>
      <c r="ED76" s="1022">
        <v>0</v>
      </c>
      <c r="EE76" s="1024">
        <f t="shared" si="98"/>
        <v>-0.7</v>
      </c>
      <c r="EF76" s="1022">
        <f t="shared" si="99"/>
        <v>0.10000000000000009</v>
      </c>
      <c r="EG76" s="1024">
        <f t="shared" si="100"/>
        <v>-3.9000000000000004</v>
      </c>
      <c r="EI76" s="1741">
        <v>-0.7</v>
      </c>
      <c r="EJ76" s="1743">
        <f t="shared" si="101"/>
        <v>-0.2</v>
      </c>
      <c r="EK76" s="1023">
        <v>2.1955759717314489</v>
      </c>
      <c r="EL76" s="1023">
        <f t="shared" si="102"/>
        <v>1.3955759717314489</v>
      </c>
      <c r="EM76" s="1023">
        <f t="shared" si="103"/>
        <v>-1.8955759717314489</v>
      </c>
      <c r="EN76" s="2592">
        <v>0</v>
      </c>
      <c r="EO76" s="1023">
        <f t="shared" si="104"/>
        <v>-1.8955759717314489</v>
      </c>
      <c r="EP76" s="1024"/>
      <c r="EQ76" s="1024"/>
      <c r="ER76" s="1750">
        <v>0</v>
      </c>
      <c r="ES76" s="1024"/>
      <c r="ET76" s="1024"/>
      <c r="EU76" s="1741">
        <v>8.0969999999999995</v>
      </c>
      <c r="EV76" s="2680">
        <v>7.9279999999999999</v>
      </c>
      <c r="EW76" s="2680">
        <v>9.8919999999999995</v>
      </c>
      <c r="EX76" s="2680">
        <v>12.071</v>
      </c>
      <c r="EY76" s="2680">
        <v>3.7669999999999999</v>
      </c>
      <c r="EZ76" s="2680">
        <v>9.6750000000000007</v>
      </c>
      <c r="FA76" s="2680">
        <v>6.2519999999999998</v>
      </c>
      <c r="FB76" s="2680">
        <v>5.35</v>
      </c>
      <c r="FC76" s="2680">
        <v>6.2827897420846019</v>
      </c>
      <c r="FD76" s="2680">
        <v>6.5993806735060243</v>
      </c>
      <c r="FE76" s="1781">
        <v>124949</v>
      </c>
      <c r="FF76" s="1781">
        <v>77682.600000000006</v>
      </c>
      <c r="FG76" s="2672">
        <f t="shared" si="25"/>
        <v>0.62171445949947579</v>
      </c>
      <c r="FH76" s="1781">
        <f t="shared" si="19"/>
        <v>38288</v>
      </c>
      <c r="FI76" s="2637"/>
      <c r="FJ76" s="2373"/>
      <c r="FK76" s="1781">
        <v>50348</v>
      </c>
      <c r="FL76" s="1781">
        <v>250</v>
      </c>
      <c r="FM76" s="1781">
        <f t="shared" si="23"/>
        <v>50098</v>
      </c>
      <c r="FN76" s="1781">
        <v>12060</v>
      </c>
      <c r="FO76" s="2673">
        <f t="shared" si="20"/>
        <v>38038</v>
      </c>
      <c r="FS76" s="2703"/>
      <c r="GD76" s="2678">
        <f t="shared" si="105"/>
        <v>-0.20000000000000018</v>
      </c>
      <c r="GE76" s="1838"/>
      <c r="GF76" s="1838">
        <v>-0.95</v>
      </c>
      <c r="GG76" s="1838">
        <v>-1.23</v>
      </c>
      <c r="GH76" s="1838">
        <f>AVERAGE(GF76:GF80)+AVERAGE(GG76:GG80)</f>
        <v>-1.5919999999999996</v>
      </c>
      <c r="GI76" s="1838">
        <v>-10.49</v>
      </c>
      <c r="GJ76" s="1838">
        <f>AVERAGE(GI76:GI80)</f>
        <v>-4.3920000000000003</v>
      </c>
      <c r="GK76" s="2702"/>
      <c r="GL76" s="1781"/>
      <c r="GM76" s="2373"/>
      <c r="GN76" s="1781">
        <v>280.79635066699666</v>
      </c>
      <c r="GP76" s="1774">
        <v>0.33436659407954139</v>
      </c>
    </row>
    <row r="77" spans="1:199" s="2612" customFormat="1" ht="13" customHeight="1">
      <c r="A77" s="2612">
        <v>1933</v>
      </c>
      <c r="B77" s="1041">
        <v>48.8</v>
      </c>
      <c r="C77" s="1040">
        <v>0.30000000000000004</v>
      </c>
      <c r="D77" s="1023">
        <f t="shared" si="26"/>
        <v>7.4</v>
      </c>
      <c r="E77" s="1028">
        <v>48.5</v>
      </c>
      <c r="F77" s="1023">
        <v>55.9</v>
      </c>
      <c r="G77" s="1023">
        <f t="shared" si="27"/>
        <v>0.5</v>
      </c>
      <c r="H77" s="1739">
        <v>56.4</v>
      </c>
      <c r="I77" s="2620">
        <f t="shared" si="28"/>
        <v>56.400000000000006</v>
      </c>
      <c r="J77" s="1023">
        <v>45.9</v>
      </c>
      <c r="K77" s="1023">
        <v>6.7</v>
      </c>
      <c r="L77" s="1023">
        <v>3.7</v>
      </c>
      <c r="M77" s="1023">
        <v>2</v>
      </c>
      <c r="N77" s="1739">
        <v>1.9</v>
      </c>
      <c r="O77" s="1036">
        <f>6.8+T77</f>
        <v>6.8</v>
      </c>
      <c r="P77" s="1035">
        <v>1</v>
      </c>
      <c r="Q77" s="1035">
        <f t="shared" si="29"/>
        <v>2.1120000000000001</v>
      </c>
      <c r="R77" s="1035">
        <v>3.4</v>
      </c>
      <c r="S77" s="1035">
        <f t="shared" si="30"/>
        <v>0.28799999999999981</v>
      </c>
      <c r="T77" s="1033">
        <v>0</v>
      </c>
      <c r="U77" s="2622">
        <f t="shared" si="31"/>
        <v>4</v>
      </c>
      <c r="V77" s="1035">
        <v>4.8</v>
      </c>
      <c r="W77" s="1035">
        <f t="shared" si="32"/>
        <v>2.88</v>
      </c>
      <c r="X77" s="1035">
        <f t="shared" si="33"/>
        <v>1.92</v>
      </c>
      <c r="Y77" s="1035">
        <v>0.8</v>
      </c>
      <c r="Z77" s="1038">
        <f t="shared" si="34"/>
        <v>0.16666666666666669</v>
      </c>
      <c r="AA77" s="1037">
        <f t="shared" si="35"/>
        <v>13.042999999999999</v>
      </c>
      <c r="AB77" s="1035">
        <f t="shared" si="36"/>
        <v>14.943</v>
      </c>
      <c r="AC77" s="1022">
        <f t="shared" si="37"/>
        <v>10.011810000000001</v>
      </c>
      <c r="AD77" s="1028">
        <f t="shared" si="38"/>
        <v>4.93119</v>
      </c>
      <c r="AE77" s="1035">
        <v>1.9</v>
      </c>
      <c r="AF77" s="1038">
        <f t="shared" si="39"/>
        <v>0.12714983604363247</v>
      </c>
      <c r="AG77" s="1021">
        <v>4</v>
      </c>
      <c r="AH77" s="1021">
        <f t="shared" si="40"/>
        <v>5.0999999999999996</v>
      </c>
      <c r="AI77" s="1021">
        <v>1.1000000000000001</v>
      </c>
      <c r="AJ77" s="1038">
        <f t="shared" si="41"/>
        <v>0.21568627450980396</v>
      </c>
      <c r="AK77" s="1021">
        <f t="shared" si="42"/>
        <v>13.042999999999999</v>
      </c>
      <c r="AL77" s="1021">
        <f t="shared" si="43"/>
        <v>14.643000000000001</v>
      </c>
      <c r="AM77" s="1021">
        <f t="shared" si="44"/>
        <v>7.7918100000000008</v>
      </c>
      <c r="AN77" s="1021">
        <f t="shared" si="45"/>
        <v>6.8511899999999999</v>
      </c>
      <c r="AO77" s="1021">
        <f t="shared" si="46"/>
        <v>1.6000000000000005</v>
      </c>
      <c r="AP77" s="1032">
        <f t="shared" si="47"/>
        <v>0.10926722666120334</v>
      </c>
      <c r="AQ77" s="1037">
        <f t="shared" si="48"/>
        <v>19.3</v>
      </c>
      <c r="AR77" s="1035">
        <f t="shared" si="49"/>
        <v>23.1</v>
      </c>
      <c r="AS77" s="1035">
        <v>5.0999999999999996</v>
      </c>
      <c r="AT77" s="1035">
        <v>18</v>
      </c>
      <c r="AU77" s="1022">
        <f t="shared" si="50"/>
        <v>3.8000000000000003</v>
      </c>
      <c r="AV77" s="1034">
        <f t="shared" si="51"/>
        <v>0.16450216450216451</v>
      </c>
      <c r="AW77" s="1022">
        <f t="shared" si="52"/>
        <v>17.600000000000001</v>
      </c>
      <c r="AX77" s="1022">
        <f t="shared" si="53"/>
        <v>21.200000000000003</v>
      </c>
      <c r="AY77" s="1035">
        <v>4.5999999999999996</v>
      </c>
      <c r="AZ77" s="1035">
        <v>16.600000000000001</v>
      </c>
      <c r="BA77" s="1035">
        <v>3.6</v>
      </c>
      <c r="BB77" s="1022">
        <f t="shared" si="54"/>
        <v>1.6999999999999986</v>
      </c>
      <c r="BC77" s="1022">
        <f t="shared" si="55"/>
        <v>1.8999999999999986</v>
      </c>
      <c r="BD77" s="1022">
        <f t="shared" si="56"/>
        <v>0.5</v>
      </c>
      <c r="BE77" s="1022">
        <f t="shared" si="57"/>
        <v>1.3999999999999986</v>
      </c>
      <c r="BF77" s="1050">
        <v>0.2</v>
      </c>
      <c r="BG77" s="1036">
        <f t="shared" si="58"/>
        <v>5.3569999999999993</v>
      </c>
      <c r="BH77" s="1035">
        <f t="shared" si="59"/>
        <v>6.2569999999999997</v>
      </c>
      <c r="BI77" s="1022">
        <f t="shared" si="60"/>
        <v>5.3570000000000002</v>
      </c>
      <c r="BJ77" s="1022">
        <f t="shared" si="61"/>
        <v>0.89999999999999991</v>
      </c>
      <c r="BK77" s="1034">
        <f t="shared" si="62"/>
        <v>0.1438389004315167</v>
      </c>
      <c r="BL77" s="1022">
        <f t="shared" si="63"/>
        <v>1.88</v>
      </c>
      <c r="BM77" s="1035">
        <v>1.68</v>
      </c>
      <c r="BN77" s="1035">
        <v>0.2</v>
      </c>
      <c r="BO77" s="1022">
        <f t="shared" si="64"/>
        <v>4.3769999999999998</v>
      </c>
      <c r="BP77" s="1035">
        <v>3.677</v>
      </c>
      <c r="BQ77" s="1050">
        <v>0.7</v>
      </c>
      <c r="BR77" s="1027">
        <f t="shared" si="65"/>
        <v>1.2999999999999994</v>
      </c>
      <c r="BS77" s="1020">
        <v>0.5</v>
      </c>
      <c r="BT77" s="1027">
        <f t="shared" si="66"/>
        <v>3.1999999999999993</v>
      </c>
      <c r="BU77" s="1027">
        <v>-2.8</v>
      </c>
      <c r="BV77" s="1027">
        <v>0.4</v>
      </c>
      <c r="BW77" s="1027">
        <v>0.5</v>
      </c>
      <c r="BX77" s="1027"/>
      <c r="BY77" s="1027"/>
      <c r="BZ77" s="1027">
        <v>0.3</v>
      </c>
      <c r="CA77" s="1027">
        <f t="shared" si="67"/>
        <v>0</v>
      </c>
      <c r="CB77" s="1027"/>
      <c r="CC77" s="1027"/>
      <c r="CD77" s="1027">
        <f t="shared" si="68"/>
        <v>0.10000000000000003</v>
      </c>
      <c r="CE77" s="1027"/>
      <c r="CF77" s="2626">
        <f t="shared" si="69"/>
        <v>0.30000000000000004</v>
      </c>
      <c r="CG77" s="1030">
        <f t="shared" si="70"/>
        <v>0.30000000000000004</v>
      </c>
      <c r="CH77" s="1077">
        <v>0.4</v>
      </c>
      <c r="CI77" s="1077">
        <v>0.1</v>
      </c>
      <c r="CJ77" s="1030">
        <f t="shared" si="71"/>
        <v>0</v>
      </c>
      <c r="CK77" s="1030">
        <v>0</v>
      </c>
      <c r="CL77" s="1031">
        <v>0</v>
      </c>
      <c r="CM77" s="1027">
        <f t="shared" si="106"/>
        <v>-0.2</v>
      </c>
      <c r="CN77" s="1030">
        <v>0</v>
      </c>
      <c r="CO77" s="1599">
        <v>0.2</v>
      </c>
      <c r="CP77" s="2627">
        <v>0</v>
      </c>
      <c r="CQ77" s="1028">
        <f t="shared" si="72"/>
        <v>7.3785440414507759</v>
      </c>
      <c r="CR77" s="1027">
        <f t="shared" si="73"/>
        <v>1.2999999999999994</v>
      </c>
      <c r="CS77" s="1027">
        <f t="shared" si="74"/>
        <v>4</v>
      </c>
      <c r="CT77" s="1020">
        <f t="shared" si="75"/>
        <v>0.8785440414507768</v>
      </c>
      <c r="CU77" s="1020">
        <f t="shared" si="76"/>
        <v>0.30000000000000004</v>
      </c>
      <c r="CV77" s="1020">
        <v>0.9</v>
      </c>
      <c r="CW77" s="1020">
        <v>0.68899999999999995</v>
      </c>
      <c r="CX77" s="520"/>
      <c r="CY77" s="1019"/>
      <c r="CZ77" s="1028">
        <f t="shared" si="77"/>
        <v>35.521455958549225</v>
      </c>
      <c r="DA77" s="1027">
        <f t="shared" si="78"/>
        <v>18</v>
      </c>
      <c r="DB77" s="1027">
        <f t="shared" si="79"/>
        <v>5.3569999999999993</v>
      </c>
      <c r="DC77" s="1020">
        <f t="shared" si="80"/>
        <v>12.164455958549222</v>
      </c>
      <c r="DD77" s="1029">
        <f t="shared" si="81"/>
        <v>0</v>
      </c>
      <c r="DE77" s="1028">
        <f t="shared" si="82"/>
        <v>8.4</v>
      </c>
      <c r="DF77" s="1027">
        <f t="shared" si="83"/>
        <v>6.8</v>
      </c>
      <c r="DG77" s="1020">
        <f t="shared" si="84"/>
        <v>0.5</v>
      </c>
      <c r="DH77" s="1020">
        <f t="shared" si="85"/>
        <v>1</v>
      </c>
      <c r="DI77" s="1019">
        <f t="shared" si="86"/>
        <v>0.27546312147767527</v>
      </c>
      <c r="DJ77" s="1019">
        <f t="shared" si="87"/>
        <v>0.72453687852232473</v>
      </c>
      <c r="DK77" s="1020">
        <v>0.1</v>
      </c>
      <c r="DL77" s="1019">
        <f t="shared" si="88"/>
        <v>0.77546312147767527</v>
      </c>
      <c r="DM77" s="1019">
        <f t="shared" si="89"/>
        <v>0.82453687852232471</v>
      </c>
      <c r="DN77" s="1020">
        <v>0.8</v>
      </c>
      <c r="DO77" s="1019">
        <v>0.2</v>
      </c>
      <c r="DP77" s="1026">
        <f t="shared" si="90"/>
        <v>1.2</v>
      </c>
      <c r="DQ77" s="1020">
        <f t="shared" si="91"/>
        <v>1.2</v>
      </c>
      <c r="DR77" s="2638">
        <v>0</v>
      </c>
      <c r="DS77" s="1020">
        <v>0</v>
      </c>
      <c r="DT77" s="1020">
        <f t="shared" si="92"/>
        <v>1.2</v>
      </c>
      <c r="DU77" s="1051">
        <v>1.2</v>
      </c>
      <c r="DV77" s="1025">
        <f t="shared" si="93"/>
        <v>40.9</v>
      </c>
      <c r="DW77" s="1022">
        <f t="shared" si="94"/>
        <v>6.2030809199731003</v>
      </c>
      <c r="DX77" s="1022">
        <f t="shared" si="95"/>
        <v>34.696919080026902</v>
      </c>
      <c r="DY77" s="1022">
        <f t="shared" si="96"/>
        <v>0</v>
      </c>
      <c r="DZ77" s="1022">
        <f t="shared" si="97"/>
        <v>42.5</v>
      </c>
      <c r="EA77" s="1022">
        <v>-0.8</v>
      </c>
      <c r="EB77" s="1022">
        <v>0.2</v>
      </c>
      <c r="EC77" s="1022">
        <v>0</v>
      </c>
      <c r="ED77" s="1022">
        <v>0</v>
      </c>
      <c r="EE77" s="1024">
        <f t="shared" si="98"/>
        <v>-1</v>
      </c>
      <c r="EF77" s="1022">
        <f t="shared" si="99"/>
        <v>-0.19999999999999996</v>
      </c>
      <c r="EG77" s="1024">
        <f t="shared" si="100"/>
        <v>-3.8</v>
      </c>
      <c r="EI77" s="1741">
        <v>-0.5</v>
      </c>
      <c r="EJ77" s="1743">
        <f t="shared" si="101"/>
        <v>-0.2</v>
      </c>
      <c r="EK77" s="1023">
        <v>1.9864734982332155</v>
      </c>
      <c r="EL77" s="1023">
        <f t="shared" si="102"/>
        <v>1.0864734982332156</v>
      </c>
      <c r="EM77" s="1023">
        <f t="shared" si="103"/>
        <v>-1.3864734982332156</v>
      </c>
      <c r="EN77" s="2592">
        <v>0</v>
      </c>
      <c r="EO77" s="1023">
        <f t="shared" si="104"/>
        <v>-1.3864734982332156</v>
      </c>
      <c r="EP77" s="1024"/>
      <c r="EQ77" s="1024"/>
      <c r="ER77" s="1750">
        <v>0</v>
      </c>
      <c r="ES77" s="1024"/>
      <c r="ET77" s="1024"/>
      <c r="EU77" s="1741">
        <v>7.88</v>
      </c>
      <c r="EV77" s="2680">
        <v>7.6470000000000002</v>
      </c>
      <c r="EW77" s="2680">
        <v>9.2279999999999998</v>
      </c>
      <c r="EX77" s="2680">
        <v>11.865</v>
      </c>
      <c r="EY77" s="2680">
        <v>3.7149999999999999</v>
      </c>
      <c r="EZ77" s="2680">
        <v>9.6739999999999995</v>
      </c>
      <c r="FA77" s="2680">
        <v>5.992</v>
      </c>
      <c r="FB77" s="2680">
        <v>5.508</v>
      </c>
      <c r="FC77" s="2680">
        <v>5.9617712881094764</v>
      </c>
      <c r="FD77" s="2680">
        <v>5.9532874607152246</v>
      </c>
      <c r="FE77" s="1781">
        <v>125690</v>
      </c>
      <c r="FF77" s="1781">
        <v>78764</v>
      </c>
      <c r="FG77" s="2672">
        <f t="shared" si="25"/>
        <v>0.62665287612379661</v>
      </c>
      <c r="FH77" s="1781">
        <f t="shared" si="19"/>
        <v>38302</v>
      </c>
      <c r="FI77" s="2637"/>
      <c r="FJ77" s="2373"/>
      <c r="FK77" s="1781">
        <v>51132</v>
      </c>
      <c r="FL77" s="1781">
        <v>250</v>
      </c>
      <c r="FM77" s="1781">
        <f t="shared" si="23"/>
        <v>50882</v>
      </c>
      <c r="FN77" s="1781">
        <v>12830</v>
      </c>
      <c r="FO77" s="2673">
        <f t="shared" si="20"/>
        <v>38052</v>
      </c>
      <c r="FS77" s="2703"/>
      <c r="GD77" s="2678">
        <f t="shared" si="105"/>
        <v>-0.20000000000000018</v>
      </c>
      <c r="GE77" s="1838"/>
      <c r="GF77" s="1838">
        <v>-0.77</v>
      </c>
      <c r="GG77" s="1838">
        <v>-1.1200000000000001</v>
      </c>
      <c r="GH77" s="1838">
        <f>GH76</f>
        <v>-1.5919999999999996</v>
      </c>
      <c r="GI77" s="1838">
        <v>-8.85</v>
      </c>
      <c r="GJ77" s="1838">
        <f>GJ76</f>
        <v>-4.3920000000000003</v>
      </c>
      <c r="GK77" s="2702">
        <v>323</v>
      </c>
      <c r="GL77" s="1781">
        <v>325.60000000000002</v>
      </c>
      <c r="GM77" s="2373"/>
      <c r="GN77" s="1781">
        <v>284.25155581421575</v>
      </c>
      <c r="GP77" s="1774">
        <v>0.31389691169910872</v>
      </c>
      <c r="GQ77" s="1774">
        <f>GL77/GN77</f>
        <v>1.1454642669143709</v>
      </c>
    </row>
    <row r="78" spans="1:199" s="2612" customFormat="1" ht="13" customHeight="1">
      <c r="A78" s="2612">
        <v>1934</v>
      </c>
      <c r="B78" s="1041">
        <v>58.1</v>
      </c>
      <c r="C78" s="1040">
        <v>0.2</v>
      </c>
      <c r="D78" s="1023">
        <f t="shared" si="26"/>
        <v>7.8</v>
      </c>
      <c r="E78" s="1028">
        <v>57.8</v>
      </c>
      <c r="F78" s="1023">
        <v>65.599999999999994</v>
      </c>
      <c r="G78" s="1023">
        <f t="shared" si="27"/>
        <v>0.40000000000000568</v>
      </c>
      <c r="H78" s="1739">
        <v>66</v>
      </c>
      <c r="I78" s="2620">
        <f t="shared" si="28"/>
        <v>66.099999999999994</v>
      </c>
      <c r="J78" s="1023">
        <v>51.5</v>
      </c>
      <c r="K78" s="1023">
        <v>7.8</v>
      </c>
      <c r="L78" s="1023">
        <v>6.4</v>
      </c>
      <c r="M78" s="1023">
        <v>2.6</v>
      </c>
      <c r="N78" s="1023">
        <v>2.2000000000000002</v>
      </c>
      <c r="O78" s="1037">
        <f>7.2+T78</f>
        <v>7.2</v>
      </c>
      <c r="P78" s="1035">
        <v>1</v>
      </c>
      <c r="Q78" s="1035">
        <f t="shared" si="29"/>
        <v>1.9360000000000002</v>
      </c>
      <c r="R78" s="1035">
        <v>4</v>
      </c>
      <c r="S78" s="1035">
        <f t="shared" si="30"/>
        <v>0.26400000000000023</v>
      </c>
      <c r="T78" s="1033">
        <v>0</v>
      </c>
      <c r="U78" s="2622">
        <f t="shared" si="31"/>
        <v>3.8000000000000003</v>
      </c>
      <c r="V78" s="1035">
        <v>4.7</v>
      </c>
      <c r="W78" s="1035">
        <f t="shared" si="32"/>
        <v>2.82</v>
      </c>
      <c r="X78" s="1035">
        <f t="shared" si="33"/>
        <v>1.8800000000000001</v>
      </c>
      <c r="Y78" s="1035">
        <v>0.9</v>
      </c>
      <c r="Z78" s="1038">
        <f t="shared" si="34"/>
        <v>0.19148936170212766</v>
      </c>
      <c r="AA78" s="1037">
        <f t="shared" si="35"/>
        <v>15.393999999999998</v>
      </c>
      <c r="AB78" s="1035">
        <f t="shared" si="36"/>
        <v>17.293999999999997</v>
      </c>
      <c r="AC78" s="1022">
        <f t="shared" si="37"/>
        <v>11.586979999999997</v>
      </c>
      <c r="AD78" s="1028">
        <f t="shared" si="38"/>
        <v>5.7070199999999991</v>
      </c>
      <c r="AE78" s="1035">
        <v>1.9</v>
      </c>
      <c r="AF78" s="1038">
        <f t="shared" si="39"/>
        <v>0.10986469295709496</v>
      </c>
      <c r="AG78" s="1021">
        <v>3.5</v>
      </c>
      <c r="AH78" s="1021">
        <f t="shared" si="40"/>
        <v>4.7</v>
      </c>
      <c r="AI78" s="1021">
        <v>1.2</v>
      </c>
      <c r="AJ78" s="1038">
        <f t="shared" si="41"/>
        <v>0.25531914893617019</v>
      </c>
      <c r="AK78" s="1021">
        <f t="shared" si="42"/>
        <v>15.693999999999999</v>
      </c>
      <c r="AL78" s="1021">
        <f t="shared" si="43"/>
        <v>17.293999999999997</v>
      </c>
      <c r="AM78" s="1021">
        <f t="shared" si="44"/>
        <v>9.7069799999999979</v>
      </c>
      <c r="AN78" s="1021">
        <f t="shared" si="45"/>
        <v>7.587019999999999</v>
      </c>
      <c r="AO78" s="1021">
        <f t="shared" si="46"/>
        <v>1.5999999999999994</v>
      </c>
      <c r="AP78" s="1032">
        <f t="shared" si="47"/>
        <v>9.251763617439572E-2</v>
      </c>
      <c r="AQ78" s="1037">
        <f t="shared" si="48"/>
        <v>25.1</v>
      </c>
      <c r="AR78" s="1035">
        <f t="shared" si="49"/>
        <v>29</v>
      </c>
      <c r="AS78" s="1035">
        <v>8</v>
      </c>
      <c r="AT78" s="1035">
        <v>21</v>
      </c>
      <c r="AU78" s="1022">
        <f t="shared" si="50"/>
        <v>3.9000000000000004</v>
      </c>
      <c r="AV78" s="1034">
        <f t="shared" si="51"/>
        <v>0.13448275862068967</v>
      </c>
      <c r="AW78" s="1022">
        <f t="shared" si="52"/>
        <v>23.400000000000002</v>
      </c>
      <c r="AX78" s="1022">
        <f t="shared" si="53"/>
        <v>27.1</v>
      </c>
      <c r="AY78" s="1035">
        <v>7.5</v>
      </c>
      <c r="AZ78" s="1035">
        <v>19.600000000000001</v>
      </c>
      <c r="BA78" s="1035">
        <v>3.7</v>
      </c>
      <c r="BB78" s="1022">
        <f t="shared" si="54"/>
        <v>1.6999999999999986</v>
      </c>
      <c r="BC78" s="1022">
        <f t="shared" si="55"/>
        <v>1.8999999999999986</v>
      </c>
      <c r="BD78" s="1022">
        <f t="shared" si="56"/>
        <v>0.5</v>
      </c>
      <c r="BE78" s="1022">
        <f t="shared" si="57"/>
        <v>1.3999999999999986</v>
      </c>
      <c r="BF78" s="1050">
        <v>0.2</v>
      </c>
      <c r="BG78" s="1036">
        <f t="shared" si="58"/>
        <v>6.306</v>
      </c>
      <c r="BH78" s="1035">
        <f t="shared" si="59"/>
        <v>7.4059999999999997</v>
      </c>
      <c r="BI78" s="1022">
        <f t="shared" si="60"/>
        <v>6.306</v>
      </c>
      <c r="BJ78" s="1022">
        <f t="shared" si="61"/>
        <v>1.0999999999999999</v>
      </c>
      <c r="BK78" s="1034">
        <f t="shared" si="62"/>
        <v>0.14852822036186875</v>
      </c>
      <c r="BL78" s="1022">
        <f t="shared" si="63"/>
        <v>2.4690000000000003</v>
      </c>
      <c r="BM78" s="1035">
        <v>2.2690000000000001</v>
      </c>
      <c r="BN78" s="1035">
        <v>0.2</v>
      </c>
      <c r="BO78" s="1022">
        <f t="shared" si="64"/>
        <v>4.9369999999999994</v>
      </c>
      <c r="BP78" s="1035">
        <v>4.0369999999999999</v>
      </c>
      <c r="BQ78" s="1050">
        <v>0.89999999999999991</v>
      </c>
      <c r="BR78" s="1027">
        <f t="shared" si="65"/>
        <v>4.0999999999999996</v>
      </c>
      <c r="BS78" s="1020">
        <v>0.7</v>
      </c>
      <c r="BT78" s="1027">
        <f t="shared" si="66"/>
        <v>3.9</v>
      </c>
      <c r="BU78" s="1027">
        <v>-0.9</v>
      </c>
      <c r="BV78" s="1027">
        <v>0.4</v>
      </c>
      <c r="BW78" s="1027">
        <v>0.7</v>
      </c>
      <c r="BX78" s="1027"/>
      <c r="BY78" s="1027"/>
      <c r="BZ78" s="1027">
        <v>0.3</v>
      </c>
      <c r="CA78" s="1027">
        <f t="shared" si="67"/>
        <v>0</v>
      </c>
      <c r="CB78" s="1027"/>
      <c r="CC78" s="1027"/>
      <c r="CD78" s="1027">
        <f t="shared" si="68"/>
        <v>0.10000000000000003</v>
      </c>
      <c r="CE78" s="1027"/>
      <c r="CF78" s="2626">
        <f t="shared" si="69"/>
        <v>0.2</v>
      </c>
      <c r="CG78" s="1030">
        <f t="shared" si="70"/>
        <v>0.2</v>
      </c>
      <c r="CH78" s="1077">
        <v>0.4</v>
      </c>
      <c r="CI78" s="1077">
        <v>0.2</v>
      </c>
      <c r="CJ78" s="1030">
        <f t="shared" si="71"/>
        <v>0</v>
      </c>
      <c r="CK78" s="1030">
        <v>0</v>
      </c>
      <c r="CL78" s="1031">
        <v>0</v>
      </c>
      <c r="CM78" s="1027">
        <f t="shared" si="106"/>
        <v>-0.2</v>
      </c>
      <c r="CN78" s="1030">
        <v>0</v>
      </c>
      <c r="CO78" s="1599">
        <v>0.2</v>
      </c>
      <c r="CP78" s="2627">
        <v>0</v>
      </c>
      <c r="CQ78" s="1028">
        <f t="shared" si="72"/>
        <v>11.363561752988046</v>
      </c>
      <c r="CR78" s="1027">
        <f t="shared" si="73"/>
        <v>4.0999999999999996</v>
      </c>
      <c r="CS78" s="1027">
        <f t="shared" si="74"/>
        <v>3.5</v>
      </c>
      <c r="CT78" s="1020">
        <f t="shared" si="75"/>
        <v>2.563561752988047</v>
      </c>
      <c r="CU78" s="1020">
        <f t="shared" si="76"/>
        <v>0.2</v>
      </c>
      <c r="CV78" s="1020">
        <v>1</v>
      </c>
      <c r="CW78" s="1020">
        <v>0.76</v>
      </c>
      <c r="CX78" s="520"/>
      <c r="CY78" s="1019"/>
      <c r="CZ78" s="1028">
        <f t="shared" si="77"/>
        <v>40.436438247011949</v>
      </c>
      <c r="DA78" s="1027">
        <f t="shared" si="78"/>
        <v>21</v>
      </c>
      <c r="DB78" s="1027">
        <f t="shared" si="79"/>
        <v>6.306</v>
      </c>
      <c r="DC78" s="1020">
        <f t="shared" si="80"/>
        <v>13.13043824701195</v>
      </c>
      <c r="DD78" s="1029">
        <f t="shared" si="81"/>
        <v>0</v>
      </c>
      <c r="DE78" s="1028">
        <f t="shared" si="82"/>
        <v>9.1</v>
      </c>
      <c r="DF78" s="1027">
        <f t="shared" si="83"/>
        <v>7.2</v>
      </c>
      <c r="DG78" s="1020">
        <f t="shared" si="84"/>
        <v>0.7</v>
      </c>
      <c r="DH78" s="1020">
        <f t="shared" si="85"/>
        <v>1.1000000000000001</v>
      </c>
      <c r="DI78" s="1019">
        <f t="shared" si="86"/>
        <v>0.31112126645145666</v>
      </c>
      <c r="DJ78" s="1019">
        <f t="shared" si="87"/>
        <v>0.78887873354854343</v>
      </c>
      <c r="DK78" s="1020">
        <v>0.1</v>
      </c>
      <c r="DL78" s="1019">
        <f t="shared" si="88"/>
        <v>1.0111212664514566</v>
      </c>
      <c r="DM78" s="1019">
        <f t="shared" si="89"/>
        <v>0.88887873354854341</v>
      </c>
      <c r="DN78" s="1020">
        <v>0.9</v>
      </c>
      <c r="DO78" s="1019">
        <v>0.2</v>
      </c>
      <c r="DP78" s="1026">
        <f t="shared" si="90"/>
        <v>1.3</v>
      </c>
      <c r="DQ78" s="1020">
        <f t="shared" si="91"/>
        <v>1.3</v>
      </c>
      <c r="DR78" s="2638">
        <v>0</v>
      </c>
      <c r="DS78" s="1020">
        <v>0</v>
      </c>
      <c r="DT78" s="1020">
        <f t="shared" si="92"/>
        <v>1.3</v>
      </c>
      <c r="DU78" s="1051">
        <v>1.3</v>
      </c>
      <c r="DV78" s="1025">
        <f t="shared" si="93"/>
        <v>49.6</v>
      </c>
      <c r="DW78" s="1022">
        <f t="shared" si="94"/>
        <v>9.9524404865365899</v>
      </c>
      <c r="DX78" s="1022">
        <f t="shared" si="95"/>
        <v>39.547559513463405</v>
      </c>
      <c r="DY78" s="1022">
        <f t="shared" si="96"/>
        <v>0</v>
      </c>
      <c r="DZ78" s="1022">
        <f t="shared" si="97"/>
        <v>51.3</v>
      </c>
      <c r="EA78" s="1022">
        <v>0.5</v>
      </c>
      <c r="EB78" s="1022">
        <v>0.2</v>
      </c>
      <c r="EC78" s="1022">
        <v>0</v>
      </c>
      <c r="ED78" s="1022">
        <v>0</v>
      </c>
      <c r="EE78" s="1024">
        <f t="shared" si="98"/>
        <v>0.3</v>
      </c>
      <c r="EF78" s="1022">
        <f t="shared" si="99"/>
        <v>1.2</v>
      </c>
      <c r="EG78" s="1024">
        <f t="shared" si="100"/>
        <v>-0.60000000000000009</v>
      </c>
      <c r="EI78" s="1741">
        <v>-1</v>
      </c>
      <c r="EJ78" s="1743">
        <f t="shared" si="101"/>
        <v>-0.2</v>
      </c>
      <c r="EK78" s="1023">
        <v>2.8228833922261485</v>
      </c>
      <c r="EL78" s="1023">
        <f t="shared" si="102"/>
        <v>1.7228833922261486</v>
      </c>
      <c r="EM78" s="1023">
        <f t="shared" si="103"/>
        <v>-2.5228833922261487</v>
      </c>
      <c r="EN78" s="2592">
        <v>0</v>
      </c>
      <c r="EO78" s="1023">
        <f t="shared" si="104"/>
        <v>-2.5228833922261487</v>
      </c>
      <c r="EP78" s="1024"/>
      <c r="EQ78" s="1024"/>
      <c r="ER78" s="1750">
        <v>0</v>
      </c>
      <c r="ES78" s="1024"/>
      <c r="ET78" s="1024"/>
      <c r="EU78" s="1741">
        <v>8.3130000000000006</v>
      </c>
      <c r="EV78" s="2680">
        <v>7.9939999999999998</v>
      </c>
      <c r="EW78" s="2680">
        <v>10.824999999999999</v>
      </c>
      <c r="EX78" s="2680">
        <v>12.279</v>
      </c>
      <c r="EY78" s="2680">
        <v>4.1239999999999997</v>
      </c>
      <c r="EZ78" s="2680">
        <v>11.218</v>
      </c>
      <c r="FA78" s="2680">
        <v>6.8070000000000004</v>
      </c>
      <c r="FB78" s="2680">
        <v>5.9269999999999996</v>
      </c>
      <c r="FC78" s="2680">
        <v>6.1452104046666909</v>
      </c>
      <c r="FD78" s="2680">
        <v>6.0917360063132531</v>
      </c>
      <c r="FE78" s="1781">
        <v>126485</v>
      </c>
      <c r="FF78" s="1781">
        <v>79915.3</v>
      </c>
      <c r="FG78" s="2672">
        <f t="shared" si="25"/>
        <v>0.63181642091947665</v>
      </c>
      <c r="FH78" s="1781">
        <f t="shared" si="19"/>
        <v>40570</v>
      </c>
      <c r="FI78" s="2637"/>
      <c r="FJ78" s="2373"/>
      <c r="FK78" s="1781">
        <v>51910</v>
      </c>
      <c r="FL78" s="1781">
        <v>260</v>
      </c>
      <c r="FM78" s="1781">
        <f t="shared" si="23"/>
        <v>51650</v>
      </c>
      <c r="FN78" s="1781">
        <v>11340</v>
      </c>
      <c r="FO78" s="2673">
        <f t="shared" si="20"/>
        <v>40310</v>
      </c>
      <c r="FS78" s="2703"/>
      <c r="GD78" s="2678">
        <f t="shared" si="105"/>
        <v>-0.39999999999999991</v>
      </c>
      <c r="GE78" s="1838"/>
      <c r="GF78" s="1838">
        <v>1.41</v>
      </c>
      <c r="GG78" s="1838">
        <v>-2.16</v>
      </c>
      <c r="GH78" s="1838">
        <f>GH77</f>
        <v>-1.5919999999999996</v>
      </c>
      <c r="GI78" s="1838">
        <v>-4.42</v>
      </c>
      <c r="GJ78" s="1838">
        <f>GJ77</f>
        <v>-4.3920000000000003</v>
      </c>
      <c r="GK78" s="2702"/>
      <c r="GL78" s="1781"/>
      <c r="GM78" s="2373"/>
      <c r="GN78" s="1781">
        <v>304.19345734565542</v>
      </c>
      <c r="GP78" s="1774">
        <v>0.29996537318425431</v>
      </c>
    </row>
    <row r="79" spans="1:199" s="2612" customFormat="1" ht="13" customHeight="1">
      <c r="A79" s="2612">
        <v>1935</v>
      </c>
      <c r="B79" s="1041">
        <v>66</v>
      </c>
      <c r="C79" s="1040">
        <v>0.3</v>
      </c>
      <c r="D79" s="1023">
        <f t="shared" si="26"/>
        <v>8</v>
      </c>
      <c r="E79" s="1028">
        <v>65.7</v>
      </c>
      <c r="F79" s="1023">
        <v>73.5</v>
      </c>
      <c r="G79" s="1023">
        <f t="shared" si="27"/>
        <v>-0.20000000000000284</v>
      </c>
      <c r="H79" s="1739">
        <v>73.3</v>
      </c>
      <c r="I79" s="2620">
        <f t="shared" si="28"/>
        <v>73.3</v>
      </c>
      <c r="J79" s="1023">
        <v>55.9</v>
      </c>
      <c r="K79" s="1023">
        <v>8.1</v>
      </c>
      <c r="L79" s="1023">
        <v>9.5</v>
      </c>
      <c r="M79" s="1023">
        <v>2.8</v>
      </c>
      <c r="N79" s="1023">
        <v>3</v>
      </c>
      <c r="O79" s="1037">
        <f>7.5+T79</f>
        <v>7.5</v>
      </c>
      <c r="P79" s="1035">
        <v>1</v>
      </c>
      <c r="Q79" s="1035">
        <f t="shared" si="29"/>
        <v>2.1120000000000005</v>
      </c>
      <c r="R79" s="1035">
        <v>4.0999999999999996</v>
      </c>
      <c r="S79" s="1035">
        <f t="shared" si="30"/>
        <v>0.28800000000000026</v>
      </c>
      <c r="T79" s="1033">
        <v>0</v>
      </c>
      <c r="U79" s="2622">
        <f t="shared" si="31"/>
        <v>3.9</v>
      </c>
      <c r="V79" s="1035">
        <v>4.8</v>
      </c>
      <c r="W79" s="1035">
        <f t="shared" si="32"/>
        <v>2.88</v>
      </c>
      <c r="X79" s="1035">
        <f t="shared" si="33"/>
        <v>1.92</v>
      </c>
      <c r="Y79" s="1035">
        <v>0.9</v>
      </c>
      <c r="Z79" s="1038">
        <f t="shared" si="34"/>
        <v>0.1875</v>
      </c>
      <c r="AA79" s="1037">
        <f t="shared" si="35"/>
        <v>18.938000000000002</v>
      </c>
      <c r="AB79" s="1035">
        <f t="shared" si="36"/>
        <v>20.838000000000001</v>
      </c>
      <c r="AC79" s="1022">
        <f t="shared" si="37"/>
        <v>13.961460000000001</v>
      </c>
      <c r="AD79" s="1028">
        <f t="shared" si="38"/>
        <v>6.8765400000000003</v>
      </c>
      <c r="AE79" s="1035">
        <v>1.9</v>
      </c>
      <c r="AF79" s="1038">
        <f t="shared" si="39"/>
        <v>9.1179575775026389E-2</v>
      </c>
      <c r="AG79" s="1021">
        <v>3.4000000000000004</v>
      </c>
      <c r="AH79" s="1021">
        <f t="shared" si="40"/>
        <v>4.6000000000000005</v>
      </c>
      <c r="AI79" s="1021">
        <v>1.2</v>
      </c>
      <c r="AJ79" s="1038">
        <f t="shared" si="41"/>
        <v>0.26086956521739124</v>
      </c>
      <c r="AK79" s="1021">
        <f t="shared" si="42"/>
        <v>19.438000000000002</v>
      </c>
      <c r="AL79" s="1021">
        <f t="shared" si="43"/>
        <v>21.038000000000004</v>
      </c>
      <c r="AM79" s="1021">
        <f t="shared" si="44"/>
        <v>12.241460000000004</v>
      </c>
      <c r="AN79" s="1021">
        <f t="shared" si="45"/>
        <v>8.7965400000000002</v>
      </c>
      <c r="AO79" s="1021">
        <f t="shared" si="46"/>
        <v>1.5999999999999999</v>
      </c>
      <c r="AP79" s="1032">
        <f t="shared" si="47"/>
        <v>7.6052856735431107E-2</v>
      </c>
      <c r="AQ79" s="1037">
        <f t="shared" si="48"/>
        <v>28.6</v>
      </c>
      <c r="AR79" s="1035">
        <f t="shared" si="49"/>
        <v>32.6</v>
      </c>
      <c r="AS79" s="1035">
        <v>9.5</v>
      </c>
      <c r="AT79" s="1035">
        <v>23.1</v>
      </c>
      <c r="AU79" s="1022">
        <f t="shared" si="50"/>
        <v>4</v>
      </c>
      <c r="AV79" s="1034">
        <f t="shared" si="51"/>
        <v>0.12269938650306748</v>
      </c>
      <c r="AW79" s="1022">
        <f t="shared" si="52"/>
        <v>26.599999999999998</v>
      </c>
      <c r="AX79" s="1022">
        <f t="shared" si="53"/>
        <v>30.4</v>
      </c>
      <c r="AY79" s="1035">
        <v>8.8999999999999986</v>
      </c>
      <c r="AZ79" s="1035">
        <v>21.5</v>
      </c>
      <c r="BA79" s="1035">
        <v>3.8</v>
      </c>
      <c r="BB79" s="1022">
        <f t="shared" si="54"/>
        <v>2.0000000000000027</v>
      </c>
      <c r="BC79" s="1022">
        <f t="shared" si="55"/>
        <v>2.2000000000000028</v>
      </c>
      <c r="BD79" s="1022">
        <f t="shared" si="56"/>
        <v>0.60000000000000142</v>
      </c>
      <c r="BE79" s="1022">
        <f t="shared" si="57"/>
        <v>1.6000000000000014</v>
      </c>
      <c r="BF79" s="1050">
        <v>0.2</v>
      </c>
      <c r="BG79" s="1036">
        <f t="shared" si="58"/>
        <v>6.7619999999999996</v>
      </c>
      <c r="BH79" s="1035">
        <f t="shared" si="59"/>
        <v>7.9619999999999997</v>
      </c>
      <c r="BI79" s="1022">
        <f t="shared" si="60"/>
        <v>6.7619999999999996</v>
      </c>
      <c r="BJ79" s="1022">
        <f t="shared" si="61"/>
        <v>1.2</v>
      </c>
      <c r="BK79" s="1034">
        <f t="shared" si="62"/>
        <v>0.15071590052750566</v>
      </c>
      <c r="BL79" s="1022">
        <f t="shared" si="63"/>
        <v>2.7199999999999998</v>
      </c>
      <c r="BM79" s="1035">
        <v>2.42</v>
      </c>
      <c r="BN79" s="1035">
        <v>0.3</v>
      </c>
      <c r="BO79" s="1022">
        <f t="shared" si="64"/>
        <v>5.2419999999999991</v>
      </c>
      <c r="BP79" s="1035">
        <v>4.3419999999999996</v>
      </c>
      <c r="BQ79" s="1050">
        <v>0.89999999999999991</v>
      </c>
      <c r="BR79" s="1027">
        <f t="shared" si="65"/>
        <v>5.5</v>
      </c>
      <c r="BS79" s="1020">
        <v>1</v>
      </c>
      <c r="BT79" s="1027">
        <f t="shared" si="66"/>
        <v>4</v>
      </c>
      <c r="BU79" s="1027">
        <v>0.1</v>
      </c>
      <c r="BV79" s="1027">
        <v>0.4</v>
      </c>
      <c r="BW79" s="1027">
        <v>0.9</v>
      </c>
      <c r="BX79" s="1027"/>
      <c r="BY79" s="1027"/>
      <c r="BZ79" s="1027">
        <v>0.3</v>
      </c>
      <c r="CA79" s="1027">
        <f t="shared" si="67"/>
        <v>9.9999999999999978E-2</v>
      </c>
      <c r="CB79" s="1027"/>
      <c r="CC79" s="1027"/>
      <c r="CD79" s="1027">
        <f t="shared" si="68"/>
        <v>0.10000000000000003</v>
      </c>
      <c r="CE79" s="1027"/>
      <c r="CF79" s="2626">
        <f t="shared" si="69"/>
        <v>0.3</v>
      </c>
      <c r="CG79" s="1030">
        <f t="shared" si="70"/>
        <v>0.3</v>
      </c>
      <c r="CH79" s="1077">
        <v>0.5</v>
      </c>
      <c r="CI79" s="1077">
        <v>0.2</v>
      </c>
      <c r="CJ79" s="1030">
        <f t="shared" si="71"/>
        <v>0</v>
      </c>
      <c r="CK79" s="1030">
        <v>0</v>
      </c>
      <c r="CL79" s="1031">
        <v>0</v>
      </c>
      <c r="CM79" s="1027">
        <f t="shared" si="106"/>
        <v>-0.2</v>
      </c>
      <c r="CN79" s="1030">
        <v>0</v>
      </c>
      <c r="CO79" s="1599">
        <v>0.2</v>
      </c>
      <c r="CP79" s="2627">
        <v>0</v>
      </c>
      <c r="CQ79" s="1028">
        <f t="shared" si="72"/>
        <v>13.838076923076924</v>
      </c>
      <c r="CR79" s="1027">
        <f t="shared" si="73"/>
        <v>5.5</v>
      </c>
      <c r="CS79" s="1027">
        <f t="shared" si="74"/>
        <v>3.4000000000000004</v>
      </c>
      <c r="CT79" s="1020">
        <f t="shared" si="75"/>
        <v>3.7380769230769237</v>
      </c>
      <c r="CU79" s="1020">
        <f t="shared" si="76"/>
        <v>0.3</v>
      </c>
      <c r="CV79" s="1020">
        <v>0.9</v>
      </c>
      <c r="CW79" s="1020">
        <v>0.82</v>
      </c>
      <c r="CX79" s="520"/>
      <c r="CY79" s="1019"/>
      <c r="CZ79" s="1028">
        <f t="shared" si="77"/>
        <v>45.56192307692308</v>
      </c>
      <c r="DA79" s="1027">
        <f t="shared" si="78"/>
        <v>23.1</v>
      </c>
      <c r="DB79" s="1027">
        <f t="shared" si="79"/>
        <v>6.7619999999999996</v>
      </c>
      <c r="DC79" s="1020">
        <f t="shared" si="80"/>
        <v>15.69992307692308</v>
      </c>
      <c r="DD79" s="1029">
        <f t="shared" si="81"/>
        <v>0</v>
      </c>
      <c r="DE79" s="1028">
        <f t="shared" si="82"/>
        <v>10</v>
      </c>
      <c r="DF79" s="1027">
        <f t="shared" si="83"/>
        <v>7.5</v>
      </c>
      <c r="DG79" s="1020">
        <f t="shared" si="84"/>
        <v>1</v>
      </c>
      <c r="DH79" s="1020">
        <f t="shared" si="85"/>
        <v>1.4000000000000001</v>
      </c>
      <c r="DI79" s="1019">
        <f t="shared" si="86"/>
        <v>0.44529978229024803</v>
      </c>
      <c r="DJ79" s="1019">
        <f t="shared" si="87"/>
        <v>0.95470021770975211</v>
      </c>
      <c r="DK79" s="1020">
        <v>0.1</v>
      </c>
      <c r="DL79" s="1019">
        <f t="shared" si="88"/>
        <v>1.445299782290248</v>
      </c>
      <c r="DM79" s="1019">
        <f t="shared" si="89"/>
        <v>1.0547002177097522</v>
      </c>
      <c r="DN79" s="1020">
        <v>1.1000000000000001</v>
      </c>
      <c r="DO79" s="1019">
        <v>0.30000000000000004</v>
      </c>
      <c r="DP79" s="1026">
        <f t="shared" si="90"/>
        <v>1.5</v>
      </c>
      <c r="DQ79" s="1020">
        <f t="shared" si="91"/>
        <v>1.5</v>
      </c>
      <c r="DR79" s="2638">
        <v>0</v>
      </c>
      <c r="DS79" s="1020">
        <v>0</v>
      </c>
      <c r="DT79" s="1020">
        <f t="shared" si="92"/>
        <v>1.5</v>
      </c>
      <c r="DU79" s="1051">
        <v>1.5</v>
      </c>
      <c r="DV79" s="1025">
        <f t="shared" si="93"/>
        <v>56.5</v>
      </c>
      <c r="DW79" s="1022">
        <f t="shared" si="94"/>
        <v>11.992777140786677</v>
      </c>
      <c r="DX79" s="1022">
        <f t="shared" si="95"/>
        <v>44.507222859213329</v>
      </c>
      <c r="DY79" s="1022">
        <f t="shared" si="96"/>
        <v>0</v>
      </c>
      <c r="DZ79" s="1022">
        <f t="shared" si="97"/>
        <v>58.4</v>
      </c>
      <c r="EA79" s="1022">
        <v>2.5</v>
      </c>
      <c r="EB79" s="1022">
        <v>0.4</v>
      </c>
      <c r="EC79" s="1022">
        <v>0</v>
      </c>
      <c r="ED79" s="1022">
        <v>0</v>
      </c>
      <c r="EE79" s="1024">
        <f t="shared" si="98"/>
        <v>2.1</v>
      </c>
      <c r="EF79" s="1022">
        <f t="shared" si="99"/>
        <v>3</v>
      </c>
      <c r="EG79" s="1024">
        <f t="shared" si="100"/>
        <v>2.2000000000000002</v>
      </c>
      <c r="EI79" s="1741">
        <v>-0.8</v>
      </c>
      <c r="EJ79" s="1743">
        <f t="shared" si="101"/>
        <v>-0.4</v>
      </c>
      <c r="EK79" s="1023">
        <v>2.9274346289752651</v>
      </c>
      <c r="EL79" s="1023">
        <f t="shared" si="102"/>
        <v>1.7274346289752651</v>
      </c>
      <c r="EM79" s="1023">
        <f t="shared" si="103"/>
        <v>-2.1274346289752653</v>
      </c>
      <c r="EN79" s="2592">
        <v>0</v>
      </c>
      <c r="EO79" s="1023">
        <f t="shared" si="104"/>
        <v>-2.1274346289752653</v>
      </c>
      <c r="EP79" s="1024"/>
      <c r="EQ79" s="1024"/>
      <c r="ER79" s="1750">
        <v>0</v>
      </c>
      <c r="ES79" s="1024"/>
      <c r="ET79" s="1024"/>
      <c r="EU79" s="1741">
        <v>8.4819999999999993</v>
      </c>
      <c r="EV79" s="2680">
        <v>8.1880000000000006</v>
      </c>
      <c r="EW79" s="2680">
        <v>10.614000000000001</v>
      </c>
      <c r="EX79" s="2680">
        <v>12.404999999999999</v>
      </c>
      <c r="EY79" s="2680">
        <v>4.0650000000000004</v>
      </c>
      <c r="EZ79" s="2680">
        <v>11.503</v>
      </c>
      <c r="FA79" s="2680">
        <v>6.92</v>
      </c>
      <c r="FB79" s="2680">
        <v>5.9770000000000003</v>
      </c>
      <c r="FC79" s="2680">
        <v>6.2827897420846019</v>
      </c>
      <c r="FD79" s="2680">
        <v>6.2763340671106249</v>
      </c>
      <c r="FE79" s="1781">
        <v>127362</v>
      </c>
      <c r="FF79" s="1781">
        <v>81064</v>
      </c>
      <c r="FG79" s="2672">
        <f t="shared" si="25"/>
        <v>0.63648497982129681</v>
      </c>
      <c r="FH79" s="1781">
        <f t="shared" si="19"/>
        <v>41943</v>
      </c>
      <c r="FI79" s="2637"/>
      <c r="FJ79" s="2373"/>
      <c r="FK79" s="1781">
        <v>52553</v>
      </c>
      <c r="FL79" s="1781">
        <v>270</v>
      </c>
      <c r="FM79" s="1781">
        <f t="shared" si="23"/>
        <v>52283</v>
      </c>
      <c r="FN79" s="1781">
        <v>10610</v>
      </c>
      <c r="FO79" s="2673">
        <f t="shared" si="20"/>
        <v>41673</v>
      </c>
      <c r="FS79" s="2703"/>
      <c r="GD79" s="2678">
        <f t="shared" si="105"/>
        <v>0.10000000000000009</v>
      </c>
      <c r="GE79" s="1838"/>
      <c r="GF79" s="1838">
        <v>0.75</v>
      </c>
      <c r="GG79" s="1838">
        <v>-1.58</v>
      </c>
      <c r="GH79" s="1838">
        <f>GH78</f>
        <v>-1.5919999999999996</v>
      </c>
      <c r="GI79" s="1838">
        <v>0.24</v>
      </c>
      <c r="GJ79" s="1838">
        <f>GJ78</f>
        <v>-4.3920000000000003</v>
      </c>
      <c r="GK79" s="2702"/>
      <c r="GL79" s="1781"/>
      <c r="GM79" s="2373"/>
      <c r="GN79" s="1781">
        <v>322.66869876635332</v>
      </c>
      <c r="GP79" s="1774">
        <v>0.28762806228965909</v>
      </c>
    </row>
    <row r="80" spans="1:199" s="2612" customFormat="1" ht="13" customHeight="1">
      <c r="A80" s="2612">
        <v>1936</v>
      </c>
      <c r="B80" s="1041">
        <v>74.7</v>
      </c>
      <c r="C80" s="1040">
        <v>0.3</v>
      </c>
      <c r="D80" s="1023">
        <f t="shared" si="26"/>
        <v>8.1</v>
      </c>
      <c r="E80" s="1028">
        <v>74.5</v>
      </c>
      <c r="F80" s="1023">
        <v>82.6</v>
      </c>
      <c r="G80" s="1023">
        <f t="shared" si="27"/>
        <v>1.2000000000000028</v>
      </c>
      <c r="H80" s="1739">
        <v>83.8</v>
      </c>
      <c r="I80" s="2620">
        <f t="shared" si="28"/>
        <v>83.8</v>
      </c>
      <c r="J80" s="1023">
        <v>62.2</v>
      </c>
      <c r="K80" s="1023">
        <v>9</v>
      </c>
      <c r="L80" s="1023">
        <v>12.8</v>
      </c>
      <c r="M80" s="1023">
        <v>3</v>
      </c>
      <c r="N80" s="1023">
        <v>3.2</v>
      </c>
      <c r="O80" s="1037">
        <f>8.3+T80</f>
        <v>8.3000000000000007</v>
      </c>
      <c r="P80" s="1035">
        <v>1</v>
      </c>
      <c r="Q80" s="1035">
        <f t="shared" si="29"/>
        <v>2.640000000000001</v>
      </c>
      <c r="R80" s="1035">
        <v>4.3</v>
      </c>
      <c r="S80" s="1035">
        <f t="shared" si="30"/>
        <v>0.36000000000000032</v>
      </c>
      <c r="T80" s="1033">
        <v>0</v>
      </c>
      <c r="U80" s="2622">
        <f t="shared" si="31"/>
        <v>4.0999999999999996</v>
      </c>
      <c r="V80" s="1035">
        <v>5</v>
      </c>
      <c r="W80" s="1035">
        <f t="shared" si="32"/>
        <v>3</v>
      </c>
      <c r="X80" s="1035">
        <f t="shared" si="33"/>
        <v>2</v>
      </c>
      <c r="Y80" s="1035">
        <v>0.9</v>
      </c>
      <c r="Z80" s="1038">
        <f t="shared" si="34"/>
        <v>0.18</v>
      </c>
      <c r="AA80" s="1037">
        <f t="shared" si="35"/>
        <v>19.950000000000006</v>
      </c>
      <c r="AB80" s="1035">
        <f t="shared" si="36"/>
        <v>21.950000000000006</v>
      </c>
      <c r="AC80" s="1022">
        <f t="shared" si="37"/>
        <v>14.706500000000004</v>
      </c>
      <c r="AD80" s="1028">
        <f t="shared" si="38"/>
        <v>7.2435000000000027</v>
      </c>
      <c r="AE80" s="1035">
        <v>2</v>
      </c>
      <c r="AF80" s="1038">
        <f t="shared" si="39"/>
        <v>9.1116173120728908E-2</v>
      </c>
      <c r="AG80" s="1021">
        <v>3.5</v>
      </c>
      <c r="AH80" s="1021">
        <f t="shared" si="40"/>
        <v>4.8</v>
      </c>
      <c r="AI80" s="1021">
        <v>1.3</v>
      </c>
      <c r="AJ80" s="1038">
        <f t="shared" si="41"/>
        <v>0.27083333333333337</v>
      </c>
      <c r="AK80" s="1021">
        <f t="shared" si="42"/>
        <v>20.550000000000004</v>
      </c>
      <c r="AL80" s="1021">
        <f t="shared" si="43"/>
        <v>22.150000000000006</v>
      </c>
      <c r="AM80" s="1021">
        <f t="shared" si="44"/>
        <v>12.906500000000003</v>
      </c>
      <c r="AN80" s="1021">
        <f t="shared" si="45"/>
        <v>9.2435000000000027</v>
      </c>
      <c r="AO80" s="1021">
        <f t="shared" si="46"/>
        <v>1.5999999999999999</v>
      </c>
      <c r="AP80" s="1032">
        <f t="shared" si="47"/>
        <v>7.2234762979683953E-2</v>
      </c>
      <c r="AQ80" s="1037">
        <f t="shared" si="48"/>
        <v>34</v>
      </c>
      <c r="AR80" s="1035">
        <f t="shared" si="49"/>
        <v>38</v>
      </c>
      <c r="AS80" s="1035">
        <v>11.7</v>
      </c>
      <c r="AT80" s="1035">
        <v>26.3</v>
      </c>
      <c r="AU80" s="1022">
        <f t="shared" si="50"/>
        <v>4</v>
      </c>
      <c r="AV80" s="1034">
        <f t="shared" si="51"/>
        <v>0.10526315789473684</v>
      </c>
      <c r="AW80" s="1022">
        <f t="shared" si="52"/>
        <v>31.600000000000005</v>
      </c>
      <c r="AX80" s="1022">
        <f t="shared" si="53"/>
        <v>35.400000000000006</v>
      </c>
      <c r="AY80" s="1035">
        <v>10.8</v>
      </c>
      <c r="AZ80" s="1035">
        <v>24.6</v>
      </c>
      <c r="BA80" s="1035">
        <v>3.8</v>
      </c>
      <c r="BB80" s="1022">
        <f t="shared" si="54"/>
        <v>2.3999999999999977</v>
      </c>
      <c r="BC80" s="1022">
        <f t="shared" si="55"/>
        <v>2.5999999999999979</v>
      </c>
      <c r="BD80" s="1022">
        <f t="shared" si="56"/>
        <v>0.89999999999999858</v>
      </c>
      <c r="BE80" s="1022">
        <f t="shared" si="57"/>
        <v>1.6999999999999993</v>
      </c>
      <c r="BF80" s="1050">
        <v>0.2</v>
      </c>
      <c r="BG80" s="1036">
        <f t="shared" si="58"/>
        <v>8.15</v>
      </c>
      <c r="BH80" s="1035">
        <f t="shared" si="59"/>
        <v>9.35</v>
      </c>
      <c r="BI80" s="1022">
        <f t="shared" si="60"/>
        <v>8.15</v>
      </c>
      <c r="BJ80" s="1022">
        <f t="shared" si="61"/>
        <v>1.2</v>
      </c>
      <c r="BK80" s="1034">
        <f t="shared" si="62"/>
        <v>0.12834224598930483</v>
      </c>
      <c r="BL80" s="1022">
        <f t="shared" si="63"/>
        <v>4.5739999999999998</v>
      </c>
      <c r="BM80" s="1035">
        <v>4.274</v>
      </c>
      <c r="BN80" s="1035">
        <v>0.3</v>
      </c>
      <c r="BO80" s="1022">
        <f t="shared" si="64"/>
        <v>4.7759999999999998</v>
      </c>
      <c r="BP80" s="1035">
        <v>3.8759999999999999</v>
      </c>
      <c r="BQ80" s="1050">
        <v>0.89999999999999991</v>
      </c>
      <c r="BR80" s="1027">
        <f t="shared" si="65"/>
        <v>7.6999999999999993</v>
      </c>
      <c r="BS80" s="1020">
        <v>1.4</v>
      </c>
      <c r="BT80" s="1027">
        <f t="shared" si="66"/>
        <v>5.7999999999999989</v>
      </c>
      <c r="BU80" s="1027">
        <v>0.1</v>
      </c>
      <c r="BV80" s="1027">
        <v>0.4</v>
      </c>
      <c r="BW80" s="1027">
        <v>1.3</v>
      </c>
      <c r="BX80" s="1027"/>
      <c r="BY80" s="1027"/>
      <c r="BZ80" s="1027">
        <v>0.3</v>
      </c>
      <c r="CA80" s="1027">
        <f t="shared" si="67"/>
        <v>9.9999999999999867E-2</v>
      </c>
      <c r="CB80" s="1027"/>
      <c r="CC80" s="1027"/>
      <c r="CD80" s="1027">
        <f t="shared" si="68"/>
        <v>0.10000000000000003</v>
      </c>
      <c r="CE80" s="1027"/>
      <c r="CF80" s="2626">
        <f t="shared" si="69"/>
        <v>0.3</v>
      </c>
      <c r="CG80" s="1030">
        <f t="shared" si="70"/>
        <v>0.3</v>
      </c>
      <c r="CH80" s="1077">
        <v>0.6</v>
      </c>
      <c r="CI80" s="1077">
        <v>0.3</v>
      </c>
      <c r="CJ80" s="1030">
        <f t="shared" si="71"/>
        <v>0</v>
      </c>
      <c r="CK80" s="1030">
        <v>0</v>
      </c>
      <c r="CL80" s="1031">
        <v>0</v>
      </c>
      <c r="CM80" s="1027">
        <f t="shared" si="106"/>
        <v>-0.2</v>
      </c>
      <c r="CN80" s="1030">
        <v>0</v>
      </c>
      <c r="CO80" s="1599">
        <v>0.2</v>
      </c>
      <c r="CP80" s="2627">
        <v>0</v>
      </c>
      <c r="CQ80" s="1028">
        <f t="shared" si="72"/>
        <v>16.953970588235293</v>
      </c>
      <c r="CR80" s="1027">
        <f t="shared" si="73"/>
        <v>7.6999999999999993</v>
      </c>
      <c r="CS80" s="1027">
        <f t="shared" si="74"/>
        <v>3.5</v>
      </c>
      <c r="CT80" s="1020">
        <f t="shared" si="75"/>
        <v>4.6539705882352944</v>
      </c>
      <c r="CU80" s="1020">
        <f t="shared" si="76"/>
        <v>0.3</v>
      </c>
      <c r="CV80" s="1020">
        <v>0.8</v>
      </c>
      <c r="CW80" s="1020">
        <v>0.749</v>
      </c>
      <c r="CX80" s="520"/>
      <c r="CY80" s="1019"/>
      <c r="CZ80" s="1028">
        <f t="shared" si="77"/>
        <v>50.346029411764711</v>
      </c>
      <c r="DA80" s="1027">
        <f t="shared" si="78"/>
        <v>26.3</v>
      </c>
      <c r="DB80" s="1027">
        <f t="shared" si="79"/>
        <v>8.15</v>
      </c>
      <c r="DC80" s="1020">
        <f t="shared" si="80"/>
        <v>15.89602941176471</v>
      </c>
      <c r="DD80" s="1029">
        <f t="shared" si="81"/>
        <v>0</v>
      </c>
      <c r="DE80" s="1028">
        <f t="shared" si="82"/>
        <v>11.800000000000002</v>
      </c>
      <c r="DF80" s="1027">
        <f t="shared" si="83"/>
        <v>8.3000000000000007</v>
      </c>
      <c r="DG80" s="1020">
        <f t="shared" si="84"/>
        <v>1.4</v>
      </c>
      <c r="DH80" s="1020">
        <f t="shared" si="85"/>
        <v>1.8</v>
      </c>
      <c r="DI80" s="1019">
        <f t="shared" si="86"/>
        <v>0.68830336984067331</v>
      </c>
      <c r="DJ80" s="1019">
        <f t="shared" si="87"/>
        <v>1.1116966301593267</v>
      </c>
      <c r="DK80" s="1020">
        <v>0.3</v>
      </c>
      <c r="DL80" s="1019">
        <f t="shared" si="88"/>
        <v>2.0883033698406734</v>
      </c>
      <c r="DM80" s="1019">
        <f t="shared" si="89"/>
        <v>1.4116966301593268</v>
      </c>
      <c r="DN80" s="1020">
        <v>1.3</v>
      </c>
      <c r="DO80" s="1019">
        <v>0.5</v>
      </c>
      <c r="DP80" s="1026">
        <f t="shared" si="90"/>
        <v>2.6</v>
      </c>
      <c r="DQ80" s="1020">
        <f t="shared" si="91"/>
        <v>2.6</v>
      </c>
      <c r="DR80" s="2638">
        <v>0</v>
      </c>
      <c r="DS80" s="1020">
        <v>0</v>
      </c>
      <c r="DT80" s="1020">
        <f t="shared" si="92"/>
        <v>2.6</v>
      </c>
      <c r="DU80" s="1051">
        <v>2.6</v>
      </c>
      <c r="DV80" s="1025">
        <f t="shared" si="93"/>
        <v>63.3</v>
      </c>
      <c r="DW80" s="1022">
        <f t="shared" si="94"/>
        <v>14.46566721839462</v>
      </c>
      <c r="DX80" s="1022">
        <f t="shared" si="95"/>
        <v>48.934332781605384</v>
      </c>
      <c r="DY80" s="1022">
        <f t="shared" si="96"/>
        <v>0</v>
      </c>
      <c r="DZ80" s="1022">
        <f t="shared" si="97"/>
        <v>66.3</v>
      </c>
      <c r="EA80" s="1022">
        <v>4.2</v>
      </c>
      <c r="EB80" s="1022">
        <v>0.5</v>
      </c>
      <c r="EC80" s="1022">
        <v>0</v>
      </c>
      <c r="ED80" s="1022">
        <v>0</v>
      </c>
      <c r="EE80" s="1024">
        <f t="shared" si="98"/>
        <v>3.7</v>
      </c>
      <c r="EF80" s="1022">
        <f t="shared" si="99"/>
        <v>4.6000000000000005</v>
      </c>
      <c r="EG80" s="1024">
        <f t="shared" si="100"/>
        <v>3.8000000000000003</v>
      </c>
      <c r="EI80" s="1741">
        <v>-0.9</v>
      </c>
      <c r="EJ80" s="1743">
        <f t="shared" si="101"/>
        <v>-0.5</v>
      </c>
      <c r="EK80" s="1023">
        <v>4.2866007067137808</v>
      </c>
      <c r="EL80" s="1023">
        <f t="shared" si="102"/>
        <v>3.0866007067137806</v>
      </c>
      <c r="EM80" s="1023">
        <f t="shared" si="103"/>
        <v>-3.4866007067137805</v>
      </c>
      <c r="EN80" s="2592">
        <v>0</v>
      </c>
      <c r="EO80" s="1023">
        <f t="shared" si="104"/>
        <v>-3.4866007067137805</v>
      </c>
      <c r="EP80" s="1024"/>
      <c r="EQ80" s="1024"/>
      <c r="ER80" s="1750">
        <v>0</v>
      </c>
      <c r="ES80" s="1024"/>
      <c r="ET80" s="1024"/>
      <c r="EU80" s="1741">
        <v>8.5730000000000004</v>
      </c>
      <c r="EV80" s="2680">
        <v>8.2629999999999999</v>
      </c>
      <c r="EW80" s="2680">
        <v>10.675000000000001</v>
      </c>
      <c r="EX80" s="2680">
        <v>12.385999999999999</v>
      </c>
      <c r="EY80" s="2680">
        <v>4.2629999999999999</v>
      </c>
      <c r="EZ80" s="2680">
        <v>11.891</v>
      </c>
      <c r="FA80" s="2680">
        <v>7.4039999999999999</v>
      </c>
      <c r="FB80" s="2680">
        <v>6.157</v>
      </c>
      <c r="FC80" s="2680">
        <v>6.3745093003632087</v>
      </c>
      <c r="FD80" s="2680">
        <v>6.3686330975093099</v>
      </c>
      <c r="FE80" s="1781">
        <v>128181</v>
      </c>
      <c r="FF80" s="1781">
        <v>82155.899999999994</v>
      </c>
      <c r="FG80" s="2672">
        <f t="shared" si="25"/>
        <v>0.6409366442764528</v>
      </c>
      <c r="FH80" s="1781">
        <f t="shared" si="19"/>
        <v>44289</v>
      </c>
      <c r="FI80" s="2637"/>
      <c r="FJ80" s="2373"/>
      <c r="FK80" s="1781">
        <v>53319</v>
      </c>
      <c r="FL80" s="1781">
        <v>300</v>
      </c>
      <c r="FM80" s="1781">
        <f t="shared" si="23"/>
        <v>53019</v>
      </c>
      <c r="FN80" s="1781">
        <v>9030</v>
      </c>
      <c r="FO80" s="2673">
        <f t="shared" si="20"/>
        <v>43989</v>
      </c>
      <c r="FS80" s="2703"/>
      <c r="GD80" s="2678">
        <f t="shared" si="105"/>
        <v>0.10000000000000009</v>
      </c>
      <c r="GE80" s="1838"/>
      <c r="GF80" s="1838">
        <v>1.23</v>
      </c>
      <c r="GG80" s="1838">
        <v>-3.54</v>
      </c>
      <c r="GH80" s="1838">
        <f>GH79</f>
        <v>-1.5919999999999996</v>
      </c>
      <c r="GI80" s="1838">
        <v>1.56</v>
      </c>
      <c r="GJ80" s="1838">
        <f>GJ79</f>
        <v>-4.3920000000000003</v>
      </c>
      <c r="GK80" s="2702"/>
      <c r="GL80" s="1781"/>
      <c r="GM80" s="2373"/>
      <c r="GN80" s="1781">
        <v>364.62849343482623</v>
      </c>
      <c r="GP80" s="1774">
        <v>0.26575262242800962</v>
      </c>
    </row>
    <row r="81" spans="1:201" s="2612" customFormat="1" ht="13" customHeight="1">
      <c r="A81" s="2612">
        <v>1937</v>
      </c>
      <c r="B81" s="1041">
        <v>83.3</v>
      </c>
      <c r="C81" s="1040">
        <v>0.29999999999999993</v>
      </c>
      <c r="D81" s="1023">
        <f t="shared" si="26"/>
        <v>9.0000000000000018</v>
      </c>
      <c r="E81" s="1028">
        <v>82.9</v>
      </c>
      <c r="F81" s="1023">
        <v>91.9</v>
      </c>
      <c r="G81" s="1023">
        <f t="shared" si="27"/>
        <v>0</v>
      </c>
      <c r="H81" s="1739">
        <v>91.9</v>
      </c>
      <c r="I81" s="2620">
        <f t="shared" si="28"/>
        <v>91.7</v>
      </c>
      <c r="J81" s="1023">
        <v>66.8</v>
      </c>
      <c r="K81" s="1023">
        <v>9</v>
      </c>
      <c r="L81" s="1023">
        <v>15.9</v>
      </c>
      <c r="M81" s="1023">
        <v>4</v>
      </c>
      <c r="N81" s="1023">
        <v>4</v>
      </c>
      <c r="O81" s="1037">
        <f>8.7+T81</f>
        <v>8.6999999999999993</v>
      </c>
      <c r="P81" s="1035">
        <v>1</v>
      </c>
      <c r="Q81" s="1035">
        <f t="shared" si="29"/>
        <v>2.8159999999999994</v>
      </c>
      <c r="R81" s="1035">
        <v>4.5</v>
      </c>
      <c r="S81" s="1035">
        <f t="shared" si="30"/>
        <v>0.38400000000000034</v>
      </c>
      <c r="T81" s="1033">
        <v>0</v>
      </c>
      <c r="U81" s="2622">
        <f t="shared" si="31"/>
        <v>4.4000000000000004</v>
      </c>
      <c r="V81" s="1035">
        <v>5.5</v>
      </c>
      <c r="W81" s="1035">
        <f t="shared" si="32"/>
        <v>3.3</v>
      </c>
      <c r="X81" s="1035">
        <f t="shared" si="33"/>
        <v>2.2000000000000002</v>
      </c>
      <c r="Y81" s="1035">
        <v>1.1000000000000001</v>
      </c>
      <c r="Z81" s="1038">
        <f t="shared" si="34"/>
        <v>0.2</v>
      </c>
      <c r="AA81" s="1037">
        <f t="shared" si="35"/>
        <v>23.283999999999999</v>
      </c>
      <c r="AB81" s="1035">
        <f t="shared" si="36"/>
        <v>25.483999999999998</v>
      </c>
      <c r="AC81" s="1022">
        <f t="shared" si="37"/>
        <v>17.074279999999998</v>
      </c>
      <c r="AD81" s="1028">
        <f t="shared" si="38"/>
        <v>8.4097200000000001</v>
      </c>
      <c r="AE81" s="1035">
        <v>2.2000000000000002</v>
      </c>
      <c r="AF81" s="1038">
        <f t="shared" si="39"/>
        <v>8.6328676816826252E-2</v>
      </c>
      <c r="AG81" s="1021">
        <v>3.8</v>
      </c>
      <c r="AH81" s="1021">
        <f t="shared" si="40"/>
        <v>5.3</v>
      </c>
      <c r="AI81" s="1021">
        <v>1.5</v>
      </c>
      <c r="AJ81" s="1038">
        <f t="shared" si="41"/>
        <v>0.28301886792452829</v>
      </c>
      <c r="AK81" s="1021">
        <f t="shared" si="42"/>
        <v>23.883999999999997</v>
      </c>
      <c r="AL81" s="1021">
        <f t="shared" si="43"/>
        <v>25.683999999999997</v>
      </c>
      <c r="AM81" s="1021">
        <f t="shared" si="44"/>
        <v>15.074279999999998</v>
      </c>
      <c r="AN81" s="1021">
        <f t="shared" si="45"/>
        <v>10.609719999999999</v>
      </c>
      <c r="AO81" s="1021">
        <f t="shared" si="46"/>
        <v>1.8000000000000014</v>
      </c>
      <c r="AP81" s="1032">
        <f t="shared" si="47"/>
        <v>7.0082541660177605E-2</v>
      </c>
      <c r="AQ81" s="1037">
        <f t="shared" si="48"/>
        <v>38.700000000000003</v>
      </c>
      <c r="AR81" s="1035">
        <f t="shared" si="49"/>
        <v>43.1</v>
      </c>
      <c r="AS81" s="1035">
        <v>12.6</v>
      </c>
      <c r="AT81" s="1035">
        <v>30.5</v>
      </c>
      <c r="AU81" s="1022">
        <f t="shared" si="50"/>
        <v>4.4000000000000004</v>
      </c>
      <c r="AV81" s="1034">
        <f t="shared" si="51"/>
        <v>0.10208816705336428</v>
      </c>
      <c r="AW81" s="1022">
        <f t="shared" si="52"/>
        <v>36.5</v>
      </c>
      <c r="AX81" s="1022">
        <f t="shared" si="53"/>
        <v>40.700000000000003</v>
      </c>
      <c r="AY81" s="1035">
        <v>11.9</v>
      </c>
      <c r="AZ81" s="1035">
        <v>28.8</v>
      </c>
      <c r="BA81" s="1035">
        <v>4.2</v>
      </c>
      <c r="BB81" s="1022">
        <f t="shared" si="54"/>
        <v>2.1999999999999984</v>
      </c>
      <c r="BC81" s="1022">
        <f t="shared" si="55"/>
        <v>2.3999999999999986</v>
      </c>
      <c r="BD81" s="1022">
        <f t="shared" si="56"/>
        <v>0.69999999999999929</v>
      </c>
      <c r="BE81" s="1022">
        <f t="shared" si="57"/>
        <v>1.6999999999999993</v>
      </c>
      <c r="BF81" s="1050">
        <v>0.2</v>
      </c>
      <c r="BG81" s="1036">
        <f t="shared" si="58"/>
        <v>7.8159999999999998</v>
      </c>
      <c r="BH81" s="1035">
        <f t="shared" si="59"/>
        <v>9.1159999999999997</v>
      </c>
      <c r="BI81" s="1022">
        <f t="shared" si="60"/>
        <v>7.8159999999999998</v>
      </c>
      <c r="BJ81" s="1022">
        <f t="shared" si="61"/>
        <v>1.3</v>
      </c>
      <c r="BK81" s="1034">
        <f t="shared" si="62"/>
        <v>0.14260640631856078</v>
      </c>
      <c r="BL81" s="1022">
        <f t="shared" si="63"/>
        <v>4.032</v>
      </c>
      <c r="BM81" s="1035">
        <v>3.7320000000000002</v>
      </c>
      <c r="BN81" s="1035">
        <v>0.3</v>
      </c>
      <c r="BO81" s="1022">
        <f t="shared" si="64"/>
        <v>5.0839999999999996</v>
      </c>
      <c r="BP81" s="1035">
        <v>4.0839999999999996</v>
      </c>
      <c r="BQ81" s="1050">
        <v>1</v>
      </c>
      <c r="BR81" s="1027">
        <f t="shared" si="65"/>
        <v>8.1999999999999993</v>
      </c>
      <c r="BS81" s="1020">
        <v>1.5</v>
      </c>
      <c r="BT81" s="1027">
        <f t="shared" si="66"/>
        <v>5.6999999999999993</v>
      </c>
      <c r="BU81" s="1027">
        <v>0.7</v>
      </c>
      <c r="BV81" s="1027">
        <v>0.3</v>
      </c>
      <c r="BW81" s="1027">
        <v>1.4</v>
      </c>
      <c r="BX81" s="1027"/>
      <c r="BY81" s="1027"/>
      <c r="BZ81" s="1027">
        <v>0.3</v>
      </c>
      <c r="CA81" s="1027">
        <f t="shared" si="67"/>
        <v>0.10000000000000009</v>
      </c>
      <c r="CB81" s="1027"/>
      <c r="CC81" s="1027"/>
      <c r="CD81" s="1027">
        <f t="shared" si="68"/>
        <v>0</v>
      </c>
      <c r="CE81" s="1027"/>
      <c r="CF81" s="2626">
        <f t="shared" si="69"/>
        <v>0.29999999999999993</v>
      </c>
      <c r="CG81" s="1030">
        <f t="shared" si="70"/>
        <v>0.29999999999999993</v>
      </c>
      <c r="CH81" s="1077">
        <v>0.7</v>
      </c>
      <c r="CI81" s="1077">
        <v>0.4</v>
      </c>
      <c r="CJ81" s="1030">
        <f t="shared" si="71"/>
        <v>0</v>
      </c>
      <c r="CK81" s="1030">
        <v>0</v>
      </c>
      <c r="CL81" s="1031">
        <v>0</v>
      </c>
      <c r="CM81" s="1027">
        <f t="shared" si="106"/>
        <v>-0.2</v>
      </c>
      <c r="CN81" s="1030">
        <v>0</v>
      </c>
      <c r="CO81" s="1599">
        <v>0.2</v>
      </c>
      <c r="CP81" s="2627">
        <v>0</v>
      </c>
      <c r="CQ81" s="1028">
        <f t="shared" si="72"/>
        <v>18.360692506459948</v>
      </c>
      <c r="CR81" s="1027">
        <f t="shared" si="73"/>
        <v>8.1999999999999993</v>
      </c>
      <c r="CS81" s="1027">
        <f t="shared" si="74"/>
        <v>3.8</v>
      </c>
      <c r="CT81" s="1020">
        <f t="shared" si="75"/>
        <v>5.0606925064599464</v>
      </c>
      <c r="CU81" s="1020">
        <f t="shared" si="76"/>
        <v>0.29999999999999993</v>
      </c>
      <c r="CV81" s="1020">
        <v>1</v>
      </c>
      <c r="CW81" s="1020">
        <v>0.86599999999999999</v>
      </c>
      <c r="CX81" s="520"/>
      <c r="CY81" s="1019"/>
      <c r="CZ81" s="1028">
        <f t="shared" si="77"/>
        <v>57.139307493540045</v>
      </c>
      <c r="DA81" s="1027">
        <f t="shared" si="78"/>
        <v>30.5</v>
      </c>
      <c r="DB81" s="1027">
        <f t="shared" si="79"/>
        <v>7.8159999999999998</v>
      </c>
      <c r="DC81" s="1020">
        <f t="shared" si="80"/>
        <v>18.823307493540046</v>
      </c>
      <c r="DD81" s="1029">
        <f t="shared" si="81"/>
        <v>0</v>
      </c>
      <c r="DE81" s="1028">
        <f t="shared" si="82"/>
        <v>14.1</v>
      </c>
      <c r="DF81" s="1027">
        <f t="shared" si="83"/>
        <v>8.6999999999999993</v>
      </c>
      <c r="DG81" s="1020">
        <f t="shared" si="84"/>
        <v>1.5</v>
      </c>
      <c r="DH81" s="1020">
        <f t="shared" si="85"/>
        <v>2.4</v>
      </c>
      <c r="DI81" s="1019">
        <f t="shared" si="86"/>
        <v>0.76868069797745586</v>
      </c>
      <c r="DJ81" s="1019">
        <f t="shared" si="87"/>
        <v>1.631319302022544</v>
      </c>
      <c r="DK81" s="1020">
        <v>1.5</v>
      </c>
      <c r="DL81" s="1019">
        <f t="shared" si="88"/>
        <v>2.2686806979774561</v>
      </c>
      <c r="DM81" s="1019">
        <f t="shared" si="89"/>
        <v>3.1313193020225443</v>
      </c>
      <c r="DN81" s="1020">
        <v>1.9</v>
      </c>
      <c r="DO81" s="1019">
        <v>0.5</v>
      </c>
      <c r="DP81" s="1026">
        <f t="shared" si="90"/>
        <v>1.6</v>
      </c>
      <c r="DQ81" s="1020">
        <f t="shared" si="91"/>
        <v>1.6</v>
      </c>
      <c r="DR81" s="2638">
        <v>0</v>
      </c>
      <c r="DS81" s="1020">
        <v>0.1</v>
      </c>
      <c r="DT81" s="1020">
        <f t="shared" si="92"/>
        <v>1.5</v>
      </c>
      <c r="DU81" s="1051">
        <v>1.5</v>
      </c>
      <c r="DV81" s="1025">
        <f t="shared" si="93"/>
        <v>70</v>
      </c>
      <c r="DW81" s="1022">
        <f t="shared" si="94"/>
        <v>15.792011808482492</v>
      </c>
      <c r="DX81" s="1022">
        <f t="shared" si="95"/>
        <v>54.010914886116659</v>
      </c>
      <c r="DY81" s="1022">
        <f t="shared" si="96"/>
        <v>9.7073305400840151E-2</v>
      </c>
      <c r="DZ81" s="1022">
        <f t="shared" si="97"/>
        <v>71.8</v>
      </c>
      <c r="EA81" s="1022">
        <v>4.3</v>
      </c>
      <c r="EB81" s="1022">
        <v>0.5</v>
      </c>
      <c r="EC81" s="1022">
        <v>0</v>
      </c>
      <c r="ED81" s="1022">
        <v>0</v>
      </c>
      <c r="EE81" s="1024">
        <f t="shared" si="98"/>
        <v>3.8</v>
      </c>
      <c r="EF81" s="1022">
        <f t="shared" si="99"/>
        <v>4.9000000000000004</v>
      </c>
      <c r="EG81" s="1024">
        <f t="shared" si="100"/>
        <v>4.5</v>
      </c>
      <c r="EI81" s="1741">
        <v>2.2000000000000002</v>
      </c>
      <c r="EJ81" s="1743">
        <f t="shared" si="101"/>
        <v>-0.5</v>
      </c>
      <c r="EK81" s="1023">
        <v>3.972946996466431</v>
      </c>
      <c r="EL81" s="1023">
        <f t="shared" si="102"/>
        <v>2.6729469964664307</v>
      </c>
      <c r="EM81" s="1023">
        <f t="shared" si="103"/>
        <v>2.7053003533569431E-2</v>
      </c>
      <c r="EN81" s="2592">
        <v>0</v>
      </c>
      <c r="EO81" s="1023">
        <f t="shared" si="104"/>
        <v>2.7053003533569431E-2</v>
      </c>
      <c r="EP81" s="1024"/>
      <c r="EQ81" s="1024"/>
      <c r="ER81" s="1750">
        <v>0</v>
      </c>
      <c r="ES81" s="1024"/>
      <c r="ET81" s="1024"/>
      <c r="EU81" s="1741">
        <v>8.9440000000000008</v>
      </c>
      <c r="EV81" s="2680">
        <v>8.5649999999999995</v>
      </c>
      <c r="EW81" s="2680">
        <v>12.023</v>
      </c>
      <c r="EX81" s="2680">
        <v>13.423</v>
      </c>
      <c r="EY81" s="2680">
        <v>4.6769999999999996</v>
      </c>
      <c r="EZ81" s="2680">
        <v>12.680999999999999</v>
      </c>
      <c r="FA81" s="2680">
        <v>8.2629999999999999</v>
      </c>
      <c r="FB81" s="2680">
        <v>6.2869999999999999</v>
      </c>
      <c r="FC81" s="2680">
        <v>6.6038081960597275</v>
      </c>
      <c r="FD81" s="2680">
        <v>6.5070816431073384</v>
      </c>
      <c r="FE81" s="1781">
        <v>128961</v>
      </c>
      <c r="FF81" s="1781">
        <v>83215.7</v>
      </c>
      <c r="FG81" s="2672">
        <f t="shared" si="25"/>
        <v>0.64527802979195259</v>
      </c>
      <c r="FH81" s="1781">
        <f t="shared" si="19"/>
        <v>46388</v>
      </c>
      <c r="FI81" s="2637"/>
      <c r="FJ81" s="2373"/>
      <c r="FK81" s="1781">
        <v>54088</v>
      </c>
      <c r="FL81" s="1781">
        <v>320</v>
      </c>
      <c r="FM81" s="1781">
        <f t="shared" si="23"/>
        <v>53768</v>
      </c>
      <c r="FN81" s="1781">
        <v>7700</v>
      </c>
      <c r="FO81" s="2673">
        <f t="shared" si="20"/>
        <v>46068</v>
      </c>
      <c r="FS81" s="2703"/>
      <c r="GD81" s="2678">
        <f t="shared" si="105"/>
        <v>-9.9999999999999645E-2</v>
      </c>
      <c r="GE81" s="1838"/>
      <c r="GF81" s="1838">
        <v>1.31</v>
      </c>
      <c r="GG81" s="1838">
        <v>-0.79</v>
      </c>
      <c r="GH81" s="1838">
        <f>AVERAGE(GF81:GF85)+AVERAGE(GG81:GG85)</f>
        <v>-0.61599999999999988</v>
      </c>
      <c r="GI81" s="1838">
        <v>7.29</v>
      </c>
      <c r="GJ81" s="1838">
        <f>AVERAGE(GI81:GI85)</f>
        <v>7.8840000000000003</v>
      </c>
      <c r="GK81" s="2702"/>
      <c r="GL81" s="1781"/>
      <c r="GM81" s="2373"/>
      <c r="GN81" s="1781">
        <v>367.89404967851732</v>
      </c>
      <c r="GP81" s="1774">
        <v>0.28242460507462552</v>
      </c>
    </row>
    <row r="82" spans="1:201" s="2612" customFormat="1" ht="13" customHeight="1">
      <c r="A82" s="2612">
        <v>1938</v>
      </c>
      <c r="B82" s="1041">
        <v>76.599999999999994</v>
      </c>
      <c r="C82" s="1040">
        <v>0.3</v>
      </c>
      <c r="D82" s="1023">
        <f t="shared" si="26"/>
        <v>9.3000000000000007</v>
      </c>
      <c r="E82" s="1028">
        <v>76.2</v>
      </c>
      <c r="F82" s="1023">
        <v>85.4</v>
      </c>
      <c r="G82" s="1023">
        <f t="shared" si="27"/>
        <v>0.69999999999998863</v>
      </c>
      <c r="H82" s="1739">
        <v>86.1</v>
      </c>
      <c r="I82" s="2620">
        <f t="shared" si="28"/>
        <v>86.199999999999989</v>
      </c>
      <c r="J82" s="1023">
        <v>64.3</v>
      </c>
      <c r="K82" s="1023">
        <v>9.6</v>
      </c>
      <c r="L82" s="1023">
        <v>11.3</v>
      </c>
      <c r="M82" s="1023">
        <v>3.8</v>
      </c>
      <c r="N82" s="1023">
        <v>2.8</v>
      </c>
      <c r="O82" s="1037">
        <f>8.5+T82</f>
        <v>8.5</v>
      </c>
      <c r="P82" s="1035">
        <v>1.1000000000000001</v>
      </c>
      <c r="Q82" s="1035">
        <f t="shared" si="29"/>
        <v>2.5520000000000005</v>
      </c>
      <c r="R82" s="1035">
        <v>4.5</v>
      </c>
      <c r="S82" s="1035">
        <f t="shared" si="30"/>
        <v>0.34799999999999986</v>
      </c>
      <c r="T82" s="1033">
        <v>0</v>
      </c>
      <c r="U82" s="2622">
        <f t="shared" si="31"/>
        <v>4.4000000000000004</v>
      </c>
      <c r="V82" s="1035">
        <v>5.5</v>
      </c>
      <c r="W82" s="1035">
        <f t="shared" si="32"/>
        <v>3.3</v>
      </c>
      <c r="X82" s="1035">
        <f t="shared" si="33"/>
        <v>2.2000000000000002</v>
      </c>
      <c r="Y82" s="1035">
        <v>1.1000000000000001</v>
      </c>
      <c r="Z82" s="1038">
        <f t="shared" si="34"/>
        <v>0.2</v>
      </c>
      <c r="AA82" s="1037">
        <f t="shared" si="35"/>
        <v>21.329000000000001</v>
      </c>
      <c r="AB82" s="1035">
        <f t="shared" si="36"/>
        <v>23.629000000000001</v>
      </c>
      <c r="AC82" s="1022">
        <f t="shared" si="37"/>
        <v>15.831430000000001</v>
      </c>
      <c r="AD82" s="1028">
        <f t="shared" si="38"/>
        <v>7.7975700000000012</v>
      </c>
      <c r="AE82" s="1035">
        <v>2.2999999999999998</v>
      </c>
      <c r="AF82" s="1038">
        <f t="shared" si="39"/>
        <v>9.7338016843708991E-2</v>
      </c>
      <c r="AG82" s="1021">
        <v>4.0999999999999996</v>
      </c>
      <c r="AH82" s="1021">
        <f t="shared" si="40"/>
        <v>5.6</v>
      </c>
      <c r="AI82" s="1021">
        <v>1.5</v>
      </c>
      <c r="AJ82" s="1038">
        <f t="shared" si="41"/>
        <v>0.26785714285714285</v>
      </c>
      <c r="AK82" s="1021">
        <f t="shared" si="42"/>
        <v>21.628999999999998</v>
      </c>
      <c r="AL82" s="1021">
        <f t="shared" si="43"/>
        <v>23.529</v>
      </c>
      <c r="AM82" s="1021">
        <f t="shared" si="44"/>
        <v>13.531429999999999</v>
      </c>
      <c r="AN82" s="1021">
        <f t="shared" si="45"/>
        <v>9.9975700000000014</v>
      </c>
      <c r="AO82" s="1021">
        <f t="shared" si="46"/>
        <v>1.9000000000000008</v>
      </c>
      <c r="AP82" s="1032">
        <f t="shared" si="47"/>
        <v>8.0751413149730153E-2</v>
      </c>
      <c r="AQ82" s="1037">
        <f t="shared" si="48"/>
        <v>33.4</v>
      </c>
      <c r="AR82" s="1035">
        <f t="shared" si="49"/>
        <v>37.9</v>
      </c>
      <c r="AS82" s="1035">
        <v>10.6</v>
      </c>
      <c r="AT82" s="1035">
        <v>27.3</v>
      </c>
      <c r="AU82" s="1022">
        <f t="shared" si="50"/>
        <v>4.5</v>
      </c>
      <c r="AV82" s="1034">
        <f t="shared" si="51"/>
        <v>0.1187335092348285</v>
      </c>
      <c r="AW82" s="1022">
        <f t="shared" si="52"/>
        <v>30.900000000000002</v>
      </c>
      <c r="AX82" s="1022">
        <f t="shared" si="53"/>
        <v>35.200000000000003</v>
      </c>
      <c r="AY82" s="1035">
        <v>9.6999999999999993</v>
      </c>
      <c r="AZ82" s="1035">
        <v>25.5</v>
      </c>
      <c r="BA82" s="1035">
        <v>4.3</v>
      </c>
      <c r="BB82" s="1022">
        <f t="shared" si="54"/>
        <v>2.5000000000000009</v>
      </c>
      <c r="BC82" s="1022">
        <f t="shared" si="55"/>
        <v>2.7000000000000011</v>
      </c>
      <c r="BD82" s="1022">
        <f t="shared" si="56"/>
        <v>0.90000000000000036</v>
      </c>
      <c r="BE82" s="1022">
        <f t="shared" si="57"/>
        <v>1.8000000000000007</v>
      </c>
      <c r="BF82" s="1050">
        <v>0.2</v>
      </c>
      <c r="BG82" s="1036">
        <f t="shared" si="58"/>
        <v>8.5709999999999997</v>
      </c>
      <c r="BH82" s="1035">
        <f t="shared" si="59"/>
        <v>9.9710000000000001</v>
      </c>
      <c r="BI82" s="1022">
        <f t="shared" si="60"/>
        <v>8.5709999999999997</v>
      </c>
      <c r="BJ82" s="1022">
        <f t="shared" si="61"/>
        <v>1.4</v>
      </c>
      <c r="BK82" s="1034">
        <f t="shared" si="62"/>
        <v>0.14040718082439071</v>
      </c>
      <c r="BL82" s="1022">
        <f t="shared" si="63"/>
        <v>4.6500000000000004</v>
      </c>
      <c r="BM82" s="1035">
        <v>4.25</v>
      </c>
      <c r="BN82" s="1035">
        <v>0.4</v>
      </c>
      <c r="BO82" s="1022">
        <f t="shared" si="64"/>
        <v>5.3209999999999997</v>
      </c>
      <c r="BP82" s="1035">
        <v>4.3209999999999997</v>
      </c>
      <c r="BQ82" s="1050">
        <v>1</v>
      </c>
      <c r="BR82" s="1027">
        <f t="shared" si="65"/>
        <v>6.1</v>
      </c>
      <c r="BS82" s="1020">
        <v>1</v>
      </c>
      <c r="BT82" s="1027">
        <f t="shared" si="66"/>
        <v>4.2</v>
      </c>
      <c r="BU82" s="1027">
        <v>0.6</v>
      </c>
      <c r="BV82" s="1027">
        <v>0.3</v>
      </c>
      <c r="BW82" s="1027">
        <v>0.9</v>
      </c>
      <c r="BX82" s="1027"/>
      <c r="BY82" s="1027"/>
      <c r="BZ82" s="1027">
        <v>0.3</v>
      </c>
      <c r="CA82" s="1027">
        <f t="shared" si="67"/>
        <v>9.9999999999999978E-2</v>
      </c>
      <c r="CB82" s="1027"/>
      <c r="CC82" s="1027"/>
      <c r="CD82" s="1027">
        <f t="shared" si="68"/>
        <v>0</v>
      </c>
      <c r="CE82" s="1027"/>
      <c r="CF82" s="2626">
        <f t="shared" si="69"/>
        <v>0.3</v>
      </c>
      <c r="CG82" s="1030">
        <f t="shared" si="70"/>
        <v>0.3</v>
      </c>
      <c r="CH82" s="1077">
        <v>0.6</v>
      </c>
      <c r="CI82" s="1077">
        <v>0.3</v>
      </c>
      <c r="CJ82" s="1030">
        <f t="shared" si="71"/>
        <v>0</v>
      </c>
      <c r="CK82" s="1030">
        <v>0</v>
      </c>
      <c r="CL82" s="1031">
        <v>0</v>
      </c>
      <c r="CM82" s="1027">
        <f t="shared" si="106"/>
        <v>-0.2</v>
      </c>
      <c r="CN82" s="1030">
        <v>0</v>
      </c>
      <c r="CO82" s="1599">
        <v>0.2</v>
      </c>
      <c r="CP82" s="2627">
        <v>0</v>
      </c>
      <c r="CQ82" s="1028">
        <f t="shared" si="72"/>
        <v>15.450206586826347</v>
      </c>
      <c r="CR82" s="1027">
        <f t="shared" si="73"/>
        <v>6.1</v>
      </c>
      <c r="CS82" s="1027">
        <f t="shared" si="74"/>
        <v>4.0999999999999996</v>
      </c>
      <c r="CT82" s="1020">
        <f t="shared" si="75"/>
        <v>3.9502065868263467</v>
      </c>
      <c r="CU82" s="1020">
        <f t="shared" si="76"/>
        <v>0.3</v>
      </c>
      <c r="CV82" s="1020">
        <v>1</v>
      </c>
      <c r="CW82" s="1020">
        <v>0.92600000000000005</v>
      </c>
      <c r="CX82" s="520"/>
      <c r="CY82" s="1019"/>
      <c r="CZ82" s="1028">
        <f t="shared" si="77"/>
        <v>53.549793413173653</v>
      </c>
      <c r="DA82" s="1027">
        <f t="shared" si="78"/>
        <v>27.3</v>
      </c>
      <c r="DB82" s="1027">
        <f t="shared" si="79"/>
        <v>8.5709999999999997</v>
      </c>
      <c r="DC82" s="1020">
        <f t="shared" si="80"/>
        <v>17.678793413173651</v>
      </c>
      <c r="DD82" s="1029">
        <f t="shared" si="81"/>
        <v>0</v>
      </c>
      <c r="DE82" s="1028">
        <f t="shared" si="82"/>
        <v>13.5</v>
      </c>
      <c r="DF82" s="1027">
        <f t="shared" si="83"/>
        <v>8.5</v>
      </c>
      <c r="DG82" s="1020">
        <f t="shared" si="84"/>
        <v>1</v>
      </c>
      <c r="DH82" s="1020">
        <f t="shared" si="85"/>
        <v>2.4</v>
      </c>
      <c r="DI82" s="1019">
        <f t="shared" si="86"/>
        <v>0.74391726551777193</v>
      </c>
      <c r="DJ82" s="1019">
        <f t="shared" si="87"/>
        <v>1.656082734482228</v>
      </c>
      <c r="DK82" s="1020">
        <v>1.6</v>
      </c>
      <c r="DL82" s="1019">
        <f t="shared" si="88"/>
        <v>1.7439172655177719</v>
      </c>
      <c r="DM82" s="1019">
        <f t="shared" si="89"/>
        <v>3.2560827344822281</v>
      </c>
      <c r="DN82" s="1020">
        <v>1.9</v>
      </c>
      <c r="DO82" s="1019">
        <v>0.5</v>
      </c>
      <c r="DP82" s="1026">
        <f t="shared" si="90"/>
        <v>2.1</v>
      </c>
      <c r="DQ82" s="1020">
        <f t="shared" si="91"/>
        <v>2.1</v>
      </c>
      <c r="DR82" s="2638">
        <v>0</v>
      </c>
      <c r="DS82" s="1020">
        <v>0.5</v>
      </c>
      <c r="DT82" s="1020">
        <f t="shared" si="92"/>
        <v>1.6</v>
      </c>
      <c r="DU82" s="1051">
        <v>1.6</v>
      </c>
      <c r="DV82" s="1025">
        <f t="shared" si="93"/>
        <v>64.3</v>
      </c>
      <c r="DW82" s="1022">
        <f t="shared" si="94"/>
        <v>13.406289321308574</v>
      </c>
      <c r="DX82" s="1022">
        <f t="shared" si="95"/>
        <v>50.30949799287049</v>
      </c>
      <c r="DY82" s="1022">
        <f t="shared" si="96"/>
        <v>0.48421268582092952</v>
      </c>
      <c r="DZ82" s="1022">
        <f t="shared" si="97"/>
        <v>66.199999999999989</v>
      </c>
      <c r="EA82" s="1022">
        <v>1.3</v>
      </c>
      <c r="EB82" s="1022">
        <v>0.5</v>
      </c>
      <c r="EC82" s="1022">
        <v>0</v>
      </c>
      <c r="ED82" s="1022">
        <v>0</v>
      </c>
      <c r="EE82" s="1024">
        <f t="shared" si="98"/>
        <v>0.8</v>
      </c>
      <c r="EF82" s="1022">
        <f t="shared" si="99"/>
        <v>1.9000000000000001</v>
      </c>
      <c r="EG82" s="1024">
        <f t="shared" si="100"/>
        <v>1.4</v>
      </c>
      <c r="EI82" s="1741">
        <v>0.6</v>
      </c>
      <c r="EJ82" s="1743">
        <f t="shared" si="101"/>
        <v>-0.5</v>
      </c>
      <c r="EK82" s="1023">
        <v>4.3911519434628978</v>
      </c>
      <c r="EL82" s="1023">
        <f t="shared" si="102"/>
        <v>2.9911519434628979</v>
      </c>
      <c r="EM82" s="1023">
        <f t="shared" si="103"/>
        <v>-1.8911519434628978</v>
      </c>
      <c r="EN82" s="2592">
        <v>0</v>
      </c>
      <c r="EO82" s="1023">
        <f t="shared" si="104"/>
        <v>-1.8911519434628978</v>
      </c>
      <c r="EP82" s="1024"/>
      <c r="EQ82" s="1024"/>
      <c r="ER82" s="1750">
        <v>0</v>
      </c>
      <c r="ES82" s="1024"/>
      <c r="ET82" s="1024"/>
      <c r="EU82" s="1741">
        <v>8.6839999999999993</v>
      </c>
      <c r="EV82" s="2680">
        <v>8.3699999999999992</v>
      </c>
      <c r="EW82" s="2680">
        <v>10.593999999999999</v>
      </c>
      <c r="EX82" s="2680">
        <v>13.528</v>
      </c>
      <c r="EY82" s="2680">
        <v>4.8250000000000002</v>
      </c>
      <c r="EZ82" s="2680">
        <v>12.095000000000001</v>
      </c>
      <c r="FA82" s="2680">
        <v>7.6360000000000001</v>
      </c>
      <c r="FB82" s="2680">
        <v>6.3010000000000002</v>
      </c>
      <c r="FC82" s="2680">
        <v>6.4662288586418164</v>
      </c>
      <c r="FD82" s="2680">
        <v>6.5532311583066818</v>
      </c>
      <c r="FE82" s="1781">
        <v>129969</v>
      </c>
      <c r="FF82" s="1781">
        <v>84343.5</v>
      </c>
      <c r="FG82" s="2672">
        <f t="shared" si="25"/>
        <v>0.64895090367703068</v>
      </c>
      <c r="FH82" s="1781">
        <f t="shared" si="19"/>
        <v>44482</v>
      </c>
      <c r="FI82" s="2637"/>
      <c r="FJ82" s="2373"/>
      <c r="FK82" s="1781">
        <v>54872</v>
      </c>
      <c r="FL82" s="1781">
        <v>340</v>
      </c>
      <c r="FM82" s="1781">
        <f t="shared" si="23"/>
        <v>54532</v>
      </c>
      <c r="FN82" s="1781">
        <v>10390</v>
      </c>
      <c r="FO82" s="2673">
        <f t="shared" si="20"/>
        <v>44142</v>
      </c>
      <c r="FS82" s="2703"/>
      <c r="GD82" s="2678">
        <f t="shared" si="105"/>
        <v>-1.1000000000000001</v>
      </c>
      <c r="GE82" s="1838"/>
      <c r="GF82" s="1838">
        <v>1.5</v>
      </c>
      <c r="GG82" s="1838">
        <v>-2.64</v>
      </c>
      <c r="GH82" s="1838">
        <f>GH81</f>
        <v>-0.61599999999999988</v>
      </c>
      <c r="GI82" s="1838">
        <v>2</v>
      </c>
      <c r="GJ82" s="1838">
        <f>GJ81</f>
        <v>7.8840000000000003</v>
      </c>
      <c r="GK82" s="2702"/>
      <c r="GL82" s="1781"/>
      <c r="GM82" s="2373"/>
      <c r="GN82" s="1781">
        <v>356.68555101879525</v>
      </c>
      <c r="GP82" s="1774">
        <v>0.30337195122565119</v>
      </c>
    </row>
    <row r="83" spans="1:201" s="2612" customFormat="1" ht="13" customHeight="1">
      <c r="A83" s="2612">
        <v>1939</v>
      </c>
      <c r="B83" s="1041">
        <v>82</v>
      </c>
      <c r="C83" s="1040">
        <v>0.39999999999999997</v>
      </c>
      <c r="D83" s="1023">
        <f t="shared" si="26"/>
        <v>9.2000000000000011</v>
      </c>
      <c r="E83" s="1028">
        <v>81.599999999999994</v>
      </c>
      <c r="F83" s="1023">
        <v>90.9</v>
      </c>
      <c r="G83" s="1023">
        <f t="shared" si="27"/>
        <v>1.2999999999999972</v>
      </c>
      <c r="H83" s="1739">
        <v>92.2</v>
      </c>
      <c r="I83" s="2620">
        <f t="shared" si="28"/>
        <v>92.2</v>
      </c>
      <c r="J83" s="1023">
        <v>67.2</v>
      </c>
      <c r="K83" s="1023">
        <v>10.3</v>
      </c>
      <c r="L83" s="1023">
        <v>13.8</v>
      </c>
      <c r="M83" s="1023">
        <v>4</v>
      </c>
      <c r="N83" s="1023">
        <v>3.1</v>
      </c>
      <c r="O83" s="1037">
        <f>8.4+T83</f>
        <v>8.4</v>
      </c>
      <c r="P83" s="1035">
        <v>1</v>
      </c>
      <c r="Q83" s="1035">
        <f t="shared" si="29"/>
        <v>2.3760000000000003</v>
      </c>
      <c r="R83" s="1035">
        <v>4.7</v>
      </c>
      <c r="S83" s="1035">
        <f t="shared" si="30"/>
        <v>0.32399999999999984</v>
      </c>
      <c r="T83" s="1033">
        <v>0</v>
      </c>
      <c r="U83" s="2622">
        <f t="shared" si="31"/>
        <v>4.5999999999999996</v>
      </c>
      <c r="V83" s="1035">
        <v>5.7</v>
      </c>
      <c r="W83" s="1035">
        <f t="shared" si="32"/>
        <v>3.42</v>
      </c>
      <c r="X83" s="1035">
        <f t="shared" si="33"/>
        <v>2.2800000000000002</v>
      </c>
      <c r="Y83" s="1035">
        <v>1.1000000000000001</v>
      </c>
      <c r="Z83" s="1038">
        <f t="shared" si="34"/>
        <v>0.19298245614035089</v>
      </c>
      <c r="AA83" s="1037">
        <f t="shared" si="35"/>
        <v>22.527000000000001</v>
      </c>
      <c r="AB83" s="1035">
        <f t="shared" si="36"/>
        <v>24.727</v>
      </c>
      <c r="AC83" s="1022">
        <f t="shared" si="37"/>
        <v>16.56709</v>
      </c>
      <c r="AD83" s="1028">
        <f t="shared" si="38"/>
        <v>8.15991</v>
      </c>
      <c r="AE83" s="1035">
        <v>2.2000000000000002</v>
      </c>
      <c r="AF83" s="1038">
        <f t="shared" si="39"/>
        <v>8.8971569539369924E-2</v>
      </c>
      <c r="AG83" s="1021">
        <v>4.3</v>
      </c>
      <c r="AH83" s="1021">
        <f t="shared" si="40"/>
        <v>5.8</v>
      </c>
      <c r="AI83" s="1021">
        <v>1.5</v>
      </c>
      <c r="AJ83" s="1038">
        <f t="shared" si="41"/>
        <v>0.25862068965517243</v>
      </c>
      <c r="AK83" s="1021">
        <f t="shared" si="42"/>
        <v>22.827000000000002</v>
      </c>
      <c r="AL83" s="1021">
        <f t="shared" si="43"/>
        <v>24.627000000000002</v>
      </c>
      <c r="AM83" s="1021">
        <f t="shared" si="44"/>
        <v>14.187090000000001</v>
      </c>
      <c r="AN83" s="1021">
        <f t="shared" si="45"/>
        <v>10.439910000000001</v>
      </c>
      <c r="AO83" s="1021">
        <f t="shared" si="46"/>
        <v>1.8000000000000012</v>
      </c>
      <c r="AP83" s="1032">
        <f t="shared" si="47"/>
        <v>7.3090510415397769E-2</v>
      </c>
      <c r="AQ83" s="1037">
        <f t="shared" si="48"/>
        <v>37.5</v>
      </c>
      <c r="AR83" s="1035">
        <f t="shared" si="49"/>
        <v>42</v>
      </c>
      <c r="AS83" s="1035">
        <v>12.2</v>
      </c>
      <c r="AT83" s="1035">
        <v>29.8</v>
      </c>
      <c r="AU83" s="1022">
        <f t="shared" si="50"/>
        <v>4.5</v>
      </c>
      <c r="AV83" s="1034">
        <f t="shared" si="51"/>
        <v>0.10714285714285714</v>
      </c>
      <c r="AW83" s="1022">
        <f t="shared" si="52"/>
        <v>34.900000000000006</v>
      </c>
      <c r="AX83" s="1022">
        <f t="shared" si="53"/>
        <v>39.200000000000003</v>
      </c>
      <c r="AY83" s="1035">
        <v>11.2</v>
      </c>
      <c r="AZ83" s="1035">
        <v>28</v>
      </c>
      <c r="BA83" s="1035">
        <v>4.3</v>
      </c>
      <c r="BB83" s="1022">
        <f t="shared" si="54"/>
        <v>2.6000000000000005</v>
      </c>
      <c r="BC83" s="1022">
        <f t="shared" si="55"/>
        <v>2.8000000000000007</v>
      </c>
      <c r="BD83" s="1022">
        <f t="shared" si="56"/>
        <v>1</v>
      </c>
      <c r="BE83" s="1022">
        <f t="shared" si="57"/>
        <v>1.8000000000000007</v>
      </c>
      <c r="BF83" s="1050">
        <v>0.2</v>
      </c>
      <c r="BG83" s="1036">
        <f t="shared" si="58"/>
        <v>8.5730000000000004</v>
      </c>
      <c r="BH83" s="1035">
        <f t="shared" si="59"/>
        <v>9.9730000000000008</v>
      </c>
      <c r="BI83" s="1022">
        <f t="shared" si="60"/>
        <v>8.5730000000000004</v>
      </c>
      <c r="BJ83" s="1022">
        <f t="shared" si="61"/>
        <v>1.4</v>
      </c>
      <c r="BK83" s="1034">
        <f t="shared" si="62"/>
        <v>0.14037902336308031</v>
      </c>
      <c r="BL83" s="1022">
        <f t="shared" si="63"/>
        <v>4.5830000000000002</v>
      </c>
      <c r="BM83" s="1035">
        <v>4.1829999999999998</v>
      </c>
      <c r="BN83" s="1035">
        <v>0.4</v>
      </c>
      <c r="BO83" s="1022">
        <f t="shared" si="64"/>
        <v>5.39</v>
      </c>
      <c r="BP83" s="1035">
        <v>4.3899999999999997</v>
      </c>
      <c r="BQ83" s="1050">
        <v>1</v>
      </c>
      <c r="BR83" s="1027">
        <f t="shared" si="65"/>
        <v>7.6999999999999993</v>
      </c>
      <c r="BS83" s="1027">
        <v>1.4</v>
      </c>
      <c r="BT83" s="1027">
        <f t="shared" si="66"/>
        <v>4.7999999999999989</v>
      </c>
      <c r="BU83" s="1027">
        <v>1.2</v>
      </c>
      <c r="BV83" s="1027">
        <v>0.3</v>
      </c>
      <c r="BW83" s="1027">
        <v>1.3</v>
      </c>
      <c r="BX83" s="1027"/>
      <c r="BY83" s="1027"/>
      <c r="BZ83" s="1027">
        <v>0.3</v>
      </c>
      <c r="CA83" s="1027">
        <f t="shared" si="67"/>
        <v>9.9999999999999867E-2</v>
      </c>
      <c r="CB83" s="1027"/>
      <c r="CC83" s="1027"/>
      <c r="CD83" s="1027">
        <f t="shared" si="68"/>
        <v>0</v>
      </c>
      <c r="CE83" s="1027"/>
      <c r="CF83" s="2626">
        <f t="shared" si="69"/>
        <v>0.39999999999999997</v>
      </c>
      <c r="CG83" s="1030">
        <f t="shared" si="70"/>
        <v>0.39999999999999997</v>
      </c>
      <c r="CH83" s="1077">
        <v>0.7</v>
      </c>
      <c r="CI83" s="1077">
        <v>0.3</v>
      </c>
      <c r="CJ83" s="1030">
        <f t="shared" si="71"/>
        <v>0</v>
      </c>
      <c r="CK83" s="1030">
        <v>0</v>
      </c>
      <c r="CL83" s="1031">
        <v>0</v>
      </c>
      <c r="CM83" s="1027">
        <f t="shared" si="106"/>
        <v>-0.2</v>
      </c>
      <c r="CN83" s="1030">
        <v>0</v>
      </c>
      <c r="CO83" s="1599">
        <v>0.2</v>
      </c>
      <c r="CP83" s="2627">
        <v>0</v>
      </c>
      <c r="CQ83" s="1028">
        <f t="shared" si="72"/>
        <v>18.087143999999999</v>
      </c>
      <c r="CR83" s="1027">
        <f t="shared" si="73"/>
        <v>7.6999999999999993</v>
      </c>
      <c r="CS83" s="1027">
        <f t="shared" si="74"/>
        <v>4.3</v>
      </c>
      <c r="CT83" s="1020">
        <f t="shared" si="75"/>
        <v>4.687144</v>
      </c>
      <c r="CU83" s="1020">
        <f t="shared" si="76"/>
        <v>0.39999999999999997</v>
      </c>
      <c r="CV83" s="1020">
        <v>1</v>
      </c>
      <c r="CW83" s="1020">
        <v>0.94599999999999995</v>
      </c>
      <c r="CX83" s="520"/>
      <c r="CY83" s="1019"/>
      <c r="CZ83" s="1028">
        <f t="shared" si="77"/>
        <v>56.512856000000006</v>
      </c>
      <c r="DA83" s="1027">
        <f t="shared" si="78"/>
        <v>29.8</v>
      </c>
      <c r="DB83" s="1027">
        <f t="shared" si="79"/>
        <v>8.5730000000000004</v>
      </c>
      <c r="DC83" s="1020">
        <f t="shared" si="80"/>
        <v>18.139856000000002</v>
      </c>
      <c r="DD83" s="1029">
        <f t="shared" si="81"/>
        <v>0</v>
      </c>
      <c r="DE83" s="1028">
        <f t="shared" si="82"/>
        <v>13.600000000000001</v>
      </c>
      <c r="DF83" s="1027">
        <f t="shared" si="83"/>
        <v>8.4</v>
      </c>
      <c r="DG83" s="1020">
        <f t="shared" si="84"/>
        <v>1.4</v>
      </c>
      <c r="DH83" s="1020">
        <f t="shared" si="85"/>
        <v>2</v>
      </c>
      <c r="DI83" s="1019">
        <f t="shared" si="86"/>
        <v>0.71078481857321218</v>
      </c>
      <c r="DJ83" s="1019">
        <f t="shared" si="87"/>
        <v>1.2892151814267878</v>
      </c>
      <c r="DK83" s="1020">
        <v>1.8</v>
      </c>
      <c r="DL83" s="1019">
        <f t="shared" si="88"/>
        <v>2.1107848185732121</v>
      </c>
      <c r="DM83" s="1019">
        <f t="shared" si="89"/>
        <v>3.0892151814267876</v>
      </c>
      <c r="DN83" s="1020">
        <v>1.5</v>
      </c>
      <c r="DO83" s="1019">
        <v>0.5</v>
      </c>
      <c r="DP83" s="1026">
        <f t="shared" si="90"/>
        <v>2.1</v>
      </c>
      <c r="DQ83" s="1020">
        <f t="shared" si="91"/>
        <v>2.1</v>
      </c>
      <c r="DR83" s="2638">
        <v>0</v>
      </c>
      <c r="DS83" s="1020">
        <v>0.6</v>
      </c>
      <c r="DT83" s="1020">
        <f t="shared" si="92"/>
        <v>1.5</v>
      </c>
      <c r="DU83" s="1051">
        <v>1.5</v>
      </c>
      <c r="DV83" s="1025">
        <f t="shared" si="93"/>
        <v>69.7</v>
      </c>
      <c r="DW83" s="1022">
        <f t="shared" si="94"/>
        <v>15.676359181426786</v>
      </c>
      <c r="DX83" s="1022">
        <f t="shared" si="95"/>
        <v>53.437625435618777</v>
      </c>
      <c r="DY83" s="1022">
        <f t="shared" si="96"/>
        <v>0.58601538295444233</v>
      </c>
      <c r="DZ83" s="1022">
        <f t="shared" si="97"/>
        <v>71.5</v>
      </c>
      <c r="EA83" s="1022">
        <v>3.2</v>
      </c>
      <c r="EB83" s="1022">
        <v>0.5</v>
      </c>
      <c r="EC83" s="1022">
        <v>0</v>
      </c>
      <c r="ED83" s="1022">
        <v>0</v>
      </c>
      <c r="EE83" s="1024">
        <f t="shared" si="98"/>
        <v>2.7</v>
      </c>
      <c r="EF83" s="1022">
        <f t="shared" si="99"/>
        <v>3.8000000000000003</v>
      </c>
      <c r="EG83" s="1024">
        <f t="shared" si="100"/>
        <v>3.9000000000000004</v>
      </c>
      <c r="EI83" s="1741">
        <v>-0.1</v>
      </c>
      <c r="EJ83" s="1743">
        <f t="shared" si="101"/>
        <v>-0.5</v>
      </c>
      <c r="EK83" s="1023">
        <v>4.7048056537102481</v>
      </c>
      <c r="EL83" s="1023">
        <f t="shared" si="102"/>
        <v>3.3048056537102481</v>
      </c>
      <c r="EM83" s="1023">
        <f t="shared" si="103"/>
        <v>-2.9048056537102482</v>
      </c>
      <c r="EN83" s="2592">
        <v>0</v>
      </c>
      <c r="EO83" s="1023">
        <f t="shared" si="104"/>
        <v>-2.9048056537102482</v>
      </c>
      <c r="EP83" s="1024"/>
      <c r="EQ83" s="1024"/>
      <c r="ER83" s="1750">
        <v>0</v>
      </c>
      <c r="ES83" s="1024"/>
      <c r="ET83" s="1024"/>
      <c r="EU83" s="1741">
        <v>8.5990000000000002</v>
      </c>
      <c r="EV83" s="2680">
        <v>8.2899999999999991</v>
      </c>
      <c r="EW83" s="2680">
        <v>10.872</v>
      </c>
      <c r="EX83" s="2680">
        <v>13.384</v>
      </c>
      <c r="EY83" s="2680">
        <v>4.8570000000000002</v>
      </c>
      <c r="EZ83" s="2680">
        <v>11.932</v>
      </c>
      <c r="FA83" s="2680">
        <v>8.0150000000000006</v>
      </c>
      <c r="FB83" s="2680">
        <v>6.2</v>
      </c>
      <c r="FC83" s="2680">
        <v>6.3745093003632087</v>
      </c>
      <c r="FD83" s="2680">
        <v>6.4609321279079959</v>
      </c>
      <c r="FE83" s="1781">
        <v>131028</v>
      </c>
      <c r="FF83" s="1781">
        <v>85485.9</v>
      </c>
      <c r="FG83" s="2672">
        <f t="shared" si="25"/>
        <v>0.65242467258906489</v>
      </c>
      <c r="FH83" s="1781">
        <f t="shared" si="19"/>
        <v>46108</v>
      </c>
      <c r="FI83" s="2637"/>
      <c r="FJ83" s="2373"/>
      <c r="FK83" s="1781">
        <v>55588</v>
      </c>
      <c r="FL83" s="1781">
        <v>370</v>
      </c>
      <c r="FM83" s="1781">
        <f t="shared" si="23"/>
        <v>55218</v>
      </c>
      <c r="FN83" s="1781">
        <v>9480</v>
      </c>
      <c r="FO83" s="2673">
        <f t="shared" si="20"/>
        <v>45738</v>
      </c>
      <c r="FS83" s="2703"/>
      <c r="GD83" s="2678">
        <f t="shared" si="105"/>
        <v>-1.1000000000000001</v>
      </c>
      <c r="GE83" s="1838"/>
      <c r="GF83" s="1838">
        <v>0.8</v>
      </c>
      <c r="GG83" s="1838">
        <v>-2.73</v>
      </c>
      <c r="GH83" s="1838">
        <f>GH82</f>
        <v>-0.61599999999999988</v>
      </c>
      <c r="GI83" s="1838">
        <v>4.84</v>
      </c>
      <c r="GJ83" s="1838">
        <f>GJ82</f>
        <v>7.8840000000000003</v>
      </c>
      <c r="GK83" s="2702">
        <v>382.2</v>
      </c>
      <c r="GL83" s="1781">
        <v>387.6</v>
      </c>
      <c r="GM83" s="2373"/>
      <c r="GN83" s="1781">
        <v>368.20415498768688</v>
      </c>
      <c r="GP83" s="1774">
        <v>0.30200136167611386</v>
      </c>
      <c r="GQ83" s="1774">
        <f>GL83/GN83</f>
        <v>1.052676877079135</v>
      </c>
    </row>
    <row r="84" spans="1:201" s="2612" customFormat="1" ht="13" customHeight="1">
      <c r="A84" s="2612">
        <v>1940</v>
      </c>
      <c r="B84" s="1041">
        <v>90.9</v>
      </c>
      <c r="C84" s="1040">
        <v>0.3</v>
      </c>
      <c r="D84" s="1023">
        <f t="shared" si="26"/>
        <v>9.6000000000000014</v>
      </c>
      <c r="E84" s="1028">
        <v>90.7</v>
      </c>
      <c r="F84" s="1023">
        <v>100.3</v>
      </c>
      <c r="G84" s="1023">
        <f t="shared" si="27"/>
        <v>1.1000000000000085</v>
      </c>
      <c r="H84" s="1739">
        <v>101.4</v>
      </c>
      <c r="I84" s="2620">
        <f t="shared" si="28"/>
        <v>101.5</v>
      </c>
      <c r="J84" s="1023">
        <v>71.3</v>
      </c>
      <c r="K84" s="1023">
        <v>10.7</v>
      </c>
      <c r="L84" s="1023">
        <v>18</v>
      </c>
      <c r="M84" s="1023">
        <v>4.9000000000000004</v>
      </c>
      <c r="N84" s="1023">
        <v>3.4</v>
      </c>
      <c r="O84" s="1037">
        <f>9.2+T84</f>
        <v>9.1999999999999993</v>
      </c>
      <c r="P84" s="1035">
        <v>1.1000000000000001</v>
      </c>
      <c r="Q84" s="1035">
        <f t="shared" si="29"/>
        <v>2.7279999999999998</v>
      </c>
      <c r="R84" s="1035">
        <v>5</v>
      </c>
      <c r="S84" s="1035">
        <f t="shared" si="30"/>
        <v>0.37199999999999989</v>
      </c>
      <c r="T84" s="1033">
        <v>0</v>
      </c>
      <c r="U84" s="2622">
        <f t="shared" si="31"/>
        <v>4.7</v>
      </c>
      <c r="V84" s="1035">
        <v>5.9</v>
      </c>
      <c r="W84" s="1035">
        <f t="shared" si="32"/>
        <v>3.54</v>
      </c>
      <c r="X84" s="1035">
        <f t="shared" si="33"/>
        <v>2.3600000000000003</v>
      </c>
      <c r="Y84" s="1035">
        <v>1.2</v>
      </c>
      <c r="Z84" s="1038">
        <f t="shared" si="34"/>
        <v>0.20338983050847456</v>
      </c>
      <c r="AA84" s="1037">
        <f t="shared" si="35"/>
        <v>24.285</v>
      </c>
      <c r="AB84" s="1035">
        <f t="shared" si="36"/>
        <v>26.585000000000001</v>
      </c>
      <c r="AC84" s="1022">
        <f t="shared" si="37"/>
        <v>17.81195</v>
      </c>
      <c r="AD84" s="1028">
        <f t="shared" si="38"/>
        <v>8.7730500000000013</v>
      </c>
      <c r="AE84" s="1035">
        <v>2.2999999999999998</v>
      </c>
      <c r="AF84" s="1038">
        <f t="shared" si="39"/>
        <v>8.6514952040624399E-2</v>
      </c>
      <c r="AG84" s="1021">
        <v>4.3000000000000007</v>
      </c>
      <c r="AH84" s="1021">
        <f t="shared" si="40"/>
        <v>5.9</v>
      </c>
      <c r="AI84" s="1021">
        <v>1.6</v>
      </c>
      <c r="AJ84" s="1038">
        <f t="shared" si="41"/>
        <v>0.2711864406779661</v>
      </c>
      <c r="AK84" s="1021">
        <f t="shared" si="42"/>
        <v>24.684999999999999</v>
      </c>
      <c r="AL84" s="1021">
        <f t="shared" si="43"/>
        <v>26.585000000000001</v>
      </c>
      <c r="AM84" s="1021">
        <f t="shared" si="44"/>
        <v>15.45195</v>
      </c>
      <c r="AN84" s="1021">
        <f t="shared" si="45"/>
        <v>11.133050000000001</v>
      </c>
      <c r="AO84" s="1021">
        <f t="shared" si="46"/>
        <v>1.9000000000000012</v>
      </c>
      <c r="AP84" s="1032">
        <f t="shared" si="47"/>
        <v>7.1468873424863688E-2</v>
      </c>
      <c r="AQ84" s="1037">
        <f t="shared" si="48"/>
        <v>43.699999999999996</v>
      </c>
      <c r="AR84" s="1035">
        <f t="shared" si="49"/>
        <v>48.3</v>
      </c>
      <c r="AS84" s="1035">
        <v>15.4</v>
      </c>
      <c r="AT84" s="1035">
        <v>32.9</v>
      </c>
      <c r="AU84" s="1022">
        <f t="shared" si="50"/>
        <v>4.6000000000000005</v>
      </c>
      <c r="AV84" s="1034">
        <f t="shared" si="51"/>
        <v>9.5238095238095261E-2</v>
      </c>
      <c r="AW84" s="1022">
        <f t="shared" si="52"/>
        <v>41</v>
      </c>
      <c r="AX84" s="1022">
        <f t="shared" si="53"/>
        <v>45.4</v>
      </c>
      <c r="AY84" s="1035">
        <v>14.4</v>
      </c>
      <c r="AZ84" s="1035">
        <v>31</v>
      </c>
      <c r="BA84" s="1035">
        <v>4.4000000000000004</v>
      </c>
      <c r="BB84" s="1022">
        <f t="shared" si="54"/>
        <v>2.6999999999999984</v>
      </c>
      <c r="BC84" s="1022">
        <f t="shared" si="55"/>
        <v>2.8999999999999986</v>
      </c>
      <c r="BD84" s="1022">
        <f t="shared" si="56"/>
        <v>1</v>
      </c>
      <c r="BE84" s="1022">
        <f t="shared" si="57"/>
        <v>1.8999999999999986</v>
      </c>
      <c r="BF84" s="1050">
        <v>0.2</v>
      </c>
      <c r="BG84" s="1036">
        <f t="shared" si="58"/>
        <v>8.8150000000000013</v>
      </c>
      <c r="BH84" s="1035">
        <f t="shared" si="59"/>
        <v>10.315000000000001</v>
      </c>
      <c r="BI84" s="1022">
        <f t="shared" si="60"/>
        <v>8.8150000000000013</v>
      </c>
      <c r="BJ84" s="1022">
        <f t="shared" si="61"/>
        <v>1.5</v>
      </c>
      <c r="BK84" s="1034">
        <f t="shared" si="62"/>
        <v>0.1454192922927775</v>
      </c>
      <c r="BL84" s="1022">
        <f t="shared" si="63"/>
        <v>4.7880000000000003</v>
      </c>
      <c r="BM84" s="1035">
        <v>4.2880000000000003</v>
      </c>
      <c r="BN84" s="1035">
        <v>0.5</v>
      </c>
      <c r="BO84" s="1022">
        <f t="shared" si="64"/>
        <v>5.5270000000000001</v>
      </c>
      <c r="BP84" s="1035">
        <v>4.5270000000000001</v>
      </c>
      <c r="BQ84" s="1050">
        <v>1</v>
      </c>
      <c r="BR84" s="1027">
        <f t="shared" si="65"/>
        <v>10.8</v>
      </c>
      <c r="BS84" s="1027">
        <v>2.8</v>
      </c>
      <c r="BT84" s="1027">
        <f t="shared" si="66"/>
        <v>4.9000000000000004</v>
      </c>
      <c r="BU84" s="1027">
        <v>2.8</v>
      </c>
      <c r="BV84" s="1027">
        <v>0.3</v>
      </c>
      <c r="BW84" s="1027">
        <v>2.7</v>
      </c>
      <c r="BX84" s="1027"/>
      <c r="BY84" s="1027"/>
      <c r="BZ84" s="1027">
        <v>0.3</v>
      </c>
      <c r="CA84" s="1027">
        <f t="shared" si="67"/>
        <v>9.9999999999999645E-2</v>
      </c>
      <c r="CB84" s="1027"/>
      <c r="CC84" s="1027"/>
      <c r="CD84" s="1027">
        <f t="shared" si="68"/>
        <v>0</v>
      </c>
      <c r="CE84" s="1027"/>
      <c r="CF84" s="2626">
        <f t="shared" si="69"/>
        <v>0.3</v>
      </c>
      <c r="CG84" s="1030">
        <f t="shared" si="70"/>
        <v>0.3</v>
      </c>
      <c r="CH84" s="1077">
        <v>0.6</v>
      </c>
      <c r="CI84" s="1077">
        <v>0.3</v>
      </c>
      <c r="CJ84" s="1030">
        <f t="shared" si="71"/>
        <v>0</v>
      </c>
      <c r="CK84" s="1030">
        <v>0</v>
      </c>
      <c r="CL84" s="1031">
        <v>0</v>
      </c>
      <c r="CM84" s="1027">
        <f t="shared" si="106"/>
        <v>-0.2</v>
      </c>
      <c r="CN84" s="1030">
        <v>0</v>
      </c>
      <c r="CO84" s="1599">
        <v>0.2</v>
      </c>
      <c r="CP84" s="2627">
        <v>0</v>
      </c>
      <c r="CQ84" s="1028">
        <f t="shared" si="72"/>
        <v>22.700640732265448</v>
      </c>
      <c r="CR84" s="1027">
        <f t="shared" si="73"/>
        <v>10.8</v>
      </c>
      <c r="CS84" s="1027">
        <f t="shared" si="74"/>
        <v>4.3000000000000007</v>
      </c>
      <c r="CT84" s="1020">
        <f t="shared" si="75"/>
        <v>6.1006407322654468</v>
      </c>
      <c r="CU84" s="1020">
        <f t="shared" si="76"/>
        <v>0.3</v>
      </c>
      <c r="CV84" s="1020">
        <v>1.2</v>
      </c>
      <c r="CW84" s="1020">
        <v>1</v>
      </c>
      <c r="CX84" s="520"/>
      <c r="CY84" s="1019"/>
      <c r="CZ84" s="1028">
        <f t="shared" si="77"/>
        <v>60.299359267734559</v>
      </c>
      <c r="DA84" s="1027">
        <f t="shared" si="78"/>
        <v>32.9</v>
      </c>
      <c r="DB84" s="1027">
        <f t="shared" si="79"/>
        <v>8.8150000000000013</v>
      </c>
      <c r="DC84" s="1020">
        <f t="shared" si="80"/>
        <v>18.584359267734555</v>
      </c>
      <c r="DD84" s="1029">
        <f t="shared" si="81"/>
        <v>0</v>
      </c>
      <c r="DE84" s="1028">
        <f t="shared" si="82"/>
        <v>16</v>
      </c>
      <c r="DF84" s="1027">
        <f t="shared" si="83"/>
        <v>9.1999999999999993</v>
      </c>
      <c r="DG84" s="1020">
        <f t="shared" si="84"/>
        <v>2.8</v>
      </c>
      <c r="DH84" s="1020">
        <f t="shared" si="85"/>
        <v>2.1</v>
      </c>
      <c r="DI84" s="1019">
        <f t="shared" si="86"/>
        <v>0.67350293754080814</v>
      </c>
      <c r="DJ84" s="1019">
        <f t="shared" si="87"/>
        <v>1.4264970624591919</v>
      </c>
      <c r="DK84" s="1020">
        <v>1.9</v>
      </c>
      <c r="DL84" s="1019">
        <f t="shared" si="88"/>
        <v>3.473502937540808</v>
      </c>
      <c r="DM84" s="1019">
        <f t="shared" si="89"/>
        <v>3.3264970624591919</v>
      </c>
      <c r="DN84" s="1020">
        <v>1.7</v>
      </c>
      <c r="DO84" s="1019">
        <v>0.4</v>
      </c>
      <c r="DP84" s="1026">
        <f t="shared" si="90"/>
        <v>2.5</v>
      </c>
      <c r="DQ84" s="1020">
        <f t="shared" si="91"/>
        <v>2.5</v>
      </c>
      <c r="DR84" s="2638">
        <v>0</v>
      </c>
      <c r="DS84" s="1020">
        <v>0.8</v>
      </c>
      <c r="DT84" s="1020">
        <f t="shared" si="92"/>
        <v>1.7000000000000002</v>
      </c>
      <c r="DU84" s="1019">
        <v>1.7000000000000002</v>
      </c>
      <c r="DV84" s="1025">
        <f t="shared" si="93"/>
        <v>76.600000000000009</v>
      </c>
      <c r="DW84" s="1022">
        <f t="shared" si="94"/>
        <v>18.92713779472464</v>
      </c>
      <c r="DX84" s="1022">
        <f t="shared" si="95"/>
        <v>56.992139401246462</v>
      </c>
      <c r="DY84" s="1022">
        <f t="shared" si="96"/>
        <v>0.78072280402890548</v>
      </c>
      <c r="DZ84" s="1022">
        <f t="shared" si="97"/>
        <v>78.600000000000009</v>
      </c>
      <c r="EA84" s="1022">
        <v>4.3</v>
      </c>
      <c r="EB84" s="1022">
        <v>0.5</v>
      </c>
      <c r="EC84" s="1022">
        <v>0</v>
      </c>
      <c r="ED84" s="1022">
        <v>0</v>
      </c>
      <c r="EE84" s="1024">
        <f t="shared" si="98"/>
        <v>3.8</v>
      </c>
      <c r="EF84" s="1022">
        <f t="shared" si="99"/>
        <v>5</v>
      </c>
      <c r="EG84" s="1024">
        <f t="shared" si="100"/>
        <v>6.6</v>
      </c>
      <c r="EI84" s="1741">
        <v>1.6</v>
      </c>
      <c r="EJ84" s="1743">
        <f t="shared" si="101"/>
        <v>-0.5</v>
      </c>
      <c r="EK84" s="1023">
        <v>4.600254416961131</v>
      </c>
      <c r="EL84" s="1023">
        <f t="shared" si="102"/>
        <v>3.100254416961131</v>
      </c>
      <c r="EM84" s="1023">
        <f t="shared" si="103"/>
        <v>-1.0002544169611309</v>
      </c>
      <c r="EN84" s="2592">
        <v>0</v>
      </c>
      <c r="EO84" s="1023">
        <f t="shared" si="104"/>
        <v>-1.0002544169611309</v>
      </c>
      <c r="EP84" s="1024"/>
      <c r="EQ84" s="1024"/>
      <c r="ER84" s="1750">
        <v>0</v>
      </c>
      <c r="ES84" s="1024"/>
      <c r="ET84" s="1024"/>
      <c r="EU84" s="1741">
        <v>8.6999999999999993</v>
      </c>
      <c r="EV84" s="2680">
        <v>8.36</v>
      </c>
      <c r="EW84" s="2680">
        <v>11.398</v>
      </c>
      <c r="EX84" s="2680">
        <v>13.692</v>
      </c>
      <c r="EY84" s="2680">
        <v>5.0019999999999998</v>
      </c>
      <c r="EZ84" s="2680">
        <v>12.942</v>
      </c>
      <c r="FA84" s="2680">
        <v>8.5489999999999995</v>
      </c>
      <c r="FB84" s="2680">
        <v>6.1280000000000001</v>
      </c>
      <c r="FC84" s="2680">
        <v>6.420369079502513</v>
      </c>
      <c r="FD84" s="2680">
        <v>6.4147826127086534</v>
      </c>
      <c r="FE84" s="1781">
        <v>132122</v>
      </c>
      <c r="FF84" s="1781">
        <v>86832.3</v>
      </c>
      <c r="FG84" s="2672">
        <f t="shared" si="25"/>
        <v>0.65721303038101153</v>
      </c>
      <c r="FH84" s="1781">
        <f t="shared" si="19"/>
        <v>48060</v>
      </c>
      <c r="FI84" s="2637"/>
      <c r="FJ84" s="2373"/>
      <c r="FK84" s="1781">
        <v>56180</v>
      </c>
      <c r="FL84" s="1781">
        <v>540</v>
      </c>
      <c r="FM84" s="1781">
        <f t="shared" si="23"/>
        <v>55640</v>
      </c>
      <c r="FN84" s="1781">
        <v>8120</v>
      </c>
      <c r="FO84" s="2673">
        <f t="shared" si="20"/>
        <v>47520</v>
      </c>
      <c r="FS84" s="2703"/>
      <c r="GD84" s="2678">
        <f t="shared" si="105"/>
        <v>-1.6</v>
      </c>
      <c r="GE84" s="1838"/>
      <c r="GF84" s="1838">
        <v>1.85</v>
      </c>
      <c r="GG84" s="1838">
        <v>-1.02</v>
      </c>
      <c r="GH84" s="1838">
        <f>GH83</f>
        <v>-0.61599999999999988</v>
      </c>
      <c r="GI84" s="1838">
        <v>10.98</v>
      </c>
      <c r="GJ84" s="1838">
        <f>GJ83</f>
        <v>7.8840000000000003</v>
      </c>
      <c r="GK84" s="2702"/>
      <c r="GL84" s="1781"/>
      <c r="GM84" s="2373"/>
      <c r="GN84" s="1781">
        <v>376.49913453618035</v>
      </c>
      <c r="GP84" s="1774">
        <v>0.31335149341352669</v>
      </c>
    </row>
    <row r="85" spans="1:201" s="2612" customFormat="1" ht="13" customHeight="1">
      <c r="A85" s="2612">
        <v>1941</v>
      </c>
      <c r="B85" s="1041">
        <v>115.8</v>
      </c>
      <c r="C85" s="1040">
        <v>0.39999999999999997</v>
      </c>
      <c r="D85" s="1023">
        <f t="shared" si="26"/>
        <v>11</v>
      </c>
      <c r="E85" s="1028">
        <v>115.4</v>
      </c>
      <c r="F85" s="1023">
        <v>126.4</v>
      </c>
      <c r="G85" s="1023">
        <f t="shared" si="27"/>
        <v>0.29999999999999716</v>
      </c>
      <c r="H85" s="1739">
        <v>126.7</v>
      </c>
      <c r="I85" s="2620">
        <f t="shared" si="28"/>
        <v>126.79999999999998</v>
      </c>
      <c r="J85" s="1023">
        <v>81.099999999999994</v>
      </c>
      <c r="K85" s="1023">
        <v>15.7</v>
      </c>
      <c r="L85" s="1023">
        <v>28.9</v>
      </c>
      <c r="M85" s="1023">
        <v>5.5</v>
      </c>
      <c r="N85" s="1023">
        <v>4.4000000000000004</v>
      </c>
      <c r="O85" s="1037">
        <f>10.8+T85</f>
        <v>10.8</v>
      </c>
      <c r="P85" s="1035">
        <v>1.1000000000000001</v>
      </c>
      <c r="Q85" s="1035">
        <f t="shared" si="29"/>
        <v>3.3440000000000007</v>
      </c>
      <c r="R85" s="1035">
        <v>5.9</v>
      </c>
      <c r="S85" s="1035">
        <f t="shared" si="30"/>
        <v>0.45599999999999952</v>
      </c>
      <c r="T85" s="1033">
        <v>0</v>
      </c>
      <c r="U85" s="2622">
        <f t="shared" si="31"/>
        <v>5.0000000000000009</v>
      </c>
      <c r="V85" s="1035">
        <v>6.3000000000000007</v>
      </c>
      <c r="W85" s="1035">
        <f t="shared" si="32"/>
        <v>3.7800000000000002</v>
      </c>
      <c r="X85" s="1035">
        <f t="shared" si="33"/>
        <v>2.5200000000000005</v>
      </c>
      <c r="Y85" s="1035">
        <v>1.3</v>
      </c>
      <c r="Z85" s="1038">
        <f t="shared" si="34"/>
        <v>0.20634920634920634</v>
      </c>
      <c r="AA85" s="1037">
        <f t="shared" si="35"/>
        <v>31.148000000000007</v>
      </c>
      <c r="AB85" s="1035">
        <f t="shared" si="36"/>
        <v>33.748000000000005</v>
      </c>
      <c r="AC85" s="1022">
        <f t="shared" si="37"/>
        <v>22.611160000000005</v>
      </c>
      <c r="AD85" s="1028">
        <f t="shared" si="38"/>
        <v>11.136840000000001</v>
      </c>
      <c r="AE85" s="1035">
        <v>2.6</v>
      </c>
      <c r="AF85" s="1038">
        <f t="shared" si="39"/>
        <v>7.7041602465331274E-2</v>
      </c>
      <c r="AG85" s="1021">
        <v>4.5999999999999996</v>
      </c>
      <c r="AH85" s="1021">
        <f t="shared" si="40"/>
        <v>6.3999999999999995</v>
      </c>
      <c r="AI85" s="1021">
        <v>1.8</v>
      </c>
      <c r="AJ85" s="1038">
        <f t="shared" si="41"/>
        <v>0.28125000000000006</v>
      </c>
      <c r="AK85" s="1021">
        <f t="shared" si="42"/>
        <v>31.548000000000009</v>
      </c>
      <c r="AL85" s="1021">
        <f t="shared" si="43"/>
        <v>33.64800000000001</v>
      </c>
      <c r="AM85" s="1021">
        <f t="shared" si="44"/>
        <v>19.991160000000008</v>
      </c>
      <c r="AN85" s="1021">
        <f t="shared" si="45"/>
        <v>13.656840000000003</v>
      </c>
      <c r="AO85" s="1021">
        <f t="shared" si="46"/>
        <v>2.0999999999999988</v>
      </c>
      <c r="AP85" s="1032">
        <f t="shared" si="47"/>
        <v>6.241084165477883E-2</v>
      </c>
      <c r="AQ85" s="1037">
        <f t="shared" si="48"/>
        <v>57.9</v>
      </c>
      <c r="AR85" s="1035">
        <f t="shared" si="49"/>
        <v>63</v>
      </c>
      <c r="AS85" s="1035">
        <v>21.4</v>
      </c>
      <c r="AT85" s="1035">
        <v>41.6</v>
      </c>
      <c r="AU85" s="1022">
        <f t="shared" si="50"/>
        <v>5.1000000000000005</v>
      </c>
      <c r="AV85" s="1034">
        <f t="shared" si="51"/>
        <v>8.0952380952380956E-2</v>
      </c>
      <c r="AW85" s="1022">
        <f t="shared" si="52"/>
        <v>54.900000000000006</v>
      </c>
      <c r="AX85" s="1022">
        <f t="shared" si="53"/>
        <v>59.800000000000004</v>
      </c>
      <c r="AY85" s="1035">
        <v>20.200000000000003</v>
      </c>
      <c r="AZ85" s="1035">
        <v>39.6</v>
      </c>
      <c r="BA85" s="1035">
        <v>4.9000000000000004</v>
      </c>
      <c r="BB85" s="1022">
        <f t="shared" si="54"/>
        <v>2.9999999999999956</v>
      </c>
      <c r="BC85" s="1022">
        <f t="shared" si="55"/>
        <v>3.1999999999999957</v>
      </c>
      <c r="BD85" s="1022">
        <f t="shared" si="56"/>
        <v>1.1999999999999957</v>
      </c>
      <c r="BE85" s="1022">
        <f t="shared" si="57"/>
        <v>2</v>
      </c>
      <c r="BF85" s="1050">
        <v>0.2</v>
      </c>
      <c r="BG85" s="1036">
        <f t="shared" si="58"/>
        <v>10.552</v>
      </c>
      <c r="BH85" s="1035">
        <f t="shared" si="59"/>
        <v>12.552</v>
      </c>
      <c r="BI85" s="1022">
        <f t="shared" si="60"/>
        <v>10.552</v>
      </c>
      <c r="BJ85" s="1022">
        <f t="shared" si="61"/>
        <v>2</v>
      </c>
      <c r="BK85" s="1034">
        <f t="shared" si="62"/>
        <v>0.15933715742511154</v>
      </c>
      <c r="BL85" s="1022">
        <f t="shared" si="63"/>
        <v>6.6869999999999994</v>
      </c>
      <c r="BM85" s="1035">
        <v>5.8869999999999996</v>
      </c>
      <c r="BN85" s="1035">
        <v>0.8</v>
      </c>
      <c r="BO85" s="1022">
        <f t="shared" si="64"/>
        <v>5.8650000000000002</v>
      </c>
      <c r="BP85" s="1035">
        <v>4.665</v>
      </c>
      <c r="BQ85" s="1050">
        <v>1.2</v>
      </c>
      <c r="BR85" s="1027">
        <f t="shared" si="65"/>
        <v>16.299999999999997</v>
      </c>
      <c r="BS85" s="1027">
        <v>7.6</v>
      </c>
      <c r="BT85" s="1027">
        <f t="shared" si="66"/>
        <v>5.099999999999997</v>
      </c>
      <c r="BU85" s="1027">
        <v>3.2</v>
      </c>
      <c r="BV85" s="1027">
        <v>0.4</v>
      </c>
      <c r="BW85" s="1027">
        <v>7.4</v>
      </c>
      <c r="BX85" s="1027"/>
      <c r="BY85" s="1027"/>
      <c r="BZ85" s="1027">
        <v>0.4</v>
      </c>
      <c r="CA85" s="1027">
        <f t="shared" si="67"/>
        <v>0.19999999999999929</v>
      </c>
      <c r="CB85" s="1027"/>
      <c r="CC85" s="1027"/>
      <c r="CD85" s="1027">
        <f t="shared" si="68"/>
        <v>0</v>
      </c>
      <c r="CE85" s="1027"/>
      <c r="CF85" s="2626">
        <f t="shared" si="69"/>
        <v>0.39999999999999997</v>
      </c>
      <c r="CG85" s="1030">
        <f t="shared" si="70"/>
        <v>0.39999999999999997</v>
      </c>
      <c r="CH85" s="1077">
        <v>0.7</v>
      </c>
      <c r="CI85" s="1077">
        <v>0.3</v>
      </c>
      <c r="CJ85" s="1030">
        <f t="shared" si="71"/>
        <v>0</v>
      </c>
      <c r="CK85" s="1030">
        <v>0</v>
      </c>
      <c r="CL85" s="1031">
        <v>0</v>
      </c>
      <c r="CM85" s="1027">
        <f t="shared" si="106"/>
        <v>-0.2</v>
      </c>
      <c r="CN85" s="1030">
        <v>0</v>
      </c>
      <c r="CO85" s="1599">
        <v>0.2</v>
      </c>
      <c r="CP85" s="2627">
        <v>0</v>
      </c>
      <c r="CQ85" s="1028">
        <f t="shared" si="72"/>
        <v>31.381388601036267</v>
      </c>
      <c r="CR85" s="1027">
        <f t="shared" si="73"/>
        <v>16.299999999999997</v>
      </c>
      <c r="CS85" s="1027">
        <f t="shared" si="74"/>
        <v>4.5999999999999996</v>
      </c>
      <c r="CT85" s="1020">
        <f t="shared" si="75"/>
        <v>8.8813886010362708</v>
      </c>
      <c r="CU85" s="1020">
        <f t="shared" si="76"/>
        <v>0.39999999999999997</v>
      </c>
      <c r="CV85" s="1020">
        <v>1.2</v>
      </c>
      <c r="CW85" s="1020">
        <v>1.1100000000000001</v>
      </c>
      <c r="CX85" s="520"/>
      <c r="CY85" s="1019"/>
      <c r="CZ85" s="1028">
        <f t="shared" si="77"/>
        <v>74.818611398963739</v>
      </c>
      <c r="DA85" s="1027">
        <f t="shared" si="78"/>
        <v>41.6</v>
      </c>
      <c r="DB85" s="1027">
        <f t="shared" si="79"/>
        <v>10.552</v>
      </c>
      <c r="DC85" s="1020">
        <f t="shared" si="80"/>
        <v>22.666611398963738</v>
      </c>
      <c r="DD85" s="1029">
        <f t="shared" si="81"/>
        <v>0</v>
      </c>
      <c r="DE85" s="1028">
        <f t="shared" si="82"/>
        <v>23.5</v>
      </c>
      <c r="DF85" s="1027">
        <f t="shared" si="83"/>
        <v>10.8</v>
      </c>
      <c r="DG85" s="1020">
        <f t="shared" si="84"/>
        <v>7.6</v>
      </c>
      <c r="DH85" s="1020">
        <f t="shared" si="85"/>
        <v>2.8</v>
      </c>
      <c r="DI85" s="1019">
        <f t="shared" si="86"/>
        <v>0.90636053403356653</v>
      </c>
      <c r="DJ85" s="1019">
        <f t="shared" si="87"/>
        <v>1.8936394659664333</v>
      </c>
      <c r="DK85" s="1020">
        <v>2.2999999999999998</v>
      </c>
      <c r="DL85" s="1019">
        <f t="shared" si="88"/>
        <v>8.5063605340335666</v>
      </c>
      <c r="DM85" s="1019">
        <f t="shared" si="89"/>
        <v>4.1936394659664327</v>
      </c>
      <c r="DN85" s="1020">
        <v>2.2999999999999998</v>
      </c>
      <c r="DO85" s="1019">
        <v>0.5</v>
      </c>
      <c r="DP85" s="1026">
        <f t="shared" si="90"/>
        <v>2.2000000000000002</v>
      </c>
      <c r="DQ85" s="1020">
        <f t="shared" si="91"/>
        <v>2.2000000000000002</v>
      </c>
      <c r="DR85" s="2638">
        <v>0</v>
      </c>
      <c r="DS85" s="1020">
        <v>0.6</v>
      </c>
      <c r="DT85" s="1020">
        <f t="shared" si="92"/>
        <v>1.6</v>
      </c>
      <c r="DU85" s="1019">
        <v>1.6</v>
      </c>
      <c r="DV85" s="1025">
        <f t="shared" si="93"/>
        <v>93.699999999999989</v>
      </c>
      <c r="DW85" s="1022">
        <f t="shared" si="94"/>
        <v>22.475028067002704</v>
      </c>
      <c r="DX85" s="1022">
        <f t="shared" si="95"/>
        <v>70.640510845154438</v>
      </c>
      <c r="DY85" s="1022">
        <f t="shared" si="96"/>
        <v>0.58446108784286943</v>
      </c>
      <c r="DZ85" s="1022">
        <f t="shared" si="97"/>
        <v>95.699999999999989</v>
      </c>
      <c r="EA85" s="1022">
        <v>11.4</v>
      </c>
      <c r="EB85" s="1022">
        <v>0.5</v>
      </c>
      <c r="EC85" s="1022">
        <v>0</v>
      </c>
      <c r="ED85" s="1022">
        <v>0</v>
      </c>
      <c r="EE85" s="1024">
        <f t="shared" si="98"/>
        <v>10.9</v>
      </c>
      <c r="EF85" s="1022">
        <f t="shared" si="99"/>
        <v>12.200000000000001</v>
      </c>
      <c r="EG85" s="1024">
        <f t="shared" si="100"/>
        <v>14.100000000000001</v>
      </c>
      <c r="EH85" s="2594"/>
      <c r="EI85" s="1741">
        <v>4.0999999999999996</v>
      </c>
      <c r="EJ85" s="1743">
        <f t="shared" si="101"/>
        <v>-0.5</v>
      </c>
      <c r="EK85" s="1023">
        <v>11.291533568904594</v>
      </c>
      <c r="EL85" s="1023">
        <f t="shared" si="102"/>
        <v>9.2915335689045939</v>
      </c>
      <c r="EM85" s="1023">
        <f t="shared" si="103"/>
        <v>-4.6915335689045943</v>
      </c>
      <c r="EN85" s="2592">
        <v>0</v>
      </c>
      <c r="EO85" s="1023">
        <f t="shared" si="104"/>
        <v>-4.6915335689045943</v>
      </c>
      <c r="EP85" s="1024"/>
      <c r="EQ85" s="1024"/>
      <c r="ER85" s="1750">
        <v>0</v>
      </c>
      <c r="ES85" s="1024"/>
      <c r="ET85" s="1024"/>
      <c r="EU85" s="1741">
        <v>9.2850000000000001</v>
      </c>
      <c r="EV85" s="2680">
        <v>8.8780000000000001</v>
      </c>
      <c r="EW85" s="2680">
        <v>12.391999999999999</v>
      </c>
      <c r="EX85" s="2680">
        <v>14.593</v>
      </c>
      <c r="EY85" s="2680">
        <v>5.4649999999999999</v>
      </c>
      <c r="EZ85" s="2680">
        <v>14.13</v>
      </c>
      <c r="FA85" s="2680">
        <v>9.0289999999999999</v>
      </c>
      <c r="FB85" s="2680">
        <v>6.5049999999999999</v>
      </c>
      <c r="FC85" s="2680">
        <v>6.7413875334776385</v>
      </c>
      <c r="FD85" s="2680">
        <v>6.5070816431073384</v>
      </c>
      <c r="FE85" s="1781">
        <v>133402</v>
      </c>
      <c r="FF85" s="1781">
        <v>88173.4</v>
      </c>
      <c r="FG85" s="2672">
        <f t="shared" si="25"/>
        <v>0.66096010554564399</v>
      </c>
      <c r="FH85" s="1781">
        <f t="shared" si="19"/>
        <v>51970</v>
      </c>
      <c r="FI85" s="2637"/>
      <c r="FJ85" s="2373"/>
      <c r="FK85" s="1781">
        <v>57530</v>
      </c>
      <c r="FL85" s="1781">
        <v>1620</v>
      </c>
      <c r="FM85" s="1781">
        <f t="shared" si="23"/>
        <v>55910</v>
      </c>
      <c r="FN85" s="1781">
        <v>5560</v>
      </c>
      <c r="FO85" s="2673">
        <f t="shared" si="20"/>
        <v>50350</v>
      </c>
      <c r="FS85" s="2703"/>
      <c r="GD85" s="2678">
        <f t="shared" si="105"/>
        <v>-1.2999999999999998</v>
      </c>
      <c r="GE85" s="1838"/>
      <c r="GF85" s="1838">
        <v>1.72</v>
      </c>
      <c r="GG85" s="1838">
        <v>-3.08</v>
      </c>
      <c r="GH85" s="1838">
        <f>GH84</f>
        <v>-0.61599999999999988</v>
      </c>
      <c r="GI85" s="1838">
        <v>14.31</v>
      </c>
      <c r="GJ85" s="1838">
        <f>GJ84</f>
        <v>7.8840000000000003</v>
      </c>
      <c r="GK85" s="2702"/>
      <c r="GL85" s="1781"/>
      <c r="GM85" s="2373"/>
      <c r="GN85" s="1781">
        <v>393.88852399155098</v>
      </c>
      <c r="GP85" s="1774">
        <v>0.32891107601637787</v>
      </c>
    </row>
    <row r="86" spans="1:201" s="2612" customFormat="1" ht="13" customHeight="1">
      <c r="A86" s="2612">
        <v>1942</v>
      </c>
      <c r="B86" s="1041">
        <v>149.5</v>
      </c>
      <c r="C86" s="1040">
        <v>0.39999999999999997</v>
      </c>
      <c r="D86" s="1023">
        <f t="shared" si="26"/>
        <v>13.6</v>
      </c>
      <c r="E86" s="1028">
        <v>149.1</v>
      </c>
      <c r="F86" s="1023">
        <v>162.80000000000001</v>
      </c>
      <c r="G86" s="1023">
        <f t="shared" si="27"/>
        <v>-0.90000000000000568</v>
      </c>
      <c r="H86" s="1739">
        <v>161.9</v>
      </c>
      <c r="I86" s="2620">
        <f t="shared" si="28"/>
        <v>162</v>
      </c>
      <c r="J86" s="1023">
        <v>89</v>
      </c>
      <c r="K86" s="1023">
        <v>34.200000000000003</v>
      </c>
      <c r="L86" s="1023">
        <v>39</v>
      </c>
      <c r="M86" s="1023">
        <v>4.4000000000000004</v>
      </c>
      <c r="N86" s="1023">
        <v>4.5999999999999996</v>
      </c>
      <c r="O86" s="1037">
        <f>11.1+T86</f>
        <v>11.1</v>
      </c>
      <c r="P86" s="1035">
        <v>1.1000000000000001</v>
      </c>
      <c r="Q86" s="1035">
        <f t="shared" si="29"/>
        <v>3.2560000000000002</v>
      </c>
      <c r="R86" s="1035">
        <v>6.3</v>
      </c>
      <c r="S86" s="1035">
        <f t="shared" si="30"/>
        <v>0.44399999999999995</v>
      </c>
      <c r="T86" s="1033">
        <v>0</v>
      </c>
      <c r="U86" s="2622">
        <f t="shared" si="31"/>
        <v>5.8000000000000007</v>
      </c>
      <c r="V86" s="1035">
        <v>7.2000000000000011</v>
      </c>
      <c r="W86" s="1035">
        <f t="shared" si="32"/>
        <v>4.32</v>
      </c>
      <c r="X86" s="1035">
        <f t="shared" si="33"/>
        <v>2.8800000000000008</v>
      </c>
      <c r="Y86" s="1035">
        <v>1.4</v>
      </c>
      <c r="Z86" s="1038">
        <f t="shared" si="34"/>
        <v>0.19444444444444439</v>
      </c>
      <c r="AA86" s="1037">
        <f t="shared" si="35"/>
        <v>41.518999999999984</v>
      </c>
      <c r="AB86" s="1035">
        <f t="shared" si="36"/>
        <v>44.418999999999983</v>
      </c>
      <c r="AC86" s="1022">
        <f t="shared" si="37"/>
        <v>29.760729999999988</v>
      </c>
      <c r="AD86" s="1028">
        <f t="shared" si="38"/>
        <v>14.658269999999995</v>
      </c>
      <c r="AE86" s="1035">
        <v>2.9</v>
      </c>
      <c r="AF86" s="1038">
        <f t="shared" si="39"/>
        <v>6.5287377023345888E-2</v>
      </c>
      <c r="AG86" s="1021">
        <v>5.2</v>
      </c>
      <c r="AH86" s="1021">
        <f t="shared" si="40"/>
        <v>7.2</v>
      </c>
      <c r="AI86" s="1021">
        <v>2</v>
      </c>
      <c r="AJ86" s="1038">
        <f t="shared" si="41"/>
        <v>0.27777777777777779</v>
      </c>
      <c r="AK86" s="1021">
        <f t="shared" si="42"/>
        <v>42.118999999999986</v>
      </c>
      <c r="AL86" s="1021">
        <f t="shared" si="43"/>
        <v>44.418999999999983</v>
      </c>
      <c r="AM86" s="1021">
        <f t="shared" si="44"/>
        <v>26.880729999999986</v>
      </c>
      <c r="AN86" s="1021">
        <f t="shared" si="45"/>
        <v>17.538269999999997</v>
      </c>
      <c r="AO86" s="1021">
        <f t="shared" si="46"/>
        <v>2.2999999999999998</v>
      </c>
      <c r="AP86" s="1032">
        <f t="shared" si="47"/>
        <v>5.1779643846101911E-2</v>
      </c>
      <c r="AQ86" s="1037">
        <f t="shared" si="48"/>
        <v>74.3</v>
      </c>
      <c r="AR86" s="1035">
        <f t="shared" si="49"/>
        <v>80.099999999999994</v>
      </c>
      <c r="AS86" s="1035">
        <v>27.3</v>
      </c>
      <c r="AT86" s="1035">
        <v>52.8</v>
      </c>
      <c r="AU86" s="1022">
        <f t="shared" si="50"/>
        <v>5.8</v>
      </c>
      <c r="AV86" s="1034">
        <f t="shared" si="51"/>
        <v>7.2409488139825215E-2</v>
      </c>
      <c r="AW86" s="1022">
        <f t="shared" si="52"/>
        <v>71.3</v>
      </c>
      <c r="AX86" s="1022">
        <f t="shared" si="53"/>
        <v>76.8</v>
      </c>
      <c r="AY86" s="1035">
        <v>26</v>
      </c>
      <c r="AZ86" s="1035">
        <v>50.8</v>
      </c>
      <c r="BA86" s="1035">
        <v>5.5</v>
      </c>
      <c r="BB86" s="1022">
        <f t="shared" si="54"/>
        <v>3.0000000000000009</v>
      </c>
      <c r="BC86" s="1022">
        <f t="shared" si="55"/>
        <v>3.3000000000000007</v>
      </c>
      <c r="BD86" s="1022">
        <f t="shared" si="56"/>
        <v>1.3000000000000007</v>
      </c>
      <c r="BE86" s="1022">
        <f t="shared" si="57"/>
        <v>2</v>
      </c>
      <c r="BF86" s="1050">
        <v>0.3</v>
      </c>
      <c r="BG86" s="1036">
        <f t="shared" si="58"/>
        <v>16.381</v>
      </c>
      <c r="BH86" s="1035">
        <f t="shared" si="59"/>
        <v>19.881</v>
      </c>
      <c r="BI86" s="1022">
        <f t="shared" si="60"/>
        <v>16.381</v>
      </c>
      <c r="BJ86" s="1022">
        <f t="shared" si="61"/>
        <v>3.5</v>
      </c>
      <c r="BK86" s="1034">
        <f t="shared" si="62"/>
        <v>0.17604748252099994</v>
      </c>
      <c r="BL86" s="1022">
        <f t="shared" si="63"/>
        <v>13.712</v>
      </c>
      <c r="BM86" s="1035">
        <v>11.612</v>
      </c>
      <c r="BN86" s="1035">
        <v>2.1</v>
      </c>
      <c r="BO86" s="1022">
        <f t="shared" si="64"/>
        <v>6.1690000000000005</v>
      </c>
      <c r="BP86" s="1035">
        <v>4.7690000000000001</v>
      </c>
      <c r="BQ86" s="1050">
        <v>1.4000000000000001</v>
      </c>
      <c r="BR86" s="1027">
        <f t="shared" si="65"/>
        <v>21.5</v>
      </c>
      <c r="BS86" s="1027">
        <v>11.4</v>
      </c>
      <c r="BT86" s="1027">
        <f t="shared" si="66"/>
        <v>4.8999999999999995</v>
      </c>
      <c r="BU86" s="1027">
        <v>4.8</v>
      </c>
      <c r="BV86" s="1027">
        <v>0.4</v>
      </c>
      <c r="BW86" s="1027">
        <v>11.1</v>
      </c>
      <c r="BX86" s="1027"/>
      <c r="BY86" s="1027"/>
      <c r="BZ86" s="1027">
        <v>0.4</v>
      </c>
      <c r="CA86" s="1027">
        <f t="shared" si="67"/>
        <v>0.30000000000000071</v>
      </c>
      <c r="CB86" s="1027"/>
      <c r="CC86" s="1027"/>
      <c r="CD86" s="1027">
        <f t="shared" si="68"/>
        <v>0</v>
      </c>
      <c r="CE86" s="1027"/>
      <c r="CF86" s="2626">
        <f t="shared" si="69"/>
        <v>0.39999999999999997</v>
      </c>
      <c r="CG86" s="1030">
        <f t="shared" si="70"/>
        <v>0.39999999999999997</v>
      </c>
      <c r="CH86" s="1077">
        <v>0.7</v>
      </c>
      <c r="CI86" s="1077">
        <v>0.3</v>
      </c>
      <c r="CJ86" s="1030">
        <f t="shared" si="71"/>
        <v>0</v>
      </c>
      <c r="CK86" s="1030">
        <v>0</v>
      </c>
      <c r="CL86" s="1031">
        <v>0</v>
      </c>
      <c r="CM86" s="1027">
        <f t="shared" si="106"/>
        <v>-0.2</v>
      </c>
      <c r="CN86" s="1030">
        <v>0</v>
      </c>
      <c r="CO86" s="1599">
        <v>0.2</v>
      </c>
      <c r="CP86" s="2627">
        <v>0</v>
      </c>
      <c r="CQ86" s="1028">
        <f t="shared" si="72"/>
        <v>40.687866756392992</v>
      </c>
      <c r="CR86" s="1027">
        <f t="shared" si="73"/>
        <v>21.5</v>
      </c>
      <c r="CS86" s="1027">
        <f t="shared" si="74"/>
        <v>5.2</v>
      </c>
      <c r="CT86" s="1020">
        <f t="shared" si="75"/>
        <v>12.187866756392998</v>
      </c>
      <c r="CU86" s="1020">
        <f t="shared" si="76"/>
        <v>0.39999999999999997</v>
      </c>
      <c r="CV86" s="1020">
        <v>1.4</v>
      </c>
      <c r="CW86" s="1020">
        <v>1.26</v>
      </c>
      <c r="CX86" s="520"/>
      <c r="CY86" s="1019"/>
      <c r="CZ86" s="1028">
        <f t="shared" si="77"/>
        <v>99.112133243606991</v>
      </c>
      <c r="DA86" s="1027">
        <f t="shared" si="78"/>
        <v>52.8</v>
      </c>
      <c r="DB86" s="1027">
        <f t="shared" si="79"/>
        <v>16.381</v>
      </c>
      <c r="DC86" s="1020">
        <f t="shared" si="80"/>
        <v>29.93113324360699</v>
      </c>
      <c r="DD86" s="1029">
        <f t="shared" si="81"/>
        <v>0</v>
      </c>
      <c r="DE86" s="1028">
        <f t="shared" si="82"/>
        <v>30.9</v>
      </c>
      <c r="DF86" s="1027">
        <f t="shared" si="83"/>
        <v>11.1</v>
      </c>
      <c r="DG86" s="1020">
        <f t="shared" si="84"/>
        <v>11.4</v>
      </c>
      <c r="DH86" s="1020">
        <f t="shared" si="85"/>
        <v>5.5</v>
      </c>
      <c r="DI86" s="1019">
        <f t="shared" si="86"/>
        <v>1.4501502431826117</v>
      </c>
      <c r="DJ86" s="1019">
        <f t="shared" si="87"/>
        <v>4.0498497568173883</v>
      </c>
      <c r="DK86" s="1020">
        <v>2.9</v>
      </c>
      <c r="DL86" s="1019">
        <f t="shared" si="88"/>
        <v>12.850150243182611</v>
      </c>
      <c r="DM86" s="1019">
        <f t="shared" si="89"/>
        <v>6.9498497568173878</v>
      </c>
      <c r="DN86" s="1020">
        <v>4.9000000000000004</v>
      </c>
      <c r="DO86" s="1019">
        <v>0.6</v>
      </c>
      <c r="DP86" s="1026">
        <f t="shared" si="90"/>
        <v>2.2999999999999998</v>
      </c>
      <c r="DQ86" s="1020">
        <f t="shared" si="91"/>
        <v>2.2999999999999998</v>
      </c>
      <c r="DR86" s="2638">
        <v>0</v>
      </c>
      <c r="DS86" s="1020">
        <v>0.7</v>
      </c>
      <c r="DT86" s="1020">
        <f t="shared" si="92"/>
        <v>1.6</v>
      </c>
      <c r="DU86" s="1019">
        <v>1.6</v>
      </c>
      <c r="DV86" s="1025">
        <f t="shared" si="93"/>
        <v>120.3</v>
      </c>
      <c r="DW86" s="1022">
        <f t="shared" si="94"/>
        <v>27.437716513210383</v>
      </c>
      <c r="DX86" s="1022">
        <f t="shared" si="95"/>
        <v>92.19153570459649</v>
      </c>
      <c r="DY86" s="1022">
        <f t="shared" si="96"/>
        <v>0.67074778219311171</v>
      </c>
      <c r="DZ86" s="1022">
        <f t="shared" si="97"/>
        <v>122.3</v>
      </c>
      <c r="EA86" s="1022">
        <v>28.6</v>
      </c>
      <c r="EB86" s="1022">
        <v>0.6</v>
      </c>
      <c r="EC86" s="1022">
        <v>0</v>
      </c>
      <c r="ED86" s="1022">
        <v>0</v>
      </c>
      <c r="EE86" s="1024">
        <f t="shared" si="98"/>
        <v>28</v>
      </c>
      <c r="EF86" s="1022">
        <f t="shared" si="99"/>
        <v>29.4</v>
      </c>
      <c r="EG86" s="1024">
        <f t="shared" si="100"/>
        <v>32.799999999999997</v>
      </c>
      <c r="EH86" s="2594"/>
      <c r="EI86" s="1741">
        <v>-7.2</v>
      </c>
      <c r="EJ86" s="1743">
        <f t="shared" si="101"/>
        <v>-0.6</v>
      </c>
      <c r="EK86" s="1023">
        <v>29.797102473498235</v>
      </c>
      <c r="EL86" s="1023">
        <f t="shared" si="102"/>
        <v>26.297102473498235</v>
      </c>
      <c r="EM86" s="1023">
        <f t="shared" si="103"/>
        <v>-32.897102473498236</v>
      </c>
      <c r="EN86" s="2592">
        <v>0</v>
      </c>
      <c r="EO86" s="1023">
        <f t="shared" si="104"/>
        <v>-32.897102473498236</v>
      </c>
      <c r="EP86" s="1024"/>
      <c r="EQ86" s="1024"/>
      <c r="ER86" s="1750">
        <v>0</v>
      </c>
      <c r="ES86" s="1024"/>
      <c r="ET86" s="1024"/>
      <c r="EU86" s="1741">
        <v>10.013999999999999</v>
      </c>
      <c r="EV86" s="2680">
        <v>9.9830000000000005</v>
      </c>
      <c r="EW86" s="2680">
        <v>13.512</v>
      </c>
      <c r="EX86" s="2680">
        <v>16.131</v>
      </c>
      <c r="EY86" s="2680">
        <v>5.8719999999999999</v>
      </c>
      <c r="EZ86" s="2680">
        <v>17.073</v>
      </c>
      <c r="FA86" s="2680">
        <v>10.342000000000001</v>
      </c>
      <c r="FB86" s="2680">
        <v>6.5380000000000003</v>
      </c>
      <c r="FC86" s="2680">
        <v>7.4751439997064972</v>
      </c>
      <c r="FD86" s="2680">
        <v>7.245473886296824</v>
      </c>
      <c r="FE86" s="1781">
        <v>134860</v>
      </c>
      <c r="FF86" s="1781">
        <v>89560.3</v>
      </c>
      <c r="FG86" s="2672">
        <f t="shared" si="25"/>
        <v>0.66409832418804693</v>
      </c>
      <c r="FH86" s="1781">
        <f t="shared" si="19"/>
        <v>57720</v>
      </c>
      <c r="FI86" s="2637"/>
      <c r="FJ86" s="2373"/>
      <c r="FK86" s="1781">
        <v>60380</v>
      </c>
      <c r="FL86" s="1781">
        <v>3970</v>
      </c>
      <c r="FM86" s="1781">
        <f t="shared" si="23"/>
        <v>56410</v>
      </c>
      <c r="FN86" s="1781">
        <v>2660</v>
      </c>
      <c r="FO86" s="2673">
        <f t="shared" si="20"/>
        <v>53750</v>
      </c>
      <c r="FS86" s="2703"/>
      <c r="GD86" s="2678">
        <f t="shared" si="105"/>
        <v>-8.8817841970012523E-16</v>
      </c>
      <c r="GE86" s="1838"/>
      <c r="GF86" s="1838">
        <v>1.82</v>
      </c>
      <c r="GG86" s="1838">
        <v>-33.42</v>
      </c>
      <c r="GH86" s="1838">
        <f>AVERAGE(GF86:GF90)+AVERAGE(GG86:GG90)</f>
        <v>-43.305</v>
      </c>
      <c r="GI86" s="1838">
        <v>4.5</v>
      </c>
      <c r="GJ86" s="1838">
        <f>AVERAGE(GI86:GI90)</f>
        <v>-3.4325000000000001</v>
      </c>
      <c r="GK86" s="2702"/>
      <c r="GL86" s="1781"/>
      <c r="GM86" s="2373"/>
      <c r="GN86" s="1781">
        <v>430.32205829417381</v>
      </c>
      <c r="GP86" s="1774">
        <v>0.33011735876109705</v>
      </c>
    </row>
    <row r="87" spans="1:201" s="2612" customFormat="1" ht="13" customHeight="1">
      <c r="A87" s="2612">
        <v>1943</v>
      </c>
      <c r="B87" s="1041">
        <v>184.2</v>
      </c>
      <c r="C87" s="1040">
        <v>0.29999999999999993</v>
      </c>
      <c r="D87" s="1023">
        <f t="shared" si="26"/>
        <v>16.399999999999999</v>
      </c>
      <c r="E87" s="1028">
        <v>183.9</v>
      </c>
      <c r="F87" s="1023">
        <v>200.4</v>
      </c>
      <c r="G87" s="1023">
        <f t="shared" si="27"/>
        <v>-1.8000000000000114</v>
      </c>
      <c r="H87" s="1739">
        <v>198.6</v>
      </c>
      <c r="I87" s="2620">
        <f t="shared" si="28"/>
        <v>198.59999999999997</v>
      </c>
      <c r="J87" s="1023">
        <v>99.9</v>
      </c>
      <c r="K87" s="1023">
        <v>55.8</v>
      </c>
      <c r="L87" s="1023">
        <v>45.2</v>
      </c>
      <c r="M87" s="1023">
        <v>4</v>
      </c>
      <c r="N87" s="1023">
        <v>6.3</v>
      </c>
      <c r="O87" s="1037">
        <f>12+T87</f>
        <v>12</v>
      </c>
      <c r="P87" s="1035">
        <v>1.2000000000000002</v>
      </c>
      <c r="Q87" s="1035">
        <f t="shared" si="29"/>
        <v>3.6960000000000011</v>
      </c>
      <c r="R87" s="1035">
        <v>6.6</v>
      </c>
      <c r="S87" s="1035">
        <f t="shared" si="30"/>
        <v>0.50399999999999956</v>
      </c>
      <c r="T87" s="1033">
        <v>0</v>
      </c>
      <c r="U87" s="2622">
        <f t="shared" si="31"/>
        <v>6.4999999999999991</v>
      </c>
      <c r="V87" s="1035">
        <v>7.9999999999999991</v>
      </c>
      <c r="W87" s="1035">
        <f t="shared" si="32"/>
        <v>4.7999999999999989</v>
      </c>
      <c r="X87" s="1035">
        <f t="shared" si="33"/>
        <v>3.1999999999999997</v>
      </c>
      <c r="Y87" s="1035">
        <v>1.5</v>
      </c>
      <c r="Z87" s="1038">
        <f t="shared" si="34"/>
        <v>0.18750000000000003</v>
      </c>
      <c r="AA87" s="1037">
        <f t="shared" si="35"/>
        <v>48.40900000000002</v>
      </c>
      <c r="AB87" s="1035">
        <f t="shared" si="36"/>
        <v>51.309000000000019</v>
      </c>
      <c r="AC87" s="1022">
        <f t="shared" si="37"/>
        <v>34.377030000000012</v>
      </c>
      <c r="AD87" s="1028">
        <f t="shared" si="38"/>
        <v>16.931970000000007</v>
      </c>
      <c r="AE87" s="1035">
        <v>2.9</v>
      </c>
      <c r="AF87" s="1038">
        <f t="shared" si="39"/>
        <v>5.6520298583094562E-2</v>
      </c>
      <c r="AG87" s="1021">
        <v>5.5</v>
      </c>
      <c r="AH87" s="1021">
        <f t="shared" si="40"/>
        <v>7.6</v>
      </c>
      <c r="AI87" s="1021">
        <v>2.1</v>
      </c>
      <c r="AJ87" s="1038">
        <f t="shared" si="41"/>
        <v>0.27631578947368424</v>
      </c>
      <c r="AK87" s="1021">
        <f t="shared" si="42"/>
        <v>49.40900000000002</v>
      </c>
      <c r="AL87" s="1021">
        <f t="shared" si="43"/>
        <v>51.709000000000017</v>
      </c>
      <c r="AM87" s="1021">
        <f t="shared" si="44"/>
        <v>31.577030000000011</v>
      </c>
      <c r="AN87" s="1021">
        <f t="shared" si="45"/>
        <v>20.131970000000006</v>
      </c>
      <c r="AO87" s="1021">
        <f t="shared" si="46"/>
        <v>2.2999999999999998</v>
      </c>
      <c r="AP87" s="1032">
        <f t="shared" si="47"/>
        <v>4.4479684387630759E-2</v>
      </c>
      <c r="AQ87" s="1037">
        <f t="shared" si="48"/>
        <v>89.899999999999991</v>
      </c>
      <c r="AR87" s="1035">
        <f t="shared" si="49"/>
        <v>95.699999999999989</v>
      </c>
      <c r="AS87" s="1035">
        <v>31.6</v>
      </c>
      <c r="AT87" s="1035">
        <v>64.099999999999994</v>
      </c>
      <c r="AU87" s="1022">
        <f t="shared" si="50"/>
        <v>5.8</v>
      </c>
      <c r="AV87" s="1034">
        <f t="shared" si="51"/>
        <v>6.0606060606060615E-2</v>
      </c>
      <c r="AW87" s="1022">
        <f t="shared" si="52"/>
        <v>86.600000000000009</v>
      </c>
      <c r="AX87" s="1022">
        <f t="shared" si="53"/>
        <v>92.2</v>
      </c>
      <c r="AY87" s="1035">
        <v>30.200000000000003</v>
      </c>
      <c r="AZ87" s="1035">
        <v>62</v>
      </c>
      <c r="BA87" s="1035">
        <v>5.6</v>
      </c>
      <c r="BB87" s="1022">
        <f t="shared" si="54"/>
        <v>3.2999999999999927</v>
      </c>
      <c r="BC87" s="1022">
        <f t="shared" si="55"/>
        <v>3.4999999999999929</v>
      </c>
      <c r="BD87" s="1022">
        <f t="shared" si="56"/>
        <v>1.3999999999999986</v>
      </c>
      <c r="BE87" s="1022">
        <f t="shared" si="57"/>
        <v>2.0999999999999943</v>
      </c>
      <c r="BF87" s="1050">
        <v>0.2</v>
      </c>
      <c r="BG87" s="1036">
        <f t="shared" si="58"/>
        <v>27.090999999999998</v>
      </c>
      <c r="BH87" s="1035">
        <f t="shared" si="59"/>
        <v>33.290999999999997</v>
      </c>
      <c r="BI87" s="1022">
        <f t="shared" si="60"/>
        <v>27.090999999999998</v>
      </c>
      <c r="BJ87" s="1022">
        <f t="shared" si="61"/>
        <v>6.2</v>
      </c>
      <c r="BK87" s="1034">
        <f t="shared" si="62"/>
        <v>0.18623652038088376</v>
      </c>
      <c r="BL87" s="1022">
        <f t="shared" si="63"/>
        <v>26.791999999999998</v>
      </c>
      <c r="BM87" s="1035">
        <v>22.091999999999999</v>
      </c>
      <c r="BN87" s="1035">
        <v>4.7</v>
      </c>
      <c r="BO87" s="1022">
        <f t="shared" si="64"/>
        <v>6.4989999999999997</v>
      </c>
      <c r="BP87" s="1035">
        <v>4.9989999999999997</v>
      </c>
      <c r="BQ87" s="1050">
        <v>1.5</v>
      </c>
      <c r="BR87" s="1027">
        <f t="shared" si="65"/>
        <v>25.8</v>
      </c>
      <c r="BS87" s="1027">
        <v>14.1</v>
      </c>
      <c r="BT87" s="1027">
        <f t="shared" si="66"/>
        <v>5.0000000000000009</v>
      </c>
      <c r="BU87" s="1027">
        <v>6.2</v>
      </c>
      <c r="BV87" s="1027">
        <v>0.5</v>
      </c>
      <c r="BW87" s="1027">
        <v>13.7</v>
      </c>
      <c r="BX87" s="1027"/>
      <c r="BY87" s="1027"/>
      <c r="BZ87" s="1027">
        <v>0.5</v>
      </c>
      <c r="CA87" s="1027">
        <f t="shared" si="67"/>
        <v>0.40000000000000036</v>
      </c>
      <c r="CB87" s="1027"/>
      <c r="CC87" s="1027"/>
      <c r="CD87" s="1027">
        <f t="shared" si="68"/>
        <v>0</v>
      </c>
      <c r="CE87" s="1027"/>
      <c r="CF87" s="2626">
        <f t="shared" si="69"/>
        <v>0.29999999999999993</v>
      </c>
      <c r="CG87" s="1030">
        <f t="shared" si="70"/>
        <v>0.29999999999999993</v>
      </c>
      <c r="CH87" s="1077">
        <v>0.7</v>
      </c>
      <c r="CI87" s="1077">
        <v>0.4</v>
      </c>
      <c r="CJ87" s="1030">
        <f t="shared" si="71"/>
        <v>0</v>
      </c>
      <c r="CK87" s="1030">
        <v>0</v>
      </c>
      <c r="CL87" s="1031">
        <v>0</v>
      </c>
      <c r="CM87" s="1027">
        <f t="shared" si="106"/>
        <v>-0.2</v>
      </c>
      <c r="CN87" s="1030">
        <v>0</v>
      </c>
      <c r="CO87" s="1599">
        <v>0.2</v>
      </c>
      <c r="CP87" s="2627">
        <v>0</v>
      </c>
      <c r="CQ87" s="1028">
        <f t="shared" si="72"/>
        <v>47.679668520578424</v>
      </c>
      <c r="CR87" s="1027">
        <f t="shared" si="73"/>
        <v>25.8</v>
      </c>
      <c r="CS87" s="1027">
        <f t="shared" si="74"/>
        <v>5.5</v>
      </c>
      <c r="CT87" s="1020">
        <f t="shared" si="75"/>
        <v>14.179668520578428</v>
      </c>
      <c r="CU87" s="1020">
        <f t="shared" si="76"/>
        <v>0.29999999999999993</v>
      </c>
      <c r="CV87" s="1020">
        <v>1.9</v>
      </c>
      <c r="CW87" s="1020">
        <v>1.8</v>
      </c>
      <c r="CX87" s="520"/>
      <c r="CY87" s="1019"/>
      <c r="CZ87" s="1028">
        <f t="shared" si="77"/>
        <v>126.42033147942158</v>
      </c>
      <c r="DA87" s="1027">
        <f t="shared" si="78"/>
        <v>64.099999999999994</v>
      </c>
      <c r="DB87" s="1027">
        <f t="shared" si="79"/>
        <v>27.090999999999998</v>
      </c>
      <c r="DC87" s="1020">
        <f t="shared" si="80"/>
        <v>35.229331479421596</v>
      </c>
      <c r="DD87" s="1029">
        <f t="shared" si="81"/>
        <v>0</v>
      </c>
      <c r="DE87" s="1028">
        <f t="shared" si="82"/>
        <v>47.2</v>
      </c>
      <c r="DF87" s="1027">
        <f t="shared" si="83"/>
        <v>12</v>
      </c>
      <c r="DG87" s="1020">
        <f t="shared" si="84"/>
        <v>14.1</v>
      </c>
      <c r="DH87" s="1020">
        <f t="shared" si="85"/>
        <v>17.3</v>
      </c>
      <c r="DI87" s="1019">
        <f t="shared" si="86"/>
        <v>3.3109136786107918</v>
      </c>
      <c r="DJ87" s="1019">
        <f t="shared" si="87"/>
        <v>13.989086321389209</v>
      </c>
      <c r="DK87" s="1020">
        <v>3.8</v>
      </c>
      <c r="DL87" s="1019">
        <f t="shared" si="88"/>
        <v>17.41091367861079</v>
      </c>
      <c r="DM87" s="1019">
        <f t="shared" si="89"/>
        <v>17.78908632138921</v>
      </c>
      <c r="DN87" s="1020">
        <v>16.7</v>
      </c>
      <c r="DO87" s="1019">
        <v>0.6</v>
      </c>
      <c r="DP87" s="1026">
        <f t="shared" si="90"/>
        <v>2</v>
      </c>
      <c r="DQ87" s="1020">
        <f t="shared" si="91"/>
        <v>2</v>
      </c>
      <c r="DR87" s="2638">
        <v>0</v>
      </c>
      <c r="DS87" s="1020">
        <v>0.4</v>
      </c>
      <c r="DT87" s="1020">
        <f t="shared" si="92"/>
        <v>1.6</v>
      </c>
      <c r="DU87" s="1019">
        <v>1.6</v>
      </c>
      <c r="DV87" s="1025">
        <f t="shared" si="93"/>
        <v>138.80000000000001</v>
      </c>
      <c r="DW87" s="1022">
        <f t="shared" si="94"/>
        <v>29.768754841967635</v>
      </c>
      <c r="DX87" s="1022">
        <f t="shared" si="95"/>
        <v>108.67673060309063</v>
      </c>
      <c r="DY87" s="1022">
        <f t="shared" si="96"/>
        <v>0.35451455494174394</v>
      </c>
      <c r="DZ87" s="1022">
        <f t="shared" si="97"/>
        <v>140.9</v>
      </c>
      <c r="EA87" s="1022">
        <v>34.6</v>
      </c>
      <c r="EB87" s="1022">
        <v>0.6</v>
      </c>
      <c r="EC87" s="1022">
        <v>0</v>
      </c>
      <c r="ED87" s="1022">
        <v>0</v>
      </c>
      <c r="EE87" s="1024">
        <f t="shared" si="98"/>
        <v>34</v>
      </c>
      <c r="EF87" s="1022">
        <f t="shared" si="99"/>
        <v>35.5</v>
      </c>
      <c r="EG87" s="1024">
        <f t="shared" si="100"/>
        <v>40.200000000000003</v>
      </c>
      <c r="EH87" s="2594"/>
      <c r="EI87" s="1741">
        <v>-12.6</v>
      </c>
      <c r="EJ87" s="1743">
        <f t="shared" si="101"/>
        <v>-0.6</v>
      </c>
      <c r="EK87" s="1023">
        <v>40.879533568904598</v>
      </c>
      <c r="EL87" s="1023">
        <f t="shared" si="102"/>
        <v>34.679533568904596</v>
      </c>
      <c r="EM87" s="1023">
        <f t="shared" si="103"/>
        <v>-46.679533568904596</v>
      </c>
      <c r="EN87" s="2592">
        <v>0</v>
      </c>
      <c r="EO87" s="1023">
        <f t="shared" si="104"/>
        <v>-46.679533568904596</v>
      </c>
      <c r="EP87" s="1024"/>
      <c r="EQ87" s="1024"/>
      <c r="ER87" s="1750">
        <v>0</v>
      </c>
      <c r="ES87" s="1024"/>
      <c r="ET87" s="1024"/>
      <c r="EU87" s="1741">
        <v>10.555999999999999</v>
      </c>
      <c r="EV87" s="2680">
        <v>10.9</v>
      </c>
      <c r="EW87" s="2680">
        <v>13.433</v>
      </c>
      <c r="EX87" s="2680">
        <v>16.651</v>
      </c>
      <c r="EY87" s="2680">
        <v>6.3550000000000004</v>
      </c>
      <c r="EZ87" s="2680">
        <v>18.675999999999998</v>
      </c>
      <c r="FA87" s="2680">
        <v>11.132</v>
      </c>
      <c r="FB87" s="2680">
        <v>6.6440000000000001</v>
      </c>
      <c r="FC87" s="2680">
        <v>7.9337417910995338</v>
      </c>
      <c r="FD87" s="2680">
        <v>7.7992680686889369</v>
      </c>
      <c r="FE87" s="1781">
        <v>136739</v>
      </c>
      <c r="FF87" s="1781">
        <v>90998.5</v>
      </c>
      <c r="FG87" s="2672">
        <f t="shared" si="25"/>
        <v>0.66549045992730682</v>
      </c>
      <c r="FH87" s="1781">
        <f t="shared" si="19"/>
        <v>63490</v>
      </c>
      <c r="FI87" s="2637"/>
      <c r="FJ87" s="2373"/>
      <c r="FK87" s="1781">
        <v>64560</v>
      </c>
      <c r="FL87" s="1781">
        <v>9020</v>
      </c>
      <c r="FM87" s="1781">
        <f t="shared" si="23"/>
        <v>55540</v>
      </c>
      <c r="FN87" s="1781">
        <v>1070</v>
      </c>
      <c r="FO87" s="2673">
        <f t="shared" si="20"/>
        <v>54470</v>
      </c>
      <c r="FS87" s="2703"/>
      <c r="GD87" s="2678">
        <f t="shared" si="105"/>
        <v>2.2000000000000002</v>
      </c>
      <c r="GE87" s="1838"/>
      <c r="GF87" s="1838">
        <v>2.72</v>
      </c>
      <c r="GG87" s="1838">
        <v>-46.76</v>
      </c>
      <c r="GH87" s="1838">
        <f>GH86</f>
        <v>-43.305</v>
      </c>
      <c r="GI87" s="1838">
        <v>-3.64</v>
      </c>
      <c r="GJ87" s="1838">
        <f>GJ86</f>
        <v>-3.4325000000000001</v>
      </c>
      <c r="GK87" s="2702"/>
      <c r="GL87" s="1781"/>
      <c r="GM87" s="2373"/>
      <c r="GN87" s="1781">
        <v>488.39665538470524</v>
      </c>
      <c r="GP87" s="1774">
        <v>0.3142486479112282</v>
      </c>
    </row>
    <row r="88" spans="1:201" s="2612" customFormat="1" ht="13" customHeight="1">
      <c r="A88" s="2612">
        <v>1944</v>
      </c>
      <c r="B88" s="1041">
        <v>198</v>
      </c>
      <c r="C88" s="1040">
        <v>0.4</v>
      </c>
      <c r="D88" s="1023">
        <f t="shared" si="26"/>
        <v>19.5</v>
      </c>
      <c r="E88" s="1028">
        <v>197.6</v>
      </c>
      <c r="F88" s="1023">
        <v>217.2</v>
      </c>
      <c r="G88" s="1023">
        <f t="shared" si="27"/>
        <v>2.6000000000000227</v>
      </c>
      <c r="H88" s="1739">
        <v>219.8</v>
      </c>
      <c r="I88" s="2620">
        <f t="shared" si="28"/>
        <v>219.8</v>
      </c>
      <c r="J88" s="1023">
        <v>108.7</v>
      </c>
      <c r="K88" s="1023">
        <v>68.7</v>
      </c>
      <c r="L88" s="1023">
        <v>44.4</v>
      </c>
      <c r="M88" s="1023">
        <v>4.9000000000000004</v>
      </c>
      <c r="N88" s="1023">
        <v>6.9</v>
      </c>
      <c r="O88" s="1037">
        <f>12.8+T88</f>
        <v>12.8</v>
      </c>
      <c r="P88" s="1035">
        <v>1.2000000000000002</v>
      </c>
      <c r="Q88" s="1035">
        <f t="shared" si="29"/>
        <v>3.7840000000000016</v>
      </c>
      <c r="R88" s="1035">
        <v>7.3</v>
      </c>
      <c r="S88" s="1035">
        <f t="shared" si="30"/>
        <v>0.51600000000000001</v>
      </c>
      <c r="T88" s="1050">
        <v>0</v>
      </c>
      <c r="U88" s="2622">
        <f t="shared" si="31"/>
        <v>7.4</v>
      </c>
      <c r="V88" s="1035">
        <v>9</v>
      </c>
      <c r="W88" s="1035">
        <f t="shared" si="32"/>
        <v>5.3999999999999995</v>
      </c>
      <c r="X88" s="1035">
        <f t="shared" si="33"/>
        <v>3.6</v>
      </c>
      <c r="Y88" s="1035">
        <v>1.6</v>
      </c>
      <c r="Z88" s="1038">
        <f t="shared" si="34"/>
        <v>0.17777777777777778</v>
      </c>
      <c r="AA88" s="1037">
        <f t="shared" si="35"/>
        <v>50.819999999999993</v>
      </c>
      <c r="AB88" s="1035">
        <f t="shared" si="36"/>
        <v>53.919999999999995</v>
      </c>
      <c r="AC88" s="1022">
        <f t="shared" si="37"/>
        <v>36.126399999999997</v>
      </c>
      <c r="AD88" s="1028">
        <f t="shared" si="38"/>
        <v>17.793599999999998</v>
      </c>
      <c r="AE88" s="1035">
        <v>3.1</v>
      </c>
      <c r="AF88" s="1038">
        <f t="shared" si="39"/>
        <v>5.7492581602373895E-2</v>
      </c>
      <c r="AG88" s="1021">
        <v>5.9</v>
      </c>
      <c r="AH88" s="1021">
        <f t="shared" si="40"/>
        <v>8.1999999999999993</v>
      </c>
      <c r="AI88" s="1021">
        <v>2.2999999999999998</v>
      </c>
      <c r="AJ88" s="1038">
        <f t="shared" si="41"/>
        <v>0.28048780487804881</v>
      </c>
      <c r="AK88" s="1021">
        <f t="shared" si="42"/>
        <v>52.319999999999993</v>
      </c>
      <c r="AL88" s="1021">
        <f t="shared" si="43"/>
        <v>54.719999999999992</v>
      </c>
      <c r="AM88" s="1021">
        <f t="shared" si="44"/>
        <v>33.326399999999992</v>
      </c>
      <c r="AN88" s="1021">
        <f t="shared" si="45"/>
        <v>21.393599999999999</v>
      </c>
      <c r="AO88" s="1021">
        <f t="shared" si="46"/>
        <v>2.3999999999999986</v>
      </c>
      <c r="AP88" s="1032">
        <f t="shared" si="47"/>
        <v>4.3859649122807001E-2</v>
      </c>
      <c r="AQ88" s="1037">
        <f t="shared" si="48"/>
        <v>92.8</v>
      </c>
      <c r="AR88" s="1035">
        <f t="shared" si="49"/>
        <v>98.8</v>
      </c>
      <c r="AS88" s="1035">
        <v>31.7</v>
      </c>
      <c r="AT88" s="1035">
        <v>67.099999999999994</v>
      </c>
      <c r="AU88" s="1022">
        <f t="shared" si="50"/>
        <v>6</v>
      </c>
      <c r="AV88" s="1034">
        <f t="shared" si="51"/>
        <v>6.0728744939271259E-2</v>
      </c>
      <c r="AW88" s="1022">
        <f t="shared" si="52"/>
        <v>89.199999999999989</v>
      </c>
      <c r="AX88" s="1022">
        <f t="shared" si="53"/>
        <v>94.899999999999991</v>
      </c>
      <c r="AY88" s="1035">
        <v>30.099999999999998</v>
      </c>
      <c r="AZ88" s="1035">
        <v>64.8</v>
      </c>
      <c r="BA88" s="1035">
        <v>5.7</v>
      </c>
      <c r="BB88" s="1022">
        <f t="shared" si="54"/>
        <v>3.5999999999999988</v>
      </c>
      <c r="BC88" s="1022">
        <f t="shared" si="55"/>
        <v>3.8999999999999986</v>
      </c>
      <c r="BD88" s="1022">
        <f t="shared" si="56"/>
        <v>1.6000000000000014</v>
      </c>
      <c r="BE88" s="1022">
        <f t="shared" si="57"/>
        <v>2.2999999999999972</v>
      </c>
      <c r="BF88" s="1050">
        <v>0.3</v>
      </c>
      <c r="BG88" s="1036">
        <f t="shared" si="58"/>
        <v>33.78</v>
      </c>
      <c r="BH88" s="1035">
        <f t="shared" si="59"/>
        <v>42.58</v>
      </c>
      <c r="BI88" s="1022">
        <f t="shared" si="60"/>
        <v>33.78</v>
      </c>
      <c r="BJ88" s="1022">
        <f t="shared" si="61"/>
        <v>8.8000000000000007</v>
      </c>
      <c r="BK88" s="1034">
        <f t="shared" si="62"/>
        <v>0.20666979802724286</v>
      </c>
      <c r="BL88" s="1022">
        <f t="shared" si="63"/>
        <v>35.902000000000001</v>
      </c>
      <c r="BM88" s="1035">
        <v>28.501999999999999</v>
      </c>
      <c r="BN88" s="1035">
        <v>7.4</v>
      </c>
      <c r="BO88" s="1022">
        <f t="shared" si="64"/>
        <v>6.6779999999999999</v>
      </c>
      <c r="BP88" s="1035">
        <v>5.2779999999999996</v>
      </c>
      <c r="BQ88" s="1050">
        <v>1.4000000000000001</v>
      </c>
      <c r="BR88" s="1027">
        <f t="shared" si="65"/>
        <v>25.7</v>
      </c>
      <c r="BS88" s="1027">
        <v>12.9</v>
      </c>
      <c r="BT88" s="1027">
        <f t="shared" si="66"/>
        <v>4.8999999999999986</v>
      </c>
      <c r="BU88" s="1027">
        <v>7.2</v>
      </c>
      <c r="BV88" s="1027">
        <v>0.7</v>
      </c>
      <c r="BW88" s="1027">
        <v>12.6</v>
      </c>
      <c r="BX88" s="1027"/>
      <c r="BY88" s="1027"/>
      <c r="BZ88" s="1027">
        <v>0.6</v>
      </c>
      <c r="CA88" s="1027">
        <f t="shared" si="67"/>
        <v>0.30000000000000071</v>
      </c>
      <c r="CB88" s="1027"/>
      <c r="CC88" s="1027"/>
      <c r="CD88" s="1027">
        <f t="shared" si="68"/>
        <v>9.9999999999999978E-2</v>
      </c>
      <c r="CE88" s="1027"/>
      <c r="CF88" s="2626">
        <f t="shared" si="69"/>
        <v>0.4</v>
      </c>
      <c r="CG88" s="1030">
        <f t="shared" si="70"/>
        <v>0.4</v>
      </c>
      <c r="CH88" s="1077">
        <v>0.8</v>
      </c>
      <c r="CI88" s="1077">
        <v>0.4</v>
      </c>
      <c r="CJ88" s="1030">
        <f t="shared" si="71"/>
        <v>0</v>
      </c>
      <c r="CK88" s="1030">
        <v>0</v>
      </c>
      <c r="CL88" s="1031">
        <v>0</v>
      </c>
      <c r="CM88" s="1027">
        <f t="shared" si="106"/>
        <v>-0.3</v>
      </c>
      <c r="CN88" s="1030">
        <v>0</v>
      </c>
      <c r="CO88" s="1599">
        <v>0.3</v>
      </c>
      <c r="CP88" s="2627">
        <v>0</v>
      </c>
      <c r="CQ88" s="1028">
        <f t="shared" si="72"/>
        <v>48.989482758620689</v>
      </c>
      <c r="CR88" s="1027">
        <f t="shared" si="73"/>
        <v>25.7</v>
      </c>
      <c r="CS88" s="1027">
        <f t="shared" si="74"/>
        <v>5.9</v>
      </c>
      <c r="CT88" s="1020">
        <f t="shared" si="75"/>
        <v>14.489482758620689</v>
      </c>
      <c r="CU88" s="1020">
        <f t="shared" si="76"/>
        <v>0.4</v>
      </c>
      <c r="CV88" s="1020">
        <v>2.5</v>
      </c>
      <c r="CW88" s="1020">
        <v>2.6</v>
      </c>
      <c r="CX88" s="520"/>
      <c r="CY88" s="1019"/>
      <c r="CZ88" s="1028">
        <f t="shared" si="77"/>
        <v>138.71051724137931</v>
      </c>
      <c r="DA88" s="1027">
        <f t="shared" si="78"/>
        <v>67.099999999999994</v>
      </c>
      <c r="DB88" s="1027">
        <f t="shared" si="79"/>
        <v>33.78</v>
      </c>
      <c r="DC88" s="1020">
        <f t="shared" si="80"/>
        <v>37.830517241379304</v>
      </c>
      <c r="DD88" s="1029">
        <f t="shared" si="81"/>
        <v>0</v>
      </c>
      <c r="DE88" s="1028">
        <f t="shared" si="82"/>
        <v>48.4</v>
      </c>
      <c r="DF88" s="1027">
        <f t="shared" si="83"/>
        <v>12.8</v>
      </c>
      <c r="DG88" s="1020">
        <f t="shared" si="84"/>
        <v>12.9</v>
      </c>
      <c r="DH88" s="1020">
        <f t="shared" si="85"/>
        <v>18.399999999999999</v>
      </c>
      <c r="DI88" s="1019">
        <f t="shared" si="86"/>
        <v>3.4198407766801271</v>
      </c>
      <c r="DJ88" s="1019">
        <f t="shared" si="87"/>
        <v>14.980159223319871</v>
      </c>
      <c r="DK88" s="1020">
        <v>4.3</v>
      </c>
      <c r="DL88" s="1019">
        <f t="shared" si="88"/>
        <v>16.319840776680127</v>
      </c>
      <c r="DM88" s="1019">
        <f t="shared" si="89"/>
        <v>19.28015922331987</v>
      </c>
      <c r="DN88" s="1020">
        <v>17.7</v>
      </c>
      <c r="DO88" s="1019">
        <v>0.7</v>
      </c>
      <c r="DP88" s="1026">
        <f t="shared" si="90"/>
        <v>2.6</v>
      </c>
      <c r="DQ88" s="1020">
        <f t="shared" si="91"/>
        <v>2.6</v>
      </c>
      <c r="DR88" s="2638">
        <v>0</v>
      </c>
      <c r="DS88" s="1020">
        <v>0.5</v>
      </c>
      <c r="DT88" s="1020">
        <f t="shared" si="92"/>
        <v>2.1</v>
      </c>
      <c r="DU88" s="1019">
        <v>2.1</v>
      </c>
      <c r="DV88" s="1025">
        <f t="shared" si="93"/>
        <v>151.9</v>
      </c>
      <c r="DW88" s="1022">
        <f t="shared" si="94"/>
        <v>31.969641981940558</v>
      </c>
      <c r="DX88" s="1022">
        <f t="shared" si="95"/>
        <v>119.48587688912163</v>
      </c>
      <c r="DY88" s="1022">
        <f t="shared" si="96"/>
        <v>0.4444811289377919</v>
      </c>
      <c r="DZ88" s="1022">
        <f t="shared" si="97"/>
        <v>154.69999999999999</v>
      </c>
      <c r="EA88" s="1022">
        <v>38.6</v>
      </c>
      <c r="EB88" s="1022">
        <v>0.7</v>
      </c>
      <c r="EC88" s="1022">
        <v>0</v>
      </c>
      <c r="ED88" s="1022">
        <v>0</v>
      </c>
      <c r="EE88" s="1024">
        <f t="shared" si="98"/>
        <v>37.9</v>
      </c>
      <c r="EF88" s="1022">
        <f t="shared" si="99"/>
        <v>39.5</v>
      </c>
      <c r="EG88" s="1024">
        <f t="shared" si="100"/>
        <v>45.1</v>
      </c>
      <c r="EH88" s="2594"/>
      <c r="EI88" s="1741">
        <v>-25.3</v>
      </c>
      <c r="EJ88" s="1743">
        <f t="shared" si="101"/>
        <v>-0.7</v>
      </c>
      <c r="EK88" s="1023">
        <v>38.26575265017668</v>
      </c>
      <c r="EL88" s="1023">
        <f t="shared" si="102"/>
        <v>29.465752650176679</v>
      </c>
      <c r="EM88" s="1023">
        <f t="shared" si="103"/>
        <v>-54.065752650176677</v>
      </c>
      <c r="EN88" s="2592">
        <v>0</v>
      </c>
      <c r="EO88" s="1023">
        <f t="shared" si="104"/>
        <v>-54.065752650176677</v>
      </c>
      <c r="EP88" s="1024"/>
      <c r="EQ88" s="1024"/>
      <c r="ER88" s="1750">
        <v>0</v>
      </c>
      <c r="ES88" s="1024"/>
      <c r="ET88" s="1024"/>
      <c r="EU88" s="1741">
        <v>10.807</v>
      </c>
      <c r="EV88" s="2680">
        <v>11.526999999999999</v>
      </c>
      <c r="EW88" s="2680">
        <v>13.840999999999999</v>
      </c>
      <c r="EX88" s="2680">
        <v>16.986999999999998</v>
      </c>
      <c r="EY88" s="2680">
        <v>6.9720000000000004</v>
      </c>
      <c r="EZ88" s="2680">
        <v>21.033999999999999</v>
      </c>
      <c r="FA88" s="2680">
        <v>11.693</v>
      </c>
      <c r="FB88" s="2680">
        <v>6.5579999999999998</v>
      </c>
      <c r="FC88" s="2680">
        <v>8.0713211285174449</v>
      </c>
      <c r="FD88" s="2680">
        <v>8.0300156446856512</v>
      </c>
      <c r="FE88" s="1781">
        <v>138397</v>
      </c>
      <c r="FF88" s="1781">
        <v>92375.9</v>
      </c>
      <c r="FG88" s="2672">
        <f t="shared" si="25"/>
        <v>0.66747039314436007</v>
      </c>
      <c r="FH88" s="1781">
        <f t="shared" si="19"/>
        <v>65370</v>
      </c>
      <c r="FI88" s="2637"/>
      <c r="FJ88" s="2373"/>
      <c r="FK88" s="1781">
        <v>66040</v>
      </c>
      <c r="FL88" s="1781">
        <v>11410</v>
      </c>
      <c r="FM88" s="1781">
        <f t="shared" si="23"/>
        <v>54630</v>
      </c>
      <c r="FN88" s="1781">
        <v>670</v>
      </c>
      <c r="FO88" s="2673">
        <f t="shared" si="20"/>
        <v>53960</v>
      </c>
      <c r="FS88" s="2703"/>
      <c r="GD88" s="2678">
        <f t="shared" si="105"/>
        <v>1.9000000000000004</v>
      </c>
      <c r="GE88" s="1838"/>
      <c r="GF88" s="1838">
        <v>3.17</v>
      </c>
      <c r="GG88" s="1838">
        <v>-54.53</v>
      </c>
      <c r="GH88" s="1838">
        <f>GH87</f>
        <v>-43.305</v>
      </c>
      <c r="GI88" s="1838">
        <v>-7.28</v>
      </c>
      <c r="GJ88" s="1838">
        <f>GJ87</f>
        <v>-3.4325000000000001</v>
      </c>
      <c r="GK88" s="2702"/>
      <c r="GL88" s="1781"/>
      <c r="GM88" s="2373"/>
      <c r="GN88" s="1781">
        <v>551.90357199668938</v>
      </c>
      <c r="GP88" s="1774">
        <v>0.29807401921458249</v>
      </c>
    </row>
    <row r="89" spans="1:201" s="2612" customFormat="1" ht="13" customHeight="1">
      <c r="A89" s="2612">
        <v>1945</v>
      </c>
      <c r="B89" s="1041">
        <v>198.3</v>
      </c>
      <c r="C89" s="1040">
        <v>0.30000000000000004</v>
      </c>
      <c r="D89" s="1023">
        <f t="shared" si="26"/>
        <v>21.1</v>
      </c>
      <c r="E89" s="1028">
        <v>198.1</v>
      </c>
      <c r="F89" s="1023">
        <v>219.2</v>
      </c>
      <c r="G89" s="1023">
        <f t="shared" si="27"/>
        <v>3.8000000000000114</v>
      </c>
      <c r="H89" s="1739">
        <v>223</v>
      </c>
      <c r="I89" s="2620">
        <f t="shared" si="28"/>
        <v>223.20000000000002</v>
      </c>
      <c r="J89" s="1023">
        <v>120</v>
      </c>
      <c r="K89" s="1023">
        <v>68.900000000000006</v>
      </c>
      <c r="L89" s="1023">
        <v>35</v>
      </c>
      <c r="M89" s="1023">
        <v>6.8</v>
      </c>
      <c r="N89" s="1023">
        <v>7.5</v>
      </c>
      <c r="O89" s="1037">
        <f>14.1+T89</f>
        <v>14.1</v>
      </c>
      <c r="P89" s="1035">
        <v>1.3</v>
      </c>
      <c r="Q89" s="1035">
        <f t="shared" si="29"/>
        <v>4.1359999999999992</v>
      </c>
      <c r="R89" s="1035">
        <v>8.1</v>
      </c>
      <c r="S89" s="1035">
        <f t="shared" si="30"/>
        <v>0.56400000000000006</v>
      </c>
      <c r="T89" s="1033">
        <v>0</v>
      </c>
      <c r="U89" s="2622">
        <f t="shared" si="31"/>
        <v>7.8999999999999995</v>
      </c>
      <c r="V89" s="1035">
        <v>9.6999999999999993</v>
      </c>
      <c r="W89" s="1035">
        <f t="shared" si="32"/>
        <v>5.8199999999999994</v>
      </c>
      <c r="X89" s="1035">
        <f t="shared" si="33"/>
        <v>3.88</v>
      </c>
      <c r="Y89" s="1035">
        <v>1.8</v>
      </c>
      <c r="Z89" s="1038">
        <f t="shared" si="34"/>
        <v>0.18556701030927836</v>
      </c>
      <c r="AA89" s="1037">
        <f t="shared" si="35"/>
        <v>53.852999999999987</v>
      </c>
      <c r="AB89" s="1035">
        <f t="shared" si="36"/>
        <v>56.952999999999989</v>
      </c>
      <c r="AC89" s="1022">
        <f t="shared" si="37"/>
        <v>38.158509999999993</v>
      </c>
      <c r="AD89" s="1028">
        <f t="shared" si="38"/>
        <v>18.794489999999996</v>
      </c>
      <c r="AE89" s="1035">
        <v>3.1</v>
      </c>
      <c r="AF89" s="1038">
        <f t="shared" si="39"/>
        <v>5.4430846487454582E-2</v>
      </c>
      <c r="AG89" s="1021">
        <v>5.9999999999999991</v>
      </c>
      <c r="AH89" s="1021">
        <f t="shared" si="40"/>
        <v>8.3999999999999986</v>
      </c>
      <c r="AI89" s="1021">
        <v>2.4</v>
      </c>
      <c r="AJ89" s="1038">
        <f t="shared" si="41"/>
        <v>0.28571428571428575</v>
      </c>
      <c r="AK89" s="1021">
        <f t="shared" si="42"/>
        <v>55.752999999999986</v>
      </c>
      <c r="AL89" s="1021">
        <f t="shared" si="43"/>
        <v>58.252999999999986</v>
      </c>
      <c r="AM89" s="1021">
        <f t="shared" si="44"/>
        <v>35.578509999999994</v>
      </c>
      <c r="AN89" s="1021">
        <f t="shared" si="45"/>
        <v>22.674489999999995</v>
      </c>
      <c r="AO89" s="1021">
        <f t="shared" si="46"/>
        <v>2.5000000000000018</v>
      </c>
      <c r="AP89" s="1032">
        <f t="shared" si="47"/>
        <v>4.2916244656927581E-2</v>
      </c>
      <c r="AQ89" s="1037">
        <f t="shared" si="48"/>
        <v>85.3</v>
      </c>
      <c r="AR89" s="1035">
        <f t="shared" si="49"/>
        <v>91.399999999999991</v>
      </c>
      <c r="AS89" s="1035">
        <v>27.299999999999997</v>
      </c>
      <c r="AT89" s="1035">
        <v>64.099999999999994</v>
      </c>
      <c r="AU89" s="1022">
        <f t="shared" si="50"/>
        <v>6.1000000000000005</v>
      </c>
      <c r="AV89" s="1034">
        <f t="shared" si="51"/>
        <v>6.6739606126914666E-2</v>
      </c>
      <c r="AW89" s="1022">
        <f t="shared" si="52"/>
        <v>81.5</v>
      </c>
      <c r="AX89" s="1022">
        <f t="shared" si="53"/>
        <v>87.4</v>
      </c>
      <c r="AY89" s="1035">
        <v>25.700000000000003</v>
      </c>
      <c r="AZ89" s="1035">
        <v>61.7</v>
      </c>
      <c r="BA89" s="1035">
        <v>5.9</v>
      </c>
      <c r="BB89" s="1022">
        <f t="shared" si="54"/>
        <v>3.7999999999999856</v>
      </c>
      <c r="BC89" s="1022">
        <f t="shared" si="55"/>
        <v>3.9999999999999858</v>
      </c>
      <c r="BD89" s="1022">
        <f t="shared" si="56"/>
        <v>1.5999999999999943</v>
      </c>
      <c r="BE89" s="1022">
        <f t="shared" si="57"/>
        <v>2.3999999999999915</v>
      </c>
      <c r="BF89" s="1050">
        <v>0.2</v>
      </c>
      <c r="BG89" s="1036">
        <f t="shared" si="58"/>
        <v>36.947000000000003</v>
      </c>
      <c r="BH89" s="1035">
        <f t="shared" si="59"/>
        <v>47.047000000000004</v>
      </c>
      <c r="BI89" s="1022">
        <f t="shared" si="60"/>
        <v>36.947000000000003</v>
      </c>
      <c r="BJ89" s="1022">
        <f t="shared" si="61"/>
        <v>10.1</v>
      </c>
      <c r="BK89" s="1034">
        <f t="shared" si="62"/>
        <v>0.21467893808319338</v>
      </c>
      <c r="BL89" s="1022">
        <f t="shared" si="63"/>
        <v>39.917000000000002</v>
      </c>
      <c r="BM89" s="1035">
        <v>31.216999999999999</v>
      </c>
      <c r="BN89" s="1035">
        <v>8.6999999999999993</v>
      </c>
      <c r="BO89" s="1022">
        <f t="shared" si="64"/>
        <v>7.1300000000000008</v>
      </c>
      <c r="BP89" s="1035">
        <v>5.73</v>
      </c>
      <c r="BQ89" s="1050">
        <v>1.4000000000000001</v>
      </c>
      <c r="BR89" s="1027">
        <f t="shared" si="65"/>
        <v>21.199999999999996</v>
      </c>
      <c r="BS89" s="1027">
        <v>10.7</v>
      </c>
      <c r="BT89" s="1027">
        <f t="shared" si="66"/>
        <v>4.8999999999999959</v>
      </c>
      <c r="BU89" s="1027">
        <v>4.9000000000000004</v>
      </c>
      <c r="BV89" s="1027">
        <v>0.7</v>
      </c>
      <c r="BW89" s="1027">
        <v>10.199999999999999</v>
      </c>
      <c r="BX89" s="1027"/>
      <c r="BY89" s="1027"/>
      <c r="BZ89" s="1027">
        <v>0.7</v>
      </c>
      <c r="CA89" s="1027">
        <f t="shared" si="67"/>
        <v>0.5</v>
      </c>
      <c r="CB89" s="1027"/>
      <c r="CC89" s="1027"/>
      <c r="CD89" s="1027">
        <f t="shared" si="68"/>
        <v>0</v>
      </c>
      <c r="CE89" s="1027"/>
      <c r="CF89" s="2626">
        <f t="shared" si="69"/>
        <v>0.30000000000000004</v>
      </c>
      <c r="CG89" s="1030">
        <f t="shared" si="70"/>
        <v>0.30000000000000004</v>
      </c>
      <c r="CH89" s="1077">
        <v>0.8</v>
      </c>
      <c r="CI89" s="1077">
        <v>0.5</v>
      </c>
      <c r="CJ89" s="1030">
        <f t="shared" si="71"/>
        <v>0</v>
      </c>
      <c r="CK89" s="1030">
        <v>0</v>
      </c>
      <c r="CL89" s="1031">
        <v>0</v>
      </c>
      <c r="CM89" s="1027">
        <f t="shared" si="106"/>
        <v>-0.8</v>
      </c>
      <c r="CN89" s="1030">
        <v>0</v>
      </c>
      <c r="CO89" s="1599">
        <v>0.8</v>
      </c>
      <c r="CP89" s="2627">
        <v>0</v>
      </c>
      <c r="CQ89" s="1028">
        <f t="shared" si="72"/>
        <v>44.556548651817103</v>
      </c>
      <c r="CR89" s="1027">
        <f t="shared" si="73"/>
        <v>21.199999999999996</v>
      </c>
      <c r="CS89" s="1027">
        <f t="shared" si="74"/>
        <v>5.9999999999999991</v>
      </c>
      <c r="CT89" s="1020">
        <f t="shared" si="75"/>
        <v>13.856548651817109</v>
      </c>
      <c r="CU89" s="1020">
        <f t="shared" si="76"/>
        <v>0.30000000000000004</v>
      </c>
      <c r="CV89" s="1020">
        <v>3.1999999999999997</v>
      </c>
      <c r="CW89" s="1020">
        <v>3.6</v>
      </c>
      <c r="CX89" s="520"/>
      <c r="CY89" s="1019"/>
      <c r="CZ89" s="1028">
        <f t="shared" si="77"/>
        <v>142.94345134818286</v>
      </c>
      <c r="DA89" s="1027">
        <f t="shared" si="78"/>
        <v>64.099999999999994</v>
      </c>
      <c r="DB89" s="1027">
        <f t="shared" si="79"/>
        <v>36.947000000000003</v>
      </c>
      <c r="DC89" s="1020">
        <f t="shared" si="80"/>
        <v>41.896451348182872</v>
      </c>
      <c r="DD89" s="1029">
        <f t="shared" si="81"/>
        <v>0</v>
      </c>
      <c r="DE89" s="1028">
        <f t="shared" si="82"/>
        <v>50.3</v>
      </c>
      <c r="DF89" s="1027">
        <f t="shared" si="83"/>
        <v>14.1</v>
      </c>
      <c r="DG89" s="1020">
        <f t="shared" si="84"/>
        <v>10.7</v>
      </c>
      <c r="DH89" s="1020">
        <f t="shared" si="85"/>
        <v>20.2</v>
      </c>
      <c r="DI89" s="1019">
        <f t="shared" si="86"/>
        <v>3.4824347872046388</v>
      </c>
      <c r="DJ89" s="1019">
        <f t="shared" si="87"/>
        <v>16.71756521279536</v>
      </c>
      <c r="DK89" s="1020">
        <v>5.3</v>
      </c>
      <c r="DL89" s="1019">
        <f t="shared" si="88"/>
        <v>14.182434787204638</v>
      </c>
      <c r="DM89" s="1019">
        <f t="shared" si="89"/>
        <v>22.017565212795361</v>
      </c>
      <c r="DN89" s="1020">
        <v>19.399999999999999</v>
      </c>
      <c r="DO89" s="1019">
        <v>0.79999999999999993</v>
      </c>
      <c r="DP89" s="1026">
        <f t="shared" si="90"/>
        <v>5.1000000000000005</v>
      </c>
      <c r="DQ89" s="1020">
        <f t="shared" si="91"/>
        <v>5.1000000000000005</v>
      </c>
      <c r="DR89" s="2638">
        <v>0</v>
      </c>
      <c r="DS89" s="1020">
        <v>1.2</v>
      </c>
      <c r="DT89" s="1020">
        <f t="shared" si="92"/>
        <v>3.9000000000000004</v>
      </c>
      <c r="DU89" s="1019">
        <v>3.9000000000000004</v>
      </c>
      <c r="DV89" s="1025">
        <f t="shared" si="93"/>
        <v>151.69999999999999</v>
      </c>
      <c r="DW89" s="1022">
        <f t="shared" si="94"/>
        <v>29.674113864612465</v>
      </c>
      <c r="DX89" s="1022">
        <f t="shared" si="95"/>
        <v>121.07037316780104</v>
      </c>
      <c r="DY89" s="1022">
        <f t="shared" si="96"/>
        <v>1.0555129675864472</v>
      </c>
      <c r="DZ89" s="1022">
        <f t="shared" si="97"/>
        <v>156.29999999999998</v>
      </c>
      <c r="EA89" s="1022">
        <v>31</v>
      </c>
      <c r="EB89" s="1022">
        <v>0.8</v>
      </c>
      <c r="EC89" s="1022">
        <v>0</v>
      </c>
      <c r="ED89" s="1022">
        <v>0</v>
      </c>
      <c r="EE89" s="1024">
        <f t="shared" si="98"/>
        <v>30.2</v>
      </c>
      <c r="EF89" s="1022">
        <f t="shared" si="99"/>
        <v>32</v>
      </c>
      <c r="EG89" s="1024">
        <f t="shared" si="100"/>
        <v>35.1</v>
      </c>
      <c r="EH89" s="2594">
        <v>0</v>
      </c>
      <c r="EI89" s="1741">
        <v>-27.3</v>
      </c>
      <c r="EJ89" s="1743">
        <f t="shared" si="101"/>
        <v>-0.8</v>
      </c>
      <c r="EK89" s="1023">
        <v>25.196848056537103</v>
      </c>
      <c r="EL89" s="1023">
        <f t="shared" si="102"/>
        <v>15.096848056537103</v>
      </c>
      <c r="EM89" s="1023">
        <f t="shared" si="103"/>
        <v>-41.596848056537105</v>
      </c>
      <c r="EN89" s="2592">
        <v>0</v>
      </c>
      <c r="EO89" s="1023">
        <f t="shared" si="104"/>
        <v>-41.596848056537105</v>
      </c>
      <c r="EP89" s="1024"/>
      <c r="EQ89" s="1024"/>
      <c r="ER89" s="1750">
        <v>0</v>
      </c>
      <c r="ES89" s="1024"/>
      <c r="ET89" s="1024"/>
      <c r="EU89" s="1741">
        <v>11.093</v>
      </c>
      <c r="EV89" s="2680">
        <v>11.987</v>
      </c>
      <c r="EW89" s="2680">
        <v>14.573</v>
      </c>
      <c r="EX89" s="2680">
        <v>17.420000000000002</v>
      </c>
      <c r="EY89" s="2680">
        <v>7.4429999999999996</v>
      </c>
      <c r="EZ89" s="2680">
        <v>20.861999999999998</v>
      </c>
      <c r="FA89" s="2680">
        <v>12.021000000000001</v>
      </c>
      <c r="FB89" s="2680">
        <v>6.6319999999999997</v>
      </c>
      <c r="FC89" s="2680">
        <v>8.2547602450746584</v>
      </c>
      <c r="FD89" s="2680">
        <v>8.2146137054830231</v>
      </c>
      <c r="FE89" s="1781">
        <v>139928</v>
      </c>
      <c r="FF89" s="1781">
        <v>93696.5</v>
      </c>
      <c r="FG89" s="2672">
        <f t="shared" si="25"/>
        <v>0.66960508261391571</v>
      </c>
      <c r="FH89" s="1781">
        <f t="shared" si="19"/>
        <v>64250</v>
      </c>
      <c r="FI89" s="2637"/>
      <c r="FJ89" s="2373"/>
      <c r="FK89" s="1781">
        <v>65290</v>
      </c>
      <c r="FL89" s="1781">
        <v>11430</v>
      </c>
      <c r="FM89" s="1781">
        <f t="shared" si="23"/>
        <v>53860</v>
      </c>
      <c r="FN89" s="1781">
        <v>1040</v>
      </c>
      <c r="FO89" s="2673">
        <f t="shared" si="20"/>
        <v>52820</v>
      </c>
      <c r="FS89" s="2703"/>
      <c r="GD89" s="2678">
        <f t="shared" si="105"/>
        <v>1.2000000000000002</v>
      </c>
      <c r="GE89" s="1838"/>
      <c r="GF89" s="1838">
        <v>2.59</v>
      </c>
      <c r="GG89" s="1838">
        <v>-48.81</v>
      </c>
      <c r="GH89" s="1838">
        <f>GH88</f>
        <v>-43.305</v>
      </c>
      <c r="GI89" s="1838">
        <v>-7.31</v>
      </c>
      <c r="GJ89" s="1838">
        <f>GJ88</f>
        <v>-3.4325000000000001</v>
      </c>
      <c r="GK89" s="2702">
        <v>652.6</v>
      </c>
      <c r="GL89" s="1781">
        <v>663.3</v>
      </c>
      <c r="GM89" s="1774"/>
      <c r="GN89" s="1781">
        <v>629.03878614925782</v>
      </c>
      <c r="GP89" s="1774">
        <v>0.27690701909857124</v>
      </c>
      <c r="GQ89" s="1774">
        <f>GL89/GN89</f>
        <v>1.0544659798491547</v>
      </c>
    </row>
    <row r="90" spans="1:201" s="2612" customFormat="1" ht="13" customHeight="1">
      <c r="A90" s="2612">
        <v>1946</v>
      </c>
      <c r="B90" s="1041">
        <v>198.6</v>
      </c>
      <c r="C90" s="1040">
        <v>0.70000000000000007</v>
      </c>
      <c r="D90" s="1023">
        <f t="shared" si="26"/>
        <v>23</v>
      </c>
      <c r="E90" s="1028">
        <v>198</v>
      </c>
      <c r="F90" s="1023">
        <v>221.1</v>
      </c>
      <c r="G90" s="1023">
        <f t="shared" si="27"/>
        <v>1.0999999999999943</v>
      </c>
      <c r="H90" s="1739">
        <v>222.2</v>
      </c>
      <c r="I90" s="2620">
        <f t="shared" si="28"/>
        <v>222.20000000000002</v>
      </c>
      <c r="J90" s="1023">
        <v>144.31</v>
      </c>
      <c r="K90" s="1023">
        <v>36.097000000000001</v>
      </c>
      <c r="L90" s="1023">
        <f t="shared" ref="L90:L102" si="107">H90-J90-K90-M90+N90</f>
        <v>34.61099999999999</v>
      </c>
      <c r="M90" s="1023">
        <v>14.156000000000001</v>
      </c>
      <c r="N90" s="1023">
        <v>6.9740000000000002</v>
      </c>
      <c r="O90" s="1037">
        <f>15.6+T90</f>
        <v>16.001999999999999</v>
      </c>
      <c r="P90" s="1035">
        <v>1.3</v>
      </c>
      <c r="Q90" s="1035">
        <f t="shared" si="29"/>
        <v>4.2239999999999984</v>
      </c>
      <c r="R90" s="1035">
        <v>9.5</v>
      </c>
      <c r="S90" s="1035">
        <f t="shared" si="30"/>
        <v>0.57599999999999973</v>
      </c>
      <c r="T90" s="1033">
        <v>0.40200000000000002</v>
      </c>
      <c r="U90" s="2622">
        <f t="shared" si="31"/>
        <v>8.3999999999999986</v>
      </c>
      <c r="V90" s="1035">
        <v>10.399999999999999</v>
      </c>
      <c r="W90" s="1035">
        <v>6</v>
      </c>
      <c r="X90" s="1035">
        <f t="shared" si="33"/>
        <v>4.1599999999999993</v>
      </c>
      <c r="Y90" s="1035">
        <v>2</v>
      </c>
      <c r="Z90" s="1038">
        <f t="shared" si="34"/>
        <v>0.19230769230769235</v>
      </c>
      <c r="AA90" s="1037">
        <f t="shared" si="35"/>
        <v>61.51700000000001</v>
      </c>
      <c r="AB90" s="1035">
        <f t="shared" si="36"/>
        <v>64.917000000000016</v>
      </c>
      <c r="AC90" s="1022">
        <f t="shared" si="37"/>
        <v>43.49439000000001</v>
      </c>
      <c r="AD90" s="1028">
        <f t="shared" si="38"/>
        <v>21.422610000000006</v>
      </c>
      <c r="AE90" s="1035">
        <v>3.4</v>
      </c>
      <c r="AF90" s="1038">
        <f t="shared" si="39"/>
        <v>5.2374570605542445E-2</v>
      </c>
      <c r="AG90" s="1021">
        <v>6.3000000000000007</v>
      </c>
      <c r="AH90" s="1021">
        <f t="shared" si="40"/>
        <v>9</v>
      </c>
      <c r="AI90" s="1021">
        <v>2.7</v>
      </c>
      <c r="AJ90" s="1038">
        <f t="shared" si="41"/>
        <v>0.30000000000000004</v>
      </c>
      <c r="AK90" s="1021">
        <f t="shared" si="42"/>
        <v>63.617000000000004</v>
      </c>
      <c r="AL90" s="1021">
        <f t="shared" si="43"/>
        <v>66.317000000000007</v>
      </c>
      <c r="AM90" s="1021">
        <f t="shared" si="44"/>
        <v>40.734390000000005</v>
      </c>
      <c r="AN90" s="1021">
        <f t="shared" si="45"/>
        <v>25.582610000000006</v>
      </c>
      <c r="AO90" s="1021">
        <f t="shared" si="46"/>
        <v>2.7000000000000011</v>
      </c>
      <c r="AP90" s="1032">
        <f t="shared" si="47"/>
        <v>4.0713542530572869E-2</v>
      </c>
      <c r="AQ90" s="1037">
        <f t="shared" si="48"/>
        <v>87.8</v>
      </c>
      <c r="AR90" s="1035">
        <f t="shared" si="49"/>
        <v>94.7</v>
      </c>
      <c r="AS90" s="1035">
        <v>24.799999999999997</v>
      </c>
      <c r="AT90" s="1035">
        <v>69.900000000000006</v>
      </c>
      <c r="AU90" s="1022">
        <f t="shared" si="50"/>
        <v>6.9</v>
      </c>
      <c r="AV90" s="1034">
        <f t="shared" si="51"/>
        <v>7.2861668426610349E-2</v>
      </c>
      <c r="AW90" s="1022">
        <f t="shared" si="52"/>
        <v>83.2</v>
      </c>
      <c r="AX90" s="1022">
        <f t="shared" si="53"/>
        <v>89.9</v>
      </c>
      <c r="AY90" s="1035">
        <v>23</v>
      </c>
      <c r="AZ90" s="1035">
        <v>66.900000000000006</v>
      </c>
      <c r="BA90" s="1035">
        <v>6.7</v>
      </c>
      <c r="BB90" s="1022">
        <f t="shared" si="54"/>
        <v>4.599999999999997</v>
      </c>
      <c r="BC90" s="1022">
        <f t="shared" si="55"/>
        <v>4.7999999999999972</v>
      </c>
      <c r="BD90" s="1022">
        <f t="shared" si="56"/>
        <v>1.7999999999999972</v>
      </c>
      <c r="BE90" s="1022">
        <f t="shared" si="57"/>
        <v>3</v>
      </c>
      <c r="BF90" s="1050">
        <v>0.2</v>
      </c>
      <c r="BG90" s="1036">
        <f t="shared" si="58"/>
        <v>24.280999999999995</v>
      </c>
      <c r="BH90" s="1035">
        <f t="shared" si="59"/>
        <v>34.980999999999995</v>
      </c>
      <c r="BI90" s="1022">
        <f t="shared" si="60"/>
        <v>24.280999999999999</v>
      </c>
      <c r="BJ90" s="1022">
        <f t="shared" si="61"/>
        <v>10.7</v>
      </c>
      <c r="BK90" s="1034">
        <f t="shared" si="62"/>
        <v>0.30588033503902123</v>
      </c>
      <c r="BL90" s="1022">
        <f t="shared" si="63"/>
        <v>26.88</v>
      </c>
      <c r="BM90" s="1035">
        <v>17.68</v>
      </c>
      <c r="BN90" s="1035">
        <v>9.1999999999999993</v>
      </c>
      <c r="BO90" s="1022">
        <f t="shared" si="64"/>
        <v>8.1009999999999991</v>
      </c>
      <c r="BP90" s="1035">
        <v>6.601</v>
      </c>
      <c r="BQ90" s="1050">
        <v>1.5</v>
      </c>
      <c r="BR90" s="1027">
        <f t="shared" si="65"/>
        <v>17.899999999999999</v>
      </c>
      <c r="BS90" s="1027">
        <v>9.1</v>
      </c>
      <c r="BT90" s="1027">
        <f t="shared" si="66"/>
        <v>4.8999999999999995</v>
      </c>
      <c r="BU90" s="1027">
        <v>3.3</v>
      </c>
      <c r="BV90" s="1027">
        <v>0.6</v>
      </c>
      <c r="BW90" s="1027">
        <v>8.6</v>
      </c>
      <c r="BX90" s="1027"/>
      <c r="BY90" s="1027"/>
      <c r="BZ90" s="1027">
        <v>0.5</v>
      </c>
      <c r="CA90" s="1027">
        <f t="shared" si="67"/>
        <v>0.5</v>
      </c>
      <c r="CB90" s="1027"/>
      <c r="CC90" s="1027"/>
      <c r="CD90" s="1027">
        <f t="shared" si="68"/>
        <v>9.9999999999999978E-2</v>
      </c>
      <c r="CE90" s="1027"/>
      <c r="CF90" s="2626">
        <f t="shared" si="69"/>
        <v>0.70000000000000007</v>
      </c>
      <c r="CG90" s="1030">
        <f t="shared" si="70"/>
        <v>0.70000000000000007</v>
      </c>
      <c r="CH90" s="1077">
        <v>1.1000000000000001</v>
      </c>
      <c r="CI90" s="1077">
        <v>0.4</v>
      </c>
      <c r="CJ90" s="1030">
        <f t="shared" si="71"/>
        <v>0</v>
      </c>
      <c r="CK90" s="1030">
        <v>0</v>
      </c>
      <c r="CL90" s="1031">
        <v>0</v>
      </c>
      <c r="CM90" s="1027">
        <f t="shared" si="106"/>
        <v>-2.9</v>
      </c>
      <c r="CN90" s="1030">
        <v>0</v>
      </c>
      <c r="CO90" s="1599">
        <v>2.9</v>
      </c>
      <c r="CP90" s="1029">
        <v>0</v>
      </c>
      <c r="CQ90" s="1028">
        <f t="shared" si="72"/>
        <v>41.969752847380413</v>
      </c>
      <c r="CR90" s="1027">
        <f t="shared" si="73"/>
        <v>17.899999999999999</v>
      </c>
      <c r="CS90" s="1027">
        <f t="shared" si="74"/>
        <v>6.3000000000000007</v>
      </c>
      <c r="CT90" s="1020">
        <f t="shared" si="75"/>
        <v>12.969752847380411</v>
      </c>
      <c r="CU90" s="1020">
        <f t="shared" si="76"/>
        <v>0.70000000000000007</v>
      </c>
      <c r="CV90" s="1020">
        <v>4.1000000000000005</v>
      </c>
      <c r="CW90" s="1020">
        <v>4.7</v>
      </c>
      <c r="CX90" s="614"/>
      <c r="CY90" s="1019"/>
      <c r="CZ90" s="1028">
        <f t="shared" si="77"/>
        <v>144.82824715261961</v>
      </c>
      <c r="DA90" s="1027">
        <f t="shared" si="78"/>
        <v>69.900000000000006</v>
      </c>
      <c r="DB90" s="1027">
        <f t="shared" si="79"/>
        <v>24.280999999999995</v>
      </c>
      <c r="DC90" s="1020">
        <f t="shared" si="80"/>
        <v>50.647247152619606</v>
      </c>
      <c r="DD90" s="1029">
        <f t="shared" si="81"/>
        <v>0</v>
      </c>
      <c r="DE90" s="1028">
        <f t="shared" si="82"/>
        <v>49.802</v>
      </c>
      <c r="DF90" s="1027">
        <f t="shared" si="83"/>
        <v>16.001999999999999</v>
      </c>
      <c r="DG90" s="1020">
        <f t="shared" si="84"/>
        <v>9.1</v>
      </c>
      <c r="DH90" s="1020">
        <f t="shared" si="85"/>
        <v>18.099999999999998</v>
      </c>
      <c r="DI90" s="1019">
        <f t="shared" si="86"/>
        <v>3.1168966884189793</v>
      </c>
      <c r="DJ90" s="1019">
        <f t="shared" si="87"/>
        <v>14.983103311581019</v>
      </c>
      <c r="DK90" s="1020">
        <v>6.6</v>
      </c>
      <c r="DL90" s="1019">
        <f t="shared" si="88"/>
        <v>12.216896688418979</v>
      </c>
      <c r="DM90" s="1019">
        <f t="shared" si="89"/>
        <v>21.58310331158102</v>
      </c>
      <c r="DN90" s="1020">
        <v>17.2</v>
      </c>
      <c r="DO90" s="1019">
        <v>0.89999999999999991</v>
      </c>
      <c r="DP90" s="1026">
        <f t="shared" si="90"/>
        <v>10</v>
      </c>
      <c r="DQ90" s="1020">
        <f t="shared" si="91"/>
        <v>10</v>
      </c>
      <c r="DR90" s="2638">
        <v>0</v>
      </c>
      <c r="DS90" s="1020">
        <v>3.6</v>
      </c>
      <c r="DT90" s="1020">
        <f t="shared" si="92"/>
        <v>6.4</v>
      </c>
      <c r="DU90" s="1019">
        <v>6.4</v>
      </c>
      <c r="DV90" s="1025">
        <f t="shared" si="93"/>
        <v>155.898</v>
      </c>
      <c r="DW90" s="1022">
        <f t="shared" si="94"/>
        <v>29.152856158961434</v>
      </c>
      <c r="DX90" s="1022">
        <f t="shared" si="95"/>
        <v>123.62545716369884</v>
      </c>
      <c r="DY90" s="1022">
        <f t="shared" si="96"/>
        <v>3.2196866773397517</v>
      </c>
      <c r="DZ90" s="1022">
        <f t="shared" si="97"/>
        <v>162.898</v>
      </c>
      <c r="EA90" s="1022">
        <v>15.5</v>
      </c>
      <c r="EB90" s="1022">
        <v>0.9</v>
      </c>
      <c r="EC90" s="1022">
        <f t="shared" ref="EC90:EC121" si="108">-(EB90-DO90)</f>
        <v>-1.1102230246251565E-16</v>
      </c>
      <c r="ED90" s="1022">
        <v>0</v>
      </c>
      <c r="EE90" s="1024">
        <f t="shared" si="98"/>
        <v>14.6</v>
      </c>
      <c r="EF90" s="1022">
        <f t="shared" si="99"/>
        <v>16.600000000000001</v>
      </c>
      <c r="EG90" s="1024">
        <f t="shared" si="100"/>
        <v>17.899999999999999</v>
      </c>
      <c r="EH90" s="2594">
        <v>0</v>
      </c>
      <c r="EI90" s="1741">
        <v>-3.5</v>
      </c>
      <c r="EJ90" s="1761">
        <f t="shared" si="101"/>
        <v>-0.9</v>
      </c>
      <c r="EK90" s="1023">
        <v>3.6592932862190812</v>
      </c>
      <c r="EL90" s="1023">
        <f t="shared" si="102"/>
        <v>-7.0407067137809181</v>
      </c>
      <c r="EM90" s="1023">
        <f t="shared" si="103"/>
        <v>4.4407067137809175</v>
      </c>
      <c r="EN90" s="2592">
        <v>0</v>
      </c>
      <c r="EO90" s="1023">
        <f t="shared" si="104"/>
        <v>4.4407067137809175</v>
      </c>
      <c r="EP90" s="1134">
        <v>-15.202</v>
      </c>
      <c r="EQ90" s="1134">
        <v>-23.641999999999999</v>
      </c>
      <c r="ER90" s="1750">
        <v>0</v>
      </c>
      <c r="ES90" s="1567">
        <f>ER90/DataUS1!B90</f>
        <v>0</v>
      </c>
      <c r="ET90" s="1134"/>
      <c r="EU90" s="1741">
        <v>12.41</v>
      </c>
      <c r="EV90" s="2680">
        <v>12.823</v>
      </c>
      <c r="EW90" s="2680">
        <v>16.334</v>
      </c>
      <c r="EX90" s="2680">
        <v>19.27</v>
      </c>
      <c r="EY90" s="2680">
        <v>8.1690000000000005</v>
      </c>
      <c r="EZ90" s="2680">
        <v>20.164000000000001</v>
      </c>
      <c r="FA90" s="2680">
        <v>13.403</v>
      </c>
      <c r="FB90" s="2680">
        <v>8.2110000000000003</v>
      </c>
      <c r="FC90" s="2680">
        <v>8.9426569321642138</v>
      </c>
      <c r="FD90" s="2680">
        <v>8.3992117662803949</v>
      </c>
      <c r="FE90" s="1781">
        <v>141389</v>
      </c>
      <c r="FF90" s="1781">
        <v>94933.2</v>
      </c>
      <c r="FG90" s="2672">
        <f t="shared" si="25"/>
        <v>0.67143271400179649</v>
      </c>
      <c r="FH90" s="1781">
        <f t="shared" si="19"/>
        <v>58700</v>
      </c>
      <c r="FI90" s="2637"/>
      <c r="FJ90" s="2373"/>
      <c r="FK90" s="1781">
        <v>60970</v>
      </c>
      <c r="FL90" s="1781">
        <v>3450</v>
      </c>
      <c r="FM90" s="1781">
        <f t="shared" si="23"/>
        <v>57520</v>
      </c>
      <c r="FN90" s="1781">
        <v>2270</v>
      </c>
      <c r="FO90" s="2673">
        <f t="shared" si="20"/>
        <v>55250</v>
      </c>
      <c r="FS90" s="2703"/>
      <c r="GD90" s="2678">
        <f t="shared" si="105"/>
        <v>-4.9820000000000011</v>
      </c>
      <c r="GE90" s="1838"/>
      <c r="GH90" s="1838">
        <f>GH89</f>
        <v>-43.305</v>
      </c>
      <c r="GJ90" s="1838">
        <f>GJ89</f>
        <v>-3.4325000000000001</v>
      </c>
      <c r="GK90" s="2702"/>
      <c r="GL90" s="1781"/>
      <c r="GM90" s="2373"/>
      <c r="GN90" s="1781">
        <v>704.71918271521452</v>
      </c>
      <c r="GO90" s="1774">
        <f>(GN90-AVERAGE(DataUS2!BX90:BX91))/AVERAGE(DataUS2!BS90:BS91)</f>
        <v>0.93567495302989501</v>
      </c>
      <c r="GP90" s="1774">
        <v>0.27280369928242826</v>
      </c>
      <c r="GS90" s="2639"/>
    </row>
    <row r="91" spans="1:201" s="2612" customFormat="1" ht="13" customHeight="1">
      <c r="A91" s="2612">
        <v>1947</v>
      </c>
      <c r="B91" s="1041">
        <v>216.3</v>
      </c>
      <c r="C91" s="1040">
        <v>1.1000000000000001</v>
      </c>
      <c r="D91" s="1023">
        <f t="shared" si="26"/>
        <v>26.6</v>
      </c>
      <c r="E91" s="1028">
        <v>215.2</v>
      </c>
      <c r="F91" s="1023">
        <v>241.8</v>
      </c>
      <c r="G91" s="1023">
        <f t="shared" si="27"/>
        <v>2.2999999999999829</v>
      </c>
      <c r="H91" s="1739">
        <v>244.1</v>
      </c>
      <c r="I91" s="2620">
        <f t="shared" ref="I91:I103" si="109">J91+K91+L91+M91-N91</f>
        <v>244.1</v>
      </c>
      <c r="J91" s="1023">
        <v>161.99</v>
      </c>
      <c r="K91" s="1023">
        <v>31.741</v>
      </c>
      <c r="L91" s="1023">
        <f t="shared" si="107"/>
        <v>39.561999999999983</v>
      </c>
      <c r="M91" s="1023">
        <v>18.739999999999998</v>
      </c>
      <c r="N91" s="1023">
        <v>7.9329999999999998</v>
      </c>
      <c r="O91" s="1037">
        <f>17.9+T91</f>
        <v>18.286999999999999</v>
      </c>
      <c r="P91" s="1035">
        <v>1.4000000000000001</v>
      </c>
      <c r="Q91" s="1035">
        <f t="shared" si="29"/>
        <v>4.6640000000000006</v>
      </c>
      <c r="R91" s="1035">
        <v>11.2</v>
      </c>
      <c r="S91" s="1035">
        <f t="shared" si="30"/>
        <v>0.63599999999999968</v>
      </c>
      <c r="T91" s="1033">
        <v>0.38700000000000001</v>
      </c>
      <c r="U91" s="2622">
        <f t="shared" si="31"/>
        <v>9.1999999999999993</v>
      </c>
      <c r="V91" s="1035">
        <v>11.799999999999999</v>
      </c>
      <c r="W91" s="1035">
        <v>6.8000000000000007</v>
      </c>
      <c r="X91" s="1035">
        <f t="shared" si="33"/>
        <v>4.72</v>
      </c>
      <c r="Y91" s="1035">
        <v>2.6</v>
      </c>
      <c r="Z91" s="1038">
        <f t="shared" si="34"/>
        <v>0.22033898305084748</v>
      </c>
      <c r="AA91" s="1037">
        <f t="shared" si="35"/>
        <v>62.505000000000003</v>
      </c>
      <c r="AB91" s="1035">
        <f t="shared" si="36"/>
        <v>67.105000000000004</v>
      </c>
      <c r="AC91" s="1022">
        <f t="shared" si="37"/>
        <v>44.960350000000005</v>
      </c>
      <c r="AD91" s="1028">
        <f t="shared" si="38"/>
        <v>22.144650000000002</v>
      </c>
      <c r="AE91" s="1035">
        <v>4.5999999999999996</v>
      </c>
      <c r="AF91" s="1038">
        <f t="shared" si="39"/>
        <v>6.8549288428582059E-2</v>
      </c>
      <c r="AG91" s="1021">
        <v>6.4999999999999991</v>
      </c>
      <c r="AH91" s="1021">
        <f t="shared" si="40"/>
        <v>9.8999999999999986</v>
      </c>
      <c r="AI91" s="1021">
        <v>3.4</v>
      </c>
      <c r="AJ91" s="1038">
        <f t="shared" si="41"/>
        <v>0.34343434343434348</v>
      </c>
      <c r="AK91" s="1021">
        <f t="shared" si="42"/>
        <v>65.204999999999998</v>
      </c>
      <c r="AL91" s="1021">
        <f t="shared" si="43"/>
        <v>69.004999999999995</v>
      </c>
      <c r="AM91" s="1021">
        <f t="shared" si="44"/>
        <v>42.140349999999998</v>
      </c>
      <c r="AN91" s="1021">
        <f t="shared" si="45"/>
        <v>26.864650000000001</v>
      </c>
      <c r="AO91" s="1021">
        <f t="shared" si="46"/>
        <v>3.8000000000000025</v>
      </c>
      <c r="AP91" s="1032">
        <f t="shared" si="47"/>
        <v>5.5068473299036344E-2</v>
      </c>
      <c r="AQ91" s="1037">
        <f t="shared" si="48"/>
        <v>105.6</v>
      </c>
      <c r="AR91" s="1035">
        <f t="shared" si="49"/>
        <v>114.39999999999999</v>
      </c>
      <c r="AS91" s="1035">
        <v>32.299999999999997</v>
      </c>
      <c r="AT91" s="1035">
        <v>82.1</v>
      </c>
      <c r="AU91" s="1022">
        <f t="shared" si="50"/>
        <v>8.8000000000000007</v>
      </c>
      <c r="AV91" s="1034">
        <f t="shared" si="51"/>
        <v>7.6923076923076941E-2</v>
      </c>
      <c r="AW91" s="1022">
        <f t="shared" si="52"/>
        <v>100.9</v>
      </c>
      <c r="AX91" s="1022">
        <f t="shared" si="53"/>
        <v>109.4</v>
      </c>
      <c r="AY91" s="1035">
        <v>30.6</v>
      </c>
      <c r="AZ91" s="1035">
        <v>78.8</v>
      </c>
      <c r="BA91" s="1035">
        <v>8.5</v>
      </c>
      <c r="BB91" s="1022">
        <f t="shared" si="54"/>
        <v>4.6999999999999931</v>
      </c>
      <c r="BC91" s="1022">
        <f t="shared" si="55"/>
        <v>4.9999999999999929</v>
      </c>
      <c r="BD91" s="1022">
        <f t="shared" si="56"/>
        <v>1.6999999999999957</v>
      </c>
      <c r="BE91" s="1022">
        <f t="shared" si="57"/>
        <v>3.2999999999999972</v>
      </c>
      <c r="BF91" s="1050">
        <v>0.3</v>
      </c>
      <c r="BG91" s="1036">
        <f t="shared" si="58"/>
        <v>19.607999999999997</v>
      </c>
      <c r="BH91" s="1035">
        <f t="shared" si="59"/>
        <v>30.207999999999998</v>
      </c>
      <c r="BI91" s="1022">
        <f t="shared" si="60"/>
        <v>19.608000000000001</v>
      </c>
      <c r="BJ91" s="1022">
        <f t="shared" si="61"/>
        <v>10.6</v>
      </c>
      <c r="BK91" s="1034">
        <f t="shared" si="62"/>
        <v>0.35090042372881358</v>
      </c>
      <c r="BL91" s="1022">
        <f t="shared" si="63"/>
        <v>20.47</v>
      </c>
      <c r="BM91" s="1035">
        <v>11.77</v>
      </c>
      <c r="BN91" s="1035">
        <v>8.6999999999999993</v>
      </c>
      <c r="BO91" s="1022">
        <f t="shared" si="64"/>
        <v>9.7379999999999995</v>
      </c>
      <c r="BP91" s="1035">
        <v>7.8380000000000001</v>
      </c>
      <c r="BQ91" s="1050">
        <v>1.9</v>
      </c>
      <c r="BR91" s="1027">
        <f t="shared" si="65"/>
        <v>23.499999999999996</v>
      </c>
      <c r="BS91" s="1027">
        <v>11.3</v>
      </c>
      <c r="BT91" s="1027">
        <f t="shared" si="66"/>
        <v>5.6999999999999957</v>
      </c>
      <c r="BU91" s="1027">
        <v>5.9</v>
      </c>
      <c r="BV91" s="1027">
        <v>0.6</v>
      </c>
      <c r="BW91" s="1027">
        <v>10.8</v>
      </c>
      <c r="BX91" s="1027"/>
      <c r="BY91" s="1027"/>
      <c r="BZ91" s="1027">
        <v>0.6</v>
      </c>
      <c r="CA91" s="1027">
        <f t="shared" si="67"/>
        <v>0.5</v>
      </c>
      <c r="CB91" s="1027"/>
      <c r="CC91" s="1027"/>
      <c r="CD91" s="1027">
        <f t="shared" si="68"/>
        <v>0</v>
      </c>
      <c r="CE91" s="1027"/>
      <c r="CF91" s="2626">
        <f t="shared" si="69"/>
        <v>1.1000000000000001</v>
      </c>
      <c r="CG91" s="1030">
        <f t="shared" si="70"/>
        <v>1.1000000000000001</v>
      </c>
      <c r="CH91" s="1077">
        <v>1.6</v>
      </c>
      <c r="CI91" s="1077">
        <v>0.5</v>
      </c>
      <c r="CJ91" s="1030">
        <f t="shared" si="71"/>
        <v>0</v>
      </c>
      <c r="CK91" s="1030">
        <v>0</v>
      </c>
      <c r="CL91" s="1031">
        <v>0</v>
      </c>
      <c r="CM91" s="1027">
        <f t="shared" si="106"/>
        <v>-2.6</v>
      </c>
      <c r="CN91" s="1030">
        <v>0</v>
      </c>
      <c r="CO91" s="1599">
        <v>2.6</v>
      </c>
      <c r="CP91" s="1029">
        <v>0</v>
      </c>
      <c r="CQ91" s="1028">
        <f t="shared" si="72"/>
        <v>49.810582386363635</v>
      </c>
      <c r="CR91" s="1027">
        <f t="shared" si="73"/>
        <v>23.499999999999996</v>
      </c>
      <c r="CS91" s="1027">
        <f t="shared" si="74"/>
        <v>6.4999999999999991</v>
      </c>
      <c r="CT91" s="1020">
        <f t="shared" si="75"/>
        <v>14.510582386363634</v>
      </c>
      <c r="CU91" s="1020">
        <f t="shared" si="76"/>
        <v>1.1000000000000001</v>
      </c>
      <c r="CV91" s="1020">
        <v>4.2</v>
      </c>
      <c r="CW91" s="1020">
        <v>4.95</v>
      </c>
      <c r="CX91" s="614"/>
      <c r="CY91" s="1019"/>
      <c r="CZ91" s="1028">
        <f t="shared" si="77"/>
        <v>152.40241761363637</v>
      </c>
      <c r="DA91" s="1027">
        <f t="shared" si="78"/>
        <v>82.1</v>
      </c>
      <c r="DB91" s="1027">
        <f t="shared" si="79"/>
        <v>19.607999999999997</v>
      </c>
      <c r="DC91" s="1020">
        <f t="shared" si="80"/>
        <v>50.694417613636361</v>
      </c>
      <c r="DD91" s="1029">
        <f t="shared" si="81"/>
        <v>0</v>
      </c>
      <c r="DE91" s="1028">
        <f t="shared" si="82"/>
        <v>55.987000000000002</v>
      </c>
      <c r="DF91" s="1027">
        <f t="shared" si="83"/>
        <v>18.286999999999999</v>
      </c>
      <c r="DG91" s="1020">
        <f t="shared" si="84"/>
        <v>11.3</v>
      </c>
      <c r="DH91" s="1020">
        <f t="shared" si="85"/>
        <v>20.8</v>
      </c>
      <c r="DI91" s="1019">
        <f t="shared" si="86"/>
        <v>3.8274252841152077</v>
      </c>
      <c r="DJ91" s="1019">
        <f t="shared" si="87"/>
        <v>16.972574715884793</v>
      </c>
      <c r="DK91" s="1020">
        <v>5.6</v>
      </c>
      <c r="DL91" s="1019">
        <f t="shared" si="88"/>
        <v>15.127425284115208</v>
      </c>
      <c r="DM91" s="1019">
        <f t="shared" si="89"/>
        <v>22.572574715884791</v>
      </c>
      <c r="DN91" s="1020">
        <v>19.8</v>
      </c>
      <c r="DO91" s="1019">
        <v>1</v>
      </c>
      <c r="DP91" s="1026">
        <f t="shared" si="90"/>
        <v>10.5</v>
      </c>
      <c r="DQ91" s="1020">
        <f t="shared" si="91"/>
        <v>10.5</v>
      </c>
      <c r="DR91" s="2638">
        <v>0</v>
      </c>
      <c r="DS91" s="1020">
        <v>2.7</v>
      </c>
      <c r="DT91" s="1020">
        <f t="shared" si="92"/>
        <v>7.8</v>
      </c>
      <c r="DU91" s="1019">
        <v>7.8</v>
      </c>
      <c r="DV91" s="1025">
        <f t="shared" si="93"/>
        <v>166.613</v>
      </c>
      <c r="DW91" s="1022">
        <f t="shared" si="94"/>
        <v>34.083157102248428</v>
      </c>
      <c r="DX91" s="1022">
        <f t="shared" si="95"/>
        <v>130.13636604610173</v>
      </c>
      <c r="DY91" s="1022">
        <f t="shared" si="96"/>
        <v>2.3934768516498623</v>
      </c>
      <c r="DZ91" s="1022">
        <f t="shared" si="97"/>
        <v>175.01300000000001</v>
      </c>
      <c r="EA91" s="1022">
        <v>7.3</v>
      </c>
      <c r="EB91" s="1022">
        <v>1</v>
      </c>
      <c r="EC91" s="1022">
        <f t="shared" si="108"/>
        <v>0</v>
      </c>
      <c r="ED91" s="1022">
        <v>0</v>
      </c>
      <c r="EE91" s="1024">
        <f t="shared" si="98"/>
        <v>6.3</v>
      </c>
      <c r="EF91" s="1022">
        <f t="shared" si="99"/>
        <v>8.9</v>
      </c>
      <c r="EG91" s="1024">
        <f t="shared" si="100"/>
        <v>12.2</v>
      </c>
      <c r="EH91" s="2594">
        <v>0</v>
      </c>
      <c r="EI91" s="1741">
        <v>6.7</v>
      </c>
      <c r="EJ91" s="1761">
        <f t="shared" si="101"/>
        <v>-1</v>
      </c>
      <c r="EK91" s="1023">
        <v>4.8093568904593633</v>
      </c>
      <c r="EL91" s="1023">
        <f t="shared" si="102"/>
        <v>-5.7906431095406363</v>
      </c>
      <c r="EM91" s="1023">
        <f t="shared" si="103"/>
        <v>13.490643109540637</v>
      </c>
      <c r="EN91" s="2592">
        <v>0</v>
      </c>
      <c r="EO91" s="1023">
        <f t="shared" si="104"/>
        <v>13.490643109540637</v>
      </c>
      <c r="EP91" s="1134">
        <v>16.754999999999999</v>
      </c>
      <c r="EQ91" s="1134">
        <v>-5.2549999999999999</v>
      </c>
      <c r="ER91" s="1750">
        <v>0</v>
      </c>
      <c r="ES91" s="1567">
        <f>ER91/DataUS1!B91</f>
        <v>0</v>
      </c>
      <c r="ET91" s="1134"/>
      <c r="EU91" s="1741">
        <v>13.755000000000001</v>
      </c>
      <c r="EV91" s="2680">
        <v>14.122999999999999</v>
      </c>
      <c r="EW91" s="2680">
        <v>19.082999999999998</v>
      </c>
      <c r="EX91" s="2680">
        <v>22.417000000000002</v>
      </c>
      <c r="EY91" s="2680">
        <v>9.7840000000000007</v>
      </c>
      <c r="EZ91" s="2680">
        <v>23.413</v>
      </c>
      <c r="FA91" s="2680">
        <v>16.058</v>
      </c>
      <c r="FB91" s="2680">
        <v>8.8729999999999993</v>
      </c>
      <c r="FC91" s="2680">
        <v>10.226730748064718</v>
      </c>
      <c r="FD91" s="2680">
        <v>9.9221457678587086</v>
      </c>
      <c r="FE91" s="1781">
        <v>144126</v>
      </c>
      <c r="FF91" s="1781">
        <v>96183.2</v>
      </c>
      <c r="FG91" s="2672">
        <f t="shared" si="25"/>
        <v>0.66735495330474726</v>
      </c>
      <c r="FH91" s="1781">
        <f t="shared" si="19"/>
        <v>59402</v>
      </c>
      <c r="FI91" s="2637"/>
      <c r="FJ91" s="2373"/>
      <c r="FK91" s="1781">
        <v>61758</v>
      </c>
      <c r="FL91" s="1781">
        <v>1590</v>
      </c>
      <c r="FM91" s="2681">
        <f t="shared" si="23"/>
        <v>60168</v>
      </c>
      <c r="FN91" s="2681">
        <v>2356</v>
      </c>
      <c r="FO91" s="2673">
        <f t="shared" si="20"/>
        <v>57812</v>
      </c>
      <c r="FS91" s="2703"/>
      <c r="GD91" s="2678">
        <f t="shared" si="105"/>
        <v>-9.3069999999999986</v>
      </c>
      <c r="GE91" s="1838"/>
      <c r="GK91" s="2702"/>
      <c r="GL91" s="1781"/>
      <c r="GM91" s="2373"/>
      <c r="GN91" s="1781">
        <v>766.87174888185302</v>
      </c>
      <c r="GO91" s="1774">
        <f>(GN91-AVERAGE(DataUS2!BX91:BX92))/AVERAGE(DataUS2!BS91:BS92)</f>
        <v>0.92434823266526289</v>
      </c>
      <c r="GP91" s="1774">
        <v>0.29398657641088</v>
      </c>
    </row>
    <row r="92" spans="1:201" s="2612" customFormat="1" ht="13" customHeight="1">
      <c r="A92" s="2612">
        <v>1948</v>
      </c>
      <c r="B92" s="1041">
        <v>242.6</v>
      </c>
      <c r="C92" s="1040">
        <v>1.4</v>
      </c>
      <c r="D92" s="1023">
        <f t="shared" si="26"/>
        <v>28.5</v>
      </c>
      <c r="E92" s="1028">
        <v>241.1</v>
      </c>
      <c r="F92" s="1023">
        <v>269.60000000000002</v>
      </c>
      <c r="G92" s="1023">
        <f t="shared" si="27"/>
        <v>-0.5</v>
      </c>
      <c r="H92" s="1739">
        <v>269.10000000000002</v>
      </c>
      <c r="I92" s="2620">
        <f t="shared" si="109"/>
        <v>269.10000000000008</v>
      </c>
      <c r="J92" s="1023">
        <v>175.02699999999999</v>
      </c>
      <c r="K92" s="1023">
        <v>33.484999999999999</v>
      </c>
      <c r="L92" s="1023">
        <f t="shared" si="107"/>
        <v>55.101000000000042</v>
      </c>
      <c r="M92" s="1023">
        <v>15.547000000000001</v>
      </c>
      <c r="N92" s="1023">
        <v>10.06</v>
      </c>
      <c r="O92" s="1037">
        <f>19.4+T92</f>
        <v>19.741</v>
      </c>
      <c r="P92" s="1035">
        <v>1.5</v>
      </c>
      <c r="Q92" s="1035">
        <f t="shared" si="29"/>
        <v>4.839999999999999</v>
      </c>
      <c r="R92" s="1035">
        <v>12.4</v>
      </c>
      <c r="S92" s="1035">
        <f t="shared" si="30"/>
        <v>0.65999999999999948</v>
      </c>
      <c r="T92" s="1033">
        <v>0.34100000000000003</v>
      </c>
      <c r="U92" s="2622">
        <f t="shared" si="31"/>
        <v>10.299999999999999</v>
      </c>
      <c r="V92" s="1022">
        <f t="shared" ref="V92:V123" si="110">W92+X92</f>
        <v>13.299999999999999</v>
      </c>
      <c r="W92" s="1035">
        <v>7.6</v>
      </c>
      <c r="X92" s="1035">
        <v>5.6999999999999993</v>
      </c>
      <c r="Y92" s="1035">
        <v>3</v>
      </c>
      <c r="Z92" s="1038">
        <f t="shared" si="34"/>
        <v>0.22556390977443611</v>
      </c>
      <c r="AA92" s="1037">
        <f t="shared" si="35"/>
        <v>69.415000000000006</v>
      </c>
      <c r="AB92" s="1035">
        <f t="shared" si="36"/>
        <v>74.915000000000006</v>
      </c>
      <c r="AC92" s="1022">
        <f t="shared" si="37"/>
        <v>50.495000000000019</v>
      </c>
      <c r="AD92" s="1028">
        <v>24.419999999999987</v>
      </c>
      <c r="AE92" s="1035">
        <v>5.5</v>
      </c>
      <c r="AF92" s="1038">
        <f t="shared" si="39"/>
        <v>7.3416538743909757E-2</v>
      </c>
      <c r="AG92" s="1021">
        <v>7.2999999999999989</v>
      </c>
      <c r="AH92" s="1021">
        <f t="shared" si="40"/>
        <v>11.2</v>
      </c>
      <c r="AI92" s="1021">
        <v>3.9</v>
      </c>
      <c r="AJ92" s="1038">
        <f t="shared" si="41"/>
        <v>0.34821428571428575</v>
      </c>
      <c r="AK92" s="1021">
        <f t="shared" si="42"/>
        <v>72.415000000000006</v>
      </c>
      <c r="AL92" s="1021">
        <f t="shared" si="43"/>
        <v>77.015000000000015</v>
      </c>
      <c r="AM92" s="1021">
        <f t="shared" si="44"/>
        <v>46.895000000000024</v>
      </c>
      <c r="AN92" s="1021">
        <f t="shared" si="45"/>
        <v>30.119999999999987</v>
      </c>
      <c r="AO92" s="1021">
        <f t="shared" si="46"/>
        <v>4.6000000000000014</v>
      </c>
      <c r="AP92" s="1032">
        <f t="shared" si="47"/>
        <v>5.9728624293968711E-2</v>
      </c>
      <c r="AQ92" s="1037">
        <f t="shared" si="48"/>
        <v>121.29999999999998</v>
      </c>
      <c r="AR92" s="1035">
        <f t="shared" si="49"/>
        <v>131.69999999999999</v>
      </c>
      <c r="AS92" s="1035">
        <v>40.6</v>
      </c>
      <c r="AT92" s="1035">
        <v>91.1</v>
      </c>
      <c r="AU92" s="1022">
        <f t="shared" si="50"/>
        <v>10.4</v>
      </c>
      <c r="AV92" s="1034">
        <f t="shared" si="51"/>
        <v>7.8967350037965081E-2</v>
      </c>
      <c r="AW92" s="1022">
        <f t="shared" si="52"/>
        <v>116.1</v>
      </c>
      <c r="AX92" s="1022">
        <f t="shared" si="53"/>
        <v>126.1</v>
      </c>
      <c r="AY92" s="1035">
        <v>38.6</v>
      </c>
      <c r="AZ92" s="1035">
        <v>87.5</v>
      </c>
      <c r="BA92" s="1035">
        <v>10</v>
      </c>
      <c r="BB92" s="1022">
        <f t="shared" si="54"/>
        <v>5.199999999999994</v>
      </c>
      <c r="BC92" s="1022">
        <f t="shared" si="55"/>
        <v>5.5999999999999943</v>
      </c>
      <c r="BD92" s="1022">
        <f t="shared" si="56"/>
        <v>2</v>
      </c>
      <c r="BE92" s="1022">
        <f t="shared" si="57"/>
        <v>3.5999999999999943</v>
      </c>
      <c r="BF92" s="1050">
        <v>0.4</v>
      </c>
      <c r="BG92" s="1036">
        <f t="shared" si="58"/>
        <v>20.344000000000001</v>
      </c>
      <c r="BH92" s="1035">
        <f t="shared" si="59"/>
        <v>29.944000000000003</v>
      </c>
      <c r="BI92" s="1022">
        <f t="shared" si="60"/>
        <v>20.344000000000001</v>
      </c>
      <c r="BJ92" s="1022">
        <f t="shared" si="61"/>
        <v>9.6</v>
      </c>
      <c r="BK92" s="1034">
        <f t="shared" si="62"/>
        <v>0.3205984504408228</v>
      </c>
      <c r="BL92" s="1022">
        <f t="shared" si="63"/>
        <v>18.731999999999999</v>
      </c>
      <c r="BM92" s="1035">
        <v>11.231999999999999</v>
      </c>
      <c r="BN92" s="1035">
        <v>7.5</v>
      </c>
      <c r="BO92" s="1022">
        <f t="shared" si="64"/>
        <v>11.212</v>
      </c>
      <c r="BP92" s="1035">
        <v>9.1120000000000001</v>
      </c>
      <c r="BQ92" s="1050">
        <v>2.1</v>
      </c>
      <c r="BR92" s="1027">
        <f t="shared" si="65"/>
        <v>30.200000000000003</v>
      </c>
      <c r="BS92" s="1027">
        <v>12.4</v>
      </c>
      <c r="BT92" s="1027">
        <f t="shared" ref="BT92:BT103" si="111">BR92-BS92-BV92-BU92</f>
        <v>5.8000000000000025</v>
      </c>
      <c r="BU92" s="1027">
        <v>11.4</v>
      </c>
      <c r="BV92" s="1027">
        <v>0.6</v>
      </c>
      <c r="BW92" s="1027">
        <v>11.7</v>
      </c>
      <c r="BX92" s="1027"/>
      <c r="BY92" s="1027"/>
      <c r="BZ92" s="1027">
        <v>0.6</v>
      </c>
      <c r="CA92" s="1027">
        <f t="shared" si="67"/>
        <v>0.70000000000000107</v>
      </c>
      <c r="CB92" s="1027"/>
      <c r="CC92" s="1027"/>
      <c r="CD92" s="1027">
        <f t="shared" si="68"/>
        <v>0</v>
      </c>
      <c r="CE92" s="1027"/>
      <c r="CF92" s="2626">
        <f t="shared" si="69"/>
        <v>1.5</v>
      </c>
      <c r="CG92" s="1030">
        <f t="shared" si="70"/>
        <v>1.4</v>
      </c>
      <c r="CH92" s="1077">
        <v>2</v>
      </c>
      <c r="CI92" s="1077">
        <v>0.6</v>
      </c>
      <c r="CJ92" s="1030">
        <f t="shared" si="71"/>
        <v>0.1</v>
      </c>
      <c r="CK92" s="1030">
        <v>0.1</v>
      </c>
      <c r="CL92" s="1031">
        <v>0</v>
      </c>
      <c r="CM92" s="1027">
        <f t="shared" si="106"/>
        <v>-4.5</v>
      </c>
      <c r="CN92" s="1030">
        <v>0</v>
      </c>
      <c r="CO92" s="1599">
        <v>4.5</v>
      </c>
      <c r="CP92" s="1029">
        <v>0</v>
      </c>
      <c r="CQ92" s="1028">
        <f t="shared" si="72"/>
        <v>61.129126133553179</v>
      </c>
      <c r="CR92" s="1027">
        <f t="shared" si="73"/>
        <v>30.200000000000003</v>
      </c>
      <c r="CS92" s="1027">
        <f t="shared" si="74"/>
        <v>7.2999999999999989</v>
      </c>
      <c r="CT92" s="1020">
        <f t="shared" si="75"/>
        <v>18.029126133553181</v>
      </c>
      <c r="CU92" s="1020">
        <f t="shared" si="76"/>
        <v>1.4</v>
      </c>
      <c r="CV92" s="1020">
        <v>4.2</v>
      </c>
      <c r="CW92" s="1020">
        <v>5.22</v>
      </c>
      <c r="CX92" s="614"/>
      <c r="CY92" s="1019"/>
      <c r="CZ92" s="1028">
        <f t="shared" si="77"/>
        <v>165.92987386644683</v>
      </c>
      <c r="DA92" s="1027">
        <f t="shared" si="78"/>
        <v>91.1</v>
      </c>
      <c r="DB92" s="1027">
        <f t="shared" si="79"/>
        <v>20.344000000000001</v>
      </c>
      <c r="DC92" s="1020">
        <f t="shared" si="80"/>
        <v>54.385873866446836</v>
      </c>
      <c r="DD92" s="1029">
        <f t="shared" si="81"/>
        <v>0.1</v>
      </c>
      <c r="DE92" s="1028">
        <f t="shared" si="82"/>
        <v>57.041000000000004</v>
      </c>
      <c r="DF92" s="1027">
        <f t="shared" si="83"/>
        <v>19.741</v>
      </c>
      <c r="DG92" s="1020">
        <f t="shared" si="84"/>
        <v>12.4</v>
      </c>
      <c r="DH92" s="1020">
        <f t="shared" si="85"/>
        <v>20.3</v>
      </c>
      <c r="DI92" s="1019">
        <f t="shared" si="86"/>
        <v>4.1188086662361449</v>
      </c>
      <c r="DJ92" s="1019">
        <f t="shared" si="87"/>
        <v>16.181191333763856</v>
      </c>
      <c r="DK92" s="1020">
        <v>4.5999999999999996</v>
      </c>
      <c r="DL92" s="1019">
        <f t="shared" si="88"/>
        <v>16.518808666236147</v>
      </c>
      <c r="DM92" s="1019">
        <f t="shared" si="89"/>
        <v>20.781191333763857</v>
      </c>
      <c r="DN92" s="1020">
        <v>19.2</v>
      </c>
      <c r="DO92" s="1019">
        <v>1.1000000000000001</v>
      </c>
      <c r="DP92" s="1026">
        <f t="shared" si="90"/>
        <v>9.8000000000000007</v>
      </c>
      <c r="DQ92" s="1020">
        <f t="shared" si="91"/>
        <v>9.8000000000000007</v>
      </c>
      <c r="DR92" s="2638">
        <v>0</v>
      </c>
      <c r="DS92" s="1020">
        <v>2.5</v>
      </c>
      <c r="DT92" s="1020">
        <f t="shared" si="92"/>
        <v>7.3000000000000007</v>
      </c>
      <c r="DU92" s="1019">
        <v>7.3000000000000007</v>
      </c>
      <c r="DV92" s="1025">
        <f t="shared" si="93"/>
        <v>191.65899999999999</v>
      </c>
      <c r="DW92" s="1022">
        <f t="shared" si="94"/>
        <v>44.01031746731703</v>
      </c>
      <c r="DX92" s="1022">
        <f t="shared" si="95"/>
        <v>145.39560317895891</v>
      </c>
      <c r="DY92" s="1022">
        <f t="shared" si="96"/>
        <v>2.253079353724055</v>
      </c>
      <c r="DZ92" s="1022">
        <f t="shared" si="97"/>
        <v>199.559</v>
      </c>
      <c r="EA92" s="1022">
        <v>13.2</v>
      </c>
      <c r="EB92" s="1022">
        <v>1.1000000000000001</v>
      </c>
      <c r="EC92" s="1022">
        <f t="shared" si="108"/>
        <v>0</v>
      </c>
      <c r="ED92" s="1022">
        <v>0</v>
      </c>
      <c r="EE92" s="1024">
        <f t="shared" si="98"/>
        <v>12.1</v>
      </c>
      <c r="EF92" s="1022">
        <f t="shared" si="99"/>
        <v>15.1</v>
      </c>
      <c r="EG92" s="1024">
        <f t="shared" si="100"/>
        <v>23.5</v>
      </c>
      <c r="EH92" s="2594">
        <v>0</v>
      </c>
      <c r="EI92" s="1741">
        <v>4.9000000000000004</v>
      </c>
      <c r="EJ92" s="1761">
        <f t="shared" si="101"/>
        <v>-1.1000000000000001</v>
      </c>
      <c r="EK92" s="1023">
        <v>7.3185865724381625</v>
      </c>
      <c r="EL92" s="1023">
        <f t="shared" si="102"/>
        <v>-2.2814134275618372</v>
      </c>
      <c r="EM92" s="1023">
        <f t="shared" si="103"/>
        <v>8.2814134275618372</v>
      </c>
      <c r="EN92" s="2592">
        <v>0</v>
      </c>
      <c r="EO92" s="1023">
        <f t="shared" si="104"/>
        <v>8.2814134275618372</v>
      </c>
      <c r="EP92" s="1134">
        <v>12.622</v>
      </c>
      <c r="EQ92" s="1134">
        <v>-3.4169999999999998</v>
      </c>
      <c r="ER92" s="1750">
        <v>0</v>
      </c>
      <c r="ES92" s="1567">
        <f>ER92/DataUS1!B92</f>
        <v>0</v>
      </c>
      <c r="ET92" s="1134"/>
      <c r="EU92" s="1741">
        <v>14.526</v>
      </c>
      <c r="EV92" s="2680">
        <v>14.923</v>
      </c>
      <c r="EW92" s="2680">
        <v>20.550999999999998</v>
      </c>
      <c r="EX92" s="2680">
        <v>24.347000000000001</v>
      </c>
      <c r="EY92" s="2680">
        <v>10.606</v>
      </c>
      <c r="EZ92" s="2680">
        <v>24.661000000000001</v>
      </c>
      <c r="FA92" s="2680">
        <v>17.451000000000001</v>
      </c>
      <c r="FB92" s="2680">
        <v>9.2170000000000005</v>
      </c>
      <c r="FC92" s="2680">
        <v>11.052206772572182</v>
      </c>
      <c r="FD92" s="2680">
        <v>10.937435102244251</v>
      </c>
      <c r="FE92" s="1781">
        <v>146631</v>
      </c>
      <c r="FF92" s="1781">
        <v>97551.6</v>
      </c>
      <c r="FG92" s="2672">
        <f t="shared" si="25"/>
        <v>0.66528633099412815</v>
      </c>
      <c r="FH92" s="2373"/>
      <c r="FI92" s="2637"/>
      <c r="FJ92" s="2373"/>
      <c r="FK92" s="2373"/>
      <c r="FM92" s="2682">
        <v>60635</v>
      </c>
      <c r="FN92" s="2683">
        <v>2276</v>
      </c>
      <c r="FO92" s="2673">
        <f t="shared" si="20"/>
        <v>58359</v>
      </c>
      <c r="FS92" s="2703"/>
      <c r="GD92" s="2678">
        <f t="shared" si="105"/>
        <v>-2.4870000000000001</v>
      </c>
      <c r="GE92" s="1838"/>
      <c r="GK92" s="2702"/>
      <c r="GL92" s="1781"/>
      <c r="GM92" s="2373"/>
      <c r="GN92" s="1781">
        <v>822.0059704824555</v>
      </c>
      <c r="GO92" s="1774">
        <f>(GN92-AVERAGE(DataUS2!BX92:BX93))/AVERAGE(DataUS2!BS92:BS93)</f>
        <v>0.87868938176864153</v>
      </c>
      <c r="GP92" s="1774">
        <v>0.31739428832478117</v>
      </c>
    </row>
    <row r="93" spans="1:201" s="2612" customFormat="1" ht="13" customHeight="1">
      <c r="A93" s="2612">
        <v>1949</v>
      </c>
      <c r="B93" s="1041">
        <v>237.5</v>
      </c>
      <c r="C93" s="1040">
        <v>1.2</v>
      </c>
      <c r="D93" s="1023">
        <f t="shared" si="26"/>
        <v>29.2</v>
      </c>
      <c r="E93" s="1028">
        <v>236.2</v>
      </c>
      <c r="F93" s="1023">
        <v>265.39999999999998</v>
      </c>
      <c r="G93" s="1023">
        <f t="shared" si="27"/>
        <v>1.8000000000000114</v>
      </c>
      <c r="H93" s="1739">
        <v>267.2</v>
      </c>
      <c r="I93" s="2620">
        <f t="shared" si="109"/>
        <v>267.19999999999993</v>
      </c>
      <c r="J93" s="1023">
        <v>178.49700000000001</v>
      </c>
      <c r="K93" s="1023">
        <v>36.939</v>
      </c>
      <c r="L93" s="1023">
        <f t="shared" si="107"/>
        <v>46.528999999999975</v>
      </c>
      <c r="M93" s="1023">
        <v>14.484</v>
      </c>
      <c r="N93" s="1023">
        <v>9.2490000000000006</v>
      </c>
      <c r="O93" s="1039">
        <f>20.6+T93</f>
        <v>20.997</v>
      </c>
      <c r="P93" s="1022">
        <v>1.7000000000000002</v>
      </c>
      <c r="Q93" s="1035">
        <f t="shared" si="29"/>
        <v>5.1920000000000002</v>
      </c>
      <c r="R93" s="1022">
        <v>13</v>
      </c>
      <c r="S93" s="1035">
        <f t="shared" si="30"/>
        <v>0.70800000000000041</v>
      </c>
      <c r="T93" s="1033">
        <v>0.39700000000000002</v>
      </c>
      <c r="U93" s="2622">
        <f t="shared" si="31"/>
        <v>11.2</v>
      </c>
      <c r="V93" s="1022">
        <f t="shared" si="110"/>
        <v>14.4</v>
      </c>
      <c r="W93" s="1022">
        <v>8.4</v>
      </c>
      <c r="X93" s="1022">
        <v>6</v>
      </c>
      <c r="Y93" s="1022">
        <v>3.2</v>
      </c>
      <c r="Z93" s="1038">
        <f t="shared" si="34"/>
        <v>0.22222222222222224</v>
      </c>
      <c r="AA93" s="1037">
        <f t="shared" si="35"/>
        <v>64.470000000000013</v>
      </c>
      <c r="AB93" s="1035">
        <f t="shared" si="36"/>
        <v>70.570000000000007</v>
      </c>
      <c r="AC93" s="1022">
        <f t="shared" si="37"/>
        <v>46.599000000000018</v>
      </c>
      <c r="AD93" s="1028">
        <v>23.970999999999989</v>
      </c>
      <c r="AE93" s="1022">
        <v>6.1</v>
      </c>
      <c r="AF93" s="1038">
        <f t="shared" si="39"/>
        <v>8.6438996740824697E-2</v>
      </c>
      <c r="AG93" s="1021">
        <v>8.1000000000000014</v>
      </c>
      <c r="AH93" s="1021">
        <f t="shared" si="40"/>
        <v>12.200000000000001</v>
      </c>
      <c r="AI93" s="1021">
        <v>4.0999999999999996</v>
      </c>
      <c r="AJ93" s="1038">
        <f t="shared" si="41"/>
        <v>0.33606557377049173</v>
      </c>
      <c r="AK93" s="1021">
        <f t="shared" si="42"/>
        <v>67.570000000000022</v>
      </c>
      <c r="AL93" s="1021">
        <f t="shared" si="43"/>
        <v>72.770000000000024</v>
      </c>
      <c r="AM93" s="1021">
        <f t="shared" si="44"/>
        <v>42.799000000000035</v>
      </c>
      <c r="AN93" s="1021">
        <f t="shared" si="45"/>
        <v>29.970999999999989</v>
      </c>
      <c r="AO93" s="1021">
        <f t="shared" si="46"/>
        <v>5.2000000000000011</v>
      </c>
      <c r="AP93" s="1032">
        <f t="shared" si="47"/>
        <v>7.1458018414181659E-2</v>
      </c>
      <c r="AQ93" s="1037">
        <f t="shared" si="48"/>
        <v>116.89999999999999</v>
      </c>
      <c r="AR93" s="1035">
        <f t="shared" si="49"/>
        <v>128.1</v>
      </c>
      <c r="AS93" s="1022">
        <v>39.299999999999997</v>
      </c>
      <c r="AT93" s="1022">
        <v>88.8</v>
      </c>
      <c r="AU93" s="1022">
        <f t="shared" si="50"/>
        <v>11.200000000000001</v>
      </c>
      <c r="AV93" s="1034">
        <f t="shared" si="51"/>
        <v>8.7431693989071052E-2</v>
      </c>
      <c r="AW93" s="1022">
        <f t="shared" si="52"/>
        <v>111.00000000000001</v>
      </c>
      <c r="AX93" s="1022">
        <f t="shared" si="53"/>
        <v>121.80000000000001</v>
      </c>
      <c r="AY93" s="1022">
        <v>36.900000000000006</v>
      </c>
      <c r="AZ93" s="1022">
        <v>84.9</v>
      </c>
      <c r="BA93" s="1022">
        <v>10.8</v>
      </c>
      <c r="BB93" s="1022">
        <f t="shared" si="54"/>
        <v>5.8999999999999826</v>
      </c>
      <c r="BC93" s="1022">
        <f t="shared" si="55"/>
        <v>6.2999999999999829</v>
      </c>
      <c r="BD93" s="1022">
        <f t="shared" si="56"/>
        <v>2.3999999999999915</v>
      </c>
      <c r="BE93" s="1022">
        <f t="shared" si="57"/>
        <v>3.8999999999999915</v>
      </c>
      <c r="BF93" s="1033">
        <v>0.4</v>
      </c>
      <c r="BG93" s="1036">
        <f t="shared" si="58"/>
        <v>22.632999999999999</v>
      </c>
      <c r="BH93" s="1035">
        <f t="shared" si="59"/>
        <v>31.332999999999998</v>
      </c>
      <c r="BI93" s="1022">
        <f t="shared" si="60"/>
        <v>22.632999999999999</v>
      </c>
      <c r="BJ93" s="1022">
        <f t="shared" si="61"/>
        <v>8.6999999999999993</v>
      </c>
      <c r="BK93" s="1034">
        <f t="shared" si="62"/>
        <v>0.2776625283247694</v>
      </c>
      <c r="BL93" s="1022">
        <f t="shared" si="63"/>
        <v>19.036000000000001</v>
      </c>
      <c r="BM93" s="1022">
        <v>12.536</v>
      </c>
      <c r="BN93" s="1022">
        <v>6.5</v>
      </c>
      <c r="BO93" s="1022">
        <f t="shared" si="64"/>
        <v>12.297000000000001</v>
      </c>
      <c r="BP93" s="1022">
        <v>10.097</v>
      </c>
      <c r="BQ93" s="1033">
        <v>2.2000000000000002</v>
      </c>
      <c r="BR93" s="1027">
        <f t="shared" si="65"/>
        <v>28.099999999999994</v>
      </c>
      <c r="BS93" s="1027">
        <v>10.199999999999999</v>
      </c>
      <c r="BT93" s="1027">
        <f t="shared" si="111"/>
        <v>5.9999999999999929</v>
      </c>
      <c r="BU93" s="1027">
        <v>11.3</v>
      </c>
      <c r="BV93" s="1027">
        <v>0.6</v>
      </c>
      <c r="BW93" s="1027">
        <v>9.3000000000000007</v>
      </c>
      <c r="BX93" s="1027"/>
      <c r="BY93" s="1027"/>
      <c r="BZ93" s="1027">
        <v>0.6</v>
      </c>
      <c r="CA93" s="1027">
        <f t="shared" si="67"/>
        <v>0.89999999999999858</v>
      </c>
      <c r="CB93" s="1027"/>
      <c r="CC93" s="1027"/>
      <c r="CD93" s="1027">
        <f t="shared" si="68"/>
        <v>0</v>
      </c>
      <c r="CE93" s="1027"/>
      <c r="CF93" s="2626">
        <f t="shared" si="69"/>
        <v>1.2999999999999998</v>
      </c>
      <c r="CG93" s="1030">
        <f t="shared" si="70"/>
        <v>1.2999999999999998</v>
      </c>
      <c r="CH93" s="1030">
        <v>1.9</v>
      </c>
      <c r="CI93" s="1030">
        <v>0.6</v>
      </c>
      <c r="CJ93" s="1030">
        <f t="shared" si="71"/>
        <v>0</v>
      </c>
      <c r="CK93" s="1030">
        <v>0.1</v>
      </c>
      <c r="CL93" s="1031">
        <v>0.1</v>
      </c>
      <c r="CM93" s="1027">
        <f t="shared" si="106"/>
        <v>-5.6</v>
      </c>
      <c r="CN93" s="1030">
        <v>0</v>
      </c>
      <c r="CO93" s="1030">
        <v>5.6</v>
      </c>
      <c r="CP93" s="1029">
        <v>0</v>
      </c>
      <c r="CQ93" s="1028">
        <f t="shared" si="72"/>
        <v>58.042232677502128</v>
      </c>
      <c r="CR93" s="1027">
        <f t="shared" si="73"/>
        <v>28.099999999999994</v>
      </c>
      <c r="CS93" s="1027">
        <f t="shared" si="74"/>
        <v>8.1000000000000014</v>
      </c>
      <c r="CT93" s="1020">
        <f t="shared" si="75"/>
        <v>16.242232677502141</v>
      </c>
      <c r="CU93" s="1020">
        <f t="shared" si="76"/>
        <v>1.2999999999999998</v>
      </c>
      <c r="CV93" s="1020">
        <v>4.3</v>
      </c>
      <c r="CW93" s="1020">
        <v>5.3390000000000004</v>
      </c>
      <c r="CX93" s="614"/>
      <c r="CY93" s="1019"/>
      <c r="CZ93" s="1028">
        <f t="shared" si="77"/>
        <v>162.76076732249788</v>
      </c>
      <c r="DA93" s="1027">
        <f t="shared" si="78"/>
        <v>88.8</v>
      </c>
      <c r="DB93" s="1027">
        <f t="shared" si="79"/>
        <v>22.632999999999999</v>
      </c>
      <c r="DC93" s="1020">
        <f t="shared" si="80"/>
        <v>51.327767322497884</v>
      </c>
      <c r="DD93" s="1029">
        <f t="shared" si="81"/>
        <v>0</v>
      </c>
      <c r="DE93" s="1028">
        <f t="shared" si="82"/>
        <v>53.696999999999996</v>
      </c>
      <c r="DF93" s="1027">
        <f t="shared" si="83"/>
        <v>20.997</v>
      </c>
      <c r="DG93" s="1020">
        <f t="shared" si="84"/>
        <v>10.199999999999999</v>
      </c>
      <c r="DH93" s="1020">
        <f t="shared" si="85"/>
        <v>17.599999999999998</v>
      </c>
      <c r="DI93" s="1019">
        <f t="shared" si="86"/>
        <v>3.4430152832290783</v>
      </c>
      <c r="DJ93" s="1019">
        <f t="shared" si="87"/>
        <v>14.15698471677092</v>
      </c>
      <c r="DK93" s="1020">
        <v>4.9000000000000004</v>
      </c>
      <c r="DL93" s="1019">
        <f t="shared" si="88"/>
        <v>13.643015283229078</v>
      </c>
      <c r="DM93" s="1019">
        <f t="shared" si="89"/>
        <v>19.05698471677092</v>
      </c>
      <c r="DN93" s="1020">
        <v>16.7</v>
      </c>
      <c r="DO93" s="1019">
        <v>0.89999999999999991</v>
      </c>
      <c r="DP93" s="1026">
        <f t="shared" si="90"/>
        <v>10.8</v>
      </c>
      <c r="DQ93" s="1020">
        <f t="shared" si="91"/>
        <v>10.8</v>
      </c>
      <c r="DR93" s="2638">
        <v>0</v>
      </c>
      <c r="DS93" s="1020">
        <v>3.7</v>
      </c>
      <c r="DT93" s="1020">
        <f t="shared" si="92"/>
        <v>7.1</v>
      </c>
      <c r="DU93" s="1020">
        <v>7.1</v>
      </c>
      <c r="DV93" s="1025">
        <f t="shared" si="93"/>
        <v>191.203</v>
      </c>
      <c r="DW93" s="1022">
        <f t="shared" si="94"/>
        <v>43.79921739427305</v>
      </c>
      <c r="DX93" s="1022">
        <f t="shared" si="95"/>
        <v>144.02800020087798</v>
      </c>
      <c r="DY93" s="1022">
        <f t="shared" si="96"/>
        <v>3.3757824048489886</v>
      </c>
      <c r="DZ93" s="1022">
        <f t="shared" si="97"/>
        <v>198.90299999999999</v>
      </c>
      <c r="EA93" s="1022">
        <v>9.4</v>
      </c>
      <c r="EB93" s="1022">
        <v>0.9</v>
      </c>
      <c r="EC93" s="1022">
        <f t="shared" si="108"/>
        <v>-1.1102230246251565E-16</v>
      </c>
      <c r="ED93" s="1022">
        <v>0</v>
      </c>
      <c r="EE93" s="1024">
        <f t="shared" si="98"/>
        <v>8.5</v>
      </c>
      <c r="EF93" s="1022">
        <f t="shared" si="99"/>
        <v>11.7</v>
      </c>
      <c r="EG93" s="1024">
        <f t="shared" si="100"/>
        <v>19.8</v>
      </c>
      <c r="EH93" s="2594">
        <v>0</v>
      </c>
      <c r="EI93" s="1741">
        <v>-4.0999999999999996</v>
      </c>
      <c r="EJ93" s="1761">
        <f t="shared" si="101"/>
        <v>-0.9</v>
      </c>
      <c r="EK93" s="1023">
        <v>10.14146996466431</v>
      </c>
      <c r="EL93" s="1023">
        <f t="shared" si="102"/>
        <v>1.4414699646643108</v>
      </c>
      <c r="EM93" s="1023">
        <f t="shared" si="103"/>
        <v>-4.6414699646643101</v>
      </c>
      <c r="EN93" s="2592">
        <v>0</v>
      </c>
      <c r="EO93" s="1023">
        <f t="shared" si="104"/>
        <v>-4.6414699646643101</v>
      </c>
      <c r="EP93" s="1134">
        <v>7.9080000000000004</v>
      </c>
      <c r="EQ93" s="1134">
        <v>4.2839999999999998</v>
      </c>
      <c r="ER93" s="1750">
        <v>0</v>
      </c>
      <c r="ES93" s="1567">
        <f>ER93/DataUS1!B93</f>
        <v>0</v>
      </c>
      <c r="ET93" s="1134"/>
      <c r="EU93" s="1741">
        <v>14.499000000000001</v>
      </c>
      <c r="EV93" s="2680">
        <v>14.808</v>
      </c>
      <c r="EW93" s="2680">
        <v>20.632000000000001</v>
      </c>
      <c r="EX93" s="2680">
        <v>24.911000000000001</v>
      </c>
      <c r="EY93" s="2680">
        <v>10.747</v>
      </c>
      <c r="EZ93" s="2680">
        <v>23.19</v>
      </c>
      <c r="FA93" s="2680">
        <v>16.632000000000001</v>
      </c>
      <c r="FB93" s="2680">
        <v>9.4809999999999999</v>
      </c>
      <c r="FC93" s="2680">
        <v>10.914627435154271</v>
      </c>
      <c r="FD93" s="2680">
        <v>11.075883647842279</v>
      </c>
      <c r="FE93" s="1781">
        <v>149188</v>
      </c>
      <c r="FF93" s="1781">
        <v>98941</v>
      </c>
      <c r="FG93" s="2672">
        <f t="shared" si="25"/>
        <v>0.66319677185832637</v>
      </c>
      <c r="FH93" s="2373"/>
      <c r="FI93" s="2373"/>
      <c r="FJ93" s="2373"/>
      <c r="FK93" s="2373"/>
      <c r="FM93" s="2682">
        <v>61395</v>
      </c>
      <c r="FN93" s="2683">
        <v>3712</v>
      </c>
      <c r="FO93" s="2673">
        <f t="shared" si="20"/>
        <v>57683</v>
      </c>
      <c r="FS93" s="2703"/>
      <c r="GD93" s="2678">
        <f t="shared" si="105"/>
        <v>-0.9350000000000005</v>
      </c>
      <c r="GE93" s="1838"/>
      <c r="GK93" s="2702">
        <v>866.8</v>
      </c>
      <c r="GL93" s="1781">
        <v>886.1</v>
      </c>
      <c r="GM93" s="1774">
        <f>GL93/(DataUS2!$BS93+DataUS2!$BX93)</f>
        <v>0.90211139472265345</v>
      </c>
      <c r="GN93" s="1781">
        <v>861.95823286660607</v>
      </c>
      <c r="GO93" s="1774">
        <f>(GN93-AVERAGE(DataUS2!BX93:BX94))/AVERAGE(DataUS2!BS93:BS94)</f>
        <v>0.84669417532201796</v>
      </c>
      <c r="GP93" s="1774">
        <v>0.33638520863791294</v>
      </c>
      <c r="GQ93" s="1774">
        <f>GL93/GN93</f>
        <v>1.0280080475049307</v>
      </c>
    </row>
    <row r="94" spans="1:201" s="2612" customFormat="1" ht="13" customHeight="1">
      <c r="A94" s="2612">
        <v>1950</v>
      </c>
      <c r="B94" s="1041">
        <v>263.89999999999998</v>
      </c>
      <c r="C94" s="1040">
        <v>1.5000000000000002</v>
      </c>
      <c r="D94" s="1023">
        <f t="shared" si="26"/>
        <v>29.9</v>
      </c>
      <c r="E94" s="1028">
        <v>262.39999999999998</v>
      </c>
      <c r="F94" s="1023">
        <v>292.39999999999998</v>
      </c>
      <c r="G94" s="1023">
        <f t="shared" si="27"/>
        <v>1.3000000000000114</v>
      </c>
      <c r="H94" s="1739">
        <v>293.7</v>
      </c>
      <c r="I94" s="2620">
        <f t="shared" si="109"/>
        <v>293.7</v>
      </c>
      <c r="J94" s="1023">
        <v>192.22900000000001</v>
      </c>
      <c r="K94" s="1023">
        <v>36.914999999999999</v>
      </c>
      <c r="L94" s="1023">
        <f t="shared" si="107"/>
        <v>63.817999999999984</v>
      </c>
      <c r="M94" s="1023">
        <v>12.35</v>
      </c>
      <c r="N94" s="1023">
        <v>11.612</v>
      </c>
      <c r="O94" s="1039">
        <f>22.4+T94</f>
        <v>22.831999999999997</v>
      </c>
      <c r="P94" s="1022">
        <v>1.9000000000000001</v>
      </c>
      <c r="Q94" s="1035">
        <f t="shared" si="29"/>
        <v>5.3679999999999986</v>
      </c>
      <c r="R94" s="1022">
        <v>14.4</v>
      </c>
      <c r="S94" s="1035">
        <f t="shared" si="30"/>
        <v>0.73199999999999976</v>
      </c>
      <c r="T94" s="1033">
        <v>0.432</v>
      </c>
      <c r="U94" s="2622">
        <f t="shared" si="31"/>
        <v>12.5</v>
      </c>
      <c r="V94" s="1022">
        <f t="shared" si="110"/>
        <v>16</v>
      </c>
      <c r="W94" s="1022">
        <v>9.5</v>
      </c>
      <c r="X94" s="1022">
        <v>6.5</v>
      </c>
      <c r="Y94" s="1022">
        <v>3.5</v>
      </c>
      <c r="Z94" s="1038">
        <f t="shared" si="34"/>
        <v>0.21875</v>
      </c>
      <c r="AA94" s="1037">
        <f t="shared" si="35"/>
        <v>69.388000000000005</v>
      </c>
      <c r="AB94" s="1035">
        <f t="shared" si="36"/>
        <v>75.988</v>
      </c>
      <c r="AC94" s="1022">
        <f t="shared" si="37"/>
        <v>50.321000000000012</v>
      </c>
      <c r="AD94" s="1028">
        <v>25.666999999999987</v>
      </c>
      <c r="AE94" s="1022">
        <v>6.6</v>
      </c>
      <c r="AF94" s="1038">
        <f t="shared" si="39"/>
        <v>8.6855819339895765E-2</v>
      </c>
      <c r="AG94" s="1021">
        <v>9.3000000000000007</v>
      </c>
      <c r="AH94" s="1021">
        <f t="shared" si="40"/>
        <v>13.700000000000001</v>
      </c>
      <c r="AI94" s="1021">
        <v>4.4000000000000004</v>
      </c>
      <c r="AJ94" s="1038">
        <f t="shared" si="41"/>
        <v>0.32116788321167883</v>
      </c>
      <c r="AK94" s="1021">
        <f t="shared" si="42"/>
        <v>72.588000000000008</v>
      </c>
      <c r="AL94" s="1021">
        <f t="shared" si="43"/>
        <v>78.288000000000011</v>
      </c>
      <c r="AM94" s="1021">
        <f t="shared" si="44"/>
        <v>46.121000000000024</v>
      </c>
      <c r="AN94" s="1021">
        <f t="shared" si="45"/>
        <v>32.166999999999987</v>
      </c>
      <c r="AO94" s="1021">
        <f t="shared" si="46"/>
        <v>5.6999999999999993</v>
      </c>
      <c r="AP94" s="1032">
        <f t="shared" si="47"/>
        <v>7.2808093194359269E-2</v>
      </c>
      <c r="AQ94" s="1037">
        <f t="shared" si="48"/>
        <v>133.79999999999998</v>
      </c>
      <c r="AR94" s="1035">
        <f t="shared" si="49"/>
        <v>145.69999999999999</v>
      </c>
      <c r="AS94" s="1022">
        <v>47</v>
      </c>
      <c r="AT94" s="1022">
        <v>98.7</v>
      </c>
      <c r="AU94" s="1022">
        <f t="shared" si="50"/>
        <v>11.9</v>
      </c>
      <c r="AV94" s="1034">
        <f t="shared" si="51"/>
        <v>8.1674673987645857E-2</v>
      </c>
      <c r="AW94" s="1022">
        <f t="shared" si="52"/>
        <v>127.19999999999999</v>
      </c>
      <c r="AX94" s="1022">
        <f t="shared" si="53"/>
        <v>138.69999999999999</v>
      </c>
      <c r="AY94" s="1022">
        <v>44.3</v>
      </c>
      <c r="AZ94" s="1022">
        <v>94.4</v>
      </c>
      <c r="BA94" s="1022">
        <v>11.5</v>
      </c>
      <c r="BB94" s="1022">
        <f t="shared" si="54"/>
        <v>6.6</v>
      </c>
      <c r="BC94" s="1022">
        <f t="shared" si="55"/>
        <v>7</v>
      </c>
      <c r="BD94" s="1022">
        <f t="shared" si="56"/>
        <v>2.7000000000000028</v>
      </c>
      <c r="BE94" s="1022">
        <f t="shared" si="57"/>
        <v>4.2999999999999972</v>
      </c>
      <c r="BF94" s="1033">
        <v>0.4</v>
      </c>
      <c r="BG94" s="1036">
        <f t="shared" si="58"/>
        <v>23.880000000000003</v>
      </c>
      <c r="BH94" s="1035">
        <f t="shared" si="59"/>
        <v>31.78</v>
      </c>
      <c r="BI94" s="1022">
        <f t="shared" si="60"/>
        <v>23.88</v>
      </c>
      <c r="BJ94" s="1022">
        <f t="shared" si="61"/>
        <v>7.9</v>
      </c>
      <c r="BK94" s="1034">
        <f t="shared" si="62"/>
        <v>0.2485840151038389</v>
      </c>
      <c r="BL94" s="1022">
        <f t="shared" si="63"/>
        <v>18.73</v>
      </c>
      <c r="BM94" s="1022">
        <v>13.03</v>
      </c>
      <c r="BN94" s="1022">
        <v>5.7</v>
      </c>
      <c r="BO94" s="1022">
        <f t="shared" si="64"/>
        <v>13.05</v>
      </c>
      <c r="BP94" s="1022">
        <v>10.85</v>
      </c>
      <c r="BQ94" s="1033">
        <v>2.2000000000000002</v>
      </c>
      <c r="BR94" s="1027">
        <f t="shared" si="65"/>
        <v>35.1</v>
      </c>
      <c r="BS94" s="1027">
        <v>17.899999999999999</v>
      </c>
      <c r="BT94" s="1027">
        <f t="shared" si="111"/>
        <v>7.6000000000000032</v>
      </c>
      <c r="BU94" s="1027">
        <v>8.9</v>
      </c>
      <c r="BV94" s="1027">
        <v>0.7</v>
      </c>
      <c r="BW94" s="1027">
        <v>16.8</v>
      </c>
      <c r="BX94" s="1027"/>
      <c r="BY94" s="1027"/>
      <c r="BZ94" s="1027">
        <v>0.6</v>
      </c>
      <c r="CA94" s="1027">
        <f t="shared" si="67"/>
        <v>1.0999999999999979</v>
      </c>
      <c r="CB94" s="1027"/>
      <c r="CC94" s="1027"/>
      <c r="CD94" s="1027">
        <f t="shared" si="68"/>
        <v>9.9999999999999978E-2</v>
      </c>
      <c r="CE94" s="1027"/>
      <c r="CF94" s="2626">
        <f t="shared" si="69"/>
        <v>1.6000000000000003</v>
      </c>
      <c r="CG94" s="1030">
        <f t="shared" si="70"/>
        <v>1.5000000000000002</v>
      </c>
      <c r="CH94" s="1030">
        <v>2.2000000000000002</v>
      </c>
      <c r="CI94" s="1030">
        <v>0.7</v>
      </c>
      <c r="CJ94" s="1030">
        <f t="shared" si="71"/>
        <v>0.1</v>
      </c>
      <c r="CK94" s="1030">
        <v>0.1</v>
      </c>
      <c r="CL94" s="1031">
        <v>0</v>
      </c>
      <c r="CM94" s="1027">
        <f t="shared" si="106"/>
        <v>-4</v>
      </c>
      <c r="CN94" s="1030">
        <v>0</v>
      </c>
      <c r="CO94" s="1030">
        <v>4</v>
      </c>
      <c r="CP94" s="1029">
        <v>0</v>
      </c>
      <c r="CQ94" s="1028">
        <f t="shared" si="72"/>
        <v>69.442143497757854</v>
      </c>
      <c r="CR94" s="1027">
        <f t="shared" si="73"/>
        <v>35.1</v>
      </c>
      <c r="CS94" s="1027">
        <f t="shared" si="74"/>
        <v>9.3000000000000007</v>
      </c>
      <c r="CT94" s="1020">
        <f t="shared" si="75"/>
        <v>19.042143497757852</v>
      </c>
      <c r="CU94" s="1020">
        <f t="shared" si="76"/>
        <v>1.5000000000000002</v>
      </c>
      <c r="CV94" s="1020">
        <v>4.5</v>
      </c>
      <c r="CW94" s="1020">
        <v>5.7489999999999997</v>
      </c>
      <c r="CX94" s="614"/>
      <c r="CY94" s="1019"/>
      <c r="CZ94" s="1028">
        <f t="shared" si="77"/>
        <v>176.22585650224218</v>
      </c>
      <c r="DA94" s="1027">
        <f t="shared" si="78"/>
        <v>98.7</v>
      </c>
      <c r="DB94" s="1027">
        <f t="shared" si="79"/>
        <v>23.880000000000003</v>
      </c>
      <c r="DC94" s="1020">
        <f t="shared" si="80"/>
        <v>53.545856502242167</v>
      </c>
      <c r="DD94" s="1029">
        <f t="shared" si="81"/>
        <v>0.1</v>
      </c>
      <c r="DE94" s="1028">
        <f t="shared" si="82"/>
        <v>65.932000000000002</v>
      </c>
      <c r="DF94" s="1027">
        <f t="shared" si="83"/>
        <v>22.831999999999997</v>
      </c>
      <c r="DG94" s="1020">
        <f t="shared" si="84"/>
        <v>17.899999999999999</v>
      </c>
      <c r="DH94" s="1020">
        <f t="shared" si="85"/>
        <v>19.7</v>
      </c>
      <c r="DI94" s="1019">
        <f t="shared" si="86"/>
        <v>3.9020457800021706</v>
      </c>
      <c r="DJ94" s="1019">
        <f t="shared" si="87"/>
        <v>15.797954219997829</v>
      </c>
      <c r="DK94" s="1020">
        <v>5.5</v>
      </c>
      <c r="DL94" s="1019">
        <f t="shared" si="88"/>
        <v>21.802045780002167</v>
      </c>
      <c r="DM94" s="1019">
        <f t="shared" si="89"/>
        <v>21.297954219997827</v>
      </c>
      <c r="DN94" s="1020">
        <v>18.899999999999999</v>
      </c>
      <c r="DO94" s="1019">
        <v>0.8</v>
      </c>
      <c r="DP94" s="1026">
        <f t="shared" si="90"/>
        <v>13.5</v>
      </c>
      <c r="DQ94" s="1020">
        <f t="shared" si="91"/>
        <v>13.5</v>
      </c>
      <c r="DR94" s="2638">
        <v>0</v>
      </c>
      <c r="DS94" s="1020">
        <v>6.1000000000000005</v>
      </c>
      <c r="DT94" s="1020">
        <f t="shared" si="92"/>
        <v>7.4</v>
      </c>
      <c r="DU94" s="1020">
        <v>7.4</v>
      </c>
      <c r="DV94" s="1025">
        <f t="shared" si="93"/>
        <v>207.86799999999997</v>
      </c>
      <c r="DW94" s="1022">
        <f t="shared" si="94"/>
        <v>46.940097717755684</v>
      </c>
      <c r="DX94" s="1022">
        <f t="shared" si="95"/>
        <v>155.47288774222295</v>
      </c>
      <c r="DY94" s="1022">
        <f t="shared" si="96"/>
        <v>5.5550145400213866</v>
      </c>
      <c r="DZ94" s="1022">
        <f t="shared" si="97"/>
        <v>215.96799999999996</v>
      </c>
      <c r="EA94" s="1022">
        <v>14.9</v>
      </c>
      <c r="EB94" s="1022">
        <v>0.8</v>
      </c>
      <c r="EC94" s="1022">
        <f t="shared" si="108"/>
        <v>0</v>
      </c>
      <c r="ED94" s="1022">
        <v>0</v>
      </c>
      <c r="EE94" s="1024">
        <f t="shared" si="98"/>
        <v>14.1</v>
      </c>
      <c r="EF94" s="1022">
        <f t="shared" si="99"/>
        <v>17.600000000000001</v>
      </c>
      <c r="EG94" s="1024">
        <f t="shared" si="100"/>
        <v>23</v>
      </c>
      <c r="EH94" s="2594">
        <v>0</v>
      </c>
      <c r="EI94" s="1741">
        <v>6.9</v>
      </c>
      <c r="EJ94" s="1761">
        <f t="shared" si="101"/>
        <v>-0.8</v>
      </c>
      <c r="EK94" s="1023">
        <v>10.246021201413427</v>
      </c>
      <c r="EL94" s="1023">
        <f t="shared" si="102"/>
        <v>2.3460212014134267</v>
      </c>
      <c r="EM94" s="1023">
        <f t="shared" si="103"/>
        <v>5.3539787985865734</v>
      </c>
      <c r="EN94" s="2592">
        <v>0</v>
      </c>
      <c r="EO94" s="1023">
        <f t="shared" si="104"/>
        <v>5.3539787985865734</v>
      </c>
      <c r="EP94" s="1134">
        <v>18.356999999999999</v>
      </c>
      <c r="EQ94" s="1134">
        <v>5.4530000000000003</v>
      </c>
      <c r="ER94" s="1750">
        <v>0</v>
      </c>
      <c r="ES94" s="1567">
        <f>ER94/DataUS1!B94</f>
        <v>0</v>
      </c>
      <c r="ET94" s="1134"/>
      <c r="EU94" s="1741">
        <v>14.656000000000001</v>
      </c>
      <c r="EV94" s="2680">
        <v>14.986000000000001</v>
      </c>
      <c r="EW94" s="2680">
        <v>21.428000000000001</v>
      </c>
      <c r="EX94" s="2680">
        <v>25.422000000000001</v>
      </c>
      <c r="EY94" s="2680">
        <v>11.012</v>
      </c>
      <c r="EZ94" s="2680">
        <v>22.582999999999998</v>
      </c>
      <c r="FA94" s="2680">
        <v>17.667000000000002</v>
      </c>
      <c r="FB94" s="2680">
        <v>9.4860000000000007</v>
      </c>
      <c r="FC94" s="2680">
        <v>11.052206772572182</v>
      </c>
      <c r="FD94" s="2680">
        <v>10.845136071845564</v>
      </c>
      <c r="FE94" s="1781">
        <v>151684</v>
      </c>
      <c r="FF94" s="1781">
        <v>100224</v>
      </c>
      <c r="FG94" s="2672">
        <f t="shared" si="25"/>
        <v>0.66074206903826371</v>
      </c>
      <c r="FH94" s="2373"/>
      <c r="FI94" s="2373"/>
      <c r="FJ94" s="2373"/>
      <c r="FK94" s="2373"/>
      <c r="FM94" s="2682">
        <v>62122</v>
      </c>
      <c r="FN94" s="2683">
        <v>3230</v>
      </c>
      <c r="FO94" s="2673">
        <f t="shared" si="20"/>
        <v>58892</v>
      </c>
      <c r="FS94" s="2703"/>
      <c r="GD94" s="2678">
        <f t="shared" si="105"/>
        <v>1.6620000000000008</v>
      </c>
      <c r="GE94" s="1838"/>
      <c r="GK94" s="2702"/>
      <c r="GL94" s="1781"/>
      <c r="GM94" s="2373"/>
      <c r="GN94" s="1781">
        <v>917.29245508199722</v>
      </c>
      <c r="GO94" s="1774">
        <f>(GN94-AVERAGE(DataUS2!BX94:BX95))/AVERAGE(DataUS2!BS94:BS95)</f>
        <v>0.84782941595312289</v>
      </c>
      <c r="GP94" s="1774">
        <v>0.35326792257441275</v>
      </c>
    </row>
    <row r="95" spans="1:201" s="2612" customFormat="1" ht="13" customHeight="1">
      <c r="A95" s="2612">
        <v>1951</v>
      </c>
      <c r="B95" s="1041">
        <v>303.8</v>
      </c>
      <c r="C95" s="1040">
        <v>1.9</v>
      </c>
      <c r="D95" s="1023">
        <f t="shared" si="26"/>
        <v>33.6</v>
      </c>
      <c r="E95" s="1028">
        <v>301.89999999999998</v>
      </c>
      <c r="F95" s="1023">
        <v>335.7</v>
      </c>
      <c r="G95" s="1023">
        <f t="shared" si="27"/>
        <v>3.6000000000000227</v>
      </c>
      <c r="H95" s="1739">
        <v>339.3</v>
      </c>
      <c r="I95" s="2620">
        <f t="shared" si="109"/>
        <v>339.29999999999995</v>
      </c>
      <c r="J95" s="1023">
        <v>208.53200000000001</v>
      </c>
      <c r="K95" s="1023">
        <v>50.43</v>
      </c>
      <c r="L95" s="1023">
        <f t="shared" si="107"/>
        <v>77.824999999999989</v>
      </c>
      <c r="M95" s="1023">
        <v>17.099</v>
      </c>
      <c r="N95" s="1023">
        <v>14.586</v>
      </c>
      <c r="O95" s="1039">
        <f>24+T95</f>
        <v>24.484999999999999</v>
      </c>
      <c r="P95" s="1022">
        <v>2.1</v>
      </c>
      <c r="Q95" s="1035">
        <f t="shared" si="29"/>
        <v>5.719999999999998</v>
      </c>
      <c r="R95" s="1022">
        <v>15.4</v>
      </c>
      <c r="S95" s="1035">
        <f t="shared" si="30"/>
        <v>0.77999999999999881</v>
      </c>
      <c r="T95" s="1033">
        <v>0.48499999999999999</v>
      </c>
      <c r="U95" s="2622">
        <f t="shared" si="31"/>
        <v>13.699999999999996</v>
      </c>
      <c r="V95" s="1022">
        <f t="shared" si="110"/>
        <v>17.699999999999996</v>
      </c>
      <c r="W95" s="1022">
        <v>10.899999999999999</v>
      </c>
      <c r="X95" s="1022">
        <v>6.7999999999999989</v>
      </c>
      <c r="Y95" s="1022">
        <v>4</v>
      </c>
      <c r="Z95" s="1038">
        <f t="shared" si="34"/>
        <v>0.22598870056497181</v>
      </c>
      <c r="AA95" s="1037">
        <f t="shared" si="35"/>
        <v>78.528999999999982</v>
      </c>
      <c r="AB95" s="1035">
        <f t="shared" si="36"/>
        <v>86.028999999999982</v>
      </c>
      <c r="AC95" s="1022">
        <f t="shared" si="37"/>
        <v>57.383999999999986</v>
      </c>
      <c r="AD95" s="1028">
        <v>28.644999999999996</v>
      </c>
      <c r="AE95" s="1022">
        <v>7.5</v>
      </c>
      <c r="AF95" s="1038">
        <f t="shared" si="39"/>
        <v>8.7179904450824741E-2</v>
      </c>
      <c r="AG95" s="1021">
        <v>10.3</v>
      </c>
      <c r="AH95" s="1021">
        <f t="shared" si="40"/>
        <v>15.3</v>
      </c>
      <c r="AI95" s="1021">
        <v>5</v>
      </c>
      <c r="AJ95" s="1038">
        <f t="shared" si="41"/>
        <v>0.32679738562091504</v>
      </c>
      <c r="AK95" s="1021">
        <f t="shared" si="42"/>
        <v>81.928999999999988</v>
      </c>
      <c r="AL95" s="1021">
        <f t="shared" si="43"/>
        <v>88.428999999999988</v>
      </c>
      <c r="AM95" s="1021">
        <f t="shared" si="44"/>
        <v>52.983999999999995</v>
      </c>
      <c r="AN95" s="1021">
        <f t="shared" si="45"/>
        <v>35.444999999999993</v>
      </c>
      <c r="AO95" s="1021">
        <f t="shared" si="46"/>
        <v>6.5000000000000018</v>
      </c>
      <c r="AP95" s="1032">
        <f t="shared" si="47"/>
        <v>7.3505298035712291E-2</v>
      </c>
      <c r="AQ95" s="1037">
        <f t="shared" si="48"/>
        <v>154.5</v>
      </c>
      <c r="AR95" s="1035">
        <f t="shared" si="49"/>
        <v>168.1</v>
      </c>
      <c r="AS95" s="1022">
        <v>53.5</v>
      </c>
      <c r="AT95" s="1022">
        <v>114.6</v>
      </c>
      <c r="AU95" s="1022">
        <f t="shared" si="50"/>
        <v>13.6</v>
      </c>
      <c r="AV95" s="1034">
        <f t="shared" si="51"/>
        <v>8.09042236763831E-2</v>
      </c>
      <c r="AW95" s="1022">
        <f t="shared" si="52"/>
        <v>147.20000000000002</v>
      </c>
      <c r="AX95" s="1022">
        <f t="shared" si="53"/>
        <v>160.30000000000001</v>
      </c>
      <c r="AY95" s="1022">
        <v>50.5</v>
      </c>
      <c r="AZ95" s="1022">
        <v>109.8</v>
      </c>
      <c r="BA95" s="1022">
        <v>13.1</v>
      </c>
      <c r="BB95" s="1022">
        <f t="shared" si="54"/>
        <v>7.2999999999999972</v>
      </c>
      <c r="BC95" s="1022">
        <f t="shared" si="55"/>
        <v>7.7999999999999972</v>
      </c>
      <c r="BD95" s="1022">
        <f t="shared" si="56"/>
        <v>3</v>
      </c>
      <c r="BE95" s="1022">
        <f t="shared" si="57"/>
        <v>4.7999999999999972</v>
      </c>
      <c r="BF95" s="1033">
        <v>0.5</v>
      </c>
      <c r="BG95" s="1036">
        <f t="shared" si="58"/>
        <v>30.686</v>
      </c>
      <c r="BH95" s="1035">
        <f t="shared" si="59"/>
        <v>39.186</v>
      </c>
      <c r="BI95" s="1022">
        <f t="shared" si="60"/>
        <v>30.686</v>
      </c>
      <c r="BJ95" s="1022">
        <f t="shared" si="61"/>
        <v>8.5</v>
      </c>
      <c r="BK95" s="1034">
        <f t="shared" si="62"/>
        <v>0.21691420405246772</v>
      </c>
      <c r="BL95" s="1022">
        <f t="shared" si="63"/>
        <v>24.722000000000001</v>
      </c>
      <c r="BM95" s="1022">
        <v>18.722000000000001</v>
      </c>
      <c r="BN95" s="1022">
        <v>6</v>
      </c>
      <c r="BO95" s="1022">
        <f t="shared" si="64"/>
        <v>14.464</v>
      </c>
      <c r="BP95" s="1022">
        <v>11.964</v>
      </c>
      <c r="BQ95" s="1033">
        <v>2.5</v>
      </c>
      <c r="BR95" s="1027">
        <f t="shared" si="65"/>
        <v>39.9</v>
      </c>
      <c r="BS95" s="1027">
        <v>22.6</v>
      </c>
      <c r="BT95" s="1027">
        <f t="shared" si="111"/>
        <v>6.4999999999999964</v>
      </c>
      <c r="BU95" s="1027">
        <v>9.6999999999999993</v>
      </c>
      <c r="BV95" s="1027">
        <v>1.1000000000000001</v>
      </c>
      <c r="BW95" s="1027">
        <v>21.1</v>
      </c>
      <c r="BX95" s="1027"/>
      <c r="BY95" s="1027"/>
      <c r="BZ95" s="1027">
        <v>0.8</v>
      </c>
      <c r="CA95" s="1027">
        <f t="shared" si="67"/>
        <v>1.5</v>
      </c>
      <c r="CB95" s="1027"/>
      <c r="CC95" s="1027"/>
      <c r="CD95" s="1027">
        <f t="shared" si="68"/>
        <v>0.30000000000000004</v>
      </c>
      <c r="CE95" s="1027"/>
      <c r="CF95" s="2626">
        <f t="shared" si="69"/>
        <v>1.9999999999999998</v>
      </c>
      <c r="CG95" s="1030">
        <f t="shared" si="70"/>
        <v>1.9999999999999998</v>
      </c>
      <c r="CH95" s="1030">
        <v>2.8</v>
      </c>
      <c r="CI95" s="1030">
        <v>0.8</v>
      </c>
      <c r="CJ95" s="1030">
        <f t="shared" si="71"/>
        <v>0</v>
      </c>
      <c r="CK95" s="1030">
        <v>0.1</v>
      </c>
      <c r="CL95" s="1031">
        <v>0.1</v>
      </c>
      <c r="CM95" s="1027">
        <f t="shared" si="106"/>
        <v>-3.5</v>
      </c>
      <c r="CN95" s="1030">
        <v>0</v>
      </c>
      <c r="CO95" s="1030">
        <v>3.5</v>
      </c>
      <c r="CP95" s="1029">
        <v>0</v>
      </c>
      <c r="CQ95" s="1028">
        <f t="shared" si="72"/>
        <v>77.958363106796114</v>
      </c>
      <c r="CR95" s="1027">
        <f t="shared" si="73"/>
        <v>39.9</v>
      </c>
      <c r="CS95" s="1027">
        <f t="shared" si="74"/>
        <v>10.3</v>
      </c>
      <c r="CT95" s="1020">
        <f t="shared" si="75"/>
        <v>21.158363106796113</v>
      </c>
      <c r="CU95" s="1020">
        <f t="shared" si="76"/>
        <v>1.9999999999999998</v>
      </c>
      <c r="CV95" s="1020">
        <v>4.5999999999999996</v>
      </c>
      <c r="CW95" s="1020">
        <v>5.6120000000000001</v>
      </c>
      <c r="CX95" s="614"/>
      <c r="CY95" s="1019"/>
      <c r="CZ95" s="1028">
        <f t="shared" si="77"/>
        <v>206.05663689320386</v>
      </c>
      <c r="DA95" s="1027">
        <f t="shared" si="78"/>
        <v>114.6</v>
      </c>
      <c r="DB95" s="1027">
        <f t="shared" si="79"/>
        <v>30.686</v>
      </c>
      <c r="DC95" s="1020">
        <f t="shared" si="80"/>
        <v>60.770636893203864</v>
      </c>
      <c r="DD95" s="1029">
        <f t="shared" si="81"/>
        <v>0</v>
      </c>
      <c r="DE95" s="1028">
        <f t="shared" si="82"/>
        <v>81.785000000000011</v>
      </c>
      <c r="DF95" s="1027">
        <f t="shared" si="83"/>
        <v>24.484999999999999</v>
      </c>
      <c r="DG95" s="1020">
        <f t="shared" si="84"/>
        <v>22.6</v>
      </c>
      <c r="DH95" s="1020">
        <f t="shared" si="85"/>
        <v>28</v>
      </c>
      <c r="DI95" s="1019">
        <f t="shared" si="86"/>
        <v>5.2535856612594891</v>
      </c>
      <c r="DJ95" s="1019">
        <f t="shared" si="87"/>
        <v>22.746414338740511</v>
      </c>
      <c r="DK95" s="1020">
        <v>6.7</v>
      </c>
      <c r="DL95" s="1019">
        <f t="shared" si="88"/>
        <v>27.853585661259491</v>
      </c>
      <c r="DM95" s="1019">
        <f t="shared" si="89"/>
        <v>29.44641433874051</v>
      </c>
      <c r="DN95" s="1020">
        <v>27.1</v>
      </c>
      <c r="DO95" s="1019">
        <v>0.89999999999999991</v>
      </c>
      <c r="DP95" s="1026">
        <f t="shared" si="90"/>
        <v>10.6</v>
      </c>
      <c r="DQ95" s="1020">
        <f t="shared" si="91"/>
        <v>10.6</v>
      </c>
      <c r="DR95" s="2638">
        <v>0</v>
      </c>
      <c r="DS95" s="1020">
        <v>4.3</v>
      </c>
      <c r="DT95" s="1020">
        <f t="shared" si="92"/>
        <v>6.3</v>
      </c>
      <c r="DU95" s="1020">
        <v>6.3</v>
      </c>
      <c r="DV95" s="1025">
        <f t="shared" si="93"/>
        <v>229.815</v>
      </c>
      <c r="DW95" s="1022">
        <f t="shared" si="94"/>
        <v>49.004777445536625</v>
      </c>
      <c r="DX95" s="1022">
        <f t="shared" si="95"/>
        <v>177.09048965083045</v>
      </c>
      <c r="DY95" s="1022">
        <f t="shared" si="96"/>
        <v>3.819732903632918</v>
      </c>
      <c r="DZ95" s="1022">
        <f t="shared" si="97"/>
        <v>237.215</v>
      </c>
      <c r="EA95" s="1022">
        <v>19.3</v>
      </c>
      <c r="EB95" s="1022">
        <v>0.9</v>
      </c>
      <c r="EC95" s="1022">
        <f t="shared" si="108"/>
        <v>-1.1102230246251565E-16</v>
      </c>
      <c r="ED95" s="1022">
        <v>0</v>
      </c>
      <c r="EE95" s="1024">
        <f t="shared" si="98"/>
        <v>18.400000000000002</v>
      </c>
      <c r="EF95" s="1022">
        <f t="shared" si="99"/>
        <v>22.400000000000002</v>
      </c>
      <c r="EG95" s="1024">
        <f t="shared" si="100"/>
        <v>28.1</v>
      </c>
      <c r="EH95" s="2594">
        <v>0</v>
      </c>
      <c r="EI95" s="1741">
        <v>12.2</v>
      </c>
      <c r="EJ95" s="1761">
        <f t="shared" si="101"/>
        <v>-0.9</v>
      </c>
      <c r="EK95" s="1023">
        <v>18.401017667844524</v>
      </c>
      <c r="EL95" s="1023">
        <f t="shared" si="102"/>
        <v>9.9010176678445241</v>
      </c>
      <c r="EM95" s="1023">
        <f t="shared" si="103"/>
        <v>3.1989823321554756</v>
      </c>
      <c r="EN95" s="2592">
        <v>0</v>
      </c>
      <c r="EO95" s="1023">
        <f t="shared" si="104"/>
        <v>3.1989823321554756</v>
      </c>
      <c r="EP95" s="1134">
        <v>17.571000000000002</v>
      </c>
      <c r="EQ95" s="1134">
        <v>4.7469999999999999</v>
      </c>
      <c r="ER95" s="1750">
        <v>0</v>
      </c>
      <c r="ES95" s="1567">
        <f>ER95/DataUS1!B95</f>
        <v>0</v>
      </c>
      <c r="ET95" s="1134"/>
      <c r="EU95" s="1741">
        <v>15.712</v>
      </c>
      <c r="EV95" s="2680">
        <v>16.006</v>
      </c>
      <c r="EW95" s="2680">
        <v>23.774999999999999</v>
      </c>
      <c r="EX95" s="2680">
        <v>27.861000000000001</v>
      </c>
      <c r="EY95" s="2680">
        <v>11.801</v>
      </c>
      <c r="EZ95" s="2680">
        <v>25.515000000000001</v>
      </c>
      <c r="FA95" s="2680">
        <v>21.353000000000002</v>
      </c>
      <c r="FB95" s="2680">
        <v>10.116</v>
      </c>
      <c r="FC95" s="2680">
        <v>11.923542576218953</v>
      </c>
      <c r="FD95" s="2680">
        <v>11.721976860633079</v>
      </c>
      <c r="FE95" s="1781">
        <v>154287</v>
      </c>
      <c r="FF95" s="1781">
        <v>101451.8</v>
      </c>
      <c r="FG95" s="2672">
        <f t="shared" si="25"/>
        <v>0.65755248335893501</v>
      </c>
      <c r="FH95" s="2373"/>
      <c r="FI95" s="2373"/>
      <c r="FJ95" s="2373"/>
      <c r="FK95" s="2373"/>
      <c r="FM95" s="2682">
        <v>62017</v>
      </c>
      <c r="FN95" s="2683">
        <v>2050</v>
      </c>
      <c r="FO95" s="2673">
        <f t="shared" si="20"/>
        <v>59967</v>
      </c>
      <c r="FS95" s="2703"/>
      <c r="GD95" s="2678">
        <f t="shared" si="105"/>
        <v>-1.0129999999999999</v>
      </c>
      <c r="GE95" s="1838"/>
      <c r="GK95" s="2702"/>
      <c r="GL95" s="1781"/>
      <c r="GM95" s="2373"/>
      <c r="GN95" s="1781">
        <v>1000.4664396815392</v>
      </c>
      <c r="GO95" s="1774">
        <f>(GN95-AVERAGE(DataUS2!BX95:BX96))/AVERAGE(DataUS2!BS95:BS96)</f>
        <v>0.84790627681209896</v>
      </c>
      <c r="GP95" s="1774">
        <v>0.36472987551301783</v>
      </c>
    </row>
    <row r="96" spans="1:201" s="2612" customFormat="1" ht="13" customHeight="1">
      <c r="A96" s="2612">
        <v>1952</v>
      </c>
      <c r="B96" s="1041">
        <v>321.3</v>
      </c>
      <c r="C96" s="1040">
        <v>2</v>
      </c>
      <c r="D96" s="1023">
        <f t="shared" si="26"/>
        <v>36.300000000000004</v>
      </c>
      <c r="E96" s="1028">
        <v>319.3</v>
      </c>
      <c r="F96" s="1023">
        <v>355.6</v>
      </c>
      <c r="G96" s="1023">
        <f t="shared" si="27"/>
        <v>2.6999999999999886</v>
      </c>
      <c r="H96" s="1739">
        <v>358.3</v>
      </c>
      <c r="I96" s="2620">
        <f t="shared" si="109"/>
        <v>358.29999999999995</v>
      </c>
      <c r="J96" s="1023">
        <v>219.5275</v>
      </c>
      <c r="K96" s="1023">
        <v>61.276000000000003</v>
      </c>
      <c r="L96" s="1023">
        <f t="shared" si="107"/>
        <v>76.332700000000003</v>
      </c>
      <c r="M96" s="1023">
        <v>16.4588</v>
      </c>
      <c r="N96" s="1023">
        <v>15.295</v>
      </c>
      <c r="O96" s="1039">
        <f>26.7+T96</f>
        <v>27.21</v>
      </c>
      <c r="P96" s="1022">
        <v>2.4000000000000004</v>
      </c>
      <c r="Q96" s="1035">
        <f t="shared" si="29"/>
        <v>6.6000000000000014</v>
      </c>
      <c r="R96" s="1022">
        <v>16.8</v>
      </c>
      <c r="S96" s="1035">
        <f t="shared" si="30"/>
        <v>0.90000000000000013</v>
      </c>
      <c r="T96" s="1033">
        <v>0.51</v>
      </c>
      <c r="U96" s="2622">
        <f t="shared" si="31"/>
        <v>15.5</v>
      </c>
      <c r="V96" s="1022">
        <f t="shared" si="110"/>
        <v>19.8</v>
      </c>
      <c r="W96" s="1022">
        <v>12.600000000000001</v>
      </c>
      <c r="X96" s="1022">
        <v>7.1999999999999993</v>
      </c>
      <c r="Y96" s="1022">
        <v>4.3</v>
      </c>
      <c r="Z96" s="1038">
        <f t="shared" si="34"/>
        <v>0.21717171717171715</v>
      </c>
      <c r="AA96" s="1037">
        <f t="shared" si="35"/>
        <v>80.730999999999995</v>
      </c>
      <c r="AB96" s="1035">
        <f t="shared" si="36"/>
        <v>88.730999999999995</v>
      </c>
      <c r="AC96" s="1022">
        <f t="shared" si="37"/>
        <v>58.339999999999989</v>
      </c>
      <c r="AD96" s="1028">
        <v>30.391000000000005</v>
      </c>
      <c r="AE96" s="1022">
        <v>8</v>
      </c>
      <c r="AF96" s="1038">
        <f t="shared" si="39"/>
        <v>9.016014696103955E-2</v>
      </c>
      <c r="AG96" s="1021">
        <v>11.9</v>
      </c>
      <c r="AH96" s="1021">
        <f t="shared" si="40"/>
        <v>17.2</v>
      </c>
      <c r="AI96" s="1021">
        <v>5.3</v>
      </c>
      <c r="AJ96" s="1038">
        <f t="shared" si="41"/>
        <v>0.30813953488372092</v>
      </c>
      <c r="AK96" s="1021">
        <f t="shared" si="42"/>
        <v>84.330999999999989</v>
      </c>
      <c r="AL96" s="1021">
        <f t="shared" si="43"/>
        <v>91.330999999999989</v>
      </c>
      <c r="AM96" s="1021">
        <f t="shared" si="44"/>
        <v>53.739999999999981</v>
      </c>
      <c r="AN96" s="1021">
        <f t="shared" si="45"/>
        <v>37.591000000000008</v>
      </c>
      <c r="AO96" s="1021">
        <f t="shared" si="46"/>
        <v>7.0000000000000018</v>
      </c>
      <c r="AP96" s="1032">
        <f t="shared" si="47"/>
        <v>7.6644293832324212E-2</v>
      </c>
      <c r="AQ96" s="1037">
        <f t="shared" si="48"/>
        <v>160.9</v>
      </c>
      <c r="AR96" s="1035">
        <f t="shared" si="49"/>
        <v>175.3</v>
      </c>
      <c r="AS96" s="1022">
        <v>52.3</v>
      </c>
      <c r="AT96" s="1022">
        <v>123</v>
      </c>
      <c r="AU96" s="1022">
        <f t="shared" si="50"/>
        <v>14.4</v>
      </c>
      <c r="AV96" s="1034">
        <f t="shared" si="51"/>
        <v>8.2144894466628635E-2</v>
      </c>
      <c r="AW96" s="1022">
        <f t="shared" si="52"/>
        <v>152.69999999999999</v>
      </c>
      <c r="AX96" s="1022">
        <f t="shared" si="53"/>
        <v>166.6</v>
      </c>
      <c r="AY96" s="1022">
        <v>48.8</v>
      </c>
      <c r="AZ96" s="1022">
        <v>117.8</v>
      </c>
      <c r="BA96" s="1022">
        <v>13.9</v>
      </c>
      <c r="BB96" s="1022">
        <f t="shared" si="54"/>
        <v>8.2000000000000028</v>
      </c>
      <c r="BC96" s="1022">
        <f t="shared" si="55"/>
        <v>8.7000000000000028</v>
      </c>
      <c r="BD96" s="1022">
        <f t="shared" si="56"/>
        <v>3.5</v>
      </c>
      <c r="BE96" s="1022">
        <f t="shared" si="57"/>
        <v>5.2000000000000028</v>
      </c>
      <c r="BF96" s="1033">
        <v>0.5</v>
      </c>
      <c r="BG96" s="1036">
        <f t="shared" si="58"/>
        <v>34.958999999999996</v>
      </c>
      <c r="BH96" s="1035">
        <f t="shared" si="59"/>
        <v>44.558999999999997</v>
      </c>
      <c r="BI96" s="1022">
        <f t="shared" si="60"/>
        <v>34.958999999999996</v>
      </c>
      <c r="BJ96" s="1022">
        <f t="shared" si="61"/>
        <v>9.6</v>
      </c>
      <c r="BK96" s="1034">
        <f t="shared" si="62"/>
        <v>0.21544469130815325</v>
      </c>
      <c r="BL96" s="1022">
        <f t="shared" si="63"/>
        <v>28.507999999999999</v>
      </c>
      <c r="BM96" s="1022">
        <v>21.707999999999998</v>
      </c>
      <c r="BN96" s="1022">
        <v>6.8</v>
      </c>
      <c r="BO96" s="1022">
        <f t="shared" si="64"/>
        <v>16.050999999999998</v>
      </c>
      <c r="BP96" s="1022">
        <v>13.250999999999999</v>
      </c>
      <c r="BQ96" s="1033">
        <v>2.8000000000000003</v>
      </c>
      <c r="BR96" s="1027">
        <f t="shared" si="65"/>
        <v>37.9</v>
      </c>
      <c r="BS96" s="1027">
        <v>19.399999999999999</v>
      </c>
      <c r="BT96" s="1027">
        <f t="shared" si="111"/>
        <v>6.4999999999999982</v>
      </c>
      <c r="BU96" s="1027">
        <v>10.9</v>
      </c>
      <c r="BV96" s="1027">
        <v>1.1000000000000001</v>
      </c>
      <c r="BW96" s="1027">
        <v>17.7</v>
      </c>
      <c r="BX96" s="1027"/>
      <c r="BY96" s="1027"/>
      <c r="BZ96" s="1027">
        <v>0.9</v>
      </c>
      <c r="CA96" s="1027">
        <f t="shared" si="67"/>
        <v>1.6999999999999993</v>
      </c>
      <c r="CB96" s="1027"/>
      <c r="CC96" s="1027"/>
      <c r="CD96" s="1027">
        <f t="shared" si="68"/>
        <v>0.20000000000000007</v>
      </c>
      <c r="CE96" s="1027"/>
      <c r="CF96" s="2626">
        <f t="shared" si="69"/>
        <v>2.2000000000000002</v>
      </c>
      <c r="CG96" s="1030">
        <f t="shared" si="70"/>
        <v>2.2000000000000002</v>
      </c>
      <c r="CH96" s="1030">
        <v>2.9</v>
      </c>
      <c r="CI96" s="1030">
        <v>0.7</v>
      </c>
      <c r="CJ96" s="1030">
        <f t="shared" si="71"/>
        <v>0</v>
      </c>
      <c r="CK96" s="1030">
        <v>0.1</v>
      </c>
      <c r="CL96" s="1031">
        <v>0.1</v>
      </c>
      <c r="CM96" s="1027">
        <f t="shared" si="106"/>
        <v>-2.6</v>
      </c>
      <c r="CN96" s="1030">
        <v>0</v>
      </c>
      <c r="CO96" s="1030">
        <v>2.6</v>
      </c>
      <c r="CP96" s="1029">
        <v>0</v>
      </c>
      <c r="CQ96" s="1028">
        <f t="shared" si="72"/>
        <v>76.564169670602865</v>
      </c>
      <c r="CR96" s="1027">
        <f t="shared" si="73"/>
        <v>37.9</v>
      </c>
      <c r="CS96" s="1027">
        <f t="shared" si="74"/>
        <v>11.9</v>
      </c>
      <c r="CT96" s="1020">
        <f t="shared" si="75"/>
        <v>19.864169670602855</v>
      </c>
      <c r="CU96" s="1020">
        <f t="shared" si="76"/>
        <v>2.2000000000000002</v>
      </c>
      <c r="CV96" s="1020">
        <v>4.7</v>
      </c>
      <c r="CW96" s="1020">
        <v>5.859</v>
      </c>
      <c r="CX96" s="614"/>
      <c r="CY96" s="1019"/>
      <c r="CZ96" s="1028">
        <f t="shared" si="77"/>
        <v>222.42583032939712</v>
      </c>
      <c r="DA96" s="1027">
        <f t="shared" si="78"/>
        <v>123</v>
      </c>
      <c r="DB96" s="1027">
        <f t="shared" si="79"/>
        <v>34.958999999999996</v>
      </c>
      <c r="DC96" s="1020">
        <f t="shared" si="80"/>
        <v>64.466830329397126</v>
      </c>
      <c r="DD96" s="1029">
        <f t="shared" si="81"/>
        <v>0</v>
      </c>
      <c r="DE96" s="1028">
        <f t="shared" si="82"/>
        <v>86.51</v>
      </c>
      <c r="DF96" s="1027">
        <f t="shared" si="83"/>
        <v>27.21</v>
      </c>
      <c r="DG96" s="1020">
        <f t="shared" si="84"/>
        <v>19.399999999999999</v>
      </c>
      <c r="DH96" s="1020">
        <f t="shared" si="85"/>
        <v>33</v>
      </c>
      <c r="DI96" s="1019">
        <f t="shared" si="86"/>
        <v>5.7388363870760664</v>
      </c>
      <c r="DJ96" s="1019">
        <f t="shared" si="87"/>
        <v>27.261163612923934</v>
      </c>
      <c r="DK96" s="1020">
        <v>6.9</v>
      </c>
      <c r="DL96" s="1019">
        <f t="shared" si="88"/>
        <v>25.138836387076065</v>
      </c>
      <c r="DM96" s="1019">
        <f t="shared" si="89"/>
        <v>34.161163612923936</v>
      </c>
      <c r="DN96" s="1020">
        <v>32</v>
      </c>
      <c r="DO96" s="1019">
        <v>1</v>
      </c>
      <c r="DP96" s="1026">
        <f t="shared" si="90"/>
        <v>10.9</v>
      </c>
      <c r="DQ96" s="1020">
        <f t="shared" si="91"/>
        <v>10.9</v>
      </c>
      <c r="DR96" s="2638">
        <v>0</v>
      </c>
      <c r="DS96" s="1020">
        <v>4.7</v>
      </c>
      <c r="DT96" s="1020">
        <f t="shared" si="92"/>
        <v>6.2</v>
      </c>
      <c r="DU96" s="1020">
        <v>6.2</v>
      </c>
      <c r="DV96" s="1025">
        <f t="shared" si="93"/>
        <v>243.09</v>
      </c>
      <c r="DW96" s="1022">
        <f t="shared" si="94"/>
        <v>50.325333283526795</v>
      </c>
      <c r="DX96" s="1022">
        <f t="shared" si="95"/>
        <v>188.84646708380112</v>
      </c>
      <c r="DY96" s="1022">
        <f t="shared" si="96"/>
        <v>4.1181996326720665</v>
      </c>
      <c r="DZ96" s="1022">
        <f t="shared" si="97"/>
        <v>250.39</v>
      </c>
      <c r="EA96" s="1022">
        <v>20.3</v>
      </c>
      <c r="EB96" s="1022">
        <v>1.1000000000000001</v>
      </c>
      <c r="EC96" s="1022">
        <f t="shared" si="108"/>
        <v>-0.10000000000000009</v>
      </c>
      <c r="ED96" s="1022">
        <v>0</v>
      </c>
      <c r="EE96" s="1024">
        <f t="shared" si="98"/>
        <v>19.2</v>
      </c>
      <c r="EF96" s="1022">
        <f t="shared" si="99"/>
        <v>23.5</v>
      </c>
      <c r="EG96" s="1024">
        <f t="shared" si="100"/>
        <v>30.1</v>
      </c>
      <c r="EH96" s="2594">
        <v>0</v>
      </c>
      <c r="EI96" s="1741">
        <v>6.7</v>
      </c>
      <c r="EJ96" s="1761">
        <f t="shared" si="101"/>
        <v>-1.1000000000000001</v>
      </c>
      <c r="EK96" s="1023">
        <v>23.314925795053004</v>
      </c>
      <c r="EL96" s="1023">
        <f t="shared" si="102"/>
        <v>13.714925795053004</v>
      </c>
      <c r="EM96" s="1023">
        <f t="shared" si="103"/>
        <v>-5.9149257950530032</v>
      </c>
      <c r="EN96" s="2592">
        <v>0</v>
      </c>
      <c r="EO96" s="1023">
        <f t="shared" si="104"/>
        <v>-5.9149257950530032</v>
      </c>
      <c r="EP96" s="1134">
        <v>12.744</v>
      </c>
      <c r="EQ96" s="1134">
        <v>13.831</v>
      </c>
      <c r="ER96" s="1750">
        <v>0</v>
      </c>
      <c r="ES96" s="1567">
        <f>ER96/DataUS1!B96</f>
        <v>0</v>
      </c>
      <c r="ET96" s="1134"/>
      <c r="EU96" s="1741">
        <v>15.981999999999999</v>
      </c>
      <c r="EV96" s="2680">
        <v>16.334</v>
      </c>
      <c r="EW96" s="2680">
        <v>23.61</v>
      </c>
      <c r="EX96" s="2680">
        <v>28.492000000000001</v>
      </c>
      <c r="EY96" s="2680">
        <v>12.125</v>
      </c>
      <c r="EZ96" s="2680">
        <v>25.670999999999999</v>
      </c>
      <c r="FA96" s="2680">
        <v>20.58</v>
      </c>
      <c r="FB96" s="2680">
        <v>10.319000000000001</v>
      </c>
      <c r="FC96" s="2680">
        <v>12.152841471915471</v>
      </c>
      <c r="FD96" s="2680">
        <v>12.229621527825849</v>
      </c>
      <c r="FE96" s="1781">
        <v>156954</v>
      </c>
      <c r="FF96" s="1781">
        <v>102625.60000000001</v>
      </c>
      <c r="FG96" s="2672">
        <f t="shared" si="25"/>
        <v>0.65385781821425393</v>
      </c>
      <c r="FH96" s="2373"/>
      <c r="FI96" s="2373"/>
      <c r="FJ96" s="2373"/>
      <c r="FK96" s="2373"/>
      <c r="FM96" s="2682">
        <v>62153</v>
      </c>
      <c r="FN96" s="2683">
        <v>1880</v>
      </c>
      <c r="FO96" s="2673">
        <f t="shared" si="20"/>
        <v>60273</v>
      </c>
      <c r="FS96" s="2703"/>
      <c r="GD96" s="2678">
        <f t="shared" si="105"/>
        <v>-0.76380000000000159</v>
      </c>
      <c r="GE96" s="1838"/>
      <c r="GK96" s="2702"/>
      <c r="GL96" s="1781"/>
      <c r="GM96" s="2373"/>
      <c r="GN96" s="1781">
        <v>1067.1166877487972</v>
      </c>
      <c r="GO96" s="1774">
        <f>(GN96-AVERAGE(DataUS2!BX96:BX97))/AVERAGE(DataUS2!BS96:BS97)</f>
        <v>0.84651739210363097</v>
      </c>
      <c r="GP96" s="1774">
        <v>0.37502927711145345</v>
      </c>
    </row>
    <row r="97" spans="1:199" s="2612" customFormat="1" ht="13" customHeight="1">
      <c r="A97" s="2612">
        <v>1953</v>
      </c>
      <c r="B97" s="1041">
        <v>338.6</v>
      </c>
      <c r="C97" s="1040">
        <v>1.9</v>
      </c>
      <c r="D97" s="1023">
        <f t="shared" si="26"/>
        <v>38.6</v>
      </c>
      <c r="E97" s="1028">
        <v>336.7</v>
      </c>
      <c r="F97" s="1023">
        <v>375.4</v>
      </c>
      <c r="G97" s="1023">
        <f t="shared" si="27"/>
        <v>3.9000000000000341</v>
      </c>
      <c r="H97" s="1739">
        <v>379.3</v>
      </c>
      <c r="I97" s="2620">
        <f t="shared" si="109"/>
        <v>379.3</v>
      </c>
      <c r="J97" s="1023">
        <v>233.07729999999998</v>
      </c>
      <c r="K97" s="1023">
        <v>66.524000000000001</v>
      </c>
      <c r="L97" s="1023">
        <f t="shared" si="107"/>
        <v>80.399900000000031</v>
      </c>
      <c r="M97" s="1023">
        <v>15.312799999999999</v>
      </c>
      <c r="N97" s="1023">
        <v>16.013999999999999</v>
      </c>
      <c r="O97" s="1039">
        <f>29+T97</f>
        <v>29.556000000000001</v>
      </c>
      <c r="P97" s="1022">
        <v>2.7</v>
      </c>
      <c r="Q97" s="1035">
        <f t="shared" si="29"/>
        <v>7.3920000000000021</v>
      </c>
      <c r="R97" s="1022">
        <v>17.899999999999999</v>
      </c>
      <c r="S97" s="1035">
        <f t="shared" si="30"/>
        <v>1.008</v>
      </c>
      <c r="T97" s="1033">
        <v>0.55600000000000005</v>
      </c>
      <c r="U97" s="2622">
        <f t="shared" si="31"/>
        <v>17.5</v>
      </c>
      <c r="V97" s="1022">
        <f t="shared" si="110"/>
        <v>22.1</v>
      </c>
      <c r="W97" s="1022">
        <v>14.2</v>
      </c>
      <c r="X97" s="1022">
        <v>7.9</v>
      </c>
      <c r="Y97" s="1022">
        <v>4.5999999999999996</v>
      </c>
      <c r="Z97" s="1038">
        <f t="shared" si="34"/>
        <v>0.20814479638009048</v>
      </c>
      <c r="AA97" s="1037">
        <f t="shared" si="35"/>
        <v>81.484000000000009</v>
      </c>
      <c r="AB97" s="1035">
        <f t="shared" si="36"/>
        <v>89.684000000000012</v>
      </c>
      <c r="AC97" s="1022">
        <f t="shared" si="37"/>
        <v>57.715999999999994</v>
      </c>
      <c r="AD97" s="1028">
        <v>31.968000000000018</v>
      </c>
      <c r="AE97" s="1022">
        <v>8.1999999999999993</v>
      </c>
      <c r="AF97" s="1038">
        <f t="shared" si="39"/>
        <v>9.1432139512064567E-2</v>
      </c>
      <c r="AG97" s="1021">
        <v>13.700000000000001</v>
      </c>
      <c r="AH97" s="1021">
        <f t="shared" si="40"/>
        <v>19.3</v>
      </c>
      <c r="AI97" s="1021">
        <v>5.6</v>
      </c>
      <c r="AJ97" s="1038">
        <f t="shared" si="41"/>
        <v>0.29015544041450775</v>
      </c>
      <c r="AK97" s="1021">
        <f t="shared" si="42"/>
        <v>85.284000000000006</v>
      </c>
      <c r="AL97" s="1021">
        <f t="shared" si="43"/>
        <v>92.484000000000009</v>
      </c>
      <c r="AM97" s="1021">
        <f t="shared" si="44"/>
        <v>52.615999999999993</v>
      </c>
      <c r="AN97" s="1021">
        <f t="shared" si="45"/>
        <v>39.868000000000016</v>
      </c>
      <c r="AO97" s="1021">
        <f t="shared" si="46"/>
        <v>7.2000000000000011</v>
      </c>
      <c r="AP97" s="1032">
        <f t="shared" si="47"/>
        <v>7.7851304009342162E-2</v>
      </c>
      <c r="AQ97" s="1037">
        <f t="shared" si="48"/>
        <v>172.29999999999998</v>
      </c>
      <c r="AR97" s="1035">
        <f t="shared" si="49"/>
        <v>187.7</v>
      </c>
      <c r="AS97" s="1022">
        <v>53.699999999999996</v>
      </c>
      <c r="AT97" s="1022">
        <v>134</v>
      </c>
      <c r="AU97" s="1022">
        <f t="shared" si="50"/>
        <v>15.4</v>
      </c>
      <c r="AV97" s="1034">
        <f t="shared" si="51"/>
        <v>8.2045817794352702E-2</v>
      </c>
      <c r="AW97" s="1022">
        <f t="shared" si="52"/>
        <v>163.19999999999999</v>
      </c>
      <c r="AX97" s="1022">
        <f t="shared" si="53"/>
        <v>178</v>
      </c>
      <c r="AY97" s="1022">
        <v>49.8</v>
      </c>
      <c r="AZ97" s="1022">
        <v>128.19999999999999</v>
      </c>
      <c r="BA97" s="1022">
        <v>14.8</v>
      </c>
      <c r="BB97" s="1022">
        <f t="shared" si="54"/>
        <v>9.1000000000000103</v>
      </c>
      <c r="BC97" s="1022">
        <f t="shared" si="55"/>
        <v>9.7000000000000099</v>
      </c>
      <c r="BD97" s="1022">
        <f t="shared" si="56"/>
        <v>3.8999999999999986</v>
      </c>
      <c r="BE97" s="1022">
        <f t="shared" si="57"/>
        <v>5.8000000000000114</v>
      </c>
      <c r="BF97" s="1033">
        <v>0.6</v>
      </c>
      <c r="BG97" s="1036">
        <f t="shared" si="58"/>
        <v>35.86</v>
      </c>
      <c r="BH97" s="1035">
        <f t="shared" si="59"/>
        <v>46.26</v>
      </c>
      <c r="BI97" s="1022">
        <f t="shared" si="60"/>
        <v>35.86</v>
      </c>
      <c r="BJ97" s="1022">
        <f t="shared" si="61"/>
        <v>10.4</v>
      </c>
      <c r="BK97" s="1034">
        <f t="shared" si="62"/>
        <v>0.22481625594466062</v>
      </c>
      <c r="BL97" s="1022">
        <f t="shared" si="63"/>
        <v>29.040999999999997</v>
      </c>
      <c r="BM97" s="1022">
        <v>21.440999999999999</v>
      </c>
      <c r="BN97" s="1022">
        <v>7.6</v>
      </c>
      <c r="BO97" s="1022">
        <f t="shared" si="64"/>
        <v>17.219000000000001</v>
      </c>
      <c r="BP97" s="1022">
        <v>14.419</v>
      </c>
      <c r="BQ97" s="1033">
        <v>2.8000000000000003</v>
      </c>
      <c r="BR97" s="1027">
        <f t="shared" si="65"/>
        <v>38.299999999999997</v>
      </c>
      <c r="BS97" s="1027">
        <v>20.3</v>
      </c>
      <c r="BT97" s="1027">
        <f t="shared" si="111"/>
        <v>7.0999999999999961</v>
      </c>
      <c r="BU97" s="1027">
        <v>9.9</v>
      </c>
      <c r="BV97" s="1027">
        <v>1</v>
      </c>
      <c r="BW97" s="1027">
        <v>18.399999999999999</v>
      </c>
      <c r="BX97" s="1027"/>
      <c r="BY97" s="1027"/>
      <c r="BZ97" s="1027">
        <v>1</v>
      </c>
      <c r="CA97" s="1027">
        <f t="shared" si="67"/>
        <v>1.9000000000000021</v>
      </c>
      <c r="CB97" s="1027"/>
      <c r="CC97" s="1027"/>
      <c r="CD97" s="1027">
        <f t="shared" si="68"/>
        <v>0</v>
      </c>
      <c r="CE97" s="1027"/>
      <c r="CF97" s="2626">
        <f t="shared" si="69"/>
        <v>1.9999999999999998</v>
      </c>
      <c r="CG97" s="1030">
        <f t="shared" si="70"/>
        <v>1.9999999999999998</v>
      </c>
      <c r="CH97" s="1030">
        <v>2.8</v>
      </c>
      <c r="CI97" s="1030">
        <v>0.8</v>
      </c>
      <c r="CJ97" s="1030">
        <f t="shared" si="71"/>
        <v>0</v>
      </c>
      <c r="CK97" s="1030">
        <v>0.1</v>
      </c>
      <c r="CL97" s="1031">
        <v>0.1</v>
      </c>
      <c r="CM97" s="1027">
        <f t="shared" si="106"/>
        <v>-2.5</v>
      </c>
      <c r="CN97" s="1030">
        <v>0</v>
      </c>
      <c r="CO97" s="1030">
        <v>2.5</v>
      </c>
      <c r="CP97" s="1029">
        <v>0</v>
      </c>
      <c r="CQ97" s="1028">
        <f t="shared" si="72"/>
        <v>77.657499709808476</v>
      </c>
      <c r="CR97" s="1027">
        <f t="shared" si="73"/>
        <v>38.299999999999997</v>
      </c>
      <c r="CS97" s="1027">
        <f t="shared" si="74"/>
        <v>13.700000000000001</v>
      </c>
      <c r="CT97" s="1020">
        <f t="shared" si="75"/>
        <v>18.957499709808474</v>
      </c>
      <c r="CU97" s="1020">
        <f t="shared" si="76"/>
        <v>1.9999999999999998</v>
      </c>
      <c r="CV97" s="1020">
        <v>4.7</v>
      </c>
      <c r="CW97" s="1020">
        <v>6.5030000000000001</v>
      </c>
      <c r="CX97" s="614"/>
      <c r="CY97" s="1019"/>
      <c r="CZ97" s="1028">
        <f t="shared" si="77"/>
        <v>236.18650029019153</v>
      </c>
      <c r="DA97" s="1027">
        <f t="shared" si="78"/>
        <v>134</v>
      </c>
      <c r="DB97" s="1027">
        <f t="shared" si="79"/>
        <v>35.86</v>
      </c>
      <c r="DC97" s="1020">
        <f t="shared" si="80"/>
        <v>66.326500290191532</v>
      </c>
      <c r="DD97" s="1029">
        <f t="shared" si="81"/>
        <v>0</v>
      </c>
      <c r="DE97" s="1028">
        <f t="shared" si="82"/>
        <v>91.256</v>
      </c>
      <c r="DF97" s="1027">
        <f t="shared" si="83"/>
        <v>29.556000000000001</v>
      </c>
      <c r="DG97" s="1020">
        <f t="shared" si="84"/>
        <v>20.3</v>
      </c>
      <c r="DH97" s="1020">
        <f t="shared" si="85"/>
        <v>34.300000000000004</v>
      </c>
      <c r="DI97" s="1019">
        <f t="shared" si="86"/>
        <v>5.8148595204499891</v>
      </c>
      <c r="DJ97" s="1019">
        <f t="shared" si="87"/>
        <v>28.485140479550015</v>
      </c>
      <c r="DK97" s="1020">
        <v>7.1</v>
      </c>
      <c r="DL97" s="1019">
        <f t="shared" si="88"/>
        <v>26.11485952044999</v>
      </c>
      <c r="DM97" s="1019">
        <f t="shared" si="89"/>
        <v>35.585140479550013</v>
      </c>
      <c r="DN97" s="1020">
        <v>33.200000000000003</v>
      </c>
      <c r="DO97" s="1019">
        <v>1.1000000000000001</v>
      </c>
      <c r="DP97" s="1026">
        <f t="shared" si="90"/>
        <v>11.600000000000001</v>
      </c>
      <c r="DQ97" s="1020">
        <f t="shared" si="91"/>
        <v>11.600000000000001</v>
      </c>
      <c r="DR97" s="2638">
        <v>0</v>
      </c>
      <c r="DS97" s="1020">
        <v>5.5</v>
      </c>
      <c r="DT97" s="1020">
        <f t="shared" si="92"/>
        <v>6.1000000000000005</v>
      </c>
      <c r="DU97" s="1020">
        <v>6.1000000000000005</v>
      </c>
      <c r="DV97" s="1025">
        <f t="shared" si="93"/>
        <v>256.54400000000004</v>
      </c>
      <c r="DW97" s="1022">
        <f t="shared" si="94"/>
        <v>50.542640189358487</v>
      </c>
      <c r="DX97" s="1022">
        <f t="shared" si="95"/>
        <v>201.26920843979843</v>
      </c>
      <c r="DY97" s="1022">
        <f t="shared" si="96"/>
        <v>4.832151370843075</v>
      </c>
      <c r="DZ97" s="1022">
        <f t="shared" si="97"/>
        <v>263.64400000000006</v>
      </c>
      <c r="EA97" s="1022">
        <v>21.3</v>
      </c>
      <c r="EB97" s="1022">
        <v>1.1000000000000001</v>
      </c>
      <c r="EC97" s="1022">
        <f t="shared" si="108"/>
        <v>0</v>
      </c>
      <c r="ED97" s="1022">
        <v>0</v>
      </c>
      <c r="EE97" s="1024">
        <f t="shared" si="98"/>
        <v>20.2</v>
      </c>
      <c r="EF97" s="1022">
        <f t="shared" si="99"/>
        <v>24.799999999999997</v>
      </c>
      <c r="EG97" s="1024">
        <f t="shared" si="100"/>
        <v>30.1</v>
      </c>
      <c r="EH97" s="2594">
        <v>0</v>
      </c>
      <c r="EI97" s="1741">
        <v>5.3</v>
      </c>
      <c r="EJ97" s="1761">
        <f t="shared" si="101"/>
        <v>-1.1000000000000001</v>
      </c>
      <c r="EK97" s="1023">
        <v>25.09229681978799</v>
      </c>
      <c r="EL97" s="1023">
        <f t="shared" si="102"/>
        <v>14.692296819787989</v>
      </c>
      <c r="EM97" s="1023">
        <f t="shared" si="103"/>
        <v>-8.2922968197879889</v>
      </c>
      <c r="EN97" s="2592">
        <v>0</v>
      </c>
      <c r="EO97" s="1023">
        <f t="shared" si="104"/>
        <v>-8.2922968197879889</v>
      </c>
      <c r="EP97" s="1134">
        <v>11.183</v>
      </c>
      <c r="EQ97" s="1134">
        <v>12.747999999999999</v>
      </c>
      <c r="ER97" s="1750">
        <v>0</v>
      </c>
      <c r="ES97" s="1567">
        <f>ER97/DataUS1!B97</f>
        <v>0</v>
      </c>
      <c r="ET97" s="1134"/>
      <c r="EU97" s="1741">
        <v>16.173999999999999</v>
      </c>
      <c r="EV97" s="2680">
        <v>16.552</v>
      </c>
      <c r="EW97" s="2680">
        <v>23.555</v>
      </c>
      <c r="EX97" s="2680">
        <v>28.748000000000001</v>
      </c>
      <c r="EY97" s="2680">
        <v>12.212</v>
      </c>
      <c r="EZ97" s="2680">
        <v>25.597999999999999</v>
      </c>
      <c r="FA97" s="2680">
        <v>19.696000000000002</v>
      </c>
      <c r="FB97" s="2680">
        <v>10.428000000000001</v>
      </c>
      <c r="FC97" s="2680">
        <v>12.244561030194077</v>
      </c>
      <c r="FD97" s="2680">
        <v>12.275771043025193</v>
      </c>
      <c r="FE97" s="1781">
        <v>159565</v>
      </c>
      <c r="FF97" s="1781">
        <v>103610.8</v>
      </c>
      <c r="FG97" s="2672">
        <f t="shared" si="25"/>
        <v>0.64933287375050919</v>
      </c>
      <c r="FH97" s="2373"/>
      <c r="FI97" s="2373"/>
      <c r="FJ97" s="2373"/>
      <c r="FK97" s="2373"/>
      <c r="FM97" s="2682">
        <v>63056</v>
      </c>
      <c r="FN97" s="2683">
        <v>1850</v>
      </c>
      <c r="FO97" s="2673">
        <f t="shared" si="20"/>
        <v>61206</v>
      </c>
      <c r="FS97" s="2703"/>
      <c r="GD97" s="2678">
        <f t="shared" si="105"/>
        <v>1.2012</v>
      </c>
      <c r="GE97" s="1838"/>
      <c r="GK97" s="2702">
        <v>1159.4000000000001</v>
      </c>
      <c r="GL97" s="1781">
        <v>1195</v>
      </c>
      <c r="GM97" s="1774">
        <f>GL97/(DataUS2!$BS97+DataUS2!$BX97)</f>
        <v>0.94592281934710576</v>
      </c>
      <c r="GN97" s="1781">
        <v>1102.5928961160721</v>
      </c>
      <c r="GO97" s="1774">
        <f>(GN97-AVERAGE(DataUS2!BX97:BX98))/AVERAGE(DataUS2!BS97:BS98)</f>
        <v>0.84542849528843678</v>
      </c>
      <c r="GP97" s="1774">
        <v>0.38994446773103314</v>
      </c>
      <c r="GQ97" s="1774">
        <f>GL97/GN97</f>
        <v>1.0838089055438644</v>
      </c>
    </row>
    <row r="98" spans="1:199" s="2612" customFormat="1" ht="13" customHeight="1">
      <c r="A98" s="2612">
        <v>1954</v>
      </c>
      <c r="B98" s="1041">
        <v>338.7</v>
      </c>
      <c r="C98" s="1040">
        <v>2.1</v>
      </c>
      <c r="D98" s="1023">
        <f t="shared" si="26"/>
        <v>40.6</v>
      </c>
      <c r="E98" s="1028">
        <v>336.6</v>
      </c>
      <c r="F98" s="1023">
        <v>377.2</v>
      </c>
      <c r="G98" s="1023">
        <f t="shared" si="27"/>
        <v>3.1999999999999886</v>
      </c>
      <c r="H98" s="1739">
        <v>380.4</v>
      </c>
      <c r="I98" s="2620">
        <f t="shared" si="109"/>
        <v>380.39999999999992</v>
      </c>
      <c r="J98" s="1023">
        <v>240.0025</v>
      </c>
      <c r="K98" s="1023">
        <v>63.62</v>
      </c>
      <c r="L98" s="1023">
        <f t="shared" si="107"/>
        <v>76.373199999999969</v>
      </c>
      <c r="M98" s="1023">
        <v>15.8363</v>
      </c>
      <c r="N98" s="1023">
        <v>15.432</v>
      </c>
      <c r="O98" s="1039">
        <f>29+T98</f>
        <v>29.672000000000001</v>
      </c>
      <c r="P98" s="1022">
        <v>2.9000000000000004</v>
      </c>
      <c r="Q98" s="1035">
        <f t="shared" si="29"/>
        <v>7.7439999999999971</v>
      </c>
      <c r="R98" s="1022">
        <v>17.3</v>
      </c>
      <c r="S98" s="1035">
        <f t="shared" si="30"/>
        <v>1.0560000000000014</v>
      </c>
      <c r="T98" s="1033">
        <v>0.67200000000000004</v>
      </c>
      <c r="U98" s="2622">
        <f t="shared" si="31"/>
        <v>19.199999999999996</v>
      </c>
      <c r="V98" s="1022">
        <f t="shared" si="110"/>
        <v>23.999999999999996</v>
      </c>
      <c r="W98" s="1022">
        <v>15.799999999999997</v>
      </c>
      <c r="X98" s="1022">
        <v>8.1999999999999993</v>
      </c>
      <c r="Y98" s="1022">
        <v>4.8</v>
      </c>
      <c r="Z98" s="1038">
        <f t="shared" si="34"/>
        <v>0.2</v>
      </c>
      <c r="AA98" s="1037">
        <f t="shared" si="35"/>
        <v>81.686000000000035</v>
      </c>
      <c r="AB98" s="1035">
        <f t="shared" si="36"/>
        <v>90.186000000000035</v>
      </c>
      <c r="AC98" s="1022">
        <f t="shared" si="37"/>
        <v>58.495000000000033</v>
      </c>
      <c r="AD98" s="1028">
        <v>31.691000000000003</v>
      </c>
      <c r="AE98" s="1022">
        <v>8.5</v>
      </c>
      <c r="AF98" s="1038">
        <f t="shared" si="39"/>
        <v>9.4249661810036994E-2</v>
      </c>
      <c r="AG98" s="1021">
        <v>15.3</v>
      </c>
      <c r="AH98" s="1021">
        <f t="shared" si="40"/>
        <v>21.1</v>
      </c>
      <c r="AI98" s="1021">
        <v>5.8</v>
      </c>
      <c r="AJ98" s="1038">
        <f t="shared" si="41"/>
        <v>0.27488151658767768</v>
      </c>
      <c r="AK98" s="1021">
        <f t="shared" si="42"/>
        <v>85.586000000000027</v>
      </c>
      <c r="AL98" s="1021">
        <f t="shared" si="43"/>
        <v>93.086000000000027</v>
      </c>
      <c r="AM98" s="1021">
        <f t="shared" si="44"/>
        <v>53.195000000000022</v>
      </c>
      <c r="AN98" s="1021">
        <f t="shared" si="45"/>
        <v>39.891000000000005</v>
      </c>
      <c r="AO98" s="1021">
        <f t="shared" si="46"/>
        <v>7.5000000000000053</v>
      </c>
      <c r="AP98" s="1032">
        <f t="shared" si="47"/>
        <v>8.0570655093139709E-2</v>
      </c>
      <c r="AQ98" s="1037">
        <f t="shared" si="48"/>
        <v>169.5</v>
      </c>
      <c r="AR98" s="1035">
        <f t="shared" si="49"/>
        <v>185.7</v>
      </c>
      <c r="AS98" s="1022">
        <v>53.5</v>
      </c>
      <c r="AT98" s="1022">
        <v>132.19999999999999</v>
      </c>
      <c r="AU98" s="1022">
        <f t="shared" si="50"/>
        <v>16.2</v>
      </c>
      <c r="AV98" s="1034">
        <f t="shared" si="51"/>
        <v>8.723747980613894E-2</v>
      </c>
      <c r="AW98" s="1022">
        <f t="shared" si="52"/>
        <v>159.9</v>
      </c>
      <c r="AX98" s="1022">
        <f t="shared" si="53"/>
        <v>175.5</v>
      </c>
      <c r="AY98" s="1022">
        <v>49.6</v>
      </c>
      <c r="AZ98" s="1022">
        <v>125.9</v>
      </c>
      <c r="BA98" s="1022">
        <v>15.6</v>
      </c>
      <c r="BB98" s="1022">
        <f t="shared" si="54"/>
        <v>9.5999999999999819</v>
      </c>
      <c r="BC98" s="1022">
        <f t="shared" si="55"/>
        <v>10.199999999999982</v>
      </c>
      <c r="BD98" s="1022">
        <f t="shared" si="56"/>
        <v>3.8999999999999986</v>
      </c>
      <c r="BE98" s="1022">
        <f t="shared" si="57"/>
        <v>6.2999999999999829</v>
      </c>
      <c r="BF98" s="1033">
        <v>0.6</v>
      </c>
      <c r="BG98" s="1036">
        <f t="shared" si="58"/>
        <v>36.542000000000002</v>
      </c>
      <c r="BH98" s="1035">
        <f t="shared" si="59"/>
        <v>47.642000000000003</v>
      </c>
      <c r="BI98" s="1022">
        <f t="shared" si="60"/>
        <v>36.542000000000002</v>
      </c>
      <c r="BJ98" s="1022">
        <f t="shared" si="61"/>
        <v>11.1</v>
      </c>
      <c r="BK98" s="1034">
        <f t="shared" si="62"/>
        <v>0.23298769992863438</v>
      </c>
      <c r="BL98" s="1022">
        <f t="shared" si="63"/>
        <v>29.012999999999998</v>
      </c>
      <c r="BM98" s="1022">
        <v>20.713000000000001</v>
      </c>
      <c r="BN98" s="1022">
        <v>8.2999999999999989</v>
      </c>
      <c r="BO98" s="1022">
        <f t="shared" si="64"/>
        <v>18.629000000000001</v>
      </c>
      <c r="BP98" s="1022">
        <v>15.829000000000001</v>
      </c>
      <c r="BQ98" s="1033">
        <v>2.8000000000000003</v>
      </c>
      <c r="BR98" s="1027">
        <f t="shared" si="65"/>
        <v>37.299999999999997</v>
      </c>
      <c r="BS98" s="1027">
        <v>17.600000000000001</v>
      </c>
      <c r="BT98" s="1027">
        <f t="shared" si="111"/>
        <v>7.4999999999999947</v>
      </c>
      <c r="BU98" s="1027">
        <v>11.4</v>
      </c>
      <c r="BV98" s="1027">
        <v>0.8</v>
      </c>
      <c r="BW98" s="1027">
        <v>15.5</v>
      </c>
      <c r="BX98" s="1027"/>
      <c r="BY98" s="1027"/>
      <c r="BZ98" s="1027">
        <v>0.9</v>
      </c>
      <c r="CA98" s="1027">
        <f t="shared" si="67"/>
        <v>2.1000000000000014</v>
      </c>
      <c r="CB98" s="1027"/>
      <c r="CC98" s="1027"/>
      <c r="CD98" s="1027">
        <f t="shared" si="68"/>
        <v>-9.9999999999999978E-2</v>
      </c>
      <c r="CE98" s="1027"/>
      <c r="CF98" s="2626">
        <f t="shared" si="69"/>
        <v>2.1</v>
      </c>
      <c r="CG98" s="1030">
        <f t="shared" si="70"/>
        <v>2.2000000000000002</v>
      </c>
      <c r="CH98" s="1030">
        <v>3</v>
      </c>
      <c r="CI98" s="1030">
        <v>0.8</v>
      </c>
      <c r="CJ98" s="1030">
        <f t="shared" si="71"/>
        <v>-0.1</v>
      </c>
      <c r="CK98" s="1030">
        <v>0.1</v>
      </c>
      <c r="CL98" s="1031">
        <v>0.2</v>
      </c>
      <c r="CM98" s="1027">
        <f t="shared" si="106"/>
        <v>-2.2999999999999998</v>
      </c>
      <c r="CN98" s="1030">
        <v>0</v>
      </c>
      <c r="CO98" s="1030">
        <v>2.2999999999999998</v>
      </c>
      <c r="CP98" s="1029">
        <v>0</v>
      </c>
      <c r="CQ98" s="1028">
        <f t="shared" si="72"/>
        <v>78.533969321533931</v>
      </c>
      <c r="CR98" s="1027">
        <f t="shared" si="73"/>
        <v>37.299999999999997</v>
      </c>
      <c r="CS98" s="1027">
        <f t="shared" si="74"/>
        <v>15.3</v>
      </c>
      <c r="CT98" s="1020">
        <f t="shared" si="75"/>
        <v>18.833969321533928</v>
      </c>
      <c r="CU98" s="1020">
        <f t="shared" si="76"/>
        <v>2.2000000000000002</v>
      </c>
      <c r="CV98" s="1020">
        <v>4.9000000000000004</v>
      </c>
      <c r="CW98" s="1020">
        <v>6.3819999999999997</v>
      </c>
      <c r="CX98" s="614"/>
      <c r="CY98" s="1019"/>
      <c r="CZ98" s="1028">
        <f t="shared" si="77"/>
        <v>235.39403067846609</v>
      </c>
      <c r="DA98" s="1027">
        <f t="shared" si="78"/>
        <v>132.19999999999999</v>
      </c>
      <c r="DB98" s="1027">
        <f t="shared" si="79"/>
        <v>36.542000000000002</v>
      </c>
      <c r="DC98" s="1020">
        <f t="shared" si="80"/>
        <v>66.752030678466099</v>
      </c>
      <c r="DD98" s="1029">
        <f t="shared" si="81"/>
        <v>-0.1</v>
      </c>
      <c r="DE98" s="1028">
        <f t="shared" si="82"/>
        <v>86.771999999999991</v>
      </c>
      <c r="DF98" s="1027">
        <f t="shared" si="83"/>
        <v>29.672000000000001</v>
      </c>
      <c r="DG98" s="1020">
        <f t="shared" si="84"/>
        <v>17.600000000000001</v>
      </c>
      <c r="DH98" s="1020">
        <f t="shared" si="85"/>
        <v>31.4</v>
      </c>
      <c r="DI98" s="1019">
        <f t="shared" si="86"/>
        <v>5.5285827922880308</v>
      </c>
      <c r="DJ98" s="1019">
        <f t="shared" si="87"/>
        <v>25.871417207711968</v>
      </c>
      <c r="DK98" s="1020">
        <v>8.1</v>
      </c>
      <c r="DL98" s="1019">
        <f t="shared" si="88"/>
        <v>23.128582792288032</v>
      </c>
      <c r="DM98" s="1019">
        <f t="shared" si="89"/>
        <v>33.971417207711966</v>
      </c>
      <c r="DN98" s="1020">
        <v>30.2</v>
      </c>
      <c r="DO98" s="1019">
        <v>1.2</v>
      </c>
      <c r="DP98" s="1026">
        <f t="shared" si="90"/>
        <v>13.5</v>
      </c>
      <c r="DQ98" s="1020">
        <f t="shared" si="91"/>
        <v>13.5</v>
      </c>
      <c r="DR98" s="2638">
        <v>0</v>
      </c>
      <c r="DS98" s="1020">
        <v>7.4</v>
      </c>
      <c r="DT98" s="1020">
        <f t="shared" si="92"/>
        <v>6.1</v>
      </c>
      <c r="DU98" s="1020">
        <v>6.1</v>
      </c>
      <c r="DV98" s="1025">
        <f t="shared" si="93"/>
        <v>263.42799999999994</v>
      </c>
      <c r="DW98" s="1022">
        <f t="shared" si="94"/>
        <v>54.605386529245905</v>
      </c>
      <c r="DX98" s="1022">
        <f t="shared" si="95"/>
        <v>202.23834997152332</v>
      </c>
      <c r="DY98" s="1022">
        <f t="shared" si="96"/>
        <v>6.5842634992308113</v>
      </c>
      <c r="DZ98" s="1022">
        <f t="shared" si="97"/>
        <v>270.32799999999997</v>
      </c>
      <c r="EA98" s="1022">
        <v>19.8</v>
      </c>
      <c r="EB98" s="1022">
        <v>1.2</v>
      </c>
      <c r="EC98" s="1022">
        <f t="shared" si="108"/>
        <v>0</v>
      </c>
      <c r="ED98" s="1022">
        <v>0</v>
      </c>
      <c r="EE98" s="1024">
        <f t="shared" si="98"/>
        <v>18.600000000000001</v>
      </c>
      <c r="EF98" s="1022">
        <f t="shared" si="99"/>
        <v>23.400000000000002</v>
      </c>
      <c r="EG98" s="1024">
        <f t="shared" si="100"/>
        <v>30</v>
      </c>
      <c r="EH98" s="2594">
        <v>0</v>
      </c>
      <c r="EI98" s="1741">
        <v>1.5</v>
      </c>
      <c r="EJ98" s="1761">
        <f t="shared" si="101"/>
        <v>-1.2</v>
      </c>
      <c r="EK98" s="1023">
        <v>23.524028268551238</v>
      </c>
      <c r="EL98" s="1023">
        <f t="shared" si="102"/>
        <v>12.424028268551238</v>
      </c>
      <c r="EM98" s="1023">
        <f t="shared" si="103"/>
        <v>-9.7240282685512369</v>
      </c>
      <c r="EN98" s="2592">
        <v>0</v>
      </c>
      <c r="EO98" s="1023">
        <f t="shared" si="104"/>
        <v>-9.7240282685512369</v>
      </c>
      <c r="EP98" s="1134">
        <v>7.4269999999999996</v>
      </c>
      <c r="EQ98" s="1134">
        <v>8.0009999999999994</v>
      </c>
      <c r="ER98" s="1750">
        <v>0</v>
      </c>
      <c r="ES98" s="1567">
        <f>ER98/DataUS1!B98</f>
        <v>0</v>
      </c>
      <c r="ET98" s="1134"/>
      <c r="EU98" s="1741">
        <v>16.321999999999999</v>
      </c>
      <c r="EV98" s="2680">
        <v>16.693000000000001</v>
      </c>
      <c r="EW98" s="2680">
        <v>23.556999999999999</v>
      </c>
      <c r="EX98" s="2680">
        <v>29.024000000000001</v>
      </c>
      <c r="EY98" s="2680">
        <v>12.260999999999999</v>
      </c>
      <c r="EZ98" s="2680">
        <v>25.25</v>
      </c>
      <c r="FA98" s="2680">
        <v>19.965</v>
      </c>
      <c r="FB98" s="2680">
        <v>10.648</v>
      </c>
      <c r="FC98" s="2680">
        <v>12.336280588472686</v>
      </c>
      <c r="FD98" s="2680">
        <v>12.414219588623221</v>
      </c>
      <c r="FE98" s="1781">
        <v>162391</v>
      </c>
      <c r="FF98" s="1781">
        <v>104623.1</v>
      </c>
      <c r="FG98" s="2672">
        <f t="shared" si="25"/>
        <v>0.64426661576072575</v>
      </c>
      <c r="FH98" s="2373"/>
      <c r="FI98" s="2373"/>
      <c r="FJ98" s="2373"/>
      <c r="FK98" s="2373"/>
      <c r="FM98" s="2682">
        <v>63672</v>
      </c>
      <c r="FN98" s="2683">
        <v>3566</v>
      </c>
      <c r="FO98" s="2673">
        <f t="shared" si="20"/>
        <v>60106</v>
      </c>
      <c r="FS98" s="2703"/>
      <c r="GD98" s="2678">
        <f t="shared" si="105"/>
        <v>-0.20429999999999993</v>
      </c>
      <c r="GE98" s="1838"/>
      <c r="GK98" s="2702"/>
      <c r="GL98" s="1781"/>
      <c r="GM98" s="2373"/>
      <c r="GN98" s="1781">
        <v>1159.6819395047874</v>
      </c>
      <c r="GO98" s="1774">
        <f>(GN98-AVERAGE(DataUS2!BX98:BX99))/AVERAGE(DataUS2!BS98:BS99)</f>
        <v>0.84615542847459768</v>
      </c>
      <c r="GP98" s="1774">
        <v>0.3944184904658608</v>
      </c>
    </row>
    <row r="99" spans="1:199" s="2612" customFormat="1" ht="13" customHeight="1">
      <c r="A99" s="2612">
        <v>1955</v>
      </c>
      <c r="B99" s="1041">
        <v>372</v>
      </c>
      <c r="C99" s="1040">
        <v>2.4</v>
      </c>
      <c r="D99" s="1023">
        <f t="shared" si="26"/>
        <v>42.8</v>
      </c>
      <c r="E99" s="1028">
        <v>369.6</v>
      </c>
      <c r="F99" s="1023">
        <v>412.3</v>
      </c>
      <c r="G99" s="1023">
        <f t="shared" si="27"/>
        <v>2.3999999999999773</v>
      </c>
      <c r="H99" s="1739">
        <v>414.7</v>
      </c>
      <c r="I99" s="2620">
        <f t="shared" si="109"/>
        <v>414.69999999999993</v>
      </c>
      <c r="J99" s="1023">
        <v>258.76350000000002</v>
      </c>
      <c r="K99" s="1023">
        <v>65.466999999999999</v>
      </c>
      <c r="L99" s="1023">
        <f t="shared" si="107"/>
        <v>89.991199999999964</v>
      </c>
      <c r="M99" s="1023">
        <v>17.677299999999999</v>
      </c>
      <c r="N99" s="1023">
        <v>17.199000000000002</v>
      </c>
      <c r="O99" s="1039">
        <f>31.7+T99</f>
        <v>32.539000000000001</v>
      </c>
      <c r="P99" s="1022">
        <v>3.3000000000000003</v>
      </c>
      <c r="Q99" s="1035">
        <f t="shared" si="29"/>
        <v>8.0960000000000019</v>
      </c>
      <c r="R99" s="1022">
        <v>19.2</v>
      </c>
      <c r="S99" s="1035">
        <f t="shared" si="30"/>
        <v>1.1040000000000014</v>
      </c>
      <c r="T99" s="1033">
        <v>0.83899999999999997</v>
      </c>
      <c r="U99" s="2622">
        <f t="shared" si="31"/>
        <v>20.900000000000002</v>
      </c>
      <c r="V99" s="1022">
        <f t="shared" si="110"/>
        <v>26.1</v>
      </c>
      <c r="W99" s="1022">
        <v>17</v>
      </c>
      <c r="X99" s="1022">
        <v>9.1</v>
      </c>
      <c r="Y99" s="1022">
        <v>5.2</v>
      </c>
      <c r="Z99" s="1038">
        <f t="shared" si="34"/>
        <v>0.19923371647509577</v>
      </c>
      <c r="AA99" s="1037">
        <f t="shared" si="35"/>
        <v>85.013000000000048</v>
      </c>
      <c r="AB99" s="1035">
        <f t="shared" si="36"/>
        <v>93.713000000000051</v>
      </c>
      <c r="AC99" s="1022">
        <f t="shared" si="37"/>
        <v>61.149000000000058</v>
      </c>
      <c r="AD99" s="1028">
        <v>32.563999999999993</v>
      </c>
      <c r="AE99" s="1022">
        <v>8.6999999999999993</v>
      </c>
      <c r="AF99" s="1038">
        <f t="shared" si="39"/>
        <v>9.2836639527066625E-2</v>
      </c>
      <c r="AG99" s="1021">
        <v>16.199999999999996</v>
      </c>
      <c r="AH99" s="1021">
        <f t="shared" si="40"/>
        <v>22.399999999999995</v>
      </c>
      <c r="AI99" s="1021">
        <v>6.2</v>
      </c>
      <c r="AJ99" s="1038">
        <f t="shared" si="41"/>
        <v>0.27678571428571436</v>
      </c>
      <c r="AK99" s="1021">
        <f t="shared" si="42"/>
        <v>89.713000000000051</v>
      </c>
      <c r="AL99" s="1021">
        <f t="shared" si="43"/>
        <v>97.413000000000039</v>
      </c>
      <c r="AM99" s="1021">
        <f t="shared" si="44"/>
        <v>55.749000000000045</v>
      </c>
      <c r="AN99" s="1021">
        <f t="shared" si="45"/>
        <v>41.663999999999994</v>
      </c>
      <c r="AO99" s="1021">
        <f t="shared" si="46"/>
        <v>7.699999999999994</v>
      </c>
      <c r="AP99" s="1032">
        <f t="shared" si="47"/>
        <v>7.9044891338938245E-2</v>
      </c>
      <c r="AQ99" s="1037">
        <f t="shared" si="48"/>
        <v>192.6</v>
      </c>
      <c r="AR99" s="1035">
        <f t="shared" si="49"/>
        <v>209.7</v>
      </c>
      <c r="AS99" s="1022">
        <v>65.099999999999994</v>
      </c>
      <c r="AT99" s="1022">
        <v>144.6</v>
      </c>
      <c r="AU99" s="1022">
        <f t="shared" si="50"/>
        <v>17.100000000000001</v>
      </c>
      <c r="AV99" s="1034">
        <f t="shared" si="51"/>
        <v>8.1545064377682414E-2</v>
      </c>
      <c r="AW99" s="1022">
        <f t="shared" si="52"/>
        <v>182.10000000000002</v>
      </c>
      <c r="AX99" s="1022">
        <f t="shared" si="53"/>
        <v>198.60000000000002</v>
      </c>
      <c r="AY99" s="1022">
        <v>60.7</v>
      </c>
      <c r="AZ99" s="1022">
        <v>137.9</v>
      </c>
      <c r="BA99" s="1022">
        <v>16.5</v>
      </c>
      <c r="BB99" s="1022">
        <f t="shared" si="54"/>
        <v>10.49999999999998</v>
      </c>
      <c r="BC99" s="1022">
        <f t="shared" si="55"/>
        <v>11.09999999999998</v>
      </c>
      <c r="BD99" s="1022">
        <f t="shared" si="56"/>
        <v>4.3999999999999915</v>
      </c>
      <c r="BE99" s="1022">
        <f t="shared" si="57"/>
        <v>6.6999999999999886</v>
      </c>
      <c r="BF99" s="1033">
        <v>0.6</v>
      </c>
      <c r="BG99" s="1036">
        <f t="shared" si="58"/>
        <v>38.548000000000002</v>
      </c>
      <c r="BH99" s="1035">
        <f t="shared" si="59"/>
        <v>50.347999999999999</v>
      </c>
      <c r="BI99" s="1022">
        <f t="shared" si="60"/>
        <v>38.548000000000002</v>
      </c>
      <c r="BJ99" s="1022">
        <f t="shared" si="61"/>
        <v>11.799999999999999</v>
      </c>
      <c r="BK99" s="1034">
        <f t="shared" si="62"/>
        <v>0.23436879319933263</v>
      </c>
      <c r="BL99" s="1022">
        <f t="shared" si="63"/>
        <v>30.192999999999998</v>
      </c>
      <c r="BM99" s="1022">
        <v>21.492999999999999</v>
      </c>
      <c r="BN99" s="1022">
        <v>8.6999999999999993</v>
      </c>
      <c r="BO99" s="1022">
        <f t="shared" si="64"/>
        <v>20.155000000000001</v>
      </c>
      <c r="BP99" s="1022">
        <v>17.055</v>
      </c>
      <c r="BQ99" s="1033">
        <v>3.0999999999999996</v>
      </c>
      <c r="BR99" s="1027">
        <f t="shared" si="65"/>
        <v>47.999999999999993</v>
      </c>
      <c r="BS99" s="1027">
        <v>22</v>
      </c>
      <c r="BT99" s="1027">
        <f t="shared" si="111"/>
        <v>8.2999999999999936</v>
      </c>
      <c r="BU99" s="1027">
        <v>16.5</v>
      </c>
      <c r="BV99" s="1027">
        <v>1.2</v>
      </c>
      <c r="BW99" s="1027">
        <v>20.100000000000001</v>
      </c>
      <c r="BX99" s="1027"/>
      <c r="BY99" s="1027"/>
      <c r="BZ99" s="1027">
        <v>1</v>
      </c>
      <c r="CA99" s="1027">
        <f t="shared" si="67"/>
        <v>1.8999999999999986</v>
      </c>
      <c r="CB99" s="1027"/>
      <c r="CC99" s="1027"/>
      <c r="CD99" s="1027">
        <f t="shared" si="68"/>
        <v>0.19999999999999996</v>
      </c>
      <c r="CE99" s="1027"/>
      <c r="CF99" s="2626">
        <f t="shared" si="69"/>
        <v>2.5</v>
      </c>
      <c r="CG99" s="1030">
        <f t="shared" si="70"/>
        <v>2.6</v>
      </c>
      <c r="CH99" s="1030">
        <v>3.5</v>
      </c>
      <c r="CI99" s="1030">
        <v>0.9</v>
      </c>
      <c r="CJ99" s="1030">
        <f t="shared" si="71"/>
        <v>-0.1</v>
      </c>
      <c r="CK99" s="1030">
        <v>0.1</v>
      </c>
      <c r="CL99" s="1031">
        <v>0.2</v>
      </c>
      <c r="CM99" s="1027">
        <f t="shared" si="106"/>
        <v>-2.6</v>
      </c>
      <c r="CN99" s="1030">
        <v>0</v>
      </c>
      <c r="CO99" s="1030">
        <v>2.6</v>
      </c>
      <c r="CP99" s="1029">
        <v>0</v>
      </c>
      <c r="CQ99" s="1028">
        <f t="shared" si="72"/>
        <v>94.158380062305298</v>
      </c>
      <c r="CR99" s="1027">
        <f t="shared" si="73"/>
        <v>47.999999999999993</v>
      </c>
      <c r="CS99" s="1027">
        <f t="shared" si="74"/>
        <v>16.199999999999996</v>
      </c>
      <c r="CT99" s="1020">
        <f t="shared" si="75"/>
        <v>22.358380062305308</v>
      </c>
      <c r="CU99" s="1020">
        <f t="shared" si="76"/>
        <v>2.6</v>
      </c>
      <c r="CV99" s="1020">
        <v>5</v>
      </c>
      <c r="CW99" s="1020">
        <v>6.3760000000000003</v>
      </c>
      <c r="CX99" s="614"/>
      <c r="CY99" s="1019"/>
      <c r="CZ99" s="1028">
        <f t="shared" si="77"/>
        <v>250.40261993769474</v>
      </c>
      <c r="DA99" s="1027">
        <f t="shared" si="78"/>
        <v>144.6</v>
      </c>
      <c r="DB99" s="1027">
        <f t="shared" si="79"/>
        <v>38.548000000000002</v>
      </c>
      <c r="DC99" s="1020">
        <f t="shared" si="80"/>
        <v>67.354619937694736</v>
      </c>
      <c r="DD99" s="1029">
        <f t="shared" si="81"/>
        <v>-0.1</v>
      </c>
      <c r="DE99" s="1028">
        <f t="shared" si="82"/>
        <v>97.838999999999999</v>
      </c>
      <c r="DF99" s="1027">
        <f t="shared" si="83"/>
        <v>32.539000000000001</v>
      </c>
      <c r="DG99" s="1020">
        <f t="shared" si="84"/>
        <v>22</v>
      </c>
      <c r="DH99" s="1020">
        <f t="shared" si="85"/>
        <v>34.199999999999996</v>
      </c>
      <c r="DI99" s="1019">
        <f t="shared" si="86"/>
        <v>6.5260472806604604</v>
      </c>
      <c r="DJ99" s="1019">
        <f t="shared" si="87"/>
        <v>27.673952719339535</v>
      </c>
      <c r="DK99" s="1020">
        <v>9.1</v>
      </c>
      <c r="DL99" s="1019">
        <f t="shared" si="88"/>
        <v>28.52604728066046</v>
      </c>
      <c r="DM99" s="1019">
        <f t="shared" si="89"/>
        <v>36.773952719339533</v>
      </c>
      <c r="DN99" s="1020">
        <v>32.9</v>
      </c>
      <c r="DO99" s="1019">
        <v>1.3</v>
      </c>
      <c r="DP99" s="1026">
        <f t="shared" si="90"/>
        <v>14.7</v>
      </c>
      <c r="DQ99" s="1020">
        <f t="shared" si="91"/>
        <v>14.7</v>
      </c>
      <c r="DR99" s="2638">
        <v>0</v>
      </c>
      <c r="DS99" s="1020">
        <v>8</v>
      </c>
      <c r="DT99" s="1020">
        <f t="shared" si="92"/>
        <v>6.7</v>
      </c>
      <c r="DU99" s="1020">
        <v>6.7</v>
      </c>
      <c r="DV99" s="1025">
        <f t="shared" si="93"/>
        <v>285.96100000000001</v>
      </c>
      <c r="DW99" s="1022">
        <f t="shared" si="94"/>
        <v>64.432332781644831</v>
      </c>
      <c r="DX99" s="1022">
        <f t="shared" si="95"/>
        <v>214.51671092126554</v>
      </c>
      <c r="DY99" s="1022">
        <f t="shared" si="96"/>
        <v>7.111956297089673</v>
      </c>
      <c r="DZ99" s="1022">
        <f t="shared" si="97"/>
        <v>293.86099999999999</v>
      </c>
      <c r="EA99" s="1022">
        <v>19.5</v>
      </c>
      <c r="EB99" s="1022">
        <v>1.3</v>
      </c>
      <c r="EC99" s="1022">
        <f t="shared" si="108"/>
        <v>0</v>
      </c>
      <c r="ED99" s="1022">
        <v>0</v>
      </c>
      <c r="EE99" s="1024">
        <f t="shared" si="98"/>
        <v>18.2</v>
      </c>
      <c r="EF99" s="1022">
        <f t="shared" si="99"/>
        <v>23.4</v>
      </c>
      <c r="EG99" s="1024">
        <f t="shared" si="100"/>
        <v>34.700000000000003</v>
      </c>
      <c r="EH99" s="2594">
        <v>0</v>
      </c>
      <c r="EI99" s="1741">
        <v>9.1999999999999993</v>
      </c>
      <c r="EJ99" s="1761">
        <f t="shared" si="101"/>
        <v>-1.3</v>
      </c>
      <c r="EK99" s="1023">
        <v>21.955759717314489</v>
      </c>
      <c r="EL99" s="1023">
        <f t="shared" si="102"/>
        <v>10.15575971731449</v>
      </c>
      <c r="EM99" s="1023">
        <f t="shared" si="103"/>
        <v>0.34424028268550977</v>
      </c>
      <c r="EN99" s="2592">
        <v>0</v>
      </c>
      <c r="EO99" s="1023">
        <f t="shared" si="104"/>
        <v>0.34424028268550977</v>
      </c>
      <c r="EP99" s="1134">
        <v>15.378</v>
      </c>
      <c r="EQ99" s="1134">
        <v>4.9180000000000001</v>
      </c>
      <c r="ER99" s="1750">
        <v>0</v>
      </c>
      <c r="ES99" s="1567">
        <f>ER99/DataUS1!B99</f>
        <v>0</v>
      </c>
      <c r="ET99" s="1134"/>
      <c r="EU99" s="1741">
        <v>16.600999999999999</v>
      </c>
      <c r="EV99" s="2680">
        <v>16.760999999999999</v>
      </c>
      <c r="EW99" s="2680">
        <v>24.312000000000001</v>
      </c>
      <c r="EX99" s="2680">
        <v>29.419</v>
      </c>
      <c r="EY99" s="2680">
        <v>12.516</v>
      </c>
      <c r="EZ99" s="2680">
        <v>25.466000000000001</v>
      </c>
      <c r="FA99" s="2680">
        <v>19.858000000000001</v>
      </c>
      <c r="FB99" s="2680">
        <v>11.092000000000001</v>
      </c>
      <c r="FC99" s="2680">
        <v>12.290420809333382</v>
      </c>
      <c r="FD99" s="2680">
        <v>12.321920558224535</v>
      </c>
      <c r="FE99" s="1781">
        <v>165275</v>
      </c>
      <c r="FF99" s="1781">
        <v>105602.7</v>
      </c>
      <c r="FG99" s="2672">
        <f t="shared" si="25"/>
        <v>0.63895144456209352</v>
      </c>
      <c r="FH99" s="2373"/>
      <c r="FI99" s="2373"/>
      <c r="FJ99" s="2373"/>
      <c r="FK99" s="2373"/>
      <c r="FM99" s="2682">
        <v>64964</v>
      </c>
      <c r="FN99" s="2683">
        <v>2834</v>
      </c>
      <c r="FO99" s="2673">
        <f t="shared" si="20"/>
        <v>62130</v>
      </c>
      <c r="FS99" s="2703"/>
      <c r="GD99" s="2678">
        <f t="shared" si="105"/>
        <v>-0.37829999999999586</v>
      </c>
      <c r="GE99" s="1838"/>
      <c r="GK99" s="2702"/>
      <c r="GL99" s="1781"/>
      <c r="GM99" s="2373"/>
      <c r="GN99" s="1781">
        <v>1249.1189239156836</v>
      </c>
      <c r="GO99" s="1774">
        <f>(GN99-AVERAGE(DataUS2!BX99:BX100))/AVERAGE(DataUS2!BS99:BS100)</f>
        <v>0.8447326004325505</v>
      </c>
      <c r="GP99" s="1774">
        <v>0.39231652856864302</v>
      </c>
    </row>
    <row r="100" spans="1:199" s="2612" customFormat="1" ht="13" customHeight="1">
      <c r="A100" s="2612">
        <v>1956</v>
      </c>
      <c r="B100" s="1041">
        <v>394.9</v>
      </c>
      <c r="C100" s="1040">
        <v>2.8</v>
      </c>
      <c r="D100" s="1023">
        <f t="shared" si="26"/>
        <v>47.099999999999994</v>
      </c>
      <c r="E100" s="1028">
        <v>392.1</v>
      </c>
      <c r="F100" s="1023">
        <v>439.2</v>
      </c>
      <c r="G100" s="1023">
        <f t="shared" si="27"/>
        <v>-1.8000000000000114</v>
      </c>
      <c r="H100" s="1739">
        <v>437.4</v>
      </c>
      <c r="I100" s="2620">
        <f t="shared" si="109"/>
        <v>437.39999999999992</v>
      </c>
      <c r="J100" s="1023">
        <v>271.67079999999999</v>
      </c>
      <c r="K100" s="1023">
        <v>68.462000000000003</v>
      </c>
      <c r="L100" s="1023">
        <f t="shared" si="107"/>
        <v>94.905899999999988</v>
      </c>
      <c r="M100" s="1023">
        <v>21.284299999999998</v>
      </c>
      <c r="N100" s="1023">
        <v>18.922999999999998</v>
      </c>
      <c r="O100" s="1039">
        <f>33.8+T100</f>
        <v>34.668999999999997</v>
      </c>
      <c r="P100" s="1022">
        <v>3.8000000000000003</v>
      </c>
      <c r="Q100" s="1035">
        <f t="shared" si="29"/>
        <v>8.0959999999999965</v>
      </c>
      <c r="R100" s="1022">
        <v>20.8</v>
      </c>
      <c r="S100" s="1035">
        <f t="shared" si="30"/>
        <v>1.103999999999999</v>
      </c>
      <c r="T100" s="1033">
        <v>0.86899999999999999</v>
      </c>
      <c r="U100" s="2622">
        <f t="shared" si="31"/>
        <v>22.5</v>
      </c>
      <c r="V100" s="1022">
        <f t="shared" si="110"/>
        <v>28.2</v>
      </c>
      <c r="W100" s="1022">
        <v>18.399999999999999</v>
      </c>
      <c r="X100" s="1022">
        <v>9.8000000000000007</v>
      </c>
      <c r="Y100" s="1022">
        <v>5.7</v>
      </c>
      <c r="Z100" s="1038">
        <f t="shared" si="34"/>
        <v>0.2021276595744681</v>
      </c>
      <c r="AA100" s="1037">
        <f t="shared" si="35"/>
        <v>88.873000000000019</v>
      </c>
      <c r="AB100" s="1035">
        <f t="shared" si="36"/>
        <v>98.273000000000025</v>
      </c>
      <c r="AC100" s="1022">
        <f t="shared" si="37"/>
        <v>63.829000000000036</v>
      </c>
      <c r="AD100" s="1028">
        <v>34.443999999999988</v>
      </c>
      <c r="AE100" s="1022">
        <v>9.4</v>
      </c>
      <c r="AF100" s="1038">
        <f t="shared" si="39"/>
        <v>9.5651908459088442E-2</v>
      </c>
      <c r="AG100" s="1021">
        <v>17.199999999999996</v>
      </c>
      <c r="AH100" s="1021">
        <f t="shared" si="40"/>
        <v>23.899999999999995</v>
      </c>
      <c r="AI100" s="1021">
        <v>6.7</v>
      </c>
      <c r="AJ100" s="1038">
        <f t="shared" si="41"/>
        <v>0.28033472803347287</v>
      </c>
      <c r="AK100" s="1021">
        <f t="shared" si="42"/>
        <v>94.17300000000003</v>
      </c>
      <c r="AL100" s="1021">
        <f t="shared" si="43"/>
        <v>102.57300000000002</v>
      </c>
      <c r="AM100" s="1021">
        <f t="shared" si="44"/>
        <v>58.329000000000036</v>
      </c>
      <c r="AN100" s="1021">
        <f t="shared" si="45"/>
        <v>44.243999999999986</v>
      </c>
      <c r="AO100" s="1021">
        <f t="shared" si="46"/>
        <v>8.3999999999999932</v>
      </c>
      <c r="AP100" s="1032">
        <f t="shared" si="47"/>
        <v>8.1892895791290027E-2</v>
      </c>
      <c r="AQ100" s="1037">
        <f t="shared" si="48"/>
        <v>204.9</v>
      </c>
      <c r="AR100" s="1035">
        <f t="shared" si="49"/>
        <v>224.1</v>
      </c>
      <c r="AS100" s="1022">
        <v>65.900000000000006</v>
      </c>
      <c r="AT100" s="1022">
        <v>158.19999999999999</v>
      </c>
      <c r="AU100" s="1022">
        <f t="shared" si="50"/>
        <v>19.2</v>
      </c>
      <c r="AV100" s="1034">
        <f t="shared" si="51"/>
        <v>8.5676037483266396E-2</v>
      </c>
      <c r="AW100" s="1022">
        <f t="shared" si="52"/>
        <v>193.4</v>
      </c>
      <c r="AX100" s="1022">
        <f t="shared" si="53"/>
        <v>211.9</v>
      </c>
      <c r="AY100" s="1022">
        <v>61.1</v>
      </c>
      <c r="AZ100" s="1022">
        <v>150.80000000000001</v>
      </c>
      <c r="BA100" s="1022">
        <v>18.5</v>
      </c>
      <c r="BB100" s="1022">
        <f t="shared" si="54"/>
        <v>11.499999999999982</v>
      </c>
      <c r="BC100" s="1022">
        <f t="shared" si="55"/>
        <v>12.199999999999982</v>
      </c>
      <c r="BD100" s="1022">
        <f t="shared" si="56"/>
        <v>4.8000000000000043</v>
      </c>
      <c r="BE100" s="1022">
        <f t="shared" si="57"/>
        <v>7.3999999999999773</v>
      </c>
      <c r="BF100" s="1033">
        <v>0.7</v>
      </c>
      <c r="BG100" s="1036">
        <f t="shared" si="58"/>
        <v>41.158000000000001</v>
      </c>
      <c r="BH100" s="1035">
        <f t="shared" si="59"/>
        <v>53.957999999999998</v>
      </c>
      <c r="BI100" s="1022">
        <f t="shared" si="60"/>
        <v>41.158000000000001</v>
      </c>
      <c r="BJ100" s="1022">
        <f t="shared" si="61"/>
        <v>12.799999999999999</v>
      </c>
      <c r="BK100" s="1034">
        <f t="shared" si="62"/>
        <v>0.23722154268134474</v>
      </c>
      <c r="BL100" s="1022">
        <f t="shared" si="63"/>
        <v>31.492999999999999</v>
      </c>
      <c r="BM100" s="1022">
        <v>22.292999999999999</v>
      </c>
      <c r="BN100" s="1022">
        <v>9.1999999999999993</v>
      </c>
      <c r="BO100" s="1022">
        <f t="shared" si="64"/>
        <v>22.464999999999996</v>
      </c>
      <c r="BP100" s="1022">
        <v>18.864999999999998</v>
      </c>
      <c r="BQ100" s="1033">
        <v>3.5999999999999996</v>
      </c>
      <c r="BR100" s="1027">
        <f t="shared" si="65"/>
        <v>46.7</v>
      </c>
      <c r="BS100" s="1027">
        <v>22</v>
      </c>
      <c r="BT100" s="1027">
        <f t="shared" si="111"/>
        <v>8.5000000000000036</v>
      </c>
      <c r="BU100" s="1027">
        <v>14.7</v>
      </c>
      <c r="BV100" s="1027">
        <v>1.5</v>
      </c>
      <c r="BW100" s="1027">
        <v>19.899999999999999</v>
      </c>
      <c r="BX100" s="1027"/>
      <c r="BY100" s="1027"/>
      <c r="BZ100" s="1027">
        <v>1.1000000000000001</v>
      </c>
      <c r="CA100" s="1027">
        <f t="shared" si="67"/>
        <v>2.1000000000000014</v>
      </c>
      <c r="CB100" s="1027"/>
      <c r="CC100" s="1027"/>
      <c r="CD100" s="1027">
        <f t="shared" si="68"/>
        <v>0.39999999999999991</v>
      </c>
      <c r="CE100" s="1027"/>
      <c r="CF100" s="2626">
        <f t="shared" si="69"/>
        <v>2.9</v>
      </c>
      <c r="CG100" s="1030">
        <f t="shared" si="70"/>
        <v>3</v>
      </c>
      <c r="CH100" s="1030">
        <v>3.9</v>
      </c>
      <c r="CI100" s="1030">
        <v>0.9</v>
      </c>
      <c r="CJ100" s="1030">
        <f t="shared" si="71"/>
        <v>-0.1</v>
      </c>
      <c r="CK100" s="1030">
        <v>0.1</v>
      </c>
      <c r="CL100" s="1031">
        <v>0.2</v>
      </c>
      <c r="CM100" s="1027">
        <f t="shared" si="106"/>
        <v>-2.5</v>
      </c>
      <c r="CN100" s="1030">
        <v>0</v>
      </c>
      <c r="CO100" s="1030">
        <v>2.5</v>
      </c>
      <c r="CP100" s="1029">
        <v>0</v>
      </c>
      <c r="CQ100" s="1028">
        <f t="shared" si="72"/>
        <v>93.863538799414357</v>
      </c>
      <c r="CR100" s="1027">
        <f t="shared" si="73"/>
        <v>46.7</v>
      </c>
      <c r="CS100" s="1027">
        <f t="shared" si="74"/>
        <v>17.199999999999996</v>
      </c>
      <c r="CT100" s="1020">
        <f t="shared" si="75"/>
        <v>21.463538799414358</v>
      </c>
      <c r="CU100" s="1020">
        <f t="shared" si="76"/>
        <v>3</v>
      </c>
      <c r="CV100" s="1020">
        <v>5.5</v>
      </c>
      <c r="CW100" s="1020">
        <v>6.7859999999999996</v>
      </c>
      <c r="CX100" s="614"/>
      <c r="CY100" s="1019"/>
      <c r="CZ100" s="1028">
        <f t="shared" si="77"/>
        <v>271.96746120058566</v>
      </c>
      <c r="DA100" s="1027">
        <f t="shared" si="78"/>
        <v>158.19999999999999</v>
      </c>
      <c r="DB100" s="1027">
        <f t="shared" si="79"/>
        <v>41.158000000000001</v>
      </c>
      <c r="DC100" s="1020">
        <f t="shared" si="80"/>
        <v>72.709461200585665</v>
      </c>
      <c r="DD100" s="1029">
        <f t="shared" si="81"/>
        <v>-0.1</v>
      </c>
      <c r="DE100" s="1028">
        <f t="shared" si="82"/>
        <v>104.869</v>
      </c>
      <c r="DF100" s="1027">
        <f t="shared" si="83"/>
        <v>34.668999999999997</v>
      </c>
      <c r="DG100" s="1020">
        <f t="shared" si="84"/>
        <v>22</v>
      </c>
      <c r="DH100" s="1020">
        <f t="shared" si="85"/>
        <v>38.200000000000003</v>
      </c>
      <c r="DI100" s="1019">
        <f t="shared" si="86"/>
        <v>7.0066947432755313</v>
      </c>
      <c r="DJ100" s="1019">
        <f t="shared" si="87"/>
        <v>31.193305256724472</v>
      </c>
      <c r="DK100" s="1020">
        <v>10</v>
      </c>
      <c r="DL100" s="1019">
        <f t="shared" si="88"/>
        <v>29.006694743275531</v>
      </c>
      <c r="DM100" s="1019">
        <f t="shared" si="89"/>
        <v>41.193305256724472</v>
      </c>
      <c r="DN100" s="1020">
        <v>36.6</v>
      </c>
      <c r="DO100" s="1019">
        <v>1.6</v>
      </c>
      <c r="DP100" s="1026">
        <f t="shared" si="90"/>
        <v>15.600000000000001</v>
      </c>
      <c r="DQ100" s="1020">
        <f t="shared" si="91"/>
        <v>15.600000000000001</v>
      </c>
      <c r="DR100" s="2638">
        <v>0</v>
      </c>
      <c r="DS100" s="1020">
        <v>8.8000000000000007</v>
      </c>
      <c r="DT100" s="1020">
        <f t="shared" si="92"/>
        <v>6.8000000000000007</v>
      </c>
      <c r="DU100" s="1020">
        <v>6.8000000000000007</v>
      </c>
      <c r="DV100" s="1025">
        <f t="shared" si="93"/>
        <v>302.83099999999996</v>
      </c>
      <c r="DW100" s="1022">
        <f t="shared" si="94"/>
        <v>63.356844056138826</v>
      </c>
      <c r="DX100" s="1022">
        <f t="shared" si="95"/>
        <v>231.78794499015956</v>
      </c>
      <c r="DY100" s="1022">
        <f t="shared" si="96"/>
        <v>7.7862109537016204</v>
      </c>
      <c r="DZ100" s="1022">
        <f t="shared" si="97"/>
        <v>311.13099999999997</v>
      </c>
      <c r="EA100" s="1022">
        <v>25.6</v>
      </c>
      <c r="EB100" s="1022">
        <v>1.6</v>
      </c>
      <c r="EC100" s="1022">
        <f t="shared" si="108"/>
        <v>0</v>
      </c>
      <c r="ED100" s="1022">
        <v>0</v>
      </c>
      <c r="EE100" s="1024">
        <f t="shared" si="98"/>
        <v>24</v>
      </c>
      <c r="EF100" s="1022">
        <f t="shared" si="99"/>
        <v>29.7</v>
      </c>
      <c r="EG100" s="1024">
        <f t="shared" si="100"/>
        <v>38.700000000000003</v>
      </c>
      <c r="EH100" s="2594">
        <v>0</v>
      </c>
      <c r="EI100" s="1741">
        <v>11.9</v>
      </c>
      <c r="EJ100" s="1761">
        <f t="shared" si="101"/>
        <v>-1.6</v>
      </c>
      <c r="EK100" s="1023">
        <v>23.942233215547702</v>
      </c>
      <c r="EL100" s="1023">
        <f t="shared" si="102"/>
        <v>11.142233215547703</v>
      </c>
      <c r="EM100" s="1023">
        <f t="shared" si="103"/>
        <v>2.3577667844522967</v>
      </c>
      <c r="EN100" s="2592">
        <v>0</v>
      </c>
      <c r="EO100" s="1023">
        <f t="shared" si="104"/>
        <v>2.3577667844522967</v>
      </c>
      <c r="EP100" s="1134">
        <v>11.667</v>
      </c>
      <c r="EQ100" s="1134">
        <v>0.71599999999999997</v>
      </c>
      <c r="ER100" s="1750">
        <v>0</v>
      </c>
      <c r="ES100" s="1567">
        <f>ER100/DataUS1!B100</f>
        <v>0</v>
      </c>
      <c r="ET100" s="1134"/>
      <c r="EU100" s="1741">
        <v>17.170000000000002</v>
      </c>
      <c r="EV100" s="2680">
        <v>17.097000000000001</v>
      </c>
      <c r="EW100" s="2680">
        <v>25.715</v>
      </c>
      <c r="EX100" s="2680">
        <v>31.736000000000001</v>
      </c>
      <c r="EY100" s="2680">
        <v>12.835000000000001</v>
      </c>
      <c r="EZ100" s="2680">
        <v>26.318000000000001</v>
      </c>
      <c r="FA100" s="2680">
        <v>20.207999999999998</v>
      </c>
      <c r="FB100" s="2680">
        <v>11.715</v>
      </c>
      <c r="FC100" s="2680">
        <v>12.473859925890597</v>
      </c>
      <c r="FD100" s="2680">
        <v>12.368070073423878</v>
      </c>
      <c r="FE100" s="1781">
        <v>168221</v>
      </c>
      <c r="FF100" s="1781">
        <v>106686.9</v>
      </c>
      <c r="FG100" s="2672">
        <f t="shared" si="25"/>
        <v>0.63420678749977699</v>
      </c>
      <c r="FH100" s="2373"/>
      <c r="FI100" s="2373"/>
      <c r="FJ100" s="2373"/>
      <c r="FK100" s="2373"/>
      <c r="FM100" s="2682">
        <v>66537</v>
      </c>
      <c r="FN100" s="2683">
        <v>2745</v>
      </c>
      <c r="FO100" s="2673">
        <f t="shared" si="20"/>
        <v>63792</v>
      </c>
      <c r="FS100" s="2703"/>
      <c r="GD100" s="2678">
        <f t="shared" si="105"/>
        <v>-2.7612999999999985</v>
      </c>
      <c r="GE100" s="1838"/>
      <c r="GK100" s="2702"/>
      <c r="GL100" s="1781"/>
      <c r="GM100" s="2373"/>
      <c r="GN100" s="1781">
        <v>1338.1764420764996</v>
      </c>
      <c r="GO100" s="1774">
        <f>(GN100-AVERAGE(DataUS2!BX100:BX101))/AVERAGE(DataUS2!BS100:BS101)</f>
        <v>0.84137491986416357</v>
      </c>
      <c r="GP100" s="1774">
        <v>0.39501517391813534</v>
      </c>
    </row>
    <row r="101" spans="1:199" s="2612" customFormat="1" ht="13" customHeight="1">
      <c r="A101" s="2612">
        <v>1957</v>
      </c>
      <c r="B101" s="1041">
        <v>413.3</v>
      </c>
      <c r="C101" s="1040">
        <v>3.0999999999999996</v>
      </c>
      <c r="D101" s="1023">
        <f t="shared" si="26"/>
        <v>50.8</v>
      </c>
      <c r="E101" s="1028">
        <v>410.3</v>
      </c>
      <c r="F101" s="1023">
        <v>461.1</v>
      </c>
      <c r="G101" s="1023">
        <f t="shared" si="27"/>
        <v>0</v>
      </c>
      <c r="H101" s="1739">
        <v>461.1</v>
      </c>
      <c r="I101" s="2620">
        <f t="shared" si="109"/>
        <v>461.1</v>
      </c>
      <c r="J101" s="1023">
        <v>286.86399999999998</v>
      </c>
      <c r="K101" s="1023">
        <v>75.283000000000001</v>
      </c>
      <c r="L101" s="1023">
        <f t="shared" si="107"/>
        <v>94.877200000000059</v>
      </c>
      <c r="M101" s="1023">
        <v>24.017299999999999</v>
      </c>
      <c r="N101" s="1023">
        <v>19.941500000000001</v>
      </c>
      <c r="O101" s="1039">
        <f>35.9+T101</f>
        <v>36.771999999999998</v>
      </c>
      <c r="P101" s="1022">
        <v>4.2</v>
      </c>
      <c r="Q101" s="1035">
        <f t="shared" si="29"/>
        <v>8.535999999999996</v>
      </c>
      <c r="R101" s="1022">
        <v>22</v>
      </c>
      <c r="S101" s="1035">
        <f t="shared" si="30"/>
        <v>1.1640000000000015</v>
      </c>
      <c r="T101" s="1033">
        <v>0.872</v>
      </c>
      <c r="U101" s="2622">
        <f t="shared" si="31"/>
        <v>24.4</v>
      </c>
      <c r="V101" s="1022">
        <f t="shared" si="110"/>
        <v>30.5</v>
      </c>
      <c r="W101" s="1022">
        <v>19.899999999999999</v>
      </c>
      <c r="X101" s="1022">
        <v>10.600000000000001</v>
      </c>
      <c r="Y101" s="1022">
        <v>6.1</v>
      </c>
      <c r="Z101" s="1038">
        <f t="shared" si="34"/>
        <v>0.19999999999999998</v>
      </c>
      <c r="AA101" s="1037">
        <f t="shared" si="35"/>
        <v>92.275000000000063</v>
      </c>
      <c r="AB101" s="1035">
        <f t="shared" si="36"/>
        <v>102.17500000000007</v>
      </c>
      <c r="AC101" s="1022">
        <f t="shared" si="37"/>
        <v>66.504000000000104</v>
      </c>
      <c r="AD101" s="1028">
        <v>35.670999999999964</v>
      </c>
      <c r="AE101" s="1022">
        <v>9.9</v>
      </c>
      <c r="AF101" s="1038">
        <f t="shared" si="39"/>
        <v>9.6892586249082396E-2</v>
      </c>
      <c r="AG101" s="1021">
        <v>18.799999999999997</v>
      </c>
      <c r="AH101" s="1021">
        <f t="shared" si="40"/>
        <v>25.799999999999997</v>
      </c>
      <c r="AI101" s="1021">
        <v>7</v>
      </c>
      <c r="AJ101" s="1038">
        <f t="shared" si="41"/>
        <v>0.27131782945736438</v>
      </c>
      <c r="AK101" s="1021">
        <f t="shared" si="42"/>
        <v>97.875000000000071</v>
      </c>
      <c r="AL101" s="1021">
        <f t="shared" si="43"/>
        <v>106.87500000000007</v>
      </c>
      <c r="AM101" s="1021">
        <f t="shared" si="44"/>
        <v>60.604000000000106</v>
      </c>
      <c r="AN101" s="1021">
        <f t="shared" si="45"/>
        <v>46.270999999999965</v>
      </c>
      <c r="AO101" s="1021">
        <f t="shared" si="46"/>
        <v>8.9999999999999964</v>
      </c>
      <c r="AP101" s="1032">
        <f t="shared" si="47"/>
        <v>8.4210526315789389E-2</v>
      </c>
      <c r="AQ101" s="1037">
        <f t="shared" si="48"/>
        <v>212.89999999999998</v>
      </c>
      <c r="AR101" s="1035">
        <f t="shared" si="49"/>
        <v>234.2</v>
      </c>
      <c r="AS101" s="1022">
        <v>67.7</v>
      </c>
      <c r="AT101" s="1022">
        <v>166.5</v>
      </c>
      <c r="AU101" s="1022">
        <f t="shared" si="50"/>
        <v>21.3</v>
      </c>
      <c r="AV101" s="1034">
        <f t="shared" si="51"/>
        <v>9.0947907771135789E-2</v>
      </c>
      <c r="AW101" s="1022">
        <f t="shared" si="52"/>
        <v>200.60000000000002</v>
      </c>
      <c r="AX101" s="1022">
        <f t="shared" si="53"/>
        <v>221.10000000000002</v>
      </c>
      <c r="AY101" s="1022">
        <v>62.7</v>
      </c>
      <c r="AZ101" s="1022">
        <v>158.4</v>
      </c>
      <c r="BA101" s="1022">
        <v>20.5</v>
      </c>
      <c r="BB101" s="1022">
        <f t="shared" si="54"/>
        <v>12.299999999999994</v>
      </c>
      <c r="BC101" s="1022">
        <f t="shared" si="55"/>
        <v>13.099999999999994</v>
      </c>
      <c r="BD101" s="1022">
        <f t="shared" si="56"/>
        <v>5</v>
      </c>
      <c r="BE101" s="1022">
        <f t="shared" si="57"/>
        <v>8.0999999999999943</v>
      </c>
      <c r="BF101" s="1033">
        <v>0.8</v>
      </c>
      <c r="BG101" s="1036">
        <f t="shared" si="58"/>
        <v>43.953000000000003</v>
      </c>
      <c r="BH101" s="1035">
        <f t="shared" si="59"/>
        <v>57.453000000000003</v>
      </c>
      <c r="BI101" s="1022">
        <f t="shared" si="60"/>
        <v>43.953000000000003</v>
      </c>
      <c r="BJ101" s="1022">
        <f t="shared" si="61"/>
        <v>13.5</v>
      </c>
      <c r="BK101" s="1034">
        <f t="shared" si="62"/>
        <v>0.23497467495169963</v>
      </c>
      <c r="BL101" s="1022">
        <f t="shared" si="63"/>
        <v>32.786000000000001</v>
      </c>
      <c r="BM101" s="1022">
        <v>23.085999999999999</v>
      </c>
      <c r="BN101" s="1022">
        <v>9.6999999999999993</v>
      </c>
      <c r="BO101" s="1022">
        <f t="shared" si="64"/>
        <v>24.667000000000002</v>
      </c>
      <c r="BP101" s="1022">
        <v>20.867000000000001</v>
      </c>
      <c r="BQ101" s="1033">
        <v>3.8</v>
      </c>
      <c r="BR101" s="1027">
        <f t="shared" si="65"/>
        <v>46.400000000000006</v>
      </c>
      <c r="BS101" s="1027">
        <v>21.4</v>
      </c>
      <c r="BT101" s="1027">
        <f t="shared" si="111"/>
        <v>8.8000000000000078</v>
      </c>
      <c r="BU101" s="1027">
        <v>14.5</v>
      </c>
      <c r="BV101" s="1027">
        <v>1.7</v>
      </c>
      <c r="BW101" s="1027">
        <v>19</v>
      </c>
      <c r="BX101" s="1027"/>
      <c r="BY101" s="1027"/>
      <c r="BZ101" s="1027">
        <v>1.2</v>
      </c>
      <c r="CA101" s="1027">
        <f t="shared" si="67"/>
        <v>2.3999999999999986</v>
      </c>
      <c r="CB101" s="1027"/>
      <c r="CC101" s="1027"/>
      <c r="CD101" s="1027">
        <f t="shared" si="68"/>
        <v>0.5</v>
      </c>
      <c r="CE101" s="1027"/>
      <c r="CF101" s="2626">
        <f t="shared" si="69"/>
        <v>3.1999999999999997</v>
      </c>
      <c r="CG101" s="1030">
        <f t="shared" si="70"/>
        <v>3.3</v>
      </c>
      <c r="CH101" s="1030">
        <v>4.3</v>
      </c>
      <c r="CI101" s="1030">
        <v>1</v>
      </c>
      <c r="CJ101" s="1030">
        <f t="shared" si="71"/>
        <v>-0.1</v>
      </c>
      <c r="CK101" s="1030">
        <v>0.1</v>
      </c>
      <c r="CL101" s="1031">
        <v>0.2</v>
      </c>
      <c r="CM101" s="1027">
        <f t="shared" si="106"/>
        <v>-2.4</v>
      </c>
      <c r="CN101" s="1030">
        <v>0</v>
      </c>
      <c r="CO101" s="1030">
        <v>2.4</v>
      </c>
      <c r="CP101" s="1029">
        <v>0</v>
      </c>
      <c r="CQ101" s="1028">
        <f t="shared" si="72"/>
        <v>95.831141380930035</v>
      </c>
      <c r="CR101" s="1027">
        <f t="shared" si="73"/>
        <v>46.400000000000006</v>
      </c>
      <c r="CS101" s="1027">
        <f t="shared" si="74"/>
        <v>18.799999999999997</v>
      </c>
      <c r="CT101" s="1020">
        <f t="shared" si="75"/>
        <v>21.331141380930035</v>
      </c>
      <c r="CU101" s="1020">
        <f t="shared" si="76"/>
        <v>3.3</v>
      </c>
      <c r="CV101" s="1020">
        <v>6</v>
      </c>
      <c r="CW101" s="1020">
        <v>7.2439999999999998</v>
      </c>
      <c r="CX101" s="614"/>
      <c r="CY101" s="1019"/>
      <c r="CZ101" s="1028">
        <f t="shared" si="77"/>
        <v>286.89685861907003</v>
      </c>
      <c r="DA101" s="1027">
        <f t="shared" si="78"/>
        <v>166.5</v>
      </c>
      <c r="DB101" s="1027">
        <f t="shared" si="79"/>
        <v>43.953000000000003</v>
      </c>
      <c r="DC101" s="1020">
        <f t="shared" si="80"/>
        <v>76.543858619070051</v>
      </c>
      <c r="DD101" s="1029">
        <f t="shared" si="81"/>
        <v>-0.1</v>
      </c>
      <c r="DE101" s="1028">
        <f t="shared" si="82"/>
        <v>110.27199999999999</v>
      </c>
      <c r="DF101" s="1027">
        <f t="shared" si="83"/>
        <v>36.771999999999998</v>
      </c>
      <c r="DG101" s="1020">
        <f t="shared" si="84"/>
        <v>21.4</v>
      </c>
      <c r="DH101" s="1020">
        <f t="shared" si="85"/>
        <v>40.699999999999996</v>
      </c>
      <c r="DI101" s="1019">
        <f t="shared" si="86"/>
        <v>7.373703416788473</v>
      </c>
      <c r="DJ101" s="1019">
        <f t="shared" si="87"/>
        <v>33.326296583211523</v>
      </c>
      <c r="DK101" s="1020">
        <v>11.4</v>
      </c>
      <c r="DL101" s="1019">
        <f t="shared" si="88"/>
        <v>28.773703416788472</v>
      </c>
      <c r="DM101" s="1019">
        <f t="shared" si="89"/>
        <v>44.726296583211521</v>
      </c>
      <c r="DN101" s="1020">
        <v>38.9</v>
      </c>
      <c r="DO101" s="1019">
        <v>1.7999999999999998</v>
      </c>
      <c r="DP101" s="1026">
        <f t="shared" si="90"/>
        <v>18.2</v>
      </c>
      <c r="DQ101" s="1020">
        <f t="shared" si="91"/>
        <v>18.2</v>
      </c>
      <c r="DR101" s="2638">
        <v>0</v>
      </c>
      <c r="DS101" s="1020">
        <v>11</v>
      </c>
      <c r="DT101" s="1020">
        <f t="shared" si="92"/>
        <v>7.2</v>
      </c>
      <c r="DU101" s="1020">
        <v>7.2</v>
      </c>
      <c r="DV101" s="1025">
        <f t="shared" si="93"/>
        <v>318.32800000000003</v>
      </c>
      <c r="DW101" s="1022">
        <f t="shared" si="94"/>
        <v>65.357437964141567</v>
      </c>
      <c r="DX101" s="1022">
        <f t="shared" si="95"/>
        <v>243.45011973915172</v>
      </c>
      <c r="DY101" s="1022">
        <f t="shared" si="96"/>
        <v>9.7204422967068247</v>
      </c>
      <c r="DZ101" s="1022">
        <f t="shared" si="97"/>
        <v>327.22800000000001</v>
      </c>
      <c r="EA101" s="1022">
        <v>26.9</v>
      </c>
      <c r="EB101" s="1022">
        <v>1.8</v>
      </c>
      <c r="EC101" s="1022">
        <f t="shared" si="108"/>
        <v>-2.2204460492503131E-16</v>
      </c>
      <c r="ED101" s="1022">
        <v>0</v>
      </c>
      <c r="EE101" s="1024">
        <f t="shared" si="98"/>
        <v>25.099999999999998</v>
      </c>
      <c r="EF101" s="1022">
        <f t="shared" si="99"/>
        <v>31.199999999999996</v>
      </c>
      <c r="EG101" s="1024">
        <f t="shared" si="100"/>
        <v>39.599999999999994</v>
      </c>
      <c r="EH101" s="2594">
        <v>0</v>
      </c>
      <c r="EI101" s="1741">
        <v>7.4</v>
      </c>
      <c r="EJ101" s="1761">
        <f t="shared" si="101"/>
        <v>-1.8</v>
      </c>
      <c r="EK101" s="1023">
        <v>25.510501766784451</v>
      </c>
      <c r="EL101" s="1023">
        <f t="shared" si="102"/>
        <v>12.010501766784451</v>
      </c>
      <c r="EM101" s="1023">
        <f t="shared" si="103"/>
        <v>-2.8105017667844496</v>
      </c>
      <c r="EN101" s="2592">
        <v>0</v>
      </c>
      <c r="EO101" s="1023">
        <f t="shared" si="104"/>
        <v>-2.8105017667844496</v>
      </c>
      <c r="EP101" s="1134">
        <v>10.69</v>
      </c>
      <c r="EQ101" s="1134">
        <v>3.5619999999999998</v>
      </c>
      <c r="ER101" s="1750">
        <v>0</v>
      </c>
      <c r="ES101" s="1567">
        <f>ER101/DataUS1!B101</f>
        <v>0</v>
      </c>
      <c r="ET101" s="1134"/>
      <c r="EU101" s="1741">
        <v>17.741</v>
      </c>
      <c r="EV101" s="2680">
        <v>17.617000000000001</v>
      </c>
      <c r="EW101" s="2680">
        <v>26.3</v>
      </c>
      <c r="EX101" s="2680">
        <v>33.357999999999997</v>
      </c>
      <c r="EY101" s="2680">
        <v>12.868</v>
      </c>
      <c r="EZ101" s="2680">
        <v>27.315999999999999</v>
      </c>
      <c r="FA101" s="2680">
        <v>20.437999999999999</v>
      </c>
      <c r="FB101" s="2680">
        <v>12.231999999999999</v>
      </c>
      <c r="FC101" s="2680">
        <v>12.886597938144329</v>
      </c>
      <c r="FD101" s="2680">
        <v>12.73726619501862</v>
      </c>
      <c r="FE101" s="1781">
        <v>171274</v>
      </c>
      <c r="FF101" s="1781">
        <v>107748.1</v>
      </c>
      <c r="FG101" s="2672">
        <f t="shared" si="25"/>
        <v>0.62909781986758062</v>
      </c>
      <c r="FH101" s="2373"/>
      <c r="FI101" s="2373"/>
      <c r="FJ101" s="2373"/>
      <c r="FK101" s="2373"/>
      <c r="FM101" s="2682">
        <v>66942</v>
      </c>
      <c r="FN101" s="2683">
        <v>2877</v>
      </c>
      <c r="FO101" s="2673">
        <f t="shared" si="20"/>
        <v>64065</v>
      </c>
      <c r="FS101" s="2703"/>
      <c r="GD101" s="2678">
        <f t="shared" si="105"/>
        <v>-4.8757999999999981</v>
      </c>
      <c r="GE101" s="1838"/>
      <c r="GK101" s="2702"/>
      <c r="GL101" s="1781"/>
      <c r="GM101" s="2373"/>
      <c r="GN101" s="1781">
        <v>1392.6875811041575</v>
      </c>
      <c r="GO101" s="1774">
        <f>(GN101-AVERAGE(DataUS2!BX101:BX102))/AVERAGE(DataUS2!BS101:BS102)</f>
        <v>0.83635304508520614</v>
      </c>
      <c r="GP101" s="1774">
        <v>0.40479286786850283</v>
      </c>
    </row>
    <row r="102" spans="1:199" s="2612" customFormat="1" ht="13" customHeight="1">
      <c r="A102" s="2612">
        <v>1958</v>
      </c>
      <c r="B102" s="1041">
        <v>415.6</v>
      </c>
      <c r="C102" s="1040">
        <v>2.7</v>
      </c>
      <c r="D102" s="1023">
        <f t="shared" si="26"/>
        <v>53.3</v>
      </c>
      <c r="E102" s="1028">
        <v>413</v>
      </c>
      <c r="F102" s="1023">
        <v>466.2</v>
      </c>
      <c r="G102" s="1023">
        <f t="shared" si="27"/>
        <v>1</v>
      </c>
      <c r="H102" s="1739">
        <v>467.2</v>
      </c>
      <c r="I102" s="2620">
        <f t="shared" si="109"/>
        <v>467.19999999999993</v>
      </c>
      <c r="J102" s="1023">
        <v>296.18650000000002</v>
      </c>
      <c r="K102" s="1023">
        <v>79.477000000000004</v>
      </c>
      <c r="L102" s="1023">
        <f t="shared" si="107"/>
        <v>90.999999999999957</v>
      </c>
      <c r="M102" s="1023">
        <v>20.5595</v>
      </c>
      <c r="N102" s="1023">
        <v>20.023</v>
      </c>
      <c r="O102" s="1039">
        <f>36.8+T102</f>
        <v>37.661999999999999</v>
      </c>
      <c r="P102" s="1022">
        <v>4.8</v>
      </c>
      <c r="Q102" s="1035">
        <f t="shared" si="29"/>
        <v>8.5360000000000014</v>
      </c>
      <c r="R102" s="1022">
        <v>22.3</v>
      </c>
      <c r="S102" s="1035">
        <f t="shared" si="30"/>
        <v>1.1639999999999997</v>
      </c>
      <c r="T102" s="1033">
        <v>0.86199999999999999</v>
      </c>
      <c r="U102" s="2622">
        <f t="shared" si="31"/>
        <v>26.499999999999996</v>
      </c>
      <c r="V102" s="1022">
        <f t="shared" si="110"/>
        <v>32.799999999999997</v>
      </c>
      <c r="W102" s="1022">
        <v>21.3</v>
      </c>
      <c r="X102" s="1022">
        <v>11.5</v>
      </c>
      <c r="Y102" s="1022">
        <v>6.3</v>
      </c>
      <c r="Z102" s="1038">
        <f t="shared" si="34"/>
        <v>0.19207317073170732</v>
      </c>
      <c r="AA102" s="1037">
        <f t="shared" si="35"/>
        <v>95.306000000000012</v>
      </c>
      <c r="AB102" s="1035">
        <f t="shared" si="36"/>
        <v>105.70600000000002</v>
      </c>
      <c r="AC102" s="1022">
        <f t="shared" si="37"/>
        <v>70.082999999999998</v>
      </c>
      <c r="AD102" s="1028">
        <v>35.623000000000019</v>
      </c>
      <c r="AE102" s="1022">
        <v>10.4</v>
      </c>
      <c r="AF102" s="1038">
        <f t="shared" si="39"/>
        <v>9.8386089720545647E-2</v>
      </c>
      <c r="AG102" s="1021">
        <v>20.5</v>
      </c>
      <c r="AH102" s="1021">
        <f t="shared" si="40"/>
        <v>27.7</v>
      </c>
      <c r="AI102" s="1021">
        <v>7.2</v>
      </c>
      <c r="AJ102" s="1038">
        <f t="shared" si="41"/>
        <v>0.25992779783393505</v>
      </c>
      <c r="AK102" s="1021">
        <f t="shared" si="42"/>
        <v>101.30600000000001</v>
      </c>
      <c r="AL102" s="1021">
        <f t="shared" si="43"/>
        <v>110.80600000000001</v>
      </c>
      <c r="AM102" s="1021">
        <f t="shared" si="44"/>
        <v>63.682999999999993</v>
      </c>
      <c r="AN102" s="1021">
        <f t="shared" si="45"/>
        <v>47.123000000000019</v>
      </c>
      <c r="AO102" s="1021">
        <f t="shared" si="46"/>
        <v>9.4999999999999947</v>
      </c>
      <c r="AP102" s="1032">
        <f t="shared" si="47"/>
        <v>8.5735429489377776E-2</v>
      </c>
      <c r="AQ102" s="1037">
        <f t="shared" si="48"/>
        <v>206</v>
      </c>
      <c r="AR102" s="1035">
        <f t="shared" si="49"/>
        <v>228.7</v>
      </c>
      <c r="AS102" s="1022">
        <v>64.7</v>
      </c>
      <c r="AT102" s="1022">
        <v>164</v>
      </c>
      <c r="AU102" s="1022">
        <f t="shared" si="50"/>
        <v>22.7</v>
      </c>
      <c r="AV102" s="1034">
        <f t="shared" si="51"/>
        <v>9.9256668124180145E-2</v>
      </c>
      <c r="AW102" s="1022">
        <f t="shared" si="52"/>
        <v>192.99999999999997</v>
      </c>
      <c r="AX102" s="1022">
        <f t="shared" si="53"/>
        <v>214.79999999999998</v>
      </c>
      <c r="AY102" s="1022">
        <v>59.599999999999994</v>
      </c>
      <c r="AZ102" s="1022">
        <v>155.19999999999999</v>
      </c>
      <c r="BA102" s="1022">
        <v>21.8</v>
      </c>
      <c r="BB102" s="1022">
        <f t="shared" si="54"/>
        <v>13.00000000000002</v>
      </c>
      <c r="BC102" s="1022">
        <f t="shared" si="55"/>
        <v>13.90000000000002</v>
      </c>
      <c r="BD102" s="1022">
        <f t="shared" si="56"/>
        <v>5.1000000000000085</v>
      </c>
      <c r="BE102" s="1022">
        <f t="shared" si="57"/>
        <v>8.8000000000000114</v>
      </c>
      <c r="BF102" s="1033">
        <v>0.9</v>
      </c>
      <c r="BG102" s="1036">
        <f t="shared" si="58"/>
        <v>47.531999999999996</v>
      </c>
      <c r="BH102" s="1035">
        <f t="shared" si="59"/>
        <v>61.431999999999995</v>
      </c>
      <c r="BI102" s="1022">
        <f t="shared" si="60"/>
        <v>47.531999999999996</v>
      </c>
      <c r="BJ102" s="1022">
        <f t="shared" si="61"/>
        <v>13.9</v>
      </c>
      <c r="BK102" s="1034">
        <f t="shared" si="62"/>
        <v>0.22626644094283113</v>
      </c>
      <c r="BL102" s="1022">
        <f t="shared" si="63"/>
        <v>34.411999999999999</v>
      </c>
      <c r="BM102" s="1022">
        <v>24.512</v>
      </c>
      <c r="BN102" s="1022">
        <v>9.9</v>
      </c>
      <c r="BO102" s="1022">
        <f t="shared" si="64"/>
        <v>27.02</v>
      </c>
      <c r="BP102" s="1022">
        <v>23.02</v>
      </c>
      <c r="BQ102" s="1033">
        <v>4</v>
      </c>
      <c r="BR102" s="1027">
        <f t="shared" si="65"/>
        <v>42</v>
      </c>
      <c r="BS102" s="1027">
        <v>19</v>
      </c>
      <c r="BT102" s="1027">
        <f t="shared" si="111"/>
        <v>9.6</v>
      </c>
      <c r="BU102" s="1027">
        <v>11.9</v>
      </c>
      <c r="BV102" s="1027">
        <v>1.5</v>
      </c>
      <c r="BW102" s="1027">
        <v>16.100000000000001</v>
      </c>
      <c r="BX102" s="1027"/>
      <c r="BY102" s="1027"/>
      <c r="BZ102" s="1027">
        <v>1.2</v>
      </c>
      <c r="CA102" s="1027">
        <f t="shared" si="67"/>
        <v>2.8999999999999986</v>
      </c>
      <c r="CB102" s="1027"/>
      <c r="CC102" s="1027"/>
      <c r="CD102" s="1027">
        <f t="shared" si="68"/>
        <v>0.30000000000000004</v>
      </c>
      <c r="CE102" s="1027"/>
      <c r="CF102" s="2626">
        <f t="shared" si="69"/>
        <v>2.8</v>
      </c>
      <c r="CG102" s="1030">
        <f t="shared" si="70"/>
        <v>2.9</v>
      </c>
      <c r="CH102" s="1030">
        <v>3.9</v>
      </c>
      <c r="CI102" s="1030">
        <v>1</v>
      </c>
      <c r="CJ102" s="1030">
        <f t="shared" si="71"/>
        <v>-0.1</v>
      </c>
      <c r="CK102" s="1030">
        <v>0.1</v>
      </c>
      <c r="CL102" s="1031">
        <v>0.2</v>
      </c>
      <c r="CM102" s="1027">
        <f t="shared" si="106"/>
        <v>-2.4</v>
      </c>
      <c r="CN102" s="1030">
        <v>0</v>
      </c>
      <c r="CO102" s="1030">
        <v>2.4</v>
      </c>
      <c r="CP102" s="1029">
        <v>0</v>
      </c>
      <c r="CQ102" s="1028">
        <f t="shared" si="72"/>
        <v>91.754621359223322</v>
      </c>
      <c r="CR102" s="1027">
        <f t="shared" si="73"/>
        <v>42</v>
      </c>
      <c r="CS102" s="1027">
        <f t="shared" si="74"/>
        <v>20.5</v>
      </c>
      <c r="CT102" s="1020">
        <f t="shared" si="75"/>
        <v>20.654621359223306</v>
      </c>
      <c r="CU102" s="1020">
        <f t="shared" si="76"/>
        <v>2.9</v>
      </c>
      <c r="CV102" s="1020">
        <v>5.6999999999999993</v>
      </c>
      <c r="CW102" s="1020">
        <v>7.6059999999999999</v>
      </c>
      <c r="CX102" s="614"/>
      <c r="CY102" s="1019"/>
      <c r="CZ102" s="1028">
        <f t="shared" si="77"/>
        <v>292.08337864077669</v>
      </c>
      <c r="DA102" s="1027">
        <f t="shared" si="78"/>
        <v>164</v>
      </c>
      <c r="DB102" s="1027">
        <f t="shared" si="79"/>
        <v>47.531999999999996</v>
      </c>
      <c r="DC102" s="1020">
        <f t="shared" si="80"/>
        <v>80.651378640776699</v>
      </c>
      <c r="DD102" s="1029">
        <f t="shared" si="81"/>
        <v>-0.1</v>
      </c>
      <c r="DE102" s="1028">
        <f t="shared" si="82"/>
        <v>108.262</v>
      </c>
      <c r="DF102" s="1027">
        <f t="shared" si="83"/>
        <v>37.661999999999999</v>
      </c>
      <c r="DG102" s="1020">
        <f t="shared" si="84"/>
        <v>19</v>
      </c>
      <c r="DH102" s="1020">
        <f t="shared" si="85"/>
        <v>40.200000000000003</v>
      </c>
      <c r="DI102" s="1019">
        <f t="shared" si="86"/>
        <v>6.8772566900470693</v>
      </c>
      <c r="DJ102" s="1019">
        <f t="shared" si="87"/>
        <v>33.322743309952934</v>
      </c>
      <c r="DK102" s="1020">
        <v>11.4</v>
      </c>
      <c r="DL102" s="1019">
        <f t="shared" si="88"/>
        <v>25.877256690047069</v>
      </c>
      <c r="DM102" s="1019">
        <f t="shared" si="89"/>
        <v>44.722743309952932</v>
      </c>
      <c r="DN102" s="1020">
        <v>38.5</v>
      </c>
      <c r="DO102" s="1019">
        <v>1.7000000000000002</v>
      </c>
      <c r="DP102" s="1026">
        <f t="shared" si="90"/>
        <v>22.3</v>
      </c>
      <c r="DQ102" s="1020">
        <f t="shared" si="91"/>
        <v>22.3</v>
      </c>
      <c r="DR102" s="2638">
        <v>0</v>
      </c>
      <c r="DS102" s="1020">
        <v>14.6</v>
      </c>
      <c r="DT102" s="1020">
        <f t="shared" si="92"/>
        <v>7.7</v>
      </c>
      <c r="DU102" s="1020">
        <v>7.7</v>
      </c>
      <c r="DV102" s="1025">
        <f t="shared" si="93"/>
        <v>326.13800000000003</v>
      </c>
      <c r="DW102" s="1022">
        <f t="shared" si="94"/>
        <v>64.377364669176245</v>
      </c>
      <c r="DX102" s="1022">
        <f t="shared" si="95"/>
        <v>249.00824602454037</v>
      </c>
      <c r="DY102" s="1022">
        <f t="shared" si="96"/>
        <v>12.952389306283395</v>
      </c>
      <c r="DZ102" s="1022">
        <f t="shared" si="97"/>
        <v>335.33800000000002</v>
      </c>
      <c r="EA102" s="1022">
        <v>28.2</v>
      </c>
      <c r="EB102" s="1022">
        <v>1.7</v>
      </c>
      <c r="EC102" s="1022">
        <f t="shared" si="108"/>
        <v>2.2204460492503131E-16</v>
      </c>
      <c r="ED102" s="1022">
        <v>0</v>
      </c>
      <c r="EE102" s="1024">
        <f t="shared" si="98"/>
        <v>26.5</v>
      </c>
      <c r="EF102" s="1022">
        <f t="shared" si="99"/>
        <v>32.799999999999997</v>
      </c>
      <c r="EG102" s="1024">
        <f t="shared" si="100"/>
        <v>38.4</v>
      </c>
      <c r="EH102" s="2594">
        <v>0</v>
      </c>
      <c r="EI102" s="1741">
        <v>-2.6</v>
      </c>
      <c r="EJ102" s="1761">
        <f t="shared" si="101"/>
        <v>-1.7</v>
      </c>
      <c r="EK102" s="1023">
        <v>27.706077738515901</v>
      </c>
      <c r="EL102" s="1023">
        <f t="shared" si="102"/>
        <v>13.806077738515901</v>
      </c>
      <c r="EM102" s="1023">
        <f t="shared" si="103"/>
        <v>-14.706077738515901</v>
      </c>
      <c r="EN102" s="2592">
        <v>0</v>
      </c>
      <c r="EO102" s="1023">
        <f t="shared" si="104"/>
        <v>-14.706077738515901</v>
      </c>
      <c r="EP102" s="1134">
        <v>10.118</v>
      </c>
      <c r="EQ102" s="1134">
        <v>16.614000000000001</v>
      </c>
      <c r="ER102" s="1750">
        <v>0</v>
      </c>
      <c r="ES102" s="1567">
        <f>ER102/DataUS1!B102</f>
        <v>0</v>
      </c>
      <c r="ET102" s="1134"/>
      <c r="EU102" s="1741">
        <v>18.138999999999999</v>
      </c>
      <c r="EV102" s="2680">
        <v>18.032</v>
      </c>
      <c r="EW102" s="2680">
        <v>26.242999999999999</v>
      </c>
      <c r="EX102" s="2680">
        <v>33.527999999999999</v>
      </c>
      <c r="EY102" s="2680">
        <v>12.836</v>
      </c>
      <c r="EZ102" s="2680">
        <v>27.039000000000001</v>
      </c>
      <c r="FA102" s="2680">
        <v>19.588999999999999</v>
      </c>
      <c r="FB102" s="2680">
        <v>12.6</v>
      </c>
      <c r="FC102" s="2680">
        <v>13.253476171258759</v>
      </c>
      <c r="FD102" s="2680">
        <v>13.198761347012049</v>
      </c>
      <c r="FE102" s="1781">
        <v>174141</v>
      </c>
      <c r="FF102" s="1781">
        <v>108710.2</v>
      </c>
      <c r="FG102" s="2672">
        <f t="shared" si="25"/>
        <v>0.624265394134638</v>
      </c>
      <c r="FH102" s="2373"/>
      <c r="FI102" s="2373"/>
      <c r="FJ102" s="2373"/>
      <c r="FK102" s="2373"/>
      <c r="FM102" s="2682">
        <v>67670</v>
      </c>
      <c r="FN102" s="2683">
        <v>4627</v>
      </c>
      <c r="FO102" s="2673">
        <f t="shared" si="20"/>
        <v>63043</v>
      </c>
      <c r="FS102" s="2703"/>
      <c r="GD102" s="2678">
        <f t="shared" si="105"/>
        <v>-0.93649999999999878</v>
      </c>
      <c r="GE102" s="1838"/>
      <c r="GK102" s="2702">
        <v>1662.6</v>
      </c>
      <c r="GL102" s="1781">
        <v>1731.7</v>
      </c>
      <c r="GM102" s="1774">
        <f>GL102/(DataUS2!$BS102+DataUS2!$BX102)</f>
        <v>1.0470792643900839</v>
      </c>
      <c r="GN102" s="1781">
        <v>1470.513641471334</v>
      </c>
      <c r="GO102" s="1774">
        <f>(GN102-AVERAGE(DataUS2!BX102:BX103))/AVERAGE(DataUS2!BS102:BS103)</f>
        <v>0.83379980074408855</v>
      </c>
      <c r="GP102" s="1774">
        <v>0.40281843248140126</v>
      </c>
      <c r="GQ102" s="1774">
        <f>GL102/GN102</f>
        <v>1.1776157331443278</v>
      </c>
    </row>
    <row r="103" spans="1:199" s="2612" customFormat="1" ht="13" customHeight="1">
      <c r="A103" s="2612">
        <v>1959</v>
      </c>
      <c r="B103" s="1041">
        <v>453.5</v>
      </c>
      <c r="C103" s="1040">
        <v>2.8</v>
      </c>
      <c r="D103" s="1023">
        <f t="shared" si="26"/>
        <v>55.3</v>
      </c>
      <c r="E103" s="1028">
        <v>450.7</v>
      </c>
      <c r="F103" s="1023">
        <v>506.1</v>
      </c>
      <c r="G103" s="1023">
        <f t="shared" si="27"/>
        <v>0.5</v>
      </c>
      <c r="H103" s="1739">
        <v>506.6</v>
      </c>
      <c r="I103" s="2620">
        <f t="shared" si="109"/>
        <v>506.6</v>
      </c>
      <c r="J103" s="1023">
        <v>317.70330000000001</v>
      </c>
      <c r="K103" s="1023">
        <v>80.691999999999993</v>
      </c>
      <c r="L103" s="1023">
        <f>H103-J103-K103-M103+N103</f>
        <v>107.80740000000002</v>
      </c>
      <c r="M103" s="1023">
        <v>22.725300000000001</v>
      </c>
      <c r="N103" s="1023">
        <v>22.327999999999999</v>
      </c>
      <c r="O103" s="1039">
        <f>40+T103</f>
        <v>40.975000000000001</v>
      </c>
      <c r="P103" s="1022">
        <v>5.0999999999999996</v>
      </c>
      <c r="Q103" s="1035">
        <f t="shared" si="29"/>
        <v>9.240000000000002</v>
      </c>
      <c r="R103" s="1022">
        <v>24.4</v>
      </c>
      <c r="S103" s="1035">
        <f t="shared" si="30"/>
        <v>1.2599999999999993</v>
      </c>
      <c r="T103" s="1033">
        <v>0.97499999999999998</v>
      </c>
      <c r="U103" s="2622">
        <f t="shared" si="31"/>
        <v>28.8</v>
      </c>
      <c r="V103" s="1022">
        <f t="shared" si="110"/>
        <v>35.5</v>
      </c>
      <c r="W103" s="1022">
        <v>23.200000000000003</v>
      </c>
      <c r="X103" s="1022">
        <v>12.3</v>
      </c>
      <c r="Y103" s="1022">
        <v>6.7</v>
      </c>
      <c r="Z103" s="1038">
        <f t="shared" si="34"/>
        <v>0.18873239436619718</v>
      </c>
      <c r="AA103" s="1037">
        <f t="shared" si="35"/>
        <v>98.256</v>
      </c>
      <c r="AB103" s="1035">
        <f t="shared" si="36"/>
        <v>108.85599999999999</v>
      </c>
      <c r="AC103" s="1022">
        <f t="shared" si="37"/>
        <v>71.575000000000017</v>
      </c>
      <c r="AD103" s="1028">
        <v>37.280999999999977</v>
      </c>
      <c r="AE103" s="1022">
        <v>10.6</v>
      </c>
      <c r="AF103" s="1038">
        <f t="shared" si="39"/>
        <v>9.7376350407878301E-2</v>
      </c>
      <c r="AG103" s="1021">
        <v>22.8</v>
      </c>
      <c r="AH103" s="1021">
        <f t="shared" si="40"/>
        <v>30.4</v>
      </c>
      <c r="AI103" s="1021">
        <v>7.6</v>
      </c>
      <c r="AJ103" s="1038">
        <f t="shared" si="41"/>
        <v>0.25</v>
      </c>
      <c r="AK103" s="1021">
        <f t="shared" si="42"/>
        <v>104.256</v>
      </c>
      <c r="AL103" s="1021">
        <f t="shared" si="43"/>
        <v>113.956</v>
      </c>
      <c r="AM103" s="1021">
        <f t="shared" si="44"/>
        <v>64.375000000000028</v>
      </c>
      <c r="AN103" s="1021">
        <f t="shared" si="45"/>
        <v>49.580999999999975</v>
      </c>
      <c r="AO103" s="1021">
        <f t="shared" si="46"/>
        <v>9.6999999999999993</v>
      </c>
      <c r="AP103" s="1032">
        <f t="shared" si="47"/>
        <v>8.5120572852679974E-2</v>
      </c>
      <c r="AQ103" s="1037">
        <f t="shared" si="48"/>
        <v>232.79999999999998</v>
      </c>
      <c r="AR103" s="1035">
        <f t="shared" si="49"/>
        <v>256.39999999999998</v>
      </c>
      <c r="AS103" s="1022">
        <v>76.099999999999994</v>
      </c>
      <c r="AT103" s="1022">
        <v>180.3</v>
      </c>
      <c r="AU103" s="1022">
        <f t="shared" si="50"/>
        <v>23.599999999999998</v>
      </c>
      <c r="AV103" s="1034">
        <f t="shared" si="51"/>
        <v>9.2043681747269887E-2</v>
      </c>
      <c r="AW103" s="1022">
        <f t="shared" si="52"/>
        <v>218.90000000000003</v>
      </c>
      <c r="AX103" s="1022">
        <f t="shared" si="53"/>
        <v>241.60000000000002</v>
      </c>
      <c r="AY103" s="1022">
        <v>70.8</v>
      </c>
      <c r="AZ103" s="1022">
        <v>170.8</v>
      </c>
      <c r="BA103" s="1022">
        <v>22.7</v>
      </c>
      <c r="BB103" s="1022">
        <f t="shared" si="54"/>
        <v>13.899999999999997</v>
      </c>
      <c r="BC103" s="1022">
        <f t="shared" si="55"/>
        <v>14.799999999999997</v>
      </c>
      <c r="BD103" s="1022">
        <f t="shared" si="56"/>
        <v>5.2999999999999972</v>
      </c>
      <c r="BE103" s="1022">
        <f t="shared" si="57"/>
        <v>9.5</v>
      </c>
      <c r="BF103" s="1033">
        <v>0.9</v>
      </c>
      <c r="BG103" s="1036">
        <f t="shared" si="58"/>
        <v>49.869000000000007</v>
      </c>
      <c r="BH103" s="1035">
        <f t="shared" si="59"/>
        <v>64.269000000000005</v>
      </c>
      <c r="BI103" s="1022">
        <f t="shared" si="60"/>
        <v>49.869</v>
      </c>
      <c r="BJ103" s="1022">
        <f t="shared" si="61"/>
        <v>14.399999999999999</v>
      </c>
      <c r="BK103" s="1034">
        <f t="shared" si="62"/>
        <v>0.22405825514633801</v>
      </c>
      <c r="BL103" s="1022">
        <f t="shared" si="63"/>
        <v>35.19</v>
      </c>
      <c r="BM103" s="1022">
        <v>24.99</v>
      </c>
      <c r="BN103" s="1022">
        <v>10.199999999999999</v>
      </c>
      <c r="BO103" s="1022">
        <f t="shared" si="64"/>
        <v>29.079000000000001</v>
      </c>
      <c r="BP103" s="1022">
        <v>24.879000000000001</v>
      </c>
      <c r="BQ103" s="1033">
        <v>4.2</v>
      </c>
      <c r="BR103" s="1027">
        <f t="shared" si="65"/>
        <v>52.5</v>
      </c>
      <c r="BS103" s="1027">
        <v>23.7</v>
      </c>
      <c r="BT103" s="1027">
        <f t="shared" si="111"/>
        <v>9.8000000000000007</v>
      </c>
      <c r="BU103" s="1027">
        <v>17.5</v>
      </c>
      <c r="BV103" s="1027">
        <v>1.5</v>
      </c>
      <c r="BW103" s="1027">
        <v>20.7</v>
      </c>
      <c r="BX103" s="1027"/>
      <c r="BY103" s="1027"/>
      <c r="BZ103" s="1027">
        <v>1.3</v>
      </c>
      <c r="CA103" s="1027">
        <f t="shared" si="67"/>
        <v>3</v>
      </c>
      <c r="CB103" s="1027"/>
      <c r="CC103" s="1027"/>
      <c r="CD103" s="1027">
        <f t="shared" si="68"/>
        <v>0.19999999999999996</v>
      </c>
      <c r="CE103" s="1027"/>
      <c r="CF103" s="2626">
        <f t="shared" si="69"/>
        <v>3</v>
      </c>
      <c r="CG103" s="1030">
        <f t="shared" si="70"/>
        <v>3</v>
      </c>
      <c r="CH103" s="1030">
        <v>4.3</v>
      </c>
      <c r="CI103" s="1030">
        <v>1.3</v>
      </c>
      <c r="CJ103" s="1030">
        <f t="shared" si="71"/>
        <v>0</v>
      </c>
      <c r="CK103" s="1030">
        <v>0.2</v>
      </c>
      <c r="CL103" s="1031">
        <v>0.2</v>
      </c>
      <c r="CM103" s="1027">
        <f t="shared" si="106"/>
        <v>-4.4000000000000004</v>
      </c>
      <c r="CN103" s="1030">
        <v>0</v>
      </c>
      <c r="CO103" s="1030">
        <v>4.4000000000000004</v>
      </c>
      <c r="CP103" s="1029">
        <v>0</v>
      </c>
      <c r="CQ103" s="1028">
        <f t="shared" si="72"/>
        <v>108.81134020618556</v>
      </c>
      <c r="CR103" s="1027">
        <f t="shared" si="73"/>
        <v>52.5</v>
      </c>
      <c r="CS103" s="1027">
        <f t="shared" si="74"/>
        <v>22.8</v>
      </c>
      <c r="CT103" s="1020">
        <f t="shared" si="75"/>
        <v>23.511340206185569</v>
      </c>
      <c r="CU103" s="1020">
        <f t="shared" si="76"/>
        <v>3</v>
      </c>
      <c r="CV103" s="1020">
        <v>7</v>
      </c>
      <c r="CW103" s="2438">
        <v>7.5919999999999996</v>
      </c>
      <c r="CX103" s="614"/>
      <c r="CY103" s="1019"/>
      <c r="CZ103" s="1028">
        <f t="shared" si="77"/>
        <v>310.91365979381447</v>
      </c>
      <c r="DA103" s="1027">
        <f t="shared" si="78"/>
        <v>180.3</v>
      </c>
      <c r="DB103" s="1027">
        <f t="shared" si="79"/>
        <v>49.869000000000007</v>
      </c>
      <c r="DC103" s="1020">
        <f t="shared" si="80"/>
        <v>80.744659793814449</v>
      </c>
      <c r="DD103" s="1029">
        <f t="shared" si="81"/>
        <v>0</v>
      </c>
      <c r="DE103" s="1028">
        <f t="shared" si="82"/>
        <v>122.675</v>
      </c>
      <c r="DF103" s="1027">
        <f t="shared" si="83"/>
        <v>40.975000000000001</v>
      </c>
      <c r="DG103" s="1020">
        <f t="shared" si="84"/>
        <v>23.7</v>
      </c>
      <c r="DH103" s="1020">
        <f t="shared" si="85"/>
        <v>44.099999999999994</v>
      </c>
      <c r="DI103" s="1019">
        <f t="shared" si="86"/>
        <v>8.0806725999098248</v>
      </c>
      <c r="DJ103" s="1019">
        <f t="shared" si="87"/>
        <v>36.01932740009017</v>
      </c>
      <c r="DK103" s="1020">
        <v>13.9</v>
      </c>
      <c r="DL103" s="1019">
        <f t="shared" si="88"/>
        <v>31.780672599909824</v>
      </c>
      <c r="DM103" s="1019">
        <f t="shared" si="89"/>
        <v>49.919327400090168</v>
      </c>
      <c r="DN103" s="1020">
        <v>42.3</v>
      </c>
      <c r="DO103" s="1019">
        <v>1.7999999999999998</v>
      </c>
      <c r="DP103" s="1026">
        <f t="shared" si="90"/>
        <v>23</v>
      </c>
      <c r="DQ103" s="1020">
        <f t="shared" si="91"/>
        <v>23</v>
      </c>
      <c r="DR103" s="2638">
        <v>0</v>
      </c>
      <c r="DS103" s="1020">
        <v>15</v>
      </c>
      <c r="DT103" s="1020">
        <f t="shared" si="92"/>
        <v>8</v>
      </c>
      <c r="DU103" s="1020">
        <v>8</v>
      </c>
      <c r="DV103" s="1025">
        <f t="shared" si="93"/>
        <v>351.32499999999999</v>
      </c>
      <c r="DW103" s="1022">
        <f t="shared" si="94"/>
        <v>75.530667606275742</v>
      </c>
      <c r="DX103" s="1022">
        <f t="shared" si="95"/>
        <v>262.725955013575</v>
      </c>
      <c r="DY103" s="1022">
        <f t="shared" si="96"/>
        <v>13.268377380149357</v>
      </c>
      <c r="DZ103" s="1022">
        <f t="shared" si="97"/>
        <v>360.82499999999999</v>
      </c>
      <c r="EA103" s="1022">
        <v>26.1</v>
      </c>
      <c r="EB103" s="1022">
        <v>1.8</v>
      </c>
      <c r="EC103" s="1022">
        <f t="shared" si="108"/>
        <v>-2.2204460492503131E-16</v>
      </c>
      <c r="ED103" s="1022">
        <v>0</v>
      </c>
      <c r="EE103" s="1024">
        <f t="shared" si="98"/>
        <v>24.3</v>
      </c>
      <c r="EF103" s="1022">
        <f t="shared" si="99"/>
        <v>31</v>
      </c>
      <c r="EG103" s="1024">
        <f t="shared" si="100"/>
        <v>41.8</v>
      </c>
      <c r="EH103" s="2594">
        <v>0</v>
      </c>
      <c r="EI103" s="1741">
        <v>7</v>
      </c>
      <c r="EJ103" s="1761">
        <f t="shared" si="101"/>
        <v>-1.8</v>
      </c>
      <c r="EK103" s="1023">
        <v>30.633512367491164</v>
      </c>
      <c r="EL103" s="1023">
        <f t="shared" si="102"/>
        <v>16.233512367491166</v>
      </c>
      <c r="EM103" s="1023">
        <f t="shared" si="103"/>
        <v>-7.433512367491165</v>
      </c>
      <c r="EN103" s="2592">
        <v>0</v>
      </c>
      <c r="EO103" s="1023">
        <f t="shared" si="104"/>
        <v>-7.433512367491165</v>
      </c>
      <c r="EP103" s="1134">
        <v>6.8029999999999999</v>
      </c>
      <c r="EQ103" s="1134">
        <v>14.339</v>
      </c>
      <c r="ER103" s="1750">
        <v>0</v>
      </c>
      <c r="ES103" s="1567">
        <f>ER103/DataUS1!B103</f>
        <v>0</v>
      </c>
      <c r="ET103" s="1134"/>
      <c r="EU103" s="1741">
        <v>18.355</v>
      </c>
      <c r="EV103" s="2680">
        <v>18.302</v>
      </c>
      <c r="EW103" s="2680">
        <v>26.576000000000001</v>
      </c>
      <c r="EX103" s="2680">
        <v>33.976999999999997</v>
      </c>
      <c r="EY103" s="2680">
        <v>12.875</v>
      </c>
      <c r="EZ103" s="2680">
        <v>27.094000000000001</v>
      </c>
      <c r="FA103" s="2680">
        <v>19.766999999999999</v>
      </c>
      <c r="FB103" s="2680">
        <v>12.651</v>
      </c>
      <c r="FC103" s="2680">
        <v>13.345195729537366</v>
      </c>
      <c r="FD103" s="2680">
        <v>13.38335940780942</v>
      </c>
      <c r="FE103" s="1781">
        <v>177130</v>
      </c>
      <c r="FF103" s="1781">
        <v>110222.8</v>
      </c>
      <c r="FG103" s="2672">
        <f t="shared" si="25"/>
        <v>0.62227064867611359</v>
      </c>
      <c r="FH103" s="2373"/>
      <c r="FI103" s="2373"/>
      <c r="FJ103" s="2373"/>
      <c r="FK103" s="2373"/>
      <c r="FM103" s="2682">
        <v>68359</v>
      </c>
      <c r="FN103" s="2683">
        <v>3731</v>
      </c>
      <c r="FO103" s="2673">
        <f t="shared" si="20"/>
        <v>64628</v>
      </c>
      <c r="FP103" s="2684">
        <v>13.888999999999999</v>
      </c>
      <c r="FQ103" s="2685">
        <v>7.91</v>
      </c>
      <c r="FR103" s="2685">
        <v>51.389000000000003</v>
      </c>
      <c r="FS103" s="2703"/>
      <c r="GD103" s="2678">
        <f t="shared" si="105"/>
        <v>1.0027000000000008</v>
      </c>
      <c r="GE103" s="1838"/>
      <c r="GK103" s="2702"/>
      <c r="GL103" s="1781"/>
      <c r="GM103" s="2373"/>
      <c r="GN103" s="1781">
        <v>1573.823603302131</v>
      </c>
      <c r="GO103" s="1774">
        <f>(GN103-AVERAGE(DataUS2!BX103:BX104))/AVERAGE(DataUS2!BS103:BS104)</f>
        <v>0.83358691549029018</v>
      </c>
      <c r="GP103" s="1774">
        <v>0.39416742683132183</v>
      </c>
    </row>
    <row r="104" spans="1:199" s="2612" customFormat="1" ht="13" customHeight="1">
      <c r="A104" s="2612">
        <v>1960</v>
      </c>
      <c r="B104" s="1041">
        <v>473.9205</v>
      </c>
      <c r="C104" s="1040">
        <v>3.1126999999999998</v>
      </c>
      <c r="D104" s="1023">
        <f t="shared" si="26"/>
        <v>56.585000000000008</v>
      </c>
      <c r="E104" s="1028">
        <f t="shared" ref="E104:E135" si="112">O104+U104+AA104+AQ104+BG104</f>
        <v>470.8109</v>
      </c>
      <c r="F104" s="1023">
        <f t="shared" ref="F104:F135" si="113">E104+D104</f>
        <v>527.39589999999998</v>
      </c>
      <c r="G104" s="1023">
        <f t="shared" si="27"/>
        <v>-0.95859999999993306</v>
      </c>
      <c r="H104" s="1739">
        <v>526.43730000000005</v>
      </c>
      <c r="I104" s="2620">
        <f>J104+K104+L104+M104-N104</f>
        <v>526.43740000000003</v>
      </c>
      <c r="J104" s="1023">
        <v>331.79379999999998</v>
      </c>
      <c r="K104" s="1023">
        <v>83.281000000000006</v>
      </c>
      <c r="L104" s="1023">
        <v>107.1588</v>
      </c>
      <c r="M104" s="1023">
        <v>27.044799999999999</v>
      </c>
      <c r="N104" s="1023">
        <v>22.841000000000001</v>
      </c>
      <c r="O104" s="1039">
        <f t="shared" ref="O104:O135" si="114">P104+Q104+R104+S104+T104</f>
        <v>44.328999999999994</v>
      </c>
      <c r="P104" s="1022">
        <v>5.5940000000000003</v>
      </c>
      <c r="Q104" s="1022">
        <v>9.6720000000000006</v>
      </c>
      <c r="R104" s="1022">
        <v>26.6</v>
      </c>
      <c r="S104" s="1022">
        <v>1.5349999999999999</v>
      </c>
      <c r="T104" s="1033">
        <v>0.92800000000000005</v>
      </c>
      <c r="U104" s="2622">
        <f t="shared" si="31"/>
        <v>32</v>
      </c>
      <c r="V104" s="1022">
        <f t="shared" si="110"/>
        <v>38.954999999999998</v>
      </c>
      <c r="W104" s="1022">
        <v>25.06</v>
      </c>
      <c r="X104" s="1022">
        <v>13.895</v>
      </c>
      <c r="Y104" s="1022">
        <v>6.9550000000000001</v>
      </c>
      <c r="Z104" s="1038">
        <f t="shared" si="34"/>
        <v>0.17853934026440765</v>
      </c>
      <c r="AA104" s="1048">
        <f t="shared" ref="AA104:AA135" si="115">AB104-AE104</f>
        <v>96.300300000000007</v>
      </c>
      <c r="AB104" s="1047">
        <f t="shared" ref="AB104:AB135" si="116">AC104+AD104</f>
        <v>106.68830000000001</v>
      </c>
      <c r="AC104" s="1043">
        <v>69.357300000000009</v>
      </c>
      <c r="AD104" s="2640">
        <v>37.331000000000003</v>
      </c>
      <c r="AE104" s="1043">
        <v>10.388</v>
      </c>
      <c r="AF104" s="1046">
        <f t="shared" si="39"/>
        <v>9.7367752602675259E-2</v>
      </c>
      <c r="AG104" s="1021">
        <v>24.700000000000003</v>
      </c>
      <c r="AH104" s="1021">
        <f t="shared" si="40"/>
        <v>32.6</v>
      </c>
      <c r="AI104" s="1021">
        <v>7.9</v>
      </c>
      <c r="AJ104" s="1038">
        <f t="shared" si="41"/>
        <v>0.24233128834355827</v>
      </c>
      <c r="AK104" s="1045">
        <f t="shared" si="42"/>
        <v>103.60029999999999</v>
      </c>
      <c r="AL104" s="1044">
        <f t="shared" si="43"/>
        <v>113.04329999999999</v>
      </c>
      <c r="AM104" s="1044">
        <f t="shared" si="44"/>
        <v>61.817299999999989</v>
      </c>
      <c r="AN104" s="1047">
        <f t="shared" si="45"/>
        <v>51.225999999999999</v>
      </c>
      <c r="AO104" s="1044">
        <f t="shared" ref="AO104:AO135" si="117">AE104+Y104-AI104</f>
        <v>9.4429999999999996</v>
      </c>
      <c r="AP104" s="2618">
        <f t="shared" si="47"/>
        <v>8.3534362496494707E-2</v>
      </c>
      <c r="AQ104" s="1037">
        <f t="shared" si="48"/>
        <v>244.64760000000001</v>
      </c>
      <c r="AR104" s="1035">
        <f t="shared" si="49"/>
        <v>268.8886</v>
      </c>
      <c r="AS104" s="1022">
        <f t="shared" ref="AS104:AS135" si="118">AY104+BD104</f>
        <v>77.083600000000004</v>
      </c>
      <c r="AT104" s="1022">
        <f t="shared" ref="AT104:AT135" si="119">AZ104+BE104</f>
        <v>191.80500000000001</v>
      </c>
      <c r="AU104" s="1022">
        <f t="shared" si="50"/>
        <v>24.241</v>
      </c>
      <c r="AV104" s="1034">
        <f t="shared" si="51"/>
        <v>9.0152576196982692E-2</v>
      </c>
      <c r="AW104" s="1022">
        <f t="shared" si="52"/>
        <v>226.70230000000001</v>
      </c>
      <c r="AX104" s="1022">
        <f t="shared" si="53"/>
        <v>249.7663</v>
      </c>
      <c r="AY104" s="1022">
        <v>69.357300000000009</v>
      </c>
      <c r="AZ104" s="1022">
        <v>180.40899999999999</v>
      </c>
      <c r="BA104" s="1022">
        <v>23.064</v>
      </c>
      <c r="BB104" s="1043">
        <f t="shared" si="54"/>
        <v>17.945300000000003</v>
      </c>
      <c r="BC104" s="1043">
        <f t="shared" si="55"/>
        <v>19.122300000000003</v>
      </c>
      <c r="BD104" s="1043">
        <v>7.7263000000000002</v>
      </c>
      <c r="BE104" s="1043">
        <v>11.396000000000001</v>
      </c>
      <c r="BF104" s="1042">
        <v>1.177</v>
      </c>
      <c r="BG104" s="1036">
        <f t="shared" si="58"/>
        <v>53.533999999999992</v>
      </c>
      <c r="BH104" s="1035">
        <f t="shared" si="59"/>
        <v>68.534999999999997</v>
      </c>
      <c r="BI104" s="1022">
        <f t="shared" si="60"/>
        <v>53.533999999999999</v>
      </c>
      <c r="BJ104" s="1022">
        <f t="shared" si="61"/>
        <v>15.001000000000001</v>
      </c>
      <c r="BK104" s="1034">
        <f t="shared" si="62"/>
        <v>0.21888086379222299</v>
      </c>
      <c r="BL104" s="1022">
        <f t="shared" si="63"/>
        <v>36.718000000000004</v>
      </c>
      <c r="BM104" s="1022">
        <v>26.141999999999999</v>
      </c>
      <c r="BN104" s="1022">
        <v>10.576000000000001</v>
      </c>
      <c r="BO104" s="1022">
        <f t="shared" si="64"/>
        <v>31.817</v>
      </c>
      <c r="BP104" s="1022">
        <v>27.391999999999999</v>
      </c>
      <c r="BQ104" s="1033">
        <v>4.4249999999999998</v>
      </c>
      <c r="BR104" s="1027">
        <f t="shared" si="65"/>
        <v>52.842600000000004</v>
      </c>
      <c r="BS104" s="1027">
        <f t="shared" ref="BS104:BS135" si="120">BW104+CA104</f>
        <v>22.782</v>
      </c>
      <c r="BT104" s="1027">
        <f t="shared" ref="BT104:BT135" si="121">BX104-BY104+CB104-CC104</f>
        <v>11.508000000000003</v>
      </c>
      <c r="BU104" s="1027">
        <f t="shared" ref="BU104:BU135" si="122">BR104-BS104-BT104-BV104</f>
        <v>16.948800000000002</v>
      </c>
      <c r="BV104" s="1027">
        <f t="shared" ref="BV104:BV135" si="123">BZ104+CD104</f>
        <v>1.6037999999999999</v>
      </c>
      <c r="BW104" s="1027">
        <v>19.141999999999999</v>
      </c>
      <c r="BX104" s="1027">
        <v>20.6858</v>
      </c>
      <c r="BY104" s="1027">
        <v>8.2147999999999985</v>
      </c>
      <c r="BZ104" s="1027">
        <v>1.3613</v>
      </c>
      <c r="CA104" s="1027">
        <v>3.64</v>
      </c>
      <c r="CB104" s="1027">
        <v>22.319299999999998</v>
      </c>
      <c r="CC104" s="1027">
        <v>23.282299999999999</v>
      </c>
      <c r="CD104" s="1027">
        <v>0.24249999999999999</v>
      </c>
      <c r="CE104" s="1032">
        <f t="shared" ref="CE104:CE135" si="124">(BD104-BF104-(CB104-CC104)-CA104-CD104)/BU104</f>
        <v>0.21416265458321537</v>
      </c>
      <c r="CF104" s="2626">
        <f t="shared" si="69"/>
        <v>3.1126999999999998</v>
      </c>
      <c r="CG104" s="1030">
        <f t="shared" si="70"/>
        <v>3.2126999999999999</v>
      </c>
      <c r="CH104" s="1030">
        <v>4.6879999999999997</v>
      </c>
      <c r="CI104" s="1030">
        <v>1.4752999999999998</v>
      </c>
      <c r="CJ104" s="1030">
        <f t="shared" si="71"/>
        <v>-9.9999999999999978E-2</v>
      </c>
      <c r="CK104" s="1030">
        <v>0.2</v>
      </c>
      <c r="CL104" s="1031">
        <v>0.3</v>
      </c>
      <c r="CM104" s="1027">
        <f t="shared" si="106"/>
        <v>-4.1449999999999996</v>
      </c>
      <c r="CN104" s="1030">
        <v>0</v>
      </c>
      <c r="CO104" s="1030">
        <v>4.1449999999999996</v>
      </c>
      <c r="CP104" s="1029">
        <v>0</v>
      </c>
      <c r="CQ104" s="1028">
        <f t="shared" si="72"/>
        <v>110.84642208409157</v>
      </c>
      <c r="CR104" s="1027">
        <f t="shared" si="73"/>
        <v>52.842600000000004</v>
      </c>
      <c r="CS104" s="1027">
        <f t="shared" si="74"/>
        <v>24.700000000000003</v>
      </c>
      <c r="CT104" s="1020">
        <f t="shared" si="75"/>
        <v>22.377122084091564</v>
      </c>
      <c r="CU104" s="1020">
        <f t="shared" si="76"/>
        <v>3.2126999999999999</v>
      </c>
      <c r="CV104" s="1020">
        <v>7.7140000000000004</v>
      </c>
      <c r="CW104" s="1020">
        <v>8.3539999999999992</v>
      </c>
      <c r="CX104" s="2732">
        <v>10.406000000000001</v>
      </c>
      <c r="CY104" s="1019"/>
      <c r="CZ104" s="1028">
        <f t="shared" si="77"/>
        <v>326.4621779159084</v>
      </c>
      <c r="DA104" s="1027">
        <f t="shared" si="78"/>
        <v>191.80500000000001</v>
      </c>
      <c r="DB104" s="1027">
        <f t="shared" si="79"/>
        <v>53.533999999999992</v>
      </c>
      <c r="DC104" s="1020">
        <f t="shared" si="80"/>
        <v>81.223177915908423</v>
      </c>
      <c r="DD104" s="1029">
        <f t="shared" si="81"/>
        <v>-9.9999999999999978E-2</v>
      </c>
      <c r="DE104" s="1028">
        <f t="shared" si="82"/>
        <v>131.899</v>
      </c>
      <c r="DF104" s="1027">
        <f t="shared" si="83"/>
        <v>44.328999999999994</v>
      </c>
      <c r="DG104" s="1020">
        <f t="shared" si="84"/>
        <v>22.782</v>
      </c>
      <c r="DH104" s="1020">
        <f t="shared" si="85"/>
        <v>48.309999999999995</v>
      </c>
      <c r="DI104" s="1019">
        <f t="shared" si="86"/>
        <v>8.9309888960630275</v>
      </c>
      <c r="DJ104" s="1019">
        <f t="shared" si="87"/>
        <v>39.379011103936968</v>
      </c>
      <c r="DK104" s="1020">
        <v>16.478000000000002</v>
      </c>
      <c r="DL104" s="1019">
        <f t="shared" si="88"/>
        <v>31.712988896063028</v>
      </c>
      <c r="DM104" s="1019">
        <f t="shared" si="89"/>
        <v>55.857011103936969</v>
      </c>
      <c r="DN104" s="1020">
        <v>46.067999999999998</v>
      </c>
      <c r="DO104" s="1019">
        <v>2.242</v>
      </c>
      <c r="DP104" s="1026">
        <f t="shared" si="90"/>
        <v>24.3</v>
      </c>
      <c r="DQ104" s="1020">
        <f t="shared" si="91"/>
        <v>24.3</v>
      </c>
      <c r="DR104" s="2638">
        <v>0</v>
      </c>
      <c r="DS104" s="1020">
        <v>16.3</v>
      </c>
      <c r="DT104" s="1020">
        <f t="shared" si="92"/>
        <v>8</v>
      </c>
      <c r="DU104" s="1020">
        <v>8</v>
      </c>
      <c r="DV104" s="1025">
        <f t="shared" si="93"/>
        <v>364.43170000000003</v>
      </c>
      <c r="DW104" s="1022">
        <f t="shared" si="94"/>
        <v>77.529633188028541</v>
      </c>
      <c r="DX104" s="1022">
        <f t="shared" si="95"/>
        <v>272.57240250539081</v>
      </c>
      <c r="DY104" s="1022">
        <f t="shared" si="96"/>
        <v>14.332764306580627</v>
      </c>
      <c r="DZ104" s="1022">
        <f t="shared" si="97"/>
        <v>374.03550000000001</v>
      </c>
      <c r="EA104" s="1022">
        <v>26.3323</v>
      </c>
      <c r="EB104" s="1022">
        <v>2.242</v>
      </c>
      <c r="EC104" s="1022">
        <f t="shared" si="108"/>
        <v>0</v>
      </c>
      <c r="ED104" s="1022">
        <v>-9.2999999999999999E-2</v>
      </c>
      <c r="EE104" s="1024">
        <f t="shared" si="98"/>
        <v>24.090299999999999</v>
      </c>
      <c r="EF104" s="1022">
        <f t="shared" si="99"/>
        <v>31.045299999999997</v>
      </c>
      <c r="EG104" s="1024">
        <f t="shared" si="100"/>
        <v>41.132100000000008</v>
      </c>
      <c r="EH104" s="2593">
        <v>8.7058000000000018</v>
      </c>
      <c r="EI104" s="1741">
        <v>11.423999999999999</v>
      </c>
      <c r="EJ104" s="1023">
        <v>-2.149</v>
      </c>
      <c r="EK104" s="1023">
        <f t="shared" ref="EK104:EK135" si="125">EL104+BJ104</f>
        <v>29.588000000000001</v>
      </c>
      <c r="EL104" s="1023">
        <v>14.587</v>
      </c>
      <c r="EM104" s="1023">
        <f t="shared" si="103"/>
        <v>-1.0139999999999993</v>
      </c>
      <c r="EN104" s="1135">
        <v>1.399</v>
      </c>
      <c r="EO104" s="1023">
        <f>EM104-EN104</f>
        <v>-2.4129999999999994</v>
      </c>
      <c r="EP104" s="1134">
        <v>3.53</v>
      </c>
      <c r="EQ104" s="1134">
        <v>5.9429999999999996</v>
      </c>
      <c r="ER104" s="1134">
        <v>2.4540000000000002</v>
      </c>
      <c r="ES104" s="1567">
        <f>ER104/DataUS1!B104</f>
        <v>5.1780836659313118E-3</v>
      </c>
      <c r="ET104" s="1134">
        <f>ER104+DataUS1!EN104</f>
        <v>3.8530000000000002</v>
      </c>
      <c r="EU104" s="1741">
        <v>18.611999999999998</v>
      </c>
      <c r="EV104" s="2680">
        <v>18.603000000000002</v>
      </c>
      <c r="EW104" s="2680">
        <v>26.704999999999998</v>
      </c>
      <c r="EX104" s="2680">
        <v>34.131999999999998</v>
      </c>
      <c r="EY104" s="2680">
        <v>12.962</v>
      </c>
      <c r="EZ104" s="2680">
        <v>27.475000000000001</v>
      </c>
      <c r="FA104" s="2680">
        <v>19.954999999999998</v>
      </c>
      <c r="FB104" s="2680">
        <v>12.808</v>
      </c>
      <c r="FC104" s="2680">
        <v>13.574494625233884</v>
      </c>
      <c r="FD104" s="2680">
        <v>13.521807953407448</v>
      </c>
      <c r="FE104" s="1781">
        <v>180760</v>
      </c>
      <c r="FF104" s="1781">
        <v>111313.60000000001</v>
      </c>
      <c r="FG104" s="2672">
        <f t="shared" si="25"/>
        <v>0.61580880725824305</v>
      </c>
      <c r="FH104" s="1781">
        <v>69024.41</v>
      </c>
      <c r="FI104" s="1781">
        <v>60719.41</v>
      </c>
      <c r="FJ104" s="1781">
        <v>8305</v>
      </c>
      <c r="FK104" s="1781">
        <v>72855.61</v>
      </c>
      <c r="FL104" s="2641"/>
      <c r="FM104" s="2682">
        <v>69659</v>
      </c>
      <c r="FN104" s="2683">
        <v>3874</v>
      </c>
      <c r="FO104" s="2673">
        <f t="shared" si="20"/>
        <v>65785</v>
      </c>
      <c r="FP104" s="2684">
        <v>15.243</v>
      </c>
      <c r="FQ104" s="2685">
        <v>8.8539999999999992</v>
      </c>
      <c r="FR104" s="2685">
        <v>57.438000000000002</v>
      </c>
      <c r="FS104" s="2703"/>
      <c r="GD104" s="2678">
        <f t="shared" si="105"/>
        <v>-3.1714999999999982</v>
      </c>
      <c r="GE104" s="1838"/>
      <c r="GK104" s="2702"/>
      <c r="GL104" s="1781"/>
      <c r="GM104" s="2373"/>
      <c r="GN104" s="1781">
        <v>1637.4258636014576</v>
      </c>
      <c r="GO104" s="1774">
        <f>(GN104-AVERAGE(DataUS2!BX104:BX105))/AVERAGE(DataUS2!BS104:BS105)</f>
        <v>0.83148757937214146</v>
      </c>
      <c r="GP104" s="1774">
        <v>0.39705614431301278</v>
      </c>
    </row>
    <row r="105" spans="1:199" s="2612" customFormat="1" ht="13" customHeight="1">
      <c r="A105" s="2612">
        <v>1961</v>
      </c>
      <c r="B105" s="1041">
        <v>490.68349999999998</v>
      </c>
      <c r="C105" s="1040">
        <v>3.5188000000000001</v>
      </c>
      <c r="D105" s="1023">
        <f t="shared" ref="D105:D136" si="126">Y105+AE105+AU105+BJ105</f>
        <v>58.182000000000002</v>
      </c>
      <c r="E105" s="1028">
        <f t="shared" si="112"/>
        <v>487.16509999999994</v>
      </c>
      <c r="F105" s="1023">
        <f t="shared" si="113"/>
        <v>545.34709999999995</v>
      </c>
      <c r="G105" s="1023">
        <f t="shared" ref="G105:G136" si="127">H105-F105</f>
        <v>-0.59010000000000673</v>
      </c>
      <c r="H105" s="1739">
        <v>544.75699999999995</v>
      </c>
      <c r="I105" s="2620">
        <f t="shared" ref="I105:I154" si="128">J105+K105+L105+M105-N105</f>
        <v>544.75699999999995</v>
      </c>
      <c r="J105" s="1023">
        <v>342.18529999999998</v>
      </c>
      <c r="K105" s="1023">
        <v>88.168999999999997</v>
      </c>
      <c r="L105" s="1023">
        <v>109.489</v>
      </c>
      <c r="M105" s="1023">
        <v>27.602</v>
      </c>
      <c r="N105" s="1023">
        <v>22.688299999999998</v>
      </c>
      <c r="O105" s="1039">
        <f t="shared" si="114"/>
        <v>45.789000000000001</v>
      </c>
      <c r="P105" s="1022">
        <v>6.1929999999999996</v>
      </c>
      <c r="Q105" s="1022">
        <v>9.5090000000000003</v>
      </c>
      <c r="R105" s="1022">
        <v>27.62</v>
      </c>
      <c r="S105" s="1022">
        <v>1.6319999999999999</v>
      </c>
      <c r="T105" s="1033">
        <v>0.83499999999999996</v>
      </c>
      <c r="U105" s="2622">
        <f t="shared" ref="U105:U136" si="129">V105-Y105</f>
        <v>33.940999999999995</v>
      </c>
      <c r="V105" s="1022">
        <f t="shared" si="110"/>
        <v>41.144999999999996</v>
      </c>
      <c r="W105" s="1022">
        <v>26.681999999999999</v>
      </c>
      <c r="X105" s="1022">
        <v>14.462999999999999</v>
      </c>
      <c r="Y105" s="1022">
        <v>7.2039999999999997</v>
      </c>
      <c r="Z105" s="1038">
        <f t="shared" ref="Z105:Z136" si="130">Y105/V105</f>
        <v>0.17508810305018838</v>
      </c>
      <c r="AA105" s="1037">
        <f t="shared" si="115"/>
        <v>98.709299999999999</v>
      </c>
      <c r="AB105" s="1035">
        <f t="shared" si="116"/>
        <v>109.2533</v>
      </c>
      <c r="AC105" s="1022">
        <v>72.385300000000001</v>
      </c>
      <c r="AD105" s="1028">
        <v>36.868000000000002</v>
      </c>
      <c r="AE105" s="1022">
        <v>10.544</v>
      </c>
      <c r="AF105" s="1038">
        <f t="shared" ref="AF105:AF136" si="131">AE105/AB105</f>
        <v>9.6509670646104065E-2</v>
      </c>
      <c r="AG105" s="1021">
        <v>26.5</v>
      </c>
      <c r="AH105" s="1021">
        <f t="shared" ref="AH105:AH136" si="132">AG105+AI105</f>
        <v>34.799999999999997</v>
      </c>
      <c r="AI105" s="1021">
        <v>8.3000000000000007</v>
      </c>
      <c r="AJ105" s="1038">
        <f t="shared" ref="AJ105:AJ136" si="133">AI105/AH105</f>
        <v>0.23850574712643682</v>
      </c>
      <c r="AK105" s="1021">
        <f t="shared" ref="AK105:AK136" si="134">U105+AA105-AG105</f>
        <v>106.15029999999999</v>
      </c>
      <c r="AL105" s="1021">
        <f t="shared" ref="AL105:AL136" si="135">AK105+AO105</f>
        <v>115.59829999999999</v>
      </c>
      <c r="AM105" s="1021">
        <f t="shared" ref="AM105:AM136" si="136">AL105-AN105</f>
        <v>64.267299999999992</v>
      </c>
      <c r="AN105" s="1021">
        <f t="shared" ref="AN105:AN136" si="137">AD105+X105</f>
        <v>51.331000000000003</v>
      </c>
      <c r="AO105" s="1021">
        <f t="shared" si="117"/>
        <v>9.4480000000000004</v>
      </c>
      <c r="AP105" s="1032">
        <f t="shared" ref="AP105:AP136" si="138">AO105/AL105</f>
        <v>8.1731305737195101E-2</v>
      </c>
      <c r="AQ105" s="1037">
        <f t="shared" ref="AQ105:AQ136" si="139">AR105-AU105</f>
        <v>251.42179999999999</v>
      </c>
      <c r="AR105" s="1035">
        <f t="shared" ref="AR105:AR136" si="140">AS105+AT105</f>
        <v>276.3048</v>
      </c>
      <c r="AS105" s="1022">
        <f t="shared" si="118"/>
        <v>79.493799999999993</v>
      </c>
      <c r="AT105" s="1022">
        <f t="shared" si="119"/>
        <v>196.81099999999998</v>
      </c>
      <c r="AU105" s="1022">
        <f t="shared" ref="AU105:AU136" si="141">BA105+BF105</f>
        <v>24.883000000000003</v>
      </c>
      <c r="AV105" s="1034">
        <f t="shared" ref="AV105:AV136" si="142">AU105/AR105</f>
        <v>9.0056343574197784E-2</v>
      </c>
      <c r="AW105" s="1022">
        <f t="shared" ref="AW105:AW136" si="143">AX105-BA105</f>
        <v>232.44900000000001</v>
      </c>
      <c r="AX105" s="1022">
        <f t="shared" ref="AX105:AX136" si="144">AY105+AZ105</f>
        <v>256.113</v>
      </c>
      <c r="AY105" s="1022">
        <v>71.596999999999994</v>
      </c>
      <c r="AZ105" s="1022">
        <v>184.51599999999999</v>
      </c>
      <c r="BA105" s="1022">
        <v>23.664000000000001</v>
      </c>
      <c r="BB105" s="1022">
        <f t="shared" ref="BB105:BB136" si="145">BC105-BF105</f>
        <v>18.972799999999999</v>
      </c>
      <c r="BC105" s="1022">
        <f t="shared" ref="BC105:BC136" si="146">BD105+BE105</f>
        <v>20.191800000000001</v>
      </c>
      <c r="BD105" s="1022">
        <v>7.8967999999999998</v>
      </c>
      <c r="BE105" s="1022">
        <v>12.295</v>
      </c>
      <c r="BF105" s="1033">
        <v>1.2190000000000001</v>
      </c>
      <c r="BG105" s="1036">
        <f t="shared" ref="BG105:BG136" si="147">BH105-BJ105</f>
        <v>57.304000000000002</v>
      </c>
      <c r="BH105" s="1035">
        <f t="shared" ref="BH105:BH136" si="148">BI105+BJ105</f>
        <v>72.855000000000004</v>
      </c>
      <c r="BI105" s="1022">
        <f t="shared" ref="BI105:BI136" si="149">BM105+BP105</f>
        <v>57.304000000000002</v>
      </c>
      <c r="BJ105" s="1022">
        <f t="shared" ref="BJ105:BJ136" si="150">BN105+BQ105</f>
        <v>15.551</v>
      </c>
      <c r="BK105" s="1034">
        <f t="shared" ref="BK105:BK136" si="151">BJ105/BH105</f>
        <v>0.21345137602086334</v>
      </c>
      <c r="BL105" s="1022">
        <f t="shared" ref="BL105:BL136" si="152">BM105+BN105</f>
        <v>38.299999999999997</v>
      </c>
      <c r="BM105" s="1022">
        <v>27.428000000000001</v>
      </c>
      <c r="BN105" s="1022">
        <v>10.872</v>
      </c>
      <c r="BO105" s="1022">
        <f t="shared" ref="BO105:BO136" si="153">BP105+BQ105</f>
        <v>34.555</v>
      </c>
      <c r="BP105" s="1022">
        <v>29.876000000000001</v>
      </c>
      <c r="BQ105" s="1033">
        <v>4.6790000000000003</v>
      </c>
      <c r="BR105" s="1027">
        <f t="shared" ref="BR105:BR136" si="154">AS105-AU105</f>
        <v>54.61079999999999</v>
      </c>
      <c r="BS105" s="1027">
        <f t="shared" si="120"/>
        <v>22.89</v>
      </c>
      <c r="BT105" s="1027">
        <f t="shared" si="121"/>
        <v>12.563900000000004</v>
      </c>
      <c r="BU105" s="1027">
        <f t="shared" si="122"/>
        <v>17.396599999999985</v>
      </c>
      <c r="BV105" s="1027">
        <f t="shared" si="123"/>
        <v>1.7603</v>
      </c>
      <c r="BW105" s="1027">
        <v>19.419</v>
      </c>
      <c r="BX105" s="1027">
        <v>21.974499999999999</v>
      </c>
      <c r="BY105" s="1027">
        <v>8.6487999999999996</v>
      </c>
      <c r="BZ105" s="1027">
        <v>1.522</v>
      </c>
      <c r="CA105" s="1027">
        <v>3.4710000000000001</v>
      </c>
      <c r="CB105" s="1027">
        <v>23.822500000000002</v>
      </c>
      <c r="CC105" s="1027">
        <v>24.584299999999999</v>
      </c>
      <c r="CD105" s="1027">
        <v>0.23830000000000001</v>
      </c>
      <c r="CE105" s="1032">
        <f t="shared" si="124"/>
        <v>0.21442695699159606</v>
      </c>
      <c r="CF105" s="2626">
        <f t="shared" ref="CF105:CF136" si="155">CG105+CJ105</f>
        <v>3.5187999999999997</v>
      </c>
      <c r="CG105" s="1030">
        <f t="shared" ref="CG105:CG136" si="156">CH105-CI105</f>
        <v>3.6187999999999998</v>
      </c>
      <c r="CH105" s="1030">
        <v>5.1067999999999998</v>
      </c>
      <c r="CI105" s="1030">
        <v>1.488</v>
      </c>
      <c r="CJ105" s="1030">
        <f t="shared" ref="CJ105:CJ136" si="157">CK105-CL105</f>
        <v>-9.9999999999999978E-2</v>
      </c>
      <c r="CK105" s="1030">
        <v>0.2</v>
      </c>
      <c r="CL105" s="1031">
        <v>0.3</v>
      </c>
      <c r="CM105" s="1027">
        <f t="shared" si="106"/>
        <v>-4.2190000000000003</v>
      </c>
      <c r="CN105" s="1030">
        <v>0</v>
      </c>
      <c r="CO105" s="1030">
        <v>4.2190000000000003</v>
      </c>
      <c r="CP105" s="1029">
        <v>0</v>
      </c>
      <c r="CQ105" s="1028">
        <f t="shared" ref="CQ105:CQ136" si="158">CR105+CS105+CT105+CU105+CV105</f>
        <v>115.05028324401461</v>
      </c>
      <c r="CR105" s="1027">
        <f t="shared" ref="CR105:CR136" si="159">BR105</f>
        <v>54.61079999999999</v>
      </c>
      <c r="CS105" s="1027">
        <f t="shared" ref="CS105:CS136" si="160">AG105</f>
        <v>26.5</v>
      </c>
      <c r="CT105" s="1020">
        <f t="shared" ref="CT105:CT136" si="161">AK105*BR105/AQ105</f>
        <v>23.056683244014636</v>
      </c>
      <c r="CU105" s="1020">
        <f t="shared" ref="CU105:CU136" si="162">CG105</f>
        <v>3.6187999999999998</v>
      </c>
      <c r="CV105" s="1020">
        <v>7.2640000000000002</v>
      </c>
      <c r="CW105" s="1020">
        <v>7.9130000000000003</v>
      </c>
      <c r="CX105" s="2732">
        <v>10.153</v>
      </c>
      <c r="CY105" s="1019"/>
      <c r="CZ105" s="1028">
        <f t="shared" ref="CZ105:CZ136" si="163">DA105+DB105+DC105+DD105</f>
        <v>337.10861675598528</v>
      </c>
      <c r="DA105" s="1027">
        <f t="shared" ref="DA105:DA136" si="164">AT105</f>
        <v>196.81099999999998</v>
      </c>
      <c r="DB105" s="1027">
        <f t="shared" ref="DB105:DB136" si="165">BG105</f>
        <v>57.304000000000002</v>
      </c>
      <c r="DC105" s="1020">
        <f t="shared" ref="DC105:DC136" si="166">AK105*AT105/AQ105</f>
        <v>83.093616755985337</v>
      </c>
      <c r="DD105" s="1029">
        <f t="shared" ref="DD105:DD136" si="167">CJ105</f>
        <v>-9.9999999999999978E-2</v>
      </c>
      <c r="DE105" s="1028">
        <f t="shared" ref="DE105:DE136" si="168">DF105+DG105+DH105+DK105</f>
        <v>135.495</v>
      </c>
      <c r="DF105" s="1027">
        <f t="shared" ref="DF105:DF136" si="169">O105</f>
        <v>45.789000000000001</v>
      </c>
      <c r="DG105" s="1020">
        <f t="shared" ref="DG105:DG136" si="170">BS105</f>
        <v>22.89</v>
      </c>
      <c r="DH105" s="1020">
        <f t="shared" ref="DH105:DH136" si="171">DN105+DO105</f>
        <v>49.759</v>
      </c>
      <c r="DI105" s="1019">
        <f t="shared" ref="DI105:DI136" si="172">DO105+DN105-DJ105</f>
        <v>9.3541826612637422</v>
      </c>
      <c r="DJ105" s="1019">
        <f t="shared" ref="DJ105:DJ136" si="173">DN105*(CZ105-DK105+DS105)/(0.5*CQ105+CZ105-DK105+DS105)</f>
        <v>40.404817338736258</v>
      </c>
      <c r="DK105" s="1020">
        <v>17.056999999999999</v>
      </c>
      <c r="DL105" s="1019">
        <f t="shared" ref="DL105:DL136" si="174">DG105+DI105</f>
        <v>32.244182661263743</v>
      </c>
      <c r="DM105" s="1019">
        <f t="shared" ref="DM105:DM136" si="175">DJ105+DK105</f>
        <v>57.461817338736253</v>
      </c>
      <c r="DN105" s="1020">
        <v>47.25</v>
      </c>
      <c r="DO105" s="1019">
        <v>2.5089999999999999</v>
      </c>
      <c r="DP105" s="1026">
        <f t="shared" ref="DP105:DP136" si="176">DQ105+DR105</f>
        <v>28</v>
      </c>
      <c r="DQ105" s="1020">
        <f t="shared" ref="DQ105:DQ136" si="177">DS105+DU105</f>
        <v>28</v>
      </c>
      <c r="DR105" s="2638">
        <v>0</v>
      </c>
      <c r="DS105" s="1020">
        <v>19.5</v>
      </c>
      <c r="DT105" s="1020">
        <f t="shared" ref="DT105:DT136" si="178">DU105+DR105</f>
        <v>8.5</v>
      </c>
      <c r="DU105" s="1020">
        <v>8.5</v>
      </c>
      <c r="DV105" s="1025">
        <f t="shared" ref="DV105:DV136" si="179">B105-DE105+DS105+CV105-BV105</f>
        <v>380.19220000000001</v>
      </c>
      <c r="DW105" s="1022">
        <f t="shared" ref="DW105:DW136" si="180">CQ105-DL105-BV105</f>
        <v>81.045800582750871</v>
      </c>
      <c r="DX105" s="1022">
        <f t="shared" ref="DX105:DX136" si="181">($CZ105-$DK105)-$DJ105*($CZ105-$DK105)/($CZ105-$DK105+$DS105)</f>
        <v>281.96719460674257</v>
      </c>
      <c r="DY105" s="1022">
        <f t="shared" ref="DY105:DY136" si="182">$DS105-$DJ105*$DS105/($CZ105-$DK105+$DS105)</f>
        <v>17.179604810506415</v>
      </c>
      <c r="DZ105" s="1022">
        <f t="shared" ref="DZ105:DZ136" si="183">DV105+BV105+DU105</f>
        <v>390.45249999999999</v>
      </c>
      <c r="EA105" s="1022">
        <v>31.879300000000001</v>
      </c>
      <c r="EB105" s="1022">
        <v>2.5089999999999999</v>
      </c>
      <c r="EC105" s="1022">
        <f t="shared" si="108"/>
        <v>0</v>
      </c>
      <c r="ED105" s="1022">
        <v>-0.123</v>
      </c>
      <c r="EE105" s="1024">
        <f t="shared" ref="EE105:EE136" si="184">EA105-EB105</f>
        <v>29.3703</v>
      </c>
      <c r="EF105" s="1022">
        <f t="shared" ref="EF105:EF136" si="185">EE105+Y105</f>
        <v>36.574300000000001</v>
      </c>
      <c r="EG105" s="1024">
        <f t="shared" ref="EG105:EG136" si="186">EE105+BU105-ED105</f>
        <v>46.889899999999983</v>
      </c>
      <c r="EH105" s="2593">
        <v>4.5688000000000004</v>
      </c>
      <c r="EI105" s="1741">
        <v>6.8369999999999997</v>
      </c>
      <c r="EJ105" s="1023">
        <v>-2.3860000000000001</v>
      </c>
      <c r="EK105" s="1023">
        <f t="shared" si="125"/>
        <v>32.82</v>
      </c>
      <c r="EL105" s="1023">
        <v>17.268999999999998</v>
      </c>
      <c r="EM105" s="1023">
        <f t="shared" si="103"/>
        <v>-8.0459999999999994</v>
      </c>
      <c r="EN105" s="1135">
        <v>1.875</v>
      </c>
      <c r="EO105" s="1023">
        <f t="shared" ref="EO105:EO154" si="187">EM105-EN105</f>
        <v>-9.9209999999999994</v>
      </c>
      <c r="EP105" s="1134">
        <v>5.0209999999999999</v>
      </c>
      <c r="EQ105" s="1134">
        <v>14.942</v>
      </c>
      <c r="ER105" s="1134">
        <v>0.62769999999999981</v>
      </c>
      <c r="ES105" s="1567">
        <f>ER105/DataUS1!B105</f>
        <v>1.2792360044713137E-3</v>
      </c>
      <c r="ET105" s="1134">
        <f>ER105+DataUS1!EN105</f>
        <v>2.5026999999999999</v>
      </c>
      <c r="EU105" s="1741">
        <v>18.821000000000002</v>
      </c>
      <c r="EV105" s="2680">
        <v>18.797999999999998</v>
      </c>
      <c r="EW105" s="2680">
        <v>26.629000000000001</v>
      </c>
      <c r="EX105" s="2680">
        <v>33.936</v>
      </c>
      <c r="EY105" s="2680">
        <v>12.983000000000001</v>
      </c>
      <c r="EZ105" s="2680">
        <v>27.893000000000001</v>
      </c>
      <c r="FA105" s="2680">
        <v>19.954999999999998</v>
      </c>
      <c r="FB105" s="2680">
        <v>13.063000000000001</v>
      </c>
      <c r="FC105" s="2680">
        <v>13.712073962651795</v>
      </c>
      <c r="FD105" s="2680">
        <v>13.752555529404162</v>
      </c>
      <c r="FE105" s="1781">
        <v>183742</v>
      </c>
      <c r="FF105" s="1781">
        <v>112450.2</v>
      </c>
      <c r="FG105" s="2672">
        <f t="shared" si="25"/>
        <v>0.61200052247172665</v>
      </c>
      <c r="FH105" s="1781">
        <v>68950.09</v>
      </c>
      <c r="FI105" s="1781">
        <v>60773.09</v>
      </c>
      <c r="FJ105" s="1781">
        <v>8177</v>
      </c>
      <c r="FK105" s="1781">
        <v>73674.89</v>
      </c>
      <c r="FL105" s="2641"/>
      <c r="FM105" s="2682">
        <v>70450</v>
      </c>
      <c r="FN105" s="2683">
        <v>4706</v>
      </c>
      <c r="FO105" s="2673">
        <f t="shared" si="20"/>
        <v>65744</v>
      </c>
      <c r="FP105" s="2684">
        <v>16.071999999999999</v>
      </c>
      <c r="FQ105" s="2685">
        <v>9.8239999999999998</v>
      </c>
      <c r="FR105" s="2685">
        <v>63.326000000000001</v>
      </c>
      <c r="FS105" s="2703"/>
      <c r="GD105" s="2678">
        <f t="shared" ref="GD105:GD136" si="188">-(CF105+CM105+CP105+M105-N105)</f>
        <v>-4.2135000000000034</v>
      </c>
      <c r="GE105" s="1838"/>
      <c r="GK105" s="2702">
        <v>1967.6</v>
      </c>
      <c r="GL105" s="1781">
        <v>2071.4</v>
      </c>
      <c r="GM105" s="1774">
        <f>GL105/(DataUS2!$BS105+DataUS2!$BX105)</f>
        <v>1.0545329031167623</v>
      </c>
      <c r="GN105" s="1781">
        <v>1732.2637043889051</v>
      </c>
      <c r="GO105" s="1774">
        <f>(GN105-AVERAGE(DataUS2!BX105:BX106))/AVERAGE(DataUS2!BS105:BS106)</f>
        <v>0.83127640964055627</v>
      </c>
      <c r="GP105" s="1774">
        <v>0.3913953737425791</v>
      </c>
      <c r="GQ105" s="1774">
        <f>GL105/GN105</f>
        <v>1.1957763675079325</v>
      </c>
    </row>
    <row r="106" spans="1:199" s="2612" customFormat="1" ht="13" customHeight="1">
      <c r="A106" s="2612">
        <v>1962</v>
      </c>
      <c r="B106" s="1041">
        <v>528.87450000000001</v>
      </c>
      <c r="C106" s="1040">
        <v>4.0934999999999997</v>
      </c>
      <c r="D106" s="1023">
        <f t="shared" si="126"/>
        <v>60.558</v>
      </c>
      <c r="E106" s="1028">
        <f t="shared" si="112"/>
        <v>524.77920000000006</v>
      </c>
      <c r="F106" s="1023">
        <f t="shared" si="113"/>
        <v>585.33720000000005</v>
      </c>
      <c r="G106" s="1023">
        <f t="shared" si="127"/>
        <v>0.31929999999999836</v>
      </c>
      <c r="H106" s="1739">
        <v>585.65650000000005</v>
      </c>
      <c r="I106" s="2620">
        <f t="shared" si="128"/>
        <v>585.65650000000005</v>
      </c>
      <c r="J106" s="1023">
        <v>363.33499999999998</v>
      </c>
      <c r="K106" s="1023">
        <v>96.798000000000002</v>
      </c>
      <c r="L106" s="1023">
        <v>121.423</v>
      </c>
      <c r="M106" s="1023">
        <v>29.065300000000001</v>
      </c>
      <c r="N106" s="1023">
        <v>24.9648</v>
      </c>
      <c r="O106" s="1039">
        <f t="shared" si="114"/>
        <v>49.006099999999996</v>
      </c>
      <c r="P106" s="1022">
        <v>6.734</v>
      </c>
      <c r="Q106" s="1022">
        <v>9.8387999999999991</v>
      </c>
      <c r="R106" s="1022">
        <v>29.869</v>
      </c>
      <c r="S106" s="1022">
        <v>1.6673</v>
      </c>
      <c r="T106" s="1033">
        <v>0.89700000000000002</v>
      </c>
      <c r="U106" s="2622">
        <f t="shared" si="129"/>
        <v>36.834999999999994</v>
      </c>
      <c r="V106" s="1022">
        <f t="shared" si="110"/>
        <v>44.302999999999997</v>
      </c>
      <c r="W106" s="1022">
        <v>28.678000000000001</v>
      </c>
      <c r="X106" s="1022">
        <v>15.625</v>
      </c>
      <c r="Y106" s="1022">
        <v>7.468</v>
      </c>
      <c r="Z106" s="1038">
        <f t="shared" si="130"/>
        <v>0.16856646276775841</v>
      </c>
      <c r="AA106" s="1037">
        <f t="shared" si="115"/>
        <v>102.40030000000002</v>
      </c>
      <c r="AB106" s="1035">
        <f t="shared" si="116"/>
        <v>113.22130000000001</v>
      </c>
      <c r="AC106" s="1022">
        <v>75.413300000000007</v>
      </c>
      <c r="AD106" s="1028">
        <v>37.808</v>
      </c>
      <c r="AE106" s="1022">
        <v>10.821</v>
      </c>
      <c r="AF106" s="1038">
        <f t="shared" si="131"/>
        <v>9.5573889365340253E-2</v>
      </c>
      <c r="AG106" s="1021">
        <v>28.7</v>
      </c>
      <c r="AH106" s="1021">
        <f t="shared" si="132"/>
        <v>37.299999999999997</v>
      </c>
      <c r="AI106" s="1021">
        <v>8.6</v>
      </c>
      <c r="AJ106" s="1038">
        <f t="shared" si="133"/>
        <v>0.23056300268096516</v>
      </c>
      <c r="AK106" s="1021">
        <f t="shared" si="134"/>
        <v>110.53529999999999</v>
      </c>
      <c r="AL106" s="1021">
        <f t="shared" si="135"/>
        <v>120.2243</v>
      </c>
      <c r="AM106" s="1021">
        <f t="shared" si="136"/>
        <v>66.791300000000007</v>
      </c>
      <c r="AN106" s="1021">
        <f t="shared" si="137"/>
        <v>53.433</v>
      </c>
      <c r="AO106" s="1021">
        <f t="shared" si="117"/>
        <v>9.6890000000000018</v>
      </c>
      <c r="AP106" s="1032">
        <f t="shared" si="138"/>
        <v>8.0591028602370746E-2</v>
      </c>
      <c r="AQ106" s="1037">
        <f t="shared" si="139"/>
        <v>274.97280000000001</v>
      </c>
      <c r="AR106" s="1035">
        <f t="shared" si="140"/>
        <v>300.7638</v>
      </c>
      <c r="AS106" s="1022">
        <f t="shared" si="118"/>
        <v>88.521799999999999</v>
      </c>
      <c r="AT106" s="1022">
        <f t="shared" si="119"/>
        <v>212.24199999999999</v>
      </c>
      <c r="AU106" s="1022">
        <f t="shared" si="141"/>
        <v>25.791</v>
      </c>
      <c r="AV106" s="1034">
        <f t="shared" si="142"/>
        <v>8.5751676232312529E-2</v>
      </c>
      <c r="AW106" s="1022">
        <f t="shared" si="143"/>
        <v>255.37100000000001</v>
      </c>
      <c r="AX106" s="1022">
        <f t="shared" si="144"/>
        <v>279.89100000000002</v>
      </c>
      <c r="AY106" s="1022">
        <v>80.635000000000005</v>
      </c>
      <c r="AZ106" s="1022">
        <v>199.256</v>
      </c>
      <c r="BA106" s="1022">
        <v>24.52</v>
      </c>
      <c r="BB106" s="1022">
        <f t="shared" si="145"/>
        <v>19.601800000000001</v>
      </c>
      <c r="BC106" s="1022">
        <f t="shared" si="146"/>
        <v>20.872800000000002</v>
      </c>
      <c r="BD106" s="1022">
        <v>7.8868</v>
      </c>
      <c r="BE106" s="1022">
        <v>12.986000000000001</v>
      </c>
      <c r="BF106" s="1033">
        <v>1.2709999999999999</v>
      </c>
      <c r="BG106" s="1036">
        <f t="shared" si="147"/>
        <v>61.565000000000005</v>
      </c>
      <c r="BH106" s="1035">
        <f t="shared" si="148"/>
        <v>78.043000000000006</v>
      </c>
      <c r="BI106" s="1022">
        <f t="shared" si="149"/>
        <v>61.564999999999998</v>
      </c>
      <c r="BJ106" s="1022">
        <f t="shared" si="150"/>
        <v>16.478000000000002</v>
      </c>
      <c r="BK106" s="1034">
        <f t="shared" si="151"/>
        <v>0.21114001255718001</v>
      </c>
      <c r="BL106" s="1022">
        <f t="shared" si="152"/>
        <v>40.624000000000002</v>
      </c>
      <c r="BM106" s="1022">
        <v>29.157</v>
      </c>
      <c r="BN106" s="1022">
        <v>11.467000000000001</v>
      </c>
      <c r="BO106" s="1022">
        <f t="shared" si="153"/>
        <v>37.419000000000004</v>
      </c>
      <c r="BP106" s="1022">
        <v>32.408000000000001</v>
      </c>
      <c r="BQ106" s="1033">
        <v>5.0110000000000001</v>
      </c>
      <c r="BR106" s="1027">
        <f t="shared" si="154"/>
        <v>62.730800000000002</v>
      </c>
      <c r="BS106" s="1027">
        <f t="shared" si="120"/>
        <v>24.095000000000002</v>
      </c>
      <c r="BT106" s="1027">
        <f t="shared" si="121"/>
        <v>13.453999999999994</v>
      </c>
      <c r="BU106" s="1027">
        <f t="shared" si="122"/>
        <v>23.224000000000011</v>
      </c>
      <c r="BV106" s="1027">
        <f t="shared" si="123"/>
        <v>1.9578</v>
      </c>
      <c r="BW106" s="1027">
        <v>20.591000000000001</v>
      </c>
      <c r="BX106" s="1027">
        <v>24.175999999999998</v>
      </c>
      <c r="BY106" s="1027">
        <v>9.3565000000000005</v>
      </c>
      <c r="BZ106" s="1027">
        <v>1.6779999999999999</v>
      </c>
      <c r="CA106" s="1027">
        <v>3.504</v>
      </c>
      <c r="CB106" s="1027">
        <v>26.300999999999998</v>
      </c>
      <c r="CC106" s="1027">
        <v>27.666499999999999</v>
      </c>
      <c r="CD106" s="1027">
        <v>0.27979999999999999</v>
      </c>
      <c r="CE106" s="1032">
        <f t="shared" si="124"/>
        <v>0.1807397519807096</v>
      </c>
      <c r="CF106" s="2626">
        <f t="shared" si="155"/>
        <v>4.0935000000000006</v>
      </c>
      <c r="CG106" s="1030">
        <f t="shared" si="156"/>
        <v>4.1935000000000002</v>
      </c>
      <c r="CH106" s="1030">
        <v>5.7403000000000004</v>
      </c>
      <c r="CI106" s="1030">
        <v>1.5468</v>
      </c>
      <c r="CJ106" s="1030">
        <f t="shared" si="157"/>
        <v>-9.9999999999999978E-2</v>
      </c>
      <c r="CK106" s="1030">
        <v>0.2</v>
      </c>
      <c r="CL106" s="1031">
        <v>0.3</v>
      </c>
      <c r="CM106" s="1027">
        <f t="shared" si="106"/>
        <v>-4.3949999999999996</v>
      </c>
      <c r="CN106" s="1030">
        <v>0</v>
      </c>
      <c r="CO106" s="1030">
        <v>4.3949999999999996</v>
      </c>
      <c r="CP106" s="1029">
        <v>0</v>
      </c>
      <c r="CQ106" s="1028">
        <f t="shared" si="158"/>
        <v>128.70922253648362</v>
      </c>
      <c r="CR106" s="1027">
        <f t="shared" si="159"/>
        <v>62.730800000000002</v>
      </c>
      <c r="CS106" s="1027">
        <f t="shared" si="160"/>
        <v>28.7</v>
      </c>
      <c r="CT106" s="1020">
        <f t="shared" si="161"/>
        <v>25.216922536483604</v>
      </c>
      <c r="CU106" s="1020">
        <f t="shared" si="162"/>
        <v>4.1935000000000002</v>
      </c>
      <c r="CV106" s="1020">
        <v>7.8680000000000003</v>
      </c>
      <c r="CW106" s="1020">
        <v>8.6440000000000001</v>
      </c>
      <c r="CX106" s="2732">
        <v>11.077999999999999</v>
      </c>
      <c r="CY106" s="1019"/>
      <c r="CZ106" s="1028">
        <f t="shared" si="163"/>
        <v>359.02537746351641</v>
      </c>
      <c r="DA106" s="1027">
        <f t="shared" si="164"/>
        <v>212.24199999999999</v>
      </c>
      <c r="DB106" s="1027">
        <f t="shared" si="165"/>
        <v>61.565000000000005</v>
      </c>
      <c r="DC106" s="1020">
        <f t="shared" si="166"/>
        <v>85.318377463516384</v>
      </c>
      <c r="DD106" s="1029">
        <f t="shared" si="167"/>
        <v>-9.9999999999999978E-2</v>
      </c>
      <c r="DE106" s="1028">
        <f t="shared" si="168"/>
        <v>146.46809999999999</v>
      </c>
      <c r="DF106" s="1027">
        <f t="shared" si="169"/>
        <v>49.006099999999996</v>
      </c>
      <c r="DG106" s="1020">
        <f t="shared" si="170"/>
        <v>24.095000000000002</v>
      </c>
      <c r="DH106" s="1020">
        <f t="shared" si="171"/>
        <v>54.192999999999998</v>
      </c>
      <c r="DI106" s="1019">
        <f t="shared" si="172"/>
        <v>10.462894157410517</v>
      </c>
      <c r="DJ106" s="1019">
        <f t="shared" si="173"/>
        <v>43.730105842589481</v>
      </c>
      <c r="DK106" s="1020">
        <v>19.173999999999999</v>
      </c>
      <c r="DL106" s="1019">
        <f t="shared" si="174"/>
        <v>34.557894157410516</v>
      </c>
      <c r="DM106" s="1019">
        <f t="shared" si="175"/>
        <v>62.90410584258948</v>
      </c>
      <c r="DN106" s="1020">
        <v>51.555</v>
      </c>
      <c r="DO106" s="1019">
        <v>2.6379999999999999</v>
      </c>
      <c r="DP106" s="1026">
        <f t="shared" si="176"/>
        <v>28.8</v>
      </c>
      <c r="DQ106" s="1020">
        <f t="shared" si="177"/>
        <v>28.8</v>
      </c>
      <c r="DR106" s="2638">
        <v>0</v>
      </c>
      <c r="DS106" s="1020">
        <v>19.8</v>
      </c>
      <c r="DT106" s="1020">
        <f t="shared" si="178"/>
        <v>9</v>
      </c>
      <c r="DU106" s="1020">
        <v>9</v>
      </c>
      <c r="DV106" s="1025">
        <f t="shared" si="179"/>
        <v>408.11660000000001</v>
      </c>
      <c r="DW106" s="1022">
        <f t="shared" si="180"/>
        <v>92.193528379073101</v>
      </c>
      <c r="DX106" s="1022">
        <f t="shared" si="181"/>
        <v>298.52875884310811</v>
      </c>
      <c r="DY106" s="1022">
        <f t="shared" si="182"/>
        <v>17.392512777818833</v>
      </c>
      <c r="DZ106" s="1022">
        <f t="shared" si="183"/>
        <v>419.07440000000003</v>
      </c>
      <c r="EA106" s="1022">
        <v>33.464800000000004</v>
      </c>
      <c r="EB106" s="1022">
        <v>2.6379999999999999</v>
      </c>
      <c r="EC106" s="1022">
        <f t="shared" si="108"/>
        <v>0</v>
      </c>
      <c r="ED106" s="1022">
        <v>-0.126</v>
      </c>
      <c r="EE106" s="1024">
        <f t="shared" si="184"/>
        <v>30.826800000000006</v>
      </c>
      <c r="EF106" s="1022">
        <f t="shared" si="185"/>
        <v>38.294800000000009</v>
      </c>
      <c r="EG106" s="1024">
        <f t="shared" si="186"/>
        <v>54.176800000000014</v>
      </c>
      <c r="EH106" s="2593">
        <v>6.5205000000000002</v>
      </c>
      <c r="EI106" s="1741">
        <v>7.6630000000000003</v>
      </c>
      <c r="EJ106" s="1023">
        <v>-2.512</v>
      </c>
      <c r="EK106" s="1023">
        <f t="shared" si="125"/>
        <v>34.948</v>
      </c>
      <c r="EL106" s="1023">
        <v>18.47</v>
      </c>
      <c r="EM106" s="1023">
        <f t="shared" si="103"/>
        <v>-8.2949999999999982</v>
      </c>
      <c r="EN106" s="1135">
        <v>0.32300000000000001</v>
      </c>
      <c r="EO106" s="1023">
        <f t="shared" si="187"/>
        <v>-8.6179999999999986</v>
      </c>
      <c r="EP106" s="1134">
        <v>6.7160000000000002</v>
      </c>
      <c r="EQ106" s="1134">
        <v>15.334</v>
      </c>
      <c r="ER106" s="1134">
        <v>2.5901999999999998</v>
      </c>
      <c r="ES106" s="1567">
        <f>ER106/DataUS1!B106</f>
        <v>4.8975702175090684E-3</v>
      </c>
      <c r="ET106" s="1134">
        <f>ER106+DataUS1!EN106</f>
        <v>2.9131999999999998</v>
      </c>
      <c r="EU106" s="1741">
        <v>19.077999999999999</v>
      </c>
      <c r="EV106" s="2680">
        <v>19.02</v>
      </c>
      <c r="EW106" s="2680">
        <v>26.643999999999998</v>
      </c>
      <c r="EX106" s="2680">
        <v>33.941000000000003</v>
      </c>
      <c r="EY106" s="2680">
        <v>13.003</v>
      </c>
      <c r="EZ106" s="2680">
        <v>27.960999999999999</v>
      </c>
      <c r="FA106" s="2680">
        <v>19.72</v>
      </c>
      <c r="FB106" s="2680">
        <v>13.396000000000001</v>
      </c>
      <c r="FC106" s="2680">
        <v>13.849653300069706</v>
      </c>
      <c r="FD106" s="2680">
        <v>13.844854559802849</v>
      </c>
      <c r="FE106" s="1781">
        <v>186590</v>
      </c>
      <c r="FF106" s="1781">
        <v>113753.9</v>
      </c>
      <c r="FG106" s="2672">
        <f t="shared" si="25"/>
        <v>0.60964628329492465</v>
      </c>
      <c r="FH106" s="1781">
        <v>70023.78</v>
      </c>
      <c r="FI106" s="1781">
        <v>62014.78</v>
      </c>
      <c r="FJ106" s="1781">
        <v>8009</v>
      </c>
      <c r="FK106" s="1781">
        <v>73908.78</v>
      </c>
      <c r="FL106" s="2641"/>
      <c r="FM106" s="2682">
        <v>70619</v>
      </c>
      <c r="FN106" s="2683">
        <v>3918</v>
      </c>
      <c r="FO106" s="2673">
        <f t="shared" si="20"/>
        <v>66701</v>
      </c>
      <c r="FP106" s="2684">
        <v>17.186</v>
      </c>
      <c r="FQ106" s="2685">
        <v>10.782999999999999</v>
      </c>
      <c r="FR106" s="2685">
        <v>69.242000000000004</v>
      </c>
      <c r="FS106" s="2703"/>
      <c r="GD106" s="2678">
        <f t="shared" si="188"/>
        <v>-3.799000000000003</v>
      </c>
      <c r="GE106" s="1838"/>
      <c r="GK106" s="2703"/>
      <c r="GL106" s="2373"/>
      <c r="GM106" s="2373"/>
      <c r="GN106" s="1781">
        <v>1822.2286761553562</v>
      </c>
      <c r="GO106" s="1774">
        <f>(GN106-AVERAGE(DataUS2!BX106:BX107))/AVERAGE(DataUS2!BS106:BS107)</f>
        <v>0.82978761600325479</v>
      </c>
      <c r="GP106" s="1774">
        <v>0.38732789645761573</v>
      </c>
    </row>
    <row r="107" spans="1:199" s="2612" customFormat="1" ht="13" customHeight="1">
      <c r="A107" s="2612">
        <v>1963</v>
      </c>
      <c r="B107" s="1041">
        <v>559.72680000000003</v>
      </c>
      <c r="C107" s="1040">
        <v>4.4767000000000001</v>
      </c>
      <c r="D107" s="1023">
        <f t="shared" si="126"/>
        <v>63.332000000000001</v>
      </c>
      <c r="E107" s="1028">
        <f t="shared" si="112"/>
        <v>555.25450000000001</v>
      </c>
      <c r="F107" s="1023">
        <f t="shared" si="113"/>
        <v>618.5865</v>
      </c>
      <c r="G107" s="1023">
        <f t="shared" si="127"/>
        <v>-0.83100000000001728</v>
      </c>
      <c r="H107" s="1739">
        <v>617.75549999999998</v>
      </c>
      <c r="I107" s="2620">
        <f t="shared" si="128"/>
        <v>617.75549999999998</v>
      </c>
      <c r="J107" s="1023">
        <v>382.70929999999998</v>
      </c>
      <c r="K107" s="1023">
        <v>102.711</v>
      </c>
      <c r="L107" s="1023">
        <v>127.3965</v>
      </c>
      <c r="M107" s="1023">
        <v>31.0745</v>
      </c>
      <c r="N107" s="1023">
        <v>26.1358</v>
      </c>
      <c r="O107" s="1039">
        <f t="shared" si="114"/>
        <v>52.506099999999996</v>
      </c>
      <c r="P107" s="1022">
        <v>7.4169999999999998</v>
      </c>
      <c r="Q107" s="1022">
        <v>10.227799999999998</v>
      </c>
      <c r="R107" s="1022">
        <v>31.667000000000002</v>
      </c>
      <c r="S107" s="1022">
        <v>1.8403</v>
      </c>
      <c r="T107" s="1033">
        <v>1.3540000000000001</v>
      </c>
      <c r="U107" s="2622">
        <f t="shared" si="129"/>
        <v>39.031999999999996</v>
      </c>
      <c r="V107" s="1022">
        <f t="shared" si="110"/>
        <v>46.850999999999999</v>
      </c>
      <c r="W107" s="1022">
        <v>30.193999999999999</v>
      </c>
      <c r="X107" s="1022">
        <v>16.657</v>
      </c>
      <c r="Y107" s="1022">
        <v>7.819</v>
      </c>
      <c r="Z107" s="1038">
        <f t="shared" si="130"/>
        <v>0.16689078141341701</v>
      </c>
      <c r="AA107" s="1037">
        <f t="shared" si="115"/>
        <v>105.07830000000001</v>
      </c>
      <c r="AB107" s="1035">
        <f t="shared" si="116"/>
        <v>116.17930000000001</v>
      </c>
      <c r="AC107" s="1022">
        <v>77.413300000000007</v>
      </c>
      <c r="AD107" s="1028">
        <v>38.765999999999998</v>
      </c>
      <c r="AE107" s="1022">
        <v>11.101000000000001</v>
      </c>
      <c r="AF107" s="1038">
        <f t="shared" si="131"/>
        <v>9.555058431235168E-2</v>
      </c>
      <c r="AG107" s="1021">
        <v>30.299999999999997</v>
      </c>
      <c r="AH107" s="1021">
        <f t="shared" si="132"/>
        <v>39.199999999999996</v>
      </c>
      <c r="AI107" s="1021">
        <v>8.9</v>
      </c>
      <c r="AJ107" s="1038">
        <f t="shared" si="133"/>
        <v>0.22704081632653064</v>
      </c>
      <c r="AK107" s="1021">
        <f t="shared" si="134"/>
        <v>113.8103</v>
      </c>
      <c r="AL107" s="1021">
        <f t="shared" si="135"/>
        <v>123.83029999999999</v>
      </c>
      <c r="AM107" s="1021">
        <f t="shared" si="136"/>
        <v>68.407299999999992</v>
      </c>
      <c r="AN107" s="1021">
        <f t="shared" si="137"/>
        <v>55.423000000000002</v>
      </c>
      <c r="AO107" s="1021">
        <f t="shared" si="117"/>
        <v>10.020000000000001</v>
      </c>
      <c r="AP107" s="1032">
        <f t="shared" si="138"/>
        <v>8.0917190703729228E-2</v>
      </c>
      <c r="AQ107" s="1037">
        <f t="shared" si="139"/>
        <v>292.71609999999998</v>
      </c>
      <c r="AR107" s="1035">
        <f t="shared" si="140"/>
        <v>319.67410000000001</v>
      </c>
      <c r="AS107" s="1022">
        <f t="shared" si="118"/>
        <v>95.737100000000012</v>
      </c>
      <c r="AT107" s="1022">
        <f t="shared" si="119"/>
        <v>223.93699999999998</v>
      </c>
      <c r="AU107" s="1022">
        <f t="shared" si="141"/>
        <v>26.958000000000002</v>
      </c>
      <c r="AV107" s="1034">
        <f t="shared" si="142"/>
        <v>8.43296344620975E-2</v>
      </c>
      <c r="AW107" s="1022">
        <f t="shared" si="143"/>
        <v>272.60829999999999</v>
      </c>
      <c r="AX107" s="1022">
        <f t="shared" si="144"/>
        <v>298.22829999999999</v>
      </c>
      <c r="AY107" s="1022">
        <v>88.12230000000001</v>
      </c>
      <c r="AZ107" s="1022">
        <v>210.10599999999999</v>
      </c>
      <c r="BA107" s="1022">
        <v>25.62</v>
      </c>
      <c r="BB107" s="1022">
        <f t="shared" si="145"/>
        <v>20.107799999999997</v>
      </c>
      <c r="BC107" s="1022">
        <f t="shared" si="146"/>
        <v>21.445799999999998</v>
      </c>
      <c r="BD107" s="1022">
        <v>7.6147999999999998</v>
      </c>
      <c r="BE107" s="1022">
        <v>13.831</v>
      </c>
      <c r="BF107" s="1033">
        <v>1.3380000000000001</v>
      </c>
      <c r="BG107" s="1036">
        <f t="shared" si="147"/>
        <v>65.921999999999997</v>
      </c>
      <c r="BH107" s="1035">
        <f t="shared" si="148"/>
        <v>83.376000000000005</v>
      </c>
      <c r="BI107" s="1022">
        <f t="shared" si="149"/>
        <v>65.921999999999997</v>
      </c>
      <c r="BJ107" s="1022">
        <f t="shared" si="150"/>
        <v>17.454000000000001</v>
      </c>
      <c r="BK107" s="1034">
        <f t="shared" si="151"/>
        <v>0.20934081750143926</v>
      </c>
      <c r="BL107" s="1022">
        <f t="shared" si="152"/>
        <v>42.859000000000002</v>
      </c>
      <c r="BM107" s="1022">
        <v>30.77</v>
      </c>
      <c r="BN107" s="1022">
        <v>12.089</v>
      </c>
      <c r="BO107" s="1022">
        <f t="shared" si="153"/>
        <v>40.517000000000003</v>
      </c>
      <c r="BP107" s="1022">
        <v>35.152000000000001</v>
      </c>
      <c r="BQ107" s="1033">
        <v>5.3650000000000002</v>
      </c>
      <c r="BR107" s="1027">
        <f t="shared" si="154"/>
        <v>68.779100000000014</v>
      </c>
      <c r="BS107" s="1027">
        <f t="shared" si="120"/>
        <v>26.371000000000002</v>
      </c>
      <c r="BT107" s="1027">
        <f t="shared" si="121"/>
        <v>14.271999999999998</v>
      </c>
      <c r="BU107" s="1027">
        <f t="shared" si="122"/>
        <v>25.728000000000012</v>
      </c>
      <c r="BV107" s="1027">
        <f t="shared" si="123"/>
        <v>2.4081000000000001</v>
      </c>
      <c r="BW107" s="1027">
        <v>22.754000000000001</v>
      </c>
      <c r="BX107" s="1027">
        <v>25.990500000000001</v>
      </c>
      <c r="BY107" s="1027">
        <v>10.2605</v>
      </c>
      <c r="BZ107" s="1027">
        <v>1.7082999999999999</v>
      </c>
      <c r="CA107" s="1027">
        <v>3.617</v>
      </c>
      <c r="CB107" s="1027">
        <v>28.872499999999999</v>
      </c>
      <c r="CC107" s="1027">
        <v>30.330500000000001</v>
      </c>
      <c r="CD107" s="1027">
        <v>0.69979999999999998</v>
      </c>
      <c r="CE107" s="1032">
        <f t="shared" si="124"/>
        <v>0.13285136815920398</v>
      </c>
      <c r="CF107" s="2626">
        <f t="shared" si="155"/>
        <v>4.4767000000000001</v>
      </c>
      <c r="CG107" s="1030">
        <f t="shared" si="156"/>
        <v>4.4767000000000001</v>
      </c>
      <c r="CH107" s="1030">
        <v>6.33</v>
      </c>
      <c r="CI107" s="1030">
        <v>1.8533000000000002</v>
      </c>
      <c r="CJ107" s="1030">
        <f t="shared" si="157"/>
        <v>0</v>
      </c>
      <c r="CK107" s="1030">
        <v>0.2</v>
      </c>
      <c r="CL107" s="1031">
        <v>0.2</v>
      </c>
      <c r="CM107" s="1027">
        <f t="shared" si="106"/>
        <v>-4.4690000000000003</v>
      </c>
      <c r="CN107" s="1030">
        <v>0</v>
      </c>
      <c r="CO107" s="1030">
        <v>4.4690000000000003</v>
      </c>
      <c r="CP107" s="1029">
        <v>0</v>
      </c>
      <c r="CQ107" s="1028">
        <f t="shared" si="158"/>
        <v>138.85864988365861</v>
      </c>
      <c r="CR107" s="1027">
        <f t="shared" si="159"/>
        <v>68.779100000000014</v>
      </c>
      <c r="CS107" s="1027">
        <f t="shared" si="160"/>
        <v>30.299999999999997</v>
      </c>
      <c r="CT107" s="1020">
        <f t="shared" si="161"/>
        <v>26.74184988365861</v>
      </c>
      <c r="CU107" s="1020">
        <f t="shared" si="162"/>
        <v>4.4767000000000001</v>
      </c>
      <c r="CV107" s="1020">
        <v>8.5609999999999999</v>
      </c>
      <c r="CW107" s="1020">
        <v>9.2949999999999999</v>
      </c>
      <c r="CX107" s="2732">
        <v>11.97</v>
      </c>
      <c r="CY107" s="1019"/>
      <c r="CZ107" s="1028">
        <f t="shared" si="163"/>
        <v>376.92745011634139</v>
      </c>
      <c r="DA107" s="1027">
        <f t="shared" si="164"/>
        <v>223.93699999999998</v>
      </c>
      <c r="DB107" s="1027">
        <f t="shared" si="165"/>
        <v>65.921999999999997</v>
      </c>
      <c r="DC107" s="1020">
        <f t="shared" si="166"/>
        <v>87.068450116341396</v>
      </c>
      <c r="DD107" s="1029">
        <f t="shared" si="167"/>
        <v>0</v>
      </c>
      <c r="DE107" s="1028">
        <f t="shared" si="168"/>
        <v>158.04910000000001</v>
      </c>
      <c r="DF107" s="1027">
        <f t="shared" si="169"/>
        <v>52.506099999999996</v>
      </c>
      <c r="DG107" s="1020">
        <f t="shared" si="170"/>
        <v>26.371000000000002</v>
      </c>
      <c r="DH107" s="1020">
        <f t="shared" si="171"/>
        <v>57.436999999999998</v>
      </c>
      <c r="DI107" s="1019">
        <f t="shared" si="172"/>
        <v>11.386287134017508</v>
      </c>
      <c r="DJ107" s="1019">
        <f t="shared" si="173"/>
        <v>46.05071286598249</v>
      </c>
      <c r="DK107" s="1020">
        <v>21.734999999999999</v>
      </c>
      <c r="DL107" s="1019">
        <f t="shared" si="174"/>
        <v>37.75728713401751</v>
      </c>
      <c r="DM107" s="1019">
        <f t="shared" si="175"/>
        <v>67.785712865982489</v>
      </c>
      <c r="DN107" s="1020">
        <v>54.552</v>
      </c>
      <c r="DO107" s="1019">
        <v>2.8849999999999998</v>
      </c>
      <c r="DP107" s="1026">
        <f t="shared" si="176"/>
        <v>30.300000000000004</v>
      </c>
      <c r="DQ107" s="1020">
        <f t="shared" si="177"/>
        <v>30.300000000000004</v>
      </c>
      <c r="DR107" s="2638">
        <v>0</v>
      </c>
      <c r="DS107" s="1020">
        <v>20.900000000000002</v>
      </c>
      <c r="DT107" s="1020">
        <f t="shared" si="178"/>
        <v>9.4</v>
      </c>
      <c r="DU107" s="1020">
        <v>9.4</v>
      </c>
      <c r="DV107" s="1025">
        <f t="shared" si="179"/>
        <v>428.73059999999998</v>
      </c>
      <c r="DW107" s="1022">
        <f t="shared" si="180"/>
        <v>98.693262749641107</v>
      </c>
      <c r="DX107" s="1022">
        <f t="shared" si="181"/>
        <v>311.70084179659824</v>
      </c>
      <c r="DY107" s="1022">
        <f t="shared" si="182"/>
        <v>18.340895453760627</v>
      </c>
      <c r="DZ107" s="1022">
        <f t="shared" si="183"/>
        <v>440.53869999999995</v>
      </c>
      <c r="EA107" s="1022">
        <v>33.119</v>
      </c>
      <c r="EB107" s="1022">
        <v>2.8849999999999998</v>
      </c>
      <c r="EC107" s="1022">
        <f t="shared" si="108"/>
        <v>0</v>
      </c>
      <c r="ED107" s="1022">
        <v>-8.7999999999999995E-2</v>
      </c>
      <c r="EE107" s="1024">
        <f t="shared" si="184"/>
        <v>30.234000000000002</v>
      </c>
      <c r="EF107" s="1022">
        <f t="shared" si="185"/>
        <v>38.053000000000004</v>
      </c>
      <c r="EG107" s="1024">
        <f t="shared" si="186"/>
        <v>56.050000000000018</v>
      </c>
      <c r="EH107" s="2593">
        <v>11.6289</v>
      </c>
      <c r="EI107" s="1741">
        <v>10.993</v>
      </c>
      <c r="EJ107" s="1023">
        <v>-2.7970000000000002</v>
      </c>
      <c r="EK107" s="1023">
        <f t="shared" si="125"/>
        <v>35.322000000000003</v>
      </c>
      <c r="EL107" s="1023">
        <v>17.867999999999999</v>
      </c>
      <c r="EM107" s="1023">
        <f t="shared" si="103"/>
        <v>-4.0779999999999976</v>
      </c>
      <c r="EN107" s="1135">
        <v>0.41</v>
      </c>
      <c r="EO107" s="1023">
        <f t="shared" si="187"/>
        <v>-4.4879999999999978</v>
      </c>
      <c r="EP107" s="1134">
        <v>7.3010000000000002</v>
      </c>
      <c r="EQ107" s="1134">
        <v>11.789</v>
      </c>
      <c r="ER107" s="1134">
        <v>2.2054999999999998</v>
      </c>
      <c r="ES107" s="1567">
        <f>ER107/DataUS1!B107</f>
        <v>3.9403151680426941E-3</v>
      </c>
      <c r="ET107" s="1134">
        <f>ER107+DataUS1!EN107</f>
        <v>2.6154999999999999</v>
      </c>
      <c r="EU107" s="1741">
        <v>19.280999999999999</v>
      </c>
      <c r="EV107" s="2680">
        <v>19.242000000000001</v>
      </c>
      <c r="EW107" s="2680">
        <v>26.561</v>
      </c>
      <c r="EX107" s="2680">
        <v>33.936999999999998</v>
      </c>
      <c r="EY107" s="2680">
        <v>12.901</v>
      </c>
      <c r="EZ107" s="2680">
        <v>27.899000000000001</v>
      </c>
      <c r="FA107" s="2680">
        <v>20.102</v>
      </c>
      <c r="FB107" s="2680">
        <v>13.688000000000001</v>
      </c>
      <c r="FC107" s="2680">
        <v>14.033092416626921</v>
      </c>
      <c r="FD107" s="2680">
        <v>14.029452620600219</v>
      </c>
      <c r="FE107" s="1781">
        <v>189300</v>
      </c>
      <c r="FF107" s="1781">
        <v>115096.3</v>
      </c>
      <c r="FG107" s="2672">
        <f t="shared" si="25"/>
        <v>0.60801003697834122</v>
      </c>
      <c r="FH107" s="1781">
        <v>70089.600000000006</v>
      </c>
      <c r="FI107" s="1781">
        <v>62367.6</v>
      </c>
      <c r="FJ107" s="1781">
        <v>7722</v>
      </c>
      <c r="FK107" s="1781">
        <v>74188.5</v>
      </c>
      <c r="FL107" s="2641"/>
      <c r="FM107" s="2682">
        <v>71812</v>
      </c>
      <c r="FN107" s="2683">
        <v>4053</v>
      </c>
      <c r="FO107" s="2673">
        <f t="shared" si="20"/>
        <v>67759</v>
      </c>
      <c r="FP107" s="2684">
        <v>19.192</v>
      </c>
      <c r="FQ107" s="2685">
        <v>11.805999999999999</v>
      </c>
      <c r="FR107" s="2685">
        <v>76.369</v>
      </c>
      <c r="FS107" s="2703"/>
      <c r="GD107" s="2678">
        <f t="shared" si="188"/>
        <v>-4.9464000000000006</v>
      </c>
      <c r="GE107" s="1838"/>
      <c r="GK107" s="2703"/>
      <c r="GL107" s="2373"/>
      <c r="GM107" s="2373"/>
      <c r="GN107" s="1781">
        <v>1885.2264231954498</v>
      </c>
      <c r="GO107" s="1774">
        <f>(GN107-AVERAGE(DataUS2!BX107:BX108))/AVERAGE(DataUS2!BS107:BS108)</f>
        <v>0.82536606878064744</v>
      </c>
      <c r="GP107" s="1774">
        <v>0.3899796814612006</v>
      </c>
    </row>
    <row r="108" spans="1:199" s="2612" customFormat="1" ht="13" customHeight="1">
      <c r="A108" s="2612">
        <v>1964</v>
      </c>
      <c r="B108" s="1041">
        <v>601.41830000000004</v>
      </c>
      <c r="C108" s="1040">
        <v>4.9198000000000004</v>
      </c>
      <c r="D108" s="1023">
        <f t="shared" si="126"/>
        <v>66.366</v>
      </c>
      <c r="E108" s="1028">
        <f t="shared" si="112"/>
        <v>596.49969999999996</v>
      </c>
      <c r="F108" s="1023">
        <f t="shared" si="113"/>
        <v>662.86569999999995</v>
      </c>
      <c r="G108" s="1023">
        <f t="shared" si="127"/>
        <v>0.77280000000007476</v>
      </c>
      <c r="H108" s="1739">
        <v>663.63850000000002</v>
      </c>
      <c r="I108" s="2620">
        <f t="shared" si="128"/>
        <v>663.6386</v>
      </c>
      <c r="J108" s="1023">
        <v>411.45179999999999</v>
      </c>
      <c r="K108" s="1023">
        <v>108.587</v>
      </c>
      <c r="L108" s="1023">
        <v>136.685</v>
      </c>
      <c r="M108" s="1023">
        <v>35.019300000000001</v>
      </c>
      <c r="N108" s="1023">
        <v>28.104500000000002</v>
      </c>
      <c r="O108" s="1039">
        <f t="shared" si="114"/>
        <v>55.889099999999999</v>
      </c>
      <c r="P108" s="1022">
        <v>8.0939999999999994</v>
      </c>
      <c r="Q108" s="1022">
        <v>10.4903</v>
      </c>
      <c r="R108" s="1022">
        <v>33.878</v>
      </c>
      <c r="S108" s="1022">
        <v>2.0778000000000003</v>
      </c>
      <c r="T108" s="1033">
        <v>1.349</v>
      </c>
      <c r="U108" s="2622">
        <f t="shared" si="129"/>
        <v>41.305000000000007</v>
      </c>
      <c r="V108" s="1022">
        <f t="shared" si="110"/>
        <v>49.599000000000004</v>
      </c>
      <c r="W108" s="1022">
        <v>31.731000000000002</v>
      </c>
      <c r="X108" s="1022">
        <v>17.867999999999999</v>
      </c>
      <c r="Y108" s="1022">
        <v>8.2940000000000005</v>
      </c>
      <c r="Z108" s="1038">
        <f t="shared" si="130"/>
        <v>0.16722111332889775</v>
      </c>
      <c r="AA108" s="1037">
        <f t="shared" si="115"/>
        <v>110.5643</v>
      </c>
      <c r="AB108" s="1035">
        <f t="shared" si="116"/>
        <v>122.1063</v>
      </c>
      <c r="AC108" s="1022">
        <v>81.311300000000003</v>
      </c>
      <c r="AD108" s="1028">
        <v>40.795000000000002</v>
      </c>
      <c r="AE108" s="1022">
        <v>11.542</v>
      </c>
      <c r="AF108" s="1038">
        <f t="shared" si="131"/>
        <v>9.4524197359186213E-2</v>
      </c>
      <c r="AG108" s="1021">
        <v>31.700000000000003</v>
      </c>
      <c r="AH108" s="1021">
        <f t="shared" si="132"/>
        <v>41.1</v>
      </c>
      <c r="AI108" s="1021">
        <v>9.4</v>
      </c>
      <c r="AJ108" s="1038">
        <f t="shared" si="133"/>
        <v>0.22871046228710462</v>
      </c>
      <c r="AK108" s="1021">
        <f t="shared" si="134"/>
        <v>120.16930000000001</v>
      </c>
      <c r="AL108" s="1021">
        <f t="shared" si="135"/>
        <v>130.6053</v>
      </c>
      <c r="AM108" s="1021">
        <f t="shared" si="136"/>
        <v>71.942300000000003</v>
      </c>
      <c r="AN108" s="1021">
        <f t="shared" si="137"/>
        <v>58.662999999999997</v>
      </c>
      <c r="AO108" s="1021">
        <f t="shared" si="117"/>
        <v>10.435999999999998</v>
      </c>
      <c r="AP108" s="1032">
        <f t="shared" si="138"/>
        <v>7.9904873691955827E-2</v>
      </c>
      <c r="AQ108" s="1037">
        <f t="shared" si="139"/>
        <v>317.2353</v>
      </c>
      <c r="AR108" s="1035">
        <f t="shared" si="140"/>
        <v>345.69630000000001</v>
      </c>
      <c r="AS108" s="1022">
        <f t="shared" si="118"/>
        <v>105.14030000000001</v>
      </c>
      <c r="AT108" s="1022">
        <f t="shared" si="119"/>
        <v>240.55600000000001</v>
      </c>
      <c r="AU108" s="1022">
        <f t="shared" si="141"/>
        <v>28.460999999999999</v>
      </c>
      <c r="AV108" s="1034">
        <f t="shared" si="142"/>
        <v>8.2329489786266141E-2</v>
      </c>
      <c r="AW108" s="1022">
        <f t="shared" si="143"/>
        <v>295.16899999999998</v>
      </c>
      <c r="AX108" s="1022">
        <f t="shared" si="144"/>
        <v>322.197</v>
      </c>
      <c r="AY108" s="1022">
        <v>96.54</v>
      </c>
      <c r="AZ108" s="1022">
        <v>225.65700000000001</v>
      </c>
      <c r="BA108" s="1022">
        <v>27.027999999999999</v>
      </c>
      <c r="BB108" s="1022">
        <f t="shared" si="145"/>
        <v>22.066299999999998</v>
      </c>
      <c r="BC108" s="1022">
        <f t="shared" si="146"/>
        <v>23.499299999999998</v>
      </c>
      <c r="BD108" s="1022">
        <v>8.6002999999999989</v>
      </c>
      <c r="BE108" s="1022">
        <v>14.898999999999999</v>
      </c>
      <c r="BF108" s="1033">
        <v>1.4330000000000001</v>
      </c>
      <c r="BG108" s="1036">
        <f t="shared" si="147"/>
        <v>71.506</v>
      </c>
      <c r="BH108" s="1035">
        <f t="shared" si="148"/>
        <v>89.575000000000003</v>
      </c>
      <c r="BI108" s="1022">
        <f t="shared" si="149"/>
        <v>71.506</v>
      </c>
      <c r="BJ108" s="1022">
        <f t="shared" si="150"/>
        <v>18.068999999999999</v>
      </c>
      <c r="BK108" s="1034">
        <f t="shared" si="151"/>
        <v>0.20171922969578565</v>
      </c>
      <c r="BL108" s="1022">
        <f t="shared" si="152"/>
        <v>45.415999999999997</v>
      </c>
      <c r="BM108" s="1022">
        <v>33.094000000000001</v>
      </c>
      <c r="BN108" s="1022">
        <v>12.321999999999999</v>
      </c>
      <c r="BO108" s="1022">
        <f t="shared" si="153"/>
        <v>44.158999999999999</v>
      </c>
      <c r="BP108" s="1022">
        <v>38.411999999999999</v>
      </c>
      <c r="BQ108" s="1033">
        <v>5.7469999999999999</v>
      </c>
      <c r="BR108" s="1027">
        <f t="shared" si="154"/>
        <v>76.679300000000012</v>
      </c>
      <c r="BS108" s="1027">
        <f t="shared" si="120"/>
        <v>28.155000000000001</v>
      </c>
      <c r="BT108" s="1027">
        <f t="shared" si="121"/>
        <v>16.482900000000001</v>
      </c>
      <c r="BU108" s="1027">
        <f t="shared" si="122"/>
        <v>29.17540000000001</v>
      </c>
      <c r="BV108" s="1027">
        <f t="shared" si="123"/>
        <v>2.8660000000000001</v>
      </c>
      <c r="BW108" s="1027">
        <v>23.888000000000002</v>
      </c>
      <c r="BX108" s="1027">
        <v>28.819500000000001</v>
      </c>
      <c r="BY108" s="1027">
        <v>10.949299999999999</v>
      </c>
      <c r="BZ108" s="1027">
        <v>1.9790000000000001</v>
      </c>
      <c r="CA108" s="1027">
        <v>4.2670000000000003</v>
      </c>
      <c r="CB108" s="1027">
        <v>32.609499999999997</v>
      </c>
      <c r="CC108" s="1027">
        <v>33.9968</v>
      </c>
      <c r="CD108" s="1027">
        <v>0.88700000000000001</v>
      </c>
      <c r="CE108" s="1032">
        <f t="shared" si="124"/>
        <v>0.11655709947421461</v>
      </c>
      <c r="CF108" s="2626">
        <f t="shared" si="155"/>
        <v>4.9198000000000004</v>
      </c>
      <c r="CG108" s="1030">
        <f t="shared" si="156"/>
        <v>4.9198000000000004</v>
      </c>
      <c r="CH108" s="1030">
        <v>7.0388000000000002</v>
      </c>
      <c r="CI108" s="1030">
        <v>2.1189999999999998</v>
      </c>
      <c r="CJ108" s="1030">
        <f t="shared" si="157"/>
        <v>0</v>
      </c>
      <c r="CK108" s="1030">
        <v>0.2</v>
      </c>
      <c r="CL108" s="1031">
        <v>0.2</v>
      </c>
      <c r="CM108" s="1027">
        <f t="shared" si="106"/>
        <v>-4.367</v>
      </c>
      <c r="CN108" s="1030">
        <v>0</v>
      </c>
      <c r="CO108" s="1030">
        <v>4.367</v>
      </c>
      <c r="CP108" s="1029">
        <v>0</v>
      </c>
      <c r="CQ108" s="1028">
        <f t="shared" si="158"/>
        <v>151.5453562189328</v>
      </c>
      <c r="CR108" s="1027">
        <f t="shared" si="159"/>
        <v>76.679300000000012</v>
      </c>
      <c r="CS108" s="1027">
        <f t="shared" si="160"/>
        <v>31.700000000000003</v>
      </c>
      <c r="CT108" s="1020">
        <f t="shared" si="161"/>
        <v>29.046256218932768</v>
      </c>
      <c r="CU108" s="1020">
        <f t="shared" si="162"/>
        <v>4.9198000000000004</v>
      </c>
      <c r="CV108" s="1020">
        <v>9.1999999999999993</v>
      </c>
      <c r="CW108" s="1020">
        <v>10.013</v>
      </c>
      <c r="CX108" s="2732">
        <v>12.933</v>
      </c>
      <c r="CY108" s="1019"/>
      <c r="CZ108" s="1028">
        <f t="shared" si="163"/>
        <v>403.18504378106729</v>
      </c>
      <c r="DA108" s="1027">
        <f t="shared" si="164"/>
        <v>240.55600000000001</v>
      </c>
      <c r="DB108" s="1027">
        <f t="shared" si="165"/>
        <v>71.506</v>
      </c>
      <c r="DC108" s="1020">
        <f t="shared" si="166"/>
        <v>91.123043781067253</v>
      </c>
      <c r="DD108" s="1029">
        <f t="shared" si="167"/>
        <v>0</v>
      </c>
      <c r="DE108" s="1028">
        <f t="shared" si="168"/>
        <v>161.88210000000001</v>
      </c>
      <c r="DF108" s="1027">
        <f t="shared" si="169"/>
        <v>55.889099999999999</v>
      </c>
      <c r="DG108" s="1020">
        <f t="shared" si="170"/>
        <v>28.155000000000001</v>
      </c>
      <c r="DH108" s="1020">
        <f t="shared" si="171"/>
        <v>55.374000000000002</v>
      </c>
      <c r="DI108" s="1019">
        <f t="shared" si="172"/>
        <v>11.564282874531727</v>
      </c>
      <c r="DJ108" s="1019">
        <f t="shared" si="173"/>
        <v>43.809717125468275</v>
      </c>
      <c r="DK108" s="1020">
        <v>22.463999999999999</v>
      </c>
      <c r="DL108" s="1019">
        <f t="shared" si="174"/>
        <v>39.719282874531729</v>
      </c>
      <c r="DM108" s="1019">
        <f t="shared" si="175"/>
        <v>66.273717125468266</v>
      </c>
      <c r="DN108" s="1020">
        <v>52.069000000000003</v>
      </c>
      <c r="DO108" s="1019">
        <v>3.3050000000000002</v>
      </c>
      <c r="DP108" s="1026">
        <f t="shared" si="176"/>
        <v>31.300000000000004</v>
      </c>
      <c r="DQ108" s="1020">
        <f t="shared" si="177"/>
        <v>31.300000000000004</v>
      </c>
      <c r="DR108" s="2638">
        <v>0</v>
      </c>
      <c r="DS108" s="1020">
        <v>21.200000000000003</v>
      </c>
      <c r="DT108" s="1020">
        <f t="shared" si="178"/>
        <v>10.1</v>
      </c>
      <c r="DU108" s="1020">
        <v>10.1</v>
      </c>
      <c r="DV108" s="1025">
        <f t="shared" si="179"/>
        <v>467.0702</v>
      </c>
      <c r="DW108" s="1022">
        <f t="shared" si="180"/>
        <v>108.96007334440107</v>
      </c>
      <c r="DX108" s="1022">
        <f t="shared" si="181"/>
        <v>339.2221437114132</v>
      </c>
      <c r="DY108" s="1022">
        <f t="shared" si="182"/>
        <v>18.889182944185823</v>
      </c>
      <c r="DZ108" s="1022">
        <f t="shared" si="183"/>
        <v>480.03620000000001</v>
      </c>
      <c r="EA108" s="1022">
        <v>40.546800000000005</v>
      </c>
      <c r="EB108" s="1022">
        <v>3.3050000000000002</v>
      </c>
      <c r="EC108" s="1022">
        <f t="shared" si="108"/>
        <v>0</v>
      </c>
      <c r="ED108" s="1022">
        <v>-8.1000000000000003E-2</v>
      </c>
      <c r="EE108" s="1024">
        <f t="shared" si="184"/>
        <v>37.241800000000005</v>
      </c>
      <c r="EF108" s="1022">
        <f t="shared" si="185"/>
        <v>45.535800000000009</v>
      </c>
      <c r="EG108" s="1024">
        <f t="shared" si="186"/>
        <v>66.498200000000011</v>
      </c>
      <c r="EH108" s="2593">
        <v>13.468</v>
      </c>
      <c r="EI108" s="1741">
        <v>7.2930000000000001</v>
      </c>
      <c r="EJ108" s="1023">
        <v>-3.2240000000000002</v>
      </c>
      <c r="EK108" s="1023">
        <f t="shared" si="125"/>
        <v>36.515999999999998</v>
      </c>
      <c r="EL108" s="1023">
        <v>18.446999999999999</v>
      </c>
      <c r="EM108" s="1023">
        <f t="shared" si="103"/>
        <v>-7.93</v>
      </c>
      <c r="EN108" s="1135">
        <v>-0.91700000000000004</v>
      </c>
      <c r="EO108" s="1023">
        <f t="shared" si="187"/>
        <v>-7.0129999999999999</v>
      </c>
      <c r="EP108" s="1134">
        <v>7.79</v>
      </c>
      <c r="EQ108" s="1134">
        <v>14.803000000000001</v>
      </c>
      <c r="ER108" s="1134">
        <v>4.1355000000000004</v>
      </c>
      <c r="ES108" s="1567">
        <f>ER108/DataUS1!B108</f>
        <v>6.8762457012033059E-3</v>
      </c>
      <c r="ET108" s="1134">
        <f>ER108+DataUS1!EN108</f>
        <v>3.2185000000000006</v>
      </c>
      <c r="EU108" s="1741">
        <v>19.579999999999998</v>
      </c>
      <c r="EV108" s="2680">
        <v>19.524000000000001</v>
      </c>
      <c r="EW108" s="2680">
        <v>26.71</v>
      </c>
      <c r="EX108" s="2680">
        <v>34.107999999999997</v>
      </c>
      <c r="EY108" s="2680">
        <v>13.003</v>
      </c>
      <c r="EZ108" s="2680">
        <v>28.128</v>
      </c>
      <c r="FA108" s="2680">
        <v>20.527000000000001</v>
      </c>
      <c r="FB108" s="2680">
        <v>14.068</v>
      </c>
      <c r="FC108" s="2680">
        <v>14.216531533184135</v>
      </c>
      <c r="FD108" s="2680">
        <v>14.260200196596934</v>
      </c>
      <c r="FE108" s="1781">
        <v>191927</v>
      </c>
      <c r="FF108" s="1781">
        <v>116795.9</v>
      </c>
      <c r="FG108" s="2672">
        <f t="shared" si="25"/>
        <v>0.60854335242045154</v>
      </c>
      <c r="FH108" s="1781">
        <v>71845.009999999995</v>
      </c>
      <c r="FI108" s="1781">
        <v>64193.01</v>
      </c>
      <c r="FJ108" s="1781">
        <v>7652</v>
      </c>
      <c r="FK108" s="1781">
        <v>75649.41</v>
      </c>
      <c r="FL108" s="2641"/>
      <c r="FM108" s="2682">
        <v>73077</v>
      </c>
      <c r="FN108" s="2683">
        <v>3776</v>
      </c>
      <c r="FO108" s="2673">
        <f t="shared" si="20"/>
        <v>69301</v>
      </c>
      <c r="FP108" s="2684">
        <v>20.891999999999999</v>
      </c>
      <c r="FQ108" s="2685">
        <v>13.048</v>
      </c>
      <c r="FR108" s="2685">
        <v>84.408000000000001</v>
      </c>
      <c r="FS108" s="2703"/>
      <c r="GD108" s="2678">
        <f t="shared" si="188"/>
        <v>-7.4675999999999974</v>
      </c>
      <c r="GE108" s="1838"/>
      <c r="GK108" s="2703"/>
      <c r="GL108" s="2373"/>
      <c r="GM108" s="2373"/>
      <c r="GN108" s="1781">
        <v>1998.6224380159579</v>
      </c>
      <c r="GO108" s="1774">
        <f>(GN108-AVERAGE(DataUS2!BX108:BX109))/AVERAGE(DataUS2!BS108:BS109)</f>
        <v>0.82189666269181161</v>
      </c>
      <c r="GP108" s="1774">
        <v>0.38471498436857876</v>
      </c>
    </row>
    <row r="109" spans="1:199" s="2612" customFormat="1" ht="13" customHeight="1">
      <c r="A109" s="2612">
        <v>1965</v>
      </c>
      <c r="B109" s="1041">
        <v>652.17580000000009</v>
      </c>
      <c r="C109" s="1040">
        <v>5.2789999999999999</v>
      </c>
      <c r="D109" s="1023">
        <f t="shared" si="126"/>
        <v>70.718999999999994</v>
      </c>
      <c r="E109" s="1028">
        <f t="shared" si="112"/>
        <v>646.89470000000006</v>
      </c>
      <c r="F109" s="1023">
        <f t="shared" si="113"/>
        <v>717.61370000000011</v>
      </c>
      <c r="G109" s="1023">
        <f t="shared" si="127"/>
        <v>1.504799999999932</v>
      </c>
      <c r="H109" s="1739">
        <v>719.11850000000004</v>
      </c>
      <c r="I109" s="2620">
        <f t="shared" si="128"/>
        <v>719.1185999999999</v>
      </c>
      <c r="J109" s="1023">
        <v>443.81129999999996</v>
      </c>
      <c r="K109" s="1023">
        <v>115.892</v>
      </c>
      <c r="L109" s="1023">
        <v>153.7978</v>
      </c>
      <c r="M109" s="1023">
        <v>37.146000000000001</v>
      </c>
      <c r="N109" s="1023">
        <v>31.528500000000001</v>
      </c>
      <c r="O109" s="1039">
        <f t="shared" si="114"/>
        <v>59.048100000000005</v>
      </c>
      <c r="P109" s="1022">
        <v>8.8179999999999996</v>
      </c>
      <c r="Q109" s="1022">
        <v>10.673299999999999</v>
      </c>
      <c r="R109" s="1022">
        <v>36.021999999999998</v>
      </c>
      <c r="S109" s="1022">
        <v>2.1888000000000001</v>
      </c>
      <c r="T109" s="1033">
        <v>1.3460000000000001</v>
      </c>
      <c r="U109" s="2622">
        <f t="shared" si="129"/>
        <v>44.061</v>
      </c>
      <c r="V109" s="1022">
        <f t="shared" si="110"/>
        <v>52.988</v>
      </c>
      <c r="W109" s="1022">
        <v>33.673000000000002</v>
      </c>
      <c r="X109" s="1022">
        <v>19.315000000000001</v>
      </c>
      <c r="Y109" s="1022">
        <v>8.9269999999999996</v>
      </c>
      <c r="Z109" s="1038">
        <f t="shared" si="130"/>
        <v>0.16847210689212652</v>
      </c>
      <c r="AA109" s="1037">
        <f t="shared" si="115"/>
        <v>116.87000000000002</v>
      </c>
      <c r="AB109" s="1035">
        <f t="shared" si="116"/>
        <v>129.10400000000001</v>
      </c>
      <c r="AC109" s="1022">
        <v>87.2</v>
      </c>
      <c r="AD109" s="1028">
        <v>41.904000000000003</v>
      </c>
      <c r="AE109" s="1022">
        <v>12.234</v>
      </c>
      <c r="AF109" s="1038">
        <f t="shared" si="131"/>
        <v>9.4760812987978671E-2</v>
      </c>
      <c r="AG109" s="1021">
        <v>33.299999999999997</v>
      </c>
      <c r="AH109" s="1021">
        <f t="shared" si="132"/>
        <v>43.4</v>
      </c>
      <c r="AI109" s="1021">
        <v>10.1</v>
      </c>
      <c r="AJ109" s="1038">
        <f t="shared" si="133"/>
        <v>0.23271889400921658</v>
      </c>
      <c r="AK109" s="1021">
        <f t="shared" si="134"/>
        <v>127.63100000000001</v>
      </c>
      <c r="AL109" s="1021">
        <f t="shared" si="135"/>
        <v>138.69200000000001</v>
      </c>
      <c r="AM109" s="1021">
        <f t="shared" si="136"/>
        <v>77.472999999999999</v>
      </c>
      <c r="AN109" s="1021">
        <f t="shared" si="137"/>
        <v>61.219000000000008</v>
      </c>
      <c r="AO109" s="1021">
        <f t="shared" si="117"/>
        <v>11.061000000000002</v>
      </c>
      <c r="AP109" s="1032">
        <f t="shared" si="138"/>
        <v>7.9752256799238613E-2</v>
      </c>
      <c r="AQ109" s="1037">
        <f t="shared" si="139"/>
        <v>350.0136</v>
      </c>
      <c r="AR109" s="1035">
        <f t="shared" si="140"/>
        <v>380.71260000000001</v>
      </c>
      <c r="AS109" s="1022">
        <f t="shared" si="118"/>
        <v>119.33460000000001</v>
      </c>
      <c r="AT109" s="1022">
        <f t="shared" si="119"/>
        <v>261.37799999999999</v>
      </c>
      <c r="AU109" s="1022">
        <f t="shared" si="141"/>
        <v>30.698999999999998</v>
      </c>
      <c r="AV109" s="1034">
        <f t="shared" si="142"/>
        <v>8.0635629080834201E-2</v>
      </c>
      <c r="AW109" s="1022">
        <f t="shared" si="143"/>
        <v>326.11380000000003</v>
      </c>
      <c r="AX109" s="1022">
        <f t="shared" si="144"/>
        <v>355.20580000000001</v>
      </c>
      <c r="AY109" s="1022">
        <v>109.8058</v>
      </c>
      <c r="AZ109" s="1022">
        <v>245.4</v>
      </c>
      <c r="BA109" s="1022">
        <v>29.091999999999999</v>
      </c>
      <c r="BB109" s="1022">
        <f t="shared" si="145"/>
        <v>23.899799999999999</v>
      </c>
      <c r="BC109" s="1022">
        <f t="shared" si="146"/>
        <v>25.506799999999998</v>
      </c>
      <c r="BD109" s="1022">
        <v>9.5287999999999986</v>
      </c>
      <c r="BE109" s="1022">
        <v>15.978</v>
      </c>
      <c r="BF109" s="1033">
        <v>1.607</v>
      </c>
      <c r="BG109" s="1036">
        <f t="shared" si="147"/>
        <v>76.901999999999987</v>
      </c>
      <c r="BH109" s="1035">
        <f t="shared" si="148"/>
        <v>95.760999999999996</v>
      </c>
      <c r="BI109" s="1022">
        <f t="shared" si="149"/>
        <v>76.901999999999987</v>
      </c>
      <c r="BJ109" s="1022">
        <f t="shared" si="150"/>
        <v>18.859000000000002</v>
      </c>
      <c r="BK109" s="1034">
        <f t="shared" si="151"/>
        <v>0.19693821075385598</v>
      </c>
      <c r="BL109" s="1022">
        <f t="shared" si="152"/>
        <v>47.486999999999995</v>
      </c>
      <c r="BM109" s="1022">
        <v>34.869999999999997</v>
      </c>
      <c r="BN109" s="1022">
        <v>12.617000000000001</v>
      </c>
      <c r="BO109" s="1022">
        <f t="shared" si="153"/>
        <v>48.273999999999994</v>
      </c>
      <c r="BP109" s="1022">
        <v>42.031999999999996</v>
      </c>
      <c r="BQ109" s="1033">
        <v>6.242</v>
      </c>
      <c r="BR109" s="1027">
        <f t="shared" si="154"/>
        <v>88.635600000000011</v>
      </c>
      <c r="BS109" s="1027">
        <f t="shared" si="120"/>
        <v>31.065000000000001</v>
      </c>
      <c r="BT109" s="1027">
        <f t="shared" si="121"/>
        <v>19.037999999999997</v>
      </c>
      <c r="BU109" s="1027">
        <f t="shared" si="122"/>
        <v>35.259000000000015</v>
      </c>
      <c r="BV109" s="1027">
        <f t="shared" si="123"/>
        <v>3.2736000000000001</v>
      </c>
      <c r="BW109" s="1027">
        <v>27.137</v>
      </c>
      <c r="BX109" s="1027">
        <v>32.037500000000001</v>
      </c>
      <c r="BY109" s="1027">
        <v>11.409000000000001</v>
      </c>
      <c r="BZ109" s="1027">
        <v>2.2278000000000002</v>
      </c>
      <c r="CA109" s="1027">
        <v>3.9279999999999999</v>
      </c>
      <c r="CB109" s="1027">
        <v>36.057499999999997</v>
      </c>
      <c r="CC109" s="1027">
        <v>37.648000000000003</v>
      </c>
      <c r="CD109" s="1027">
        <v>1.0458000000000001</v>
      </c>
      <c r="CE109" s="1032">
        <f t="shared" si="124"/>
        <v>0.12871890864743757</v>
      </c>
      <c r="CF109" s="2626">
        <f t="shared" si="155"/>
        <v>5.2789999999999999</v>
      </c>
      <c r="CG109" s="1030">
        <f t="shared" si="156"/>
        <v>5.2789999999999999</v>
      </c>
      <c r="CH109" s="1030">
        <v>7.681</v>
      </c>
      <c r="CI109" s="1030">
        <v>2.4019999999999997</v>
      </c>
      <c r="CJ109" s="1030">
        <f t="shared" si="157"/>
        <v>0</v>
      </c>
      <c r="CK109" s="1030">
        <v>0.2</v>
      </c>
      <c r="CL109" s="1031">
        <v>0.2</v>
      </c>
      <c r="CM109" s="1027">
        <f t="shared" si="106"/>
        <v>-4.7389999999999999</v>
      </c>
      <c r="CN109" s="1030">
        <v>0</v>
      </c>
      <c r="CO109" s="1030">
        <v>4.7389999999999999</v>
      </c>
      <c r="CP109" s="1029">
        <v>0</v>
      </c>
      <c r="CQ109" s="1028">
        <f t="shared" si="158"/>
        <v>169.14120200975049</v>
      </c>
      <c r="CR109" s="1027">
        <f t="shared" si="159"/>
        <v>88.635600000000011</v>
      </c>
      <c r="CS109" s="1027">
        <f t="shared" si="160"/>
        <v>33.299999999999997</v>
      </c>
      <c r="CT109" s="1020">
        <f t="shared" si="161"/>
        <v>32.320602009750488</v>
      </c>
      <c r="CU109" s="1020">
        <f t="shared" si="162"/>
        <v>5.2789999999999999</v>
      </c>
      <c r="CV109" s="1020">
        <v>9.6059999999999999</v>
      </c>
      <c r="CW109" s="1020">
        <v>10.561</v>
      </c>
      <c r="CX109" s="2732">
        <v>13.702</v>
      </c>
      <c r="CY109" s="1019"/>
      <c r="CZ109" s="1028">
        <f t="shared" si="163"/>
        <v>433.59039799024947</v>
      </c>
      <c r="DA109" s="1027">
        <f t="shared" si="164"/>
        <v>261.37799999999999</v>
      </c>
      <c r="DB109" s="1027">
        <f t="shared" si="165"/>
        <v>76.901999999999987</v>
      </c>
      <c r="DC109" s="1020">
        <f t="shared" si="166"/>
        <v>95.310397990249513</v>
      </c>
      <c r="DD109" s="1029">
        <f t="shared" si="167"/>
        <v>0</v>
      </c>
      <c r="DE109" s="1028">
        <f t="shared" si="168"/>
        <v>174.88509999999999</v>
      </c>
      <c r="DF109" s="1027">
        <f t="shared" si="169"/>
        <v>59.048100000000005</v>
      </c>
      <c r="DG109" s="1020">
        <f t="shared" si="170"/>
        <v>31.065000000000001</v>
      </c>
      <c r="DH109" s="1020">
        <f t="shared" si="171"/>
        <v>61.271999999999998</v>
      </c>
      <c r="DI109" s="1019">
        <f t="shared" si="172"/>
        <v>13.028603726785782</v>
      </c>
      <c r="DJ109" s="1019">
        <f t="shared" si="173"/>
        <v>48.243396273214216</v>
      </c>
      <c r="DK109" s="1020">
        <v>23.5</v>
      </c>
      <c r="DL109" s="1019">
        <f t="shared" si="174"/>
        <v>44.093603726785787</v>
      </c>
      <c r="DM109" s="1019">
        <f t="shared" si="175"/>
        <v>71.743396273214216</v>
      </c>
      <c r="DN109" s="1020">
        <v>57.664000000000001</v>
      </c>
      <c r="DO109" s="1019">
        <v>3.6080000000000001</v>
      </c>
      <c r="DP109" s="1026">
        <f t="shared" si="176"/>
        <v>33.799999999999997</v>
      </c>
      <c r="DQ109" s="1020">
        <f t="shared" si="177"/>
        <v>33.799999999999997</v>
      </c>
      <c r="DR109" s="2638">
        <v>0</v>
      </c>
      <c r="DS109" s="1020">
        <v>23</v>
      </c>
      <c r="DT109" s="1020">
        <f t="shared" si="178"/>
        <v>10.8</v>
      </c>
      <c r="DU109" s="1020">
        <v>10.8</v>
      </c>
      <c r="DV109" s="1025">
        <f t="shared" si="179"/>
        <v>506.62310000000014</v>
      </c>
      <c r="DW109" s="1022">
        <f t="shared" si="180"/>
        <v>121.7739982829647</v>
      </c>
      <c r="DX109" s="1022">
        <f t="shared" si="181"/>
        <v>364.40904908505127</v>
      </c>
      <c r="DY109" s="1022">
        <f t="shared" si="182"/>
        <v>20.437952631983986</v>
      </c>
      <c r="DZ109" s="1022">
        <f t="shared" si="183"/>
        <v>520.69670000000008</v>
      </c>
      <c r="EA109" s="1022">
        <v>42.703499999999998</v>
      </c>
      <c r="EB109" s="1022">
        <v>3.6080000000000001</v>
      </c>
      <c r="EC109" s="1022">
        <f t="shared" si="108"/>
        <v>0</v>
      </c>
      <c r="ED109" s="1022">
        <v>-8.1000000000000003E-2</v>
      </c>
      <c r="EE109" s="1024">
        <f t="shared" si="184"/>
        <v>39.095500000000001</v>
      </c>
      <c r="EF109" s="1022">
        <f t="shared" si="185"/>
        <v>48.022500000000001</v>
      </c>
      <c r="EG109" s="1024">
        <f t="shared" si="186"/>
        <v>74.435500000000019</v>
      </c>
      <c r="EH109" s="2593">
        <v>7.9801000000000002</v>
      </c>
      <c r="EI109" s="1741">
        <v>9.7739999999999991</v>
      </c>
      <c r="EJ109" s="1023">
        <v>-3.5270000000000001</v>
      </c>
      <c r="EK109" s="1023">
        <f t="shared" si="125"/>
        <v>37.326999999999998</v>
      </c>
      <c r="EL109" s="1023">
        <v>18.468</v>
      </c>
      <c r="EM109" s="1023">
        <f t="shared" si="103"/>
        <v>-5.1670000000000016</v>
      </c>
      <c r="EN109" s="1135">
        <v>-1.825</v>
      </c>
      <c r="EO109" s="1023">
        <f t="shared" si="187"/>
        <v>-3.3420000000000014</v>
      </c>
      <c r="EP109" s="1134">
        <v>9.4009999999999998</v>
      </c>
      <c r="EQ109" s="1134">
        <v>12.743</v>
      </c>
      <c r="ER109" s="1134">
        <v>4.6755000000000004</v>
      </c>
      <c r="ES109" s="1567">
        <f>ER109/DataUS1!B109</f>
        <v>7.1690792574640146E-3</v>
      </c>
      <c r="ET109" s="1134">
        <f>ER109+DataUS1!EN109</f>
        <v>2.8505000000000003</v>
      </c>
      <c r="EU109" s="1741">
        <v>19.936</v>
      </c>
      <c r="EV109" s="2680">
        <v>19.806000000000001</v>
      </c>
      <c r="EW109" s="2680">
        <v>27.138000000000002</v>
      </c>
      <c r="EX109" s="2680">
        <v>34.497999999999998</v>
      </c>
      <c r="EY109" s="2680">
        <v>13.372</v>
      </c>
      <c r="EZ109" s="2680">
        <v>29.023</v>
      </c>
      <c r="FA109" s="2680">
        <v>20.812000000000001</v>
      </c>
      <c r="FB109" s="2680">
        <v>14.442</v>
      </c>
      <c r="FC109" s="2680">
        <v>14.445830428880654</v>
      </c>
      <c r="FD109" s="2680">
        <v>14.398648742194963</v>
      </c>
      <c r="FE109" s="1781">
        <v>194347</v>
      </c>
      <c r="FF109" s="1781">
        <v>118275.3</v>
      </c>
      <c r="FG109" s="2672">
        <f t="shared" si="25"/>
        <v>0.6085779559241975</v>
      </c>
      <c r="FH109" s="1781">
        <v>73950.91</v>
      </c>
      <c r="FI109" s="1781">
        <v>66424.91</v>
      </c>
      <c r="FJ109" s="1781">
        <v>7526</v>
      </c>
      <c r="FK109" s="1781">
        <v>77303.11</v>
      </c>
      <c r="FL109" s="2641"/>
      <c r="FM109" s="2682">
        <v>74424</v>
      </c>
      <c r="FN109" s="2683">
        <v>3354</v>
      </c>
      <c r="FO109" s="2673">
        <f t="shared" ref="FO109:FO155" si="189">FM109-FN109</f>
        <v>71070</v>
      </c>
      <c r="FP109" s="2684">
        <v>22.215</v>
      </c>
      <c r="FQ109" s="2685">
        <v>14.372</v>
      </c>
      <c r="FR109" s="2685">
        <v>92.83</v>
      </c>
      <c r="FS109" s="2703"/>
      <c r="GD109" s="2678">
        <f t="shared" si="188"/>
        <v>-6.1574999999999989</v>
      </c>
      <c r="GE109" s="1838"/>
      <c r="GK109" s="2703"/>
      <c r="GL109" s="2373"/>
      <c r="GM109" s="2373"/>
      <c r="GN109" s="1781">
        <v>2147.6798884410659</v>
      </c>
      <c r="GO109" s="1774">
        <f>(GN109-AVERAGE(DataUS2!BX109:BX110))/AVERAGE(DataUS2!BS109:BS110)</f>
        <v>0.81974759489003812</v>
      </c>
      <c r="GP109" s="1774">
        <v>0.37533526497057396</v>
      </c>
    </row>
    <row r="110" spans="1:199" s="2612" customFormat="1" ht="13" customHeight="1">
      <c r="A110" s="2612">
        <v>1966</v>
      </c>
      <c r="B110" s="1041">
        <v>710.13499999999999</v>
      </c>
      <c r="C110" s="1040">
        <v>5.07</v>
      </c>
      <c r="D110" s="1023">
        <f t="shared" si="126"/>
        <v>76.453000000000003</v>
      </c>
      <c r="E110" s="1028">
        <f t="shared" si="112"/>
        <v>705.06490000000008</v>
      </c>
      <c r="F110" s="1023">
        <f t="shared" si="113"/>
        <v>781.51790000000005</v>
      </c>
      <c r="G110" s="1023">
        <f t="shared" si="127"/>
        <v>6.1710999999999103</v>
      </c>
      <c r="H110" s="1739">
        <v>787.68899999999996</v>
      </c>
      <c r="I110" s="2620">
        <f t="shared" si="128"/>
        <v>787.68899999999996</v>
      </c>
      <c r="J110" s="1023">
        <v>480.89049999999997</v>
      </c>
      <c r="K110" s="1023">
        <v>131.84399999999999</v>
      </c>
      <c r="L110" s="1023">
        <v>171.09200000000001</v>
      </c>
      <c r="M110" s="1023">
        <v>40.92</v>
      </c>
      <c r="N110" s="1023">
        <v>37.057499999999997</v>
      </c>
      <c r="O110" s="1039">
        <f t="shared" si="114"/>
        <v>60.253999999999998</v>
      </c>
      <c r="P110" s="1022">
        <v>9.51</v>
      </c>
      <c r="Q110" s="1022">
        <v>10.457000000000001</v>
      </c>
      <c r="R110" s="1022">
        <v>36.972999999999999</v>
      </c>
      <c r="S110" s="1022">
        <v>2.3220000000000001</v>
      </c>
      <c r="T110" s="1033">
        <v>0.99199999999999999</v>
      </c>
      <c r="U110" s="2622">
        <f t="shared" si="129"/>
        <v>47.501999999999995</v>
      </c>
      <c r="V110" s="1022">
        <f t="shared" si="110"/>
        <v>57.123999999999995</v>
      </c>
      <c r="W110" s="1022">
        <v>35.866</v>
      </c>
      <c r="X110" s="1022">
        <v>21.257999999999999</v>
      </c>
      <c r="Y110" s="1022">
        <v>9.6219999999999999</v>
      </c>
      <c r="Z110" s="1038">
        <f t="shared" si="130"/>
        <v>0.16844058539317977</v>
      </c>
      <c r="AA110" s="1037">
        <f t="shared" si="115"/>
        <v>124.50530000000001</v>
      </c>
      <c r="AB110" s="1035">
        <f t="shared" si="116"/>
        <v>137.64930000000001</v>
      </c>
      <c r="AC110" s="1022">
        <v>93.204300000000003</v>
      </c>
      <c r="AD110" s="1028">
        <v>44.445</v>
      </c>
      <c r="AE110" s="1022">
        <v>13.144</v>
      </c>
      <c r="AF110" s="1038">
        <f t="shared" si="131"/>
        <v>9.5489043533094606E-2</v>
      </c>
      <c r="AG110" s="1021">
        <v>35.099999999999994</v>
      </c>
      <c r="AH110" s="1021">
        <f t="shared" si="132"/>
        <v>45.899999999999991</v>
      </c>
      <c r="AI110" s="1021">
        <v>10.8</v>
      </c>
      <c r="AJ110" s="1038">
        <f t="shared" si="133"/>
        <v>0.23529411764705888</v>
      </c>
      <c r="AK110" s="1021">
        <f t="shared" si="134"/>
        <v>136.90729999999999</v>
      </c>
      <c r="AL110" s="1021">
        <f t="shared" si="135"/>
        <v>148.8733</v>
      </c>
      <c r="AM110" s="1021">
        <f t="shared" si="136"/>
        <v>83.170299999999997</v>
      </c>
      <c r="AN110" s="1021">
        <f t="shared" si="137"/>
        <v>65.703000000000003</v>
      </c>
      <c r="AO110" s="1021">
        <f t="shared" si="117"/>
        <v>11.965999999999998</v>
      </c>
      <c r="AP110" s="1032">
        <f t="shared" si="138"/>
        <v>8.0377072315855141E-2</v>
      </c>
      <c r="AQ110" s="1037">
        <f t="shared" si="139"/>
        <v>386.10860000000002</v>
      </c>
      <c r="AR110" s="1035">
        <f t="shared" si="140"/>
        <v>419.8236</v>
      </c>
      <c r="AS110" s="1022">
        <f t="shared" si="118"/>
        <v>129.59059999999999</v>
      </c>
      <c r="AT110" s="1022">
        <f t="shared" si="119"/>
        <v>290.233</v>
      </c>
      <c r="AU110" s="1022">
        <f t="shared" si="141"/>
        <v>33.714999999999996</v>
      </c>
      <c r="AV110" s="1034">
        <f t="shared" si="142"/>
        <v>8.0307538690059341E-2</v>
      </c>
      <c r="AW110" s="1022">
        <f t="shared" si="143"/>
        <v>360.07830000000001</v>
      </c>
      <c r="AX110" s="1022">
        <f t="shared" si="144"/>
        <v>392.01030000000003</v>
      </c>
      <c r="AY110" s="1022">
        <v>119.1593</v>
      </c>
      <c r="AZ110" s="1022">
        <v>272.851</v>
      </c>
      <c r="BA110" s="1022">
        <v>31.931999999999999</v>
      </c>
      <c r="BB110" s="1022">
        <f t="shared" si="145"/>
        <v>26.030299999999997</v>
      </c>
      <c r="BC110" s="1022">
        <f t="shared" si="146"/>
        <v>27.813299999999998</v>
      </c>
      <c r="BD110" s="1022">
        <v>10.431299999999998</v>
      </c>
      <c r="BE110" s="1022">
        <v>17.382000000000001</v>
      </c>
      <c r="BF110" s="1033">
        <v>1.7829999999999999</v>
      </c>
      <c r="BG110" s="1036">
        <f t="shared" si="147"/>
        <v>86.694999999999993</v>
      </c>
      <c r="BH110" s="1035">
        <f t="shared" si="148"/>
        <v>106.667</v>
      </c>
      <c r="BI110" s="1022">
        <f t="shared" si="149"/>
        <v>86.694999999999993</v>
      </c>
      <c r="BJ110" s="1022">
        <f t="shared" si="150"/>
        <v>19.972000000000001</v>
      </c>
      <c r="BK110" s="1034">
        <f t="shared" si="151"/>
        <v>0.187236914884641</v>
      </c>
      <c r="BL110" s="1022">
        <f t="shared" si="152"/>
        <v>52.717999999999996</v>
      </c>
      <c r="BM110" s="1022">
        <v>39.622999999999998</v>
      </c>
      <c r="BN110" s="1022">
        <v>13.095000000000001</v>
      </c>
      <c r="BO110" s="1022">
        <f t="shared" si="153"/>
        <v>53.949000000000005</v>
      </c>
      <c r="BP110" s="1022">
        <v>47.072000000000003</v>
      </c>
      <c r="BQ110" s="1033">
        <v>6.8769999999999998</v>
      </c>
      <c r="BR110" s="1027">
        <f t="shared" si="154"/>
        <v>95.875599999999991</v>
      </c>
      <c r="BS110" s="1027">
        <f t="shared" si="120"/>
        <v>33.881</v>
      </c>
      <c r="BT110" s="1027">
        <f t="shared" si="121"/>
        <v>21.021000000000015</v>
      </c>
      <c r="BU110" s="1027">
        <f t="shared" si="122"/>
        <v>37.995299999999979</v>
      </c>
      <c r="BV110" s="1027">
        <f t="shared" si="123"/>
        <v>2.9782999999999999</v>
      </c>
      <c r="BW110" s="1027">
        <v>29.492000000000001</v>
      </c>
      <c r="BX110" s="1027">
        <v>34.255300000000005</v>
      </c>
      <c r="BY110" s="1027">
        <v>12.150799999999998</v>
      </c>
      <c r="BZ110" s="1027">
        <v>2.7063000000000001</v>
      </c>
      <c r="CA110" s="1027">
        <v>4.3890000000000002</v>
      </c>
      <c r="CB110" s="1027">
        <v>40.210800000000006</v>
      </c>
      <c r="CC110" s="1027">
        <v>41.2943</v>
      </c>
      <c r="CD110" s="1027">
        <v>0.27200000000000002</v>
      </c>
      <c r="CE110" s="1032">
        <f t="shared" si="124"/>
        <v>0.13345861198621922</v>
      </c>
      <c r="CF110" s="2626">
        <f t="shared" si="155"/>
        <v>5.07</v>
      </c>
      <c r="CG110" s="1030">
        <f t="shared" si="156"/>
        <v>5.07</v>
      </c>
      <c r="CH110" s="1030">
        <v>7.8713000000000006</v>
      </c>
      <c r="CI110" s="1030">
        <v>2.8012999999999999</v>
      </c>
      <c r="CJ110" s="1030">
        <f t="shared" si="157"/>
        <v>0</v>
      </c>
      <c r="CK110" s="1030">
        <v>0.2</v>
      </c>
      <c r="CL110" s="1031">
        <v>0.2</v>
      </c>
      <c r="CM110" s="1027">
        <f t="shared" si="106"/>
        <v>-5.1239999999999997</v>
      </c>
      <c r="CN110" s="1030">
        <v>0</v>
      </c>
      <c r="CO110" s="1030">
        <v>5.1239999999999997</v>
      </c>
      <c r="CP110" s="1029">
        <v>0</v>
      </c>
      <c r="CQ110" s="1028">
        <f t="shared" si="158"/>
        <v>180.38139686098677</v>
      </c>
      <c r="CR110" s="1027">
        <f t="shared" si="159"/>
        <v>95.875599999999991</v>
      </c>
      <c r="CS110" s="1027">
        <f t="shared" si="160"/>
        <v>35.099999999999994</v>
      </c>
      <c r="CT110" s="1020">
        <f t="shared" si="161"/>
        <v>33.995796860986772</v>
      </c>
      <c r="CU110" s="1020">
        <f t="shared" si="162"/>
        <v>5.07</v>
      </c>
      <c r="CV110" s="1020">
        <v>10.34</v>
      </c>
      <c r="CW110" s="1020">
        <v>11.638999999999999</v>
      </c>
      <c r="CX110" s="2732">
        <v>15.07</v>
      </c>
      <c r="CY110" s="1019"/>
      <c r="CZ110" s="1028">
        <f t="shared" si="163"/>
        <v>479.83950313901323</v>
      </c>
      <c r="DA110" s="1027">
        <f t="shared" si="164"/>
        <v>290.233</v>
      </c>
      <c r="DB110" s="1027">
        <f t="shared" si="165"/>
        <v>86.694999999999993</v>
      </c>
      <c r="DC110" s="1020">
        <f t="shared" si="166"/>
        <v>102.91150313901322</v>
      </c>
      <c r="DD110" s="1029">
        <f t="shared" si="167"/>
        <v>0</v>
      </c>
      <c r="DE110" s="1028">
        <f t="shared" si="168"/>
        <v>195.84</v>
      </c>
      <c r="DF110" s="1027">
        <f t="shared" si="169"/>
        <v>60.253999999999998</v>
      </c>
      <c r="DG110" s="1020">
        <f t="shared" si="170"/>
        <v>33.881</v>
      </c>
      <c r="DH110" s="1020">
        <f t="shared" si="171"/>
        <v>70.263999999999996</v>
      </c>
      <c r="DI110" s="1019">
        <f t="shared" si="172"/>
        <v>14.500880858993682</v>
      </c>
      <c r="DJ110" s="1019">
        <f t="shared" si="173"/>
        <v>55.763119141006314</v>
      </c>
      <c r="DK110" s="1020">
        <v>31.440999999999999</v>
      </c>
      <c r="DL110" s="1019">
        <f t="shared" si="174"/>
        <v>48.381880858993682</v>
      </c>
      <c r="DM110" s="1019">
        <f t="shared" si="175"/>
        <v>87.204119141006316</v>
      </c>
      <c r="DN110" s="1020">
        <v>66.378</v>
      </c>
      <c r="DO110" s="1019">
        <v>3.8860000000000001</v>
      </c>
      <c r="DP110" s="1026">
        <f t="shared" si="176"/>
        <v>37.5</v>
      </c>
      <c r="DQ110" s="1020">
        <f t="shared" si="177"/>
        <v>37.5</v>
      </c>
      <c r="DR110" s="2638">
        <v>0</v>
      </c>
      <c r="DS110" s="1020">
        <v>25.4</v>
      </c>
      <c r="DT110" s="1020">
        <f t="shared" si="178"/>
        <v>12.099999999999998</v>
      </c>
      <c r="DU110" s="1020">
        <v>12.099999999999998</v>
      </c>
      <c r="DV110" s="1025">
        <f t="shared" si="179"/>
        <v>547.05669999999998</v>
      </c>
      <c r="DW110" s="1022">
        <f t="shared" si="180"/>
        <v>129.02121600199308</v>
      </c>
      <c r="DX110" s="1022">
        <f t="shared" si="181"/>
        <v>395.62480506370832</v>
      </c>
      <c r="DY110" s="1022">
        <f t="shared" si="182"/>
        <v>22.410578934298591</v>
      </c>
      <c r="DZ110" s="1022">
        <f t="shared" si="183"/>
        <v>562.13499999999999</v>
      </c>
      <c r="EA110" s="1022">
        <v>44.268999999999998</v>
      </c>
      <c r="EB110" s="1022">
        <v>3.8860000000000001</v>
      </c>
      <c r="EC110" s="1022">
        <f t="shared" si="108"/>
        <v>0</v>
      </c>
      <c r="ED110" s="1022">
        <v>-8.3000000000000004E-2</v>
      </c>
      <c r="EE110" s="1024">
        <f t="shared" si="184"/>
        <v>40.382999999999996</v>
      </c>
      <c r="EF110" s="1022">
        <f t="shared" si="185"/>
        <v>50.004999999999995</v>
      </c>
      <c r="EG110" s="1024">
        <f t="shared" si="186"/>
        <v>78.461299999999966</v>
      </c>
      <c r="EH110" s="2593">
        <v>12.447099999999999</v>
      </c>
      <c r="EI110" s="1741">
        <v>10.012</v>
      </c>
      <c r="EJ110" s="1023">
        <v>-3.8029999999999999</v>
      </c>
      <c r="EK110" s="1023">
        <f t="shared" si="125"/>
        <v>41.805999999999997</v>
      </c>
      <c r="EL110" s="1023">
        <v>21.834</v>
      </c>
      <c r="EM110" s="1023">
        <f t="shared" si="103"/>
        <v>-8.0189999999999984</v>
      </c>
      <c r="EN110" s="1135">
        <v>-2.0470000000000002</v>
      </c>
      <c r="EO110" s="1023">
        <f t="shared" si="187"/>
        <v>-5.9719999999999978</v>
      </c>
      <c r="EP110" s="1134">
        <v>8.6890000000000001</v>
      </c>
      <c r="EQ110" s="1134">
        <v>14.661</v>
      </c>
      <c r="ER110" s="1134">
        <v>5.8513000000000002</v>
      </c>
      <c r="ES110" s="1567">
        <f>ER110/DataUS1!B110</f>
        <v>8.2397009019411806E-3</v>
      </c>
      <c r="ET110" s="1134">
        <f>ER110+DataUS1!EN110</f>
        <v>3.8043</v>
      </c>
      <c r="EU110" s="1741">
        <v>20.501999999999999</v>
      </c>
      <c r="EV110" s="2680">
        <v>20.309000000000001</v>
      </c>
      <c r="EW110" s="2680">
        <v>27.696000000000002</v>
      </c>
      <c r="EX110" s="2680">
        <v>35.012</v>
      </c>
      <c r="EY110" s="2680">
        <v>13.856999999999999</v>
      </c>
      <c r="EZ110" s="2680">
        <v>29.9</v>
      </c>
      <c r="FA110" s="2680">
        <v>21.295999999999999</v>
      </c>
      <c r="FB110" s="2680">
        <v>15.041</v>
      </c>
      <c r="FC110" s="2680">
        <v>14.858568441134386</v>
      </c>
      <c r="FD110" s="2680">
        <v>14.67554583339102</v>
      </c>
      <c r="FE110" s="1781">
        <v>196599</v>
      </c>
      <c r="FF110" s="1781">
        <v>119724.2</v>
      </c>
      <c r="FG110" s="2672">
        <f t="shared" si="25"/>
        <v>0.60897664789749695</v>
      </c>
      <c r="FH110" s="1781">
        <v>76927.13</v>
      </c>
      <c r="FI110" s="1781">
        <v>69656.13</v>
      </c>
      <c r="FJ110" s="1781">
        <v>7271</v>
      </c>
      <c r="FK110" s="1781">
        <v>79808.73</v>
      </c>
      <c r="FL110" s="2641"/>
      <c r="FM110" s="2682">
        <v>75745</v>
      </c>
      <c r="FN110" s="2683">
        <v>2867</v>
      </c>
      <c r="FO110" s="2673">
        <f t="shared" si="189"/>
        <v>72878</v>
      </c>
      <c r="FP110" s="2684">
        <v>24.317</v>
      </c>
      <c r="FQ110" s="2685">
        <v>15.834</v>
      </c>
      <c r="FR110" s="2685">
        <v>102.748</v>
      </c>
      <c r="FS110" s="2703"/>
      <c r="GD110" s="2678">
        <f t="shared" si="188"/>
        <v>-3.8085000000000022</v>
      </c>
      <c r="GE110" s="1838"/>
      <c r="GK110" s="2703"/>
      <c r="GL110" s="2373"/>
      <c r="GM110" s="2373"/>
      <c r="GN110" s="1781">
        <v>2252.5307000271614</v>
      </c>
      <c r="GO110" s="1774">
        <f>(GN110-AVERAGE(DataUS2!BX110:BX111))/AVERAGE(DataUS2!BS110:BS111)</f>
        <v>0.81519628531561983</v>
      </c>
      <c r="GP110" s="1774">
        <v>0.38032777976773846</v>
      </c>
    </row>
    <row r="111" spans="1:199" s="2612" customFormat="1" ht="13" customHeight="1">
      <c r="A111" s="2612">
        <v>1967</v>
      </c>
      <c r="B111" s="1041">
        <v>750.39549999999997</v>
      </c>
      <c r="C111" s="1040">
        <v>5.3934999999999995</v>
      </c>
      <c r="D111" s="1023">
        <f t="shared" si="126"/>
        <v>82.936000000000007</v>
      </c>
      <c r="E111" s="1028">
        <f t="shared" si="112"/>
        <v>745.00729999999999</v>
      </c>
      <c r="F111" s="1023">
        <f t="shared" si="113"/>
        <v>827.94330000000002</v>
      </c>
      <c r="G111" s="1023">
        <f t="shared" si="127"/>
        <v>4.5</v>
      </c>
      <c r="H111" s="1739">
        <v>832.44330000000002</v>
      </c>
      <c r="I111" s="2620">
        <f t="shared" si="128"/>
        <v>832.44330000000002</v>
      </c>
      <c r="J111" s="1023">
        <v>507.78250000000003</v>
      </c>
      <c r="K111" s="1023">
        <v>149.53200000000001</v>
      </c>
      <c r="L111" s="1023">
        <v>171.57429999999999</v>
      </c>
      <c r="M111" s="1023">
        <v>43.466500000000003</v>
      </c>
      <c r="N111" s="1023">
        <v>39.911999999999999</v>
      </c>
      <c r="O111" s="1039">
        <f t="shared" si="114"/>
        <v>65.040000000000006</v>
      </c>
      <c r="P111" s="1022">
        <v>10.632999999999999</v>
      </c>
      <c r="Q111" s="1022">
        <v>11.6435</v>
      </c>
      <c r="R111" s="1022">
        <v>39.311</v>
      </c>
      <c r="S111" s="1022">
        <v>2.5385</v>
      </c>
      <c r="T111" s="1033">
        <v>0.91400000000000003</v>
      </c>
      <c r="U111" s="2622">
        <f t="shared" si="129"/>
        <v>50.802</v>
      </c>
      <c r="V111" s="1022">
        <f t="shared" si="110"/>
        <v>61.17</v>
      </c>
      <c r="W111" s="1022">
        <v>37.786999999999999</v>
      </c>
      <c r="X111" s="1022">
        <v>23.382999999999999</v>
      </c>
      <c r="Y111" s="1022">
        <v>10.368</v>
      </c>
      <c r="Z111" s="1038">
        <f t="shared" si="130"/>
        <v>0.16949485041687101</v>
      </c>
      <c r="AA111" s="1037">
        <f t="shared" si="115"/>
        <v>127.12729999999999</v>
      </c>
      <c r="AB111" s="1035">
        <f t="shared" si="116"/>
        <v>141.1883</v>
      </c>
      <c r="AC111" s="1022">
        <v>96.032300000000006</v>
      </c>
      <c r="AD111" s="1028">
        <v>45.155999999999999</v>
      </c>
      <c r="AE111" s="1022">
        <v>14.061</v>
      </c>
      <c r="AF111" s="1038">
        <f t="shared" si="131"/>
        <v>9.9590405153968137E-2</v>
      </c>
      <c r="AG111" s="1021">
        <v>36.699999999999996</v>
      </c>
      <c r="AH111" s="1021">
        <f t="shared" si="132"/>
        <v>48.3</v>
      </c>
      <c r="AI111" s="1021">
        <v>11.6</v>
      </c>
      <c r="AJ111" s="1038">
        <f t="shared" si="133"/>
        <v>0.2401656314699793</v>
      </c>
      <c r="AK111" s="1021">
        <f t="shared" si="134"/>
        <v>141.22929999999999</v>
      </c>
      <c r="AL111" s="1021">
        <f t="shared" si="135"/>
        <v>154.0583</v>
      </c>
      <c r="AM111" s="1021">
        <f t="shared" si="136"/>
        <v>85.519300000000001</v>
      </c>
      <c r="AN111" s="1021">
        <f t="shared" si="137"/>
        <v>68.539000000000001</v>
      </c>
      <c r="AO111" s="1021">
        <f t="shared" si="117"/>
        <v>12.829000000000002</v>
      </c>
      <c r="AP111" s="1032">
        <f t="shared" si="138"/>
        <v>8.3273669773066439E-2</v>
      </c>
      <c r="AQ111" s="1037">
        <f t="shared" si="139"/>
        <v>405.798</v>
      </c>
      <c r="AR111" s="1035">
        <f t="shared" si="140"/>
        <v>442.928</v>
      </c>
      <c r="AS111" s="1022">
        <f t="shared" si="118"/>
        <v>132.59</v>
      </c>
      <c r="AT111" s="1022">
        <f t="shared" si="119"/>
        <v>310.33800000000002</v>
      </c>
      <c r="AU111" s="1022">
        <f t="shared" si="141"/>
        <v>37.130000000000003</v>
      </c>
      <c r="AV111" s="1034">
        <f t="shared" si="142"/>
        <v>8.3828522920203735E-2</v>
      </c>
      <c r="AW111" s="1022">
        <f t="shared" si="143"/>
        <v>376.68700000000007</v>
      </c>
      <c r="AX111" s="1022">
        <f t="shared" si="144"/>
        <v>411.83900000000006</v>
      </c>
      <c r="AY111" s="1022">
        <v>120.77500000000001</v>
      </c>
      <c r="AZ111" s="1022">
        <v>291.06400000000002</v>
      </c>
      <c r="BA111" s="1022">
        <v>35.152000000000001</v>
      </c>
      <c r="BB111" s="1022">
        <f t="shared" si="145"/>
        <v>29.110999999999997</v>
      </c>
      <c r="BC111" s="1022">
        <f t="shared" si="146"/>
        <v>31.088999999999999</v>
      </c>
      <c r="BD111" s="1022">
        <v>11.815</v>
      </c>
      <c r="BE111" s="1022">
        <v>19.274000000000001</v>
      </c>
      <c r="BF111" s="1033">
        <v>1.978</v>
      </c>
      <c r="BG111" s="1036">
        <f t="shared" si="147"/>
        <v>96.240000000000009</v>
      </c>
      <c r="BH111" s="1035">
        <f t="shared" si="148"/>
        <v>117.617</v>
      </c>
      <c r="BI111" s="1022">
        <f t="shared" si="149"/>
        <v>96.240000000000009</v>
      </c>
      <c r="BJ111" s="1022">
        <f t="shared" si="150"/>
        <v>21.376999999999999</v>
      </c>
      <c r="BK111" s="1034">
        <f t="shared" si="151"/>
        <v>0.1817509373644966</v>
      </c>
      <c r="BL111" s="1022">
        <f t="shared" si="152"/>
        <v>57.381999999999998</v>
      </c>
      <c r="BM111" s="1022">
        <v>43.527999999999999</v>
      </c>
      <c r="BN111" s="1022">
        <v>13.853999999999999</v>
      </c>
      <c r="BO111" s="1022">
        <f t="shared" si="153"/>
        <v>60.234999999999999</v>
      </c>
      <c r="BP111" s="1022">
        <v>52.712000000000003</v>
      </c>
      <c r="BQ111" s="1033">
        <v>7.5229999999999997</v>
      </c>
      <c r="BR111" s="1027">
        <f t="shared" si="154"/>
        <v>95.460000000000008</v>
      </c>
      <c r="BS111" s="1027">
        <f t="shared" si="120"/>
        <v>32.899000000000001</v>
      </c>
      <c r="BT111" s="1027">
        <f t="shared" si="121"/>
        <v>23.537899999999993</v>
      </c>
      <c r="BU111" s="1027">
        <f t="shared" si="122"/>
        <v>35.766100000000016</v>
      </c>
      <c r="BV111" s="1027">
        <f t="shared" si="123"/>
        <v>3.2569999999999997</v>
      </c>
      <c r="BW111" s="1027">
        <v>27.827999999999999</v>
      </c>
      <c r="BX111" s="1027">
        <v>37.352499999999999</v>
      </c>
      <c r="BY111" s="1027">
        <v>13.2433</v>
      </c>
      <c r="BZ111" s="1027">
        <v>2.8119999999999998</v>
      </c>
      <c r="CA111" s="1027">
        <v>5.0709999999999997</v>
      </c>
      <c r="CB111" s="1027">
        <v>44.4985</v>
      </c>
      <c r="CC111" s="1027">
        <v>45.069800000000001</v>
      </c>
      <c r="CD111" s="1027">
        <v>0.44500000000000001</v>
      </c>
      <c r="CE111" s="1032">
        <f t="shared" si="124"/>
        <v>0.13678595094237275</v>
      </c>
      <c r="CF111" s="2626">
        <f t="shared" si="155"/>
        <v>5.3935000000000004</v>
      </c>
      <c r="CG111" s="1030">
        <f t="shared" si="156"/>
        <v>5.3935000000000004</v>
      </c>
      <c r="CH111" s="1030">
        <v>8.4823000000000004</v>
      </c>
      <c r="CI111" s="1030">
        <v>3.0888</v>
      </c>
      <c r="CJ111" s="1030">
        <f t="shared" si="157"/>
        <v>0</v>
      </c>
      <c r="CK111" s="1030">
        <v>0.2</v>
      </c>
      <c r="CL111" s="1031">
        <v>0.2</v>
      </c>
      <c r="CM111" s="1027">
        <f t="shared" si="106"/>
        <v>-5.4649999999999999</v>
      </c>
      <c r="CN111" s="1030">
        <v>0</v>
      </c>
      <c r="CO111" s="1030">
        <v>5.4649999999999999</v>
      </c>
      <c r="CP111" s="1029">
        <v>0</v>
      </c>
      <c r="CQ111" s="1028">
        <f t="shared" si="158"/>
        <v>181.62730784528262</v>
      </c>
      <c r="CR111" s="1027">
        <f t="shared" si="159"/>
        <v>95.460000000000008</v>
      </c>
      <c r="CS111" s="1027">
        <f t="shared" si="160"/>
        <v>36.699999999999996</v>
      </c>
      <c r="CT111" s="1020">
        <f t="shared" si="161"/>
        <v>33.222807845282631</v>
      </c>
      <c r="CU111" s="1020">
        <f t="shared" si="162"/>
        <v>5.3935000000000004</v>
      </c>
      <c r="CV111" s="1020">
        <v>10.851000000000001</v>
      </c>
      <c r="CW111" s="1020">
        <v>12.664</v>
      </c>
      <c r="CX111" s="2732">
        <v>16.363</v>
      </c>
      <c r="CY111" s="1019"/>
      <c r="CZ111" s="1028">
        <f t="shared" si="163"/>
        <v>514.5844921547174</v>
      </c>
      <c r="DA111" s="1027">
        <f t="shared" si="164"/>
        <v>310.33800000000002</v>
      </c>
      <c r="DB111" s="1027">
        <f t="shared" si="165"/>
        <v>96.240000000000009</v>
      </c>
      <c r="DC111" s="1020">
        <f t="shared" si="166"/>
        <v>108.00649215471736</v>
      </c>
      <c r="DD111" s="1029">
        <f t="shared" si="167"/>
        <v>0</v>
      </c>
      <c r="DE111" s="1028">
        <f t="shared" si="168"/>
        <v>209.85699999999997</v>
      </c>
      <c r="DF111" s="1027">
        <f t="shared" si="169"/>
        <v>65.040000000000006</v>
      </c>
      <c r="DG111" s="1020">
        <f t="shared" si="170"/>
        <v>32.899000000000001</v>
      </c>
      <c r="DH111" s="1020">
        <f t="shared" si="171"/>
        <v>76.938999999999993</v>
      </c>
      <c r="DI111" s="1019">
        <f t="shared" si="172"/>
        <v>14.993202171133724</v>
      </c>
      <c r="DJ111" s="1019">
        <f t="shared" si="173"/>
        <v>61.945797828866269</v>
      </c>
      <c r="DK111" s="1020">
        <v>34.978999999999999</v>
      </c>
      <c r="DL111" s="1019">
        <f t="shared" si="174"/>
        <v>47.892202171133725</v>
      </c>
      <c r="DM111" s="1019">
        <f t="shared" si="175"/>
        <v>96.924797828866275</v>
      </c>
      <c r="DN111" s="1020">
        <v>72.960999999999999</v>
      </c>
      <c r="DO111" s="1019">
        <v>3.9780000000000002</v>
      </c>
      <c r="DP111" s="1026">
        <f t="shared" si="176"/>
        <v>45.8</v>
      </c>
      <c r="DQ111" s="1020">
        <f t="shared" si="177"/>
        <v>45.8</v>
      </c>
      <c r="DR111" s="2638">
        <v>0</v>
      </c>
      <c r="DS111" s="1020">
        <v>31.1</v>
      </c>
      <c r="DT111" s="1020">
        <f t="shared" si="178"/>
        <v>14.7</v>
      </c>
      <c r="DU111" s="1020">
        <v>14.7</v>
      </c>
      <c r="DV111" s="1025">
        <f t="shared" si="179"/>
        <v>579.23250000000007</v>
      </c>
      <c r="DW111" s="1022">
        <f t="shared" si="180"/>
        <v>130.47810567414888</v>
      </c>
      <c r="DX111" s="1022">
        <f t="shared" si="181"/>
        <v>421.4319551338358</v>
      </c>
      <c r="DY111" s="1022">
        <f t="shared" si="182"/>
        <v>27.327739192015375</v>
      </c>
      <c r="DZ111" s="1022">
        <f t="shared" si="183"/>
        <v>597.18950000000007</v>
      </c>
      <c r="EA111" s="1022">
        <v>54.173999999999999</v>
      </c>
      <c r="EB111" s="1022">
        <v>3.9780000000000002</v>
      </c>
      <c r="EC111" s="1022">
        <f t="shared" si="108"/>
        <v>0</v>
      </c>
      <c r="ED111" s="1022">
        <v>-8.5000000000000006E-2</v>
      </c>
      <c r="EE111" s="1024">
        <f t="shared" si="184"/>
        <v>50.195999999999998</v>
      </c>
      <c r="EF111" s="1022">
        <f t="shared" si="185"/>
        <v>60.564</v>
      </c>
      <c r="EG111" s="1024">
        <f t="shared" si="186"/>
        <v>86.047100000000015</v>
      </c>
      <c r="EH111" s="2593">
        <v>7.3616000000000001</v>
      </c>
      <c r="EI111" s="1741">
        <v>-2.3250000000000002</v>
      </c>
      <c r="EJ111" s="1023">
        <v>-3.8929999999999998</v>
      </c>
      <c r="EK111" s="1023">
        <f t="shared" si="125"/>
        <v>44.132999999999996</v>
      </c>
      <c r="EL111" s="1023">
        <v>22.756</v>
      </c>
      <c r="EM111" s="1023">
        <f t="shared" si="103"/>
        <v>-21.188000000000002</v>
      </c>
      <c r="EN111" s="1135">
        <v>-1.74</v>
      </c>
      <c r="EO111" s="1023">
        <f t="shared" si="187"/>
        <v>-19.448000000000004</v>
      </c>
      <c r="EP111" s="1134">
        <v>5.29</v>
      </c>
      <c r="EQ111" s="1134">
        <v>24.738</v>
      </c>
      <c r="ER111" s="1134">
        <v>14.295</v>
      </c>
      <c r="ES111" s="1567">
        <f>ER111/DataUS1!B111</f>
        <v>1.9049954324086432E-2</v>
      </c>
      <c r="ET111" s="1134">
        <f>ER111+DataUS1!EN111</f>
        <v>12.555</v>
      </c>
      <c r="EU111" s="1741">
        <v>21.132999999999999</v>
      </c>
      <c r="EV111" s="2680">
        <v>20.821000000000002</v>
      </c>
      <c r="EW111" s="2680">
        <v>28.425000000000001</v>
      </c>
      <c r="EX111" s="2680">
        <v>35.902999999999999</v>
      </c>
      <c r="EY111" s="2680">
        <v>14.339</v>
      </c>
      <c r="EZ111" s="2680">
        <v>31.045000000000002</v>
      </c>
      <c r="FA111" s="2680">
        <v>21.379000000000001</v>
      </c>
      <c r="FB111" s="2680">
        <v>15.667999999999999</v>
      </c>
      <c r="FC111" s="2680">
        <v>15.317166232527423</v>
      </c>
      <c r="FD111" s="2680">
        <v>15.183190500583791</v>
      </c>
      <c r="FE111" s="1781">
        <v>198752</v>
      </c>
      <c r="FF111" s="1781">
        <v>121142.6</v>
      </c>
      <c r="FG111" s="2672">
        <f t="shared" si="25"/>
        <v>0.60951638222508453</v>
      </c>
      <c r="FH111" s="1781">
        <v>78702.14</v>
      </c>
      <c r="FI111" s="1781">
        <v>71514.14</v>
      </c>
      <c r="FJ111" s="1781">
        <v>7188</v>
      </c>
      <c r="FK111" s="1781">
        <v>81642.14</v>
      </c>
      <c r="FL111" s="2641"/>
      <c r="FM111" s="2682">
        <v>77348</v>
      </c>
      <c r="FN111" s="2683">
        <v>2972</v>
      </c>
      <c r="FO111" s="2673">
        <f t="shared" si="189"/>
        <v>74376</v>
      </c>
      <c r="FP111" s="2684">
        <v>25.718</v>
      </c>
      <c r="FQ111" s="2685">
        <v>17.530999999999999</v>
      </c>
      <c r="FR111" s="2685">
        <v>113.105</v>
      </c>
      <c r="FS111" s="2703"/>
      <c r="GD111" s="2678">
        <f t="shared" si="188"/>
        <v>-3.4830000000000041</v>
      </c>
      <c r="GE111" s="1838"/>
      <c r="GK111" s="2703"/>
      <c r="GL111" s="2373"/>
      <c r="GM111" s="2373"/>
      <c r="GN111" s="1781">
        <v>2407.3753425076829</v>
      </c>
      <c r="GO111" s="1774">
        <f>(GN111-AVERAGE(DataUS2!BX111:BX112))/AVERAGE(DataUS2!BS111:BS112)</f>
        <v>0.81330778896522149</v>
      </c>
      <c r="GP111" s="1774">
        <v>0.38139046445644559</v>
      </c>
    </row>
    <row r="112" spans="1:199" s="2612" customFormat="1" ht="13" customHeight="1">
      <c r="A112" s="2612">
        <v>1968</v>
      </c>
      <c r="B112" s="1041">
        <v>821.18880000000001</v>
      </c>
      <c r="C112" s="1040">
        <v>6.085</v>
      </c>
      <c r="D112" s="1023">
        <f t="shared" si="126"/>
        <v>90.417000000000002</v>
      </c>
      <c r="E112" s="1028">
        <f t="shared" si="112"/>
        <v>815.10429999999997</v>
      </c>
      <c r="F112" s="1023">
        <f t="shared" si="113"/>
        <v>905.5213</v>
      </c>
      <c r="G112" s="1023">
        <f t="shared" si="127"/>
        <v>4.32000000000005</v>
      </c>
      <c r="H112" s="1739">
        <v>909.84130000000005</v>
      </c>
      <c r="I112" s="2620">
        <f t="shared" si="128"/>
        <v>909.84129999999993</v>
      </c>
      <c r="J112" s="1023">
        <v>558.00450000000001</v>
      </c>
      <c r="K112" s="1023">
        <v>165.67500000000001</v>
      </c>
      <c r="L112" s="1023">
        <v>184.81279999999998</v>
      </c>
      <c r="M112" s="1023">
        <v>47.905800000000006</v>
      </c>
      <c r="N112" s="1023">
        <v>46.556800000000003</v>
      </c>
      <c r="O112" s="1039">
        <f t="shared" si="114"/>
        <v>73.403999999999996</v>
      </c>
      <c r="P112" s="1022">
        <v>11.994</v>
      </c>
      <c r="Q112" s="1022">
        <v>11.8955</v>
      </c>
      <c r="R112" s="1022">
        <v>45.534999999999997</v>
      </c>
      <c r="S112" s="1022">
        <v>2.8085</v>
      </c>
      <c r="T112" s="1033">
        <v>1.171</v>
      </c>
      <c r="U112" s="2622">
        <f t="shared" si="129"/>
        <v>54.189</v>
      </c>
      <c r="V112" s="1022">
        <f t="shared" si="110"/>
        <v>65.515000000000001</v>
      </c>
      <c r="W112" s="1022">
        <v>39.429000000000002</v>
      </c>
      <c r="X112" s="1022">
        <v>26.085999999999999</v>
      </c>
      <c r="Y112" s="1022">
        <v>11.326000000000001</v>
      </c>
      <c r="Z112" s="1038">
        <f t="shared" si="130"/>
        <v>0.17287644050980691</v>
      </c>
      <c r="AA112" s="1037">
        <f t="shared" si="115"/>
        <v>133.6953</v>
      </c>
      <c r="AB112" s="1035">
        <f t="shared" si="116"/>
        <v>148.7903</v>
      </c>
      <c r="AC112" s="1022">
        <v>101.9743</v>
      </c>
      <c r="AD112" s="1028">
        <v>46.816000000000003</v>
      </c>
      <c r="AE112" s="1022">
        <v>15.095000000000001</v>
      </c>
      <c r="AF112" s="1038">
        <f t="shared" si="131"/>
        <v>0.10145150591133965</v>
      </c>
      <c r="AG112" s="1021">
        <v>37.799999999999997</v>
      </c>
      <c r="AH112" s="1021">
        <f t="shared" si="132"/>
        <v>50.5</v>
      </c>
      <c r="AI112" s="1021">
        <v>12.7</v>
      </c>
      <c r="AJ112" s="1038">
        <f t="shared" si="133"/>
        <v>0.25148514851485149</v>
      </c>
      <c r="AK112" s="1021">
        <f t="shared" si="134"/>
        <v>150.08429999999998</v>
      </c>
      <c r="AL112" s="1021">
        <f t="shared" si="135"/>
        <v>163.80529999999999</v>
      </c>
      <c r="AM112" s="1021">
        <f t="shared" si="136"/>
        <v>90.903299999999987</v>
      </c>
      <c r="AN112" s="1021">
        <f t="shared" si="137"/>
        <v>72.902000000000001</v>
      </c>
      <c r="AO112" s="1021">
        <f t="shared" si="117"/>
        <v>13.721</v>
      </c>
      <c r="AP112" s="1032">
        <f t="shared" si="138"/>
        <v>8.3764078451674037E-2</v>
      </c>
      <c r="AQ112" s="1037">
        <f t="shared" si="139"/>
        <v>446.06700000000001</v>
      </c>
      <c r="AR112" s="1035">
        <f t="shared" si="140"/>
        <v>487.06700000000001</v>
      </c>
      <c r="AS112" s="1022">
        <f t="shared" si="118"/>
        <v>143.416</v>
      </c>
      <c r="AT112" s="1022">
        <f t="shared" si="119"/>
        <v>343.65100000000001</v>
      </c>
      <c r="AU112" s="1022">
        <f t="shared" si="141"/>
        <v>41</v>
      </c>
      <c r="AV112" s="1034">
        <f t="shared" si="142"/>
        <v>8.4177330839494358E-2</v>
      </c>
      <c r="AW112" s="1022">
        <f t="shared" si="143"/>
        <v>413.52699999999999</v>
      </c>
      <c r="AX112" s="1022">
        <f t="shared" si="144"/>
        <v>452.267</v>
      </c>
      <c r="AY112" s="1022">
        <v>130.40100000000001</v>
      </c>
      <c r="AZ112" s="1022">
        <v>321.86599999999999</v>
      </c>
      <c r="BA112" s="1022">
        <v>38.74</v>
      </c>
      <c r="BB112" s="1022">
        <f t="shared" si="145"/>
        <v>32.54</v>
      </c>
      <c r="BC112" s="1022">
        <f t="shared" si="146"/>
        <v>34.799999999999997</v>
      </c>
      <c r="BD112" s="1022">
        <v>13.015000000000001</v>
      </c>
      <c r="BE112" s="1022">
        <v>21.785</v>
      </c>
      <c r="BF112" s="1033">
        <v>2.2599999999999998</v>
      </c>
      <c r="BG112" s="1036">
        <f t="shared" si="147"/>
        <v>107.749</v>
      </c>
      <c r="BH112" s="1035">
        <f t="shared" si="148"/>
        <v>130.745</v>
      </c>
      <c r="BI112" s="1022">
        <f t="shared" si="149"/>
        <v>107.749</v>
      </c>
      <c r="BJ112" s="1022">
        <f t="shared" si="150"/>
        <v>22.996000000000002</v>
      </c>
      <c r="BK112" s="1034">
        <f t="shared" si="151"/>
        <v>0.17588435504225783</v>
      </c>
      <c r="BL112" s="1022">
        <f t="shared" si="152"/>
        <v>62.865000000000002</v>
      </c>
      <c r="BM112" s="1022">
        <v>48.186</v>
      </c>
      <c r="BN112" s="1022">
        <v>14.679</v>
      </c>
      <c r="BO112" s="1022">
        <f t="shared" si="153"/>
        <v>67.88</v>
      </c>
      <c r="BP112" s="1022">
        <v>59.563000000000002</v>
      </c>
      <c r="BQ112" s="1033">
        <v>8.3170000000000002</v>
      </c>
      <c r="BR112" s="1027">
        <f t="shared" si="154"/>
        <v>102.416</v>
      </c>
      <c r="BS112" s="1027">
        <f t="shared" si="120"/>
        <v>39.628</v>
      </c>
      <c r="BT112" s="1027">
        <f t="shared" si="121"/>
        <v>24.866</v>
      </c>
      <c r="BU112" s="1027">
        <f t="shared" si="122"/>
        <v>34.088499999999996</v>
      </c>
      <c r="BV112" s="1027">
        <f t="shared" si="123"/>
        <v>3.8334999999999999</v>
      </c>
      <c r="BW112" s="1027">
        <v>33.533999999999999</v>
      </c>
      <c r="BX112" s="1027">
        <v>42.055300000000003</v>
      </c>
      <c r="BY112" s="1027">
        <v>15.607299999999999</v>
      </c>
      <c r="BZ112" s="1027">
        <v>3.0510000000000002</v>
      </c>
      <c r="CA112" s="1027">
        <v>6.0940000000000003</v>
      </c>
      <c r="CB112" s="1027">
        <v>49.773800000000001</v>
      </c>
      <c r="CC112" s="1027">
        <v>51.355800000000002</v>
      </c>
      <c r="CD112" s="1027">
        <v>0.78249999999999997</v>
      </c>
      <c r="CE112" s="1032">
        <f t="shared" si="124"/>
        <v>0.16018598647637772</v>
      </c>
      <c r="CF112" s="2626">
        <f t="shared" si="155"/>
        <v>6.0850000000000009</v>
      </c>
      <c r="CG112" s="1030">
        <f t="shared" si="156"/>
        <v>6.0850000000000009</v>
      </c>
      <c r="CH112" s="1030">
        <v>9.902000000000001</v>
      </c>
      <c r="CI112" s="1030">
        <v>3.8170000000000002</v>
      </c>
      <c r="CJ112" s="1030">
        <f t="shared" si="157"/>
        <v>0</v>
      </c>
      <c r="CK112" s="1030">
        <v>0.2</v>
      </c>
      <c r="CL112" s="1031">
        <v>0.2</v>
      </c>
      <c r="CM112" s="1027">
        <f t="shared" si="106"/>
        <v>-5.9020000000000001</v>
      </c>
      <c r="CN112" s="1030">
        <v>0</v>
      </c>
      <c r="CO112" s="1030">
        <v>5.9020000000000001</v>
      </c>
      <c r="CP112" s="1029">
        <v>0</v>
      </c>
      <c r="CQ112" s="1028">
        <f t="shared" si="158"/>
        <v>193.10902447121171</v>
      </c>
      <c r="CR112" s="1027">
        <f t="shared" si="159"/>
        <v>102.416</v>
      </c>
      <c r="CS112" s="1027">
        <f t="shared" si="160"/>
        <v>37.799999999999997</v>
      </c>
      <c r="CT112" s="1020">
        <f t="shared" si="161"/>
        <v>34.45902447121172</v>
      </c>
      <c r="CU112" s="1020">
        <f t="shared" si="162"/>
        <v>6.0850000000000009</v>
      </c>
      <c r="CV112" s="1020">
        <v>12.349</v>
      </c>
      <c r="CW112" s="1020">
        <v>14.6</v>
      </c>
      <c r="CX112" s="2732">
        <v>18.771000000000001</v>
      </c>
      <c r="CY112" s="1019"/>
      <c r="CZ112" s="1028">
        <f t="shared" si="163"/>
        <v>567.02527552878826</v>
      </c>
      <c r="DA112" s="1027">
        <f t="shared" si="164"/>
        <v>343.65100000000001</v>
      </c>
      <c r="DB112" s="1027">
        <f t="shared" si="165"/>
        <v>107.749</v>
      </c>
      <c r="DC112" s="1020">
        <f t="shared" si="166"/>
        <v>115.62527552878826</v>
      </c>
      <c r="DD112" s="1029">
        <f t="shared" si="167"/>
        <v>0</v>
      </c>
      <c r="DE112" s="1028">
        <f t="shared" si="168"/>
        <v>242.94599999999997</v>
      </c>
      <c r="DF112" s="1027">
        <f t="shared" si="169"/>
        <v>73.403999999999996</v>
      </c>
      <c r="DG112" s="1020">
        <f t="shared" si="170"/>
        <v>39.628</v>
      </c>
      <c r="DH112" s="1020">
        <f t="shared" si="171"/>
        <v>91.074999999999989</v>
      </c>
      <c r="DI112" s="1019">
        <f t="shared" si="172"/>
        <v>16.801395102746824</v>
      </c>
      <c r="DJ112" s="1019">
        <f t="shared" si="173"/>
        <v>74.273604897253165</v>
      </c>
      <c r="DK112" s="1020">
        <v>38.838999999999999</v>
      </c>
      <c r="DL112" s="1019">
        <f t="shared" si="174"/>
        <v>56.429395102746824</v>
      </c>
      <c r="DM112" s="1019">
        <f t="shared" si="175"/>
        <v>113.11260489725316</v>
      </c>
      <c r="DN112" s="1020">
        <v>86.986999999999995</v>
      </c>
      <c r="DO112" s="1019">
        <v>4.0880000000000001</v>
      </c>
      <c r="DP112" s="1026">
        <f t="shared" si="176"/>
        <v>53.199999999999996</v>
      </c>
      <c r="DQ112" s="1020">
        <f t="shared" si="177"/>
        <v>53.199999999999996</v>
      </c>
      <c r="DR112" s="2638">
        <v>0</v>
      </c>
      <c r="DS112" s="1020">
        <v>35.9</v>
      </c>
      <c r="DT112" s="1020">
        <f t="shared" si="178"/>
        <v>17.299999999999997</v>
      </c>
      <c r="DU112" s="1020">
        <v>17.299999999999997</v>
      </c>
      <c r="DV112" s="1025">
        <f t="shared" si="179"/>
        <v>622.65830000000005</v>
      </c>
      <c r="DW112" s="1022">
        <f t="shared" si="180"/>
        <v>132.84612936846489</v>
      </c>
      <c r="DX112" s="1022">
        <f t="shared" si="181"/>
        <v>458.63964686103435</v>
      </c>
      <c r="DY112" s="1022">
        <f t="shared" si="182"/>
        <v>31.173023770500674</v>
      </c>
      <c r="DZ112" s="1022">
        <f t="shared" si="183"/>
        <v>643.79179999999997</v>
      </c>
      <c r="EA112" s="1022">
        <v>52.467300000000002</v>
      </c>
      <c r="EB112" s="1022">
        <v>4.0880000000000001</v>
      </c>
      <c r="EC112" s="1022">
        <f t="shared" si="108"/>
        <v>0</v>
      </c>
      <c r="ED112" s="1022">
        <v>-0.112</v>
      </c>
      <c r="EE112" s="1024">
        <f t="shared" si="184"/>
        <v>48.379300000000001</v>
      </c>
      <c r="EF112" s="1022">
        <f t="shared" si="185"/>
        <v>59.705300000000001</v>
      </c>
      <c r="EG112" s="1024">
        <f t="shared" si="186"/>
        <v>82.579799999999992</v>
      </c>
      <c r="EH112" s="2593">
        <v>7.1462999999999992</v>
      </c>
      <c r="EI112" s="1741">
        <v>5.0549999999999997</v>
      </c>
      <c r="EJ112" s="1023">
        <v>-3.976</v>
      </c>
      <c r="EK112" s="1023">
        <f t="shared" si="125"/>
        <v>44.144000000000005</v>
      </c>
      <c r="EL112" s="1023">
        <v>21.148</v>
      </c>
      <c r="EM112" s="1023">
        <f t="shared" si="103"/>
        <v>-12.117000000000001</v>
      </c>
      <c r="EN112" s="1135">
        <v>1.5389999999999999</v>
      </c>
      <c r="EO112" s="1023">
        <f t="shared" si="187"/>
        <v>-13.656000000000001</v>
      </c>
      <c r="EP112" s="1134">
        <v>11.917</v>
      </c>
      <c r="EQ112" s="1134">
        <v>25.573</v>
      </c>
      <c r="ER112" s="1134">
        <v>7.2159999999999993</v>
      </c>
      <c r="ES112" s="1567">
        <f>ER112/DataUS1!B112</f>
        <v>8.7872606153420497E-3</v>
      </c>
      <c r="ET112" s="1134">
        <f>ER112+DataUS1!EN112</f>
        <v>8.754999999999999</v>
      </c>
      <c r="EU112" s="1741">
        <v>22.030999999999999</v>
      </c>
      <c r="EV112" s="2680">
        <v>21.632000000000001</v>
      </c>
      <c r="EW112" s="2680">
        <v>29.489000000000001</v>
      </c>
      <c r="EX112" s="2680">
        <v>37.165999999999997</v>
      </c>
      <c r="EY112" s="2680">
        <v>15.1</v>
      </c>
      <c r="EZ112" s="2680">
        <v>31.722999999999999</v>
      </c>
      <c r="FA112" s="2680">
        <v>21.704000000000001</v>
      </c>
      <c r="FB112" s="2680">
        <v>16.518000000000001</v>
      </c>
      <c r="FC112" s="2680">
        <v>15.959203140477673</v>
      </c>
      <c r="FD112" s="2680">
        <v>15.736984682975905</v>
      </c>
      <c r="FE112" s="1781">
        <v>200745</v>
      </c>
      <c r="FF112" s="1781">
        <v>123507</v>
      </c>
      <c r="FG112" s="2672">
        <f t="shared" si="25"/>
        <v>0.61524321900919077</v>
      </c>
      <c r="FH112" s="1781">
        <v>80558.45</v>
      </c>
      <c r="FI112" s="1781">
        <v>73443.45</v>
      </c>
      <c r="FJ112" s="1781">
        <v>7115</v>
      </c>
      <c r="FK112" s="1781">
        <v>83395.75</v>
      </c>
      <c r="FL112" s="2641"/>
      <c r="FM112" s="2682">
        <v>78710</v>
      </c>
      <c r="FN112" s="2683">
        <v>2797</v>
      </c>
      <c r="FO112" s="2673">
        <f t="shared" si="189"/>
        <v>75913</v>
      </c>
      <c r="FP112" s="2684">
        <v>27.154</v>
      </c>
      <c r="FQ112" s="2685">
        <v>19.228000000000002</v>
      </c>
      <c r="FR112" s="2685">
        <v>123.307</v>
      </c>
      <c r="FS112" s="2703"/>
      <c r="GD112" s="2678">
        <f t="shared" si="188"/>
        <v>-1.5320000000000036</v>
      </c>
      <c r="GE112" s="1838"/>
      <c r="GK112" s="2703"/>
      <c r="GL112" s="2373"/>
      <c r="GM112" s="2373"/>
      <c r="GN112" s="1781">
        <v>2693.951115714613</v>
      </c>
      <c r="GO112" s="1774">
        <f>(GN112-AVERAGE(DataUS2!BX112:BX113))/AVERAGE(DataUS2!BS112:BS113)</f>
        <v>0.81733615439730389</v>
      </c>
      <c r="GP112" s="1774">
        <v>0.37250119133427778</v>
      </c>
    </row>
    <row r="113" spans="1:198" s="2612" customFormat="1" ht="13" customHeight="1">
      <c r="A113" s="2612">
        <v>1969</v>
      </c>
      <c r="B113" s="1041">
        <v>888.48450000000003</v>
      </c>
      <c r="C113" s="1040">
        <v>6.1150000000000002</v>
      </c>
      <c r="D113" s="1023">
        <f t="shared" si="126"/>
        <v>99.192000000000007</v>
      </c>
      <c r="E113" s="1028">
        <f t="shared" si="112"/>
        <v>882.37170000000003</v>
      </c>
      <c r="F113" s="1023">
        <f t="shared" si="113"/>
        <v>981.56370000000004</v>
      </c>
      <c r="G113" s="1023">
        <f t="shared" si="127"/>
        <v>2.8712999999999056</v>
      </c>
      <c r="H113" s="1739">
        <v>984.43499999999995</v>
      </c>
      <c r="I113" s="2620">
        <f t="shared" si="128"/>
        <v>984.43499999999995</v>
      </c>
      <c r="J113" s="1023">
        <v>605.12750000000005</v>
      </c>
      <c r="K113" s="1023">
        <v>178.16399999999999</v>
      </c>
      <c r="L113" s="1023">
        <v>199.71250000000001</v>
      </c>
      <c r="M113" s="1023">
        <v>51.921999999999997</v>
      </c>
      <c r="N113" s="1023">
        <v>50.491</v>
      </c>
      <c r="O113" s="1039">
        <f t="shared" si="114"/>
        <v>80.343100000000007</v>
      </c>
      <c r="P113" s="1022">
        <v>13.407</v>
      </c>
      <c r="Q113" s="1022">
        <v>12.544799999999999</v>
      </c>
      <c r="R113" s="1022">
        <v>50.180999999999997</v>
      </c>
      <c r="S113" s="1022">
        <v>3.1893000000000002</v>
      </c>
      <c r="T113" s="1033">
        <v>1.0209999999999999</v>
      </c>
      <c r="U113" s="2622">
        <f t="shared" si="129"/>
        <v>59.405000000000001</v>
      </c>
      <c r="V113" s="1022">
        <f t="shared" si="110"/>
        <v>71.957999999999998</v>
      </c>
      <c r="W113" s="1022">
        <v>42.481000000000002</v>
      </c>
      <c r="X113" s="1022">
        <v>29.477</v>
      </c>
      <c r="Y113" s="1022">
        <v>12.553000000000001</v>
      </c>
      <c r="Z113" s="1038">
        <f t="shared" si="130"/>
        <v>0.1744489841296312</v>
      </c>
      <c r="AA113" s="1037">
        <f t="shared" si="115"/>
        <v>140.29900000000001</v>
      </c>
      <c r="AB113" s="1035">
        <f t="shared" si="116"/>
        <v>156.691</v>
      </c>
      <c r="AC113" s="1022">
        <v>108.05</v>
      </c>
      <c r="AD113" s="1028">
        <v>48.640999999999998</v>
      </c>
      <c r="AE113" s="1022">
        <v>16.391999999999999</v>
      </c>
      <c r="AF113" s="1038">
        <f t="shared" si="131"/>
        <v>0.10461353874823696</v>
      </c>
      <c r="AG113" s="1021">
        <v>40.1</v>
      </c>
      <c r="AH113" s="1021">
        <f t="shared" si="132"/>
        <v>54.2</v>
      </c>
      <c r="AI113" s="1021">
        <v>14.1</v>
      </c>
      <c r="AJ113" s="1038">
        <f t="shared" si="133"/>
        <v>0.26014760147601473</v>
      </c>
      <c r="AK113" s="1021">
        <f t="shared" si="134"/>
        <v>159.60400000000001</v>
      </c>
      <c r="AL113" s="1021">
        <f t="shared" si="135"/>
        <v>174.44900000000001</v>
      </c>
      <c r="AM113" s="1021">
        <f t="shared" si="136"/>
        <v>96.331000000000017</v>
      </c>
      <c r="AN113" s="1021">
        <f t="shared" si="137"/>
        <v>78.117999999999995</v>
      </c>
      <c r="AO113" s="1021">
        <f t="shared" si="117"/>
        <v>14.845000000000001</v>
      </c>
      <c r="AP113" s="1032">
        <f t="shared" si="138"/>
        <v>8.5096503849262539E-2</v>
      </c>
      <c r="AQ113" s="1037">
        <f t="shared" si="139"/>
        <v>483.88759999999996</v>
      </c>
      <c r="AR113" s="1035">
        <f t="shared" si="140"/>
        <v>529.43359999999996</v>
      </c>
      <c r="AS113" s="1022">
        <f t="shared" si="118"/>
        <v>148.39959999999996</v>
      </c>
      <c r="AT113" s="1022">
        <f t="shared" si="119"/>
        <v>381.03399999999999</v>
      </c>
      <c r="AU113" s="1022">
        <f t="shared" si="141"/>
        <v>45.545999999999999</v>
      </c>
      <c r="AV113" s="1034">
        <f t="shared" si="142"/>
        <v>8.6027785165127421E-2</v>
      </c>
      <c r="AW113" s="1022">
        <f t="shared" si="143"/>
        <v>447.36430000000001</v>
      </c>
      <c r="AX113" s="1022">
        <f t="shared" si="144"/>
        <v>490.28030000000001</v>
      </c>
      <c r="AY113" s="1022">
        <v>133.18429999999998</v>
      </c>
      <c r="AZ113" s="1022">
        <v>357.096</v>
      </c>
      <c r="BA113" s="1022">
        <v>42.915999999999997</v>
      </c>
      <c r="BB113" s="1022">
        <f t="shared" si="145"/>
        <v>36.523299999999999</v>
      </c>
      <c r="BC113" s="1022">
        <f t="shared" si="146"/>
        <v>39.153300000000002</v>
      </c>
      <c r="BD113" s="1022">
        <v>15.215299999999999</v>
      </c>
      <c r="BE113" s="1022">
        <v>23.937999999999999</v>
      </c>
      <c r="BF113" s="1033">
        <v>2.63</v>
      </c>
      <c r="BG113" s="1036">
        <f t="shared" si="147"/>
        <v>118.43699999999998</v>
      </c>
      <c r="BH113" s="1035">
        <f t="shared" si="148"/>
        <v>143.13799999999998</v>
      </c>
      <c r="BI113" s="1022">
        <f t="shared" si="149"/>
        <v>118.43699999999998</v>
      </c>
      <c r="BJ113" s="1022">
        <f t="shared" si="150"/>
        <v>24.701000000000001</v>
      </c>
      <c r="BK113" s="1034">
        <f t="shared" si="151"/>
        <v>0.17256773183920415</v>
      </c>
      <c r="BL113" s="1022">
        <f t="shared" si="152"/>
        <v>67.125</v>
      </c>
      <c r="BM113" s="1022">
        <v>51.738999999999997</v>
      </c>
      <c r="BN113" s="1022">
        <v>15.385999999999999</v>
      </c>
      <c r="BO113" s="1022">
        <f t="shared" si="153"/>
        <v>76.012999999999991</v>
      </c>
      <c r="BP113" s="1022">
        <v>66.697999999999993</v>
      </c>
      <c r="BQ113" s="1033">
        <v>9.3149999999999995</v>
      </c>
      <c r="BR113" s="1027">
        <f t="shared" si="154"/>
        <v>102.85359999999997</v>
      </c>
      <c r="BS113" s="1027">
        <f t="shared" si="120"/>
        <v>39.977000000000004</v>
      </c>
      <c r="BT113" s="1027">
        <f t="shared" si="121"/>
        <v>28.218000000000004</v>
      </c>
      <c r="BU113" s="1027">
        <f t="shared" si="122"/>
        <v>30.254999999999963</v>
      </c>
      <c r="BV113" s="1027">
        <f t="shared" si="123"/>
        <v>4.4036</v>
      </c>
      <c r="BW113" s="1027">
        <v>33.344000000000001</v>
      </c>
      <c r="BX113" s="1027">
        <v>48.087000000000003</v>
      </c>
      <c r="BY113" s="1027">
        <v>19.068000000000001</v>
      </c>
      <c r="BZ113" s="1027">
        <v>3.1653000000000002</v>
      </c>
      <c r="CA113" s="1027">
        <v>6.633</v>
      </c>
      <c r="CB113" s="1027">
        <v>60.122</v>
      </c>
      <c r="CC113" s="1027">
        <v>60.923000000000002</v>
      </c>
      <c r="CD113" s="1027">
        <v>1.2383</v>
      </c>
      <c r="CE113" s="1032">
        <f t="shared" si="124"/>
        <v>0.18228392001322125</v>
      </c>
      <c r="CF113" s="2626">
        <f t="shared" si="155"/>
        <v>6.1150000000000011</v>
      </c>
      <c r="CG113" s="1030">
        <f t="shared" si="156"/>
        <v>6.1150000000000011</v>
      </c>
      <c r="CH113" s="1030">
        <v>11.579000000000001</v>
      </c>
      <c r="CI113" s="1030">
        <v>5.4639999999999995</v>
      </c>
      <c r="CJ113" s="1030">
        <f t="shared" si="157"/>
        <v>0</v>
      </c>
      <c r="CK113" s="1030">
        <v>0.2</v>
      </c>
      <c r="CL113" s="1031">
        <v>0.2</v>
      </c>
      <c r="CM113" s="1027">
        <f t="shared" si="106"/>
        <v>-5.9420000000000002</v>
      </c>
      <c r="CN113" s="1030">
        <v>0</v>
      </c>
      <c r="CO113" s="1030">
        <v>5.9420000000000002</v>
      </c>
      <c r="CP113" s="1029">
        <v>-2E-3</v>
      </c>
      <c r="CQ113" s="1028">
        <f t="shared" si="158"/>
        <v>196.18551556799551</v>
      </c>
      <c r="CR113" s="1027">
        <f t="shared" si="159"/>
        <v>102.85359999999997</v>
      </c>
      <c r="CS113" s="1027">
        <f t="shared" si="160"/>
        <v>40.1</v>
      </c>
      <c r="CT113" s="1020">
        <f t="shared" si="161"/>
        <v>33.924915567995534</v>
      </c>
      <c r="CU113" s="1020">
        <f t="shared" si="162"/>
        <v>6.1150000000000011</v>
      </c>
      <c r="CV113" s="1020">
        <v>13.192</v>
      </c>
      <c r="CW113" s="1020">
        <v>15.823</v>
      </c>
      <c r="CX113" s="2732">
        <v>20.207999999999998</v>
      </c>
      <c r="CY113" s="1019"/>
      <c r="CZ113" s="1028">
        <f t="shared" si="163"/>
        <v>625.15008443200452</v>
      </c>
      <c r="DA113" s="1027">
        <f t="shared" si="164"/>
        <v>381.03399999999999</v>
      </c>
      <c r="DB113" s="1027">
        <f t="shared" si="165"/>
        <v>118.43699999999998</v>
      </c>
      <c r="DC113" s="1020">
        <f t="shared" si="166"/>
        <v>125.67908443200447</v>
      </c>
      <c r="DD113" s="1029">
        <f t="shared" si="167"/>
        <v>0</v>
      </c>
      <c r="DE113" s="1028">
        <f t="shared" si="168"/>
        <v>273.79110000000003</v>
      </c>
      <c r="DF113" s="1027">
        <f t="shared" si="169"/>
        <v>80.343100000000007</v>
      </c>
      <c r="DG113" s="1020">
        <f t="shared" si="170"/>
        <v>39.977000000000004</v>
      </c>
      <c r="DH113" s="1020">
        <f t="shared" si="171"/>
        <v>109.131</v>
      </c>
      <c r="DI113" s="1019">
        <f t="shared" si="172"/>
        <v>18.906472769495721</v>
      </c>
      <c r="DJ113" s="1019">
        <f t="shared" si="173"/>
        <v>90.224527230504279</v>
      </c>
      <c r="DK113" s="1020">
        <v>44.34</v>
      </c>
      <c r="DL113" s="1019">
        <f t="shared" si="174"/>
        <v>58.883472769495725</v>
      </c>
      <c r="DM113" s="1019">
        <f t="shared" si="175"/>
        <v>134.56452723050427</v>
      </c>
      <c r="DN113" s="1020">
        <v>104.506</v>
      </c>
      <c r="DO113" s="1019">
        <v>4.625</v>
      </c>
      <c r="DP113" s="1026">
        <f t="shared" si="176"/>
        <v>59</v>
      </c>
      <c r="DQ113" s="1020">
        <f t="shared" si="177"/>
        <v>59</v>
      </c>
      <c r="DR113" s="2638">
        <v>0</v>
      </c>
      <c r="DS113" s="1020">
        <v>38.9</v>
      </c>
      <c r="DT113" s="1020">
        <f t="shared" si="178"/>
        <v>20.099999999999998</v>
      </c>
      <c r="DU113" s="1020">
        <v>20.099999999999998</v>
      </c>
      <c r="DV113" s="1025">
        <f t="shared" si="179"/>
        <v>662.3818</v>
      </c>
      <c r="DW113" s="1022">
        <f t="shared" si="180"/>
        <v>132.89844279849976</v>
      </c>
      <c r="DX113" s="1022">
        <f t="shared" si="181"/>
        <v>496.24906695781385</v>
      </c>
      <c r="DY113" s="1022">
        <f t="shared" si="182"/>
        <v>33.23649024368634</v>
      </c>
      <c r="DZ113" s="1022">
        <f t="shared" si="183"/>
        <v>686.8854</v>
      </c>
      <c r="EA113" s="1022">
        <v>52.460999999999999</v>
      </c>
      <c r="EB113" s="1022">
        <v>4.625</v>
      </c>
      <c r="EC113" s="1022">
        <f t="shared" si="108"/>
        <v>0</v>
      </c>
      <c r="ED113" s="1022">
        <v>-7.6999999999999999E-2</v>
      </c>
      <c r="EE113" s="1024">
        <f t="shared" si="184"/>
        <v>47.835999999999999</v>
      </c>
      <c r="EF113" s="1022">
        <f t="shared" si="185"/>
        <v>60.388999999999996</v>
      </c>
      <c r="EG113" s="1024">
        <f t="shared" si="186"/>
        <v>78.167999999999964</v>
      </c>
      <c r="EH113" s="2593">
        <v>12.541799999999999</v>
      </c>
      <c r="EI113" s="1741">
        <v>16.538</v>
      </c>
      <c r="EJ113" s="1023">
        <v>-4.5460000000000003</v>
      </c>
      <c r="EK113" s="1023">
        <f t="shared" si="125"/>
        <v>44.36</v>
      </c>
      <c r="EL113" s="1023">
        <v>19.658999999999999</v>
      </c>
      <c r="EM113" s="1023">
        <f t="shared" si="103"/>
        <v>1.4250000000000007</v>
      </c>
      <c r="EN113" s="1135">
        <v>3.806</v>
      </c>
      <c r="EO113" s="1023">
        <f t="shared" si="187"/>
        <v>-2.3809999999999993</v>
      </c>
      <c r="EP113" s="1134">
        <v>10.023</v>
      </c>
      <c r="EQ113" s="1134">
        <v>12.404</v>
      </c>
      <c r="ER113" s="1134">
        <v>5.2492999999999999</v>
      </c>
      <c r="ES113" s="1567">
        <f>ER113/DataUS1!B113</f>
        <v>5.9081503391449144E-3</v>
      </c>
      <c r="ET113" s="1134">
        <f>ER113+DataUS1!EN113</f>
        <v>9.055299999999999</v>
      </c>
      <c r="EU113" s="1741">
        <v>23.119</v>
      </c>
      <c r="EV113" s="2680">
        <v>22.611999999999998</v>
      </c>
      <c r="EW113" s="2680">
        <v>30.879000000000001</v>
      </c>
      <c r="EX113" s="2680">
        <v>38.701000000000001</v>
      </c>
      <c r="EY113" s="2680">
        <v>16.143999999999998</v>
      </c>
      <c r="EZ113" s="2680">
        <v>32.796999999999997</v>
      </c>
      <c r="FA113" s="2680">
        <v>22.268999999999998</v>
      </c>
      <c r="FB113" s="2680">
        <v>17.515000000000001</v>
      </c>
      <c r="FC113" s="2680">
        <v>16.830538944124445</v>
      </c>
      <c r="FD113" s="2680">
        <v>16.429227410966046</v>
      </c>
      <c r="FE113" s="1781">
        <v>202736</v>
      </c>
      <c r="FF113" s="1781">
        <v>125542.6</v>
      </c>
      <c r="FG113" s="2672">
        <f t="shared" si="25"/>
        <v>0.6192417725514956</v>
      </c>
      <c r="FH113" s="1781">
        <v>82619.199999999997</v>
      </c>
      <c r="FI113" s="1781">
        <v>75420.2</v>
      </c>
      <c r="FJ113" s="1781">
        <v>7199</v>
      </c>
      <c r="FK113" s="1781">
        <v>85446.8</v>
      </c>
      <c r="FL113" s="2641"/>
      <c r="FM113" s="2682">
        <v>80705</v>
      </c>
      <c r="FN113" s="2683">
        <v>2830</v>
      </c>
      <c r="FO113" s="2673">
        <f t="shared" si="189"/>
        <v>77875</v>
      </c>
      <c r="FP113" s="2684">
        <v>28.300999999999998</v>
      </c>
      <c r="FQ113" s="2685">
        <v>20.858000000000001</v>
      </c>
      <c r="FR113" s="2685">
        <v>134.23099999999999</v>
      </c>
      <c r="FS113" s="2703"/>
      <c r="GD113" s="2678">
        <f t="shared" si="188"/>
        <v>-1.6019999999999968</v>
      </c>
      <c r="GE113" s="1838"/>
      <c r="GK113" s="2703"/>
      <c r="GL113" s="2373"/>
      <c r="GM113" s="2373"/>
      <c r="GN113" s="1781">
        <v>2861.4270163016704</v>
      </c>
      <c r="GO113" s="1774">
        <f>(GN113-AVERAGE(DataUS2!BX113:BX114))/AVERAGE(DataUS2!BS113:BS114)</f>
        <v>0.81798111527969608</v>
      </c>
      <c r="GP113" s="1774">
        <v>0.38610105856480287</v>
      </c>
    </row>
    <row r="114" spans="1:198" s="2612" customFormat="1" ht="13" customHeight="1">
      <c r="A114" s="2612">
        <v>1970</v>
      </c>
      <c r="B114" s="1041">
        <v>929.52949999999998</v>
      </c>
      <c r="C114" s="1040">
        <v>6.3929999999999998</v>
      </c>
      <c r="D114" s="1023">
        <f t="shared" si="126"/>
        <v>108.31399999999999</v>
      </c>
      <c r="E114" s="1028">
        <f t="shared" si="112"/>
        <v>923.13679999999999</v>
      </c>
      <c r="F114" s="1023">
        <f t="shared" si="113"/>
        <v>1031.4508000000001</v>
      </c>
      <c r="G114" s="1023">
        <f t="shared" si="127"/>
        <v>6.8851999999999407</v>
      </c>
      <c r="H114" s="1739">
        <v>1038.336</v>
      </c>
      <c r="I114" s="2620">
        <f t="shared" si="128"/>
        <v>1038.336</v>
      </c>
      <c r="J114" s="1023">
        <v>648.30499999999995</v>
      </c>
      <c r="K114" s="1023">
        <v>190.12</v>
      </c>
      <c r="L114" s="1023">
        <v>195.96279999999999</v>
      </c>
      <c r="M114" s="1023">
        <v>59.708500000000001</v>
      </c>
      <c r="N114" s="1023">
        <v>55.760300000000001</v>
      </c>
      <c r="O114" s="1039">
        <f t="shared" si="114"/>
        <v>86.604000000000013</v>
      </c>
      <c r="P114" s="1022">
        <v>15.231</v>
      </c>
      <c r="Q114" s="1022">
        <v>13.923500000000001</v>
      </c>
      <c r="R114" s="1022">
        <v>54.249000000000002</v>
      </c>
      <c r="S114" s="1022">
        <v>3.2324999999999999</v>
      </c>
      <c r="T114" s="1033">
        <v>-3.2000000000000001E-2</v>
      </c>
      <c r="U114" s="2622">
        <f t="shared" si="129"/>
        <v>63.847000000000008</v>
      </c>
      <c r="V114" s="1022">
        <f t="shared" si="110"/>
        <v>77.394000000000005</v>
      </c>
      <c r="W114" s="1022">
        <v>44.994</v>
      </c>
      <c r="X114" s="1022">
        <v>32.4</v>
      </c>
      <c r="Y114" s="1022">
        <v>13.547000000000001</v>
      </c>
      <c r="Z114" s="1038">
        <f t="shared" si="130"/>
        <v>0.17503940873969559</v>
      </c>
      <c r="AA114" s="1037">
        <f t="shared" si="115"/>
        <v>144.58800000000002</v>
      </c>
      <c r="AB114" s="1035">
        <f t="shared" si="116"/>
        <v>162.25800000000001</v>
      </c>
      <c r="AC114" s="1022">
        <v>112.218</v>
      </c>
      <c r="AD114" s="1028">
        <v>50.04</v>
      </c>
      <c r="AE114" s="1022">
        <v>17.670000000000002</v>
      </c>
      <c r="AF114" s="1038">
        <f t="shared" si="131"/>
        <v>0.10890063972192435</v>
      </c>
      <c r="AG114" s="1021">
        <v>42.2</v>
      </c>
      <c r="AH114" s="1021">
        <f t="shared" si="132"/>
        <v>57.300000000000004</v>
      </c>
      <c r="AI114" s="1021">
        <v>15.1</v>
      </c>
      <c r="AJ114" s="1038">
        <f t="shared" si="133"/>
        <v>0.26352530541012215</v>
      </c>
      <c r="AK114" s="1021">
        <f t="shared" si="134"/>
        <v>166.23500000000001</v>
      </c>
      <c r="AL114" s="1021">
        <f t="shared" si="135"/>
        <v>182.35200000000003</v>
      </c>
      <c r="AM114" s="1021">
        <f t="shared" si="136"/>
        <v>99.912000000000035</v>
      </c>
      <c r="AN114" s="1021">
        <f t="shared" si="137"/>
        <v>82.44</v>
      </c>
      <c r="AO114" s="1021">
        <f t="shared" si="117"/>
        <v>16.117000000000004</v>
      </c>
      <c r="AP114" s="1032">
        <f t="shared" si="138"/>
        <v>8.8384004562604201E-2</v>
      </c>
      <c r="AQ114" s="1037">
        <f t="shared" si="139"/>
        <v>495.88679999999999</v>
      </c>
      <c r="AR114" s="1035">
        <f t="shared" si="140"/>
        <v>546.37180000000001</v>
      </c>
      <c r="AS114" s="1022">
        <f t="shared" si="118"/>
        <v>143.8278</v>
      </c>
      <c r="AT114" s="1022">
        <f t="shared" si="119"/>
        <v>402.54399999999998</v>
      </c>
      <c r="AU114" s="1022">
        <f t="shared" si="141"/>
        <v>50.484999999999999</v>
      </c>
      <c r="AV114" s="1034">
        <f t="shared" si="142"/>
        <v>9.2400449657174838E-2</v>
      </c>
      <c r="AW114" s="1022">
        <f t="shared" si="143"/>
        <v>456.5838</v>
      </c>
      <c r="AX114" s="1022">
        <f t="shared" si="144"/>
        <v>504.06380000000001</v>
      </c>
      <c r="AY114" s="1022">
        <v>127.59480000000001</v>
      </c>
      <c r="AZ114" s="1022">
        <v>376.46899999999999</v>
      </c>
      <c r="BA114" s="1022">
        <v>47.48</v>
      </c>
      <c r="BB114" s="1022">
        <f t="shared" si="145"/>
        <v>39.302999999999997</v>
      </c>
      <c r="BC114" s="1022">
        <f t="shared" si="146"/>
        <v>42.308</v>
      </c>
      <c r="BD114" s="1022">
        <v>16.233000000000001</v>
      </c>
      <c r="BE114" s="1022">
        <v>26.074999999999999</v>
      </c>
      <c r="BF114" s="1033">
        <v>3.0049999999999999</v>
      </c>
      <c r="BG114" s="1036">
        <f t="shared" si="147"/>
        <v>132.21100000000001</v>
      </c>
      <c r="BH114" s="1035">
        <f t="shared" si="148"/>
        <v>158.82300000000001</v>
      </c>
      <c r="BI114" s="1022">
        <f t="shared" si="149"/>
        <v>132.21100000000001</v>
      </c>
      <c r="BJ114" s="1022">
        <f t="shared" si="150"/>
        <v>26.611999999999998</v>
      </c>
      <c r="BK114" s="1034">
        <f t="shared" si="151"/>
        <v>0.16755759556235555</v>
      </c>
      <c r="BL114" s="1022">
        <f t="shared" si="152"/>
        <v>72.605000000000004</v>
      </c>
      <c r="BM114" s="1022">
        <v>56.551000000000002</v>
      </c>
      <c r="BN114" s="1022">
        <v>16.053999999999998</v>
      </c>
      <c r="BO114" s="1022">
        <f t="shared" si="153"/>
        <v>86.217999999999989</v>
      </c>
      <c r="BP114" s="1022">
        <v>75.66</v>
      </c>
      <c r="BQ114" s="1033">
        <v>10.558</v>
      </c>
      <c r="BR114" s="1027">
        <f t="shared" si="154"/>
        <v>93.342799999999997</v>
      </c>
      <c r="BS114" s="1027">
        <f t="shared" si="120"/>
        <v>34.757000000000005</v>
      </c>
      <c r="BT114" s="1027">
        <f t="shared" si="121"/>
        <v>31.265999999999991</v>
      </c>
      <c r="BU114" s="1027">
        <f t="shared" si="122"/>
        <v>23.442</v>
      </c>
      <c r="BV114" s="1027">
        <f t="shared" si="123"/>
        <v>3.8778000000000001</v>
      </c>
      <c r="BW114" s="1027">
        <v>27.286000000000001</v>
      </c>
      <c r="BX114" s="1027">
        <v>53.643000000000001</v>
      </c>
      <c r="BY114" s="1027">
        <v>21.861000000000001</v>
      </c>
      <c r="BZ114" s="1027">
        <v>3.3138000000000001</v>
      </c>
      <c r="CA114" s="1027">
        <v>7.4710000000000001</v>
      </c>
      <c r="CB114" s="1027">
        <v>70.47</v>
      </c>
      <c r="CC114" s="1027">
        <v>70.986000000000004</v>
      </c>
      <c r="CD114" s="1027">
        <v>0.56399999999999995</v>
      </c>
      <c r="CE114" s="1032">
        <f t="shared" si="124"/>
        <v>0.24353724084975714</v>
      </c>
      <c r="CF114" s="2626">
        <f t="shared" si="155"/>
        <v>6.3929999999999989</v>
      </c>
      <c r="CG114" s="1030">
        <f t="shared" si="156"/>
        <v>6.2929999999999993</v>
      </c>
      <c r="CH114" s="1030">
        <v>12.532999999999999</v>
      </c>
      <c r="CI114" s="1030">
        <v>6.24</v>
      </c>
      <c r="CJ114" s="1030">
        <f t="shared" si="157"/>
        <v>9.9999999999999978E-2</v>
      </c>
      <c r="CK114" s="1030">
        <v>0.3</v>
      </c>
      <c r="CL114" s="1031">
        <v>0.2</v>
      </c>
      <c r="CM114" s="1027">
        <f t="shared" si="106"/>
        <v>-6.6180000000000003</v>
      </c>
      <c r="CN114" s="1030">
        <v>0</v>
      </c>
      <c r="CO114" s="1030">
        <v>6.6180000000000003</v>
      </c>
      <c r="CP114" s="1029">
        <v>-5.0000000000000001E-3</v>
      </c>
      <c r="CQ114" s="1028">
        <f t="shared" si="158"/>
        <v>187.98189376978777</v>
      </c>
      <c r="CR114" s="1027">
        <f t="shared" si="159"/>
        <v>93.342799999999997</v>
      </c>
      <c r="CS114" s="1027">
        <f t="shared" si="160"/>
        <v>42.2</v>
      </c>
      <c r="CT114" s="1020">
        <f t="shared" si="161"/>
        <v>31.291093769787786</v>
      </c>
      <c r="CU114" s="1020">
        <f t="shared" si="162"/>
        <v>6.2929999999999993</v>
      </c>
      <c r="CV114" s="1020">
        <v>14.855</v>
      </c>
      <c r="CW114" s="1020">
        <v>17.747</v>
      </c>
      <c r="CX114" s="2732">
        <v>23.06</v>
      </c>
      <c r="CY114" s="1019"/>
      <c r="CZ114" s="1028">
        <f t="shared" si="163"/>
        <v>669.79890623021231</v>
      </c>
      <c r="DA114" s="1027">
        <f t="shared" si="164"/>
        <v>402.54399999999998</v>
      </c>
      <c r="DB114" s="1027">
        <f t="shared" si="165"/>
        <v>132.21100000000001</v>
      </c>
      <c r="DC114" s="1020">
        <f t="shared" si="166"/>
        <v>134.94390623021224</v>
      </c>
      <c r="DD114" s="1029">
        <f t="shared" si="167"/>
        <v>9.9999999999999978E-2</v>
      </c>
      <c r="DE114" s="1028">
        <f t="shared" si="168"/>
        <v>275.78800000000001</v>
      </c>
      <c r="DF114" s="1027">
        <f t="shared" si="169"/>
        <v>86.604000000000013</v>
      </c>
      <c r="DG114" s="1020">
        <f t="shared" si="170"/>
        <v>34.757000000000005</v>
      </c>
      <c r="DH114" s="1020">
        <f t="shared" si="171"/>
        <v>107.83399999999999</v>
      </c>
      <c r="DI114" s="1019">
        <f t="shared" si="172"/>
        <v>17.447538634540649</v>
      </c>
      <c r="DJ114" s="1019">
        <f t="shared" si="173"/>
        <v>90.38646136545934</v>
      </c>
      <c r="DK114" s="1020">
        <v>46.593000000000004</v>
      </c>
      <c r="DL114" s="1019">
        <f t="shared" si="174"/>
        <v>52.204538634540654</v>
      </c>
      <c r="DM114" s="1019">
        <f t="shared" si="175"/>
        <v>136.97946136545934</v>
      </c>
      <c r="DN114" s="1020">
        <v>103.07</v>
      </c>
      <c r="DO114" s="1019">
        <v>4.7640000000000002</v>
      </c>
      <c r="DP114" s="1026">
        <f t="shared" si="176"/>
        <v>71.7</v>
      </c>
      <c r="DQ114" s="1020">
        <f t="shared" si="177"/>
        <v>71.7</v>
      </c>
      <c r="DR114" s="2638">
        <v>0</v>
      </c>
      <c r="DS114" s="1020">
        <v>46.6</v>
      </c>
      <c r="DT114" s="1020">
        <f t="shared" si="178"/>
        <v>25.1</v>
      </c>
      <c r="DU114" s="1020">
        <v>25.1</v>
      </c>
      <c r="DV114" s="1025">
        <f t="shared" si="179"/>
        <v>711.31870000000004</v>
      </c>
      <c r="DW114" s="1022">
        <f t="shared" si="180"/>
        <v>131.89955513524711</v>
      </c>
      <c r="DX114" s="1022">
        <f t="shared" si="181"/>
        <v>539.1078473115698</v>
      </c>
      <c r="DY114" s="1022">
        <f t="shared" si="182"/>
        <v>40.311597553183212</v>
      </c>
      <c r="DZ114" s="1022">
        <f t="shared" si="183"/>
        <v>740.29650000000004</v>
      </c>
      <c r="EA114" s="1022">
        <v>69.4255</v>
      </c>
      <c r="EB114" s="1022">
        <v>4.7640000000000002</v>
      </c>
      <c r="EC114" s="1022">
        <f t="shared" si="108"/>
        <v>0</v>
      </c>
      <c r="ED114" s="1022">
        <v>-0.125</v>
      </c>
      <c r="EE114" s="1024">
        <f t="shared" si="184"/>
        <v>64.661500000000004</v>
      </c>
      <c r="EF114" s="1022">
        <f t="shared" si="185"/>
        <v>78.208500000000001</v>
      </c>
      <c r="EG114" s="1024">
        <f t="shared" si="186"/>
        <v>88.228499999999997</v>
      </c>
      <c r="EH114" s="2593">
        <v>15.019200000000001</v>
      </c>
      <c r="EI114" s="1741">
        <v>-8.3780000000000001</v>
      </c>
      <c r="EJ114" s="1023">
        <v>-4.6340000000000003</v>
      </c>
      <c r="EK114" s="1023">
        <f t="shared" si="125"/>
        <v>44.414000000000001</v>
      </c>
      <c r="EL114" s="1023">
        <v>17.802</v>
      </c>
      <c r="EM114" s="1023">
        <f t="shared" si="103"/>
        <v>-21.545999999999999</v>
      </c>
      <c r="EN114" s="1135">
        <v>2.387</v>
      </c>
      <c r="EO114" s="1023">
        <f t="shared" si="187"/>
        <v>-23.933</v>
      </c>
      <c r="EP114" s="1134">
        <v>5.8330000000000002</v>
      </c>
      <c r="EQ114" s="1134">
        <v>29.765999999999998</v>
      </c>
      <c r="ER114" s="1134">
        <v>7.1808000000000005</v>
      </c>
      <c r="ES114" s="1567">
        <f>ER114/DataUS1!B114</f>
        <v>7.7251986085433554E-3</v>
      </c>
      <c r="ET114" s="1134">
        <f>ER114+DataUS1!EN114</f>
        <v>9.5678000000000001</v>
      </c>
      <c r="EU114" s="1741">
        <v>24.338000000000001</v>
      </c>
      <c r="EV114" s="2680">
        <v>23.67</v>
      </c>
      <c r="EW114" s="2680">
        <v>32.191000000000003</v>
      </c>
      <c r="EX114" s="2680">
        <v>40.530999999999999</v>
      </c>
      <c r="EY114" s="2680">
        <v>16.666</v>
      </c>
      <c r="EZ114" s="2680">
        <v>34.054000000000002</v>
      </c>
      <c r="FA114" s="2680">
        <v>23.587</v>
      </c>
      <c r="FB114" s="2680">
        <v>18.942</v>
      </c>
      <c r="FC114" s="2680">
        <v>17.793594306049819</v>
      </c>
      <c r="FD114" s="2680">
        <v>17.444516745351589</v>
      </c>
      <c r="FE114" s="1781">
        <v>205089</v>
      </c>
      <c r="FF114" s="1781">
        <v>127673.60000000001</v>
      </c>
      <c r="FG114" s="2672">
        <f t="shared" si="25"/>
        <v>0.62252778062207137</v>
      </c>
      <c r="FH114" s="1781">
        <v>82469.59</v>
      </c>
      <c r="FI114" s="1781">
        <v>75372.59</v>
      </c>
      <c r="FJ114" s="1781">
        <v>7097</v>
      </c>
      <c r="FK114" s="1781">
        <v>86526.49</v>
      </c>
      <c r="FL114" s="2641"/>
      <c r="FM114" s="2682">
        <v>82796</v>
      </c>
      <c r="FN114" s="2683">
        <v>4127</v>
      </c>
      <c r="FO114" s="2673">
        <f t="shared" si="189"/>
        <v>78669</v>
      </c>
      <c r="FP114" s="2684">
        <v>28.51</v>
      </c>
      <c r="FQ114" s="2685">
        <v>22.713999999999999</v>
      </c>
      <c r="FR114" s="2685">
        <v>145.142</v>
      </c>
      <c r="FS114" s="2703"/>
      <c r="GD114" s="2678">
        <f t="shared" si="188"/>
        <v>-3.718199999999996</v>
      </c>
      <c r="GE114" s="1838"/>
      <c r="GK114" s="2703"/>
      <c r="GL114" s="2373"/>
      <c r="GM114" s="2373"/>
      <c r="GN114" s="1781">
        <v>2935.5101615354884</v>
      </c>
      <c r="GO114" s="1774">
        <f>(GN114-AVERAGE(DataUS2!BX114:BX115))/AVERAGE(DataUS2!BS114:BS115)</f>
        <v>0.81519714785307484</v>
      </c>
      <c r="GP114" s="1774">
        <v>0.40299639071295312</v>
      </c>
    </row>
    <row r="115" spans="1:198" s="2612" customFormat="1" ht="13" customHeight="1">
      <c r="A115" s="2612">
        <v>1971</v>
      </c>
      <c r="B115" s="1041">
        <v>1005.6213</v>
      </c>
      <c r="C115" s="1040">
        <v>7.5941999999999998</v>
      </c>
      <c r="D115" s="1023">
        <f t="shared" si="126"/>
        <v>117.773</v>
      </c>
      <c r="E115" s="1028">
        <f t="shared" si="112"/>
        <v>998.02729999999985</v>
      </c>
      <c r="F115" s="1023">
        <f t="shared" si="113"/>
        <v>1115.8002999999999</v>
      </c>
      <c r="G115" s="1023">
        <f t="shared" si="127"/>
        <v>11.01720000000023</v>
      </c>
      <c r="H115" s="1739">
        <v>1126.8175000000001</v>
      </c>
      <c r="I115" s="2620">
        <f t="shared" si="128"/>
        <v>1126.8174999999999</v>
      </c>
      <c r="J115" s="1023">
        <v>701.61300000000006</v>
      </c>
      <c r="K115" s="1023">
        <v>204.65700000000001</v>
      </c>
      <c r="L115" s="1023">
        <v>219.9265</v>
      </c>
      <c r="M115" s="1023">
        <v>62.963000000000001</v>
      </c>
      <c r="N115" s="1023">
        <v>62.341999999999999</v>
      </c>
      <c r="O115" s="1039">
        <f t="shared" si="114"/>
        <v>95.578000000000017</v>
      </c>
      <c r="P115" s="1022">
        <v>16.747</v>
      </c>
      <c r="Q115" s="1022">
        <v>15.631</v>
      </c>
      <c r="R115" s="1022">
        <v>59.515999999999998</v>
      </c>
      <c r="S115" s="1022">
        <v>3.9239999999999999</v>
      </c>
      <c r="T115" s="1033">
        <v>-0.24</v>
      </c>
      <c r="U115" s="2622">
        <f t="shared" si="129"/>
        <v>70.53</v>
      </c>
      <c r="V115" s="1022">
        <f t="shared" si="110"/>
        <v>85.456999999999994</v>
      </c>
      <c r="W115" s="1022">
        <v>49.860999999999997</v>
      </c>
      <c r="X115" s="1022">
        <v>35.595999999999997</v>
      </c>
      <c r="Y115" s="1022">
        <v>14.927</v>
      </c>
      <c r="Z115" s="1038">
        <f t="shared" si="130"/>
        <v>0.17467264238154862</v>
      </c>
      <c r="AA115" s="1037">
        <f t="shared" si="115"/>
        <v>152.65499999999997</v>
      </c>
      <c r="AB115" s="1035">
        <f t="shared" si="116"/>
        <v>171.87799999999999</v>
      </c>
      <c r="AC115" s="1022">
        <v>121.408</v>
      </c>
      <c r="AD115" s="1028">
        <v>50.47</v>
      </c>
      <c r="AE115" s="1022">
        <v>19.222999999999999</v>
      </c>
      <c r="AF115" s="1038">
        <f t="shared" si="131"/>
        <v>0.1118409569578422</v>
      </c>
      <c r="AG115" s="1021">
        <v>46.3</v>
      </c>
      <c r="AH115" s="1021">
        <f t="shared" si="132"/>
        <v>62.9</v>
      </c>
      <c r="AI115" s="1021">
        <v>16.600000000000001</v>
      </c>
      <c r="AJ115" s="1038">
        <f t="shared" si="133"/>
        <v>0.26391096979332274</v>
      </c>
      <c r="AK115" s="1021">
        <f t="shared" si="134"/>
        <v>176.88499999999999</v>
      </c>
      <c r="AL115" s="1021">
        <f t="shared" si="135"/>
        <v>194.435</v>
      </c>
      <c r="AM115" s="1021">
        <f t="shared" si="136"/>
        <v>108.369</v>
      </c>
      <c r="AN115" s="1021">
        <f t="shared" si="137"/>
        <v>86.066000000000003</v>
      </c>
      <c r="AO115" s="1021">
        <f t="shared" si="117"/>
        <v>17.549999999999997</v>
      </c>
      <c r="AP115" s="1032">
        <f t="shared" si="138"/>
        <v>9.0261526988453702E-2</v>
      </c>
      <c r="AQ115" s="1037">
        <f t="shared" si="139"/>
        <v>534.32529999999997</v>
      </c>
      <c r="AR115" s="1035">
        <f t="shared" si="140"/>
        <v>589.70429999999999</v>
      </c>
      <c r="AS115" s="1022">
        <f t="shared" si="118"/>
        <v>161.82130000000001</v>
      </c>
      <c r="AT115" s="1022">
        <f t="shared" si="119"/>
        <v>427.88299999999998</v>
      </c>
      <c r="AU115" s="1022">
        <f t="shared" si="141"/>
        <v>55.379000000000005</v>
      </c>
      <c r="AV115" s="1034">
        <f t="shared" si="142"/>
        <v>9.3909778171873612E-2</v>
      </c>
      <c r="AW115" s="1022">
        <f t="shared" si="143"/>
        <v>491.56849999999997</v>
      </c>
      <c r="AX115" s="1022">
        <f t="shared" si="144"/>
        <v>543.52449999999999</v>
      </c>
      <c r="AY115" s="1022">
        <v>144.08850000000001</v>
      </c>
      <c r="AZ115" s="1022">
        <v>399.43599999999998</v>
      </c>
      <c r="BA115" s="1022">
        <v>51.956000000000003</v>
      </c>
      <c r="BB115" s="1022">
        <f t="shared" si="145"/>
        <v>42.756799999999998</v>
      </c>
      <c r="BC115" s="1022">
        <f t="shared" si="146"/>
        <v>46.1798</v>
      </c>
      <c r="BD115" s="1022">
        <v>17.732800000000001</v>
      </c>
      <c r="BE115" s="1022">
        <v>28.446999999999999</v>
      </c>
      <c r="BF115" s="1033">
        <v>3.423</v>
      </c>
      <c r="BG115" s="1036">
        <f t="shared" si="147"/>
        <v>144.93899999999999</v>
      </c>
      <c r="BH115" s="1035">
        <f t="shared" si="148"/>
        <v>173.18299999999999</v>
      </c>
      <c r="BI115" s="1022">
        <f t="shared" si="149"/>
        <v>144.93899999999999</v>
      </c>
      <c r="BJ115" s="1022">
        <f t="shared" si="150"/>
        <v>28.244</v>
      </c>
      <c r="BK115" s="1034">
        <f t="shared" si="151"/>
        <v>0.1630876009770012</v>
      </c>
      <c r="BL115" s="1022">
        <f t="shared" si="152"/>
        <v>77.015000000000001</v>
      </c>
      <c r="BM115" s="1022">
        <v>60.558999999999997</v>
      </c>
      <c r="BN115" s="1022">
        <v>16.456</v>
      </c>
      <c r="BO115" s="1022">
        <f t="shared" si="153"/>
        <v>96.167999999999992</v>
      </c>
      <c r="BP115" s="1022">
        <v>84.38</v>
      </c>
      <c r="BQ115" s="1033">
        <v>11.788</v>
      </c>
      <c r="BR115" s="1027">
        <f t="shared" si="154"/>
        <v>106.4423</v>
      </c>
      <c r="BS115" s="1027">
        <f t="shared" si="120"/>
        <v>38.164999999999999</v>
      </c>
      <c r="BT115" s="1027">
        <f t="shared" si="121"/>
        <v>31.847999999999999</v>
      </c>
      <c r="BU115" s="1027">
        <f t="shared" si="122"/>
        <v>32.881999999999998</v>
      </c>
      <c r="BV115" s="1027">
        <f t="shared" si="123"/>
        <v>3.5473000000000003</v>
      </c>
      <c r="BW115" s="1027">
        <v>29.995000000000001</v>
      </c>
      <c r="BX115" s="1027">
        <v>56.382800000000003</v>
      </c>
      <c r="BY115" s="1027">
        <v>23.7318</v>
      </c>
      <c r="BZ115" s="1027">
        <v>3.7003000000000004</v>
      </c>
      <c r="CA115" s="1027">
        <v>8.17</v>
      </c>
      <c r="CB115" s="1027">
        <v>76.926299999999998</v>
      </c>
      <c r="CC115" s="1027">
        <v>77.729300000000009</v>
      </c>
      <c r="CD115" s="1027">
        <v>-0.153</v>
      </c>
      <c r="CE115" s="1032">
        <f t="shared" si="124"/>
        <v>0.2157958761632508</v>
      </c>
      <c r="CF115" s="2626">
        <f t="shared" si="155"/>
        <v>7.5941999999999981</v>
      </c>
      <c r="CG115" s="1030">
        <f t="shared" si="156"/>
        <v>7.4941999999999984</v>
      </c>
      <c r="CH115" s="1030">
        <v>13.710999999999999</v>
      </c>
      <c r="CI115" s="1030">
        <v>6.2168000000000001</v>
      </c>
      <c r="CJ115" s="1030">
        <f t="shared" si="157"/>
        <v>9.9999999999999978E-2</v>
      </c>
      <c r="CK115" s="1030">
        <v>0.3</v>
      </c>
      <c r="CL115" s="1031">
        <v>0.2</v>
      </c>
      <c r="CM115" s="1027">
        <f t="shared" si="106"/>
        <v>-7.9039999999999999</v>
      </c>
      <c r="CN115" s="1030">
        <v>0</v>
      </c>
      <c r="CO115" s="1030">
        <v>7.9039999999999999</v>
      </c>
      <c r="CP115" s="1029">
        <v>-1.6E-2</v>
      </c>
      <c r="CQ115" s="1028">
        <f t="shared" si="158"/>
        <v>210.9955479846266</v>
      </c>
      <c r="CR115" s="1027">
        <f t="shared" si="159"/>
        <v>106.4423</v>
      </c>
      <c r="CS115" s="1027">
        <f t="shared" si="160"/>
        <v>46.3</v>
      </c>
      <c r="CT115" s="1020">
        <f t="shared" si="161"/>
        <v>35.237047984626592</v>
      </c>
      <c r="CU115" s="1020">
        <f t="shared" si="162"/>
        <v>7.4941999999999984</v>
      </c>
      <c r="CV115" s="1020">
        <v>15.522</v>
      </c>
      <c r="CW115" s="1020">
        <v>17.927</v>
      </c>
      <c r="CX115" s="2732">
        <v>24.472000000000001</v>
      </c>
      <c r="CY115" s="1019"/>
      <c r="CZ115" s="1028">
        <f t="shared" si="163"/>
        <v>714.56995201537336</v>
      </c>
      <c r="DA115" s="1027">
        <f t="shared" si="164"/>
        <v>427.88299999999998</v>
      </c>
      <c r="DB115" s="1027">
        <f t="shared" si="165"/>
        <v>144.93899999999999</v>
      </c>
      <c r="DC115" s="1020">
        <f t="shared" si="166"/>
        <v>141.64795201537339</v>
      </c>
      <c r="DD115" s="1029">
        <f t="shared" si="167"/>
        <v>9.9999999999999978E-2</v>
      </c>
      <c r="DE115" s="1028">
        <f t="shared" si="168"/>
        <v>292.74900000000002</v>
      </c>
      <c r="DF115" s="1027">
        <f t="shared" si="169"/>
        <v>95.578000000000017</v>
      </c>
      <c r="DG115" s="1020">
        <f t="shared" si="170"/>
        <v>38.164999999999999</v>
      </c>
      <c r="DH115" s="1020">
        <f t="shared" si="171"/>
        <v>107.502</v>
      </c>
      <c r="DI115" s="1019">
        <f t="shared" si="172"/>
        <v>18.825319199901344</v>
      </c>
      <c r="DJ115" s="1019">
        <f t="shared" si="173"/>
        <v>88.676680800098652</v>
      </c>
      <c r="DK115" s="1020">
        <v>51.503999999999998</v>
      </c>
      <c r="DL115" s="1019">
        <f t="shared" si="174"/>
        <v>56.990319199901343</v>
      </c>
      <c r="DM115" s="1019">
        <f t="shared" si="175"/>
        <v>140.18068080009866</v>
      </c>
      <c r="DN115" s="1020">
        <v>101.705</v>
      </c>
      <c r="DO115" s="1019">
        <v>5.7969999999999997</v>
      </c>
      <c r="DP115" s="1026">
        <f t="shared" si="176"/>
        <v>85.4</v>
      </c>
      <c r="DQ115" s="1020">
        <f t="shared" si="177"/>
        <v>85.4</v>
      </c>
      <c r="DR115" s="2638">
        <v>0</v>
      </c>
      <c r="DS115" s="1020">
        <v>55</v>
      </c>
      <c r="DT115" s="1020">
        <f t="shared" si="178"/>
        <v>30.4</v>
      </c>
      <c r="DU115" s="1020">
        <v>30.4</v>
      </c>
      <c r="DV115" s="1025">
        <f t="shared" si="179"/>
        <v>779.84700000000009</v>
      </c>
      <c r="DW115" s="1022">
        <f t="shared" si="180"/>
        <v>150.45792878472525</v>
      </c>
      <c r="DX115" s="1022">
        <f t="shared" si="181"/>
        <v>581.18142927584938</v>
      </c>
      <c r="DY115" s="1022">
        <f t="shared" si="182"/>
        <v>48.20784193942535</v>
      </c>
      <c r="DZ115" s="1022">
        <f t="shared" si="183"/>
        <v>813.79430000000002</v>
      </c>
      <c r="EA115" s="1022">
        <v>81.00030000000001</v>
      </c>
      <c r="EB115" s="1022">
        <v>5.7969999999999997</v>
      </c>
      <c r="EC115" s="1022">
        <f t="shared" si="108"/>
        <v>0</v>
      </c>
      <c r="ED115" s="1022">
        <v>-0.13900000000000001</v>
      </c>
      <c r="EE115" s="1024">
        <f t="shared" si="184"/>
        <v>75.203300000000013</v>
      </c>
      <c r="EF115" s="1022">
        <f t="shared" si="185"/>
        <v>90.130300000000005</v>
      </c>
      <c r="EG115" s="1024">
        <f t="shared" si="186"/>
        <v>108.22430000000001</v>
      </c>
      <c r="EH115" s="2593">
        <v>9.9072000000000013</v>
      </c>
      <c r="EI115" s="1741">
        <v>-22.263999999999999</v>
      </c>
      <c r="EJ115" s="1023">
        <v>-5.6420000000000003</v>
      </c>
      <c r="EK115" s="1023">
        <f t="shared" si="125"/>
        <v>42.956000000000003</v>
      </c>
      <c r="EL115" s="1023">
        <v>14.712</v>
      </c>
      <c r="EM115" s="1023">
        <f t="shared" si="103"/>
        <v>-31.334</v>
      </c>
      <c r="EN115" s="1135">
        <v>2.5539999999999998</v>
      </c>
      <c r="EO115" s="1023">
        <f t="shared" si="187"/>
        <v>-33.887999999999998</v>
      </c>
      <c r="EP115" s="1134">
        <v>13.79</v>
      </c>
      <c r="EQ115" s="1134">
        <v>47.639000000000003</v>
      </c>
      <c r="ER115" s="1134">
        <v>7.7282999999999999</v>
      </c>
      <c r="ES115" s="1567">
        <f>ER115/DataUS1!B115</f>
        <v>7.6850997487821707E-3</v>
      </c>
      <c r="ET115" s="1134">
        <f>ER115+DataUS1!EN115</f>
        <v>10.282299999999999</v>
      </c>
      <c r="EU115" s="1741">
        <v>25.553999999999998</v>
      </c>
      <c r="EV115" s="2680">
        <v>24.675999999999998</v>
      </c>
      <c r="EW115" s="2680">
        <v>33.786999999999999</v>
      </c>
      <c r="EX115" s="2680">
        <v>42.436999999999998</v>
      </c>
      <c r="EY115" s="2680">
        <v>17.632000000000001</v>
      </c>
      <c r="EZ115" s="2680">
        <v>35.31</v>
      </c>
      <c r="FA115" s="2680">
        <v>25.035</v>
      </c>
      <c r="FB115" s="2680">
        <v>20.417000000000002</v>
      </c>
      <c r="FC115" s="2680">
        <v>18.573210551417983</v>
      </c>
      <c r="FD115" s="2680">
        <v>18.367507049338442</v>
      </c>
      <c r="FE115" s="1781">
        <v>207692</v>
      </c>
      <c r="FF115" s="1781">
        <v>130774.16039999999</v>
      </c>
      <c r="FG115" s="2672">
        <f t="shared" si="25"/>
        <v>0.62965429771007064</v>
      </c>
      <c r="FH115" s="1781">
        <v>82630.89</v>
      </c>
      <c r="FI115" s="1781">
        <v>75488.89</v>
      </c>
      <c r="FJ115" s="1781">
        <v>7142</v>
      </c>
      <c r="FK115" s="1781">
        <v>87610.89</v>
      </c>
      <c r="FL115" s="2641"/>
      <c r="FM115" s="2682">
        <v>84376</v>
      </c>
      <c r="FN115" s="2683">
        <v>5022</v>
      </c>
      <c r="FO115" s="2673">
        <f t="shared" si="189"/>
        <v>79354</v>
      </c>
      <c r="FP115" s="2684">
        <v>29.326000000000001</v>
      </c>
      <c r="FQ115" s="2685">
        <v>24.484999999999999</v>
      </c>
      <c r="FR115" s="2685">
        <v>154.22300000000001</v>
      </c>
      <c r="FS115" s="2703"/>
      <c r="GD115" s="2678">
        <f t="shared" si="188"/>
        <v>-0.29520000000000124</v>
      </c>
      <c r="GE115" s="1838"/>
      <c r="GK115" s="2703"/>
      <c r="GL115" s="2373"/>
      <c r="GM115" s="2373"/>
      <c r="GN115" s="1781">
        <v>3157.2893889360939</v>
      </c>
      <c r="GO115" s="1774">
        <f>(GN115-AVERAGE(DataUS2!BX115:BX116))/AVERAGE(DataUS2!BS115:BS116)</f>
        <v>0.81423468817715805</v>
      </c>
      <c r="GP115" s="1774">
        <v>0.40161031942253339</v>
      </c>
    </row>
    <row r="116" spans="1:198" s="2612" customFormat="1" ht="13" customHeight="1">
      <c r="A116" s="2612">
        <v>1972</v>
      </c>
      <c r="B116" s="1041">
        <v>1110.3395</v>
      </c>
      <c r="C116" s="1040">
        <v>8.5582000000000011</v>
      </c>
      <c r="D116" s="1023">
        <f t="shared" si="126"/>
        <v>127.151</v>
      </c>
      <c r="E116" s="1028">
        <f t="shared" si="112"/>
        <v>1101.7792000000002</v>
      </c>
      <c r="F116" s="1023">
        <f t="shared" si="113"/>
        <v>1228.9302000000002</v>
      </c>
      <c r="G116" s="1023">
        <f t="shared" si="127"/>
        <v>8.9585999999997057</v>
      </c>
      <c r="H116" s="1739">
        <v>1237.8887999999999</v>
      </c>
      <c r="I116" s="2620">
        <f t="shared" si="128"/>
        <v>1237.8887999999999</v>
      </c>
      <c r="J116" s="1023">
        <v>770.23149999999998</v>
      </c>
      <c r="K116" s="1023">
        <v>220.779</v>
      </c>
      <c r="L116" s="1023">
        <v>250.2508</v>
      </c>
      <c r="M116" s="1023">
        <v>70.843299999999999</v>
      </c>
      <c r="N116" s="1023">
        <v>74.215800000000002</v>
      </c>
      <c r="O116" s="1039">
        <f t="shared" si="114"/>
        <v>101.76910000000001</v>
      </c>
      <c r="P116" s="1022">
        <v>18.061</v>
      </c>
      <c r="Q116" s="1022">
        <v>15.3133</v>
      </c>
      <c r="R116" s="1022">
        <v>63.664999999999999</v>
      </c>
      <c r="S116" s="1022">
        <v>4.2528000000000006</v>
      </c>
      <c r="T116" s="1033">
        <v>0.47699999999999998</v>
      </c>
      <c r="U116" s="2622">
        <f t="shared" si="129"/>
        <v>76.753</v>
      </c>
      <c r="V116" s="1022">
        <f t="shared" si="110"/>
        <v>93.298000000000002</v>
      </c>
      <c r="W116" s="1022">
        <v>54.353000000000002</v>
      </c>
      <c r="X116" s="1022">
        <v>38.945</v>
      </c>
      <c r="Y116" s="1022">
        <v>16.545000000000002</v>
      </c>
      <c r="Z116" s="1038">
        <f t="shared" si="130"/>
        <v>0.17733499110377501</v>
      </c>
      <c r="AA116" s="1037">
        <f t="shared" si="115"/>
        <v>169.05679999999998</v>
      </c>
      <c r="AB116" s="1035">
        <f t="shared" si="116"/>
        <v>189.91979999999998</v>
      </c>
      <c r="AC116" s="1022">
        <v>137.27779999999998</v>
      </c>
      <c r="AD116" s="1028">
        <v>52.642000000000003</v>
      </c>
      <c r="AE116" s="1022">
        <v>20.863</v>
      </c>
      <c r="AF116" s="1038">
        <f t="shared" si="131"/>
        <v>0.10985163210997485</v>
      </c>
      <c r="AG116" s="1021">
        <v>50.4</v>
      </c>
      <c r="AH116" s="1021">
        <f t="shared" si="132"/>
        <v>68.8</v>
      </c>
      <c r="AI116" s="1021">
        <v>18.399999999999999</v>
      </c>
      <c r="AJ116" s="1038">
        <f t="shared" si="133"/>
        <v>0.26744186046511625</v>
      </c>
      <c r="AK116" s="1021">
        <f t="shared" si="134"/>
        <v>195.40979999999999</v>
      </c>
      <c r="AL116" s="1021">
        <f t="shared" si="135"/>
        <v>214.4178</v>
      </c>
      <c r="AM116" s="1021">
        <f t="shared" si="136"/>
        <v>122.8308</v>
      </c>
      <c r="AN116" s="1021">
        <f t="shared" si="137"/>
        <v>91.587000000000003</v>
      </c>
      <c r="AO116" s="1021">
        <f t="shared" si="117"/>
        <v>19.008000000000003</v>
      </c>
      <c r="AP116" s="1032">
        <f t="shared" si="138"/>
        <v>8.8649356536630836E-2</v>
      </c>
      <c r="AQ116" s="1037">
        <f t="shared" si="139"/>
        <v>595.91430000000014</v>
      </c>
      <c r="AR116" s="1035">
        <f t="shared" si="140"/>
        <v>656.21930000000009</v>
      </c>
      <c r="AS116" s="1022">
        <f t="shared" si="118"/>
        <v>180.95430000000002</v>
      </c>
      <c r="AT116" s="1022">
        <f t="shared" si="119"/>
        <v>475.26500000000004</v>
      </c>
      <c r="AU116" s="1022">
        <f t="shared" si="141"/>
        <v>60.305</v>
      </c>
      <c r="AV116" s="1034">
        <f t="shared" si="142"/>
        <v>9.189763239209818E-2</v>
      </c>
      <c r="AW116" s="1022">
        <f t="shared" si="143"/>
        <v>549.29200000000014</v>
      </c>
      <c r="AX116" s="1022">
        <f t="shared" si="144"/>
        <v>605.75600000000009</v>
      </c>
      <c r="AY116" s="1022">
        <v>161.87700000000001</v>
      </c>
      <c r="AZ116" s="1022">
        <v>443.87900000000002</v>
      </c>
      <c r="BA116" s="1022">
        <v>56.463999999999999</v>
      </c>
      <c r="BB116" s="1022">
        <f t="shared" si="145"/>
        <v>46.622300000000003</v>
      </c>
      <c r="BC116" s="1022">
        <f t="shared" si="146"/>
        <v>50.463300000000004</v>
      </c>
      <c r="BD116" s="1022">
        <v>19.077300000000001</v>
      </c>
      <c r="BE116" s="1022">
        <v>31.385999999999999</v>
      </c>
      <c r="BF116" s="1033">
        <v>3.8410000000000002</v>
      </c>
      <c r="BG116" s="1036">
        <f t="shared" si="147"/>
        <v>158.286</v>
      </c>
      <c r="BH116" s="1035">
        <f t="shared" si="148"/>
        <v>187.72399999999999</v>
      </c>
      <c r="BI116" s="1022">
        <f t="shared" si="149"/>
        <v>158.286</v>
      </c>
      <c r="BJ116" s="1022">
        <f t="shared" si="150"/>
        <v>29.437999999999999</v>
      </c>
      <c r="BK116" s="1034">
        <f t="shared" si="151"/>
        <v>0.15681532462551406</v>
      </c>
      <c r="BL116" s="1022">
        <f t="shared" si="152"/>
        <v>81.59</v>
      </c>
      <c r="BM116" s="1022">
        <v>64.98</v>
      </c>
      <c r="BN116" s="1022">
        <v>16.61</v>
      </c>
      <c r="BO116" s="1022">
        <f t="shared" si="153"/>
        <v>106.134</v>
      </c>
      <c r="BP116" s="1022">
        <v>93.305999999999997</v>
      </c>
      <c r="BQ116" s="1033">
        <v>12.827999999999999</v>
      </c>
      <c r="BR116" s="1027">
        <f t="shared" si="154"/>
        <v>120.64930000000001</v>
      </c>
      <c r="BS116" s="1027">
        <f t="shared" si="120"/>
        <v>42.341000000000001</v>
      </c>
      <c r="BT116" s="1027">
        <f t="shared" si="121"/>
        <v>32.073099999999997</v>
      </c>
      <c r="BU116" s="1027">
        <f t="shared" si="122"/>
        <v>42.247200000000007</v>
      </c>
      <c r="BV116" s="1027">
        <f t="shared" si="123"/>
        <v>3.988</v>
      </c>
      <c r="BW116" s="1027">
        <v>33.795000000000002</v>
      </c>
      <c r="BX116" s="1027">
        <v>61.411799999999999</v>
      </c>
      <c r="BY116" s="1027">
        <v>27.619</v>
      </c>
      <c r="BZ116" s="1027">
        <v>3.968</v>
      </c>
      <c r="CA116" s="1027">
        <v>8.5459999999999994</v>
      </c>
      <c r="CB116" s="1027">
        <v>85.644300000000001</v>
      </c>
      <c r="CC116" s="1027">
        <v>87.364000000000004</v>
      </c>
      <c r="CD116" s="1027">
        <v>0.02</v>
      </c>
      <c r="CE116" s="1032">
        <f t="shared" si="124"/>
        <v>0.19859304285254414</v>
      </c>
      <c r="CF116" s="2626">
        <f t="shared" si="155"/>
        <v>8.5581999999999976</v>
      </c>
      <c r="CG116" s="1030">
        <f t="shared" si="156"/>
        <v>8.5581999999999976</v>
      </c>
      <c r="CH116" s="1030">
        <v>15.977999999999998</v>
      </c>
      <c r="CI116" s="1030">
        <v>7.4198000000000004</v>
      </c>
      <c r="CJ116" s="1030">
        <f t="shared" si="157"/>
        <v>0</v>
      </c>
      <c r="CK116" s="1030">
        <v>0.3</v>
      </c>
      <c r="CL116" s="1031">
        <v>0.3</v>
      </c>
      <c r="CM116" s="1027">
        <f t="shared" si="106"/>
        <v>-9.2270000000000003</v>
      </c>
      <c r="CN116" s="1030">
        <v>0</v>
      </c>
      <c r="CO116" s="1030">
        <v>9.2270000000000003</v>
      </c>
      <c r="CP116" s="1029">
        <v>-0.03</v>
      </c>
      <c r="CQ116" s="1028">
        <f t="shared" si="158"/>
        <v>235.90032905635928</v>
      </c>
      <c r="CR116" s="1027">
        <f t="shared" si="159"/>
        <v>120.64930000000001</v>
      </c>
      <c r="CS116" s="1027">
        <f t="shared" si="160"/>
        <v>50.4</v>
      </c>
      <c r="CT116" s="1020">
        <f t="shared" si="161"/>
        <v>39.56282905635927</v>
      </c>
      <c r="CU116" s="1020">
        <f t="shared" si="162"/>
        <v>8.5581999999999976</v>
      </c>
      <c r="CV116" s="1020">
        <v>16.73</v>
      </c>
      <c r="CW116" s="1020">
        <v>18.771999999999998</v>
      </c>
      <c r="CX116" s="2732">
        <v>26.274000000000001</v>
      </c>
      <c r="CY116" s="1019"/>
      <c r="CZ116" s="1028">
        <f t="shared" si="163"/>
        <v>789.39797094364076</v>
      </c>
      <c r="DA116" s="1027">
        <f t="shared" si="164"/>
        <v>475.26500000000004</v>
      </c>
      <c r="DB116" s="1027">
        <f t="shared" si="165"/>
        <v>158.286</v>
      </c>
      <c r="DC116" s="1020">
        <f t="shared" si="166"/>
        <v>155.84697094364068</v>
      </c>
      <c r="DD116" s="1029">
        <f t="shared" si="167"/>
        <v>0</v>
      </c>
      <c r="DE116" s="1028">
        <f t="shared" si="168"/>
        <v>334.13210000000004</v>
      </c>
      <c r="DF116" s="1027">
        <f t="shared" si="169"/>
        <v>101.76910000000001</v>
      </c>
      <c r="DG116" s="1020">
        <f t="shared" si="170"/>
        <v>42.341000000000001</v>
      </c>
      <c r="DH116" s="1020">
        <f t="shared" si="171"/>
        <v>130.44399999999999</v>
      </c>
      <c r="DI116" s="1019">
        <f t="shared" si="172"/>
        <v>22.863726856545952</v>
      </c>
      <c r="DJ116" s="1019">
        <f t="shared" si="173"/>
        <v>107.58027314345404</v>
      </c>
      <c r="DK116" s="1020">
        <v>59.578000000000003</v>
      </c>
      <c r="DL116" s="1019">
        <f t="shared" si="174"/>
        <v>65.20472685654596</v>
      </c>
      <c r="DM116" s="1019">
        <f t="shared" si="175"/>
        <v>167.15827314345404</v>
      </c>
      <c r="DN116" s="1020">
        <v>123.64</v>
      </c>
      <c r="DO116" s="1019">
        <v>6.8040000000000003</v>
      </c>
      <c r="DP116" s="1026">
        <f t="shared" si="176"/>
        <v>94.800000000000011</v>
      </c>
      <c r="DQ116" s="1020">
        <f t="shared" si="177"/>
        <v>94.800000000000011</v>
      </c>
      <c r="DR116" s="2638">
        <v>0</v>
      </c>
      <c r="DS116" s="1020">
        <v>60.300000000000004</v>
      </c>
      <c r="DT116" s="1020">
        <f t="shared" si="178"/>
        <v>34.500000000000007</v>
      </c>
      <c r="DU116" s="1020">
        <v>34.500000000000007</v>
      </c>
      <c r="DV116" s="1025">
        <f t="shared" si="179"/>
        <v>849.24939999999992</v>
      </c>
      <c r="DW116" s="1022">
        <f t="shared" si="180"/>
        <v>166.70760219981332</v>
      </c>
      <c r="DX116" s="1022">
        <f t="shared" si="181"/>
        <v>630.44995789879272</v>
      </c>
      <c r="DY116" s="1022">
        <f t="shared" si="182"/>
        <v>52.08973990139404</v>
      </c>
      <c r="DZ116" s="1022">
        <f t="shared" si="183"/>
        <v>887.73739999999998</v>
      </c>
      <c r="EA116" s="1022">
        <v>77.459000000000003</v>
      </c>
      <c r="EB116" s="1022">
        <v>6.8040000000000003</v>
      </c>
      <c r="EC116" s="1022">
        <f t="shared" si="108"/>
        <v>0</v>
      </c>
      <c r="ED116" s="1022">
        <v>-0.19400000000000001</v>
      </c>
      <c r="EE116" s="1024">
        <f t="shared" si="184"/>
        <v>70.655000000000001</v>
      </c>
      <c r="EF116" s="1022">
        <f t="shared" si="185"/>
        <v>87.2</v>
      </c>
      <c r="EG116" s="1024">
        <f t="shared" si="186"/>
        <v>113.09620000000001</v>
      </c>
      <c r="EH116" s="2593">
        <v>2.5000999999999998</v>
      </c>
      <c r="EI116" s="1741">
        <v>-9.7530000000000001</v>
      </c>
      <c r="EJ116" s="1023">
        <v>-6.58</v>
      </c>
      <c r="EK116" s="1023">
        <f t="shared" si="125"/>
        <v>43.589999999999996</v>
      </c>
      <c r="EL116" s="1023">
        <v>14.151999999999999</v>
      </c>
      <c r="EM116" s="1023">
        <f t="shared" si="103"/>
        <v>-17.324999999999999</v>
      </c>
      <c r="EN116" s="1135">
        <v>1.8580000000000001</v>
      </c>
      <c r="EO116" s="1023">
        <f t="shared" si="187"/>
        <v>-19.183</v>
      </c>
      <c r="EP116" s="1134">
        <v>17.466000000000001</v>
      </c>
      <c r="EQ116" s="1134">
        <v>36.165999999999997</v>
      </c>
      <c r="ER116" s="1134">
        <v>7.9826000000000006</v>
      </c>
      <c r="ES116" s="1567">
        <f>ER116/DataUS1!B116</f>
        <v>7.1893326320463247E-3</v>
      </c>
      <c r="ET116" s="1134">
        <f>ER116+DataUS1!EN116</f>
        <v>9.8406000000000002</v>
      </c>
      <c r="EU116" s="1741">
        <v>26.657</v>
      </c>
      <c r="EV116" s="2680">
        <v>25.52</v>
      </c>
      <c r="EW116" s="2680">
        <v>35.201000000000001</v>
      </c>
      <c r="EX116" s="2680">
        <v>43.871000000000002</v>
      </c>
      <c r="EY116" s="2680">
        <v>18.702999999999999</v>
      </c>
      <c r="EZ116" s="2680">
        <v>36.956000000000003</v>
      </c>
      <c r="FA116" s="2680">
        <v>26.789000000000001</v>
      </c>
      <c r="FB116" s="2680">
        <v>21.986000000000001</v>
      </c>
      <c r="FC116" s="2680">
        <v>19.16938768022893</v>
      </c>
      <c r="FD116" s="2680">
        <v>18.967450746929902</v>
      </c>
      <c r="FE116" s="1781">
        <v>209924</v>
      </c>
      <c r="FF116" s="1781">
        <v>133501.5618</v>
      </c>
      <c r="FG116" s="2672">
        <f t="shared" si="25"/>
        <v>0.63595187686972421</v>
      </c>
      <c r="FH116" s="1781">
        <v>85034.15</v>
      </c>
      <c r="FI116" s="1781">
        <v>77800.149999999994</v>
      </c>
      <c r="FJ116" s="1781">
        <v>7234</v>
      </c>
      <c r="FK116" s="1781">
        <v>89911.25</v>
      </c>
      <c r="FL116" s="2641"/>
      <c r="FM116" s="2682">
        <v>87011</v>
      </c>
      <c r="FN116" s="2683">
        <v>4876</v>
      </c>
      <c r="FO116" s="2673">
        <f t="shared" si="189"/>
        <v>82135</v>
      </c>
      <c r="FP116" s="2684">
        <v>31.338000000000001</v>
      </c>
      <c r="FQ116" s="2685">
        <v>25.815000000000001</v>
      </c>
      <c r="FR116" s="2685">
        <v>162.999</v>
      </c>
      <c r="FS116" s="2703"/>
      <c r="GD116" s="2678">
        <f t="shared" si="188"/>
        <v>4.0713000000000079</v>
      </c>
      <c r="GE116" s="1838"/>
      <c r="GK116" s="2703"/>
      <c r="GL116" s="2373"/>
      <c r="GM116" s="2373"/>
      <c r="GN116" s="1781">
        <v>3546.4119418605223</v>
      </c>
      <c r="GO116" s="1774">
        <f>(GN116-AVERAGE(DataUS2!BX116:BX117))/AVERAGE(DataUS2!BS116:BS117)</f>
        <v>0.81425113900100554</v>
      </c>
      <c r="GP116" s="1774">
        <v>0.3964993416027987</v>
      </c>
    </row>
    <row r="117" spans="1:198" s="2612" customFormat="1" ht="13" customHeight="1">
      <c r="A117" s="2612">
        <v>1973</v>
      </c>
      <c r="B117" s="1041">
        <v>1246.0858000000001</v>
      </c>
      <c r="C117" s="1040">
        <v>12.6187</v>
      </c>
      <c r="D117" s="1023">
        <f t="shared" si="126"/>
        <v>140.78299999999999</v>
      </c>
      <c r="E117" s="1028">
        <f t="shared" si="112"/>
        <v>1233.4687999999999</v>
      </c>
      <c r="F117" s="1023">
        <f t="shared" si="113"/>
        <v>1374.2517999999998</v>
      </c>
      <c r="G117" s="1023">
        <f t="shared" si="127"/>
        <v>8.0135000000002492</v>
      </c>
      <c r="H117" s="1739">
        <v>1382.2653</v>
      </c>
      <c r="I117" s="2620">
        <f t="shared" si="128"/>
        <v>1382.2653</v>
      </c>
      <c r="J117" s="1023">
        <v>852.00930000000005</v>
      </c>
      <c r="K117" s="1023">
        <v>234.81</v>
      </c>
      <c r="L117" s="1023">
        <v>291.33550000000002</v>
      </c>
      <c r="M117" s="1023">
        <v>95.269499999999994</v>
      </c>
      <c r="N117" s="1023">
        <v>91.159000000000006</v>
      </c>
      <c r="O117" s="1039">
        <f t="shared" si="114"/>
        <v>111.624</v>
      </c>
      <c r="P117" s="1022">
        <v>19.498999999999999</v>
      </c>
      <c r="Q117" s="1022">
        <v>17.872499999999999</v>
      </c>
      <c r="R117" s="1022">
        <v>70.075000000000003</v>
      </c>
      <c r="S117" s="1022">
        <v>4.5434999999999999</v>
      </c>
      <c r="T117" s="1033">
        <v>-0.36599999999999999</v>
      </c>
      <c r="U117" s="2622">
        <f t="shared" si="129"/>
        <v>83.328999999999994</v>
      </c>
      <c r="V117" s="1022">
        <f t="shared" si="110"/>
        <v>102.17699999999999</v>
      </c>
      <c r="W117" s="1022">
        <v>59.167000000000002</v>
      </c>
      <c r="X117" s="1022">
        <v>43.01</v>
      </c>
      <c r="Y117" s="1022">
        <v>18.847999999999999</v>
      </c>
      <c r="Z117" s="1038">
        <f t="shared" si="130"/>
        <v>0.18446421405991564</v>
      </c>
      <c r="AA117" s="1037">
        <f t="shared" si="115"/>
        <v>199.26050000000004</v>
      </c>
      <c r="AB117" s="1035">
        <f t="shared" si="116"/>
        <v>222.26950000000002</v>
      </c>
      <c r="AC117" s="1022">
        <v>162.86850000000001</v>
      </c>
      <c r="AD117" s="1028">
        <v>59.401000000000003</v>
      </c>
      <c r="AE117" s="1022">
        <v>23.009</v>
      </c>
      <c r="AF117" s="1038">
        <f t="shared" si="131"/>
        <v>0.1035184764441365</v>
      </c>
      <c r="AG117" s="1021">
        <v>53.400000000000006</v>
      </c>
      <c r="AH117" s="1021">
        <f t="shared" si="132"/>
        <v>74.400000000000006</v>
      </c>
      <c r="AI117" s="1021">
        <v>21</v>
      </c>
      <c r="AJ117" s="1038">
        <f t="shared" si="133"/>
        <v>0.282258064516129</v>
      </c>
      <c r="AK117" s="1021">
        <f t="shared" si="134"/>
        <v>229.18950000000004</v>
      </c>
      <c r="AL117" s="1021">
        <f t="shared" si="135"/>
        <v>250.04650000000004</v>
      </c>
      <c r="AM117" s="1021">
        <f t="shared" si="136"/>
        <v>147.63550000000004</v>
      </c>
      <c r="AN117" s="1021">
        <f t="shared" si="137"/>
        <v>102.411</v>
      </c>
      <c r="AO117" s="1021">
        <f t="shared" si="117"/>
        <v>20.856999999999999</v>
      </c>
      <c r="AP117" s="1032">
        <f t="shared" si="138"/>
        <v>8.3412485277738327E-2</v>
      </c>
      <c r="AQ117" s="1037">
        <f t="shared" si="139"/>
        <v>667.07029999999997</v>
      </c>
      <c r="AR117" s="1035">
        <f t="shared" si="140"/>
        <v>734.67329999999993</v>
      </c>
      <c r="AS117" s="1022">
        <f t="shared" si="118"/>
        <v>198.0333</v>
      </c>
      <c r="AT117" s="1022">
        <f t="shared" si="119"/>
        <v>536.64</v>
      </c>
      <c r="AU117" s="1022">
        <f t="shared" si="141"/>
        <v>67.602999999999994</v>
      </c>
      <c r="AV117" s="1034">
        <f t="shared" si="142"/>
        <v>9.201777170886706E-2</v>
      </c>
      <c r="AW117" s="1022">
        <f t="shared" si="143"/>
        <v>617.56799999999998</v>
      </c>
      <c r="AX117" s="1022">
        <f t="shared" si="144"/>
        <v>680.69600000000003</v>
      </c>
      <c r="AY117" s="1022">
        <v>178.536</v>
      </c>
      <c r="AZ117" s="1022">
        <v>502.16</v>
      </c>
      <c r="BA117" s="1022">
        <v>63.128</v>
      </c>
      <c r="BB117" s="1022">
        <f t="shared" si="145"/>
        <v>49.502299999999998</v>
      </c>
      <c r="BC117" s="1022">
        <f t="shared" si="146"/>
        <v>53.9773</v>
      </c>
      <c r="BD117" s="1022">
        <v>19.497299999999999</v>
      </c>
      <c r="BE117" s="1022">
        <v>34.479999999999997</v>
      </c>
      <c r="BF117" s="1033">
        <v>4.4749999999999996</v>
      </c>
      <c r="BG117" s="1036">
        <f t="shared" si="147"/>
        <v>172.185</v>
      </c>
      <c r="BH117" s="1035">
        <f t="shared" si="148"/>
        <v>203.50800000000001</v>
      </c>
      <c r="BI117" s="1022">
        <f t="shared" si="149"/>
        <v>172.185</v>
      </c>
      <c r="BJ117" s="1022">
        <f t="shared" si="150"/>
        <v>31.323</v>
      </c>
      <c r="BK117" s="1034">
        <f t="shared" si="151"/>
        <v>0.15391532519606108</v>
      </c>
      <c r="BL117" s="1022">
        <f t="shared" si="152"/>
        <v>84.792999999999992</v>
      </c>
      <c r="BM117" s="1022">
        <v>67.763999999999996</v>
      </c>
      <c r="BN117" s="1022">
        <v>17.029</v>
      </c>
      <c r="BO117" s="1022">
        <f t="shared" si="153"/>
        <v>118.715</v>
      </c>
      <c r="BP117" s="1022">
        <v>104.42100000000001</v>
      </c>
      <c r="BQ117" s="1033">
        <v>14.294</v>
      </c>
      <c r="BR117" s="1027">
        <f t="shared" si="154"/>
        <v>130.43029999999999</v>
      </c>
      <c r="BS117" s="1027">
        <f t="shared" si="120"/>
        <v>49.972999999999999</v>
      </c>
      <c r="BT117" s="1027">
        <f t="shared" si="121"/>
        <v>30.890100000000018</v>
      </c>
      <c r="BU117" s="1027">
        <f t="shared" si="122"/>
        <v>44.625099999999975</v>
      </c>
      <c r="BV117" s="1027">
        <f t="shared" si="123"/>
        <v>4.9420999999999999</v>
      </c>
      <c r="BW117" s="1027">
        <v>40.408999999999999</v>
      </c>
      <c r="BX117" s="1027">
        <v>74.25030000000001</v>
      </c>
      <c r="BY117" s="1027">
        <v>39.514499999999998</v>
      </c>
      <c r="BZ117" s="1027">
        <v>4.6733000000000002</v>
      </c>
      <c r="CA117" s="1027">
        <v>9.5640000000000001</v>
      </c>
      <c r="CB117" s="1027">
        <v>105.42580000000001</v>
      </c>
      <c r="CC117" s="1027">
        <v>109.2715</v>
      </c>
      <c r="CD117" s="1027">
        <v>0.26880000000000004</v>
      </c>
      <c r="CE117" s="1032">
        <f t="shared" si="124"/>
        <v>0.20246901407503848</v>
      </c>
      <c r="CF117" s="2626">
        <f t="shared" si="155"/>
        <v>12.6187</v>
      </c>
      <c r="CG117" s="1030">
        <f t="shared" si="156"/>
        <v>12.6187</v>
      </c>
      <c r="CH117" s="1030">
        <v>23.241</v>
      </c>
      <c r="CI117" s="1030">
        <v>10.622299999999999</v>
      </c>
      <c r="CJ117" s="1030">
        <f t="shared" si="157"/>
        <v>0</v>
      </c>
      <c r="CK117" s="1030">
        <v>0.3</v>
      </c>
      <c r="CL117" s="1031">
        <v>0.3</v>
      </c>
      <c r="CM117" s="1027">
        <f t="shared" si="106"/>
        <v>-7.8680000000000003</v>
      </c>
      <c r="CN117" s="1030">
        <v>0</v>
      </c>
      <c r="CO117" s="1030">
        <v>7.8680000000000003</v>
      </c>
      <c r="CP117" s="1029">
        <v>-3.6999999999999998E-2</v>
      </c>
      <c r="CQ117" s="1028">
        <f t="shared" si="158"/>
        <v>260.97875098269253</v>
      </c>
      <c r="CR117" s="1027">
        <f t="shared" si="159"/>
        <v>130.43029999999999</v>
      </c>
      <c r="CS117" s="1027">
        <f t="shared" si="160"/>
        <v>53.400000000000006</v>
      </c>
      <c r="CT117" s="1020">
        <f t="shared" si="161"/>
        <v>44.812750982692535</v>
      </c>
      <c r="CU117" s="1020">
        <f t="shared" si="162"/>
        <v>12.6187</v>
      </c>
      <c r="CV117" s="1020">
        <v>19.716999999999999</v>
      </c>
      <c r="CW117" s="1020">
        <v>22.818000000000001</v>
      </c>
      <c r="CX117" s="2732">
        <v>31.274999999999999</v>
      </c>
      <c r="CY117" s="1019"/>
      <c r="CZ117" s="1028">
        <f t="shared" si="163"/>
        <v>893.20174901730752</v>
      </c>
      <c r="DA117" s="1027">
        <f t="shared" si="164"/>
        <v>536.64</v>
      </c>
      <c r="DB117" s="1027">
        <f t="shared" si="165"/>
        <v>172.185</v>
      </c>
      <c r="DC117" s="1020">
        <f t="shared" si="166"/>
        <v>184.3767490173075</v>
      </c>
      <c r="DD117" s="1029">
        <f t="shared" si="167"/>
        <v>0</v>
      </c>
      <c r="DE117" s="1028">
        <f t="shared" si="168"/>
        <v>376.64300000000003</v>
      </c>
      <c r="DF117" s="1027">
        <f t="shared" si="169"/>
        <v>111.624</v>
      </c>
      <c r="DG117" s="1020">
        <f t="shared" si="170"/>
        <v>49.972999999999999</v>
      </c>
      <c r="DH117" s="1020">
        <f t="shared" si="171"/>
        <v>139.00800000000001</v>
      </c>
      <c r="DI117" s="1019">
        <f t="shared" si="172"/>
        <v>23.568987944078089</v>
      </c>
      <c r="DJ117" s="1019">
        <f t="shared" si="173"/>
        <v>115.43901205592192</v>
      </c>
      <c r="DK117" s="1020">
        <v>76.037999999999997</v>
      </c>
      <c r="DL117" s="1019">
        <f t="shared" si="174"/>
        <v>73.541987944078087</v>
      </c>
      <c r="DM117" s="1019">
        <f t="shared" si="175"/>
        <v>191.47701205592193</v>
      </c>
      <c r="DN117" s="1020">
        <v>132.40700000000001</v>
      </c>
      <c r="DO117" s="1019">
        <v>6.601</v>
      </c>
      <c r="DP117" s="1026">
        <f t="shared" si="176"/>
        <v>108.70000000000002</v>
      </c>
      <c r="DQ117" s="1020">
        <f t="shared" si="177"/>
        <v>108.70000000000002</v>
      </c>
      <c r="DR117" s="2638">
        <v>0</v>
      </c>
      <c r="DS117" s="1020">
        <v>70.600000000000009</v>
      </c>
      <c r="DT117" s="1020">
        <f t="shared" si="178"/>
        <v>38.1</v>
      </c>
      <c r="DU117" s="1020">
        <v>38.1</v>
      </c>
      <c r="DV117" s="1025">
        <f t="shared" si="179"/>
        <v>954.81770000000006</v>
      </c>
      <c r="DW117" s="1022">
        <f t="shared" si="180"/>
        <v>182.49466303861445</v>
      </c>
      <c r="DX117" s="1022">
        <f t="shared" si="181"/>
        <v>710.90510083653771</v>
      </c>
      <c r="DY117" s="1022">
        <f t="shared" si="182"/>
        <v>61.419636124847905</v>
      </c>
      <c r="DZ117" s="1022">
        <f t="shared" si="183"/>
        <v>997.85980000000006</v>
      </c>
      <c r="EA117" s="1022">
        <v>102.877</v>
      </c>
      <c r="EB117" s="1022">
        <v>6.601</v>
      </c>
      <c r="EC117" s="1022">
        <f t="shared" si="108"/>
        <v>0</v>
      </c>
      <c r="ED117" s="1022">
        <v>-0.157</v>
      </c>
      <c r="EE117" s="1024">
        <f t="shared" si="184"/>
        <v>96.275999999999996</v>
      </c>
      <c r="EF117" s="1022">
        <f t="shared" si="185"/>
        <v>115.124</v>
      </c>
      <c r="EG117" s="1024">
        <f t="shared" si="186"/>
        <v>141.0581</v>
      </c>
      <c r="EH117" s="2593">
        <v>25.1358</v>
      </c>
      <c r="EI117" s="1741">
        <v>3.8759999999999999</v>
      </c>
      <c r="EJ117" s="1023">
        <v>-6.407</v>
      </c>
      <c r="EK117" s="1023">
        <f t="shared" si="125"/>
        <v>45.375</v>
      </c>
      <c r="EL117" s="1023">
        <v>14.052</v>
      </c>
      <c r="EM117" s="1023">
        <f t="shared" si="103"/>
        <v>-3.7690000000000001</v>
      </c>
      <c r="EN117" s="1135">
        <v>-3.4159999999999999</v>
      </c>
      <c r="EO117" s="1023">
        <f t="shared" si="187"/>
        <v>-0.3530000000000002</v>
      </c>
      <c r="EP117" s="1134">
        <v>26.85</v>
      </c>
      <c r="EQ117" s="1134">
        <v>27.195</v>
      </c>
      <c r="ER117" s="1134">
        <v>14.255599999999999</v>
      </c>
      <c r="ES117" s="1567">
        <f>ER117/DataUS1!B117</f>
        <v>1.144030370942354E-2</v>
      </c>
      <c r="ET117" s="1134">
        <f>ER117+DataUS1!EN117</f>
        <v>10.839599999999999</v>
      </c>
      <c r="EU117" s="1741">
        <v>28.135999999999999</v>
      </c>
      <c r="EV117" s="2680">
        <v>26.896999999999998</v>
      </c>
      <c r="EW117" s="2680">
        <v>37.106999999999999</v>
      </c>
      <c r="EX117" s="2680">
        <v>45.56</v>
      </c>
      <c r="EY117" s="2680">
        <v>20.359000000000002</v>
      </c>
      <c r="EZ117" s="2680">
        <v>41.814999999999998</v>
      </c>
      <c r="FA117" s="2680">
        <v>31.446000000000002</v>
      </c>
      <c r="FB117" s="2680">
        <v>23.591000000000001</v>
      </c>
      <c r="FC117" s="2680">
        <v>20.361741937850827</v>
      </c>
      <c r="FD117" s="2680">
        <v>19.659693474920044</v>
      </c>
      <c r="FE117" s="1781">
        <v>211939</v>
      </c>
      <c r="FF117" s="1781">
        <v>136006.38620000001</v>
      </c>
      <c r="FG117" s="2672">
        <f t="shared" si="25"/>
        <v>0.64172420460604229</v>
      </c>
      <c r="FH117" s="1781">
        <v>87708.01</v>
      </c>
      <c r="FI117" s="1781">
        <v>80392.009999999995</v>
      </c>
      <c r="FJ117" s="1781">
        <v>7316</v>
      </c>
      <c r="FK117" s="1781">
        <v>92094.21</v>
      </c>
      <c r="FL117" s="2641"/>
      <c r="FM117" s="2682">
        <v>89411</v>
      </c>
      <c r="FN117" s="2683">
        <v>4359</v>
      </c>
      <c r="FO117" s="2673">
        <f t="shared" si="189"/>
        <v>85052</v>
      </c>
      <c r="FP117" s="2684">
        <v>33.765000000000001</v>
      </c>
      <c r="FQ117" s="2685">
        <v>27.375</v>
      </c>
      <c r="FR117" s="2685">
        <v>182.40299999999999</v>
      </c>
      <c r="FS117" s="2703"/>
      <c r="GD117" s="2678">
        <f t="shared" si="188"/>
        <v>-8.8241999999999905</v>
      </c>
      <c r="GE117" s="1838"/>
      <c r="GK117" s="2703"/>
      <c r="GL117" s="2373"/>
      <c r="GM117" s="2373"/>
      <c r="GN117" s="1781">
        <v>3838.2097586569516</v>
      </c>
      <c r="GO117" s="1774">
        <f>(GN117-AVERAGE(DataUS2!BX117:BX118))/AVERAGE(DataUS2!BS117:BS118)</f>
        <v>0.80595591497539099</v>
      </c>
      <c r="GP117" s="1774">
        <v>0.41407325287925922</v>
      </c>
    </row>
    <row r="118" spans="1:198" s="2612" customFormat="1" ht="13" customHeight="1">
      <c r="A118" s="2612">
        <v>1974</v>
      </c>
      <c r="B118" s="1041">
        <v>1341.4728</v>
      </c>
      <c r="C118" s="1040">
        <v>15.52</v>
      </c>
      <c r="D118" s="1023">
        <f t="shared" si="126"/>
        <v>163.68700000000001</v>
      </c>
      <c r="E118" s="1028">
        <f t="shared" si="112"/>
        <v>1325.9528</v>
      </c>
      <c r="F118" s="1023">
        <f t="shared" si="113"/>
        <v>1489.6397999999999</v>
      </c>
      <c r="G118" s="1023">
        <f t="shared" si="127"/>
        <v>9.8065000000001419</v>
      </c>
      <c r="H118" s="1739">
        <v>1499.4463000000001</v>
      </c>
      <c r="I118" s="2620">
        <f t="shared" si="128"/>
        <v>1499.4463000000001</v>
      </c>
      <c r="J118" s="1023">
        <v>932.92600000000004</v>
      </c>
      <c r="K118" s="1023">
        <v>261.66000000000003</v>
      </c>
      <c r="L118" s="1023">
        <v>305.6748</v>
      </c>
      <c r="M118" s="1023">
        <v>126.65</v>
      </c>
      <c r="N118" s="1023">
        <v>127.4645</v>
      </c>
      <c r="O118" s="1039">
        <f t="shared" si="114"/>
        <v>120.66800000000001</v>
      </c>
      <c r="P118" s="1022">
        <v>20.84</v>
      </c>
      <c r="Q118" s="1022">
        <v>21.5685</v>
      </c>
      <c r="R118" s="1022">
        <v>74.430000000000007</v>
      </c>
      <c r="S118" s="1022">
        <v>4.7565</v>
      </c>
      <c r="T118" s="1033">
        <v>-0.92700000000000005</v>
      </c>
      <c r="U118" s="2622">
        <f t="shared" si="129"/>
        <v>91.034999999999997</v>
      </c>
      <c r="V118" s="1022">
        <f t="shared" si="110"/>
        <v>112.774</v>
      </c>
      <c r="W118" s="1022">
        <v>65.631</v>
      </c>
      <c r="X118" s="1022">
        <v>47.143000000000001</v>
      </c>
      <c r="Y118" s="1022">
        <v>21.739000000000001</v>
      </c>
      <c r="Z118" s="1038">
        <f t="shared" si="130"/>
        <v>0.19276606309965064</v>
      </c>
      <c r="AA118" s="1037">
        <f t="shared" si="115"/>
        <v>207.39349999999999</v>
      </c>
      <c r="AB118" s="1035">
        <f t="shared" si="116"/>
        <v>233.9075</v>
      </c>
      <c r="AC118" s="1022">
        <v>170.14449999999999</v>
      </c>
      <c r="AD118" s="1028">
        <v>63.762999999999998</v>
      </c>
      <c r="AE118" s="1022">
        <v>26.513999999999999</v>
      </c>
      <c r="AF118" s="1038">
        <f t="shared" si="131"/>
        <v>0.11335250045423939</v>
      </c>
      <c r="AG118" s="1021">
        <v>57.4</v>
      </c>
      <c r="AH118" s="1021">
        <f t="shared" si="132"/>
        <v>81.5</v>
      </c>
      <c r="AI118" s="1021">
        <v>24.1</v>
      </c>
      <c r="AJ118" s="1038">
        <f t="shared" si="133"/>
        <v>0.29570552147239265</v>
      </c>
      <c r="AK118" s="1021">
        <f t="shared" si="134"/>
        <v>241.02849999999998</v>
      </c>
      <c r="AL118" s="1021">
        <f t="shared" si="135"/>
        <v>265.18149999999997</v>
      </c>
      <c r="AM118" s="1021">
        <f t="shared" si="136"/>
        <v>154.27549999999997</v>
      </c>
      <c r="AN118" s="1021">
        <f t="shared" si="137"/>
        <v>110.90600000000001</v>
      </c>
      <c r="AO118" s="1021">
        <f t="shared" si="117"/>
        <v>24.152999999999999</v>
      </c>
      <c r="AP118" s="1032">
        <f t="shared" si="138"/>
        <v>9.1081014324151582E-2</v>
      </c>
      <c r="AQ118" s="1037">
        <f t="shared" si="139"/>
        <v>717.81630000000007</v>
      </c>
      <c r="AR118" s="1035">
        <f t="shared" si="140"/>
        <v>797.39930000000004</v>
      </c>
      <c r="AS118" s="1022">
        <f t="shared" si="118"/>
        <v>207.07429999999999</v>
      </c>
      <c r="AT118" s="1022">
        <f t="shared" si="119"/>
        <v>590.32500000000005</v>
      </c>
      <c r="AU118" s="1022">
        <f t="shared" si="141"/>
        <v>79.582999999999998</v>
      </c>
      <c r="AV118" s="1034">
        <f t="shared" si="142"/>
        <v>9.9803197720389258E-2</v>
      </c>
      <c r="AW118" s="1022">
        <f t="shared" si="143"/>
        <v>661.2478000000001</v>
      </c>
      <c r="AX118" s="1022">
        <f t="shared" si="144"/>
        <v>735.41180000000008</v>
      </c>
      <c r="AY118" s="1022">
        <v>183.22579999999999</v>
      </c>
      <c r="AZ118" s="1022">
        <v>552.18600000000004</v>
      </c>
      <c r="BA118" s="1022">
        <v>74.164000000000001</v>
      </c>
      <c r="BB118" s="1022">
        <f t="shared" si="145"/>
        <v>56.568500000000007</v>
      </c>
      <c r="BC118" s="1022">
        <f t="shared" si="146"/>
        <v>61.987500000000004</v>
      </c>
      <c r="BD118" s="1022">
        <v>23.848500000000001</v>
      </c>
      <c r="BE118" s="1022">
        <v>38.139000000000003</v>
      </c>
      <c r="BF118" s="1033">
        <v>5.4189999999999996</v>
      </c>
      <c r="BG118" s="1036">
        <f t="shared" si="147"/>
        <v>189.04</v>
      </c>
      <c r="BH118" s="1035">
        <f t="shared" si="148"/>
        <v>224.89099999999999</v>
      </c>
      <c r="BI118" s="1022">
        <f t="shared" si="149"/>
        <v>189.04</v>
      </c>
      <c r="BJ118" s="1022">
        <f t="shared" si="150"/>
        <v>35.850999999999999</v>
      </c>
      <c r="BK118" s="1034">
        <f t="shared" si="151"/>
        <v>0.15941500549154924</v>
      </c>
      <c r="BL118" s="1022">
        <f t="shared" si="152"/>
        <v>92.157999999999987</v>
      </c>
      <c r="BM118" s="1022">
        <v>73.977999999999994</v>
      </c>
      <c r="BN118" s="1022">
        <v>18.18</v>
      </c>
      <c r="BO118" s="1022">
        <f t="shared" si="153"/>
        <v>132.733</v>
      </c>
      <c r="BP118" s="1022">
        <v>115.062</v>
      </c>
      <c r="BQ118" s="1033">
        <v>17.670999999999999</v>
      </c>
      <c r="BR118" s="1027">
        <f t="shared" si="154"/>
        <v>127.4913</v>
      </c>
      <c r="BS118" s="1027">
        <f t="shared" si="120"/>
        <v>52.784999999999997</v>
      </c>
      <c r="BT118" s="1027">
        <f t="shared" si="121"/>
        <v>39.066900000000004</v>
      </c>
      <c r="BU118" s="1027">
        <f t="shared" si="122"/>
        <v>29.121799999999993</v>
      </c>
      <c r="BV118" s="1027">
        <f t="shared" si="123"/>
        <v>6.5175999999999998</v>
      </c>
      <c r="BW118" s="1027">
        <v>42.848999999999997</v>
      </c>
      <c r="BX118" s="1027">
        <v>93.56</v>
      </c>
      <c r="BY118" s="1027">
        <v>51.911799999999999</v>
      </c>
      <c r="BZ118" s="1027">
        <v>4.0563000000000002</v>
      </c>
      <c r="CA118" s="1027">
        <v>9.9359999999999999</v>
      </c>
      <c r="CB118" s="1027">
        <v>134.39599999999999</v>
      </c>
      <c r="CC118" s="1027">
        <v>136.97729999999999</v>
      </c>
      <c r="CD118" s="1027">
        <v>2.4613</v>
      </c>
      <c r="CE118" s="1032">
        <f t="shared" si="124"/>
        <v>0.29577498643627803</v>
      </c>
      <c r="CF118" s="2626">
        <f t="shared" si="155"/>
        <v>15.52</v>
      </c>
      <c r="CG118" s="1030">
        <f t="shared" si="156"/>
        <v>15.62</v>
      </c>
      <c r="CH118" s="1030">
        <v>29.52</v>
      </c>
      <c r="CI118" s="1030">
        <v>13.9</v>
      </c>
      <c r="CJ118" s="1030">
        <f t="shared" si="157"/>
        <v>-0.10000000000000003</v>
      </c>
      <c r="CK118" s="1030">
        <v>0.3</v>
      </c>
      <c r="CL118" s="1031">
        <v>0.4</v>
      </c>
      <c r="CM118" s="1027">
        <f t="shared" si="106"/>
        <v>-8.7349999999999994</v>
      </c>
      <c r="CN118" s="1030">
        <v>0</v>
      </c>
      <c r="CO118" s="1030">
        <v>8.7349999999999994</v>
      </c>
      <c r="CP118" s="1029">
        <v>-3.5999999999999997E-2</v>
      </c>
      <c r="CQ118" s="1028">
        <f t="shared" si="158"/>
        <v>264.55335407421092</v>
      </c>
      <c r="CR118" s="1027">
        <f t="shared" si="159"/>
        <v>127.4913</v>
      </c>
      <c r="CS118" s="1027">
        <f t="shared" si="160"/>
        <v>57.4</v>
      </c>
      <c r="CT118" s="1020">
        <f t="shared" si="161"/>
        <v>42.809054074210898</v>
      </c>
      <c r="CU118" s="1020">
        <f t="shared" si="162"/>
        <v>15.62</v>
      </c>
      <c r="CV118" s="1020">
        <v>21.233000000000001</v>
      </c>
      <c r="CW118" s="1020">
        <v>25.986999999999998</v>
      </c>
      <c r="CX118" s="2732">
        <v>35.606999999999999</v>
      </c>
      <c r="CY118" s="1019"/>
      <c r="CZ118" s="1028">
        <f t="shared" si="163"/>
        <v>977.48444592578903</v>
      </c>
      <c r="DA118" s="1027">
        <f t="shared" si="164"/>
        <v>590.32500000000005</v>
      </c>
      <c r="DB118" s="1027">
        <f t="shared" si="165"/>
        <v>189.04</v>
      </c>
      <c r="DC118" s="1020">
        <f t="shared" si="166"/>
        <v>198.21944592578907</v>
      </c>
      <c r="DD118" s="1029">
        <f t="shared" si="167"/>
        <v>-0.10000000000000003</v>
      </c>
      <c r="DE118" s="1028">
        <f t="shared" si="168"/>
        <v>416.54899999999998</v>
      </c>
      <c r="DF118" s="1027">
        <f t="shared" si="169"/>
        <v>120.66800000000001</v>
      </c>
      <c r="DG118" s="1020">
        <f t="shared" si="170"/>
        <v>52.784999999999997</v>
      </c>
      <c r="DH118" s="1020">
        <f t="shared" si="171"/>
        <v>157.346</v>
      </c>
      <c r="DI118" s="1019">
        <f t="shared" si="172"/>
        <v>24.346714325131842</v>
      </c>
      <c r="DJ118" s="1019">
        <f t="shared" si="173"/>
        <v>132.99928567486816</v>
      </c>
      <c r="DK118" s="1020">
        <v>85.75</v>
      </c>
      <c r="DL118" s="1019">
        <f t="shared" si="174"/>
        <v>77.131714325131838</v>
      </c>
      <c r="DM118" s="1019">
        <f t="shared" si="175"/>
        <v>218.74928567486816</v>
      </c>
      <c r="DN118" s="1020">
        <v>151.048</v>
      </c>
      <c r="DO118" s="1019">
        <v>6.298</v>
      </c>
      <c r="DP118" s="1026">
        <f t="shared" si="176"/>
        <v>128.69999999999999</v>
      </c>
      <c r="DQ118" s="1020">
        <f t="shared" si="177"/>
        <v>128.69999999999999</v>
      </c>
      <c r="DR118" s="2638">
        <v>0</v>
      </c>
      <c r="DS118" s="1020">
        <v>83</v>
      </c>
      <c r="DT118" s="1020">
        <f t="shared" si="178"/>
        <v>45.7</v>
      </c>
      <c r="DU118" s="1020">
        <v>45.7</v>
      </c>
      <c r="DV118" s="1025">
        <f t="shared" si="179"/>
        <v>1022.6392</v>
      </c>
      <c r="DW118" s="1022">
        <f t="shared" si="180"/>
        <v>180.90403974907909</v>
      </c>
      <c r="DX118" s="1022">
        <f t="shared" si="181"/>
        <v>770.06023525689284</v>
      </c>
      <c r="DY118" s="1022">
        <f t="shared" si="182"/>
        <v>71.674924994028061</v>
      </c>
      <c r="DZ118" s="1022">
        <f t="shared" si="183"/>
        <v>1074.8568</v>
      </c>
      <c r="EA118" s="1022">
        <v>113.708</v>
      </c>
      <c r="EB118" s="1022">
        <v>6.298</v>
      </c>
      <c r="EC118" s="1022">
        <f t="shared" si="108"/>
        <v>0</v>
      </c>
      <c r="ED118" s="1022">
        <v>-0.223</v>
      </c>
      <c r="EE118" s="1024">
        <f t="shared" si="184"/>
        <v>107.41</v>
      </c>
      <c r="EF118" s="1022">
        <f t="shared" si="185"/>
        <v>129.149</v>
      </c>
      <c r="EG118" s="1024">
        <f t="shared" si="186"/>
        <v>136.75479999999999</v>
      </c>
      <c r="EH118" s="2593">
        <v>8.4481999999999999</v>
      </c>
      <c r="EI118" s="1741">
        <v>-4.6760000000000002</v>
      </c>
      <c r="EJ118" s="1023">
        <v>-6.0389999999999997</v>
      </c>
      <c r="EK118" s="1023">
        <f t="shared" si="125"/>
        <v>52.475999999999999</v>
      </c>
      <c r="EL118" s="1023">
        <v>16.625</v>
      </c>
      <c r="EM118" s="1023">
        <f t="shared" si="103"/>
        <v>-15.262</v>
      </c>
      <c r="EN118" s="1135">
        <v>1.9239999999999999</v>
      </c>
      <c r="EO118" s="1023">
        <f t="shared" si="187"/>
        <v>-17.186</v>
      </c>
      <c r="EP118" s="1134">
        <v>13.728999999999999</v>
      </c>
      <c r="EQ118" s="1134">
        <v>31.395</v>
      </c>
      <c r="ER118" s="1134">
        <v>13.9925</v>
      </c>
      <c r="ES118" s="1567">
        <f>ER118/DataUS1!B118</f>
        <v>1.0430699750304293E-2</v>
      </c>
      <c r="ET118" s="1134">
        <f>ER118+DataUS1!EN118</f>
        <v>15.916499999999999</v>
      </c>
      <c r="EU118" s="1741">
        <v>30.69</v>
      </c>
      <c r="EV118" s="2680">
        <v>29.698</v>
      </c>
      <c r="EW118" s="2680">
        <v>40.865000000000002</v>
      </c>
      <c r="EX118" s="2680">
        <v>49.957999999999998</v>
      </c>
      <c r="EY118" s="2680">
        <v>22.46</v>
      </c>
      <c r="EZ118" s="2680">
        <v>51.517000000000003</v>
      </c>
      <c r="FA118" s="2680">
        <v>44.988999999999997</v>
      </c>
      <c r="FB118" s="2680">
        <v>25.974</v>
      </c>
      <c r="FC118" s="2680">
        <v>22.608871115676706</v>
      </c>
      <c r="FD118" s="2680">
        <v>21.505674082893758</v>
      </c>
      <c r="FE118" s="1781">
        <v>213898</v>
      </c>
      <c r="FF118" s="1781">
        <v>138443.58360000001</v>
      </c>
      <c r="FG118" s="2672">
        <f t="shared" si="25"/>
        <v>0.64724113175438769</v>
      </c>
      <c r="FH118" s="1781">
        <v>89494.86</v>
      </c>
      <c r="FI118" s="1781">
        <v>81967.86</v>
      </c>
      <c r="FJ118" s="1781">
        <v>7527</v>
      </c>
      <c r="FK118" s="1781">
        <v>94647.46</v>
      </c>
      <c r="FL118" s="2641"/>
      <c r="FM118" s="2682">
        <v>91976</v>
      </c>
      <c r="FN118" s="2683">
        <v>5173</v>
      </c>
      <c r="FO118" s="2673">
        <f t="shared" si="189"/>
        <v>86803</v>
      </c>
      <c r="FP118" s="2684">
        <v>36.427999999999997</v>
      </c>
      <c r="FQ118" s="2685">
        <v>31.936</v>
      </c>
      <c r="FR118" s="2685">
        <v>212.589</v>
      </c>
      <c r="FS118" s="2703"/>
      <c r="GD118" s="2678">
        <f t="shared" si="188"/>
        <v>-5.9344999999999999</v>
      </c>
      <c r="GE118" s="1838"/>
      <c r="GK118" s="2703"/>
      <c r="GL118" s="2373"/>
      <c r="GM118" s="2373"/>
      <c r="GN118" s="1781">
        <v>3885.1244731122119</v>
      </c>
      <c r="GO118" s="1774">
        <f>(GN118-AVERAGE(DataUS2!BX118:BX119))/AVERAGE(DataUS2!BS118:BS119)</f>
        <v>0.78725420485190611</v>
      </c>
      <c r="GP118" s="1774">
        <v>0.44382104407036793</v>
      </c>
    </row>
    <row r="119" spans="1:198" s="2612" customFormat="1" ht="13" customHeight="1">
      <c r="A119" s="2612">
        <v>1975</v>
      </c>
      <c r="B119" s="1041">
        <v>1444.0184999999999</v>
      </c>
      <c r="C119" s="1040">
        <v>13.004</v>
      </c>
      <c r="D119" s="1023">
        <f t="shared" si="126"/>
        <v>190.37899999999999</v>
      </c>
      <c r="E119" s="1028">
        <f t="shared" si="112"/>
        <v>1431.0142000000001</v>
      </c>
      <c r="F119" s="1023">
        <f t="shared" si="113"/>
        <v>1621.3932</v>
      </c>
      <c r="G119" s="1023">
        <f t="shared" si="127"/>
        <v>16.30580000000009</v>
      </c>
      <c r="H119" s="1739">
        <v>1637.6990000000001</v>
      </c>
      <c r="I119" s="2620">
        <f t="shared" si="128"/>
        <v>1637.6991</v>
      </c>
      <c r="J119" s="1023">
        <v>1033.7860000000001</v>
      </c>
      <c r="K119" s="1023">
        <v>294.61599999999999</v>
      </c>
      <c r="L119" s="1023">
        <v>293.32029999999997</v>
      </c>
      <c r="M119" s="1023">
        <v>138.7063</v>
      </c>
      <c r="N119" s="1023">
        <v>122.7295</v>
      </c>
      <c r="O119" s="1039">
        <f t="shared" si="114"/>
        <v>127.5561</v>
      </c>
      <c r="P119" s="1022">
        <v>22.898</v>
      </c>
      <c r="Q119" s="1022">
        <v>22.753799999999998</v>
      </c>
      <c r="R119" s="1022">
        <v>80.194000000000003</v>
      </c>
      <c r="S119" s="1022">
        <v>4.9523000000000001</v>
      </c>
      <c r="T119" s="1033">
        <v>-3.242</v>
      </c>
      <c r="U119" s="2622">
        <f t="shared" si="129"/>
        <v>99.896000000000001</v>
      </c>
      <c r="V119" s="1022">
        <f t="shared" si="110"/>
        <v>124.595</v>
      </c>
      <c r="W119" s="1022">
        <v>72.63</v>
      </c>
      <c r="X119" s="1022">
        <v>51.965000000000003</v>
      </c>
      <c r="Y119" s="1022">
        <v>24.699000000000002</v>
      </c>
      <c r="Z119" s="1038">
        <f t="shared" si="130"/>
        <v>0.19823427906416791</v>
      </c>
      <c r="AA119" s="1037">
        <f t="shared" si="115"/>
        <v>219.94499999999999</v>
      </c>
      <c r="AB119" s="1035">
        <f t="shared" si="116"/>
        <v>250.43199999999999</v>
      </c>
      <c r="AC119" s="1022">
        <v>183.28899999999999</v>
      </c>
      <c r="AD119" s="1028">
        <v>67.143000000000001</v>
      </c>
      <c r="AE119" s="1022">
        <v>30.486999999999998</v>
      </c>
      <c r="AF119" s="1038">
        <f t="shared" si="131"/>
        <v>0.12173763736263736</v>
      </c>
      <c r="AG119" s="1021">
        <v>62.4</v>
      </c>
      <c r="AH119" s="1021">
        <f t="shared" si="132"/>
        <v>89.5</v>
      </c>
      <c r="AI119" s="1021">
        <v>27.1</v>
      </c>
      <c r="AJ119" s="1038">
        <f t="shared" si="133"/>
        <v>0.30279329608938549</v>
      </c>
      <c r="AK119" s="1021">
        <f t="shared" si="134"/>
        <v>257.44100000000003</v>
      </c>
      <c r="AL119" s="1021">
        <f t="shared" si="135"/>
        <v>285.52700000000004</v>
      </c>
      <c r="AM119" s="1021">
        <f t="shared" si="136"/>
        <v>166.41900000000004</v>
      </c>
      <c r="AN119" s="1021">
        <f t="shared" si="137"/>
        <v>119.108</v>
      </c>
      <c r="AO119" s="1021">
        <f t="shared" si="117"/>
        <v>28.085999999999999</v>
      </c>
      <c r="AP119" s="1032">
        <f t="shared" si="138"/>
        <v>9.836547857120341E-2</v>
      </c>
      <c r="AQ119" s="1037">
        <f t="shared" si="139"/>
        <v>771.79509999999993</v>
      </c>
      <c r="AR119" s="1035">
        <f t="shared" si="140"/>
        <v>867.05809999999997</v>
      </c>
      <c r="AS119" s="1022">
        <f t="shared" si="118"/>
        <v>248.80009999999999</v>
      </c>
      <c r="AT119" s="1022">
        <f t="shared" si="119"/>
        <v>618.25799999999992</v>
      </c>
      <c r="AU119" s="1022">
        <f t="shared" si="141"/>
        <v>95.262999999999991</v>
      </c>
      <c r="AV119" s="1034">
        <f t="shared" si="142"/>
        <v>0.10986922329657031</v>
      </c>
      <c r="AW119" s="1022">
        <f t="shared" si="143"/>
        <v>707.8433</v>
      </c>
      <c r="AX119" s="1022">
        <f t="shared" si="144"/>
        <v>796.46730000000002</v>
      </c>
      <c r="AY119" s="1022">
        <v>221.0043</v>
      </c>
      <c r="AZ119" s="1022">
        <v>575.46299999999997</v>
      </c>
      <c r="BA119" s="1022">
        <v>88.623999999999995</v>
      </c>
      <c r="BB119" s="1022">
        <f t="shared" si="145"/>
        <v>63.951799999999999</v>
      </c>
      <c r="BC119" s="1022">
        <f t="shared" si="146"/>
        <v>70.590800000000002</v>
      </c>
      <c r="BD119" s="1022">
        <v>27.7958</v>
      </c>
      <c r="BE119" s="1022">
        <v>42.795000000000002</v>
      </c>
      <c r="BF119" s="1033">
        <v>6.6390000000000002</v>
      </c>
      <c r="BG119" s="1036">
        <f t="shared" si="147"/>
        <v>211.822</v>
      </c>
      <c r="BH119" s="1035">
        <f t="shared" si="148"/>
        <v>251.75200000000001</v>
      </c>
      <c r="BI119" s="1022">
        <f t="shared" si="149"/>
        <v>211.822</v>
      </c>
      <c r="BJ119" s="1022">
        <f t="shared" si="150"/>
        <v>39.93</v>
      </c>
      <c r="BK119" s="1034">
        <f t="shared" si="151"/>
        <v>0.15860847182941942</v>
      </c>
      <c r="BL119" s="1022">
        <f t="shared" si="152"/>
        <v>101.794</v>
      </c>
      <c r="BM119" s="1022">
        <v>82.08</v>
      </c>
      <c r="BN119" s="1022">
        <v>19.713999999999999</v>
      </c>
      <c r="BO119" s="1022">
        <f t="shared" si="153"/>
        <v>149.958</v>
      </c>
      <c r="BP119" s="1022">
        <v>129.74199999999999</v>
      </c>
      <c r="BQ119" s="1033">
        <v>20.216000000000001</v>
      </c>
      <c r="BR119" s="1027">
        <f t="shared" si="154"/>
        <v>153.53710000000001</v>
      </c>
      <c r="BS119" s="1027">
        <f t="shared" si="120"/>
        <v>51.646000000000001</v>
      </c>
      <c r="BT119" s="1027">
        <f t="shared" si="121"/>
        <v>44.647999999999996</v>
      </c>
      <c r="BU119" s="1027">
        <f t="shared" si="122"/>
        <v>48.703100000000013</v>
      </c>
      <c r="BV119" s="1027">
        <f t="shared" si="123"/>
        <v>8.5399999999999991</v>
      </c>
      <c r="BW119" s="1027">
        <v>41.908000000000001</v>
      </c>
      <c r="BX119" s="1027">
        <v>93.577500000000001</v>
      </c>
      <c r="BY119" s="1027">
        <v>48.347999999999999</v>
      </c>
      <c r="BZ119" s="1027">
        <v>5.0259999999999998</v>
      </c>
      <c r="CA119" s="1027">
        <v>9.7379999999999995</v>
      </c>
      <c r="CB119" s="1027">
        <v>149.47149999999999</v>
      </c>
      <c r="CC119" s="1027">
        <v>150.053</v>
      </c>
      <c r="CD119" s="1027">
        <v>3.5139999999999998</v>
      </c>
      <c r="CE119" s="1032">
        <f t="shared" si="124"/>
        <v>0.17424558190341077</v>
      </c>
      <c r="CF119" s="2626">
        <f t="shared" si="155"/>
        <v>13.004000000000003</v>
      </c>
      <c r="CG119" s="1030">
        <f t="shared" si="156"/>
        <v>13.004000000000003</v>
      </c>
      <c r="CH119" s="1030">
        <v>27.624000000000002</v>
      </c>
      <c r="CI119" s="1030">
        <v>14.62</v>
      </c>
      <c r="CJ119" s="1030">
        <f t="shared" si="157"/>
        <v>0</v>
      </c>
      <c r="CK119" s="1030">
        <v>0.4</v>
      </c>
      <c r="CL119" s="1031">
        <v>0.4</v>
      </c>
      <c r="CM119" s="1027">
        <f t="shared" si="106"/>
        <v>-9.1419999999999995</v>
      </c>
      <c r="CN119" s="1030">
        <v>0</v>
      </c>
      <c r="CO119" s="1030">
        <v>9.1419999999999995</v>
      </c>
      <c r="CP119" s="1029">
        <v>-5.7000000000000002E-2</v>
      </c>
      <c r="CQ119" s="1028">
        <f t="shared" si="158"/>
        <v>304.05213927169274</v>
      </c>
      <c r="CR119" s="1027">
        <f t="shared" si="159"/>
        <v>153.53710000000001</v>
      </c>
      <c r="CS119" s="1027">
        <f t="shared" si="160"/>
        <v>62.4</v>
      </c>
      <c r="CT119" s="1020">
        <f t="shared" si="161"/>
        <v>51.21403927169272</v>
      </c>
      <c r="CU119" s="1020">
        <f t="shared" si="162"/>
        <v>13.004000000000003</v>
      </c>
      <c r="CV119" s="1020">
        <v>23.896999999999998</v>
      </c>
      <c r="CW119" s="1020">
        <v>28.919</v>
      </c>
      <c r="CX119" s="2732">
        <v>39.982999999999997</v>
      </c>
      <c r="CY119" s="1019"/>
      <c r="CZ119" s="1028">
        <f t="shared" si="163"/>
        <v>1036.3069607283073</v>
      </c>
      <c r="DA119" s="1027">
        <f t="shared" si="164"/>
        <v>618.25799999999992</v>
      </c>
      <c r="DB119" s="1027">
        <f t="shared" si="165"/>
        <v>211.822</v>
      </c>
      <c r="DC119" s="1020">
        <f t="shared" si="166"/>
        <v>206.22696072830732</v>
      </c>
      <c r="DD119" s="1029">
        <f t="shared" si="167"/>
        <v>0</v>
      </c>
      <c r="DE119" s="1028">
        <f t="shared" si="168"/>
        <v>423.15410000000003</v>
      </c>
      <c r="DF119" s="1027">
        <f t="shared" si="169"/>
        <v>127.5561</v>
      </c>
      <c r="DG119" s="1020">
        <f t="shared" si="170"/>
        <v>51.646000000000001</v>
      </c>
      <c r="DH119" s="1020">
        <f t="shared" si="171"/>
        <v>154.05500000000001</v>
      </c>
      <c r="DI119" s="1019">
        <f t="shared" si="172"/>
        <v>25.079219504413004</v>
      </c>
      <c r="DJ119" s="1019">
        <f t="shared" si="173"/>
        <v>128.975780495587</v>
      </c>
      <c r="DK119" s="1020">
        <v>89.897000000000006</v>
      </c>
      <c r="DL119" s="1019">
        <f t="shared" si="174"/>
        <v>76.725219504413005</v>
      </c>
      <c r="DM119" s="1019">
        <f t="shared" si="175"/>
        <v>218.87278049558699</v>
      </c>
      <c r="DN119" s="1020">
        <v>147.607</v>
      </c>
      <c r="DO119" s="1019">
        <v>6.4480000000000004</v>
      </c>
      <c r="DP119" s="1026">
        <f t="shared" si="176"/>
        <v>163.30000000000001</v>
      </c>
      <c r="DQ119" s="1020">
        <f t="shared" si="177"/>
        <v>163.30000000000001</v>
      </c>
      <c r="DR119" s="2638">
        <v>0</v>
      </c>
      <c r="DS119" s="1020">
        <v>106</v>
      </c>
      <c r="DT119" s="1020">
        <f t="shared" si="178"/>
        <v>57.3</v>
      </c>
      <c r="DU119" s="1020">
        <v>57.3</v>
      </c>
      <c r="DV119" s="1025">
        <f t="shared" si="179"/>
        <v>1142.2213999999999</v>
      </c>
      <c r="DW119" s="1022">
        <f t="shared" si="180"/>
        <v>218.78691976727973</v>
      </c>
      <c r="DX119" s="1022">
        <f t="shared" si="181"/>
        <v>830.42477633375972</v>
      </c>
      <c r="DY119" s="1022">
        <f t="shared" si="182"/>
        <v>93.009403898960556</v>
      </c>
      <c r="DZ119" s="1022">
        <f t="shared" si="183"/>
        <v>1208.0613999999998</v>
      </c>
      <c r="EA119" s="1022">
        <v>126.0458</v>
      </c>
      <c r="EB119" s="1022">
        <v>6.4480000000000004</v>
      </c>
      <c r="EC119" s="1022">
        <f t="shared" si="108"/>
        <v>0</v>
      </c>
      <c r="ED119" s="1022">
        <v>-0.24099999999999999</v>
      </c>
      <c r="EE119" s="1024">
        <f t="shared" si="184"/>
        <v>119.59780000000001</v>
      </c>
      <c r="EF119" s="1022">
        <f t="shared" si="185"/>
        <v>144.29680000000002</v>
      </c>
      <c r="EG119" s="1024">
        <f t="shared" si="186"/>
        <v>168.54190000000003</v>
      </c>
      <c r="EH119" s="2593">
        <v>56.583100000000002</v>
      </c>
      <c r="EI119" s="1741">
        <v>-68.274000000000001</v>
      </c>
      <c r="EJ119" s="1023">
        <v>-6.15</v>
      </c>
      <c r="EK119" s="1023">
        <f t="shared" si="125"/>
        <v>64.631</v>
      </c>
      <c r="EL119" s="1023">
        <v>24.701000000000001</v>
      </c>
      <c r="EM119" s="1023">
        <f t="shared" si="103"/>
        <v>-86.825000000000003</v>
      </c>
      <c r="EN119" s="1135">
        <v>-4.51</v>
      </c>
      <c r="EO119" s="1023">
        <f t="shared" si="187"/>
        <v>-82.314999999999998</v>
      </c>
      <c r="EP119" s="1134">
        <v>25.213000000000001</v>
      </c>
      <c r="EQ119" s="1134">
        <v>107.428</v>
      </c>
      <c r="ER119" s="1134">
        <v>13.6707</v>
      </c>
      <c r="ES119" s="1567">
        <f>ER119/DataUS1!B119</f>
        <v>9.467122478001494E-3</v>
      </c>
      <c r="ET119" s="1134">
        <f>ER119+DataUS1!EN119</f>
        <v>9.1607000000000003</v>
      </c>
      <c r="EU119" s="1741">
        <v>33.591000000000001</v>
      </c>
      <c r="EV119" s="2680">
        <v>32.179000000000002</v>
      </c>
      <c r="EW119" s="2680">
        <v>45.838999999999999</v>
      </c>
      <c r="EX119" s="2680">
        <v>56.835999999999999</v>
      </c>
      <c r="EY119" s="2680">
        <v>24.547000000000001</v>
      </c>
      <c r="EZ119" s="2680">
        <v>56.780999999999999</v>
      </c>
      <c r="FA119" s="2680">
        <v>48.732999999999997</v>
      </c>
      <c r="FB119" s="2680">
        <v>28.581</v>
      </c>
      <c r="FC119" s="2680">
        <v>24.672561176945372</v>
      </c>
      <c r="FD119" s="2680">
        <v>24.043897418857615</v>
      </c>
      <c r="FE119" s="1781">
        <v>215981</v>
      </c>
      <c r="FF119" s="1781">
        <v>141054.91199999998</v>
      </c>
      <c r="FG119" s="2672">
        <f t="shared" si="25"/>
        <v>0.65308944768289789</v>
      </c>
      <c r="FH119" s="1781">
        <v>87885.86</v>
      </c>
      <c r="FI119" s="1781">
        <v>80379.86</v>
      </c>
      <c r="FJ119" s="1781">
        <v>7506</v>
      </c>
      <c r="FK119" s="1781">
        <v>95866.559999999998</v>
      </c>
      <c r="FL119" s="2641"/>
      <c r="FM119" s="2682">
        <v>93770</v>
      </c>
      <c r="FN119" s="2683">
        <v>7940</v>
      </c>
      <c r="FO119" s="2673">
        <f t="shared" si="189"/>
        <v>85830</v>
      </c>
      <c r="FP119" s="2684">
        <v>38.994</v>
      </c>
      <c r="FQ119" s="2685">
        <v>37.155999999999999</v>
      </c>
      <c r="FR119" s="2685">
        <v>235.166</v>
      </c>
      <c r="FS119" s="2703"/>
      <c r="GD119" s="2678">
        <f t="shared" si="188"/>
        <v>-19.781800000000004</v>
      </c>
      <c r="GE119" s="1838"/>
      <c r="GK119" s="2703"/>
      <c r="GL119" s="2373"/>
      <c r="GM119" s="2373"/>
      <c r="GN119" s="1781">
        <v>4131.9012324164978</v>
      </c>
      <c r="GO119" s="1774">
        <f>(GN119-AVERAGE(DataUS2!BX119:BX120))/AVERAGE(DataUS2!BS119:BS120)</f>
        <v>0.77485992368160406</v>
      </c>
      <c r="GP119" s="1774">
        <v>0.45096673303350959</v>
      </c>
    </row>
    <row r="120" spans="1:198" s="2612" customFormat="1" ht="13" customHeight="1">
      <c r="A120" s="2612">
        <v>1976</v>
      </c>
      <c r="B120" s="1041">
        <v>1609.7895000000001</v>
      </c>
      <c r="C120" s="1040">
        <v>16.846700000000002</v>
      </c>
      <c r="D120" s="1023">
        <f t="shared" si="126"/>
        <v>208.17100000000002</v>
      </c>
      <c r="E120" s="1028">
        <f t="shared" si="112"/>
        <v>1592.9432000000002</v>
      </c>
      <c r="F120" s="1023">
        <f t="shared" si="113"/>
        <v>1801.1142000000002</v>
      </c>
      <c r="G120" s="1023">
        <f t="shared" si="127"/>
        <v>23.46979999999985</v>
      </c>
      <c r="H120" s="1739">
        <v>1824.5840000000001</v>
      </c>
      <c r="I120" s="2620">
        <f t="shared" si="128"/>
        <v>1824.5840000000001</v>
      </c>
      <c r="J120" s="1023">
        <v>1151.2535</v>
      </c>
      <c r="K120" s="1023">
        <v>316.60500000000002</v>
      </c>
      <c r="L120" s="1023">
        <v>358.35579999999999</v>
      </c>
      <c r="M120" s="1023">
        <v>149.51499999999999</v>
      </c>
      <c r="N120" s="1023">
        <v>151.14529999999999</v>
      </c>
      <c r="O120" s="1039">
        <f t="shared" si="114"/>
        <v>139.46210000000002</v>
      </c>
      <c r="P120" s="1022">
        <v>25.285</v>
      </c>
      <c r="Q120" s="1022">
        <v>23.889800000000001</v>
      </c>
      <c r="R120" s="1022">
        <v>86.668000000000006</v>
      </c>
      <c r="S120" s="1022">
        <v>5.4203000000000001</v>
      </c>
      <c r="T120" s="1033">
        <v>-1.8009999999999999</v>
      </c>
      <c r="U120" s="2622">
        <f t="shared" si="129"/>
        <v>108.084</v>
      </c>
      <c r="V120" s="1022">
        <f t="shared" si="110"/>
        <v>135.17400000000001</v>
      </c>
      <c r="W120" s="1022">
        <v>78.117000000000004</v>
      </c>
      <c r="X120" s="1022">
        <v>57.057000000000002</v>
      </c>
      <c r="Y120" s="1022">
        <v>27.09</v>
      </c>
      <c r="Z120" s="1038">
        <f t="shared" si="130"/>
        <v>0.20040836255492919</v>
      </c>
      <c r="AA120" s="1037">
        <f t="shared" si="115"/>
        <v>240.92500000000001</v>
      </c>
      <c r="AB120" s="1035">
        <f t="shared" si="116"/>
        <v>273.95400000000001</v>
      </c>
      <c r="AC120" s="1022">
        <v>201.143</v>
      </c>
      <c r="AD120" s="1028">
        <v>72.811000000000007</v>
      </c>
      <c r="AE120" s="1022">
        <v>33.029000000000003</v>
      </c>
      <c r="AF120" s="1038">
        <f t="shared" si="131"/>
        <v>0.12056403629806464</v>
      </c>
      <c r="AG120" s="1021">
        <v>66.7</v>
      </c>
      <c r="AH120" s="1021">
        <f t="shared" si="132"/>
        <v>96.300000000000011</v>
      </c>
      <c r="AI120" s="1021">
        <v>29.6</v>
      </c>
      <c r="AJ120" s="1038">
        <f t="shared" si="133"/>
        <v>0.30737279335410173</v>
      </c>
      <c r="AK120" s="1021">
        <f t="shared" si="134"/>
        <v>282.30900000000003</v>
      </c>
      <c r="AL120" s="1021">
        <f t="shared" si="135"/>
        <v>312.82800000000003</v>
      </c>
      <c r="AM120" s="1021">
        <f t="shared" si="136"/>
        <v>182.96000000000004</v>
      </c>
      <c r="AN120" s="1021">
        <f t="shared" si="137"/>
        <v>129.86799999999999</v>
      </c>
      <c r="AO120" s="1021">
        <f t="shared" si="117"/>
        <v>30.518999999999998</v>
      </c>
      <c r="AP120" s="1032">
        <f t="shared" si="138"/>
        <v>9.7558402700525515E-2</v>
      </c>
      <c r="AQ120" s="1037">
        <f t="shared" si="139"/>
        <v>874.0711</v>
      </c>
      <c r="AR120" s="1035">
        <f t="shared" si="140"/>
        <v>979.49710000000005</v>
      </c>
      <c r="AS120" s="1022">
        <f t="shared" si="118"/>
        <v>280.38709999999998</v>
      </c>
      <c r="AT120" s="1022">
        <f t="shared" si="119"/>
        <v>699.11</v>
      </c>
      <c r="AU120" s="1022">
        <f t="shared" si="141"/>
        <v>105.426</v>
      </c>
      <c r="AV120" s="1034">
        <f t="shared" si="142"/>
        <v>0.10763278421140808</v>
      </c>
      <c r="AW120" s="1022">
        <f t="shared" si="143"/>
        <v>805.28380000000004</v>
      </c>
      <c r="AX120" s="1022">
        <f t="shared" si="144"/>
        <v>903.0598</v>
      </c>
      <c r="AY120" s="1022">
        <v>251.67679999999999</v>
      </c>
      <c r="AZ120" s="1022">
        <v>651.38300000000004</v>
      </c>
      <c r="BA120" s="1022">
        <v>97.775999999999996</v>
      </c>
      <c r="BB120" s="1022">
        <f t="shared" si="145"/>
        <v>68.787299999999988</v>
      </c>
      <c r="BC120" s="1022">
        <f t="shared" si="146"/>
        <v>76.437299999999993</v>
      </c>
      <c r="BD120" s="1022">
        <v>28.7103</v>
      </c>
      <c r="BE120" s="1022">
        <v>47.726999999999997</v>
      </c>
      <c r="BF120" s="1033">
        <v>7.65</v>
      </c>
      <c r="BG120" s="1036">
        <f t="shared" si="147"/>
        <v>230.40100000000004</v>
      </c>
      <c r="BH120" s="1035">
        <f t="shared" si="148"/>
        <v>273.02700000000004</v>
      </c>
      <c r="BI120" s="1022">
        <f t="shared" si="149"/>
        <v>230.40100000000001</v>
      </c>
      <c r="BJ120" s="1022">
        <f t="shared" si="150"/>
        <v>42.626000000000005</v>
      </c>
      <c r="BK120" s="1034">
        <f t="shared" si="151"/>
        <v>0.15612375332842537</v>
      </c>
      <c r="BL120" s="1022">
        <f t="shared" si="152"/>
        <v>109.52000000000001</v>
      </c>
      <c r="BM120" s="1022">
        <v>88.144000000000005</v>
      </c>
      <c r="BN120" s="1022">
        <v>21.376000000000001</v>
      </c>
      <c r="BO120" s="1022">
        <f t="shared" si="153"/>
        <v>163.50700000000001</v>
      </c>
      <c r="BP120" s="1022">
        <v>142.25700000000001</v>
      </c>
      <c r="BQ120" s="1033">
        <v>21.25</v>
      </c>
      <c r="BR120" s="1027">
        <f t="shared" si="154"/>
        <v>174.96109999999999</v>
      </c>
      <c r="BS120" s="1027">
        <f t="shared" si="120"/>
        <v>65.287999999999997</v>
      </c>
      <c r="BT120" s="1027">
        <f t="shared" si="121"/>
        <v>44.525000000000006</v>
      </c>
      <c r="BU120" s="1027">
        <f t="shared" si="122"/>
        <v>57.304099999999984</v>
      </c>
      <c r="BV120" s="1027">
        <f t="shared" si="123"/>
        <v>7.8440000000000003</v>
      </c>
      <c r="BW120" s="1027">
        <v>53.494999999999997</v>
      </c>
      <c r="BX120" s="1027">
        <v>101.148</v>
      </c>
      <c r="BY120" s="1027">
        <v>54.711500000000001</v>
      </c>
      <c r="BZ120" s="1027">
        <v>6.99</v>
      </c>
      <c r="CA120" s="1027">
        <v>11.792999999999999</v>
      </c>
      <c r="CB120" s="1027">
        <v>150.202</v>
      </c>
      <c r="CC120" s="1027">
        <v>152.11349999999999</v>
      </c>
      <c r="CD120" s="1027">
        <v>0.85399999999999998</v>
      </c>
      <c r="CE120" s="1032">
        <f t="shared" si="124"/>
        <v>0.1801755895302429</v>
      </c>
      <c r="CF120" s="2626">
        <f t="shared" si="155"/>
        <v>16.846700000000002</v>
      </c>
      <c r="CG120" s="1030">
        <f t="shared" si="156"/>
        <v>16.846700000000002</v>
      </c>
      <c r="CH120" s="1030">
        <v>31.963000000000001</v>
      </c>
      <c r="CI120" s="1030">
        <v>15.116299999999999</v>
      </c>
      <c r="CJ120" s="1030">
        <f t="shared" si="157"/>
        <v>0</v>
      </c>
      <c r="CK120" s="1030">
        <v>0.4</v>
      </c>
      <c r="CL120" s="1031">
        <v>0.4</v>
      </c>
      <c r="CM120" s="1027">
        <f t="shared" si="106"/>
        <v>-8.1219999999999999</v>
      </c>
      <c r="CN120" s="1030">
        <v>0</v>
      </c>
      <c r="CO120" s="1030">
        <v>8.1219999999999999</v>
      </c>
      <c r="CP120" s="1029">
        <v>-5.0999999999999997E-2</v>
      </c>
      <c r="CQ120" s="1028">
        <f t="shared" si="158"/>
        <v>345.01003955717101</v>
      </c>
      <c r="CR120" s="1027">
        <f t="shared" si="159"/>
        <v>174.96109999999999</v>
      </c>
      <c r="CS120" s="1027">
        <f t="shared" si="160"/>
        <v>66.7</v>
      </c>
      <c r="CT120" s="1020">
        <f t="shared" si="161"/>
        <v>56.509239557171036</v>
      </c>
      <c r="CU120" s="1020">
        <f t="shared" si="162"/>
        <v>16.846700000000002</v>
      </c>
      <c r="CV120" s="1020">
        <v>29.992999999999999</v>
      </c>
      <c r="CW120" s="1020">
        <v>33.776000000000003</v>
      </c>
      <c r="CX120" s="2732">
        <v>46.286999999999999</v>
      </c>
      <c r="CY120" s="1019"/>
      <c r="CZ120" s="1028">
        <f t="shared" si="163"/>
        <v>1155.3107604428292</v>
      </c>
      <c r="DA120" s="1027">
        <f t="shared" si="164"/>
        <v>699.11</v>
      </c>
      <c r="DB120" s="1027">
        <f t="shared" si="165"/>
        <v>230.40100000000004</v>
      </c>
      <c r="DC120" s="1020">
        <f t="shared" si="166"/>
        <v>225.79976044282898</v>
      </c>
      <c r="DD120" s="1029">
        <f t="shared" si="167"/>
        <v>0</v>
      </c>
      <c r="DE120" s="1028">
        <f t="shared" si="168"/>
        <v>486.26710000000003</v>
      </c>
      <c r="DF120" s="1027">
        <f t="shared" si="169"/>
        <v>139.46210000000002</v>
      </c>
      <c r="DG120" s="1020">
        <f t="shared" si="170"/>
        <v>65.287999999999997</v>
      </c>
      <c r="DH120" s="1020">
        <f t="shared" si="171"/>
        <v>179.54399999999998</v>
      </c>
      <c r="DI120" s="1019">
        <f t="shared" si="172"/>
        <v>29.377722080032328</v>
      </c>
      <c r="DJ120" s="1019">
        <f t="shared" si="173"/>
        <v>150.16627791996765</v>
      </c>
      <c r="DK120" s="1020">
        <v>101.973</v>
      </c>
      <c r="DL120" s="1019">
        <f t="shared" si="174"/>
        <v>94.665722080032324</v>
      </c>
      <c r="DM120" s="1019">
        <f t="shared" si="175"/>
        <v>252.13927791996764</v>
      </c>
      <c r="DN120" s="1020">
        <v>172.30799999999999</v>
      </c>
      <c r="DO120" s="1019">
        <v>7.2359999999999998</v>
      </c>
      <c r="DP120" s="1026">
        <f t="shared" si="176"/>
        <v>177.20000000000002</v>
      </c>
      <c r="DQ120" s="1020">
        <f t="shared" si="177"/>
        <v>177.20000000000002</v>
      </c>
      <c r="DR120" s="2638">
        <v>0</v>
      </c>
      <c r="DS120" s="1020">
        <v>116.60000000000001</v>
      </c>
      <c r="DT120" s="1020">
        <f t="shared" si="178"/>
        <v>60.600000000000009</v>
      </c>
      <c r="DU120" s="1020">
        <v>60.600000000000009</v>
      </c>
      <c r="DV120" s="1025">
        <f t="shared" si="179"/>
        <v>1262.2713999999999</v>
      </c>
      <c r="DW120" s="1022">
        <f t="shared" si="180"/>
        <v>242.50031747713871</v>
      </c>
      <c r="DX120" s="1022">
        <f t="shared" si="181"/>
        <v>918.13756755531733</v>
      </c>
      <c r="DY120" s="1022">
        <f t="shared" si="182"/>
        <v>101.63391496754426</v>
      </c>
      <c r="DZ120" s="1022">
        <f t="shared" si="183"/>
        <v>1330.7153999999998</v>
      </c>
      <c r="EA120" s="1022">
        <v>122.8968</v>
      </c>
      <c r="EB120" s="1022">
        <v>7.2359999999999998</v>
      </c>
      <c r="EC120" s="1022">
        <f t="shared" si="108"/>
        <v>0</v>
      </c>
      <c r="ED120" s="1022">
        <v>-0.19800000000000001</v>
      </c>
      <c r="EE120" s="1024">
        <f t="shared" si="184"/>
        <v>115.66079999999999</v>
      </c>
      <c r="EF120" s="1022">
        <f t="shared" si="185"/>
        <v>142.7508</v>
      </c>
      <c r="EG120" s="1024">
        <f t="shared" si="186"/>
        <v>173.16289999999998</v>
      </c>
      <c r="EH120" s="2593">
        <v>26.959499999999998</v>
      </c>
      <c r="EI120" s="1741">
        <v>-46.384</v>
      </c>
      <c r="EJ120" s="1023">
        <v>-6.9870000000000001</v>
      </c>
      <c r="EK120" s="1023">
        <f t="shared" si="125"/>
        <v>65.778000000000006</v>
      </c>
      <c r="EL120" s="1023">
        <v>23.152000000000001</v>
      </c>
      <c r="EM120" s="1023">
        <f t="shared" si="103"/>
        <v>-62.548999999999999</v>
      </c>
      <c r="EN120" s="1135">
        <v>-3.371</v>
      </c>
      <c r="EO120" s="1023">
        <f t="shared" si="187"/>
        <v>-59.177999999999997</v>
      </c>
      <c r="EP120" s="1134">
        <v>44.957000000000001</v>
      </c>
      <c r="EQ120" s="1134">
        <v>104.035</v>
      </c>
      <c r="ER120" s="1134">
        <v>15.186200000000001</v>
      </c>
      <c r="ES120" s="1567">
        <f>ER120/DataUS1!B120</f>
        <v>9.4336557667943546E-3</v>
      </c>
      <c r="ET120" s="1134">
        <f>ER120+DataUS1!EN120</f>
        <v>11.815200000000001</v>
      </c>
      <c r="EU120" s="1741">
        <v>35.518999999999998</v>
      </c>
      <c r="EV120" s="2680">
        <v>33.945</v>
      </c>
      <c r="EW120" s="2680">
        <v>48.362000000000002</v>
      </c>
      <c r="EX120" s="2680">
        <v>59.988</v>
      </c>
      <c r="EY120" s="2680">
        <v>26.123999999999999</v>
      </c>
      <c r="EZ120" s="2680">
        <v>58.645000000000003</v>
      </c>
      <c r="FA120" s="2680">
        <v>50.201000000000001</v>
      </c>
      <c r="FB120" s="2680">
        <v>30.463999999999999</v>
      </c>
      <c r="FC120" s="2680">
        <v>26.094214330263785</v>
      </c>
      <c r="FD120" s="2680">
        <v>25.659130450834613</v>
      </c>
      <c r="FE120" s="1781">
        <v>218086</v>
      </c>
      <c r="FF120" s="1781">
        <v>143608.93439999997</v>
      </c>
      <c r="FG120" s="2672">
        <f t="shared" si="25"/>
        <v>0.65849680584723447</v>
      </c>
      <c r="FH120" s="1781">
        <v>90359.6</v>
      </c>
      <c r="FI120" s="1781">
        <v>82864.600000000006</v>
      </c>
      <c r="FJ120" s="1781">
        <v>7495</v>
      </c>
      <c r="FK120" s="1781">
        <v>97769.1</v>
      </c>
      <c r="FL120" s="2641"/>
      <c r="FM120" s="2682">
        <v>96151</v>
      </c>
      <c r="FN120" s="2683">
        <v>7398</v>
      </c>
      <c r="FO120" s="2673">
        <f t="shared" si="189"/>
        <v>88753</v>
      </c>
      <c r="FP120" s="2684">
        <v>43.027999999999999</v>
      </c>
      <c r="FQ120" s="2685">
        <v>39.616999999999997</v>
      </c>
      <c r="FR120" s="2685">
        <v>251.88800000000001</v>
      </c>
      <c r="FS120" s="2703"/>
      <c r="GD120" s="2678">
        <f t="shared" si="188"/>
        <v>-7.0433999999999912</v>
      </c>
      <c r="GE120" s="1838"/>
      <c r="GK120" s="2703"/>
      <c r="GL120" s="2373"/>
      <c r="GM120" s="2373"/>
      <c r="GN120" s="1781">
        <v>4670.0964574203208</v>
      </c>
      <c r="GO120" s="1774">
        <f>(GN120-AVERAGE(DataUS2!BX120:BX121))/AVERAGE(DataUS2!BS120:BS121)</f>
        <v>0.7724465102377579</v>
      </c>
      <c r="GP120" s="1774">
        <v>0.44516211152271912</v>
      </c>
    </row>
    <row r="121" spans="1:198" s="2612" customFormat="1" ht="13" customHeight="1">
      <c r="A121" s="2612">
        <v>1977</v>
      </c>
      <c r="B121" s="1041">
        <v>1797.4318000000001</v>
      </c>
      <c r="C121" s="1040">
        <v>20.292000000000002</v>
      </c>
      <c r="D121" s="1023">
        <f t="shared" si="126"/>
        <v>231.77699999999999</v>
      </c>
      <c r="E121" s="1028">
        <f t="shared" si="112"/>
        <v>1777.1391999999998</v>
      </c>
      <c r="F121" s="1023">
        <f t="shared" si="113"/>
        <v>2008.9161999999999</v>
      </c>
      <c r="G121" s="1023">
        <f t="shared" si="127"/>
        <v>21.211300000000165</v>
      </c>
      <c r="H121" s="1739">
        <v>2030.1275000000001</v>
      </c>
      <c r="I121" s="2620">
        <f t="shared" si="128"/>
        <v>2030.1275000000001</v>
      </c>
      <c r="J121" s="1023">
        <v>1277.8230000000001</v>
      </c>
      <c r="K121" s="1023">
        <v>346.55599999999998</v>
      </c>
      <c r="L121" s="1023">
        <v>428.84249999999997</v>
      </c>
      <c r="M121" s="1023">
        <v>159.3485</v>
      </c>
      <c r="N121" s="1023">
        <v>182.4425</v>
      </c>
      <c r="O121" s="1039">
        <f t="shared" si="114"/>
        <v>149.87709999999998</v>
      </c>
      <c r="P121" s="1022">
        <v>27.779</v>
      </c>
      <c r="Q121" s="1022">
        <v>23.8033</v>
      </c>
      <c r="R121" s="1022">
        <v>94.631</v>
      </c>
      <c r="S121" s="1022">
        <v>6.3508000000000004</v>
      </c>
      <c r="T121" s="1033">
        <v>-2.6869999999999998</v>
      </c>
      <c r="U121" s="2622">
        <f t="shared" si="129"/>
        <v>117.05200000000001</v>
      </c>
      <c r="V121" s="1022">
        <f t="shared" si="110"/>
        <v>147.745</v>
      </c>
      <c r="W121" s="1022">
        <v>85.375</v>
      </c>
      <c r="X121" s="1022">
        <v>62.37</v>
      </c>
      <c r="Y121" s="1022">
        <v>30.693000000000001</v>
      </c>
      <c r="Z121" s="1038">
        <f t="shared" si="130"/>
        <v>0.20774307083150023</v>
      </c>
      <c r="AA121" s="1037">
        <f t="shared" si="115"/>
        <v>262.7423</v>
      </c>
      <c r="AB121" s="1035">
        <f t="shared" si="116"/>
        <v>299.25529999999998</v>
      </c>
      <c r="AC121" s="1022">
        <v>220.53829999999999</v>
      </c>
      <c r="AD121" s="1028">
        <v>78.716999999999999</v>
      </c>
      <c r="AE121" s="1022">
        <v>36.512999999999998</v>
      </c>
      <c r="AF121" s="1038">
        <f t="shared" si="131"/>
        <v>0.12201287663075641</v>
      </c>
      <c r="AG121" s="1021">
        <v>73.800000000000011</v>
      </c>
      <c r="AH121" s="1021">
        <f t="shared" si="132"/>
        <v>107.4</v>
      </c>
      <c r="AI121" s="1021">
        <v>33.6</v>
      </c>
      <c r="AJ121" s="1038">
        <f t="shared" si="133"/>
        <v>0.31284916201117319</v>
      </c>
      <c r="AK121" s="1021">
        <f t="shared" si="134"/>
        <v>305.99430000000001</v>
      </c>
      <c r="AL121" s="1021">
        <f t="shared" si="135"/>
        <v>339.6003</v>
      </c>
      <c r="AM121" s="1021">
        <f t="shared" si="136"/>
        <v>198.51330000000002</v>
      </c>
      <c r="AN121" s="1021">
        <f t="shared" si="137"/>
        <v>141.08699999999999</v>
      </c>
      <c r="AO121" s="1021">
        <f t="shared" si="117"/>
        <v>33.606000000000002</v>
      </c>
      <c r="AP121" s="1032">
        <f t="shared" si="138"/>
        <v>9.8957509754850043E-2</v>
      </c>
      <c r="AQ121" s="1037">
        <f t="shared" si="139"/>
        <v>996.53579999999988</v>
      </c>
      <c r="AR121" s="1035">
        <f t="shared" si="140"/>
        <v>1115.4787999999999</v>
      </c>
      <c r="AS121" s="1022">
        <f t="shared" si="118"/>
        <v>326.91079999999999</v>
      </c>
      <c r="AT121" s="1022">
        <f t="shared" si="119"/>
        <v>788.56799999999998</v>
      </c>
      <c r="AU121" s="1022">
        <f t="shared" si="141"/>
        <v>118.943</v>
      </c>
      <c r="AV121" s="1034">
        <f t="shared" si="142"/>
        <v>0.10662954777804833</v>
      </c>
      <c r="AW121" s="1022">
        <f t="shared" si="143"/>
        <v>914.61750000000006</v>
      </c>
      <c r="AX121" s="1022">
        <f t="shared" si="144"/>
        <v>1024.7335</v>
      </c>
      <c r="AY121" s="1022">
        <v>289.44549999999998</v>
      </c>
      <c r="AZ121" s="1022">
        <v>735.28800000000001</v>
      </c>
      <c r="BA121" s="1022">
        <v>110.116</v>
      </c>
      <c r="BB121" s="1022">
        <f t="shared" si="145"/>
        <v>81.918300000000016</v>
      </c>
      <c r="BC121" s="1022">
        <f t="shared" si="146"/>
        <v>90.745300000000015</v>
      </c>
      <c r="BD121" s="1022">
        <v>37.465300000000006</v>
      </c>
      <c r="BE121" s="1022">
        <v>53.28</v>
      </c>
      <c r="BF121" s="1033">
        <v>8.827</v>
      </c>
      <c r="BG121" s="1036">
        <f t="shared" si="147"/>
        <v>250.93200000000002</v>
      </c>
      <c r="BH121" s="1035">
        <f t="shared" si="148"/>
        <v>296.56</v>
      </c>
      <c r="BI121" s="1022">
        <f t="shared" si="149"/>
        <v>250.93200000000002</v>
      </c>
      <c r="BJ121" s="1022">
        <f t="shared" si="150"/>
        <v>45.628</v>
      </c>
      <c r="BK121" s="1034">
        <f t="shared" si="151"/>
        <v>0.15385756676557863</v>
      </c>
      <c r="BL121" s="1022">
        <f t="shared" si="152"/>
        <v>119.06800000000001</v>
      </c>
      <c r="BM121" s="1022">
        <v>96.019000000000005</v>
      </c>
      <c r="BN121" s="1022">
        <v>23.048999999999999</v>
      </c>
      <c r="BO121" s="1022">
        <f t="shared" si="153"/>
        <v>177.49200000000002</v>
      </c>
      <c r="BP121" s="1022">
        <v>154.91300000000001</v>
      </c>
      <c r="BQ121" s="1033">
        <v>22.579000000000001</v>
      </c>
      <c r="BR121" s="1027">
        <f t="shared" si="154"/>
        <v>207.96780000000001</v>
      </c>
      <c r="BS121" s="1027">
        <f t="shared" si="120"/>
        <v>74.441000000000003</v>
      </c>
      <c r="BT121" s="1027">
        <f t="shared" si="121"/>
        <v>54.580000000000013</v>
      </c>
      <c r="BU121" s="1027">
        <f t="shared" si="122"/>
        <v>72.632599999999996</v>
      </c>
      <c r="BV121" s="1027">
        <f t="shared" si="123"/>
        <v>6.3142000000000005</v>
      </c>
      <c r="BW121" s="1027">
        <v>60.578000000000003</v>
      </c>
      <c r="BX121" s="1027">
        <v>113.8188</v>
      </c>
      <c r="BY121" s="1027">
        <v>62.116800000000005</v>
      </c>
      <c r="BZ121" s="1027">
        <v>8.9760000000000009</v>
      </c>
      <c r="CA121" s="1027">
        <v>13.863</v>
      </c>
      <c r="CB121" s="1027">
        <v>170.1403</v>
      </c>
      <c r="CC121" s="1027">
        <v>167.26229999999998</v>
      </c>
      <c r="CD121" s="1027">
        <v>-2.6618000000000004</v>
      </c>
      <c r="CE121" s="1032">
        <f t="shared" si="124"/>
        <v>0.20044855891156305</v>
      </c>
      <c r="CF121" s="2626">
        <f t="shared" si="155"/>
        <v>20.292000000000002</v>
      </c>
      <c r="CG121" s="1030">
        <f t="shared" si="156"/>
        <v>20.392000000000003</v>
      </c>
      <c r="CH121" s="1030">
        <v>36.800000000000004</v>
      </c>
      <c r="CI121" s="1030">
        <v>16.408000000000001</v>
      </c>
      <c r="CJ121" s="1030">
        <f t="shared" si="157"/>
        <v>-9.9999999999999978E-2</v>
      </c>
      <c r="CK121" s="1030">
        <v>0.4</v>
      </c>
      <c r="CL121" s="1031">
        <v>0.5</v>
      </c>
      <c r="CM121" s="1027">
        <f t="shared" si="106"/>
        <v>-8.1120000000000001</v>
      </c>
      <c r="CN121" s="1030">
        <v>0</v>
      </c>
      <c r="CO121" s="1030">
        <v>8.1120000000000001</v>
      </c>
      <c r="CP121" s="1029">
        <v>-6.4000000000000001E-2</v>
      </c>
      <c r="CQ121" s="1028">
        <f t="shared" si="158"/>
        <v>398.46797888683983</v>
      </c>
      <c r="CR121" s="1027">
        <f t="shared" si="159"/>
        <v>207.96780000000001</v>
      </c>
      <c r="CS121" s="1027">
        <f t="shared" si="160"/>
        <v>73.800000000000011</v>
      </c>
      <c r="CT121" s="1020">
        <f t="shared" si="161"/>
        <v>63.858178886839809</v>
      </c>
      <c r="CU121" s="1020">
        <f t="shared" si="162"/>
        <v>20.392000000000003</v>
      </c>
      <c r="CV121" s="1020">
        <v>32.450000000000003</v>
      </c>
      <c r="CW121" s="1020">
        <v>37.131999999999998</v>
      </c>
      <c r="CX121" s="2732">
        <v>50.814</v>
      </c>
      <c r="CY121" s="1019"/>
      <c r="CZ121" s="1028">
        <f t="shared" si="163"/>
        <v>1281.5361211131603</v>
      </c>
      <c r="DA121" s="1027">
        <f t="shared" si="164"/>
        <v>788.56799999999998</v>
      </c>
      <c r="DB121" s="1027">
        <f t="shared" si="165"/>
        <v>250.93200000000002</v>
      </c>
      <c r="DC121" s="1020">
        <f t="shared" si="166"/>
        <v>242.13612111316024</v>
      </c>
      <c r="DD121" s="1029">
        <f t="shared" si="167"/>
        <v>-9.9999999999999978E-2</v>
      </c>
      <c r="DE121" s="1028">
        <f t="shared" si="168"/>
        <v>544.96609999999998</v>
      </c>
      <c r="DF121" s="1027">
        <f t="shared" si="169"/>
        <v>149.87709999999998</v>
      </c>
      <c r="DG121" s="1020">
        <f t="shared" si="170"/>
        <v>74.441000000000003</v>
      </c>
      <c r="DH121" s="1020">
        <f t="shared" si="171"/>
        <v>206.79500000000002</v>
      </c>
      <c r="DI121" s="1019">
        <f t="shared" si="172"/>
        <v>35.635466364615326</v>
      </c>
      <c r="DJ121" s="1019">
        <f t="shared" si="173"/>
        <v>171.15953363538469</v>
      </c>
      <c r="DK121" s="1020">
        <v>113.85299999999999</v>
      </c>
      <c r="DL121" s="1019">
        <f t="shared" si="174"/>
        <v>110.07646636461533</v>
      </c>
      <c r="DM121" s="1019">
        <f t="shared" si="175"/>
        <v>285.01253363538467</v>
      </c>
      <c r="DN121" s="1020">
        <v>197.51900000000001</v>
      </c>
      <c r="DO121" s="1019">
        <v>9.2759999999999998</v>
      </c>
      <c r="DP121" s="1026">
        <f t="shared" si="176"/>
        <v>189.1</v>
      </c>
      <c r="DQ121" s="1020">
        <f t="shared" si="177"/>
        <v>189.1</v>
      </c>
      <c r="DR121" s="2638">
        <v>0</v>
      </c>
      <c r="DS121" s="1020">
        <v>126</v>
      </c>
      <c r="DT121" s="1020">
        <f t="shared" si="178"/>
        <v>63.099999999999994</v>
      </c>
      <c r="DU121" s="1020">
        <v>63.099999999999994</v>
      </c>
      <c r="DV121" s="1025">
        <f t="shared" si="179"/>
        <v>1404.6015000000002</v>
      </c>
      <c r="DW121" s="1022">
        <f t="shared" si="180"/>
        <v>282.07731252222447</v>
      </c>
      <c r="DX121" s="1022">
        <f t="shared" si="181"/>
        <v>1013.1938994622914</v>
      </c>
      <c r="DY121" s="1022">
        <f t="shared" si="182"/>
        <v>109.32968801548424</v>
      </c>
      <c r="DZ121" s="1022">
        <f t="shared" si="183"/>
        <v>1474.0157000000002</v>
      </c>
      <c r="EA121" s="1022">
        <v>125.4028</v>
      </c>
      <c r="EB121" s="1022">
        <v>9.2759999999999998</v>
      </c>
      <c r="EC121" s="1022">
        <f t="shared" si="108"/>
        <v>0</v>
      </c>
      <c r="ED121" s="1022">
        <v>-0.161</v>
      </c>
      <c r="EE121" s="1024">
        <f t="shared" si="184"/>
        <v>116.1268</v>
      </c>
      <c r="EF121" s="1022">
        <f t="shared" si="185"/>
        <v>146.81980000000001</v>
      </c>
      <c r="EG121" s="1024">
        <f t="shared" si="186"/>
        <v>188.9204</v>
      </c>
      <c r="EH121" s="2593">
        <v>19.3748</v>
      </c>
      <c r="EI121" s="1741">
        <v>-33.093000000000004</v>
      </c>
      <c r="EJ121" s="1023">
        <v>-9.0510000000000002</v>
      </c>
      <c r="EK121" s="1023">
        <f t="shared" si="125"/>
        <v>67.656999999999996</v>
      </c>
      <c r="EL121" s="1023">
        <v>22.029</v>
      </c>
      <c r="EM121" s="1023">
        <f t="shared" si="103"/>
        <v>-46.070999999999998</v>
      </c>
      <c r="EN121" s="1135">
        <v>-4.8840000000000003</v>
      </c>
      <c r="EO121" s="1023">
        <f t="shared" si="187"/>
        <v>-41.186999999999998</v>
      </c>
      <c r="EP121" s="1134">
        <v>49.093000000000004</v>
      </c>
      <c r="EQ121" s="1134">
        <v>90.18</v>
      </c>
      <c r="ER121" s="1134">
        <v>18.662200000000002</v>
      </c>
      <c r="ES121" s="1567">
        <f>ER121/DataUS1!B121</f>
        <v>1.0382702698372201E-2</v>
      </c>
      <c r="ET121" s="1134">
        <f>ER121+DataUS1!EN121</f>
        <v>13.778200000000002</v>
      </c>
      <c r="EU121" s="1741">
        <v>37.783000000000001</v>
      </c>
      <c r="EV121" s="2680">
        <v>36.155000000000001</v>
      </c>
      <c r="EW121" s="2680">
        <v>51.999000000000002</v>
      </c>
      <c r="EX121" s="2680">
        <v>64.093000000000004</v>
      </c>
      <c r="EY121" s="2680">
        <v>28.759</v>
      </c>
      <c r="EZ121" s="2680">
        <v>61.033999999999999</v>
      </c>
      <c r="FA121" s="2680">
        <v>54.624000000000002</v>
      </c>
      <c r="FB121" s="2680">
        <v>32.578000000000003</v>
      </c>
      <c r="FC121" s="2680">
        <v>27.79102615841802</v>
      </c>
      <c r="FD121" s="2680">
        <v>26.997466391615554</v>
      </c>
      <c r="FE121" s="1781">
        <v>220289</v>
      </c>
      <c r="FF121" s="1781">
        <v>146305.25279999999</v>
      </c>
      <c r="FG121" s="2672">
        <f t="shared" si="25"/>
        <v>0.66415142290354934</v>
      </c>
      <c r="FH121" s="1781">
        <v>93362.880000000005</v>
      </c>
      <c r="FI121" s="1781">
        <v>85604.88</v>
      </c>
      <c r="FJ121" s="1781">
        <v>7758</v>
      </c>
      <c r="FK121" s="1781">
        <v>100400.58</v>
      </c>
      <c r="FL121" s="2641"/>
      <c r="FM121" s="2682">
        <v>98984</v>
      </c>
      <c r="FN121" s="2683">
        <v>6967</v>
      </c>
      <c r="FO121" s="2673">
        <f t="shared" si="189"/>
        <v>92017</v>
      </c>
      <c r="FP121" s="2684">
        <v>47.15</v>
      </c>
      <c r="FQ121" s="2685">
        <v>42.554000000000002</v>
      </c>
      <c r="FR121" s="2685">
        <v>272.38299999999998</v>
      </c>
      <c r="FS121" s="2703"/>
      <c r="GD121" s="2678">
        <f t="shared" si="188"/>
        <v>10.97799999999998</v>
      </c>
      <c r="GE121" s="1838"/>
      <c r="GK121" s="2703"/>
      <c r="GL121" s="2373"/>
      <c r="GM121" s="2373"/>
      <c r="GN121" s="1781">
        <v>5167.1198390990394</v>
      </c>
      <c r="GO121" s="1774">
        <f>(GN121-AVERAGE(DataUS2!BX121:BX122))/AVERAGE(DataUS2!BS121:BS122)</f>
        <v>0.76815232780551213</v>
      </c>
      <c r="GP121" s="1774">
        <v>0.45953066194300207</v>
      </c>
    </row>
    <row r="122" spans="1:198" s="2612" customFormat="1" ht="13" customHeight="1">
      <c r="A122" s="2612">
        <v>1978</v>
      </c>
      <c r="B122" s="1041">
        <v>2027.8733</v>
      </c>
      <c r="C122" s="1040">
        <v>21.580800000000004</v>
      </c>
      <c r="D122" s="1023">
        <f t="shared" si="126"/>
        <v>261.41499999999996</v>
      </c>
      <c r="E122" s="1028">
        <f t="shared" si="112"/>
        <v>2006.2945</v>
      </c>
      <c r="F122" s="1023">
        <f t="shared" si="113"/>
        <v>2267.7094999999999</v>
      </c>
      <c r="G122" s="1023">
        <f t="shared" si="127"/>
        <v>26.048800000000028</v>
      </c>
      <c r="H122" s="1739">
        <v>2293.7583</v>
      </c>
      <c r="I122" s="2620">
        <f t="shared" si="128"/>
        <v>2293.7583999999997</v>
      </c>
      <c r="J122" s="1023">
        <v>1427.6213</v>
      </c>
      <c r="K122" s="1023">
        <v>376.48599999999999</v>
      </c>
      <c r="L122" s="1023">
        <v>515.0181</v>
      </c>
      <c r="M122" s="1023">
        <v>186.88300000000001</v>
      </c>
      <c r="N122" s="1023">
        <v>212.25</v>
      </c>
      <c r="O122" s="1039">
        <f t="shared" si="114"/>
        <v>159.7611</v>
      </c>
      <c r="P122" s="1022">
        <v>28.402999999999999</v>
      </c>
      <c r="Q122" s="1022">
        <v>24.000799999999998</v>
      </c>
      <c r="R122" s="1022">
        <v>102.726</v>
      </c>
      <c r="S122" s="1022">
        <v>6.8323</v>
      </c>
      <c r="T122" s="1033">
        <v>-2.2010000000000001</v>
      </c>
      <c r="U122" s="2622">
        <f t="shared" si="129"/>
        <v>132.935</v>
      </c>
      <c r="V122" s="1022">
        <f t="shared" si="110"/>
        <v>168.48099999999999</v>
      </c>
      <c r="W122" s="1022">
        <v>98.983000000000004</v>
      </c>
      <c r="X122" s="1022">
        <v>69.498000000000005</v>
      </c>
      <c r="Y122" s="1022">
        <v>35.545999999999999</v>
      </c>
      <c r="Z122" s="1038">
        <f t="shared" si="130"/>
        <v>0.21097927956268067</v>
      </c>
      <c r="AA122" s="1037">
        <f t="shared" si="115"/>
        <v>297.78329999999994</v>
      </c>
      <c r="AB122" s="1035">
        <f t="shared" si="116"/>
        <v>338.95029999999997</v>
      </c>
      <c r="AC122" s="1022">
        <v>251.85</v>
      </c>
      <c r="AD122" s="1028">
        <v>87.100300000000004</v>
      </c>
      <c r="AE122" s="1022">
        <v>41.167000000000002</v>
      </c>
      <c r="AF122" s="1038">
        <f t="shared" si="131"/>
        <v>0.12145438431534064</v>
      </c>
      <c r="AG122" s="1021">
        <v>83.5</v>
      </c>
      <c r="AH122" s="1021">
        <f t="shared" si="132"/>
        <v>122.5</v>
      </c>
      <c r="AI122" s="1021">
        <v>39</v>
      </c>
      <c r="AJ122" s="1038">
        <f t="shared" si="133"/>
        <v>0.3183673469387755</v>
      </c>
      <c r="AK122" s="1021">
        <f t="shared" si="134"/>
        <v>347.21829999999994</v>
      </c>
      <c r="AL122" s="1021">
        <f t="shared" si="135"/>
        <v>384.93129999999996</v>
      </c>
      <c r="AM122" s="1021">
        <f t="shared" si="136"/>
        <v>228.33299999999997</v>
      </c>
      <c r="AN122" s="1021">
        <f t="shared" si="137"/>
        <v>156.59829999999999</v>
      </c>
      <c r="AO122" s="1021">
        <f t="shared" si="117"/>
        <v>37.712999999999994</v>
      </c>
      <c r="AP122" s="1032">
        <f t="shared" si="138"/>
        <v>9.7973326668940652E-2</v>
      </c>
      <c r="AQ122" s="1037">
        <f t="shared" si="139"/>
        <v>1142.8101000000001</v>
      </c>
      <c r="AR122" s="1035">
        <f t="shared" si="140"/>
        <v>1278.0601000000001</v>
      </c>
      <c r="AS122" s="1022">
        <f t="shared" si="118"/>
        <v>372.10730000000001</v>
      </c>
      <c r="AT122" s="1022">
        <f t="shared" si="119"/>
        <v>905.95280000000002</v>
      </c>
      <c r="AU122" s="1022">
        <f t="shared" si="141"/>
        <v>135.25</v>
      </c>
      <c r="AV122" s="1034">
        <f t="shared" si="142"/>
        <v>0.10582444440601814</v>
      </c>
      <c r="AW122" s="1022">
        <f t="shared" si="143"/>
        <v>1044.8028000000002</v>
      </c>
      <c r="AX122" s="1022">
        <f t="shared" si="144"/>
        <v>1169.9508000000001</v>
      </c>
      <c r="AY122" s="1022">
        <v>324.827</v>
      </c>
      <c r="AZ122" s="1022">
        <v>845.12380000000007</v>
      </c>
      <c r="BA122" s="1022">
        <v>125.148</v>
      </c>
      <c r="BB122" s="1022">
        <f t="shared" si="145"/>
        <v>98.007300000000001</v>
      </c>
      <c r="BC122" s="1022">
        <f t="shared" si="146"/>
        <v>108.1093</v>
      </c>
      <c r="BD122" s="1022">
        <v>47.280300000000004</v>
      </c>
      <c r="BE122" s="1022">
        <v>60.829000000000001</v>
      </c>
      <c r="BF122" s="1033">
        <v>10.102</v>
      </c>
      <c r="BG122" s="1036">
        <f t="shared" si="147"/>
        <v>273.005</v>
      </c>
      <c r="BH122" s="1035">
        <f t="shared" si="148"/>
        <v>322.45699999999999</v>
      </c>
      <c r="BI122" s="1022">
        <f t="shared" si="149"/>
        <v>273.005</v>
      </c>
      <c r="BJ122" s="1022">
        <f t="shared" si="150"/>
        <v>49.451999999999998</v>
      </c>
      <c r="BK122" s="1034">
        <f t="shared" si="151"/>
        <v>0.15335998288143846</v>
      </c>
      <c r="BL122" s="1022">
        <f t="shared" si="152"/>
        <v>128.01400000000001</v>
      </c>
      <c r="BM122" s="1022">
        <v>103.038</v>
      </c>
      <c r="BN122" s="1022">
        <v>24.975999999999999</v>
      </c>
      <c r="BO122" s="1022">
        <f t="shared" si="153"/>
        <v>194.44300000000001</v>
      </c>
      <c r="BP122" s="1022">
        <v>169.96700000000001</v>
      </c>
      <c r="BQ122" s="1033">
        <v>24.475999999999999</v>
      </c>
      <c r="BR122" s="1027">
        <f t="shared" si="154"/>
        <v>236.85730000000001</v>
      </c>
      <c r="BS122" s="1027">
        <f t="shared" si="120"/>
        <v>84.858000000000004</v>
      </c>
      <c r="BT122" s="1027">
        <f t="shared" si="121"/>
        <v>61.012999999999977</v>
      </c>
      <c r="BU122" s="1027">
        <f t="shared" si="122"/>
        <v>82.77630000000002</v>
      </c>
      <c r="BV122" s="1027">
        <f t="shared" si="123"/>
        <v>8.2100000000000009</v>
      </c>
      <c r="BW122" s="1027">
        <v>67.555999999999997</v>
      </c>
      <c r="BX122" s="1027">
        <v>131.31899999999999</v>
      </c>
      <c r="BY122" s="1027">
        <v>73.186999999999998</v>
      </c>
      <c r="BZ122" s="1027">
        <v>9.5120000000000005</v>
      </c>
      <c r="CA122" s="1027">
        <v>17.302</v>
      </c>
      <c r="CB122" s="1027">
        <v>202.852</v>
      </c>
      <c r="CC122" s="1027">
        <v>199.971</v>
      </c>
      <c r="CD122" s="1027">
        <v>-1.302</v>
      </c>
      <c r="CE122" s="1032">
        <f t="shared" si="124"/>
        <v>0.22104515422892787</v>
      </c>
      <c r="CF122" s="2626">
        <f t="shared" si="155"/>
        <v>21.580800000000004</v>
      </c>
      <c r="CG122" s="1030">
        <f t="shared" si="156"/>
        <v>21.680800000000005</v>
      </c>
      <c r="CH122" s="1030">
        <v>45.851800000000004</v>
      </c>
      <c r="CI122" s="1030">
        <v>24.170999999999999</v>
      </c>
      <c r="CJ122" s="1030">
        <f t="shared" si="157"/>
        <v>-9.9999999999999978E-2</v>
      </c>
      <c r="CK122" s="1030">
        <v>0.4</v>
      </c>
      <c r="CL122" s="1031">
        <v>0.5</v>
      </c>
      <c r="CM122" s="1027">
        <f t="shared" si="106"/>
        <v>-8.8420000000000005</v>
      </c>
      <c r="CN122" s="1030">
        <v>0</v>
      </c>
      <c r="CO122" s="1030">
        <v>8.8420000000000005</v>
      </c>
      <c r="CP122" s="1029">
        <v>-8.6999999999999994E-2</v>
      </c>
      <c r="CQ122" s="1028">
        <f t="shared" si="158"/>
        <v>451.05510263577469</v>
      </c>
      <c r="CR122" s="1027">
        <f t="shared" si="159"/>
        <v>236.85730000000001</v>
      </c>
      <c r="CS122" s="1027">
        <f t="shared" si="160"/>
        <v>83.5</v>
      </c>
      <c r="CT122" s="1020">
        <f t="shared" si="161"/>
        <v>71.964002635774733</v>
      </c>
      <c r="CU122" s="1020">
        <f t="shared" si="162"/>
        <v>21.680800000000005</v>
      </c>
      <c r="CV122" s="1020">
        <v>37.052999999999997</v>
      </c>
      <c r="CW122" s="1020">
        <v>45.34</v>
      </c>
      <c r="CX122" s="2732">
        <v>60.238</v>
      </c>
      <c r="CY122" s="1019"/>
      <c r="CZ122" s="1028">
        <f t="shared" si="163"/>
        <v>1454.1120973642255</v>
      </c>
      <c r="DA122" s="1027">
        <f t="shared" si="164"/>
        <v>905.95280000000002</v>
      </c>
      <c r="DB122" s="1027">
        <f t="shared" si="165"/>
        <v>273.005</v>
      </c>
      <c r="DC122" s="1020">
        <f t="shared" si="166"/>
        <v>275.25429736422518</v>
      </c>
      <c r="DD122" s="1029">
        <f t="shared" si="167"/>
        <v>-9.9999999999999978E-2</v>
      </c>
      <c r="DE122" s="1028">
        <f t="shared" si="168"/>
        <v>613.33010000000002</v>
      </c>
      <c r="DF122" s="1027">
        <f t="shared" si="169"/>
        <v>159.7611</v>
      </c>
      <c r="DG122" s="1020">
        <f t="shared" si="170"/>
        <v>84.858000000000004</v>
      </c>
      <c r="DH122" s="1020">
        <f t="shared" si="171"/>
        <v>236.58599999999998</v>
      </c>
      <c r="DI122" s="1019">
        <f t="shared" si="172"/>
        <v>37.94696261953186</v>
      </c>
      <c r="DJ122" s="1019">
        <f t="shared" si="173"/>
        <v>198.63903738046812</v>
      </c>
      <c r="DK122" s="1020">
        <v>132.125</v>
      </c>
      <c r="DL122" s="1019">
        <f t="shared" si="174"/>
        <v>122.80496261953186</v>
      </c>
      <c r="DM122" s="1019">
        <f t="shared" si="175"/>
        <v>330.76403738046815</v>
      </c>
      <c r="DN122" s="1020">
        <v>229.39699999999999</v>
      </c>
      <c r="DO122" s="1019">
        <v>7.1890000000000001</v>
      </c>
      <c r="DP122" s="1026">
        <f t="shared" si="176"/>
        <v>203.1</v>
      </c>
      <c r="DQ122" s="1020">
        <f t="shared" si="177"/>
        <v>203.1</v>
      </c>
      <c r="DR122" s="2638">
        <v>0</v>
      </c>
      <c r="DS122" s="1020">
        <v>134.5</v>
      </c>
      <c r="DT122" s="1020">
        <f t="shared" si="178"/>
        <v>68.599999999999994</v>
      </c>
      <c r="DU122" s="1020">
        <v>68.599999999999994</v>
      </c>
      <c r="DV122" s="1025">
        <f t="shared" si="179"/>
        <v>1577.8861999999999</v>
      </c>
      <c r="DW122" s="1022">
        <f t="shared" si="180"/>
        <v>320.04014001624284</v>
      </c>
      <c r="DX122" s="1022">
        <f t="shared" si="181"/>
        <v>1141.6914772210416</v>
      </c>
      <c r="DY122" s="1022">
        <f t="shared" si="182"/>
        <v>116.1565827627158</v>
      </c>
      <c r="DZ122" s="1022">
        <f t="shared" si="183"/>
        <v>1654.6961999999999</v>
      </c>
      <c r="EA122" s="1022">
        <v>142.64529999999999</v>
      </c>
      <c r="EB122" s="1022">
        <v>7.1890000000000001</v>
      </c>
      <c r="EC122" s="1022">
        <f t="shared" ref="EC122:EC153" si="190">-(EB122-DO122)</f>
        <v>0</v>
      </c>
      <c r="ED122" s="1022">
        <v>-0.16400000000000001</v>
      </c>
      <c r="EE122" s="1024">
        <f t="shared" si="184"/>
        <v>135.4563</v>
      </c>
      <c r="EF122" s="1022">
        <f t="shared" si="185"/>
        <v>171.00229999999999</v>
      </c>
      <c r="EG122" s="1024">
        <f t="shared" si="186"/>
        <v>218.39660000000001</v>
      </c>
      <c r="EH122" s="2593">
        <v>27.525299999999998</v>
      </c>
      <c r="EI122" s="1741">
        <v>-10.319000000000001</v>
      </c>
      <c r="EJ122" s="1023">
        <v>-6.9379999999999997</v>
      </c>
      <c r="EK122" s="1023">
        <f t="shared" si="125"/>
        <v>78.06</v>
      </c>
      <c r="EL122" s="1023">
        <v>28.608000000000001</v>
      </c>
      <c r="EM122" s="1023">
        <f t="shared" si="103"/>
        <v>-31.989000000000001</v>
      </c>
      <c r="EN122" s="1135">
        <v>-0.59199999999999997</v>
      </c>
      <c r="EO122" s="1023">
        <f t="shared" si="187"/>
        <v>-31.397000000000002</v>
      </c>
      <c r="EP122" s="1134">
        <v>77.64</v>
      </c>
      <c r="EQ122" s="1134">
        <v>108.941</v>
      </c>
      <c r="ER122" s="1134">
        <v>13.936500000000001</v>
      </c>
      <c r="ES122" s="1567">
        <f>ER122/DataUS1!B122</f>
        <v>6.8724707801024847E-3</v>
      </c>
      <c r="ET122" s="1134">
        <f>ER122+DataUS1!EN122</f>
        <v>13.3445</v>
      </c>
      <c r="EU122" s="1741">
        <v>40.435000000000002</v>
      </c>
      <c r="EV122" s="2680">
        <v>38.688000000000002</v>
      </c>
      <c r="EW122" s="2680">
        <v>56.243000000000002</v>
      </c>
      <c r="EX122" s="2680">
        <v>68.385999999999996</v>
      </c>
      <c r="EY122" s="2680">
        <v>32.280999999999999</v>
      </c>
      <c r="EZ122" s="2680">
        <v>64.753</v>
      </c>
      <c r="FA122" s="2680">
        <v>58.481999999999999</v>
      </c>
      <c r="FB122" s="2680">
        <v>34.664000000000001</v>
      </c>
      <c r="FC122" s="2680">
        <v>29.900575998825989</v>
      </c>
      <c r="FD122" s="2680">
        <v>28.843446999589268</v>
      </c>
      <c r="FE122" s="1781">
        <v>222629</v>
      </c>
      <c r="FF122" s="1781">
        <v>149142.4302</v>
      </c>
      <c r="FG122" s="2672">
        <f t="shared" si="25"/>
        <v>0.66991465712014164</v>
      </c>
      <c r="FH122" s="1781">
        <v>98089.73</v>
      </c>
      <c r="FI122" s="1781">
        <v>89971.73</v>
      </c>
      <c r="FJ122" s="1781">
        <v>8118</v>
      </c>
      <c r="FK122" s="1781">
        <v>104333.93</v>
      </c>
      <c r="FL122" s="2641"/>
      <c r="FM122" s="2682">
        <v>102233</v>
      </c>
      <c r="FN122" s="2683">
        <v>6187</v>
      </c>
      <c r="FO122" s="2673">
        <f t="shared" si="189"/>
        <v>96046</v>
      </c>
      <c r="FP122" s="2684">
        <v>53.085000000000001</v>
      </c>
      <c r="FQ122" s="2685">
        <v>46.377000000000002</v>
      </c>
      <c r="FR122" s="2685">
        <v>300.57299999999998</v>
      </c>
      <c r="FS122" s="2703"/>
      <c r="GD122" s="2678">
        <f t="shared" si="188"/>
        <v>12.715199999999982</v>
      </c>
      <c r="GE122" s="1838"/>
      <c r="GK122" s="2703"/>
      <c r="GL122" s="2373"/>
      <c r="GM122" s="2373"/>
      <c r="GN122" s="1781">
        <v>5726.0852930895671</v>
      </c>
      <c r="GO122" s="1774">
        <f>(GN122-AVERAGE(DataUS2!BX122:BX123))/AVERAGE(DataUS2!BS122:BS123)</f>
        <v>0.76235720631239945</v>
      </c>
      <c r="GP122" s="1774">
        <v>0.48206581961524109</v>
      </c>
    </row>
    <row r="123" spans="1:198" s="2612" customFormat="1" ht="13" customHeight="1">
      <c r="A123" s="2612">
        <v>1979</v>
      </c>
      <c r="B123" s="1041">
        <v>2248.2842999999998</v>
      </c>
      <c r="C123" s="1040">
        <v>31.930699999999998</v>
      </c>
      <c r="D123" s="1023">
        <f t="shared" si="126"/>
        <v>298.90300000000002</v>
      </c>
      <c r="E123" s="1028">
        <f t="shared" si="112"/>
        <v>2216.3525999999997</v>
      </c>
      <c r="F123" s="1023">
        <f t="shared" si="113"/>
        <v>2515.2555999999995</v>
      </c>
      <c r="G123" s="1023">
        <f t="shared" si="127"/>
        <v>46.969200000000455</v>
      </c>
      <c r="H123" s="1739">
        <v>2562.2248</v>
      </c>
      <c r="I123" s="2620">
        <f t="shared" si="128"/>
        <v>2562.2248000000004</v>
      </c>
      <c r="J123" s="1023">
        <v>1591.1648</v>
      </c>
      <c r="K123" s="1023">
        <v>412.25799999999998</v>
      </c>
      <c r="L123" s="1023">
        <v>581.34580000000005</v>
      </c>
      <c r="M123" s="1023">
        <v>230.13050000000001</v>
      </c>
      <c r="N123" s="1023">
        <v>252.67429999999999</v>
      </c>
      <c r="O123" s="1039">
        <f t="shared" si="114"/>
        <v>168.68800000000002</v>
      </c>
      <c r="P123" s="1022">
        <v>29.233000000000001</v>
      </c>
      <c r="Q123" s="1022">
        <v>26.6175</v>
      </c>
      <c r="R123" s="1022">
        <v>108.75700000000001</v>
      </c>
      <c r="S123" s="1022">
        <v>6.9625000000000004</v>
      </c>
      <c r="T123" s="1033">
        <v>-2.8820000000000001</v>
      </c>
      <c r="U123" s="2622">
        <f t="shared" si="129"/>
        <v>150.63400000000001</v>
      </c>
      <c r="V123" s="1022">
        <f t="shared" si="110"/>
        <v>191.58500000000001</v>
      </c>
      <c r="W123" s="1022">
        <v>114.65900000000001</v>
      </c>
      <c r="X123" s="1022">
        <v>76.926000000000002</v>
      </c>
      <c r="Y123" s="1022">
        <v>40.951000000000001</v>
      </c>
      <c r="Z123" s="1038">
        <f t="shared" si="130"/>
        <v>0.21374846673800141</v>
      </c>
      <c r="AA123" s="1037">
        <f t="shared" si="115"/>
        <v>331.21479999999997</v>
      </c>
      <c r="AB123" s="1035">
        <f t="shared" si="116"/>
        <v>378.44779999999997</v>
      </c>
      <c r="AC123" s="1022">
        <v>281.88579999999996</v>
      </c>
      <c r="AD123" s="1028">
        <v>96.561999999999998</v>
      </c>
      <c r="AE123" s="1022">
        <v>47.232999999999997</v>
      </c>
      <c r="AF123" s="1038">
        <f t="shared" si="131"/>
        <v>0.12480717287826749</v>
      </c>
      <c r="AG123" s="1021">
        <v>95.399999999999991</v>
      </c>
      <c r="AH123" s="1021">
        <f t="shared" si="132"/>
        <v>140.29999999999998</v>
      </c>
      <c r="AI123" s="1021">
        <v>44.9</v>
      </c>
      <c r="AJ123" s="1038">
        <f t="shared" si="133"/>
        <v>0.32002851033499646</v>
      </c>
      <c r="AK123" s="1021">
        <f t="shared" si="134"/>
        <v>386.44880000000001</v>
      </c>
      <c r="AL123" s="1021">
        <f t="shared" si="135"/>
        <v>429.7328</v>
      </c>
      <c r="AM123" s="1021">
        <f t="shared" si="136"/>
        <v>256.2448</v>
      </c>
      <c r="AN123" s="1021">
        <f t="shared" si="137"/>
        <v>173.488</v>
      </c>
      <c r="AO123" s="1021">
        <f t="shared" si="117"/>
        <v>43.283999999999999</v>
      </c>
      <c r="AP123" s="1032">
        <f t="shared" si="138"/>
        <v>0.10072305395352647</v>
      </c>
      <c r="AQ123" s="1037">
        <f t="shared" si="139"/>
        <v>1268.3298</v>
      </c>
      <c r="AR123" s="1035">
        <f t="shared" si="140"/>
        <v>1424.6088</v>
      </c>
      <c r="AS123" s="1022">
        <f t="shared" si="118"/>
        <v>397.22280000000001</v>
      </c>
      <c r="AT123" s="1022">
        <f t="shared" si="119"/>
        <v>1027.386</v>
      </c>
      <c r="AU123" s="1022">
        <f t="shared" si="141"/>
        <v>156.279</v>
      </c>
      <c r="AV123" s="1034">
        <f t="shared" si="142"/>
        <v>0.10969958910825203</v>
      </c>
      <c r="AW123" s="1022">
        <f t="shared" si="143"/>
        <v>1161.4092999999998</v>
      </c>
      <c r="AX123" s="1022">
        <f t="shared" si="144"/>
        <v>1305.6732999999999</v>
      </c>
      <c r="AY123" s="1022">
        <v>347.28129999999999</v>
      </c>
      <c r="AZ123" s="1022">
        <v>958.39200000000005</v>
      </c>
      <c r="BA123" s="1022">
        <v>144.26400000000001</v>
      </c>
      <c r="BB123" s="1022">
        <f t="shared" si="145"/>
        <v>106.92049999999999</v>
      </c>
      <c r="BC123" s="1022">
        <f t="shared" si="146"/>
        <v>118.93549999999999</v>
      </c>
      <c r="BD123" s="1022">
        <v>49.941499999999998</v>
      </c>
      <c r="BE123" s="1022">
        <v>68.994</v>
      </c>
      <c r="BF123" s="1033">
        <v>12.015000000000001</v>
      </c>
      <c r="BG123" s="1036">
        <f t="shared" si="147"/>
        <v>297.48599999999999</v>
      </c>
      <c r="BH123" s="1035">
        <f t="shared" si="148"/>
        <v>351.92599999999999</v>
      </c>
      <c r="BI123" s="1022">
        <f t="shared" si="149"/>
        <v>297.48599999999999</v>
      </c>
      <c r="BJ123" s="1022">
        <f t="shared" si="150"/>
        <v>54.44</v>
      </c>
      <c r="BK123" s="1034">
        <f t="shared" si="151"/>
        <v>0.15469161130464928</v>
      </c>
      <c r="BL123" s="1022">
        <f t="shared" si="152"/>
        <v>137.83500000000001</v>
      </c>
      <c r="BM123" s="1022">
        <v>110.88200000000001</v>
      </c>
      <c r="BN123" s="1022">
        <v>26.952999999999999</v>
      </c>
      <c r="BO123" s="1022">
        <f t="shared" si="153"/>
        <v>214.09100000000001</v>
      </c>
      <c r="BP123" s="1022">
        <v>186.60400000000001</v>
      </c>
      <c r="BQ123" s="1033">
        <v>27.486999999999998</v>
      </c>
      <c r="BR123" s="1027">
        <f t="shared" si="154"/>
        <v>240.94380000000001</v>
      </c>
      <c r="BS123" s="1027">
        <f t="shared" si="120"/>
        <v>90.015999999999991</v>
      </c>
      <c r="BT123" s="1027">
        <f t="shared" si="121"/>
        <v>61.935999999999979</v>
      </c>
      <c r="BU123" s="1027">
        <f t="shared" si="122"/>
        <v>77.817700000000045</v>
      </c>
      <c r="BV123" s="1027">
        <f t="shared" si="123"/>
        <v>11.174099999999999</v>
      </c>
      <c r="BW123" s="1027">
        <v>70.619</v>
      </c>
      <c r="BX123" s="1027">
        <v>162.31100000000001</v>
      </c>
      <c r="BY123" s="1027">
        <v>100.687</v>
      </c>
      <c r="BZ123" s="1027">
        <v>9.4697999999999993</v>
      </c>
      <c r="CA123" s="1027">
        <v>19.396999999999998</v>
      </c>
      <c r="CB123" s="1027">
        <v>251.02099999999999</v>
      </c>
      <c r="CC123" s="1027">
        <v>250.709</v>
      </c>
      <c r="CD123" s="1027">
        <v>1.7042999999999999</v>
      </c>
      <c r="CE123" s="1032">
        <f t="shared" si="124"/>
        <v>0.21220365032633973</v>
      </c>
      <c r="CF123" s="2626">
        <f t="shared" si="155"/>
        <v>31.930699999999987</v>
      </c>
      <c r="CG123" s="1030">
        <f t="shared" si="156"/>
        <v>32.030699999999989</v>
      </c>
      <c r="CH123" s="1030">
        <v>67.920999999999992</v>
      </c>
      <c r="CI123" s="1030">
        <v>35.890300000000003</v>
      </c>
      <c r="CJ123" s="1030">
        <f t="shared" si="157"/>
        <v>-9.9999999999999978E-2</v>
      </c>
      <c r="CK123" s="1030">
        <v>0.4</v>
      </c>
      <c r="CL123" s="1031">
        <v>0.5</v>
      </c>
      <c r="CM123" s="1027">
        <f t="shared" si="106"/>
        <v>-10.552</v>
      </c>
      <c r="CN123" s="1030">
        <v>0</v>
      </c>
      <c r="CO123" s="1030">
        <v>10.552</v>
      </c>
      <c r="CP123" s="1029">
        <v>-0.108</v>
      </c>
      <c r="CQ123" s="1028">
        <f t="shared" si="158"/>
        <v>483.93493109453073</v>
      </c>
      <c r="CR123" s="1027">
        <f t="shared" si="159"/>
        <v>240.94380000000001</v>
      </c>
      <c r="CS123" s="1027">
        <f t="shared" si="160"/>
        <v>95.399999999999991</v>
      </c>
      <c r="CT123" s="1020">
        <f t="shared" si="161"/>
        <v>73.413431094530779</v>
      </c>
      <c r="CU123" s="1020">
        <f t="shared" si="162"/>
        <v>32.030699999999989</v>
      </c>
      <c r="CV123" s="1020">
        <v>42.146999999999998</v>
      </c>
      <c r="CW123" s="1020">
        <v>55.692</v>
      </c>
      <c r="CX123" s="2732">
        <v>72.932000000000002</v>
      </c>
      <c r="CY123" s="1019"/>
      <c r="CZ123" s="1028">
        <f t="shared" si="163"/>
        <v>1637.807368905469</v>
      </c>
      <c r="DA123" s="1027">
        <f t="shared" si="164"/>
        <v>1027.386</v>
      </c>
      <c r="DB123" s="1027">
        <f t="shared" si="165"/>
        <v>297.48599999999999</v>
      </c>
      <c r="DC123" s="1020">
        <f t="shared" si="166"/>
        <v>313.03536890546923</v>
      </c>
      <c r="DD123" s="1029">
        <f t="shared" si="167"/>
        <v>-9.9999999999999978E-2</v>
      </c>
      <c r="DE123" s="1028">
        <f t="shared" si="168"/>
        <v>688.58900000000006</v>
      </c>
      <c r="DF123" s="1027">
        <f t="shared" si="169"/>
        <v>168.68800000000002</v>
      </c>
      <c r="DG123" s="1020">
        <f t="shared" si="170"/>
        <v>90.015999999999991</v>
      </c>
      <c r="DH123" s="1020">
        <f t="shared" si="171"/>
        <v>276.20699999999999</v>
      </c>
      <c r="DI123" s="1019">
        <f t="shared" si="172"/>
        <v>42.169743790362105</v>
      </c>
      <c r="DJ123" s="1019">
        <f t="shared" si="173"/>
        <v>234.03725620963789</v>
      </c>
      <c r="DK123" s="1020">
        <v>153.678</v>
      </c>
      <c r="DL123" s="1019">
        <f t="shared" si="174"/>
        <v>132.1857437903621</v>
      </c>
      <c r="DM123" s="1019">
        <f t="shared" si="175"/>
        <v>387.71525620963791</v>
      </c>
      <c r="DN123" s="1020">
        <v>268.666</v>
      </c>
      <c r="DO123" s="1019">
        <v>7.5410000000000004</v>
      </c>
      <c r="DP123" s="1026">
        <f t="shared" si="176"/>
        <v>226.89999999999998</v>
      </c>
      <c r="DQ123" s="1020">
        <f t="shared" si="177"/>
        <v>226.89999999999998</v>
      </c>
      <c r="DR123" s="2638">
        <v>0</v>
      </c>
      <c r="DS123" s="1020">
        <v>151.19999999999999</v>
      </c>
      <c r="DT123" s="1020">
        <f t="shared" si="178"/>
        <v>75.699999999999989</v>
      </c>
      <c r="DU123" s="1020">
        <v>75.699999999999989</v>
      </c>
      <c r="DV123" s="1025">
        <f t="shared" si="179"/>
        <v>1741.8681999999999</v>
      </c>
      <c r="DW123" s="1022">
        <f t="shared" si="180"/>
        <v>340.57508730416862</v>
      </c>
      <c r="DX123" s="1022">
        <f t="shared" si="181"/>
        <v>1271.730831972659</v>
      </c>
      <c r="DY123" s="1022">
        <f t="shared" si="182"/>
        <v>129.5612807231723</v>
      </c>
      <c r="DZ123" s="1022">
        <f t="shared" si="183"/>
        <v>1828.7422999999999</v>
      </c>
      <c r="EA123" s="1022">
        <v>157.27199999999999</v>
      </c>
      <c r="EB123" s="1022">
        <v>7.5410000000000004</v>
      </c>
      <c r="EC123" s="1022">
        <f t="shared" si="190"/>
        <v>0</v>
      </c>
      <c r="ED123" s="1022">
        <v>-0.24299999999999999</v>
      </c>
      <c r="EE123" s="1024">
        <f t="shared" si="184"/>
        <v>149.73099999999999</v>
      </c>
      <c r="EF123" s="1022">
        <f t="shared" si="185"/>
        <v>190.68199999999999</v>
      </c>
      <c r="EG123" s="1024">
        <f t="shared" si="186"/>
        <v>227.79170000000005</v>
      </c>
      <c r="EH123" s="2593">
        <v>39.970099999999995</v>
      </c>
      <c r="EI123" s="1741">
        <v>-0.91300000000000003</v>
      </c>
      <c r="EJ123" s="1023">
        <v>-7.19</v>
      </c>
      <c r="EK123" s="1023">
        <f t="shared" si="125"/>
        <v>87.342999999999989</v>
      </c>
      <c r="EL123" s="1023">
        <v>32.902999999999999</v>
      </c>
      <c r="EM123" s="1023">
        <f t="shared" si="103"/>
        <v>-26.625999999999998</v>
      </c>
      <c r="EN123" s="1135">
        <v>-10.923999999999999</v>
      </c>
      <c r="EO123" s="1023">
        <f t="shared" si="187"/>
        <v>-15.701999999999998</v>
      </c>
      <c r="EP123" s="1134">
        <v>64.100999999999999</v>
      </c>
      <c r="EQ123" s="1134">
        <v>79.849000000000004</v>
      </c>
      <c r="ER123" s="1134">
        <v>30.061299999999999</v>
      </c>
      <c r="ES123" s="1567">
        <f>ER123/DataUS1!B123</f>
        <v>1.3370773438216866E-2</v>
      </c>
      <c r="ET123" s="1134">
        <f>ER123+DataUS1!EN123</f>
        <v>19.1373</v>
      </c>
      <c r="EU123" s="1741">
        <v>43.798000000000002</v>
      </c>
      <c r="EV123" s="2680">
        <v>42.119</v>
      </c>
      <c r="EW123" s="2680">
        <v>61.341000000000001</v>
      </c>
      <c r="EX123" s="2680">
        <v>73.938999999999993</v>
      </c>
      <c r="EY123" s="2680">
        <v>35.902000000000001</v>
      </c>
      <c r="EZ123" s="2680">
        <v>72.545000000000002</v>
      </c>
      <c r="FA123" s="2680">
        <v>68.483000000000004</v>
      </c>
      <c r="FB123" s="2680">
        <v>37.569000000000003</v>
      </c>
      <c r="FC123" s="2680">
        <v>33.294199655134456</v>
      </c>
      <c r="FD123" s="2680">
        <v>31.520118881151152</v>
      </c>
      <c r="FE123" s="1781">
        <v>225106</v>
      </c>
      <c r="FF123" s="1781">
        <v>152105.4296</v>
      </c>
      <c r="FG123" s="2672">
        <f t="shared" si="25"/>
        <v>0.67570579904578287</v>
      </c>
      <c r="FH123" s="1781">
        <v>101114.23</v>
      </c>
      <c r="FI123" s="1781">
        <v>92698.23</v>
      </c>
      <c r="FJ123" s="1781">
        <v>8416</v>
      </c>
      <c r="FK123" s="1781">
        <v>107203.43</v>
      </c>
      <c r="FL123" s="2641"/>
      <c r="FM123" s="2682">
        <v>104961</v>
      </c>
      <c r="FN123" s="2683">
        <v>6135</v>
      </c>
      <c r="FO123" s="2673">
        <f t="shared" si="189"/>
        <v>98826</v>
      </c>
      <c r="FP123" s="2684">
        <v>61.13</v>
      </c>
      <c r="FQ123" s="2685">
        <v>51.817</v>
      </c>
      <c r="FR123" s="2685">
        <v>341.54599999999999</v>
      </c>
      <c r="FS123" s="2703"/>
      <c r="GD123" s="2678">
        <f t="shared" si="188"/>
        <v>1.2730999999999995</v>
      </c>
      <c r="GE123" s="1838"/>
      <c r="GK123" s="2703"/>
      <c r="GL123" s="2373"/>
      <c r="GM123" s="2373"/>
      <c r="GN123" s="1781">
        <v>6538.8069868846869</v>
      </c>
      <c r="GO123" s="1774">
        <f>(GN123-AVERAGE(DataUS2!BX123:BX124))/AVERAGE(DataUS2!BS123:BS124)</f>
        <v>0.76062155006920262</v>
      </c>
      <c r="GP123" s="1774">
        <v>0.49050232044363618</v>
      </c>
    </row>
    <row r="124" spans="1:198" s="2612" customFormat="1" ht="13" customHeight="1">
      <c r="A124" s="2612">
        <v>1980</v>
      </c>
      <c r="B124" s="1041">
        <v>2432.9507999999996</v>
      </c>
      <c r="C124" s="1040">
        <v>34.185000000000002</v>
      </c>
      <c r="D124" s="1023">
        <f t="shared" si="126"/>
        <v>344.08699999999999</v>
      </c>
      <c r="E124" s="1028">
        <f t="shared" si="112"/>
        <v>2398.7624000000005</v>
      </c>
      <c r="F124" s="1023">
        <f t="shared" si="113"/>
        <v>2742.8494000000005</v>
      </c>
      <c r="G124" s="1023">
        <f t="shared" si="127"/>
        <v>45.296899999999368</v>
      </c>
      <c r="H124" s="1739">
        <v>2788.1462999999999</v>
      </c>
      <c r="I124" s="2620">
        <f t="shared" si="128"/>
        <v>2788.1461999999997</v>
      </c>
      <c r="J124" s="1023">
        <v>1755.8264999999999</v>
      </c>
      <c r="K124" s="1023">
        <v>465.86900000000003</v>
      </c>
      <c r="L124" s="1023">
        <v>579.50699999999995</v>
      </c>
      <c r="M124" s="1023">
        <v>280.7715</v>
      </c>
      <c r="N124" s="1023">
        <v>293.82779999999997</v>
      </c>
      <c r="O124" s="1039">
        <f t="shared" si="114"/>
        <v>185.43600000000001</v>
      </c>
      <c r="P124" s="1022">
        <v>31.792999999999999</v>
      </c>
      <c r="Q124" s="1022">
        <v>29.36</v>
      </c>
      <c r="R124" s="1022">
        <v>121.536</v>
      </c>
      <c r="S124" s="1022">
        <v>7.8410000000000002</v>
      </c>
      <c r="T124" s="1033">
        <v>-5.0940000000000003</v>
      </c>
      <c r="U124" s="2622">
        <f t="shared" si="129"/>
        <v>174.85799999999998</v>
      </c>
      <c r="V124" s="1022">
        <f t="shared" ref="V124:V154" si="191">W124+X124</f>
        <v>221.75799999999998</v>
      </c>
      <c r="W124" s="1022">
        <v>135.22999999999999</v>
      </c>
      <c r="X124" s="1022">
        <v>86.528000000000006</v>
      </c>
      <c r="Y124" s="1022">
        <v>46.9</v>
      </c>
      <c r="Z124" s="1038">
        <f t="shared" si="130"/>
        <v>0.21149180638353521</v>
      </c>
      <c r="AA124" s="1037">
        <f t="shared" si="115"/>
        <v>342.93329999999997</v>
      </c>
      <c r="AB124" s="1035">
        <f t="shared" si="116"/>
        <v>397.1103</v>
      </c>
      <c r="AC124" s="1022">
        <v>293.8218</v>
      </c>
      <c r="AD124" s="1028">
        <v>103.2885</v>
      </c>
      <c r="AE124" s="1022">
        <v>54.177</v>
      </c>
      <c r="AF124" s="1038">
        <f t="shared" si="131"/>
        <v>0.13642809063376093</v>
      </c>
      <c r="AG124" s="1021">
        <v>114.1</v>
      </c>
      <c r="AH124" s="1021">
        <f t="shared" si="132"/>
        <v>165.39999999999998</v>
      </c>
      <c r="AI124" s="1021">
        <v>51.3</v>
      </c>
      <c r="AJ124" s="1038">
        <f t="shared" si="133"/>
        <v>0.31015719467956471</v>
      </c>
      <c r="AK124" s="1021">
        <f t="shared" si="134"/>
        <v>403.69129999999996</v>
      </c>
      <c r="AL124" s="1021">
        <f t="shared" si="135"/>
        <v>453.46829999999994</v>
      </c>
      <c r="AM124" s="1021">
        <f t="shared" si="136"/>
        <v>263.65179999999992</v>
      </c>
      <c r="AN124" s="1021">
        <f t="shared" si="137"/>
        <v>189.81650000000002</v>
      </c>
      <c r="AO124" s="1021">
        <f t="shared" si="117"/>
        <v>49.777000000000001</v>
      </c>
      <c r="AP124" s="1032">
        <f t="shared" si="138"/>
        <v>0.10976952523472977</v>
      </c>
      <c r="AQ124" s="1037">
        <f t="shared" si="139"/>
        <v>1364.2491000000002</v>
      </c>
      <c r="AR124" s="1035">
        <f t="shared" si="140"/>
        <v>1545.4631000000002</v>
      </c>
      <c r="AS124" s="1022">
        <f t="shared" si="118"/>
        <v>418.89760000000001</v>
      </c>
      <c r="AT124" s="1022">
        <f t="shared" si="119"/>
        <v>1126.5655000000002</v>
      </c>
      <c r="AU124" s="1022">
        <f t="shared" si="141"/>
        <v>181.214</v>
      </c>
      <c r="AV124" s="1034">
        <f t="shared" si="142"/>
        <v>0.11725546860355318</v>
      </c>
      <c r="AW124" s="1022">
        <f t="shared" si="143"/>
        <v>1246.3083000000001</v>
      </c>
      <c r="AX124" s="1022">
        <f t="shared" si="144"/>
        <v>1412.9763</v>
      </c>
      <c r="AY124" s="1022">
        <v>365.81279999999998</v>
      </c>
      <c r="AZ124" s="1022">
        <v>1047.1635000000001</v>
      </c>
      <c r="BA124" s="1022">
        <v>166.66800000000001</v>
      </c>
      <c r="BB124" s="1022">
        <f t="shared" si="145"/>
        <v>117.94080000000002</v>
      </c>
      <c r="BC124" s="1022">
        <f t="shared" si="146"/>
        <v>132.48680000000002</v>
      </c>
      <c r="BD124" s="1022">
        <v>53.084800000000001</v>
      </c>
      <c r="BE124" s="1022">
        <v>79.402000000000001</v>
      </c>
      <c r="BF124" s="1033">
        <v>14.545999999999999</v>
      </c>
      <c r="BG124" s="1036">
        <f t="shared" si="147"/>
        <v>331.286</v>
      </c>
      <c r="BH124" s="1035">
        <f t="shared" si="148"/>
        <v>393.08199999999999</v>
      </c>
      <c r="BI124" s="1022">
        <f t="shared" si="149"/>
        <v>331.286</v>
      </c>
      <c r="BJ124" s="1022">
        <f t="shared" si="150"/>
        <v>61.795999999999999</v>
      </c>
      <c r="BK124" s="1034">
        <f t="shared" si="151"/>
        <v>0.15720892841697151</v>
      </c>
      <c r="BL124" s="1022">
        <f t="shared" si="152"/>
        <v>154.226</v>
      </c>
      <c r="BM124" s="1022">
        <v>124.22799999999999</v>
      </c>
      <c r="BN124" s="1022">
        <v>29.998000000000001</v>
      </c>
      <c r="BO124" s="1022">
        <f t="shared" si="153"/>
        <v>238.85599999999999</v>
      </c>
      <c r="BP124" s="1022">
        <v>207.05799999999999</v>
      </c>
      <c r="BQ124" s="1033">
        <v>31.797999999999998</v>
      </c>
      <c r="BR124" s="1027">
        <f t="shared" si="154"/>
        <v>237.68360000000001</v>
      </c>
      <c r="BS124" s="1027">
        <f t="shared" si="120"/>
        <v>87.19</v>
      </c>
      <c r="BT124" s="1027">
        <f t="shared" si="121"/>
        <v>87.948900000000037</v>
      </c>
      <c r="BU124" s="1027">
        <f t="shared" si="122"/>
        <v>50.162199999999977</v>
      </c>
      <c r="BV124" s="1027">
        <f t="shared" si="123"/>
        <v>12.3825</v>
      </c>
      <c r="BW124" s="1027">
        <v>68.203000000000003</v>
      </c>
      <c r="BX124" s="1027">
        <v>197.82050000000001</v>
      </c>
      <c r="BY124" s="1027">
        <v>116.9293</v>
      </c>
      <c r="BZ124" s="1027">
        <v>10.207000000000001</v>
      </c>
      <c r="CA124" s="1027">
        <v>18.986999999999998</v>
      </c>
      <c r="CB124" s="1027">
        <v>320.2405</v>
      </c>
      <c r="CC124" s="1027">
        <v>313.18279999999999</v>
      </c>
      <c r="CD124" s="1027">
        <v>2.1755</v>
      </c>
      <c r="CE124" s="1032">
        <f t="shared" si="124"/>
        <v>0.20570469397275234</v>
      </c>
      <c r="CF124" s="2626">
        <f t="shared" si="155"/>
        <v>34.185000000000002</v>
      </c>
      <c r="CG124" s="1030">
        <f t="shared" si="156"/>
        <v>34.285000000000004</v>
      </c>
      <c r="CH124" s="1030">
        <v>78.591999999999999</v>
      </c>
      <c r="CI124" s="1030">
        <v>44.306999999999995</v>
      </c>
      <c r="CJ124" s="1030">
        <f t="shared" si="157"/>
        <v>-9.9999999999999978E-2</v>
      </c>
      <c r="CK124" s="1030">
        <v>0.5</v>
      </c>
      <c r="CL124" s="1031">
        <v>0.6</v>
      </c>
      <c r="CM124" s="1027">
        <f t="shared" si="106"/>
        <v>-12.618</v>
      </c>
      <c r="CN124" s="1030">
        <v>0</v>
      </c>
      <c r="CO124" s="1030">
        <v>12.618</v>
      </c>
      <c r="CP124" s="1029">
        <v>-0.128</v>
      </c>
      <c r="CQ124" s="1028">
        <f t="shared" si="158"/>
        <v>505.54291795621486</v>
      </c>
      <c r="CR124" s="1027">
        <f t="shared" si="159"/>
        <v>237.68360000000001</v>
      </c>
      <c r="CS124" s="1027">
        <f t="shared" si="160"/>
        <v>114.1</v>
      </c>
      <c r="CT124" s="1020">
        <f t="shared" si="161"/>
        <v>70.332317956214865</v>
      </c>
      <c r="CU124" s="1020">
        <f t="shared" si="162"/>
        <v>34.285000000000004</v>
      </c>
      <c r="CV124" s="1020">
        <v>49.142000000000003</v>
      </c>
      <c r="CW124" s="1020">
        <v>69.713999999999999</v>
      </c>
      <c r="CX124" s="2732">
        <v>89.072000000000003</v>
      </c>
      <c r="CY124" s="1019"/>
      <c r="CZ124" s="1028">
        <f t="shared" si="163"/>
        <v>1791.1104820437854</v>
      </c>
      <c r="DA124" s="1027">
        <f t="shared" si="164"/>
        <v>1126.5655000000002</v>
      </c>
      <c r="DB124" s="1027">
        <f t="shared" si="165"/>
        <v>331.286</v>
      </c>
      <c r="DC124" s="1020">
        <f t="shared" si="166"/>
        <v>333.35898204378503</v>
      </c>
      <c r="DD124" s="1029">
        <f t="shared" si="167"/>
        <v>-9.9999999999999978E-2</v>
      </c>
      <c r="DE124" s="1028">
        <f t="shared" si="168"/>
        <v>747.46199999999999</v>
      </c>
      <c r="DF124" s="1027">
        <f t="shared" si="169"/>
        <v>185.43600000000001</v>
      </c>
      <c r="DG124" s="1020">
        <f t="shared" si="170"/>
        <v>87.19</v>
      </c>
      <c r="DH124" s="1020">
        <f t="shared" si="171"/>
        <v>307.63300000000004</v>
      </c>
      <c r="DI124" s="1019">
        <f t="shared" si="172"/>
        <v>45.492029710755332</v>
      </c>
      <c r="DJ124" s="1019">
        <f t="shared" si="173"/>
        <v>262.14097028924471</v>
      </c>
      <c r="DK124" s="1020">
        <v>167.203</v>
      </c>
      <c r="DL124" s="1019">
        <f t="shared" si="174"/>
        <v>132.68202971075533</v>
      </c>
      <c r="DM124" s="1019">
        <f t="shared" si="175"/>
        <v>429.34397028924468</v>
      </c>
      <c r="DN124" s="1020">
        <v>298.85500000000002</v>
      </c>
      <c r="DO124" s="1019">
        <v>8.7780000000000005</v>
      </c>
      <c r="DP124" s="1026">
        <f t="shared" si="176"/>
        <v>270.8</v>
      </c>
      <c r="DQ124" s="1020">
        <f t="shared" si="177"/>
        <v>270.8</v>
      </c>
      <c r="DR124" s="2638">
        <v>0</v>
      </c>
      <c r="DS124" s="1020">
        <v>180.9</v>
      </c>
      <c r="DT124" s="1020">
        <f t="shared" si="178"/>
        <v>89.9</v>
      </c>
      <c r="DU124" s="1020">
        <v>89.9</v>
      </c>
      <c r="DV124" s="1025">
        <f t="shared" si="179"/>
        <v>1903.1482999999998</v>
      </c>
      <c r="DW124" s="1022">
        <f t="shared" si="180"/>
        <v>360.47838824545954</v>
      </c>
      <c r="DX124" s="1022">
        <f t="shared" si="181"/>
        <v>1388.0415034071816</v>
      </c>
      <c r="DY124" s="1022">
        <f t="shared" si="182"/>
        <v>154.62500834735906</v>
      </c>
      <c r="DZ124" s="1022">
        <f t="shared" si="183"/>
        <v>2005.4307999999999</v>
      </c>
      <c r="EA124" s="1022">
        <v>196.26829999999998</v>
      </c>
      <c r="EB124" s="1022">
        <v>8.7780000000000005</v>
      </c>
      <c r="EC124" s="1022">
        <f t="shared" si="190"/>
        <v>0</v>
      </c>
      <c r="ED124" s="1022">
        <v>-0.27600000000000002</v>
      </c>
      <c r="EE124" s="1024">
        <f t="shared" si="184"/>
        <v>187.49029999999999</v>
      </c>
      <c r="EF124" s="1022">
        <f t="shared" si="185"/>
        <v>234.3903</v>
      </c>
      <c r="EG124" s="1024">
        <f t="shared" si="186"/>
        <v>237.92849999999999</v>
      </c>
      <c r="EH124" s="2593">
        <v>26.195600000000002</v>
      </c>
      <c r="EI124" s="1741">
        <v>-47.835000000000001</v>
      </c>
      <c r="EJ124" s="1023">
        <v>-8.3740000000000006</v>
      </c>
      <c r="EK124" s="1023">
        <f t="shared" si="125"/>
        <v>97.990000000000009</v>
      </c>
      <c r="EL124" s="1023">
        <v>36.194000000000003</v>
      </c>
      <c r="EM124" s="1023">
        <f t="shared" si="103"/>
        <v>-75.655000000000001</v>
      </c>
      <c r="EN124" s="1135">
        <v>-9.9039999999999999</v>
      </c>
      <c r="EO124" s="1023">
        <f t="shared" si="187"/>
        <v>-65.751000000000005</v>
      </c>
      <c r="EP124" s="1134">
        <v>51.96</v>
      </c>
      <c r="EQ124" s="1134">
        <v>117.711</v>
      </c>
      <c r="ER124" s="1134">
        <v>29.706</v>
      </c>
      <c r="ES124" s="1567">
        <f>ER124/DataUS1!B124</f>
        <v>1.2209864663107863E-2</v>
      </c>
      <c r="ET124" s="1134">
        <f>ER124+DataUS1!EN124</f>
        <v>19.802</v>
      </c>
      <c r="EU124" s="1741">
        <v>47.790999999999997</v>
      </c>
      <c r="EV124" s="2680">
        <v>46.642000000000003</v>
      </c>
      <c r="EW124" s="2680">
        <v>67.004999999999995</v>
      </c>
      <c r="EX124" s="2680">
        <v>80.460999999999999</v>
      </c>
      <c r="EY124" s="2680">
        <v>39.789000000000001</v>
      </c>
      <c r="EZ124" s="2680">
        <v>79.903999999999996</v>
      </c>
      <c r="FA124" s="2680">
        <v>85.301000000000002</v>
      </c>
      <c r="FB124" s="2680">
        <v>41.662999999999997</v>
      </c>
      <c r="FC124" s="2680">
        <v>37.788458010786215</v>
      </c>
      <c r="FD124" s="2680">
        <v>35.90432282508872</v>
      </c>
      <c r="FE124" s="1781">
        <v>227726</v>
      </c>
      <c r="FF124" s="1781">
        <v>155268</v>
      </c>
      <c r="FG124" s="2672">
        <f t="shared" si="25"/>
        <v>0.68181937942966553</v>
      </c>
      <c r="FH124" s="1781">
        <v>101687.19</v>
      </c>
      <c r="FI124" s="1781">
        <v>93029.19</v>
      </c>
      <c r="FJ124" s="1781">
        <v>8658</v>
      </c>
      <c r="FK124" s="1781">
        <v>109282.19</v>
      </c>
      <c r="FL124" s="2641"/>
      <c r="FM124" s="2682">
        <v>106974</v>
      </c>
      <c r="FN124" s="2683">
        <v>7671</v>
      </c>
      <c r="FO124" s="2673">
        <f t="shared" si="189"/>
        <v>99303</v>
      </c>
      <c r="FP124" s="2684">
        <v>70.608000000000004</v>
      </c>
      <c r="FQ124" s="2685">
        <v>59.707999999999998</v>
      </c>
      <c r="FR124" s="2685">
        <v>393.76400000000001</v>
      </c>
      <c r="FS124" s="2703"/>
      <c r="GD124" s="2678">
        <f t="shared" si="188"/>
        <v>-8.3827000000000567</v>
      </c>
      <c r="GE124" s="1838"/>
      <c r="GK124" s="2703"/>
      <c r="GL124" s="2373"/>
      <c r="GM124" s="2373"/>
      <c r="GN124" s="1781">
        <v>7508.9750271074772</v>
      </c>
      <c r="GO124" s="1774">
        <f>(GN124-AVERAGE(DataUS2!BX124:BX125))/AVERAGE(DataUS2!BS124:BS125)</f>
        <v>0.76033935199361069</v>
      </c>
      <c r="GP124" s="1774">
        <v>0.48774965781326185</v>
      </c>
    </row>
    <row r="125" spans="1:198" s="2612" customFormat="1" ht="13" customHeight="1">
      <c r="A125" s="2612">
        <v>1981</v>
      </c>
      <c r="B125" s="1041">
        <v>2729.8482999999997</v>
      </c>
      <c r="C125" s="1040">
        <v>32.934699999999999</v>
      </c>
      <c r="D125" s="1023">
        <f t="shared" si="126"/>
        <v>393.34199999999998</v>
      </c>
      <c r="E125" s="1028">
        <f t="shared" si="112"/>
        <v>2696.9114</v>
      </c>
      <c r="F125" s="1023">
        <f t="shared" si="113"/>
        <v>3090.2534000000001</v>
      </c>
      <c r="G125" s="1023">
        <f t="shared" si="127"/>
        <v>36.577600000000075</v>
      </c>
      <c r="H125" s="1739">
        <v>3126.8310000000001</v>
      </c>
      <c r="I125" s="2620">
        <f t="shared" si="128"/>
        <v>3126.8311000000003</v>
      </c>
      <c r="J125" s="1023">
        <v>1939.4983</v>
      </c>
      <c r="K125" s="1023">
        <v>520.59299999999996</v>
      </c>
      <c r="L125" s="1023">
        <v>679.26580000000001</v>
      </c>
      <c r="M125" s="1023">
        <v>305.23179999999996</v>
      </c>
      <c r="N125" s="1023">
        <v>317.75779999999997</v>
      </c>
      <c r="O125" s="1039">
        <f t="shared" si="114"/>
        <v>218.59410000000003</v>
      </c>
      <c r="P125" s="1022">
        <v>35.127000000000002</v>
      </c>
      <c r="Q125" s="1022">
        <v>33.191300000000005</v>
      </c>
      <c r="R125" s="1022">
        <v>146.65100000000001</v>
      </c>
      <c r="S125" s="1022">
        <v>9.2017999999999986</v>
      </c>
      <c r="T125" s="1033">
        <v>-5.577</v>
      </c>
      <c r="U125" s="2622">
        <f t="shared" si="129"/>
        <v>200.39000000000001</v>
      </c>
      <c r="V125" s="1022">
        <f t="shared" si="191"/>
        <v>252.44800000000001</v>
      </c>
      <c r="W125" s="1022">
        <v>155.60300000000001</v>
      </c>
      <c r="X125" s="1022">
        <v>96.844999999999999</v>
      </c>
      <c r="Y125" s="1022">
        <v>52.058</v>
      </c>
      <c r="Z125" s="1038">
        <f t="shared" si="130"/>
        <v>0.20621276460894916</v>
      </c>
      <c r="AA125" s="1037">
        <f t="shared" si="115"/>
        <v>371.82150000000001</v>
      </c>
      <c r="AB125" s="1035">
        <f t="shared" si="116"/>
        <v>433.2355</v>
      </c>
      <c r="AC125" s="1022">
        <v>322.87299999999999</v>
      </c>
      <c r="AD125" s="1028">
        <v>110.3625</v>
      </c>
      <c r="AE125" s="1022">
        <v>61.414000000000001</v>
      </c>
      <c r="AF125" s="1038">
        <f t="shared" si="131"/>
        <v>0.14175661966759417</v>
      </c>
      <c r="AG125" s="1021">
        <v>135.5</v>
      </c>
      <c r="AH125" s="1021">
        <f t="shared" si="132"/>
        <v>192.4</v>
      </c>
      <c r="AI125" s="1021">
        <v>56.9</v>
      </c>
      <c r="AJ125" s="1038">
        <f t="shared" si="133"/>
        <v>0.29573804573804574</v>
      </c>
      <c r="AK125" s="1021">
        <f t="shared" si="134"/>
        <v>436.7115</v>
      </c>
      <c r="AL125" s="1021">
        <f t="shared" si="135"/>
        <v>493.2835</v>
      </c>
      <c r="AM125" s="1021">
        <f t="shared" si="136"/>
        <v>286.07600000000002</v>
      </c>
      <c r="AN125" s="1021">
        <f t="shared" si="137"/>
        <v>207.20749999999998</v>
      </c>
      <c r="AO125" s="1021">
        <f t="shared" si="117"/>
        <v>56.57200000000001</v>
      </c>
      <c r="AP125" s="1032">
        <f t="shared" si="138"/>
        <v>0.11468455766308829</v>
      </c>
      <c r="AQ125" s="1037">
        <f t="shared" si="139"/>
        <v>1540.3008</v>
      </c>
      <c r="AR125" s="1035">
        <f t="shared" si="140"/>
        <v>1750.0778</v>
      </c>
      <c r="AS125" s="1022">
        <f t="shared" si="118"/>
        <v>503.2713</v>
      </c>
      <c r="AT125" s="1022">
        <f t="shared" si="119"/>
        <v>1246.8065000000001</v>
      </c>
      <c r="AU125" s="1022">
        <f t="shared" si="141"/>
        <v>209.77699999999999</v>
      </c>
      <c r="AV125" s="1034">
        <f t="shared" si="142"/>
        <v>0.11986724247344889</v>
      </c>
      <c r="AW125" s="1022">
        <f t="shared" si="143"/>
        <v>1403.1197999999999</v>
      </c>
      <c r="AX125" s="1022">
        <f t="shared" si="144"/>
        <v>1595.5398</v>
      </c>
      <c r="AY125" s="1022">
        <v>437.92430000000002</v>
      </c>
      <c r="AZ125" s="1022">
        <v>1157.6155000000001</v>
      </c>
      <c r="BA125" s="1022">
        <v>192.42</v>
      </c>
      <c r="BB125" s="1022">
        <f t="shared" si="145"/>
        <v>137.18100000000001</v>
      </c>
      <c r="BC125" s="1022">
        <f t="shared" si="146"/>
        <v>154.53800000000001</v>
      </c>
      <c r="BD125" s="1022">
        <v>65.346999999999994</v>
      </c>
      <c r="BE125" s="1022">
        <v>89.191000000000003</v>
      </c>
      <c r="BF125" s="1033">
        <v>17.356999999999999</v>
      </c>
      <c r="BG125" s="1036">
        <f t="shared" si="147"/>
        <v>365.80500000000006</v>
      </c>
      <c r="BH125" s="1035">
        <f t="shared" si="148"/>
        <v>435.89800000000002</v>
      </c>
      <c r="BI125" s="1022">
        <f t="shared" si="149"/>
        <v>365.80500000000001</v>
      </c>
      <c r="BJ125" s="1022">
        <f t="shared" si="150"/>
        <v>70.092999999999989</v>
      </c>
      <c r="BK125" s="1034">
        <f t="shared" si="151"/>
        <v>0.16080138013939038</v>
      </c>
      <c r="BL125" s="1022">
        <f t="shared" si="152"/>
        <v>173.887</v>
      </c>
      <c r="BM125" s="1022">
        <v>140.08799999999999</v>
      </c>
      <c r="BN125" s="1022">
        <v>33.798999999999999</v>
      </c>
      <c r="BO125" s="1022">
        <f t="shared" si="153"/>
        <v>262.01100000000002</v>
      </c>
      <c r="BP125" s="1022">
        <v>225.71700000000001</v>
      </c>
      <c r="BQ125" s="1033">
        <v>36.293999999999997</v>
      </c>
      <c r="BR125" s="1027">
        <f t="shared" si="154"/>
        <v>293.49430000000001</v>
      </c>
      <c r="BS125" s="1027">
        <f t="shared" si="120"/>
        <v>84.338999999999999</v>
      </c>
      <c r="BT125" s="1027">
        <f t="shared" si="121"/>
        <v>129.54090000000008</v>
      </c>
      <c r="BU125" s="1027">
        <f t="shared" si="122"/>
        <v>65.172799999999938</v>
      </c>
      <c r="BV125" s="1027">
        <f t="shared" si="123"/>
        <v>14.441599999999999</v>
      </c>
      <c r="BW125" s="1027">
        <v>65.994</v>
      </c>
      <c r="BX125" s="1027">
        <v>239.3</v>
      </c>
      <c r="BY125" s="1027">
        <v>133.2098</v>
      </c>
      <c r="BZ125" s="1027">
        <v>11.434299999999999</v>
      </c>
      <c r="CA125" s="1027">
        <v>18.344999999999999</v>
      </c>
      <c r="CB125" s="1027">
        <v>438.93900000000002</v>
      </c>
      <c r="CC125" s="1027">
        <v>415.48829999999998</v>
      </c>
      <c r="CD125" s="1027">
        <v>3.0073000000000003</v>
      </c>
      <c r="CE125" s="1032">
        <f t="shared" si="124"/>
        <v>4.890076841872619E-2</v>
      </c>
      <c r="CF125" s="2626">
        <f t="shared" si="155"/>
        <v>32.934699999999999</v>
      </c>
      <c r="CG125" s="1030">
        <f t="shared" si="156"/>
        <v>33.134700000000002</v>
      </c>
      <c r="CH125" s="1030">
        <v>91.524000000000001</v>
      </c>
      <c r="CI125" s="1030">
        <v>58.389299999999999</v>
      </c>
      <c r="CJ125" s="1030">
        <f t="shared" si="157"/>
        <v>-0.19999999999999996</v>
      </c>
      <c r="CK125" s="1030">
        <v>0.5</v>
      </c>
      <c r="CL125" s="1031">
        <v>0.7</v>
      </c>
      <c r="CM125" s="1027">
        <f t="shared" si="106"/>
        <v>-17.039000000000001</v>
      </c>
      <c r="CN125" s="1030">
        <v>0</v>
      </c>
      <c r="CO125" s="1030">
        <v>17.039000000000001</v>
      </c>
      <c r="CP125" s="1029">
        <v>-0.122</v>
      </c>
      <c r="CQ125" s="1028">
        <f t="shared" si="158"/>
        <v>611.84253614518013</v>
      </c>
      <c r="CR125" s="1027">
        <f t="shared" si="159"/>
        <v>293.49430000000001</v>
      </c>
      <c r="CS125" s="1027">
        <f t="shared" si="160"/>
        <v>135.5</v>
      </c>
      <c r="CT125" s="1020">
        <f t="shared" si="161"/>
        <v>83.212536145180223</v>
      </c>
      <c r="CU125" s="1020">
        <f t="shared" si="162"/>
        <v>33.134700000000002</v>
      </c>
      <c r="CV125" s="1020">
        <v>66.501000000000005</v>
      </c>
      <c r="CW125" s="1020">
        <v>93.893000000000001</v>
      </c>
      <c r="CX125" s="2732">
        <v>116.73699999999999</v>
      </c>
      <c r="CY125" s="1019"/>
      <c r="CZ125" s="1028">
        <f t="shared" si="163"/>
        <v>1965.9104638548199</v>
      </c>
      <c r="DA125" s="1027">
        <f t="shared" si="164"/>
        <v>1246.8065000000001</v>
      </c>
      <c r="DB125" s="1027">
        <f t="shared" si="165"/>
        <v>365.80500000000006</v>
      </c>
      <c r="DC125" s="1020">
        <f t="shared" si="166"/>
        <v>353.49896385481986</v>
      </c>
      <c r="DD125" s="1029">
        <f t="shared" si="167"/>
        <v>-0.19999999999999996</v>
      </c>
      <c r="DE125" s="1028">
        <f t="shared" si="168"/>
        <v>854.22910000000013</v>
      </c>
      <c r="DF125" s="1027">
        <f t="shared" si="169"/>
        <v>218.59410000000003</v>
      </c>
      <c r="DG125" s="1020">
        <f t="shared" si="170"/>
        <v>84.338999999999999</v>
      </c>
      <c r="DH125" s="1020">
        <f t="shared" si="171"/>
        <v>354.42700000000002</v>
      </c>
      <c r="DI125" s="1019">
        <f t="shared" si="172"/>
        <v>55.490455187680197</v>
      </c>
      <c r="DJ125" s="1019">
        <f t="shared" si="173"/>
        <v>298.93654481231982</v>
      </c>
      <c r="DK125" s="1020">
        <v>196.869</v>
      </c>
      <c r="DL125" s="1019">
        <f t="shared" si="174"/>
        <v>139.8294551876802</v>
      </c>
      <c r="DM125" s="1019">
        <f t="shared" si="175"/>
        <v>495.80554481231979</v>
      </c>
      <c r="DN125" s="1020">
        <v>345.16500000000002</v>
      </c>
      <c r="DO125" s="1019">
        <v>9.2620000000000005</v>
      </c>
      <c r="DP125" s="1026">
        <f t="shared" si="176"/>
        <v>307.2</v>
      </c>
      <c r="DQ125" s="1020">
        <f t="shared" si="177"/>
        <v>307.2</v>
      </c>
      <c r="DR125" s="2638">
        <v>0</v>
      </c>
      <c r="DS125" s="1020">
        <v>209.2</v>
      </c>
      <c r="DT125" s="1020">
        <f t="shared" si="178"/>
        <v>98</v>
      </c>
      <c r="DU125" s="1020">
        <v>98</v>
      </c>
      <c r="DV125" s="1025">
        <f t="shared" si="179"/>
        <v>2136.8785999999996</v>
      </c>
      <c r="DW125" s="1022">
        <f t="shared" si="180"/>
        <v>457.57148095749994</v>
      </c>
      <c r="DX125" s="1022">
        <f t="shared" si="181"/>
        <v>1501.7176045095594</v>
      </c>
      <c r="DY125" s="1022">
        <f t="shared" si="182"/>
        <v>177.58731453294072</v>
      </c>
      <c r="DZ125" s="1022">
        <f t="shared" si="183"/>
        <v>2249.3201999999997</v>
      </c>
      <c r="EA125" s="1022">
        <v>236.8065</v>
      </c>
      <c r="EB125" s="1022">
        <v>9.2620000000000005</v>
      </c>
      <c r="EC125" s="1022">
        <f t="shared" si="190"/>
        <v>0</v>
      </c>
      <c r="ED125" s="1022">
        <v>-0.20200000000000001</v>
      </c>
      <c r="EE125" s="1024">
        <f t="shared" si="184"/>
        <v>227.5445</v>
      </c>
      <c r="EF125" s="1022">
        <f t="shared" si="185"/>
        <v>279.60250000000002</v>
      </c>
      <c r="EG125" s="1024">
        <f t="shared" si="186"/>
        <v>292.91929999999991</v>
      </c>
      <c r="EH125" s="2593">
        <v>0.90219999999999978</v>
      </c>
      <c r="EI125" s="1741">
        <v>-49.262</v>
      </c>
      <c r="EJ125" s="1023">
        <v>-8.9380000000000006</v>
      </c>
      <c r="EK125" s="1023">
        <f t="shared" si="125"/>
        <v>103.35199999999999</v>
      </c>
      <c r="EL125" s="1023">
        <v>33.259</v>
      </c>
      <c r="EM125" s="1023">
        <f t="shared" si="103"/>
        <v>-73.582999999999998</v>
      </c>
      <c r="EN125" s="1135">
        <v>9.9480000000000004</v>
      </c>
      <c r="EO125" s="1023">
        <f t="shared" si="187"/>
        <v>-83.531000000000006</v>
      </c>
      <c r="EP125" s="1134">
        <v>50.45</v>
      </c>
      <c r="EQ125" s="1134">
        <v>133.922</v>
      </c>
      <c r="ER125" s="1134">
        <v>13.032</v>
      </c>
      <c r="ES125" s="1567">
        <f>ER125/DataUS1!B125</f>
        <v>4.7738916481183226E-3</v>
      </c>
      <c r="ET125" s="1134">
        <f>ER125+DataUS1!EN125</f>
        <v>22.98</v>
      </c>
      <c r="EU125" s="1741">
        <v>52.27</v>
      </c>
      <c r="EV125" s="2680">
        <v>50.752000000000002</v>
      </c>
      <c r="EW125" s="2680">
        <v>73.424000000000007</v>
      </c>
      <c r="EX125" s="2680">
        <v>88.228999999999999</v>
      </c>
      <c r="EY125" s="2680">
        <v>43.036000000000001</v>
      </c>
      <c r="EZ125" s="2680">
        <v>85.81</v>
      </c>
      <c r="FA125" s="2680">
        <v>89.887</v>
      </c>
      <c r="FB125" s="2680">
        <v>45.761000000000003</v>
      </c>
      <c r="FC125" s="2680">
        <v>41.686539237627031</v>
      </c>
      <c r="FD125" s="2680">
        <v>40.15007822342826</v>
      </c>
      <c r="FE125" s="1781">
        <v>230008</v>
      </c>
      <c r="FF125" s="1781">
        <v>158033.20000000001</v>
      </c>
      <c r="FG125" s="2672">
        <f t="shared" ref="FG125:FG146" si="192">FF125/FE125</f>
        <v>0.68707697123578315</v>
      </c>
      <c r="FH125" s="1781">
        <v>102425.79</v>
      </c>
      <c r="FI125" s="1781">
        <v>93672.79</v>
      </c>
      <c r="FJ125" s="1781">
        <v>8753</v>
      </c>
      <c r="FK125" s="1781">
        <v>110689.69</v>
      </c>
      <c r="FL125" s="2641"/>
      <c r="FM125" s="2682">
        <v>108676</v>
      </c>
      <c r="FN125" s="2683">
        <v>8276</v>
      </c>
      <c r="FO125" s="2673">
        <f t="shared" si="189"/>
        <v>100400</v>
      </c>
      <c r="FP125" s="2684">
        <v>81.054000000000002</v>
      </c>
      <c r="FQ125" s="2685">
        <v>68.884</v>
      </c>
      <c r="FR125" s="2685">
        <v>443.73200000000003</v>
      </c>
      <c r="FS125" s="2703"/>
      <c r="GD125" s="2678">
        <f t="shared" si="188"/>
        <v>-3.2477000000000089</v>
      </c>
      <c r="GE125" s="1838"/>
      <c r="GK125" s="2703"/>
      <c r="GL125" s="2373"/>
      <c r="GM125" s="2373"/>
      <c r="GN125" s="1781">
        <v>8302.5357268129883</v>
      </c>
      <c r="GO125" s="1774">
        <f>(GN125-AVERAGE(DataUS2!BX125:BX126))/AVERAGE(DataUS2!BS125:BS126)</f>
        <v>0.7602855926758032</v>
      </c>
      <c r="GP125" s="1774">
        <v>0.49187382438011001</v>
      </c>
    </row>
    <row r="126" spans="1:198" s="2612" customFormat="1" ht="13" customHeight="1">
      <c r="A126" s="2612">
        <v>1982</v>
      </c>
      <c r="B126" s="1041">
        <v>2851.4112999999998</v>
      </c>
      <c r="C126" s="1040">
        <v>36.51</v>
      </c>
      <c r="D126" s="1023">
        <f t="shared" si="126"/>
        <v>433.541</v>
      </c>
      <c r="E126" s="1028">
        <f t="shared" si="112"/>
        <v>2814.9119000000001</v>
      </c>
      <c r="F126" s="1023">
        <f t="shared" si="113"/>
        <v>3248.4529000000002</v>
      </c>
      <c r="G126" s="1023">
        <f t="shared" si="127"/>
        <v>4.7393999999994776</v>
      </c>
      <c r="H126" s="1739">
        <v>3253.1922999999997</v>
      </c>
      <c r="I126" s="2620">
        <f t="shared" si="128"/>
        <v>3253.1923999999999</v>
      </c>
      <c r="J126" s="1023">
        <v>2075.4928</v>
      </c>
      <c r="K126" s="1023">
        <v>568.13300000000004</v>
      </c>
      <c r="L126" s="1023">
        <v>629.54680000000008</v>
      </c>
      <c r="M126" s="1023">
        <v>283.20330000000001</v>
      </c>
      <c r="N126" s="1023">
        <v>303.18349999999998</v>
      </c>
      <c r="O126" s="1039">
        <f t="shared" si="114"/>
        <v>221.435</v>
      </c>
      <c r="P126" s="1022">
        <v>38.36</v>
      </c>
      <c r="Q126" s="1022">
        <v>25.555</v>
      </c>
      <c r="R126" s="1022">
        <v>152.91499999999999</v>
      </c>
      <c r="S126" s="1022">
        <v>9.0860000000000003</v>
      </c>
      <c r="T126" s="1033">
        <v>-4.4809999999999999</v>
      </c>
      <c r="U126" s="2622">
        <f t="shared" si="129"/>
        <v>225.25899999999996</v>
      </c>
      <c r="V126" s="1022">
        <f t="shared" si="191"/>
        <v>281.01799999999997</v>
      </c>
      <c r="W126" s="1022">
        <v>173.69499999999999</v>
      </c>
      <c r="X126" s="1022">
        <v>107.32299999999999</v>
      </c>
      <c r="Y126" s="1022">
        <v>55.759</v>
      </c>
      <c r="Z126" s="1038">
        <f t="shared" si="130"/>
        <v>0.19841789493911424</v>
      </c>
      <c r="AA126" s="1037">
        <f t="shared" si="115"/>
        <v>385.77260000000001</v>
      </c>
      <c r="AB126" s="1035">
        <f t="shared" si="116"/>
        <v>453.16160000000002</v>
      </c>
      <c r="AC126" s="1022">
        <v>336.9248</v>
      </c>
      <c r="AD126" s="1028">
        <v>116.2368</v>
      </c>
      <c r="AE126" s="1022">
        <v>67.388999999999996</v>
      </c>
      <c r="AF126" s="1038">
        <f t="shared" si="131"/>
        <v>0.14870854017639623</v>
      </c>
      <c r="AG126" s="1021">
        <v>157</v>
      </c>
      <c r="AH126" s="1021">
        <f t="shared" si="132"/>
        <v>217.8</v>
      </c>
      <c r="AI126" s="1021">
        <v>60.8</v>
      </c>
      <c r="AJ126" s="1038">
        <f t="shared" si="133"/>
        <v>0.27915518824609731</v>
      </c>
      <c r="AK126" s="1021">
        <f t="shared" si="134"/>
        <v>454.03160000000003</v>
      </c>
      <c r="AL126" s="1021">
        <f t="shared" si="135"/>
        <v>516.37959999999998</v>
      </c>
      <c r="AM126" s="1021">
        <f t="shared" si="136"/>
        <v>292.81979999999999</v>
      </c>
      <c r="AN126" s="1021">
        <f t="shared" si="137"/>
        <v>223.5598</v>
      </c>
      <c r="AO126" s="1021">
        <f t="shared" si="117"/>
        <v>62.347999999999999</v>
      </c>
      <c r="AP126" s="1032">
        <f t="shared" si="138"/>
        <v>0.12074063344098024</v>
      </c>
      <c r="AQ126" s="1037">
        <f t="shared" si="139"/>
        <v>1586.9293</v>
      </c>
      <c r="AR126" s="1035">
        <f t="shared" si="140"/>
        <v>1820.2193</v>
      </c>
      <c r="AS126" s="1022">
        <f t="shared" si="118"/>
        <v>519.45499999999993</v>
      </c>
      <c r="AT126" s="1022">
        <f t="shared" si="119"/>
        <v>1300.7643</v>
      </c>
      <c r="AU126" s="1022">
        <f t="shared" si="141"/>
        <v>233.29</v>
      </c>
      <c r="AV126" s="1034">
        <f t="shared" si="142"/>
        <v>0.12816587539754137</v>
      </c>
      <c r="AW126" s="1022">
        <f t="shared" si="143"/>
        <v>1436.8583000000001</v>
      </c>
      <c r="AX126" s="1022">
        <f t="shared" si="144"/>
        <v>1649.6983</v>
      </c>
      <c r="AY126" s="1022">
        <v>449.32499999999999</v>
      </c>
      <c r="AZ126" s="1022">
        <v>1200.3733</v>
      </c>
      <c r="BA126" s="1022">
        <v>212.84</v>
      </c>
      <c r="BB126" s="1022">
        <f t="shared" si="145"/>
        <v>150.07100000000003</v>
      </c>
      <c r="BC126" s="1022">
        <f t="shared" si="146"/>
        <v>170.52100000000002</v>
      </c>
      <c r="BD126" s="1022">
        <v>70.13</v>
      </c>
      <c r="BE126" s="1022">
        <v>100.39100000000001</v>
      </c>
      <c r="BF126" s="1033">
        <v>20.45</v>
      </c>
      <c r="BG126" s="1036">
        <f t="shared" si="147"/>
        <v>395.51599999999996</v>
      </c>
      <c r="BH126" s="1035">
        <f t="shared" si="148"/>
        <v>472.61899999999997</v>
      </c>
      <c r="BI126" s="1022">
        <f t="shared" si="149"/>
        <v>395.51599999999996</v>
      </c>
      <c r="BJ126" s="1022">
        <f t="shared" si="150"/>
        <v>77.103000000000009</v>
      </c>
      <c r="BK126" s="1034">
        <f t="shared" si="151"/>
        <v>0.16313986530376479</v>
      </c>
      <c r="BL126" s="1022">
        <f t="shared" si="152"/>
        <v>188.58199999999999</v>
      </c>
      <c r="BM126" s="1022">
        <v>151.006</v>
      </c>
      <c r="BN126" s="1022">
        <v>37.576000000000001</v>
      </c>
      <c r="BO126" s="1022">
        <f t="shared" si="153"/>
        <v>284.03699999999998</v>
      </c>
      <c r="BP126" s="1022">
        <v>244.51</v>
      </c>
      <c r="BQ126" s="1033">
        <v>39.527000000000001</v>
      </c>
      <c r="BR126" s="1027">
        <f t="shared" si="154"/>
        <v>286.16499999999996</v>
      </c>
      <c r="BS126" s="1027">
        <f t="shared" si="120"/>
        <v>66.498999999999995</v>
      </c>
      <c r="BT126" s="1027">
        <f t="shared" si="121"/>
        <v>140.303</v>
      </c>
      <c r="BU126" s="1027">
        <f t="shared" si="122"/>
        <v>61.503499999999974</v>
      </c>
      <c r="BV126" s="1027">
        <f t="shared" si="123"/>
        <v>17.859500000000001</v>
      </c>
      <c r="BW126" s="1027">
        <v>48.762999999999998</v>
      </c>
      <c r="BX126" s="1027">
        <v>258.28229999999996</v>
      </c>
      <c r="BY126" s="1027">
        <v>141.7423</v>
      </c>
      <c r="BZ126" s="1027">
        <v>8.8209999999999997</v>
      </c>
      <c r="CA126" s="1027">
        <v>17.736000000000001</v>
      </c>
      <c r="CB126" s="1027">
        <v>501.00079999999997</v>
      </c>
      <c r="CC126" s="1027">
        <v>477.23779999999999</v>
      </c>
      <c r="CD126" s="1027">
        <v>9.0385000000000009</v>
      </c>
      <c r="CE126" s="1032">
        <f t="shared" si="124"/>
        <v>-1.3942295966895966E-2</v>
      </c>
      <c r="CF126" s="2626">
        <f t="shared" si="155"/>
        <v>36.510000000000005</v>
      </c>
      <c r="CG126" s="1030">
        <f t="shared" si="156"/>
        <v>36.710000000000008</v>
      </c>
      <c r="CH126" s="1030">
        <v>100.4933</v>
      </c>
      <c r="CI126" s="1030">
        <v>63.783299999999997</v>
      </c>
      <c r="CJ126" s="1030">
        <f t="shared" si="157"/>
        <v>-0.19999999999999996</v>
      </c>
      <c r="CK126" s="1030">
        <v>0.5</v>
      </c>
      <c r="CL126" s="1031">
        <v>0.7</v>
      </c>
      <c r="CM126" s="1027">
        <f t="shared" si="106"/>
        <v>-19.835799999999999</v>
      </c>
      <c r="CN126" s="1030">
        <v>0</v>
      </c>
      <c r="CO126" s="1030">
        <v>19.835799999999999</v>
      </c>
      <c r="CP126" s="1029">
        <v>-0.113</v>
      </c>
      <c r="CQ126" s="1028">
        <f t="shared" si="158"/>
        <v>641.766813038804</v>
      </c>
      <c r="CR126" s="1027">
        <f t="shared" si="159"/>
        <v>286.16499999999996</v>
      </c>
      <c r="CS126" s="1027">
        <f t="shared" si="160"/>
        <v>157</v>
      </c>
      <c r="CT126" s="1020">
        <f t="shared" si="161"/>
        <v>81.873813038803931</v>
      </c>
      <c r="CU126" s="1020">
        <f t="shared" si="162"/>
        <v>36.710000000000008</v>
      </c>
      <c r="CV126" s="1020">
        <v>80.018000000000001</v>
      </c>
      <c r="CW126" s="1020">
        <v>111.785</v>
      </c>
      <c r="CX126" s="2732">
        <v>138.91</v>
      </c>
      <c r="CY126" s="1019"/>
      <c r="CZ126" s="1028">
        <f t="shared" si="163"/>
        <v>2068.2380869611961</v>
      </c>
      <c r="DA126" s="1027">
        <f t="shared" si="164"/>
        <v>1300.7643</v>
      </c>
      <c r="DB126" s="1027">
        <f t="shared" si="165"/>
        <v>395.51599999999996</v>
      </c>
      <c r="DC126" s="1020">
        <f t="shared" si="166"/>
        <v>372.15778696119605</v>
      </c>
      <c r="DD126" s="1029">
        <f t="shared" si="167"/>
        <v>-0.19999999999999996</v>
      </c>
      <c r="DE126" s="1028">
        <f t="shared" si="168"/>
        <v>862.23299999999995</v>
      </c>
      <c r="DF126" s="1027">
        <f t="shared" si="169"/>
        <v>221.435</v>
      </c>
      <c r="DG126" s="1020">
        <f t="shared" si="170"/>
        <v>66.498999999999995</v>
      </c>
      <c r="DH126" s="1020">
        <f t="shared" si="171"/>
        <v>364.21300000000002</v>
      </c>
      <c r="DI126" s="1019">
        <f t="shared" si="172"/>
        <v>57.032769280410548</v>
      </c>
      <c r="DJ126" s="1019">
        <f t="shared" si="173"/>
        <v>307.18023071958947</v>
      </c>
      <c r="DK126" s="1020">
        <v>210.08600000000001</v>
      </c>
      <c r="DL126" s="1019">
        <f t="shared" si="174"/>
        <v>123.53176928041054</v>
      </c>
      <c r="DM126" s="1019">
        <f t="shared" si="175"/>
        <v>517.26623071958943</v>
      </c>
      <c r="DN126" s="1020">
        <v>354.11</v>
      </c>
      <c r="DO126" s="1019">
        <v>10.103</v>
      </c>
      <c r="DP126" s="1026">
        <f t="shared" si="176"/>
        <v>342.6</v>
      </c>
      <c r="DQ126" s="1020">
        <f t="shared" si="177"/>
        <v>342.6</v>
      </c>
      <c r="DR126" s="2638">
        <v>0</v>
      </c>
      <c r="DS126" s="1020">
        <v>242.2</v>
      </c>
      <c r="DT126" s="1020">
        <f t="shared" si="178"/>
        <v>100.40000000000002</v>
      </c>
      <c r="DU126" s="1020">
        <v>100.40000000000002</v>
      </c>
      <c r="DV126" s="1025">
        <f t="shared" si="179"/>
        <v>2293.5367999999999</v>
      </c>
      <c r="DW126" s="1022">
        <f t="shared" si="180"/>
        <v>500.37554375839341</v>
      </c>
      <c r="DX126" s="1022">
        <f t="shared" si="181"/>
        <v>1586.3940372855122</v>
      </c>
      <c r="DY126" s="1022">
        <f t="shared" si="182"/>
        <v>206.77781895609434</v>
      </c>
      <c r="DZ126" s="1022">
        <f t="shared" si="183"/>
        <v>2411.7963</v>
      </c>
      <c r="EA126" s="1022">
        <v>263.91129999999998</v>
      </c>
      <c r="EB126" s="1022">
        <v>10.103</v>
      </c>
      <c r="EC126" s="1022">
        <f t="shared" si="190"/>
        <v>0</v>
      </c>
      <c r="ED126" s="1022">
        <v>-0.19900000000000001</v>
      </c>
      <c r="EE126" s="1024">
        <f t="shared" si="184"/>
        <v>253.80829999999997</v>
      </c>
      <c r="EF126" s="1022">
        <f t="shared" si="185"/>
        <v>309.56729999999999</v>
      </c>
      <c r="EG126" s="1024">
        <f t="shared" si="186"/>
        <v>315.51079999999996</v>
      </c>
      <c r="EH126" s="2593">
        <v>52.159500000000001</v>
      </c>
      <c r="EI126" s="1741">
        <v>-137.464</v>
      </c>
      <c r="EJ126" s="1023">
        <v>-9.7910000000000004</v>
      </c>
      <c r="EK126" s="1023">
        <f t="shared" si="125"/>
        <v>110.732</v>
      </c>
      <c r="EL126" s="1023">
        <v>33.628999999999998</v>
      </c>
      <c r="EM126" s="1023">
        <f t="shared" si="103"/>
        <v>-161.30199999999999</v>
      </c>
      <c r="EN126" s="1135">
        <v>13.553000000000001</v>
      </c>
      <c r="EO126" s="1023">
        <f t="shared" si="187"/>
        <v>-174.85499999999999</v>
      </c>
      <c r="EP126" s="1134">
        <v>54.253</v>
      </c>
      <c r="EQ126" s="1134">
        <v>229.11199999999999</v>
      </c>
      <c r="ER126" s="1134">
        <v>14.356299999999999</v>
      </c>
      <c r="ES126" s="1567">
        <f>ER126/DataUS1!B126</f>
        <v>5.0348050454874747E-3</v>
      </c>
      <c r="ET126" s="1134">
        <f>ER126+DataUS1!EN126</f>
        <v>27.909300000000002</v>
      </c>
      <c r="EU126" s="1741">
        <v>55.459000000000003</v>
      </c>
      <c r="EV126" s="2680">
        <v>53.563000000000002</v>
      </c>
      <c r="EW126" s="2680">
        <v>77.16</v>
      </c>
      <c r="EX126" s="2680">
        <v>93.088999999999999</v>
      </c>
      <c r="EY126" s="2680">
        <v>45.34</v>
      </c>
      <c r="EZ126" s="2680">
        <v>86.203999999999994</v>
      </c>
      <c r="FA126" s="2680">
        <v>86.855000000000004</v>
      </c>
      <c r="FB126" s="2680">
        <v>48.768000000000001</v>
      </c>
      <c r="FC126" s="2680">
        <v>44.254686869428035</v>
      </c>
      <c r="FD126" s="2680">
        <v>43.518992832980288</v>
      </c>
      <c r="FE126" s="1781">
        <v>232218</v>
      </c>
      <c r="FF126" s="1781">
        <v>160665.4</v>
      </c>
      <c r="FG126" s="2672">
        <f t="shared" si="192"/>
        <v>0.69187315367456437</v>
      </c>
      <c r="FH126" s="1781">
        <v>101060.62</v>
      </c>
      <c r="FI126" s="1781">
        <v>92137.62</v>
      </c>
      <c r="FJ126" s="1781">
        <v>8923</v>
      </c>
      <c r="FK126" s="1781">
        <v>111759.62</v>
      </c>
      <c r="FL126" s="2641"/>
      <c r="FM126" s="2682">
        <v>110244</v>
      </c>
      <c r="FN126" s="2683">
        <v>10715</v>
      </c>
      <c r="FO126" s="2673">
        <f t="shared" si="189"/>
        <v>99529</v>
      </c>
      <c r="FP126" s="2684">
        <v>90.072000000000003</v>
      </c>
      <c r="FQ126" s="2685">
        <v>76.09</v>
      </c>
      <c r="FR126" s="2685">
        <v>482.87200000000001</v>
      </c>
      <c r="FS126" s="2703"/>
      <c r="GD126" s="2678">
        <f t="shared" si="188"/>
        <v>3.4189999999999827</v>
      </c>
      <c r="GE126" s="1838"/>
      <c r="GK126" s="2703"/>
      <c r="GL126" s="2373"/>
      <c r="GM126" s="2373"/>
      <c r="GN126" s="1781">
        <v>8853.0955040548979</v>
      </c>
      <c r="GO126" s="1774">
        <f>(GN126-AVERAGE(DataUS2!BX126:BX127))/AVERAGE(DataUS2!BS126:BS127)</f>
        <v>0.75933794483430173</v>
      </c>
      <c r="GP126" s="1774">
        <v>0.49560066284051613</v>
      </c>
    </row>
    <row r="127" spans="1:198" s="2612" customFormat="1" ht="13" customHeight="1">
      <c r="A127" s="2612">
        <v>1983</v>
      </c>
      <c r="B127" s="1041">
        <v>3070.893</v>
      </c>
      <c r="C127" s="1040">
        <v>37.084800000000001</v>
      </c>
      <c r="D127" s="1023">
        <f t="shared" si="126"/>
        <v>451.10699999999997</v>
      </c>
      <c r="E127" s="1028">
        <f t="shared" si="112"/>
        <v>3033.8067000000001</v>
      </c>
      <c r="F127" s="1023">
        <f t="shared" si="113"/>
        <v>3484.9137000000001</v>
      </c>
      <c r="G127" s="1023">
        <f t="shared" si="127"/>
        <v>49.694799999999759</v>
      </c>
      <c r="H127" s="1739">
        <v>3534.6084999999998</v>
      </c>
      <c r="I127" s="2620">
        <f t="shared" si="128"/>
        <v>3534.6085999999996</v>
      </c>
      <c r="J127" s="1023">
        <v>2288.5767999999998</v>
      </c>
      <c r="K127" s="1023">
        <v>610.53</v>
      </c>
      <c r="L127" s="1023">
        <v>687.14949999999999</v>
      </c>
      <c r="M127" s="1023">
        <v>276.99029999999999</v>
      </c>
      <c r="N127" s="1023">
        <v>328.63799999999998</v>
      </c>
      <c r="O127" s="1039">
        <f t="shared" si="114"/>
        <v>238.797</v>
      </c>
      <c r="P127" s="1022">
        <v>41.033000000000001</v>
      </c>
      <c r="Q127" s="1022">
        <v>22.6615</v>
      </c>
      <c r="R127" s="1022">
        <v>168.018</v>
      </c>
      <c r="S127" s="1022">
        <v>10.2645</v>
      </c>
      <c r="T127" s="1033">
        <v>-3.18</v>
      </c>
      <c r="U127" s="2622">
        <f t="shared" si="129"/>
        <v>249.00800000000001</v>
      </c>
      <c r="V127" s="1022">
        <f t="shared" si="191"/>
        <v>307.13400000000001</v>
      </c>
      <c r="W127" s="1022">
        <v>189.00700000000001</v>
      </c>
      <c r="X127" s="1022">
        <v>118.127</v>
      </c>
      <c r="Y127" s="1022">
        <v>58.125999999999998</v>
      </c>
      <c r="Z127" s="1038">
        <f t="shared" si="130"/>
        <v>0.18925289938593576</v>
      </c>
      <c r="AA127" s="1037">
        <f t="shared" si="115"/>
        <v>410.1986</v>
      </c>
      <c r="AB127" s="1035">
        <f t="shared" si="116"/>
        <v>479.06560000000002</v>
      </c>
      <c r="AC127" s="1022">
        <v>357.76229999999998</v>
      </c>
      <c r="AD127" s="1028">
        <v>121.30330000000001</v>
      </c>
      <c r="AE127" s="1022">
        <v>68.867000000000004</v>
      </c>
      <c r="AF127" s="1038">
        <f t="shared" si="131"/>
        <v>0.14375275536377483</v>
      </c>
      <c r="AG127" s="1021">
        <v>174.5</v>
      </c>
      <c r="AH127" s="1021">
        <f t="shared" si="132"/>
        <v>237.7</v>
      </c>
      <c r="AI127" s="1021">
        <v>63.2</v>
      </c>
      <c r="AJ127" s="1038">
        <f t="shared" si="133"/>
        <v>0.26588136306268406</v>
      </c>
      <c r="AK127" s="1021">
        <f t="shared" si="134"/>
        <v>484.70659999999998</v>
      </c>
      <c r="AL127" s="1021">
        <f t="shared" si="135"/>
        <v>548.49959999999999</v>
      </c>
      <c r="AM127" s="1021">
        <f t="shared" si="136"/>
        <v>309.0693</v>
      </c>
      <c r="AN127" s="1021">
        <f t="shared" si="137"/>
        <v>239.43029999999999</v>
      </c>
      <c r="AO127" s="1021">
        <f t="shared" si="117"/>
        <v>63.792999999999992</v>
      </c>
      <c r="AP127" s="1032">
        <f t="shared" si="138"/>
        <v>0.11630455154388443</v>
      </c>
      <c r="AQ127" s="1037">
        <f t="shared" si="139"/>
        <v>1714.5491000000002</v>
      </c>
      <c r="AR127" s="1035">
        <f t="shared" si="140"/>
        <v>1957.0761000000002</v>
      </c>
      <c r="AS127" s="1022">
        <f t="shared" si="118"/>
        <v>582.05229999999995</v>
      </c>
      <c r="AT127" s="1022">
        <f t="shared" si="119"/>
        <v>1375.0238000000002</v>
      </c>
      <c r="AU127" s="1022">
        <f t="shared" si="141"/>
        <v>242.52699999999999</v>
      </c>
      <c r="AV127" s="1034">
        <f t="shared" si="142"/>
        <v>0.12392313206420535</v>
      </c>
      <c r="AW127" s="1022">
        <f t="shared" si="143"/>
        <v>1541.7756000000002</v>
      </c>
      <c r="AX127" s="1022">
        <f t="shared" si="144"/>
        <v>1761.0716000000002</v>
      </c>
      <c r="AY127" s="1022">
        <v>498.01779999999997</v>
      </c>
      <c r="AZ127" s="1022">
        <v>1263.0538000000001</v>
      </c>
      <c r="BA127" s="1022">
        <v>219.29599999999999</v>
      </c>
      <c r="BB127" s="1022">
        <f t="shared" si="145"/>
        <v>172.77350000000001</v>
      </c>
      <c r="BC127" s="1022">
        <f t="shared" si="146"/>
        <v>196.00450000000001</v>
      </c>
      <c r="BD127" s="1022">
        <v>84.034499999999994</v>
      </c>
      <c r="BE127" s="1022">
        <v>111.97</v>
      </c>
      <c r="BF127" s="1033">
        <v>23.231000000000002</v>
      </c>
      <c r="BG127" s="1036">
        <f t="shared" si="147"/>
        <v>421.25400000000002</v>
      </c>
      <c r="BH127" s="1035">
        <f t="shared" si="148"/>
        <v>502.84100000000001</v>
      </c>
      <c r="BI127" s="1022">
        <f t="shared" si="149"/>
        <v>421.25400000000002</v>
      </c>
      <c r="BJ127" s="1022">
        <f t="shared" si="150"/>
        <v>81.586999999999989</v>
      </c>
      <c r="BK127" s="1034">
        <f t="shared" si="151"/>
        <v>0.16225208366064023</v>
      </c>
      <c r="BL127" s="1022">
        <f t="shared" si="152"/>
        <v>200.40899999999999</v>
      </c>
      <c r="BM127" s="1022">
        <v>159.72499999999999</v>
      </c>
      <c r="BN127" s="1022">
        <v>40.683999999999997</v>
      </c>
      <c r="BO127" s="1022">
        <f t="shared" si="153"/>
        <v>302.43200000000002</v>
      </c>
      <c r="BP127" s="1022">
        <v>261.529</v>
      </c>
      <c r="BQ127" s="1033">
        <v>40.902999999999999</v>
      </c>
      <c r="BR127" s="1027">
        <f t="shared" si="154"/>
        <v>339.52529999999996</v>
      </c>
      <c r="BS127" s="1027">
        <f t="shared" si="120"/>
        <v>80.647999999999996</v>
      </c>
      <c r="BT127" s="1027">
        <f t="shared" si="121"/>
        <v>142.678</v>
      </c>
      <c r="BU127" s="1027">
        <f t="shared" si="122"/>
        <v>95.718799999999987</v>
      </c>
      <c r="BV127" s="1027">
        <f t="shared" si="123"/>
        <v>20.480499999999999</v>
      </c>
      <c r="BW127" s="1027">
        <v>61.720999999999997</v>
      </c>
      <c r="BX127" s="1027">
        <v>266.63380000000001</v>
      </c>
      <c r="BY127" s="1027">
        <v>147.53579999999999</v>
      </c>
      <c r="BZ127" s="1027">
        <v>10.545500000000001</v>
      </c>
      <c r="CA127" s="1027">
        <v>18.927</v>
      </c>
      <c r="CB127" s="1027">
        <v>509.97730000000001</v>
      </c>
      <c r="CC127" s="1027">
        <v>486.39729999999997</v>
      </c>
      <c r="CD127" s="1027">
        <v>9.9350000000000005</v>
      </c>
      <c r="CE127" s="1032">
        <f t="shared" si="124"/>
        <v>8.735483520478686E-2</v>
      </c>
      <c r="CF127" s="2626">
        <f t="shared" si="155"/>
        <v>37.084800000000008</v>
      </c>
      <c r="CG127" s="1030">
        <f t="shared" si="156"/>
        <v>37.18480000000001</v>
      </c>
      <c r="CH127" s="1030">
        <v>101.2818</v>
      </c>
      <c r="CI127" s="1030">
        <v>64.096999999999994</v>
      </c>
      <c r="CJ127" s="1030">
        <f t="shared" si="157"/>
        <v>-9.9999999999999978E-2</v>
      </c>
      <c r="CK127" s="1030">
        <v>0.6</v>
      </c>
      <c r="CL127" s="1031">
        <v>0.7</v>
      </c>
      <c r="CM127" s="1027">
        <f t="shared" si="106"/>
        <v>-20.4955</v>
      </c>
      <c r="CN127" s="1030">
        <v>0</v>
      </c>
      <c r="CO127" s="1030">
        <v>20.4955</v>
      </c>
      <c r="CP127" s="1029">
        <v>-0.10100000000000001</v>
      </c>
      <c r="CQ127" s="1028">
        <f t="shared" si="158"/>
        <v>738.790609149945</v>
      </c>
      <c r="CR127" s="1027">
        <f t="shared" si="159"/>
        <v>339.52529999999996</v>
      </c>
      <c r="CS127" s="1027">
        <f t="shared" si="160"/>
        <v>174.5</v>
      </c>
      <c r="CT127" s="1020">
        <f t="shared" si="161"/>
        <v>95.984509149944998</v>
      </c>
      <c r="CU127" s="1020">
        <f t="shared" si="162"/>
        <v>37.18480000000001</v>
      </c>
      <c r="CV127" s="1020">
        <v>91.596000000000004</v>
      </c>
      <c r="CW127" s="1020">
        <v>124.581</v>
      </c>
      <c r="CX127" s="2732">
        <v>156.876</v>
      </c>
      <c r="CY127" s="1019"/>
      <c r="CZ127" s="1028">
        <f t="shared" si="163"/>
        <v>2184.8998908500553</v>
      </c>
      <c r="DA127" s="1027">
        <f t="shared" si="164"/>
        <v>1375.0238000000002</v>
      </c>
      <c r="DB127" s="1027">
        <f t="shared" si="165"/>
        <v>421.25400000000002</v>
      </c>
      <c r="DC127" s="1020">
        <f t="shared" si="166"/>
        <v>388.72209085005494</v>
      </c>
      <c r="DD127" s="1029">
        <f t="shared" si="167"/>
        <v>-9.9999999999999978E-2</v>
      </c>
      <c r="DE127" s="1028">
        <f t="shared" si="168"/>
        <v>907.26799999999992</v>
      </c>
      <c r="DF127" s="1027">
        <f t="shared" si="169"/>
        <v>238.797</v>
      </c>
      <c r="DG127" s="1020">
        <f t="shared" si="170"/>
        <v>80.647999999999996</v>
      </c>
      <c r="DH127" s="1020">
        <f t="shared" si="171"/>
        <v>360.61500000000001</v>
      </c>
      <c r="DI127" s="1019">
        <f t="shared" si="172"/>
        <v>58.563425685346715</v>
      </c>
      <c r="DJ127" s="1019">
        <f t="shared" si="173"/>
        <v>302.05157431465329</v>
      </c>
      <c r="DK127" s="1020">
        <v>227.208</v>
      </c>
      <c r="DL127" s="1019">
        <f t="shared" si="174"/>
        <v>139.21142568534671</v>
      </c>
      <c r="DM127" s="1019">
        <f t="shared" si="175"/>
        <v>529.25957431465326</v>
      </c>
      <c r="DN127" s="1020">
        <v>352.32499999999999</v>
      </c>
      <c r="DO127" s="1019">
        <v>8.2899999999999991</v>
      </c>
      <c r="DP127" s="1026">
        <f t="shared" si="176"/>
        <v>370</v>
      </c>
      <c r="DQ127" s="1020">
        <f t="shared" si="177"/>
        <v>370</v>
      </c>
      <c r="DR127" s="2638">
        <v>0</v>
      </c>
      <c r="DS127" s="1020">
        <v>261.7</v>
      </c>
      <c r="DT127" s="1020">
        <f t="shared" si="178"/>
        <v>108.30000000000001</v>
      </c>
      <c r="DU127" s="1020">
        <v>108.30000000000001</v>
      </c>
      <c r="DV127" s="1025">
        <f t="shared" si="179"/>
        <v>2496.4404999999997</v>
      </c>
      <c r="DW127" s="1022">
        <f t="shared" si="180"/>
        <v>579.09868346459825</v>
      </c>
      <c r="DX127" s="1022">
        <f t="shared" si="181"/>
        <v>1691.256783065731</v>
      </c>
      <c r="DY127" s="1022">
        <f t="shared" si="182"/>
        <v>226.0835334696709</v>
      </c>
      <c r="DZ127" s="1022">
        <f t="shared" si="183"/>
        <v>2625.221</v>
      </c>
      <c r="EA127" s="1022">
        <v>226.48249999999999</v>
      </c>
      <c r="EB127" s="1022">
        <v>8.2899999999999991</v>
      </c>
      <c r="EC127" s="1022">
        <f t="shared" si="190"/>
        <v>0</v>
      </c>
      <c r="ED127" s="1022">
        <v>-3.7999999999999999E-2</v>
      </c>
      <c r="EE127" s="1024">
        <f t="shared" si="184"/>
        <v>218.1925</v>
      </c>
      <c r="EF127" s="1022">
        <f t="shared" si="185"/>
        <v>276.31849999999997</v>
      </c>
      <c r="EG127" s="1024">
        <f t="shared" si="186"/>
        <v>313.94929999999999</v>
      </c>
      <c r="EH127" s="2593">
        <v>7.0205000000000002</v>
      </c>
      <c r="EI127" s="1741">
        <v>-170.90799999999999</v>
      </c>
      <c r="EJ127" s="1023">
        <v>-8.1509999999999998</v>
      </c>
      <c r="EK127" s="1023">
        <f t="shared" si="125"/>
        <v>120.17499999999998</v>
      </c>
      <c r="EL127" s="1023">
        <v>38.588000000000001</v>
      </c>
      <c r="EM127" s="1023">
        <f t="shared" si="103"/>
        <v>-201.34499999999997</v>
      </c>
      <c r="EN127" s="1135">
        <v>0.80200000000000005</v>
      </c>
      <c r="EO127" s="1023">
        <f t="shared" si="187"/>
        <v>-202.14699999999996</v>
      </c>
      <c r="EP127" s="1134">
        <v>59.985999999999997</v>
      </c>
      <c r="EQ127" s="1134">
        <v>262.57799999999997</v>
      </c>
      <c r="ER127" s="1134">
        <v>17.229099999999999</v>
      </c>
      <c r="ES127" s="1567">
        <f>ER127/DataUS1!B127</f>
        <v>5.6104527249891149E-3</v>
      </c>
      <c r="ET127" s="1134">
        <f>ER127+DataUS1!EN127</f>
        <v>18.031099999999999</v>
      </c>
      <c r="EU127" s="1741">
        <v>57.652000000000001</v>
      </c>
      <c r="EV127" s="2680">
        <v>55.868000000000002</v>
      </c>
      <c r="EW127" s="2680">
        <v>77.007999999999996</v>
      </c>
      <c r="EX127" s="2680">
        <v>92.257999999999996</v>
      </c>
      <c r="EY127" s="2680">
        <v>46.38</v>
      </c>
      <c r="EZ127" s="2680">
        <v>86.543999999999997</v>
      </c>
      <c r="FA127" s="2680">
        <v>83.600999999999999</v>
      </c>
      <c r="FB127" s="2680">
        <v>50.709000000000003</v>
      </c>
      <c r="FC127" s="2680">
        <v>45.676340022746452</v>
      </c>
      <c r="FD127" s="2680">
        <v>45.134225864957287</v>
      </c>
      <c r="FE127" s="1781">
        <v>234333</v>
      </c>
      <c r="FF127" s="1781">
        <v>163134.6</v>
      </c>
      <c r="FG127" s="2672">
        <f t="shared" si="192"/>
        <v>0.69616571289575091</v>
      </c>
      <c r="FH127" s="1781">
        <v>101815.53</v>
      </c>
      <c r="FI127" s="1781">
        <v>92602.53</v>
      </c>
      <c r="FJ127" s="1781">
        <v>9213</v>
      </c>
      <c r="FK127" s="1781">
        <v>112531.53</v>
      </c>
      <c r="FL127" s="2641"/>
      <c r="FM127" s="2682">
        <v>111515</v>
      </c>
      <c r="FN127" s="2683">
        <v>10694</v>
      </c>
      <c r="FO127" s="2673">
        <f t="shared" si="189"/>
        <v>100821</v>
      </c>
      <c r="FP127" s="2684">
        <v>99.762</v>
      </c>
      <c r="FQ127" s="2685">
        <v>81.820999999999998</v>
      </c>
      <c r="FR127" s="2685">
        <v>521.71600000000001</v>
      </c>
      <c r="FS127" s="2703"/>
      <c r="GD127" s="2678">
        <f t="shared" si="188"/>
        <v>35.159399999999948</v>
      </c>
      <c r="GE127" s="1838"/>
      <c r="GK127" s="2703"/>
      <c r="GL127" s="2373"/>
      <c r="GM127" s="2373"/>
      <c r="GN127" s="1781">
        <v>9409.4773335834434</v>
      </c>
      <c r="GO127" s="1774">
        <f>(GN127-AVERAGE(DataUS2!BX127:BX128))/AVERAGE(DataUS2!BS127:BS128)</f>
        <v>0.75453096269710274</v>
      </c>
      <c r="GP127" s="1774">
        <v>0.4878219944924313</v>
      </c>
    </row>
    <row r="128" spans="1:198" s="2612" customFormat="1" ht="13" customHeight="1">
      <c r="A128" s="2612">
        <v>1984</v>
      </c>
      <c r="B128" s="1041">
        <v>3461.2997999999998</v>
      </c>
      <c r="C128" s="1040">
        <v>36.2898</v>
      </c>
      <c r="D128" s="1023">
        <f t="shared" si="126"/>
        <v>474.34699999999998</v>
      </c>
      <c r="E128" s="1028">
        <f t="shared" si="112"/>
        <v>3425.0076999999997</v>
      </c>
      <c r="F128" s="1023">
        <f t="shared" si="113"/>
        <v>3899.3546999999999</v>
      </c>
      <c r="G128" s="1023">
        <f t="shared" si="127"/>
        <v>31.540599999999813</v>
      </c>
      <c r="H128" s="1739">
        <v>3930.8952999999997</v>
      </c>
      <c r="I128" s="2620">
        <f t="shared" si="128"/>
        <v>3930.8953999999994</v>
      </c>
      <c r="J128" s="1023">
        <v>2501.0852999999997</v>
      </c>
      <c r="K128" s="1023">
        <v>657.56700000000001</v>
      </c>
      <c r="L128" s="1023">
        <v>874.97730000000001</v>
      </c>
      <c r="M128" s="1023">
        <v>302.37279999999998</v>
      </c>
      <c r="N128" s="1023">
        <v>405.10700000000003</v>
      </c>
      <c r="O128" s="1039">
        <f t="shared" si="114"/>
        <v>266.79609999999997</v>
      </c>
      <c r="P128" s="1022">
        <v>44.207999999999998</v>
      </c>
      <c r="Q128" s="1022">
        <v>27.864799999999999</v>
      </c>
      <c r="R128" s="1022">
        <v>185.00299999999999</v>
      </c>
      <c r="S128" s="1022">
        <v>11.632299999999999</v>
      </c>
      <c r="T128" s="1033">
        <v>-1.9119999999999999</v>
      </c>
      <c r="U128" s="2622">
        <f t="shared" si="129"/>
        <v>274.565</v>
      </c>
      <c r="V128" s="1022">
        <f t="shared" si="191"/>
        <v>336.08</v>
      </c>
      <c r="W128" s="1022">
        <v>206.166</v>
      </c>
      <c r="X128" s="1022">
        <v>129.91399999999999</v>
      </c>
      <c r="Y128" s="1022">
        <v>61.515000000000001</v>
      </c>
      <c r="Z128" s="1038">
        <f t="shared" si="130"/>
        <v>0.18303677695786719</v>
      </c>
      <c r="AA128" s="1037">
        <f t="shared" si="115"/>
        <v>483.63849999999991</v>
      </c>
      <c r="AB128" s="1035">
        <f t="shared" si="116"/>
        <v>554.45049999999992</v>
      </c>
      <c r="AC128" s="1022">
        <v>420.83949999999999</v>
      </c>
      <c r="AD128" s="1028">
        <v>133.61099999999999</v>
      </c>
      <c r="AE128" s="1022">
        <v>70.811999999999998</v>
      </c>
      <c r="AF128" s="1038">
        <f t="shared" si="131"/>
        <v>0.12771563917788875</v>
      </c>
      <c r="AG128" s="1021">
        <v>190.9</v>
      </c>
      <c r="AH128" s="1021">
        <f t="shared" si="132"/>
        <v>257.60000000000002</v>
      </c>
      <c r="AI128" s="1021">
        <v>66.7</v>
      </c>
      <c r="AJ128" s="1038">
        <f t="shared" si="133"/>
        <v>0.2589285714285714</v>
      </c>
      <c r="AK128" s="1021">
        <f t="shared" si="134"/>
        <v>567.30349999999987</v>
      </c>
      <c r="AL128" s="1021">
        <f t="shared" si="135"/>
        <v>632.93049999999982</v>
      </c>
      <c r="AM128" s="1021">
        <f t="shared" si="136"/>
        <v>369.40549999999985</v>
      </c>
      <c r="AN128" s="1021">
        <f t="shared" si="137"/>
        <v>263.52499999999998</v>
      </c>
      <c r="AO128" s="1021">
        <f t="shared" si="117"/>
        <v>65.626999999999995</v>
      </c>
      <c r="AP128" s="1032">
        <f t="shared" si="138"/>
        <v>0.10368752967347918</v>
      </c>
      <c r="AQ128" s="1037">
        <f t="shared" si="139"/>
        <v>1940.2920999999997</v>
      </c>
      <c r="AR128" s="1035">
        <f t="shared" si="140"/>
        <v>2195.4310999999998</v>
      </c>
      <c r="AS128" s="1022">
        <f t="shared" si="118"/>
        <v>673.01610000000005</v>
      </c>
      <c r="AT128" s="1022">
        <f t="shared" si="119"/>
        <v>1522.415</v>
      </c>
      <c r="AU128" s="1022">
        <f t="shared" si="141"/>
        <v>255.13900000000001</v>
      </c>
      <c r="AV128" s="1034">
        <f t="shared" si="142"/>
        <v>0.11621362200799654</v>
      </c>
      <c r="AW128" s="1022">
        <f t="shared" si="143"/>
        <v>1747.5703000000001</v>
      </c>
      <c r="AX128" s="1022">
        <f t="shared" si="144"/>
        <v>1976.4103</v>
      </c>
      <c r="AY128" s="1022">
        <v>576.38930000000005</v>
      </c>
      <c r="AZ128" s="1022">
        <v>1400.021</v>
      </c>
      <c r="BA128" s="1022">
        <v>228.84</v>
      </c>
      <c r="BB128" s="1022">
        <f t="shared" si="145"/>
        <v>192.7218</v>
      </c>
      <c r="BC128" s="1022">
        <f t="shared" si="146"/>
        <v>219.02080000000001</v>
      </c>
      <c r="BD128" s="1022">
        <v>96.626800000000003</v>
      </c>
      <c r="BE128" s="1022">
        <v>122.39400000000001</v>
      </c>
      <c r="BF128" s="1033">
        <v>26.298999999999999</v>
      </c>
      <c r="BG128" s="1036">
        <f t="shared" si="147"/>
        <v>459.71600000000001</v>
      </c>
      <c r="BH128" s="1035">
        <f t="shared" si="148"/>
        <v>546.59699999999998</v>
      </c>
      <c r="BI128" s="1022">
        <f t="shared" si="149"/>
        <v>459.71600000000001</v>
      </c>
      <c r="BJ128" s="1022">
        <f t="shared" si="150"/>
        <v>86.881</v>
      </c>
      <c r="BK128" s="1034">
        <f t="shared" si="151"/>
        <v>0.15894891483121934</v>
      </c>
      <c r="BL128" s="1022">
        <f t="shared" si="152"/>
        <v>223.279</v>
      </c>
      <c r="BM128" s="1022">
        <v>178.73</v>
      </c>
      <c r="BN128" s="1022">
        <v>44.548999999999999</v>
      </c>
      <c r="BO128" s="1022">
        <f t="shared" si="153"/>
        <v>323.31799999999998</v>
      </c>
      <c r="BP128" s="1022">
        <v>280.98599999999999</v>
      </c>
      <c r="BQ128" s="1033">
        <v>42.332000000000001</v>
      </c>
      <c r="BR128" s="1027">
        <f t="shared" si="154"/>
        <v>417.87710000000004</v>
      </c>
      <c r="BS128" s="1027">
        <f t="shared" si="120"/>
        <v>97.531000000000006</v>
      </c>
      <c r="BT128" s="1027">
        <f t="shared" si="121"/>
        <v>162.03809999999999</v>
      </c>
      <c r="BU128" s="1027">
        <f t="shared" si="122"/>
        <v>130.26870000000005</v>
      </c>
      <c r="BV128" s="1027">
        <f t="shared" si="123"/>
        <v>28.039299999999997</v>
      </c>
      <c r="BW128" s="1027">
        <v>75.94</v>
      </c>
      <c r="BX128" s="1027">
        <v>296.77179999999998</v>
      </c>
      <c r="BY128" s="1027">
        <v>166.024</v>
      </c>
      <c r="BZ128" s="1027">
        <v>11.741299999999999</v>
      </c>
      <c r="CA128" s="1027">
        <v>21.591000000000001</v>
      </c>
      <c r="CB128" s="1027">
        <v>562.46730000000002</v>
      </c>
      <c r="CC128" s="1027">
        <v>531.17700000000002</v>
      </c>
      <c r="CD128" s="1027">
        <v>16.297999999999998</v>
      </c>
      <c r="CE128" s="1032">
        <f t="shared" si="124"/>
        <v>8.8163925793378946E-3</v>
      </c>
      <c r="CF128" s="2626">
        <f t="shared" si="155"/>
        <v>36.2898</v>
      </c>
      <c r="CG128" s="1030">
        <f t="shared" si="156"/>
        <v>36.489800000000002</v>
      </c>
      <c r="CH128" s="1030">
        <v>121.26480000000001</v>
      </c>
      <c r="CI128" s="1030">
        <v>84.775000000000006</v>
      </c>
      <c r="CJ128" s="1030">
        <f t="shared" si="157"/>
        <v>-0.20000000000000007</v>
      </c>
      <c r="CK128" s="1030">
        <v>0.6</v>
      </c>
      <c r="CL128" s="1031">
        <v>0.8</v>
      </c>
      <c r="CM128" s="1027">
        <f t="shared" si="106"/>
        <v>-23.642799999999998</v>
      </c>
      <c r="CN128" s="1030">
        <v>0</v>
      </c>
      <c r="CO128" s="1030">
        <v>23.642799999999998</v>
      </c>
      <c r="CP128" s="1029">
        <v>-9.8000000000000004E-2</v>
      </c>
      <c r="CQ128" s="1028">
        <f t="shared" si="158"/>
        <v>880.41799942521016</v>
      </c>
      <c r="CR128" s="1027">
        <f t="shared" si="159"/>
        <v>417.87710000000004</v>
      </c>
      <c r="CS128" s="1027">
        <f t="shared" si="160"/>
        <v>190.9</v>
      </c>
      <c r="CT128" s="1020">
        <f t="shared" si="161"/>
        <v>122.17909942521025</v>
      </c>
      <c r="CU128" s="1020">
        <f t="shared" si="162"/>
        <v>36.489800000000002</v>
      </c>
      <c r="CV128" s="1020">
        <v>112.97199999999999</v>
      </c>
      <c r="CW128" s="1020">
        <v>150.29300000000001</v>
      </c>
      <c r="CX128" s="2732">
        <v>187.28399999999999</v>
      </c>
      <c r="CY128" s="1019"/>
      <c r="CZ128" s="1028">
        <f t="shared" si="163"/>
        <v>2427.0554005747899</v>
      </c>
      <c r="DA128" s="1027">
        <f t="shared" si="164"/>
        <v>1522.415</v>
      </c>
      <c r="DB128" s="1027">
        <f t="shared" si="165"/>
        <v>459.71600000000001</v>
      </c>
      <c r="DC128" s="1020">
        <f t="shared" si="166"/>
        <v>445.12440057478972</v>
      </c>
      <c r="DD128" s="1029">
        <f t="shared" si="167"/>
        <v>-0.20000000000000007</v>
      </c>
      <c r="DE128" s="1028">
        <f t="shared" si="168"/>
        <v>1008.9050999999999</v>
      </c>
      <c r="DF128" s="1027">
        <f t="shared" si="169"/>
        <v>266.79609999999997</v>
      </c>
      <c r="DG128" s="1020">
        <f t="shared" si="170"/>
        <v>97.531000000000006</v>
      </c>
      <c r="DH128" s="1020">
        <f t="shared" si="171"/>
        <v>385.77199999999999</v>
      </c>
      <c r="DI128" s="1019">
        <f t="shared" si="172"/>
        <v>66.13063258153835</v>
      </c>
      <c r="DJ128" s="1019">
        <f t="shared" si="173"/>
        <v>319.64136741846164</v>
      </c>
      <c r="DK128" s="1020">
        <v>258.80599999999998</v>
      </c>
      <c r="DL128" s="1019">
        <f t="shared" si="174"/>
        <v>163.66163258153836</v>
      </c>
      <c r="DM128" s="1019">
        <f t="shared" si="175"/>
        <v>578.44736741846168</v>
      </c>
      <c r="DN128" s="1020">
        <v>377.41199999999998</v>
      </c>
      <c r="DO128" s="1019">
        <v>8.36</v>
      </c>
      <c r="DP128" s="1026">
        <f t="shared" si="176"/>
        <v>380.29999999999995</v>
      </c>
      <c r="DQ128" s="1020">
        <f t="shared" si="177"/>
        <v>380.29999999999995</v>
      </c>
      <c r="DR128" s="2638">
        <v>0</v>
      </c>
      <c r="DS128" s="1020">
        <v>267.39999999999998</v>
      </c>
      <c r="DT128" s="1020">
        <f t="shared" si="178"/>
        <v>112.89999999999999</v>
      </c>
      <c r="DU128" s="1020">
        <v>112.89999999999999</v>
      </c>
      <c r="DV128" s="1025">
        <f t="shared" si="179"/>
        <v>2804.7274000000002</v>
      </c>
      <c r="DW128" s="1022">
        <f t="shared" si="180"/>
        <v>688.71706684367177</v>
      </c>
      <c r="DX128" s="1022">
        <f t="shared" si="181"/>
        <v>1883.700153404639</v>
      </c>
      <c r="DY128" s="1022">
        <f t="shared" si="182"/>
        <v>232.3078797516892</v>
      </c>
      <c r="DZ128" s="1022">
        <f t="shared" si="183"/>
        <v>2945.6667000000002</v>
      </c>
      <c r="EA128" s="1022">
        <v>296.48230000000001</v>
      </c>
      <c r="EB128" s="1022">
        <v>8.36</v>
      </c>
      <c r="EC128" s="1022">
        <f t="shared" si="190"/>
        <v>0</v>
      </c>
      <c r="ED128" s="1022">
        <v>-8.0000000000000002E-3</v>
      </c>
      <c r="EE128" s="1024">
        <f t="shared" si="184"/>
        <v>288.1223</v>
      </c>
      <c r="EF128" s="1022">
        <f t="shared" si="185"/>
        <v>349.63729999999998</v>
      </c>
      <c r="EG128" s="1024">
        <f t="shared" si="186"/>
        <v>418.39900000000006</v>
      </c>
      <c r="EH128" s="2593">
        <v>-8.5395000000000003</v>
      </c>
      <c r="EI128" s="1741">
        <v>-147.745</v>
      </c>
      <c r="EJ128" s="1023">
        <v>-8.2539999999999996</v>
      </c>
      <c r="EK128" s="1023">
        <f t="shared" si="125"/>
        <v>138.01</v>
      </c>
      <c r="EL128" s="1023">
        <v>51.128999999999998</v>
      </c>
      <c r="EM128" s="1023">
        <f t="shared" si="103"/>
        <v>-190.62</v>
      </c>
      <c r="EN128" s="1135">
        <v>0.94199999999999995</v>
      </c>
      <c r="EO128" s="1023">
        <f t="shared" si="187"/>
        <v>-191.56200000000001</v>
      </c>
      <c r="EP128" s="1134">
        <v>98.277000000000001</v>
      </c>
      <c r="EQ128" s="1134">
        <v>289.61900000000003</v>
      </c>
      <c r="ER128" s="1134">
        <v>30.9848</v>
      </c>
      <c r="ES128" s="1567">
        <f>ER128/DataUS1!B128</f>
        <v>8.951781639949247E-3</v>
      </c>
      <c r="ET128" s="1134">
        <f>ER128+DataUS1!EN128</f>
        <v>31.9268</v>
      </c>
      <c r="EU128" s="1741">
        <v>59.817</v>
      </c>
      <c r="EV128" s="2680">
        <v>57.981000000000002</v>
      </c>
      <c r="EW128" s="2680">
        <v>77.542000000000002</v>
      </c>
      <c r="EX128" s="2680">
        <v>92.034999999999997</v>
      </c>
      <c r="EY128" s="2680">
        <v>47.713000000000001</v>
      </c>
      <c r="EZ128" s="2680">
        <v>87.347999999999999</v>
      </c>
      <c r="FA128" s="2680">
        <v>82.879000000000005</v>
      </c>
      <c r="FB128" s="2680">
        <v>53.31</v>
      </c>
      <c r="FC128" s="2680">
        <v>47.648310525736505</v>
      </c>
      <c r="FD128" s="2680">
        <v>47.026355988130341</v>
      </c>
      <c r="FE128" s="1781">
        <v>236394</v>
      </c>
      <c r="FF128" s="1781">
        <v>165649.79999999999</v>
      </c>
      <c r="FG128" s="2672">
        <f t="shared" si="192"/>
        <v>0.70073605929084493</v>
      </c>
      <c r="FH128" s="1781">
        <v>105915.26</v>
      </c>
      <c r="FI128" s="1781">
        <v>96503.26</v>
      </c>
      <c r="FJ128" s="1781">
        <v>9412</v>
      </c>
      <c r="FK128" s="1781">
        <v>114453.56</v>
      </c>
      <c r="FL128" s="2641"/>
      <c r="FM128" s="2682">
        <v>113532</v>
      </c>
      <c r="FN128" s="2683">
        <v>8529</v>
      </c>
      <c r="FO128" s="2673">
        <f t="shared" si="189"/>
        <v>105003</v>
      </c>
      <c r="FP128" s="2684">
        <v>113.211</v>
      </c>
      <c r="FQ128" s="2685">
        <v>88.930999999999997</v>
      </c>
      <c r="FR128" s="2685">
        <v>565.17399999999998</v>
      </c>
      <c r="FS128" s="2703"/>
      <c r="GD128" s="2678">
        <f t="shared" si="188"/>
        <v>90.185200000000066</v>
      </c>
      <c r="GE128" s="1838"/>
      <c r="GK128" s="2703"/>
      <c r="GL128" s="2373"/>
      <c r="GM128" s="2373"/>
      <c r="GN128" s="1781">
        <v>10092.606230322523</v>
      </c>
      <c r="GO128" s="1774">
        <f>(GN128-AVERAGE(DataUS2!BX128:BX129))/AVERAGE(DataUS2!BS128:BS129)</f>
        <v>0.75571264894616497</v>
      </c>
      <c r="GP128" s="1774">
        <v>0.49452043269110141</v>
      </c>
    </row>
    <row r="129" spans="1:198" s="2612" customFormat="1" ht="13" customHeight="1">
      <c r="A129" s="2612">
        <v>1985</v>
      </c>
      <c r="B129" s="1041">
        <v>3696.2440000000001</v>
      </c>
      <c r="C129" s="1040">
        <v>26.546300000000002</v>
      </c>
      <c r="D129" s="1023">
        <f t="shared" si="126"/>
        <v>505.44299999999998</v>
      </c>
      <c r="E129" s="1028">
        <f t="shared" si="112"/>
        <v>3669.6979000000006</v>
      </c>
      <c r="F129" s="1023">
        <f t="shared" si="113"/>
        <v>4175.1409000000003</v>
      </c>
      <c r="G129" s="1023">
        <f t="shared" si="127"/>
        <v>42.336899999999332</v>
      </c>
      <c r="H129" s="1739">
        <v>4217.4777999999997</v>
      </c>
      <c r="I129" s="2620">
        <f t="shared" si="128"/>
        <v>4217.4777999999997</v>
      </c>
      <c r="J129" s="1023">
        <v>2717.6120000000001</v>
      </c>
      <c r="K129" s="1023">
        <v>720.08799999999997</v>
      </c>
      <c r="L129" s="1023">
        <v>894.98630000000003</v>
      </c>
      <c r="M129" s="1023">
        <v>302.02</v>
      </c>
      <c r="N129" s="1023">
        <v>417.2285</v>
      </c>
      <c r="O129" s="1039">
        <f t="shared" si="114"/>
        <v>287.33609999999999</v>
      </c>
      <c r="P129" s="1022">
        <v>47.024999999999999</v>
      </c>
      <c r="Q129" s="1022">
        <v>29.6828</v>
      </c>
      <c r="R129" s="1022">
        <v>196.57900000000001</v>
      </c>
      <c r="S129" s="1022">
        <v>13.4863</v>
      </c>
      <c r="T129" s="1033">
        <v>0.56299999999999994</v>
      </c>
      <c r="U129" s="2622">
        <f t="shared" si="129"/>
        <v>298.28399999999999</v>
      </c>
      <c r="V129" s="1022">
        <f t="shared" si="191"/>
        <v>363.08</v>
      </c>
      <c r="W129" s="1022">
        <v>223.54</v>
      </c>
      <c r="X129" s="1022">
        <v>139.54</v>
      </c>
      <c r="Y129" s="1022">
        <v>64.796000000000006</v>
      </c>
      <c r="Z129" s="1038">
        <f t="shared" si="130"/>
        <v>0.1784620469318057</v>
      </c>
      <c r="AA129" s="1037">
        <f t="shared" si="115"/>
        <v>523.63200000000006</v>
      </c>
      <c r="AB129" s="1035">
        <f t="shared" si="116"/>
        <v>597.49</v>
      </c>
      <c r="AC129" s="1022">
        <v>454.29899999999998</v>
      </c>
      <c r="AD129" s="1028">
        <v>143.191</v>
      </c>
      <c r="AE129" s="1022">
        <v>73.858000000000004</v>
      </c>
      <c r="AF129" s="1038">
        <f t="shared" si="131"/>
        <v>0.12361378433111851</v>
      </c>
      <c r="AG129" s="1021">
        <v>216.69999999999996</v>
      </c>
      <c r="AH129" s="1021">
        <f t="shared" si="132"/>
        <v>286.89999999999998</v>
      </c>
      <c r="AI129" s="1021">
        <v>70.2</v>
      </c>
      <c r="AJ129" s="1038">
        <f t="shared" si="133"/>
        <v>0.24468455907981879</v>
      </c>
      <c r="AK129" s="1021">
        <f t="shared" si="134"/>
        <v>605.21600000000012</v>
      </c>
      <c r="AL129" s="1021">
        <f t="shared" si="135"/>
        <v>673.67000000000007</v>
      </c>
      <c r="AM129" s="1021">
        <f t="shared" si="136"/>
        <v>390.93900000000008</v>
      </c>
      <c r="AN129" s="1021">
        <f t="shared" si="137"/>
        <v>282.73099999999999</v>
      </c>
      <c r="AO129" s="1021">
        <f t="shared" si="117"/>
        <v>68.453999999999994</v>
      </c>
      <c r="AP129" s="1032">
        <f t="shared" si="138"/>
        <v>0.10161354966081314</v>
      </c>
      <c r="AQ129" s="1037">
        <f t="shared" si="139"/>
        <v>2063.3158000000003</v>
      </c>
      <c r="AR129" s="1035">
        <f t="shared" si="140"/>
        <v>2337.4358000000002</v>
      </c>
      <c r="AS129" s="1022">
        <f t="shared" si="118"/>
        <v>705.33380000000011</v>
      </c>
      <c r="AT129" s="1022">
        <f t="shared" si="119"/>
        <v>1632.1019999999999</v>
      </c>
      <c r="AU129" s="1022">
        <f t="shared" si="141"/>
        <v>274.12</v>
      </c>
      <c r="AV129" s="1034">
        <f t="shared" si="142"/>
        <v>0.11727380918868445</v>
      </c>
      <c r="AW129" s="1022">
        <f t="shared" si="143"/>
        <v>1853.319</v>
      </c>
      <c r="AX129" s="1022">
        <f t="shared" si="144"/>
        <v>2097.3229999999999</v>
      </c>
      <c r="AY129" s="1022">
        <v>601.21400000000006</v>
      </c>
      <c r="AZ129" s="1022">
        <v>1496.1089999999999</v>
      </c>
      <c r="BA129" s="1022">
        <v>244.00399999999999</v>
      </c>
      <c r="BB129" s="1022">
        <f t="shared" si="145"/>
        <v>209.99680000000001</v>
      </c>
      <c r="BC129" s="1022">
        <f t="shared" si="146"/>
        <v>240.11279999999999</v>
      </c>
      <c r="BD129" s="1022">
        <v>104.1198</v>
      </c>
      <c r="BE129" s="1022">
        <v>135.99299999999999</v>
      </c>
      <c r="BF129" s="1033">
        <v>30.116</v>
      </c>
      <c r="BG129" s="1036">
        <f t="shared" si="147"/>
        <v>497.13</v>
      </c>
      <c r="BH129" s="1035">
        <f t="shared" si="148"/>
        <v>589.79899999999998</v>
      </c>
      <c r="BI129" s="1022">
        <f t="shared" si="149"/>
        <v>497.13</v>
      </c>
      <c r="BJ129" s="1022">
        <f t="shared" si="150"/>
        <v>92.669000000000011</v>
      </c>
      <c r="BK129" s="1034">
        <f t="shared" si="151"/>
        <v>0.15711962889052036</v>
      </c>
      <c r="BL129" s="1022">
        <f t="shared" si="152"/>
        <v>238.471</v>
      </c>
      <c r="BM129" s="1022">
        <v>190.43799999999999</v>
      </c>
      <c r="BN129" s="1022">
        <v>48.033000000000001</v>
      </c>
      <c r="BO129" s="1022">
        <f t="shared" si="153"/>
        <v>351.32800000000003</v>
      </c>
      <c r="BP129" s="1022">
        <v>306.69200000000001</v>
      </c>
      <c r="BQ129" s="1033">
        <v>44.636000000000003</v>
      </c>
      <c r="BR129" s="1027">
        <f t="shared" si="154"/>
        <v>431.21380000000011</v>
      </c>
      <c r="BS129" s="1027">
        <f t="shared" si="120"/>
        <v>99.406000000000006</v>
      </c>
      <c r="BT129" s="1027">
        <f t="shared" si="121"/>
        <v>164.16200000000003</v>
      </c>
      <c r="BU129" s="1027">
        <f t="shared" si="122"/>
        <v>135.58700000000007</v>
      </c>
      <c r="BV129" s="1027">
        <f t="shared" si="123"/>
        <v>32.058799999999998</v>
      </c>
      <c r="BW129" s="1027">
        <v>71.082999999999998</v>
      </c>
      <c r="BX129" s="1027">
        <v>316.77629999999999</v>
      </c>
      <c r="BY129" s="1027">
        <v>177.31129999999999</v>
      </c>
      <c r="BZ129" s="1027">
        <v>16.0778</v>
      </c>
      <c r="CA129" s="1027">
        <v>28.323</v>
      </c>
      <c r="CB129" s="1027">
        <v>605.84580000000005</v>
      </c>
      <c r="CC129" s="1027">
        <v>581.14880000000005</v>
      </c>
      <c r="CD129" s="1027">
        <v>15.981</v>
      </c>
      <c r="CE129" s="1032">
        <f t="shared" si="124"/>
        <v>3.6897342665594732E-2</v>
      </c>
      <c r="CF129" s="2626">
        <f t="shared" si="155"/>
        <v>26.546300000000013</v>
      </c>
      <c r="CG129" s="1030">
        <f t="shared" si="156"/>
        <v>26.846300000000014</v>
      </c>
      <c r="CH129" s="1030">
        <v>111.8413</v>
      </c>
      <c r="CI129" s="1030">
        <v>84.99499999999999</v>
      </c>
      <c r="CJ129" s="1030">
        <f t="shared" si="157"/>
        <v>-0.30000000000000004</v>
      </c>
      <c r="CK129" s="1030">
        <v>0.6</v>
      </c>
      <c r="CL129" s="1031">
        <v>0.9</v>
      </c>
      <c r="CM129" s="1027">
        <f t="shared" si="106"/>
        <v>-25.650500000000001</v>
      </c>
      <c r="CN129" s="1030">
        <v>0</v>
      </c>
      <c r="CO129" s="1030">
        <v>25.650500000000001</v>
      </c>
      <c r="CP129" s="1029">
        <v>-0.14299999999999999</v>
      </c>
      <c r="CQ129" s="1028">
        <f t="shared" si="158"/>
        <v>926.04661157152009</v>
      </c>
      <c r="CR129" s="1027">
        <f t="shared" si="159"/>
        <v>431.21380000000011</v>
      </c>
      <c r="CS129" s="1027">
        <f t="shared" si="160"/>
        <v>216.69999999999996</v>
      </c>
      <c r="CT129" s="1020">
        <f t="shared" si="161"/>
        <v>126.48451157152002</v>
      </c>
      <c r="CU129" s="1020">
        <f t="shared" si="162"/>
        <v>26.846300000000014</v>
      </c>
      <c r="CV129" s="1020">
        <v>124.80200000000001</v>
      </c>
      <c r="CW129" s="1020">
        <v>169.39599999999999</v>
      </c>
      <c r="CX129" s="2732">
        <v>208.77099999999999</v>
      </c>
      <c r="CY129" s="1019"/>
      <c r="CZ129" s="1028">
        <f t="shared" si="163"/>
        <v>2607.6634884284799</v>
      </c>
      <c r="DA129" s="1027">
        <f t="shared" si="164"/>
        <v>1632.1019999999999</v>
      </c>
      <c r="DB129" s="1027">
        <f t="shared" si="165"/>
        <v>497.13</v>
      </c>
      <c r="DC129" s="1020">
        <f t="shared" si="166"/>
        <v>478.73148842847996</v>
      </c>
      <c r="DD129" s="1029">
        <f t="shared" si="167"/>
        <v>-0.30000000000000004</v>
      </c>
      <c r="DE129" s="1028">
        <f t="shared" si="168"/>
        <v>1095.8101000000001</v>
      </c>
      <c r="DF129" s="1027">
        <f t="shared" si="169"/>
        <v>287.33609999999999</v>
      </c>
      <c r="DG129" s="1020">
        <f t="shared" si="170"/>
        <v>99.406000000000006</v>
      </c>
      <c r="DH129" s="1020">
        <f t="shared" si="171"/>
        <v>426.27300000000002</v>
      </c>
      <c r="DI129" s="1019">
        <f t="shared" si="172"/>
        <v>71.849347946600801</v>
      </c>
      <c r="DJ129" s="1019">
        <f t="shared" si="173"/>
        <v>354.42365205339922</v>
      </c>
      <c r="DK129" s="1020">
        <v>282.79500000000002</v>
      </c>
      <c r="DL129" s="1019">
        <f t="shared" si="174"/>
        <v>171.25534794660081</v>
      </c>
      <c r="DM129" s="1019">
        <f t="shared" si="175"/>
        <v>637.21865205339918</v>
      </c>
      <c r="DN129" s="1020">
        <v>417.339</v>
      </c>
      <c r="DO129" s="1019">
        <v>8.9339999999999993</v>
      </c>
      <c r="DP129" s="1026">
        <f t="shared" si="176"/>
        <v>402.6</v>
      </c>
      <c r="DQ129" s="1020">
        <f t="shared" si="177"/>
        <v>402.6</v>
      </c>
      <c r="DR129" s="2638">
        <v>0</v>
      </c>
      <c r="DS129" s="1020">
        <v>283.5</v>
      </c>
      <c r="DT129" s="1020">
        <f t="shared" si="178"/>
        <v>119.1</v>
      </c>
      <c r="DU129" s="1020">
        <v>119.1</v>
      </c>
      <c r="DV129" s="1025">
        <f t="shared" si="179"/>
        <v>2976.6771000000003</v>
      </c>
      <c r="DW129" s="1022">
        <f t="shared" si="180"/>
        <v>722.73246362491932</v>
      </c>
      <c r="DX129" s="1022">
        <f t="shared" si="181"/>
        <v>2008.9666578902902</v>
      </c>
      <c r="DY129" s="1022">
        <f t="shared" si="182"/>
        <v>244.9781784847905</v>
      </c>
      <c r="DZ129" s="1022">
        <f t="shared" si="183"/>
        <v>3127.8359</v>
      </c>
      <c r="EA129" s="1022">
        <v>253.33779999999999</v>
      </c>
      <c r="EB129" s="1022">
        <v>8.9339999999999993</v>
      </c>
      <c r="EC129" s="1022">
        <f t="shared" si="190"/>
        <v>0</v>
      </c>
      <c r="ED129" s="1022">
        <v>-4.0000000000000001E-3</v>
      </c>
      <c r="EE129" s="1024">
        <f t="shared" si="184"/>
        <v>244.40379999999999</v>
      </c>
      <c r="EF129" s="1022">
        <f t="shared" si="185"/>
        <v>309.19979999999998</v>
      </c>
      <c r="EG129" s="1024">
        <f t="shared" si="186"/>
        <v>379.99480000000005</v>
      </c>
      <c r="EH129" s="2593">
        <v>141.80860000000001</v>
      </c>
      <c r="EI129" s="1741">
        <v>-156.03100000000001</v>
      </c>
      <c r="EJ129" s="1023">
        <v>-8.7870000000000008</v>
      </c>
      <c r="EK129" s="1023">
        <f t="shared" si="125"/>
        <v>160.71800000000002</v>
      </c>
      <c r="EL129" s="1023">
        <v>68.049000000000007</v>
      </c>
      <c r="EM129" s="1023">
        <f t="shared" si="103"/>
        <v>-215.29300000000001</v>
      </c>
      <c r="EN129" s="1135">
        <v>23.913</v>
      </c>
      <c r="EO129" s="1023">
        <f t="shared" si="187"/>
        <v>-239.20600000000002</v>
      </c>
      <c r="EP129" s="1134">
        <v>211.24600000000001</v>
      </c>
      <c r="EQ129" s="1134">
        <v>450.68200000000002</v>
      </c>
      <c r="ER129" s="1134">
        <v>5.8739999999999997</v>
      </c>
      <c r="ES129" s="1567">
        <f>ER129/DataUS1!B129</f>
        <v>1.5891808008345768E-3</v>
      </c>
      <c r="ET129" s="1134">
        <f>ER129+DataUS1!EN129</f>
        <v>29.786999999999999</v>
      </c>
      <c r="EU129" s="1741">
        <v>61.628</v>
      </c>
      <c r="EV129" s="2680">
        <v>59.881999999999998</v>
      </c>
      <c r="EW129" s="2680">
        <v>78.33</v>
      </c>
      <c r="EX129" s="2680">
        <v>92.757000000000005</v>
      </c>
      <c r="EY129" s="2680">
        <v>48.944000000000003</v>
      </c>
      <c r="EZ129" s="2680">
        <v>84.673000000000002</v>
      </c>
      <c r="FA129" s="2680">
        <v>80.156000000000006</v>
      </c>
      <c r="FB129" s="2680">
        <v>54.966000000000001</v>
      </c>
      <c r="FC129" s="2680">
        <v>49.345122353890744</v>
      </c>
      <c r="FD129" s="2680">
        <v>48.687738535306686</v>
      </c>
      <c r="FE129" s="1781">
        <v>238506</v>
      </c>
      <c r="FF129" s="1781">
        <v>168205</v>
      </c>
      <c r="FG129" s="2672">
        <f t="shared" si="192"/>
        <v>0.70524431251205422</v>
      </c>
      <c r="FH129" s="1781">
        <v>108451.63</v>
      </c>
      <c r="FI129" s="1781">
        <v>99124.63</v>
      </c>
      <c r="FJ129" s="1781">
        <v>9327</v>
      </c>
      <c r="FK129" s="1781">
        <v>116763.43</v>
      </c>
      <c r="FL129" s="2641"/>
      <c r="FM129" s="2682">
        <v>115467</v>
      </c>
      <c r="FN129" s="2683">
        <v>8313</v>
      </c>
      <c r="FO129" s="2673">
        <f t="shared" si="189"/>
        <v>107154</v>
      </c>
      <c r="FP129" s="2684">
        <v>126.964</v>
      </c>
      <c r="FQ129" s="2685">
        <v>96.013999999999996</v>
      </c>
      <c r="FR129" s="2685">
        <v>610.86099999999999</v>
      </c>
      <c r="FS129" s="2703"/>
      <c r="GD129" s="2678">
        <f t="shared" si="188"/>
        <v>114.45569999999998</v>
      </c>
      <c r="GE129" s="1838"/>
      <c r="GK129" s="2703"/>
      <c r="GL129" s="2373"/>
      <c r="GM129" s="2373"/>
      <c r="GN129" s="1781">
        <v>11057.601335480076</v>
      </c>
      <c r="GO129" s="1774">
        <f>(GN129-AVERAGE(DataUS2!BX129:BX130))/AVERAGE(DataUS2!BS129:BS130)</f>
        <v>0.76220324424307917</v>
      </c>
      <c r="GP129" s="1774">
        <v>0.50690017029417966</v>
      </c>
    </row>
    <row r="130" spans="1:198" s="2612" customFormat="1" ht="13" customHeight="1">
      <c r="A130" s="2612">
        <v>1986</v>
      </c>
      <c r="B130" s="1041">
        <v>3871.4479999999999</v>
      </c>
      <c r="C130" s="1040">
        <v>17.611999999999998</v>
      </c>
      <c r="D130" s="1023">
        <f t="shared" si="126"/>
        <v>538.47500000000002</v>
      </c>
      <c r="E130" s="1028">
        <f t="shared" si="112"/>
        <v>3853.8358000000003</v>
      </c>
      <c r="F130" s="1023">
        <f t="shared" si="113"/>
        <v>4392.3108000000002</v>
      </c>
      <c r="G130" s="1023">
        <f t="shared" si="127"/>
        <v>67.754500000000007</v>
      </c>
      <c r="H130" s="1739">
        <v>4460.0653000000002</v>
      </c>
      <c r="I130" s="2620">
        <f t="shared" si="128"/>
        <v>4460.0653999999986</v>
      </c>
      <c r="J130" s="1023">
        <v>2896.7432999999996</v>
      </c>
      <c r="K130" s="1023">
        <v>776.10900000000004</v>
      </c>
      <c r="L130" s="1023">
        <v>919.74710000000005</v>
      </c>
      <c r="M130" s="1023">
        <v>320.33300000000003</v>
      </c>
      <c r="N130" s="1023">
        <v>452.86700000000002</v>
      </c>
      <c r="O130" s="1039">
        <f t="shared" si="114"/>
        <v>299.358</v>
      </c>
      <c r="P130" s="1022">
        <v>49.991999999999997</v>
      </c>
      <c r="Q130" s="1022">
        <v>27.9145</v>
      </c>
      <c r="R130" s="1022">
        <v>204.565</v>
      </c>
      <c r="S130" s="1022">
        <v>16.006499999999999</v>
      </c>
      <c r="T130" s="1033">
        <v>0.88</v>
      </c>
      <c r="U130" s="2622">
        <f t="shared" si="129"/>
        <v>323.07899999999995</v>
      </c>
      <c r="V130" s="1022">
        <f t="shared" si="191"/>
        <v>392.25799999999998</v>
      </c>
      <c r="W130" s="1022">
        <v>240.14099999999999</v>
      </c>
      <c r="X130" s="1022">
        <v>152.11699999999999</v>
      </c>
      <c r="Y130" s="1022">
        <v>69.179000000000002</v>
      </c>
      <c r="Z130" s="1038">
        <f t="shared" si="130"/>
        <v>0.17636096650673794</v>
      </c>
      <c r="AA130" s="1037">
        <f t="shared" si="115"/>
        <v>554.80700000000002</v>
      </c>
      <c r="AB130" s="1035">
        <f t="shared" si="116"/>
        <v>632.33500000000004</v>
      </c>
      <c r="AC130" s="1022">
        <v>482.00900000000001</v>
      </c>
      <c r="AD130" s="1028">
        <v>150.32599999999999</v>
      </c>
      <c r="AE130" s="1022">
        <v>77.528000000000006</v>
      </c>
      <c r="AF130" s="1038">
        <f t="shared" si="131"/>
        <v>0.12260589719057145</v>
      </c>
      <c r="AG130" s="1021">
        <v>234.1</v>
      </c>
      <c r="AH130" s="1021">
        <f t="shared" si="132"/>
        <v>309.10000000000002</v>
      </c>
      <c r="AI130" s="1021">
        <v>75</v>
      </c>
      <c r="AJ130" s="1038">
        <f t="shared" si="133"/>
        <v>0.24263992235522483</v>
      </c>
      <c r="AK130" s="1021">
        <f t="shared" si="134"/>
        <v>643.78599999999994</v>
      </c>
      <c r="AL130" s="1021">
        <f t="shared" si="135"/>
        <v>715.49299999999994</v>
      </c>
      <c r="AM130" s="1021">
        <f t="shared" si="136"/>
        <v>413.04999999999995</v>
      </c>
      <c r="AN130" s="1021">
        <f t="shared" si="137"/>
        <v>302.44299999999998</v>
      </c>
      <c r="AO130" s="1021">
        <f t="shared" si="117"/>
        <v>71.706999999999994</v>
      </c>
      <c r="AP130" s="1032">
        <f t="shared" si="138"/>
        <v>0.10022040746729877</v>
      </c>
      <c r="AQ130" s="1037">
        <f t="shared" si="139"/>
        <v>2150.3888000000006</v>
      </c>
      <c r="AR130" s="1035">
        <f t="shared" si="140"/>
        <v>2442.7448000000004</v>
      </c>
      <c r="AS130" s="1022">
        <f t="shared" si="118"/>
        <v>711.9538</v>
      </c>
      <c r="AT130" s="1022">
        <f t="shared" si="119"/>
        <v>1730.7910000000002</v>
      </c>
      <c r="AU130" s="1022">
        <f t="shared" si="141"/>
        <v>292.35599999999999</v>
      </c>
      <c r="AV130" s="1034">
        <f t="shared" si="142"/>
        <v>0.11968339877337983</v>
      </c>
      <c r="AW130" s="1022">
        <f t="shared" si="143"/>
        <v>1920.6295</v>
      </c>
      <c r="AX130" s="1022">
        <f t="shared" si="144"/>
        <v>2178.6334999999999</v>
      </c>
      <c r="AY130" s="1022">
        <v>603.22450000000003</v>
      </c>
      <c r="AZ130" s="1022">
        <v>1575.4090000000001</v>
      </c>
      <c r="BA130" s="1022">
        <v>258.00400000000002</v>
      </c>
      <c r="BB130" s="1022">
        <f t="shared" si="145"/>
        <v>229.75930000000002</v>
      </c>
      <c r="BC130" s="1022">
        <f t="shared" si="146"/>
        <v>264.11130000000003</v>
      </c>
      <c r="BD130" s="1022">
        <v>108.72930000000001</v>
      </c>
      <c r="BE130" s="1022">
        <v>155.38200000000001</v>
      </c>
      <c r="BF130" s="1033">
        <v>34.351999999999997</v>
      </c>
      <c r="BG130" s="1036">
        <f t="shared" si="147"/>
        <v>526.20299999999997</v>
      </c>
      <c r="BH130" s="1035">
        <f t="shared" si="148"/>
        <v>625.61500000000001</v>
      </c>
      <c r="BI130" s="1022">
        <f t="shared" si="149"/>
        <v>526.20299999999997</v>
      </c>
      <c r="BJ130" s="1022">
        <f t="shared" si="150"/>
        <v>99.412000000000006</v>
      </c>
      <c r="BK130" s="1034">
        <f t="shared" si="151"/>
        <v>0.15890283960582788</v>
      </c>
      <c r="BL130" s="1022">
        <f t="shared" si="152"/>
        <v>246.60399999999998</v>
      </c>
      <c r="BM130" s="1022">
        <v>195.041</v>
      </c>
      <c r="BN130" s="1022">
        <v>51.563000000000002</v>
      </c>
      <c r="BO130" s="1022">
        <f t="shared" si="153"/>
        <v>379.01099999999997</v>
      </c>
      <c r="BP130" s="1022">
        <v>331.16199999999998</v>
      </c>
      <c r="BQ130" s="1033">
        <v>47.848999999999997</v>
      </c>
      <c r="BR130" s="1027">
        <f t="shared" si="154"/>
        <v>419.59780000000001</v>
      </c>
      <c r="BS130" s="1027">
        <f t="shared" si="120"/>
        <v>109.675</v>
      </c>
      <c r="BT130" s="1027">
        <f t="shared" si="121"/>
        <v>181.5868999999999</v>
      </c>
      <c r="BU130" s="1027">
        <f t="shared" si="122"/>
        <v>98.270800000000094</v>
      </c>
      <c r="BV130" s="1027">
        <f t="shared" si="123"/>
        <v>30.065099999999997</v>
      </c>
      <c r="BW130" s="1027">
        <v>76.238</v>
      </c>
      <c r="BX130" s="1027">
        <v>333.7115</v>
      </c>
      <c r="BY130" s="1027">
        <v>182.11679999999998</v>
      </c>
      <c r="BZ130" s="1027">
        <v>27.305799999999998</v>
      </c>
      <c r="CA130" s="1027">
        <v>33.436999999999998</v>
      </c>
      <c r="CB130" s="1027">
        <v>621.05849999999998</v>
      </c>
      <c r="CC130" s="1027">
        <v>591.06630000000007</v>
      </c>
      <c r="CD130" s="1027">
        <v>2.7593000000000001</v>
      </c>
      <c r="CE130" s="1032">
        <f t="shared" si="124"/>
        <v>8.332892374947698E-2</v>
      </c>
      <c r="CF130" s="2626">
        <f t="shared" si="155"/>
        <v>17.611999999999991</v>
      </c>
      <c r="CG130" s="1030">
        <f t="shared" si="156"/>
        <v>19.411999999999992</v>
      </c>
      <c r="CH130" s="1030">
        <v>110.09699999999999</v>
      </c>
      <c r="CI130" s="1030">
        <v>90.685000000000002</v>
      </c>
      <c r="CJ130" s="1030">
        <f t="shared" si="157"/>
        <v>-1.8000000000000003</v>
      </c>
      <c r="CK130" s="1030">
        <v>0.9</v>
      </c>
      <c r="CL130" s="1031">
        <v>2.7</v>
      </c>
      <c r="CM130" s="1027">
        <f t="shared" si="106"/>
        <v>-27.763500000000001</v>
      </c>
      <c r="CN130" s="1030">
        <v>0</v>
      </c>
      <c r="CO130" s="1030">
        <v>27.763500000000001</v>
      </c>
      <c r="CP130" s="1029">
        <v>-0.111</v>
      </c>
      <c r="CQ130" s="1028">
        <f t="shared" si="158"/>
        <v>925.41349689890501</v>
      </c>
      <c r="CR130" s="1027">
        <f t="shared" si="159"/>
        <v>419.59780000000001</v>
      </c>
      <c r="CS130" s="1027">
        <f t="shared" si="160"/>
        <v>234.1</v>
      </c>
      <c r="CT130" s="1020">
        <f t="shared" si="161"/>
        <v>125.61969689890493</v>
      </c>
      <c r="CU130" s="1020">
        <f t="shared" si="162"/>
        <v>19.411999999999992</v>
      </c>
      <c r="CV130" s="1020">
        <v>126.684</v>
      </c>
      <c r="CW130" s="1020">
        <v>178.16200000000001</v>
      </c>
      <c r="CX130" s="2732">
        <v>216.34299999999999</v>
      </c>
      <c r="CY130" s="1019"/>
      <c r="CZ130" s="1028">
        <f t="shared" si="163"/>
        <v>2773.3603031010948</v>
      </c>
      <c r="DA130" s="1027">
        <f t="shared" si="164"/>
        <v>1730.7910000000002</v>
      </c>
      <c r="DB130" s="1027">
        <f t="shared" si="165"/>
        <v>526.20299999999997</v>
      </c>
      <c r="DC130" s="1020">
        <f t="shared" si="166"/>
        <v>518.16630310109485</v>
      </c>
      <c r="DD130" s="1029">
        <f t="shared" si="167"/>
        <v>-1.8000000000000003</v>
      </c>
      <c r="DE130" s="1028">
        <f t="shared" si="168"/>
        <v>1161.1590000000001</v>
      </c>
      <c r="DF130" s="1027">
        <f t="shared" si="169"/>
        <v>299.358</v>
      </c>
      <c r="DG130" s="1020">
        <f t="shared" si="170"/>
        <v>109.675</v>
      </c>
      <c r="DH130" s="1020">
        <f t="shared" si="171"/>
        <v>447.23599999999999</v>
      </c>
      <c r="DI130" s="1019">
        <f t="shared" si="172"/>
        <v>72.60746417258008</v>
      </c>
      <c r="DJ130" s="1019">
        <f t="shared" si="173"/>
        <v>374.62853582741991</v>
      </c>
      <c r="DK130" s="1020">
        <v>304.89</v>
      </c>
      <c r="DL130" s="1019">
        <f t="shared" si="174"/>
        <v>182.28246417258009</v>
      </c>
      <c r="DM130" s="1019">
        <f t="shared" si="175"/>
        <v>679.5185358274199</v>
      </c>
      <c r="DN130" s="1020">
        <v>437.21699999999998</v>
      </c>
      <c r="DO130" s="1019">
        <v>10.019</v>
      </c>
      <c r="DP130" s="1026">
        <f t="shared" si="176"/>
        <v>428.1</v>
      </c>
      <c r="DQ130" s="1020">
        <f t="shared" si="177"/>
        <v>428.1</v>
      </c>
      <c r="DR130" s="2638">
        <v>0</v>
      </c>
      <c r="DS130" s="1020">
        <v>301.10000000000002</v>
      </c>
      <c r="DT130" s="1020">
        <f t="shared" si="178"/>
        <v>126.99999999999999</v>
      </c>
      <c r="DU130" s="1020">
        <v>126.99999999999999</v>
      </c>
      <c r="DV130" s="1025">
        <f t="shared" si="179"/>
        <v>3108.0079000000001</v>
      </c>
      <c r="DW130" s="1022">
        <f t="shared" si="180"/>
        <v>713.06593272632495</v>
      </c>
      <c r="DX130" s="1022">
        <f t="shared" si="181"/>
        <v>2134.5703423928308</v>
      </c>
      <c r="DY130" s="1022">
        <f t="shared" si="182"/>
        <v>260.37142488084419</v>
      </c>
      <c r="DZ130" s="1022">
        <f t="shared" si="183"/>
        <v>3265.0729999999999</v>
      </c>
      <c r="EA130" s="1022">
        <v>246.44450000000001</v>
      </c>
      <c r="EB130" s="1022">
        <v>10.019</v>
      </c>
      <c r="EC130" s="1022">
        <f t="shared" si="190"/>
        <v>0</v>
      </c>
      <c r="ED130" s="1022">
        <v>0</v>
      </c>
      <c r="EE130" s="1024">
        <f t="shared" si="184"/>
        <v>236.4255</v>
      </c>
      <c r="EF130" s="1022">
        <f t="shared" si="185"/>
        <v>305.60450000000003</v>
      </c>
      <c r="EG130" s="1024">
        <f t="shared" si="186"/>
        <v>334.69630000000006</v>
      </c>
      <c r="EH130" s="2593">
        <v>17.911099999999998</v>
      </c>
      <c r="EI130" s="1741">
        <v>-173.881</v>
      </c>
      <c r="EJ130" s="1023">
        <v>-9.9079999999999995</v>
      </c>
      <c r="EK130" s="1023">
        <f t="shared" si="125"/>
        <v>173.92000000000002</v>
      </c>
      <c r="EL130" s="1023">
        <v>74.507999999999996</v>
      </c>
      <c r="EM130" s="1023">
        <f t="shared" si="103"/>
        <v>-238.48099999999999</v>
      </c>
      <c r="EN130" s="1135">
        <v>19.149999999999999</v>
      </c>
      <c r="EO130" s="1023">
        <f t="shared" si="187"/>
        <v>-257.63099999999997</v>
      </c>
      <c r="EP130" s="1134">
        <v>91.49</v>
      </c>
      <c r="EQ130" s="1134">
        <v>349.12099999999998</v>
      </c>
      <c r="ER130" s="1134">
        <v>14.119299999999999</v>
      </c>
      <c r="ES130" s="1567">
        <f>ER130/DataUS1!B130</f>
        <v>3.6470333580613766E-3</v>
      </c>
      <c r="ET130" s="1134">
        <f>ER130+DataUS1!EN130</f>
        <v>33.269300000000001</v>
      </c>
      <c r="EU130" s="1741">
        <v>62.991</v>
      </c>
      <c r="EV130" s="2680">
        <v>61.341000000000001</v>
      </c>
      <c r="EW130" s="2680">
        <v>79.974000000000004</v>
      </c>
      <c r="EX130" s="2680">
        <v>94.332999999999998</v>
      </c>
      <c r="EY130" s="2680">
        <v>50.994</v>
      </c>
      <c r="EZ130" s="2680">
        <v>83.406000000000006</v>
      </c>
      <c r="FA130" s="2680">
        <v>80.153999999999996</v>
      </c>
      <c r="FB130" s="2680">
        <v>55.969000000000001</v>
      </c>
      <c r="FC130" s="2680">
        <v>50.262317936676816</v>
      </c>
      <c r="FD130" s="2680">
        <v>50.579868658479739</v>
      </c>
      <c r="FE130" s="1781">
        <v>240683</v>
      </c>
      <c r="FF130" s="1781">
        <v>170555.8</v>
      </c>
      <c r="FG130" s="2672">
        <f t="shared" si="192"/>
        <v>0.70863251662975779</v>
      </c>
      <c r="FH130" s="1781">
        <v>110158.78</v>
      </c>
      <c r="FI130" s="1781">
        <v>100789.78</v>
      </c>
      <c r="FJ130" s="1781">
        <v>9369</v>
      </c>
      <c r="FK130" s="1781">
        <v>118395.68</v>
      </c>
      <c r="FL130" s="2641"/>
      <c r="FM130" s="2682">
        <v>117846</v>
      </c>
      <c r="FN130" s="2683">
        <v>8245</v>
      </c>
      <c r="FO130" s="2673">
        <f t="shared" si="189"/>
        <v>109601</v>
      </c>
      <c r="FP130" s="2684">
        <v>134.107</v>
      </c>
      <c r="FQ130" s="2685">
        <v>103.306</v>
      </c>
      <c r="FR130" s="2685">
        <v>651.95100000000002</v>
      </c>
      <c r="FS130" s="2703"/>
      <c r="GD130" s="2678">
        <f t="shared" si="188"/>
        <v>142.79649999999998</v>
      </c>
      <c r="GE130" s="1838"/>
      <c r="GK130" s="2703"/>
      <c r="GL130" s="2373"/>
      <c r="GM130" s="2373"/>
      <c r="GN130" s="1781">
        <v>12221.978798241704</v>
      </c>
      <c r="GO130" s="1774">
        <f>(GN130-AVERAGE(DataUS2!BX130:BX131))/AVERAGE(DataUS2!BS130:BS131)</f>
        <v>0.7654538812062005</v>
      </c>
      <c r="GP130" s="1774">
        <v>0.50754874496202051</v>
      </c>
    </row>
    <row r="131" spans="1:198" s="2612" customFormat="1" ht="13" customHeight="1">
      <c r="A131" s="2612">
        <v>1987</v>
      </c>
      <c r="B131" s="1041">
        <v>4150.0437999999995</v>
      </c>
      <c r="C131" s="1040">
        <v>17.654</v>
      </c>
      <c r="D131" s="1023">
        <f t="shared" si="126"/>
        <v>571.09300000000007</v>
      </c>
      <c r="E131" s="1028">
        <f t="shared" si="112"/>
        <v>4132.3883000000005</v>
      </c>
      <c r="F131" s="1023">
        <f t="shared" si="113"/>
        <v>4703.4813000000004</v>
      </c>
      <c r="G131" s="1023">
        <f t="shared" si="127"/>
        <v>32.875699999999597</v>
      </c>
      <c r="H131" s="1739">
        <v>4736.357</v>
      </c>
      <c r="I131" s="2620">
        <f t="shared" si="128"/>
        <v>4736.357</v>
      </c>
      <c r="J131" s="1023">
        <v>3096.9607999999998</v>
      </c>
      <c r="K131" s="1023">
        <v>815.11300000000006</v>
      </c>
      <c r="L131" s="1023">
        <v>969.23299999999995</v>
      </c>
      <c r="M131" s="1023">
        <v>363.76400000000001</v>
      </c>
      <c r="N131" s="1023">
        <v>508.71379999999999</v>
      </c>
      <c r="O131" s="1039">
        <f t="shared" si="114"/>
        <v>317.42009999999993</v>
      </c>
      <c r="P131" s="1022">
        <v>54.661999999999999</v>
      </c>
      <c r="Q131" s="1022">
        <v>27.784800000000001</v>
      </c>
      <c r="R131" s="1022">
        <v>216.84</v>
      </c>
      <c r="S131" s="1022">
        <v>17.976299999999998</v>
      </c>
      <c r="T131" s="1033">
        <v>0.157</v>
      </c>
      <c r="U131" s="2622">
        <f t="shared" si="129"/>
        <v>354.017</v>
      </c>
      <c r="V131" s="1022">
        <f t="shared" si="191"/>
        <v>428.16399999999999</v>
      </c>
      <c r="W131" s="1022">
        <v>257.13</v>
      </c>
      <c r="X131" s="1022">
        <v>171.03399999999999</v>
      </c>
      <c r="Y131" s="1022">
        <v>74.147000000000006</v>
      </c>
      <c r="Z131" s="1038">
        <f t="shared" si="130"/>
        <v>0.17317429769901255</v>
      </c>
      <c r="AA131" s="1037">
        <f t="shared" si="115"/>
        <v>581.63660000000004</v>
      </c>
      <c r="AB131" s="1035">
        <f t="shared" si="116"/>
        <v>662.7636</v>
      </c>
      <c r="AC131" s="1022">
        <v>507.4708</v>
      </c>
      <c r="AD131" s="1028">
        <v>155.2928</v>
      </c>
      <c r="AE131" s="1022">
        <v>81.126999999999995</v>
      </c>
      <c r="AF131" s="1038">
        <f t="shared" si="131"/>
        <v>0.12240714487035799</v>
      </c>
      <c r="AG131" s="1021">
        <v>248.29999999999998</v>
      </c>
      <c r="AH131" s="1021">
        <f t="shared" si="132"/>
        <v>328.59999999999997</v>
      </c>
      <c r="AI131" s="1021">
        <v>80.3</v>
      </c>
      <c r="AJ131" s="1038">
        <f t="shared" si="133"/>
        <v>0.24437005477784543</v>
      </c>
      <c r="AK131" s="1021">
        <f t="shared" si="134"/>
        <v>687.35360000000014</v>
      </c>
      <c r="AL131" s="1021">
        <f t="shared" si="135"/>
        <v>762.32760000000019</v>
      </c>
      <c r="AM131" s="1021">
        <f t="shared" si="136"/>
        <v>436.0008000000002</v>
      </c>
      <c r="AN131" s="1021">
        <f t="shared" si="137"/>
        <v>326.32679999999999</v>
      </c>
      <c r="AO131" s="1021">
        <f t="shared" si="117"/>
        <v>74.974000000000004</v>
      </c>
      <c r="AP131" s="1032">
        <f t="shared" si="138"/>
        <v>9.8348793878117471E-2</v>
      </c>
      <c r="AQ131" s="1037">
        <f t="shared" si="139"/>
        <v>2320.8756000000003</v>
      </c>
      <c r="AR131" s="1035">
        <f t="shared" si="140"/>
        <v>2630.0866000000001</v>
      </c>
      <c r="AS131" s="1022">
        <f t="shared" si="118"/>
        <v>777.85730000000012</v>
      </c>
      <c r="AT131" s="1022">
        <f t="shared" si="119"/>
        <v>1852.2293</v>
      </c>
      <c r="AU131" s="1022">
        <f t="shared" si="141"/>
        <v>309.21100000000001</v>
      </c>
      <c r="AV131" s="1034">
        <f t="shared" si="142"/>
        <v>0.11756685122079251</v>
      </c>
      <c r="AW131" s="1022">
        <f t="shared" si="143"/>
        <v>2064.0736000000006</v>
      </c>
      <c r="AX131" s="1022">
        <f t="shared" si="144"/>
        <v>2334.1216000000004</v>
      </c>
      <c r="AY131" s="1022">
        <v>655.69530000000009</v>
      </c>
      <c r="AZ131" s="1022">
        <v>1678.4263000000001</v>
      </c>
      <c r="BA131" s="1022">
        <v>270.048</v>
      </c>
      <c r="BB131" s="1022">
        <f t="shared" si="145"/>
        <v>256.80200000000002</v>
      </c>
      <c r="BC131" s="1022">
        <f t="shared" si="146"/>
        <v>295.96500000000003</v>
      </c>
      <c r="BD131" s="1022">
        <v>122.16200000000001</v>
      </c>
      <c r="BE131" s="1022">
        <v>173.803</v>
      </c>
      <c r="BF131" s="1033">
        <v>39.162999999999997</v>
      </c>
      <c r="BG131" s="1036">
        <f t="shared" si="147"/>
        <v>558.43900000000008</v>
      </c>
      <c r="BH131" s="1035">
        <f t="shared" si="148"/>
        <v>665.04700000000003</v>
      </c>
      <c r="BI131" s="1022">
        <f t="shared" si="149"/>
        <v>558.43900000000008</v>
      </c>
      <c r="BJ131" s="1022">
        <f t="shared" si="150"/>
        <v>106.608</v>
      </c>
      <c r="BK131" s="1034">
        <f t="shared" si="151"/>
        <v>0.1603014523785537</v>
      </c>
      <c r="BL131" s="1022">
        <f t="shared" si="152"/>
        <v>259.66800000000001</v>
      </c>
      <c r="BM131" s="1022">
        <v>204.49299999999999</v>
      </c>
      <c r="BN131" s="1022">
        <v>55.174999999999997</v>
      </c>
      <c r="BO131" s="1022">
        <f t="shared" si="153"/>
        <v>405.37900000000002</v>
      </c>
      <c r="BP131" s="1022">
        <v>353.94600000000003</v>
      </c>
      <c r="BQ131" s="1033">
        <v>51.433</v>
      </c>
      <c r="BR131" s="1027">
        <f t="shared" si="154"/>
        <v>468.64630000000011</v>
      </c>
      <c r="BS131" s="1027">
        <f t="shared" si="120"/>
        <v>130.4408</v>
      </c>
      <c r="BT131" s="1027">
        <f t="shared" si="121"/>
        <v>187.48299999999995</v>
      </c>
      <c r="BU131" s="1027">
        <f t="shared" si="122"/>
        <v>125.08920000000019</v>
      </c>
      <c r="BV131" s="1027">
        <f t="shared" si="123"/>
        <v>25.633300000000002</v>
      </c>
      <c r="BW131" s="1027">
        <v>94.229799999999997</v>
      </c>
      <c r="BX131" s="1027">
        <v>335.74149999999997</v>
      </c>
      <c r="BY131" s="1027">
        <v>192.22</v>
      </c>
      <c r="BZ131" s="1027">
        <v>29.889800000000001</v>
      </c>
      <c r="CA131" s="1027">
        <v>36.210999999999999</v>
      </c>
      <c r="CB131" s="1027">
        <v>671.3075</v>
      </c>
      <c r="CC131" s="1027">
        <v>627.346</v>
      </c>
      <c r="CD131" s="1027">
        <v>-4.2565</v>
      </c>
      <c r="CE131" s="1032">
        <f t="shared" si="124"/>
        <v>5.6623593403747077E-2</v>
      </c>
      <c r="CF131" s="2626">
        <f t="shared" si="155"/>
        <v>17.654000000000018</v>
      </c>
      <c r="CG131" s="1030">
        <f t="shared" si="156"/>
        <v>19.054000000000016</v>
      </c>
      <c r="CH131" s="1030">
        <v>121.8135</v>
      </c>
      <c r="CI131" s="1030">
        <v>102.75949999999999</v>
      </c>
      <c r="CJ131" s="1030">
        <f t="shared" si="157"/>
        <v>-1.4</v>
      </c>
      <c r="CK131" s="1030">
        <v>1</v>
      </c>
      <c r="CL131" s="1031">
        <v>2.4</v>
      </c>
      <c r="CM131" s="1027">
        <f t="shared" si="106"/>
        <v>-26.81</v>
      </c>
      <c r="CN131" s="1030">
        <v>0</v>
      </c>
      <c r="CO131" s="1030">
        <v>26.81</v>
      </c>
      <c r="CP131" s="1029">
        <v>-0.13800000000000001</v>
      </c>
      <c r="CQ131" s="1028">
        <f t="shared" si="158"/>
        <v>1019.9442106068761</v>
      </c>
      <c r="CR131" s="1027">
        <f t="shared" si="159"/>
        <v>468.64630000000011</v>
      </c>
      <c r="CS131" s="1027">
        <f t="shared" si="160"/>
        <v>248.29999999999998</v>
      </c>
      <c r="CT131" s="1020">
        <f t="shared" si="161"/>
        <v>138.79491060687616</v>
      </c>
      <c r="CU131" s="1020">
        <f t="shared" si="162"/>
        <v>19.054000000000016</v>
      </c>
      <c r="CV131" s="1020">
        <v>145.149</v>
      </c>
      <c r="CW131" s="1020">
        <v>184.58</v>
      </c>
      <c r="CX131" s="2732">
        <v>230.773</v>
      </c>
      <c r="CY131" s="1019"/>
      <c r="CZ131" s="1028">
        <f t="shared" si="163"/>
        <v>2957.8269893931242</v>
      </c>
      <c r="DA131" s="1027">
        <f t="shared" si="164"/>
        <v>1852.2293</v>
      </c>
      <c r="DB131" s="1027">
        <f t="shared" si="165"/>
        <v>558.43900000000008</v>
      </c>
      <c r="DC131" s="1020">
        <f t="shared" si="166"/>
        <v>548.55868939312381</v>
      </c>
      <c r="DD131" s="1029">
        <f t="shared" si="167"/>
        <v>-1.4</v>
      </c>
      <c r="DE131" s="1028">
        <f t="shared" si="168"/>
        <v>1272.1328999999998</v>
      </c>
      <c r="DF131" s="1027">
        <f t="shared" si="169"/>
        <v>317.42009999999993</v>
      </c>
      <c r="DG131" s="1020">
        <f t="shared" si="170"/>
        <v>130.4408</v>
      </c>
      <c r="DH131" s="1020">
        <f t="shared" si="171"/>
        <v>499.63400000000001</v>
      </c>
      <c r="DI131" s="1019">
        <f t="shared" si="172"/>
        <v>82.713659632390261</v>
      </c>
      <c r="DJ131" s="1019">
        <f t="shared" si="173"/>
        <v>416.92034036760975</v>
      </c>
      <c r="DK131" s="1020">
        <v>324.63799999999998</v>
      </c>
      <c r="DL131" s="1019">
        <f t="shared" si="174"/>
        <v>213.15445963239026</v>
      </c>
      <c r="DM131" s="1019">
        <f t="shared" si="175"/>
        <v>741.55834036760973</v>
      </c>
      <c r="DN131" s="1020">
        <v>489.05799999999999</v>
      </c>
      <c r="DO131" s="1019">
        <v>10.576000000000001</v>
      </c>
      <c r="DP131" s="1026">
        <f t="shared" si="176"/>
        <v>447.2</v>
      </c>
      <c r="DQ131" s="1020">
        <f t="shared" si="177"/>
        <v>447.2</v>
      </c>
      <c r="DR131" s="2638">
        <v>0</v>
      </c>
      <c r="DS131" s="1020">
        <v>314.2</v>
      </c>
      <c r="DT131" s="1020">
        <f t="shared" si="178"/>
        <v>133</v>
      </c>
      <c r="DU131" s="1020">
        <v>133</v>
      </c>
      <c r="DV131" s="1025">
        <f t="shared" si="179"/>
        <v>3311.6265999999996</v>
      </c>
      <c r="DW131" s="1022">
        <f t="shared" si="180"/>
        <v>781.15645097448589</v>
      </c>
      <c r="DX131" s="1022">
        <f t="shared" si="181"/>
        <v>2260.7135361493129</v>
      </c>
      <c r="DY131" s="1022">
        <f t="shared" si="182"/>
        <v>269.75511287620179</v>
      </c>
      <c r="DZ131" s="1022">
        <f t="shared" si="183"/>
        <v>3470.2598999999996</v>
      </c>
      <c r="EA131" s="1022">
        <v>223.43929999999997</v>
      </c>
      <c r="EB131" s="1022">
        <v>10.576000000000001</v>
      </c>
      <c r="EC131" s="1022">
        <f t="shared" si="190"/>
        <v>0</v>
      </c>
      <c r="ED131" s="1022">
        <v>0</v>
      </c>
      <c r="EE131" s="1024">
        <f t="shared" si="184"/>
        <v>212.86329999999998</v>
      </c>
      <c r="EF131" s="1022">
        <f t="shared" si="185"/>
        <v>287.01029999999997</v>
      </c>
      <c r="EG131" s="1024">
        <f t="shared" si="186"/>
        <v>337.95250000000016</v>
      </c>
      <c r="EH131" s="2593">
        <v>25.882999999999999</v>
      </c>
      <c r="EI131" s="1741">
        <v>-137.369</v>
      </c>
      <c r="EJ131" s="1023">
        <v>-10.438000000000001</v>
      </c>
      <c r="EK131" s="1023">
        <f t="shared" si="125"/>
        <v>188.04000000000002</v>
      </c>
      <c r="EL131" s="1023">
        <v>81.432000000000002</v>
      </c>
      <c r="EM131" s="1023">
        <f t="shared" si="103"/>
        <v>-208.363</v>
      </c>
      <c r="EN131" s="1135">
        <v>-0.61399999999999999</v>
      </c>
      <c r="EO131" s="1023">
        <f t="shared" si="187"/>
        <v>-207.749</v>
      </c>
      <c r="EP131" s="1134">
        <v>66.829700000000003</v>
      </c>
      <c r="EQ131" s="1134">
        <v>274.57900000000001</v>
      </c>
      <c r="ER131" s="1134">
        <v>12.1228</v>
      </c>
      <c r="ES131" s="1567">
        <f>ER131/DataUS1!B131</f>
        <v>2.9211257963108728E-3</v>
      </c>
      <c r="ET131" s="1134">
        <f>ER131+DataUS1!EN131</f>
        <v>11.508799999999999</v>
      </c>
      <c r="EU131" s="1741">
        <v>64.819000000000003</v>
      </c>
      <c r="EV131" s="2680">
        <v>63.618000000000002</v>
      </c>
      <c r="EW131" s="2680">
        <v>81.578000000000003</v>
      </c>
      <c r="EX131" s="2680">
        <v>95.180999999999997</v>
      </c>
      <c r="EY131" s="2680">
        <v>53.079000000000001</v>
      </c>
      <c r="EZ131" s="2680">
        <v>85.516000000000005</v>
      </c>
      <c r="FA131" s="2680">
        <v>85.007999999999996</v>
      </c>
      <c r="FB131" s="2680">
        <v>57.531999999999996</v>
      </c>
      <c r="FC131" s="2680">
        <v>52.096709102248958</v>
      </c>
      <c r="FD131" s="2680">
        <v>51.318260901669227</v>
      </c>
      <c r="FE131" s="1781">
        <v>242843</v>
      </c>
      <c r="FF131" s="1781">
        <v>172551.6</v>
      </c>
      <c r="FG131" s="2672">
        <f t="shared" si="192"/>
        <v>0.71054796720514901</v>
      </c>
      <c r="FH131" s="1781">
        <v>115743</v>
      </c>
      <c r="FI131" s="1781">
        <v>106078</v>
      </c>
      <c r="FJ131" s="1781">
        <v>9665</v>
      </c>
      <c r="FK131" s="1781">
        <v>123167.9</v>
      </c>
      <c r="FL131" s="2641"/>
      <c r="FM131" s="2682">
        <v>119853</v>
      </c>
      <c r="FN131" s="2683">
        <v>7414</v>
      </c>
      <c r="FO131" s="2673">
        <f t="shared" si="189"/>
        <v>112439</v>
      </c>
      <c r="FP131" s="2684">
        <v>143.22999999999999</v>
      </c>
      <c r="FQ131" s="2685">
        <v>109.691</v>
      </c>
      <c r="FR131" s="2685">
        <v>694.86400000000003</v>
      </c>
      <c r="FS131" s="2703"/>
      <c r="GD131" s="2678">
        <f t="shared" si="188"/>
        <v>154.24379999999996</v>
      </c>
      <c r="GE131" s="1838"/>
      <c r="GK131" s="2703"/>
      <c r="GL131" s="2373"/>
      <c r="GM131" s="2373"/>
      <c r="GN131" s="1781">
        <v>13246.918810998573</v>
      </c>
      <c r="GO131" s="1774">
        <f>(GN131-AVERAGE(DataUS2!BX131:BX132))/AVERAGE(DataUS2!BS131:BS132)</f>
        <v>0.7672161141803252</v>
      </c>
      <c r="GP131" s="1774">
        <v>0.50887305162639951</v>
      </c>
    </row>
    <row r="132" spans="1:198" s="2612" customFormat="1" ht="13" customHeight="1">
      <c r="A132" s="2612">
        <v>1988</v>
      </c>
      <c r="B132" s="1041">
        <v>4522.3002999999999</v>
      </c>
      <c r="C132" s="1040">
        <v>23.361999999999984</v>
      </c>
      <c r="D132" s="1023">
        <f t="shared" si="126"/>
        <v>611.01400000000001</v>
      </c>
      <c r="E132" s="1028">
        <f t="shared" si="112"/>
        <v>4498.9397000000008</v>
      </c>
      <c r="F132" s="1023">
        <f t="shared" si="113"/>
        <v>5109.9537000000009</v>
      </c>
      <c r="G132" s="1023">
        <f t="shared" si="127"/>
        <v>-9.5282000000006519</v>
      </c>
      <c r="H132" s="1739">
        <v>5100.4255000000003</v>
      </c>
      <c r="I132" s="2620">
        <f t="shared" si="128"/>
        <v>5100.4256000000005</v>
      </c>
      <c r="J132" s="1023">
        <v>3350.0594999999998</v>
      </c>
      <c r="K132" s="1023">
        <v>852.75400000000002</v>
      </c>
      <c r="L132" s="1023">
        <v>1007.7218</v>
      </c>
      <c r="M132" s="1023">
        <v>443.88380000000001</v>
      </c>
      <c r="N132" s="1023">
        <v>553.99350000000004</v>
      </c>
      <c r="O132" s="1039">
        <f t="shared" si="114"/>
        <v>347.53500000000003</v>
      </c>
      <c r="P132" s="1022">
        <v>58.27</v>
      </c>
      <c r="Q132" s="1022">
        <v>32.813000000000002</v>
      </c>
      <c r="R132" s="1022">
        <v>233.839</v>
      </c>
      <c r="S132" s="1022">
        <v>20.04</v>
      </c>
      <c r="T132" s="1033">
        <v>2.573</v>
      </c>
      <c r="U132" s="2622">
        <f t="shared" si="129"/>
        <v>391.90199999999993</v>
      </c>
      <c r="V132" s="1022">
        <f t="shared" si="191"/>
        <v>471.40599999999995</v>
      </c>
      <c r="W132" s="1022">
        <v>280.55599999999998</v>
      </c>
      <c r="X132" s="1022">
        <v>190.85</v>
      </c>
      <c r="Y132" s="1022">
        <v>79.504000000000005</v>
      </c>
      <c r="Z132" s="1038">
        <f t="shared" si="130"/>
        <v>0.16865292338239227</v>
      </c>
      <c r="AA132" s="1037">
        <f t="shared" si="115"/>
        <v>647.30210000000011</v>
      </c>
      <c r="AB132" s="1035">
        <f t="shared" si="116"/>
        <v>733.12910000000011</v>
      </c>
      <c r="AC132" s="1022">
        <v>558.49930000000006</v>
      </c>
      <c r="AD132" s="1028">
        <v>174.62979999999999</v>
      </c>
      <c r="AE132" s="1022">
        <v>85.826999999999998</v>
      </c>
      <c r="AF132" s="1038">
        <f t="shared" si="131"/>
        <v>0.11706942201584958</v>
      </c>
      <c r="AG132" s="1021">
        <v>267.5</v>
      </c>
      <c r="AH132" s="1021">
        <f t="shared" si="132"/>
        <v>353.2</v>
      </c>
      <c r="AI132" s="1021">
        <v>85.7</v>
      </c>
      <c r="AJ132" s="1038">
        <f t="shared" si="133"/>
        <v>0.242638731596829</v>
      </c>
      <c r="AK132" s="1021">
        <f t="shared" si="134"/>
        <v>771.70409999999993</v>
      </c>
      <c r="AL132" s="1021">
        <f t="shared" si="135"/>
        <v>851.3350999999999</v>
      </c>
      <c r="AM132" s="1021">
        <f t="shared" si="136"/>
        <v>485.85529999999994</v>
      </c>
      <c r="AN132" s="1021">
        <f t="shared" si="137"/>
        <v>365.47979999999995</v>
      </c>
      <c r="AO132" s="1021">
        <f t="shared" si="117"/>
        <v>79.631000000000014</v>
      </c>
      <c r="AP132" s="1032">
        <f t="shared" si="138"/>
        <v>9.3536610906798073E-2</v>
      </c>
      <c r="AQ132" s="1037">
        <f t="shared" si="139"/>
        <v>2515.8596000000002</v>
      </c>
      <c r="AR132" s="1035">
        <f t="shared" si="140"/>
        <v>2847.6426000000001</v>
      </c>
      <c r="AS132" s="1022">
        <f t="shared" si="118"/>
        <v>854.44129999999996</v>
      </c>
      <c r="AT132" s="1022">
        <f t="shared" si="119"/>
        <v>1993.2012999999999</v>
      </c>
      <c r="AU132" s="1022">
        <f t="shared" si="141"/>
        <v>331.78299999999996</v>
      </c>
      <c r="AV132" s="1034">
        <f t="shared" si="142"/>
        <v>0.1165114610941696</v>
      </c>
      <c r="AW132" s="1022">
        <f t="shared" si="143"/>
        <v>2244.2860999999998</v>
      </c>
      <c r="AX132" s="1022">
        <f t="shared" si="144"/>
        <v>2531.5540999999998</v>
      </c>
      <c r="AY132" s="1022">
        <v>726.84280000000001</v>
      </c>
      <c r="AZ132" s="1022">
        <v>1804.7112999999999</v>
      </c>
      <c r="BA132" s="1022">
        <v>287.26799999999997</v>
      </c>
      <c r="BB132" s="1022">
        <f t="shared" si="145"/>
        <v>271.57350000000002</v>
      </c>
      <c r="BC132" s="1022">
        <f t="shared" si="146"/>
        <v>316.08850000000001</v>
      </c>
      <c r="BD132" s="1022">
        <v>127.5985</v>
      </c>
      <c r="BE132" s="1022">
        <v>188.49</v>
      </c>
      <c r="BF132" s="1033">
        <v>44.515000000000001</v>
      </c>
      <c r="BG132" s="1036">
        <f t="shared" si="147"/>
        <v>596.34100000000001</v>
      </c>
      <c r="BH132" s="1035">
        <f t="shared" si="148"/>
        <v>710.24099999999999</v>
      </c>
      <c r="BI132" s="1022">
        <f t="shared" si="149"/>
        <v>596.34100000000001</v>
      </c>
      <c r="BJ132" s="1022">
        <f t="shared" si="150"/>
        <v>113.9</v>
      </c>
      <c r="BK132" s="1034">
        <f t="shared" si="151"/>
        <v>0.16036810040535537</v>
      </c>
      <c r="BL132" s="1022">
        <f t="shared" si="152"/>
        <v>274.459</v>
      </c>
      <c r="BM132" s="1022">
        <v>215.36500000000001</v>
      </c>
      <c r="BN132" s="1022">
        <v>59.094000000000001</v>
      </c>
      <c r="BO132" s="1022">
        <f t="shared" si="153"/>
        <v>435.78199999999998</v>
      </c>
      <c r="BP132" s="1022">
        <v>380.976</v>
      </c>
      <c r="BQ132" s="1033">
        <v>54.805999999999997</v>
      </c>
      <c r="BR132" s="1027">
        <f t="shared" si="154"/>
        <v>522.65830000000005</v>
      </c>
      <c r="BS132" s="1027">
        <f t="shared" si="120"/>
        <v>141.62979999999999</v>
      </c>
      <c r="BT132" s="1027">
        <f t="shared" si="121"/>
        <v>198.745</v>
      </c>
      <c r="BU132" s="1027">
        <f t="shared" si="122"/>
        <v>155.07000000000005</v>
      </c>
      <c r="BV132" s="1027">
        <f t="shared" si="123"/>
        <v>27.213499999999996</v>
      </c>
      <c r="BW132" s="1027">
        <v>103.9528</v>
      </c>
      <c r="BX132" s="1027">
        <v>387.73050000000001</v>
      </c>
      <c r="BY132" s="1027">
        <v>220.27199999999999</v>
      </c>
      <c r="BZ132" s="1027">
        <v>27.401799999999998</v>
      </c>
      <c r="CA132" s="1027">
        <v>37.677</v>
      </c>
      <c r="CB132" s="1027">
        <v>751.64549999999997</v>
      </c>
      <c r="CC132" s="1027">
        <v>720.35900000000004</v>
      </c>
      <c r="CD132" s="1027">
        <v>-0.18830000000000002</v>
      </c>
      <c r="CE132" s="1032">
        <f t="shared" si="124"/>
        <v>9.2269942606565195E-2</v>
      </c>
      <c r="CF132" s="2626">
        <f t="shared" si="155"/>
        <v>23.362000000000002</v>
      </c>
      <c r="CG132" s="1030">
        <f t="shared" si="156"/>
        <v>24.262</v>
      </c>
      <c r="CH132" s="1030">
        <v>150.6223</v>
      </c>
      <c r="CI132" s="1030">
        <v>126.3603</v>
      </c>
      <c r="CJ132" s="1030">
        <f t="shared" si="157"/>
        <v>-0.89999999999999991</v>
      </c>
      <c r="CK132" s="1030">
        <v>1</v>
      </c>
      <c r="CL132" s="1031">
        <v>1.9</v>
      </c>
      <c r="CM132" s="1027">
        <f t="shared" si="106"/>
        <v>-28.989000000000001</v>
      </c>
      <c r="CN132" s="1030">
        <v>0</v>
      </c>
      <c r="CO132" s="1030">
        <v>28.989000000000001</v>
      </c>
      <c r="CP132" s="1029">
        <v>-0.13400000000000001</v>
      </c>
      <c r="CQ132" s="1028">
        <f t="shared" si="158"/>
        <v>1132.5602895289189</v>
      </c>
      <c r="CR132" s="1027">
        <f t="shared" si="159"/>
        <v>522.65830000000005</v>
      </c>
      <c r="CS132" s="1027">
        <f t="shared" si="160"/>
        <v>267.5</v>
      </c>
      <c r="CT132" s="1020">
        <f t="shared" si="161"/>
        <v>160.31798952891884</v>
      </c>
      <c r="CU132" s="1020">
        <f t="shared" si="162"/>
        <v>24.262</v>
      </c>
      <c r="CV132" s="1020">
        <v>157.822</v>
      </c>
      <c r="CW132" s="1020">
        <v>199.31100000000001</v>
      </c>
      <c r="CX132" s="2732">
        <v>247.73</v>
      </c>
      <c r="CY132" s="1019"/>
      <c r="CZ132" s="1028">
        <f t="shared" si="163"/>
        <v>3200.0284104710809</v>
      </c>
      <c r="DA132" s="1027">
        <f t="shared" si="164"/>
        <v>1993.2012999999999</v>
      </c>
      <c r="DB132" s="1027">
        <f t="shared" si="165"/>
        <v>596.34100000000001</v>
      </c>
      <c r="DC132" s="1020">
        <f t="shared" si="166"/>
        <v>611.386110471081</v>
      </c>
      <c r="DD132" s="1029">
        <f t="shared" si="167"/>
        <v>-0.89999999999999991</v>
      </c>
      <c r="DE132" s="1028">
        <f t="shared" si="168"/>
        <v>1368.3728000000001</v>
      </c>
      <c r="DF132" s="1027">
        <f t="shared" si="169"/>
        <v>347.53500000000003</v>
      </c>
      <c r="DG132" s="1020">
        <f t="shared" si="170"/>
        <v>141.62979999999999</v>
      </c>
      <c r="DH132" s="1020">
        <f t="shared" si="171"/>
        <v>516.05200000000002</v>
      </c>
      <c r="DI132" s="1019">
        <f t="shared" si="172"/>
        <v>87.664744429929442</v>
      </c>
      <c r="DJ132" s="1019">
        <f t="shared" si="173"/>
        <v>428.38725557007058</v>
      </c>
      <c r="DK132" s="1020">
        <v>363.15600000000001</v>
      </c>
      <c r="DL132" s="1019">
        <f t="shared" si="174"/>
        <v>229.29454442992943</v>
      </c>
      <c r="DM132" s="1019">
        <f t="shared" si="175"/>
        <v>791.54325557007064</v>
      </c>
      <c r="DN132" s="1020">
        <v>504.93799999999999</v>
      </c>
      <c r="DO132" s="1019">
        <v>11.114000000000001</v>
      </c>
      <c r="DP132" s="1026">
        <f t="shared" si="176"/>
        <v>475.79999999999995</v>
      </c>
      <c r="DQ132" s="1020">
        <f t="shared" si="177"/>
        <v>475.79999999999995</v>
      </c>
      <c r="DR132" s="2638">
        <v>0</v>
      </c>
      <c r="DS132" s="1020">
        <v>332.09999999999997</v>
      </c>
      <c r="DT132" s="1020">
        <f t="shared" si="178"/>
        <v>143.69999999999999</v>
      </c>
      <c r="DU132" s="1020">
        <v>143.69999999999999</v>
      </c>
      <c r="DV132" s="1025">
        <f t="shared" si="179"/>
        <v>3616.636</v>
      </c>
      <c r="DW132" s="1022">
        <f t="shared" si="180"/>
        <v>876.0522450989896</v>
      </c>
      <c r="DX132" s="1022">
        <f t="shared" si="181"/>
        <v>2453.3790161112665</v>
      </c>
      <c r="DY132" s="1022">
        <f t="shared" si="182"/>
        <v>287.20613878974353</v>
      </c>
      <c r="DZ132" s="1022">
        <f t="shared" si="183"/>
        <v>3787.5494999999996</v>
      </c>
      <c r="EA132" s="1022">
        <v>256.61250000000001</v>
      </c>
      <c r="EB132" s="1022">
        <v>11.114000000000001</v>
      </c>
      <c r="EC132" s="1022">
        <f t="shared" si="190"/>
        <v>0</v>
      </c>
      <c r="ED132" s="1022">
        <v>0</v>
      </c>
      <c r="EE132" s="1024">
        <f t="shared" si="184"/>
        <v>245.49850000000001</v>
      </c>
      <c r="EF132" s="1022">
        <f t="shared" si="185"/>
        <v>325.0025</v>
      </c>
      <c r="EG132" s="1024">
        <f t="shared" si="186"/>
        <v>400.56850000000009</v>
      </c>
      <c r="EH132" s="2593">
        <v>101.54349999999999</v>
      </c>
      <c r="EI132" s="1741">
        <v>-121.182</v>
      </c>
      <c r="EJ132" s="1023">
        <v>-10.98</v>
      </c>
      <c r="EK132" s="1023">
        <f t="shared" si="125"/>
        <v>190.357</v>
      </c>
      <c r="EL132" s="1023">
        <v>76.456999999999994</v>
      </c>
      <c r="EM132" s="1023">
        <f t="shared" si="103"/>
        <v>-186.65899999999999</v>
      </c>
      <c r="EN132" s="1135">
        <v>43.003</v>
      </c>
      <c r="EO132" s="1023">
        <f t="shared" si="187"/>
        <v>-229.66199999999998</v>
      </c>
      <c r="EP132" s="1134">
        <v>38.835000000000001</v>
      </c>
      <c r="EQ132" s="1134">
        <v>268.49700000000001</v>
      </c>
      <c r="ER132" s="1134">
        <v>-17.079699999999999</v>
      </c>
      <c r="ES132" s="1567">
        <f>ER132/DataUS1!B132</f>
        <v>-3.7767726305128388E-3</v>
      </c>
      <c r="ET132" s="1134">
        <f>ER132+DataUS1!EN132</f>
        <v>25.923300000000001</v>
      </c>
      <c r="EU132" s="1741">
        <v>67.046000000000006</v>
      </c>
      <c r="EV132" s="2680">
        <v>66.150999999999996</v>
      </c>
      <c r="EW132" s="2680">
        <v>83.421000000000006</v>
      </c>
      <c r="EX132" s="2680">
        <v>97.295000000000002</v>
      </c>
      <c r="EY132" s="2680">
        <v>54.912999999999997</v>
      </c>
      <c r="EZ132" s="2680">
        <v>89.944999999999993</v>
      </c>
      <c r="FA132" s="2680">
        <v>89.073999999999998</v>
      </c>
      <c r="FB132" s="2680">
        <v>59.064999999999998</v>
      </c>
      <c r="FC132" s="2680">
        <v>54.252118721796236</v>
      </c>
      <c r="FD132" s="2680">
        <v>53.394989085639651</v>
      </c>
      <c r="FE132" s="1781">
        <v>245061</v>
      </c>
      <c r="FF132" s="1781">
        <v>174344.4</v>
      </c>
      <c r="FG132" s="2672">
        <f t="shared" si="192"/>
        <v>0.71143266370413893</v>
      </c>
      <c r="FH132" s="1781">
        <v>118241</v>
      </c>
      <c r="FI132" s="1781">
        <v>108285</v>
      </c>
      <c r="FJ132" s="1781">
        <v>9956</v>
      </c>
      <c r="FK132" s="1781">
        <v>124941.7</v>
      </c>
      <c r="FL132" s="2641"/>
      <c r="FM132" s="2682">
        <v>121671</v>
      </c>
      <c r="FN132" s="2683">
        <v>6697</v>
      </c>
      <c r="FO132" s="2673">
        <f t="shared" si="189"/>
        <v>114974</v>
      </c>
      <c r="FP132" s="2684">
        <v>151.54499999999999</v>
      </c>
      <c r="FQ132" s="2685">
        <v>117.11799999999999</v>
      </c>
      <c r="FR132" s="2685">
        <v>739.91</v>
      </c>
      <c r="FS132" s="2703"/>
      <c r="GD132" s="2678">
        <f t="shared" si="188"/>
        <v>115.87070000000006</v>
      </c>
      <c r="GE132" s="1838"/>
      <c r="GK132" s="2703"/>
      <c r="GL132" s="2373"/>
      <c r="GM132" s="2373"/>
      <c r="GN132" s="1781">
        <v>14350.055454713127</v>
      </c>
      <c r="GO132" s="1774">
        <f>(GN132-AVERAGE(DataUS2!BX132:BX133))/AVERAGE(DataUS2!BS132:BS133)</f>
        <v>0.77053305257889437</v>
      </c>
      <c r="GP132" s="1774">
        <v>0.50878549027502395</v>
      </c>
    </row>
    <row r="133" spans="1:198" s="2612" customFormat="1" ht="13" customHeight="1">
      <c r="A133" s="2612">
        <v>1989</v>
      </c>
      <c r="B133" s="1041">
        <v>4800.5129999999999</v>
      </c>
      <c r="C133" s="1040">
        <v>25.923999999999999</v>
      </c>
      <c r="D133" s="1023">
        <f t="shared" si="126"/>
        <v>651.45299999999997</v>
      </c>
      <c r="E133" s="1028">
        <f t="shared" si="112"/>
        <v>4774.5933000000005</v>
      </c>
      <c r="F133" s="1023">
        <f t="shared" si="113"/>
        <v>5426.0463</v>
      </c>
      <c r="G133" s="1023">
        <f t="shared" si="127"/>
        <v>56.104199999999764</v>
      </c>
      <c r="H133" s="1739">
        <v>5482.1504999999997</v>
      </c>
      <c r="I133" s="2620">
        <f t="shared" si="128"/>
        <v>5482.1505999999999</v>
      </c>
      <c r="J133" s="1023">
        <v>3594.4935</v>
      </c>
      <c r="K133" s="1023">
        <v>902.928</v>
      </c>
      <c r="L133" s="1023">
        <v>1072.6191000000001</v>
      </c>
      <c r="M133" s="1023">
        <v>503.14049999999997</v>
      </c>
      <c r="N133" s="1023">
        <v>591.03049999999996</v>
      </c>
      <c r="O133" s="1039">
        <f t="shared" si="114"/>
        <v>376.36900000000003</v>
      </c>
      <c r="P133" s="1022">
        <v>63.042999999999999</v>
      </c>
      <c r="Q133" s="1022">
        <v>38.829000000000001</v>
      </c>
      <c r="R133" s="1022">
        <v>248.15600000000001</v>
      </c>
      <c r="S133" s="1022">
        <v>21.411000000000001</v>
      </c>
      <c r="T133" s="1033">
        <v>4.93</v>
      </c>
      <c r="U133" s="2622">
        <f t="shared" si="129"/>
        <v>425.93299999999999</v>
      </c>
      <c r="V133" s="1022">
        <f t="shared" si="191"/>
        <v>511.14099999999996</v>
      </c>
      <c r="W133" s="1022">
        <v>301.93599999999998</v>
      </c>
      <c r="X133" s="1022">
        <v>209.20500000000001</v>
      </c>
      <c r="Y133" s="1022">
        <v>85.207999999999998</v>
      </c>
      <c r="Z133" s="1038">
        <f t="shared" si="130"/>
        <v>0.16670155593075101</v>
      </c>
      <c r="AA133" s="1037">
        <f t="shared" si="115"/>
        <v>690.97450000000003</v>
      </c>
      <c r="AB133" s="1035">
        <f t="shared" si="116"/>
        <v>781.39449999999999</v>
      </c>
      <c r="AC133" s="1022">
        <v>592.96799999999996</v>
      </c>
      <c r="AD133" s="1028">
        <v>188.4265</v>
      </c>
      <c r="AE133" s="1022">
        <v>90.42</v>
      </c>
      <c r="AF133" s="1038">
        <f t="shared" si="131"/>
        <v>0.11571619713217844</v>
      </c>
      <c r="AG133" s="1021">
        <v>285.70000000000005</v>
      </c>
      <c r="AH133" s="1021">
        <f t="shared" si="132"/>
        <v>376.6</v>
      </c>
      <c r="AI133" s="1021">
        <v>90.9</v>
      </c>
      <c r="AJ133" s="1038">
        <f t="shared" si="133"/>
        <v>0.24137015400955922</v>
      </c>
      <c r="AK133" s="1021">
        <f t="shared" si="134"/>
        <v>831.20749999999998</v>
      </c>
      <c r="AL133" s="1021">
        <f t="shared" si="135"/>
        <v>915.93549999999993</v>
      </c>
      <c r="AM133" s="1021">
        <f t="shared" si="136"/>
        <v>518.30399999999986</v>
      </c>
      <c r="AN133" s="1021">
        <f t="shared" si="137"/>
        <v>397.63150000000002</v>
      </c>
      <c r="AO133" s="1021">
        <f t="shared" si="117"/>
        <v>84.72799999999998</v>
      </c>
      <c r="AP133" s="1032">
        <f t="shared" si="138"/>
        <v>9.2504330272164342E-2</v>
      </c>
      <c r="AQ133" s="1037">
        <f t="shared" si="139"/>
        <v>2646.9528</v>
      </c>
      <c r="AR133" s="1035">
        <f t="shared" si="140"/>
        <v>3000.9297999999999</v>
      </c>
      <c r="AS133" s="1022">
        <f t="shared" si="118"/>
        <v>900.32230000000004</v>
      </c>
      <c r="AT133" s="1022">
        <f t="shared" si="119"/>
        <v>2100.6075000000001</v>
      </c>
      <c r="AU133" s="1022">
        <f t="shared" si="141"/>
        <v>353.97699999999998</v>
      </c>
      <c r="AV133" s="1034">
        <f t="shared" si="142"/>
        <v>0.11795577490683054</v>
      </c>
      <c r="AW133" s="1022">
        <f t="shared" si="143"/>
        <v>2347.1480000000001</v>
      </c>
      <c r="AX133" s="1022">
        <f t="shared" si="144"/>
        <v>2651.076</v>
      </c>
      <c r="AY133" s="1022">
        <v>745.39949999999999</v>
      </c>
      <c r="AZ133" s="1022">
        <v>1905.6765</v>
      </c>
      <c r="BA133" s="1022">
        <v>303.928</v>
      </c>
      <c r="BB133" s="1022">
        <f t="shared" si="145"/>
        <v>299.8048</v>
      </c>
      <c r="BC133" s="1022">
        <f t="shared" si="146"/>
        <v>349.85379999999998</v>
      </c>
      <c r="BD133" s="1022">
        <v>154.9228</v>
      </c>
      <c r="BE133" s="1022">
        <v>194.93100000000001</v>
      </c>
      <c r="BF133" s="1033">
        <v>50.048999999999999</v>
      </c>
      <c r="BG133" s="1036">
        <f t="shared" si="147"/>
        <v>634.36400000000003</v>
      </c>
      <c r="BH133" s="1035">
        <f t="shared" si="148"/>
        <v>756.21199999999999</v>
      </c>
      <c r="BI133" s="1022">
        <f t="shared" si="149"/>
        <v>634.36400000000003</v>
      </c>
      <c r="BJ133" s="1022">
        <f t="shared" si="150"/>
        <v>121.848</v>
      </c>
      <c r="BK133" s="1034">
        <f t="shared" si="151"/>
        <v>0.16112941873442896</v>
      </c>
      <c r="BL133" s="1022">
        <f t="shared" si="152"/>
        <v>287.86599999999999</v>
      </c>
      <c r="BM133" s="1022">
        <v>224.55600000000001</v>
      </c>
      <c r="BN133" s="1022">
        <v>63.31</v>
      </c>
      <c r="BO133" s="1022">
        <f t="shared" si="153"/>
        <v>468.346</v>
      </c>
      <c r="BP133" s="1022">
        <v>409.80799999999999</v>
      </c>
      <c r="BQ133" s="1033">
        <v>58.537999999999997</v>
      </c>
      <c r="BR133" s="1027">
        <f t="shared" si="154"/>
        <v>546.34530000000007</v>
      </c>
      <c r="BS133" s="1027">
        <f t="shared" si="120"/>
        <v>146.06799999999998</v>
      </c>
      <c r="BT133" s="1027">
        <f t="shared" si="121"/>
        <v>243.89089999999999</v>
      </c>
      <c r="BU133" s="1027">
        <f t="shared" si="122"/>
        <v>121.52030000000011</v>
      </c>
      <c r="BV133" s="1027">
        <f t="shared" si="123"/>
        <v>34.866099999999996</v>
      </c>
      <c r="BW133" s="1027">
        <v>101.208</v>
      </c>
      <c r="BX133" s="1027">
        <v>451.87950000000001</v>
      </c>
      <c r="BY133" s="1027">
        <v>244.82829999999998</v>
      </c>
      <c r="BZ133" s="1027">
        <v>23.997299999999999</v>
      </c>
      <c r="CA133" s="1027">
        <v>44.86</v>
      </c>
      <c r="CB133" s="1027">
        <v>889.26949999999999</v>
      </c>
      <c r="CC133" s="1027">
        <v>852.4298</v>
      </c>
      <c r="CD133" s="1027">
        <v>10.868799999999998</v>
      </c>
      <c r="CE133" s="1032">
        <f t="shared" si="124"/>
        <v>0.10126127075064814</v>
      </c>
      <c r="CF133" s="2626">
        <f t="shared" si="155"/>
        <v>25.924000000000017</v>
      </c>
      <c r="CG133" s="1030">
        <f t="shared" si="156"/>
        <v>27.224000000000018</v>
      </c>
      <c r="CH133" s="1030">
        <v>176.1695</v>
      </c>
      <c r="CI133" s="1030">
        <v>148.94549999999998</v>
      </c>
      <c r="CJ133" s="1030">
        <f t="shared" si="157"/>
        <v>-1.2999999999999998</v>
      </c>
      <c r="CK133" s="1030">
        <v>1</v>
      </c>
      <c r="CL133" s="1031">
        <v>2.2999999999999998</v>
      </c>
      <c r="CM133" s="1027">
        <f t="shared" si="106"/>
        <v>-30.3995</v>
      </c>
      <c r="CN133" s="1030">
        <v>0</v>
      </c>
      <c r="CO133" s="1030">
        <v>30.3995</v>
      </c>
      <c r="CP133" s="1029">
        <v>-0.34799999999999998</v>
      </c>
      <c r="CQ133" s="1028">
        <f t="shared" si="158"/>
        <v>1209.6980003592018</v>
      </c>
      <c r="CR133" s="1027">
        <f t="shared" si="159"/>
        <v>546.34530000000007</v>
      </c>
      <c r="CS133" s="1027">
        <f t="shared" si="160"/>
        <v>285.70000000000005</v>
      </c>
      <c r="CT133" s="1020">
        <f t="shared" si="161"/>
        <v>171.56570035920174</v>
      </c>
      <c r="CU133" s="1020">
        <f t="shared" si="162"/>
        <v>27.224000000000018</v>
      </c>
      <c r="CV133" s="1020">
        <v>178.863</v>
      </c>
      <c r="CW133" s="1020">
        <v>219.346</v>
      </c>
      <c r="CX133" s="2732">
        <v>272.52499999999998</v>
      </c>
      <c r="CY133" s="1019"/>
      <c r="CZ133" s="1028">
        <f t="shared" si="163"/>
        <v>3393.313299640798</v>
      </c>
      <c r="DA133" s="1027">
        <f t="shared" si="164"/>
        <v>2100.6075000000001</v>
      </c>
      <c r="DB133" s="1027">
        <f t="shared" si="165"/>
        <v>634.36400000000003</v>
      </c>
      <c r="DC133" s="1020">
        <f t="shared" si="166"/>
        <v>659.64179964079824</v>
      </c>
      <c r="DD133" s="1029">
        <f t="shared" si="167"/>
        <v>-1.2999999999999998</v>
      </c>
      <c r="DE133" s="1028">
        <f t="shared" si="168"/>
        <v>1487.904</v>
      </c>
      <c r="DF133" s="1027">
        <f t="shared" si="169"/>
        <v>376.36900000000003</v>
      </c>
      <c r="DG133" s="1020">
        <f t="shared" si="170"/>
        <v>146.06799999999998</v>
      </c>
      <c r="DH133" s="1020">
        <f t="shared" si="171"/>
        <v>578.53</v>
      </c>
      <c r="DI133" s="1019">
        <f t="shared" si="172"/>
        <v>98.664428117161947</v>
      </c>
      <c r="DJ133" s="1019">
        <f t="shared" si="173"/>
        <v>479.86557188283803</v>
      </c>
      <c r="DK133" s="1020">
        <v>386.93700000000001</v>
      </c>
      <c r="DL133" s="1019">
        <f t="shared" si="174"/>
        <v>244.73242811716193</v>
      </c>
      <c r="DM133" s="1019">
        <f t="shared" si="175"/>
        <v>866.80257188283804</v>
      </c>
      <c r="DN133" s="1020">
        <v>566.09500000000003</v>
      </c>
      <c r="DO133" s="1019">
        <v>12.435</v>
      </c>
      <c r="DP133" s="1026">
        <f t="shared" si="176"/>
        <v>519.4</v>
      </c>
      <c r="DQ133" s="1020">
        <f t="shared" si="177"/>
        <v>519.4</v>
      </c>
      <c r="DR133" s="2638">
        <v>0</v>
      </c>
      <c r="DS133" s="1020">
        <v>359.59999999999997</v>
      </c>
      <c r="DT133" s="1020">
        <f t="shared" si="178"/>
        <v>159.80000000000001</v>
      </c>
      <c r="DU133" s="1020">
        <v>159.80000000000001</v>
      </c>
      <c r="DV133" s="1025">
        <f t="shared" si="179"/>
        <v>3816.2058999999995</v>
      </c>
      <c r="DW133" s="1022">
        <f t="shared" si="180"/>
        <v>930.09947224203995</v>
      </c>
      <c r="DX133" s="1022">
        <f t="shared" si="181"/>
        <v>2577.7765847598303</v>
      </c>
      <c r="DY133" s="1022">
        <f t="shared" si="182"/>
        <v>308.33414299813001</v>
      </c>
      <c r="DZ133" s="1022">
        <f t="shared" si="183"/>
        <v>4010.8719999999998</v>
      </c>
      <c r="EA133" s="1022">
        <v>264.97649999999999</v>
      </c>
      <c r="EB133" s="1022">
        <v>10.787000000000001</v>
      </c>
      <c r="EC133" s="1022">
        <f t="shared" si="190"/>
        <v>1.6479999999999997</v>
      </c>
      <c r="ED133" s="1022">
        <v>1.6479000000000001</v>
      </c>
      <c r="EE133" s="1024">
        <f t="shared" si="184"/>
        <v>254.18949999999998</v>
      </c>
      <c r="EF133" s="1022">
        <f t="shared" si="185"/>
        <v>339.39749999999998</v>
      </c>
      <c r="EG133" s="1024">
        <f t="shared" si="186"/>
        <v>374.06190000000009</v>
      </c>
      <c r="EH133" s="2593">
        <v>89.120300000000015</v>
      </c>
      <c r="EI133" s="1741">
        <v>-113.80500000000001</v>
      </c>
      <c r="EJ133" s="1023">
        <v>-12.087</v>
      </c>
      <c r="EK133" s="1023">
        <f t="shared" si="125"/>
        <v>201.86</v>
      </c>
      <c r="EL133" s="1023">
        <v>80.012</v>
      </c>
      <c r="EM133" s="1023">
        <f t="shared" si="103"/>
        <v>-181.73000000000002</v>
      </c>
      <c r="EN133" s="1135">
        <v>8.7675000000000001</v>
      </c>
      <c r="EO133" s="1023">
        <f t="shared" si="187"/>
        <v>-190.49750000000003</v>
      </c>
      <c r="EP133" s="1134">
        <v>79.583500000000001</v>
      </c>
      <c r="EQ133" s="1134">
        <v>270.08100000000002</v>
      </c>
      <c r="ER133" s="1134">
        <v>31.497800000000002</v>
      </c>
      <c r="ES133" s="1567">
        <f>ER133/DataUS1!B133</f>
        <v>6.5613404234089153E-3</v>
      </c>
      <c r="ET133" s="1134">
        <f>ER133+DataUS1!EN133</f>
        <v>40.265300000000003</v>
      </c>
      <c r="EU133" s="1741">
        <v>69.576999999999998</v>
      </c>
      <c r="EV133" s="2680">
        <v>69.025000000000006</v>
      </c>
      <c r="EW133" s="2680">
        <v>85.414000000000001</v>
      </c>
      <c r="EX133" s="2680">
        <v>99.335999999999999</v>
      </c>
      <c r="EY133" s="2680">
        <v>56.68</v>
      </c>
      <c r="EZ133" s="2680">
        <v>91.442999999999998</v>
      </c>
      <c r="FA133" s="2680">
        <v>91.021000000000001</v>
      </c>
      <c r="FB133" s="2680">
        <v>60.914999999999999</v>
      </c>
      <c r="FC133" s="2680">
        <v>56.866126132736539</v>
      </c>
      <c r="FD133" s="2680">
        <v>55.887062906404168</v>
      </c>
      <c r="FE133" s="1781">
        <v>247387</v>
      </c>
      <c r="FF133" s="1781">
        <v>176060.2</v>
      </c>
      <c r="FG133" s="2672">
        <f t="shared" si="192"/>
        <v>0.71167927174831347</v>
      </c>
      <c r="FH133" s="1781">
        <v>120606</v>
      </c>
      <c r="FI133" s="1781">
        <v>110536</v>
      </c>
      <c r="FJ133" s="1781">
        <v>10070</v>
      </c>
      <c r="FK133" s="1781">
        <v>127125.8</v>
      </c>
      <c r="FL133" s="2641"/>
      <c r="FM133" s="2682">
        <v>123851</v>
      </c>
      <c r="FN133" s="2683">
        <v>6524</v>
      </c>
      <c r="FO133" s="2673">
        <f t="shared" si="189"/>
        <v>117327</v>
      </c>
      <c r="FP133" s="2684">
        <v>160.095</v>
      </c>
      <c r="FQ133" s="2685">
        <v>124.28700000000001</v>
      </c>
      <c r="FR133" s="2685">
        <v>780.14099999999996</v>
      </c>
      <c r="FS133" s="2703"/>
      <c r="GD133" s="2678">
        <f t="shared" si="188"/>
        <v>92.713499999999954</v>
      </c>
      <c r="GE133" s="1838"/>
      <c r="GK133" s="2703"/>
      <c r="GL133" s="2373"/>
      <c r="GM133" s="2373"/>
      <c r="GN133" s="1781">
        <v>15639.1</v>
      </c>
      <c r="GO133" s="1774">
        <f>(GN133-AVERAGE(DataUS2!BX133:BX134))/AVERAGE(DataUS2!BS133:BS134)</f>
        <v>0.76948984384977859</v>
      </c>
      <c r="GP133" s="1774">
        <v>0.50526564827899301</v>
      </c>
    </row>
    <row r="134" spans="1:198" s="2612" customFormat="1" ht="13" customHeight="1">
      <c r="A134" s="2612">
        <v>1990</v>
      </c>
      <c r="B134" s="1041">
        <v>5059.5474999999997</v>
      </c>
      <c r="C134" s="1040">
        <v>34.423000000000002</v>
      </c>
      <c r="D134" s="1023">
        <f t="shared" si="126"/>
        <v>691.202</v>
      </c>
      <c r="E134" s="1028">
        <f t="shared" si="112"/>
        <v>5025.1253999999999</v>
      </c>
      <c r="F134" s="1023">
        <f t="shared" si="113"/>
        <v>5716.3274000000001</v>
      </c>
      <c r="G134" s="1023">
        <f t="shared" si="127"/>
        <v>84.195099999999911</v>
      </c>
      <c r="H134" s="1739">
        <v>5800.5225</v>
      </c>
      <c r="I134" s="2620">
        <f t="shared" si="128"/>
        <v>5800.5226000000002</v>
      </c>
      <c r="J134" s="1023">
        <v>3835.4495000000002</v>
      </c>
      <c r="K134" s="1023">
        <v>965.96199999999999</v>
      </c>
      <c r="L134" s="1023">
        <v>1076.7163</v>
      </c>
      <c r="M134" s="1023">
        <v>552.1223</v>
      </c>
      <c r="N134" s="1023">
        <v>629.72749999999996</v>
      </c>
      <c r="O134" s="1039">
        <f t="shared" si="114"/>
        <v>399.56299999999999</v>
      </c>
      <c r="P134" s="1022">
        <v>66.954999999999998</v>
      </c>
      <c r="Q134" s="1022">
        <v>44.1965</v>
      </c>
      <c r="R134" s="1022">
        <v>263.52800000000002</v>
      </c>
      <c r="S134" s="1022">
        <v>23.317499999999999</v>
      </c>
      <c r="T134" s="1033">
        <v>1.5660000000000001</v>
      </c>
      <c r="U134" s="2622">
        <f t="shared" si="129"/>
        <v>466.43</v>
      </c>
      <c r="V134" s="1022">
        <f t="shared" si="191"/>
        <v>557.029</v>
      </c>
      <c r="W134" s="1022">
        <v>326.23599999999999</v>
      </c>
      <c r="X134" s="1022">
        <v>230.79300000000001</v>
      </c>
      <c r="Y134" s="1022">
        <v>90.599000000000004</v>
      </c>
      <c r="Z134" s="1038">
        <f t="shared" si="130"/>
        <v>0.16264682808255945</v>
      </c>
      <c r="AA134" s="1037">
        <f t="shared" si="115"/>
        <v>723.02629999999999</v>
      </c>
      <c r="AB134" s="1035">
        <f t="shared" si="116"/>
        <v>816.58529999999996</v>
      </c>
      <c r="AC134" s="1022">
        <v>615.21450000000004</v>
      </c>
      <c r="AD134" s="1028">
        <v>201.37079999999997</v>
      </c>
      <c r="AE134" s="1022">
        <v>93.558999999999997</v>
      </c>
      <c r="AF134" s="1038">
        <f t="shared" si="131"/>
        <v>0.11457345607372556</v>
      </c>
      <c r="AG134" s="1021">
        <v>311.99999999999994</v>
      </c>
      <c r="AH134" s="1021">
        <f t="shared" si="132"/>
        <v>407.4</v>
      </c>
      <c r="AI134" s="1021">
        <v>95.4</v>
      </c>
      <c r="AJ134" s="1038">
        <f t="shared" si="133"/>
        <v>0.23416789396170842</v>
      </c>
      <c r="AK134" s="1021">
        <f t="shared" si="134"/>
        <v>877.45630000000006</v>
      </c>
      <c r="AL134" s="1021">
        <f t="shared" si="135"/>
        <v>966.21430000000009</v>
      </c>
      <c r="AM134" s="1021">
        <f t="shared" si="136"/>
        <v>534.05050000000006</v>
      </c>
      <c r="AN134" s="1021">
        <f t="shared" si="137"/>
        <v>432.16379999999998</v>
      </c>
      <c r="AO134" s="1021">
        <f t="shared" si="117"/>
        <v>88.75800000000001</v>
      </c>
      <c r="AP134" s="1032">
        <f t="shared" si="138"/>
        <v>9.1861608754910784E-2</v>
      </c>
      <c r="AQ134" s="1037">
        <f t="shared" si="139"/>
        <v>2752.8780999999999</v>
      </c>
      <c r="AR134" s="1035">
        <f t="shared" si="140"/>
        <v>3129.1360999999997</v>
      </c>
      <c r="AS134" s="1022">
        <f t="shared" si="118"/>
        <v>915.96479999999997</v>
      </c>
      <c r="AT134" s="1022">
        <f t="shared" si="119"/>
        <v>2213.1713</v>
      </c>
      <c r="AU134" s="1022">
        <f t="shared" si="141"/>
        <v>376.25799999999998</v>
      </c>
      <c r="AV134" s="1034">
        <f t="shared" si="142"/>
        <v>0.12024341159210046</v>
      </c>
      <c r="AW134" s="1022">
        <f t="shared" si="143"/>
        <v>2450.6768000000002</v>
      </c>
      <c r="AX134" s="1022">
        <f t="shared" si="144"/>
        <v>2771.6968000000002</v>
      </c>
      <c r="AY134" s="1022">
        <v>766.20349999999996</v>
      </c>
      <c r="AZ134" s="1022">
        <v>2005.4933000000001</v>
      </c>
      <c r="BA134" s="1022">
        <v>321.02</v>
      </c>
      <c r="BB134" s="1022">
        <f t="shared" si="145"/>
        <v>302.2013</v>
      </c>
      <c r="BC134" s="1022">
        <f t="shared" si="146"/>
        <v>357.4393</v>
      </c>
      <c r="BD134" s="1022">
        <v>149.76129999999998</v>
      </c>
      <c r="BE134" s="1022">
        <v>207.678</v>
      </c>
      <c r="BF134" s="1033">
        <v>55.238</v>
      </c>
      <c r="BG134" s="1036">
        <f t="shared" si="147"/>
        <v>683.22800000000007</v>
      </c>
      <c r="BH134" s="1035">
        <f t="shared" si="148"/>
        <v>814.01400000000012</v>
      </c>
      <c r="BI134" s="1022">
        <f t="shared" si="149"/>
        <v>683.22800000000007</v>
      </c>
      <c r="BJ134" s="1022">
        <f t="shared" si="150"/>
        <v>130.786</v>
      </c>
      <c r="BK134" s="1034">
        <f t="shared" si="151"/>
        <v>0.16066799833909487</v>
      </c>
      <c r="BL134" s="1022">
        <f t="shared" si="152"/>
        <v>304.41300000000001</v>
      </c>
      <c r="BM134" s="1022">
        <v>236.666</v>
      </c>
      <c r="BN134" s="1022">
        <v>67.747</v>
      </c>
      <c r="BO134" s="1022">
        <f t="shared" si="153"/>
        <v>509.601</v>
      </c>
      <c r="BP134" s="1022">
        <v>446.56200000000001</v>
      </c>
      <c r="BQ134" s="1033">
        <v>63.039000000000001</v>
      </c>
      <c r="BR134" s="1027">
        <f t="shared" si="154"/>
        <v>539.70679999999993</v>
      </c>
      <c r="BS134" s="1027">
        <f t="shared" si="120"/>
        <v>145.42400000000001</v>
      </c>
      <c r="BT134" s="1027">
        <f t="shared" si="121"/>
        <v>239.14089999999999</v>
      </c>
      <c r="BU134" s="1027">
        <f t="shared" si="122"/>
        <v>119.96279999999996</v>
      </c>
      <c r="BV134" s="1027">
        <f t="shared" si="123"/>
        <v>35.179099999999998</v>
      </c>
      <c r="BW134" s="1027">
        <v>98.453000000000003</v>
      </c>
      <c r="BX134" s="1027">
        <v>470.98500000000001</v>
      </c>
      <c r="BY134" s="1027">
        <v>256.10429999999997</v>
      </c>
      <c r="BZ134" s="1027">
        <v>25.357299999999999</v>
      </c>
      <c r="CA134" s="1027">
        <v>46.970999999999997</v>
      </c>
      <c r="CB134" s="1027">
        <v>896.28399999999999</v>
      </c>
      <c r="CC134" s="1027">
        <v>872.02380000000005</v>
      </c>
      <c r="CD134" s="1027">
        <v>9.8217999999999996</v>
      </c>
      <c r="CE134" s="1032">
        <f t="shared" si="124"/>
        <v>0.11228730906581078</v>
      </c>
      <c r="CF134" s="2626">
        <f t="shared" si="155"/>
        <v>34.423000000000016</v>
      </c>
      <c r="CG134" s="1030">
        <f t="shared" si="156"/>
        <v>36.723000000000013</v>
      </c>
      <c r="CH134" s="1030">
        <v>187.31</v>
      </c>
      <c r="CI134" s="1030">
        <v>150.58699999999999</v>
      </c>
      <c r="CJ134" s="1030">
        <f t="shared" si="157"/>
        <v>-2.2999999999999998</v>
      </c>
      <c r="CK134" s="1030">
        <v>1.2</v>
      </c>
      <c r="CL134" s="1031">
        <v>3.5</v>
      </c>
      <c r="CM134" s="1027">
        <f t="shared" si="106"/>
        <v>-31.7348</v>
      </c>
      <c r="CN134" s="1030">
        <v>0</v>
      </c>
      <c r="CO134" s="1030">
        <v>31.7348</v>
      </c>
      <c r="CP134" s="1029">
        <v>-7.3730000000000002</v>
      </c>
      <c r="CQ134" s="1028">
        <f t="shared" si="158"/>
        <v>1256.6477167795115</v>
      </c>
      <c r="CR134" s="1027">
        <f t="shared" si="159"/>
        <v>539.70679999999993</v>
      </c>
      <c r="CS134" s="1027">
        <f t="shared" si="160"/>
        <v>311.99999999999994</v>
      </c>
      <c r="CT134" s="1020">
        <f t="shared" si="161"/>
        <v>172.02691677951159</v>
      </c>
      <c r="CU134" s="1020">
        <f t="shared" si="162"/>
        <v>36.723000000000013</v>
      </c>
      <c r="CV134" s="1020">
        <v>196.191</v>
      </c>
      <c r="CW134" s="1020">
        <v>237.45500000000001</v>
      </c>
      <c r="CX134" s="2732">
        <v>294.21300000000002</v>
      </c>
      <c r="CY134" s="1019"/>
      <c r="CZ134" s="1028">
        <f t="shared" si="163"/>
        <v>3599.5286832204883</v>
      </c>
      <c r="DA134" s="1027">
        <f t="shared" si="164"/>
        <v>2213.1713</v>
      </c>
      <c r="DB134" s="1027">
        <f t="shared" si="165"/>
        <v>683.22800000000007</v>
      </c>
      <c r="DC134" s="1020">
        <f t="shared" si="166"/>
        <v>705.42938322048849</v>
      </c>
      <c r="DD134" s="1029">
        <f t="shared" si="167"/>
        <v>-2.2999999999999998</v>
      </c>
      <c r="DE134" s="1028">
        <f t="shared" si="168"/>
        <v>1565.5249999999999</v>
      </c>
      <c r="DF134" s="1027">
        <f t="shared" si="169"/>
        <v>399.56299999999999</v>
      </c>
      <c r="DG134" s="1020">
        <f t="shared" si="170"/>
        <v>145.42400000000001</v>
      </c>
      <c r="DH134" s="1020">
        <f t="shared" si="171"/>
        <v>608.46299999999997</v>
      </c>
      <c r="DI134" s="1019">
        <f t="shared" si="172"/>
        <v>104.27128488382112</v>
      </c>
      <c r="DJ134" s="1019">
        <f t="shared" si="173"/>
        <v>504.19171511617884</v>
      </c>
      <c r="DK134" s="1020">
        <v>412.07499999999999</v>
      </c>
      <c r="DL134" s="1019">
        <f t="shared" si="174"/>
        <v>249.69528488382113</v>
      </c>
      <c r="DM134" s="1019">
        <f t="shared" si="175"/>
        <v>916.26671511617883</v>
      </c>
      <c r="DN134" s="1020">
        <v>592.70799999999997</v>
      </c>
      <c r="DO134" s="1019">
        <v>15.755000000000001</v>
      </c>
      <c r="DP134" s="1026">
        <f t="shared" si="176"/>
        <v>572.6</v>
      </c>
      <c r="DQ134" s="1020">
        <f t="shared" si="177"/>
        <v>572.6</v>
      </c>
      <c r="DR134" s="2638">
        <v>0</v>
      </c>
      <c r="DS134" s="1020">
        <v>391.5</v>
      </c>
      <c r="DT134" s="1020">
        <f t="shared" si="178"/>
        <v>181.1</v>
      </c>
      <c r="DU134" s="1020">
        <v>181.1</v>
      </c>
      <c r="DV134" s="1025">
        <f t="shared" si="179"/>
        <v>4046.5344</v>
      </c>
      <c r="DW134" s="1022">
        <f t="shared" si="180"/>
        <v>971.77333189569038</v>
      </c>
      <c r="DX134" s="1022">
        <f t="shared" si="181"/>
        <v>2738.415254215116</v>
      </c>
      <c r="DY134" s="1022">
        <f t="shared" si="182"/>
        <v>336.34671388919361</v>
      </c>
      <c r="DZ134" s="1022">
        <f t="shared" si="183"/>
        <v>4262.8135000000002</v>
      </c>
      <c r="EA134" s="1022">
        <v>276.74599999999998</v>
      </c>
      <c r="EB134" s="1022">
        <v>15.755000000000001</v>
      </c>
      <c r="EC134" s="1022">
        <f t="shared" si="190"/>
        <v>0</v>
      </c>
      <c r="ED134" s="1022">
        <v>0</v>
      </c>
      <c r="EE134" s="1024">
        <f t="shared" si="184"/>
        <v>260.99099999999999</v>
      </c>
      <c r="EF134" s="1022">
        <f t="shared" si="185"/>
        <v>351.59</v>
      </c>
      <c r="EG134" s="1024">
        <f t="shared" si="186"/>
        <v>380.95379999999994</v>
      </c>
      <c r="EH134" s="2593">
        <v>16.396000000000001</v>
      </c>
      <c r="EI134" s="1741">
        <v>-170.30600000000001</v>
      </c>
      <c r="EJ134" s="1023">
        <v>-8.3819999999999997</v>
      </c>
      <c r="EK134" s="1023">
        <f t="shared" si="125"/>
        <v>220.749</v>
      </c>
      <c r="EL134" s="1023">
        <v>89.962999999999994</v>
      </c>
      <c r="EM134" s="1023">
        <f t="shared" si="103"/>
        <v>-251.887</v>
      </c>
      <c r="EN134" s="1135">
        <v>-46.963800000000006</v>
      </c>
      <c r="EO134" s="1023">
        <f t="shared" si="187"/>
        <v>-204.92320000000001</v>
      </c>
      <c r="EP134" s="1134">
        <v>116.08280000000001</v>
      </c>
      <c r="EQ134" s="1134">
        <v>320.95600000000002</v>
      </c>
      <c r="ER134" s="1134">
        <v>65.358999999999995</v>
      </c>
      <c r="ES134" s="1567">
        <f>ER134/DataUS1!B134</f>
        <v>1.2917953631228879E-2</v>
      </c>
      <c r="ET134" s="1134">
        <f>ER134+DataUS1!EN134</f>
        <v>18.395199999999988</v>
      </c>
      <c r="EU134" s="1741">
        <v>72.262</v>
      </c>
      <c r="EV134" s="2680">
        <v>72.180000000000007</v>
      </c>
      <c r="EW134" s="2680">
        <v>86.977000000000004</v>
      </c>
      <c r="EX134" s="2680">
        <v>101.238</v>
      </c>
      <c r="EY134" s="2680">
        <v>58.011000000000003</v>
      </c>
      <c r="EZ134" s="2680">
        <v>92.063000000000002</v>
      </c>
      <c r="FA134" s="2680">
        <v>93.63</v>
      </c>
      <c r="FB134" s="2680">
        <v>63.395000000000003</v>
      </c>
      <c r="FC134" s="2680">
        <v>59.938731335069882</v>
      </c>
      <c r="FD134" s="2680">
        <v>58.794482363962764</v>
      </c>
      <c r="FE134" s="1781">
        <v>250181</v>
      </c>
      <c r="FF134" s="1781">
        <v>178365</v>
      </c>
      <c r="FG134" s="2672">
        <f t="shared" si="192"/>
        <v>0.71294382866804429</v>
      </c>
      <c r="FH134" s="1781">
        <v>121998</v>
      </c>
      <c r="FI134" s="1781">
        <v>111866</v>
      </c>
      <c r="FJ134" s="1781">
        <v>10132</v>
      </c>
      <c r="FK134" s="1781">
        <v>128871.7</v>
      </c>
      <c r="FL134" s="2641"/>
      <c r="FM134" s="2682">
        <v>125857</v>
      </c>
      <c r="FN134" s="2683">
        <v>7061</v>
      </c>
      <c r="FO134" s="2673">
        <f t="shared" si="189"/>
        <v>118796</v>
      </c>
      <c r="FP134" s="2684">
        <v>166.101</v>
      </c>
      <c r="FQ134" s="2685">
        <v>129.911</v>
      </c>
      <c r="FR134" s="2685">
        <v>821.14</v>
      </c>
      <c r="FS134" s="2703"/>
      <c r="GD134" s="2678">
        <f t="shared" si="188"/>
        <v>82.289999999999964</v>
      </c>
      <c r="GE134" s="1838"/>
      <c r="GK134" s="2703"/>
      <c r="GL134" s="2373"/>
      <c r="GM134" s="2373"/>
      <c r="GN134" s="1781">
        <v>16371.3</v>
      </c>
      <c r="GO134" s="1774">
        <f>(GN134-AVERAGE(DataUS2!BX134:BX135))/AVERAGE(DataUS2!BS134:BS135)</f>
        <v>0.76409447470667158</v>
      </c>
      <c r="GP134" s="1774">
        <v>0.50673129195604494</v>
      </c>
    </row>
    <row r="135" spans="1:198" s="2612" customFormat="1" ht="13" customHeight="1">
      <c r="A135" s="2612">
        <v>1991</v>
      </c>
      <c r="B135" s="1041">
        <v>5217.9048000000003</v>
      </c>
      <c r="C135" s="1040">
        <v>29.910499999999999</v>
      </c>
      <c r="D135" s="1023">
        <f t="shared" si="126"/>
        <v>724.36</v>
      </c>
      <c r="E135" s="1028">
        <f t="shared" si="112"/>
        <v>5187.9983000000002</v>
      </c>
      <c r="F135" s="1023">
        <f t="shared" si="113"/>
        <v>5912.3582999999999</v>
      </c>
      <c r="G135" s="1023">
        <f t="shared" si="127"/>
        <v>79.740499999999884</v>
      </c>
      <c r="H135" s="1739">
        <v>5992.0987999999998</v>
      </c>
      <c r="I135" s="2620">
        <f t="shared" si="128"/>
        <v>5992.0987999999998</v>
      </c>
      <c r="J135" s="1023">
        <v>3980.076</v>
      </c>
      <c r="K135" s="1023">
        <v>1015.79</v>
      </c>
      <c r="L135" s="1023">
        <v>1023.1923</v>
      </c>
      <c r="M135" s="1023">
        <v>596.58480000000009</v>
      </c>
      <c r="N135" s="1023">
        <v>623.54430000000002</v>
      </c>
      <c r="O135" s="1039">
        <f t="shared" si="114"/>
        <v>435.27699999999999</v>
      </c>
      <c r="P135" s="1022">
        <v>71.822999999999993</v>
      </c>
      <c r="Q135" s="1022">
        <v>47.41</v>
      </c>
      <c r="R135" s="1022">
        <v>285.72899999999998</v>
      </c>
      <c r="S135" s="1022">
        <v>24.640999999999998</v>
      </c>
      <c r="T135" s="1033">
        <v>5.6740000000000004</v>
      </c>
      <c r="U135" s="2622">
        <f t="shared" si="129"/>
        <v>499.26699999999994</v>
      </c>
      <c r="V135" s="1022">
        <f t="shared" si="191"/>
        <v>594.10699999999997</v>
      </c>
      <c r="W135" s="1022">
        <v>344.80799999999999</v>
      </c>
      <c r="X135" s="1022">
        <v>249.29900000000001</v>
      </c>
      <c r="Y135" s="1022">
        <v>94.84</v>
      </c>
      <c r="Z135" s="1038">
        <f t="shared" si="130"/>
        <v>0.15963454394578755</v>
      </c>
      <c r="AA135" s="1037">
        <f t="shared" si="115"/>
        <v>728.3694999999999</v>
      </c>
      <c r="AB135" s="1035">
        <f t="shared" si="116"/>
        <v>823.65249999999992</v>
      </c>
      <c r="AC135" s="1022">
        <v>619.13149999999996</v>
      </c>
      <c r="AD135" s="1028">
        <v>204.52099999999999</v>
      </c>
      <c r="AE135" s="1022">
        <v>95.283000000000001</v>
      </c>
      <c r="AF135" s="1038">
        <f t="shared" si="131"/>
        <v>0.11568349516331221</v>
      </c>
      <c r="AG135" s="1021">
        <v>334.59999999999997</v>
      </c>
      <c r="AH135" s="1021">
        <f t="shared" si="132"/>
        <v>433.29999999999995</v>
      </c>
      <c r="AI135" s="1021">
        <v>98.7</v>
      </c>
      <c r="AJ135" s="1038">
        <f t="shared" si="133"/>
        <v>0.22778675282714059</v>
      </c>
      <c r="AK135" s="1021">
        <f t="shared" si="134"/>
        <v>893.03649999999993</v>
      </c>
      <c r="AL135" s="1021">
        <f t="shared" si="135"/>
        <v>984.45949999999993</v>
      </c>
      <c r="AM135" s="1021">
        <f t="shared" si="136"/>
        <v>530.6395</v>
      </c>
      <c r="AN135" s="1021">
        <f t="shared" si="137"/>
        <v>453.82</v>
      </c>
      <c r="AO135" s="1021">
        <f t="shared" si="117"/>
        <v>91.422999999999988</v>
      </c>
      <c r="AP135" s="1032">
        <f t="shared" si="138"/>
        <v>9.2866186978743145E-2</v>
      </c>
      <c r="AQ135" s="1037">
        <f t="shared" si="139"/>
        <v>2800.3557999999998</v>
      </c>
      <c r="AR135" s="1035">
        <f t="shared" si="140"/>
        <v>3195.6648</v>
      </c>
      <c r="AS135" s="1022">
        <f t="shared" si="118"/>
        <v>933.13180000000011</v>
      </c>
      <c r="AT135" s="1022">
        <f t="shared" si="119"/>
        <v>2262.5329999999999</v>
      </c>
      <c r="AU135" s="1022">
        <f t="shared" si="141"/>
        <v>395.30900000000003</v>
      </c>
      <c r="AV135" s="1034">
        <f t="shared" si="142"/>
        <v>0.12370164730668874</v>
      </c>
      <c r="AW135" s="1022">
        <f t="shared" si="143"/>
        <v>2482.2960000000003</v>
      </c>
      <c r="AX135" s="1022">
        <f t="shared" si="144"/>
        <v>2818.4080000000004</v>
      </c>
      <c r="AY135" s="1022">
        <v>773.64200000000005</v>
      </c>
      <c r="AZ135" s="1022">
        <v>2044.7660000000001</v>
      </c>
      <c r="BA135" s="1022">
        <v>336.11200000000002</v>
      </c>
      <c r="BB135" s="1022">
        <f t="shared" si="145"/>
        <v>318.0598</v>
      </c>
      <c r="BC135" s="1022">
        <f t="shared" si="146"/>
        <v>377.2568</v>
      </c>
      <c r="BD135" s="1022">
        <v>159.4898</v>
      </c>
      <c r="BE135" s="1022">
        <v>217.767</v>
      </c>
      <c r="BF135" s="1033">
        <v>59.197000000000003</v>
      </c>
      <c r="BG135" s="1036">
        <f t="shared" si="147"/>
        <v>724.72900000000004</v>
      </c>
      <c r="BH135" s="1035">
        <f t="shared" si="148"/>
        <v>863.65700000000004</v>
      </c>
      <c r="BI135" s="1022">
        <f t="shared" si="149"/>
        <v>724.72900000000004</v>
      </c>
      <c r="BJ135" s="1022">
        <f t="shared" si="150"/>
        <v>138.928</v>
      </c>
      <c r="BK135" s="1034">
        <f t="shared" si="151"/>
        <v>0.16086015628889708</v>
      </c>
      <c r="BL135" s="1022">
        <f t="shared" si="152"/>
        <v>322.649</v>
      </c>
      <c r="BM135" s="1022">
        <v>250.602</v>
      </c>
      <c r="BN135" s="1022">
        <v>72.046999999999997</v>
      </c>
      <c r="BO135" s="1022">
        <f t="shared" si="153"/>
        <v>541.00800000000004</v>
      </c>
      <c r="BP135" s="1022">
        <v>474.12700000000001</v>
      </c>
      <c r="BQ135" s="1033">
        <v>66.881</v>
      </c>
      <c r="BR135" s="1027">
        <f t="shared" si="154"/>
        <v>537.82280000000014</v>
      </c>
      <c r="BS135" s="1027">
        <f t="shared" si="120"/>
        <v>138.59100000000001</v>
      </c>
      <c r="BT135" s="1027">
        <f t="shared" si="121"/>
        <v>226.23900000000003</v>
      </c>
      <c r="BU135" s="1027">
        <f t="shared" si="122"/>
        <v>138.00180000000012</v>
      </c>
      <c r="BV135" s="1027">
        <f t="shared" si="123"/>
        <v>34.991</v>
      </c>
      <c r="BW135" s="1027">
        <v>88.597999999999999</v>
      </c>
      <c r="BX135" s="1027">
        <v>466.6875</v>
      </c>
      <c r="BY135" s="1027">
        <v>249.30500000000001</v>
      </c>
      <c r="BZ135" s="1027">
        <v>26.605499999999999</v>
      </c>
      <c r="CA135" s="1027">
        <v>49.993000000000002</v>
      </c>
      <c r="CB135" s="1027">
        <v>837.40449999999998</v>
      </c>
      <c r="CC135" s="1027">
        <v>828.548</v>
      </c>
      <c r="CD135" s="1027">
        <v>8.3855000000000004</v>
      </c>
      <c r="CE135" s="1032">
        <f t="shared" si="124"/>
        <v>0.23954615084730768</v>
      </c>
      <c r="CF135" s="2626">
        <f t="shared" si="155"/>
        <v>29.910499999999974</v>
      </c>
      <c r="CG135" s="1030">
        <f t="shared" si="156"/>
        <v>32.610499999999973</v>
      </c>
      <c r="CH135" s="1030">
        <v>166.84099999999998</v>
      </c>
      <c r="CI135" s="1030">
        <v>134.23050000000001</v>
      </c>
      <c r="CJ135" s="1030">
        <f t="shared" si="157"/>
        <v>-2.7</v>
      </c>
      <c r="CK135" s="1030">
        <v>1.3</v>
      </c>
      <c r="CL135" s="1031">
        <v>4</v>
      </c>
      <c r="CM135" s="1027">
        <f t="shared" si="106"/>
        <v>4.9083000000000006</v>
      </c>
      <c r="CN135" s="1030">
        <v>0</v>
      </c>
      <c r="CO135" s="1030">
        <v>-4.9083000000000006</v>
      </c>
      <c r="CP135" s="1029">
        <v>-5.2990000000000004</v>
      </c>
      <c r="CQ135" s="1028">
        <f t="shared" si="158"/>
        <v>1291.253573880412</v>
      </c>
      <c r="CR135" s="1027">
        <f t="shared" si="159"/>
        <v>537.82280000000014</v>
      </c>
      <c r="CS135" s="1027">
        <f t="shared" si="160"/>
        <v>334.59999999999997</v>
      </c>
      <c r="CT135" s="1020">
        <f t="shared" si="161"/>
        <v>171.51227388041195</v>
      </c>
      <c r="CU135" s="1020">
        <f t="shared" si="162"/>
        <v>32.610499999999973</v>
      </c>
      <c r="CV135" s="1020">
        <v>214.708</v>
      </c>
      <c r="CW135" s="1020">
        <v>250.94499999999999</v>
      </c>
      <c r="CX135" s="2732">
        <v>311.745</v>
      </c>
      <c r="CY135" s="1019"/>
      <c r="CZ135" s="1028">
        <f t="shared" si="163"/>
        <v>3706.086226119588</v>
      </c>
      <c r="DA135" s="1027">
        <f t="shared" si="164"/>
        <v>2262.5329999999999</v>
      </c>
      <c r="DB135" s="1027">
        <f t="shared" si="165"/>
        <v>724.72900000000004</v>
      </c>
      <c r="DC135" s="1020">
        <f t="shared" si="166"/>
        <v>721.52422611958809</v>
      </c>
      <c r="DD135" s="1029">
        <f t="shared" si="167"/>
        <v>-2.7</v>
      </c>
      <c r="DE135" s="1028">
        <f t="shared" si="168"/>
        <v>1608.3219999999999</v>
      </c>
      <c r="DF135" s="1027">
        <f t="shared" si="169"/>
        <v>435.27699999999999</v>
      </c>
      <c r="DG135" s="1020">
        <f t="shared" si="170"/>
        <v>138.59100000000001</v>
      </c>
      <c r="DH135" s="1020">
        <f t="shared" si="171"/>
        <v>602.22199999999998</v>
      </c>
      <c r="DI135" s="1019">
        <f t="shared" si="172"/>
        <v>102.63622105466834</v>
      </c>
      <c r="DJ135" s="1019">
        <f t="shared" si="173"/>
        <v>499.58577894533164</v>
      </c>
      <c r="DK135" s="1020">
        <v>432.23200000000003</v>
      </c>
      <c r="DL135" s="1019">
        <f t="shared" si="174"/>
        <v>241.22722105466835</v>
      </c>
      <c r="DM135" s="1019">
        <f t="shared" si="175"/>
        <v>931.81777894533161</v>
      </c>
      <c r="DN135" s="1020">
        <v>586.625</v>
      </c>
      <c r="DO135" s="1019">
        <v>15.597</v>
      </c>
      <c r="DP135" s="1026">
        <f t="shared" si="176"/>
        <v>648.09999999999991</v>
      </c>
      <c r="DQ135" s="1020">
        <f t="shared" si="177"/>
        <v>648.09999999999991</v>
      </c>
      <c r="DR135" s="2638">
        <v>0</v>
      </c>
      <c r="DS135" s="1020">
        <v>431.9</v>
      </c>
      <c r="DT135" s="1020">
        <f t="shared" si="178"/>
        <v>216.2</v>
      </c>
      <c r="DU135" s="1020">
        <v>216.2</v>
      </c>
      <c r="DV135" s="1025">
        <f t="shared" si="179"/>
        <v>4221.1998000000003</v>
      </c>
      <c r="DW135" s="1022">
        <f t="shared" si="180"/>
        <v>1015.0353528257438</v>
      </c>
      <c r="DX135" s="1022">
        <f t="shared" si="181"/>
        <v>2832.494407332556</v>
      </c>
      <c r="DY135" s="1022">
        <f t="shared" si="182"/>
        <v>373.67403984170056</v>
      </c>
      <c r="DZ135" s="1022">
        <f t="shared" si="183"/>
        <v>4472.3908000000001</v>
      </c>
      <c r="EA135" s="1022">
        <v>313.1388</v>
      </c>
      <c r="EB135" s="1022">
        <v>14.452</v>
      </c>
      <c r="EC135" s="1022">
        <f t="shared" si="190"/>
        <v>1.1449999999999996</v>
      </c>
      <c r="ED135" s="1022">
        <v>1.145</v>
      </c>
      <c r="EE135" s="1024">
        <f t="shared" si="184"/>
        <v>298.68680000000001</v>
      </c>
      <c r="EF135" s="1022">
        <f t="shared" si="185"/>
        <v>393.52679999999998</v>
      </c>
      <c r="EG135" s="1024">
        <f t="shared" si="186"/>
        <v>435.54360000000014</v>
      </c>
      <c r="EH135" s="2593">
        <v>-11.688799999999999</v>
      </c>
      <c r="EI135" s="1741">
        <v>-224.18899999999999</v>
      </c>
      <c r="EJ135" s="1023">
        <v>-10.298</v>
      </c>
      <c r="EK135" s="1023">
        <f t="shared" si="125"/>
        <v>226.33100000000002</v>
      </c>
      <c r="EL135" s="1023">
        <v>87.403000000000006</v>
      </c>
      <c r="EM135" s="1023">
        <f t="shared" si="103"/>
        <v>-301.29399999999998</v>
      </c>
      <c r="EN135" s="1135">
        <v>10.270700000000001</v>
      </c>
      <c r="EO135" s="1023">
        <f t="shared" si="187"/>
        <v>-311.56469999999996</v>
      </c>
      <c r="EP135" s="1134">
        <v>119.8151</v>
      </c>
      <c r="EQ135" s="1134">
        <v>431.43</v>
      </c>
      <c r="ER135" s="1134">
        <v>37.053800000000003</v>
      </c>
      <c r="ES135" s="1567">
        <f>ER135/DataUS1!B135</f>
        <v>7.1012794254122847E-3</v>
      </c>
      <c r="ET135" s="1134">
        <f>ER135+DataUS1!EN135</f>
        <v>47.3245</v>
      </c>
      <c r="EU135" s="1741">
        <v>74.823999999999998</v>
      </c>
      <c r="EV135" s="2680">
        <v>74.789000000000001</v>
      </c>
      <c r="EW135" s="2680">
        <v>88.293000000000006</v>
      </c>
      <c r="EX135" s="2680">
        <v>102.804</v>
      </c>
      <c r="EY135" s="2680">
        <v>58.771000000000001</v>
      </c>
      <c r="EZ135" s="2680">
        <v>93.284000000000006</v>
      </c>
      <c r="FA135" s="2680">
        <v>92.849000000000004</v>
      </c>
      <c r="FB135" s="2680">
        <v>65.596000000000004</v>
      </c>
      <c r="FC135" s="2680">
        <v>62.46101918773158</v>
      </c>
      <c r="FD135" s="2680">
        <v>62.117247458315447</v>
      </c>
      <c r="FE135" s="1781">
        <v>253530</v>
      </c>
      <c r="FF135" s="1781">
        <v>180978</v>
      </c>
      <c r="FG135" s="2672">
        <f t="shared" si="192"/>
        <v>0.71383268252277832</v>
      </c>
      <c r="FH135" s="1781">
        <v>120863</v>
      </c>
      <c r="FI135" s="1781">
        <v>110490</v>
      </c>
      <c r="FJ135" s="1781">
        <v>10373</v>
      </c>
      <c r="FK135" s="1781">
        <v>129289.1</v>
      </c>
      <c r="FL135" s="2641"/>
      <c r="FM135" s="2682">
        <v>126352</v>
      </c>
      <c r="FN135" s="2683">
        <v>8640</v>
      </c>
      <c r="FO135" s="2673">
        <f t="shared" si="189"/>
        <v>117712</v>
      </c>
      <c r="FP135" s="2684">
        <v>174.464</v>
      </c>
      <c r="FQ135" s="2685">
        <v>137.327</v>
      </c>
      <c r="FR135" s="2685">
        <v>860.298</v>
      </c>
      <c r="FS135" s="2703"/>
      <c r="GD135" s="2678">
        <f t="shared" si="188"/>
        <v>-2.5603000000000975</v>
      </c>
      <c r="GE135" s="1838"/>
      <c r="GK135" s="2703"/>
      <c r="GL135" s="2373"/>
      <c r="GM135" s="2373"/>
      <c r="GN135" s="1781">
        <v>17092.099999999999</v>
      </c>
      <c r="GO135" s="1774">
        <f>(GN135-AVERAGE(DataUS2!BX135:BX136))/AVERAGE(DataUS2!BS135:BS136)</f>
        <v>0.76238278748430233</v>
      </c>
      <c r="GP135" s="1774">
        <v>0.49898198582971082</v>
      </c>
    </row>
    <row r="136" spans="1:198" s="2612" customFormat="1" ht="13" customHeight="1">
      <c r="A136" s="2612">
        <v>1992</v>
      </c>
      <c r="B136" s="1041">
        <v>5517.1017999999995</v>
      </c>
      <c r="C136" s="1040">
        <v>29.140199999999997</v>
      </c>
      <c r="D136" s="1023">
        <f t="shared" si="126"/>
        <v>744.34999999999991</v>
      </c>
      <c r="E136" s="1028">
        <f t="shared" ref="E136:E154" si="193">O136+U136+AA136+AQ136+BG136</f>
        <v>5487.9598999999998</v>
      </c>
      <c r="F136" s="1023">
        <f t="shared" ref="F136:F154" si="194">E136+D136</f>
        <v>6232.3099000000002</v>
      </c>
      <c r="G136" s="1023">
        <f t="shared" si="127"/>
        <v>109.99409999999989</v>
      </c>
      <c r="H136" s="1739">
        <v>6342.3040000000001</v>
      </c>
      <c r="I136" s="2620">
        <f t="shared" si="128"/>
        <v>6342.304000000001</v>
      </c>
      <c r="J136" s="1023">
        <v>4236.8900000000003</v>
      </c>
      <c r="K136" s="1023">
        <v>1050.355</v>
      </c>
      <c r="L136" s="1023">
        <v>1087.8908000000001</v>
      </c>
      <c r="M136" s="1023">
        <v>634.95899999999995</v>
      </c>
      <c r="N136" s="1023">
        <v>667.79079999999999</v>
      </c>
      <c r="O136" s="1039">
        <f t="shared" ref="O136:O154" si="195">P136+Q136+R136+S136+T136</f>
        <v>461.52</v>
      </c>
      <c r="P136" s="1022">
        <v>74.227999999999994</v>
      </c>
      <c r="Q136" s="1022">
        <v>51.34</v>
      </c>
      <c r="R136" s="1022">
        <v>302.50099999999998</v>
      </c>
      <c r="S136" s="1022">
        <v>25.219000000000001</v>
      </c>
      <c r="T136" s="1033">
        <v>8.2319999999999993</v>
      </c>
      <c r="U136" s="2622">
        <f t="shared" si="129"/>
        <v>537.93600000000004</v>
      </c>
      <c r="V136" s="1022">
        <f t="shared" si="191"/>
        <v>636.90899999999999</v>
      </c>
      <c r="W136" s="1022">
        <v>365.59800000000001</v>
      </c>
      <c r="X136" s="1022">
        <v>271.31099999999998</v>
      </c>
      <c r="Y136" s="1022">
        <v>98.972999999999999</v>
      </c>
      <c r="Z136" s="1038">
        <f t="shared" si="130"/>
        <v>0.15539582577730884</v>
      </c>
      <c r="AA136" s="1037">
        <f t="shared" ref="AA136:AA154" si="196">AB136-AE136</f>
        <v>782.77049999999997</v>
      </c>
      <c r="AB136" s="1035">
        <f t="shared" ref="AB136:AB154" si="197">AC136+AD136</f>
        <v>878.53449999999998</v>
      </c>
      <c r="AC136" s="1022">
        <v>664.95</v>
      </c>
      <c r="AD136" s="1028">
        <v>213.58449999999999</v>
      </c>
      <c r="AE136" s="1022">
        <v>95.763999999999996</v>
      </c>
      <c r="AF136" s="1038">
        <f t="shared" si="131"/>
        <v>0.10900425652037569</v>
      </c>
      <c r="AG136" s="1021">
        <v>360.40000000000003</v>
      </c>
      <c r="AH136" s="1021">
        <f t="shared" si="132"/>
        <v>462.20000000000005</v>
      </c>
      <c r="AI136" s="1021">
        <v>101.8</v>
      </c>
      <c r="AJ136" s="1038">
        <f t="shared" si="133"/>
        <v>0.22025097360450019</v>
      </c>
      <c r="AK136" s="1021">
        <f t="shared" si="134"/>
        <v>960.30649999999991</v>
      </c>
      <c r="AL136" s="1021">
        <f t="shared" si="135"/>
        <v>1053.2434999999998</v>
      </c>
      <c r="AM136" s="1021">
        <f t="shared" si="136"/>
        <v>568.34799999999984</v>
      </c>
      <c r="AN136" s="1021">
        <f t="shared" si="137"/>
        <v>484.89549999999997</v>
      </c>
      <c r="AO136" s="1021">
        <f t="shared" ref="AO136:AO154" si="198">AE136+Y136-AI136</f>
        <v>92.936999999999998</v>
      </c>
      <c r="AP136" s="1032">
        <f t="shared" si="138"/>
        <v>8.8238854547879969E-2</v>
      </c>
      <c r="AQ136" s="1037">
        <f t="shared" si="139"/>
        <v>2946.6904</v>
      </c>
      <c r="AR136" s="1035">
        <f t="shared" si="140"/>
        <v>3351.8534</v>
      </c>
      <c r="AS136" s="1022">
        <f t="shared" ref="AS136:AS154" si="199">AY136+BD136</f>
        <v>961.39760000000001</v>
      </c>
      <c r="AT136" s="1022">
        <f t="shared" ref="AT136:AT154" si="200">AZ136+BE136</f>
        <v>2390.4557999999997</v>
      </c>
      <c r="AU136" s="1022">
        <f t="shared" si="141"/>
        <v>405.16300000000001</v>
      </c>
      <c r="AV136" s="1034">
        <f t="shared" si="142"/>
        <v>0.12087730328540025</v>
      </c>
      <c r="AW136" s="1022">
        <f t="shared" si="143"/>
        <v>2594.5131000000001</v>
      </c>
      <c r="AX136" s="1022">
        <f t="shared" si="144"/>
        <v>2938.5971</v>
      </c>
      <c r="AY136" s="1022">
        <v>785.70130000000006</v>
      </c>
      <c r="AZ136" s="1022">
        <v>2152.8957999999998</v>
      </c>
      <c r="BA136" s="1022">
        <v>344.084</v>
      </c>
      <c r="BB136" s="1022">
        <f t="shared" si="145"/>
        <v>352.1773</v>
      </c>
      <c r="BC136" s="1022">
        <f t="shared" si="146"/>
        <v>413.25630000000001</v>
      </c>
      <c r="BD136" s="1022">
        <v>175.69629999999998</v>
      </c>
      <c r="BE136" s="1022">
        <v>237.56</v>
      </c>
      <c r="BF136" s="1033">
        <v>61.079000000000001</v>
      </c>
      <c r="BG136" s="1036">
        <f t="shared" si="147"/>
        <v>759.04299999999989</v>
      </c>
      <c r="BH136" s="1035">
        <f t="shared" si="148"/>
        <v>903.49299999999994</v>
      </c>
      <c r="BI136" s="1022">
        <f t="shared" si="149"/>
        <v>759.04300000000001</v>
      </c>
      <c r="BJ136" s="1022">
        <f t="shared" si="150"/>
        <v>144.44999999999999</v>
      </c>
      <c r="BK136" s="1034">
        <f t="shared" si="151"/>
        <v>0.15987948993517381</v>
      </c>
      <c r="BL136" s="1022">
        <f t="shared" si="152"/>
        <v>333.23699999999997</v>
      </c>
      <c r="BM136" s="1022">
        <v>258.642</v>
      </c>
      <c r="BN136" s="1022">
        <v>74.594999999999999</v>
      </c>
      <c r="BO136" s="1022">
        <f t="shared" si="153"/>
        <v>570.25599999999997</v>
      </c>
      <c r="BP136" s="1022">
        <v>500.40100000000001</v>
      </c>
      <c r="BQ136" s="1033">
        <v>69.855000000000004</v>
      </c>
      <c r="BR136" s="1027">
        <f t="shared" si="154"/>
        <v>556.2346</v>
      </c>
      <c r="BS136" s="1027">
        <f t="shared" ref="BS136:BS154" si="201">BW136+CA136</f>
        <v>148.68809999999999</v>
      </c>
      <c r="BT136" s="1027">
        <f t="shared" ref="BT136:BT154" si="202">BX136-BY136+CB136-CC136</f>
        <v>212.74270000000001</v>
      </c>
      <c r="BU136" s="1027">
        <f t="shared" ref="BU136:BU154" si="203">BR136-BS136-BT136-BV136</f>
        <v>159.51250000000002</v>
      </c>
      <c r="BV136" s="1027">
        <f t="shared" ref="BV136:BV154" si="204">BZ136+CD136</f>
        <v>35.2913</v>
      </c>
      <c r="BW136" s="1027">
        <v>94.429299999999998</v>
      </c>
      <c r="BX136" s="1027">
        <v>444.99149999999997</v>
      </c>
      <c r="BY136" s="1027">
        <v>237.0403</v>
      </c>
      <c r="BZ136" s="1027">
        <v>31.3063</v>
      </c>
      <c r="CA136" s="1027">
        <v>54.258800000000001</v>
      </c>
      <c r="CB136" s="1027">
        <v>739.97400000000005</v>
      </c>
      <c r="CC136" s="1027">
        <v>735.1825</v>
      </c>
      <c r="CD136" s="1027">
        <v>3.9849999999999999</v>
      </c>
      <c r="CE136" s="1032">
        <f t="shared" ref="CE136:CE154" si="205">(BD136-BF136-(CB136-CC136)-CA136-CD136)/BU136</f>
        <v>0.32337277642817913</v>
      </c>
      <c r="CF136" s="2626">
        <f t="shared" si="155"/>
        <v>29.140199999999979</v>
      </c>
      <c r="CG136" s="1030">
        <f t="shared" si="156"/>
        <v>32.140199999999979</v>
      </c>
      <c r="CH136" s="1030">
        <v>149.99699999999999</v>
      </c>
      <c r="CI136" s="1030">
        <v>117.85680000000001</v>
      </c>
      <c r="CJ136" s="1030">
        <f t="shared" si="157"/>
        <v>-3</v>
      </c>
      <c r="CK136" s="1030">
        <v>1.8</v>
      </c>
      <c r="CL136" s="1031">
        <v>4.8</v>
      </c>
      <c r="CM136" s="1027">
        <f t="shared" si="106"/>
        <v>-41.911300000000004</v>
      </c>
      <c r="CN136" s="1030">
        <v>0</v>
      </c>
      <c r="CO136" s="1030">
        <v>41.911300000000004</v>
      </c>
      <c r="CP136" s="1029">
        <v>1.3069999999999999</v>
      </c>
      <c r="CQ136" s="1028">
        <f t="shared" si="158"/>
        <v>1352.7438994423098</v>
      </c>
      <c r="CR136" s="1027">
        <f t="shared" si="159"/>
        <v>556.2346</v>
      </c>
      <c r="CS136" s="1027">
        <f t="shared" si="160"/>
        <v>360.40000000000003</v>
      </c>
      <c r="CT136" s="1020">
        <f t="shared" si="161"/>
        <v>181.2730994423099</v>
      </c>
      <c r="CU136" s="1020">
        <f t="shared" si="162"/>
        <v>32.140199999999979</v>
      </c>
      <c r="CV136" s="1020">
        <v>222.696</v>
      </c>
      <c r="CW136" s="1020">
        <v>251.26599999999999</v>
      </c>
      <c r="CX136" s="2732">
        <v>312.30099999999999</v>
      </c>
      <c r="CY136" s="1019"/>
      <c r="CZ136" s="1028">
        <f t="shared" si="163"/>
        <v>3925.5322005576895</v>
      </c>
      <c r="DA136" s="1027">
        <f t="shared" si="164"/>
        <v>2390.4557999999997</v>
      </c>
      <c r="DB136" s="1027">
        <f t="shared" si="165"/>
        <v>759.04299999999989</v>
      </c>
      <c r="DC136" s="1020">
        <f t="shared" si="166"/>
        <v>779.03340055769002</v>
      </c>
      <c r="DD136" s="1029">
        <f t="shared" si="167"/>
        <v>-3</v>
      </c>
      <c r="DE136" s="1028">
        <f t="shared" si="168"/>
        <v>1693.6220999999998</v>
      </c>
      <c r="DF136" s="1027">
        <f t="shared" si="169"/>
        <v>461.52</v>
      </c>
      <c r="DG136" s="1020">
        <f t="shared" si="170"/>
        <v>148.68809999999999</v>
      </c>
      <c r="DH136" s="1020">
        <f t="shared" si="171"/>
        <v>626.32599999999991</v>
      </c>
      <c r="DI136" s="1019">
        <f t="shared" si="172"/>
        <v>105.10349095509628</v>
      </c>
      <c r="DJ136" s="1019">
        <f t="shared" si="173"/>
        <v>521.22250904490363</v>
      </c>
      <c r="DK136" s="1020">
        <v>457.08800000000002</v>
      </c>
      <c r="DL136" s="1019">
        <f t="shared" si="174"/>
        <v>253.79159095509627</v>
      </c>
      <c r="DM136" s="1019">
        <f t="shared" si="175"/>
        <v>978.31050904490371</v>
      </c>
      <c r="DN136" s="1020">
        <v>610.53099999999995</v>
      </c>
      <c r="DO136" s="1019">
        <v>15.795</v>
      </c>
      <c r="DP136" s="1026">
        <f t="shared" si="176"/>
        <v>729.5</v>
      </c>
      <c r="DQ136" s="1020">
        <f t="shared" si="177"/>
        <v>729.5</v>
      </c>
      <c r="DR136" s="2638">
        <v>0</v>
      </c>
      <c r="DS136" s="1020">
        <v>479</v>
      </c>
      <c r="DT136" s="1020">
        <f t="shared" si="178"/>
        <v>250.49999999999997</v>
      </c>
      <c r="DU136" s="1020">
        <v>250.49999999999997</v>
      </c>
      <c r="DV136" s="1025">
        <f t="shared" si="179"/>
        <v>4489.8843999999999</v>
      </c>
      <c r="DW136" s="1022">
        <f t="shared" si="180"/>
        <v>1063.6610084872134</v>
      </c>
      <c r="DX136" s="1022">
        <f t="shared" si="181"/>
        <v>3010.469091386668</v>
      </c>
      <c r="DY136" s="1022">
        <f t="shared" si="182"/>
        <v>415.75260012611795</v>
      </c>
      <c r="DZ136" s="1022">
        <f t="shared" si="183"/>
        <v>4775.6756999999998</v>
      </c>
      <c r="EA136" s="1022">
        <v>332.31029999999998</v>
      </c>
      <c r="EB136" s="1022">
        <v>5.68</v>
      </c>
      <c r="EC136" s="1022">
        <f t="shared" si="190"/>
        <v>10.115</v>
      </c>
      <c r="ED136" s="1022">
        <v>8.58</v>
      </c>
      <c r="EE136" s="1024">
        <f t="shared" si="184"/>
        <v>326.63029999999998</v>
      </c>
      <c r="EF136" s="1022">
        <f t="shared" si="185"/>
        <v>425.60329999999999</v>
      </c>
      <c r="EG136" s="1024">
        <f t="shared" si="186"/>
        <v>477.56279999999998</v>
      </c>
      <c r="EH136" s="2593">
        <v>49.401800000000001</v>
      </c>
      <c r="EI136" s="1741">
        <v>-303.87799999999999</v>
      </c>
      <c r="EJ136" s="1023">
        <v>-15.567</v>
      </c>
      <c r="EK136" s="1023">
        <f t="shared" ref="EK136:EK154" si="206">EL136+BJ136</f>
        <v>229.21899999999999</v>
      </c>
      <c r="EL136" s="1023">
        <v>84.769000000000005</v>
      </c>
      <c r="EM136" s="1023">
        <f t="shared" si="103"/>
        <v>-373.08</v>
      </c>
      <c r="EN136" s="1135">
        <v>14.477300000000003</v>
      </c>
      <c r="EO136" s="1023">
        <f t="shared" si="187"/>
        <v>-387.5573</v>
      </c>
      <c r="EP136" s="1134">
        <v>-16.183</v>
      </c>
      <c r="EQ136" s="1134">
        <v>371.37400000000002</v>
      </c>
      <c r="ER136" s="1134">
        <v>19.344199999999997</v>
      </c>
      <c r="ES136" s="1567">
        <f>ER136/DataUS1!B136</f>
        <v>3.5062249531085323E-3</v>
      </c>
      <c r="ET136" s="1134">
        <f>ER136+DataUS1!EN136</f>
        <v>33.8215</v>
      </c>
      <c r="EU136" s="1741">
        <v>76.597999999999999</v>
      </c>
      <c r="EV136" s="2680">
        <v>76.989000000000004</v>
      </c>
      <c r="EW136" s="2680">
        <v>87.968999999999994</v>
      </c>
      <c r="EX136" s="2680">
        <v>101.947</v>
      </c>
      <c r="EY136" s="2680">
        <v>59.485999999999997</v>
      </c>
      <c r="EZ136" s="2680">
        <v>92.903999999999996</v>
      </c>
      <c r="FA136" s="2680">
        <v>92.921999999999997</v>
      </c>
      <c r="FB136" s="2680">
        <v>67.266000000000005</v>
      </c>
      <c r="FC136" s="2680">
        <v>64.341270132443043</v>
      </c>
      <c r="FD136" s="2680">
        <v>63.732480490292446</v>
      </c>
      <c r="FE136" s="1781">
        <v>256922</v>
      </c>
      <c r="FF136" s="1781">
        <v>183443</v>
      </c>
      <c r="FG136" s="2672">
        <f t="shared" si="192"/>
        <v>0.71400269342446343</v>
      </c>
      <c r="FH136" s="1781">
        <v>121472</v>
      </c>
      <c r="FI136" s="1781">
        <v>111432</v>
      </c>
      <c r="FJ136" s="1781">
        <v>10040</v>
      </c>
      <c r="FK136" s="1781">
        <v>130856.3</v>
      </c>
      <c r="FL136" s="2641"/>
      <c r="FM136" s="2682">
        <v>128099</v>
      </c>
      <c r="FN136" s="2683">
        <v>9611</v>
      </c>
      <c r="FO136" s="2673">
        <f t="shared" si="189"/>
        <v>118488</v>
      </c>
      <c r="FP136" s="2684">
        <v>178.244</v>
      </c>
      <c r="FQ136" s="2685">
        <v>142.10499999999999</v>
      </c>
      <c r="FR136" s="2685">
        <v>892.25300000000004</v>
      </c>
      <c r="FS136" s="2703"/>
      <c r="GD136" s="2678">
        <f t="shared" si="188"/>
        <v>44.295900000000074</v>
      </c>
      <c r="GE136" s="1838"/>
      <c r="GK136" s="2703"/>
      <c r="GL136" s="2373"/>
      <c r="GM136" s="2373"/>
      <c r="GN136" s="1781">
        <v>18057.099999999999</v>
      </c>
      <c r="GO136" s="1774">
        <f>(GN136-AVERAGE(DataUS2!BX136:BX137))/AVERAGE(DataUS2!BS136:BS137)</f>
        <v>0.76124538485914617</v>
      </c>
      <c r="GP136" s="1774">
        <v>0.48992640014177247</v>
      </c>
    </row>
    <row r="137" spans="1:198" s="2612" customFormat="1" ht="13" customHeight="1">
      <c r="A137" s="2612">
        <v>1993</v>
      </c>
      <c r="B137" s="1041">
        <v>5784.7214999999997</v>
      </c>
      <c r="C137" s="1040">
        <v>31.181799999999988</v>
      </c>
      <c r="D137" s="1023">
        <f t="shared" ref="D137:D154" si="207">Y137+AE137+AU137+BJ137</f>
        <v>778.01400000000001</v>
      </c>
      <c r="E137" s="1028">
        <f t="shared" si="193"/>
        <v>5753.5364999999993</v>
      </c>
      <c r="F137" s="1023">
        <f t="shared" si="194"/>
        <v>6531.5504999999994</v>
      </c>
      <c r="G137" s="1023">
        <f t="shared" ref="G137:G154" si="208">H137-F137</f>
        <v>135.79250000000047</v>
      </c>
      <c r="H137" s="1739">
        <v>6667.3429999999998</v>
      </c>
      <c r="I137" s="2620">
        <f t="shared" si="128"/>
        <v>6667.3431</v>
      </c>
      <c r="J137" s="1023">
        <v>4483.5892999999996</v>
      </c>
      <c r="K137" s="1023">
        <v>1075.3689999999999</v>
      </c>
      <c r="L137" s="1023">
        <v>1172.7733000000001</v>
      </c>
      <c r="M137" s="1023">
        <v>655.5843000000001</v>
      </c>
      <c r="N137" s="1023">
        <v>719.97280000000001</v>
      </c>
      <c r="O137" s="1039">
        <f t="shared" si="195"/>
        <v>475.12510000000003</v>
      </c>
      <c r="P137" s="1022">
        <v>74.211300000000008</v>
      </c>
      <c r="Q137" s="1022">
        <v>48.043999999999997</v>
      </c>
      <c r="R137" s="1022">
        <v>317.995</v>
      </c>
      <c r="S137" s="1022">
        <v>26.1938</v>
      </c>
      <c r="T137" s="1033">
        <v>8.6809999999999992</v>
      </c>
      <c r="U137" s="2622">
        <f t="shared" ref="U137:U154" si="209">V137-Y137</f>
        <v>572.6508</v>
      </c>
      <c r="V137" s="1022">
        <f t="shared" si="191"/>
        <v>677.86879999999996</v>
      </c>
      <c r="W137" s="1022">
        <v>391.76299999999998</v>
      </c>
      <c r="X137" s="1022">
        <v>286.10579999999999</v>
      </c>
      <c r="Y137" s="1022">
        <v>105.218</v>
      </c>
      <c r="Z137" s="1038">
        <f t="shared" ref="Z137:Z154" si="210">Y137/V137</f>
        <v>0.15521882700605191</v>
      </c>
      <c r="AA137" s="1037">
        <f t="shared" si="196"/>
        <v>818.01900000000001</v>
      </c>
      <c r="AB137" s="1035">
        <f t="shared" si="197"/>
        <v>915.93100000000004</v>
      </c>
      <c r="AC137" s="1022">
        <v>689.99300000000005</v>
      </c>
      <c r="AD137" s="1028">
        <v>225.93799999999999</v>
      </c>
      <c r="AE137" s="1022">
        <v>97.912000000000006</v>
      </c>
      <c r="AF137" s="1038">
        <f t="shared" ref="AF137:AF154" si="211">AE137/AB137</f>
        <v>0.10689888212103314</v>
      </c>
      <c r="AG137" s="1021">
        <v>380.7</v>
      </c>
      <c r="AH137" s="1021">
        <f t="shared" ref="AH137:AH154" si="212">AG137+AI137</f>
        <v>488.2</v>
      </c>
      <c r="AI137" s="1021">
        <v>107.5</v>
      </c>
      <c r="AJ137" s="1038">
        <f t="shared" ref="AJ137:AJ154" si="213">AI137/AH137</f>
        <v>0.220196640721016</v>
      </c>
      <c r="AK137" s="1021">
        <f t="shared" ref="AK137:AK154" si="214">U137+AA137-AG137</f>
        <v>1009.9698000000001</v>
      </c>
      <c r="AL137" s="1021">
        <f t="shared" ref="AL137:AL154" si="215">AK137+AO137</f>
        <v>1105.5998</v>
      </c>
      <c r="AM137" s="1021">
        <f t="shared" ref="AM137:AM154" si="216">AL137-AN137</f>
        <v>593.55600000000004</v>
      </c>
      <c r="AN137" s="1021">
        <f t="shared" ref="AN137:AN154" si="217">AD137+X137</f>
        <v>512.04379999999992</v>
      </c>
      <c r="AO137" s="1021">
        <f t="shared" si="198"/>
        <v>95.63</v>
      </c>
      <c r="AP137" s="1032">
        <f t="shared" ref="AP137:AP154" si="218">AO137/AL137</f>
        <v>8.6496035907387109E-2</v>
      </c>
      <c r="AQ137" s="1037">
        <f t="shared" ref="AQ137:AQ154" si="219">AR137-AU137</f>
        <v>3104.0485999999992</v>
      </c>
      <c r="AR137" s="1035">
        <f t="shared" ref="AR137:AR154" si="220">AS137+AT137</f>
        <v>3527.3015999999993</v>
      </c>
      <c r="AS137" s="1022">
        <f t="shared" si="199"/>
        <v>1022.622</v>
      </c>
      <c r="AT137" s="1022">
        <f t="shared" si="200"/>
        <v>2504.6795999999995</v>
      </c>
      <c r="AU137" s="1022">
        <f t="shared" ref="AU137:AU154" si="221">BA137+BF137</f>
        <v>423.25299999999999</v>
      </c>
      <c r="AV137" s="1034">
        <f t="shared" ref="AV137:AV154" si="222">AU137/AR137</f>
        <v>0.11999342500227371</v>
      </c>
      <c r="AW137" s="1022">
        <f t="shared" ref="AW137:AW154" si="223">AX137-BA137</f>
        <v>2721.3507999999997</v>
      </c>
      <c r="AX137" s="1022">
        <f t="shared" ref="AX137:AX154" si="224">AY137+AZ137</f>
        <v>3080.3867999999998</v>
      </c>
      <c r="AY137" s="1022">
        <v>836.37549999999999</v>
      </c>
      <c r="AZ137" s="1022">
        <v>2244.0112999999997</v>
      </c>
      <c r="BA137" s="1022">
        <v>359.036</v>
      </c>
      <c r="BB137" s="1022">
        <f t="shared" ref="BB137:BB154" si="225">BC137-BF137</f>
        <v>382.69780000000003</v>
      </c>
      <c r="BC137" s="1022">
        <f t="shared" ref="BC137:BC154" si="226">BD137+BE137</f>
        <v>446.91480000000001</v>
      </c>
      <c r="BD137" s="1022">
        <v>186.2465</v>
      </c>
      <c r="BE137" s="1022">
        <v>260.66829999999999</v>
      </c>
      <c r="BF137" s="1033">
        <v>64.216999999999999</v>
      </c>
      <c r="BG137" s="1036">
        <f t="shared" ref="BG137:BG154" si="227">BH137-BJ137</f>
        <v>783.69299999999998</v>
      </c>
      <c r="BH137" s="1035">
        <f t="shared" ref="BH137:BH154" si="228">BI137+BJ137</f>
        <v>935.32399999999996</v>
      </c>
      <c r="BI137" s="1022">
        <f t="shared" ref="BI137:BI154" si="229">BM137+BP137</f>
        <v>783.69299999999998</v>
      </c>
      <c r="BJ137" s="1022">
        <f t="shared" ref="BJ137:BJ154" si="230">BN137+BQ137</f>
        <v>151.631</v>
      </c>
      <c r="BK137" s="1034">
        <f t="shared" ref="BK137:BK154" si="231">BJ137/BH137</f>
        <v>0.1621160154128409</v>
      </c>
      <c r="BL137" s="1022">
        <f t="shared" ref="BL137:BL154" si="232">BM137+BN137</f>
        <v>336.21099999999996</v>
      </c>
      <c r="BM137" s="1022">
        <v>258.37599999999998</v>
      </c>
      <c r="BN137" s="1022">
        <v>77.834999999999994</v>
      </c>
      <c r="BO137" s="1022">
        <f t="shared" ref="BO137:BO154" si="233">BP137+BQ137</f>
        <v>599.11300000000006</v>
      </c>
      <c r="BP137" s="1022">
        <v>525.31700000000001</v>
      </c>
      <c r="BQ137" s="1033">
        <v>73.796000000000006</v>
      </c>
      <c r="BR137" s="1027">
        <f t="shared" ref="BR137:BR154" si="234">AS137-AU137</f>
        <v>599.36899999999991</v>
      </c>
      <c r="BS137" s="1027">
        <f t="shared" si="201"/>
        <v>171.0343</v>
      </c>
      <c r="BT137" s="1027">
        <f t="shared" si="202"/>
        <v>225.64859999999999</v>
      </c>
      <c r="BU137" s="1027">
        <f t="shared" si="203"/>
        <v>169.7392999999999</v>
      </c>
      <c r="BV137" s="1027">
        <f t="shared" si="204"/>
        <v>32.946799999999996</v>
      </c>
      <c r="BW137" s="1027">
        <v>108.041</v>
      </c>
      <c r="BX137" s="1027">
        <v>434.88529999999997</v>
      </c>
      <c r="BY137" s="1027">
        <v>235.12100000000001</v>
      </c>
      <c r="BZ137" s="1027">
        <v>30.057299999999998</v>
      </c>
      <c r="CA137" s="1027">
        <v>62.993300000000005</v>
      </c>
      <c r="CB137" s="1027">
        <v>729.18130000000008</v>
      </c>
      <c r="CC137" s="1027">
        <v>703.29700000000003</v>
      </c>
      <c r="CD137" s="1027">
        <v>2.8895</v>
      </c>
      <c r="CE137" s="1032">
        <f t="shared" si="205"/>
        <v>0.17828752681317739</v>
      </c>
      <c r="CF137" s="2626">
        <f t="shared" ref="CF137:CF154" si="235">CG137+CJ137</f>
        <v>31.181799999999978</v>
      </c>
      <c r="CG137" s="1030">
        <f t="shared" ref="CG137:CG154" si="236">CH137-CI137</f>
        <v>34.481799999999978</v>
      </c>
      <c r="CH137" s="1030">
        <v>153.41379999999998</v>
      </c>
      <c r="CI137" s="1030">
        <v>118.932</v>
      </c>
      <c r="CJ137" s="1030">
        <f t="shared" ref="CJ137:CJ154" si="237">CK137-CL137</f>
        <v>-3.3</v>
      </c>
      <c r="CK137" s="1030">
        <v>1.8</v>
      </c>
      <c r="CL137" s="1031">
        <v>5.0999999999999996</v>
      </c>
      <c r="CM137" s="1027">
        <f t="shared" si="106"/>
        <v>-45.354800000000004</v>
      </c>
      <c r="CN137" s="1030">
        <v>0</v>
      </c>
      <c r="CO137" s="1030">
        <v>45.354800000000004</v>
      </c>
      <c r="CP137" s="1029">
        <v>-0.82799999999999996</v>
      </c>
      <c r="CQ137" s="1028">
        <f t="shared" ref="CQ137:CQ154" si="238">CR137+CS137+CT137+CU137+CV137</f>
        <v>1435.4955548947526</v>
      </c>
      <c r="CR137" s="1027">
        <f t="shared" ref="CR137:CR154" si="239">BR137</f>
        <v>599.36899999999991</v>
      </c>
      <c r="CS137" s="1027">
        <f t="shared" ref="CS137:CS154" si="240">AG137</f>
        <v>380.7</v>
      </c>
      <c r="CT137" s="1020">
        <f t="shared" ref="CT137:CT154" si="241">AK137*BR137/AQ137</f>
        <v>195.01775489475267</v>
      </c>
      <c r="CU137" s="1020">
        <f t="shared" ref="CU137:CU154" si="242">CG137</f>
        <v>34.481799999999978</v>
      </c>
      <c r="CV137" s="1020">
        <v>225.92699999999999</v>
      </c>
      <c r="CW137" s="1020">
        <v>253.37700000000001</v>
      </c>
      <c r="CX137" s="2732">
        <v>312.74900000000002</v>
      </c>
      <c r="CY137" s="1019"/>
      <c r="CZ137" s="1028">
        <f t="shared" ref="CZ137:CZ154" si="243">DA137+DB137+DC137+DD137</f>
        <v>4100.0246451052471</v>
      </c>
      <c r="DA137" s="1027">
        <f t="shared" ref="DA137:DA154" si="244">AT137</f>
        <v>2504.6795999999995</v>
      </c>
      <c r="DB137" s="1027">
        <f t="shared" ref="DB137:DB154" si="245">BG137</f>
        <v>783.69299999999998</v>
      </c>
      <c r="DC137" s="1020">
        <f t="shared" ref="DC137:DC154" si="246">AK137*AT137/AQ137</f>
        <v>814.95204510524752</v>
      </c>
      <c r="DD137" s="1029">
        <f t="shared" ref="DD137:DD154" si="247">CJ137</f>
        <v>-3.3</v>
      </c>
      <c r="DE137" s="1028">
        <f t="shared" ref="DE137:DE154" si="248">DF137+DG137+DH137+DK137</f>
        <v>1789.9754</v>
      </c>
      <c r="DF137" s="1027">
        <f t="shared" ref="DF137:DF154" si="249">O137</f>
        <v>475.12510000000003</v>
      </c>
      <c r="DG137" s="1020">
        <f t="shared" ref="DG137:DG154" si="250">BS137</f>
        <v>171.0343</v>
      </c>
      <c r="DH137" s="1020">
        <f t="shared" ref="DH137:DH154" si="251">DN137+DO137</f>
        <v>664.17000000000007</v>
      </c>
      <c r="DI137" s="1019">
        <f t="shared" ref="DI137:DI154" si="252">DO137+DN137-DJ137</f>
        <v>113.46062977088923</v>
      </c>
      <c r="DJ137" s="1019">
        <f t="shared" ref="DJ137:DJ154" si="253">DN137*(CZ137-DK137+DS137)/(0.5*CQ137+CZ137-DK137+DS137)</f>
        <v>550.70937022911085</v>
      </c>
      <c r="DK137" s="1020">
        <v>479.64600000000002</v>
      </c>
      <c r="DL137" s="1019">
        <f t="shared" ref="DL137:DL154" si="254">DG137+DI137</f>
        <v>284.49492977088926</v>
      </c>
      <c r="DM137" s="1019">
        <f t="shared" ref="DM137:DM154" si="255">DJ137+DK137</f>
        <v>1030.3553702291108</v>
      </c>
      <c r="DN137" s="1020">
        <v>646.53300000000002</v>
      </c>
      <c r="DO137" s="1019">
        <v>17.637</v>
      </c>
      <c r="DP137" s="1026">
        <f t="shared" ref="DP137:DP154" si="256">DQ137+DR137</f>
        <v>776.69999999999993</v>
      </c>
      <c r="DQ137" s="1020">
        <f t="shared" ref="DQ137:DQ154" si="257">DS137+DU137</f>
        <v>776.69999999999993</v>
      </c>
      <c r="DR137" s="2638">
        <v>0</v>
      </c>
      <c r="DS137" s="1020">
        <v>504.59999999999997</v>
      </c>
      <c r="DT137" s="1020">
        <f t="shared" ref="DT137:DT154" si="258">DU137+DR137</f>
        <v>272.09999999999997</v>
      </c>
      <c r="DU137" s="1020">
        <v>272.09999999999997</v>
      </c>
      <c r="DV137" s="1025">
        <f t="shared" ref="DV137:DV154" si="259">B137-DE137+DS137+CV137-BV137</f>
        <v>4692.3262999999997</v>
      </c>
      <c r="DW137" s="1022">
        <f t="shared" ref="DW137:DW154" si="260">CQ137-DL137-BV137</f>
        <v>1118.0538251238634</v>
      </c>
      <c r="DX137" s="1022">
        <f t="shared" ref="DX137:DX154" si="261">($CZ137-$DK137)-$DJ137*($CZ137-$DK137)/($CZ137-$DK137+$DS137)</f>
        <v>3137.0363989574585</v>
      </c>
      <c r="DY137" s="1022">
        <f t="shared" ref="DY137:DY154" si="262">$DS137-$DJ137*$DS137/($CZ137-$DK137+$DS137)</f>
        <v>437.23287591867779</v>
      </c>
      <c r="DZ137" s="1022">
        <f t="shared" ref="DZ137:DZ154" si="263">DV137+BV137+DU137</f>
        <v>4997.3730999999998</v>
      </c>
      <c r="EA137" s="1022">
        <v>291.83679999999998</v>
      </c>
      <c r="EB137" s="1022">
        <v>16.554500000000001</v>
      </c>
      <c r="EC137" s="1022">
        <f t="shared" si="190"/>
        <v>1.0824999999999996</v>
      </c>
      <c r="ED137" s="1022">
        <v>1.0824</v>
      </c>
      <c r="EE137" s="1024">
        <f t="shared" ref="EE137:EE154" si="264">EA137-EB137</f>
        <v>275.28229999999996</v>
      </c>
      <c r="EF137" s="1022">
        <f t="shared" ref="EF137:EF154" si="265">EE137+Y137</f>
        <v>380.50029999999998</v>
      </c>
      <c r="EG137" s="1024">
        <f t="shared" ref="EG137:EG154" si="266">EE137+BU137-ED137</f>
        <v>443.93919999999986</v>
      </c>
      <c r="EH137" s="2593">
        <v>-122.46740000000001</v>
      </c>
      <c r="EI137" s="1741">
        <v>-281.16899999999998</v>
      </c>
      <c r="EJ137" s="1023">
        <v>-16.809000000000001</v>
      </c>
      <c r="EK137" s="1023">
        <f t="shared" si="206"/>
        <v>225.52600000000001</v>
      </c>
      <c r="EL137" s="1023">
        <v>73.894999999999996</v>
      </c>
      <c r="EM137" s="1023">
        <f t="shared" ref="EM137:EM153" si="267">EI137-EJ137-EL137</f>
        <v>-338.25499999999994</v>
      </c>
      <c r="EN137" s="1135">
        <v>28.145799999999998</v>
      </c>
      <c r="EO137" s="1023">
        <f t="shared" si="187"/>
        <v>-366.40079999999995</v>
      </c>
      <c r="EP137" s="1134">
        <v>5.2789999999999999</v>
      </c>
      <c r="EQ137" s="1134">
        <v>371.68</v>
      </c>
      <c r="ER137" s="1134">
        <v>27.500700000000002</v>
      </c>
      <c r="ES137" s="1567">
        <f>ER137/DataUS1!B137</f>
        <v>4.7540231625671182E-3</v>
      </c>
      <c r="ET137" s="1134">
        <f>ER137+DataUS1!EN137</f>
        <v>55.646500000000003</v>
      </c>
      <c r="EU137" s="1741">
        <v>78.290000000000006</v>
      </c>
      <c r="EV137" s="2680">
        <v>78.679000000000002</v>
      </c>
      <c r="EW137" s="2680">
        <v>89.021000000000001</v>
      </c>
      <c r="EX137" s="2680">
        <v>102.1</v>
      </c>
      <c r="EY137" s="2680">
        <v>61.89</v>
      </c>
      <c r="EZ137" s="2680">
        <v>92.879000000000005</v>
      </c>
      <c r="FA137" s="2680">
        <v>92.21</v>
      </c>
      <c r="FB137" s="2680">
        <v>68.938000000000002</v>
      </c>
      <c r="FC137" s="2680">
        <v>66.267380856293798</v>
      </c>
      <c r="FD137" s="2680">
        <v>65.809208674262877</v>
      </c>
      <c r="FE137" s="1781">
        <v>260282</v>
      </c>
      <c r="FF137" s="1781">
        <v>185685</v>
      </c>
      <c r="FG137" s="2672">
        <f t="shared" si="192"/>
        <v>0.71339931305276583</v>
      </c>
      <c r="FH137" s="1781">
        <v>123059</v>
      </c>
      <c r="FI137" s="1781">
        <v>112554</v>
      </c>
      <c r="FJ137" s="1781">
        <v>10505</v>
      </c>
      <c r="FK137" s="1781">
        <v>131792.79999999999</v>
      </c>
      <c r="FL137" s="2641"/>
      <c r="FM137" s="2682">
        <v>129185</v>
      </c>
      <c r="FN137" s="2683">
        <v>8927</v>
      </c>
      <c r="FO137" s="2673">
        <f t="shared" si="189"/>
        <v>120258</v>
      </c>
      <c r="FP137" s="2684">
        <v>179.19</v>
      </c>
      <c r="FQ137" s="2685">
        <v>147.10499999999999</v>
      </c>
      <c r="FR137" s="2685">
        <v>921.18799999999999</v>
      </c>
      <c r="FS137" s="2703"/>
      <c r="GD137" s="2678">
        <f t="shared" ref="GD137:GD154" si="268">-(CF137+CM137+CP137+M137-N137)</f>
        <v>79.389499999999884</v>
      </c>
      <c r="GE137" s="1838"/>
      <c r="GK137" s="2703"/>
      <c r="GL137" s="2373"/>
      <c r="GM137" s="2373"/>
      <c r="GN137" s="1781">
        <v>18843.400000000001</v>
      </c>
      <c r="GO137" s="1774">
        <f>(GN137-AVERAGE(DataUS2!BX137:BX138))/AVERAGE(DataUS2!BS137:BS138)</f>
        <v>0.75487293098166053</v>
      </c>
      <c r="GP137" s="1774">
        <v>0.48752613647218651</v>
      </c>
    </row>
    <row r="138" spans="1:198" s="2612" customFormat="1" ht="13" customHeight="1">
      <c r="A138" s="2612">
        <v>1994</v>
      </c>
      <c r="B138" s="1041">
        <v>6181.2584999999999</v>
      </c>
      <c r="C138" s="1040">
        <v>24.076000000000001</v>
      </c>
      <c r="D138" s="1023">
        <f t="shared" si="207"/>
        <v>819.16699999999992</v>
      </c>
      <c r="E138" s="1028">
        <f t="shared" si="193"/>
        <v>6157.1817000000001</v>
      </c>
      <c r="F138" s="1023">
        <f t="shared" si="194"/>
        <v>6976.3487000000005</v>
      </c>
      <c r="G138" s="1023">
        <f t="shared" si="208"/>
        <v>108.81259999999929</v>
      </c>
      <c r="H138" s="1739">
        <v>7085.1612999999998</v>
      </c>
      <c r="I138" s="2620">
        <f t="shared" si="128"/>
        <v>7085.1613000000007</v>
      </c>
      <c r="J138" s="1023">
        <v>4750.808</v>
      </c>
      <c r="K138" s="1023">
        <v>1108.875</v>
      </c>
      <c r="L138" s="1023">
        <v>1318.2048</v>
      </c>
      <c r="M138" s="1023">
        <v>720.69780000000003</v>
      </c>
      <c r="N138" s="1023">
        <v>813.42430000000002</v>
      </c>
      <c r="O138" s="1039">
        <f t="shared" si="195"/>
        <v>522.32410000000004</v>
      </c>
      <c r="P138" s="1022">
        <v>77.617999999999995</v>
      </c>
      <c r="Q138" s="1022">
        <v>60.228300000000004</v>
      </c>
      <c r="R138" s="1022">
        <v>347.84679999999997</v>
      </c>
      <c r="S138" s="1022">
        <v>27.032</v>
      </c>
      <c r="T138" s="1033">
        <v>9.5990000000000002</v>
      </c>
      <c r="U138" s="2622">
        <f t="shared" si="209"/>
        <v>610.86429999999996</v>
      </c>
      <c r="V138" s="1022">
        <f t="shared" si="191"/>
        <v>722.39729999999997</v>
      </c>
      <c r="W138" s="1022">
        <v>421.73099999999999</v>
      </c>
      <c r="X138" s="1022">
        <v>300.66629999999998</v>
      </c>
      <c r="Y138" s="1022">
        <v>111.533</v>
      </c>
      <c r="Z138" s="1038">
        <f t="shared" si="210"/>
        <v>0.15439288048280359</v>
      </c>
      <c r="AA138" s="1037">
        <f t="shared" si="196"/>
        <v>869.63299999999992</v>
      </c>
      <c r="AB138" s="1035">
        <f t="shared" si="197"/>
        <v>970.80899999999997</v>
      </c>
      <c r="AC138" s="1022">
        <v>731.59799999999996</v>
      </c>
      <c r="AD138" s="1028">
        <v>239.21100000000001</v>
      </c>
      <c r="AE138" s="1022">
        <v>101.176</v>
      </c>
      <c r="AF138" s="1038">
        <f t="shared" si="211"/>
        <v>0.10421823448278704</v>
      </c>
      <c r="AG138" s="1021">
        <v>411.1</v>
      </c>
      <c r="AH138" s="1021">
        <f t="shared" si="212"/>
        <v>524.70000000000005</v>
      </c>
      <c r="AI138" s="1021">
        <v>113.6</v>
      </c>
      <c r="AJ138" s="1038">
        <f t="shared" si="213"/>
        <v>0.21650466933485799</v>
      </c>
      <c r="AK138" s="1021">
        <f t="shared" si="214"/>
        <v>1069.3973000000001</v>
      </c>
      <c r="AL138" s="1021">
        <f t="shared" si="215"/>
        <v>1168.5063</v>
      </c>
      <c r="AM138" s="1021">
        <f t="shared" si="216"/>
        <v>628.62900000000002</v>
      </c>
      <c r="AN138" s="1021">
        <f t="shared" si="217"/>
        <v>539.87729999999999</v>
      </c>
      <c r="AO138" s="1021">
        <f t="shared" si="198"/>
        <v>99.109000000000009</v>
      </c>
      <c r="AP138" s="1032">
        <f t="shared" si="218"/>
        <v>8.481682982796071E-2</v>
      </c>
      <c r="AQ138" s="1037">
        <f t="shared" si="219"/>
        <v>3343.5003000000002</v>
      </c>
      <c r="AR138" s="1035">
        <f t="shared" si="220"/>
        <v>3791.7443000000003</v>
      </c>
      <c r="AS138" s="1022">
        <f t="shared" si="199"/>
        <v>1139.9313</v>
      </c>
      <c r="AT138" s="1022">
        <f t="shared" si="200"/>
        <v>2651.8130000000001</v>
      </c>
      <c r="AU138" s="1022">
        <f t="shared" si="221"/>
        <v>448.24399999999997</v>
      </c>
      <c r="AV138" s="1034">
        <f t="shared" si="222"/>
        <v>0.11821577736663307</v>
      </c>
      <c r="AW138" s="1022">
        <f t="shared" si="223"/>
        <v>2949.6509999999998</v>
      </c>
      <c r="AX138" s="1022">
        <f t="shared" si="224"/>
        <v>3329.7190000000001</v>
      </c>
      <c r="AY138" s="1022">
        <v>947.58199999999999</v>
      </c>
      <c r="AZ138" s="1022">
        <v>2382.1370000000002</v>
      </c>
      <c r="BA138" s="1022">
        <v>380.06799999999998</v>
      </c>
      <c r="BB138" s="1022">
        <f t="shared" si="225"/>
        <v>393.84930000000003</v>
      </c>
      <c r="BC138" s="1022">
        <f t="shared" si="226"/>
        <v>462.02530000000002</v>
      </c>
      <c r="BD138" s="1022">
        <v>192.3493</v>
      </c>
      <c r="BE138" s="1022">
        <v>269.67599999999999</v>
      </c>
      <c r="BF138" s="1033">
        <v>68.176000000000002</v>
      </c>
      <c r="BG138" s="1036">
        <f t="shared" si="227"/>
        <v>810.8599999999999</v>
      </c>
      <c r="BH138" s="1035">
        <f t="shared" si="228"/>
        <v>969.07399999999984</v>
      </c>
      <c r="BI138" s="1022">
        <f t="shared" si="229"/>
        <v>810.8599999999999</v>
      </c>
      <c r="BJ138" s="1022">
        <f t="shared" si="230"/>
        <v>158.214</v>
      </c>
      <c r="BK138" s="1034">
        <f t="shared" si="231"/>
        <v>0.1632630738209879</v>
      </c>
      <c r="BL138" s="1022">
        <f t="shared" si="232"/>
        <v>338.52699999999999</v>
      </c>
      <c r="BM138" s="1022">
        <v>258.44</v>
      </c>
      <c r="BN138" s="1022">
        <v>80.087000000000003</v>
      </c>
      <c r="BO138" s="1022">
        <f t="shared" si="233"/>
        <v>630.54699999999991</v>
      </c>
      <c r="BP138" s="1022">
        <v>552.41999999999996</v>
      </c>
      <c r="BQ138" s="1033">
        <v>78.126999999999995</v>
      </c>
      <c r="BR138" s="1027">
        <f t="shared" si="234"/>
        <v>691.68730000000005</v>
      </c>
      <c r="BS138" s="1027">
        <f t="shared" si="201"/>
        <v>193.1413</v>
      </c>
      <c r="BT138" s="1027">
        <f t="shared" si="202"/>
        <v>265.70450000000005</v>
      </c>
      <c r="BU138" s="1027">
        <f t="shared" si="203"/>
        <v>199.36169999999998</v>
      </c>
      <c r="BV138" s="1027">
        <f t="shared" si="204"/>
        <v>33.479800000000004</v>
      </c>
      <c r="BW138" s="1027">
        <v>132.35599999999999</v>
      </c>
      <c r="BX138" s="1027">
        <v>471.9708</v>
      </c>
      <c r="BY138" s="1027">
        <v>248.63550000000001</v>
      </c>
      <c r="BZ138" s="1027">
        <v>35.279800000000002</v>
      </c>
      <c r="CA138" s="1027">
        <v>60.785299999999999</v>
      </c>
      <c r="CB138" s="1027">
        <v>812.24950000000001</v>
      </c>
      <c r="CC138" s="1027">
        <v>769.88030000000003</v>
      </c>
      <c r="CD138" s="1027">
        <v>-1.8</v>
      </c>
      <c r="CE138" s="1032">
        <f t="shared" si="205"/>
        <v>0.11445929684588375</v>
      </c>
      <c r="CF138" s="2626">
        <f t="shared" si="235"/>
        <v>24.075999999999986</v>
      </c>
      <c r="CG138" s="1030">
        <f t="shared" si="236"/>
        <v>28.175999999999988</v>
      </c>
      <c r="CH138" s="1030">
        <v>182.196</v>
      </c>
      <c r="CI138" s="1030">
        <v>154.02000000000001</v>
      </c>
      <c r="CJ138" s="1030">
        <f t="shared" si="237"/>
        <v>-4.0999999999999996</v>
      </c>
      <c r="CK138" s="1030">
        <v>1.9</v>
      </c>
      <c r="CL138" s="1031">
        <v>6</v>
      </c>
      <c r="CM138" s="1027">
        <f t="shared" ref="CM138:CM154" si="269">CN138-CO138</f>
        <v>-46.078300000000006</v>
      </c>
      <c r="CN138" s="1030">
        <v>0</v>
      </c>
      <c r="CO138" s="1030">
        <v>46.078300000000006</v>
      </c>
      <c r="CP138" s="1029">
        <v>-1.244</v>
      </c>
      <c r="CQ138" s="1028">
        <f t="shared" si="238"/>
        <v>1588.9080824718872</v>
      </c>
      <c r="CR138" s="1027">
        <f t="shared" si="239"/>
        <v>691.68730000000005</v>
      </c>
      <c r="CS138" s="1027">
        <f t="shared" si="240"/>
        <v>411.1</v>
      </c>
      <c r="CT138" s="1020">
        <f t="shared" si="241"/>
        <v>221.23178247188733</v>
      </c>
      <c r="CU138" s="1020">
        <f t="shared" si="242"/>
        <v>28.175999999999988</v>
      </c>
      <c r="CV138" s="1020">
        <v>236.71299999999999</v>
      </c>
      <c r="CW138" s="1020">
        <v>261.34100000000001</v>
      </c>
      <c r="CX138" s="2732">
        <v>322.73399999999998</v>
      </c>
      <c r="CY138" s="1019"/>
      <c r="CZ138" s="1028">
        <f t="shared" si="243"/>
        <v>4306.7385175281124</v>
      </c>
      <c r="DA138" s="1027">
        <f t="shared" si="244"/>
        <v>2651.8130000000001</v>
      </c>
      <c r="DB138" s="1027">
        <f t="shared" si="245"/>
        <v>810.8599999999999</v>
      </c>
      <c r="DC138" s="1020">
        <f t="shared" si="246"/>
        <v>848.16551752811267</v>
      </c>
      <c r="DD138" s="1029">
        <f t="shared" si="247"/>
        <v>-4.0999999999999996</v>
      </c>
      <c r="DE138" s="1028">
        <f t="shared" si="248"/>
        <v>1936.8643999999999</v>
      </c>
      <c r="DF138" s="1027">
        <f t="shared" si="249"/>
        <v>522.32410000000004</v>
      </c>
      <c r="DG138" s="1020">
        <f t="shared" si="250"/>
        <v>193.1413</v>
      </c>
      <c r="DH138" s="1020">
        <f t="shared" si="251"/>
        <v>710.73199999999997</v>
      </c>
      <c r="DI138" s="1019">
        <f t="shared" si="252"/>
        <v>127.46291916834514</v>
      </c>
      <c r="DJ138" s="1019">
        <f t="shared" si="253"/>
        <v>583.26908083165483</v>
      </c>
      <c r="DK138" s="1020">
        <v>510.66699999999997</v>
      </c>
      <c r="DL138" s="1019">
        <f t="shared" si="254"/>
        <v>320.60421916834514</v>
      </c>
      <c r="DM138" s="1019">
        <f t="shared" si="255"/>
        <v>1093.9360808316549</v>
      </c>
      <c r="DN138" s="1020">
        <v>690.50400000000002</v>
      </c>
      <c r="DO138" s="1019">
        <v>20.228000000000002</v>
      </c>
      <c r="DP138" s="1026">
        <f t="shared" si="256"/>
        <v>813.30000000000007</v>
      </c>
      <c r="DQ138" s="1020">
        <f t="shared" si="257"/>
        <v>813.30000000000007</v>
      </c>
      <c r="DR138" s="2638">
        <v>0</v>
      </c>
      <c r="DS138" s="1020">
        <v>525.1</v>
      </c>
      <c r="DT138" s="1020">
        <f t="shared" si="258"/>
        <v>288.20000000000005</v>
      </c>
      <c r="DU138" s="1020">
        <v>288.20000000000005</v>
      </c>
      <c r="DV138" s="1025">
        <f t="shared" si="259"/>
        <v>4972.7272999999996</v>
      </c>
      <c r="DW138" s="1022">
        <f t="shared" si="260"/>
        <v>1234.8240633035421</v>
      </c>
      <c r="DX138" s="1022">
        <f t="shared" si="261"/>
        <v>3283.6801126003993</v>
      </c>
      <c r="DY138" s="1022">
        <f t="shared" si="262"/>
        <v>454.22232409605823</v>
      </c>
      <c r="DZ138" s="1022">
        <f t="shared" si="263"/>
        <v>5294.4070999999994</v>
      </c>
      <c r="EA138" s="1022">
        <v>288.298</v>
      </c>
      <c r="EB138" s="1022">
        <v>15.465999999999999</v>
      </c>
      <c r="EC138" s="1022">
        <f t="shared" si="190"/>
        <v>4.7620000000000022</v>
      </c>
      <c r="ED138" s="1022">
        <v>4.7619999999999996</v>
      </c>
      <c r="EE138" s="1024">
        <f t="shared" si="264"/>
        <v>272.83199999999999</v>
      </c>
      <c r="EF138" s="1022">
        <f t="shared" si="265"/>
        <v>384.36500000000001</v>
      </c>
      <c r="EG138" s="1024">
        <f t="shared" si="266"/>
        <v>467.43169999999998</v>
      </c>
      <c r="EH138" s="2593">
        <v>-22.429500000000001</v>
      </c>
      <c r="EI138" s="1741">
        <v>-212.16300000000001</v>
      </c>
      <c r="EJ138" s="1023">
        <v>-18.984000000000002</v>
      </c>
      <c r="EK138" s="1023">
        <f t="shared" si="206"/>
        <v>227.285</v>
      </c>
      <c r="EL138" s="1023">
        <v>69.070999999999998</v>
      </c>
      <c r="EM138" s="1023">
        <f t="shared" si="267"/>
        <v>-262.25</v>
      </c>
      <c r="EN138" s="1135">
        <v>-63.143900000000002</v>
      </c>
      <c r="EO138" s="1023">
        <f t="shared" si="187"/>
        <v>-199.1061</v>
      </c>
      <c r="EP138" s="1134">
        <v>-29.563099999999999</v>
      </c>
      <c r="EQ138" s="1134">
        <v>169.54300000000001</v>
      </c>
      <c r="ER138" s="1134">
        <v>106.99490000000002</v>
      </c>
      <c r="ES138" s="1567">
        <f>ER138/DataUS1!B138</f>
        <v>1.7309565681487032E-2</v>
      </c>
      <c r="ET138" s="1134">
        <f>ER138+DataUS1!EN138</f>
        <v>43.851000000000013</v>
      </c>
      <c r="EU138" s="1741">
        <v>79.94</v>
      </c>
      <c r="EV138" s="2680">
        <v>80.302000000000007</v>
      </c>
      <c r="EW138" s="2680">
        <v>90.204999999999998</v>
      </c>
      <c r="EX138" s="2680">
        <v>102.592</v>
      </c>
      <c r="EY138" s="2680">
        <v>64.067999999999998</v>
      </c>
      <c r="EZ138" s="2680">
        <v>93.914000000000001</v>
      </c>
      <c r="FA138" s="2680">
        <v>93.075000000000003</v>
      </c>
      <c r="FB138" s="2680">
        <v>70.808000000000007</v>
      </c>
      <c r="FC138" s="2680">
        <v>67.964192684448022</v>
      </c>
      <c r="FD138" s="2680">
        <v>67.470591221439207</v>
      </c>
      <c r="FE138" s="1781">
        <v>263455</v>
      </c>
      <c r="FF138" s="1781">
        <v>187757</v>
      </c>
      <c r="FG138" s="2672">
        <f t="shared" si="192"/>
        <v>0.71267199331954223</v>
      </c>
      <c r="FH138" s="1781">
        <v>125708</v>
      </c>
      <c r="FI138" s="1781">
        <v>115144</v>
      </c>
      <c r="FJ138" s="1781">
        <v>10564</v>
      </c>
      <c r="FK138" s="1781">
        <v>133704.5</v>
      </c>
      <c r="FL138" s="2641"/>
      <c r="FM138" s="2682">
        <v>131047</v>
      </c>
      <c r="FN138" s="2683">
        <v>7976</v>
      </c>
      <c r="FO138" s="2673">
        <f t="shared" si="189"/>
        <v>123071</v>
      </c>
      <c r="FP138" s="2684">
        <v>182.928</v>
      </c>
      <c r="FQ138" s="2685">
        <v>151.43899999999999</v>
      </c>
      <c r="FR138" s="2685">
        <v>938.16099999999994</v>
      </c>
      <c r="FS138" s="2703"/>
      <c r="GD138" s="2678">
        <f t="shared" si="268"/>
        <v>115.97280000000001</v>
      </c>
      <c r="GE138" s="1838"/>
      <c r="GK138" s="2703"/>
      <c r="GL138" s="2373"/>
      <c r="GM138" s="2373"/>
      <c r="GN138" s="1781">
        <v>19455.25</v>
      </c>
      <c r="GO138" s="1774">
        <f>(GN138-AVERAGE(DataUS2!BX138:BX139))/AVERAGE(DataUS2!BS138:BS139)</f>
        <v>0.74401292560326948</v>
      </c>
      <c r="GP138" s="1774">
        <v>0.48726436308965448</v>
      </c>
    </row>
    <row r="139" spans="1:198" s="2612" customFormat="1" ht="13" customHeight="1">
      <c r="A139" s="2612">
        <v>1995</v>
      </c>
      <c r="B139" s="1041">
        <v>6522.3239999999996</v>
      </c>
      <c r="C139" s="1040">
        <v>29.65570000000001</v>
      </c>
      <c r="D139" s="1023">
        <f t="shared" si="207"/>
        <v>869.46</v>
      </c>
      <c r="E139" s="1028">
        <f t="shared" si="193"/>
        <v>6492.6669999999995</v>
      </c>
      <c r="F139" s="1023">
        <f t="shared" si="194"/>
        <v>7362.1269999999995</v>
      </c>
      <c r="G139" s="1023">
        <f t="shared" si="208"/>
        <v>52.52730000000065</v>
      </c>
      <c r="H139" s="1739">
        <v>7414.6543000000001</v>
      </c>
      <c r="I139" s="2620">
        <f t="shared" si="128"/>
        <v>7414.6543000000001</v>
      </c>
      <c r="J139" s="1023">
        <v>4987.2790000000005</v>
      </c>
      <c r="K139" s="1023">
        <v>1141.422</v>
      </c>
      <c r="L139" s="1023">
        <v>1376.6453000000001</v>
      </c>
      <c r="M139" s="1023">
        <v>811.87950000000001</v>
      </c>
      <c r="N139" s="1023">
        <v>902.57150000000001</v>
      </c>
      <c r="O139" s="1039">
        <f t="shared" si="195"/>
        <v>536.22109999999998</v>
      </c>
      <c r="P139" s="1022">
        <v>77.983999999999995</v>
      </c>
      <c r="Q139" s="1022">
        <v>62.283799999999999</v>
      </c>
      <c r="R139" s="1022">
        <v>354.2353</v>
      </c>
      <c r="S139" s="1022">
        <v>28.588000000000001</v>
      </c>
      <c r="T139" s="1033">
        <v>13.13</v>
      </c>
      <c r="U139" s="2622">
        <f t="shared" si="209"/>
        <v>655.41480000000001</v>
      </c>
      <c r="V139" s="1022">
        <f t="shared" si="191"/>
        <v>774.07979999999998</v>
      </c>
      <c r="W139" s="1022">
        <v>454.08629999999999</v>
      </c>
      <c r="X139" s="1022">
        <v>319.99349999999998</v>
      </c>
      <c r="Y139" s="1022">
        <v>118.66500000000001</v>
      </c>
      <c r="Z139" s="1038">
        <f t="shared" si="210"/>
        <v>0.15329814833044347</v>
      </c>
      <c r="AA139" s="1037">
        <f t="shared" si="196"/>
        <v>910.99230000000011</v>
      </c>
      <c r="AB139" s="1035">
        <f t="shared" si="197"/>
        <v>1016.5523000000001</v>
      </c>
      <c r="AC139" s="1022">
        <v>763.98980000000006</v>
      </c>
      <c r="AD139" s="1028">
        <v>252.5625</v>
      </c>
      <c r="AE139" s="1022">
        <v>105.56</v>
      </c>
      <c r="AF139" s="1038">
        <f t="shared" si="211"/>
        <v>0.10384118947938045</v>
      </c>
      <c r="AG139" s="1021">
        <v>444.9</v>
      </c>
      <c r="AH139" s="1021">
        <f t="shared" si="212"/>
        <v>565.79999999999995</v>
      </c>
      <c r="AI139" s="1021">
        <v>120.9</v>
      </c>
      <c r="AJ139" s="1038">
        <f t="shared" si="213"/>
        <v>0.21367974549310714</v>
      </c>
      <c r="AK139" s="1021">
        <f t="shared" si="214"/>
        <v>1121.5071000000003</v>
      </c>
      <c r="AL139" s="1021">
        <f t="shared" si="215"/>
        <v>1224.8321000000003</v>
      </c>
      <c r="AM139" s="1021">
        <f t="shared" si="216"/>
        <v>652.27610000000027</v>
      </c>
      <c r="AN139" s="1021">
        <f t="shared" si="217"/>
        <v>572.55600000000004</v>
      </c>
      <c r="AO139" s="1021">
        <f t="shared" si="198"/>
        <v>103.32500000000002</v>
      </c>
      <c r="AP139" s="1032">
        <f t="shared" si="218"/>
        <v>8.4358501054960913E-2</v>
      </c>
      <c r="AQ139" s="1037">
        <f t="shared" si="219"/>
        <v>3557.5097999999998</v>
      </c>
      <c r="AR139" s="1035">
        <f t="shared" si="220"/>
        <v>4037.9038</v>
      </c>
      <c r="AS139" s="1022">
        <f t="shared" si="199"/>
        <v>1243.721</v>
      </c>
      <c r="AT139" s="1022">
        <f t="shared" si="200"/>
        <v>2794.1828</v>
      </c>
      <c r="AU139" s="1022">
        <f t="shared" si="221"/>
        <v>480.39400000000001</v>
      </c>
      <c r="AV139" s="1034">
        <f t="shared" si="222"/>
        <v>0.11897113546885392</v>
      </c>
      <c r="AW139" s="1022">
        <f t="shared" si="223"/>
        <v>3125.4925000000003</v>
      </c>
      <c r="AX139" s="1022">
        <f t="shared" si="224"/>
        <v>3533.7445000000002</v>
      </c>
      <c r="AY139" s="1022">
        <v>1022.2775</v>
      </c>
      <c r="AZ139" s="1022">
        <v>2511.4670000000001</v>
      </c>
      <c r="BA139" s="1022">
        <v>408.25200000000001</v>
      </c>
      <c r="BB139" s="1022">
        <f t="shared" si="225"/>
        <v>432.01730000000003</v>
      </c>
      <c r="BC139" s="1022">
        <f t="shared" si="226"/>
        <v>504.15930000000003</v>
      </c>
      <c r="BD139" s="1022">
        <v>221.4435</v>
      </c>
      <c r="BE139" s="1022">
        <v>282.7158</v>
      </c>
      <c r="BF139" s="1033">
        <v>72.141999999999996</v>
      </c>
      <c r="BG139" s="1036">
        <f t="shared" si="227"/>
        <v>832.529</v>
      </c>
      <c r="BH139" s="1035">
        <f t="shared" si="228"/>
        <v>997.37</v>
      </c>
      <c r="BI139" s="1022">
        <f t="shared" si="229"/>
        <v>832.529</v>
      </c>
      <c r="BJ139" s="1022">
        <f t="shared" si="230"/>
        <v>164.84100000000001</v>
      </c>
      <c r="BK139" s="1034">
        <f t="shared" si="231"/>
        <v>0.16527567502531659</v>
      </c>
      <c r="BL139" s="1022">
        <f t="shared" si="232"/>
        <v>338.16300000000001</v>
      </c>
      <c r="BM139" s="1022">
        <v>256.46100000000001</v>
      </c>
      <c r="BN139" s="1022">
        <v>81.701999999999998</v>
      </c>
      <c r="BO139" s="1022">
        <f t="shared" si="233"/>
        <v>659.20699999999999</v>
      </c>
      <c r="BP139" s="1022">
        <v>576.06799999999998</v>
      </c>
      <c r="BQ139" s="1033">
        <v>83.138999999999996</v>
      </c>
      <c r="BR139" s="1027">
        <f t="shared" si="234"/>
        <v>763.327</v>
      </c>
      <c r="BS139" s="1027">
        <f t="shared" si="201"/>
        <v>217.83760000000001</v>
      </c>
      <c r="BT139" s="1027">
        <f t="shared" si="202"/>
        <v>263.5250000000002</v>
      </c>
      <c r="BU139" s="1027">
        <f t="shared" si="203"/>
        <v>243.94389999999973</v>
      </c>
      <c r="BV139" s="1027">
        <f t="shared" si="204"/>
        <v>38.020499999999998</v>
      </c>
      <c r="BW139" s="1027">
        <v>140.3228</v>
      </c>
      <c r="BX139" s="1027">
        <v>536.87850000000003</v>
      </c>
      <c r="BY139" s="1027">
        <v>297.89929999999998</v>
      </c>
      <c r="BZ139" s="1027">
        <v>30.712</v>
      </c>
      <c r="CA139" s="1027">
        <v>77.514800000000008</v>
      </c>
      <c r="CB139" s="1027">
        <v>952.51380000000006</v>
      </c>
      <c r="CC139" s="1027">
        <v>927.96799999999996</v>
      </c>
      <c r="CD139" s="1027">
        <v>7.3085000000000004</v>
      </c>
      <c r="CE139" s="1032">
        <f t="shared" si="205"/>
        <v>0.16369501348465748</v>
      </c>
      <c r="CF139" s="2626">
        <f t="shared" si="235"/>
        <v>29.655700000000017</v>
      </c>
      <c r="CG139" s="1030">
        <f t="shared" si="236"/>
        <v>33.755700000000019</v>
      </c>
      <c r="CH139" s="1030">
        <v>227.06700000000001</v>
      </c>
      <c r="CI139" s="1030">
        <v>193.31129999999999</v>
      </c>
      <c r="CJ139" s="1030">
        <f t="shared" si="237"/>
        <v>-4.0999999999999996</v>
      </c>
      <c r="CK139" s="1030">
        <v>2.2000000000000002</v>
      </c>
      <c r="CL139" s="1031">
        <v>6.3</v>
      </c>
      <c r="CM139" s="1027">
        <f t="shared" si="269"/>
        <v>-44.049500000000002</v>
      </c>
      <c r="CN139" s="1030">
        <v>0</v>
      </c>
      <c r="CO139" s="1030">
        <v>44.049500000000002</v>
      </c>
      <c r="CP139" s="1029">
        <v>-0.64100000000000001</v>
      </c>
      <c r="CQ139" s="1028">
        <f t="shared" si="238"/>
        <v>1744.6919949702344</v>
      </c>
      <c r="CR139" s="1027">
        <f t="shared" si="239"/>
        <v>763.327</v>
      </c>
      <c r="CS139" s="1027">
        <f t="shared" si="240"/>
        <v>444.9</v>
      </c>
      <c r="CT139" s="1020">
        <f t="shared" si="241"/>
        <v>240.6392949702346</v>
      </c>
      <c r="CU139" s="1020">
        <f t="shared" si="242"/>
        <v>33.755700000000019</v>
      </c>
      <c r="CV139" s="1020">
        <v>262.07</v>
      </c>
      <c r="CW139" s="1020">
        <v>290.39299999999997</v>
      </c>
      <c r="CX139" s="2732">
        <v>353.86900000000003</v>
      </c>
      <c r="CY139" s="1019"/>
      <c r="CZ139" s="1028">
        <f t="shared" si="243"/>
        <v>4503.4796050297655</v>
      </c>
      <c r="DA139" s="1027">
        <f t="shared" si="244"/>
        <v>2794.1828</v>
      </c>
      <c r="DB139" s="1027">
        <f t="shared" si="245"/>
        <v>832.529</v>
      </c>
      <c r="DC139" s="1020">
        <f t="shared" si="246"/>
        <v>880.8678050297658</v>
      </c>
      <c r="DD139" s="1029">
        <f t="shared" si="247"/>
        <v>-4.0999999999999996</v>
      </c>
      <c r="DE139" s="1028">
        <f t="shared" si="248"/>
        <v>2053.4987000000001</v>
      </c>
      <c r="DF139" s="1027">
        <f t="shared" si="249"/>
        <v>536.22109999999998</v>
      </c>
      <c r="DG139" s="1020">
        <f t="shared" si="250"/>
        <v>217.83760000000001</v>
      </c>
      <c r="DH139" s="1020">
        <f t="shared" si="251"/>
        <v>763.93700000000001</v>
      </c>
      <c r="DI139" s="1019">
        <f t="shared" si="252"/>
        <v>140.32328621127238</v>
      </c>
      <c r="DJ139" s="1019">
        <f t="shared" si="253"/>
        <v>623.61371378872764</v>
      </c>
      <c r="DK139" s="1020">
        <v>535.50300000000004</v>
      </c>
      <c r="DL139" s="1019">
        <f t="shared" si="254"/>
        <v>358.16088621127238</v>
      </c>
      <c r="DM139" s="1019">
        <f t="shared" si="255"/>
        <v>1159.1167137887278</v>
      </c>
      <c r="DN139" s="1020">
        <v>743.89800000000002</v>
      </c>
      <c r="DO139" s="1019">
        <v>20.039000000000001</v>
      </c>
      <c r="DP139" s="1026">
        <f t="shared" si="256"/>
        <v>860.10000000000014</v>
      </c>
      <c r="DQ139" s="1020">
        <f t="shared" si="257"/>
        <v>860.10000000000014</v>
      </c>
      <c r="DR139" s="2638">
        <v>0</v>
      </c>
      <c r="DS139" s="1020">
        <v>554.70000000000005</v>
      </c>
      <c r="DT139" s="1020">
        <f t="shared" si="258"/>
        <v>305.40000000000003</v>
      </c>
      <c r="DU139" s="1020">
        <v>305.40000000000003</v>
      </c>
      <c r="DV139" s="1025">
        <f t="shared" si="259"/>
        <v>5247.5747999999994</v>
      </c>
      <c r="DW139" s="1022">
        <f t="shared" si="260"/>
        <v>1348.510608758962</v>
      </c>
      <c r="DX139" s="1022">
        <f t="shared" si="261"/>
        <v>3420.848246540133</v>
      </c>
      <c r="DY139" s="1022">
        <f t="shared" si="262"/>
        <v>478.21464470090484</v>
      </c>
      <c r="DZ139" s="1022">
        <f t="shared" si="263"/>
        <v>5590.9952999999987</v>
      </c>
      <c r="EA139" s="1022">
        <v>302.62329999999997</v>
      </c>
      <c r="EB139" s="1022">
        <v>18.907299999999999</v>
      </c>
      <c r="EC139" s="1022">
        <f t="shared" si="190"/>
        <v>1.1317000000000021</v>
      </c>
      <c r="ED139" s="1022">
        <v>1.1317000000000002</v>
      </c>
      <c r="EE139" s="1024">
        <f t="shared" si="264"/>
        <v>283.71599999999995</v>
      </c>
      <c r="EF139" s="1022">
        <f t="shared" si="265"/>
        <v>402.38099999999997</v>
      </c>
      <c r="EG139" s="1024">
        <f t="shared" si="266"/>
        <v>526.52819999999963</v>
      </c>
      <c r="EH139" s="2593">
        <v>-135.82560000000001</v>
      </c>
      <c r="EI139" s="1741">
        <v>-196.989</v>
      </c>
      <c r="EJ139" s="1023">
        <v>-19.398</v>
      </c>
      <c r="EK139" s="1023">
        <f t="shared" si="206"/>
        <v>231.78500000000003</v>
      </c>
      <c r="EL139" s="1023">
        <v>66.944000000000003</v>
      </c>
      <c r="EM139" s="1023">
        <f t="shared" si="267"/>
        <v>-244.53500000000003</v>
      </c>
      <c r="EN139" s="1135">
        <v>-79.795600000000007</v>
      </c>
      <c r="EO139" s="1023">
        <f t="shared" si="187"/>
        <v>-164.73940000000002</v>
      </c>
      <c r="EP139" s="1134">
        <v>-39.174399999999999</v>
      </c>
      <c r="EQ139" s="1134">
        <v>125.565</v>
      </c>
      <c r="ER139" s="1134">
        <v>141.06110000000001</v>
      </c>
      <c r="ES139" s="1567">
        <f>ER139/DataUS1!B139</f>
        <v>2.1627429118823295E-2</v>
      </c>
      <c r="ET139" s="1134">
        <f>ER139+DataUS1!EN139</f>
        <v>61.265500000000003</v>
      </c>
      <c r="EU139" s="1741">
        <v>81.605999999999995</v>
      </c>
      <c r="EV139" s="2680">
        <v>82.078000000000003</v>
      </c>
      <c r="EW139" s="2680">
        <v>91.206999999999994</v>
      </c>
      <c r="EX139" s="2680">
        <v>102.81100000000001</v>
      </c>
      <c r="EY139" s="2680">
        <v>66.403000000000006</v>
      </c>
      <c r="EZ139" s="2680">
        <v>96.07</v>
      </c>
      <c r="FA139" s="2680">
        <v>95.625</v>
      </c>
      <c r="FB139" s="2680">
        <v>72.742000000000004</v>
      </c>
      <c r="FC139" s="2680">
        <v>69.890303408298777</v>
      </c>
      <c r="FD139" s="2680">
        <v>69.362721344612282</v>
      </c>
      <c r="FE139" s="1781">
        <v>266588</v>
      </c>
      <c r="FF139" s="1781">
        <v>189911</v>
      </c>
      <c r="FG139" s="2672">
        <f t="shared" si="192"/>
        <v>0.71237640103830635</v>
      </c>
      <c r="FH139" s="1781">
        <v>127444</v>
      </c>
      <c r="FI139" s="1781">
        <v>116930</v>
      </c>
      <c r="FJ139" s="1781">
        <v>10514</v>
      </c>
      <c r="FK139" s="1781">
        <v>134848.29999999999</v>
      </c>
      <c r="FL139" s="2641"/>
      <c r="FM139" s="2682">
        <v>132315</v>
      </c>
      <c r="FN139" s="2683">
        <v>7407</v>
      </c>
      <c r="FO139" s="2673">
        <f t="shared" si="189"/>
        <v>124908</v>
      </c>
      <c r="FP139" s="2684">
        <v>196.50299999999999</v>
      </c>
      <c r="FQ139" s="2685">
        <v>153.358</v>
      </c>
      <c r="FR139" s="2685">
        <v>945.49099999999999</v>
      </c>
      <c r="FS139" s="2703"/>
      <c r="GD139" s="2678">
        <f t="shared" si="268"/>
        <v>105.72680000000003</v>
      </c>
      <c r="GE139" s="1838"/>
      <c r="GK139" s="2703"/>
      <c r="GL139" s="2373"/>
      <c r="GM139" s="2373"/>
      <c r="GN139" s="1781">
        <v>20696.150000000001</v>
      </c>
      <c r="GO139" s="1774">
        <f>(GN139-AVERAGE(DataUS2!BX139:BX140))/AVERAGE(DataUS2!BS139:BS140)</f>
        <v>0.73972848710242656</v>
      </c>
      <c r="GP139" s="1774">
        <v>0.47783524955124501</v>
      </c>
    </row>
    <row r="140" spans="1:198" s="2612" customFormat="1" ht="13" customHeight="1">
      <c r="A140" s="2612">
        <v>1996</v>
      </c>
      <c r="B140" s="1041">
        <v>6931.6875</v>
      </c>
      <c r="C140" s="1040">
        <v>31.67</v>
      </c>
      <c r="D140" s="1023">
        <f t="shared" si="207"/>
        <v>912.51699999999994</v>
      </c>
      <c r="E140" s="1028">
        <f t="shared" si="193"/>
        <v>6900.0166000000008</v>
      </c>
      <c r="F140" s="1023">
        <f t="shared" si="194"/>
        <v>7812.5336000000007</v>
      </c>
      <c r="G140" s="1023">
        <f t="shared" si="208"/>
        <v>25.920199999999568</v>
      </c>
      <c r="H140" s="1739">
        <v>7838.4538000000002</v>
      </c>
      <c r="I140" s="2620">
        <f t="shared" si="128"/>
        <v>7838.4537999999993</v>
      </c>
      <c r="J140" s="1023">
        <v>5273.6057999999994</v>
      </c>
      <c r="K140" s="1023">
        <v>1176.731</v>
      </c>
      <c r="L140" s="1023">
        <v>1484.4173000000001</v>
      </c>
      <c r="M140" s="1023">
        <v>867.66549999999995</v>
      </c>
      <c r="N140" s="1023">
        <v>963.96580000000006</v>
      </c>
      <c r="O140" s="1039">
        <f t="shared" si="195"/>
        <v>559.87459999999999</v>
      </c>
      <c r="P140" s="1022">
        <v>80.549000000000007</v>
      </c>
      <c r="Q140" s="1022">
        <v>69.37230000000001</v>
      </c>
      <c r="R140" s="1022">
        <v>365.58699999999999</v>
      </c>
      <c r="S140" s="1022">
        <v>30.0123</v>
      </c>
      <c r="T140" s="1033">
        <v>14.353999999999999</v>
      </c>
      <c r="U140" s="2622">
        <f t="shared" si="209"/>
        <v>692.25710000000004</v>
      </c>
      <c r="V140" s="1022">
        <f t="shared" si="191"/>
        <v>816.4511</v>
      </c>
      <c r="W140" s="1022">
        <v>481.34479999999996</v>
      </c>
      <c r="X140" s="1022">
        <v>335.10629999999998</v>
      </c>
      <c r="Y140" s="1022">
        <v>124.194</v>
      </c>
      <c r="Z140" s="1038">
        <f t="shared" si="210"/>
        <v>0.15211443771709046</v>
      </c>
      <c r="AA140" s="1037">
        <f t="shared" si="196"/>
        <v>988.94299999999998</v>
      </c>
      <c r="AB140" s="1035">
        <f t="shared" si="197"/>
        <v>1098.355</v>
      </c>
      <c r="AC140" s="1022">
        <v>831.09</v>
      </c>
      <c r="AD140" s="1028">
        <v>267.26499999999999</v>
      </c>
      <c r="AE140" s="1022">
        <v>109.41200000000001</v>
      </c>
      <c r="AF140" s="1038">
        <f t="shared" si="211"/>
        <v>9.9614423387702516E-2</v>
      </c>
      <c r="AG140" s="1021">
        <v>466.59999999999997</v>
      </c>
      <c r="AH140" s="1021">
        <f t="shared" si="212"/>
        <v>593.4</v>
      </c>
      <c r="AI140" s="1021">
        <v>126.8</v>
      </c>
      <c r="AJ140" s="1038">
        <f t="shared" si="213"/>
        <v>0.21368385574654533</v>
      </c>
      <c r="AK140" s="1021">
        <f t="shared" si="214"/>
        <v>1214.6001000000001</v>
      </c>
      <c r="AL140" s="1021">
        <f t="shared" si="215"/>
        <v>1321.4061000000002</v>
      </c>
      <c r="AM140" s="1021">
        <f t="shared" si="216"/>
        <v>719.03480000000013</v>
      </c>
      <c r="AN140" s="1021">
        <f t="shared" si="217"/>
        <v>602.37130000000002</v>
      </c>
      <c r="AO140" s="1021">
        <f t="shared" si="198"/>
        <v>106.806</v>
      </c>
      <c r="AP140" s="1032">
        <f t="shared" si="218"/>
        <v>8.0827536667191099E-2</v>
      </c>
      <c r="AQ140" s="1037">
        <f t="shared" si="219"/>
        <v>3800.5059000000001</v>
      </c>
      <c r="AR140" s="1035">
        <f t="shared" si="220"/>
        <v>4310.2519000000002</v>
      </c>
      <c r="AS140" s="1022">
        <f t="shared" si="199"/>
        <v>1375.5698</v>
      </c>
      <c r="AT140" s="1022">
        <f t="shared" si="200"/>
        <v>2934.6821</v>
      </c>
      <c r="AU140" s="1022">
        <f t="shared" si="221"/>
        <v>509.74599999999998</v>
      </c>
      <c r="AV140" s="1034">
        <f t="shared" si="222"/>
        <v>0.11826362166907228</v>
      </c>
      <c r="AW140" s="1022">
        <f t="shared" si="223"/>
        <v>3318.7698</v>
      </c>
      <c r="AX140" s="1022">
        <f t="shared" si="224"/>
        <v>3753.8298</v>
      </c>
      <c r="AY140" s="1022">
        <v>1122.556</v>
      </c>
      <c r="AZ140" s="1022">
        <v>2631.2737999999999</v>
      </c>
      <c r="BA140" s="1022">
        <v>435.06</v>
      </c>
      <c r="BB140" s="1022">
        <f t="shared" si="225"/>
        <v>481.73609999999996</v>
      </c>
      <c r="BC140" s="1022">
        <f t="shared" si="226"/>
        <v>556.4221</v>
      </c>
      <c r="BD140" s="1022">
        <v>253.01379999999997</v>
      </c>
      <c r="BE140" s="1022">
        <v>303.4083</v>
      </c>
      <c r="BF140" s="1033">
        <v>74.686000000000007</v>
      </c>
      <c r="BG140" s="1036">
        <f t="shared" si="227"/>
        <v>858.43600000000015</v>
      </c>
      <c r="BH140" s="1035">
        <f t="shared" si="228"/>
        <v>1027.6010000000001</v>
      </c>
      <c r="BI140" s="1022">
        <f t="shared" si="229"/>
        <v>858.43600000000004</v>
      </c>
      <c r="BJ140" s="1022">
        <f t="shared" si="230"/>
        <v>169.16499999999999</v>
      </c>
      <c r="BK140" s="1034">
        <f t="shared" si="231"/>
        <v>0.16462128783448049</v>
      </c>
      <c r="BL140" s="1022">
        <f t="shared" si="232"/>
        <v>343.79499999999996</v>
      </c>
      <c r="BM140" s="1022">
        <v>261.86099999999999</v>
      </c>
      <c r="BN140" s="1022">
        <v>81.933999999999997</v>
      </c>
      <c r="BO140" s="1022">
        <f t="shared" si="233"/>
        <v>683.80600000000004</v>
      </c>
      <c r="BP140" s="1022">
        <v>596.57500000000005</v>
      </c>
      <c r="BQ140" s="1033">
        <v>87.230999999999995</v>
      </c>
      <c r="BR140" s="1027">
        <f t="shared" si="234"/>
        <v>865.82380000000001</v>
      </c>
      <c r="BS140" s="1027">
        <f t="shared" si="201"/>
        <v>231.46850000000001</v>
      </c>
      <c r="BT140" s="1027">
        <f t="shared" si="202"/>
        <v>316.77890000000014</v>
      </c>
      <c r="BU140" s="1027">
        <f t="shared" si="203"/>
        <v>272.31059999999979</v>
      </c>
      <c r="BV140" s="1027">
        <f t="shared" si="204"/>
        <v>45.265800000000006</v>
      </c>
      <c r="BW140" s="1027">
        <v>152.928</v>
      </c>
      <c r="BX140" s="1027">
        <v>586.95650000000001</v>
      </c>
      <c r="BY140" s="1027">
        <v>330.78479999999996</v>
      </c>
      <c r="BZ140" s="1027">
        <v>38.015800000000006</v>
      </c>
      <c r="CA140" s="1027">
        <v>78.540499999999994</v>
      </c>
      <c r="CB140" s="1027">
        <v>1033.5015000000001</v>
      </c>
      <c r="CC140" s="1027">
        <v>972.89430000000004</v>
      </c>
      <c r="CD140" s="1027">
        <v>7.25</v>
      </c>
      <c r="CE140" s="1032">
        <f t="shared" si="205"/>
        <v>0.11725617732104429</v>
      </c>
      <c r="CF140" s="2626">
        <f t="shared" si="235"/>
        <v>31.670000000000009</v>
      </c>
      <c r="CG140" s="1030">
        <f t="shared" si="236"/>
        <v>35.77000000000001</v>
      </c>
      <c r="CH140" s="1030">
        <v>243.631</v>
      </c>
      <c r="CI140" s="1030">
        <v>207.86099999999999</v>
      </c>
      <c r="CJ140" s="1030">
        <f t="shared" si="237"/>
        <v>-4.0999999999999996</v>
      </c>
      <c r="CK140" s="1030">
        <v>2.2000000000000002</v>
      </c>
      <c r="CL140" s="1031">
        <v>6.3</v>
      </c>
      <c r="CM140" s="1027">
        <f t="shared" si="269"/>
        <v>-49.512999999999998</v>
      </c>
      <c r="CN140" s="1030">
        <v>0</v>
      </c>
      <c r="CO140" s="1030">
        <v>49.512999999999998</v>
      </c>
      <c r="CP140" s="1029">
        <v>-0.20100000000000001</v>
      </c>
      <c r="CQ140" s="1028">
        <f t="shared" si="238"/>
        <v>1909.5446125210594</v>
      </c>
      <c r="CR140" s="1027">
        <f t="shared" si="239"/>
        <v>865.82380000000001</v>
      </c>
      <c r="CS140" s="1027">
        <f t="shared" si="240"/>
        <v>466.59999999999997</v>
      </c>
      <c r="CT140" s="1020">
        <f t="shared" si="241"/>
        <v>276.7078125210594</v>
      </c>
      <c r="CU140" s="1020">
        <f t="shared" si="242"/>
        <v>35.77000000000001</v>
      </c>
      <c r="CV140" s="1020">
        <v>264.64299999999997</v>
      </c>
      <c r="CW140" s="1020">
        <v>297.25200000000001</v>
      </c>
      <c r="CX140" s="2732">
        <v>364.572</v>
      </c>
      <c r="CY140" s="1019"/>
      <c r="CZ140" s="1028">
        <f t="shared" si="243"/>
        <v>4726.9103874789407</v>
      </c>
      <c r="DA140" s="1027">
        <f t="shared" si="244"/>
        <v>2934.6821</v>
      </c>
      <c r="DB140" s="1027">
        <f t="shared" si="245"/>
        <v>858.43600000000015</v>
      </c>
      <c r="DC140" s="1020">
        <f t="shared" si="246"/>
        <v>937.89228747894072</v>
      </c>
      <c r="DD140" s="1029">
        <f t="shared" si="247"/>
        <v>-4.0999999999999996</v>
      </c>
      <c r="DE140" s="1028">
        <f t="shared" si="248"/>
        <v>2204.2741000000001</v>
      </c>
      <c r="DF140" s="1027">
        <f t="shared" si="249"/>
        <v>559.87459999999999</v>
      </c>
      <c r="DG140" s="1020">
        <f t="shared" si="250"/>
        <v>231.46850000000001</v>
      </c>
      <c r="DH140" s="1020">
        <f t="shared" si="251"/>
        <v>855.06500000000005</v>
      </c>
      <c r="DI140" s="1019">
        <f t="shared" si="252"/>
        <v>162.27975099716411</v>
      </c>
      <c r="DJ140" s="1019">
        <f t="shared" si="253"/>
        <v>692.78524900283594</v>
      </c>
      <c r="DK140" s="1020">
        <v>557.86599999999999</v>
      </c>
      <c r="DL140" s="1019">
        <f t="shared" si="254"/>
        <v>393.74825099716412</v>
      </c>
      <c r="DM140" s="1019">
        <f t="shared" si="255"/>
        <v>1250.6512490028358</v>
      </c>
      <c r="DN140" s="1020">
        <v>831.95500000000004</v>
      </c>
      <c r="DO140" s="1019">
        <v>23.11</v>
      </c>
      <c r="DP140" s="1026">
        <f t="shared" si="256"/>
        <v>901.39999999999986</v>
      </c>
      <c r="DQ140" s="1020">
        <f t="shared" si="257"/>
        <v>901.39999999999986</v>
      </c>
      <c r="DR140" s="2638">
        <v>0</v>
      </c>
      <c r="DS140" s="1020">
        <v>583.79999999999995</v>
      </c>
      <c r="DT140" s="1020">
        <f t="shared" si="258"/>
        <v>317.59999999999997</v>
      </c>
      <c r="DU140" s="1020">
        <v>317.59999999999997</v>
      </c>
      <c r="DV140" s="1025">
        <f t="shared" si="259"/>
        <v>5530.5905999999995</v>
      </c>
      <c r="DW140" s="1022">
        <f t="shared" si="260"/>
        <v>1470.5305615238954</v>
      </c>
      <c r="DX140" s="1022">
        <f t="shared" si="261"/>
        <v>3561.3551347669463</v>
      </c>
      <c r="DY140" s="1022">
        <f t="shared" si="262"/>
        <v>498.70400370915831</v>
      </c>
      <c r="DZ140" s="1022">
        <f t="shared" si="263"/>
        <v>5893.4564</v>
      </c>
      <c r="EA140" s="1022">
        <v>284.78879999999998</v>
      </c>
      <c r="EB140" s="1022">
        <v>23.11</v>
      </c>
      <c r="EC140" s="1022">
        <f t="shared" si="190"/>
        <v>0</v>
      </c>
      <c r="ED140" s="1022">
        <v>0</v>
      </c>
      <c r="EE140" s="1024">
        <f t="shared" si="264"/>
        <v>261.67879999999997</v>
      </c>
      <c r="EF140" s="1022">
        <f t="shared" si="265"/>
        <v>385.87279999999998</v>
      </c>
      <c r="EG140" s="1024">
        <f t="shared" si="266"/>
        <v>533.9893999999997</v>
      </c>
      <c r="EH140" s="2593">
        <v>-65.466800000000006</v>
      </c>
      <c r="EI140" s="1741">
        <v>-125.262</v>
      </c>
      <c r="EJ140" s="1023">
        <v>-22.908999999999999</v>
      </c>
      <c r="EK140" s="1023">
        <f t="shared" si="206"/>
        <v>246.46499999999997</v>
      </c>
      <c r="EL140" s="1023">
        <v>77.3</v>
      </c>
      <c r="EM140" s="1023">
        <f t="shared" si="267"/>
        <v>-179.65300000000002</v>
      </c>
      <c r="EN140" s="1135">
        <v>-18.893000000000001</v>
      </c>
      <c r="EO140" s="1023">
        <f t="shared" si="187"/>
        <v>-160.76000000000002</v>
      </c>
      <c r="EP140" s="1134">
        <v>35.404000000000003</v>
      </c>
      <c r="EQ140" s="1134">
        <v>196.16399999999999</v>
      </c>
      <c r="ER140" s="1134">
        <v>140.90279999999998</v>
      </c>
      <c r="ES140" s="1567">
        <f>ER140/DataUS1!B140</f>
        <v>2.0327344531905107E-2</v>
      </c>
      <c r="ET140" s="1134">
        <f>ER140+DataUS1!EN140</f>
        <v>122.00979999999998</v>
      </c>
      <c r="EU140" s="1741">
        <v>83.159000000000006</v>
      </c>
      <c r="EV140" s="2680">
        <v>83.864000000000004</v>
      </c>
      <c r="EW140" s="2680">
        <v>90.837000000000003</v>
      </c>
      <c r="EX140" s="2680">
        <v>101.61199999999999</v>
      </c>
      <c r="EY140" s="2680">
        <v>67.826999999999998</v>
      </c>
      <c r="EZ140" s="2680">
        <v>94.799000000000007</v>
      </c>
      <c r="FA140" s="2680">
        <v>93.957999999999998</v>
      </c>
      <c r="FB140" s="2680">
        <v>74.477000000000004</v>
      </c>
      <c r="FC140" s="2680">
        <v>71.95399346956745</v>
      </c>
      <c r="FD140" s="2680">
        <v>71.254851467785329</v>
      </c>
      <c r="FE140" s="1781">
        <v>269714</v>
      </c>
      <c r="FF140" s="1781">
        <v>192043</v>
      </c>
      <c r="FG140" s="2672">
        <f t="shared" si="192"/>
        <v>0.71202458900909849</v>
      </c>
      <c r="FH140" s="1781">
        <v>129154</v>
      </c>
      <c r="FI140" s="1781">
        <v>118630</v>
      </c>
      <c r="FJ140" s="1781">
        <v>10524</v>
      </c>
      <c r="FK140" s="1781">
        <v>136389.5</v>
      </c>
      <c r="FL140" s="2641"/>
      <c r="FM140" s="2682">
        <v>133951</v>
      </c>
      <c r="FN140" s="2683">
        <v>7231</v>
      </c>
      <c r="FO140" s="2673">
        <f t="shared" si="189"/>
        <v>126720</v>
      </c>
      <c r="FP140" s="2684">
        <v>210.16399999999999</v>
      </c>
      <c r="FQ140" s="2685">
        <v>153.86099999999999</v>
      </c>
      <c r="FR140" s="2685">
        <v>956.86099999999999</v>
      </c>
      <c r="FS140" s="2703"/>
      <c r="GD140" s="2678">
        <f t="shared" si="268"/>
        <v>114.34430000000009</v>
      </c>
      <c r="GE140" s="1838"/>
      <c r="GK140" s="2703"/>
      <c r="GL140" s="2373"/>
      <c r="GM140" s="2373"/>
      <c r="GN140" s="1781">
        <v>22683.8</v>
      </c>
      <c r="GO140" s="1774">
        <f>(GN140-AVERAGE(DataUS2!BX140:BX141))/AVERAGE(DataUS2!BS140:BS141)</f>
        <v>0.74641330818016038</v>
      </c>
      <c r="GP140" s="1774">
        <v>0.45713460707641568</v>
      </c>
    </row>
    <row r="141" spans="1:198" s="2612" customFormat="1" ht="13" customHeight="1">
      <c r="A141" s="2612">
        <v>1997</v>
      </c>
      <c r="B141" s="1041">
        <v>7405.98</v>
      </c>
      <c r="C141" s="1040">
        <v>23.449700000000011</v>
      </c>
      <c r="D141" s="1023">
        <f t="shared" si="207"/>
        <v>963.80599999999993</v>
      </c>
      <c r="E141" s="1028">
        <f t="shared" si="193"/>
        <v>7382.5274999999992</v>
      </c>
      <c r="F141" s="1023">
        <f t="shared" si="194"/>
        <v>8346.3334999999988</v>
      </c>
      <c r="G141" s="1023">
        <f t="shared" si="208"/>
        <v>-13.97019999999975</v>
      </c>
      <c r="H141" s="1739">
        <v>8332.3632999999991</v>
      </c>
      <c r="I141" s="2620">
        <f t="shared" si="128"/>
        <v>8332.3633000000009</v>
      </c>
      <c r="J141" s="1023">
        <v>5570.6244999999999</v>
      </c>
      <c r="K141" s="1023">
        <v>1222.0709999999999</v>
      </c>
      <c r="L141" s="1023">
        <v>1641.0228</v>
      </c>
      <c r="M141" s="1023">
        <v>954.41899999999998</v>
      </c>
      <c r="N141" s="1023">
        <v>1055.7739999999999</v>
      </c>
      <c r="O141" s="1039">
        <f t="shared" si="195"/>
        <v>591.90830000000005</v>
      </c>
      <c r="P141" s="1022">
        <v>83.435000000000002</v>
      </c>
      <c r="Q141" s="1022">
        <v>81.516000000000005</v>
      </c>
      <c r="R141" s="1022">
        <v>380.95549999999997</v>
      </c>
      <c r="S141" s="1022">
        <v>31.898799999999998</v>
      </c>
      <c r="T141" s="1033">
        <v>14.103</v>
      </c>
      <c r="U141" s="2622">
        <f t="shared" si="209"/>
        <v>734.57150000000001</v>
      </c>
      <c r="V141" s="1022">
        <f t="shared" si="191"/>
        <v>865.81150000000002</v>
      </c>
      <c r="W141" s="1022">
        <v>512.42600000000004</v>
      </c>
      <c r="X141" s="1022">
        <v>353.38549999999998</v>
      </c>
      <c r="Y141" s="1022">
        <v>131.24</v>
      </c>
      <c r="Z141" s="1038">
        <f t="shared" si="210"/>
        <v>0.15158033821449587</v>
      </c>
      <c r="AA141" s="1037">
        <f t="shared" si="196"/>
        <v>1055.3892999999998</v>
      </c>
      <c r="AB141" s="1035">
        <f t="shared" si="197"/>
        <v>1169.0012999999999</v>
      </c>
      <c r="AC141" s="1022">
        <v>884.4298</v>
      </c>
      <c r="AD141" s="1028">
        <v>284.57150000000001</v>
      </c>
      <c r="AE141" s="1022">
        <v>113.61199999999999</v>
      </c>
      <c r="AF141" s="1038">
        <f t="shared" si="211"/>
        <v>9.7187231528313961E-2</v>
      </c>
      <c r="AG141" s="1021">
        <v>492.20000000000005</v>
      </c>
      <c r="AH141" s="1021">
        <f t="shared" si="212"/>
        <v>626</v>
      </c>
      <c r="AI141" s="1021">
        <v>133.80000000000001</v>
      </c>
      <c r="AJ141" s="1038">
        <f t="shared" si="213"/>
        <v>0.21373801916932908</v>
      </c>
      <c r="AK141" s="1021">
        <f t="shared" si="214"/>
        <v>1297.7607999999998</v>
      </c>
      <c r="AL141" s="1021">
        <f t="shared" si="215"/>
        <v>1408.8127999999997</v>
      </c>
      <c r="AM141" s="1021">
        <f t="shared" si="216"/>
        <v>770.8557999999997</v>
      </c>
      <c r="AN141" s="1021">
        <f t="shared" si="217"/>
        <v>637.95699999999999</v>
      </c>
      <c r="AO141" s="1021">
        <f t="shared" si="198"/>
        <v>111.05199999999999</v>
      </c>
      <c r="AP141" s="1032">
        <f t="shared" si="218"/>
        <v>7.8826654613018854E-2</v>
      </c>
      <c r="AQ141" s="1037">
        <f t="shared" si="219"/>
        <v>4113.6993999999995</v>
      </c>
      <c r="AR141" s="1035">
        <f t="shared" si="220"/>
        <v>4658.5573999999997</v>
      </c>
      <c r="AS141" s="1022">
        <f t="shared" si="199"/>
        <v>1513.4503</v>
      </c>
      <c r="AT141" s="1022">
        <f t="shared" si="200"/>
        <v>3145.1071000000002</v>
      </c>
      <c r="AU141" s="1022">
        <f t="shared" si="221"/>
        <v>544.85799999999995</v>
      </c>
      <c r="AV141" s="1034">
        <f t="shared" si="222"/>
        <v>0.11695852454238301</v>
      </c>
      <c r="AW141" s="1022">
        <f t="shared" si="223"/>
        <v>3564.6697999999997</v>
      </c>
      <c r="AX141" s="1022">
        <f t="shared" si="224"/>
        <v>4031.5257999999999</v>
      </c>
      <c r="AY141" s="1022">
        <v>1216.8989999999999</v>
      </c>
      <c r="AZ141" s="1022">
        <v>2814.6268</v>
      </c>
      <c r="BA141" s="1022">
        <v>466.85599999999999</v>
      </c>
      <c r="BB141" s="1022">
        <f t="shared" si="225"/>
        <v>549.02960000000007</v>
      </c>
      <c r="BC141" s="1022">
        <f t="shared" si="226"/>
        <v>627.03160000000003</v>
      </c>
      <c r="BD141" s="1022">
        <v>296.55129999999997</v>
      </c>
      <c r="BE141" s="1022">
        <v>330.4803</v>
      </c>
      <c r="BF141" s="1033">
        <v>78.001999999999995</v>
      </c>
      <c r="BG141" s="1036">
        <f t="shared" si="227"/>
        <v>886.95899999999983</v>
      </c>
      <c r="BH141" s="1035">
        <f t="shared" si="228"/>
        <v>1061.0549999999998</v>
      </c>
      <c r="BI141" s="1022">
        <f t="shared" si="229"/>
        <v>886.95899999999995</v>
      </c>
      <c r="BJ141" s="1022">
        <f t="shared" si="230"/>
        <v>174.096</v>
      </c>
      <c r="BK141" s="1034">
        <f t="shared" si="231"/>
        <v>0.16407820518257774</v>
      </c>
      <c r="BL141" s="1022">
        <f t="shared" si="232"/>
        <v>348.12900000000002</v>
      </c>
      <c r="BM141" s="1022">
        <v>265.601</v>
      </c>
      <c r="BN141" s="1022">
        <v>82.528000000000006</v>
      </c>
      <c r="BO141" s="1022">
        <f t="shared" si="233"/>
        <v>712.92599999999993</v>
      </c>
      <c r="BP141" s="1022">
        <v>621.35799999999995</v>
      </c>
      <c r="BQ141" s="1033">
        <v>91.567999999999998</v>
      </c>
      <c r="BR141" s="1027">
        <f t="shared" si="234"/>
        <v>968.59230000000002</v>
      </c>
      <c r="BS141" s="1027">
        <f t="shared" si="201"/>
        <v>245.42129999999997</v>
      </c>
      <c r="BT141" s="1027">
        <f t="shared" si="202"/>
        <v>378.93569999999977</v>
      </c>
      <c r="BU141" s="1027">
        <f t="shared" si="203"/>
        <v>308.20710000000031</v>
      </c>
      <c r="BV141" s="1027">
        <f t="shared" si="204"/>
        <v>36.028199999999998</v>
      </c>
      <c r="BW141" s="1027">
        <v>161.35929999999999</v>
      </c>
      <c r="BX141" s="1027">
        <v>655.77599999999995</v>
      </c>
      <c r="BY141" s="1027">
        <v>366.90899999999999</v>
      </c>
      <c r="BZ141" s="1027">
        <v>39.1755</v>
      </c>
      <c r="CA141" s="1027">
        <v>84.061999999999998</v>
      </c>
      <c r="CB141" s="1027">
        <v>1168.579</v>
      </c>
      <c r="CC141" s="1027">
        <v>1078.5103000000001</v>
      </c>
      <c r="CD141" s="1027">
        <v>-3.1473</v>
      </c>
      <c r="CE141" s="1032">
        <f t="shared" si="205"/>
        <v>0.15433096771618859</v>
      </c>
      <c r="CF141" s="2626">
        <f t="shared" si="235"/>
        <v>23.449699999999986</v>
      </c>
      <c r="CG141" s="1030">
        <f t="shared" si="236"/>
        <v>27.849699999999984</v>
      </c>
      <c r="CH141" s="1030">
        <v>277.202</v>
      </c>
      <c r="CI141" s="1030">
        <v>249.35230000000001</v>
      </c>
      <c r="CJ141" s="1030">
        <f t="shared" si="237"/>
        <v>-4.4000000000000004</v>
      </c>
      <c r="CK141" s="1030">
        <v>2.2999999999999998</v>
      </c>
      <c r="CL141" s="1031">
        <v>6.7</v>
      </c>
      <c r="CM141" s="1027">
        <f t="shared" si="269"/>
        <v>-51.423999999999999</v>
      </c>
      <c r="CN141" s="1030">
        <v>0</v>
      </c>
      <c r="CO141" s="1030">
        <v>51.423999999999999</v>
      </c>
      <c r="CP141" s="1029">
        <v>-0.40300000000000002</v>
      </c>
      <c r="CQ141" s="1028">
        <f t="shared" si="238"/>
        <v>2061.2246501836862</v>
      </c>
      <c r="CR141" s="1027">
        <f t="shared" si="239"/>
        <v>968.59230000000002</v>
      </c>
      <c r="CS141" s="1027">
        <f t="shared" si="240"/>
        <v>492.20000000000005</v>
      </c>
      <c r="CT141" s="1020">
        <f t="shared" si="241"/>
        <v>305.56465018368624</v>
      </c>
      <c r="CU141" s="1020">
        <f t="shared" si="242"/>
        <v>27.849699999999984</v>
      </c>
      <c r="CV141" s="1020">
        <v>267.01799999999997</v>
      </c>
      <c r="CW141" s="1020">
        <v>299.98</v>
      </c>
      <c r="CX141" s="2732">
        <v>370.61900000000003</v>
      </c>
      <c r="CY141" s="1019"/>
      <c r="CZ141" s="1028">
        <f t="shared" si="243"/>
        <v>5019.862249816314</v>
      </c>
      <c r="DA141" s="1027">
        <f t="shared" si="244"/>
        <v>3145.1071000000002</v>
      </c>
      <c r="DB141" s="1027">
        <f t="shared" si="245"/>
        <v>886.95899999999983</v>
      </c>
      <c r="DC141" s="1020">
        <f t="shared" si="246"/>
        <v>992.19614981631378</v>
      </c>
      <c r="DD141" s="1029">
        <f t="shared" si="247"/>
        <v>-4.4000000000000004</v>
      </c>
      <c r="DE141" s="1028">
        <f t="shared" si="248"/>
        <v>2380.7096000000001</v>
      </c>
      <c r="DF141" s="1027">
        <f t="shared" si="249"/>
        <v>591.90830000000005</v>
      </c>
      <c r="DG141" s="1020">
        <f t="shared" si="250"/>
        <v>245.42129999999997</v>
      </c>
      <c r="DH141" s="1020">
        <f t="shared" si="251"/>
        <v>953.125</v>
      </c>
      <c r="DI141" s="1019">
        <f t="shared" si="252"/>
        <v>184.2771124939693</v>
      </c>
      <c r="DJ141" s="1019">
        <f t="shared" si="253"/>
        <v>768.8478875060307</v>
      </c>
      <c r="DK141" s="1020">
        <v>590.255</v>
      </c>
      <c r="DL141" s="1019">
        <f t="shared" si="254"/>
        <v>429.69841249396927</v>
      </c>
      <c r="DM141" s="1019">
        <f t="shared" si="255"/>
        <v>1359.1028875060306</v>
      </c>
      <c r="DN141" s="1020">
        <v>926.15099999999995</v>
      </c>
      <c r="DO141" s="1019">
        <v>26.974</v>
      </c>
      <c r="DP141" s="1026">
        <f t="shared" si="256"/>
        <v>929.7</v>
      </c>
      <c r="DQ141" s="1020">
        <f t="shared" si="257"/>
        <v>929.7</v>
      </c>
      <c r="DR141" s="2638">
        <v>0</v>
      </c>
      <c r="DS141" s="1020">
        <v>607.70000000000005</v>
      </c>
      <c r="DT141" s="1020">
        <f t="shared" si="258"/>
        <v>322</v>
      </c>
      <c r="DU141" s="1020">
        <v>322</v>
      </c>
      <c r="DV141" s="1025">
        <f t="shared" si="259"/>
        <v>5863.9601999999995</v>
      </c>
      <c r="DW141" s="1022">
        <f t="shared" si="260"/>
        <v>1595.498037689717</v>
      </c>
      <c r="DX141" s="1022">
        <f t="shared" si="261"/>
        <v>3753.513057502184</v>
      </c>
      <c r="DY141" s="1022">
        <f t="shared" si="262"/>
        <v>514.94630480809917</v>
      </c>
      <c r="DZ141" s="1022">
        <f t="shared" si="263"/>
        <v>6221.9883999999993</v>
      </c>
      <c r="EA141" s="1022">
        <v>277.4905</v>
      </c>
      <c r="EB141" s="1022">
        <v>26.974</v>
      </c>
      <c r="EC141" s="1022">
        <f t="shared" si="190"/>
        <v>0</v>
      </c>
      <c r="ED141" s="1022">
        <v>0</v>
      </c>
      <c r="EE141" s="1024">
        <f t="shared" si="264"/>
        <v>250.51650000000001</v>
      </c>
      <c r="EF141" s="1022">
        <f t="shared" si="265"/>
        <v>381.75650000000002</v>
      </c>
      <c r="EG141" s="1024">
        <f t="shared" si="266"/>
        <v>558.72360000000026</v>
      </c>
      <c r="EH141" s="2593">
        <v>-33.075800000000001</v>
      </c>
      <c r="EI141" s="1741">
        <v>-23.84</v>
      </c>
      <c r="EJ141" s="1023">
        <v>-26.571000000000002</v>
      </c>
      <c r="EK141" s="1023">
        <f t="shared" si="206"/>
        <v>250.602</v>
      </c>
      <c r="EL141" s="1023">
        <v>76.506</v>
      </c>
      <c r="EM141" s="1023">
        <f t="shared" si="267"/>
        <v>-73.775000000000006</v>
      </c>
      <c r="EN141" s="1135">
        <v>-41.887999999999998</v>
      </c>
      <c r="EO141" s="1023">
        <f t="shared" si="187"/>
        <v>-31.887000000000008</v>
      </c>
      <c r="EP141" s="1134">
        <v>95.483000000000004</v>
      </c>
      <c r="EQ141" s="1134">
        <v>127.37</v>
      </c>
      <c r="ER141" s="1134">
        <v>54.246899999999997</v>
      </c>
      <c r="ES141" s="1567">
        <f>ER141/DataUS1!B141</f>
        <v>7.3247429779718549E-3</v>
      </c>
      <c r="ET141" s="1134">
        <f>ER141+DataUS1!EN141</f>
        <v>12.358899999999998</v>
      </c>
      <c r="EU141" s="1741">
        <v>84.628</v>
      </c>
      <c r="EV141" s="2680">
        <v>85.433000000000007</v>
      </c>
      <c r="EW141" s="2680">
        <v>90.454999999999998</v>
      </c>
      <c r="EX141" s="2680">
        <v>100.32599999999999</v>
      </c>
      <c r="EY141" s="2680">
        <v>69.555999999999997</v>
      </c>
      <c r="EZ141" s="2680">
        <v>93.174000000000007</v>
      </c>
      <c r="FA141" s="2680">
        <v>90.691999999999993</v>
      </c>
      <c r="FB141" s="2680">
        <v>75.853999999999999</v>
      </c>
      <c r="FC141" s="2680">
        <v>73.604945518582383</v>
      </c>
      <c r="FD141" s="2680">
        <v>73.423878682154438</v>
      </c>
      <c r="FE141" s="1781">
        <v>272958</v>
      </c>
      <c r="FF141" s="1781">
        <v>194426</v>
      </c>
      <c r="FG141" s="2672">
        <f t="shared" si="192"/>
        <v>0.7122927336806395</v>
      </c>
      <c r="FH141" s="1781">
        <v>131934</v>
      </c>
      <c r="FI141" s="1781">
        <v>121390</v>
      </c>
      <c r="FJ141" s="1781">
        <v>10544</v>
      </c>
      <c r="FK141" s="1781">
        <v>138673.1</v>
      </c>
      <c r="FL141" s="2641"/>
      <c r="FM141" s="2682">
        <v>136301</v>
      </c>
      <c r="FN141" s="2683">
        <v>6729</v>
      </c>
      <c r="FO141" s="2673">
        <f t="shared" si="189"/>
        <v>129572</v>
      </c>
      <c r="FP141" s="2684">
        <v>225.51499999999999</v>
      </c>
      <c r="FQ141" s="2685">
        <v>157.006</v>
      </c>
      <c r="FR141" s="2685">
        <v>980.56399999999996</v>
      </c>
      <c r="FS141" s="2703"/>
      <c r="GD141" s="2678">
        <f t="shared" si="268"/>
        <v>129.7322999999999</v>
      </c>
      <c r="GE141" s="1838"/>
      <c r="GK141" s="2703"/>
      <c r="GL141" s="2373"/>
      <c r="GM141" s="2373"/>
      <c r="GN141" s="1781">
        <v>25012.15</v>
      </c>
      <c r="GO141" s="1774">
        <f>(GN141-AVERAGE(DataUS2!BX141:BX142))/AVERAGE(DataUS2!BS141:BS142)</f>
        <v>0.75225196299239927</v>
      </c>
      <c r="GP141" s="1774">
        <v>0.43344534556205683</v>
      </c>
    </row>
    <row r="142" spans="1:198" s="2612" customFormat="1" ht="13" customHeight="1">
      <c r="A142" s="2612">
        <v>1998</v>
      </c>
      <c r="B142" s="1041">
        <v>7875.5855000000001</v>
      </c>
      <c r="C142" s="1040">
        <v>17.317</v>
      </c>
      <c r="D142" s="1023">
        <f t="shared" si="207"/>
        <v>1020.547</v>
      </c>
      <c r="E142" s="1028">
        <f t="shared" si="193"/>
        <v>7858.2685999999994</v>
      </c>
      <c r="F142" s="1023">
        <f t="shared" si="194"/>
        <v>8878.8155999999999</v>
      </c>
      <c r="G142" s="1023">
        <f t="shared" si="208"/>
        <v>-85.324799999998504</v>
      </c>
      <c r="H142" s="1739">
        <v>8793.4908000000014</v>
      </c>
      <c r="I142" s="2620">
        <f t="shared" si="128"/>
        <v>8793.4907999999996</v>
      </c>
      <c r="J142" s="1023">
        <v>5918.4852999999994</v>
      </c>
      <c r="K142" s="1023">
        <v>1263.1969999999999</v>
      </c>
      <c r="L142" s="1023">
        <v>1773.6373000000001</v>
      </c>
      <c r="M142" s="1023">
        <v>953.86099999999999</v>
      </c>
      <c r="N142" s="1023">
        <v>1115.6898000000001</v>
      </c>
      <c r="O142" s="1039">
        <f t="shared" si="195"/>
        <v>616.39859999999999</v>
      </c>
      <c r="P142" s="1022">
        <v>85.182299999999998</v>
      </c>
      <c r="Q142" s="1022">
        <v>92.787999999999997</v>
      </c>
      <c r="R142" s="1022">
        <v>393.06700000000001</v>
      </c>
      <c r="S142" s="1022">
        <v>32.067299999999996</v>
      </c>
      <c r="T142" s="1033">
        <v>13.294</v>
      </c>
      <c r="U142" s="2622">
        <f t="shared" si="209"/>
        <v>785.44110000000001</v>
      </c>
      <c r="V142" s="1022">
        <f t="shared" si="191"/>
        <v>924.92610000000002</v>
      </c>
      <c r="W142" s="1022">
        <v>545.31680000000006</v>
      </c>
      <c r="X142" s="1022">
        <v>379.60929999999996</v>
      </c>
      <c r="Y142" s="1022">
        <v>139.48500000000001</v>
      </c>
      <c r="Z142" s="1038">
        <f t="shared" si="210"/>
        <v>0.15080664282259956</v>
      </c>
      <c r="AA142" s="1037">
        <f t="shared" si="196"/>
        <v>1144.021</v>
      </c>
      <c r="AB142" s="1035">
        <f t="shared" si="197"/>
        <v>1263.5170000000001</v>
      </c>
      <c r="AC142" s="1022">
        <v>954.23500000000001</v>
      </c>
      <c r="AD142" s="1028">
        <v>309.28199999999998</v>
      </c>
      <c r="AE142" s="1022">
        <v>119.496</v>
      </c>
      <c r="AF142" s="1038">
        <f t="shared" si="211"/>
        <v>9.4574113367687174E-2</v>
      </c>
      <c r="AG142" s="1021">
        <v>516.6</v>
      </c>
      <c r="AH142" s="1021">
        <f t="shared" si="212"/>
        <v>657.90000000000009</v>
      </c>
      <c r="AI142" s="1021">
        <v>141.30000000000001</v>
      </c>
      <c r="AJ142" s="1038">
        <f t="shared" si="213"/>
        <v>0.21477428180574554</v>
      </c>
      <c r="AK142" s="1021">
        <f t="shared" si="214"/>
        <v>1412.8620999999998</v>
      </c>
      <c r="AL142" s="1021">
        <f t="shared" si="215"/>
        <v>1530.5430999999999</v>
      </c>
      <c r="AM142" s="1021">
        <f t="shared" si="216"/>
        <v>841.65179999999987</v>
      </c>
      <c r="AN142" s="1021">
        <f t="shared" si="217"/>
        <v>688.8913</v>
      </c>
      <c r="AO142" s="1021">
        <f t="shared" si="198"/>
        <v>117.68099999999998</v>
      </c>
      <c r="AP142" s="1032">
        <f t="shared" si="218"/>
        <v>7.6888393407542721E-2</v>
      </c>
      <c r="AQ142" s="1037">
        <f t="shared" si="219"/>
        <v>4393.7108999999991</v>
      </c>
      <c r="AR142" s="1035">
        <f t="shared" si="220"/>
        <v>4976.2968999999994</v>
      </c>
      <c r="AS142" s="1022">
        <f t="shared" si="199"/>
        <v>1556.0810999999999</v>
      </c>
      <c r="AT142" s="1022">
        <f t="shared" si="200"/>
        <v>3420.2157999999999</v>
      </c>
      <c r="AU142" s="1022">
        <f t="shared" si="221"/>
        <v>582.58600000000001</v>
      </c>
      <c r="AV142" s="1034">
        <f t="shared" si="222"/>
        <v>0.11707219478805617</v>
      </c>
      <c r="AW142" s="1022">
        <f t="shared" si="223"/>
        <v>3775.3943000000004</v>
      </c>
      <c r="AX142" s="1022">
        <f t="shared" si="224"/>
        <v>4275.2543000000005</v>
      </c>
      <c r="AY142" s="1022">
        <v>1225.6023</v>
      </c>
      <c r="AZ142" s="1022">
        <v>3049.652</v>
      </c>
      <c r="BA142" s="1022">
        <v>499.86</v>
      </c>
      <c r="BB142" s="1022">
        <f t="shared" si="225"/>
        <v>618.31659999999999</v>
      </c>
      <c r="BC142" s="1022">
        <f t="shared" si="226"/>
        <v>701.04259999999999</v>
      </c>
      <c r="BD142" s="1022">
        <v>330.47879999999998</v>
      </c>
      <c r="BE142" s="1022">
        <v>370.56380000000001</v>
      </c>
      <c r="BF142" s="1033">
        <v>82.725999999999999</v>
      </c>
      <c r="BG142" s="1036">
        <f t="shared" si="227"/>
        <v>918.69700000000012</v>
      </c>
      <c r="BH142" s="1035">
        <f t="shared" si="228"/>
        <v>1097.6770000000001</v>
      </c>
      <c r="BI142" s="1022">
        <f t="shared" si="229"/>
        <v>918.697</v>
      </c>
      <c r="BJ142" s="1022">
        <f t="shared" si="230"/>
        <v>178.98000000000002</v>
      </c>
      <c r="BK142" s="1034">
        <f t="shared" si="231"/>
        <v>0.16305343010739953</v>
      </c>
      <c r="BL142" s="1022">
        <f t="shared" si="232"/>
        <v>351.98599999999999</v>
      </c>
      <c r="BM142" s="1022">
        <v>269.15899999999999</v>
      </c>
      <c r="BN142" s="1022">
        <v>82.826999999999998</v>
      </c>
      <c r="BO142" s="1022">
        <f t="shared" si="233"/>
        <v>745.69100000000003</v>
      </c>
      <c r="BP142" s="1022">
        <v>649.53800000000001</v>
      </c>
      <c r="BQ142" s="1033">
        <v>96.153000000000006</v>
      </c>
      <c r="BR142" s="1027">
        <f t="shared" si="234"/>
        <v>973.49509999999987</v>
      </c>
      <c r="BS142" s="1027">
        <f t="shared" si="201"/>
        <v>248.36599999999999</v>
      </c>
      <c r="BT142" s="1027">
        <f t="shared" si="202"/>
        <v>458.05460000000016</v>
      </c>
      <c r="BU142" s="1027">
        <f t="shared" si="203"/>
        <v>212.60639999999972</v>
      </c>
      <c r="BV142" s="1027">
        <f t="shared" si="204"/>
        <v>54.468100000000007</v>
      </c>
      <c r="BW142" s="1027">
        <v>158.66800000000001</v>
      </c>
      <c r="BX142" s="1027">
        <v>678.91280000000006</v>
      </c>
      <c r="BY142" s="1027">
        <v>343.95249999999999</v>
      </c>
      <c r="BZ142" s="1027">
        <v>35.174300000000002</v>
      </c>
      <c r="CA142" s="1027">
        <v>89.697999999999993</v>
      </c>
      <c r="CB142" s="1027">
        <v>1314.3703</v>
      </c>
      <c r="CC142" s="1027">
        <v>1191.2760000000001</v>
      </c>
      <c r="CD142" s="1027">
        <v>19.293800000000001</v>
      </c>
      <c r="CE142" s="1032">
        <f t="shared" si="205"/>
        <v>7.368875066790101E-2</v>
      </c>
      <c r="CF142" s="2626">
        <f t="shared" si="235"/>
        <v>17.317000000000029</v>
      </c>
      <c r="CG142" s="1030">
        <f t="shared" si="236"/>
        <v>21.91700000000003</v>
      </c>
      <c r="CH142" s="1030">
        <v>283.82600000000002</v>
      </c>
      <c r="CI142" s="1030">
        <v>261.90899999999999</v>
      </c>
      <c r="CJ142" s="1030">
        <f t="shared" si="237"/>
        <v>-4.5999999999999996</v>
      </c>
      <c r="CK142" s="1030">
        <v>2.4</v>
      </c>
      <c r="CL142" s="1031">
        <v>7</v>
      </c>
      <c r="CM142" s="1027">
        <f t="shared" si="269"/>
        <v>-60.033000000000001</v>
      </c>
      <c r="CN142" s="1030">
        <v>0</v>
      </c>
      <c r="CO142" s="1030">
        <v>60.033000000000001</v>
      </c>
      <c r="CP142" s="1029">
        <v>-0.245</v>
      </c>
      <c r="CQ142" s="1028">
        <f t="shared" si="238"/>
        <v>2093.9897093889358</v>
      </c>
      <c r="CR142" s="1027">
        <f t="shared" si="239"/>
        <v>973.49509999999987</v>
      </c>
      <c r="CS142" s="1027">
        <f t="shared" si="240"/>
        <v>516.6</v>
      </c>
      <c r="CT142" s="1020">
        <f t="shared" si="241"/>
        <v>313.04160938893585</v>
      </c>
      <c r="CU142" s="1020">
        <f t="shared" si="242"/>
        <v>21.91700000000003</v>
      </c>
      <c r="CV142" s="1020">
        <v>268.93599999999998</v>
      </c>
      <c r="CW142" s="1020">
        <v>298.84199999999998</v>
      </c>
      <c r="CX142" s="2732">
        <v>371.61599999999999</v>
      </c>
      <c r="CY142" s="1019"/>
      <c r="CZ142" s="1028">
        <f t="shared" si="243"/>
        <v>5434.1332906110638</v>
      </c>
      <c r="DA142" s="1027">
        <f t="shared" si="244"/>
        <v>3420.2157999999999</v>
      </c>
      <c r="DB142" s="1027">
        <f t="shared" si="245"/>
        <v>918.69700000000012</v>
      </c>
      <c r="DC142" s="1020">
        <f t="shared" si="246"/>
        <v>1099.8204906110641</v>
      </c>
      <c r="DD142" s="1029">
        <f t="shared" si="247"/>
        <v>-4.5999999999999996</v>
      </c>
      <c r="DE142" s="1028">
        <f t="shared" si="248"/>
        <v>2551.3375999999998</v>
      </c>
      <c r="DF142" s="1027">
        <f t="shared" si="249"/>
        <v>616.39859999999999</v>
      </c>
      <c r="DG142" s="1020">
        <f t="shared" si="250"/>
        <v>248.36599999999999</v>
      </c>
      <c r="DH142" s="1020">
        <f t="shared" si="251"/>
        <v>1058.82</v>
      </c>
      <c r="DI142" s="1019">
        <f t="shared" si="252"/>
        <v>198.44950988199332</v>
      </c>
      <c r="DJ142" s="1019">
        <f t="shared" si="253"/>
        <v>860.37049011800661</v>
      </c>
      <c r="DK142" s="1020">
        <v>627.75300000000004</v>
      </c>
      <c r="DL142" s="1019">
        <f t="shared" si="254"/>
        <v>446.81550988199331</v>
      </c>
      <c r="DM142" s="1019">
        <f t="shared" si="255"/>
        <v>1488.1234901180067</v>
      </c>
      <c r="DN142" s="1020">
        <v>1026.4269999999999</v>
      </c>
      <c r="DO142" s="1019">
        <v>32.393000000000001</v>
      </c>
      <c r="DP142" s="1026">
        <f t="shared" si="256"/>
        <v>952</v>
      </c>
      <c r="DQ142" s="1020">
        <f t="shared" si="257"/>
        <v>952</v>
      </c>
      <c r="DR142" s="2638">
        <v>0</v>
      </c>
      <c r="DS142" s="1020">
        <v>618.29999999999995</v>
      </c>
      <c r="DT142" s="1020">
        <f t="shared" si="258"/>
        <v>333.7</v>
      </c>
      <c r="DU142" s="1020">
        <v>333.7</v>
      </c>
      <c r="DV142" s="1025">
        <f t="shared" si="259"/>
        <v>6157.0158000000001</v>
      </c>
      <c r="DW142" s="1022">
        <f t="shared" si="260"/>
        <v>1592.7060995069423</v>
      </c>
      <c r="DX142" s="1022">
        <f t="shared" si="261"/>
        <v>4044.0740265011195</v>
      </c>
      <c r="DY142" s="1022">
        <f t="shared" si="262"/>
        <v>520.23577399193789</v>
      </c>
      <c r="DZ142" s="1022">
        <f t="shared" si="263"/>
        <v>6545.1839</v>
      </c>
      <c r="EA142" s="1022">
        <v>340.77429999999998</v>
      </c>
      <c r="EB142" s="1022">
        <v>32.393000000000001</v>
      </c>
      <c r="EC142" s="1022">
        <f t="shared" si="190"/>
        <v>0</v>
      </c>
      <c r="ED142" s="1022">
        <v>0</v>
      </c>
      <c r="EE142" s="1024">
        <f t="shared" si="264"/>
        <v>308.38130000000001</v>
      </c>
      <c r="EF142" s="1022">
        <f t="shared" si="265"/>
        <v>447.86630000000002</v>
      </c>
      <c r="EG142" s="1024">
        <f t="shared" si="266"/>
        <v>520.98769999999968</v>
      </c>
      <c r="EH142" s="2593">
        <v>-102.6305</v>
      </c>
      <c r="EI142" s="1741">
        <v>80.486999999999995</v>
      </c>
      <c r="EJ142" s="1023">
        <v>-32.148000000000003</v>
      </c>
      <c r="EK142" s="1023">
        <f t="shared" si="206"/>
        <v>264.64300000000003</v>
      </c>
      <c r="EL142" s="1023">
        <v>85.662999999999997</v>
      </c>
      <c r="EM142" s="1023">
        <f t="shared" si="267"/>
        <v>26.971999999999994</v>
      </c>
      <c r="EN142" s="1135">
        <v>-67.052999999999997</v>
      </c>
      <c r="EO142" s="1023">
        <f t="shared" si="187"/>
        <v>94.024999999999991</v>
      </c>
      <c r="EP142" s="1134">
        <v>157.37299999999999</v>
      </c>
      <c r="EQ142" s="1134">
        <v>63.347999999999999</v>
      </c>
      <c r="ER142" s="1134">
        <v>44.820699999999995</v>
      </c>
      <c r="ES142" s="1567">
        <f>ER142/DataUS1!B142</f>
        <v>5.6910943319706192E-3</v>
      </c>
      <c r="ET142" s="1134">
        <f>ER142+DataUS1!EN142</f>
        <v>-22.232300000000002</v>
      </c>
      <c r="EU142" s="1741">
        <v>85.584000000000003</v>
      </c>
      <c r="EV142" s="2680">
        <v>86.245999999999995</v>
      </c>
      <c r="EW142" s="2680">
        <v>89.453999999999994</v>
      </c>
      <c r="EX142" s="2680">
        <v>98.125</v>
      </c>
      <c r="EY142" s="2680">
        <v>71.412000000000006</v>
      </c>
      <c r="EZ142" s="2680">
        <v>91.042000000000002</v>
      </c>
      <c r="FA142" s="2680">
        <v>85.808999999999997</v>
      </c>
      <c r="FB142" s="2680">
        <v>76.879000000000005</v>
      </c>
      <c r="FC142" s="2680">
        <v>74.751439997064963</v>
      </c>
      <c r="FD142" s="2680">
        <v>74.577616562138004</v>
      </c>
      <c r="FE142" s="1781">
        <v>276154</v>
      </c>
      <c r="FF142" s="1781">
        <v>196795</v>
      </c>
      <c r="FG142" s="2672">
        <f t="shared" si="192"/>
        <v>0.71262773669763968</v>
      </c>
      <c r="FH142" s="1781">
        <v>133785</v>
      </c>
      <c r="FI142" s="1781">
        <v>123444</v>
      </c>
      <c r="FJ142" s="1781">
        <v>10341</v>
      </c>
      <c r="FK142" s="1781">
        <v>139994.70000000001</v>
      </c>
      <c r="FL142" s="2641"/>
      <c r="FM142" s="2682">
        <v>137680</v>
      </c>
      <c r="FN142" s="2683">
        <v>6204</v>
      </c>
      <c r="FO142" s="2673">
        <f t="shared" si="189"/>
        <v>131476</v>
      </c>
      <c r="FP142" s="2684">
        <v>239.05799999999999</v>
      </c>
      <c r="FQ142" s="2685">
        <v>161.053</v>
      </c>
      <c r="FR142" s="2685">
        <v>1016.999</v>
      </c>
      <c r="FS142" s="2703"/>
      <c r="GD142" s="2678">
        <f t="shared" si="268"/>
        <v>204.78980000000013</v>
      </c>
      <c r="GE142" s="1838"/>
      <c r="GK142" s="2703"/>
      <c r="GL142" s="2373"/>
      <c r="GM142" s="2373"/>
      <c r="GN142" s="1781">
        <v>27740.2</v>
      </c>
      <c r="GO142" s="1774">
        <f>(GN142-AVERAGE(DataUS2!BX142:BX143))/AVERAGE(DataUS2!BS142:BS143)</f>
        <v>0.74759749095470696</v>
      </c>
      <c r="GP142" s="1774">
        <v>0.41564408331590985</v>
      </c>
    </row>
    <row r="143" spans="1:198" s="2612" customFormat="1" ht="13" customHeight="1">
      <c r="A143" s="2612">
        <v>1999</v>
      </c>
      <c r="B143" s="1041">
        <v>8357.9668000000001</v>
      </c>
      <c r="C143" s="1040">
        <v>27.802</v>
      </c>
      <c r="D143" s="1023">
        <f t="shared" si="207"/>
        <v>1094.3891000000001</v>
      </c>
      <c r="E143" s="1028">
        <f t="shared" si="193"/>
        <v>8330.1630000000005</v>
      </c>
      <c r="F143" s="1023">
        <f t="shared" si="194"/>
        <v>9424.5521000000008</v>
      </c>
      <c r="G143" s="1023">
        <f t="shared" si="208"/>
        <v>-71.065300000000207</v>
      </c>
      <c r="H143" s="1739">
        <v>9353.4868000000006</v>
      </c>
      <c r="I143" s="2620">
        <f t="shared" si="128"/>
        <v>9353.4866999999995</v>
      </c>
      <c r="J143" s="1023">
        <v>6342.7870000000003</v>
      </c>
      <c r="K143" s="1023">
        <v>1343.9090000000001</v>
      </c>
      <c r="L143" s="1023">
        <v>1928.8675000000001</v>
      </c>
      <c r="M143" s="1023">
        <v>989.31299999999999</v>
      </c>
      <c r="N143" s="1023">
        <v>1251.3898000000002</v>
      </c>
      <c r="O143" s="1039">
        <f t="shared" si="195"/>
        <v>642.47199999999998</v>
      </c>
      <c r="P143" s="1022">
        <v>88.111000000000004</v>
      </c>
      <c r="Q143" s="1022">
        <v>91.16</v>
      </c>
      <c r="R143" s="1022">
        <v>414.64749999999998</v>
      </c>
      <c r="S143" s="1022">
        <v>34.457500000000003</v>
      </c>
      <c r="T143" s="1033">
        <v>14.096</v>
      </c>
      <c r="U143" s="2622">
        <f t="shared" si="209"/>
        <v>844.41160000000013</v>
      </c>
      <c r="V143" s="1022">
        <f t="shared" si="191"/>
        <v>994.80760000000009</v>
      </c>
      <c r="W143" s="1022">
        <v>591.98980000000006</v>
      </c>
      <c r="X143" s="1022">
        <v>402.81779999999998</v>
      </c>
      <c r="Y143" s="1022">
        <v>150.39599999999999</v>
      </c>
      <c r="Z143" s="1038">
        <f t="shared" si="210"/>
        <v>0.15118099218381523</v>
      </c>
      <c r="AA143" s="1037">
        <f t="shared" si="196"/>
        <v>1228.9090999999999</v>
      </c>
      <c r="AB143" s="1035">
        <f t="shared" si="197"/>
        <v>1355.2013999999999</v>
      </c>
      <c r="AC143" s="1022">
        <v>1017.4631000000001</v>
      </c>
      <c r="AD143" s="1028">
        <v>337.73829999999998</v>
      </c>
      <c r="AE143" s="1022">
        <v>126.2923</v>
      </c>
      <c r="AF143" s="1038">
        <f t="shared" si="211"/>
        <v>9.3190798061454194E-2</v>
      </c>
      <c r="AG143" s="1021">
        <v>555.20000000000005</v>
      </c>
      <c r="AH143" s="1021">
        <f t="shared" si="212"/>
        <v>706.1</v>
      </c>
      <c r="AI143" s="1021">
        <v>150.9</v>
      </c>
      <c r="AJ143" s="1038">
        <f t="shared" si="213"/>
        <v>0.21370910635887269</v>
      </c>
      <c r="AK143" s="1021">
        <f t="shared" si="214"/>
        <v>1518.1207000000002</v>
      </c>
      <c r="AL143" s="1021">
        <f t="shared" si="215"/>
        <v>1643.9090000000001</v>
      </c>
      <c r="AM143" s="1021">
        <f t="shared" si="216"/>
        <v>903.35290000000009</v>
      </c>
      <c r="AN143" s="1021">
        <f t="shared" si="217"/>
        <v>740.55610000000001</v>
      </c>
      <c r="AO143" s="1021">
        <f t="shared" si="198"/>
        <v>125.78829999999996</v>
      </c>
      <c r="AP143" s="1032">
        <f t="shared" si="218"/>
        <v>7.6517799951213814E-2</v>
      </c>
      <c r="AQ143" s="1037">
        <f t="shared" si="219"/>
        <v>4649.6872999999996</v>
      </c>
      <c r="AR143" s="1035">
        <f t="shared" si="220"/>
        <v>5280.2361000000001</v>
      </c>
      <c r="AS143" s="1022">
        <f t="shared" si="199"/>
        <v>1626.3253</v>
      </c>
      <c r="AT143" s="1022">
        <f t="shared" si="200"/>
        <v>3653.9108000000001</v>
      </c>
      <c r="AU143" s="1022">
        <f t="shared" si="221"/>
        <v>630.54880000000003</v>
      </c>
      <c r="AV143" s="1034">
        <f t="shared" si="222"/>
        <v>0.11941678138218099</v>
      </c>
      <c r="AW143" s="1022">
        <f t="shared" si="223"/>
        <v>4001.6262999999999</v>
      </c>
      <c r="AX143" s="1022">
        <f t="shared" si="224"/>
        <v>4540.8903</v>
      </c>
      <c r="AY143" s="1022">
        <v>1284.3595</v>
      </c>
      <c r="AZ143" s="1022">
        <v>3256.5308</v>
      </c>
      <c r="BA143" s="1022">
        <v>539.26400000000001</v>
      </c>
      <c r="BB143" s="1022">
        <f t="shared" si="225"/>
        <v>648.06100000000004</v>
      </c>
      <c r="BC143" s="1022">
        <f t="shared" si="226"/>
        <v>739.34580000000005</v>
      </c>
      <c r="BD143" s="1022">
        <v>341.9658</v>
      </c>
      <c r="BE143" s="1022">
        <v>397.38</v>
      </c>
      <c r="BF143" s="1033">
        <v>91.284800000000004</v>
      </c>
      <c r="BG143" s="1036">
        <f t="shared" si="227"/>
        <v>964.68299999999999</v>
      </c>
      <c r="BH143" s="1035">
        <f t="shared" si="228"/>
        <v>1151.835</v>
      </c>
      <c r="BI143" s="1022">
        <f t="shared" si="229"/>
        <v>964.68299999999999</v>
      </c>
      <c r="BJ143" s="1022">
        <f t="shared" si="230"/>
        <v>187.15199999999999</v>
      </c>
      <c r="BK143" s="1034">
        <f t="shared" si="231"/>
        <v>0.16248160543827891</v>
      </c>
      <c r="BL143" s="1022">
        <f t="shared" si="232"/>
        <v>361.685</v>
      </c>
      <c r="BM143" s="1022">
        <v>276.64100000000002</v>
      </c>
      <c r="BN143" s="1022">
        <v>85.043999999999997</v>
      </c>
      <c r="BO143" s="1022">
        <f t="shared" si="233"/>
        <v>790.15000000000009</v>
      </c>
      <c r="BP143" s="1022">
        <v>688.04200000000003</v>
      </c>
      <c r="BQ143" s="1033">
        <v>102.108</v>
      </c>
      <c r="BR143" s="1027">
        <f t="shared" si="234"/>
        <v>995.77649999999994</v>
      </c>
      <c r="BS143" s="1027">
        <f t="shared" si="201"/>
        <v>258.78460000000001</v>
      </c>
      <c r="BT143" s="1027">
        <f t="shared" si="202"/>
        <v>421.10519999999997</v>
      </c>
      <c r="BU143" s="1027">
        <f t="shared" si="203"/>
        <v>260.09220000000005</v>
      </c>
      <c r="BV143" s="1027">
        <f t="shared" si="204"/>
        <v>55.794499999999999</v>
      </c>
      <c r="BW143" s="1027">
        <v>171.37129999999999</v>
      </c>
      <c r="BX143" s="1027">
        <v>696.77599999999995</v>
      </c>
      <c r="BY143" s="1027">
        <v>377.9153</v>
      </c>
      <c r="BZ143" s="1027">
        <v>47.09</v>
      </c>
      <c r="CA143" s="1027">
        <v>87.413300000000007</v>
      </c>
      <c r="CB143" s="1027">
        <v>1391.7163</v>
      </c>
      <c r="CC143" s="1027">
        <v>1289.4718</v>
      </c>
      <c r="CD143" s="1027">
        <v>8.7044999999999995</v>
      </c>
      <c r="CE143" s="1032">
        <f t="shared" si="205"/>
        <v>0.20115443677280578</v>
      </c>
      <c r="CF143" s="2626">
        <f t="shared" si="235"/>
        <v>27.801999999999975</v>
      </c>
      <c r="CG143" s="1030">
        <f t="shared" si="236"/>
        <v>33.101999999999975</v>
      </c>
      <c r="CH143" s="1030">
        <v>316.76729999999998</v>
      </c>
      <c r="CI143" s="1030">
        <v>283.6653</v>
      </c>
      <c r="CJ143" s="1030">
        <f t="shared" si="237"/>
        <v>-5.3</v>
      </c>
      <c r="CK143" s="1030">
        <v>2.7</v>
      </c>
      <c r="CL143" s="1031">
        <v>8</v>
      </c>
      <c r="CM143" s="1027">
        <f t="shared" si="269"/>
        <v>-57.629800000000003</v>
      </c>
      <c r="CN143" s="1030">
        <v>0</v>
      </c>
      <c r="CO143" s="1030">
        <v>57.629800000000003</v>
      </c>
      <c r="CP143" s="1029">
        <v>-4.4790000000000001</v>
      </c>
      <c r="CQ143" s="1028">
        <f t="shared" si="238"/>
        <v>2160.7150553594001</v>
      </c>
      <c r="CR143" s="1027">
        <f t="shared" si="239"/>
        <v>995.77649999999994</v>
      </c>
      <c r="CS143" s="1027">
        <f t="shared" si="240"/>
        <v>555.20000000000005</v>
      </c>
      <c r="CT143" s="1020">
        <f t="shared" si="241"/>
        <v>325.12055535940027</v>
      </c>
      <c r="CU143" s="1020">
        <f t="shared" si="242"/>
        <v>33.101999999999975</v>
      </c>
      <c r="CV143" s="1020">
        <v>251.51599999999999</v>
      </c>
      <c r="CW143" s="1020">
        <v>282.661</v>
      </c>
      <c r="CX143" s="2732">
        <v>357.87900000000002</v>
      </c>
      <c r="CY143" s="1019"/>
      <c r="CZ143" s="1028">
        <f t="shared" si="243"/>
        <v>5806.2939446406008</v>
      </c>
      <c r="DA143" s="1027">
        <f t="shared" si="244"/>
        <v>3653.9108000000001</v>
      </c>
      <c r="DB143" s="1027">
        <f t="shared" si="245"/>
        <v>964.68299999999999</v>
      </c>
      <c r="DC143" s="1020">
        <f t="shared" si="246"/>
        <v>1193.0001446406002</v>
      </c>
      <c r="DD143" s="1029">
        <f t="shared" si="247"/>
        <v>-5.3</v>
      </c>
      <c r="DE143" s="1028">
        <f t="shared" si="248"/>
        <v>2710.0655999999999</v>
      </c>
      <c r="DF143" s="1027">
        <f t="shared" si="249"/>
        <v>642.47199999999998</v>
      </c>
      <c r="DG143" s="1020">
        <f t="shared" si="250"/>
        <v>258.78460000000001</v>
      </c>
      <c r="DH143" s="1020">
        <f t="shared" si="251"/>
        <v>1144.231</v>
      </c>
      <c r="DI143" s="1019">
        <f t="shared" si="252"/>
        <v>211.23803593521518</v>
      </c>
      <c r="DJ143" s="1019">
        <f t="shared" si="253"/>
        <v>932.99296406478481</v>
      </c>
      <c r="DK143" s="1020">
        <v>664.57799999999997</v>
      </c>
      <c r="DL143" s="1019">
        <f t="shared" si="254"/>
        <v>470.02263593521519</v>
      </c>
      <c r="DM143" s="1019">
        <f t="shared" si="255"/>
        <v>1597.5709640647847</v>
      </c>
      <c r="DN143" s="1020">
        <v>1107.5260000000001</v>
      </c>
      <c r="DO143" s="1019">
        <v>36.704999999999998</v>
      </c>
      <c r="DP143" s="1026">
        <f t="shared" si="256"/>
        <v>987.7</v>
      </c>
      <c r="DQ143" s="1020">
        <f t="shared" si="257"/>
        <v>987.7</v>
      </c>
      <c r="DR143" s="2638">
        <v>0</v>
      </c>
      <c r="DS143" s="1020">
        <v>633.5</v>
      </c>
      <c r="DT143" s="1020">
        <f t="shared" si="258"/>
        <v>354.20000000000005</v>
      </c>
      <c r="DU143" s="1020">
        <v>354.20000000000005</v>
      </c>
      <c r="DV143" s="1025">
        <f t="shared" si="259"/>
        <v>6477.1226999999999</v>
      </c>
      <c r="DW143" s="1022">
        <f t="shared" si="260"/>
        <v>1634.8979194241849</v>
      </c>
      <c r="DX143" s="1022">
        <f t="shared" si="261"/>
        <v>4311.0656545815445</v>
      </c>
      <c r="DY143" s="1022">
        <f t="shared" si="262"/>
        <v>531.15732599427099</v>
      </c>
      <c r="DZ143" s="1022">
        <f t="shared" si="263"/>
        <v>6887.1171999999997</v>
      </c>
      <c r="EA143" s="1022">
        <v>212.92929999999998</v>
      </c>
      <c r="EB143" s="1022">
        <v>36.267499999999998</v>
      </c>
      <c r="EC143" s="1022">
        <f t="shared" si="190"/>
        <v>0.4375</v>
      </c>
      <c r="ED143" s="1022">
        <v>0.4375</v>
      </c>
      <c r="EE143" s="1024">
        <f t="shared" si="264"/>
        <v>176.66179999999997</v>
      </c>
      <c r="EF143" s="1022">
        <f t="shared" si="265"/>
        <v>327.05779999999993</v>
      </c>
      <c r="EG143" s="1024">
        <f t="shared" si="266"/>
        <v>436.31650000000002</v>
      </c>
      <c r="EH143" s="2593">
        <v>-213.79359999999997</v>
      </c>
      <c r="EI143" s="1741">
        <v>140.619</v>
      </c>
      <c r="EJ143" s="1023">
        <v>-32.225999999999999</v>
      </c>
      <c r="EK143" s="1023">
        <f t="shared" si="206"/>
        <v>295.613</v>
      </c>
      <c r="EL143" s="1023">
        <v>108.461</v>
      </c>
      <c r="EM143" s="1023">
        <f t="shared" si="267"/>
        <v>64.384</v>
      </c>
      <c r="EN143" s="1135">
        <v>-81.552000000000007</v>
      </c>
      <c r="EO143" s="1023">
        <f t="shared" si="187"/>
        <v>145.93600000000001</v>
      </c>
      <c r="EP143" s="1134">
        <v>172.60929999999999</v>
      </c>
      <c r="EQ143" s="1134">
        <v>26.672999999999998</v>
      </c>
      <c r="ER143" s="1134">
        <v>91.267300000000006</v>
      </c>
      <c r="ES143" s="1567">
        <f>ER143/DataUS1!B143</f>
        <v>1.0919796905630207E-2</v>
      </c>
      <c r="ET143" s="1134">
        <f>ER143+DataUS1!EN143</f>
        <v>9.7152999999999992</v>
      </c>
      <c r="EU143" s="1741">
        <v>86.841999999999999</v>
      </c>
      <c r="EV143" s="2680">
        <v>87.635999999999996</v>
      </c>
      <c r="EW143" s="2680">
        <v>89.33</v>
      </c>
      <c r="EX143" s="2680">
        <v>96.703999999999994</v>
      </c>
      <c r="EY143" s="2680">
        <v>74.150999999999996</v>
      </c>
      <c r="EZ143" s="2680">
        <v>90.477000000000004</v>
      </c>
      <c r="FA143" s="2680">
        <v>86.311000000000007</v>
      </c>
      <c r="FB143" s="2680">
        <v>79.337000000000003</v>
      </c>
      <c r="FC143" s="2680">
        <v>76.402392046079896</v>
      </c>
      <c r="FD143" s="2680">
        <v>75.823653472520263</v>
      </c>
      <c r="FE143" s="1781">
        <v>279328</v>
      </c>
      <c r="FF143" s="1781">
        <v>199255</v>
      </c>
      <c r="FG143" s="2672">
        <f t="shared" si="192"/>
        <v>0.71333700882117079</v>
      </c>
      <c r="FH143" s="1781">
        <v>135779</v>
      </c>
      <c r="FI143" s="1781">
        <v>125658</v>
      </c>
      <c r="FJ143" s="1781">
        <v>10121</v>
      </c>
      <c r="FK143" s="1781">
        <v>141658.4</v>
      </c>
      <c r="FL143" s="2641"/>
      <c r="FM143" s="2682">
        <v>139380</v>
      </c>
      <c r="FN143" s="2683">
        <v>5879</v>
      </c>
      <c r="FO143" s="2673">
        <f t="shared" si="189"/>
        <v>133501</v>
      </c>
      <c r="FP143" s="2684">
        <v>258.44400000000002</v>
      </c>
      <c r="FQ143" s="2685">
        <v>169.07900000000001</v>
      </c>
      <c r="FR143" s="2685">
        <v>1081.7560000000001</v>
      </c>
      <c r="FS143" s="2703"/>
      <c r="GD143" s="2678">
        <f t="shared" si="268"/>
        <v>296.38360000000023</v>
      </c>
      <c r="GE143" s="1838"/>
      <c r="GK143" s="2703"/>
      <c r="GL143" s="2373"/>
      <c r="GM143" s="2373"/>
      <c r="GN143" s="1781">
        <v>31134.15</v>
      </c>
      <c r="GO143" s="1774">
        <f>(GN143-AVERAGE(DataUS2!BX143:BX144))/AVERAGE(DataUS2!BS143:BS144)</f>
        <v>0.74675114956367294</v>
      </c>
      <c r="GP143" s="1774">
        <v>0.39999486094850828</v>
      </c>
    </row>
    <row r="144" spans="1:198" s="2612" customFormat="1" ht="13" customHeight="1">
      <c r="A144" s="2612">
        <v>2000</v>
      </c>
      <c r="B144" s="1041">
        <v>8938.8913000000011</v>
      </c>
      <c r="C144" s="1040">
        <v>37.744999999999997</v>
      </c>
      <c r="D144" s="1023">
        <f t="shared" si="207"/>
        <v>1184.3240000000001</v>
      </c>
      <c r="E144" s="1028">
        <f t="shared" si="193"/>
        <v>8901.1476000000002</v>
      </c>
      <c r="F144" s="1023">
        <f t="shared" si="194"/>
        <v>10085.471600000001</v>
      </c>
      <c r="G144" s="1023">
        <f t="shared" si="208"/>
        <v>-133.99279999999999</v>
      </c>
      <c r="H144" s="1739">
        <v>9951.4788000000008</v>
      </c>
      <c r="I144" s="2620">
        <f t="shared" si="128"/>
        <v>9951.4789000000001</v>
      </c>
      <c r="J144" s="1023">
        <v>6830.3717999999999</v>
      </c>
      <c r="K144" s="1023">
        <v>1426.625</v>
      </c>
      <c r="L144" s="1023">
        <v>2076.5346</v>
      </c>
      <c r="M144" s="1023">
        <v>1093.2383</v>
      </c>
      <c r="N144" s="1023">
        <v>1475.2908</v>
      </c>
      <c r="O144" s="1039">
        <f t="shared" si="195"/>
        <v>671.86080000000004</v>
      </c>
      <c r="P144" s="1022">
        <v>91.040999999999997</v>
      </c>
      <c r="Q144" s="1022">
        <v>97.04</v>
      </c>
      <c r="R144" s="1022">
        <v>439.35050000000001</v>
      </c>
      <c r="S144" s="1022">
        <v>35.284300000000002</v>
      </c>
      <c r="T144" s="1033">
        <v>9.1449999999999996</v>
      </c>
      <c r="U144" s="2622">
        <f t="shared" si="209"/>
        <v>903.61900000000003</v>
      </c>
      <c r="V144" s="1022">
        <f t="shared" si="191"/>
        <v>1066.134</v>
      </c>
      <c r="W144" s="1022">
        <v>636.93050000000005</v>
      </c>
      <c r="X144" s="1022">
        <v>429.20350000000002</v>
      </c>
      <c r="Y144" s="1022">
        <v>162.51499999999999</v>
      </c>
      <c r="Z144" s="1038">
        <f t="shared" si="210"/>
        <v>0.15243393419588905</v>
      </c>
      <c r="AA144" s="1037">
        <f t="shared" si="196"/>
        <v>1340.7874999999999</v>
      </c>
      <c r="AB144" s="1035">
        <f t="shared" si="197"/>
        <v>1474.6875</v>
      </c>
      <c r="AC144" s="1022">
        <v>1109.7049999999999</v>
      </c>
      <c r="AD144" s="1028">
        <v>364.98250000000002</v>
      </c>
      <c r="AE144" s="1022">
        <v>133.9</v>
      </c>
      <c r="AF144" s="1038">
        <f t="shared" si="211"/>
        <v>9.0798898071625347E-2</v>
      </c>
      <c r="AG144" s="1021">
        <v>590.1</v>
      </c>
      <c r="AH144" s="1021">
        <f t="shared" si="212"/>
        <v>751.90000000000009</v>
      </c>
      <c r="AI144" s="1021">
        <v>161.80000000000001</v>
      </c>
      <c r="AJ144" s="1038">
        <f t="shared" si="213"/>
        <v>0.21518818991887217</v>
      </c>
      <c r="AK144" s="1021">
        <f t="shared" si="214"/>
        <v>1654.3065000000001</v>
      </c>
      <c r="AL144" s="1021">
        <f t="shared" si="215"/>
        <v>1788.9215000000002</v>
      </c>
      <c r="AM144" s="1021">
        <f t="shared" si="216"/>
        <v>994.73550000000012</v>
      </c>
      <c r="AN144" s="1021">
        <f t="shared" si="217"/>
        <v>794.18600000000004</v>
      </c>
      <c r="AO144" s="1021">
        <f t="shared" si="198"/>
        <v>134.61499999999995</v>
      </c>
      <c r="AP144" s="1032">
        <f t="shared" si="218"/>
        <v>7.5249249338218555E-2</v>
      </c>
      <c r="AQ144" s="1037">
        <f t="shared" si="219"/>
        <v>4964.6273000000001</v>
      </c>
      <c r="AR144" s="1035">
        <f t="shared" si="220"/>
        <v>5655.0403000000006</v>
      </c>
      <c r="AS144" s="1022">
        <f t="shared" si="199"/>
        <v>1675.9398000000001</v>
      </c>
      <c r="AT144" s="1022">
        <f t="shared" si="200"/>
        <v>3979.1005</v>
      </c>
      <c r="AU144" s="1022">
        <f t="shared" si="221"/>
        <v>690.41300000000001</v>
      </c>
      <c r="AV144" s="1034">
        <f t="shared" si="222"/>
        <v>0.12208807778080731</v>
      </c>
      <c r="AW144" s="1022">
        <f t="shared" si="223"/>
        <v>4250.0127999999995</v>
      </c>
      <c r="AX144" s="1022">
        <f t="shared" si="224"/>
        <v>4840.0807999999997</v>
      </c>
      <c r="AY144" s="1022">
        <v>1298.3043</v>
      </c>
      <c r="AZ144" s="1022">
        <v>3541.7764999999999</v>
      </c>
      <c r="BA144" s="1022">
        <v>590.06799999999998</v>
      </c>
      <c r="BB144" s="1022">
        <f t="shared" si="225"/>
        <v>714.61449999999991</v>
      </c>
      <c r="BC144" s="1022">
        <f t="shared" si="226"/>
        <v>814.95949999999993</v>
      </c>
      <c r="BD144" s="1022">
        <v>377.63549999999998</v>
      </c>
      <c r="BE144" s="1022">
        <v>437.32400000000001</v>
      </c>
      <c r="BF144" s="1033">
        <v>100.345</v>
      </c>
      <c r="BG144" s="1036">
        <f t="shared" si="227"/>
        <v>1020.2529999999998</v>
      </c>
      <c r="BH144" s="1035">
        <f t="shared" si="228"/>
        <v>1217.7489999999998</v>
      </c>
      <c r="BI144" s="1022">
        <f t="shared" si="229"/>
        <v>1020.2529999999999</v>
      </c>
      <c r="BJ144" s="1022">
        <f t="shared" si="230"/>
        <v>197.49599999999998</v>
      </c>
      <c r="BK144" s="1034">
        <f t="shared" si="231"/>
        <v>0.16218120482956669</v>
      </c>
      <c r="BL144" s="1022">
        <f t="shared" si="232"/>
        <v>380.82899999999995</v>
      </c>
      <c r="BM144" s="1022">
        <v>293.05599999999998</v>
      </c>
      <c r="BN144" s="1022">
        <v>87.772999999999996</v>
      </c>
      <c r="BO144" s="1022">
        <f t="shared" si="233"/>
        <v>836.92</v>
      </c>
      <c r="BP144" s="1022">
        <v>727.197</v>
      </c>
      <c r="BQ144" s="1033">
        <v>109.723</v>
      </c>
      <c r="BR144" s="1027">
        <f t="shared" si="234"/>
        <v>985.52680000000009</v>
      </c>
      <c r="BS144" s="1027">
        <f t="shared" si="201"/>
        <v>265.09209999999996</v>
      </c>
      <c r="BT144" s="1027">
        <f t="shared" si="202"/>
        <v>469.38520000000017</v>
      </c>
      <c r="BU144" s="1027">
        <f t="shared" si="203"/>
        <v>176.26419999999996</v>
      </c>
      <c r="BV144" s="1027">
        <f t="shared" si="204"/>
        <v>74.785300000000007</v>
      </c>
      <c r="BW144" s="1027">
        <v>170.19279999999998</v>
      </c>
      <c r="BX144" s="1027">
        <v>793.77030000000002</v>
      </c>
      <c r="BY144" s="1027">
        <v>452.17129999999997</v>
      </c>
      <c r="BZ144" s="1027">
        <v>47.910800000000002</v>
      </c>
      <c r="CA144" s="1027">
        <v>94.899299999999997</v>
      </c>
      <c r="CB144" s="1027">
        <v>1672.1455000000001</v>
      </c>
      <c r="CC144" s="1027">
        <v>1544.3593000000001</v>
      </c>
      <c r="CD144" s="1027">
        <v>26.874500000000001</v>
      </c>
      <c r="CE144" s="1032">
        <f t="shared" si="205"/>
        <v>0.15732349507160248</v>
      </c>
      <c r="CF144" s="2626">
        <f t="shared" si="235"/>
        <v>37.74499999999999</v>
      </c>
      <c r="CG144" s="1030">
        <f t="shared" si="236"/>
        <v>42.444999999999993</v>
      </c>
      <c r="CH144" s="1030">
        <v>377.70099999999996</v>
      </c>
      <c r="CI144" s="1030">
        <v>335.25599999999997</v>
      </c>
      <c r="CJ144" s="1030">
        <f t="shared" si="237"/>
        <v>-4.7</v>
      </c>
      <c r="CK144" s="1030">
        <v>2.8</v>
      </c>
      <c r="CL144" s="1031">
        <v>7.5</v>
      </c>
      <c r="CM144" s="1027">
        <f t="shared" si="269"/>
        <v>-66.0608</v>
      </c>
      <c r="CN144" s="1030">
        <v>0</v>
      </c>
      <c r="CO144" s="1030">
        <v>66.0608</v>
      </c>
      <c r="CP144" s="1029">
        <v>-0.37</v>
      </c>
      <c r="CQ144" s="1028">
        <f t="shared" si="238"/>
        <v>2189.7107283638875</v>
      </c>
      <c r="CR144" s="1027">
        <f t="shared" si="239"/>
        <v>985.52680000000009</v>
      </c>
      <c r="CS144" s="1027">
        <f t="shared" si="240"/>
        <v>590.1</v>
      </c>
      <c r="CT144" s="1020">
        <f t="shared" si="241"/>
        <v>328.39592836388755</v>
      </c>
      <c r="CU144" s="1020">
        <f t="shared" si="242"/>
        <v>42.444999999999993</v>
      </c>
      <c r="CV144" s="1020">
        <v>243.24299999999999</v>
      </c>
      <c r="CW144" s="1020">
        <v>283.255</v>
      </c>
      <c r="CX144" s="2732">
        <v>362.00900000000001</v>
      </c>
      <c r="CY144" s="1019"/>
      <c r="CZ144" s="1028">
        <f t="shared" si="243"/>
        <v>6320.5640716361131</v>
      </c>
      <c r="DA144" s="1027">
        <f t="shared" si="244"/>
        <v>3979.1005</v>
      </c>
      <c r="DB144" s="1027">
        <f t="shared" si="245"/>
        <v>1020.2529999999998</v>
      </c>
      <c r="DC144" s="1020">
        <f t="shared" si="246"/>
        <v>1325.9105716361125</v>
      </c>
      <c r="DD144" s="1029">
        <f t="shared" si="247"/>
        <v>-4.7</v>
      </c>
      <c r="DE144" s="1028">
        <f t="shared" si="248"/>
        <v>2914.2449000000001</v>
      </c>
      <c r="DF144" s="1027">
        <f t="shared" si="249"/>
        <v>671.86080000000004</v>
      </c>
      <c r="DG144" s="1020">
        <f t="shared" si="250"/>
        <v>265.09209999999996</v>
      </c>
      <c r="DH144" s="1020">
        <f t="shared" si="251"/>
        <v>1267.8990000000001</v>
      </c>
      <c r="DI144" s="1019">
        <f t="shared" si="252"/>
        <v>218.64130738334188</v>
      </c>
      <c r="DJ144" s="1019">
        <f t="shared" si="253"/>
        <v>1049.2576926166582</v>
      </c>
      <c r="DK144" s="1020">
        <v>709.39300000000003</v>
      </c>
      <c r="DL144" s="1019">
        <f t="shared" si="254"/>
        <v>483.73340738334184</v>
      </c>
      <c r="DM144" s="1019">
        <f t="shared" si="255"/>
        <v>1758.6506926166583</v>
      </c>
      <c r="DN144" s="1020">
        <v>1232.259</v>
      </c>
      <c r="DO144" s="1019">
        <v>35.64</v>
      </c>
      <c r="DP144" s="1026">
        <f t="shared" si="256"/>
        <v>1040.5999999999999</v>
      </c>
      <c r="DQ144" s="1020">
        <f t="shared" si="257"/>
        <v>1040.5999999999999</v>
      </c>
      <c r="DR144" s="2638">
        <v>0</v>
      </c>
      <c r="DS144" s="1020">
        <v>666.3</v>
      </c>
      <c r="DT144" s="1020">
        <f t="shared" si="258"/>
        <v>374.3</v>
      </c>
      <c r="DU144" s="1020">
        <v>374.3</v>
      </c>
      <c r="DV144" s="1025">
        <f t="shared" si="259"/>
        <v>6859.4041000000016</v>
      </c>
      <c r="DW144" s="1022">
        <f t="shared" si="260"/>
        <v>1631.1920209805457</v>
      </c>
      <c r="DX144" s="1022">
        <f t="shared" si="261"/>
        <v>4673.2831316813763</v>
      </c>
      <c r="DY144" s="1022">
        <f t="shared" si="262"/>
        <v>554.93024733807874</v>
      </c>
      <c r="DZ144" s="1022">
        <f t="shared" si="263"/>
        <v>7308.4894000000013</v>
      </c>
      <c r="EA144" s="1022">
        <v>213.09800000000001</v>
      </c>
      <c r="EB144" s="1022">
        <v>35.64</v>
      </c>
      <c r="EC144" s="1022">
        <f t="shared" si="190"/>
        <v>0</v>
      </c>
      <c r="ED144" s="1022">
        <v>0</v>
      </c>
      <c r="EE144" s="1024">
        <f t="shared" si="264"/>
        <v>177.45800000000003</v>
      </c>
      <c r="EF144" s="1022">
        <f t="shared" si="265"/>
        <v>339.97300000000001</v>
      </c>
      <c r="EG144" s="1024">
        <f t="shared" si="266"/>
        <v>353.72219999999999</v>
      </c>
      <c r="EH144" s="2593">
        <v>-214.16550000000001</v>
      </c>
      <c r="EI144" s="1741">
        <v>226.47200000000001</v>
      </c>
      <c r="EJ144" s="1023">
        <v>-35.270000000000003</v>
      </c>
      <c r="EK144" s="1023">
        <f t="shared" si="206"/>
        <v>312.67599999999999</v>
      </c>
      <c r="EL144" s="1023">
        <v>115.18</v>
      </c>
      <c r="EM144" s="1023">
        <f t="shared" si="267"/>
        <v>146.56200000000001</v>
      </c>
      <c r="EN144" s="1135">
        <v>-86.054600000000008</v>
      </c>
      <c r="EO144" s="1023">
        <f t="shared" si="187"/>
        <v>232.61660000000001</v>
      </c>
      <c r="EP144" s="1134">
        <v>6.9741999999999971</v>
      </c>
      <c r="EQ144" s="1134">
        <v>-225.64259999999999</v>
      </c>
      <c r="ER144" s="1134">
        <v>103.97110000000001</v>
      </c>
      <c r="ES144" s="1567">
        <f>ER144/DataUS1!B144</f>
        <v>1.1631319423248831E-2</v>
      </c>
      <c r="ET144" s="1134">
        <f>ER144+DataUS1!EN144</f>
        <v>17.916499999999999</v>
      </c>
      <c r="EU144" s="1741">
        <v>88.722999999999999</v>
      </c>
      <c r="EV144" s="2680">
        <v>89.817999999999998</v>
      </c>
      <c r="EW144" s="2680">
        <v>90.275999999999996</v>
      </c>
      <c r="EX144" s="2680">
        <v>96.75</v>
      </c>
      <c r="EY144" s="2680">
        <v>77.415000000000006</v>
      </c>
      <c r="EZ144" s="2680">
        <v>92.07</v>
      </c>
      <c r="FA144" s="2680">
        <v>90.027000000000001</v>
      </c>
      <c r="FB144" s="2680">
        <v>82.513000000000005</v>
      </c>
      <c r="FC144" s="2680">
        <v>78.970539677880907</v>
      </c>
      <c r="FD144" s="2680">
        <v>77.900381656490694</v>
      </c>
      <c r="FE144" s="1781">
        <v>282398</v>
      </c>
      <c r="FF144" s="1781">
        <v>201865</v>
      </c>
      <c r="FG144" s="2672">
        <f t="shared" si="192"/>
        <v>0.71482446759537954</v>
      </c>
      <c r="FH144" s="1781">
        <v>139175</v>
      </c>
      <c r="FI144" s="1781">
        <v>128942</v>
      </c>
      <c r="FJ144" s="1781">
        <v>10233</v>
      </c>
      <c r="FK144" s="1781">
        <v>144866.9</v>
      </c>
      <c r="FL144" s="2641"/>
      <c r="FM144" s="2682">
        <v>142586</v>
      </c>
      <c r="FN144" s="2683">
        <v>5685</v>
      </c>
      <c r="FO144" s="2673">
        <f t="shared" si="189"/>
        <v>136901</v>
      </c>
      <c r="FP144" s="2684">
        <v>281.54300000000001</v>
      </c>
      <c r="FQ144" s="2685">
        <v>181.73599999999999</v>
      </c>
      <c r="FR144" s="2685">
        <v>1157.5419999999999</v>
      </c>
      <c r="FS144" s="2703"/>
      <c r="GD144" s="2678">
        <f t="shared" si="268"/>
        <v>410.73829999999998</v>
      </c>
      <c r="GE144" s="1838"/>
      <c r="GK144" s="2703"/>
      <c r="GL144" s="2373"/>
      <c r="GM144" s="2373"/>
      <c r="GN144" s="1781">
        <v>32936.450884335311</v>
      </c>
      <c r="GO144" s="1774">
        <f>(GN144-AVERAGE(DataUS2!BX144:BX145))/AVERAGE(DataUS2!BS144:BS145)</f>
        <v>0.74126323357571311</v>
      </c>
      <c r="GP144" s="1774">
        <v>0.41158654426993457</v>
      </c>
    </row>
    <row r="145" spans="1:198" s="2612" customFormat="1" ht="13" customHeight="1">
      <c r="A145" s="2612">
        <v>2001</v>
      </c>
      <c r="B145" s="1041">
        <v>9185.2099999999991</v>
      </c>
      <c r="C145" s="1040">
        <v>51.908999999999999</v>
      </c>
      <c r="D145" s="1023">
        <f t="shared" si="207"/>
        <v>1256.221</v>
      </c>
      <c r="E145" s="1028">
        <f t="shared" si="193"/>
        <v>9133.2952000000005</v>
      </c>
      <c r="F145" s="1023">
        <f t="shared" si="194"/>
        <v>10389.5162</v>
      </c>
      <c r="G145" s="1023">
        <f t="shared" si="208"/>
        <v>-103.34970000000067</v>
      </c>
      <c r="H145" s="1739">
        <v>10286.166499999999</v>
      </c>
      <c r="I145" s="2620">
        <f t="shared" si="128"/>
        <v>10286.166499999999</v>
      </c>
      <c r="J145" s="1023">
        <v>7148.8077999999996</v>
      </c>
      <c r="K145" s="1023">
        <v>1524.385</v>
      </c>
      <c r="L145" s="1023">
        <v>1983.9617000000001</v>
      </c>
      <c r="M145" s="1023">
        <v>1027.7235000000001</v>
      </c>
      <c r="N145" s="1023">
        <v>1398.7114999999999</v>
      </c>
      <c r="O145" s="1039">
        <f t="shared" si="195"/>
        <v>673.0163</v>
      </c>
      <c r="P145" s="1022">
        <v>96.102999999999994</v>
      </c>
      <c r="Q145" s="1022">
        <v>103.304</v>
      </c>
      <c r="R145" s="1022">
        <v>434.47250000000003</v>
      </c>
      <c r="S145" s="1022">
        <v>35.089800000000004</v>
      </c>
      <c r="T145" s="1033">
        <v>4.0469999999999997</v>
      </c>
      <c r="U145" s="2622">
        <f t="shared" si="209"/>
        <v>961.74750000000006</v>
      </c>
      <c r="V145" s="1022">
        <f t="shared" si="191"/>
        <v>1136.7995000000001</v>
      </c>
      <c r="W145" s="1022">
        <v>682.70299999999997</v>
      </c>
      <c r="X145" s="1022">
        <v>454.09649999999999</v>
      </c>
      <c r="Y145" s="1022">
        <v>175.05199999999999</v>
      </c>
      <c r="Z145" s="1038">
        <f t="shared" si="210"/>
        <v>0.15398669686255137</v>
      </c>
      <c r="AA145" s="1037">
        <f t="shared" si="196"/>
        <v>1496.3088</v>
      </c>
      <c r="AB145" s="1035">
        <f t="shared" si="197"/>
        <v>1636.9128000000001</v>
      </c>
      <c r="AC145" s="1022">
        <v>1187.4578000000001</v>
      </c>
      <c r="AD145" s="1028">
        <v>449.45499999999998</v>
      </c>
      <c r="AE145" s="1022">
        <v>140.60400000000001</v>
      </c>
      <c r="AF145" s="1038">
        <f t="shared" si="211"/>
        <v>8.5895840022755035E-2</v>
      </c>
      <c r="AG145" s="1021">
        <v>627.1</v>
      </c>
      <c r="AH145" s="1021">
        <f t="shared" si="212"/>
        <v>800.3</v>
      </c>
      <c r="AI145" s="1021">
        <v>173.2</v>
      </c>
      <c r="AJ145" s="1038">
        <f t="shared" si="213"/>
        <v>0.21641884293389979</v>
      </c>
      <c r="AK145" s="1021">
        <f t="shared" si="214"/>
        <v>1830.9563000000003</v>
      </c>
      <c r="AL145" s="1021">
        <f t="shared" si="215"/>
        <v>1973.4123000000004</v>
      </c>
      <c r="AM145" s="1021">
        <f t="shared" si="216"/>
        <v>1069.8608000000004</v>
      </c>
      <c r="AN145" s="1021">
        <f t="shared" si="217"/>
        <v>903.55150000000003</v>
      </c>
      <c r="AO145" s="1021">
        <f t="shared" si="198"/>
        <v>142.45600000000002</v>
      </c>
      <c r="AP145" s="1032">
        <f t="shared" si="218"/>
        <v>7.2187651815081924E-2</v>
      </c>
      <c r="AQ145" s="1037">
        <f t="shared" si="219"/>
        <v>4922.9196000000002</v>
      </c>
      <c r="AR145" s="1035">
        <f t="shared" si="220"/>
        <v>5658.8566000000001</v>
      </c>
      <c r="AS145" s="1022">
        <f t="shared" si="199"/>
        <v>1657.1771000000001</v>
      </c>
      <c r="AT145" s="1022">
        <f t="shared" si="200"/>
        <v>4001.6795000000002</v>
      </c>
      <c r="AU145" s="1022">
        <f t="shared" si="221"/>
        <v>735.93700000000001</v>
      </c>
      <c r="AV145" s="1034">
        <f t="shared" si="222"/>
        <v>0.13005047698151601</v>
      </c>
      <c r="AW145" s="1022">
        <f t="shared" si="223"/>
        <v>4186.0317999999997</v>
      </c>
      <c r="AX145" s="1022">
        <f t="shared" si="224"/>
        <v>4817.9877999999999</v>
      </c>
      <c r="AY145" s="1022">
        <v>1258.6083000000001</v>
      </c>
      <c r="AZ145" s="1022">
        <v>3559.3795</v>
      </c>
      <c r="BA145" s="1022">
        <v>631.95600000000002</v>
      </c>
      <c r="BB145" s="1022">
        <f t="shared" si="225"/>
        <v>736.88779999999997</v>
      </c>
      <c r="BC145" s="1022">
        <f t="shared" si="226"/>
        <v>840.86879999999996</v>
      </c>
      <c r="BD145" s="1022">
        <v>398.56880000000001</v>
      </c>
      <c r="BE145" s="1022">
        <v>442.3</v>
      </c>
      <c r="BF145" s="1033">
        <v>103.98099999999999</v>
      </c>
      <c r="BG145" s="1036">
        <f t="shared" si="227"/>
        <v>1079.3029999999999</v>
      </c>
      <c r="BH145" s="1035">
        <f t="shared" si="228"/>
        <v>1283.9309999999998</v>
      </c>
      <c r="BI145" s="1022">
        <f t="shared" si="229"/>
        <v>1079.3029999999999</v>
      </c>
      <c r="BJ145" s="1022">
        <f t="shared" si="230"/>
        <v>204.62799999999999</v>
      </c>
      <c r="BK145" s="1034">
        <f t="shared" si="231"/>
        <v>0.15937616585314945</v>
      </c>
      <c r="BL145" s="1022">
        <f t="shared" si="232"/>
        <v>390.76800000000003</v>
      </c>
      <c r="BM145" s="1022">
        <v>302.17200000000003</v>
      </c>
      <c r="BN145" s="1022">
        <v>88.596000000000004</v>
      </c>
      <c r="BO145" s="1022">
        <f t="shared" si="233"/>
        <v>893.16300000000001</v>
      </c>
      <c r="BP145" s="1022">
        <v>777.13099999999997</v>
      </c>
      <c r="BQ145" s="1033">
        <v>116.032</v>
      </c>
      <c r="BR145" s="1027">
        <f t="shared" si="234"/>
        <v>921.2401000000001</v>
      </c>
      <c r="BS145" s="1027">
        <f t="shared" si="201"/>
        <v>203.2955</v>
      </c>
      <c r="BT145" s="1027">
        <f t="shared" si="202"/>
        <v>420.0123000000001</v>
      </c>
      <c r="BU145" s="1027">
        <f t="shared" si="203"/>
        <v>209.95149999999995</v>
      </c>
      <c r="BV145" s="1027">
        <f t="shared" si="204"/>
        <v>87.980800000000002</v>
      </c>
      <c r="BW145" s="1027">
        <v>111.24550000000001</v>
      </c>
      <c r="BX145" s="1027">
        <v>742.15030000000002</v>
      </c>
      <c r="BY145" s="1027">
        <v>411.06729999999999</v>
      </c>
      <c r="BZ145" s="1027">
        <v>58.914999999999999</v>
      </c>
      <c r="CA145" s="1027">
        <v>92.05</v>
      </c>
      <c r="CB145" s="1027">
        <v>1572.1348</v>
      </c>
      <c r="CC145" s="1027">
        <v>1483.2055</v>
      </c>
      <c r="CD145" s="1027">
        <v>29.065799999999999</v>
      </c>
      <c r="CE145" s="1032">
        <f t="shared" si="205"/>
        <v>0.40267728499201022</v>
      </c>
      <c r="CF145" s="2626">
        <f t="shared" si="235"/>
        <v>51.909000000000034</v>
      </c>
      <c r="CG145" s="1030">
        <f t="shared" si="236"/>
        <v>57.109000000000037</v>
      </c>
      <c r="CH145" s="1030">
        <v>320.125</v>
      </c>
      <c r="CI145" s="1030">
        <v>263.01599999999996</v>
      </c>
      <c r="CJ145" s="1030">
        <f t="shared" si="237"/>
        <v>-5.1999999999999993</v>
      </c>
      <c r="CK145" s="1030">
        <v>2.9</v>
      </c>
      <c r="CL145" s="1031">
        <v>8.1</v>
      </c>
      <c r="CM145" s="1027">
        <f t="shared" si="269"/>
        <v>-72.566999999999993</v>
      </c>
      <c r="CN145" s="1030">
        <v>0</v>
      </c>
      <c r="CO145" s="1030">
        <v>72.566999999999993</v>
      </c>
      <c r="CP145" s="1029">
        <v>12.909000000000001</v>
      </c>
      <c r="CQ145" s="1028">
        <f t="shared" si="238"/>
        <v>2175.0422171094551</v>
      </c>
      <c r="CR145" s="1027">
        <f t="shared" si="239"/>
        <v>921.2401000000001</v>
      </c>
      <c r="CS145" s="1027">
        <f t="shared" si="240"/>
        <v>627.1</v>
      </c>
      <c r="CT145" s="1020">
        <f t="shared" si="241"/>
        <v>342.63211710945478</v>
      </c>
      <c r="CU145" s="1020">
        <f t="shared" si="242"/>
        <v>57.109000000000037</v>
      </c>
      <c r="CV145" s="1020">
        <v>226.96100000000001</v>
      </c>
      <c r="CW145" s="1020">
        <v>258.58300000000003</v>
      </c>
      <c r="CX145" s="2732">
        <v>341.54300000000001</v>
      </c>
      <c r="CY145" s="1019"/>
      <c r="CZ145" s="1028">
        <f t="shared" si="243"/>
        <v>6564.1066828905459</v>
      </c>
      <c r="DA145" s="1027">
        <f t="shared" si="244"/>
        <v>4001.6795000000002</v>
      </c>
      <c r="DB145" s="1027">
        <f t="shared" si="245"/>
        <v>1079.3029999999999</v>
      </c>
      <c r="DC145" s="1020">
        <f t="shared" si="246"/>
        <v>1488.3241828905454</v>
      </c>
      <c r="DD145" s="1029">
        <f t="shared" si="247"/>
        <v>-5.1999999999999993</v>
      </c>
      <c r="DE145" s="1028">
        <f t="shared" si="248"/>
        <v>2883.7847999999999</v>
      </c>
      <c r="DF145" s="1027">
        <f t="shared" si="249"/>
        <v>673.0163</v>
      </c>
      <c r="DG145" s="1020">
        <f t="shared" si="250"/>
        <v>203.2955</v>
      </c>
      <c r="DH145" s="1020">
        <f t="shared" si="251"/>
        <v>1270.529</v>
      </c>
      <c r="DI145" s="1019">
        <f t="shared" si="252"/>
        <v>211.44508785925473</v>
      </c>
      <c r="DJ145" s="1019">
        <f t="shared" si="253"/>
        <v>1059.0839121407453</v>
      </c>
      <c r="DK145" s="1020">
        <v>736.94399999999996</v>
      </c>
      <c r="DL145" s="1019">
        <f t="shared" si="254"/>
        <v>414.74058785925473</v>
      </c>
      <c r="DM145" s="1019">
        <f t="shared" si="255"/>
        <v>1796.0279121407452</v>
      </c>
      <c r="DN145" s="1020">
        <v>1234.8320000000001</v>
      </c>
      <c r="DO145" s="1019">
        <v>35.697000000000003</v>
      </c>
      <c r="DP145" s="1026">
        <f t="shared" si="256"/>
        <v>1141.5</v>
      </c>
      <c r="DQ145" s="1020">
        <f t="shared" si="257"/>
        <v>1141.5</v>
      </c>
      <c r="DR145" s="2638">
        <v>0</v>
      </c>
      <c r="DS145" s="1020">
        <v>726.40000000000009</v>
      </c>
      <c r="DT145" s="1020">
        <f t="shared" si="258"/>
        <v>415.09999999999991</v>
      </c>
      <c r="DU145" s="1020">
        <v>415.09999999999991</v>
      </c>
      <c r="DV145" s="1025">
        <f t="shared" si="259"/>
        <v>7166.8053999999993</v>
      </c>
      <c r="DW145" s="1022">
        <f t="shared" si="260"/>
        <v>1672.3208292502004</v>
      </c>
      <c r="DX145" s="1022">
        <f t="shared" si="261"/>
        <v>4885.4681345209765</v>
      </c>
      <c r="DY145" s="1022">
        <f t="shared" si="262"/>
        <v>609.01063622882486</v>
      </c>
      <c r="DZ145" s="1022">
        <f t="shared" si="263"/>
        <v>7669.886199999999</v>
      </c>
      <c r="EA145" s="1022">
        <v>204.9153</v>
      </c>
      <c r="EB145" s="1022">
        <v>30.3413</v>
      </c>
      <c r="EC145" s="1022">
        <f t="shared" si="190"/>
        <v>5.3557000000000023</v>
      </c>
      <c r="ED145" s="1022">
        <v>-6.1113</v>
      </c>
      <c r="EE145" s="1024">
        <f t="shared" si="264"/>
        <v>174.57400000000001</v>
      </c>
      <c r="EF145" s="1022">
        <f t="shared" si="265"/>
        <v>349.62599999999998</v>
      </c>
      <c r="EG145" s="1024">
        <f t="shared" si="266"/>
        <v>390.63679999999999</v>
      </c>
      <c r="EH145" s="2593">
        <v>-165.66590000000002</v>
      </c>
      <c r="EI145" s="1741">
        <v>24.581</v>
      </c>
      <c r="EJ145" s="1023">
        <v>-37.139000000000003</v>
      </c>
      <c r="EK145" s="1023">
        <f t="shared" si="206"/>
        <v>331.48899999999998</v>
      </c>
      <c r="EL145" s="1023">
        <v>126.861</v>
      </c>
      <c r="EM145" s="1023">
        <f t="shared" si="267"/>
        <v>-65.141000000000005</v>
      </c>
      <c r="EN145" s="1135">
        <v>-31.470899999999993</v>
      </c>
      <c r="EO145" s="1023">
        <f t="shared" si="187"/>
        <v>-33.670100000000012</v>
      </c>
      <c r="EP145" s="1134">
        <v>151.97999999999999</v>
      </c>
      <c r="EQ145" s="1134">
        <v>185.6491</v>
      </c>
      <c r="ER145" s="1134">
        <v>22.575600000000001</v>
      </c>
      <c r="ES145" s="1567">
        <f>ER145/DataUS1!B145</f>
        <v>2.4578207792745081E-3</v>
      </c>
      <c r="ET145" s="1134">
        <f>ER145+DataUS1!EN145</f>
        <v>-8.8952999999999918</v>
      </c>
      <c r="EU145" s="1741">
        <v>90.727000000000004</v>
      </c>
      <c r="EV145" s="2680">
        <v>91.53</v>
      </c>
      <c r="EW145" s="2680">
        <v>91.052999999999997</v>
      </c>
      <c r="EX145" s="2680">
        <v>96.316999999999993</v>
      </c>
      <c r="EY145" s="2680">
        <v>80.994</v>
      </c>
      <c r="EZ145" s="2680">
        <v>91.697000000000003</v>
      </c>
      <c r="FA145" s="2680">
        <v>87.823999999999998</v>
      </c>
      <c r="FB145" s="2680">
        <v>84.763999999999996</v>
      </c>
      <c r="FC145" s="2680">
        <v>81.217668855706791</v>
      </c>
      <c r="FD145" s="2680">
        <v>80.807801114049298</v>
      </c>
      <c r="FE145" s="1781">
        <v>285225</v>
      </c>
      <c r="FF145" s="1781">
        <v>204323</v>
      </c>
      <c r="FG145" s="2672">
        <f t="shared" si="192"/>
        <v>0.71635726181085113</v>
      </c>
      <c r="FH145" s="1781">
        <v>139222</v>
      </c>
      <c r="FI145" s="1781">
        <v>129089</v>
      </c>
      <c r="FJ145" s="1781">
        <v>10133</v>
      </c>
      <c r="FK145" s="1781">
        <v>146022.70000000001</v>
      </c>
      <c r="FL145" s="2641"/>
      <c r="FM145" s="2682">
        <v>143769</v>
      </c>
      <c r="FN145" s="2683">
        <v>6830</v>
      </c>
      <c r="FO145" s="2673">
        <f t="shared" si="189"/>
        <v>136939</v>
      </c>
      <c r="FP145" s="2684">
        <v>292.37799999999999</v>
      </c>
      <c r="FQ145" s="2685">
        <v>192.512</v>
      </c>
      <c r="FR145" s="2685">
        <v>1234.7950000000001</v>
      </c>
      <c r="FS145" s="2703"/>
      <c r="GD145" s="2678">
        <f t="shared" si="268"/>
        <v>378.73699999999974</v>
      </c>
      <c r="GE145" s="1838"/>
      <c r="GK145" s="2703"/>
      <c r="GL145" s="2373"/>
      <c r="GM145" s="2373"/>
      <c r="GN145" s="1781">
        <v>32406.793444208735</v>
      </c>
      <c r="GO145" s="1774">
        <f>(GN145-AVERAGE(DataUS2!BX145:BX146))/AVERAGE(DataUS2!BS145:BS146)</f>
        <v>0.72661272059041848</v>
      </c>
      <c r="GP145" s="1774">
        <v>0.45572543378676139</v>
      </c>
    </row>
    <row r="146" spans="1:198" s="2612" customFormat="1" ht="13" customHeight="1">
      <c r="A146" s="2612">
        <v>2002</v>
      </c>
      <c r="B146" s="1041">
        <v>9408.5253000000012</v>
      </c>
      <c r="C146" s="1040">
        <v>49.109499999999997</v>
      </c>
      <c r="D146" s="1023">
        <f t="shared" si="207"/>
        <v>1304.9800999999998</v>
      </c>
      <c r="E146" s="1028">
        <f t="shared" si="193"/>
        <v>9359.4076999999997</v>
      </c>
      <c r="F146" s="1023">
        <f t="shared" si="194"/>
        <v>10664.3878</v>
      </c>
      <c r="G146" s="1023">
        <f t="shared" si="208"/>
        <v>-22.076499999999214</v>
      </c>
      <c r="H146" s="1739">
        <v>10642.311300000001</v>
      </c>
      <c r="I146" s="2620">
        <f t="shared" si="128"/>
        <v>10642.3112</v>
      </c>
      <c r="J146" s="1023">
        <v>7439.1890000000003</v>
      </c>
      <c r="K146" s="1023">
        <v>1639.8710000000001</v>
      </c>
      <c r="L146" s="1023">
        <v>1990.4255000000001</v>
      </c>
      <c r="M146" s="1023">
        <v>1003.0255</v>
      </c>
      <c r="N146" s="1023">
        <v>1430.1998000000001</v>
      </c>
      <c r="O146" s="1039">
        <f t="shared" si="195"/>
        <v>727.74580000000003</v>
      </c>
      <c r="P146" s="1022">
        <v>104.047</v>
      </c>
      <c r="Q146" s="1022">
        <v>117.93180000000001</v>
      </c>
      <c r="R146" s="1022">
        <v>461.85250000000002</v>
      </c>
      <c r="S146" s="1022">
        <v>37.569499999999998</v>
      </c>
      <c r="T146" s="1033">
        <v>6.3449999999999998</v>
      </c>
      <c r="U146" s="2622">
        <f t="shared" si="209"/>
        <v>1008.4748</v>
      </c>
      <c r="V146" s="1022">
        <f t="shared" si="191"/>
        <v>1194.0018</v>
      </c>
      <c r="W146" s="1022">
        <v>704.64750000000004</v>
      </c>
      <c r="X146" s="1022">
        <v>489.35429999999997</v>
      </c>
      <c r="Y146" s="1022">
        <v>185.52699999999999</v>
      </c>
      <c r="Z146" s="1038">
        <f t="shared" si="210"/>
        <v>0.15538251282368251</v>
      </c>
      <c r="AA146" s="1037">
        <f t="shared" si="196"/>
        <v>1543.2923000000001</v>
      </c>
      <c r="AB146" s="1035">
        <f t="shared" si="197"/>
        <v>1689.8525999999999</v>
      </c>
      <c r="AC146" s="1022">
        <v>1204.7183</v>
      </c>
      <c r="AD146" s="1028">
        <v>485.1343</v>
      </c>
      <c r="AE146" s="1022">
        <v>146.56029999999998</v>
      </c>
      <c r="AF146" s="1038">
        <f t="shared" si="211"/>
        <v>8.6729635472348299E-2</v>
      </c>
      <c r="AG146" s="1021">
        <v>640.1</v>
      </c>
      <c r="AH146" s="1021">
        <f t="shared" si="212"/>
        <v>822.40000000000009</v>
      </c>
      <c r="AI146" s="1021">
        <v>182.3</v>
      </c>
      <c r="AJ146" s="1038">
        <f t="shared" si="213"/>
        <v>0.22166828793774318</v>
      </c>
      <c r="AK146" s="1021">
        <f t="shared" si="214"/>
        <v>1911.6671000000001</v>
      </c>
      <c r="AL146" s="1021">
        <f t="shared" si="215"/>
        <v>2061.4544000000001</v>
      </c>
      <c r="AM146" s="1021">
        <f t="shared" si="216"/>
        <v>1086.9658000000002</v>
      </c>
      <c r="AN146" s="1021">
        <f t="shared" si="217"/>
        <v>974.48859999999991</v>
      </c>
      <c r="AO146" s="1021">
        <f t="shared" si="198"/>
        <v>149.78729999999996</v>
      </c>
      <c r="AP146" s="1032">
        <f t="shared" si="218"/>
        <v>7.2660981489573548E-2</v>
      </c>
      <c r="AQ146" s="1037">
        <f t="shared" si="219"/>
        <v>4929.4717999999993</v>
      </c>
      <c r="AR146" s="1035">
        <f t="shared" si="220"/>
        <v>5691.4175999999998</v>
      </c>
      <c r="AS146" s="1022">
        <f t="shared" si="199"/>
        <v>1699.9393</v>
      </c>
      <c r="AT146" s="1022">
        <f t="shared" si="200"/>
        <v>3991.4782999999998</v>
      </c>
      <c r="AU146" s="1022">
        <f t="shared" si="221"/>
        <v>761.94579999999996</v>
      </c>
      <c r="AV146" s="1034">
        <f t="shared" si="222"/>
        <v>0.13387627715105635</v>
      </c>
      <c r="AW146" s="1022">
        <f t="shared" si="223"/>
        <v>4191.2847999999994</v>
      </c>
      <c r="AX146" s="1022">
        <f t="shared" si="224"/>
        <v>4845.8047999999999</v>
      </c>
      <c r="AY146" s="1022">
        <v>1301.6465000000001</v>
      </c>
      <c r="AZ146" s="1022">
        <v>3544.1582999999996</v>
      </c>
      <c r="BA146" s="1022">
        <v>654.52</v>
      </c>
      <c r="BB146" s="1022">
        <f t="shared" si="225"/>
        <v>738.18700000000001</v>
      </c>
      <c r="BC146" s="1022">
        <f t="shared" si="226"/>
        <v>845.61279999999999</v>
      </c>
      <c r="BD146" s="1022">
        <v>398.2928</v>
      </c>
      <c r="BE146" s="1022">
        <v>447.32</v>
      </c>
      <c r="BF146" s="1033">
        <v>107.42580000000001</v>
      </c>
      <c r="BG146" s="1036">
        <f t="shared" si="227"/>
        <v>1150.4229999999998</v>
      </c>
      <c r="BH146" s="1035">
        <f t="shared" si="228"/>
        <v>1361.37</v>
      </c>
      <c r="BI146" s="1022">
        <f t="shared" si="229"/>
        <v>1150.423</v>
      </c>
      <c r="BJ146" s="1022">
        <f t="shared" si="230"/>
        <v>210.947</v>
      </c>
      <c r="BK146" s="1034">
        <f t="shared" si="231"/>
        <v>0.15495199688549036</v>
      </c>
      <c r="BL146" s="1022">
        <f t="shared" si="232"/>
        <v>418.18299999999999</v>
      </c>
      <c r="BM146" s="1022">
        <v>329.03100000000001</v>
      </c>
      <c r="BN146" s="1022">
        <v>89.152000000000001</v>
      </c>
      <c r="BO146" s="1022">
        <f t="shared" si="233"/>
        <v>943.18700000000001</v>
      </c>
      <c r="BP146" s="1022">
        <v>821.39200000000005</v>
      </c>
      <c r="BQ146" s="1033">
        <v>121.795</v>
      </c>
      <c r="BR146" s="1027">
        <f t="shared" si="234"/>
        <v>937.99350000000004</v>
      </c>
      <c r="BS146" s="1027">
        <f t="shared" si="201"/>
        <v>192.33609999999999</v>
      </c>
      <c r="BT146" s="1027">
        <f t="shared" si="202"/>
        <v>400.66090000000008</v>
      </c>
      <c r="BU146" s="1027">
        <f t="shared" si="203"/>
        <v>280.60069999999996</v>
      </c>
      <c r="BV146" s="1027">
        <f t="shared" si="204"/>
        <v>64.395800000000008</v>
      </c>
      <c r="BW146" s="1027">
        <v>97.106300000000005</v>
      </c>
      <c r="BX146" s="1027">
        <v>719.40449999999998</v>
      </c>
      <c r="BY146" s="1027">
        <v>396.91629999999998</v>
      </c>
      <c r="BZ146" s="1027">
        <v>56.256</v>
      </c>
      <c r="CA146" s="1027">
        <v>95.229799999999997</v>
      </c>
      <c r="CB146" s="1027">
        <v>1289.8975</v>
      </c>
      <c r="CC146" s="1027">
        <v>1211.7248</v>
      </c>
      <c r="CD146" s="1027">
        <v>8.139800000000001</v>
      </c>
      <c r="CE146" s="1032">
        <f t="shared" si="205"/>
        <v>0.38960950560707763</v>
      </c>
      <c r="CF146" s="2626">
        <f t="shared" si="235"/>
        <v>49.109499999999962</v>
      </c>
      <c r="CG146" s="1030">
        <f t="shared" si="236"/>
        <v>54.709499999999963</v>
      </c>
      <c r="CH146" s="1030">
        <v>310.70549999999997</v>
      </c>
      <c r="CI146" s="1030">
        <v>255.99600000000001</v>
      </c>
      <c r="CJ146" s="1030">
        <f t="shared" si="237"/>
        <v>-5.6000000000000005</v>
      </c>
      <c r="CK146" s="1030">
        <v>2.8</v>
      </c>
      <c r="CL146" s="1031">
        <v>8.4</v>
      </c>
      <c r="CM146" s="1027">
        <f t="shared" si="269"/>
        <v>-73.510800000000003</v>
      </c>
      <c r="CN146" s="1030">
        <v>0</v>
      </c>
      <c r="CO146" s="1030">
        <v>73.510800000000003</v>
      </c>
      <c r="CP146" s="1029">
        <v>-0.55200000000000005</v>
      </c>
      <c r="CQ146" s="1028">
        <f t="shared" si="238"/>
        <v>2209.2232922039739</v>
      </c>
      <c r="CR146" s="1027">
        <f t="shared" si="239"/>
        <v>937.99350000000004</v>
      </c>
      <c r="CS146" s="1027">
        <f t="shared" si="240"/>
        <v>640.1</v>
      </c>
      <c r="CT146" s="1020">
        <f t="shared" si="241"/>
        <v>363.75729220397415</v>
      </c>
      <c r="CU146" s="1020">
        <f t="shared" si="242"/>
        <v>54.709499999999963</v>
      </c>
      <c r="CV146" s="1020">
        <v>212.66300000000001</v>
      </c>
      <c r="CW146" s="1020">
        <v>229.07599999999999</v>
      </c>
      <c r="CX146" s="2732">
        <v>312.55700000000002</v>
      </c>
      <c r="CY146" s="1019"/>
      <c r="CZ146" s="1028">
        <f t="shared" si="243"/>
        <v>6684.2111077960253</v>
      </c>
      <c r="DA146" s="1027">
        <f t="shared" si="244"/>
        <v>3991.4782999999998</v>
      </c>
      <c r="DB146" s="1027">
        <f t="shared" si="245"/>
        <v>1150.4229999999998</v>
      </c>
      <c r="DC146" s="1020">
        <f t="shared" si="246"/>
        <v>1547.9098077960261</v>
      </c>
      <c r="DD146" s="1029">
        <f t="shared" si="247"/>
        <v>-5.6000000000000005</v>
      </c>
      <c r="DE146" s="1028">
        <f t="shared" si="248"/>
        <v>2758.3508999999999</v>
      </c>
      <c r="DF146" s="1027">
        <f t="shared" si="249"/>
        <v>727.74580000000003</v>
      </c>
      <c r="DG146" s="1020">
        <f t="shared" si="250"/>
        <v>192.33609999999999</v>
      </c>
      <c r="DH146" s="1020">
        <f t="shared" si="251"/>
        <v>1083.0659999999998</v>
      </c>
      <c r="DI146" s="1019">
        <f t="shared" si="252"/>
        <v>180.97477447947995</v>
      </c>
      <c r="DJ146" s="1019">
        <f t="shared" si="253"/>
        <v>902.09122552051986</v>
      </c>
      <c r="DK146" s="1020">
        <v>755.20299999999997</v>
      </c>
      <c r="DL146" s="1019">
        <f t="shared" si="254"/>
        <v>373.31087447947993</v>
      </c>
      <c r="DM146" s="1019">
        <f t="shared" si="255"/>
        <v>1657.2942255205198</v>
      </c>
      <c r="DN146" s="1020">
        <v>1050.4179999999999</v>
      </c>
      <c r="DO146" s="1019">
        <v>32.648000000000003</v>
      </c>
      <c r="DP146" s="1026">
        <f t="shared" si="256"/>
        <v>1247.7</v>
      </c>
      <c r="DQ146" s="1020">
        <f t="shared" si="257"/>
        <v>1247.7</v>
      </c>
      <c r="DR146" s="2638">
        <v>0</v>
      </c>
      <c r="DS146" s="1020">
        <v>789</v>
      </c>
      <c r="DT146" s="1020">
        <f t="shared" si="258"/>
        <v>458.7</v>
      </c>
      <c r="DU146" s="1020">
        <v>458.7</v>
      </c>
      <c r="DV146" s="1025">
        <f t="shared" si="259"/>
        <v>7587.4416000000019</v>
      </c>
      <c r="DW146" s="1022">
        <f t="shared" si="260"/>
        <v>1771.5166177244939</v>
      </c>
      <c r="DX146" s="1022">
        <f t="shared" si="261"/>
        <v>5132.8634613083186</v>
      </c>
      <c r="DY146" s="1022">
        <f t="shared" si="262"/>
        <v>683.05342096718698</v>
      </c>
      <c r="DZ146" s="1022">
        <f t="shared" si="263"/>
        <v>8110.537400000002</v>
      </c>
      <c r="EA146" s="1022">
        <v>282.20729999999998</v>
      </c>
      <c r="EB146" s="1022">
        <v>29.056000000000001</v>
      </c>
      <c r="EC146" s="1022">
        <f t="shared" si="190"/>
        <v>3.5920000000000023</v>
      </c>
      <c r="ED146" s="1022">
        <v>-8.9999999999999993E-3</v>
      </c>
      <c r="EE146" s="1024">
        <f t="shared" si="264"/>
        <v>253.15129999999996</v>
      </c>
      <c r="EF146" s="1022">
        <f t="shared" si="265"/>
        <v>438.67829999999992</v>
      </c>
      <c r="EG146" s="1024">
        <f t="shared" si="266"/>
        <v>533.76099999999997</v>
      </c>
      <c r="EH146" s="2593">
        <v>2.1282999999999994</v>
      </c>
      <c r="EI146" s="1741">
        <v>-306.85500000000002</v>
      </c>
      <c r="EJ146" s="1023">
        <v>-28.495000000000001</v>
      </c>
      <c r="EK146" s="1023">
        <f t="shared" si="206"/>
        <v>354.96000000000004</v>
      </c>
      <c r="EL146" s="1023">
        <v>144.01300000000001</v>
      </c>
      <c r="EM146" s="1023">
        <f t="shared" si="267"/>
        <v>-422.37300000000005</v>
      </c>
      <c r="EN146" s="1135">
        <v>-33.981000000000002</v>
      </c>
      <c r="EO146" s="1023">
        <f t="shared" si="187"/>
        <v>-388.39200000000005</v>
      </c>
      <c r="EP146" s="1134">
        <v>85.054000000000002</v>
      </c>
      <c r="EQ146" s="1134">
        <v>473.44600000000003</v>
      </c>
      <c r="ER146" s="1134">
        <v>32.275300000000001</v>
      </c>
      <c r="ES146" s="1567">
        <f>ER146/DataUS1!B146</f>
        <v>3.4304313344409032E-3</v>
      </c>
      <c r="ET146" s="1134">
        <f>ER146+DataUS1!EN146</f>
        <v>-1.7057000000000002</v>
      </c>
      <c r="EU146" s="1741">
        <v>92.195999999999998</v>
      </c>
      <c r="EV146" s="2680">
        <v>92.778000000000006</v>
      </c>
      <c r="EW146" s="2680">
        <v>91.478999999999999</v>
      </c>
      <c r="EX146" s="2680">
        <v>95.888999999999996</v>
      </c>
      <c r="EY146" s="2680">
        <v>83.001999999999995</v>
      </c>
      <c r="EZ146" s="2680">
        <v>91.322000000000003</v>
      </c>
      <c r="FA146" s="2680">
        <v>86.846000000000004</v>
      </c>
      <c r="FB146" s="2680">
        <v>87.003</v>
      </c>
      <c r="FC146" s="2680">
        <v>82.501742671607289</v>
      </c>
      <c r="FD146" s="2680">
        <v>81.730791418036148</v>
      </c>
      <c r="FE146" s="1781">
        <v>287955</v>
      </c>
      <c r="FF146" s="1781">
        <v>206810.92972531146</v>
      </c>
      <c r="FG146" s="2672">
        <f t="shared" si="192"/>
        <v>0.71820572563529528</v>
      </c>
      <c r="FH146" s="1781">
        <v>138807</v>
      </c>
      <c r="FI146" s="1781">
        <v>128844</v>
      </c>
      <c r="FJ146" s="1781">
        <v>9963</v>
      </c>
      <c r="FK146" s="1781">
        <v>147184.79999999999</v>
      </c>
      <c r="FL146" s="2641"/>
      <c r="FM146" s="2682">
        <v>144856</v>
      </c>
      <c r="FN146" s="2683">
        <v>8375</v>
      </c>
      <c r="FO146" s="2673">
        <f t="shared" si="189"/>
        <v>136481</v>
      </c>
      <c r="FP146" s="2684">
        <v>291.98500000000001</v>
      </c>
      <c r="FQ146" s="2685">
        <v>205.233</v>
      </c>
      <c r="FR146" s="2685">
        <v>1311.241</v>
      </c>
      <c r="FS146" s="2703"/>
      <c r="GD146" s="2678">
        <f t="shared" si="268"/>
        <v>452.12760000000014</v>
      </c>
      <c r="GE146" s="1838"/>
      <c r="GK146" s="2703"/>
      <c r="GL146" s="2373"/>
      <c r="GM146" s="2373"/>
      <c r="GN146" s="1781">
        <v>31544.454198848252</v>
      </c>
      <c r="GO146" s="1774">
        <f>(GN146-AVERAGE(DataUS2!BX146:BX147))/AVERAGE(DataUS2!BS146:BS147)</f>
        <v>0.71657704330116956</v>
      </c>
      <c r="GP146" s="1774">
        <v>0.50752978317768926</v>
      </c>
    </row>
    <row r="147" spans="1:198" s="2612" customFormat="1" ht="13" customHeight="1">
      <c r="A147" s="2612">
        <v>2003</v>
      </c>
      <c r="B147" s="1041">
        <v>9840.1749999999993</v>
      </c>
      <c r="C147" s="1040">
        <v>68.690799999999982</v>
      </c>
      <c r="D147" s="1023">
        <f t="shared" si="207"/>
        <v>1354.0531000000001</v>
      </c>
      <c r="E147" s="1028">
        <f t="shared" si="193"/>
        <v>9771.4858000000004</v>
      </c>
      <c r="F147" s="1023">
        <f t="shared" si="194"/>
        <v>11125.5389</v>
      </c>
      <c r="G147" s="1023">
        <f t="shared" si="208"/>
        <v>16.603900000001886</v>
      </c>
      <c r="H147" s="1739">
        <v>11142.142800000001</v>
      </c>
      <c r="I147" s="2620">
        <f t="shared" si="128"/>
        <v>11142.1428</v>
      </c>
      <c r="J147" s="1023">
        <v>7804.0124999999998</v>
      </c>
      <c r="K147" s="1023">
        <v>1756.7639999999999</v>
      </c>
      <c r="L147" s="1023">
        <v>2085.4803000000002</v>
      </c>
      <c r="M147" s="1023">
        <v>1041.0305000000001</v>
      </c>
      <c r="N147" s="1023">
        <v>1545.1445000000001</v>
      </c>
      <c r="O147" s="1039">
        <f t="shared" si="195"/>
        <v>764.71510000000001</v>
      </c>
      <c r="P147" s="1022">
        <v>110.024</v>
      </c>
      <c r="Q147" s="1022">
        <v>123.64</v>
      </c>
      <c r="R147" s="1022">
        <v>484.22929999999997</v>
      </c>
      <c r="S147" s="1022">
        <v>39.851800000000004</v>
      </c>
      <c r="T147" s="1033">
        <v>6.97</v>
      </c>
      <c r="U147" s="2622">
        <f t="shared" si="209"/>
        <v>1036.6908000000001</v>
      </c>
      <c r="V147" s="1022">
        <f t="shared" si="191"/>
        <v>1237.1898000000001</v>
      </c>
      <c r="W147" s="1022">
        <v>716.6083000000001</v>
      </c>
      <c r="X147" s="1022">
        <v>520.58150000000001</v>
      </c>
      <c r="Y147" s="1022">
        <v>200.499</v>
      </c>
      <c r="Z147" s="1038">
        <f t="shared" si="210"/>
        <v>0.16206001698365116</v>
      </c>
      <c r="AA147" s="1037">
        <f t="shared" si="196"/>
        <v>1624.1876000000002</v>
      </c>
      <c r="AB147" s="1035">
        <f t="shared" si="197"/>
        <v>1777.6039000000001</v>
      </c>
      <c r="AC147" s="1022">
        <v>1254.4801</v>
      </c>
      <c r="AD147" s="1028">
        <v>523.12379999999996</v>
      </c>
      <c r="AE147" s="1022">
        <v>153.41629999999998</v>
      </c>
      <c r="AF147" s="1038">
        <f t="shared" si="211"/>
        <v>8.6305109929157992E-2</v>
      </c>
      <c r="AG147" s="1021">
        <v>625.80000000000007</v>
      </c>
      <c r="AH147" s="1021">
        <f t="shared" si="212"/>
        <v>821.90000000000009</v>
      </c>
      <c r="AI147" s="1021">
        <v>196.1</v>
      </c>
      <c r="AJ147" s="1038">
        <f t="shared" si="213"/>
        <v>0.23859350285922859</v>
      </c>
      <c r="AK147" s="1021">
        <f t="shared" si="214"/>
        <v>2035.0784000000003</v>
      </c>
      <c r="AL147" s="1021">
        <f t="shared" si="215"/>
        <v>2192.8937000000005</v>
      </c>
      <c r="AM147" s="1021">
        <f t="shared" si="216"/>
        <v>1149.1884000000005</v>
      </c>
      <c r="AN147" s="1021">
        <f t="shared" si="217"/>
        <v>1043.7053000000001</v>
      </c>
      <c r="AO147" s="1021">
        <f t="shared" si="198"/>
        <v>157.81530000000001</v>
      </c>
      <c r="AP147" s="1032">
        <f t="shared" si="218"/>
        <v>7.1966689493430519E-2</v>
      </c>
      <c r="AQ147" s="1037">
        <f t="shared" si="219"/>
        <v>5119.9732999999997</v>
      </c>
      <c r="AR147" s="1035">
        <f t="shared" si="220"/>
        <v>5901.9910999999993</v>
      </c>
      <c r="AS147" s="1022">
        <f t="shared" si="199"/>
        <v>1783.3226</v>
      </c>
      <c r="AT147" s="1022">
        <f t="shared" si="200"/>
        <v>4118.6684999999998</v>
      </c>
      <c r="AU147" s="1022">
        <f t="shared" si="221"/>
        <v>782.01779999999997</v>
      </c>
      <c r="AV147" s="1034">
        <f t="shared" si="222"/>
        <v>0.1325006742216199</v>
      </c>
      <c r="AW147" s="1022">
        <f t="shared" si="223"/>
        <v>4350.518</v>
      </c>
      <c r="AX147" s="1022">
        <f t="shared" si="224"/>
        <v>5019.51</v>
      </c>
      <c r="AY147" s="1022">
        <v>1368.1735000000001</v>
      </c>
      <c r="AZ147" s="1022">
        <v>3651.3364999999999</v>
      </c>
      <c r="BA147" s="1022">
        <v>668.99199999999996</v>
      </c>
      <c r="BB147" s="1022">
        <f t="shared" si="225"/>
        <v>769.45529999999997</v>
      </c>
      <c r="BC147" s="1022">
        <f t="shared" si="226"/>
        <v>882.48109999999997</v>
      </c>
      <c r="BD147" s="1022">
        <v>415.14909999999998</v>
      </c>
      <c r="BE147" s="1022">
        <v>467.33199999999999</v>
      </c>
      <c r="BF147" s="1033">
        <v>113.0258</v>
      </c>
      <c r="BG147" s="1036">
        <f t="shared" si="227"/>
        <v>1225.9189999999999</v>
      </c>
      <c r="BH147" s="1035">
        <f t="shared" si="228"/>
        <v>1444.0389999999998</v>
      </c>
      <c r="BI147" s="1022">
        <f t="shared" si="229"/>
        <v>1225.9189999999999</v>
      </c>
      <c r="BJ147" s="1022">
        <f t="shared" si="230"/>
        <v>218.12</v>
      </c>
      <c r="BK147" s="1034">
        <f t="shared" si="231"/>
        <v>0.15104855201279194</v>
      </c>
      <c r="BL147" s="1022">
        <f t="shared" si="232"/>
        <v>445.52600000000001</v>
      </c>
      <c r="BM147" s="1022">
        <v>354.68700000000001</v>
      </c>
      <c r="BN147" s="1022">
        <v>90.838999999999999</v>
      </c>
      <c r="BO147" s="1022">
        <f t="shared" si="233"/>
        <v>998.51299999999992</v>
      </c>
      <c r="BP147" s="1022">
        <v>871.23199999999997</v>
      </c>
      <c r="BQ147" s="1033">
        <v>127.28100000000001</v>
      </c>
      <c r="BR147" s="1027">
        <f t="shared" si="234"/>
        <v>1001.3048</v>
      </c>
      <c r="BS147" s="1027">
        <f t="shared" si="201"/>
        <v>243.76659999999998</v>
      </c>
      <c r="BT147" s="1027">
        <f t="shared" si="202"/>
        <v>396.36489999999981</v>
      </c>
      <c r="BU147" s="1027">
        <f t="shared" si="203"/>
        <v>309.15530000000012</v>
      </c>
      <c r="BV147" s="1027">
        <f t="shared" si="204"/>
        <v>52.018000000000001</v>
      </c>
      <c r="BW147" s="1027">
        <v>132.88929999999999</v>
      </c>
      <c r="BX147" s="1027">
        <v>746.03899999999999</v>
      </c>
      <c r="BY147" s="1027">
        <v>420.01529999999997</v>
      </c>
      <c r="BZ147" s="1027">
        <v>65.1828</v>
      </c>
      <c r="CA147" s="1027">
        <v>110.87730000000001</v>
      </c>
      <c r="CB147" s="1027">
        <v>1179.0219999999999</v>
      </c>
      <c r="CC147" s="1027">
        <v>1108.6808000000001</v>
      </c>
      <c r="CD147" s="1027">
        <v>-13.1648</v>
      </c>
      <c r="CE147" s="1032">
        <f t="shared" si="205"/>
        <v>0.43366424576903606</v>
      </c>
      <c r="CF147" s="2626">
        <f t="shared" si="235"/>
        <v>68.690799999999953</v>
      </c>
      <c r="CG147" s="1030">
        <f t="shared" si="236"/>
        <v>74.390799999999956</v>
      </c>
      <c r="CH147" s="1030">
        <v>350.51729999999998</v>
      </c>
      <c r="CI147" s="1030">
        <v>276.12650000000002</v>
      </c>
      <c r="CJ147" s="1030">
        <f t="shared" si="237"/>
        <v>-5.7</v>
      </c>
      <c r="CK147" s="1030">
        <v>2.8</v>
      </c>
      <c r="CL147" s="1031">
        <v>8.5</v>
      </c>
      <c r="CM147" s="1027">
        <f t="shared" si="269"/>
        <v>-80.695499999999996</v>
      </c>
      <c r="CN147" s="1030">
        <v>0</v>
      </c>
      <c r="CO147" s="1030">
        <v>80.695499999999996</v>
      </c>
      <c r="CP147" s="1029">
        <v>-2.1880000000000002</v>
      </c>
      <c r="CQ147" s="1028">
        <f t="shared" si="238"/>
        <v>2300.7312525029201</v>
      </c>
      <c r="CR147" s="1027">
        <f t="shared" si="239"/>
        <v>1001.3048</v>
      </c>
      <c r="CS147" s="1027">
        <f t="shared" si="240"/>
        <v>625.80000000000007</v>
      </c>
      <c r="CT147" s="1020">
        <f t="shared" si="241"/>
        <v>397.99695250292035</v>
      </c>
      <c r="CU147" s="1020">
        <f t="shared" si="242"/>
        <v>74.390799999999956</v>
      </c>
      <c r="CV147" s="1020">
        <v>201.23870000000002</v>
      </c>
      <c r="CW147" s="1020">
        <v>212.87100000000001</v>
      </c>
      <c r="CX147" s="2732">
        <v>298.01600000000002</v>
      </c>
      <c r="CY147" s="1019"/>
      <c r="CZ147" s="1028">
        <f t="shared" si="243"/>
        <v>6975.9689474970801</v>
      </c>
      <c r="DA147" s="1027">
        <f t="shared" si="244"/>
        <v>4118.6684999999998</v>
      </c>
      <c r="DB147" s="1027">
        <f t="shared" si="245"/>
        <v>1225.9189999999999</v>
      </c>
      <c r="DC147" s="1020">
        <f t="shared" si="246"/>
        <v>1637.08144749708</v>
      </c>
      <c r="DD147" s="1029">
        <f t="shared" si="247"/>
        <v>-5.7</v>
      </c>
      <c r="DE147" s="1028">
        <f t="shared" si="248"/>
        <v>2819.6327000000001</v>
      </c>
      <c r="DF147" s="1027">
        <f t="shared" si="249"/>
        <v>764.71510000000001</v>
      </c>
      <c r="DG147" s="1020">
        <f t="shared" si="250"/>
        <v>243.76659999999998</v>
      </c>
      <c r="DH147" s="1020">
        <f t="shared" si="251"/>
        <v>1028.3150000000001</v>
      </c>
      <c r="DI147" s="1019">
        <f t="shared" si="252"/>
        <v>168.83085455842797</v>
      </c>
      <c r="DJ147" s="1019">
        <f t="shared" si="253"/>
        <v>859.48414544157208</v>
      </c>
      <c r="DK147" s="1020">
        <v>782.83600000000001</v>
      </c>
      <c r="DL147" s="1019">
        <f t="shared" si="254"/>
        <v>412.59745455842796</v>
      </c>
      <c r="DM147" s="1019">
        <f t="shared" si="255"/>
        <v>1642.3201454415721</v>
      </c>
      <c r="DN147" s="1020">
        <v>1000.347</v>
      </c>
      <c r="DO147" s="1019">
        <v>27.968</v>
      </c>
      <c r="DP147" s="1026">
        <f t="shared" si="256"/>
        <v>1316.0000000000002</v>
      </c>
      <c r="DQ147" s="1020">
        <f t="shared" si="257"/>
        <v>1316.0000000000002</v>
      </c>
      <c r="DR147" s="2638">
        <v>0</v>
      </c>
      <c r="DS147" s="1020">
        <v>825.90000000000009</v>
      </c>
      <c r="DT147" s="1020">
        <f t="shared" si="258"/>
        <v>490.10000000000008</v>
      </c>
      <c r="DU147" s="1020">
        <v>490.10000000000008</v>
      </c>
      <c r="DV147" s="1025">
        <f t="shared" si="259"/>
        <v>7995.6629999999986</v>
      </c>
      <c r="DW147" s="1022">
        <f t="shared" si="260"/>
        <v>1836.1157979444922</v>
      </c>
      <c r="DX147" s="1022">
        <f t="shared" si="261"/>
        <v>5434.7806760657759</v>
      </c>
      <c r="DY147" s="1022">
        <f t="shared" si="262"/>
        <v>724.76812598973208</v>
      </c>
      <c r="DZ147" s="1022">
        <f t="shared" si="263"/>
        <v>8537.780999999999</v>
      </c>
      <c r="EA147" s="1022">
        <v>304.76130000000001</v>
      </c>
      <c r="EB147" s="1022">
        <v>13.125999999999999</v>
      </c>
      <c r="EC147" s="1022">
        <f t="shared" si="190"/>
        <v>14.842000000000001</v>
      </c>
      <c r="ED147" s="1022">
        <v>-8.8999999999999996E-2</v>
      </c>
      <c r="EE147" s="1024">
        <f t="shared" si="264"/>
        <v>291.63530000000003</v>
      </c>
      <c r="EF147" s="1022">
        <f t="shared" si="265"/>
        <v>492.13430000000005</v>
      </c>
      <c r="EG147" s="1024">
        <f t="shared" si="266"/>
        <v>600.87960000000021</v>
      </c>
      <c r="EH147" s="2593">
        <v>-176.37360000000001</v>
      </c>
      <c r="EI147" s="1741">
        <v>-415.21479999999997</v>
      </c>
      <c r="EJ147" s="1023">
        <v>-10.849</v>
      </c>
      <c r="EK147" s="1023">
        <f t="shared" si="206"/>
        <v>367.03499999999997</v>
      </c>
      <c r="EL147" s="1023">
        <v>148.91499999999999</v>
      </c>
      <c r="EM147" s="1023">
        <f t="shared" si="267"/>
        <v>-553.2808</v>
      </c>
      <c r="EN147" s="1135">
        <v>-5.964800000000003</v>
      </c>
      <c r="EO147" s="1023">
        <f t="shared" si="187"/>
        <v>-547.31600000000003</v>
      </c>
      <c r="EP147" s="1134">
        <v>113.30880000000001</v>
      </c>
      <c r="EQ147" s="1134">
        <v>660.625</v>
      </c>
      <c r="ER147" s="1134">
        <v>-37.305199999999999</v>
      </c>
      <c r="ES147" s="1567">
        <f>ER147/DataUS1!B147</f>
        <v>-3.7911114385668957E-3</v>
      </c>
      <c r="ET147" s="1134">
        <f>ER147+DataUS1!EN147</f>
        <v>-43.27</v>
      </c>
      <c r="EU147" s="1741">
        <v>94.135000000000005</v>
      </c>
      <c r="EV147" s="2680">
        <v>94.659000000000006</v>
      </c>
      <c r="EW147" s="2680">
        <v>92.489000000000004</v>
      </c>
      <c r="EX147" s="2680">
        <v>95.471000000000004</v>
      </c>
      <c r="EY147" s="2680">
        <v>86.953000000000003</v>
      </c>
      <c r="EZ147" s="2680">
        <v>93.281999999999996</v>
      </c>
      <c r="FA147" s="2680">
        <v>89.850999999999999</v>
      </c>
      <c r="FB147" s="2680">
        <v>90.65</v>
      </c>
      <c r="FC147" s="2680">
        <v>84.381993616318738</v>
      </c>
      <c r="FD147" s="2680">
        <v>83.853669117205925</v>
      </c>
      <c r="FE147" s="1781">
        <v>290626</v>
      </c>
      <c r="FF147" s="1781">
        <f>FE147*FG147</f>
        <v>208729.25721848331</v>
      </c>
      <c r="FG147" s="1796">
        <f>FG$146</f>
        <v>0.71820572563529528</v>
      </c>
      <c r="FH147" s="1781">
        <v>140084</v>
      </c>
      <c r="FI147" s="1781">
        <v>129787</v>
      </c>
      <c r="FJ147" s="1781">
        <v>10297</v>
      </c>
      <c r="FK147" s="1781">
        <v>148858</v>
      </c>
      <c r="FL147" s="2641"/>
      <c r="FM147" s="2682">
        <v>146500</v>
      </c>
      <c r="FN147" s="2683">
        <v>8770</v>
      </c>
      <c r="FO147" s="2673">
        <f t="shared" si="189"/>
        <v>137730</v>
      </c>
      <c r="FP147" s="2684">
        <v>306.04399999999998</v>
      </c>
      <c r="FQ147" s="2685">
        <v>217.732</v>
      </c>
      <c r="FR147" s="2685">
        <v>1396.933</v>
      </c>
      <c r="FS147" s="2703"/>
      <c r="GD147" s="2678">
        <f t="shared" si="268"/>
        <v>518.30670000000009</v>
      </c>
      <c r="GE147" s="1838"/>
      <c r="GK147" s="2703"/>
      <c r="GL147" s="2373"/>
      <c r="GM147" s="2373"/>
      <c r="GN147" s="1781"/>
    </row>
    <row r="148" spans="1:198" s="2612" customFormat="1" ht="13" customHeight="1">
      <c r="A148" s="2612">
        <v>2004</v>
      </c>
      <c r="B148" s="1041">
        <v>10534.0535</v>
      </c>
      <c r="C148" s="1040">
        <v>91.20920000000001</v>
      </c>
      <c r="D148" s="1023">
        <f t="shared" si="207"/>
        <v>1432.7649999999999</v>
      </c>
      <c r="E148" s="1028">
        <f t="shared" si="193"/>
        <v>10442.8462</v>
      </c>
      <c r="F148" s="1023">
        <f t="shared" si="194"/>
        <v>11875.611199999999</v>
      </c>
      <c r="G148" s="1023">
        <f t="shared" si="208"/>
        <v>-7.8593999999993684</v>
      </c>
      <c r="H148" s="1739">
        <v>11867.7518</v>
      </c>
      <c r="I148" s="2620">
        <f t="shared" si="128"/>
        <v>11867.751800000002</v>
      </c>
      <c r="J148" s="1023">
        <v>8285.0745000000006</v>
      </c>
      <c r="K148" s="1023">
        <v>1860.4480000000001</v>
      </c>
      <c r="L148" s="1023">
        <v>2340.9205000000002</v>
      </c>
      <c r="M148" s="1023">
        <v>1180.2248</v>
      </c>
      <c r="N148" s="1023">
        <v>1798.9159999999999</v>
      </c>
      <c r="O148" s="1039">
        <f t="shared" si="195"/>
        <v>818.25900000000013</v>
      </c>
      <c r="P148" s="1022">
        <v>116.444</v>
      </c>
      <c r="Q148" s="1022">
        <v>139.536</v>
      </c>
      <c r="R148" s="1022">
        <v>517.66600000000005</v>
      </c>
      <c r="S148" s="1022">
        <v>43.37</v>
      </c>
      <c r="T148" s="1033">
        <v>1.2430000000000001</v>
      </c>
      <c r="U148" s="2622">
        <f t="shared" si="209"/>
        <v>1085.1825999999999</v>
      </c>
      <c r="V148" s="1022">
        <f t="shared" si="191"/>
        <v>1307.3425999999999</v>
      </c>
      <c r="W148" s="1022">
        <v>756.60030000000006</v>
      </c>
      <c r="X148" s="1022">
        <v>550.7423</v>
      </c>
      <c r="Y148" s="1022">
        <v>222.16</v>
      </c>
      <c r="Z148" s="1038">
        <f t="shared" si="210"/>
        <v>0.16993250277318281</v>
      </c>
      <c r="AA148" s="1037">
        <f t="shared" si="196"/>
        <v>1783.3897999999999</v>
      </c>
      <c r="AB148" s="1035">
        <f t="shared" si="197"/>
        <v>1946.0537999999999</v>
      </c>
      <c r="AC148" s="1022">
        <v>1372.4749999999999</v>
      </c>
      <c r="AD148" s="1028">
        <v>573.5788</v>
      </c>
      <c r="AE148" s="1022">
        <v>162.66399999999999</v>
      </c>
      <c r="AF148" s="1038">
        <f t="shared" si="211"/>
        <v>8.3586589435502762E-2</v>
      </c>
      <c r="AG148" s="1021">
        <v>647.1</v>
      </c>
      <c r="AH148" s="1021">
        <f t="shared" si="212"/>
        <v>864.40000000000009</v>
      </c>
      <c r="AI148" s="1021">
        <v>217.3</v>
      </c>
      <c r="AJ148" s="1038">
        <f t="shared" si="213"/>
        <v>0.25138824618232297</v>
      </c>
      <c r="AK148" s="1021">
        <f t="shared" si="214"/>
        <v>2221.4724000000001</v>
      </c>
      <c r="AL148" s="1021">
        <f t="shared" si="215"/>
        <v>2388.9964</v>
      </c>
      <c r="AM148" s="1021">
        <f t="shared" si="216"/>
        <v>1264.6752999999999</v>
      </c>
      <c r="AN148" s="1021">
        <f t="shared" si="217"/>
        <v>1124.3211000000001</v>
      </c>
      <c r="AO148" s="1021">
        <f t="shared" si="198"/>
        <v>167.52399999999994</v>
      </c>
      <c r="AP148" s="1032">
        <f t="shared" si="218"/>
        <v>7.0123169712603975E-2</v>
      </c>
      <c r="AQ148" s="1037">
        <f t="shared" si="219"/>
        <v>5464.8797999999997</v>
      </c>
      <c r="AR148" s="1035">
        <f t="shared" si="220"/>
        <v>6280.9297999999999</v>
      </c>
      <c r="AS148" s="1022">
        <f t="shared" si="199"/>
        <v>1996.8313000000001</v>
      </c>
      <c r="AT148" s="1022">
        <f t="shared" si="200"/>
        <v>4284.0985000000001</v>
      </c>
      <c r="AU148" s="1022">
        <f t="shared" si="221"/>
        <v>816.05</v>
      </c>
      <c r="AV148" s="1034">
        <f t="shared" si="222"/>
        <v>0.12992503116337967</v>
      </c>
      <c r="AW148" s="1022">
        <f t="shared" si="223"/>
        <v>4664.1944999999996</v>
      </c>
      <c r="AX148" s="1022">
        <f t="shared" si="224"/>
        <v>5359.7905000000001</v>
      </c>
      <c r="AY148" s="1022">
        <v>1573.068</v>
      </c>
      <c r="AZ148" s="1022">
        <v>3786.7224999999999</v>
      </c>
      <c r="BA148" s="1022">
        <v>695.596</v>
      </c>
      <c r="BB148" s="1022">
        <f t="shared" si="225"/>
        <v>800.6853000000001</v>
      </c>
      <c r="BC148" s="1022">
        <f t="shared" si="226"/>
        <v>921.13930000000005</v>
      </c>
      <c r="BD148" s="1022">
        <v>423.76330000000002</v>
      </c>
      <c r="BE148" s="1022">
        <v>497.37599999999998</v>
      </c>
      <c r="BF148" s="1033">
        <v>120.45399999999999</v>
      </c>
      <c r="BG148" s="1036">
        <f t="shared" si="227"/>
        <v>1291.135</v>
      </c>
      <c r="BH148" s="1035">
        <f t="shared" si="228"/>
        <v>1523.0260000000001</v>
      </c>
      <c r="BI148" s="1022">
        <f t="shared" si="229"/>
        <v>1291.135</v>
      </c>
      <c r="BJ148" s="1022">
        <f t="shared" si="230"/>
        <v>231.89100000000002</v>
      </c>
      <c r="BK148" s="1034">
        <f t="shared" si="231"/>
        <v>0.15225675727137949</v>
      </c>
      <c r="BL148" s="1022">
        <f t="shared" si="232"/>
        <v>480.24099999999999</v>
      </c>
      <c r="BM148" s="1022">
        <v>385.423</v>
      </c>
      <c r="BN148" s="1022">
        <v>94.817999999999998</v>
      </c>
      <c r="BO148" s="1022">
        <f t="shared" si="233"/>
        <v>1042.7850000000001</v>
      </c>
      <c r="BP148" s="1022">
        <v>905.71199999999999</v>
      </c>
      <c r="BQ148" s="1033">
        <v>137.07300000000001</v>
      </c>
      <c r="BR148" s="1027">
        <f t="shared" si="234"/>
        <v>1180.7813000000001</v>
      </c>
      <c r="BS148" s="1027">
        <f t="shared" si="201"/>
        <v>306.09379999999999</v>
      </c>
      <c r="BT148" s="1027">
        <f t="shared" si="202"/>
        <v>428.20680000000016</v>
      </c>
      <c r="BU148" s="1027">
        <f t="shared" si="203"/>
        <v>390.50289999999995</v>
      </c>
      <c r="BV148" s="1027">
        <f t="shared" si="204"/>
        <v>55.977799999999995</v>
      </c>
      <c r="BW148" s="1027">
        <v>186.98929999999999</v>
      </c>
      <c r="BX148" s="1027">
        <v>858.69880000000001</v>
      </c>
      <c r="BY148" s="1027">
        <v>481.7758</v>
      </c>
      <c r="BZ148" s="1027">
        <v>65.527299999999997</v>
      </c>
      <c r="CA148" s="1027">
        <v>119.1045</v>
      </c>
      <c r="CB148" s="1027">
        <v>1389.4298000000001</v>
      </c>
      <c r="CC148" s="1027">
        <v>1338.146</v>
      </c>
      <c r="CD148" s="1027">
        <v>-9.5495000000000001</v>
      </c>
      <c r="CE148" s="1032">
        <f t="shared" si="205"/>
        <v>0.36483851976515375</v>
      </c>
      <c r="CF148" s="2626">
        <f t="shared" si="235"/>
        <v>91.209199999999996</v>
      </c>
      <c r="CG148" s="1030">
        <f t="shared" si="236"/>
        <v>97.409199999999998</v>
      </c>
      <c r="CH148" s="1030">
        <v>445.76799999999997</v>
      </c>
      <c r="CI148" s="1030">
        <v>348.35879999999997</v>
      </c>
      <c r="CJ148" s="1030">
        <f t="shared" si="237"/>
        <v>-6.2</v>
      </c>
      <c r="CK148" s="1030">
        <v>2.8</v>
      </c>
      <c r="CL148" s="1031">
        <v>9</v>
      </c>
      <c r="CM148" s="1027">
        <f t="shared" si="269"/>
        <v>-97.111800000000002</v>
      </c>
      <c r="CN148" s="1030">
        <v>0</v>
      </c>
      <c r="CO148" s="1030">
        <v>97.111800000000002</v>
      </c>
      <c r="CP148" s="1029">
        <v>2.778</v>
      </c>
      <c r="CQ148" s="1028">
        <f t="shared" si="238"/>
        <v>2611.5138308075539</v>
      </c>
      <c r="CR148" s="1027">
        <f t="shared" si="239"/>
        <v>1180.7813000000001</v>
      </c>
      <c r="CS148" s="1027">
        <f t="shared" si="240"/>
        <v>647.1</v>
      </c>
      <c r="CT148" s="1020">
        <f t="shared" si="241"/>
        <v>479.98733080755414</v>
      </c>
      <c r="CU148" s="1020">
        <f t="shared" si="242"/>
        <v>97.409199999999998</v>
      </c>
      <c r="CV148" s="1020">
        <v>206.23599999999999</v>
      </c>
      <c r="CW148" s="1020">
        <v>220.96199999999999</v>
      </c>
      <c r="CX148" s="2732">
        <v>306.57499999999999</v>
      </c>
      <c r="CY148" s="1019"/>
      <c r="CZ148" s="1028">
        <f t="shared" si="243"/>
        <v>7310.5185691924462</v>
      </c>
      <c r="DA148" s="1027">
        <f t="shared" si="244"/>
        <v>4284.0985000000001</v>
      </c>
      <c r="DB148" s="1027">
        <f t="shared" si="245"/>
        <v>1291.135</v>
      </c>
      <c r="DC148" s="1020">
        <f t="shared" si="246"/>
        <v>1741.4850691924462</v>
      </c>
      <c r="DD148" s="1029">
        <f t="shared" si="247"/>
        <v>-6.2</v>
      </c>
      <c r="DE148" s="1028">
        <f t="shared" si="248"/>
        <v>3034.1217999999999</v>
      </c>
      <c r="DF148" s="1027">
        <f t="shared" si="249"/>
        <v>818.25900000000013</v>
      </c>
      <c r="DG148" s="1020">
        <f t="shared" si="250"/>
        <v>306.09379999999999</v>
      </c>
      <c r="DH148" s="1020">
        <f t="shared" si="251"/>
        <v>1078.0749999999998</v>
      </c>
      <c r="DI148" s="1019">
        <f t="shared" si="252"/>
        <v>188.5173453823603</v>
      </c>
      <c r="DJ148" s="1019">
        <f t="shared" si="253"/>
        <v>889.55765461763951</v>
      </c>
      <c r="DK148" s="1020">
        <v>831.69399999999996</v>
      </c>
      <c r="DL148" s="1019">
        <f t="shared" si="254"/>
        <v>494.61114538236029</v>
      </c>
      <c r="DM148" s="1019">
        <f t="shared" si="255"/>
        <v>1721.2516546176394</v>
      </c>
      <c r="DN148" s="1020">
        <v>1047.8209999999999</v>
      </c>
      <c r="DO148" s="1019">
        <v>30.254000000000001</v>
      </c>
      <c r="DP148" s="1026">
        <f t="shared" si="256"/>
        <v>1398.5</v>
      </c>
      <c r="DQ148" s="1020">
        <f t="shared" si="257"/>
        <v>1398.5</v>
      </c>
      <c r="DR148" s="2638">
        <v>0</v>
      </c>
      <c r="DS148" s="1020">
        <v>860.5</v>
      </c>
      <c r="DT148" s="1020">
        <f t="shared" si="258"/>
        <v>537.99999999999989</v>
      </c>
      <c r="DU148" s="1020">
        <v>537.99999999999989</v>
      </c>
      <c r="DV148" s="1025">
        <f t="shared" si="259"/>
        <v>8510.6899000000012</v>
      </c>
      <c r="DW148" s="1022">
        <f t="shared" si="260"/>
        <v>2060.9248854251932</v>
      </c>
      <c r="DX148" s="1022">
        <f t="shared" si="261"/>
        <v>5693.5632097695425</v>
      </c>
      <c r="DY148" s="1022">
        <f t="shared" si="262"/>
        <v>756.20370480526333</v>
      </c>
      <c r="DZ148" s="1022">
        <f t="shared" si="263"/>
        <v>9104.6677000000018</v>
      </c>
      <c r="EA148" s="1022">
        <v>288.74430000000001</v>
      </c>
      <c r="EB148" s="1022">
        <v>1.36</v>
      </c>
      <c r="EC148" s="1022">
        <f t="shared" si="190"/>
        <v>28.894000000000002</v>
      </c>
      <c r="ED148" s="1022">
        <v>4.496999999999999</v>
      </c>
      <c r="EE148" s="1024">
        <f t="shared" si="264"/>
        <v>287.3843</v>
      </c>
      <c r="EF148" s="1022">
        <f t="shared" si="265"/>
        <v>509.54430000000002</v>
      </c>
      <c r="EG148" s="1024">
        <f t="shared" si="266"/>
        <v>673.39019999999994</v>
      </c>
      <c r="EH148" s="2593">
        <v>-46.791199999999996</v>
      </c>
      <c r="EI148" s="1741">
        <v>-387.82799999999997</v>
      </c>
      <c r="EJ148" s="1023">
        <v>-8.6349999999999998</v>
      </c>
      <c r="EK148" s="1023">
        <f t="shared" si="206"/>
        <v>383.75600000000003</v>
      </c>
      <c r="EL148" s="1023">
        <v>151.86500000000001</v>
      </c>
      <c r="EM148" s="1023">
        <f t="shared" si="267"/>
        <v>-531.05799999999999</v>
      </c>
      <c r="EN148" s="1135">
        <v>-65.504999999999995</v>
      </c>
      <c r="EO148" s="1023">
        <f t="shared" si="187"/>
        <v>-465.553</v>
      </c>
      <c r="EP148" s="1134">
        <v>117.0885</v>
      </c>
      <c r="EQ148" s="1134">
        <v>582.64099999999996</v>
      </c>
      <c r="ER148" s="1134">
        <v>21.609000000000005</v>
      </c>
      <c r="ES148" s="1567">
        <f>ER148/DataUS1!B148</f>
        <v>2.051347090652236E-3</v>
      </c>
      <c r="ET148" s="1134">
        <f>ER148+DataUS1!EN148</f>
        <v>-43.895999999999987</v>
      </c>
      <c r="EU148" s="1741">
        <v>96.786000000000001</v>
      </c>
      <c r="EV148" s="2680">
        <v>97.120999999999995</v>
      </c>
      <c r="EW148" s="2680">
        <v>95.644000000000005</v>
      </c>
      <c r="EX148" s="2680">
        <v>96.837000000000003</v>
      </c>
      <c r="EY148" s="2680">
        <v>93.296999999999997</v>
      </c>
      <c r="EZ148" s="2680">
        <v>96.539000000000001</v>
      </c>
      <c r="FA148" s="2680">
        <v>94.164000000000001</v>
      </c>
      <c r="FB148" s="2680">
        <v>94.53</v>
      </c>
      <c r="FC148" s="2680">
        <v>86.629122794144621</v>
      </c>
      <c r="FD148" s="2680">
        <v>85.468902149182924</v>
      </c>
      <c r="FE148" s="1781">
        <v>293262</v>
      </c>
      <c r="FF148" s="1781">
        <f t="shared" ref="FF148:FF155" si="270">FE148*FG148</f>
        <v>210622.44751125795</v>
      </c>
      <c r="FG148" s="1796">
        <f t="shared" ref="FG148:FG155" si="271">FG$146</f>
        <v>0.71820572563529528</v>
      </c>
      <c r="FH148" s="1781">
        <v>141569</v>
      </c>
      <c r="FI148" s="1781">
        <v>131140</v>
      </c>
      <c r="FJ148" s="1781">
        <v>10429</v>
      </c>
      <c r="FK148" s="1781">
        <v>149718.29999999999</v>
      </c>
      <c r="FL148" s="2641"/>
      <c r="FM148" s="2682">
        <v>147380</v>
      </c>
      <c r="FN148" s="2683">
        <v>8140</v>
      </c>
      <c r="FO148" s="2673">
        <f t="shared" si="189"/>
        <v>139240</v>
      </c>
      <c r="FP148" s="2684">
        <v>321.45499999999998</v>
      </c>
      <c r="FQ148" s="2685">
        <v>231.881</v>
      </c>
      <c r="FR148" s="2685">
        <v>1499.2159999999999</v>
      </c>
      <c r="FS148" s="2703"/>
      <c r="GD148" s="2678">
        <f t="shared" si="268"/>
        <v>621.81580000000008</v>
      </c>
      <c r="GE148" s="1838"/>
      <c r="GK148" s="2703"/>
      <c r="GL148" s="2373"/>
      <c r="GM148" s="2373"/>
      <c r="GN148" s="1781"/>
    </row>
    <row r="149" spans="1:198" s="2612" customFormat="1" ht="13" customHeight="1">
      <c r="A149" s="2612">
        <v>2005</v>
      </c>
      <c r="B149" s="1041">
        <v>11273.826800000001</v>
      </c>
      <c r="C149" s="1040">
        <v>97.148200000000017</v>
      </c>
      <c r="D149" s="1023">
        <f t="shared" si="207"/>
        <v>1541.376</v>
      </c>
      <c r="E149" s="1028">
        <f t="shared" si="193"/>
        <v>11176.677900000001</v>
      </c>
      <c r="F149" s="1023">
        <f t="shared" si="194"/>
        <v>12718.053900000001</v>
      </c>
      <c r="G149" s="1023">
        <f t="shared" si="208"/>
        <v>-79.679900000000998</v>
      </c>
      <c r="H149" s="1739">
        <v>12638.374</v>
      </c>
      <c r="I149" s="2620">
        <f t="shared" si="128"/>
        <v>12638.374100000001</v>
      </c>
      <c r="J149" s="1023">
        <v>8818.9969999999994</v>
      </c>
      <c r="K149" s="1023">
        <v>1977.8679999999999</v>
      </c>
      <c r="L149" s="1023">
        <v>2564.2417999999998</v>
      </c>
      <c r="M149" s="1023">
        <v>1305.0578</v>
      </c>
      <c r="N149" s="1023">
        <v>2027.7905000000001</v>
      </c>
      <c r="O149" s="1039">
        <f t="shared" si="195"/>
        <v>865.77200000000005</v>
      </c>
      <c r="P149" s="1022">
        <v>121.313</v>
      </c>
      <c r="Q149" s="1022">
        <v>143.46</v>
      </c>
      <c r="R149" s="1022">
        <v>558.37</v>
      </c>
      <c r="S149" s="1022">
        <v>46.12</v>
      </c>
      <c r="T149" s="1033">
        <v>-3.4910000000000001</v>
      </c>
      <c r="U149" s="2622">
        <f t="shared" si="209"/>
        <v>1140.0218</v>
      </c>
      <c r="V149" s="1022">
        <f t="shared" si="191"/>
        <v>1385.1068</v>
      </c>
      <c r="W149" s="1022">
        <v>813.96349999999995</v>
      </c>
      <c r="X149" s="1022">
        <v>571.14330000000007</v>
      </c>
      <c r="Y149" s="1022">
        <v>245.08500000000001</v>
      </c>
      <c r="Z149" s="1038">
        <f t="shared" si="210"/>
        <v>0.17694303428443209</v>
      </c>
      <c r="AA149" s="1037">
        <f t="shared" si="196"/>
        <v>1901.2108000000003</v>
      </c>
      <c r="AB149" s="1035">
        <f t="shared" si="197"/>
        <v>2076.6948000000002</v>
      </c>
      <c r="AC149" s="1022">
        <v>1450.3620000000001</v>
      </c>
      <c r="AD149" s="1028">
        <v>626.33280000000002</v>
      </c>
      <c r="AE149" s="1022">
        <v>175.48400000000001</v>
      </c>
      <c r="AF149" s="1038">
        <f t="shared" si="211"/>
        <v>8.4501583959279911E-2</v>
      </c>
      <c r="AG149" s="1021">
        <v>681.09999999999991</v>
      </c>
      <c r="AH149" s="1021">
        <f t="shared" si="212"/>
        <v>920.8</v>
      </c>
      <c r="AI149" s="1021">
        <v>239.7</v>
      </c>
      <c r="AJ149" s="1038">
        <f t="shared" si="213"/>
        <v>0.26031711555169418</v>
      </c>
      <c r="AK149" s="1021">
        <f t="shared" si="214"/>
        <v>2360.1326000000004</v>
      </c>
      <c r="AL149" s="1021">
        <f t="shared" si="215"/>
        <v>2541.0016000000005</v>
      </c>
      <c r="AM149" s="1021">
        <f t="shared" si="216"/>
        <v>1343.5255000000004</v>
      </c>
      <c r="AN149" s="1021">
        <f t="shared" si="217"/>
        <v>1197.4761000000001</v>
      </c>
      <c r="AO149" s="1021">
        <f t="shared" si="198"/>
        <v>180.86900000000003</v>
      </c>
      <c r="AP149" s="1032">
        <f t="shared" si="218"/>
        <v>7.1180199178150855E-2</v>
      </c>
      <c r="AQ149" s="1037">
        <f t="shared" si="219"/>
        <v>5913.8233</v>
      </c>
      <c r="AR149" s="1035">
        <f t="shared" si="220"/>
        <v>6784.0643</v>
      </c>
      <c r="AS149" s="1022">
        <f t="shared" si="199"/>
        <v>2265.94</v>
      </c>
      <c r="AT149" s="1022">
        <f t="shared" si="200"/>
        <v>4518.1242999999995</v>
      </c>
      <c r="AU149" s="1022">
        <f t="shared" si="221"/>
        <v>870.24099999999999</v>
      </c>
      <c r="AV149" s="1034">
        <f t="shared" si="222"/>
        <v>0.12827723345723596</v>
      </c>
      <c r="AW149" s="1022">
        <f t="shared" si="223"/>
        <v>5001.4528</v>
      </c>
      <c r="AX149" s="1022">
        <f t="shared" si="224"/>
        <v>5744.4128000000001</v>
      </c>
      <c r="AY149" s="1022">
        <v>1768.0885000000001</v>
      </c>
      <c r="AZ149" s="1022">
        <v>3976.3242999999998</v>
      </c>
      <c r="BA149" s="1022">
        <v>742.96</v>
      </c>
      <c r="BB149" s="1022">
        <f t="shared" si="225"/>
        <v>912.37049999999999</v>
      </c>
      <c r="BC149" s="1022">
        <f t="shared" si="226"/>
        <v>1039.6514999999999</v>
      </c>
      <c r="BD149" s="1022">
        <v>497.85149999999999</v>
      </c>
      <c r="BE149" s="1022">
        <v>541.79999999999995</v>
      </c>
      <c r="BF149" s="1033">
        <v>127.28100000000001</v>
      </c>
      <c r="BG149" s="1036">
        <f t="shared" si="227"/>
        <v>1355.85</v>
      </c>
      <c r="BH149" s="1035">
        <f t="shared" si="228"/>
        <v>1606.4159999999999</v>
      </c>
      <c r="BI149" s="1022">
        <f t="shared" si="229"/>
        <v>1355.85</v>
      </c>
      <c r="BJ149" s="1022">
        <f t="shared" si="230"/>
        <v>250.566</v>
      </c>
      <c r="BK149" s="1034">
        <f t="shared" si="231"/>
        <v>0.15597827710879375</v>
      </c>
      <c r="BL149" s="1022">
        <f t="shared" si="232"/>
        <v>507.67499999999995</v>
      </c>
      <c r="BM149" s="1022">
        <v>407.23899999999998</v>
      </c>
      <c r="BN149" s="1022">
        <v>100.43600000000001</v>
      </c>
      <c r="BO149" s="1022">
        <f t="shared" si="233"/>
        <v>1098.741</v>
      </c>
      <c r="BP149" s="1022">
        <v>948.61099999999999</v>
      </c>
      <c r="BQ149" s="1033">
        <v>150.13</v>
      </c>
      <c r="BR149" s="1027">
        <f t="shared" si="234"/>
        <v>1395.6990000000001</v>
      </c>
      <c r="BS149" s="1027">
        <f t="shared" si="201"/>
        <v>412.38479999999998</v>
      </c>
      <c r="BT149" s="1027">
        <f t="shared" si="202"/>
        <v>434.17250000000013</v>
      </c>
      <c r="BU149" s="1027">
        <f t="shared" si="203"/>
        <v>486.38069999999988</v>
      </c>
      <c r="BV149" s="1027">
        <f t="shared" si="204"/>
        <v>62.761000000000003</v>
      </c>
      <c r="BW149" s="1027">
        <v>271.86599999999999</v>
      </c>
      <c r="BX149" s="1027">
        <v>950.0308</v>
      </c>
      <c r="BY149" s="1027">
        <v>614.73230000000001</v>
      </c>
      <c r="BZ149" s="1027">
        <v>79.317300000000003</v>
      </c>
      <c r="CA149" s="1027">
        <v>140.5188</v>
      </c>
      <c r="CB149" s="1027">
        <v>1810.4568000000002</v>
      </c>
      <c r="CC149" s="1027">
        <v>1711.5828000000001</v>
      </c>
      <c r="CD149" s="1027">
        <v>-16.5563</v>
      </c>
      <c r="CE149" s="1032">
        <f t="shared" si="205"/>
        <v>0.30374149303210424</v>
      </c>
      <c r="CF149" s="2626">
        <f t="shared" si="235"/>
        <v>97.14820000000006</v>
      </c>
      <c r="CG149" s="1030">
        <f t="shared" si="236"/>
        <v>103.54820000000007</v>
      </c>
      <c r="CH149" s="1030">
        <v>570.13700000000006</v>
      </c>
      <c r="CI149" s="1030">
        <v>466.58879999999999</v>
      </c>
      <c r="CJ149" s="1030">
        <f t="shared" si="237"/>
        <v>-6.4</v>
      </c>
      <c r="CK149" s="1030">
        <v>2.9</v>
      </c>
      <c r="CL149" s="1031">
        <v>9.3000000000000007</v>
      </c>
      <c r="CM149" s="1027">
        <f t="shared" si="269"/>
        <v>-114.9545</v>
      </c>
      <c r="CN149" s="1030">
        <v>0</v>
      </c>
      <c r="CO149" s="1030">
        <v>114.9545</v>
      </c>
      <c r="CP149" s="1029">
        <v>12.776</v>
      </c>
      <c r="CQ149" s="1028">
        <f t="shared" si="238"/>
        <v>2968.1401405879442</v>
      </c>
      <c r="CR149" s="1027">
        <f t="shared" si="239"/>
        <v>1395.6990000000001</v>
      </c>
      <c r="CS149" s="1027">
        <f t="shared" si="240"/>
        <v>681.09999999999991</v>
      </c>
      <c r="CT149" s="1020">
        <f t="shared" si="241"/>
        <v>557.00594058794434</v>
      </c>
      <c r="CU149" s="1020">
        <f t="shared" si="242"/>
        <v>103.54820000000007</v>
      </c>
      <c r="CV149" s="1020">
        <v>230.78700000000001</v>
      </c>
      <c r="CW149" s="1020">
        <v>255.39599999999999</v>
      </c>
      <c r="CX149" s="2732">
        <v>342.72300000000001</v>
      </c>
      <c r="CY149" s="1019"/>
      <c r="CZ149" s="1028">
        <f t="shared" si="243"/>
        <v>7670.7009594120564</v>
      </c>
      <c r="DA149" s="1027">
        <f t="shared" si="244"/>
        <v>4518.1242999999995</v>
      </c>
      <c r="DB149" s="1027">
        <f t="shared" si="245"/>
        <v>1355.85</v>
      </c>
      <c r="DC149" s="1020">
        <f t="shared" si="246"/>
        <v>1803.1266594120559</v>
      </c>
      <c r="DD149" s="1029">
        <f t="shared" si="247"/>
        <v>-6.4</v>
      </c>
      <c r="DE149" s="1028">
        <f t="shared" si="248"/>
        <v>3394.4088000000002</v>
      </c>
      <c r="DF149" s="1027">
        <f t="shared" si="249"/>
        <v>865.77200000000005</v>
      </c>
      <c r="DG149" s="1020">
        <f t="shared" si="250"/>
        <v>412.38479999999998</v>
      </c>
      <c r="DH149" s="1020">
        <f t="shared" si="251"/>
        <v>1238.874</v>
      </c>
      <c r="DI149" s="1019">
        <f t="shared" si="252"/>
        <v>225.48264526069704</v>
      </c>
      <c r="DJ149" s="1019">
        <f t="shared" si="253"/>
        <v>1013.391354739303</v>
      </c>
      <c r="DK149" s="1020">
        <v>877.37800000000004</v>
      </c>
      <c r="DL149" s="1019">
        <f t="shared" si="254"/>
        <v>637.86744526069697</v>
      </c>
      <c r="DM149" s="1019">
        <f t="shared" si="255"/>
        <v>1890.769354739303</v>
      </c>
      <c r="DN149" s="1020">
        <v>1208.5889999999999</v>
      </c>
      <c r="DO149" s="1019">
        <v>30.285</v>
      </c>
      <c r="DP149" s="1026">
        <f t="shared" si="256"/>
        <v>1482.9</v>
      </c>
      <c r="DQ149" s="1020">
        <f t="shared" si="257"/>
        <v>1482.9</v>
      </c>
      <c r="DR149" s="2638">
        <v>0</v>
      </c>
      <c r="DS149" s="1020">
        <v>911.4</v>
      </c>
      <c r="DT149" s="1020">
        <f t="shared" si="258"/>
        <v>571.5</v>
      </c>
      <c r="DU149" s="1020">
        <v>571.5</v>
      </c>
      <c r="DV149" s="1025">
        <f t="shared" si="259"/>
        <v>8958.844000000001</v>
      </c>
      <c r="DW149" s="1022">
        <f t="shared" si="260"/>
        <v>2267.5116953272473</v>
      </c>
      <c r="DX149" s="1022">
        <f t="shared" si="261"/>
        <v>5899.8067624915211</v>
      </c>
      <c r="DY149" s="1022">
        <f t="shared" si="262"/>
        <v>791.52484218123254</v>
      </c>
      <c r="DZ149" s="1022">
        <f t="shared" si="263"/>
        <v>9593.1050000000014</v>
      </c>
      <c r="EA149" s="1022">
        <v>132.709</v>
      </c>
      <c r="EB149" s="1022">
        <v>-21.915299999999998</v>
      </c>
      <c r="EC149" s="1022">
        <f t="shared" si="190"/>
        <v>52.200299999999999</v>
      </c>
      <c r="ED149" s="1022">
        <v>-0.86079999999999923</v>
      </c>
      <c r="EE149" s="1024">
        <f t="shared" si="264"/>
        <v>154.62430000000001</v>
      </c>
      <c r="EF149" s="1022">
        <f t="shared" si="265"/>
        <v>399.70929999999998</v>
      </c>
      <c r="EG149" s="1024">
        <f t="shared" si="266"/>
        <v>641.86579999999992</v>
      </c>
      <c r="EH149" s="2593">
        <v>-16.789100000000005</v>
      </c>
      <c r="EI149" s="1741">
        <v>-257.084</v>
      </c>
      <c r="EJ149" s="1023">
        <v>10</v>
      </c>
      <c r="EK149" s="1023">
        <f t="shared" si="206"/>
        <v>401.79500000000002</v>
      </c>
      <c r="EL149" s="1023">
        <v>151.22900000000001</v>
      </c>
      <c r="EM149" s="1023">
        <f t="shared" si="267"/>
        <v>-418.31299999999999</v>
      </c>
      <c r="EN149" s="1135">
        <v>-45.274999999999999</v>
      </c>
      <c r="EO149" s="1023">
        <f t="shared" si="187"/>
        <v>-373.03800000000001</v>
      </c>
      <c r="EP149" s="1134">
        <v>241.58349999999999</v>
      </c>
      <c r="EQ149" s="1134">
        <v>614.62199999999996</v>
      </c>
      <c r="ER149" s="1134">
        <v>21.5365</v>
      </c>
      <c r="ES149" s="1567">
        <f>ER149/DataUS1!B149</f>
        <v>1.9103096386047015E-3</v>
      </c>
      <c r="ET149" s="1134">
        <f>ER149+DataUS1!EN149</f>
        <v>-23.738499999999998</v>
      </c>
      <c r="EU149" s="1741">
        <v>100</v>
      </c>
      <c r="EV149" s="2680">
        <v>100</v>
      </c>
      <c r="EW149" s="2680">
        <v>100</v>
      </c>
      <c r="EX149" s="2680">
        <v>100</v>
      </c>
      <c r="EY149" s="2680">
        <v>100</v>
      </c>
      <c r="EZ149" s="2680">
        <v>100</v>
      </c>
      <c r="FA149" s="2680">
        <v>100</v>
      </c>
      <c r="FB149" s="2680">
        <v>100</v>
      </c>
      <c r="FC149" s="2680">
        <v>89.564148659060052</v>
      </c>
      <c r="FD149" s="2680">
        <v>88.007125485146773</v>
      </c>
      <c r="FE149" s="1781">
        <v>295993</v>
      </c>
      <c r="FF149" s="1781">
        <f t="shared" si="270"/>
        <v>212583.86734796796</v>
      </c>
      <c r="FG149" s="1796">
        <f t="shared" si="271"/>
        <v>0.71820572563529528</v>
      </c>
      <c r="FH149" s="1781">
        <v>143980</v>
      </c>
      <c r="FI149" s="1781">
        <v>133527</v>
      </c>
      <c r="FJ149" s="1781">
        <v>10453</v>
      </c>
      <c r="FK149" s="1781">
        <v>151570.6</v>
      </c>
      <c r="FL149" s="2641"/>
      <c r="FM149" s="2682">
        <v>149289</v>
      </c>
      <c r="FN149" s="2683">
        <v>7579</v>
      </c>
      <c r="FO149" s="2673">
        <f t="shared" si="189"/>
        <v>141710</v>
      </c>
      <c r="FP149" s="2684">
        <v>345.31299999999999</v>
      </c>
      <c r="FQ149" s="2685">
        <v>249.75700000000001</v>
      </c>
      <c r="FR149" s="2685">
        <v>1614.972</v>
      </c>
      <c r="FS149" s="2703"/>
      <c r="GD149" s="2678">
        <f t="shared" si="268"/>
        <v>727.76299999999992</v>
      </c>
      <c r="GE149" s="1838"/>
      <c r="GK149" s="2703"/>
      <c r="GL149" s="2373"/>
      <c r="GM149" s="2373"/>
      <c r="GN149" s="1781"/>
    </row>
    <row r="150" spans="1:198" s="2612" customFormat="1" ht="13" customHeight="1">
      <c r="A150" s="2612">
        <v>2006</v>
      </c>
      <c r="B150" s="1041">
        <v>12031.229300000001</v>
      </c>
      <c r="C150" s="1040">
        <v>72.415199999999956</v>
      </c>
      <c r="D150" s="1023">
        <f t="shared" si="207"/>
        <v>1660.6773000000001</v>
      </c>
      <c r="E150" s="1028">
        <f t="shared" si="193"/>
        <v>11958.817300000001</v>
      </c>
      <c r="F150" s="1023">
        <f t="shared" si="194"/>
        <v>13619.4946</v>
      </c>
      <c r="G150" s="1023">
        <f t="shared" si="208"/>
        <v>-220.57159999999931</v>
      </c>
      <c r="H150" s="1739">
        <v>13398.923000000001</v>
      </c>
      <c r="I150" s="2620">
        <f t="shared" si="128"/>
        <v>13398.922999999999</v>
      </c>
      <c r="J150" s="1023">
        <v>9322.6658000000007</v>
      </c>
      <c r="K150" s="1023">
        <v>2093.3409999999999</v>
      </c>
      <c r="L150" s="1023">
        <v>2752.23</v>
      </c>
      <c r="M150" s="1023">
        <v>1471.0315000000001</v>
      </c>
      <c r="N150" s="1023">
        <v>2240.3453</v>
      </c>
      <c r="O150" s="1039">
        <f t="shared" si="195"/>
        <v>931.24210000000005</v>
      </c>
      <c r="P150" s="1022">
        <v>131.05799999999999</v>
      </c>
      <c r="Q150" s="1022">
        <v>160.65199999999999</v>
      </c>
      <c r="R150" s="1022">
        <v>593.2863000000001</v>
      </c>
      <c r="S150" s="1022">
        <v>50.460800000000006</v>
      </c>
      <c r="T150" s="1033">
        <v>-4.2149999999999999</v>
      </c>
      <c r="U150" s="2622">
        <f t="shared" si="209"/>
        <v>1203.6871000000001</v>
      </c>
      <c r="V150" s="1022">
        <f t="shared" si="191"/>
        <v>1471.7911000000001</v>
      </c>
      <c r="W150" s="1022">
        <v>868.28330000000005</v>
      </c>
      <c r="X150" s="1022">
        <v>603.50780000000009</v>
      </c>
      <c r="Y150" s="1022">
        <v>268.10399999999998</v>
      </c>
      <c r="Z150" s="1038">
        <f t="shared" si="210"/>
        <v>0.18216172118448057</v>
      </c>
      <c r="AA150" s="1037">
        <f t="shared" si="196"/>
        <v>2051.3557999999998</v>
      </c>
      <c r="AB150" s="1035">
        <f t="shared" si="197"/>
        <v>2240.9117999999999</v>
      </c>
      <c r="AC150" s="1022">
        <v>1547.8240000000001</v>
      </c>
      <c r="AD150" s="1028">
        <v>693.08780000000002</v>
      </c>
      <c r="AE150" s="1022">
        <v>189.55600000000001</v>
      </c>
      <c r="AF150" s="1038">
        <f t="shared" si="211"/>
        <v>8.4588782119849618E-2</v>
      </c>
      <c r="AG150" s="1021">
        <v>724.80000000000007</v>
      </c>
      <c r="AH150" s="1021">
        <f t="shared" si="212"/>
        <v>986.90000000000009</v>
      </c>
      <c r="AI150" s="1021">
        <v>262.10000000000002</v>
      </c>
      <c r="AJ150" s="1038">
        <f t="shared" si="213"/>
        <v>0.26557908602695307</v>
      </c>
      <c r="AK150" s="1021">
        <f t="shared" si="214"/>
        <v>2530.2428999999997</v>
      </c>
      <c r="AL150" s="1021">
        <f t="shared" si="215"/>
        <v>2725.8028999999997</v>
      </c>
      <c r="AM150" s="1021">
        <f t="shared" si="216"/>
        <v>1429.2072999999996</v>
      </c>
      <c r="AN150" s="1021">
        <f t="shared" si="217"/>
        <v>1296.5956000000001</v>
      </c>
      <c r="AO150" s="1021">
        <f t="shared" si="198"/>
        <v>195.55999999999995</v>
      </c>
      <c r="AP150" s="1032">
        <f t="shared" si="218"/>
        <v>7.1743998804902578E-2</v>
      </c>
      <c r="AQ150" s="1037">
        <f t="shared" si="219"/>
        <v>6352.2753000000002</v>
      </c>
      <c r="AR150" s="1035">
        <f t="shared" si="220"/>
        <v>7286.0036</v>
      </c>
      <c r="AS150" s="1022">
        <f t="shared" si="199"/>
        <v>2519.2465999999999</v>
      </c>
      <c r="AT150" s="1022">
        <f t="shared" si="200"/>
        <v>4766.7570000000005</v>
      </c>
      <c r="AU150" s="1022">
        <f t="shared" si="221"/>
        <v>933.72829999999999</v>
      </c>
      <c r="AV150" s="1034">
        <f t="shared" si="222"/>
        <v>0.12815369731631754</v>
      </c>
      <c r="AW150" s="1022">
        <f t="shared" si="223"/>
        <v>5346.0743000000002</v>
      </c>
      <c r="AX150" s="1022">
        <f t="shared" si="224"/>
        <v>6147.0183000000006</v>
      </c>
      <c r="AY150" s="1022">
        <v>1964.6813</v>
      </c>
      <c r="AZ150" s="1022">
        <v>4182.3370000000004</v>
      </c>
      <c r="BA150" s="1022">
        <v>800.94399999999996</v>
      </c>
      <c r="BB150" s="1022">
        <f t="shared" si="225"/>
        <v>1006.201</v>
      </c>
      <c r="BC150" s="1022">
        <f t="shared" si="226"/>
        <v>1138.9853000000001</v>
      </c>
      <c r="BD150" s="1022">
        <v>554.56530000000009</v>
      </c>
      <c r="BE150" s="1022">
        <v>584.41999999999996</v>
      </c>
      <c r="BF150" s="1033">
        <v>132.7843</v>
      </c>
      <c r="BG150" s="1036">
        <f t="shared" si="227"/>
        <v>1420.2570000000001</v>
      </c>
      <c r="BH150" s="1035">
        <f t="shared" si="228"/>
        <v>1689.546</v>
      </c>
      <c r="BI150" s="1022">
        <f t="shared" si="229"/>
        <v>1420.2570000000001</v>
      </c>
      <c r="BJ150" s="1022">
        <f t="shared" si="230"/>
        <v>269.28899999999999</v>
      </c>
      <c r="BK150" s="1034">
        <f t="shared" si="231"/>
        <v>0.15938542069881492</v>
      </c>
      <c r="BL150" s="1022">
        <f t="shared" si="232"/>
        <v>531.78800000000001</v>
      </c>
      <c r="BM150" s="1022">
        <v>425.22699999999998</v>
      </c>
      <c r="BN150" s="1022">
        <v>106.56100000000001</v>
      </c>
      <c r="BO150" s="1022">
        <f t="shared" si="233"/>
        <v>1157.758</v>
      </c>
      <c r="BP150" s="1022">
        <v>995.03</v>
      </c>
      <c r="BQ150" s="1033">
        <v>162.72800000000001</v>
      </c>
      <c r="BR150" s="1027">
        <f t="shared" si="234"/>
        <v>1585.5183</v>
      </c>
      <c r="BS150" s="1027">
        <f t="shared" si="201"/>
        <v>473.26729999999998</v>
      </c>
      <c r="BT150" s="1027">
        <f t="shared" si="202"/>
        <v>632.15509999999949</v>
      </c>
      <c r="BU150" s="1027">
        <f t="shared" si="203"/>
        <v>430.26540000000045</v>
      </c>
      <c r="BV150" s="1027">
        <f t="shared" si="204"/>
        <v>49.830500000000001</v>
      </c>
      <c r="BW150" s="1027">
        <v>307.63900000000001</v>
      </c>
      <c r="BX150" s="1027">
        <v>1128.4367999999999</v>
      </c>
      <c r="BY150" s="1027">
        <v>643.58550000000002</v>
      </c>
      <c r="BZ150" s="1027">
        <v>75.804299999999998</v>
      </c>
      <c r="CA150" s="1027">
        <v>165.6283</v>
      </c>
      <c r="CB150" s="1027">
        <v>2402.5697999999998</v>
      </c>
      <c r="CC150" s="1027">
        <v>2255.2660000000001</v>
      </c>
      <c r="CD150" s="1027">
        <v>-25.973800000000001</v>
      </c>
      <c r="CE150" s="1032">
        <f t="shared" si="205"/>
        <v>0.31334776163735278</v>
      </c>
      <c r="CF150" s="2626">
        <f t="shared" si="235"/>
        <v>72.415200000000056</v>
      </c>
      <c r="CG150" s="1030">
        <f t="shared" si="236"/>
        <v>79.01520000000005</v>
      </c>
      <c r="CH150" s="1030">
        <v>718.15150000000006</v>
      </c>
      <c r="CI150" s="1030">
        <v>639.13630000000001</v>
      </c>
      <c r="CJ150" s="1030">
        <f t="shared" si="237"/>
        <v>-6.6</v>
      </c>
      <c r="CK150" s="1030">
        <v>2.9</v>
      </c>
      <c r="CL150" s="1031">
        <v>9.5</v>
      </c>
      <c r="CM150" s="1027">
        <f t="shared" si="269"/>
        <v>-101.502</v>
      </c>
      <c r="CN150" s="1030">
        <v>0</v>
      </c>
      <c r="CO150" s="1030">
        <v>101.502</v>
      </c>
      <c r="CP150" s="1029">
        <v>-1.988</v>
      </c>
      <c r="CQ150" s="1028">
        <f t="shared" si="238"/>
        <v>3263.456298034032</v>
      </c>
      <c r="CR150" s="1027">
        <f t="shared" si="239"/>
        <v>1585.5183</v>
      </c>
      <c r="CS150" s="1027">
        <f t="shared" si="240"/>
        <v>724.80000000000007</v>
      </c>
      <c r="CT150" s="1020">
        <f t="shared" si="241"/>
        <v>631.54479803403183</v>
      </c>
      <c r="CU150" s="1020">
        <f t="shared" si="242"/>
        <v>79.01520000000005</v>
      </c>
      <c r="CV150" s="1020">
        <v>242.578</v>
      </c>
      <c r="CW150" s="1020">
        <v>279.19799999999998</v>
      </c>
      <c r="CX150" s="2732">
        <v>372.20100000000002</v>
      </c>
      <c r="CY150" s="1019"/>
      <c r="CZ150" s="1028">
        <f t="shared" si="243"/>
        <v>8079.1121019659686</v>
      </c>
      <c r="DA150" s="1027">
        <f t="shared" si="244"/>
        <v>4766.7570000000005</v>
      </c>
      <c r="DB150" s="1027">
        <f t="shared" si="245"/>
        <v>1420.2570000000001</v>
      </c>
      <c r="DC150" s="1020">
        <f t="shared" si="246"/>
        <v>1898.6981019659679</v>
      </c>
      <c r="DD150" s="1029">
        <f t="shared" si="247"/>
        <v>-6.6</v>
      </c>
      <c r="DE150" s="1028">
        <f t="shared" si="248"/>
        <v>3716.4333999999999</v>
      </c>
      <c r="DF150" s="1027">
        <f t="shared" si="249"/>
        <v>931.24210000000005</v>
      </c>
      <c r="DG150" s="1020">
        <f t="shared" si="250"/>
        <v>473.26729999999998</v>
      </c>
      <c r="DH150" s="1020">
        <f t="shared" si="251"/>
        <v>1385.511</v>
      </c>
      <c r="DI150" s="1019">
        <f t="shared" si="252"/>
        <v>258.43894381159203</v>
      </c>
      <c r="DJ150" s="1019">
        <f t="shared" si="253"/>
        <v>1127.0720561884079</v>
      </c>
      <c r="DK150" s="1020">
        <v>926.41300000000001</v>
      </c>
      <c r="DL150" s="1019">
        <f t="shared" si="254"/>
        <v>731.706243811592</v>
      </c>
      <c r="DM150" s="1019">
        <f t="shared" si="255"/>
        <v>2053.4850561884077</v>
      </c>
      <c r="DN150" s="1020">
        <v>1352.402</v>
      </c>
      <c r="DO150" s="1019">
        <v>33.109000000000002</v>
      </c>
      <c r="DP150" s="1026">
        <f t="shared" si="256"/>
        <v>1583.6</v>
      </c>
      <c r="DQ150" s="1020">
        <f t="shared" si="257"/>
        <v>1583.6</v>
      </c>
      <c r="DR150" s="2638">
        <v>0</v>
      </c>
      <c r="DS150" s="1020">
        <v>1009</v>
      </c>
      <c r="DT150" s="1020">
        <f t="shared" si="258"/>
        <v>574.6</v>
      </c>
      <c r="DU150" s="1020">
        <v>574.6</v>
      </c>
      <c r="DV150" s="1025">
        <f t="shared" si="259"/>
        <v>9516.5434000000005</v>
      </c>
      <c r="DW150" s="1022">
        <f t="shared" si="260"/>
        <v>2481.9195542224397</v>
      </c>
      <c r="DX150" s="1022">
        <f t="shared" si="261"/>
        <v>6164.9627025429736</v>
      </c>
      <c r="DY150" s="1022">
        <f t="shared" si="262"/>
        <v>869.6643432345877</v>
      </c>
      <c r="DZ150" s="1022">
        <f t="shared" si="263"/>
        <v>10140.973900000001</v>
      </c>
      <c r="EA150" s="1022">
        <v>236.2</v>
      </c>
      <c r="EB150" s="1022">
        <v>16.75</v>
      </c>
      <c r="EC150" s="1022">
        <f t="shared" si="190"/>
        <v>16.359000000000002</v>
      </c>
      <c r="ED150" s="1022">
        <v>-2.1000000000000001E-2</v>
      </c>
      <c r="EE150" s="1024">
        <f t="shared" si="264"/>
        <v>219.45</v>
      </c>
      <c r="EF150" s="1022">
        <f t="shared" si="265"/>
        <v>487.55399999999997</v>
      </c>
      <c r="EG150" s="1024">
        <f t="shared" si="266"/>
        <v>649.73640000000046</v>
      </c>
      <c r="EH150" s="2593">
        <v>-96.870799999999988</v>
      </c>
      <c r="EI150" s="1741">
        <v>-152.74600000000001</v>
      </c>
      <c r="EJ150" s="1023">
        <v>-14.741</v>
      </c>
      <c r="EK150" s="1023">
        <f t="shared" si="206"/>
        <v>422.84399999999999</v>
      </c>
      <c r="EL150" s="1023">
        <v>153.55500000000001</v>
      </c>
      <c r="EM150" s="1023">
        <f t="shared" si="267"/>
        <v>-291.56</v>
      </c>
      <c r="EN150" s="1135">
        <v>-34.454000000000001</v>
      </c>
      <c r="EO150" s="1023">
        <f t="shared" si="187"/>
        <v>-257.10599999999999</v>
      </c>
      <c r="EP150" s="1134">
        <v>182.08120000000002</v>
      </c>
      <c r="EQ150" s="1134">
        <v>439.18700000000001</v>
      </c>
      <c r="ER150" s="1134">
        <v>55.721299999999999</v>
      </c>
      <c r="ES150" s="1567">
        <f>ER150/DataUS1!B150</f>
        <v>4.6313887476153413E-3</v>
      </c>
      <c r="ET150" s="1134">
        <f>ER150+DataUS1!EN150</f>
        <v>21.267299999999999</v>
      </c>
      <c r="EU150" s="1741">
        <v>103.23099999999999</v>
      </c>
      <c r="EV150" s="2680">
        <v>102.723</v>
      </c>
      <c r="EW150" s="2680">
        <v>104.27</v>
      </c>
      <c r="EX150" s="2680">
        <v>103.425</v>
      </c>
      <c r="EY150" s="2680">
        <v>106.081</v>
      </c>
      <c r="EZ150" s="2680">
        <v>103.441</v>
      </c>
      <c r="FA150" s="2680">
        <v>104.131</v>
      </c>
      <c r="FB150" s="2680">
        <v>104.842</v>
      </c>
      <c r="FC150" s="2680">
        <v>92.453314744836177</v>
      </c>
      <c r="FD150" s="2680">
        <v>91.514488640296833</v>
      </c>
      <c r="FE150" s="1781">
        <v>298818</v>
      </c>
      <c r="FF150" s="1781">
        <f t="shared" si="270"/>
        <v>214612.79852288766</v>
      </c>
      <c r="FG150" s="1796">
        <f t="shared" si="271"/>
        <v>0.71820572563529528</v>
      </c>
      <c r="FH150" s="1781">
        <v>146678</v>
      </c>
      <c r="FI150" s="1781">
        <v>136089</v>
      </c>
      <c r="FJ150" s="1781">
        <v>10589</v>
      </c>
      <c r="FK150" s="1781">
        <v>153678.5</v>
      </c>
      <c r="FL150" s="2641"/>
      <c r="FM150" s="2682">
        <v>151409</v>
      </c>
      <c r="FN150" s="2683">
        <v>6991</v>
      </c>
      <c r="FO150" s="2673">
        <f t="shared" si="189"/>
        <v>144418</v>
      </c>
      <c r="FP150" s="2684">
        <v>371.66399999999999</v>
      </c>
      <c r="FQ150" s="2685">
        <v>267.90499999999997</v>
      </c>
      <c r="FR150" s="2685">
        <v>1728.8</v>
      </c>
      <c r="FS150" s="2703"/>
      <c r="GD150" s="2678">
        <f t="shared" si="268"/>
        <v>800.38859999999977</v>
      </c>
      <c r="GE150" s="1838"/>
      <c r="GK150" s="2703"/>
      <c r="GL150" s="2373"/>
      <c r="GM150" s="2373"/>
      <c r="GN150" s="1781"/>
    </row>
    <row r="151" spans="1:198" s="2612" customFormat="1" ht="13" customHeight="1">
      <c r="A151" s="2612">
        <v>2007</v>
      </c>
      <c r="B151" s="1041">
        <v>12396.422</v>
      </c>
      <c r="C151" s="1040">
        <v>123.27130000000005</v>
      </c>
      <c r="D151" s="1023">
        <f t="shared" si="207"/>
        <v>1767.5101</v>
      </c>
      <c r="E151" s="1028">
        <f t="shared" si="193"/>
        <v>12273.145800000002</v>
      </c>
      <c r="F151" s="1023">
        <f t="shared" si="194"/>
        <v>14040.655900000002</v>
      </c>
      <c r="G151" s="1023">
        <f t="shared" si="208"/>
        <v>21.145599999998012</v>
      </c>
      <c r="H151" s="1739">
        <v>14061.8015</v>
      </c>
      <c r="I151" s="2620">
        <f t="shared" si="128"/>
        <v>14061.801500000001</v>
      </c>
      <c r="J151" s="1023">
        <v>9806.3160000000007</v>
      </c>
      <c r="K151" s="1023">
        <v>2217.7829999999999</v>
      </c>
      <c r="L151" s="1023">
        <v>2751.6709999999998</v>
      </c>
      <c r="M151" s="1023">
        <v>1661.6955</v>
      </c>
      <c r="N151" s="1023">
        <v>2375.6640000000002</v>
      </c>
      <c r="O151" s="1039">
        <f t="shared" si="195"/>
        <v>960.83710000000008</v>
      </c>
      <c r="P151" s="1022">
        <v>133.852</v>
      </c>
      <c r="Q151" s="1022">
        <v>177.71350000000001</v>
      </c>
      <c r="R151" s="1022">
        <v>607.65930000000003</v>
      </c>
      <c r="S151" s="1022">
        <v>53.388300000000001</v>
      </c>
      <c r="T151" s="1033">
        <v>-11.776</v>
      </c>
      <c r="U151" s="2622">
        <f t="shared" si="209"/>
        <v>1266.4866000000002</v>
      </c>
      <c r="V151" s="1022">
        <f t="shared" si="191"/>
        <v>1551.9636</v>
      </c>
      <c r="W151" s="1022">
        <v>917.36580000000004</v>
      </c>
      <c r="X151" s="1022">
        <v>634.59780000000001</v>
      </c>
      <c r="Y151" s="1022">
        <v>285.47699999999998</v>
      </c>
      <c r="Z151" s="1038">
        <f t="shared" si="210"/>
        <v>0.18394568016930291</v>
      </c>
      <c r="AA151" s="1037">
        <f t="shared" si="196"/>
        <v>2123.7779999999998</v>
      </c>
      <c r="AB151" s="1035">
        <f t="shared" si="197"/>
        <v>2333.8697999999999</v>
      </c>
      <c r="AC151" s="1022">
        <v>1575.7488000000001</v>
      </c>
      <c r="AD151" s="1028">
        <v>758.12099999999998</v>
      </c>
      <c r="AE151" s="1022">
        <v>210.09179999999998</v>
      </c>
      <c r="AF151" s="1038">
        <f t="shared" si="211"/>
        <v>9.0018646284381415E-2</v>
      </c>
      <c r="AG151" s="1021">
        <v>780</v>
      </c>
      <c r="AH151" s="1021">
        <f t="shared" si="212"/>
        <v>1053.2</v>
      </c>
      <c r="AI151" s="1021">
        <v>273.2</v>
      </c>
      <c r="AJ151" s="1038">
        <f t="shared" si="213"/>
        <v>0.2593999240410178</v>
      </c>
      <c r="AK151" s="1021">
        <f t="shared" si="214"/>
        <v>2610.2646</v>
      </c>
      <c r="AL151" s="1021">
        <f t="shared" si="215"/>
        <v>2832.6333999999997</v>
      </c>
      <c r="AM151" s="1021">
        <f t="shared" si="216"/>
        <v>1439.9145999999996</v>
      </c>
      <c r="AN151" s="1021">
        <f t="shared" si="217"/>
        <v>1392.7188000000001</v>
      </c>
      <c r="AO151" s="1021">
        <f t="shared" si="198"/>
        <v>222.36879999999996</v>
      </c>
      <c r="AP151" s="1032">
        <f t="shared" si="218"/>
        <v>7.8502498770225609E-2</v>
      </c>
      <c r="AQ151" s="1037">
        <f t="shared" si="219"/>
        <v>6423.0071000000007</v>
      </c>
      <c r="AR151" s="1035">
        <f t="shared" si="220"/>
        <v>7403.6334000000006</v>
      </c>
      <c r="AS151" s="1022">
        <f t="shared" si="199"/>
        <v>2432.3966</v>
      </c>
      <c r="AT151" s="1022">
        <f t="shared" si="200"/>
        <v>4971.2368000000006</v>
      </c>
      <c r="AU151" s="1022">
        <f t="shared" si="221"/>
        <v>980.62630000000001</v>
      </c>
      <c r="AV151" s="1034">
        <f t="shared" si="222"/>
        <v>0.13245203361906061</v>
      </c>
      <c r="AW151" s="1022">
        <f t="shared" si="223"/>
        <v>5498.3180000000002</v>
      </c>
      <c r="AX151" s="1022">
        <f t="shared" si="224"/>
        <v>6338.3818000000001</v>
      </c>
      <c r="AY151" s="1022">
        <v>1977.4208000000001</v>
      </c>
      <c r="AZ151" s="1022">
        <v>4360.9610000000002</v>
      </c>
      <c r="BA151" s="1022">
        <v>840.06380000000001</v>
      </c>
      <c r="BB151" s="1022">
        <f t="shared" si="225"/>
        <v>924.68910000000005</v>
      </c>
      <c r="BC151" s="1022">
        <f t="shared" si="226"/>
        <v>1065.2516000000001</v>
      </c>
      <c r="BD151" s="1022">
        <v>454.97579999999999</v>
      </c>
      <c r="BE151" s="1022">
        <v>610.2758</v>
      </c>
      <c r="BF151" s="1033">
        <v>140.5625</v>
      </c>
      <c r="BG151" s="1036">
        <f t="shared" si="227"/>
        <v>1499.037</v>
      </c>
      <c r="BH151" s="1035">
        <f t="shared" si="228"/>
        <v>1790.3520000000001</v>
      </c>
      <c r="BI151" s="1022">
        <f t="shared" si="229"/>
        <v>1499.037</v>
      </c>
      <c r="BJ151" s="1022">
        <f t="shared" si="230"/>
        <v>291.315</v>
      </c>
      <c r="BK151" s="1034">
        <f t="shared" si="231"/>
        <v>0.16271381270275342</v>
      </c>
      <c r="BL151" s="1022">
        <f t="shared" si="232"/>
        <v>558.05399999999997</v>
      </c>
      <c r="BM151" s="1022">
        <v>445.40600000000001</v>
      </c>
      <c r="BN151" s="1022">
        <v>112.648</v>
      </c>
      <c r="BO151" s="1022">
        <f t="shared" si="233"/>
        <v>1232.298</v>
      </c>
      <c r="BP151" s="1022">
        <v>1053.6310000000001</v>
      </c>
      <c r="BQ151" s="1033">
        <v>178.667</v>
      </c>
      <c r="BR151" s="1027">
        <f t="shared" si="234"/>
        <v>1451.7703000000001</v>
      </c>
      <c r="BS151" s="1027">
        <f t="shared" si="201"/>
        <v>445.46529999999996</v>
      </c>
      <c r="BT151" s="1027">
        <f t="shared" si="202"/>
        <v>661.95430000000033</v>
      </c>
      <c r="BU151" s="1027">
        <f t="shared" si="203"/>
        <v>270.67889999999983</v>
      </c>
      <c r="BV151" s="1027">
        <f t="shared" si="204"/>
        <v>73.671800000000005</v>
      </c>
      <c r="BW151" s="1027">
        <v>293.78179999999998</v>
      </c>
      <c r="BX151" s="1027">
        <v>1237.2858000000001</v>
      </c>
      <c r="BY151" s="1027">
        <v>689.14499999999998</v>
      </c>
      <c r="BZ151" s="1027">
        <v>69.091800000000006</v>
      </c>
      <c r="CA151" s="1027">
        <v>151.68350000000001</v>
      </c>
      <c r="CB151" s="1027">
        <v>2846.5805</v>
      </c>
      <c r="CC151" s="1027">
        <v>2732.7669999999998</v>
      </c>
      <c r="CD151" s="1027">
        <v>4.58</v>
      </c>
      <c r="CE151" s="1032">
        <f t="shared" si="205"/>
        <v>0.16379666091446288</v>
      </c>
      <c r="CF151" s="2626">
        <f t="shared" si="235"/>
        <v>123.27130000000002</v>
      </c>
      <c r="CG151" s="1030">
        <f t="shared" si="236"/>
        <v>130.37130000000002</v>
      </c>
      <c r="CH151" s="1030">
        <v>867.95230000000004</v>
      </c>
      <c r="CI151" s="1030">
        <v>737.58100000000002</v>
      </c>
      <c r="CJ151" s="1030">
        <f t="shared" si="237"/>
        <v>-7.1</v>
      </c>
      <c r="CK151" s="1030">
        <v>3</v>
      </c>
      <c r="CL151" s="1031">
        <v>10.1</v>
      </c>
      <c r="CM151" s="1027">
        <f t="shared" si="269"/>
        <v>-126.21250000000001</v>
      </c>
      <c r="CN151" s="1030">
        <v>0</v>
      </c>
      <c r="CO151" s="1030">
        <v>126.21250000000001</v>
      </c>
      <c r="CP151" s="1029">
        <v>-0.40400000000000003</v>
      </c>
      <c r="CQ151" s="1028">
        <f t="shared" si="238"/>
        <v>3222.1517690017567</v>
      </c>
      <c r="CR151" s="1027">
        <f t="shared" si="239"/>
        <v>1451.7703000000001</v>
      </c>
      <c r="CS151" s="1027">
        <f t="shared" si="240"/>
        <v>780</v>
      </c>
      <c r="CT151" s="1020">
        <f t="shared" si="241"/>
        <v>589.98916900175618</v>
      </c>
      <c r="CU151" s="1020">
        <f t="shared" si="242"/>
        <v>130.37130000000002</v>
      </c>
      <c r="CV151" s="1020">
        <v>270.02100000000002</v>
      </c>
      <c r="CW151" s="1020">
        <v>313.16000000000003</v>
      </c>
      <c r="CX151" s="2732">
        <v>414.26600000000002</v>
      </c>
      <c r="CY151" s="1019"/>
      <c r="CZ151" s="1028">
        <f t="shared" si="243"/>
        <v>8483.4492309982434</v>
      </c>
      <c r="DA151" s="1027">
        <f t="shared" si="244"/>
        <v>4971.2368000000006</v>
      </c>
      <c r="DB151" s="1027">
        <f t="shared" si="245"/>
        <v>1499.037</v>
      </c>
      <c r="DC151" s="1020">
        <f t="shared" si="246"/>
        <v>2020.2754309982436</v>
      </c>
      <c r="DD151" s="1029">
        <f t="shared" si="247"/>
        <v>-7.1</v>
      </c>
      <c r="DE151" s="1028">
        <f t="shared" si="248"/>
        <v>3890.8924000000002</v>
      </c>
      <c r="DF151" s="1027">
        <f t="shared" si="249"/>
        <v>960.83710000000008</v>
      </c>
      <c r="DG151" s="1020">
        <f t="shared" si="250"/>
        <v>445.46529999999996</v>
      </c>
      <c r="DH151" s="1020">
        <f t="shared" si="251"/>
        <v>1520.3779999999999</v>
      </c>
      <c r="DI151" s="1019">
        <f t="shared" si="252"/>
        <v>266.79439474526066</v>
      </c>
      <c r="DJ151" s="1019">
        <f t="shared" si="253"/>
        <v>1253.5836052547393</v>
      </c>
      <c r="DK151" s="1020">
        <v>964.21199999999999</v>
      </c>
      <c r="DL151" s="1019">
        <f t="shared" si="254"/>
        <v>712.25969474526062</v>
      </c>
      <c r="DM151" s="1019">
        <f t="shared" si="255"/>
        <v>2217.7956052547393</v>
      </c>
      <c r="DN151" s="1020">
        <v>1488.6569999999999</v>
      </c>
      <c r="DO151" s="1019">
        <v>31.721</v>
      </c>
      <c r="DP151" s="1026">
        <f t="shared" si="256"/>
        <v>1687.9</v>
      </c>
      <c r="DQ151" s="1020">
        <f t="shared" si="257"/>
        <v>1687.9</v>
      </c>
      <c r="DR151" s="2638">
        <v>0</v>
      </c>
      <c r="DS151" s="1020">
        <v>1072.2</v>
      </c>
      <c r="DT151" s="1020">
        <f t="shared" si="258"/>
        <v>615.70000000000005</v>
      </c>
      <c r="DU151" s="1020">
        <v>615.70000000000005</v>
      </c>
      <c r="DV151" s="1025">
        <f t="shared" si="259"/>
        <v>9774.0788000000011</v>
      </c>
      <c r="DW151" s="1022">
        <f t="shared" si="260"/>
        <v>2436.2202742564959</v>
      </c>
      <c r="DX151" s="1022">
        <f t="shared" si="261"/>
        <v>6422.0992011944427</v>
      </c>
      <c r="DY151" s="1022">
        <f t="shared" si="262"/>
        <v>915.75442454906226</v>
      </c>
      <c r="DZ151" s="1022">
        <f t="shared" si="263"/>
        <v>10463.450600000002</v>
      </c>
      <c r="EA151" s="1022">
        <v>208.43129999999999</v>
      </c>
      <c r="EB151" s="1022">
        <v>3.0259999999999998</v>
      </c>
      <c r="EC151" s="1022">
        <f t="shared" si="190"/>
        <v>28.695</v>
      </c>
      <c r="ED151" s="1022">
        <v>-3.5000000000000003E-2</v>
      </c>
      <c r="EE151" s="1024">
        <f t="shared" si="264"/>
        <v>205.40529999999998</v>
      </c>
      <c r="EF151" s="1022">
        <f t="shared" si="265"/>
        <v>490.88229999999999</v>
      </c>
      <c r="EG151" s="1024">
        <f t="shared" si="266"/>
        <v>476.11919999999981</v>
      </c>
      <c r="EH151" s="2593">
        <v>25.446599999999993</v>
      </c>
      <c r="EI151" s="1741">
        <v>-232.99799999999999</v>
      </c>
      <c r="EJ151" s="1023">
        <v>-2.5870000000000002</v>
      </c>
      <c r="EK151" s="1023">
        <f t="shared" si="206"/>
        <v>469</v>
      </c>
      <c r="EL151" s="1023">
        <v>177.685</v>
      </c>
      <c r="EM151" s="1023">
        <f t="shared" si="267"/>
        <v>-408.096</v>
      </c>
      <c r="EN151" s="1135">
        <v>9.178799999999999</v>
      </c>
      <c r="EO151" s="1023">
        <f t="shared" si="187"/>
        <v>-417.27480000000003</v>
      </c>
      <c r="EP151" s="1134">
        <v>154.29949999999999</v>
      </c>
      <c r="EQ151" s="1134">
        <v>571.57399999999996</v>
      </c>
      <c r="ER151" s="1134">
        <v>-3.5684999999999998</v>
      </c>
      <c r="ES151" s="1567">
        <f>ER151/DataUS1!B151</f>
        <v>-2.8786532113863174E-4</v>
      </c>
      <c r="ET151" s="1134">
        <f>ER151+DataUS1!EN151</f>
        <v>5.6102999999999987</v>
      </c>
      <c r="EU151" s="1741">
        <v>106.227</v>
      </c>
      <c r="EV151" s="2680">
        <v>105.499</v>
      </c>
      <c r="EW151" s="2680">
        <v>106.285</v>
      </c>
      <c r="EX151" s="2680">
        <v>105.645</v>
      </c>
      <c r="EY151" s="2680">
        <v>107.61199999999999</v>
      </c>
      <c r="EZ151" s="2680">
        <v>106.901</v>
      </c>
      <c r="FA151" s="2680">
        <v>107.785</v>
      </c>
      <c r="FB151" s="2680">
        <v>109.863</v>
      </c>
      <c r="FC151" s="2680">
        <v>95.086583263015001</v>
      </c>
      <c r="FD151" s="2680">
        <v>93.414002685901778</v>
      </c>
      <c r="FE151" s="1781">
        <v>301696</v>
      </c>
      <c r="FF151" s="1781">
        <f t="shared" si="270"/>
        <v>216679.79460126604</v>
      </c>
      <c r="FG151" s="1796">
        <f t="shared" si="271"/>
        <v>0.71820572563529528</v>
      </c>
      <c r="FH151" s="1781">
        <v>148295</v>
      </c>
      <c r="FI151" s="1781">
        <v>137876</v>
      </c>
      <c r="FJ151" s="1781">
        <v>10419</v>
      </c>
      <c r="FK151" s="1781">
        <v>155372.4</v>
      </c>
      <c r="FL151" s="2641"/>
      <c r="FM151" s="2682">
        <v>153123</v>
      </c>
      <c r="FN151" s="2683">
        <v>7073</v>
      </c>
      <c r="FO151" s="2673">
        <f t="shared" si="189"/>
        <v>146050</v>
      </c>
      <c r="FP151" s="2684">
        <v>405.66500000000002</v>
      </c>
      <c r="FQ151" s="2685">
        <v>285.36200000000002</v>
      </c>
      <c r="FR151" s="2686"/>
      <c r="FS151" s="2703"/>
      <c r="GD151" s="2678">
        <f t="shared" si="268"/>
        <v>717.31370000000015</v>
      </c>
      <c r="GE151" s="1838"/>
      <c r="GK151" s="2703"/>
      <c r="GL151" s="2373"/>
      <c r="GM151" s="2373"/>
      <c r="GN151" s="2373"/>
    </row>
    <row r="152" spans="1:198" s="2612" customFormat="1" ht="13" customHeight="1">
      <c r="A152" s="2612">
        <v>2008</v>
      </c>
      <c r="B152" s="1041">
        <v>12557.8025</v>
      </c>
      <c r="C152" s="1040">
        <v>174.54730000000004</v>
      </c>
      <c r="D152" s="1023">
        <f t="shared" si="207"/>
        <v>1849.2091000000003</v>
      </c>
      <c r="E152" s="1028">
        <f t="shared" si="193"/>
        <v>12383.2482</v>
      </c>
      <c r="F152" s="1023">
        <f t="shared" si="194"/>
        <v>14232.4573</v>
      </c>
      <c r="G152" s="1023">
        <f t="shared" si="208"/>
        <v>136.59350000000086</v>
      </c>
      <c r="H152" s="1739">
        <v>14369.050800000001</v>
      </c>
      <c r="I152" s="2620">
        <f t="shared" si="128"/>
        <v>14369.050799999999</v>
      </c>
      <c r="J152" s="1023">
        <v>10104.4815</v>
      </c>
      <c r="K152" s="1023">
        <v>2382.8009999999999</v>
      </c>
      <c r="L152" s="1023">
        <v>2592.2197999999999</v>
      </c>
      <c r="M152" s="1023">
        <v>1843.354</v>
      </c>
      <c r="N152" s="1023">
        <v>2553.8054999999999</v>
      </c>
      <c r="O152" s="1039">
        <f t="shared" si="195"/>
        <v>975.63810000000012</v>
      </c>
      <c r="P152" s="1022">
        <v>143.21600000000001</v>
      </c>
      <c r="Q152" s="1022">
        <v>181.94829999999999</v>
      </c>
      <c r="R152" s="1022">
        <v>615.26330000000007</v>
      </c>
      <c r="S152" s="1022">
        <v>51.911499999999997</v>
      </c>
      <c r="T152" s="1033">
        <v>-16.701000000000001</v>
      </c>
      <c r="U152" s="2622">
        <f t="shared" si="209"/>
        <v>1372.3773000000001</v>
      </c>
      <c r="V152" s="1022">
        <f t="shared" si="191"/>
        <v>1664.7993000000001</v>
      </c>
      <c r="W152" s="1022">
        <v>994.84500000000003</v>
      </c>
      <c r="X152" s="1022">
        <v>669.9543000000001</v>
      </c>
      <c r="Y152" s="1022">
        <v>292.42200000000003</v>
      </c>
      <c r="Z152" s="1038">
        <f t="shared" si="210"/>
        <v>0.17565000177498874</v>
      </c>
      <c r="AA152" s="1037">
        <f t="shared" si="196"/>
        <v>2200.768</v>
      </c>
      <c r="AB152" s="1035">
        <f t="shared" si="197"/>
        <v>2419.0293000000001</v>
      </c>
      <c r="AC152" s="1022">
        <v>1645.0903000000001</v>
      </c>
      <c r="AD152" s="1028">
        <v>773.93899999999996</v>
      </c>
      <c r="AE152" s="1022">
        <v>218.26129999999998</v>
      </c>
      <c r="AF152" s="1038">
        <f t="shared" si="211"/>
        <v>9.0226811225477904E-2</v>
      </c>
      <c r="AG152" s="1021">
        <v>869.69999999999993</v>
      </c>
      <c r="AH152" s="1021">
        <f t="shared" si="212"/>
        <v>1145.3</v>
      </c>
      <c r="AI152" s="1021">
        <v>275.60000000000002</v>
      </c>
      <c r="AJ152" s="1038">
        <f t="shared" si="213"/>
        <v>0.24063564131668561</v>
      </c>
      <c r="AK152" s="1021">
        <f t="shared" si="214"/>
        <v>2703.4453000000003</v>
      </c>
      <c r="AL152" s="1021">
        <f t="shared" si="215"/>
        <v>2938.5286000000006</v>
      </c>
      <c r="AM152" s="1021">
        <f t="shared" si="216"/>
        <v>1494.6353000000004</v>
      </c>
      <c r="AN152" s="1021">
        <f t="shared" si="217"/>
        <v>1443.8933000000002</v>
      </c>
      <c r="AO152" s="1021">
        <f t="shared" si="198"/>
        <v>235.08330000000001</v>
      </c>
      <c r="AP152" s="1032">
        <f t="shared" si="218"/>
        <v>8.000034439004608E-2</v>
      </c>
      <c r="AQ152" s="1037">
        <f t="shared" si="219"/>
        <v>6254.6517999999996</v>
      </c>
      <c r="AR152" s="1035">
        <f t="shared" si="220"/>
        <v>7280.8635999999997</v>
      </c>
      <c r="AS152" s="1022">
        <f t="shared" si="199"/>
        <v>2236.4511000000002</v>
      </c>
      <c r="AT152" s="1022">
        <f t="shared" si="200"/>
        <v>5044.4124999999995</v>
      </c>
      <c r="AU152" s="1022">
        <f t="shared" si="221"/>
        <v>1026.2118</v>
      </c>
      <c r="AV152" s="1034">
        <f t="shared" si="222"/>
        <v>0.14094643937568066</v>
      </c>
      <c r="AW152" s="1022">
        <f t="shared" si="223"/>
        <v>5496.4394999999995</v>
      </c>
      <c r="AX152" s="1022">
        <f t="shared" si="224"/>
        <v>6375.2637999999997</v>
      </c>
      <c r="AY152" s="1022">
        <v>1939.9253000000001</v>
      </c>
      <c r="AZ152" s="1022">
        <v>4435.3384999999998</v>
      </c>
      <c r="BA152" s="1022">
        <v>878.82429999999999</v>
      </c>
      <c r="BB152" s="1022">
        <f t="shared" si="225"/>
        <v>758.21229999999991</v>
      </c>
      <c r="BC152" s="1022">
        <f t="shared" si="226"/>
        <v>905.59979999999996</v>
      </c>
      <c r="BD152" s="1022">
        <v>296.5258</v>
      </c>
      <c r="BE152" s="1022">
        <v>609.07399999999996</v>
      </c>
      <c r="BF152" s="1033">
        <v>147.38749999999999</v>
      </c>
      <c r="BG152" s="1036">
        <f t="shared" si="227"/>
        <v>1579.8130000000001</v>
      </c>
      <c r="BH152" s="1035">
        <f t="shared" si="228"/>
        <v>1892.1270000000002</v>
      </c>
      <c r="BI152" s="1022">
        <f t="shared" si="229"/>
        <v>1579.8130000000001</v>
      </c>
      <c r="BJ152" s="1022">
        <f t="shared" si="230"/>
        <v>312.31400000000002</v>
      </c>
      <c r="BK152" s="1034">
        <f t="shared" si="231"/>
        <v>0.16505974493255474</v>
      </c>
      <c r="BL152" s="1022">
        <f t="shared" si="232"/>
        <v>588.28300000000002</v>
      </c>
      <c r="BM152" s="1022">
        <v>468.51900000000001</v>
      </c>
      <c r="BN152" s="1022">
        <v>119.764</v>
      </c>
      <c r="BO152" s="1022">
        <f t="shared" si="233"/>
        <v>1303.8440000000001</v>
      </c>
      <c r="BP152" s="1022">
        <v>1111.2940000000001</v>
      </c>
      <c r="BQ152" s="1033">
        <v>192.55</v>
      </c>
      <c r="BR152" s="1027">
        <f t="shared" si="234"/>
        <v>1210.2393000000002</v>
      </c>
      <c r="BS152" s="1027">
        <f t="shared" si="201"/>
        <v>308.363</v>
      </c>
      <c r="BT152" s="1027">
        <f t="shared" si="202"/>
        <v>649.72290000000021</v>
      </c>
      <c r="BU152" s="1027">
        <f t="shared" si="203"/>
        <v>156.7383999999999</v>
      </c>
      <c r="BV152" s="1027">
        <f t="shared" si="204"/>
        <v>95.415000000000006</v>
      </c>
      <c r="BW152" s="1027">
        <v>226.4015</v>
      </c>
      <c r="BX152" s="1027">
        <v>1229.5735</v>
      </c>
      <c r="BY152" s="1027">
        <v>657.82780000000002</v>
      </c>
      <c r="BZ152" s="1027">
        <v>66.245500000000007</v>
      </c>
      <c r="CA152" s="1027">
        <v>81.961500000000001</v>
      </c>
      <c r="CB152" s="1027">
        <v>2466.5205000000001</v>
      </c>
      <c r="CC152" s="1027">
        <v>2388.5432999999998</v>
      </c>
      <c r="CD152" s="1027">
        <v>29.169499999999999</v>
      </c>
      <c r="CE152" s="1032">
        <f t="shared" si="205"/>
        <v>-0.25501025913241604</v>
      </c>
      <c r="CF152" s="2626">
        <f t="shared" si="235"/>
        <v>174.54730000000001</v>
      </c>
      <c r="CG152" s="1030">
        <f t="shared" si="236"/>
        <v>185.2473</v>
      </c>
      <c r="CH152" s="1030">
        <v>833.99779999999998</v>
      </c>
      <c r="CI152" s="1030">
        <v>648.75049999999999</v>
      </c>
      <c r="CJ152" s="1030">
        <f t="shared" si="237"/>
        <v>-10.7</v>
      </c>
      <c r="CK152" s="1030">
        <v>5.2</v>
      </c>
      <c r="CL152" s="1031">
        <v>15.9</v>
      </c>
      <c r="CM152" s="1027">
        <f t="shared" si="269"/>
        <v>-134.5103</v>
      </c>
      <c r="CN152" s="1030">
        <v>0</v>
      </c>
      <c r="CO152" s="1030">
        <v>134.5103</v>
      </c>
      <c r="CP152" s="1029">
        <v>5.4050000000000002</v>
      </c>
      <c r="CQ152" s="1028">
        <f t="shared" si="238"/>
        <v>3040.82378166135</v>
      </c>
      <c r="CR152" s="1027">
        <f t="shared" si="239"/>
        <v>1210.2393000000002</v>
      </c>
      <c r="CS152" s="1027">
        <f t="shared" si="240"/>
        <v>869.69999999999993</v>
      </c>
      <c r="CT152" s="1020">
        <f t="shared" si="241"/>
        <v>523.10118166135021</v>
      </c>
      <c r="CU152" s="1020">
        <f t="shared" si="242"/>
        <v>185.2473</v>
      </c>
      <c r="CV152" s="1020">
        <v>252.536</v>
      </c>
      <c r="CW152" s="1020">
        <v>291.16699999999997</v>
      </c>
      <c r="CX152" s="2732">
        <v>399.41699999999997</v>
      </c>
      <c r="CY152" s="1019"/>
      <c r="CZ152" s="1028">
        <f t="shared" si="243"/>
        <v>8793.8696183386492</v>
      </c>
      <c r="DA152" s="1027">
        <f t="shared" si="244"/>
        <v>5044.4124999999995</v>
      </c>
      <c r="DB152" s="1027">
        <f t="shared" si="245"/>
        <v>1579.8130000000001</v>
      </c>
      <c r="DC152" s="1020">
        <f t="shared" si="246"/>
        <v>2180.3441183386499</v>
      </c>
      <c r="DD152" s="1029">
        <f t="shared" si="247"/>
        <v>-10.7</v>
      </c>
      <c r="DE152" s="1028">
        <f t="shared" si="248"/>
        <v>3748.1911</v>
      </c>
      <c r="DF152" s="1027">
        <f t="shared" si="249"/>
        <v>975.63810000000012</v>
      </c>
      <c r="DG152" s="1020">
        <f t="shared" si="250"/>
        <v>308.363</v>
      </c>
      <c r="DH152" s="1020">
        <f t="shared" si="251"/>
        <v>1472.1130000000001</v>
      </c>
      <c r="DI152" s="1019">
        <f t="shared" si="252"/>
        <v>242.61937169780481</v>
      </c>
      <c r="DJ152" s="1019">
        <f t="shared" si="253"/>
        <v>1229.4936283021952</v>
      </c>
      <c r="DK152" s="1020">
        <v>992.077</v>
      </c>
      <c r="DL152" s="1019">
        <f t="shared" si="254"/>
        <v>550.98237169780487</v>
      </c>
      <c r="DM152" s="1019">
        <f t="shared" si="255"/>
        <v>2221.5706283021955</v>
      </c>
      <c r="DN152" s="1020">
        <v>1438.202</v>
      </c>
      <c r="DO152" s="1019">
        <v>33.911000000000001</v>
      </c>
      <c r="DP152" s="1026">
        <f t="shared" si="256"/>
        <v>1842.6000000000001</v>
      </c>
      <c r="DQ152" s="1020">
        <f t="shared" si="257"/>
        <v>1842.6000000000001</v>
      </c>
      <c r="DR152" s="2638">
        <v>0</v>
      </c>
      <c r="DS152" s="1020">
        <v>1154.9000000000001</v>
      </c>
      <c r="DT152" s="1020">
        <f t="shared" si="258"/>
        <v>687.7</v>
      </c>
      <c r="DU152" s="1020">
        <v>687.7</v>
      </c>
      <c r="DV152" s="1025">
        <f t="shared" si="259"/>
        <v>10121.632399999999</v>
      </c>
      <c r="DW152" s="1022">
        <f t="shared" si="260"/>
        <v>2394.4264099635452</v>
      </c>
      <c r="DX152" s="1022">
        <f t="shared" si="261"/>
        <v>6730.8332003563328</v>
      </c>
      <c r="DY152" s="1022">
        <f t="shared" si="262"/>
        <v>996.36578968012122</v>
      </c>
      <c r="DZ152" s="1022">
        <f t="shared" si="263"/>
        <v>10904.7474</v>
      </c>
      <c r="EA152" s="1022">
        <v>442.90679999999998</v>
      </c>
      <c r="EB152" s="1022">
        <v>-8.7149999999999999</v>
      </c>
      <c r="EC152" s="1022">
        <f t="shared" si="190"/>
        <v>42.626000000000005</v>
      </c>
      <c r="ED152" s="1022">
        <v>-67.394999999999996</v>
      </c>
      <c r="EE152" s="1024">
        <f t="shared" si="264"/>
        <v>451.62179999999995</v>
      </c>
      <c r="EF152" s="1022">
        <f t="shared" si="265"/>
        <v>744.04379999999992</v>
      </c>
      <c r="EG152" s="1024">
        <f t="shared" si="266"/>
        <v>675.75519999999983</v>
      </c>
      <c r="EH152" s="2593">
        <v>1125.8111999999999</v>
      </c>
      <c r="EI152" s="1741">
        <v>-663.63599999999997</v>
      </c>
      <c r="EJ152" s="1023">
        <v>70.704999999999998</v>
      </c>
      <c r="EK152" s="1023">
        <f t="shared" si="206"/>
        <v>490.274</v>
      </c>
      <c r="EL152" s="1023">
        <v>177.96</v>
      </c>
      <c r="EM152" s="1023">
        <f t="shared" si="267"/>
        <v>-912.30100000000004</v>
      </c>
      <c r="EN152" s="1135">
        <v>2.609</v>
      </c>
      <c r="EO152" s="1023">
        <f t="shared" si="187"/>
        <v>-914.91000000000008</v>
      </c>
      <c r="EP152" s="1134">
        <v>527.3963</v>
      </c>
      <c r="EQ152" s="1134">
        <v>1442.306</v>
      </c>
      <c r="ER152" s="1134">
        <v>107.59699999999999</v>
      </c>
      <c r="ES152" s="1567">
        <f>ER152/DataUS1!B152</f>
        <v>8.5681392106620562E-3</v>
      </c>
      <c r="ET152" s="1134">
        <f>ER152+DataUS1!EN152</f>
        <v>110.20599999999999</v>
      </c>
      <c r="EU152" s="1741">
        <v>108.58199999999999</v>
      </c>
      <c r="EV152" s="2680">
        <v>108.943</v>
      </c>
      <c r="EW152" s="2680">
        <v>107.621</v>
      </c>
      <c r="EX152" s="2680">
        <v>107.717</v>
      </c>
      <c r="EY152" s="2680">
        <v>106.29600000000001</v>
      </c>
      <c r="EZ152" s="2680">
        <v>111.97499999999999</v>
      </c>
      <c r="FA152" s="2680">
        <v>119.23699999999999</v>
      </c>
      <c r="FB152" s="2680">
        <v>115.245</v>
      </c>
      <c r="FC152" s="2680">
        <v>98.73748028029496</v>
      </c>
      <c r="FD152" s="2680">
        <v>97.412396682772837</v>
      </c>
      <c r="FE152" s="1781">
        <v>304543</v>
      </c>
      <c r="FF152" s="1781">
        <f t="shared" si="270"/>
        <v>218724.52630214972</v>
      </c>
      <c r="FG152" s="1796">
        <f t="shared" si="271"/>
        <v>0.71820572563529528</v>
      </c>
      <c r="FH152" s="1781">
        <v>147643</v>
      </c>
      <c r="FI152" s="1781">
        <v>137580</v>
      </c>
      <c r="FJ152" s="1781">
        <v>10063</v>
      </c>
      <c r="FK152" s="1781">
        <v>156567.29999999999</v>
      </c>
      <c r="FL152" s="2641"/>
      <c r="FM152" s="2682">
        <v>154322</v>
      </c>
      <c r="FN152" s="2683">
        <v>8951</v>
      </c>
      <c r="FO152" s="2673">
        <f t="shared" si="189"/>
        <v>145371</v>
      </c>
      <c r="FP152" s="2372">
        <f>FP151*DataUS1!B152/DataUS1!B151</f>
        <v>410.94607388829616</v>
      </c>
      <c r="FQ152" s="1621">
        <f>FQ151*DataUS1!B152/DataUS1!B151</f>
        <v>289.076931795723</v>
      </c>
      <c r="FR152" s="2686"/>
      <c r="FS152" s="2703"/>
      <c r="GD152" s="2678">
        <f t="shared" si="268"/>
        <v>665.00949999999989</v>
      </c>
      <c r="GE152" s="1838"/>
      <c r="GK152" s="2703"/>
      <c r="GL152" s="2373"/>
      <c r="GM152" s="2373"/>
      <c r="GN152" s="2373"/>
    </row>
    <row r="153" spans="1:198" s="2612" customFormat="1" ht="13" customHeight="1">
      <c r="A153" s="2612">
        <v>2009</v>
      </c>
      <c r="B153" s="1041">
        <v>12225.053</v>
      </c>
      <c r="C153" s="1040">
        <v>146.25800000000007</v>
      </c>
      <c r="D153" s="1023">
        <f t="shared" si="207"/>
        <v>1861.1073999999999</v>
      </c>
      <c r="E153" s="1028">
        <f t="shared" si="193"/>
        <v>12078.7919</v>
      </c>
      <c r="F153" s="1023">
        <f t="shared" si="194"/>
        <v>13939.899300000001</v>
      </c>
      <c r="G153" s="1023">
        <f t="shared" si="208"/>
        <v>179.14300000000003</v>
      </c>
      <c r="H153" s="1739">
        <v>14119.042300000001</v>
      </c>
      <c r="I153" s="2620">
        <f t="shared" si="128"/>
        <v>14119.0422</v>
      </c>
      <c r="J153" s="1023">
        <v>10001.332</v>
      </c>
      <c r="K153" s="1023">
        <v>2411.527</v>
      </c>
      <c r="L153" s="1023">
        <v>2092.5801999999999</v>
      </c>
      <c r="M153" s="1023">
        <v>1578.3507999999999</v>
      </c>
      <c r="N153" s="1023">
        <v>1964.7478000000001</v>
      </c>
      <c r="O153" s="1039">
        <f t="shared" si="195"/>
        <v>951.13</v>
      </c>
      <c r="P153" s="1022">
        <v>149.28100000000001</v>
      </c>
      <c r="Q153" s="1022">
        <v>171.79050000000001</v>
      </c>
      <c r="R153" s="1022">
        <v>590.17349999999999</v>
      </c>
      <c r="S153" s="1022">
        <v>53.113999999999997</v>
      </c>
      <c r="T153" s="1033">
        <v>-13.228999999999999</v>
      </c>
      <c r="U153" s="2622">
        <f t="shared" si="209"/>
        <v>1398.1923000000002</v>
      </c>
      <c r="V153" s="1022">
        <f t="shared" si="191"/>
        <v>1688.8023000000001</v>
      </c>
      <c r="W153" s="1022">
        <v>1003.348</v>
      </c>
      <c r="X153" s="1022">
        <v>685.4543000000001</v>
      </c>
      <c r="Y153" s="1022">
        <v>290.61</v>
      </c>
      <c r="Z153" s="1038">
        <f t="shared" si="210"/>
        <v>0.1720805330499609</v>
      </c>
      <c r="AA153" s="1037">
        <f t="shared" si="196"/>
        <v>1986.6733000000002</v>
      </c>
      <c r="AB153" s="1035">
        <f t="shared" si="197"/>
        <v>2204.3726000000001</v>
      </c>
      <c r="AC153" s="1022">
        <v>1465.2073</v>
      </c>
      <c r="AD153" s="1028">
        <v>739.1653</v>
      </c>
      <c r="AE153" s="1022">
        <v>217.69929999999999</v>
      </c>
      <c r="AF153" s="1038">
        <f t="shared" si="211"/>
        <v>9.8757941375246627E-2</v>
      </c>
      <c r="AG153" s="1021">
        <v>896.6</v>
      </c>
      <c r="AH153" s="1021">
        <f t="shared" si="212"/>
        <v>1166.0999999999999</v>
      </c>
      <c r="AI153" s="1021">
        <v>269.5</v>
      </c>
      <c r="AJ153" s="1038">
        <f t="shared" si="213"/>
        <v>0.23111225452362577</v>
      </c>
      <c r="AK153" s="1021">
        <f t="shared" si="214"/>
        <v>2488.2656000000002</v>
      </c>
      <c r="AL153" s="1021">
        <f t="shared" si="215"/>
        <v>2727.0749000000001</v>
      </c>
      <c r="AM153" s="1021">
        <f t="shared" si="216"/>
        <v>1302.4553000000001</v>
      </c>
      <c r="AN153" s="1021">
        <f t="shared" si="217"/>
        <v>1424.6196</v>
      </c>
      <c r="AO153" s="1021">
        <f t="shared" si="198"/>
        <v>238.80930000000001</v>
      </c>
      <c r="AP153" s="1032">
        <f t="shared" si="218"/>
        <v>8.7569762018637629E-2</v>
      </c>
      <c r="AQ153" s="1037">
        <f t="shared" si="219"/>
        <v>6109.5902999999998</v>
      </c>
      <c r="AR153" s="1035">
        <f t="shared" si="220"/>
        <v>7137.1054000000004</v>
      </c>
      <c r="AS153" s="1022">
        <f t="shared" si="199"/>
        <v>2375.4129000000003</v>
      </c>
      <c r="AT153" s="1022">
        <f t="shared" si="200"/>
        <v>4761.6925000000001</v>
      </c>
      <c r="AU153" s="1022">
        <f t="shared" si="221"/>
        <v>1027.5151000000001</v>
      </c>
      <c r="AV153" s="1034">
        <f t="shared" si="222"/>
        <v>0.14396804340314212</v>
      </c>
      <c r="AW153" s="1022">
        <f t="shared" si="223"/>
        <v>5156.0803000000005</v>
      </c>
      <c r="AX153" s="1022">
        <f t="shared" si="224"/>
        <v>6035.0521000000008</v>
      </c>
      <c r="AY153" s="1022">
        <v>1841.4796000000001</v>
      </c>
      <c r="AZ153" s="1022">
        <v>4193.5725000000002</v>
      </c>
      <c r="BA153" s="1022">
        <v>878.97180000000003</v>
      </c>
      <c r="BB153" s="1022">
        <f t="shared" si="225"/>
        <v>953.51</v>
      </c>
      <c r="BC153" s="1022">
        <f t="shared" si="226"/>
        <v>1102.0533</v>
      </c>
      <c r="BD153" s="1022">
        <v>533.93330000000003</v>
      </c>
      <c r="BE153" s="1022">
        <v>568.12</v>
      </c>
      <c r="BF153" s="1033">
        <v>148.54329999999999</v>
      </c>
      <c r="BG153" s="1036">
        <f t="shared" si="227"/>
        <v>1633.2060000000001</v>
      </c>
      <c r="BH153" s="1035">
        <f t="shared" si="228"/>
        <v>1958.489</v>
      </c>
      <c r="BI153" s="1022">
        <f t="shared" si="229"/>
        <v>1633.2059999999999</v>
      </c>
      <c r="BJ153" s="1022">
        <f t="shared" si="230"/>
        <v>325.28300000000002</v>
      </c>
      <c r="BK153" s="1034">
        <f t="shared" si="231"/>
        <v>0.16608875515767513</v>
      </c>
      <c r="BL153" s="1022">
        <f t="shared" si="232"/>
        <v>620.90899999999999</v>
      </c>
      <c r="BM153" s="1022">
        <v>496.56099999999998</v>
      </c>
      <c r="BN153" s="1022">
        <v>124.348</v>
      </c>
      <c r="BO153" s="1022">
        <f t="shared" si="233"/>
        <v>1337.58</v>
      </c>
      <c r="BP153" s="1022">
        <v>1136.645</v>
      </c>
      <c r="BQ153" s="1033">
        <v>200.935</v>
      </c>
      <c r="BR153" s="1027">
        <f t="shared" si="234"/>
        <v>1347.8978000000002</v>
      </c>
      <c r="BS153" s="1027">
        <f t="shared" si="201"/>
        <v>254.87180000000001</v>
      </c>
      <c r="BT153" s="1027">
        <f t="shared" si="202"/>
        <v>713.24730000000022</v>
      </c>
      <c r="BU153" s="1027">
        <f t="shared" si="203"/>
        <v>284.20210000000009</v>
      </c>
      <c r="BV153" s="1027">
        <f t="shared" si="204"/>
        <v>95.576599999999999</v>
      </c>
      <c r="BW153" s="1027">
        <v>170.34700000000001</v>
      </c>
      <c r="BX153" s="1027">
        <v>1060.8063</v>
      </c>
      <c r="BY153" s="1027">
        <v>526.01300000000003</v>
      </c>
      <c r="BZ153" s="1027">
        <v>79.126800000000003</v>
      </c>
      <c r="CA153" s="1027">
        <v>84.524799999999999</v>
      </c>
      <c r="CB153" s="1027">
        <v>1962.0483000000002</v>
      </c>
      <c r="CC153" s="1027">
        <v>1783.5943</v>
      </c>
      <c r="CD153" s="1027">
        <v>16.4498</v>
      </c>
      <c r="CE153" s="1032">
        <f t="shared" si="205"/>
        <v>0.37283820211039903</v>
      </c>
      <c r="CF153" s="2626">
        <f t="shared" si="235"/>
        <v>146.25799999999998</v>
      </c>
      <c r="CG153" s="1030">
        <f t="shared" si="236"/>
        <v>155.25799999999998</v>
      </c>
      <c r="CH153" s="1030">
        <v>624.64179999999999</v>
      </c>
      <c r="CI153" s="1030">
        <v>469.38380000000001</v>
      </c>
      <c r="CJ153" s="1030">
        <f t="shared" si="237"/>
        <v>-9</v>
      </c>
      <c r="CK153" s="1030">
        <v>5.2</v>
      </c>
      <c r="CL153" s="1031">
        <v>14.2</v>
      </c>
      <c r="CM153" s="1027">
        <f t="shared" si="269"/>
        <v>-139.5453</v>
      </c>
      <c r="CN153" s="1030">
        <v>0</v>
      </c>
      <c r="CO153" s="1030">
        <v>139.5453</v>
      </c>
      <c r="CP153" s="1029">
        <v>-0.56799999999999995</v>
      </c>
      <c r="CQ153" s="1028">
        <f t="shared" si="238"/>
        <v>3148.4506517904365</v>
      </c>
      <c r="CR153" s="1027">
        <f t="shared" si="239"/>
        <v>1347.8978000000002</v>
      </c>
      <c r="CS153" s="1027">
        <f t="shared" si="240"/>
        <v>896.6</v>
      </c>
      <c r="CT153" s="1020">
        <f t="shared" si="241"/>
        <v>548.96115179043682</v>
      </c>
      <c r="CU153" s="1020">
        <f t="shared" si="242"/>
        <v>155.25799999999998</v>
      </c>
      <c r="CV153" s="1020">
        <v>199.7337</v>
      </c>
      <c r="CW153" s="1020">
        <v>253.96199999999999</v>
      </c>
      <c r="CX153" s="2732">
        <v>361.96899999999999</v>
      </c>
      <c r="CY153" s="1019"/>
      <c r="CZ153" s="1028">
        <f t="shared" si="243"/>
        <v>8325.2029482095641</v>
      </c>
      <c r="DA153" s="1027">
        <f t="shared" si="244"/>
        <v>4761.6925000000001</v>
      </c>
      <c r="DB153" s="1027">
        <f t="shared" si="245"/>
        <v>1633.2060000000001</v>
      </c>
      <c r="DC153" s="1020">
        <f t="shared" si="246"/>
        <v>1939.3044482095636</v>
      </c>
      <c r="DD153" s="1029">
        <f t="shared" si="247"/>
        <v>-9</v>
      </c>
      <c r="DE153" s="1028">
        <f t="shared" si="248"/>
        <v>3346.4057999999995</v>
      </c>
      <c r="DF153" s="1027">
        <f t="shared" si="249"/>
        <v>951.13</v>
      </c>
      <c r="DG153" s="1020">
        <f t="shared" si="250"/>
        <v>254.87180000000001</v>
      </c>
      <c r="DH153" s="1020">
        <f t="shared" si="251"/>
        <v>1165.325</v>
      </c>
      <c r="DI153" s="1019">
        <f t="shared" si="252"/>
        <v>200.36878293999087</v>
      </c>
      <c r="DJ153" s="1019">
        <f t="shared" si="253"/>
        <v>964.95621706000918</v>
      </c>
      <c r="DK153" s="1020">
        <v>975.07899999999995</v>
      </c>
      <c r="DL153" s="1019">
        <f t="shared" si="254"/>
        <v>455.24058293999087</v>
      </c>
      <c r="DM153" s="1019">
        <f t="shared" si="255"/>
        <v>1940.035217060009</v>
      </c>
      <c r="DN153" s="1020">
        <v>1140.0250000000001</v>
      </c>
      <c r="DO153" s="1019">
        <v>25.3</v>
      </c>
      <c r="DP153" s="1026">
        <f t="shared" si="256"/>
        <v>2099.8000000000002</v>
      </c>
      <c r="DQ153" s="1020">
        <f t="shared" si="257"/>
        <v>2099.8000000000002</v>
      </c>
      <c r="DR153" s="2638">
        <v>0</v>
      </c>
      <c r="DS153" s="1020">
        <v>1326.8000000000002</v>
      </c>
      <c r="DT153" s="1020">
        <f t="shared" si="258"/>
        <v>772.99999999999989</v>
      </c>
      <c r="DU153" s="1020">
        <v>772.99999999999989</v>
      </c>
      <c r="DV153" s="1025">
        <f t="shared" si="259"/>
        <v>10309.604299999999</v>
      </c>
      <c r="DW153" s="1022">
        <f t="shared" si="260"/>
        <v>2597.6334688504458</v>
      </c>
      <c r="DX153" s="1022">
        <f t="shared" si="261"/>
        <v>6532.7204717794193</v>
      </c>
      <c r="DY153" s="1022">
        <f t="shared" si="262"/>
        <v>1179.2472593701364</v>
      </c>
      <c r="DZ153" s="1022">
        <f t="shared" si="263"/>
        <v>11178.180899999999</v>
      </c>
      <c r="EA153" s="1022">
        <v>660.29430000000002</v>
      </c>
      <c r="EB153" s="1022">
        <v>-5.9790000000000001</v>
      </c>
      <c r="EC153" s="1022">
        <f t="shared" si="190"/>
        <v>31.279</v>
      </c>
      <c r="ED153" s="1022">
        <v>-129.916</v>
      </c>
      <c r="EE153" s="1024">
        <f t="shared" si="264"/>
        <v>666.27330000000006</v>
      </c>
      <c r="EF153" s="1022">
        <f t="shared" si="265"/>
        <v>956.88330000000008</v>
      </c>
      <c r="EG153" s="1024">
        <f t="shared" si="266"/>
        <v>1080.3914000000002</v>
      </c>
      <c r="EH153" s="2593">
        <v>-303.1397</v>
      </c>
      <c r="EI153" s="1741">
        <v>-1271.8507999999999</v>
      </c>
      <c r="EJ153" s="1023">
        <v>136.46299999999999</v>
      </c>
      <c r="EK153" s="1023">
        <f t="shared" si="206"/>
        <v>509.69000000000005</v>
      </c>
      <c r="EL153" s="1023">
        <v>184.40700000000001</v>
      </c>
      <c r="EM153" s="1023">
        <f t="shared" si="267"/>
        <v>-1592.7207999999998</v>
      </c>
      <c r="EN153" s="1135">
        <v>-192.14209999999997</v>
      </c>
      <c r="EO153" s="1023">
        <f t="shared" si="187"/>
        <v>-1400.5786999999998</v>
      </c>
      <c r="EP153" s="1134">
        <v>271.82549999999998</v>
      </c>
      <c r="EQ153" s="1134">
        <v>1672.404</v>
      </c>
      <c r="ER153" s="1134">
        <v>186.13849999999999</v>
      </c>
      <c r="ES153" s="1567">
        <f>ER153/DataUS1!B153</f>
        <v>1.5225987159319472E-2</v>
      </c>
      <c r="ET153" s="1134">
        <f>ER153+DataUS1!EN153</f>
        <v>-6.0035999999999774</v>
      </c>
      <c r="EU153" s="1741">
        <v>109.729</v>
      </c>
      <c r="EV153" s="2680">
        <v>109.169</v>
      </c>
      <c r="EW153" s="2680">
        <v>106.36799999999999</v>
      </c>
      <c r="EX153" s="2680">
        <v>107.10599999999999</v>
      </c>
      <c r="EY153" s="2680">
        <v>102.637</v>
      </c>
      <c r="EZ153" s="2680">
        <v>105.959</v>
      </c>
      <c r="FA153" s="2680">
        <v>106.571</v>
      </c>
      <c r="FB153" s="2680">
        <v>114.883</v>
      </c>
      <c r="FC153" s="2680">
        <v>98.3861943720879</v>
      </c>
      <c r="FD153" s="2680">
        <v>97.441470877348422</v>
      </c>
      <c r="FE153" s="1781">
        <v>307240</v>
      </c>
      <c r="FF153" s="1781">
        <f t="shared" si="270"/>
        <v>220661.52714418812</v>
      </c>
      <c r="FG153" s="1796">
        <f t="shared" si="271"/>
        <v>0.71820572563529528</v>
      </c>
      <c r="FH153" s="1781">
        <v>142183</v>
      </c>
      <c r="FI153" s="1781">
        <v>132354</v>
      </c>
      <c r="FJ153" s="1781">
        <v>9829</v>
      </c>
      <c r="FK153" s="1781">
        <v>156447.4</v>
      </c>
      <c r="FL153" s="2641"/>
      <c r="FM153" s="2682">
        <v>154189</v>
      </c>
      <c r="FN153" s="2683">
        <v>14301</v>
      </c>
      <c r="FO153" s="2673">
        <f t="shared" si="189"/>
        <v>139888</v>
      </c>
      <c r="FP153" s="2372">
        <f>FP152*DataUS1!B153/DataUS1!B152</f>
        <v>400.05705882269905</v>
      </c>
      <c r="FQ153" s="1621">
        <f>FQ152*DataUS1!B153/DataUS1!B152</f>
        <v>281.41713586275137</v>
      </c>
      <c r="FR153" s="2686"/>
      <c r="FS153" s="2703"/>
      <c r="GD153" s="2678">
        <f t="shared" si="268"/>
        <v>380.2523000000001</v>
      </c>
      <c r="GE153" s="1838"/>
      <c r="GK153" s="2703"/>
      <c r="GL153" s="2373"/>
      <c r="GM153" s="2373"/>
      <c r="GN153" s="2373"/>
    </row>
    <row r="154" spans="1:198" s="2612" customFormat="1" ht="13" customHeight="1">
      <c r="A154" s="2612">
        <v>2010</v>
      </c>
      <c r="B154" s="1041">
        <v>12821.625300000002</v>
      </c>
      <c r="C154" s="1040">
        <v>188.25100000000006</v>
      </c>
      <c r="D154" s="1023">
        <f t="shared" si="207"/>
        <v>1868.8512000000001</v>
      </c>
      <c r="E154" s="1028">
        <f t="shared" si="193"/>
        <v>12633.379800000001</v>
      </c>
      <c r="F154" s="1023">
        <f t="shared" si="194"/>
        <v>14502.231</v>
      </c>
      <c r="G154" s="1023">
        <f t="shared" si="208"/>
        <v>158.15880000000107</v>
      </c>
      <c r="H154" s="1739">
        <v>14660.389800000001</v>
      </c>
      <c r="I154" s="2620">
        <f t="shared" si="128"/>
        <v>14660.3899</v>
      </c>
      <c r="J154" s="1023">
        <v>10349.042300000001</v>
      </c>
      <c r="K154" s="1023">
        <v>2490.6235000000001</v>
      </c>
      <c r="L154" s="1023">
        <v>2337.1107999999999</v>
      </c>
      <c r="M154" s="1023">
        <v>1837.5333000000001</v>
      </c>
      <c r="N154" s="1023">
        <v>2353.92</v>
      </c>
      <c r="O154" s="1039">
        <f t="shared" si="195"/>
        <v>986.21930000000009</v>
      </c>
      <c r="P154" s="1022">
        <v>153.6403</v>
      </c>
      <c r="Q154" s="1022">
        <v>179.76349999999999</v>
      </c>
      <c r="R154" s="1022">
        <v>611.71900000000005</v>
      </c>
      <c r="S154" s="1022">
        <v>54.351500000000001</v>
      </c>
      <c r="T154" s="1033">
        <v>-13.255000000000001</v>
      </c>
      <c r="U154" s="2622">
        <f t="shared" si="209"/>
        <v>1395.1153000000002</v>
      </c>
      <c r="V154" s="1022">
        <f t="shared" si="191"/>
        <v>1687.6296000000002</v>
      </c>
      <c r="W154" s="1022">
        <v>985.71630000000005</v>
      </c>
      <c r="X154" s="1022">
        <v>701.91330000000005</v>
      </c>
      <c r="Y154" s="1022">
        <v>292.51429999999999</v>
      </c>
      <c r="Z154" s="1038">
        <f t="shared" si="210"/>
        <v>0.17332849577893156</v>
      </c>
      <c r="AA154" s="1037">
        <f t="shared" si="196"/>
        <v>2039.694</v>
      </c>
      <c r="AB154" s="1035">
        <f t="shared" si="197"/>
        <v>2255.3453</v>
      </c>
      <c r="AC154" s="1022">
        <v>1490.8038000000001</v>
      </c>
      <c r="AD154" s="1028">
        <v>764.54150000000004</v>
      </c>
      <c r="AE154" s="1022">
        <v>215.65129999999999</v>
      </c>
      <c r="AF154" s="1038">
        <f t="shared" si="211"/>
        <v>9.5617863925315558E-2</v>
      </c>
      <c r="AG154" s="1021">
        <v>883.5</v>
      </c>
      <c r="AH154" s="1021">
        <f t="shared" si="212"/>
        <v>1153.7</v>
      </c>
      <c r="AI154" s="1021">
        <v>270.2</v>
      </c>
      <c r="AJ154" s="1038">
        <f t="shared" si="213"/>
        <v>0.23420299904654587</v>
      </c>
      <c r="AK154" s="1021">
        <f t="shared" si="214"/>
        <v>2551.3092999999999</v>
      </c>
      <c r="AL154" s="1021">
        <f t="shared" si="215"/>
        <v>2789.2748999999999</v>
      </c>
      <c r="AM154" s="1021">
        <f t="shared" si="216"/>
        <v>1322.8200999999999</v>
      </c>
      <c r="AN154" s="1021">
        <f t="shared" si="217"/>
        <v>1466.4548</v>
      </c>
      <c r="AO154" s="1021">
        <f t="shared" si="198"/>
        <v>237.96559999999999</v>
      </c>
      <c r="AP154" s="1032">
        <f t="shared" si="218"/>
        <v>8.5314502346111529E-2</v>
      </c>
      <c r="AQ154" s="1037">
        <f t="shared" si="219"/>
        <v>6548.4822000000004</v>
      </c>
      <c r="AR154" s="1035">
        <f t="shared" si="220"/>
        <v>7574.2853000000005</v>
      </c>
      <c r="AS154" s="1022">
        <f t="shared" si="199"/>
        <v>2711.7312000000002</v>
      </c>
      <c r="AT154" s="1022">
        <f t="shared" si="200"/>
        <v>4862.5541000000003</v>
      </c>
      <c r="AU154" s="1022">
        <f t="shared" si="221"/>
        <v>1025.8031000000001</v>
      </c>
      <c r="AV154" s="1034">
        <f t="shared" si="222"/>
        <v>0.13543232917302442</v>
      </c>
      <c r="AW154" s="1022">
        <f t="shared" si="223"/>
        <v>5445.0236000000004</v>
      </c>
      <c r="AX154" s="1022">
        <f t="shared" si="224"/>
        <v>6321.2219000000005</v>
      </c>
      <c r="AY154" s="1022">
        <v>2032.3226000000002</v>
      </c>
      <c r="AZ154" s="1022">
        <v>4288.8993</v>
      </c>
      <c r="BA154" s="1022">
        <v>876.19830000000002</v>
      </c>
      <c r="BB154" s="1022">
        <f t="shared" si="225"/>
        <v>1103.4585999999999</v>
      </c>
      <c r="BC154" s="1022">
        <f t="shared" si="226"/>
        <v>1253.0634</v>
      </c>
      <c r="BD154" s="1022">
        <v>679.40860000000009</v>
      </c>
      <c r="BE154" s="1022">
        <v>573.65480000000002</v>
      </c>
      <c r="BF154" s="1033">
        <v>149.60479999999998</v>
      </c>
      <c r="BG154" s="1036">
        <f t="shared" si="227"/>
        <v>1663.8690000000001</v>
      </c>
      <c r="BH154" s="1035">
        <f t="shared" si="228"/>
        <v>1998.7515000000001</v>
      </c>
      <c r="BI154" s="1022">
        <f t="shared" si="229"/>
        <v>1663.8690000000001</v>
      </c>
      <c r="BJ154" s="1022">
        <f t="shared" si="230"/>
        <v>334.88249999999999</v>
      </c>
      <c r="BK154" s="1034">
        <f t="shared" si="231"/>
        <v>0.16754584049092644</v>
      </c>
      <c r="BL154" s="1022">
        <f t="shared" si="232"/>
        <v>646.54250000000002</v>
      </c>
      <c r="BM154" s="1022">
        <v>516.87800000000004</v>
      </c>
      <c r="BN154" s="1022">
        <v>129.6645</v>
      </c>
      <c r="BO154" s="1022">
        <f t="shared" si="233"/>
        <v>1352.2090000000001</v>
      </c>
      <c r="BP154" s="1022">
        <v>1146.991</v>
      </c>
      <c r="BQ154" s="1033">
        <v>205.21799999999999</v>
      </c>
      <c r="BR154" s="1027">
        <f t="shared" si="234"/>
        <v>1685.9281000000001</v>
      </c>
      <c r="BS154" s="1027">
        <f t="shared" si="201"/>
        <v>416.57659999999998</v>
      </c>
      <c r="BT154" s="1027">
        <f t="shared" si="202"/>
        <v>701.52880000000005</v>
      </c>
      <c r="BU154" s="1027">
        <f t="shared" si="203"/>
        <v>475.51240000000018</v>
      </c>
      <c r="BV154" s="1027">
        <f t="shared" si="204"/>
        <v>92.310300000000012</v>
      </c>
      <c r="BW154" s="1027">
        <v>282.1293</v>
      </c>
      <c r="BX154" s="1027">
        <v>1244.9175</v>
      </c>
      <c r="BY154" s="1027">
        <v>600.78949999999998</v>
      </c>
      <c r="BZ154" s="1027">
        <v>78.927800000000005</v>
      </c>
      <c r="CA154" s="1027">
        <v>134.44729999999998</v>
      </c>
      <c r="CB154" s="1027">
        <v>1973.1618000000001</v>
      </c>
      <c r="CC154" s="1027">
        <v>1915.761</v>
      </c>
      <c r="CD154" s="1027">
        <v>13.3825</v>
      </c>
      <c r="CE154" s="1032">
        <f t="shared" si="205"/>
        <v>0.68257568046595618</v>
      </c>
      <c r="CF154" s="2626">
        <f t="shared" si="235"/>
        <v>188.25100000000015</v>
      </c>
      <c r="CG154" s="1030">
        <f t="shared" si="236"/>
        <v>197.45100000000014</v>
      </c>
      <c r="CH154" s="1030">
        <v>700.86280000000011</v>
      </c>
      <c r="CI154" s="1030">
        <v>503.41179999999997</v>
      </c>
      <c r="CJ154" s="1030">
        <f t="shared" si="237"/>
        <v>-9.1999999999999993</v>
      </c>
      <c r="CK154" s="1030">
        <v>5.3</v>
      </c>
      <c r="CL154" s="1031">
        <v>14.5</v>
      </c>
      <c r="CM154" s="1027">
        <f t="shared" si="269"/>
        <v>-153.02029999999999</v>
      </c>
      <c r="CN154" s="1030">
        <v>0</v>
      </c>
      <c r="CO154" s="1030">
        <v>153.02029999999999</v>
      </c>
      <c r="CP154" s="1029">
        <v>-0.51100000000000001</v>
      </c>
      <c r="CQ154" s="1028">
        <f t="shared" si="238"/>
        <v>3661.625800277156</v>
      </c>
      <c r="CR154" s="1027">
        <f t="shared" si="239"/>
        <v>1685.9281000000001</v>
      </c>
      <c r="CS154" s="1027">
        <f t="shared" si="240"/>
        <v>883.5</v>
      </c>
      <c r="CT154" s="1020">
        <f t="shared" si="241"/>
        <v>656.84290027715588</v>
      </c>
      <c r="CU154" s="1020">
        <f t="shared" si="242"/>
        <v>197.45100000000014</v>
      </c>
      <c r="CV154" s="1020">
        <v>237.90379999999999</v>
      </c>
      <c r="CW154" s="1020">
        <v>289.55099999999999</v>
      </c>
      <c r="CX154" s="2732">
        <v>401.30430000000001</v>
      </c>
      <c r="CY154" s="1019"/>
      <c r="CZ154" s="1028">
        <f t="shared" si="243"/>
        <v>8411.6894997228428</v>
      </c>
      <c r="DA154" s="1027">
        <f t="shared" si="244"/>
        <v>4862.5541000000003</v>
      </c>
      <c r="DB154" s="1027">
        <f t="shared" si="245"/>
        <v>1663.8690000000001</v>
      </c>
      <c r="DC154" s="1020">
        <f t="shared" si="246"/>
        <v>1894.466399722844</v>
      </c>
      <c r="DD154" s="1029">
        <f t="shared" si="247"/>
        <v>-9.1999999999999993</v>
      </c>
      <c r="DE154" s="1028">
        <f t="shared" si="248"/>
        <v>3597.1057000000005</v>
      </c>
      <c r="DF154" s="1027">
        <f t="shared" si="249"/>
        <v>986.21930000000009</v>
      </c>
      <c r="DG154" s="1020">
        <f t="shared" si="250"/>
        <v>416.57659999999998</v>
      </c>
      <c r="DH154" s="1020">
        <f t="shared" si="251"/>
        <v>1185.6148000000001</v>
      </c>
      <c r="DI154" s="1019">
        <f t="shared" si="252"/>
        <v>220.372332149724</v>
      </c>
      <c r="DJ154" s="1019">
        <f t="shared" si="253"/>
        <v>965.24246785027606</v>
      </c>
      <c r="DK154" s="1020">
        <v>1008.6950000000001</v>
      </c>
      <c r="DL154" s="1019">
        <f t="shared" si="254"/>
        <v>636.94893214972399</v>
      </c>
      <c r="DM154" s="1019">
        <f t="shared" si="255"/>
        <v>1973.9374678502761</v>
      </c>
      <c r="DN154" s="1020">
        <v>1166.3005000000001</v>
      </c>
      <c r="DO154" s="1019">
        <v>19.314299999999999</v>
      </c>
      <c r="DP154" s="1026">
        <f t="shared" si="256"/>
        <v>2242.8000000000002</v>
      </c>
      <c r="DQ154" s="1020">
        <f t="shared" si="257"/>
        <v>2242.8000000000002</v>
      </c>
      <c r="DR154" s="2638">
        <v>0</v>
      </c>
      <c r="DS154" s="1020">
        <v>1386.4</v>
      </c>
      <c r="DT154" s="1020">
        <f t="shared" si="258"/>
        <v>856.4</v>
      </c>
      <c r="DU154" s="1020">
        <v>856.4</v>
      </c>
      <c r="DV154" s="1025">
        <f t="shared" si="259"/>
        <v>10756.513100000002</v>
      </c>
      <c r="DW154" s="1022">
        <f t="shared" si="260"/>
        <v>2932.3665681274319</v>
      </c>
      <c r="DX154" s="1022">
        <f t="shared" si="261"/>
        <v>6590.0050861039845</v>
      </c>
      <c r="DY154" s="1022">
        <f t="shared" si="262"/>
        <v>1234.1469457685828</v>
      </c>
      <c r="DZ154" s="1022">
        <f t="shared" si="263"/>
        <v>11705.223400000001</v>
      </c>
      <c r="EA154" s="1022">
        <v>653.96280000000002</v>
      </c>
      <c r="EB154" s="1022">
        <v>-17.1098</v>
      </c>
      <c r="EC154" s="1022">
        <f>-(EB154-DO154)</f>
        <v>36.424099999999996</v>
      </c>
      <c r="ED154" s="1022">
        <v>-52.951999999999998</v>
      </c>
      <c r="EE154" s="1024">
        <f t="shared" si="264"/>
        <v>671.07259999999997</v>
      </c>
      <c r="EF154" s="1022">
        <f t="shared" si="265"/>
        <v>963.58690000000001</v>
      </c>
      <c r="EG154" s="1024">
        <f t="shared" si="266"/>
        <v>1199.537</v>
      </c>
      <c r="EH154" s="2593">
        <v>339.85599999999999</v>
      </c>
      <c r="EI154" s="1741">
        <v>-1300.5358000000001</v>
      </c>
      <c r="EJ154" s="1023">
        <v>70.572699999999998</v>
      </c>
      <c r="EK154" s="1023">
        <f t="shared" si="206"/>
        <v>524.17700000000002</v>
      </c>
      <c r="EL154" s="1023">
        <v>189.2945</v>
      </c>
      <c r="EM154" s="1023">
        <f>EI154-EJ154-EL154</f>
        <v>-1560.403</v>
      </c>
      <c r="EN154" s="1135">
        <v>-130.2689</v>
      </c>
      <c r="EO154" s="1023">
        <f t="shared" si="187"/>
        <v>-1430.1341</v>
      </c>
      <c r="EP154" s="1134">
        <v>408.98599999999999</v>
      </c>
      <c r="EQ154" s="1134">
        <v>1839.12</v>
      </c>
      <c r="ER154" s="1134">
        <v>91.05080000000001</v>
      </c>
      <c r="ES154" s="1567">
        <f>ER154/DataUS1!B154</f>
        <v>7.1013461920463386E-3</v>
      </c>
      <c r="ET154" s="1134">
        <f>ER154+DataUS1!EN154</f>
        <v>-39.218099999999993</v>
      </c>
      <c r="EU154" s="1741">
        <v>110.992</v>
      </c>
      <c r="EV154" s="2680">
        <v>111.11199999999999</v>
      </c>
      <c r="EW154" s="2680">
        <v>104.678</v>
      </c>
      <c r="EX154" s="2680">
        <v>105.373</v>
      </c>
      <c r="EY154" s="2680">
        <v>102.214</v>
      </c>
      <c r="EZ154" s="2680">
        <v>110.617</v>
      </c>
      <c r="FA154" s="2680">
        <v>113.032</v>
      </c>
      <c r="FB154" s="2680">
        <v>117.44499999999999</v>
      </c>
      <c r="FC154" s="2680">
        <v>100</v>
      </c>
      <c r="FD154" s="2680">
        <v>100</v>
      </c>
      <c r="FE154" s="1781">
        <v>309774</v>
      </c>
      <c r="FF154" s="1781">
        <f t="shared" si="270"/>
        <v>222481.46045294797</v>
      </c>
      <c r="FG154" s="1796">
        <f t="shared" si="271"/>
        <v>0.71820572563529528</v>
      </c>
      <c r="FH154" s="1781">
        <v>141386</v>
      </c>
      <c r="FI154" s="1781">
        <v>131705</v>
      </c>
      <c r="FJ154" s="1781">
        <v>9681</v>
      </c>
      <c r="FK154" s="1781">
        <v>156210.79999999999</v>
      </c>
      <c r="FL154" s="2641"/>
      <c r="FM154" s="2682">
        <v>153885</v>
      </c>
      <c r="FN154" s="2683">
        <v>14815</v>
      </c>
      <c r="FO154" s="2673">
        <f t="shared" si="189"/>
        <v>139070</v>
      </c>
      <c r="FP154" s="2372">
        <f>FP153*DataUS1!B154/DataUS1!B153</f>
        <v>419.57950667737038</v>
      </c>
      <c r="FQ154" s="1621">
        <f>FQ153*DataUS1!B154/DataUS1!B153</f>
        <v>295.1500553029415</v>
      </c>
      <c r="FR154" s="2686"/>
      <c r="FS154" s="2703"/>
      <c r="GD154" s="2678">
        <f t="shared" si="268"/>
        <v>481.66699999999992</v>
      </c>
      <c r="GE154" s="1838"/>
      <c r="GK154" s="2703"/>
      <c r="GL154" s="2373"/>
      <c r="GM154" s="2373"/>
      <c r="GN154" s="2373"/>
    </row>
    <row r="155" spans="1:198" s="2612" customFormat="1" ht="13" customHeight="1">
      <c r="A155" s="2612">
        <v>2011</v>
      </c>
      <c r="B155" s="1028">
        <v>13358.887500000001</v>
      </c>
      <c r="H155" s="1739"/>
      <c r="I155" s="1023"/>
      <c r="J155" s="1023"/>
      <c r="K155" s="1023"/>
      <c r="L155" s="1023"/>
      <c r="M155" s="1023"/>
      <c r="N155" s="1023"/>
      <c r="O155" s="1027"/>
      <c r="P155" s="1027"/>
      <c r="Q155" s="1027"/>
      <c r="R155" s="1027"/>
      <c r="S155" s="1027"/>
      <c r="T155" s="1027"/>
      <c r="U155" s="1027"/>
      <c r="V155" s="1027"/>
      <c r="W155" s="1027"/>
      <c r="X155" s="1027"/>
      <c r="Y155" s="1027"/>
      <c r="Z155" s="1027"/>
      <c r="AA155" s="1027"/>
      <c r="AB155" s="1027"/>
      <c r="AC155" s="1027"/>
      <c r="AD155" s="1027"/>
      <c r="AE155" s="1022"/>
      <c r="AF155" s="1027"/>
      <c r="AG155" s="1027"/>
      <c r="AH155" s="1027"/>
      <c r="AI155" s="1027"/>
      <c r="AJ155" s="1027"/>
      <c r="AK155" s="1027"/>
      <c r="AL155" s="1027"/>
      <c r="AM155" s="1027"/>
      <c r="AN155" s="1021"/>
      <c r="AO155" s="1027"/>
      <c r="AP155" s="1027"/>
      <c r="AQ155" s="1027"/>
      <c r="AR155" s="1027"/>
      <c r="AS155" s="1027"/>
      <c r="AT155" s="1027"/>
      <c r="AU155" s="1027"/>
      <c r="AV155" s="1027"/>
      <c r="AW155" s="1027"/>
      <c r="AX155" s="1027"/>
      <c r="AY155" s="1027"/>
      <c r="AZ155" s="1027"/>
      <c r="BA155" s="1027"/>
      <c r="BB155" s="1027"/>
      <c r="BC155" s="1027"/>
      <c r="BD155" s="1027"/>
      <c r="BE155" s="1027"/>
      <c r="BF155" s="1027"/>
      <c r="BG155" s="1027"/>
      <c r="BH155" s="1027"/>
      <c r="BI155" s="1027"/>
      <c r="BJ155" s="1027"/>
      <c r="BK155" s="1027"/>
      <c r="BL155" s="1027"/>
      <c r="BM155" s="1027"/>
      <c r="BN155" s="1027"/>
      <c r="BO155" s="1027"/>
      <c r="BP155" s="1027"/>
      <c r="BQ155" s="1027"/>
      <c r="BR155" s="1027"/>
      <c r="BS155" s="1027"/>
      <c r="BT155" s="1027"/>
      <c r="BU155" s="1027"/>
      <c r="BV155" s="1027"/>
      <c r="BW155" s="1027"/>
      <c r="BX155" s="1027"/>
      <c r="BY155" s="1027"/>
      <c r="BZ155" s="1027"/>
      <c r="CA155" s="1027"/>
      <c r="CB155" s="1027"/>
      <c r="CC155" s="1027"/>
      <c r="CD155" s="1027"/>
      <c r="CE155" s="1027"/>
      <c r="CF155" s="1027"/>
      <c r="CG155" s="1027"/>
      <c r="CH155" s="1027"/>
      <c r="CI155" s="1027"/>
      <c r="CJ155" s="1027"/>
      <c r="CK155" s="1027"/>
      <c r="CL155" s="1027"/>
      <c r="CM155" s="1027"/>
      <c r="CN155" s="2638"/>
      <c r="CO155" s="2638"/>
      <c r="CP155" s="2638"/>
      <c r="CQ155" s="2638"/>
      <c r="CR155" s="2638"/>
      <c r="CS155" s="2638"/>
      <c r="CT155" s="2638"/>
      <c r="CU155" s="2638"/>
      <c r="CV155" s="1020"/>
      <c r="CW155" s="1020"/>
      <c r="CX155" s="614"/>
      <c r="CY155" s="2638"/>
      <c r="CZ155" s="2638"/>
      <c r="DA155" s="2638"/>
      <c r="DB155" s="2638"/>
      <c r="DC155" s="2638"/>
      <c r="DD155" s="2638"/>
      <c r="DE155" s="2638"/>
      <c r="DF155" s="2638"/>
      <c r="DG155" s="2638"/>
      <c r="DH155" s="2638"/>
      <c r="DI155" s="2638"/>
      <c r="DJ155" s="2638"/>
      <c r="DK155" s="1020"/>
      <c r="DL155" s="2638"/>
      <c r="DM155" s="2638"/>
      <c r="DN155" s="2638"/>
      <c r="DO155" s="1019"/>
      <c r="DP155" s="2638"/>
      <c r="DQ155" s="2638"/>
      <c r="DR155" s="2638"/>
      <c r="DS155" s="2638"/>
      <c r="DT155" s="2638"/>
      <c r="DU155" s="2638"/>
      <c r="DV155" s="2638"/>
      <c r="DW155" s="2638"/>
      <c r="DX155" s="2638"/>
      <c r="DY155" s="2638"/>
      <c r="DZ155" s="2638"/>
      <c r="EA155" s="2638"/>
      <c r="EB155" s="2638"/>
      <c r="EC155" s="2638"/>
      <c r="ED155" s="2638"/>
      <c r="EE155" s="2638"/>
      <c r="EF155" s="2638"/>
      <c r="EG155" s="2638"/>
      <c r="EH155" s="1024"/>
      <c r="EI155" s="2642"/>
      <c r="EJ155" s="2638"/>
      <c r="EK155" s="2638"/>
      <c r="EL155" s="2638"/>
      <c r="EM155" s="2638"/>
      <c r="EN155" s="2638"/>
      <c r="EO155" s="2638"/>
      <c r="EP155" s="2638"/>
      <c r="EQ155" s="2638"/>
      <c r="ER155" s="2638"/>
      <c r="ES155" s="2638"/>
      <c r="ET155" s="2638"/>
      <c r="EU155" s="1741">
        <v>113.361</v>
      </c>
      <c r="EV155" s="2680">
        <v>113.848</v>
      </c>
      <c r="EW155" s="2680">
        <v>106.61799999999999</v>
      </c>
      <c r="EX155" s="2680">
        <v>106.759</v>
      </c>
      <c r="EY155" s="2680">
        <v>103.405</v>
      </c>
      <c r="EZ155" s="2680">
        <v>117.545</v>
      </c>
      <c r="FA155" s="2680">
        <v>121.779</v>
      </c>
      <c r="FB155" s="2680">
        <v>121.09099999999999</v>
      </c>
      <c r="FC155" s="2782">
        <v>102</v>
      </c>
      <c r="FD155" s="2680">
        <v>101.63184685744876</v>
      </c>
      <c r="FE155" s="2687">
        <v>312040</v>
      </c>
      <c r="FF155" s="1781">
        <f t="shared" si="270"/>
        <v>224108.91462723754</v>
      </c>
      <c r="FG155" s="1796">
        <f t="shared" si="271"/>
        <v>0.71820572563529528</v>
      </c>
      <c r="FH155" s="2373"/>
      <c r="FI155" s="2373"/>
      <c r="FJ155" s="2373"/>
      <c r="FK155" s="1781">
        <v>155950.45699999999</v>
      </c>
      <c r="FL155" s="2641"/>
      <c r="FM155" s="2682">
        <v>153616</v>
      </c>
      <c r="FN155" s="2683">
        <v>13743</v>
      </c>
      <c r="FO155" s="2673">
        <f t="shared" si="189"/>
        <v>139873</v>
      </c>
      <c r="FP155" s="2372">
        <f>FP154*DataUS1!B155/DataUS1!B154</f>
        <v>437.16106935432668</v>
      </c>
      <c r="FQ155" s="1621">
        <f>FQ154*DataUS1!B155/DataUS1!B154</f>
        <v>307.51767362993934</v>
      </c>
      <c r="FR155" s="2643"/>
      <c r="FS155" s="2703"/>
      <c r="GD155" s="1838"/>
      <c r="GE155" s="1838"/>
      <c r="GF155" s="2633"/>
      <c r="GG155" s="2633"/>
      <c r="GH155" s="2633"/>
      <c r="GK155" s="2703"/>
      <c r="GL155" s="2373"/>
      <c r="GM155" s="2373"/>
      <c r="GN155" s="2373"/>
    </row>
    <row r="156" spans="1:198" s="2633" customFormat="1" ht="13" customHeight="1">
      <c r="A156" s="2612">
        <v>2012</v>
      </c>
      <c r="B156" s="2613">
        <f>B155*1.03</f>
        <v>13759.654125000001</v>
      </c>
      <c r="C156" s="2644"/>
      <c r="D156" s="2644"/>
      <c r="E156" s="2644"/>
      <c r="F156" s="2644"/>
      <c r="G156" s="2644"/>
      <c r="H156" s="2644"/>
      <c r="I156" s="2644"/>
      <c r="J156" s="2644"/>
      <c r="K156" s="2644"/>
      <c r="L156" s="2644"/>
      <c r="M156" s="2644"/>
      <c r="N156" s="2644"/>
      <c r="O156" s="2619"/>
      <c r="P156" s="2619"/>
      <c r="Q156" s="2619"/>
      <c r="R156" s="2619"/>
      <c r="S156" s="2619"/>
      <c r="T156" s="2619"/>
      <c r="U156" s="2619"/>
      <c r="V156" s="2619"/>
      <c r="W156" s="2645"/>
      <c r="X156" s="2619"/>
      <c r="Y156" s="2619"/>
      <c r="Z156" s="2619"/>
      <c r="AA156" s="2619"/>
      <c r="AB156" s="2619"/>
      <c r="AC156" s="2619"/>
      <c r="AD156" s="2619"/>
      <c r="AE156" s="2619"/>
      <c r="AF156" s="2619"/>
      <c r="AG156" s="2619"/>
      <c r="AH156" s="2619"/>
      <c r="AI156" s="2619"/>
      <c r="AJ156" s="2619"/>
      <c r="AK156" s="2619"/>
      <c r="AL156" s="2619"/>
      <c r="AM156" s="2619"/>
      <c r="AN156" s="2619"/>
      <c r="AO156" s="2619"/>
      <c r="AP156" s="2619"/>
      <c r="AQ156" s="2619"/>
      <c r="AR156" s="2619"/>
      <c r="AS156" s="2619"/>
      <c r="AT156" s="2619"/>
      <c r="AU156" s="2619"/>
      <c r="AV156" s="2619"/>
      <c r="AW156" s="2619"/>
      <c r="AX156" s="2619"/>
      <c r="AY156" s="2619"/>
      <c r="AZ156" s="2619"/>
      <c r="BA156" s="2619"/>
      <c r="BB156" s="2619"/>
      <c r="BC156" s="2619"/>
      <c r="BD156" s="2619"/>
      <c r="BE156" s="2619"/>
      <c r="BF156" s="2619"/>
      <c r="BG156" s="2619"/>
      <c r="BH156" s="2619"/>
      <c r="BI156" s="2619"/>
      <c r="BJ156" s="2619"/>
      <c r="BK156" s="2619"/>
      <c r="BL156" s="2619"/>
      <c r="BM156" s="2619"/>
      <c r="BN156" s="2619"/>
      <c r="BO156" s="2619"/>
      <c r="BP156" s="2619"/>
      <c r="BQ156" s="2619"/>
      <c r="BR156" s="2619"/>
      <c r="BS156" s="2619"/>
      <c r="BT156" s="2619"/>
      <c r="BU156" s="2619"/>
      <c r="BV156" s="2619"/>
      <c r="BW156" s="2619"/>
      <c r="BX156" s="2619"/>
      <c r="BY156" s="2619"/>
      <c r="BZ156" s="2619"/>
      <c r="CA156" s="2619"/>
      <c r="CB156" s="2619"/>
      <c r="CC156" s="2619"/>
      <c r="CD156" s="2619"/>
      <c r="CE156" s="2619"/>
      <c r="CF156" s="2619"/>
      <c r="CG156" s="2619"/>
      <c r="CH156" s="2619"/>
      <c r="CI156" s="2619"/>
      <c r="CJ156" s="2619"/>
      <c r="CK156" s="2619"/>
      <c r="CL156" s="2619"/>
      <c r="CM156" s="2619"/>
      <c r="CN156" s="2615"/>
      <c r="CO156" s="2615"/>
      <c r="CP156" s="2615"/>
      <c r="CQ156" s="2615"/>
      <c r="CR156" s="2615"/>
      <c r="CS156" s="2615"/>
      <c r="CT156" s="2615"/>
      <c r="CU156" s="2615"/>
      <c r="CV156" s="2615"/>
      <c r="CW156" s="2615"/>
      <c r="CX156" s="520"/>
      <c r="CY156" s="2615"/>
      <c r="CZ156" s="2615"/>
      <c r="DA156" s="2615"/>
      <c r="DB156" s="2615"/>
      <c r="DC156" s="2615"/>
      <c r="DD156" s="2615"/>
      <c r="DE156" s="2615"/>
      <c r="DF156" s="2615"/>
      <c r="DG156" s="2615"/>
      <c r="DH156" s="2615"/>
      <c r="DI156" s="2615"/>
      <c r="DJ156" s="2615"/>
      <c r="DK156" s="2615"/>
      <c r="DL156" s="2615"/>
      <c r="DM156" s="2615"/>
      <c r="DN156" s="2615"/>
      <c r="DO156" s="2615"/>
      <c r="DP156" s="2615"/>
      <c r="DQ156" s="2615"/>
      <c r="DR156" s="2615"/>
      <c r="DS156" s="2615"/>
      <c r="DT156" s="2615"/>
      <c r="DU156" s="2615"/>
      <c r="DV156" s="2615"/>
      <c r="DW156" s="2615"/>
      <c r="DX156" s="2615"/>
      <c r="DY156" s="2615"/>
      <c r="DZ156" s="2615"/>
      <c r="EA156" s="2615"/>
      <c r="EB156" s="2615"/>
      <c r="EC156" s="2615"/>
      <c r="ED156" s="2615"/>
      <c r="EE156" s="2615"/>
      <c r="EF156" s="2615"/>
      <c r="EG156" s="2615"/>
      <c r="EH156" s="1024"/>
      <c r="EI156" s="2615"/>
      <c r="EJ156" s="2615"/>
      <c r="EK156" s="2615"/>
      <c r="EL156" s="2615"/>
      <c r="EM156" s="2615"/>
      <c r="EN156" s="2615"/>
      <c r="EO156" s="2646"/>
      <c r="EP156" s="2615"/>
      <c r="EQ156" s="2615"/>
      <c r="ER156" s="2615"/>
      <c r="ES156" s="2615"/>
      <c r="ET156" s="2615"/>
      <c r="EU156" s="2688"/>
      <c r="EV156" s="2688"/>
      <c r="EW156" s="2688"/>
      <c r="EX156" s="2688"/>
      <c r="EY156" s="2688"/>
      <c r="EZ156" s="2688"/>
      <c r="FA156" s="2688"/>
      <c r="FB156" s="2688"/>
      <c r="FC156" s="2688"/>
      <c r="FD156" s="2688"/>
      <c r="FE156" s="2688"/>
      <c r="FF156" s="2688"/>
      <c r="FG156" s="2647"/>
      <c r="FK156" s="1781">
        <v>157617.462</v>
      </c>
      <c r="FL156" s="2641"/>
      <c r="FM156" s="2689"/>
      <c r="FN156" s="2689"/>
      <c r="FO156" s="2690"/>
    </row>
    <row r="157" spans="1:198" ht="13" customHeight="1">
      <c r="B157" s="2377"/>
      <c r="F157" s="1013"/>
      <c r="G157" s="1013"/>
      <c r="H157" s="1013"/>
      <c r="I157" s="1013"/>
      <c r="J157" s="1013"/>
      <c r="K157" s="1013"/>
      <c r="L157" s="1013"/>
      <c r="M157" s="1013"/>
      <c r="N157" s="1013"/>
      <c r="O157" s="1014"/>
      <c r="P157" s="1014"/>
      <c r="Q157" s="1014"/>
      <c r="R157" s="1014"/>
      <c r="S157" s="1014"/>
      <c r="T157" s="1014"/>
      <c r="U157" s="1014"/>
      <c r="V157" s="1014"/>
      <c r="W157" s="1015"/>
      <c r="X157" s="1014"/>
      <c r="Y157" s="1014"/>
      <c r="Z157" s="1014"/>
      <c r="AA157" s="1014"/>
      <c r="AB157" s="1014"/>
      <c r="AC157" s="1015"/>
      <c r="AD157" s="1014"/>
      <c r="AE157" s="1014"/>
      <c r="AF157" s="1014"/>
      <c r="AG157" s="1014"/>
      <c r="AH157" s="1014"/>
      <c r="AI157" s="1014"/>
      <c r="AJ157" s="1014"/>
      <c r="AK157" s="1014"/>
      <c r="AL157" s="1014"/>
      <c r="AM157" s="1015"/>
      <c r="AN157" s="1014"/>
      <c r="AO157" s="1014"/>
      <c r="AP157" s="2619"/>
      <c r="AQ157" s="1014"/>
      <c r="AR157" s="1014"/>
      <c r="AS157" s="1015"/>
      <c r="AT157" s="1014"/>
      <c r="AU157" s="1014"/>
      <c r="AV157" s="1014"/>
      <c r="AW157" s="1014"/>
      <c r="AX157" s="1014"/>
      <c r="AY157" s="1014"/>
      <c r="AZ157" s="1014"/>
      <c r="BA157" s="1014"/>
      <c r="BB157" s="1014"/>
      <c r="BC157" s="1014"/>
      <c r="BD157" s="1014"/>
      <c r="BE157" s="1014"/>
      <c r="BF157" s="1014"/>
      <c r="BG157" s="1014"/>
      <c r="BH157" s="1014"/>
      <c r="BI157" s="1014"/>
      <c r="BJ157" s="1014"/>
      <c r="BK157" s="1014"/>
      <c r="BL157" s="1014"/>
      <c r="BM157" s="1014"/>
      <c r="BN157" s="1014"/>
      <c r="BO157" s="1014"/>
      <c r="BP157" s="1014"/>
      <c r="BQ157" s="1014"/>
      <c r="BR157" s="1014"/>
      <c r="BS157" s="1014"/>
      <c r="BT157" s="1014"/>
      <c r="BU157" s="1014"/>
      <c r="BV157" s="1014"/>
      <c r="BW157" s="1014"/>
      <c r="BX157" s="1014"/>
      <c r="BY157" s="1014"/>
      <c r="BZ157" s="1014"/>
      <c r="CA157" s="1014"/>
      <c r="CB157" s="1014"/>
      <c r="CC157" s="1014"/>
      <c r="CD157" s="1014"/>
      <c r="CE157" s="1014"/>
      <c r="CF157" s="1014"/>
      <c r="CG157" s="1014"/>
      <c r="CH157" s="1014"/>
      <c r="CI157" s="1014"/>
      <c r="CJ157" s="1014"/>
      <c r="CK157" s="1014"/>
      <c r="CL157" s="1014"/>
      <c r="CM157" s="1014"/>
      <c r="EH157" s="1024"/>
      <c r="FF157" s="2377"/>
      <c r="FK157" s="1781">
        <v>158520.54500000001</v>
      </c>
      <c r="FL157" s="2374"/>
      <c r="FM157" s="1748"/>
      <c r="FO157" s="1745"/>
    </row>
    <row r="158" spans="1:198" ht="13" customHeight="1">
      <c r="E158" s="1016"/>
      <c r="O158" s="1014"/>
      <c r="P158" s="1014"/>
      <c r="Q158" s="1014"/>
      <c r="R158" s="1014"/>
      <c r="S158" s="1014"/>
      <c r="T158" s="1014"/>
      <c r="U158" s="1014"/>
      <c r="V158" s="1014"/>
      <c r="W158" s="1015"/>
      <c r="X158" s="1014"/>
      <c r="Y158" s="1014"/>
      <c r="Z158" s="1014"/>
      <c r="AA158" s="1014"/>
      <c r="AB158" s="1014"/>
      <c r="AC158" s="1015"/>
      <c r="AD158" s="1014"/>
      <c r="AE158" s="1014"/>
      <c r="AF158" s="1014"/>
      <c r="AG158" s="1014"/>
      <c r="AH158" s="1014"/>
      <c r="AI158" s="1014"/>
      <c r="AJ158" s="1014"/>
      <c r="AK158" s="1014"/>
      <c r="AL158" s="1014"/>
      <c r="AM158" s="1014"/>
      <c r="AN158" s="1014"/>
      <c r="AO158" s="1014"/>
      <c r="AP158" s="2619"/>
      <c r="AQ158" s="1014"/>
      <c r="AR158" s="1014"/>
      <c r="AS158" s="1015"/>
      <c r="AT158" s="1014"/>
      <c r="AU158" s="1014"/>
      <c r="AV158" s="1014"/>
      <c r="AW158" s="1014"/>
      <c r="AX158" s="1014"/>
      <c r="AY158" s="1014"/>
      <c r="AZ158" s="1014"/>
      <c r="BA158" s="1014"/>
      <c r="BB158" s="1014"/>
      <c r="BC158" s="1014"/>
      <c r="BD158" s="1014"/>
      <c r="BE158" s="1014"/>
      <c r="BF158" s="1014"/>
      <c r="BG158" s="1014"/>
      <c r="BH158" s="1014"/>
      <c r="BI158" s="1014"/>
      <c r="BJ158" s="1014"/>
      <c r="BK158" s="1014"/>
      <c r="BL158" s="1014"/>
      <c r="BM158" s="1014"/>
      <c r="BN158" s="1014"/>
      <c r="BO158" s="1014"/>
      <c r="BP158" s="1014"/>
      <c r="BQ158" s="1014"/>
      <c r="BR158" s="1014"/>
      <c r="BS158" s="1014"/>
      <c r="BT158" s="1014"/>
      <c r="BU158" s="1014"/>
      <c r="BV158" s="1014"/>
      <c r="BW158" s="1014"/>
      <c r="BX158" s="1014"/>
      <c r="BY158" s="1014"/>
      <c r="BZ158" s="1014"/>
      <c r="CA158" s="1014"/>
      <c r="CB158" s="1014"/>
      <c r="CC158" s="1014"/>
      <c r="CD158" s="1014"/>
      <c r="CE158" s="1014"/>
      <c r="CF158" s="1014"/>
      <c r="CG158" s="1014"/>
      <c r="CH158" s="1014"/>
      <c r="CI158" s="1014"/>
      <c r="CJ158" s="1014"/>
      <c r="CK158" s="1014"/>
      <c r="CL158" s="1014"/>
      <c r="CM158" s="1014"/>
      <c r="EH158" s="1024"/>
      <c r="FF158" s="2377"/>
      <c r="FK158" s="1781"/>
    </row>
    <row r="159" spans="1:198" ht="13" customHeight="1">
      <c r="H159" s="2398"/>
      <c r="O159" s="1014"/>
      <c r="P159" s="1014"/>
      <c r="Q159" s="1014"/>
      <c r="R159" s="1014"/>
      <c r="S159" s="1014"/>
      <c r="T159" s="1014"/>
      <c r="U159" s="1014"/>
      <c r="V159" s="1014"/>
      <c r="W159" s="1015"/>
      <c r="X159" s="1014"/>
      <c r="Y159" s="1014"/>
      <c r="Z159" s="1014"/>
      <c r="AA159" s="1014"/>
      <c r="AB159" s="1014"/>
      <c r="AC159" s="1015"/>
      <c r="AD159" s="1014"/>
      <c r="AE159" s="1014"/>
      <c r="AF159" s="1014"/>
      <c r="AG159" s="1014"/>
      <c r="AH159" s="1014"/>
      <c r="AI159" s="1014"/>
      <c r="AJ159" s="1014"/>
      <c r="AK159" s="1014"/>
      <c r="AL159" s="1014"/>
      <c r="AM159" s="1014"/>
      <c r="AN159" s="1014"/>
      <c r="AO159" s="1014"/>
      <c r="AP159" s="2619"/>
      <c r="AQ159" s="1014"/>
      <c r="AR159" s="1014"/>
      <c r="AS159" s="1015"/>
      <c r="AT159" s="1014"/>
      <c r="AU159" s="1014"/>
      <c r="AV159" s="1014"/>
      <c r="AW159" s="1014"/>
      <c r="AX159" s="1014"/>
      <c r="AY159" s="1014"/>
      <c r="AZ159" s="1014"/>
      <c r="BA159" s="1014"/>
      <c r="BB159" s="1014"/>
      <c r="BC159" s="1014"/>
      <c r="BD159" s="1014"/>
      <c r="BE159" s="1014"/>
      <c r="BF159" s="1014"/>
      <c r="BG159" s="1014"/>
      <c r="BH159" s="1014"/>
      <c r="BI159" s="1014"/>
      <c r="BJ159" s="1014"/>
      <c r="BK159" s="1014"/>
      <c r="BL159" s="1014"/>
      <c r="BM159" s="1014"/>
      <c r="BN159" s="1014"/>
      <c r="BO159" s="1014"/>
      <c r="BP159" s="1014"/>
      <c r="BQ159" s="1014"/>
      <c r="BR159" s="1014"/>
      <c r="BS159" s="1014"/>
      <c r="BT159" s="1014"/>
      <c r="BU159" s="1014"/>
      <c r="BV159" s="1014"/>
      <c r="BW159" s="1014"/>
      <c r="BX159" s="1014"/>
      <c r="BY159" s="1014"/>
      <c r="BZ159" s="1014"/>
      <c r="CA159" s="1014"/>
      <c r="CB159" s="1014"/>
      <c r="CC159" s="1014"/>
      <c r="CD159" s="1014"/>
      <c r="CE159" s="1014"/>
      <c r="CF159" s="1014"/>
      <c r="CG159" s="1014"/>
      <c r="CH159" s="1014"/>
      <c r="CI159" s="1014"/>
      <c r="CJ159" s="1014"/>
      <c r="CK159" s="1014"/>
      <c r="CL159" s="1014"/>
      <c r="CM159" s="1014"/>
      <c r="EH159" s="1024"/>
      <c r="FF159" s="2377"/>
      <c r="FK159" s="1781"/>
    </row>
    <row r="160" spans="1:198" ht="13" customHeight="1">
      <c r="O160" s="1014"/>
      <c r="P160" s="1014"/>
      <c r="Q160" s="1014"/>
      <c r="R160" s="1014"/>
      <c r="S160" s="1014"/>
      <c r="T160" s="1014"/>
      <c r="U160" s="1014"/>
      <c r="V160" s="1014"/>
      <c r="W160" s="1014"/>
      <c r="X160" s="1014"/>
      <c r="Y160" s="1014"/>
      <c r="Z160" s="1014"/>
      <c r="AA160" s="1014"/>
      <c r="AB160" s="1014"/>
      <c r="AC160" s="1014"/>
      <c r="AD160" s="1014"/>
      <c r="AE160" s="1014"/>
      <c r="AF160" s="1014"/>
      <c r="AG160" s="1014"/>
      <c r="AH160" s="1014"/>
      <c r="AI160" s="1014"/>
      <c r="AJ160" s="1014"/>
      <c r="AK160" s="1014"/>
      <c r="AL160" s="1014"/>
      <c r="AM160" s="1014"/>
      <c r="AN160" s="1014"/>
      <c r="AO160" s="1014"/>
      <c r="AP160" s="2619"/>
      <c r="AQ160" s="1014"/>
      <c r="AR160" s="1014"/>
      <c r="AS160" s="1014"/>
      <c r="AT160" s="1014"/>
      <c r="AU160" s="1014"/>
      <c r="AV160" s="1014"/>
      <c r="AW160" s="1014"/>
      <c r="AX160" s="1014"/>
      <c r="AY160" s="1014"/>
      <c r="AZ160" s="1014"/>
      <c r="BA160" s="1014"/>
      <c r="BB160" s="1014"/>
      <c r="BC160" s="1014"/>
      <c r="BD160" s="1014"/>
      <c r="BE160" s="1014"/>
      <c r="BF160" s="1014"/>
      <c r="BG160" s="1014"/>
      <c r="BH160" s="1014"/>
      <c r="BI160" s="1014"/>
      <c r="BJ160" s="1014"/>
      <c r="BK160" s="1014"/>
      <c r="BL160" s="1014"/>
      <c r="BM160" s="1014"/>
      <c r="BN160" s="1014"/>
      <c r="BO160" s="1014"/>
      <c r="BP160" s="1014"/>
      <c r="BQ160" s="1014"/>
      <c r="BR160" s="1014"/>
      <c r="BS160" s="1014"/>
      <c r="BT160" s="1014"/>
      <c r="BU160" s="1014"/>
      <c r="BV160" s="1014"/>
      <c r="BW160" s="1014"/>
      <c r="BX160" s="1014"/>
      <c r="BY160" s="1014"/>
      <c r="BZ160" s="1014"/>
      <c r="CA160" s="1014"/>
      <c r="CB160" s="1014"/>
      <c r="CC160" s="1014"/>
      <c r="CD160" s="1014"/>
      <c r="CE160" s="1014"/>
      <c r="CF160" s="1014"/>
      <c r="CG160" s="1014"/>
      <c r="CH160" s="1014"/>
      <c r="CI160" s="1014"/>
      <c r="CJ160" s="1014"/>
      <c r="CK160" s="1014"/>
      <c r="CL160" s="1014"/>
      <c r="CM160" s="1014"/>
      <c r="EH160" s="1024"/>
      <c r="FF160" s="2377"/>
    </row>
    <row r="161" spans="15:162" ht="13" customHeight="1">
      <c r="O161" s="1014"/>
      <c r="P161" s="1014"/>
      <c r="Q161" s="1014"/>
      <c r="R161" s="1014"/>
      <c r="S161" s="1014"/>
      <c r="T161" s="1014"/>
      <c r="U161" s="1014"/>
      <c r="V161" s="1014"/>
      <c r="W161" s="1014"/>
      <c r="X161" s="1014"/>
      <c r="Y161" s="1014"/>
      <c r="Z161" s="1014"/>
      <c r="AA161" s="1014"/>
      <c r="AB161" s="1014"/>
      <c r="AC161" s="1014"/>
      <c r="AD161" s="1014"/>
      <c r="AE161" s="1014"/>
      <c r="AF161" s="1014"/>
      <c r="AG161" s="1014"/>
      <c r="AH161" s="1014"/>
      <c r="AI161" s="1014"/>
      <c r="AJ161" s="1014"/>
      <c r="AK161" s="1014"/>
      <c r="AL161" s="1014"/>
      <c r="AM161" s="1014"/>
      <c r="AN161" s="1014"/>
      <c r="AO161" s="1014"/>
      <c r="AP161" s="2619"/>
      <c r="AQ161" s="1014"/>
      <c r="AR161" s="1014"/>
      <c r="AS161" s="1014"/>
      <c r="AT161" s="1014"/>
      <c r="AU161" s="1014"/>
      <c r="AV161" s="1014"/>
      <c r="AW161" s="1014"/>
      <c r="AX161" s="1014"/>
      <c r="AY161" s="1014"/>
      <c r="AZ161" s="1014"/>
      <c r="BA161" s="1014"/>
      <c r="BB161" s="1014"/>
      <c r="BC161" s="1014"/>
      <c r="BD161" s="1014"/>
      <c r="BE161" s="1014"/>
      <c r="BF161" s="1014"/>
      <c r="BG161" s="1014"/>
      <c r="BH161" s="1014"/>
      <c r="BI161" s="1014"/>
      <c r="BJ161" s="1014"/>
      <c r="BK161" s="1014"/>
      <c r="BL161" s="1014"/>
      <c r="BM161" s="1014"/>
      <c r="BN161" s="1014"/>
      <c r="BO161" s="1014"/>
      <c r="BP161" s="1014"/>
      <c r="BQ161" s="1014"/>
      <c r="BR161" s="1014"/>
      <c r="BS161" s="1014"/>
      <c r="BT161" s="1014"/>
      <c r="BU161" s="1014"/>
      <c r="BV161" s="1014"/>
      <c r="BW161" s="1014"/>
      <c r="BX161" s="1014"/>
      <c r="BY161" s="1014"/>
      <c r="BZ161" s="1014"/>
      <c r="CA161" s="1014"/>
      <c r="CB161" s="1014"/>
      <c r="CC161" s="1014"/>
      <c r="CD161" s="1014"/>
      <c r="CE161" s="1014"/>
      <c r="CF161" s="1014"/>
      <c r="CG161" s="1014"/>
      <c r="CH161" s="1014"/>
      <c r="CI161" s="1014"/>
      <c r="CJ161" s="1014"/>
      <c r="CK161" s="1014"/>
      <c r="CL161" s="1014"/>
      <c r="CM161" s="1014"/>
      <c r="EH161" s="1024"/>
      <c r="FF161" s="2377"/>
    </row>
    <row r="162" spans="15:162" ht="13" customHeight="1">
      <c r="O162" s="1014"/>
      <c r="P162" s="1014"/>
      <c r="Q162" s="1014"/>
      <c r="R162" s="1014"/>
      <c r="S162" s="1014"/>
      <c r="T162" s="1014"/>
      <c r="U162" s="1014"/>
      <c r="V162" s="1014"/>
      <c r="W162" s="1014"/>
      <c r="X162" s="1014"/>
      <c r="Y162" s="1014"/>
      <c r="Z162" s="1014"/>
      <c r="AA162" s="1014"/>
      <c r="AB162" s="1014"/>
      <c r="AC162" s="1014"/>
      <c r="AD162" s="1014"/>
      <c r="AE162" s="1014"/>
      <c r="AF162" s="1014"/>
      <c r="AG162" s="1014"/>
      <c r="AH162" s="1014"/>
      <c r="AI162" s="1014"/>
      <c r="AJ162" s="1014"/>
      <c r="AK162" s="1014"/>
      <c r="AL162" s="1014"/>
      <c r="AM162" s="1014"/>
      <c r="AN162" s="1014"/>
      <c r="AO162" s="1014"/>
      <c r="AP162" s="2619"/>
      <c r="AQ162" s="1014"/>
      <c r="AR162" s="1014"/>
      <c r="AS162" s="1014"/>
      <c r="AT162" s="1014"/>
      <c r="AU162" s="1014"/>
      <c r="AV162" s="1014"/>
      <c r="AW162" s="1014"/>
      <c r="AX162" s="1014"/>
      <c r="AY162" s="1014"/>
      <c r="AZ162" s="1014"/>
      <c r="BA162" s="1014"/>
      <c r="BB162" s="1014"/>
      <c r="BC162" s="1014"/>
      <c r="BD162" s="1014"/>
      <c r="BE162" s="1014"/>
      <c r="BF162" s="1014"/>
      <c r="BG162" s="1014"/>
      <c r="BH162" s="1014"/>
      <c r="BI162" s="1014"/>
      <c r="BJ162" s="1014"/>
      <c r="BK162" s="1014"/>
      <c r="BL162" s="1014"/>
      <c r="BM162" s="1014"/>
      <c r="BN162" s="1014"/>
      <c r="BO162" s="1014"/>
      <c r="BP162" s="1014"/>
      <c r="BQ162" s="1014"/>
      <c r="BR162" s="1014"/>
      <c r="BS162" s="1014"/>
      <c r="BT162" s="1014"/>
      <c r="BU162" s="1014"/>
      <c r="BV162" s="1014"/>
      <c r="BW162" s="1014"/>
      <c r="BX162" s="1014"/>
      <c r="BY162" s="1014"/>
      <c r="BZ162" s="1014"/>
      <c r="CA162" s="1014"/>
      <c r="CB162" s="1014"/>
      <c r="CC162" s="1014"/>
      <c r="CD162" s="1014"/>
      <c r="CE162" s="1014"/>
      <c r="CF162" s="1014"/>
      <c r="CG162" s="1014"/>
      <c r="CH162" s="1014"/>
      <c r="CI162" s="1014"/>
      <c r="CJ162" s="1014"/>
      <c r="CK162" s="1014"/>
      <c r="CL162" s="1014"/>
      <c r="CM162" s="1014"/>
      <c r="EH162" s="1024"/>
      <c r="FF162" s="2377"/>
    </row>
    <row r="163" spans="15:162" ht="13" customHeight="1">
      <c r="O163" s="1014"/>
      <c r="P163" s="1014"/>
      <c r="Q163" s="1014"/>
      <c r="R163" s="1014"/>
      <c r="S163" s="1014"/>
      <c r="T163" s="1014"/>
      <c r="U163" s="1014"/>
      <c r="V163" s="1014"/>
      <c r="W163" s="1014"/>
      <c r="X163" s="1014"/>
      <c r="Y163" s="1014"/>
      <c r="Z163" s="1014"/>
      <c r="AA163" s="1014"/>
      <c r="AB163" s="1014"/>
      <c r="AC163" s="1014"/>
      <c r="AD163" s="1014"/>
      <c r="AE163" s="1014"/>
      <c r="AF163" s="1014"/>
      <c r="AG163" s="1014"/>
      <c r="AH163" s="1014"/>
      <c r="AI163" s="1014"/>
      <c r="AJ163" s="1014"/>
      <c r="AK163" s="1014"/>
      <c r="AL163" s="1014"/>
      <c r="AM163" s="1014"/>
      <c r="AN163" s="1014"/>
      <c r="AO163" s="1014"/>
      <c r="AP163" s="2619"/>
      <c r="AQ163" s="1014"/>
      <c r="AR163" s="1014"/>
      <c r="AS163" s="1014"/>
      <c r="AT163" s="1014"/>
      <c r="AU163" s="1014"/>
      <c r="AV163" s="1014"/>
      <c r="AW163" s="1014"/>
      <c r="AX163" s="1014"/>
      <c r="AY163" s="1014"/>
      <c r="AZ163" s="1014"/>
      <c r="BA163" s="1014"/>
      <c r="BB163" s="1014"/>
      <c r="BC163" s="1014"/>
      <c r="BD163" s="1014"/>
      <c r="BE163" s="1014"/>
      <c r="BF163" s="1014"/>
      <c r="BG163" s="1014"/>
      <c r="BH163" s="1014"/>
      <c r="BI163" s="1014"/>
      <c r="BJ163" s="1014"/>
      <c r="BK163" s="1014"/>
      <c r="BL163" s="1014"/>
      <c r="BM163" s="1014"/>
      <c r="BN163" s="1014"/>
      <c r="BO163" s="1014"/>
      <c r="BP163" s="1014"/>
      <c r="BQ163" s="1014"/>
      <c r="BR163" s="1014"/>
      <c r="BS163" s="1014"/>
      <c r="BT163" s="1014"/>
      <c r="BU163" s="1014"/>
      <c r="BV163" s="1014"/>
      <c r="BW163" s="1014"/>
      <c r="BX163" s="1014"/>
      <c r="BY163" s="1014"/>
      <c r="BZ163" s="1014"/>
      <c r="CA163" s="1014"/>
      <c r="CB163" s="1014"/>
      <c r="CC163" s="1014"/>
      <c r="CD163" s="1014"/>
      <c r="CE163" s="1014"/>
      <c r="CF163" s="1014"/>
      <c r="CG163" s="1014"/>
      <c r="CH163" s="1014"/>
      <c r="CI163" s="1014"/>
      <c r="CJ163" s="1014"/>
      <c r="CK163" s="1014"/>
      <c r="CL163" s="1014"/>
      <c r="CM163" s="1014"/>
      <c r="EH163" s="1024"/>
      <c r="FF163" s="2377"/>
    </row>
    <row r="164" spans="15:162" ht="13" customHeight="1">
      <c r="O164" s="1014"/>
      <c r="P164" s="1014"/>
      <c r="Q164" s="1014"/>
      <c r="R164" s="1014"/>
      <c r="S164" s="1014"/>
      <c r="T164" s="1014"/>
      <c r="U164" s="1014"/>
      <c r="V164" s="1014"/>
      <c r="W164" s="1014"/>
      <c r="X164" s="1014"/>
      <c r="Y164" s="1014"/>
      <c r="Z164" s="1014"/>
      <c r="AA164" s="1014"/>
      <c r="AB164" s="1014"/>
      <c r="AC164" s="1014"/>
      <c r="AD164" s="1014"/>
      <c r="AE164" s="1014"/>
      <c r="AF164" s="1014"/>
      <c r="AG164" s="1014"/>
      <c r="AH164" s="1014"/>
      <c r="AI164" s="1014"/>
      <c r="AJ164" s="1014"/>
      <c r="AK164" s="1014"/>
      <c r="AL164" s="1014"/>
      <c r="AM164" s="1014"/>
      <c r="AN164" s="1014"/>
      <c r="AO164" s="1014"/>
      <c r="AP164" s="2619"/>
      <c r="AQ164" s="1014"/>
      <c r="AR164" s="1014"/>
      <c r="AS164" s="1014"/>
      <c r="AT164" s="1014"/>
      <c r="AU164" s="1014"/>
      <c r="AV164" s="1014"/>
      <c r="AW164" s="1014"/>
      <c r="AX164" s="1014"/>
      <c r="AY164" s="1014"/>
      <c r="AZ164" s="1014"/>
      <c r="BA164" s="1014"/>
      <c r="BB164" s="1014"/>
      <c r="BC164" s="1014"/>
      <c r="BD164" s="1014"/>
      <c r="BE164" s="1014"/>
      <c r="BF164" s="1014"/>
      <c r="BG164" s="1014"/>
      <c r="BH164" s="1014"/>
      <c r="BI164" s="1014"/>
      <c r="BJ164" s="1014"/>
      <c r="BK164" s="1014"/>
      <c r="BL164" s="1014"/>
      <c r="BM164" s="1014"/>
      <c r="BN164" s="1014"/>
      <c r="BO164" s="1014"/>
      <c r="BP164" s="1014"/>
      <c r="BQ164" s="1014"/>
      <c r="BR164" s="1014"/>
      <c r="BS164" s="1014"/>
      <c r="BT164" s="1014"/>
      <c r="BU164" s="1014"/>
      <c r="BV164" s="1014"/>
      <c r="BW164" s="1014"/>
      <c r="BX164" s="1014"/>
      <c r="BY164" s="1014"/>
      <c r="BZ164" s="1014"/>
      <c r="CA164" s="1014"/>
      <c r="CB164" s="1014"/>
      <c r="CC164" s="1014"/>
      <c r="CD164" s="1014"/>
      <c r="CE164" s="1014"/>
      <c r="CF164" s="1014"/>
      <c r="CG164" s="1014"/>
      <c r="CH164" s="1014"/>
      <c r="CI164" s="1014"/>
      <c r="CJ164" s="1014"/>
      <c r="CK164" s="1014"/>
      <c r="CL164" s="1014"/>
      <c r="CM164" s="1014"/>
      <c r="EH164" s="1024"/>
      <c r="FF164" s="2377"/>
    </row>
    <row r="165" spans="15:162" ht="13" customHeight="1">
      <c r="O165" s="1014"/>
      <c r="P165" s="1014"/>
      <c r="Q165" s="1014"/>
      <c r="R165" s="1014"/>
      <c r="S165" s="1014"/>
      <c r="T165" s="1014"/>
      <c r="U165" s="1014"/>
      <c r="V165" s="1014"/>
      <c r="W165" s="1014"/>
      <c r="X165" s="1014"/>
      <c r="Y165" s="1014"/>
      <c r="Z165" s="1014"/>
      <c r="AA165" s="1014"/>
      <c r="AB165" s="1014"/>
      <c r="AC165" s="1014"/>
      <c r="AD165" s="1014"/>
      <c r="AE165" s="1014"/>
      <c r="AF165" s="1014"/>
      <c r="AG165" s="1014"/>
      <c r="AH165" s="1014"/>
      <c r="AI165" s="1014"/>
      <c r="AJ165" s="1014"/>
      <c r="AK165" s="1014"/>
      <c r="AL165" s="1014"/>
      <c r="AM165" s="1014"/>
      <c r="AN165" s="1014"/>
      <c r="AO165" s="1014"/>
      <c r="AP165" s="2619"/>
      <c r="AQ165" s="1014"/>
      <c r="AR165" s="1014"/>
      <c r="AS165" s="1014"/>
      <c r="AT165" s="1014"/>
      <c r="AU165" s="1014"/>
      <c r="AV165" s="1014"/>
      <c r="AW165" s="1014"/>
      <c r="AX165" s="1014"/>
      <c r="AY165" s="1014"/>
      <c r="AZ165" s="1014"/>
      <c r="BA165" s="1014"/>
      <c r="BB165" s="1014"/>
      <c r="BC165" s="1014"/>
      <c r="BD165" s="1014"/>
      <c r="BE165" s="1014"/>
      <c r="BF165" s="1014"/>
      <c r="BG165" s="1014"/>
      <c r="BH165" s="1014"/>
      <c r="BI165" s="1014"/>
      <c r="BJ165" s="1014"/>
      <c r="BK165" s="1014"/>
      <c r="BL165" s="1014"/>
      <c r="BM165" s="1014"/>
      <c r="BN165" s="1014"/>
      <c r="BO165" s="1014"/>
      <c r="BP165" s="1014"/>
      <c r="BQ165" s="1014"/>
      <c r="BR165" s="1014"/>
      <c r="BS165" s="1014"/>
      <c r="BT165" s="1014"/>
      <c r="BU165" s="1014"/>
      <c r="BV165" s="1014"/>
      <c r="BW165" s="1014"/>
      <c r="BX165" s="1014"/>
      <c r="BY165" s="1014"/>
      <c r="BZ165" s="1014"/>
      <c r="CA165" s="1014"/>
      <c r="CB165" s="1014"/>
      <c r="CC165" s="1014"/>
      <c r="CD165" s="1014"/>
      <c r="CE165" s="1014"/>
      <c r="CF165" s="1014"/>
      <c r="CG165" s="1014"/>
      <c r="CH165" s="1014"/>
      <c r="CI165" s="1014"/>
      <c r="CJ165" s="1014"/>
      <c r="CK165" s="1014"/>
      <c r="CL165" s="1014"/>
      <c r="CM165" s="1014"/>
      <c r="EH165" s="1024"/>
      <c r="FF165" s="2377"/>
    </row>
    <row r="166" spans="15:162" ht="13" customHeight="1">
      <c r="O166" s="1014"/>
      <c r="P166" s="1014"/>
      <c r="Q166" s="1014"/>
      <c r="R166" s="1014"/>
      <c r="S166" s="1014"/>
      <c r="T166" s="1014"/>
      <c r="U166" s="1014"/>
      <c r="V166" s="1014"/>
      <c r="W166" s="1014"/>
      <c r="X166" s="1014"/>
      <c r="Y166" s="1014"/>
      <c r="Z166" s="1014"/>
      <c r="AA166" s="1014"/>
      <c r="AB166" s="1014"/>
      <c r="AC166" s="1014"/>
      <c r="AD166" s="1014"/>
      <c r="AE166" s="1014"/>
      <c r="AF166" s="1014"/>
      <c r="AG166" s="1014"/>
      <c r="AH166" s="1014"/>
      <c r="AI166" s="1014"/>
      <c r="AJ166" s="1014"/>
      <c r="AK166" s="1014"/>
      <c r="AL166" s="1014"/>
      <c r="AM166" s="1014"/>
      <c r="AN166" s="1014"/>
      <c r="AO166" s="1014"/>
      <c r="AP166" s="2619"/>
      <c r="AQ166" s="1014"/>
      <c r="AR166" s="1014"/>
      <c r="AS166" s="1014"/>
      <c r="AT166" s="1014"/>
      <c r="AU166" s="1014"/>
      <c r="AV166" s="1014"/>
      <c r="AW166" s="1014"/>
      <c r="AX166" s="1014"/>
      <c r="AY166" s="1014"/>
      <c r="AZ166" s="1014"/>
      <c r="BA166" s="1014"/>
      <c r="BB166" s="1014"/>
      <c r="BC166" s="1014"/>
      <c r="BD166" s="1014"/>
      <c r="BE166" s="1014"/>
      <c r="BF166" s="1014"/>
      <c r="BG166" s="1014"/>
      <c r="BH166" s="1014"/>
      <c r="BI166" s="1014"/>
      <c r="BJ166" s="1014"/>
      <c r="BK166" s="1014"/>
      <c r="BL166" s="1014"/>
      <c r="BM166" s="1014"/>
      <c r="BN166" s="1014"/>
      <c r="BO166" s="1014"/>
      <c r="BP166" s="1014"/>
      <c r="BQ166" s="1014"/>
      <c r="BR166" s="1014"/>
      <c r="BS166" s="1014"/>
      <c r="BT166" s="1014"/>
      <c r="BU166" s="1014"/>
      <c r="BV166" s="1014"/>
      <c r="BW166" s="1014"/>
      <c r="BX166" s="1014"/>
      <c r="BY166" s="1014"/>
      <c r="BZ166" s="1014"/>
      <c r="CA166" s="1014"/>
      <c r="CB166" s="1014"/>
      <c r="CC166" s="1014"/>
      <c r="CD166" s="1014"/>
      <c r="CE166" s="1014"/>
      <c r="CF166" s="1014"/>
      <c r="CG166" s="1014"/>
      <c r="CH166" s="1014"/>
      <c r="CI166" s="1014"/>
      <c r="CJ166" s="1014"/>
      <c r="CK166" s="1014"/>
      <c r="CL166" s="1014"/>
      <c r="CM166" s="1014"/>
      <c r="EH166" s="1024"/>
      <c r="FF166" s="2377"/>
    </row>
    <row r="167" spans="15:162" ht="13" customHeight="1">
      <c r="O167" s="1014"/>
      <c r="P167" s="1014"/>
      <c r="Q167" s="1014"/>
      <c r="R167" s="1014"/>
      <c r="S167" s="1014"/>
      <c r="T167" s="1014"/>
      <c r="U167" s="1014"/>
      <c r="V167" s="1014"/>
      <c r="W167" s="1014"/>
      <c r="X167" s="1014"/>
      <c r="Y167" s="1014"/>
      <c r="Z167" s="1014"/>
      <c r="AA167" s="1014"/>
      <c r="AB167" s="1014"/>
      <c r="AC167" s="1014"/>
      <c r="AD167" s="1014"/>
      <c r="AE167" s="1014"/>
      <c r="AF167" s="1014"/>
      <c r="AG167" s="1014"/>
      <c r="AH167" s="1014"/>
      <c r="AI167" s="1014"/>
      <c r="AJ167" s="1014"/>
      <c r="AK167" s="1014"/>
      <c r="AL167" s="1014"/>
      <c r="AM167" s="1014"/>
      <c r="AN167" s="1014"/>
      <c r="AO167" s="1014"/>
      <c r="AP167" s="2619"/>
      <c r="AQ167" s="1014"/>
      <c r="AR167" s="1014"/>
      <c r="AS167" s="1014"/>
      <c r="AT167" s="1014"/>
      <c r="AU167" s="1014"/>
      <c r="AV167" s="1014"/>
      <c r="AW167" s="1014"/>
      <c r="AX167" s="1014"/>
      <c r="AY167" s="1014"/>
      <c r="AZ167" s="1014"/>
      <c r="BA167" s="1014"/>
      <c r="BB167" s="1014"/>
      <c r="BC167" s="1014"/>
      <c r="BD167" s="1014"/>
      <c r="BE167" s="1014"/>
      <c r="BF167" s="1014"/>
      <c r="BG167" s="1014"/>
      <c r="BH167" s="1014"/>
      <c r="BI167" s="1014"/>
      <c r="BJ167" s="1014"/>
      <c r="BK167" s="1014"/>
      <c r="BL167" s="1014"/>
      <c r="BM167" s="1014"/>
      <c r="BN167" s="1014"/>
      <c r="BO167" s="1014"/>
      <c r="BP167" s="1014"/>
      <c r="BQ167" s="1014"/>
      <c r="BR167" s="1014"/>
      <c r="BS167" s="1014"/>
      <c r="BT167" s="1014"/>
      <c r="BU167" s="1014"/>
      <c r="BV167" s="1014"/>
      <c r="BW167" s="1014"/>
      <c r="BX167" s="1014"/>
      <c r="BY167" s="1014"/>
      <c r="BZ167" s="1014"/>
      <c r="CA167" s="1014"/>
      <c r="CB167" s="1014"/>
      <c r="CC167" s="1014"/>
      <c r="CD167" s="1014"/>
      <c r="CE167" s="1014"/>
      <c r="CF167" s="1014"/>
      <c r="CG167" s="1014"/>
      <c r="CH167" s="1014"/>
      <c r="CI167" s="1014"/>
      <c r="CJ167" s="1014"/>
      <c r="CK167" s="1014"/>
      <c r="CL167" s="1014"/>
      <c r="CM167" s="1014"/>
      <c r="EH167" s="1024"/>
      <c r="FF167" s="2377"/>
    </row>
    <row r="168" spans="15:162" ht="13" customHeight="1">
      <c r="O168" s="1014"/>
      <c r="P168" s="1014"/>
      <c r="Q168" s="1014"/>
      <c r="R168" s="1014"/>
      <c r="S168" s="1014"/>
      <c r="T168" s="1014"/>
      <c r="U168" s="1014"/>
      <c r="V168" s="1014"/>
      <c r="W168" s="1014"/>
      <c r="X168" s="1014"/>
      <c r="Y168" s="1014"/>
      <c r="Z168" s="1014"/>
      <c r="AA168" s="1014"/>
      <c r="AB168" s="1014"/>
      <c r="AC168" s="1014"/>
      <c r="AD168" s="1014"/>
      <c r="AE168" s="1014"/>
      <c r="AF168" s="1014"/>
      <c r="AG168" s="1014"/>
      <c r="AH168" s="1014"/>
      <c r="AI168" s="1014"/>
      <c r="AJ168" s="1014"/>
      <c r="AK168" s="1014"/>
      <c r="AL168" s="1014"/>
      <c r="AM168" s="1014"/>
      <c r="AN168" s="1014"/>
      <c r="AO168" s="1014"/>
      <c r="AP168" s="2619"/>
      <c r="AQ168" s="1014"/>
      <c r="AR168" s="1014"/>
      <c r="AS168" s="1014"/>
      <c r="AT168" s="1014"/>
      <c r="AU168" s="1014"/>
      <c r="AV168" s="1014"/>
      <c r="AW168" s="1014"/>
      <c r="AX168" s="1014"/>
      <c r="AY168" s="1014"/>
      <c r="AZ168" s="1014"/>
      <c r="BA168" s="1014"/>
      <c r="BB168" s="1014"/>
      <c r="BC168" s="1014"/>
      <c r="BD168" s="1014"/>
      <c r="BE168" s="1014"/>
      <c r="BF168" s="1014"/>
      <c r="BG168" s="1014"/>
      <c r="BH168" s="1014"/>
      <c r="BI168" s="1014"/>
      <c r="BJ168" s="1014"/>
      <c r="BK168" s="1014"/>
      <c r="BL168" s="1014"/>
      <c r="BM168" s="1014"/>
      <c r="BN168" s="1014"/>
      <c r="BO168" s="1014"/>
      <c r="BP168" s="1014"/>
      <c r="BQ168" s="1014"/>
      <c r="BR168" s="1014"/>
      <c r="BS168" s="1014"/>
      <c r="BT168" s="1014"/>
      <c r="BU168" s="1014"/>
      <c r="BV168" s="1014"/>
      <c r="BW168" s="1014"/>
      <c r="BX168" s="1014"/>
      <c r="BY168" s="1014"/>
      <c r="BZ168" s="1014"/>
      <c r="CA168" s="1014"/>
      <c r="CB168" s="1014"/>
      <c r="CC168" s="1014"/>
      <c r="CD168" s="1014"/>
      <c r="CE168" s="1014"/>
      <c r="CF168" s="1014"/>
      <c r="CG168" s="1014"/>
      <c r="CH168" s="1014"/>
      <c r="CI168" s="1014"/>
      <c r="CJ168" s="1014"/>
      <c r="CK168" s="1014"/>
      <c r="CL168" s="1014"/>
      <c r="CM168" s="1014"/>
      <c r="EH168" s="1024"/>
      <c r="FF168" s="2377"/>
    </row>
    <row r="169" spans="15:162" ht="13" customHeight="1">
      <c r="O169" s="1014"/>
      <c r="P169" s="1014"/>
      <c r="Q169" s="1014"/>
      <c r="R169" s="1014"/>
      <c r="S169" s="1014"/>
      <c r="T169" s="1014"/>
      <c r="U169" s="1014"/>
      <c r="V169" s="1014"/>
      <c r="W169" s="1014"/>
      <c r="X169" s="1014"/>
      <c r="Y169" s="1014"/>
      <c r="Z169" s="1014"/>
      <c r="AA169" s="1014"/>
      <c r="AB169" s="1014"/>
      <c r="AC169" s="1014"/>
      <c r="AD169" s="1014"/>
      <c r="AE169" s="1014"/>
      <c r="AF169" s="1014"/>
      <c r="AG169" s="1014"/>
      <c r="AH169" s="1014"/>
      <c r="AI169" s="1014"/>
      <c r="AJ169" s="1014"/>
      <c r="AK169" s="1014"/>
      <c r="AL169" s="1014"/>
      <c r="AM169" s="1014"/>
      <c r="AN169" s="1014"/>
      <c r="AO169" s="1014"/>
      <c r="AP169" s="2619"/>
      <c r="AQ169" s="1014"/>
      <c r="AR169" s="1014"/>
      <c r="AS169" s="1014"/>
      <c r="AT169" s="1014"/>
      <c r="AU169" s="1014"/>
      <c r="AV169" s="1014"/>
      <c r="AW169" s="1014"/>
      <c r="AX169" s="1014"/>
      <c r="AY169" s="1014"/>
      <c r="AZ169" s="1014"/>
      <c r="BA169" s="1014"/>
      <c r="BB169" s="1014"/>
      <c r="BC169" s="1014"/>
      <c r="BD169" s="1014"/>
      <c r="BE169" s="1014"/>
      <c r="BF169" s="1014"/>
      <c r="BG169" s="1014"/>
      <c r="BH169" s="1014"/>
      <c r="BI169" s="1014"/>
      <c r="BJ169" s="1014"/>
      <c r="BK169" s="1014"/>
      <c r="BL169" s="1014"/>
      <c r="BM169" s="1014"/>
      <c r="BN169" s="1014"/>
      <c r="BO169" s="1014"/>
      <c r="BP169" s="1014"/>
      <c r="BQ169" s="1014"/>
      <c r="BR169" s="1014"/>
      <c r="BS169" s="1014"/>
      <c r="BT169" s="1014"/>
      <c r="BU169" s="1014"/>
      <c r="BV169" s="1014"/>
      <c r="BW169" s="1014"/>
      <c r="BX169" s="1014"/>
      <c r="BY169" s="1014"/>
      <c r="BZ169" s="1014"/>
      <c r="CA169" s="1014"/>
      <c r="CB169" s="1014"/>
      <c r="CC169" s="1014"/>
      <c r="CD169" s="1014"/>
      <c r="CE169" s="1014"/>
      <c r="CF169" s="1014"/>
      <c r="CG169" s="1014"/>
      <c r="CH169" s="1014"/>
      <c r="CI169" s="1014"/>
      <c r="CJ169" s="1014"/>
      <c r="CK169" s="1014"/>
      <c r="CL169" s="1014"/>
      <c r="CM169" s="1014"/>
      <c r="EH169" s="1024"/>
      <c r="FF169" s="2377"/>
    </row>
    <row r="170" spans="15:162" ht="13" customHeight="1">
      <c r="O170" s="1014"/>
      <c r="P170" s="1014"/>
      <c r="Q170" s="1014"/>
      <c r="R170" s="1014"/>
      <c r="S170" s="1014"/>
      <c r="T170" s="1014"/>
      <c r="U170" s="1014"/>
      <c r="V170" s="1014"/>
      <c r="W170" s="1014"/>
      <c r="X170" s="1014"/>
      <c r="Y170" s="1014"/>
      <c r="Z170" s="1014"/>
      <c r="AA170" s="1014"/>
      <c r="AB170" s="1014"/>
      <c r="AC170" s="1014"/>
      <c r="AD170" s="1014"/>
      <c r="AE170" s="1014"/>
      <c r="AF170" s="1014"/>
      <c r="AG170" s="1014"/>
      <c r="AH170" s="1014"/>
      <c r="AI170" s="1014"/>
      <c r="AJ170" s="1014"/>
      <c r="AK170" s="1014"/>
      <c r="AL170" s="1014"/>
      <c r="AM170" s="1014"/>
      <c r="AN170" s="1014"/>
      <c r="AO170" s="1014"/>
      <c r="AP170" s="2619"/>
      <c r="AQ170" s="1014"/>
      <c r="AR170" s="1014"/>
      <c r="AS170" s="1014"/>
      <c r="AT170" s="1014"/>
      <c r="AU170" s="1014"/>
      <c r="AV170" s="1014"/>
      <c r="AW170" s="1014"/>
      <c r="AX170" s="1014"/>
      <c r="AY170" s="1014"/>
      <c r="AZ170" s="1014"/>
      <c r="BA170" s="1014"/>
      <c r="BB170" s="1014"/>
      <c r="BC170" s="1014"/>
      <c r="BD170" s="1014"/>
      <c r="BE170" s="1014"/>
      <c r="BF170" s="1014"/>
      <c r="BG170" s="1014"/>
      <c r="BH170" s="1014"/>
      <c r="BI170" s="1014"/>
      <c r="BJ170" s="1014"/>
      <c r="BK170" s="1014"/>
      <c r="BL170" s="1014"/>
      <c r="BM170" s="1014"/>
      <c r="BN170" s="1014"/>
      <c r="BO170" s="1014"/>
      <c r="BP170" s="1014"/>
      <c r="BQ170" s="1014"/>
      <c r="BR170" s="1014"/>
      <c r="BS170" s="1014"/>
      <c r="BT170" s="1014"/>
      <c r="BU170" s="1014"/>
      <c r="BV170" s="1014"/>
      <c r="BW170" s="1014"/>
      <c r="BX170" s="1014"/>
      <c r="BY170" s="1014"/>
      <c r="BZ170" s="1014"/>
      <c r="CA170" s="1014"/>
      <c r="CB170" s="1014"/>
      <c r="CC170" s="1014"/>
      <c r="CD170" s="1014"/>
      <c r="CE170" s="1014"/>
      <c r="CF170" s="1014"/>
      <c r="CG170" s="1014"/>
      <c r="CH170" s="1014"/>
      <c r="CI170" s="1014"/>
      <c r="CJ170" s="1014"/>
      <c r="CK170" s="1014"/>
      <c r="CL170" s="1014"/>
      <c r="CM170" s="1014"/>
      <c r="EH170" s="1024"/>
      <c r="FF170" s="2377"/>
    </row>
    <row r="171" spans="15:162" ht="13" customHeight="1">
      <c r="O171" s="1014"/>
      <c r="P171" s="1014"/>
      <c r="Q171" s="1014"/>
      <c r="R171" s="1014"/>
      <c r="S171" s="1014"/>
      <c r="T171" s="1014"/>
      <c r="U171" s="1014"/>
      <c r="V171" s="1014"/>
      <c r="W171" s="1014"/>
      <c r="X171" s="1014"/>
      <c r="Y171" s="1014"/>
      <c r="Z171" s="1014"/>
      <c r="AA171" s="1014"/>
      <c r="AB171" s="1014"/>
      <c r="AC171" s="1014"/>
      <c r="AD171" s="1014"/>
      <c r="AE171" s="1014"/>
      <c r="AF171" s="1014"/>
      <c r="AG171" s="1014"/>
      <c r="AH171" s="1014"/>
      <c r="AI171" s="1014"/>
      <c r="AJ171" s="1014"/>
      <c r="AK171" s="1014"/>
      <c r="AL171" s="1014"/>
      <c r="AM171" s="1014"/>
      <c r="AN171" s="1014"/>
      <c r="AO171" s="1014"/>
      <c r="AP171" s="2619"/>
      <c r="AQ171" s="1014"/>
      <c r="AR171" s="1014"/>
      <c r="AS171" s="1014"/>
      <c r="AT171" s="1014"/>
      <c r="AU171" s="1014"/>
      <c r="AV171" s="1014"/>
      <c r="AW171" s="1014"/>
      <c r="AX171" s="1014"/>
      <c r="AY171" s="1014"/>
      <c r="AZ171" s="1014"/>
      <c r="BA171" s="1014"/>
      <c r="BB171" s="1014"/>
      <c r="BC171" s="1014"/>
      <c r="BD171" s="1014"/>
      <c r="BE171" s="1014"/>
      <c r="BF171" s="1014"/>
      <c r="BG171" s="1014"/>
      <c r="BH171" s="1014"/>
      <c r="BI171" s="1014"/>
      <c r="BJ171" s="1014"/>
      <c r="BK171" s="1014"/>
      <c r="BL171" s="1014"/>
      <c r="BM171" s="1014"/>
      <c r="BN171" s="1014"/>
      <c r="BO171" s="1014"/>
      <c r="BP171" s="1014"/>
      <c r="BQ171" s="1014"/>
      <c r="BR171" s="1014"/>
      <c r="BS171" s="1014"/>
      <c r="BT171" s="1014"/>
      <c r="BU171" s="1014"/>
      <c r="BV171" s="1014"/>
      <c r="BW171" s="1014"/>
      <c r="BX171" s="1014"/>
      <c r="BY171" s="1014"/>
      <c r="BZ171" s="1014"/>
      <c r="CA171" s="1014"/>
      <c r="CB171" s="1014"/>
      <c r="CC171" s="1014"/>
      <c r="CD171" s="1014"/>
      <c r="CE171" s="1014"/>
      <c r="CF171" s="1014"/>
      <c r="CG171" s="1014"/>
      <c r="CH171" s="1014"/>
      <c r="CI171" s="1014"/>
      <c r="CJ171" s="1014"/>
      <c r="CK171" s="1014"/>
      <c r="CL171" s="1014"/>
      <c r="CM171" s="1014"/>
      <c r="EH171" s="1024"/>
      <c r="FF171" s="2377"/>
    </row>
    <row r="172" spans="15:162" ht="13" customHeight="1">
      <c r="O172" s="1014"/>
      <c r="P172" s="1014"/>
      <c r="Q172" s="1014"/>
      <c r="R172" s="1014"/>
      <c r="S172" s="1014"/>
      <c r="T172" s="1014"/>
      <c r="U172" s="1014"/>
      <c r="V172" s="1014"/>
      <c r="W172" s="1014"/>
      <c r="X172" s="1014"/>
      <c r="Y172" s="1014"/>
      <c r="Z172" s="1014"/>
      <c r="AA172" s="1014"/>
      <c r="AB172" s="1014"/>
      <c r="AC172" s="1014"/>
      <c r="AD172" s="1014"/>
      <c r="AE172" s="1014"/>
      <c r="AF172" s="1014"/>
      <c r="AG172" s="1014"/>
      <c r="AH172" s="1014"/>
      <c r="AI172" s="1014"/>
      <c r="AJ172" s="1014"/>
      <c r="AK172" s="1014"/>
      <c r="AL172" s="1014"/>
      <c r="AM172" s="1014"/>
      <c r="AN172" s="1014"/>
      <c r="AO172" s="1014"/>
      <c r="AP172" s="2619"/>
      <c r="AQ172" s="1014"/>
      <c r="AR172" s="1014"/>
      <c r="AS172" s="1014"/>
      <c r="AT172" s="1014"/>
      <c r="AU172" s="1014"/>
      <c r="AV172" s="1014"/>
      <c r="AW172" s="1014"/>
      <c r="AX172" s="1014"/>
      <c r="AY172" s="1014"/>
      <c r="AZ172" s="1014"/>
      <c r="BA172" s="1014"/>
      <c r="BB172" s="1014"/>
      <c r="BC172" s="1014"/>
      <c r="BD172" s="1014"/>
      <c r="BE172" s="1014"/>
      <c r="BF172" s="1014"/>
      <c r="BG172" s="1014"/>
      <c r="BH172" s="1014"/>
      <c r="BI172" s="1014"/>
      <c r="BJ172" s="1014"/>
      <c r="BK172" s="1014"/>
      <c r="BL172" s="1014"/>
      <c r="BM172" s="1014"/>
      <c r="BN172" s="1014"/>
      <c r="BO172" s="1014"/>
      <c r="BP172" s="1014"/>
      <c r="BQ172" s="1014"/>
      <c r="BR172" s="1014"/>
      <c r="BS172" s="1014"/>
      <c r="BT172" s="1014"/>
      <c r="BU172" s="1014"/>
      <c r="BV172" s="1014"/>
      <c r="BW172" s="1014"/>
      <c r="BX172" s="1014"/>
      <c r="BY172" s="1014"/>
      <c r="BZ172" s="1014"/>
      <c r="CA172" s="1014"/>
      <c r="CB172" s="1014"/>
      <c r="CC172" s="1014"/>
      <c r="CD172" s="1014"/>
      <c r="CE172" s="1014"/>
      <c r="CF172" s="1014"/>
      <c r="CG172" s="1014"/>
      <c r="CH172" s="1014"/>
      <c r="CI172" s="1014"/>
      <c r="CJ172" s="1014"/>
      <c r="CK172" s="1014"/>
      <c r="CL172" s="1014"/>
      <c r="CM172" s="1014"/>
      <c r="EH172" s="1024"/>
      <c r="FF172" s="2377"/>
    </row>
    <row r="173" spans="15:162" ht="13" customHeight="1">
      <c r="O173" s="1014"/>
      <c r="P173" s="1014"/>
      <c r="Q173" s="1014"/>
      <c r="R173" s="1014"/>
      <c r="S173" s="1014"/>
      <c r="T173" s="1014"/>
      <c r="U173" s="1014"/>
      <c r="V173" s="1014"/>
      <c r="W173" s="1014"/>
      <c r="X173" s="1014"/>
      <c r="Y173" s="1014"/>
      <c r="Z173" s="1014"/>
      <c r="AA173" s="1014"/>
      <c r="AB173" s="1014"/>
      <c r="AC173" s="1014"/>
      <c r="AD173" s="1014"/>
      <c r="AE173" s="1014"/>
      <c r="AF173" s="1014"/>
      <c r="AG173" s="1014"/>
      <c r="AH173" s="1014"/>
      <c r="AI173" s="1014"/>
      <c r="AJ173" s="1014"/>
      <c r="AK173" s="1014"/>
      <c r="AL173" s="1014"/>
      <c r="AM173" s="1014"/>
      <c r="AN173" s="1014"/>
      <c r="AO173" s="1014"/>
      <c r="AP173" s="2619"/>
      <c r="AQ173" s="1014"/>
      <c r="AR173" s="1014"/>
      <c r="AS173" s="1014"/>
      <c r="AT173" s="1014"/>
      <c r="AU173" s="1014"/>
      <c r="AV173" s="1014"/>
      <c r="AW173" s="1014"/>
      <c r="AX173" s="1014"/>
      <c r="AY173" s="1014"/>
      <c r="AZ173" s="1014"/>
      <c r="BA173" s="1014"/>
      <c r="BB173" s="1014"/>
      <c r="BC173" s="1014"/>
      <c r="BD173" s="1014"/>
      <c r="BE173" s="1014"/>
      <c r="BF173" s="1014"/>
      <c r="BG173" s="1014"/>
      <c r="BH173" s="1014"/>
      <c r="BI173" s="1014"/>
      <c r="BJ173" s="1014"/>
      <c r="BK173" s="1014"/>
      <c r="BL173" s="1014"/>
      <c r="BM173" s="1014"/>
      <c r="BN173" s="1014"/>
      <c r="BO173" s="1014"/>
      <c r="BP173" s="1014"/>
      <c r="BQ173" s="1014"/>
      <c r="BR173" s="1014"/>
      <c r="BS173" s="1014"/>
      <c r="BT173" s="1014"/>
      <c r="BU173" s="1014"/>
      <c r="BV173" s="1014"/>
      <c r="BW173" s="1014"/>
      <c r="BX173" s="1014"/>
      <c r="BY173" s="1014"/>
      <c r="BZ173" s="1014"/>
      <c r="CA173" s="1014"/>
      <c r="CB173" s="1014"/>
      <c r="CC173" s="1014"/>
      <c r="CD173" s="1014"/>
      <c r="CE173" s="1014"/>
      <c r="CF173" s="1014"/>
      <c r="CG173" s="1014"/>
      <c r="CH173" s="1014"/>
      <c r="CI173" s="1014"/>
      <c r="CJ173" s="1014"/>
      <c r="CK173" s="1014"/>
      <c r="CL173" s="1014"/>
      <c r="CM173" s="1014"/>
      <c r="EH173" s="1024"/>
      <c r="FF173" s="2377"/>
    </row>
    <row r="174" spans="15:162" ht="13" customHeight="1">
      <c r="O174" s="1014"/>
      <c r="P174" s="1014"/>
      <c r="Q174" s="1014"/>
      <c r="R174" s="1014"/>
      <c r="S174" s="1014"/>
      <c r="T174" s="1014"/>
      <c r="U174" s="1014"/>
      <c r="V174" s="1014"/>
      <c r="W174" s="1014"/>
      <c r="X174" s="1014"/>
      <c r="Y174" s="1014"/>
      <c r="Z174" s="1014"/>
      <c r="AA174" s="1014"/>
      <c r="AB174" s="1014"/>
      <c r="AC174" s="1014"/>
      <c r="AD174" s="1014"/>
      <c r="AE174" s="1014"/>
      <c r="AF174" s="1014"/>
      <c r="AG174" s="1014"/>
      <c r="AH174" s="1014"/>
      <c r="AI174" s="1014"/>
      <c r="AJ174" s="1014"/>
      <c r="AK174" s="1014"/>
      <c r="AL174" s="1014"/>
      <c r="AM174" s="1014"/>
      <c r="AN174" s="1014"/>
      <c r="AO174" s="1014"/>
      <c r="AP174" s="2619"/>
      <c r="AQ174" s="1014"/>
      <c r="AR174" s="1014"/>
      <c r="AS174" s="1014"/>
      <c r="AT174" s="1014"/>
      <c r="AU174" s="1014"/>
      <c r="AV174" s="1014"/>
      <c r="AW174" s="1014"/>
      <c r="AX174" s="1014"/>
      <c r="AY174" s="1014"/>
      <c r="AZ174" s="1014"/>
      <c r="BA174" s="1014"/>
      <c r="BB174" s="1014"/>
      <c r="BC174" s="1014"/>
      <c r="BD174" s="1014"/>
      <c r="BE174" s="1014"/>
      <c r="BF174" s="1014"/>
      <c r="BG174" s="1014"/>
      <c r="BH174" s="1014"/>
      <c r="BI174" s="1014"/>
      <c r="BJ174" s="1014"/>
      <c r="BK174" s="1014"/>
      <c r="BL174" s="1014"/>
      <c r="BM174" s="1014"/>
      <c r="BN174" s="1014"/>
      <c r="BO174" s="1014"/>
      <c r="BP174" s="1014"/>
      <c r="BQ174" s="1014"/>
      <c r="BR174" s="1014"/>
      <c r="BS174" s="1014"/>
      <c r="BT174" s="1014"/>
      <c r="BU174" s="1014"/>
      <c r="BV174" s="1014"/>
      <c r="BW174" s="1014"/>
      <c r="BX174" s="1014"/>
      <c r="BY174" s="1014"/>
      <c r="BZ174" s="1014"/>
      <c r="CA174" s="1014"/>
      <c r="CB174" s="1014"/>
      <c r="CC174" s="1014"/>
      <c r="CD174" s="1014"/>
      <c r="CE174" s="1014"/>
      <c r="CF174" s="1014"/>
      <c r="CG174" s="1014"/>
      <c r="CH174" s="1014"/>
      <c r="CI174" s="1014"/>
      <c r="CJ174" s="1014"/>
      <c r="CK174" s="1014"/>
      <c r="CL174" s="1014"/>
      <c r="CM174" s="1014"/>
      <c r="EH174" s="1024"/>
      <c r="FF174" s="2377"/>
    </row>
    <row r="175" spans="15:162" ht="13" customHeight="1">
      <c r="O175" s="1014"/>
      <c r="P175" s="1014"/>
      <c r="Q175" s="1014"/>
      <c r="R175" s="1014"/>
      <c r="S175" s="1014"/>
      <c r="T175" s="1014"/>
      <c r="U175" s="1014"/>
      <c r="V175" s="1014"/>
      <c r="W175" s="1014"/>
      <c r="X175" s="1014"/>
      <c r="Y175" s="1014"/>
      <c r="Z175" s="1014"/>
      <c r="AA175" s="1014"/>
      <c r="AB175" s="1014"/>
      <c r="AC175" s="1014"/>
      <c r="AD175" s="1014"/>
      <c r="AE175" s="1014"/>
      <c r="AF175" s="1014"/>
      <c r="AG175" s="1014"/>
      <c r="AH175" s="1014"/>
      <c r="AI175" s="1014"/>
      <c r="AJ175" s="1014"/>
      <c r="AK175" s="1014"/>
      <c r="AL175" s="1014"/>
      <c r="AM175" s="1014"/>
      <c r="AN175" s="1014"/>
      <c r="AO175" s="1014"/>
      <c r="AP175" s="2619"/>
      <c r="AQ175" s="1014"/>
      <c r="AR175" s="1014"/>
      <c r="AS175" s="1014"/>
      <c r="AT175" s="1014"/>
      <c r="AU175" s="1014"/>
      <c r="AV175" s="1014"/>
      <c r="AW175" s="1014"/>
      <c r="AX175" s="1014"/>
      <c r="AY175" s="1014"/>
      <c r="AZ175" s="1014"/>
      <c r="BA175" s="1014"/>
      <c r="BB175" s="1014"/>
      <c r="BC175" s="1014"/>
      <c r="BD175" s="1014"/>
      <c r="BE175" s="1014"/>
      <c r="BF175" s="1014"/>
      <c r="BG175" s="1014"/>
      <c r="BH175" s="1014"/>
      <c r="BI175" s="1014"/>
      <c r="BJ175" s="1014"/>
      <c r="BK175" s="1014"/>
      <c r="BL175" s="1014"/>
      <c r="BM175" s="1014"/>
      <c r="BN175" s="1014"/>
      <c r="BO175" s="1014"/>
      <c r="BP175" s="1014"/>
      <c r="BQ175" s="1014"/>
      <c r="BR175" s="1014"/>
      <c r="BS175" s="1014"/>
      <c r="BT175" s="1014"/>
      <c r="BU175" s="1014"/>
      <c r="BV175" s="1014"/>
      <c r="BW175" s="1014"/>
      <c r="BX175" s="1014"/>
      <c r="BY175" s="1014"/>
      <c r="BZ175" s="1014"/>
      <c r="CA175" s="1014"/>
      <c r="CB175" s="1014"/>
      <c r="CC175" s="1014"/>
      <c r="CD175" s="1014"/>
      <c r="CE175" s="1014"/>
      <c r="CF175" s="1014"/>
      <c r="CG175" s="1014"/>
      <c r="CH175" s="1014"/>
      <c r="CI175" s="1014"/>
      <c r="CJ175" s="1014"/>
      <c r="CK175" s="1014"/>
      <c r="CL175" s="1014"/>
      <c r="CM175" s="1014"/>
      <c r="EH175" s="1024"/>
      <c r="FF175" s="2377"/>
    </row>
    <row r="176" spans="15:162" ht="13" customHeight="1">
      <c r="O176" s="1014"/>
      <c r="P176" s="1014"/>
      <c r="Q176" s="1014"/>
      <c r="R176" s="1014"/>
      <c r="S176" s="1014"/>
      <c r="T176" s="1014"/>
      <c r="U176" s="1014"/>
      <c r="V176" s="1014"/>
      <c r="W176" s="1014"/>
      <c r="X176" s="1014"/>
      <c r="Y176" s="1014"/>
      <c r="Z176" s="1014"/>
      <c r="AA176" s="1014"/>
      <c r="AB176" s="1014"/>
      <c r="AC176" s="1014"/>
      <c r="AD176" s="1014"/>
      <c r="AE176" s="1014"/>
      <c r="AF176" s="1014"/>
      <c r="AG176" s="1014"/>
      <c r="AH176" s="1014"/>
      <c r="AI176" s="1014"/>
      <c r="AJ176" s="1014"/>
      <c r="AK176" s="1014"/>
      <c r="AL176" s="1014"/>
      <c r="AM176" s="1014"/>
      <c r="AN176" s="1014"/>
      <c r="AO176" s="1014"/>
      <c r="AP176" s="2619"/>
      <c r="AQ176" s="1014"/>
      <c r="AR176" s="1014"/>
      <c r="AS176" s="1014"/>
      <c r="AT176" s="1014"/>
      <c r="AU176" s="1014"/>
      <c r="AV176" s="1014"/>
      <c r="AW176" s="1014"/>
      <c r="AX176" s="1014"/>
      <c r="AY176" s="1014"/>
      <c r="AZ176" s="1014"/>
      <c r="BA176" s="1014"/>
      <c r="BB176" s="1014"/>
      <c r="BC176" s="1014"/>
      <c r="BD176" s="1014"/>
      <c r="BE176" s="1014"/>
      <c r="BF176" s="1014"/>
      <c r="BG176" s="1014"/>
      <c r="BH176" s="1014"/>
      <c r="BI176" s="1014"/>
      <c r="BJ176" s="1014"/>
      <c r="BK176" s="1014"/>
      <c r="BL176" s="1014"/>
      <c r="BM176" s="1014"/>
      <c r="BN176" s="1014"/>
      <c r="BO176" s="1014"/>
      <c r="BP176" s="1014"/>
      <c r="BQ176" s="1014"/>
      <c r="BR176" s="1014"/>
      <c r="BS176" s="1014"/>
      <c r="BT176" s="1014"/>
      <c r="BU176" s="1014"/>
      <c r="BV176" s="1014"/>
      <c r="BW176" s="1014"/>
      <c r="BX176" s="1014"/>
      <c r="BY176" s="1014"/>
      <c r="BZ176" s="1014"/>
      <c r="CA176" s="1014"/>
      <c r="CB176" s="1014"/>
      <c r="CC176" s="1014"/>
      <c r="CD176" s="1014"/>
      <c r="CE176" s="1014"/>
      <c r="CF176" s="1014"/>
      <c r="CG176" s="1014"/>
      <c r="CH176" s="1014"/>
      <c r="CI176" s="1014"/>
      <c r="CJ176" s="1014"/>
      <c r="CK176" s="1014"/>
      <c r="CL176" s="1014"/>
      <c r="CM176" s="1014"/>
      <c r="EH176" s="1024"/>
      <c r="FF176" s="2377"/>
    </row>
    <row r="177" spans="15:162" ht="13" customHeight="1">
      <c r="O177" s="1014"/>
      <c r="P177" s="1014"/>
      <c r="Q177" s="1014"/>
      <c r="R177" s="1014"/>
      <c r="S177" s="1014"/>
      <c r="T177" s="1014"/>
      <c r="U177" s="1014"/>
      <c r="V177" s="1014"/>
      <c r="W177" s="1014"/>
      <c r="X177" s="1014"/>
      <c r="Y177" s="1014"/>
      <c r="Z177" s="1014"/>
      <c r="AA177" s="1014"/>
      <c r="AB177" s="1014"/>
      <c r="AC177" s="1014"/>
      <c r="AD177" s="1014"/>
      <c r="AE177" s="1014"/>
      <c r="AF177" s="1014"/>
      <c r="AG177" s="1014"/>
      <c r="AH177" s="1014"/>
      <c r="AI177" s="1014"/>
      <c r="AJ177" s="1014"/>
      <c r="AK177" s="1014"/>
      <c r="AL177" s="1014"/>
      <c r="AM177" s="1014"/>
      <c r="AN177" s="1014"/>
      <c r="AO177" s="1014"/>
      <c r="AP177" s="2619"/>
      <c r="AQ177" s="1014"/>
      <c r="AR177" s="1014"/>
      <c r="AS177" s="1014"/>
      <c r="AT177" s="1014"/>
      <c r="AU177" s="1014"/>
      <c r="AV177" s="1014"/>
      <c r="AW177" s="1014"/>
      <c r="AX177" s="1014"/>
      <c r="AY177" s="1014"/>
      <c r="AZ177" s="1014"/>
      <c r="BA177" s="1014"/>
      <c r="BB177" s="1014"/>
      <c r="BC177" s="1014"/>
      <c r="BD177" s="1014"/>
      <c r="BE177" s="1014"/>
      <c r="BF177" s="1014"/>
      <c r="BG177" s="1014"/>
      <c r="BH177" s="1014"/>
      <c r="BI177" s="1014"/>
      <c r="BJ177" s="1014"/>
      <c r="BK177" s="1014"/>
      <c r="BL177" s="1014"/>
      <c r="BM177" s="1014"/>
      <c r="BN177" s="1014"/>
      <c r="BO177" s="1014"/>
      <c r="BP177" s="1014"/>
      <c r="BQ177" s="1014"/>
      <c r="BR177" s="1014"/>
      <c r="BS177" s="1014"/>
      <c r="BT177" s="1014"/>
      <c r="BU177" s="1014"/>
      <c r="BV177" s="1014"/>
      <c r="BW177" s="1014"/>
      <c r="BX177" s="1014"/>
      <c r="BY177" s="1014"/>
      <c r="BZ177" s="1014"/>
      <c r="CA177" s="1014"/>
      <c r="CB177" s="1014"/>
      <c r="CC177" s="1014"/>
      <c r="CD177" s="1014"/>
      <c r="CE177" s="1014"/>
      <c r="CF177" s="1014"/>
      <c r="CG177" s="1014"/>
      <c r="CH177" s="1014"/>
      <c r="CI177" s="1014"/>
      <c r="CJ177" s="1014"/>
      <c r="CK177" s="1014"/>
      <c r="CL177" s="1014"/>
      <c r="CM177" s="1014"/>
      <c r="EH177" s="1024"/>
      <c r="FF177" s="2377"/>
    </row>
    <row r="178" spans="15:162" ht="13" customHeight="1">
      <c r="O178" s="1014"/>
      <c r="P178" s="1014"/>
      <c r="Q178" s="1014"/>
      <c r="R178" s="1014"/>
      <c r="S178" s="1014"/>
      <c r="T178" s="1014"/>
      <c r="U178" s="1014"/>
      <c r="V178" s="1014"/>
      <c r="W178" s="1014"/>
      <c r="X178" s="1014"/>
      <c r="Y178" s="1014"/>
      <c r="Z178" s="1014"/>
      <c r="AA178" s="1014"/>
      <c r="AB178" s="1014"/>
      <c r="AC178" s="1014"/>
      <c r="AD178" s="1014"/>
      <c r="AE178" s="1014"/>
      <c r="AF178" s="1014"/>
      <c r="AG178" s="1014"/>
      <c r="AH178" s="1014"/>
      <c r="AI178" s="1014"/>
      <c r="AJ178" s="1014"/>
      <c r="AK178" s="1014"/>
      <c r="AL178" s="1014"/>
      <c r="AM178" s="1014"/>
      <c r="AN178" s="1014"/>
      <c r="AO178" s="1014"/>
      <c r="AP178" s="2619"/>
      <c r="AQ178" s="1014"/>
      <c r="AR178" s="1014"/>
      <c r="AS178" s="1014"/>
      <c r="AT178" s="1014"/>
      <c r="AU178" s="1014"/>
      <c r="AV178" s="1014"/>
      <c r="AW178" s="1014"/>
      <c r="AX178" s="1014"/>
      <c r="AY178" s="1014"/>
      <c r="AZ178" s="1014"/>
      <c r="BA178" s="1014"/>
      <c r="BB178" s="1014"/>
      <c r="BC178" s="1014"/>
      <c r="BD178" s="1014"/>
      <c r="BE178" s="1014"/>
      <c r="BF178" s="1014"/>
      <c r="BG178" s="1014"/>
      <c r="BH178" s="1014"/>
      <c r="BI178" s="1014"/>
      <c r="BJ178" s="1014"/>
      <c r="BK178" s="1014"/>
      <c r="BL178" s="1014"/>
      <c r="BM178" s="1014"/>
      <c r="BN178" s="1014"/>
      <c r="BO178" s="1014"/>
      <c r="BP178" s="1014"/>
      <c r="BQ178" s="1014"/>
      <c r="BR178" s="1014"/>
      <c r="BS178" s="1014"/>
      <c r="BT178" s="1014"/>
      <c r="BU178" s="1014"/>
      <c r="BV178" s="1014"/>
      <c r="BW178" s="1014"/>
      <c r="BX178" s="1014"/>
      <c r="BY178" s="1014"/>
      <c r="BZ178" s="1014"/>
      <c r="CA178" s="1014"/>
      <c r="CB178" s="1014"/>
      <c r="CC178" s="1014"/>
      <c r="CD178" s="1014"/>
      <c r="CE178" s="1014"/>
      <c r="CF178" s="1014"/>
      <c r="CG178" s="1014"/>
      <c r="CH178" s="1014"/>
      <c r="CI178" s="1014"/>
      <c r="CJ178" s="1014"/>
      <c r="CK178" s="1014"/>
      <c r="CL178" s="1014"/>
      <c r="CM178" s="1014"/>
      <c r="EH178" s="1024"/>
      <c r="FF178" s="2377"/>
    </row>
    <row r="179" spans="15:162" ht="13" customHeight="1">
      <c r="O179" s="1014"/>
      <c r="P179" s="1014"/>
      <c r="Q179" s="1014"/>
      <c r="R179" s="1014"/>
      <c r="S179" s="1014"/>
      <c r="T179" s="1014"/>
      <c r="U179" s="1014"/>
      <c r="V179" s="1014"/>
      <c r="W179" s="1014"/>
      <c r="X179" s="1014"/>
      <c r="Y179" s="1014"/>
      <c r="Z179" s="1014"/>
      <c r="AA179" s="1014"/>
      <c r="AB179" s="1014"/>
      <c r="AC179" s="1014"/>
      <c r="AD179" s="1014"/>
      <c r="AE179" s="1014"/>
      <c r="AF179" s="1014"/>
      <c r="AG179" s="1014"/>
      <c r="AH179" s="1014"/>
      <c r="AI179" s="1014"/>
      <c r="AJ179" s="1014"/>
      <c r="AK179" s="1014"/>
      <c r="AL179" s="1014"/>
      <c r="AM179" s="1014"/>
      <c r="AN179" s="1014"/>
      <c r="AO179" s="1014"/>
      <c r="AP179" s="2619"/>
      <c r="AQ179" s="1014"/>
      <c r="AR179" s="1014"/>
      <c r="AS179" s="1014"/>
      <c r="AT179" s="1014"/>
      <c r="AU179" s="1014"/>
      <c r="AV179" s="1014"/>
      <c r="AW179" s="1014"/>
      <c r="AX179" s="1014"/>
      <c r="AY179" s="1014"/>
      <c r="AZ179" s="1014"/>
      <c r="BA179" s="1014"/>
      <c r="BB179" s="1014"/>
      <c r="BC179" s="1014"/>
      <c r="BD179" s="1014"/>
      <c r="BE179" s="1014"/>
      <c r="BF179" s="1014"/>
      <c r="BG179" s="1014"/>
      <c r="BH179" s="1014"/>
      <c r="BI179" s="1014"/>
      <c r="BJ179" s="1014"/>
      <c r="BK179" s="1014"/>
      <c r="BL179" s="1014"/>
      <c r="BM179" s="1014"/>
      <c r="BN179" s="1014"/>
      <c r="BO179" s="1014"/>
      <c r="BP179" s="1014"/>
      <c r="BQ179" s="1014"/>
      <c r="BR179" s="1014"/>
      <c r="BS179" s="1014"/>
      <c r="BT179" s="1014"/>
      <c r="BU179" s="1014"/>
      <c r="BV179" s="1014"/>
      <c r="BW179" s="1014"/>
      <c r="BX179" s="1014"/>
      <c r="BY179" s="1014"/>
      <c r="BZ179" s="1014"/>
      <c r="CA179" s="1014"/>
      <c r="CB179" s="1014"/>
      <c r="CC179" s="1014"/>
      <c r="CD179" s="1014"/>
      <c r="CE179" s="1014"/>
      <c r="CF179" s="1014"/>
      <c r="CG179" s="1014"/>
      <c r="CH179" s="1014"/>
      <c r="CI179" s="1014"/>
      <c r="CJ179" s="1014"/>
      <c r="CK179" s="1014"/>
      <c r="CL179" s="1014"/>
      <c r="CM179" s="1014"/>
      <c r="EH179" s="1024"/>
      <c r="FF179" s="2377"/>
    </row>
    <row r="180" spans="15:162" ht="13" customHeight="1">
      <c r="O180" s="1014"/>
      <c r="P180" s="1014"/>
      <c r="Q180" s="1014"/>
      <c r="R180" s="1014"/>
      <c r="S180" s="1014"/>
      <c r="T180" s="1014"/>
      <c r="U180" s="1014"/>
      <c r="V180" s="1014"/>
      <c r="W180" s="1014"/>
      <c r="X180" s="1014"/>
      <c r="Y180" s="1014"/>
      <c r="Z180" s="1014"/>
      <c r="AA180" s="1014"/>
      <c r="AB180" s="1014"/>
      <c r="AC180" s="1014"/>
      <c r="AD180" s="1014"/>
      <c r="AE180" s="1014"/>
      <c r="AF180" s="1014"/>
      <c r="AG180" s="1014"/>
      <c r="AH180" s="1014"/>
      <c r="AI180" s="1014"/>
      <c r="AJ180" s="1014"/>
      <c r="AK180" s="1014"/>
      <c r="AL180" s="1014"/>
      <c r="AM180" s="1014"/>
      <c r="AN180" s="1014"/>
      <c r="AO180" s="1014"/>
      <c r="AP180" s="2619"/>
      <c r="AQ180" s="1014"/>
      <c r="AR180" s="1014"/>
      <c r="AS180" s="1014"/>
      <c r="AT180" s="1014"/>
      <c r="AU180" s="1014"/>
      <c r="AV180" s="1014"/>
      <c r="AW180" s="1014"/>
      <c r="AX180" s="1014"/>
      <c r="AY180" s="1014"/>
      <c r="AZ180" s="1014"/>
      <c r="BA180" s="1014"/>
      <c r="BB180" s="1014"/>
      <c r="BC180" s="1014"/>
      <c r="BD180" s="1014"/>
      <c r="BE180" s="1014"/>
      <c r="BF180" s="1014"/>
      <c r="BG180" s="1014"/>
      <c r="BH180" s="1014"/>
      <c r="BI180" s="1014"/>
      <c r="BJ180" s="1014"/>
      <c r="BK180" s="1014"/>
      <c r="BL180" s="1014"/>
      <c r="BM180" s="1014"/>
      <c r="BN180" s="1014"/>
      <c r="BO180" s="1014"/>
      <c r="BP180" s="1014"/>
      <c r="BQ180" s="1014"/>
      <c r="BR180" s="1014"/>
      <c r="BS180" s="1014"/>
      <c r="BT180" s="1014"/>
      <c r="BU180" s="1014"/>
      <c r="BV180" s="1014"/>
      <c r="BW180" s="1014"/>
      <c r="BX180" s="1014"/>
      <c r="BY180" s="1014"/>
      <c r="BZ180" s="1014"/>
      <c r="CA180" s="1014"/>
      <c r="CB180" s="1014"/>
      <c r="CC180" s="1014"/>
      <c r="CD180" s="1014"/>
      <c r="CE180" s="1014"/>
      <c r="CF180" s="1014"/>
      <c r="CG180" s="1014"/>
      <c r="CH180" s="1014"/>
      <c r="CI180" s="1014"/>
      <c r="CJ180" s="1014"/>
      <c r="CK180" s="1014"/>
      <c r="CL180" s="1014"/>
      <c r="CM180" s="1014"/>
      <c r="EH180" s="1024"/>
      <c r="FF180" s="2377"/>
    </row>
    <row r="181" spans="15:162" ht="13" customHeight="1">
      <c r="O181" s="1014"/>
      <c r="P181" s="1014"/>
      <c r="Q181" s="1014"/>
      <c r="R181" s="1014"/>
      <c r="S181" s="1014"/>
      <c r="T181" s="1014"/>
      <c r="U181" s="1014"/>
      <c r="V181" s="1014"/>
      <c r="W181" s="1014"/>
      <c r="X181" s="1014"/>
      <c r="Y181" s="1014"/>
      <c r="Z181" s="1014"/>
      <c r="AA181" s="1014"/>
      <c r="AB181" s="1014"/>
      <c r="AC181" s="1014"/>
      <c r="AD181" s="1014"/>
      <c r="AE181" s="1014"/>
      <c r="AF181" s="1014"/>
      <c r="AG181" s="1014"/>
      <c r="AH181" s="1014"/>
      <c r="AI181" s="1014"/>
      <c r="AJ181" s="1014"/>
      <c r="AK181" s="1014"/>
      <c r="AL181" s="1014"/>
      <c r="AM181" s="1014"/>
      <c r="AN181" s="1014"/>
      <c r="AO181" s="1014"/>
      <c r="AP181" s="2619"/>
      <c r="AQ181" s="1014"/>
      <c r="AR181" s="1014"/>
      <c r="AS181" s="1014"/>
      <c r="AT181" s="1014"/>
      <c r="AU181" s="1014"/>
      <c r="AV181" s="1014"/>
      <c r="AW181" s="1014"/>
      <c r="AX181" s="1014"/>
      <c r="AY181" s="1014"/>
      <c r="AZ181" s="1014"/>
      <c r="BA181" s="1014"/>
      <c r="BB181" s="1014"/>
      <c r="BC181" s="1014"/>
      <c r="BD181" s="1014"/>
      <c r="BE181" s="1014"/>
      <c r="BF181" s="1014"/>
      <c r="BG181" s="1014"/>
      <c r="BH181" s="1014"/>
      <c r="BI181" s="1014"/>
      <c r="BJ181" s="1014"/>
      <c r="BK181" s="1014"/>
      <c r="BL181" s="1014"/>
      <c r="BM181" s="1014"/>
      <c r="BN181" s="1014"/>
      <c r="BO181" s="1014"/>
      <c r="BP181" s="1014"/>
      <c r="BQ181" s="1014"/>
      <c r="BR181" s="1014"/>
      <c r="BS181" s="1014"/>
      <c r="BT181" s="1014"/>
      <c r="BU181" s="1014"/>
      <c r="BV181" s="1014"/>
      <c r="BW181" s="1014"/>
      <c r="BX181" s="1014"/>
      <c r="BY181" s="1014"/>
      <c r="BZ181" s="1014"/>
      <c r="CA181" s="1014"/>
      <c r="CB181" s="1014"/>
      <c r="CC181" s="1014"/>
      <c r="CD181" s="1014"/>
      <c r="CE181" s="1014"/>
      <c r="CF181" s="1014"/>
      <c r="CG181" s="1014"/>
      <c r="CH181" s="1014"/>
      <c r="CI181" s="1014"/>
      <c r="CJ181" s="1014"/>
      <c r="CK181" s="1014"/>
      <c r="CL181" s="1014"/>
      <c r="CM181" s="1014"/>
      <c r="EH181" s="1024"/>
      <c r="FF181" s="2377"/>
    </row>
    <row r="182" spans="15:162" ht="13" customHeight="1">
      <c r="O182" s="1014"/>
      <c r="P182" s="1014"/>
      <c r="Q182" s="1014"/>
      <c r="R182" s="1014"/>
      <c r="S182" s="1014"/>
      <c r="T182" s="1014"/>
      <c r="U182" s="1014"/>
      <c r="V182" s="1014"/>
      <c r="W182" s="1014"/>
      <c r="X182" s="1014"/>
      <c r="Y182" s="1014"/>
      <c r="Z182" s="1014"/>
      <c r="AA182" s="1014"/>
      <c r="AB182" s="1014"/>
      <c r="AC182" s="1014"/>
      <c r="AD182" s="1014"/>
      <c r="AE182" s="1014"/>
      <c r="AF182" s="1014"/>
      <c r="AG182" s="1014"/>
      <c r="AH182" s="1014"/>
      <c r="AI182" s="1014"/>
      <c r="AJ182" s="1014"/>
      <c r="AK182" s="1014"/>
      <c r="AL182" s="1014"/>
      <c r="AM182" s="1014"/>
      <c r="AN182" s="1014"/>
      <c r="AO182" s="1014"/>
      <c r="AP182" s="2619"/>
      <c r="AQ182" s="1014"/>
      <c r="AR182" s="1014"/>
      <c r="AS182" s="1014"/>
      <c r="AT182" s="1014"/>
      <c r="AU182" s="1014"/>
      <c r="AV182" s="1014"/>
      <c r="AW182" s="1014"/>
      <c r="AX182" s="1014"/>
      <c r="AY182" s="1014"/>
      <c r="AZ182" s="1014"/>
      <c r="BA182" s="1014"/>
      <c r="BB182" s="1014"/>
      <c r="BC182" s="1014"/>
      <c r="BD182" s="1014"/>
      <c r="BE182" s="1014"/>
      <c r="BF182" s="1014"/>
      <c r="BG182" s="1014"/>
      <c r="BH182" s="1014"/>
      <c r="BI182" s="1014"/>
      <c r="BJ182" s="1014"/>
      <c r="BK182" s="1014"/>
      <c r="BL182" s="1014"/>
      <c r="BM182" s="1014"/>
      <c r="BN182" s="1014"/>
      <c r="BO182" s="1014"/>
      <c r="BP182" s="1014"/>
      <c r="BQ182" s="1014"/>
      <c r="BR182" s="1014"/>
      <c r="BS182" s="1014"/>
      <c r="BT182" s="1014"/>
      <c r="BU182" s="1014"/>
      <c r="BV182" s="1014"/>
      <c r="BW182" s="1014"/>
      <c r="BX182" s="1014"/>
      <c r="BY182" s="1014"/>
      <c r="BZ182" s="1014"/>
      <c r="CA182" s="1014"/>
      <c r="CB182" s="1014"/>
      <c r="CC182" s="1014"/>
      <c r="CD182" s="1014"/>
      <c r="CE182" s="1014"/>
      <c r="CF182" s="1014"/>
      <c r="CG182" s="1014"/>
      <c r="CH182" s="1014"/>
      <c r="CI182" s="1014"/>
      <c r="CJ182" s="1014"/>
      <c r="CK182" s="1014"/>
      <c r="CL182" s="1014"/>
      <c r="CM182" s="1014"/>
      <c r="EH182" s="1024"/>
    </row>
    <row r="183" spans="15:162" ht="13" customHeight="1">
      <c r="EH183" s="1024"/>
    </row>
    <row r="184" spans="15:162" ht="13" customHeight="1">
      <c r="EH184" s="1024"/>
    </row>
    <row r="185" spans="15:162" ht="13" customHeight="1">
      <c r="EH185" s="1024"/>
    </row>
  </sheetData>
  <mergeCells count="12">
    <mergeCell ref="J7:K7"/>
    <mergeCell ref="EU7:FJ7"/>
    <mergeCell ref="DV6:EG6"/>
    <mergeCell ref="DE6:DO6"/>
    <mergeCell ref="O6:T6"/>
    <mergeCell ref="AQ6:AU6"/>
    <mergeCell ref="AG6:AI6"/>
    <mergeCell ref="AK6:AO6"/>
    <mergeCell ref="CM12:CO12"/>
    <mergeCell ref="FV11:GC11"/>
    <mergeCell ref="CF6:CP6"/>
    <mergeCell ref="FC10:FD10"/>
  </mergeCells>
  <phoneticPr fontId="43" type="noConversion"/>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5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Feuil58" enableFormatConditionsCalculation="0"/>
  <dimension ref="A1:IR164"/>
  <sheetViews>
    <sheetView workbookViewId="0">
      <pane xSplit="1" ySplit="12" topLeftCell="AD13" activePane="bottomRight" state="frozen"/>
      <selection pane="topRight" activeCell="B1" sqref="B1"/>
      <selection pane="bottomLeft" activeCell="A14" sqref="A14"/>
      <selection pane="bottomRight" activeCell="AD8" sqref="AD8 AQ8 BE8 BF8 BG8 CV12"/>
    </sheetView>
  </sheetViews>
  <sheetFormatPr baseColWidth="10" defaultRowHeight="12" x14ac:dyDescent="0"/>
  <cols>
    <col min="1" max="1" width="10.83203125" style="645" customWidth="1"/>
    <col min="2" max="12" width="10.83203125" style="986" customWidth="1"/>
    <col min="13" max="14" width="10.6640625" style="986" customWidth="1"/>
    <col min="15" max="25" width="10.83203125" style="986" customWidth="1"/>
    <col min="26" max="27" width="10.6640625" style="986" customWidth="1"/>
    <col min="28" max="29" width="10.83203125" style="358" customWidth="1"/>
    <col min="30" max="30" width="11.83203125" style="986" customWidth="1"/>
    <col min="31" max="43" width="10.83203125" style="986" customWidth="1"/>
    <col min="44" max="56" width="10.83203125" style="358" customWidth="1"/>
    <col min="57" max="70" width="10.83203125" style="986" customWidth="1"/>
    <col min="71" max="71" width="10.83203125" style="991" customWidth="1"/>
    <col min="72" max="75" width="10.83203125" style="520" customWidth="1"/>
    <col min="76" max="95" width="10.83203125" style="986" customWidth="1"/>
    <col min="96" max="96" width="11.1640625" style="986" customWidth="1"/>
    <col min="97" max="100" width="10.83203125" style="986" customWidth="1"/>
    <col min="101" max="101" width="11.83203125" style="986" customWidth="1"/>
    <col min="102" max="103" width="10.83203125" style="986" customWidth="1"/>
    <col min="104" max="105" width="10.83203125" style="520" customWidth="1"/>
    <col min="106" max="114" width="10.83203125" style="986" customWidth="1"/>
    <col min="115" max="118" width="10.83203125" style="358" customWidth="1"/>
    <col min="119" max="119" width="10.83203125" style="986" customWidth="1"/>
    <col min="120" max="120" width="10.83203125" style="358" customWidth="1"/>
    <col min="121" max="132" width="10.83203125" style="986" customWidth="1"/>
    <col min="133" max="133" width="11" style="358" bestFit="1" customWidth="1"/>
    <col min="134" max="135" width="10.83203125" style="358" customWidth="1"/>
    <col min="136" max="136" width="11" style="358" bestFit="1" customWidth="1"/>
    <col min="137" max="142" width="10.83203125" style="358" customWidth="1"/>
    <col min="143" max="160" width="10.83203125" style="986" customWidth="1"/>
    <col min="161" max="164" width="10.83203125" style="358" customWidth="1"/>
    <col min="165" max="165" width="10.83203125" style="2704" customWidth="1"/>
    <col min="166" max="170" width="10.83203125" style="358" customWidth="1"/>
    <col min="171" max="201" width="10.83203125" style="986" customWidth="1"/>
    <col min="202" max="202" width="11.6640625" style="986" customWidth="1"/>
    <col min="203" max="214" width="10.83203125" style="986" customWidth="1"/>
    <col min="215" max="216" width="11.5" style="986" customWidth="1"/>
    <col min="217" max="227" width="10.83203125" style="986" customWidth="1"/>
    <col min="228" max="241" width="10.83203125" style="2705" customWidth="1"/>
    <col min="242" max="250" width="10.83203125" style="986" customWidth="1"/>
    <col min="252" max="252" width="10.83203125" style="1869" customWidth="1"/>
    <col min="253" max="16384" width="10.83203125" style="645"/>
  </cols>
  <sheetData>
    <row r="1" spans="1:252">
      <c r="A1" s="1099" t="s">
        <v>1675</v>
      </c>
    </row>
    <row r="2" spans="1:252">
      <c r="A2" s="1740" t="s">
        <v>1654</v>
      </c>
      <c r="HR2" s="2706"/>
    </row>
    <row r="3" spans="1:252">
      <c r="A3" s="2406" t="s">
        <v>1673</v>
      </c>
      <c r="IR3" t="s">
        <v>1702</v>
      </c>
    </row>
    <row r="4" spans="1:252">
      <c r="A4" s="1017" t="s">
        <v>1676</v>
      </c>
      <c r="CV4" s="2706"/>
      <c r="FT4" s="2705"/>
      <c r="IK4" s="2706"/>
      <c r="IL4" s="2706"/>
      <c r="IM4" s="2706"/>
      <c r="IN4" s="2706"/>
      <c r="IO4" s="2706"/>
      <c r="IP4" s="2706"/>
    </row>
    <row r="5" spans="1:252">
      <c r="A5" s="1018"/>
      <c r="AD5" s="199"/>
      <c r="AE5" s="199"/>
      <c r="BS5" s="626"/>
      <c r="BT5" s="490"/>
      <c r="FT5" s="2705"/>
      <c r="ID5" s="2706"/>
    </row>
    <row r="6" spans="1:252" ht="12" customHeight="1">
      <c r="B6" s="3419" t="s">
        <v>587</v>
      </c>
      <c r="C6" s="3419"/>
      <c r="D6" s="3419"/>
      <c r="E6" s="3419"/>
      <c r="F6" s="3419"/>
      <c r="G6" s="3419"/>
      <c r="H6" s="3419"/>
      <c r="I6" s="3419"/>
      <c r="J6" s="3419"/>
      <c r="K6" s="3419"/>
      <c r="L6" s="3419"/>
      <c r="M6" s="3419"/>
      <c r="N6" s="3419"/>
      <c r="O6" s="3419"/>
      <c r="P6" s="3419"/>
      <c r="Q6" s="3419"/>
      <c r="R6" s="3419"/>
      <c r="S6" s="3419"/>
      <c r="T6" s="3419"/>
      <c r="U6" s="3419"/>
      <c r="V6" s="3419"/>
      <c r="W6" s="3419"/>
      <c r="X6" s="3419"/>
      <c r="Y6" s="3419"/>
      <c r="Z6" s="3419"/>
      <c r="AA6" s="3419"/>
      <c r="AB6" s="3413" t="s">
        <v>1678</v>
      </c>
      <c r="AC6" s="3413"/>
      <c r="AD6" s="3413"/>
      <c r="AE6" s="3413"/>
      <c r="AF6" s="3413"/>
      <c r="AG6" s="3413"/>
      <c r="AH6" s="3413"/>
      <c r="AI6" s="3413"/>
      <c r="AJ6" s="3413"/>
      <c r="AK6" s="3413"/>
      <c r="AL6" s="3413"/>
      <c r="AM6" s="3413"/>
      <c r="AN6" s="3413"/>
      <c r="AO6" s="3413"/>
      <c r="AP6" s="3413"/>
      <c r="AQ6" s="3413"/>
      <c r="AR6" s="3417"/>
      <c r="AS6" s="3412" t="s">
        <v>1679</v>
      </c>
      <c r="AT6" s="3413"/>
      <c r="AU6" s="3413"/>
      <c r="AV6" s="3413"/>
      <c r="AW6" s="3413"/>
      <c r="AX6" s="3413"/>
      <c r="AY6" s="3413"/>
      <c r="AZ6" s="3413"/>
      <c r="BA6" s="3413"/>
      <c r="BB6" s="3413"/>
      <c r="BC6" s="3413"/>
      <c r="BD6" s="3417"/>
      <c r="BE6" s="3412" t="s">
        <v>1680</v>
      </c>
      <c r="BF6" s="3413"/>
      <c r="BG6" s="3413"/>
      <c r="BH6" s="3413"/>
      <c r="BI6" s="3413"/>
      <c r="BJ6" s="3413"/>
      <c r="BK6" s="3413"/>
      <c r="BL6" s="3413"/>
      <c r="BM6" s="3413"/>
      <c r="BN6" s="3413"/>
      <c r="BO6" s="3413"/>
      <c r="BP6" s="3413"/>
      <c r="BQ6" s="3413"/>
      <c r="BR6" s="3417"/>
      <c r="BS6" s="3412" t="s">
        <v>1697</v>
      </c>
      <c r="BT6" s="3413"/>
      <c r="BU6" s="3413"/>
      <c r="BV6" s="3413"/>
      <c r="BW6" s="3413"/>
      <c r="BX6" s="3413"/>
      <c r="BY6" s="3413"/>
      <c r="BZ6" s="3413"/>
      <c r="CA6" s="3413"/>
      <c r="CB6" s="3413"/>
      <c r="CC6" s="3413"/>
      <c r="CD6" s="3412" t="s">
        <v>1696</v>
      </c>
      <c r="CE6" s="3413"/>
      <c r="CF6" s="3413"/>
      <c r="CG6" s="3413"/>
      <c r="CH6" s="3413"/>
      <c r="CI6" s="3413"/>
      <c r="CJ6" s="3413"/>
      <c r="CK6" s="3413"/>
      <c r="CL6" s="3413"/>
      <c r="CM6" s="3413"/>
      <c r="CN6" s="3413"/>
      <c r="CO6" s="3413"/>
      <c r="CP6" s="3413"/>
      <c r="CQ6" s="3413"/>
      <c r="CR6" s="3413"/>
      <c r="CS6" s="3413"/>
      <c r="CT6" s="3413"/>
      <c r="CU6" s="3413"/>
      <c r="CV6" s="3417"/>
      <c r="CW6" s="3412" t="s">
        <v>1137</v>
      </c>
      <c r="CX6" s="3413"/>
      <c r="CY6" s="3413"/>
      <c r="CZ6" s="3413"/>
      <c r="DA6" s="3413"/>
      <c r="DB6" s="3413"/>
      <c r="DC6" s="3413"/>
      <c r="DD6" s="3413"/>
      <c r="DE6" s="3413"/>
      <c r="DF6" s="3413"/>
      <c r="DG6" s="3413"/>
      <c r="DH6" s="3413"/>
      <c r="DI6" s="3413"/>
      <c r="DJ6" s="3413"/>
      <c r="DK6" s="3413"/>
      <c r="DL6" s="3413"/>
      <c r="DM6" s="3413"/>
      <c r="DN6" s="3413"/>
      <c r="DO6" s="3413"/>
      <c r="DP6" s="3413"/>
      <c r="DQ6" s="3413"/>
      <c r="DR6" s="3413"/>
      <c r="DS6" s="3417"/>
      <c r="DT6" s="3412" t="s">
        <v>1138</v>
      </c>
      <c r="DU6" s="3413"/>
      <c r="DV6" s="3413"/>
      <c r="DW6" s="3413"/>
      <c r="DX6" s="3413"/>
      <c r="DY6" s="3413"/>
      <c r="DZ6" s="3413"/>
      <c r="EA6" s="3413"/>
      <c r="EB6" s="3413"/>
      <c r="EC6" s="3413"/>
      <c r="ED6" s="3413"/>
      <c r="EE6" s="3413"/>
      <c r="EF6" s="3413"/>
      <c r="EG6" s="3413"/>
      <c r="EH6" s="3413"/>
      <c r="EI6" s="3413"/>
      <c r="EJ6" s="3413"/>
      <c r="EK6" s="3413"/>
      <c r="EL6" s="3413"/>
      <c r="EM6" s="3413"/>
      <c r="EN6" s="3413"/>
      <c r="EO6" s="3413"/>
      <c r="EP6" s="3417"/>
      <c r="EQ6" s="3412" t="s">
        <v>1700</v>
      </c>
      <c r="ER6" s="3413"/>
      <c r="ES6" s="3413"/>
      <c r="ET6" s="3413"/>
      <c r="EU6" s="3413"/>
      <c r="EV6" s="3413"/>
      <c r="EW6" s="3413"/>
      <c r="EX6" s="3413"/>
      <c r="EY6" s="3413"/>
      <c r="EZ6" s="3413"/>
      <c r="FA6" s="3413"/>
      <c r="FB6" s="3413"/>
      <c r="FC6" s="3418" t="s">
        <v>1699</v>
      </c>
      <c r="FD6" s="3418"/>
      <c r="FE6" s="3418"/>
      <c r="FF6" s="3418"/>
      <c r="FG6" s="3418"/>
      <c r="FH6" s="3418"/>
      <c r="FI6" s="3418"/>
      <c r="FJ6" s="3418"/>
      <c r="FK6" s="3418"/>
      <c r="FL6" s="3418"/>
      <c r="FM6" s="3418"/>
      <c r="FN6" s="3418"/>
      <c r="FO6" s="3418"/>
      <c r="FP6" s="3418"/>
      <c r="FQ6" s="3418"/>
      <c r="FR6" s="3418"/>
      <c r="FS6" s="3418"/>
      <c r="FT6" s="3418"/>
      <c r="FU6" s="3418"/>
      <c r="FV6" s="3418"/>
      <c r="FW6" s="3418"/>
      <c r="FX6" s="3418"/>
      <c r="FY6" s="3418"/>
      <c r="FZ6" s="3418"/>
      <c r="GA6" s="3418"/>
      <c r="GB6" s="3418"/>
      <c r="GC6" s="3418"/>
      <c r="GD6" s="3418"/>
      <c r="GH6" s="3412" t="s">
        <v>1698</v>
      </c>
      <c r="GI6" s="3413"/>
      <c r="GJ6" s="3413"/>
      <c r="GK6" s="3413"/>
      <c r="GL6" s="3413"/>
      <c r="GM6" s="3413"/>
      <c r="GN6" s="3413"/>
      <c r="GO6" s="3413"/>
      <c r="GP6" s="3413"/>
      <c r="GQ6" s="3413"/>
      <c r="GR6" s="3413"/>
      <c r="GS6" s="3417"/>
      <c r="GT6" s="3412" t="s">
        <v>1254</v>
      </c>
      <c r="GU6" s="3413"/>
      <c r="GV6" s="3413"/>
      <c r="GW6" s="3413"/>
      <c r="GX6" s="3413"/>
      <c r="GY6" s="3413"/>
      <c r="GZ6" s="3413"/>
      <c r="HA6" s="3413"/>
      <c r="HB6" s="3413"/>
      <c r="HC6" s="3413"/>
      <c r="HD6" s="3413"/>
      <c r="HE6" s="3413"/>
      <c r="HF6" s="3413"/>
      <c r="HG6" s="3413"/>
      <c r="HH6" s="3413"/>
      <c r="HI6" s="3413"/>
      <c r="HJ6" s="3413"/>
      <c r="HK6" s="3413"/>
      <c r="HL6" s="3413"/>
      <c r="HM6" s="3413"/>
      <c r="HN6" s="3413"/>
      <c r="HO6" s="3413"/>
      <c r="HP6" s="3413"/>
      <c r="HQ6" s="3413"/>
      <c r="HR6" s="3413"/>
      <c r="HS6" s="3413"/>
      <c r="HT6" s="3413"/>
      <c r="HU6" s="3413"/>
      <c r="HV6" s="3413"/>
      <c r="HW6" s="3413"/>
      <c r="HX6" s="3413"/>
      <c r="HY6" s="3413"/>
      <c r="HZ6" s="3413"/>
      <c r="IA6" s="3413"/>
      <c r="IB6" s="3413"/>
      <c r="IC6" s="3413"/>
      <c r="ID6" s="3413"/>
      <c r="IE6" s="3413"/>
      <c r="IF6" s="3413"/>
      <c r="IG6" s="3413"/>
      <c r="IH6" s="3413"/>
      <c r="II6" s="3413"/>
      <c r="IJ6" s="3413"/>
      <c r="IK6" s="3413"/>
      <c r="IL6" s="3413"/>
      <c r="IM6" s="3413"/>
      <c r="IN6" s="3413"/>
      <c r="IO6" s="3413"/>
      <c r="IP6" s="3413"/>
      <c r="IQ6" s="27"/>
    </row>
    <row r="7" spans="1:252" ht="19.75" customHeight="1">
      <c r="A7" s="645" t="s">
        <v>778</v>
      </c>
      <c r="B7" s="2740"/>
      <c r="C7" s="3422" t="s">
        <v>1677</v>
      </c>
      <c r="D7" s="3423"/>
      <c r="E7" s="3423"/>
      <c r="F7" s="3423"/>
      <c r="G7" s="3423"/>
      <c r="H7" s="3423"/>
      <c r="I7" s="3423"/>
      <c r="J7" s="3423"/>
      <c r="K7" s="3423"/>
      <c r="L7" s="3423"/>
      <c r="M7" s="3424"/>
      <c r="N7" s="3420" t="s">
        <v>1128</v>
      </c>
      <c r="O7" s="3416"/>
      <c r="P7" s="3416"/>
      <c r="Q7" s="3416"/>
      <c r="R7" s="3416"/>
      <c r="S7" s="3416"/>
      <c r="T7" s="3416"/>
      <c r="U7" s="3416"/>
      <c r="V7" s="3416"/>
      <c r="W7" s="3416"/>
      <c r="X7" s="3416"/>
      <c r="Y7" s="3416"/>
      <c r="Z7" s="3416"/>
      <c r="AA7" s="3421"/>
      <c r="AB7" s="972"/>
      <c r="AC7" s="972"/>
      <c r="AD7" s="520"/>
      <c r="AE7" s="520"/>
      <c r="AF7" s="520"/>
      <c r="AG7" s="520"/>
      <c r="AH7" s="520"/>
      <c r="AI7" s="520"/>
      <c r="AJ7" s="520"/>
      <c r="AK7" s="520"/>
      <c r="AL7" s="520"/>
      <c r="AM7" s="520"/>
      <c r="AN7" s="520"/>
      <c r="AO7" s="520"/>
      <c r="AP7" s="520"/>
      <c r="AQ7" s="520"/>
      <c r="AR7" s="649"/>
      <c r="BD7" s="943"/>
      <c r="BE7" s="520"/>
      <c r="BF7" s="520"/>
      <c r="BG7" s="520"/>
      <c r="BH7" s="520"/>
      <c r="BI7" s="520"/>
      <c r="BJ7" s="520"/>
      <c r="BK7" s="520"/>
      <c r="BL7" s="520"/>
      <c r="BM7" s="520"/>
      <c r="BN7" s="520"/>
      <c r="BO7" s="520"/>
      <c r="BP7" s="520"/>
      <c r="BQ7" s="520"/>
      <c r="BR7" s="520"/>
      <c r="BS7" s="30" t="s">
        <v>772</v>
      </c>
      <c r="BT7" s="28"/>
      <c r="BU7" s="492" t="s">
        <v>1468</v>
      </c>
      <c r="BV7" s="492" t="s">
        <v>1469</v>
      </c>
      <c r="BW7" s="492" t="s">
        <v>1470</v>
      </c>
      <c r="BX7" s="492"/>
      <c r="BY7" s="492"/>
      <c r="BZ7" s="492"/>
      <c r="CA7" s="492"/>
      <c r="CB7" s="492"/>
      <c r="CC7" s="492"/>
      <c r="CD7" s="30" t="s">
        <v>773</v>
      </c>
      <c r="CE7" s="492" t="s">
        <v>1496</v>
      </c>
      <c r="CF7" s="492"/>
      <c r="CG7" s="492"/>
      <c r="CH7" s="492"/>
      <c r="CI7" s="492"/>
      <c r="CJ7" s="492" t="s">
        <v>1497</v>
      </c>
      <c r="CK7" s="492" t="s">
        <v>737</v>
      </c>
      <c r="CL7" s="492"/>
      <c r="CM7" s="492"/>
      <c r="CN7" s="492"/>
      <c r="CO7" s="492"/>
      <c r="CP7" s="492"/>
      <c r="CQ7" s="492"/>
      <c r="CR7" s="13" t="s">
        <v>1471</v>
      </c>
      <c r="CS7" s="182" t="s">
        <v>951</v>
      </c>
      <c r="CT7" s="182" t="s">
        <v>952</v>
      </c>
      <c r="CU7" s="492" t="s">
        <v>953</v>
      </c>
      <c r="CW7" s="30" t="s">
        <v>861</v>
      </c>
      <c r="CX7" s="182" t="s">
        <v>739</v>
      </c>
      <c r="CY7" s="182" t="s">
        <v>740</v>
      </c>
      <c r="CZ7" s="492" t="s">
        <v>858</v>
      </c>
      <c r="DA7" s="520" t="s">
        <v>461</v>
      </c>
      <c r="DB7" s="13" t="s">
        <v>955</v>
      </c>
      <c r="DC7" s="985" t="s">
        <v>742</v>
      </c>
      <c r="DD7" s="985" t="s">
        <v>1454</v>
      </c>
      <c r="DE7" s="948" t="s">
        <v>743</v>
      </c>
      <c r="DF7" s="946" t="s">
        <v>1052</v>
      </c>
      <c r="DG7" s="948"/>
      <c r="DT7" s="991" t="s">
        <v>483</v>
      </c>
      <c r="DU7" s="520"/>
      <c r="DV7" s="520"/>
      <c r="DW7" s="520"/>
      <c r="DX7" s="520"/>
      <c r="DY7" s="520"/>
      <c r="DZ7" s="520"/>
      <c r="EA7" s="520"/>
      <c r="EB7" s="520"/>
      <c r="EC7" s="536"/>
      <c r="ED7" s="536"/>
      <c r="EE7" s="536"/>
      <c r="EF7" s="536"/>
      <c r="EG7" s="536"/>
      <c r="EH7" s="536"/>
      <c r="EI7" s="536"/>
      <c r="EJ7" s="536"/>
      <c r="EK7" s="536"/>
      <c r="EL7" s="536"/>
      <c r="EM7" s="520"/>
      <c r="EN7" s="520"/>
      <c r="EO7" s="520"/>
      <c r="EP7" s="520"/>
      <c r="EQ7" s="991"/>
      <c r="ER7" s="520"/>
      <c r="ES7" s="520"/>
      <c r="ET7" s="520"/>
      <c r="EU7" s="520"/>
      <c r="EV7" s="520"/>
      <c r="EW7" s="520"/>
      <c r="EX7" s="520"/>
      <c r="EY7" s="520"/>
      <c r="EZ7" s="520"/>
      <c r="FA7" s="520"/>
      <c r="FB7" s="520"/>
      <c r="FC7" s="991"/>
      <c r="FD7" s="520"/>
      <c r="FE7" s="536"/>
      <c r="GH7" s="991"/>
      <c r="GI7" s="520"/>
      <c r="GJ7" s="520"/>
      <c r="GK7" s="520"/>
      <c r="GL7" s="520"/>
      <c r="GM7" s="520"/>
      <c r="GN7" s="520"/>
      <c r="GO7" s="520"/>
      <c r="GP7" s="520"/>
      <c r="GQ7" s="520"/>
      <c r="GR7" s="520"/>
      <c r="GS7" s="2707"/>
      <c r="GT7" s="991"/>
      <c r="GU7" s="520"/>
      <c r="GV7" s="520"/>
      <c r="GW7" s="520"/>
      <c r="GX7" s="520"/>
      <c r="GY7" s="520"/>
      <c r="GZ7" s="520"/>
      <c r="HA7" s="520"/>
      <c r="HB7" s="520"/>
      <c r="HC7" s="520"/>
      <c r="HD7" s="520"/>
      <c r="HE7" s="520"/>
      <c r="HF7" s="520"/>
      <c r="HG7" s="520"/>
      <c r="HH7" s="520"/>
      <c r="HI7" s="520"/>
      <c r="HJ7" s="520"/>
      <c r="HK7" s="520"/>
      <c r="HL7" s="520"/>
      <c r="HM7" s="520"/>
      <c r="HN7" s="520"/>
      <c r="HO7" s="3415" t="s">
        <v>344</v>
      </c>
      <c r="HP7" s="3415"/>
      <c r="HQ7" s="3415"/>
      <c r="HR7" s="3415"/>
      <c r="HS7" s="3415"/>
      <c r="HT7" s="3415"/>
      <c r="HU7" s="3415"/>
      <c r="HV7" s="3415"/>
      <c r="HW7" s="3415"/>
      <c r="HX7" s="3415"/>
      <c r="HY7" s="3415"/>
      <c r="HZ7" s="490"/>
      <c r="IA7" s="3416" t="s">
        <v>352</v>
      </c>
      <c r="IB7" s="3416"/>
      <c r="IC7" s="3416"/>
      <c r="ID7" s="3416"/>
      <c r="IE7" s="3416"/>
      <c r="IF7" s="3416"/>
      <c r="IG7" s="3416"/>
      <c r="IH7" s="3416"/>
      <c r="II7" s="3416"/>
      <c r="IJ7" s="3416"/>
      <c r="IK7" s="3416"/>
      <c r="IL7" s="3416"/>
      <c r="IM7" s="3416"/>
      <c r="IN7" s="3416"/>
      <c r="IO7" s="3416"/>
      <c r="IP7" s="3416"/>
      <c r="IQ7" s="27"/>
    </row>
    <row r="8" spans="1:252" s="2762" customFormat="1" ht="100" customHeight="1">
      <c r="A8" s="182"/>
      <c r="B8" s="28" t="s">
        <v>586</v>
      </c>
      <c r="C8" s="2741" t="s">
        <v>644</v>
      </c>
      <c r="D8" s="28" t="s">
        <v>1127</v>
      </c>
      <c r="E8" s="29" t="s">
        <v>647</v>
      </c>
      <c r="F8" s="526" t="s">
        <v>649</v>
      </c>
      <c r="G8" s="526" t="s">
        <v>652</v>
      </c>
      <c r="H8" s="29" t="s">
        <v>648</v>
      </c>
      <c r="I8" s="526" t="s">
        <v>650</v>
      </c>
      <c r="J8" s="526" t="s">
        <v>651</v>
      </c>
      <c r="K8" s="28" t="s">
        <v>656</v>
      </c>
      <c r="L8" s="526" t="s">
        <v>653</v>
      </c>
      <c r="M8" s="2746" t="s">
        <v>1132</v>
      </c>
      <c r="N8" s="2741" t="s">
        <v>1123</v>
      </c>
      <c r="O8" s="28" t="s">
        <v>1140</v>
      </c>
      <c r="P8" s="492" t="s">
        <v>1473</v>
      </c>
      <c r="Q8" s="29" t="s">
        <v>1172</v>
      </c>
      <c r="R8" s="29" t="s">
        <v>500</v>
      </c>
      <c r="S8" s="29" t="s">
        <v>1173</v>
      </c>
      <c r="T8" s="492" t="s">
        <v>1474</v>
      </c>
      <c r="U8" s="29" t="s">
        <v>502</v>
      </c>
      <c r="V8" s="29" t="s">
        <v>503</v>
      </c>
      <c r="W8" s="29" t="s">
        <v>744</v>
      </c>
      <c r="X8" s="28" t="s">
        <v>575</v>
      </c>
      <c r="Y8" s="492" t="s">
        <v>580</v>
      </c>
      <c r="Z8" s="29" t="s">
        <v>262</v>
      </c>
      <c r="AA8" s="958" t="s">
        <v>264</v>
      </c>
      <c r="AB8" s="948" t="s">
        <v>517</v>
      </c>
      <c r="AC8" s="948" t="s">
        <v>1129</v>
      </c>
      <c r="AD8" s="972" t="s">
        <v>249</v>
      </c>
      <c r="AE8" s="29" t="s">
        <v>620</v>
      </c>
      <c r="AF8" s="29" t="s">
        <v>643</v>
      </c>
      <c r="AG8" s="29" t="s">
        <v>1480</v>
      </c>
      <c r="AH8" s="29" t="s">
        <v>636</v>
      </c>
      <c r="AI8" s="29" t="s">
        <v>638</v>
      </c>
      <c r="AJ8" s="29" t="s">
        <v>613</v>
      </c>
      <c r="AK8" s="29" t="s">
        <v>614</v>
      </c>
      <c r="AL8" s="2708" t="s">
        <v>502</v>
      </c>
      <c r="AM8" s="2708" t="s">
        <v>503</v>
      </c>
      <c r="AN8" s="29" t="s">
        <v>744</v>
      </c>
      <c r="AO8" s="29" t="s">
        <v>641</v>
      </c>
      <c r="AP8" s="492" t="s">
        <v>1122</v>
      </c>
      <c r="AQ8" s="28" t="s">
        <v>250</v>
      </c>
      <c r="AR8" s="949" t="s">
        <v>1124</v>
      </c>
      <c r="AS8" s="28" t="s">
        <v>252</v>
      </c>
      <c r="AT8" s="182" t="s">
        <v>1143</v>
      </c>
      <c r="AU8" s="182" t="s">
        <v>1164</v>
      </c>
      <c r="AV8" s="182" t="s">
        <v>1140</v>
      </c>
      <c r="AW8" s="182" t="s">
        <v>1473</v>
      </c>
      <c r="AX8" s="2708" t="s">
        <v>1174</v>
      </c>
      <c r="AY8" s="2708" t="s">
        <v>500</v>
      </c>
      <c r="AZ8" s="2708" t="s">
        <v>1173</v>
      </c>
      <c r="BA8" s="182" t="s">
        <v>1474</v>
      </c>
      <c r="BB8" s="2708" t="s">
        <v>502</v>
      </c>
      <c r="BC8" s="2708" t="s">
        <v>503</v>
      </c>
      <c r="BD8" s="958" t="s">
        <v>744</v>
      </c>
      <c r="BE8" s="28" t="s">
        <v>254</v>
      </c>
      <c r="BF8" s="28" t="s">
        <v>253</v>
      </c>
      <c r="BG8" s="28" t="s">
        <v>256</v>
      </c>
      <c r="BH8" s="182" t="s">
        <v>1143</v>
      </c>
      <c r="BI8" s="182" t="s">
        <v>1164</v>
      </c>
      <c r="BJ8" s="182" t="s">
        <v>1140</v>
      </c>
      <c r="BK8" s="2708" t="s">
        <v>1174</v>
      </c>
      <c r="BL8" s="2708" t="s">
        <v>500</v>
      </c>
      <c r="BM8" s="2708" t="s">
        <v>1173</v>
      </c>
      <c r="BN8" s="182" t="s">
        <v>1474</v>
      </c>
      <c r="BO8" s="2708" t="s">
        <v>502</v>
      </c>
      <c r="BP8" s="2708" t="s">
        <v>503</v>
      </c>
      <c r="BQ8" s="29" t="s">
        <v>744</v>
      </c>
      <c r="BR8" s="467" t="s">
        <v>1481</v>
      </c>
      <c r="BS8" s="28" t="s">
        <v>255</v>
      </c>
      <c r="BT8" s="500" t="s">
        <v>96</v>
      </c>
      <c r="BU8" s="29" t="s">
        <v>1565</v>
      </c>
      <c r="BV8" s="29" t="s">
        <v>1480</v>
      </c>
      <c r="BW8" s="29" t="s">
        <v>1481</v>
      </c>
      <c r="BX8" s="492" t="s">
        <v>486</v>
      </c>
      <c r="BY8" s="12" t="s">
        <v>1030</v>
      </c>
      <c r="BZ8" s="492" t="s">
        <v>982</v>
      </c>
      <c r="CA8" s="492" t="s">
        <v>984</v>
      </c>
      <c r="CB8" s="492" t="s">
        <v>985</v>
      </c>
      <c r="CC8" s="492" t="s">
        <v>986</v>
      </c>
      <c r="CD8" s="30" t="s">
        <v>1695</v>
      </c>
      <c r="CE8" s="29" t="s">
        <v>1565</v>
      </c>
      <c r="CF8" s="29" t="s">
        <v>70</v>
      </c>
      <c r="CG8" s="29" t="s">
        <v>72</v>
      </c>
      <c r="CH8" s="29" t="s">
        <v>73</v>
      </c>
      <c r="CI8" s="74" t="s">
        <v>74</v>
      </c>
      <c r="CJ8" s="29" t="s">
        <v>1480</v>
      </c>
      <c r="CK8" s="29" t="s">
        <v>1481</v>
      </c>
      <c r="CL8" s="29" t="s">
        <v>64</v>
      </c>
      <c r="CM8" s="29" t="s">
        <v>59</v>
      </c>
      <c r="CN8" s="29" t="s">
        <v>65</v>
      </c>
      <c r="CO8" s="29" t="s">
        <v>66</v>
      </c>
      <c r="CP8" s="29" t="s">
        <v>1607</v>
      </c>
      <c r="CQ8" s="492" t="s">
        <v>102</v>
      </c>
      <c r="CR8" s="28" t="s">
        <v>1495</v>
      </c>
      <c r="CS8" s="29" t="s">
        <v>1565</v>
      </c>
      <c r="CT8" s="29" t="s">
        <v>1480</v>
      </c>
      <c r="CU8" s="29" t="s">
        <v>1481</v>
      </c>
      <c r="CV8" s="2713" t="s">
        <v>966</v>
      </c>
      <c r="CW8" s="30" t="s">
        <v>479</v>
      </c>
      <c r="CX8" s="29" t="s">
        <v>69</v>
      </c>
      <c r="CY8" s="29" t="s">
        <v>1480</v>
      </c>
      <c r="CZ8" s="29" t="s">
        <v>488</v>
      </c>
      <c r="DA8" s="28" t="s">
        <v>460</v>
      </c>
      <c r="DB8" s="28" t="s">
        <v>741</v>
      </c>
      <c r="DC8" s="948" t="s">
        <v>462</v>
      </c>
      <c r="DD8" s="946" t="s">
        <v>463</v>
      </c>
      <c r="DE8" s="948" t="s">
        <v>464</v>
      </c>
      <c r="DF8" s="946" t="s">
        <v>465</v>
      </c>
      <c r="DG8" s="1975" t="s">
        <v>1623</v>
      </c>
      <c r="DH8" s="1687" t="s">
        <v>390</v>
      </c>
      <c r="DI8" s="1687" t="s">
        <v>1063</v>
      </c>
      <c r="DJ8" s="13" t="s">
        <v>466</v>
      </c>
      <c r="DK8" s="946" t="s">
        <v>1565</v>
      </c>
      <c r="DL8" s="946" t="s">
        <v>1480</v>
      </c>
      <c r="DM8" s="946" t="s">
        <v>1481</v>
      </c>
      <c r="DN8" s="946" t="s">
        <v>468</v>
      </c>
      <c r="DO8" s="13" t="s">
        <v>467</v>
      </c>
      <c r="DP8" s="946" t="s">
        <v>69</v>
      </c>
      <c r="DQ8" s="29" t="s">
        <v>1480</v>
      </c>
      <c r="DR8" s="29" t="s">
        <v>1481</v>
      </c>
      <c r="DS8" s="29" t="s">
        <v>468</v>
      </c>
      <c r="DT8" s="30" t="s">
        <v>767</v>
      </c>
      <c r="DU8" s="28" t="s">
        <v>1472</v>
      </c>
      <c r="DV8" s="29" t="s">
        <v>484</v>
      </c>
      <c r="DW8" s="29" t="s">
        <v>485</v>
      </c>
      <c r="DX8" s="28" t="s">
        <v>1564</v>
      </c>
      <c r="DY8" s="2189" t="s">
        <v>1447</v>
      </c>
      <c r="DZ8" s="2760" t="s">
        <v>1445</v>
      </c>
      <c r="EA8" s="2760" t="s">
        <v>1448</v>
      </c>
      <c r="EB8" s="28" t="s">
        <v>495</v>
      </c>
      <c r="EC8" s="948" t="s">
        <v>1473</v>
      </c>
      <c r="ED8" s="946" t="s">
        <v>1172</v>
      </c>
      <c r="EE8" s="946" t="s">
        <v>500</v>
      </c>
      <c r="EF8" s="946" t="s">
        <v>1168</v>
      </c>
      <c r="EG8" s="948" t="s">
        <v>1474</v>
      </c>
      <c r="EH8" s="946" t="s">
        <v>502</v>
      </c>
      <c r="EI8" s="946" t="s">
        <v>1332</v>
      </c>
      <c r="EJ8" s="946" t="s">
        <v>1330</v>
      </c>
      <c r="EK8" s="946" t="s">
        <v>503</v>
      </c>
      <c r="EL8" s="946" t="s">
        <v>744</v>
      </c>
      <c r="EM8" s="28" t="s">
        <v>496</v>
      </c>
      <c r="EN8" s="29" t="s">
        <v>1169</v>
      </c>
      <c r="EO8" s="29" t="s">
        <v>546</v>
      </c>
      <c r="EP8" s="74" t="s">
        <v>543</v>
      </c>
      <c r="EQ8" s="30" t="s">
        <v>1334</v>
      </c>
      <c r="ER8" s="492" t="s">
        <v>1343</v>
      </c>
      <c r="ES8" s="492" t="s">
        <v>1344</v>
      </c>
      <c r="ET8" s="492" t="s">
        <v>1345</v>
      </c>
      <c r="EU8" s="492" t="s">
        <v>1346</v>
      </c>
      <c r="EV8" s="492" t="s">
        <v>1340</v>
      </c>
      <c r="EW8" s="29" t="s">
        <v>1339</v>
      </c>
      <c r="EX8" s="29" t="s">
        <v>1338</v>
      </c>
      <c r="EY8" s="946" t="s">
        <v>540</v>
      </c>
      <c r="EZ8" s="492" t="s">
        <v>1347</v>
      </c>
      <c r="FA8" s="492" t="s">
        <v>1348</v>
      </c>
      <c r="FB8" s="492" t="s">
        <v>542</v>
      </c>
      <c r="FC8" s="30" t="s">
        <v>777</v>
      </c>
      <c r="FD8" s="29" t="s">
        <v>290</v>
      </c>
      <c r="FE8" s="492" t="s">
        <v>1279</v>
      </c>
      <c r="FF8" s="2708" t="s">
        <v>1189</v>
      </c>
      <c r="FG8" s="2708" t="s">
        <v>1190</v>
      </c>
      <c r="FH8" s="182" t="s">
        <v>1191</v>
      </c>
      <c r="FI8" s="2709" t="s">
        <v>1192</v>
      </c>
      <c r="FJ8" s="2710" t="s">
        <v>1193</v>
      </c>
      <c r="FK8" s="2710" t="s">
        <v>1194</v>
      </c>
      <c r="FL8" s="2711" t="s">
        <v>1183</v>
      </c>
      <c r="FM8" s="2711" t="s">
        <v>1184</v>
      </c>
      <c r="FN8" s="2711" t="s">
        <v>764</v>
      </c>
      <c r="FO8" s="2710" t="s">
        <v>1196</v>
      </c>
      <c r="FP8" s="985" t="s">
        <v>1352</v>
      </c>
      <c r="FQ8" s="985" t="s">
        <v>1351</v>
      </c>
      <c r="FR8" s="2711" t="s">
        <v>1354</v>
      </c>
      <c r="FS8" s="2711" t="s">
        <v>519</v>
      </c>
      <c r="FT8" s="2711" t="s">
        <v>522</v>
      </c>
      <c r="FU8" s="2711" t="s">
        <v>527</v>
      </c>
      <c r="FV8" s="2711" t="s">
        <v>528</v>
      </c>
      <c r="FW8" s="2712" t="s">
        <v>1197</v>
      </c>
      <c r="FX8" s="985" t="s">
        <v>1199</v>
      </c>
      <c r="FY8" s="985" t="s">
        <v>1201</v>
      </c>
      <c r="FZ8" s="2711" t="s">
        <v>1202</v>
      </c>
      <c r="GA8" s="985" t="s">
        <v>1203</v>
      </c>
      <c r="GB8" s="985" t="s">
        <v>1186</v>
      </c>
      <c r="GC8" s="2711" t="s">
        <v>1204</v>
      </c>
      <c r="GD8" s="2774" t="s">
        <v>1207</v>
      </c>
      <c r="GE8" s="2774" t="s">
        <v>1310</v>
      </c>
      <c r="GF8" s="2711" t="s">
        <v>1311</v>
      </c>
      <c r="GG8" s="2711" t="s">
        <v>1209</v>
      </c>
      <c r="GH8" s="475" t="s">
        <v>1215</v>
      </c>
      <c r="GI8" s="948" t="s">
        <v>1216</v>
      </c>
      <c r="GJ8" s="948" t="s">
        <v>1217</v>
      </c>
      <c r="GK8" s="948" t="s">
        <v>1218</v>
      </c>
      <c r="GL8" s="948" t="s">
        <v>1219</v>
      </c>
      <c r="GM8" s="948" t="s">
        <v>1224</v>
      </c>
      <c r="GN8" s="948" t="s">
        <v>1225</v>
      </c>
      <c r="GO8" s="948" t="s">
        <v>1226</v>
      </c>
      <c r="GP8" s="948" t="s">
        <v>1230</v>
      </c>
      <c r="GQ8" s="948" t="s">
        <v>1227</v>
      </c>
      <c r="GR8" s="948" t="s">
        <v>1313</v>
      </c>
      <c r="GS8" s="949" t="s">
        <v>1314</v>
      </c>
      <c r="GT8" s="547" t="s">
        <v>355</v>
      </c>
      <c r="GU8" s="946" t="s">
        <v>366</v>
      </c>
      <c r="GV8" s="946" t="s">
        <v>367</v>
      </c>
      <c r="GW8" s="972" t="s">
        <v>368</v>
      </c>
      <c r="GX8" s="946" t="s">
        <v>360</v>
      </c>
      <c r="GY8" s="946" t="s">
        <v>364</v>
      </c>
      <c r="GZ8" s="946" t="s">
        <v>359</v>
      </c>
      <c r="HA8" s="972" t="s">
        <v>1252</v>
      </c>
      <c r="HB8" s="946" t="s">
        <v>554</v>
      </c>
      <c r="HC8" s="946" t="s">
        <v>636</v>
      </c>
      <c r="HD8" s="946" t="s">
        <v>556</v>
      </c>
      <c r="HE8" s="946" t="s">
        <v>350</v>
      </c>
      <c r="HF8" s="946" t="s">
        <v>343</v>
      </c>
      <c r="HG8" s="972" t="s">
        <v>1308</v>
      </c>
      <c r="HH8" s="946" t="s">
        <v>1175</v>
      </c>
      <c r="HI8" s="946" t="s">
        <v>1146</v>
      </c>
      <c r="HJ8" s="946" t="s">
        <v>1262</v>
      </c>
      <c r="HK8" s="972" t="s">
        <v>1271</v>
      </c>
      <c r="HL8" s="946" t="s">
        <v>636</v>
      </c>
      <c r="HM8" s="946" t="s">
        <v>350</v>
      </c>
      <c r="HN8" s="946" t="s">
        <v>1272</v>
      </c>
      <c r="HO8" s="972" t="s">
        <v>340</v>
      </c>
      <c r="HP8" s="946" t="s">
        <v>371</v>
      </c>
      <c r="HQ8" s="972" t="s">
        <v>338</v>
      </c>
      <c r="HR8" s="946" t="s">
        <v>636</v>
      </c>
      <c r="HS8" s="946" t="s">
        <v>343</v>
      </c>
      <c r="HT8" s="948" t="s">
        <v>1256</v>
      </c>
      <c r="HU8" s="2768" t="s">
        <v>1259</v>
      </c>
      <c r="HV8" s="946" t="s">
        <v>1262</v>
      </c>
      <c r="HW8" s="972" t="s">
        <v>1271</v>
      </c>
      <c r="HX8" s="948" t="s">
        <v>636</v>
      </c>
      <c r="HY8" s="946" t="s">
        <v>1276</v>
      </c>
      <c r="HZ8" s="972" t="s">
        <v>1455</v>
      </c>
      <c r="IA8" s="946" t="s">
        <v>340</v>
      </c>
      <c r="IB8" s="948" t="s">
        <v>372</v>
      </c>
      <c r="IC8" s="972" t="s">
        <v>351</v>
      </c>
      <c r="ID8" s="946" t="s">
        <v>636</v>
      </c>
      <c r="IE8" s="946" t="s">
        <v>348</v>
      </c>
      <c r="IF8" s="946" t="s">
        <v>350</v>
      </c>
      <c r="IG8" s="946" t="s">
        <v>343</v>
      </c>
      <c r="IH8" s="972" t="s">
        <v>1256</v>
      </c>
      <c r="II8" s="946" t="s">
        <v>1259</v>
      </c>
      <c r="IJ8" s="946" t="s">
        <v>1260</v>
      </c>
      <c r="IK8" s="946" t="s">
        <v>1262</v>
      </c>
      <c r="IL8" s="972" t="s">
        <v>1271</v>
      </c>
      <c r="IM8" s="946" t="s">
        <v>1272</v>
      </c>
      <c r="IN8" s="946" t="s">
        <v>636</v>
      </c>
      <c r="IO8" s="946" t="s">
        <v>350</v>
      </c>
      <c r="IP8" s="972" t="s">
        <v>1458</v>
      </c>
      <c r="IR8" s="2761"/>
    </row>
    <row r="9" spans="1:252" s="245" customFormat="1" ht="20" customHeight="1">
      <c r="A9" s="182" t="s">
        <v>459</v>
      </c>
      <c r="B9" s="199" t="s">
        <v>585</v>
      </c>
      <c r="C9" s="2742" t="s">
        <v>645</v>
      </c>
      <c r="D9" s="199" t="s">
        <v>579</v>
      </c>
      <c r="E9" s="199"/>
      <c r="F9" s="199" t="s">
        <v>1125</v>
      </c>
      <c r="G9" s="199"/>
      <c r="H9" s="199"/>
      <c r="I9" s="199" t="s">
        <v>1244</v>
      </c>
      <c r="J9" s="199"/>
      <c r="K9" s="199"/>
      <c r="L9" s="199" t="s">
        <v>654</v>
      </c>
      <c r="M9" s="2747" t="s">
        <v>1131</v>
      </c>
      <c r="N9" s="2742"/>
      <c r="O9" s="199"/>
      <c r="P9" s="199"/>
      <c r="Q9" s="199" t="s">
        <v>1241</v>
      </c>
      <c r="R9" s="199" t="s">
        <v>1242</v>
      </c>
      <c r="S9" s="199" t="s">
        <v>591</v>
      </c>
      <c r="T9" s="199"/>
      <c r="U9" s="199" t="s">
        <v>582</v>
      </c>
      <c r="V9" s="199" t="s">
        <v>583</v>
      </c>
      <c r="W9" s="199" t="s">
        <v>584</v>
      </c>
      <c r="X9" s="199" t="s">
        <v>577</v>
      </c>
      <c r="Y9" s="199" t="s">
        <v>574</v>
      </c>
      <c r="Z9" s="199" t="s">
        <v>260</v>
      </c>
      <c r="AA9" s="2714"/>
      <c r="AB9" s="199" t="s">
        <v>518</v>
      </c>
      <c r="AC9" s="199" t="s">
        <v>1130</v>
      </c>
      <c r="AD9" s="975" t="s">
        <v>642</v>
      </c>
      <c r="AE9" s="199"/>
      <c r="AF9" s="199"/>
      <c r="AG9" s="199"/>
      <c r="AH9" s="199"/>
      <c r="AI9" s="199"/>
      <c r="AJ9" s="199"/>
      <c r="AK9" s="199"/>
      <c r="AL9" s="199"/>
      <c r="AM9" s="199"/>
      <c r="AN9" s="199"/>
      <c r="AO9" s="199"/>
      <c r="AP9" s="199"/>
      <c r="AQ9" s="199" t="s">
        <v>1135</v>
      </c>
      <c r="AR9" s="296" t="s">
        <v>1133</v>
      </c>
      <c r="AS9" s="199" t="s">
        <v>1139</v>
      </c>
      <c r="AT9" s="199" t="s">
        <v>1163</v>
      </c>
      <c r="AU9" s="199" t="s">
        <v>1165</v>
      </c>
      <c r="AV9" s="199"/>
      <c r="AW9" s="199"/>
      <c r="AX9" s="199" t="s">
        <v>1141</v>
      </c>
      <c r="AY9" s="199" t="s">
        <v>1142</v>
      </c>
      <c r="AZ9" s="199" t="s">
        <v>1166</v>
      </c>
      <c r="BA9" s="199"/>
      <c r="BB9" s="199" t="s">
        <v>1144</v>
      </c>
      <c r="BC9" s="199"/>
      <c r="BD9" s="296"/>
      <c r="BE9" s="199"/>
      <c r="BF9" s="199"/>
      <c r="BG9" s="199"/>
      <c r="BH9" s="199"/>
      <c r="BI9" s="199"/>
      <c r="BJ9" s="199"/>
      <c r="BK9" s="199"/>
      <c r="BL9" s="199"/>
      <c r="BM9" s="199"/>
      <c r="BN9" s="199"/>
      <c r="BO9" s="199"/>
      <c r="BP9" s="199"/>
      <c r="BQ9" s="199"/>
      <c r="BR9" s="199"/>
      <c r="BS9" s="970" t="s">
        <v>97</v>
      </c>
      <c r="BT9" s="199"/>
      <c r="BU9" s="199"/>
      <c r="BV9" s="975" t="s">
        <v>1153</v>
      </c>
      <c r="BW9" s="199" t="s">
        <v>1152</v>
      </c>
      <c r="BX9" s="199" t="s">
        <v>490</v>
      </c>
      <c r="BY9" s="199"/>
      <c r="BZ9" s="199" t="s">
        <v>983</v>
      </c>
      <c r="CA9" s="199" t="s">
        <v>1159</v>
      </c>
      <c r="CB9" s="199"/>
      <c r="CC9" s="199"/>
      <c r="CD9" s="970" t="s">
        <v>449</v>
      </c>
      <c r="CE9" s="199"/>
      <c r="CF9" s="199" t="s">
        <v>450</v>
      </c>
      <c r="CG9" s="199"/>
      <c r="CH9" s="199"/>
      <c r="CI9" s="199"/>
      <c r="CJ9" s="199" t="s">
        <v>451</v>
      </c>
      <c r="CK9" s="199" t="s">
        <v>452</v>
      </c>
      <c r="CL9" s="2715"/>
      <c r="CM9" s="199"/>
      <c r="CN9" s="199"/>
      <c r="CO9" s="199" t="s">
        <v>62</v>
      </c>
      <c r="CP9" s="199" t="s">
        <v>1608</v>
      </c>
      <c r="CQ9" s="199"/>
      <c r="CR9" s="199"/>
      <c r="CS9" s="199"/>
      <c r="CT9" s="199"/>
      <c r="CU9" s="199"/>
      <c r="CV9" s="2648"/>
      <c r="CW9" s="970"/>
      <c r="CX9" s="199"/>
      <c r="CY9" s="199"/>
      <c r="CZ9" s="199"/>
      <c r="DA9" s="199"/>
      <c r="DB9" s="199"/>
      <c r="DC9" s="199" t="s">
        <v>475</v>
      </c>
      <c r="DD9" s="199" t="s">
        <v>477</v>
      </c>
      <c r="DE9" s="199" t="s">
        <v>474</v>
      </c>
      <c r="DF9" s="199" t="s">
        <v>476</v>
      </c>
      <c r="DG9" s="199"/>
      <c r="DH9" s="2648"/>
      <c r="DI9" s="2648"/>
      <c r="DJ9" s="199"/>
      <c r="DK9" s="2716" t="s">
        <v>1585</v>
      </c>
      <c r="DL9" s="199" t="s">
        <v>1583</v>
      </c>
      <c r="DM9" s="199" t="s">
        <v>1589</v>
      </c>
      <c r="DN9" s="199" t="s">
        <v>1587</v>
      </c>
      <c r="DO9" s="199"/>
      <c r="DP9" s="199" t="s">
        <v>470</v>
      </c>
      <c r="DQ9" s="199" t="s">
        <v>469</v>
      </c>
      <c r="DR9" s="199" t="s">
        <v>472</v>
      </c>
      <c r="DS9" s="199" t="s">
        <v>471</v>
      </c>
      <c r="DT9" s="2753"/>
      <c r="DU9" s="199"/>
      <c r="DV9" s="199" t="s">
        <v>1156</v>
      </c>
      <c r="DW9" s="199" t="s">
        <v>1157</v>
      </c>
      <c r="DX9" s="199"/>
      <c r="DY9" s="199" t="s">
        <v>1159</v>
      </c>
      <c r="DZ9" s="199" t="s">
        <v>1446</v>
      </c>
      <c r="EA9" s="2763"/>
      <c r="EB9" s="199"/>
      <c r="EC9" s="199" t="s">
        <v>1161</v>
      </c>
      <c r="ED9" s="199" t="s">
        <v>501</v>
      </c>
      <c r="EE9" s="199" t="s">
        <v>1240</v>
      </c>
      <c r="EF9" s="199" t="s">
        <v>1160</v>
      </c>
      <c r="EG9" s="199"/>
      <c r="EH9" s="199" t="s">
        <v>494</v>
      </c>
      <c r="EI9" s="199" t="s">
        <v>1331</v>
      </c>
      <c r="EJ9" s="199" t="s">
        <v>1333</v>
      </c>
      <c r="EK9" s="199" t="s">
        <v>504</v>
      </c>
      <c r="EL9" s="199" t="s">
        <v>505</v>
      </c>
      <c r="EM9" s="199" t="s">
        <v>487</v>
      </c>
      <c r="EN9" s="296" t="s">
        <v>1170</v>
      </c>
      <c r="EO9" s="199"/>
      <c r="EP9" s="296" t="s">
        <v>544</v>
      </c>
      <c r="EQ9" s="199" t="s">
        <v>1333</v>
      </c>
      <c r="ER9" s="199" t="s">
        <v>1341</v>
      </c>
      <c r="ES9" s="199" t="s">
        <v>1342</v>
      </c>
      <c r="ET9" s="199" t="s">
        <v>1335</v>
      </c>
      <c r="EU9" s="199" t="s">
        <v>1336</v>
      </c>
      <c r="EV9" s="199" t="s">
        <v>1337</v>
      </c>
      <c r="EW9" s="199"/>
      <c r="EX9" s="199"/>
      <c r="EY9" s="199" t="s">
        <v>1349</v>
      </c>
      <c r="EZ9" s="199"/>
      <c r="FA9" s="199"/>
      <c r="FB9" s="199"/>
      <c r="FC9" s="2765"/>
      <c r="FD9" s="199" t="s">
        <v>292</v>
      </c>
      <c r="FE9" s="199"/>
      <c r="FF9" s="199"/>
      <c r="FG9" s="199"/>
      <c r="FH9" s="199"/>
      <c r="FI9" s="526"/>
      <c r="FJ9" s="2716"/>
      <c r="FK9" s="2716"/>
      <c r="FL9" s="2706" t="s">
        <v>1151</v>
      </c>
      <c r="FM9" s="2716"/>
      <c r="FN9" s="975" t="s">
        <v>448</v>
      </c>
      <c r="FO9" s="199" t="s">
        <v>1182</v>
      </c>
      <c r="FP9" s="199"/>
      <c r="FQ9" s="199"/>
      <c r="FR9" s="199"/>
      <c r="FS9" s="199"/>
      <c r="FT9" s="199"/>
      <c r="FU9" s="199"/>
      <c r="FV9" s="199"/>
      <c r="FW9" s="2717"/>
      <c r="FX9" s="2718"/>
      <c r="FY9" s="2718"/>
      <c r="FZ9" s="2717"/>
      <c r="GA9" s="2717"/>
      <c r="GB9" s="2717"/>
      <c r="GC9" s="2717"/>
      <c r="GD9" s="975" t="s">
        <v>1208</v>
      </c>
      <c r="GE9" s="2706"/>
      <c r="GF9" s="2706"/>
      <c r="GG9" s="975" t="s">
        <v>1213</v>
      </c>
      <c r="GH9" s="2773"/>
      <c r="GI9" s="2732"/>
      <c r="GJ9" s="2732"/>
      <c r="GK9" s="975" t="s">
        <v>1222</v>
      </c>
      <c r="GL9" s="2719"/>
      <c r="GM9" s="2732"/>
      <c r="GN9" s="2732"/>
      <c r="GO9" s="2732"/>
      <c r="GP9" s="975" t="s">
        <v>1229</v>
      </c>
      <c r="GQ9" s="2719"/>
      <c r="GR9" s="2719"/>
      <c r="GS9" s="2754"/>
      <c r="GT9" s="185" t="s">
        <v>357</v>
      </c>
      <c r="GU9" s="975" t="s">
        <v>369</v>
      </c>
      <c r="GV9" s="975" t="s">
        <v>369</v>
      </c>
      <c r="GW9" s="975"/>
      <c r="GX9" s="975" t="s">
        <v>1247</v>
      </c>
      <c r="GY9" s="975" t="s">
        <v>370</v>
      </c>
      <c r="GZ9" s="975" t="s">
        <v>1151</v>
      </c>
      <c r="HA9" s="975"/>
      <c r="HB9" s="975"/>
      <c r="HC9" s="975"/>
      <c r="HD9" s="975"/>
      <c r="HE9" s="975"/>
      <c r="HF9" s="975"/>
      <c r="HG9" s="975"/>
      <c r="HH9" s="975"/>
      <c r="HI9" s="975"/>
      <c r="HJ9" s="975"/>
      <c r="HK9" s="975"/>
      <c r="HL9" s="975"/>
      <c r="HM9" s="975"/>
      <c r="HN9" s="975"/>
      <c r="HO9" s="975" t="s">
        <v>339</v>
      </c>
      <c r="HP9" s="975" t="s">
        <v>1245</v>
      </c>
      <c r="HQ9" s="975"/>
      <c r="HR9" s="975" t="s">
        <v>341</v>
      </c>
      <c r="HS9" s="975" t="s">
        <v>342</v>
      </c>
      <c r="HT9" s="975"/>
      <c r="HU9" s="975" t="s">
        <v>1263</v>
      </c>
      <c r="HV9" s="975" t="s">
        <v>1264</v>
      </c>
      <c r="HW9" s="975"/>
      <c r="HX9" s="975" t="s">
        <v>1277</v>
      </c>
      <c r="HY9" s="975" t="s">
        <v>1278</v>
      </c>
      <c r="HZ9" s="975" t="s">
        <v>1457</v>
      </c>
      <c r="IA9" s="975" t="s">
        <v>345</v>
      </c>
      <c r="IB9" s="975" t="s">
        <v>1246</v>
      </c>
      <c r="IC9" s="975"/>
      <c r="ID9" s="975" t="s">
        <v>346</v>
      </c>
      <c r="IE9" s="975" t="s">
        <v>347</v>
      </c>
      <c r="IF9" s="975" t="s">
        <v>349</v>
      </c>
      <c r="IG9" s="975" t="s">
        <v>1253</v>
      </c>
      <c r="IH9" s="2719"/>
      <c r="II9" s="975" t="s">
        <v>1257</v>
      </c>
      <c r="IJ9" s="975" t="s">
        <v>1258</v>
      </c>
      <c r="IK9" s="975" t="s">
        <v>1261</v>
      </c>
      <c r="IL9" s="975"/>
      <c r="IM9" s="975" t="s">
        <v>1275</v>
      </c>
      <c r="IN9" s="975" t="s">
        <v>1274</v>
      </c>
      <c r="IO9" s="975" t="s">
        <v>1273</v>
      </c>
      <c r="IP9" s="975"/>
      <c r="IR9" s="1870"/>
    </row>
    <row r="10" spans="1:252" s="295" customFormat="1" ht="20" customHeight="1">
      <c r="A10" s="182" t="s">
        <v>454</v>
      </c>
      <c r="B10" s="199"/>
      <c r="C10" s="2743"/>
      <c r="D10" s="975"/>
      <c r="E10" s="975"/>
      <c r="F10" s="975"/>
      <c r="G10" s="975" t="s">
        <v>578</v>
      </c>
      <c r="H10" s="975"/>
      <c r="I10" s="975"/>
      <c r="J10" s="975" t="s">
        <v>1243</v>
      </c>
      <c r="K10" s="975"/>
      <c r="L10" s="975"/>
      <c r="M10" s="2748"/>
      <c r="N10" s="2743"/>
      <c r="O10" s="975"/>
      <c r="P10" s="975"/>
      <c r="Q10" s="975"/>
      <c r="R10" s="975"/>
      <c r="S10" s="975"/>
      <c r="T10" s="975"/>
      <c r="U10" s="975"/>
      <c r="V10" s="975"/>
      <c r="W10" s="975"/>
      <c r="X10" s="2720"/>
      <c r="Y10" s="2720"/>
      <c r="Z10" s="975"/>
      <c r="AA10" s="187"/>
      <c r="AB10" s="2721"/>
      <c r="AC10" s="2721"/>
      <c r="AD10" s="2721"/>
      <c r="AE10" s="2720"/>
      <c r="AF10" s="2720"/>
      <c r="AG10" s="2720"/>
      <c r="AH10" s="2720"/>
      <c r="AI10" s="2720"/>
      <c r="AJ10" s="2720"/>
      <c r="AK10" s="2720"/>
      <c r="AL10" s="2720"/>
      <c r="AM10" s="2720"/>
      <c r="AN10" s="2720"/>
      <c r="AO10" s="2720"/>
      <c r="AP10" s="2720"/>
      <c r="AQ10" s="2720"/>
      <c r="AR10" s="2722"/>
      <c r="AS10" s="2723"/>
      <c r="AT10" s="2723"/>
      <c r="AU10" s="2723"/>
      <c r="AV10" s="2723"/>
      <c r="AW10" s="2723"/>
      <c r="AX10" s="2723"/>
      <c r="AY10" s="2723"/>
      <c r="AZ10" s="2723"/>
      <c r="BA10" s="2723"/>
      <c r="BB10" s="2723"/>
      <c r="BC10" s="2723"/>
      <c r="BD10" s="2722"/>
      <c r="BE10" s="2720"/>
      <c r="BF10" s="2720"/>
      <c r="BG10" s="2720"/>
      <c r="BH10" s="2720"/>
      <c r="BI10" s="2720"/>
      <c r="BJ10" s="2720"/>
      <c r="BK10" s="2720"/>
      <c r="BL10" s="2720"/>
      <c r="BM10" s="2720"/>
      <c r="BN10" s="2720"/>
      <c r="BO10" s="2720"/>
      <c r="BP10" s="2720"/>
      <c r="BQ10" s="2720"/>
      <c r="BR10" s="2720"/>
      <c r="BS10" s="2724"/>
      <c r="BT10" s="2720"/>
      <c r="BU10" s="2720"/>
      <c r="BV10" s="2720"/>
      <c r="BW10" s="2720"/>
      <c r="BX10" s="2720"/>
      <c r="BY10" s="2720"/>
      <c r="BZ10" s="2720"/>
      <c r="CA10" s="2720"/>
      <c r="CB10" s="2720"/>
      <c r="CC10" s="2720"/>
      <c r="CD10" s="2724"/>
      <c r="CE10" s="2720"/>
      <c r="CF10" s="2720"/>
      <c r="CG10" s="2720"/>
      <c r="CH10" s="2720"/>
      <c r="CI10" s="2720"/>
      <c r="CJ10" s="2720"/>
      <c r="CK10" s="2720"/>
      <c r="CL10" s="2720"/>
      <c r="CM10" s="2720"/>
      <c r="CN10" s="2720"/>
      <c r="CO10" s="2720"/>
      <c r="CP10" s="2720"/>
      <c r="CQ10" s="2720"/>
      <c r="CR10" s="2720"/>
      <c r="CS10" s="2720"/>
      <c r="CT10" s="2720"/>
      <c r="CU10" s="2720"/>
      <c r="CV10" s="2648"/>
      <c r="CW10" s="2724"/>
      <c r="CX10" s="2720"/>
      <c r="CY10" s="2720"/>
      <c r="CZ10" s="2720"/>
      <c r="DA10" s="2720"/>
      <c r="DB10" s="2720"/>
      <c r="DC10" s="2720"/>
      <c r="DD10" s="2720"/>
      <c r="DE10" s="2720"/>
      <c r="DF10" s="2720"/>
      <c r="DG10" s="2720"/>
      <c r="DH10" s="2648"/>
      <c r="DI10" s="2648"/>
      <c r="DJ10" s="2725"/>
      <c r="DK10" s="2725"/>
      <c r="DL10" s="199" t="s">
        <v>1584</v>
      </c>
      <c r="DM10" s="2723"/>
      <c r="DN10" s="2723"/>
      <c r="DO10" s="2725"/>
      <c r="DP10" s="2723"/>
      <c r="DQ10" s="2725"/>
      <c r="DR10" s="2725"/>
      <c r="DS10" s="2725"/>
      <c r="DT10" s="2724"/>
      <c r="DU10" s="2720"/>
      <c r="DV10" s="2720"/>
      <c r="DW10" s="2720"/>
      <c r="DX10" s="2720"/>
      <c r="DY10" s="2720"/>
      <c r="DZ10" s="2726"/>
      <c r="EA10" s="2726"/>
      <c r="EB10" s="2720"/>
      <c r="EC10" s="2721"/>
      <c r="ED10" s="2721"/>
      <c r="EE10" s="2721"/>
      <c r="EF10" s="2721"/>
      <c r="EG10" s="2721"/>
      <c r="EH10" s="2721"/>
      <c r="EI10" s="2721"/>
      <c r="EJ10" s="2721"/>
      <c r="EK10" s="2721"/>
      <c r="EL10" s="2721"/>
      <c r="EM10" s="2725"/>
      <c r="EN10" s="2725"/>
      <c r="EO10" s="2725"/>
      <c r="EP10" s="2725"/>
      <c r="EQ10" s="2724"/>
      <c r="ER10" s="2725"/>
      <c r="ES10" s="2725"/>
      <c r="ET10" s="2725"/>
      <c r="EU10" s="2725"/>
      <c r="EV10" s="2725"/>
      <c r="EW10" s="2725"/>
      <c r="EX10" s="2725"/>
      <c r="EY10" s="2725"/>
      <c r="EZ10" s="2725"/>
      <c r="FA10" s="2725"/>
      <c r="FB10" s="2725"/>
      <c r="FC10" s="2766"/>
      <c r="FD10" s="2720"/>
      <c r="FE10" s="2721"/>
      <c r="FF10" s="2723"/>
      <c r="FG10" s="2723"/>
      <c r="FH10" s="2723"/>
      <c r="FI10" s="2727"/>
      <c r="FJ10" s="189" t="s">
        <v>1181</v>
      </c>
      <c r="FK10" s="189"/>
      <c r="FL10" s="189" t="s">
        <v>354</v>
      </c>
      <c r="FM10" s="189"/>
      <c r="FN10" s="975" t="s">
        <v>456</v>
      </c>
      <c r="FO10" s="189" t="s">
        <v>525</v>
      </c>
      <c r="FP10" s="189" t="s">
        <v>1353</v>
      </c>
      <c r="FQ10" s="189" t="s">
        <v>453</v>
      </c>
      <c r="FR10" s="189" t="s">
        <v>1350</v>
      </c>
      <c r="FS10" s="189" t="s">
        <v>520</v>
      </c>
      <c r="FT10" s="189" t="s">
        <v>521</v>
      </c>
      <c r="FU10" s="189" t="s">
        <v>523</v>
      </c>
      <c r="FV10" s="189" t="s">
        <v>524</v>
      </c>
      <c r="FW10" s="2723"/>
      <c r="FX10" s="189"/>
      <c r="FY10" s="189" t="s">
        <v>453</v>
      </c>
      <c r="FZ10" s="189" t="s">
        <v>1185</v>
      </c>
      <c r="GA10" s="189" t="s">
        <v>1188</v>
      </c>
      <c r="GB10" s="189" t="s">
        <v>1187</v>
      </c>
      <c r="GC10" s="189" t="s">
        <v>1206</v>
      </c>
      <c r="GD10" s="189" t="s">
        <v>453</v>
      </c>
      <c r="GE10" s="189" t="s">
        <v>1214</v>
      </c>
      <c r="GF10" s="189"/>
      <c r="GG10" s="189"/>
      <c r="GH10" s="185" t="s">
        <v>1223</v>
      </c>
      <c r="GI10" s="975" t="s">
        <v>1187</v>
      </c>
      <c r="GJ10" s="975"/>
      <c r="GK10" s="2720"/>
      <c r="GL10" s="2720"/>
      <c r="GM10" s="975" t="s">
        <v>1228</v>
      </c>
      <c r="GN10" s="975"/>
      <c r="GO10" s="975"/>
      <c r="GP10" s="2720"/>
      <c r="GQ10" s="2720"/>
      <c r="GR10" s="2720"/>
      <c r="GS10" s="2728"/>
      <c r="GT10" s="185" t="s">
        <v>356</v>
      </c>
      <c r="GU10" s="975" t="s">
        <v>361</v>
      </c>
      <c r="GV10" s="975" t="s">
        <v>362</v>
      </c>
      <c r="GW10" s="975"/>
      <c r="GX10" s="975" t="s">
        <v>363</v>
      </c>
      <c r="GY10" s="975" t="s">
        <v>365</v>
      </c>
      <c r="GZ10" s="975" t="s">
        <v>354</v>
      </c>
      <c r="HA10" s="975"/>
      <c r="HB10" s="975"/>
      <c r="HC10" s="975"/>
      <c r="HD10" s="975"/>
      <c r="HE10" s="975"/>
      <c r="HF10" s="975"/>
      <c r="HG10" s="975"/>
      <c r="HH10" s="975"/>
      <c r="HI10" s="975"/>
      <c r="HJ10" s="975"/>
      <c r="HK10" s="975"/>
      <c r="HL10" s="975"/>
      <c r="HM10" s="975"/>
      <c r="HN10" s="975"/>
      <c r="HO10" s="975" t="s">
        <v>358</v>
      </c>
      <c r="HP10" s="975" t="s">
        <v>374</v>
      </c>
      <c r="HQ10" s="975"/>
      <c r="HR10" s="975"/>
      <c r="HS10" s="975"/>
      <c r="HT10" s="975"/>
      <c r="HU10" s="975"/>
      <c r="HV10" s="975"/>
      <c r="HW10" s="975"/>
      <c r="HX10" s="975"/>
      <c r="HY10" s="975"/>
      <c r="HZ10" s="975"/>
      <c r="IA10" s="975" t="s">
        <v>353</v>
      </c>
      <c r="IB10" s="975" t="s">
        <v>373</v>
      </c>
      <c r="IC10" s="975"/>
      <c r="ID10" s="975"/>
      <c r="IE10" s="975"/>
      <c r="IF10" s="975"/>
      <c r="IG10" s="975"/>
      <c r="IH10" s="975"/>
      <c r="II10" s="975"/>
      <c r="IJ10" s="975"/>
      <c r="IK10" s="975"/>
      <c r="IL10" s="975"/>
      <c r="IM10" s="975"/>
      <c r="IN10" s="975"/>
      <c r="IO10" s="975"/>
      <c r="IP10" s="975"/>
      <c r="IR10" s="1871"/>
    </row>
    <row r="11" spans="1:252" s="295" customFormat="1" ht="20" customHeight="1">
      <c r="A11" s="8" t="s">
        <v>1659</v>
      </c>
      <c r="B11" s="199"/>
      <c r="C11" s="2743"/>
      <c r="D11" s="975"/>
      <c r="E11" s="975"/>
      <c r="F11" s="975"/>
      <c r="G11" s="975"/>
      <c r="H11" s="975"/>
      <c r="I11" s="975"/>
      <c r="J11" s="975"/>
      <c r="K11" s="975"/>
      <c r="L11" s="975"/>
      <c r="M11" s="2748"/>
      <c r="N11" s="2743"/>
      <c r="O11" s="975"/>
      <c r="P11" s="975"/>
      <c r="Q11" s="975"/>
      <c r="R11" s="975"/>
      <c r="S11" s="975"/>
      <c r="T11" s="975"/>
      <c r="U11" s="975"/>
      <c r="V11" s="975"/>
      <c r="W11" s="975"/>
      <c r="X11" s="2720"/>
      <c r="Y11" s="2720"/>
      <c r="Z11" s="975"/>
      <c r="AA11" s="187"/>
      <c r="AB11" s="2721"/>
      <c r="AC11" s="2721"/>
      <c r="AD11" s="2721"/>
      <c r="AE11" s="2720"/>
      <c r="AF11" s="2720"/>
      <c r="AG11" s="2720"/>
      <c r="AH11" s="2720"/>
      <c r="AI11" s="2720"/>
      <c r="AJ11" s="2720"/>
      <c r="AK11" s="2720"/>
      <c r="AL11" s="2720"/>
      <c r="AM11" s="2720"/>
      <c r="AN11" s="2720"/>
      <c r="AO11" s="2720"/>
      <c r="AP11" s="2720"/>
      <c r="AQ11" s="2720"/>
      <c r="AR11" s="2722"/>
      <c r="AS11" s="2723"/>
      <c r="AT11" s="2723"/>
      <c r="AU11" s="2723"/>
      <c r="AV11" s="2723"/>
      <c r="AW11" s="2723"/>
      <c r="AX11" s="2723"/>
      <c r="AY11" s="2723"/>
      <c r="AZ11" s="2723"/>
      <c r="BA11" s="2723"/>
      <c r="BB11" s="2723"/>
      <c r="BC11" s="2723"/>
      <c r="BD11" s="2722"/>
      <c r="BE11" s="2720"/>
      <c r="BF11" s="2720"/>
      <c r="BG11" s="2720"/>
      <c r="BH11" s="2720"/>
      <c r="BI11" s="2720"/>
      <c r="BJ11" s="2720"/>
      <c r="BK11" s="2720"/>
      <c r="BL11" s="2720"/>
      <c r="BM11" s="2720"/>
      <c r="BN11" s="2720"/>
      <c r="BO11" s="2720"/>
      <c r="BP11" s="2720"/>
      <c r="BQ11" s="2720"/>
      <c r="BR11" s="2720"/>
      <c r="BS11" s="2753" t="s">
        <v>101</v>
      </c>
      <c r="BT11" s="2753" t="s">
        <v>1449</v>
      </c>
      <c r="BU11" s="2719"/>
      <c r="BV11" s="2720"/>
      <c r="BW11" s="2720"/>
      <c r="BX11" s="2719" t="s">
        <v>93</v>
      </c>
      <c r="BY11" s="2720"/>
      <c r="BZ11" s="2720"/>
      <c r="CA11" s="2720"/>
      <c r="CB11" s="2720"/>
      <c r="CC11" s="2720"/>
      <c r="CD11" s="2724"/>
      <c r="CE11" s="2720"/>
      <c r="CF11" s="2719" t="s">
        <v>127</v>
      </c>
      <c r="CG11" s="2720" t="s">
        <v>77</v>
      </c>
      <c r="CH11" s="2720" t="s">
        <v>75</v>
      </c>
      <c r="CI11" s="2720" t="s">
        <v>76</v>
      </c>
      <c r="CJ11" s="2719" t="s">
        <v>103</v>
      </c>
      <c r="CK11" s="2720"/>
      <c r="CL11" s="199" t="s">
        <v>61</v>
      </c>
      <c r="CM11" s="2720" t="s">
        <v>68</v>
      </c>
      <c r="CN11" s="2720" t="s">
        <v>68</v>
      </c>
      <c r="CO11" s="2720" t="s">
        <v>68</v>
      </c>
      <c r="CP11" s="2720" t="s">
        <v>1610</v>
      </c>
      <c r="CQ11" s="2720"/>
      <c r="CR11" s="2720"/>
      <c r="CS11" s="2720"/>
      <c r="CT11" s="2720"/>
      <c r="CU11" s="2720"/>
      <c r="CV11" s="2648"/>
      <c r="CW11" s="2724"/>
      <c r="CX11" s="2720"/>
      <c r="CY11" s="2720"/>
      <c r="CZ11" s="2720"/>
      <c r="DA11" s="2720"/>
      <c r="DB11" s="2720" t="s">
        <v>92</v>
      </c>
      <c r="DC11" s="2720" t="s">
        <v>1624</v>
      </c>
      <c r="DD11" s="2720"/>
      <c r="DE11" s="2720"/>
      <c r="DF11" s="2720"/>
      <c r="DG11" s="2719" t="s">
        <v>1594</v>
      </c>
      <c r="DH11" s="2648"/>
      <c r="DI11" s="2648"/>
      <c r="DJ11" s="2725"/>
      <c r="DK11" s="2723"/>
      <c r="DL11" s="2723"/>
      <c r="DM11" s="2723"/>
      <c r="DN11" s="2723"/>
      <c r="DO11" s="2725"/>
      <c r="DP11" s="2723"/>
      <c r="DQ11" s="2725"/>
      <c r="DR11" s="2725"/>
      <c r="DS11" s="2725"/>
      <c r="DT11" s="2724"/>
      <c r="DU11" s="2720"/>
      <c r="DV11" s="2720"/>
      <c r="DW11" s="2720"/>
      <c r="DX11" s="2720"/>
      <c r="DY11" s="2720"/>
      <c r="DZ11" s="2726"/>
      <c r="EA11" s="2726"/>
      <c r="EB11" s="2720"/>
      <c r="EC11" s="2721"/>
      <c r="ED11" s="2721"/>
      <c r="EE11" s="2721"/>
      <c r="EF11" s="2721"/>
      <c r="EG11" s="2721"/>
      <c r="EH11" s="2721"/>
      <c r="EI11" s="2721"/>
      <c r="EJ11" s="2721"/>
      <c r="EK11" s="2721"/>
      <c r="EL11" s="2721"/>
      <c r="EM11" s="2725"/>
      <c r="EN11" s="2725"/>
      <c r="EO11" s="2725"/>
      <c r="EP11" s="2725"/>
      <c r="EQ11" s="2724"/>
      <c r="ER11" s="2725"/>
      <c r="ES11" s="2725"/>
      <c r="ET11" s="2725"/>
      <c r="EU11" s="2725"/>
      <c r="EV11" s="2725"/>
      <c r="EW11" s="2725"/>
      <c r="EX11" s="2725"/>
      <c r="EY11" s="2725"/>
      <c r="EZ11" s="2725"/>
      <c r="FA11" s="2725"/>
      <c r="FB11" s="2725"/>
      <c r="FC11" s="2766"/>
      <c r="FD11" s="2720"/>
      <c r="FE11" s="2721"/>
      <c r="FF11" s="2723"/>
      <c r="FG11" s="2723"/>
      <c r="FH11" s="2723"/>
      <c r="FI11" s="2727"/>
      <c r="FJ11" s="189"/>
      <c r="FK11" s="189"/>
      <c r="FL11" s="189"/>
      <c r="FM11" s="189"/>
      <c r="FN11" s="975"/>
      <c r="FO11" s="189"/>
      <c r="FP11" s="189"/>
      <c r="FQ11" s="189"/>
      <c r="FR11" s="189"/>
      <c r="FS11" s="189"/>
      <c r="FT11" s="189"/>
      <c r="FU11" s="189"/>
      <c r="FV11" s="189"/>
      <c r="FW11" s="2723"/>
      <c r="FX11" s="189"/>
      <c r="FY11" s="189"/>
      <c r="FZ11" s="189"/>
      <c r="GA11" s="189"/>
      <c r="GB11" s="189"/>
      <c r="GC11" s="189"/>
      <c r="GD11" s="189"/>
      <c r="GE11" s="189"/>
      <c r="GF11" s="189"/>
      <c r="GG11" s="189"/>
      <c r="GH11" s="185"/>
      <c r="GI11" s="975"/>
      <c r="GJ11" s="975"/>
      <c r="GK11" s="2720"/>
      <c r="GL11" s="2720"/>
      <c r="GM11" s="975"/>
      <c r="GN11" s="975"/>
      <c r="GO11" s="975"/>
      <c r="GP11" s="2720"/>
      <c r="GQ11" s="2720"/>
      <c r="GR11" s="2720"/>
      <c r="GS11" s="2728"/>
      <c r="GT11" s="185"/>
      <c r="GU11" s="975"/>
      <c r="GV11" s="975"/>
      <c r="GW11" s="975"/>
      <c r="GX11" s="975"/>
      <c r="GY11" s="975"/>
      <c r="GZ11" s="975"/>
      <c r="HA11" s="975"/>
      <c r="HB11" s="975"/>
      <c r="HC11" s="975"/>
      <c r="HD11" s="975"/>
      <c r="HE11" s="975"/>
      <c r="HF11" s="975"/>
      <c r="HG11" s="975"/>
      <c r="HH11" s="975"/>
      <c r="HI11" s="975"/>
      <c r="HJ11" s="975"/>
      <c r="HK11" s="975"/>
      <c r="HL11" s="975"/>
      <c r="HM11" s="975"/>
      <c r="HN11" s="975"/>
      <c r="HO11" s="975"/>
      <c r="HP11" s="975"/>
      <c r="HQ11" s="975"/>
      <c r="HR11" s="975"/>
      <c r="HS11" s="975"/>
      <c r="HT11" s="975"/>
      <c r="HU11" s="975"/>
      <c r="HV11" s="975"/>
      <c r="HW11" s="975"/>
      <c r="HX11" s="975"/>
      <c r="HY11" s="975"/>
      <c r="HZ11" s="975"/>
      <c r="IA11" s="975"/>
      <c r="IB11" s="975"/>
      <c r="IC11" s="975"/>
      <c r="ID11" s="975"/>
      <c r="IE11" s="975"/>
      <c r="IF11" s="975"/>
      <c r="IG11" s="975"/>
      <c r="IH11" s="975"/>
      <c r="II11" s="975"/>
      <c r="IJ11" s="975"/>
      <c r="IK11" s="975"/>
      <c r="IL11" s="975"/>
      <c r="IM11" s="975"/>
      <c r="IN11" s="975"/>
      <c r="IO11" s="975"/>
      <c r="IP11" s="975"/>
      <c r="IR11" s="1871"/>
    </row>
    <row r="12" spans="1:252" s="245" customFormat="1" ht="40" customHeight="1">
      <c r="A12" s="1976" t="s">
        <v>443</v>
      </c>
      <c r="B12" s="975" t="s">
        <v>657</v>
      </c>
      <c r="C12" s="2743" t="s">
        <v>646</v>
      </c>
      <c r="D12" s="975" t="s">
        <v>589</v>
      </c>
      <c r="E12" s="975"/>
      <c r="F12" s="975"/>
      <c r="G12" s="975"/>
      <c r="H12" s="975"/>
      <c r="I12" s="975"/>
      <c r="J12" s="975"/>
      <c r="K12" s="975" t="s">
        <v>261</v>
      </c>
      <c r="L12" s="975" t="s">
        <v>655</v>
      </c>
      <c r="M12" s="2748" t="s">
        <v>248</v>
      </c>
      <c r="N12" s="2743" t="s">
        <v>1681</v>
      </c>
      <c r="O12" s="975" t="s">
        <v>588</v>
      </c>
      <c r="P12" s="975"/>
      <c r="Q12" s="975"/>
      <c r="R12" s="975"/>
      <c r="S12" s="975" t="s">
        <v>590</v>
      </c>
      <c r="T12" s="975" t="s">
        <v>455</v>
      </c>
      <c r="U12" s="975" t="s">
        <v>1126</v>
      </c>
      <c r="V12" s="975" t="s">
        <v>1126</v>
      </c>
      <c r="W12" s="975" t="s">
        <v>1126</v>
      </c>
      <c r="X12" s="975" t="s">
        <v>576</v>
      </c>
      <c r="Y12" s="975" t="s">
        <v>581</v>
      </c>
      <c r="Z12" s="975" t="s">
        <v>263</v>
      </c>
      <c r="AA12" s="2754"/>
      <c r="AB12" s="975" t="s">
        <v>1136</v>
      </c>
      <c r="AC12" s="975"/>
      <c r="AD12" s="975" t="s">
        <v>1682</v>
      </c>
      <c r="AE12" s="2719"/>
      <c r="AF12" s="2719"/>
      <c r="AG12" s="2719"/>
      <c r="AH12" s="2719"/>
      <c r="AI12" s="2719"/>
      <c r="AJ12" s="2719"/>
      <c r="AK12" s="2719"/>
      <c r="AL12" s="2719" t="s">
        <v>1683</v>
      </c>
      <c r="AM12" s="2719" t="s">
        <v>1683</v>
      </c>
      <c r="AN12" s="2719"/>
      <c r="AO12" s="2719"/>
      <c r="AP12" s="2719"/>
      <c r="AQ12" s="975" t="s">
        <v>1684</v>
      </c>
      <c r="AR12" s="187"/>
      <c r="AS12" s="975" t="s">
        <v>251</v>
      </c>
      <c r="AT12" s="975" t="s">
        <v>1155</v>
      </c>
      <c r="AU12" s="975" t="s">
        <v>1685</v>
      </c>
      <c r="AV12" s="975"/>
      <c r="AW12" s="2716"/>
      <c r="AX12" s="2716"/>
      <c r="AY12" s="2716"/>
      <c r="AZ12" s="975" t="s">
        <v>1686</v>
      </c>
      <c r="BA12" s="2716"/>
      <c r="BB12" s="975" t="s">
        <v>1687</v>
      </c>
      <c r="BC12" s="2716"/>
      <c r="BD12" s="2755"/>
      <c r="BE12" s="199"/>
      <c r="BF12" s="2719"/>
      <c r="BG12" s="2719"/>
      <c r="BH12" s="2719"/>
      <c r="BI12" s="2719"/>
      <c r="BJ12" s="2719"/>
      <c r="BK12" s="2719"/>
      <c r="BL12" s="2719"/>
      <c r="BM12" s="2719"/>
      <c r="BN12" s="2719"/>
      <c r="BO12" s="2719"/>
      <c r="BP12" s="2719"/>
      <c r="BQ12" s="2719"/>
      <c r="BR12" s="2754"/>
      <c r="BS12" s="975" t="s">
        <v>100</v>
      </c>
      <c r="BT12" s="975"/>
      <c r="BU12" s="975" t="s">
        <v>98</v>
      </c>
      <c r="BV12" s="975" t="s">
        <v>1688</v>
      </c>
      <c r="BW12" s="975" t="s">
        <v>1689</v>
      </c>
      <c r="BX12" s="975" t="s">
        <v>1559</v>
      </c>
      <c r="BY12" s="975"/>
      <c r="BZ12" s="975"/>
      <c r="CA12" s="199"/>
      <c r="CB12" s="975"/>
      <c r="CC12" s="975" t="s">
        <v>559</v>
      </c>
      <c r="CD12" s="185"/>
      <c r="CE12" s="2719"/>
      <c r="CF12" s="2719"/>
      <c r="CG12" s="975" t="s">
        <v>78</v>
      </c>
      <c r="CH12" s="2719"/>
      <c r="CI12" s="2719" t="s">
        <v>71</v>
      </c>
      <c r="CJ12" s="2719" t="s">
        <v>91</v>
      </c>
      <c r="CK12" s="975" t="s">
        <v>104</v>
      </c>
      <c r="CL12" s="975" t="s">
        <v>67</v>
      </c>
      <c r="CM12" s="975" t="s">
        <v>1615</v>
      </c>
      <c r="CN12" s="975" t="s">
        <v>1616</v>
      </c>
      <c r="CO12" s="975" t="s">
        <v>1617</v>
      </c>
      <c r="CP12" s="975" t="s">
        <v>1609</v>
      </c>
      <c r="CQ12" s="975"/>
      <c r="CR12" s="2719"/>
      <c r="CS12" s="2719"/>
      <c r="CT12" s="2719"/>
      <c r="CU12" s="2719"/>
      <c r="CV12" s="1133" t="s">
        <v>979</v>
      </c>
      <c r="CW12" s="2753"/>
      <c r="CX12" s="2719"/>
      <c r="CY12" s="2719"/>
      <c r="CZ12" s="2719"/>
      <c r="DA12" s="975" t="s">
        <v>489</v>
      </c>
      <c r="DB12" s="2719"/>
      <c r="DC12" s="2715"/>
      <c r="DD12" s="975" t="s">
        <v>478</v>
      </c>
      <c r="DE12" s="975"/>
      <c r="DF12" s="975" t="s">
        <v>473</v>
      </c>
      <c r="DG12" s="975" t="s">
        <v>1622</v>
      </c>
      <c r="DH12" s="2648"/>
      <c r="DI12" s="2648"/>
      <c r="DJ12" s="2715"/>
      <c r="DK12" s="2716" t="s">
        <v>1586</v>
      </c>
      <c r="DL12" s="2716"/>
      <c r="DM12" s="189" t="s">
        <v>1588</v>
      </c>
      <c r="DN12" s="189" t="s">
        <v>1588</v>
      </c>
      <c r="DO12" s="2716"/>
      <c r="DP12" s="189" t="s">
        <v>1590</v>
      </c>
      <c r="DQ12" s="2715"/>
      <c r="DR12" s="2715"/>
      <c r="DS12" s="199" t="s">
        <v>473</v>
      </c>
      <c r="DT12" s="970" t="s">
        <v>100</v>
      </c>
      <c r="DU12" s="199" t="s">
        <v>1154</v>
      </c>
      <c r="DV12" s="199" t="s">
        <v>1561</v>
      </c>
      <c r="DW12" s="199" t="s">
        <v>1158</v>
      </c>
      <c r="DX12" s="199" t="s">
        <v>1563</v>
      </c>
      <c r="DY12" s="199" t="s">
        <v>1560</v>
      </c>
      <c r="DZ12" s="199" t="s">
        <v>1566</v>
      </c>
      <c r="EA12" s="2759"/>
      <c r="EB12" s="975" t="s">
        <v>1686</v>
      </c>
      <c r="EC12" s="975" t="s">
        <v>1686</v>
      </c>
      <c r="ED12" s="549"/>
      <c r="EE12" s="549"/>
      <c r="EF12" s="549"/>
      <c r="EG12" s="975"/>
      <c r="EH12" s="549"/>
      <c r="EI12" s="549" t="s">
        <v>538</v>
      </c>
      <c r="EJ12" s="549" t="s">
        <v>539</v>
      </c>
      <c r="EK12" s="549"/>
      <c r="EL12" s="549"/>
      <c r="EM12" s="2715"/>
      <c r="EN12" s="975" t="s">
        <v>1171</v>
      </c>
      <c r="EO12" s="975"/>
      <c r="EP12" s="975"/>
      <c r="EQ12" s="185"/>
      <c r="ER12" s="975" t="s">
        <v>1690</v>
      </c>
      <c r="ES12" s="3425" t="s">
        <v>1691</v>
      </c>
      <c r="ET12" s="3425"/>
      <c r="EU12" s="3425"/>
      <c r="EV12" s="975"/>
      <c r="EW12" s="975"/>
      <c r="EX12" s="975"/>
      <c r="EY12" s="2715"/>
      <c r="EZ12" s="975"/>
      <c r="FA12" s="975" t="s">
        <v>541</v>
      </c>
      <c r="FB12" s="975"/>
      <c r="FC12" s="2767" t="s">
        <v>291</v>
      </c>
      <c r="FD12" s="975" t="s">
        <v>289</v>
      </c>
      <c r="FE12" s="2756"/>
      <c r="FF12" s="2716"/>
      <c r="FG12" s="975" t="s">
        <v>1280</v>
      </c>
      <c r="FH12" s="2716"/>
      <c r="FI12" s="2757"/>
      <c r="FJ12" s="975" t="s">
        <v>1692</v>
      </c>
      <c r="FK12" s="2716"/>
      <c r="FL12" s="975" t="s">
        <v>530</v>
      </c>
      <c r="FM12" s="975" t="s">
        <v>1195</v>
      </c>
      <c r="FN12" s="2716"/>
      <c r="FO12" s="975" t="s">
        <v>526</v>
      </c>
      <c r="FP12" s="975"/>
      <c r="FQ12" s="2715"/>
      <c r="FR12" s="975" t="s">
        <v>1693</v>
      </c>
      <c r="FS12" s="975"/>
      <c r="FT12" s="975" t="s">
        <v>529</v>
      </c>
      <c r="FU12" s="975"/>
      <c r="FV12" s="975"/>
      <c r="FW12" s="975" t="s">
        <v>1198</v>
      </c>
      <c r="FX12" s="975" t="s">
        <v>1200</v>
      </c>
      <c r="FY12" s="975"/>
      <c r="FZ12" s="975"/>
      <c r="GA12" s="975"/>
      <c r="GB12" s="2715"/>
      <c r="GC12" s="975" t="s">
        <v>1205</v>
      </c>
      <c r="GD12" s="975"/>
      <c r="GE12" s="975" t="s">
        <v>1211</v>
      </c>
      <c r="GF12" s="975" t="s">
        <v>1210</v>
      </c>
      <c r="GG12" s="975" t="s">
        <v>1212</v>
      </c>
      <c r="GH12" s="185" t="s">
        <v>1220</v>
      </c>
      <c r="GI12" s="975"/>
      <c r="GJ12" s="975" t="s">
        <v>1221</v>
      </c>
      <c r="GK12" s="975"/>
      <c r="GL12" s="975"/>
      <c r="GM12" s="975"/>
      <c r="GN12" s="975"/>
      <c r="GO12" s="975"/>
      <c r="GP12" s="975"/>
      <c r="GQ12" s="975" t="s">
        <v>1312</v>
      </c>
      <c r="GR12" s="975"/>
      <c r="GS12" s="187" t="s">
        <v>1315</v>
      </c>
      <c r="GT12" s="185" t="s">
        <v>1249</v>
      </c>
      <c r="GU12" s="975"/>
      <c r="GV12" s="975"/>
      <c r="GW12" s="975" t="s">
        <v>1248</v>
      </c>
      <c r="GX12" s="975"/>
      <c r="GY12" s="975"/>
      <c r="GZ12" s="975"/>
      <c r="HA12" s="975"/>
      <c r="HB12" s="975" t="s">
        <v>555</v>
      </c>
      <c r="HC12" s="975"/>
      <c r="HD12" s="975" t="s">
        <v>557</v>
      </c>
      <c r="HE12" s="975"/>
      <c r="HF12" s="975" t="s">
        <v>1694</v>
      </c>
      <c r="HG12" s="975"/>
      <c r="HH12" s="975"/>
      <c r="HI12" s="975"/>
      <c r="HJ12" s="975" t="s">
        <v>1269</v>
      </c>
      <c r="HK12" s="975"/>
      <c r="HL12" s="975"/>
      <c r="HM12" s="975"/>
      <c r="HN12" s="975"/>
      <c r="HO12" s="975" t="s">
        <v>1249</v>
      </c>
      <c r="HP12" s="975" t="s">
        <v>1250</v>
      </c>
      <c r="HQ12" s="975"/>
      <c r="HR12" s="975"/>
      <c r="HS12" s="975" t="s">
        <v>1694</v>
      </c>
      <c r="HT12" s="975"/>
      <c r="HU12" s="975"/>
      <c r="HV12" s="975"/>
      <c r="HW12" s="975"/>
      <c r="HX12" s="2769"/>
      <c r="HY12" s="2769"/>
      <c r="HZ12" s="975" t="s">
        <v>1456</v>
      </c>
      <c r="IA12" s="975" t="s">
        <v>1251</v>
      </c>
      <c r="IB12" s="975" t="s">
        <v>1250</v>
      </c>
      <c r="IC12" s="975" t="s">
        <v>1255</v>
      </c>
      <c r="ID12" s="975"/>
      <c r="IE12" s="975"/>
      <c r="IF12" s="975"/>
      <c r="IG12" s="975" t="s">
        <v>1694</v>
      </c>
      <c r="IH12" s="975"/>
      <c r="II12" s="975"/>
      <c r="IJ12" s="2719"/>
      <c r="IK12" s="2719"/>
      <c r="IL12" s="2719"/>
      <c r="IM12" s="2719"/>
      <c r="IN12" s="2719"/>
      <c r="IO12" s="2719"/>
      <c r="IP12" s="2719" t="s">
        <v>1459</v>
      </c>
      <c r="IR12" s="1870"/>
    </row>
    <row r="13" spans="1:252" s="295" customFormat="1" ht="12" customHeight="1">
      <c r="A13" s="182">
        <f t="shared" ref="A13:A44" si="0">A14-1</f>
        <v>1869</v>
      </c>
      <c r="B13" s="199"/>
      <c r="C13" s="2743"/>
      <c r="D13" s="975"/>
      <c r="E13" s="975"/>
      <c r="F13" s="975"/>
      <c r="G13" s="975"/>
      <c r="H13" s="975"/>
      <c r="I13" s="975"/>
      <c r="J13" s="975"/>
      <c r="K13" s="975"/>
      <c r="L13" s="975"/>
      <c r="M13" s="2748"/>
      <c r="N13" s="2743"/>
      <c r="O13" s="975"/>
      <c r="P13" s="975"/>
      <c r="Q13" s="975"/>
      <c r="R13" s="975"/>
      <c r="S13" s="975"/>
      <c r="T13" s="975"/>
      <c r="U13" s="975"/>
      <c r="V13" s="975"/>
      <c r="W13" s="975"/>
      <c r="X13" s="2720"/>
      <c r="Y13" s="2720"/>
      <c r="Z13" s="975"/>
      <c r="AA13" s="187"/>
      <c r="AB13" s="2721"/>
      <c r="AC13" s="2721"/>
      <c r="AD13" s="2721"/>
      <c r="AE13" s="2720"/>
      <c r="AF13" s="2720"/>
      <c r="AG13" s="2720"/>
      <c r="AH13" s="2720"/>
      <c r="AI13" s="2720"/>
      <c r="AJ13" s="2720"/>
      <c r="AK13" s="2720"/>
      <c r="AL13" s="2720"/>
      <c r="AM13" s="2720"/>
      <c r="AN13" s="2720"/>
      <c r="AO13" s="2720"/>
      <c r="AP13" s="2720"/>
      <c r="AQ13" s="2720"/>
      <c r="AR13" s="2722"/>
      <c r="AS13" s="2723"/>
      <c r="AT13" s="2723"/>
      <c r="AU13" s="2723"/>
      <c r="AV13" s="2723"/>
      <c r="AW13" s="2723"/>
      <c r="AX13" s="2723"/>
      <c r="AY13" s="2723"/>
      <c r="AZ13" s="2723"/>
      <c r="BA13" s="2723"/>
      <c r="BB13" s="2723"/>
      <c r="BC13" s="2723"/>
      <c r="BD13" s="2722"/>
      <c r="BE13" s="2720"/>
      <c r="BF13" s="2720"/>
      <c r="BG13" s="2720"/>
      <c r="BH13" s="2720"/>
      <c r="BI13" s="2720"/>
      <c r="BJ13" s="2720"/>
      <c r="BK13" s="2720"/>
      <c r="BL13" s="2720"/>
      <c r="BM13" s="2720"/>
      <c r="BN13" s="2720"/>
      <c r="BO13" s="2720"/>
      <c r="BP13" s="2720"/>
      <c r="BQ13" s="2720"/>
      <c r="BR13" s="2720"/>
      <c r="BS13" s="2724"/>
      <c r="BT13" s="2720"/>
      <c r="BU13" s="2720"/>
      <c r="BV13" s="2720"/>
      <c r="BW13" s="2720"/>
      <c r="BX13" s="1782"/>
      <c r="BY13" s="2132"/>
      <c r="BZ13" s="2720"/>
      <c r="CA13" s="2720"/>
      <c r="CB13" s="2720"/>
      <c r="CC13" s="2720"/>
      <c r="CD13" s="2724"/>
      <c r="CE13" s="651">
        <f t="shared" ref="CE13:CE44" si="1">CF13+CG13</f>
        <v>2.1763742733340994</v>
      </c>
      <c r="CF13" s="2051">
        <f>CF14-DataUS1!GB13</f>
        <v>0.55571428571428527</v>
      </c>
      <c r="CG13" s="2062">
        <f>CG14*DataUS1!B13/DataUS1!B14</f>
        <v>1.620659987619814</v>
      </c>
      <c r="CH13" s="2720"/>
      <c r="CI13" s="2720"/>
      <c r="CJ13" s="2128">
        <f>CJ14*DataUS1!B13/DataUS1!B14</f>
        <v>0.39780925167051723</v>
      </c>
      <c r="CK13" s="614">
        <f t="shared" ref="CK13:CK44" si="2">CL13+CO13</f>
        <v>3.45645221394</v>
      </c>
      <c r="CL13" s="2050">
        <v>2.5884522139400001</v>
      </c>
      <c r="CM13" s="2061">
        <f>CM14</f>
        <v>0.35199999999999998</v>
      </c>
      <c r="CN13" s="2054">
        <f>CN14</f>
        <v>0.51600000000000001</v>
      </c>
      <c r="CO13" s="2054">
        <f>CO14</f>
        <v>0.86799999999999999</v>
      </c>
      <c r="CP13" s="2051"/>
      <c r="CQ13" s="2049">
        <f t="shared" ref="CQ13:CQ44" si="3">CJ13-CK13</f>
        <v>-3.0586429622694826</v>
      </c>
      <c r="CR13" s="2720"/>
      <c r="CS13" s="2720"/>
      <c r="CT13" s="2720"/>
      <c r="CU13" s="2720"/>
      <c r="CV13" s="2648"/>
      <c r="CW13" s="2724"/>
      <c r="CX13" s="2720"/>
      <c r="CY13" s="2720"/>
      <c r="CZ13" s="2720"/>
      <c r="DA13" s="2720"/>
      <c r="DB13" s="1837"/>
      <c r="DC13" s="1835"/>
      <c r="DD13" s="1835"/>
      <c r="DE13" s="2725"/>
      <c r="DF13" s="2720"/>
      <c r="DG13" s="2418">
        <v>1.3905000000000001</v>
      </c>
      <c r="DH13" s="2648"/>
      <c r="DI13" s="2648"/>
      <c r="DJ13" s="2725"/>
      <c r="DK13" s="2723"/>
      <c r="DL13" s="2723"/>
      <c r="DM13" s="2723"/>
      <c r="DN13" s="2723"/>
      <c r="DO13" s="2725"/>
      <c r="DP13" s="2723"/>
      <c r="DQ13" s="2725"/>
      <c r="DR13" s="2725"/>
      <c r="DS13" s="2725"/>
      <c r="DT13" s="2724"/>
      <c r="DU13" s="2720"/>
      <c r="DV13" s="2720"/>
      <c r="DW13" s="2720"/>
      <c r="DX13" s="2720"/>
      <c r="DY13" s="2720"/>
      <c r="DZ13" s="2720"/>
      <c r="EA13" s="2720"/>
      <c r="EB13" s="2720"/>
      <c r="EC13" s="2721"/>
      <c r="ED13" s="2721"/>
      <c r="EE13" s="2721"/>
      <c r="EF13" s="2721"/>
      <c r="EG13" s="2721"/>
      <c r="EH13" s="2721"/>
      <c r="EI13" s="2721"/>
      <c r="EJ13" s="2721"/>
      <c r="EK13" s="2721"/>
      <c r="EL13" s="2721"/>
      <c r="EM13" s="2725"/>
      <c r="EN13" s="2725"/>
      <c r="EO13" s="2725"/>
      <c r="EP13" s="2725"/>
      <c r="EQ13" s="2724"/>
      <c r="ER13" s="2725"/>
      <c r="ES13" s="2725"/>
      <c r="ET13" s="2725"/>
      <c r="EU13" s="2725"/>
      <c r="EV13" s="2725"/>
      <c r="EW13" s="2725"/>
      <c r="EX13" s="2725"/>
      <c r="EY13" s="2725"/>
      <c r="EZ13" s="2725"/>
      <c r="FA13" s="2725"/>
      <c r="FB13" s="2725"/>
      <c r="FC13" s="2766"/>
      <c r="FD13" s="2720"/>
      <c r="FE13" s="2721"/>
      <c r="FF13" s="2723"/>
      <c r="FG13" s="2723"/>
      <c r="FH13" s="2723"/>
      <c r="FI13" s="2727"/>
      <c r="FJ13" s="189"/>
      <c r="FK13" s="189"/>
      <c r="FL13" s="189"/>
      <c r="FM13" s="189"/>
      <c r="FN13" s="975"/>
      <c r="FO13" s="189"/>
      <c r="FP13" s="189"/>
      <c r="FQ13" s="189"/>
      <c r="FR13" s="189"/>
      <c r="FS13" s="189"/>
      <c r="FT13" s="189"/>
      <c r="FU13" s="189"/>
      <c r="FV13" s="189"/>
      <c r="FW13" s="2723"/>
      <c r="FX13" s="189"/>
      <c r="FY13" s="189"/>
      <c r="FZ13" s="189"/>
      <c r="GA13" s="189"/>
      <c r="GB13" s="189"/>
      <c r="GC13" s="189"/>
      <c r="GD13" s="189"/>
      <c r="GE13" s="189"/>
      <c r="GF13" s="189"/>
      <c r="GG13" s="189"/>
      <c r="GH13" s="185"/>
      <c r="GI13" s="975"/>
      <c r="GJ13" s="975"/>
      <c r="GK13" s="2720"/>
      <c r="GL13" s="2720"/>
      <c r="GM13" s="975"/>
      <c r="GN13" s="975"/>
      <c r="GO13" s="975"/>
      <c r="GP13" s="2720"/>
      <c r="GQ13" s="2720"/>
      <c r="GR13" s="2720"/>
      <c r="GS13" s="2728"/>
      <c r="GT13" s="185"/>
      <c r="GU13" s="975"/>
      <c r="GV13" s="975"/>
      <c r="GW13" s="975"/>
      <c r="GX13" s="975"/>
      <c r="GY13" s="975"/>
      <c r="GZ13" s="975"/>
      <c r="HA13" s="975"/>
      <c r="HB13" s="975"/>
      <c r="HC13" s="975"/>
      <c r="HD13" s="975"/>
      <c r="HE13" s="975"/>
      <c r="HF13" s="975"/>
      <c r="HG13" s="975"/>
      <c r="HH13" s="975"/>
      <c r="HI13" s="975"/>
      <c r="HJ13" s="975"/>
      <c r="HK13" s="975"/>
      <c r="HL13" s="975"/>
      <c r="HM13" s="975"/>
      <c r="HN13" s="975"/>
      <c r="HO13" s="975"/>
      <c r="HP13" s="975"/>
      <c r="HQ13" s="975"/>
      <c r="HR13" s="975"/>
      <c r="HS13" s="975"/>
      <c r="HT13" s="975"/>
      <c r="HU13" s="975"/>
      <c r="HV13" s="975"/>
      <c r="HW13" s="975"/>
      <c r="HX13" s="975"/>
      <c r="HY13" s="975"/>
      <c r="HZ13" s="975"/>
      <c r="IA13" s="975"/>
      <c r="IB13" s="975"/>
      <c r="IC13" s="975"/>
      <c r="ID13" s="975"/>
      <c r="IE13" s="975"/>
      <c r="IF13" s="975"/>
      <c r="IG13" s="975"/>
      <c r="IH13" s="975"/>
      <c r="II13" s="975"/>
      <c r="IJ13" s="975"/>
      <c r="IK13" s="975"/>
      <c r="IL13" s="975"/>
      <c r="IM13" s="975"/>
      <c r="IN13" s="975"/>
      <c r="IO13" s="975"/>
      <c r="IP13" s="975"/>
      <c r="IR13" s="1871"/>
    </row>
    <row r="14" spans="1:252" s="295" customFormat="1" ht="12" customHeight="1">
      <c r="A14" s="182">
        <f t="shared" si="0"/>
        <v>1870</v>
      </c>
      <c r="B14" s="199"/>
      <c r="C14" s="2743"/>
      <c r="D14" s="975"/>
      <c r="E14" s="975"/>
      <c r="F14" s="975"/>
      <c r="G14" s="975"/>
      <c r="H14" s="975"/>
      <c r="I14" s="975"/>
      <c r="J14" s="975"/>
      <c r="K14" s="975"/>
      <c r="L14" s="975"/>
      <c r="M14" s="2748"/>
      <c r="N14" s="2743"/>
      <c r="O14" s="975"/>
      <c r="P14" s="975"/>
      <c r="Q14" s="975"/>
      <c r="R14" s="975"/>
      <c r="S14" s="975"/>
      <c r="T14" s="975"/>
      <c r="U14" s="975"/>
      <c r="V14" s="975"/>
      <c r="W14" s="975"/>
      <c r="X14" s="2720"/>
      <c r="Y14" s="2720"/>
      <c r="Z14" s="975"/>
      <c r="AA14" s="187"/>
      <c r="AB14" s="2721"/>
      <c r="AC14" s="2721"/>
      <c r="AD14" s="2721"/>
      <c r="AE14" s="2720"/>
      <c r="AF14" s="2720"/>
      <c r="AG14" s="2720"/>
      <c r="AH14" s="2720"/>
      <c r="AI14" s="2720"/>
      <c r="AJ14" s="2720"/>
      <c r="AK14" s="2720"/>
      <c r="AL14" s="2720"/>
      <c r="AM14" s="2720"/>
      <c r="AN14" s="2720"/>
      <c r="AO14" s="2720"/>
      <c r="AP14" s="2720"/>
      <c r="AQ14" s="2720"/>
      <c r="AR14" s="2722"/>
      <c r="AS14" s="2723"/>
      <c r="AT14" s="2723"/>
      <c r="AU14" s="2723"/>
      <c r="AV14" s="2723"/>
      <c r="AW14" s="2723"/>
      <c r="AX14" s="2723"/>
      <c r="AY14" s="2723"/>
      <c r="AZ14" s="2723"/>
      <c r="BA14" s="2723"/>
      <c r="BB14" s="2723"/>
      <c r="BC14" s="2723"/>
      <c r="BD14" s="2722"/>
      <c r="BE14" s="2720"/>
      <c r="BF14" s="2720"/>
      <c r="BG14" s="2720"/>
      <c r="BH14" s="2720"/>
      <c r="BI14" s="2720"/>
      <c r="BJ14" s="2720"/>
      <c r="BK14" s="2720"/>
      <c r="BL14" s="2720"/>
      <c r="BM14" s="2720"/>
      <c r="BN14" s="2720"/>
      <c r="BO14" s="2720"/>
      <c r="BP14" s="2720"/>
      <c r="BQ14" s="2720"/>
      <c r="BR14" s="2720"/>
      <c r="BS14" s="2724"/>
      <c r="BT14" s="2720"/>
      <c r="BU14" s="2720"/>
      <c r="BV14" s="2720"/>
      <c r="BW14" s="2720"/>
      <c r="BX14" s="1782"/>
      <c r="BY14" s="2132"/>
      <c r="BZ14" s="2720"/>
      <c r="CA14" s="2720"/>
      <c r="CB14" s="2720"/>
      <c r="CC14" s="2720"/>
      <c r="CD14" s="2758"/>
      <c r="CE14" s="651">
        <f t="shared" si="1"/>
        <v>2.2358544191957268</v>
      </c>
      <c r="CF14" s="2051">
        <f>CF15-DataUS1!GB14</f>
        <v>0.57571428571428529</v>
      </c>
      <c r="CG14" s="2062">
        <f>CG15*DataUS1!B14/DataUS1!B15</f>
        <v>1.6601401334814414</v>
      </c>
      <c r="CH14" s="2720"/>
      <c r="CI14" s="2720"/>
      <c r="CJ14" s="2128">
        <f>CJ15*DataUS1!B14/DataUS1!B15</f>
        <v>0.40750009823983552</v>
      </c>
      <c r="CK14" s="614">
        <f t="shared" si="2"/>
        <v>3.34867242781</v>
      </c>
      <c r="CL14" s="2049">
        <v>2.4806724278100001</v>
      </c>
      <c r="CM14" s="2048">
        <v>0.35199999999999998</v>
      </c>
      <c r="CN14" s="2053">
        <v>0.51600000000000001</v>
      </c>
      <c r="CO14" s="2049">
        <f>CN14+CM14</f>
        <v>0.86799999999999999</v>
      </c>
      <c r="CP14" s="2051"/>
      <c r="CQ14" s="2049">
        <f t="shared" si="3"/>
        <v>-2.9411723295701644</v>
      </c>
      <c r="CR14" s="2720"/>
      <c r="CS14" s="2720"/>
      <c r="CT14" s="2720"/>
      <c r="CU14" s="2720"/>
      <c r="CV14" s="2648"/>
      <c r="CW14" s="2724"/>
      <c r="CX14" s="2720"/>
      <c r="CY14" s="2720"/>
      <c r="CZ14" s="2720"/>
      <c r="DA14" s="2720"/>
      <c r="DB14" s="1837">
        <f>DC14-DE14</f>
        <v>-1.4</v>
      </c>
      <c r="DC14" s="989">
        <v>0.1</v>
      </c>
      <c r="DD14" s="989"/>
      <c r="DE14" s="989">
        <v>1.5</v>
      </c>
      <c r="DF14" s="2720"/>
      <c r="DG14" s="989"/>
      <c r="DH14" s="2648"/>
      <c r="DI14" s="2648"/>
      <c r="DJ14" s="2725"/>
      <c r="DK14" s="2723"/>
      <c r="DL14" s="2723"/>
      <c r="DM14" s="2723"/>
      <c r="DN14" s="2723"/>
      <c r="DO14" s="2725"/>
      <c r="DP14" s="2723"/>
      <c r="DQ14" s="2725"/>
      <c r="DR14" s="2725"/>
      <c r="DS14" s="2725"/>
      <c r="DT14" s="2724"/>
      <c r="DU14" s="2720"/>
      <c r="DV14" s="2720"/>
      <c r="DW14" s="2720"/>
      <c r="DX14" s="2720"/>
      <c r="DY14" s="2720"/>
      <c r="DZ14" s="2720"/>
      <c r="EA14" s="2720"/>
      <c r="EB14" s="2720"/>
      <c r="EC14" s="2721"/>
      <c r="ED14" s="2721"/>
      <c r="EE14" s="2721"/>
      <c r="EF14" s="2721"/>
      <c r="EG14" s="2721"/>
      <c r="EH14" s="2721"/>
      <c r="EI14" s="2721"/>
      <c r="EJ14" s="2721"/>
      <c r="EK14" s="2721"/>
      <c r="EL14" s="2721"/>
      <c r="EM14" s="2725"/>
      <c r="EN14" s="2725"/>
      <c r="EO14" s="2725"/>
      <c r="EP14" s="2725"/>
      <c r="EQ14" s="2724"/>
      <c r="ER14" s="2725"/>
      <c r="ES14" s="2725"/>
      <c r="ET14" s="2725"/>
      <c r="EU14" s="2725"/>
      <c r="EV14" s="2725"/>
      <c r="EW14" s="2725"/>
      <c r="EX14" s="2725"/>
      <c r="EY14" s="2725"/>
      <c r="EZ14" s="2725"/>
      <c r="FA14" s="2725"/>
      <c r="FB14" s="2725"/>
      <c r="FC14" s="2766"/>
      <c r="FD14" s="2720"/>
      <c r="FE14" s="2721"/>
      <c r="FF14" s="2723"/>
      <c r="FG14" s="2723"/>
      <c r="FH14" s="2723"/>
      <c r="FI14" s="2727"/>
      <c r="FJ14" s="189"/>
      <c r="FK14" s="189"/>
      <c r="FL14" s="189"/>
      <c r="FM14" s="189"/>
      <c r="FN14" s="975"/>
      <c r="FO14" s="189"/>
      <c r="FP14" s="189"/>
      <c r="FQ14" s="189"/>
      <c r="FR14" s="189"/>
      <c r="FS14" s="189"/>
      <c r="FT14" s="189"/>
      <c r="FU14" s="189"/>
      <c r="FV14" s="189"/>
      <c r="FW14" s="2723"/>
      <c r="FX14" s="189"/>
      <c r="FY14" s="189"/>
      <c r="FZ14" s="189"/>
      <c r="GA14" s="189"/>
      <c r="GB14" s="189"/>
      <c r="GC14" s="189"/>
      <c r="GD14" s="189"/>
      <c r="GE14" s="189"/>
      <c r="GF14" s="189"/>
      <c r="GG14" s="189"/>
      <c r="GH14" s="185"/>
      <c r="GI14" s="975"/>
      <c r="GJ14" s="975"/>
      <c r="GK14" s="2720"/>
      <c r="GL14" s="2720"/>
      <c r="GM14" s="975"/>
      <c r="GN14" s="975"/>
      <c r="GO14" s="975"/>
      <c r="GP14" s="2720"/>
      <c r="GQ14" s="2720"/>
      <c r="GR14" s="2720"/>
      <c r="GS14" s="2728"/>
      <c r="GT14" s="185"/>
      <c r="GU14" s="975"/>
      <c r="GV14" s="975"/>
      <c r="GW14" s="975"/>
      <c r="GX14" s="975"/>
      <c r="GY14" s="975"/>
      <c r="GZ14" s="975"/>
      <c r="HA14" s="975"/>
      <c r="HB14" s="975"/>
      <c r="HC14" s="975"/>
      <c r="HD14" s="975"/>
      <c r="HE14" s="975"/>
      <c r="HF14" s="975"/>
      <c r="HG14" s="975"/>
      <c r="HH14" s="975"/>
      <c r="HI14" s="975"/>
      <c r="HJ14" s="975"/>
      <c r="HK14" s="975"/>
      <c r="HL14" s="975"/>
      <c r="HM14" s="975"/>
      <c r="HN14" s="975"/>
      <c r="HO14" s="975"/>
      <c r="HP14" s="975"/>
      <c r="HQ14" s="975"/>
      <c r="HR14" s="975"/>
      <c r="HS14" s="975"/>
      <c r="HT14" s="975"/>
      <c r="HU14" s="975"/>
      <c r="HV14" s="975"/>
      <c r="HW14" s="975"/>
      <c r="HX14" s="975"/>
      <c r="HY14" s="975"/>
      <c r="HZ14" s="975"/>
      <c r="IA14" s="975"/>
      <c r="IB14" s="975"/>
      <c r="IC14" s="975"/>
      <c r="ID14" s="975"/>
      <c r="IE14" s="975"/>
      <c r="IF14" s="975"/>
      <c r="IG14" s="975"/>
      <c r="IH14" s="975"/>
      <c r="II14" s="975"/>
      <c r="IJ14" s="975"/>
      <c r="IK14" s="975"/>
      <c r="IL14" s="975"/>
      <c r="IM14" s="975"/>
      <c r="IN14" s="975"/>
      <c r="IO14" s="975"/>
      <c r="IP14" s="975"/>
      <c r="IR14" s="1871"/>
    </row>
    <row r="15" spans="1:252" s="295" customFormat="1" ht="12" customHeight="1">
      <c r="A15" s="182">
        <f t="shared" si="0"/>
        <v>1871</v>
      </c>
      <c r="B15" s="199"/>
      <c r="C15" s="2743"/>
      <c r="D15" s="975"/>
      <c r="E15" s="975"/>
      <c r="F15" s="975"/>
      <c r="G15" s="975"/>
      <c r="H15" s="975"/>
      <c r="I15" s="975"/>
      <c r="J15" s="975"/>
      <c r="K15" s="975"/>
      <c r="L15" s="975"/>
      <c r="M15" s="2748"/>
      <c r="N15" s="2743"/>
      <c r="O15" s="975"/>
      <c r="P15" s="975"/>
      <c r="Q15" s="975"/>
      <c r="R15" s="975"/>
      <c r="S15" s="975"/>
      <c r="T15" s="975"/>
      <c r="U15" s="975"/>
      <c r="V15" s="975"/>
      <c r="W15" s="975"/>
      <c r="X15" s="2720"/>
      <c r="Y15" s="2720"/>
      <c r="Z15" s="975"/>
      <c r="AA15" s="187"/>
      <c r="AB15" s="2721"/>
      <c r="AC15" s="2721"/>
      <c r="AD15" s="2721"/>
      <c r="AE15" s="2720"/>
      <c r="AF15" s="2720"/>
      <c r="AG15" s="2720"/>
      <c r="AH15" s="2720"/>
      <c r="AI15" s="2720"/>
      <c r="AJ15" s="2720"/>
      <c r="AK15" s="2720"/>
      <c r="AL15" s="2720"/>
      <c r="AM15" s="2720"/>
      <c r="AN15" s="2720"/>
      <c r="AO15" s="2720"/>
      <c r="AP15" s="2720"/>
      <c r="AQ15" s="2720"/>
      <c r="AR15" s="2722"/>
      <c r="AS15" s="2723"/>
      <c r="AT15" s="2723"/>
      <c r="AU15" s="2723"/>
      <c r="AV15" s="2723"/>
      <c r="AW15" s="2723"/>
      <c r="AX15" s="2723"/>
      <c r="AY15" s="2723"/>
      <c r="AZ15" s="2723"/>
      <c r="BA15" s="2723"/>
      <c r="BB15" s="2723"/>
      <c r="BC15" s="2723"/>
      <c r="BD15" s="2722"/>
      <c r="BE15" s="2720"/>
      <c r="BF15" s="2720"/>
      <c r="BG15" s="2720"/>
      <c r="BH15" s="2720"/>
      <c r="BI15" s="2720"/>
      <c r="BJ15" s="2720"/>
      <c r="BK15" s="2720"/>
      <c r="BL15" s="2720"/>
      <c r="BM15" s="2720"/>
      <c r="BN15" s="2720"/>
      <c r="BO15" s="2720"/>
      <c r="BP15" s="2720"/>
      <c r="BQ15" s="2720"/>
      <c r="BR15" s="2720"/>
      <c r="BS15" s="2724"/>
      <c r="BT15" s="2720"/>
      <c r="BU15" s="2720"/>
      <c r="BV15" s="2720"/>
      <c r="BW15" s="2720"/>
      <c r="BX15" s="1782"/>
      <c r="BY15" s="2132"/>
      <c r="BZ15" s="2720"/>
      <c r="CA15" s="2720"/>
      <c r="CB15" s="2720"/>
      <c r="CC15" s="2720"/>
      <c r="CD15" s="2758"/>
      <c r="CE15" s="651">
        <f t="shared" si="1"/>
        <v>2.3111266234020054</v>
      </c>
      <c r="CF15" s="2051">
        <f>CF16-DataUS1!GB15</f>
        <v>0.59571428571428531</v>
      </c>
      <c r="CG15" s="2062">
        <f>CG16*DataUS1!B15/DataUS1!B16</f>
        <v>1.7154123376877199</v>
      </c>
      <c r="CH15" s="2720"/>
      <c r="CI15" s="2720"/>
      <c r="CJ15" s="2128">
        <f>CJ16*DataUS1!B15/DataUS1!B16</f>
        <v>0.4210672834368811</v>
      </c>
      <c r="CK15" s="614">
        <f t="shared" si="2"/>
        <v>3.2467113323200003</v>
      </c>
      <c r="CL15" s="2049">
        <v>2.3532113323200003</v>
      </c>
      <c r="CM15" s="2061">
        <f t="shared" ref="CM15:CM23" si="4">CM14+(CM$24-CM$14)/10</f>
        <v>0.34649999999999997</v>
      </c>
      <c r="CN15" s="2061">
        <f t="shared" ref="CN15:CN23" si="5">CN14+(CN$24-CN$14)/10</f>
        <v>0.54700000000000004</v>
      </c>
      <c r="CO15" s="2061">
        <f t="shared" ref="CO15:CO23" si="6">CO14+(CO$24-CO$14)/10</f>
        <v>0.89349999999999996</v>
      </c>
      <c r="CP15" s="2051"/>
      <c r="CQ15" s="2049">
        <f t="shared" si="3"/>
        <v>-2.8256440488831194</v>
      </c>
      <c r="CR15" s="2720"/>
      <c r="CS15" s="2720"/>
      <c r="CT15" s="2720"/>
      <c r="CU15" s="2720"/>
      <c r="CV15" s="2648"/>
      <c r="CW15" s="2724"/>
      <c r="CX15" s="2720"/>
      <c r="CY15" s="2720"/>
      <c r="CZ15" s="2720"/>
      <c r="DA15" s="2720"/>
      <c r="DB15" s="2267"/>
      <c r="DC15" s="989"/>
      <c r="DD15" s="989"/>
      <c r="DE15" s="989"/>
      <c r="DF15" s="2720"/>
      <c r="DG15" s="989"/>
      <c r="DH15" s="2648"/>
      <c r="DI15" s="2648"/>
      <c r="DJ15" s="2725"/>
      <c r="DK15" s="2723"/>
      <c r="DL15" s="2723"/>
      <c r="DM15" s="2723"/>
      <c r="DN15" s="2723"/>
      <c r="DO15" s="2725"/>
      <c r="DP15" s="2723"/>
      <c r="DQ15" s="2725"/>
      <c r="DR15" s="2725"/>
      <c r="DS15" s="2725"/>
      <c r="DT15" s="2724"/>
      <c r="DU15" s="2720"/>
      <c r="DV15" s="2720"/>
      <c r="DW15" s="2720"/>
      <c r="DX15" s="2720"/>
      <c r="DY15" s="2720"/>
      <c r="DZ15" s="2720"/>
      <c r="EA15" s="2720"/>
      <c r="EB15" s="2720"/>
      <c r="EC15" s="2721"/>
      <c r="ED15" s="2721"/>
      <c r="EE15" s="2721"/>
      <c r="EF15" s="2721"/>
      <c r="EG15" s="2721"/>
      <c r="EH15" s="2721"/>
      <c r="EI15" s="2721"/>
      <c r="EJ15" s="2721"/>
      <c r="EK15" s="2721"/>
      <c r="EL15" s="2721"/>
      <c r="EM15" s="2725"/>
      <c r="EN15" s="2725"/>
      <c r="EO15" s="2725"/>
      <c r="EP15" s="2725"/>
      <c r="EQ15" s="2724"/>
      <c r="ER15" s="2725"/>
      <c r="ES15" s="2725"/>
      <c r="ET15" s="2725"/>
      <c r="EU15" s="2725"/>
      <c r="EV15" s="2725"/>
      <c r="EW15" s="2725"/>
      <c r="EX15" s="2725"/>
      <c r="EY15" s="2725"/>
      <c r="EZ15" s="2725"/>
      <c r="FA15" s="2725"/>
      <c r="FB15" s="2725"/>
      <c r="FC15" s="2766"/>
      <c r="FD15" s="2720"/>
      <c r="FE15" s="2721"/>
      <c r="FF15" s="2723"/>
      <c r="FG15" s="2723"/>
      <c r="FH15" s="2723"/>
      <c r="FI15" s="2727"/>
      <c r="FJ15" s="189"/>
      <c r="FK15" s="189"/>
      <c r="FL15" s="189"/>
      <c r="FM15" s="189"/>
      <c r="FN15" s="975"/>
      <c r="FO15" s="189"/>
      <c r="FP15" s="189"/>
      <c r="FQ15" s="189"/>
      <c r="FR15" s="189"/>
      <c r="FS15" s="189"/>
      <c r="FT15" s="189"/>
      <c r="FU15" s="189"/>
      <c r="FV15" s="189"/>
      <c r="FW15" s="2723"/>
      <c r="FX15" s="189"/>
      <c r="FY15" s="189"/>
      <c r="FZ15" s="189"/>
      <c r="GA15" s="189"/>
      <c r="GB15" s="189"/>
      <c r="GC15" s="189"/>
      <c r="GD15" s="189"/>
      <c r="GE15" s="189"/>
      <c r="GF15" s="189"/>
      <c r="GG15" s="189"/>
      <c r="GH15" s="185"/>
      <c r="GI15" s="975"/>
      <c r="GJ15" s="975"/>
      <c r="GK15" s="2720"/>
      <c r="GL15" s="2720"/>
      <c r="GM15" s="975"/>
      <c r="GN15" s="975"/>
      <c r="GO15" s="975"/>
      <c r="GP15" s="2720"/>
      <c r="GQ15" s="2720"/>
      <c r="GR15" s="2720"/>
      <c r="GS15" s="2728"/>
      <c r="GT15" s="185"/>
      <c r="GU15" s="975"/>
      <c r="GV15" s="975"/>
      <c r="GW15" s="975"/>
      <c r="GX15" s="975"/>
      <c r="GY15" s="975"/>
      <c r="GZ15" s="975"/>
      <c r="HA15" s="975"/>
      <c r="HB15" s="975"/>
      <c r="HC15" s="975"/>
      <c r="HD15" s="975"/>
      <c r="HE15" s="975"/>
      <c r="HF15" s="975"/>
      <c r="HG15" s="975"/>
      <c r="HH15" s="975"/>
      <c r="HI15" s="975"/>
      <c r="HJ15" s="975"/>
      <c r="HK15" s="975"/>
      <c r="HL15" s="975"/>
      <c r="HM15" s="975"/>
      <c r="HN15" s="975"/>
      <c r="HO15" s="975"/>
      <c r="HP15" s="975"/>
      <c r="HQ15" s="975"/>
      <c r="HR15" s="975"/>
      <c r="HS15" s="975"/>
      <c r="HT15" s="975"/>
      <c r="HU15" s="975"/>
      <c r="HV15" s="975"/>
      <c r="HW15" s="975"/>
      <c r="HX15" s="975"/>
      <c r="HY15" s="975"/>
      <c r="HZ15" s="975"/>
      <c r="IA15" s="975"/>
      <c r="IB15" s="975"/>
      <c r="IC15" s="975"/>
      <c r="ID15" s="975"/>
      <c r="IE15" s="975"/>
      <c r="IF15" s="975"/>
      <c r="IG15" s="975"/>
      <c r="IH15" s="975"/>
      <c r="II15" s="975"/>
      <c r="IJ15" s="975"/>
      <c r="IK15" s="975"/>
      <c r="IL15" s="975"/>
      <c r="IM15" s="975"/>
      <c r="IN15" s="975"/>
      <c r="IO15" s="975"/>
      <c r="IP15" s="975"/>
      <c r="IR15" s="1871"/>
    </row>
    <row r="16" spans="1:252" s="295" customFormat="1" ht="12" customHeight="1">
      <c r="A16" s="182">
        <f t="shared" si="0"/>
        <v>1872</v>
      </c>
      <c r="B16" s="199"/>
      <c r="C16" s="2743"/>
      <c r="D16" s="975"/>
      <c r="E16" s="975"/>
      <c r="F16" s="975"/>
      <c r="G16" s="975"/>
      <c r="H16" s="975"/>
      <c r="I16" s="975"/>
      <c r="J16" s="975"/>
      <c r="K16" s="975"/>
      <c r="L16" s="975"/>
      <c r="M16" s="2748"/>
      <c r="N16" s="2743"/>
      <c r="O16" s="975"/>
      <c r="P16" s="975"/>
      <c r="Q16" s="975"/>
      <c r="R16" s="975"/>
      <c r="S16" s="975"/>
      <c r="T16" s="975"/>
      <c r="U16" s="975"/>
      <c r="V16" s="975"/>
      <c r="W16" s="975"/>
      <c r="X16" s="2720"/>
      <c r="Y16" s="2720"/>
      <c r="Z16" s="975"/>
      <c r="AA16" s="187"/>
      <c r="AB16" s="2721"/>
      <c r="AC16" s="2721"/>
      <c r="AD16" s="2721"/>
      <c r="AE16" s="2720"/>
      <c r="AF16" s="2720"/>
      <c r="AG16" s="2720"/>
      <c r="AH16" s="2720"/>
      <c r="AI16" s="2720"/>
      <c r="AJ16" s="2720"/>
      <c r="AK16" s="2720"/>
      <c r="AL16" s="2720"/>
      <c r="AM16" s="2720"/>
      <c r="AN16" s="2720"/>
      <c r="AO16" s="2720"/>
      <c r="AP16" s="2720"/>
      <c r="AQ16" s="2720"/>
      <c r="AR16" s="2722"/>
      <c r="AS16" s="2723"/>
      <c r="AT16" s="2723"/>
      <c r="AU16" s="2723"/>
      <c r="AV16" s="2723"/>
      <c r="AW16" s="2723"/>
      <c r="AX16" s="2723"/>
      <c r="AY16" s="2723"/>
      <c r="AZ16" s="2723"/>
      <c r="BA16" s="2723"/>
      <c r="BB16" s="2723"/>
      <c r="BC16" s="2723"/>
      <c r="BD16" s="2722"/>
      <c r="BE16" s="2720"/>
      <c r="BF16" s="2720"/>
      <c r="BG16" s="2720"/>
      <c r="BH16" s="2720"/>
      <c r="BI16" s="2720"/>
      <c r="BJ16" s="2720"/>
      <c r="BK16" s="2720"/>
      <c r="BL16" s="2720"/>
      <c r="BM16" s="2720"/>
      <c r="BN16" s="2720"/>
      <c r="BO16" s="2720"/>
      <c r="BP16" s="2720"/>
      <c r="BQ16" s="2720"/>
      <c r="BR16" s="2720"/>
      <c r="BS16" s="2724"/>
      <c r="BT16" s="2720"/>
      <c r="BU16" s="2720"/>
      <c r="BV16" s="2720"/>
      <c r="BW16" s="2720"/>
      <c r="BX16" s="1782"/>
      <c r="BY16" s="2132"/>
      <c r="BZ16" s="2720"/>
      <c r="CA16" s="2720"/>
      <c r="CB16" s="2720"/>
      <c r="CC16" s="2720"/>
      <c r="CD16" s="2758"/>
      <c r="CE16" s="651">
        <f t="shared" si="1"/>
        <v>2.3453976568237125</v>
      </c>
      <c r="CF16" s="2051">
        <f>CF17-DataUS1!GB16</f>
        <v>0.61571428571428533</v>
      </c>
      <c r="CG16" s="2062">
        <f>CG17*DataUS1!B16/DataUS1!B17</f>
        <v>1.7296833711094273</v>
      </c>
      <c r="CH16" s="2720"/>
      <c r="CI16" s="2720"/>
      <c r="CJ16" s="2128">
        <f>CJ17*DataUS1!B16/DataUS1!B17</f>
        <v>0.42457026936201159</v>
      </c>
      <c r="CK16" s="614">
        <f t="shared" si="2"/>
        <v>3.1722513287800003</v>
      </c>
      <c r="CL16" s="2049">
        <v>2.2532513287800002</v>
      </c>
      <c r="CM16" s="2061">
        <f t="shared" si="4"/>
        <v>0.34099999999999997</v>
      </c>
      <c r="CN16" s="2061">
        <f t="shared" si="5"/>
        <v>0.57800000000000007</v>
      </c>
      <c r="CO16" s="2061">
        <f t="shared" si="6"/>
        <v>0.91899999999999993</v>
      </c>
      <c r="CP16" s="2051"/>
      <c r="CQ16" s="2049">
        <f t="shared" si="3"/>
        <v>-2.7476810594179888</v>
      </c>
      <c r="CR16" s="2720"/>
      <c r="CS16" s="2720"/>
      <c r="CT16" s="2720"/>
      <c r="CU16" s="2720"/>
      <c r="CV16" s="2648"/>
      <c r="CW16" s="2724"/>
      <c r="CX16" s="2720"/>
      <c r="CY16" s="2720"/>
      <c r="CZ16" s="2720"/>
      <c r="DA16" s="2720"/>
      <c r="DB16" s="2267"/>
      <c r="DC16" s="989"/>
      <c r="DD16" s="989"/>
      <c r="DE16" s="989"/>
      <c r="DF16" s="2720"/>
      <c r="DG16" s="989"/>
      <c r="DH16" s="2648"/>
      <c r="DI16" s="2648"/>
      <c r="DJ16" s="2725"/>
      <c r="DK16" s="2723"/>
      <c r="DL16" s="2723"/>
      <c r="DM16" s="2723"/>
      <c r="DN16" s="2723"/>
      <c r="DO16" s="2725"/>
      <c r="DP16" s="2723"/>
      <c r="DQ16" s="2725"/>
      <c r="DR16" s="2725"/>
      <c r="DS16" s="2725"/>
      <c r="DT16" s="2724"/>
      <c r="DU16" s="2720"/>
      <c r="DV16" s="2720"/>
      <c r="DW16" s="2720"/>
      <c r="DX16" s="2720"/>
      <c r="DY16" s="2720"/>
      <c r="DZ16" s="2720"/>
      <c r="EA16" s="2720"/>
      <c r="EB16" s="2720"/>
      <c r="EC16" s="2721"/>
      <c r="ED16" s="2721"/>
      <c r="EE16" s="2721"/>
      <c r="EF16" s="2721"/>
      <c r="EG16" s="2721"/>
      <c r="EH16" s="2721"/>
      <c r="EI16" s="2721"/>
      <c r="EJ16" s="2721"/>
      <c r="EK16" s="2721"/>
      <c r="EL16" s="2721"/>
      <c r="EM16" s="2725"/>
      <c r="EN16" s="2725"/>
      <c r="EO16" s="2725"/>
      <c r="EP16" s="2725"/>
      <c r="EQ16" s="2724"/>
      <c r="ER16" s="2725"/>
      <c r="ES16" s="2725"/>
      <c r="ET16" s="2725"/>
      <c r="EU16" s="2725"/>
      <c r="EV16" s="2725"/>
      <c r="EW16" s="2725"/>
      <c r="EX16" s="2725"/>
      <c r="EY16" s="2725"/>
      <c r="EZ16" s="2725"/>
      <c r="FA16" s="2725"/>
      <c r="FB16" s="2725"/>
      <c r="FC16" s="2766"/>
      <c r="FD16" s="2720"/>
      <c r="FE16" s="2721"/>
      <c r="FF16" s="2723"/>
      <c r="FG16" s="2723"/>
      <c r="FH16" s="2723"/>
      <c r="FI16" s="2727"/>
      <c r="FJ16" s="189"/>
      <c r="FK16" s="189"/>
      <c r="FL16" s="189"/>
      <c r="FM16" s="189"/>
      <c r="FN16" s="975"/>
      <c r="FO16" s="189"/>
      <c r="FP16" s="189"/>
      <c r="FQ16" s="189"/>
      <c r="FR16" s="189"/>
      <c r="FS16" s="189"/>
      <c r="FT16" s="189"/>
      <c r="FU16" s="189"/>
      <c r="FV16" s="189"/>
      <c r="FW16" s="2723"/>
      <c r="FX16" s="189"/>
      <c r="FY16" s="189"/>
      <c r="FZ16" s="189"/>
      <c r="GA16" s="189"/>
      <c r="GB16" s="189"/>
      <c r="GC16" s="189"/>
      <c r="GD16" s="189"/>
      <c r="GE16" s="189"/>
      <c r="GF16" s="189"/>
      <c r="GG16" s="189"/>
      <c r="GH16" s="185"/>
      <c r="GI16" s="975"/>
      <c r="GJ16" s="975"/>
      <c r="GK16" s="2720"/>
      <c r="GL16" s="2720"/>
      <c r="GM16" s="975"/>
      <c r="GN16" s="975"/>
      <c r="GO16" s="975"/>
      <c r="GP16" s="2720"/>
      <c r="GQ16" s="2720"/>
      <c r="GR16" s="2720"/>
      <c r="GS16" s="2728"/>
      <c r="GT16" s="185"/>
      <c r="GU16" s="975"/>
      <c r="GV16" s="975"/>
      <c r="GW16" s="975"/>
      <c r="GX16" s="975"/>
      <c r="GY16" s="975"/>
      <c r="GZ16" s="975"/>
      <c r="HA16" s="975"/>
      <c r="HB16" s="975"/>
      <c r="HC16" s="975"/>
      <c r="HD16" s="975"/>
      <c r="HE16" s="975"/>
      <c r="HF16" s="975"/>
      <c r="HG16" s="975"/>
      <c r="HH16" s="975"/>
      <c r="HI16" s="975"/>
      <c r="HJ16" s="975"/>
      <c r="HK16" s="975"/>
      <c r="HL16" s="975"/>
      <c r="HM16" s="975"/>
      <c r="HN16" s="975"/>
      <c r="HO16" s="975"/>
      <c r="HP16" s="975"/>
      <c r="HQ16" s="975"/>
      <c r="HR16" s="975"/>
      <c r="HS16" s="975"/>
      <c r="HT16" s="975"/>
      <c r="HU16" s="975"/>
      <c r="HV16" s="975"/>
      <c r="HW16" s="975"/>
      <c r="HX16" s="975"/>
      <c r="HY16" s="975"/>
      <c r="HZ16" s="975"/>
      <c r="IA16" s="975"/>
      <c r="IB16" s="975"/>
      <c r="IC16" s="975"/>
      <c r="ID16" s="975"/>
      <c r="IE16" s="975"/>
      <c r="IF16" s="975"/>
      <c r="IG16" s="975"/>
      <c r="IH16" s="975"/>
      <c r="II16" s="975"/>
      <c r="IJ16" s="975"/>
      <c r="IK16" s="975"/>
      <c r="IL16" s="975"/>
      <c r="IM16" s="975"/>
      <c r="IN16" s="975"/>
      <c r="IO16" s="975"/>
      <c r="IP16" s="975"/>
      <c r="IR16" s="1871"/>
    </row>
    <row r="17" spans="1:252" s="295" customFormat="1" ht="12" customHeight="1">
      <c r="A17" s="182">
        <f t="shared" si="0"/>
        <v>1873</v>
      </c>
      <c r="B17" s="199"/>
      <c r="C17" s="2743"/>
      <c r="D17" s="975"/>
      <c r="E17" s="975"/>
      <c r="F17" s="975"/>
      <c r="G17" s="975"/>
      <c r="H17" s="975"/>
      <c r="I17" s="975"/>
      <c r="J17" s="975"/>
      <c r="K17" s="975"/>
      <c r="L17" s="975"/>
      <c r="M17" s="2748"/>
      <c r="N17" s="2743"/>
      <c r="O17" s="975"/>
      <c r="P17" s="975"/>
      <c r="Q17" s="975"/>
      <c r="R17" s="975"/>
      <c r="S17" s="975"/>
      <c r="T17" s="975"/>
      <c r="U17" s="975"/>
      <c r="V17" s="975"/>
      <c r="W17" s="975"/>
      <c r="X17" s="2720"/>
      <c r="Y17" s="2720"/>
      <c r="Z17" s="975"/>
      <c r="AA17" s="187"/>
      <c r="AB17" s="2721"/>
      <c r="AC17" s="2721"/>
      <c r="AD17" s="2721"/>
      <c r="AE17" s="2720"/>
      <c r="AF17" s="2720"/>
      <c r="AG17" s="2720"/>
      <c r="AH17" s="2720"/>
      <c r="AI17" s="2720"/>
      <c r="AJ17" s="2720"/>
      <c r="AK17" s="2720"/>
      <c r="AL17" s="2720"/>
      <c r="AM17" s="2720"/>
      <c r="AN17" s="2720"/>
      <c r="AO17" s="2720"/>
      <c r="AP17" s="2720"/>
      <c r="AQ17" s="2720"/>
      <c r="AR17" s="2722"/>
      <c r="AS17" s="2723"/>
      <c r="AT17" s="2723"/>
      <c r="AU17" s="2723"/>
      <c r="AV17" s="2723"/>
      <c r="AW17" s="2723"/>
      <c r="AX17" s="2723"/>
      <c r="AY17" s="2723"/>
      <c r="AZ17" s="2723"/>
      <c r="BA17" s="2723"/>
      <c r="BB17" s="2723"/>
      <c r="BC17" s="2723"/>
      <c r="BD17" s="2722"/>
      <c r="BE17" s="2720"/>
      <c r="BF17" s="2720"/>
      <c r="BG17" s="2720"/>
      <c r="BH17" s="2720"/>
      <c r="BI17" s="2720"/>
      <c r="BJ17" s="2720"/>
      <c r="BK17" s="2720"/>
      <c r="BL17" s="2720"/>
      <c r="BM17" s="2720"/>
      <c r="BN17" s="2720"/>
      <c r="BO17" s="2720"/>
      <c r="BP17" s="2720"/>
      <c r="BQ17" s="2720"/>
      <c r="BR17" s="2720"/>
      <c r="BS17" s="2724"/>
      <c r="BT17" s="2720"/>
      <c r="BU17" s="2720"/>
      <c r="BV17" s="2720"/>
      <c r="BW17" s="2720"/>
      <c r="BX17" s="1782"/>
      <c r="BY17" s="2132"/>
      <c r="BZ17" s="2720"/>
      <c r="CA17" s="2720"/>
      <c r="CB17" s="2720"/>
      <c r="CC17" s="2720"/>
      <c r="CD17" s="2758"/>
      <c r="CE17" s="651">
        <f t="shared" si="1"/>
        <v>2.4460771135319299</v>
      </c>
      <c r="CF17" s="2051">
        <f>CF18-DataUS1!GB17</f>
        <v>0.64571428571428535</v>
      </c>
      <c r="CG17" s="2062">
        <f>CG18*DataUS1!B17/DataUS1!B18</f>
        <v>1.8003628278176445</v>
      </c>
      <c r="CH17" s="2720"/>
      <c r="CI17" s="2720"/>
      <c r="CJ17" s="2128">
        <f>CJ18*DataUS1!B17/DataUS1!B18</f>
        <v>0.44191933825762159</v>
      </c>
      <c r="CK17" s="614">
        <f t="shared" si="2"/>
        <v>3.1789829932</v>
      </c>
      <c r="CL17" s="2049">
        <v>2.2344829931999999</v>
      </c>
      <c r="CM17" s="2061">
        <f t="shared" si="4"/>
        <v>0.33549999999999996</v>
      </c>
      <c r="CN17" s="2061">
        <f t="shared" si="5"/>
        <v>0.6090000000000001</v>
      </c>
      <c r="CO17" s="2061">
        <f t="shared" si="6"/>
        <v>0.9444999999999999</v>
      </c>
      <c r="CP17" s="2051"/>
      <c r="CQ17" s="2049">
        <f t="shared" si="3"/>
        <v>-2.7370636549423786</v>
      </c>
      <c r="CR17" s="2720"/>
      <c r="CS17" s="2720"/>
      <c r="CT17" s="2720"/>
      <c r="CU17" s="2720"/>
      <c r="CV17" s="2648"/>
      <c r="CW17" s="2724"/>
      <c r="CX17" s="2720"/>
      <c r="CY17" s="2720"/>
      <c r="CZ17" s="2720"/>
      <c r="DA17" s="2720"/>
      <c r="DB17" s="2267"/>
      <c r="DC17" s="989"/>
      <c r="DD17" s="989"/>
      <c r="DE17" s="989"/>
      <c r="DF17" s="2720"/>
      <c r="DG17" s="989"/>
      <c r="DH17" s="2648"/>
      <c r="DI17" s="2648"/>
      <c r="DJ17" s="2725"/>
      <c r="DK17" s="2723"/>
      <c r="DL17" s="2723"/>
      <c r="DM17" s="2723"/>
      <c r="DN17" s="2723"/>
      <c r="DO17" s="2725"/>
      <c r="DP17" s="2723"/>
      <c r="DQ17" s="2725"/>
      <c r="DR17" s="2725"/>
      <c r="DS17" s="2725"/>
      <c r="DT17" s="2724"/>
      <c r="DU17" s="2720"/>
      <c r="DV17" s="2720"/>
      <c r="DW17" s="2720"/>
      <c r="DX17" s="2720"/>
      <c r="DY17" s="2720"/>
      <c r="DZ17" s="2720"/>
      <c r="EA17" s="2720"/>
      <c r="EB17" s="2720"/>
      <c r="EC17" s="2721"/>
      <c r="ED17" s="2721"/>
      <c r="EE17" s="2721"/>
      <c r="EF17" s="2721"/>
      <c r="EG17" s="2721"/>
      <c r="EH17" s="2721"/>
      <c r="EI17" s="2721"/>
      <c r="EJ17" s="2721"/>
      <c r="EK17" s="2721"/>
      <c r="EL17" s="2721"/>
      <c r="EM17" s="2725"/>
      <c r="EN17" s="2725"/>
      <c r="EO17" s="2725"/>
      <c r="EP17" s="2725"/>
      <c r="EQ17" s="2724"/>
      <c r="ER17" s="2725"/>
      <c r="ES17" s="2725"/>
      <c r="ET17" s="2725"/>
      <c r="EU17" s="2725"/>
      <c r="EV17" s="2725"/>
      <c r="EW17" s="2725"/>
      <c r="EX17" s="2725"/>
      <c r="EY17" s="2725"/>
      <c r="EZ17" s="2725"/>
      <c r="FA17" s="2725"/>
      <c r="FB17" s="2725"/>
      <c r="FC17" s="2766"/>
      <c r="FD17" s="2720"/>
      <c r="FE17" s="2721"/>
      <c r="FF17" s="2723"/>
      <c r="FG17" s="2723"/>
      <c r="FH17" s="2723"/>
      <c r="FI17" s="2727"/>
      <c r="FJ17" s="189"/>
      <c r="FK17" s="189"/>
      <c r="FL17" s="189"/>
      <c r="FM17" s="189"/>
      <c r="FN17" s="975"/>
      <c r="FO17" s="189"/>
      <c r="FP17" s="189"/>
      <c r="FQ17" s="189"/>
      <c r="FR17" s="189"/>
      <c r="FS17" s="189"/>
      <c r="FT17" s="189"/>
      <c r="FU17" s="189"/>
      <c r="FV17" s="189"/>
      <c r="FW17" s="2723"/>
      <c r="FX17" s="189"/>
      <c r="FY17" s="189"/>
      <c r="FZ17" s="189"/>
      <c r="GA17" s="189"/>
      <c r="GB17" s="189"/>
      <c r="GC17" s="189"/>
      <c r="GD17" s="189"/>
      <c r="GE17" s="189"/>
      <c r="GF17" s="189"/>
      <c r="GG17" s="189"/>
      <c r="GH17" s="185"/>
      <c r="GI17" s="975"/>
      <c r="GJ17" s="975"/>
      <c r="GK17" s="2720"/>
      <c r="GL17" s="2720"/>
      <c r="GM17" s="975"/>
      <c r="GN17" s="975"/>
      <c r="GO17" s="975"/>
      <c r="GP17" s="2720"/>
      <c r="GQ17" s="2720"/>
      <c r="GR17" s="2720"/>
      <c r="GS17" s="2728"/>
      <c r="GT17" s="185"/>
      <c r="GU17" s="975"/>
      <c r="GV17" s="975"/>
      <c r="GW17" s="975"/>
      <c r="GX17" s="975"/>
      <c r="GY17" s="975"/>
      <c r="GZ17" s="975"/>
      <c r="HA17" s="975"/>
      <c r="HB17" s="975"/>
      <c r="HC17" s="975"/>
      <c r="HD17" s="975"/>
      <c r="HE17" s="975"/>
      <c r="HF17" s="975"/>
      <c r="HG17" s="975"/>
      <c r="HH17" s="975"/>
      <c r="HI17" s="975"/>
      <c r="HJ17" s="975"/>
      <c r="HK17" s="975"/>
      <c r="HL17" s="975"/>
      <c r="HM17" s="975"/>
      <c r="HN17" s="975"/>
      <c r="HO17" s="975"/>
      <c r="HP17" s="975"/>
      <c r="HQ17" s="975"/>
      <c r="HR17" s="975"/>
      <c r="HS17" s="975"/>
      <c r="HT17" s="975"/>
      <c r="HU17" s="975"/>
      <c r="HV17" s="975"/>
      <c r="HW17" s="975"/>
      <c r="HX17" s="975"/>
      <c r="HY17" s="975"/>
      <c r="HZ17" s="975"/>
      <c r="IA17" s="975"/>
      <c r="IB17" s="975"/>
      <c r="IC17" s="975"/>
      <c r="ID17" s="975"/>
      <c r="IE17" s="975"/>
      <c r="IF17" s="975"/>
      <c r="IG17" s="975"/>
      <c r="IH17" s="975"/>
      <c r="II17" s="975"/>
      <c r="IJ17" s="975"/>
      <c r="IK17" s="975"/>
      <c r="IL17" s="975"/>
      <c r="IM17" s="975"/>
      <c r="IN17" s="975"/>
      <c r="IO17" s="975"/>
      <c r="IP17" s="975"/>
      <c r="IR17" s="1871"/>
    </row>
    <row r="18" spans="1:252" s="295" customFormat="1" ht="12" customHeight="1">
      <c r="A18" s="182">
        <f t="shared" si="0"/>
        <v>1874</v>
      </c>
      <c r="B18" s="199"/>
      <c r="C18" s="2743"/>
      <c r="D18" s="975"/>
      <c r="E18" s="975"/>
      <c r="F18" s="975"/>
      <c r="G18" s="975"/>
      <c r="H18" s="975"/>
      <c r="I18" s="975"/>
      <c r="J18" s="975"/>
      <c r="K18" s="975"/>
      <c r="L18" s="975"/>
      <c r="M18" s="2748"/>
      <c r="N18" s="2743"/>
      <c r="O18" s="975"/>
      <c r="P18" s="975"/>
      <c r="Q18" s="975"/>
      <c r="R18" s="975"/>
      <c r="S18" s="975"/>
      <c r="T18" s="975"/>
      <c r="U18" s="975"/>
      <c r="V18" s="975"/>
      <c r="W18" s="975"/>
      <c r="X18" s="2720"/>
      <c r="Y18" s="2720"/>
      <c r="Z18" s="975"/>
      <c r="AA18" s="187"/>
      <c r="AB18" s="2721"/>
      <c r="AC18" s="2721"/>
      <c r="AD18" s="2721"/>
      <c r="AE18" s="2720"/>
      <c r="AF18" s="2720"/>
      <c r="AG18" s="2720"/>
      <c r="AH18" s="2720"/>
      <c r="AI18" s="2720"/>
      <c r="AJ18" s="2720"/>
      <c r="AK18" s="2720"/>
      <c r="AL18" s="2720"/>
      <c r="AM18" s="2720"/>
      <c r="AN18" s="2720"/>
      <c r="AO18" s="2720"/>
      <c r="AP18" s="2720"/>
      <c r="AQ18" s="2720"/>
      <c r="AR18" s="2722"/>
      <c r="AS18" s="2723"/>
      <c r="AT18" s="2723"/>
      <c r="AU18" s="2723"/>
      <c r="AV18" s="2723"/>
      <c r="AW18" s="2723"/>
      <c r="AX18" s="2723"/>
      <c r="AY18" s="2723"/>
      <c r="AZ18" s="2723"/>
      <c r="BA18" s="2723"/>
      <c r="BB18" s="2723"/>
      <c r="BC18" s="2723"/>
      <c r="BD18" s="2722"/>
      <c r="BE18" s="2720"/>
      <c r="BF18" s="2720"/>
      <c r="BG18" s="2720"/>
      <c r="BH18" s="2720"/>
      <c r="BI18" s="2720"/>
      <c r="BJ18" s="2720"/>
      <c r="BK18" s="2720"/>
      <c r="BL18" s="2720"/>
      <c r="BM18" s="2720"/>
      <c r="BN18" s="2720"/>
      <c r="BO18" s="2720"/>
      <c r="BP18" s="2720"/>
      <c r="BQ18" s="2720"/>
      <c r="BR18" s="2720"/>
      <c r="BS18" s="2724"/>
      <c r="BT18" s="2720"/>
      <c r="BU18" s="2720"/>
      <c r="BV18" s="2720"/>
      <c r="BW18" s="2720"/>
      <c r="BX18" s="1782"/>
      <c r="BY18" s="2132"/>
      <c r="BZ18" s="2720"/>
      <c r="CA18" s="2720"/>
      <c r="CB18" s="2720"/>
      <c r="CC18" s="2720"/>
      <c r="CD18" s="2758"/>
      <c r="CE18" s="651">
        <f t="shared" si="1"/>
        <v>2.4132509297912921</v>
      </c>
      <c r="CF18" s="2051">
        <f>CF19-DataUS1!GB18</f>
        <v>0.67571428571428538</v>
      </c>
      <c r="CG18" s="2062">
        <f>CG19*DataUS1!B18/DataUS1!B19</f>
        <v>1.7375366440770068</v>
      </c>
      <c r="CH18" s="2720"/>
      <c r="CI18" s="2720"/>
      <c r="CJ18" s="2128">
        <f>CJ19*DataUS1!B18/DataUS1!B19</f>
        <v>0.42649794368374599</v>
      </c>
      <c r="CK18" s="614">
        <f t="shared" si="2"/>
        <v>3.2216904684299994</v>
      </c>
      <c r="CL18" s="2049">
        <v>2.2516904684299996</v>
      </c>
      <c r="CM18" s="2061">
        <f t="shared" si="4"/>
        <v>0.32999999999999996</v>
      </c>
      <c r="CN18" s="2061">
        <f t="shared" si="5"/>
        <v>0.64000000000000012</v>
      </c>
      <c r="CO18" s="2061">
        <f t="shared" si="6"/>
        <v>0.96999999999999986</v>
      </c>
      <c r="CP18" s="2051"/>
      <c r="CQ18" s="2049">
        <f t="shared" si="3"/>
        <v>-2.7951925247462532</v>
      </c>
      <c r="CR18" s="2720"/>
      <c r="CS18" s="2720"/>
      <c r="CT18" s="2720"/>
      <c r="CU18" s="2720"/>
      <c r="CV18" s="2648"/>
      <c r="CW18" s="2724"/>
      <c r="CX18" s="2720"/>
      <c r="CY18" s="2720"/>
      <c r="CZ18" s="2720"/>
      <c r="DA18" s="2720"/>
      <c r="DB18" s="2267"/>
      <c r="DC18" s="989"/>
      <c r="DD18" s="989"/>
      <c r="DE18" s="989"/>
      <c r="DF18" s="2720"/>
      <c r="DG18" s="989"/>
      <c r="DH18" s="2648"/>
      <c r="DI18" s="2648"/>
      <c r="DJ18" s="2725"/>
      <c r="DK18" s="2723"/>
      <c r="DL18" s="2723"/>
      <c r="DM18" s="2723"/>
      <c r="DN18" s="2723"/>
      <c r="DO18" s="2725"/>
      <c r="DP18" s="2723"/>
      <c r="DQ18" s="2725"/>
      <c r="DR18" s="2725"/>
      <c r="DS18" s="2725"/>
      <c r="DT18" s="2724"/>
      <c r="DU18" s="2720"/>
      <c r="DV18" s="2720"/>
      <c r="DW18" s="2720"/>
      <c r="DX18" s="2720"/>
      <c r="DY18" s="2720"/>
      <c r="DZ18" s="2720"/>
      <c r="EA18" s="2720"/>
      <c r="EB18" s="2720"/>
      <c r="EC18" s="2721"/>
      <c r="ED18" s="2721"/>
      <c r="EE18" s="2721"/>
      <c r="EF18" s="2721"/>
      <c r="EG18" s="2721"/>
      <c r="EH18" s="2721"/>
      <c r="EI18" s="2721"/>
      <c r="EJ18" s="2721"/>
      <c r="EK18" s="2721"/>
      <c r="EL18" s="2721"/>
      <c r="EM18" s="2725"/>
      <c r="EN18" s="2725"/>
      <c r="EO18" s="2725"/>
      <c r="EP18" s="2725"/>
      <c r="EQ18" s="2724"/>
      <c r="ER18" s="2725"/>
      <c r="ES18" s="2725"/>
      <c r="ET18" s="2725"/>
      <c r="EU18" s="2725"/>
      <c r="EV18" s="2725"/>
      <c r="EW18" s="2725"/>
      <c r="EX18" s="2725"/>
      <c r="EY18" s="2725"/>
      <c r="EZ18" s="2725"/>
      <c r="FA18" s="2725"/>
      <c r="FB18" s="2725"/>
      <c r="FC18" s="2766"/>
      <c r="FD18" s="2720"/>
      <c r="FE18" s="2721"/>
      <c r="FF18" s="2723"/>
      <c r="FG18" s="2723"/>
      <c r="FH18" s="2723"/>
      <c r="FI18" s="2727"/>
      <c r="FJ18" s="189"/>
      <c r="FK18" s="189"/>
      <c r="FL18" s="189"/>
      <c r="FM18" s="189"/>
      <c r="FN18" s="975"/>
      <c r="FO18" s="189"/>
      <c r="FP18" s="189"/>
      <c r="FQ18" s="189"/>
      <c r="FR18" s="189"/>
      <c r="FS18" s="189"/>
      <c r="FT18" s="189"/>
      <c r="FU18" s="189"/>
      <c r="FV18" s="189"/>
      <c r="FW18" s="2723"/>
      <c r="FX18" s="189"/>
      <c r="FY18" s="189"/>
      <c r="FZ18" s="189"/>
      <c r="GA18" s="189"/>
      <c r="GB18" s="189"/>
      <c r="GC18" s="189"/>
      <c r="GD18" s="189"/>
      <c r="GE18" s="189"/>
      <c r="GF18" s="189"/>
      <c r="GG18" s="189"/>
      <c r="GH18" s="185"/>
      <c r="GI18" s="975"/>
      <c r="GJ18" s="975"/>
      <c r="GK18" s="2720"/>
      <c r="GL18" s="2720"/>
      <c r="GM18" s="975"/>
      <c r="GN18" s="975"/>
      <c r="GO18" s="975"/>
      <c r="GP18" s="2720"/>
      <c r="GQ18" s="2720"/>
      <c r="GR18" s="2720"/>
      <c r="GS18" s="2728"/>
      <c r="GT18" s="185"/>
      <c r="GU18" s="975"/>
      <c r="GV18" s="975"/>
      <c r="GW18" s="975"/>
      <c r="GX18" s="975"/>
      <c r="GY18" s="975"/>
      <c r="GZ18" s="975"/>
      <c r="HA18" s="975"/>
      <c r="HB18" s="975"/>
      <c r="HC18" s="975"/>
      <c r="HD18" s="975"/>
      <c r="HE18" s="975"/>
      <c r="HF18" s="975"/>
      <c r="HG18" s="975"/>
      <c r="HH18" s="975"/>
      <c r="HI18" s="975"/>
      <c r="HJ18" s="975"/>
      <c r="HK18" s="975"/>
      <c r="HL18" s="975"/>
      <c r="HM18" s="975"/>
      <c r="HN18" s="975"/>
      <c r="HO18" s="975"/>
      <c r="HP18" s="975"/>
      <c r="HQ18" s="975"/>
      <c r="HR18" s="975"/>
      <c r="HS18" s="975"/>
      <c r="HT18" s="975"/>
      <c r="HU18" s="975"/>
      <c r="HV18" s="975"/>
      <c r="HW18" s="975"/>
      <c r="HX18" s="975"/>
      <c r="HY18" s="975"/>
      <c r="HZ18" s="975"/>
      <c r="IA18" s="975"/>
      <c r="IB18" s="975"/>
      <c r="IC18" s="975"/>
      <c r="ID18" s="975"/>
      <c r="IE18" s="975"/>
      <c r="IF18" s="975"/>
      <c r="IG18" s="975"/>
      <c r="IH18" s="975"/>
      <c r="II18" s="975"/>
      <c r="IJ18" s="975"/>
      <c r="IK18" s="975"/>
      <c r="IL18" s="975"/>
      <c r="IM18" s="975"/>
      <c r="IN18" s="975"/>
      <c r="IO18" s="975"/>
      <c r="IP18" s="975"/>
      <c r="IR18" s="1871"/>
    </row>
    <row r="19" spans="1:252" s="295" customFormat="1" ht="12" customHeight="1">
      <c r="A19" s="182">
        <f t="shared" si="0"/>
        <v>1875</v>
      </c>
      <c r="B19" s="199"/>
      <c r="C19" s="2743"/>
      <c r="D19" s="975"/>
      <c r="E19" s="975"/>
      <c r="F19" s="975"/>
      <c r="G19" s="975"/>
      <c r="H19" s="975"/>
      <c r="I19" s="975"/>
      <c r="J19" s="975"/>
      <c r="K19" s="975"/>
      <c r="L19" s="975"/>
      <c r="M19" s="2748"/>
      <c r="N19" s="2743"/>
      <c r="O19" s="975"/>
      <c r="P19" s="975"/>
      <c r="Q19" s="975"/>
      <c r="R19" s="975"/>
      <c r="S19" s="975"/>
      <c r="T19" s="975"/>
      <c r="U19" s="975"/>
      <c r="V19" s="975"/>
      <c r="W19" s="975"/>
      <c r="X19" s="2720"/>
      <c r="Y19" s="2720"/>
      <c r="Z19" s="975"/>
      <c r="AA19" s="187"/>
      <c r="AB19" s="2721"/>
      <c r="AC19" s="2721"/>
      <c r="AD19" s="2721"/>
      <c r="AE19" s="2720"/>
      <c r="AF19" s="2720"/>
      <c r="AG19" s="2720"/>
      <c r="AH19" s="2720"/>
      <c r="AI19" s="2720"/>
      <c r="AJ19" s="2720"/>
      <c r="AK19" s="2720"/>
      <c r="AL19" s="2720"/>
      <c r="AM19" s="2720"/>
      <c r="AN19" s="2720"/>
      <c r="AO19" s="2720"/>
      <c r="AP19" s="2720"/>
      <c r="AQ19" s="2720"/>
      <c r="AR19" s="2722"/>
      <c r="AS19" s="2723"/>
      <c r="AT19" s="2723"/>
      <c r="AU19" s="2723"/>
      <c r="AV19" s="2723"/>
      <c r="AW19" s="2723"/>
      <c r="AX19" s="2723"/>
      <c r="AY19" s="2723"/>
      <c r="AZ19" s="2723"/>
      <c r="BA19" s="2723"/>
      <c r="BB19" s="2723"/>
      <c r="BC19" s="2723"/>
      <c r="BD19" s="2722"/>
      <c r="BE19" s="2720"/>
      <c r="BF19" s="2720"/>
      <c r="BG19" s="2720"/>
      <c r="BH19" s="2720"/>
      <c r="BI19" s="2720"/>
      <c r="BJ19" s="2720"/>
      <c r="BK19" s="2720"/>
      <c r="BL19" s="2720"/>
      <c r="BM19" s="2720"/>
      <c r="BN19" s="2720"/>
      <c r="BO19" s="2720"/>
      <c r="BP19" s="2720"/>
      <c r="BQ19" s="2720"/>
      <c r="BR19" s="2720"/>
      <c r="BS19" s="2724"/>
      <c r="BT19" s="2720"/>
      <c r="BU19" s="2720"/>
      <c r="BV19" s="2720"/>
      <c r="BW19" s="2720"/>
      <c r="BX19" s="1782"/>
      <c r="BY19" s="2132"/>
      <c r="BZ19" s="2720"/>
      <c r="CA19" s="2720"/>
      <c r="CB19" s="2720"/>
      <c r="CC19" s="2720"/>
      <c r="CD19" s="2758"/>
      <c r="CE19" s="651">
        <f t="shared" si="1"/>
        <v>2.4569941574845564</v>
      </c>
      <c r="CF19" s="2051">
        <f>CF20-DataUS1!GB19</f>
        <v>0.70571428571428541</v>
      </c>
      <c r="CG19" s="2062">
        <f>CG20*DataUS1!B19/DataUS1!B20</f>
        <v>1.7512798717702711</v>
      </c>
      <c r="CH19" s="2720"/>
      <c r="CI19" s="2720"/>
      <c r="CJ19" s="2128">
        <f>CJ20*DataUS1!B19/DataUS1!B20</f>
        <v>0.42987137374678125</v>
      </c>
      <c r="CK19" s="614">
        <f t="shared" si="2"/>
        <v>3.2277845319499998</v>
      </c>
      <c r="CL19" s="2050">
        <v>2.23228453195</v>
      </c>
      <c r="CM19" s="2061">
        <f t="shared" si="4"/>
        <v>0.32449999999999996</v>
      </c>
      <c r="CN19" s="2061">
        <f t="shared" si="5"/>
        <v>0.67100000000000015</v>
      </c>
      <c r="CO19" s="2061">
        <f t="shared" si="6"/>
        <v>0.99549999999999983</v>
      </c>
      <c r="CP19" s="2051"/>
      <c r="CQ19" s="2049">
        <f t="shared" si="3"/>
        <v>-2.7979131582032184</v>
      </c>
      <c r="CR19" s="2720"/>
      <c r="CS19" s="2720"/>
      <c r="CT19" s="2720"/>
      <c r="CU19" s="2720"/>
      <c r="CV19" s="2648"/>
      <c r="CW19" s="2724"/>
      <c r="CX19" s="2720"/>
      <c r="CY19" s="2720"/>
      <c r="CZ19" s="2720"/>
      <c r="DA19" s="2720"/>
      <c r="DB19" s="2267"/>
      <c r="DC19" s="989"/>
      <c r="DD19" s="989"/>
      <c r="DE19" s="989"/>
      <c r="DF19" s="2720"/>
      <c r="DG19" s="2055">
        <v>1.5</v>
      </c>
      <c r="DH19" s="2648"/>
      <c r="DI19" s="2648"/>
      <c r="DJ19" s="2725"/>
      <c r="DK19" s="2723"/>
      <c r="DL19" s="2723"/>
      <c r="DM19" s="2723"/>
      <c r="DN19" s="2723"/>
      <c r="DO19" s="2725"/>
      <c r="DP19" s="2723"/>
      <c r="DQ19" s="2725"/>
      <c r="DR19" s="2725"/>
      <c r="DS19" s="2725"/>
      <c r="DT19" s="2724"/>
      <c r="DU19" s="2720"/>
      <c r="DV19" s="2720"/>
      <c r="DW19" s="2720"/>
      <c r="DX19" s="2720"/>
      <c r="DY19" s="2720"/>
      <c r="DZ19" s="2720"/>
      <c r="EA19" s="2720"/>
      <c r="EB19" s="2720"/>
      <c r="EC19" s="2721"/>
      <c r="ED19" s="2721"/>
      <c r="EE19" s="2721"/>
      <c r="EF19" s="2721"/>
      <c r="EG19" s="2721"/>
      <c r="EH19" s="2721"/>
      <c r="EI19" s="2721"/>
      <c r="EJ19" s="2721"/>
      <c r="EK19" s="2721"/>
      <c r="EL19" s="2721"/>
      <c r="EM19" s="2725"/>
      <c r="EN19" s="2725"/>
      <c r="EO19" s="2725"/>
      <c r="EP19" s="2725"/>
      <c r="EQ19" s="2724"/>
      <c r="ER19" s="2725"/>
      <c r="ES19" s="2725"/>
      <c r="ET19" s="2725"/>
      <c r="EU19" s="2725"/>
      <c r="EV19" s="2725"/>
      <c r="EW19" s="2725"/>
      <c r="EX19" s="2725"/>
      <c r="EY19" s="2725"/>
      <c r="EZ19" s="2725"/>
      <c r="FA19" s="2725"/>
      <c r="FB19" s="2725"/>
      <c r="FC19" s="2766"/>
      <c r="FD19" s="2720"/>
      <c r="FE19" s="2721"/>
      <c r="FF19" s="2723"/>
      <c r="FG19" s="2723"/>
      <c r="FH19" s="2723"/>
      <c r="FI19" s="2727"/>
      <c r="FJ19" s="189"/>
      <c r="FK19" s="189"/>
      <c r="FL19" s="189"/>
      <c r="FM19" s="189"/>
      <c r="FN19" s="975"/>
      <c r="FO19" s="189"/>
      <c r="FP19" s="189"/>
      <c r="FQ19" s="189"/>
      <c r="FR19" s="189"/>
      <c r="FS19" s="189"/>
      <c r="FT19" s="189"/>
      <c r="FU19" s="189"/>
      <c r="FV19" s="189"/>
      <c r="FW19" s="2723"/>
      <c r="FX19" s="189"/>
      <c r="FY19" s="189"/>
      <c r="FZ19" s="189"/>
      <c r="GA19" s="189"/>
      <c r="GB19" s="189"/>
      <c r="GC19" s="189"/>
      <c r="GD19" s="189"/>
      <c r="GE19" s="189"/>
      <c r="GF19" s="189"/>
      <c r="GG19" s="189"/>
      <c r="GH19" s="185"/>
      <c r="GI19" s="975"/>
      <c r="GJ19" s="975"/>
      <c r="GK19" s="2720"/>
      <c r="GL19" s="2720"/>
      <c r="GM19" s="975"/>
      <c r="GN19" s="975"/>
      <c r="GO19" s="975"/>
      <c r="GP19" s="2720"/>
      <c r="GQ19" s="2720"/>
      <c r="GR19" s="2720"/>
      <c r="GS19" s="2728"/>
      <c r="GT19" s="185"/>
      <c r="GU19" s="975"/>
      <c r="GV19" s="975"/>
      <c r="GW19" s="975"/>
      <c r="GX19" s="975"/>
      <c r="GY19" s="975"/>
      <c r="GZ19" s="975"/>
      <c r="HA19" s="975"/>
      <c r="HB19" s="975"/>
      <c r="HC19" s="975"/>
      <c r="HD19" s="975"/>
      <c r="HE19" s="975"/>
      <c r="HF19" s="975"/>
      <c r="HG19" s="975"/>
      <c r="HH19" s="975"/>
      <c r="HI19" s="975"/>
      <c r="HJ19" s="975"/>
      <c r="HK19" s="975"/>
      <c r="HL19" s="975"/>
      <c r="HM19" s="975"/>
      <c r="HN19" s="975"/>
      <c r="HO19" s="975"/>
      <c r="HP19" s="975"/>
      <c r="HQ19" s="975"/>
      <c r="HR19" s="975"/>
      <c r="HS19" s="975"/>
      <c r="HT19" s="975"/>
      <c r="HU19" s="975"/>
      <c r="HV19" s="975"/>
      <c r="HW19" s="975"/>
      <c r="HX19" s="975"/>
      <c r="HY19" s="975"/>
      <c r="HZ19" s="975"/>
      <c r="IA19" s="975"/>
      <c r="IB19" s="975"/>
      <c r="IC19" s="975"/>
      <c r="ID19" s="975"/>
      <c r="IE19" s="975"/>
      <c r="IF19" s="975"/>
      <c r="IG19" s="975"/>
      <c r="IH19" s="975"/>
      <c r="II19" s="975"/>
      <c r="IJ19" s="975"/>
      <c r="IK19" s="975"/>
      <c r="IL19" s="975"/>
      <c r="IM19" s="975"/>
      <c r="IN19" s="975"/>
      <c r="IO19" s="975"/>
      <c r="IP19" s="975"/>
      <c r="IR19" s="1871"/>
    </row>
    <row r="20" spans="1:252" s="295" customFormat="1" ht="12" customHeight="1">
      <c r="A20" s="182">
        <f t="shared" si="0"/>
        <v>1876</v>
      </c>
      <c r="B20" s="199"/>
      <c r="C20" s="2743"/>
      <c r="D20" s="975"/>
      <c r="E20" s="975"/>
      <c r="F20" s="975"/>
      <c r="G20" s="975"/>
      <c r="H20" s="975"/>
      <c r="I20" s="975"/>
      <c r="J20" s="975"/>
      <c r="K20" s="975"/>
      <c r="L20" s="975"/>
      <c r="M20" s="2748"/>
      <c r="N20" s="2743"/>
      <c r="O20" s="975"/>
      <c r="P20" s="975"/>
      <c r="Q20" s="975"/>
      <c r="R20" s="975"/>
      <c r="S20" s="975"/>
      <c r="T20" s="975"/>
      <c r="U20" s="975"/>
      <c r="V20" s="975"/>
      <c r="W20" s="975"/>
      <c r="X20" s="2720"/>
      <c r="Y20" s="2720"/>
      <c r="Z20" s="975"/>
      <c r="AA20" s="187"/>
      <c r="AB20" s="2721"/>
      <c r="AC20" s="2721"/>
      <c r="AD20" s="2721"/>
      <c r="AE20" s="2720"/>
      <c r="AF20" s="2720"/>
      <c r="AG20" s="2720"/>
      <c r="AH20" s="2720"/>
      <c r="AI20" s="2720"/>
      <c r="AJ20" s="2720"/>
      <c r="AK20" s="2720"/>
      <c r="AL20" s="2720"/>
      <c r="AM20" s="2720"/>
      <c r="AN20" s="2720"/>
      <c r="AO20" s="2720"/>
      <c r="AP20" s="2720"/>
      <c r="AQ20" s="2720"/>
      <c r="AR20" s="2722"/>
      <c r="AS20" s="2723"/>
      <c r="AT20" s="2723"/>
      <c r="AU20" s="2723"/>
      <c r="AV20" s="2723"/>
      <c r="AW20" s="2723"/>
      <c r="AX20" s="2723"/>
      <c r="AY20" s="2723"/>
      <c r="AZ20" s="2723"/>
      <c r="BA20" s="2723"/>
      <c r="BB20" s="2723"/>
      <c r="BC20" s="2723"/>
      <c r="BD20" s="2722"/>
      <c r="BE20" s="2720"/>
      <c r="BF20" s="2720"/>
      <c r="BG20" s="2720"/>
      <c r="BH20" s="2720"/>
      <c r="BI20" s="2720"/>
      <c r="BJ20" s="2720"/>
      <c r="BK20" s="2720"/>
      <c r="BL20" s="2720"/>
      <c r="BM20" s="2720"/>
      <c r="BN20" s="2720"/>
      <c r="BO20" s="2720"/>
      <c r="BP20" s="2720"/>
      <c r="BQ20" s="2720"/>
      <c r="BR20" s="2720"/>
      <c r="BS20" s="2724"/>
      <c r="BT20" s="2720"/>
      <c r="BU20" s="2720"/>
      <c r="BV20" s="2720"/>
      <c r="BW20" s="2720"/>
      <c r="BX20" s="1782"/>
      <c r="BY20" s="2132"/>
      <c r="BZ20" s="2720"/>
      <c r="CA20" s="2720"/>
      <c r="CB20" s="2720"/>
      <c r="CC20" s="2720"/>
      <c r="CD20" s="2758"/>
      <c r="CE20" s="651">
        <f t="shared" si="1"/>
        <v>2.4398745196790781</v>
      </c>
      <c r="CF20" s="2051">
        <f>CF21-DataUS1!GB20</f>
        <v>0.73571428571428543</v>
      </c>
      <c r="CG20" s="2062">
        <f>CG21*DataUS1!B20/DataUS1!B21</f>
        <v>1.7041602339647928</v>
      </c>
      <c r="CH20" s="2720"/>
      <c r="CI20" s="2720"/>
      <c r="CJ20" s="2128">
        <f>CJ21*DataUS1!B20/DataUS1!B21</f>
        <v>0.41830532781637458</v>
      </c>
      <c r="CK20" s="614">
        <f t="shared" si="2"/>
        <v>3.20139506715</v>
      </c>
      <c r="CL20" s="2049">
        <v>2.1803950671500001</v>
      </c>
      <c r="CM20" s="2061">
        <f t="shared" si="4"/>
        <v>0.31899999999999995</v>
      </c>
      <c r="CN20" s="2061">
        <f t="shared" si="5"/>
        <v>0.70200000000000018</v>
      </c>
      <c r="CO20" s="2061">
        <f t="shared" si="6"/>
        <v>1.0209999999999999</v>
      </c>
      <c r="CP20" s="2051"/>
      <c r="CQ20" s="2049">
        <f t="shared" si="3"/>
        <v>-2.7830897393336254</v>
      </c>
      <c r="CR20" s="2720"/>
      <c r="CS20" s="2720"/>
      <c r="CT20" s="2720"/>
      <c r="CU20" s="2720"/>
      <c r="CV20" s="2648"/>
      <c r="CW20" s="2724"/>
      <c r="CX20" s="2720"/>
      <c r="CY20" s="2720"/>
      <c r="CZ20" s="2720"/>
      <c r="DA20" s="2720"/>
      <c r="DB20" s="2267"/>
      <c r="DC20" s="989"/>
      <c r="DD20" s="989"/>
      <c r="DE20" s="989"/>
      <c r="DF20" s="2720"/>
      <c r="DG20" s="2055">
        <v>1.5</v>
      </c>
      <c r="DH20" s="2648"/>
      <c r="DI20" s="2648"/>
      <c r="DJ20" s="2725"/>
      <c r="DK20" s="2723"/>
      <c r="DL20" s="2723"/>
      <c r="DM20" s="2723"/>
      <c r="DN20" s="2723"/>
      <c r="DO20" s="2725"/>
      <c r="DP20" s="2723"/>
      <c r="DQ20" s="2725"/>
      <c r="DR20" s="2725"/>
      <c r="DS20" s="2725"/>
      <c r="DT20" s="2724"/>
      <c r="DU20" s="2720"/>
      <c r="DV20" s="2720"/>
      <c r="DW20" s="2720"/>
      <c r="DX20" s="2720"/>
      <c r="DY20" s="2720"/>
      <c r="DZ20" s="2720"/>
      <c r="EA20" s="2720"/>
      <c r="EB20" s="2720"/>
      <c r="EC20" s="2721"/>
      <c r="ED20" s="2721"/>
      <c r="EE20" s="2721"/>
      <c r="EF20" s="2721"/>
      <c r="EG20" s="2721"/>
      <c r="EH20" s="2721"/>
      <c r="EI20" s="2721"/>
      <c r="EJ20" s="2721"/>
      <c r="EK20" s="2721"/>
      <c r="EL20" s="2721"/>
      <c r="EM20" s="2725"/>
      <c r="EN20" s="2725"/>
      <c r="EO20" s="2725"/>
      <c r="EP20" s="2725"/>
      <c r="EQ20" s="2724"/>
      <c r="ER20" s="2725"/>
      <c r="ES20" s="2725"/>
      <c r="ET20" s="2725"/>
      <c r="EU20" s="2725"/>
      <c r="EV20" s="2725"/>
      <c r="EW20" s="2725"/>
      <c r="EX20" s="2725"/>
      <c r="EY20" s="2725"/>
      <c r="EZ20" s="2725"/>
      <c r="FA20" s="2725"/>
      <c r="FB20" s="2725"/>
      <c r="FC20" s="2766"/>
      <c r="FD20" s="2720"/>
      <c r="FE20" s="2721"/>
      <c r="FF20" s="2723"/>
      <c r="FG20" s="2723"/>
      <c r="FH20" s="2723"/>
      <c r="FI20" s="2727"/>
      <c r="FJ20" s="189"/>
      <c r="FK20" s="189"/>
      <c r="FL20" s="189"/>
      <c r="FM20" s="189"/>
      <c r="FN20" s="975"/>
      <c r="FO20" s="189"/>
      <c r="FP20" s="189"/>
      <c r="FQ20" s="189"/>
      <c r="FR20" s="189"/>
      <c r="FS20" s="189"/>
      <c r="FT20" s="189"/>
      <c r="FU20" s="189"/>
      <c r="FV20" s="189"/>
      <c r="FW20" s="2723"/>
      <c r="FX20" s="189"/>
      <c r="FY20" s="189"/>
      <c r="FZ20" s="189"/>
      <c r="GA20" s="189"/>
      <c r="GB20" s="189"/>
      <c r="GC20" s="189"/>
      <c r="GD20" s="189"/>
      <c r="GE20" s="189"/>
      <c r="GF20" s="189"/>
      <c r="GG20" s="189"/>
      <c r="GH20" s="185"/>
      <c r="GI20" s="975"/>
      <c r="GJ20" s="975"/>
      <c r="GK20" s="2720"/>
      <c r="GL20" s="2720"/>
      <c r="GM20" s="975"/>
      <c r="GN20" s="975"/>
      <c r="GO20" s="975"/>
      <c r="GP20" s="2720"/>
      <c r="GQ20" s="2720"/>
      <c r="GR20" s="2720"/>
      <c r="GS20" s="2728"/>
      <c r="GT20" s="185"/>
      <c r="GU20" s="975"/>
      <c r="GV20" s="975"/>
      <c r="GW20" s="975"/>
      <c r="GX20" s="975"/>
      <c r="GY20" s="975"/>
      <c r="GZ20" s="975"/>
      <c r="HA20" s="975"/>
      <c r="HB20" s="975"/>
      <c r="HC20" s="975"/>
      <c r="HD20" s="975"/>
      <c r="HE20" s="975"/>
      <c r="HF20" s="975"/>
      <c r="HG20" s="975"/>
      <c r="HH20" s="975"/>
      <c r="HI20" s="975"/>
      <c r="HJ20" s="975"/>
      <c r="HK20" s="975"/>
      <c r="HL20" s="975"/>
      <c r="HM20" s="975"/>
      <c r="HN20" s="975"/>
      <c r="HO20" s="975"/>
      <c r="HP20" s="975"/>
      <c r="HQ20" s="975"/>
      <c r="HR20" s="975"/>
      <c r="HS20" s="975"/>
      <c r="HT20" s="975"/>
      <c r="HU20" s="975"/>
      <c r="HV20" s="975"/>
      <c r="HW20" s="975"/>
      <c r="HX20" s="975"/>
      <c r="HY20" s="975"/>
      <c r="HZ20" s="975"/>
      <c r="IA20" s="975"/>
      <c r="IB20" s="975"/>
      <c r="IC20" s="975"/>
      <c r="ID20" s="975"/>
      <c r="IE20" s="975"/>
      <c r="IF20" s="975"/>
      <c r="IG20" s="975"/>
      <c r="IH20" s="975"/>
      <c r="II20" s="975"/>
      <c r="IJ20" s="975"/>
      <c r="IK20" s="975"/>
      <c r="IL20" s="975"/>
      <c r="IM20" s="975"/>
      <c r="IN20" s="975"/>
      <c r="IO20" s="975"/>
      <c r="IP20" s="975"/>
      <c r="IR20" s="1871"/>
    </row>
    <row r="21" spans="1:252" s="295" customFormat="1" ht="12" customHeight="1">
      <c r="A21" s="182">
        <f t="shared" si="0"/>
        <v>1877</v>
      </c>
      <c r="B21" s="199"/>
      <c r="C21" s="2743"/>
      <c r="D21" s="975"/>
      <c r="E21" s="975"/>
      <c r="F21" s="975"/>
      <c r="G21" s="975"/>
      <c r="H21" s="975"/>
      <c r="I21" s="975"/>
      <c r="J21" s="975"/>
      <c r="K21" s="975"/>
      <c r="L21" s="975"/>
      <c r="M21" s="2748"/>
      <c r="N21" s="2743"/>
      <c r="O21" s="975"/>
      <c r="P21" s="975"/>
      <c r="Q21" s="975"/>
      <c r="R21" s="975"/>
      <c r="S21" s="975"/>
      <c r="T21" s="975"/>
      <c r="U21" s="975"/>
      <c r="V21" s="975"/>
      <c r="W21" s="975"/>
      <c r="X21" s="2720"/>
      <c r="Y21" s="2720"/>
      <c r="Z21" s="975"/>
      <c r="AA21" s="187"/>
      <c r="AB21" s="2721"/>
      <c r="AC21" s="2721"/>
      <c r="AD21" s="2721"/>
      <c r="AE21" s="2720"/>
      <c r="AF21" s="2720"/>
      <c r="AG21" s="2720"/>
      <c r="AH21" s="2720"/>
      <c r="AI21" s="2720"/>
      <c r="AJ21" s="2720"/>
      <c r="AK21" s="2720"/>
      <c r="AL21" s="2720"/>
      <c r="AM21" s="2720"/>
      <c r="AN21" s="2720"/>
      <c r="AO21" s="2720"/>
      <c r="AP21" s="2720"/>
      <c r="AQ21" s="2720"/>
      <c r="AR21" s="2722"/>
      <c r="AS21" s="2723"/>
      <c r="AT21" s="2723"/>
      <c r="AU21" s="2723"/>
      <c r="AV21" s="2723"/>
      <c r="AW21" s="2723"/>
      <c r="AX21" s="2723"/>
      <c r="AY21" s="2723"/>
      <c r="AZ21" s="2723"/>
      <c r="BA21" s="2723"/>
      <c r="BB21" s="2723"/>
      <c r="BC21" s="2723"/>
      <c r="BD21" s="2722"/>
      <c r="BE21" s="2720"/>
      <c r="BF21" s="2720"/>
      <c r="BG21" s="2720"/>
      <c r="BH21" s="2720"/>
      <c r="BI21" s="2720"/>
      <c r="BJ21" s="2720"/>
      <c r="BK21" s="2720"/>
      <c r="BL21" s="2720"/>
      <c r="BM21" s="2720"/>
      <c r="BN21" s="2720"/>
      <c r="BO21" s="2720"/>
      <c r="BP21" s="2720"/>
      <c r="BQ21" s="2720"/>
      <c r="BR21" s="2720"/>
      <c r="BS21" s="2724"/>
      <c r="BT21" s="2720"/>
      <c r="BU21" s="2720"/>
      <c r="BV21" s="2720"/>
      <c r="BW21" s="2720"/>
      <c r="BX21" s="1782"/>
      <c r="BY21" s="2132"/>
      <c r="BZ21" s="2720"/>
      <c r="CA21" s="2720"/>
      <c r="CB21" s="2720"/>
      <c r="CC21" s="2720"/>
      <c r="CD21" s="2758"/>
      <c r="CE21" s="651">
        <f t="shared" si="1"/>
        <v>2.5063237464752239</v>
      </c>
      <c r="CF21" s="2051">
        <f>CF22-DataUS1!GB21</f>
        <v>0.76571428571428546</v>
      </c>
      <c r="CG21" s="2062">
        <f>CG22*DataUS1!B21/DataUS1!B22</f>
        <v>1.7406094607609384</v>
      </c>
      <c r="CH21" s="2720"/>
      <c r="CI21" s="2720"/>
      <c r="CJ21" s="2128">
        <f>CJ22*DataUS1!B21/DataUS1!B22</f>
        <v>0.42725220115594464</v>
      </c>
      <c r="CK21" s="614">
        <f t="shared" si="2"/>
        <v>3.2518013921</v>
      </c>
      <c r="CL21" s="2049">
        <v>2.2053013921</v>
      </c>
      <c r="CM21" s="2061">
        <f t="shared" si="4"/>
        <v>0.31349999999999995</v>
      </c>
      <c r="CN21" s="2061">
        <f t="shared" si="5"/>
        <v>0.73300000000000021</v>
      </c>
      <c r="CO21" s="2061">
        <f t="shared" si="6"/>
        <v>1.0465</v>
      </c>
      <c r="CP21" s="2051"/>
      <c r="CQ21" s="2049">
        <f t="shared" si="3"/>
        <v>-2.8245491909440554</v>
      </c>
      <c r="CR21" s="2720"/>
      <c r="CS21" s="2720"/>
      <c r="CT21" s="2720"/>
      <c r="CU21" s="2720"/>
      <c r="CV21" s="2648"/>
      <c r="CW21" s="2724"/>
      <c r="CX21" s="2720"/>
      <c r="CY21" s="2720"/>
      <c r="CZ21" s="2720"/>
      <c r="DA21" s="2720"/>
      <c r="DB21" s="2267"/>
      <c r="DC21" s="989"/>
      <c r="DD21" s="989"/>
      <c r="DE21" s="2417"/>
      <c r="DF21" s="2720"/>
      <c r="DG21" s="2055"/>
      <c r="DH21" s="2648"/>
      <c r="DI21" s="2648"/>
      <c r="DJ21" s="2725"/>
      <c r="DK21" s="2723"/>
      <c r="DL21" s="2723"/>
      <c r="DM21" s="2723"/>
      <c r="DN21" s="2723"/>
      <c r="DO21" s="2725"/>
      <c r="DP21" s="2723"/>
      <c r="DQ21" s="2725"/>
      <c r="DR21" s="2725"/>
      <c r="DS21" s="2725"/>
      <c r="DT21" s="2724"/>
      <c r="DU21" s="2720"/>
      <c r="DV21" s="2720"/>
      <c r="DW21" s="2720"/>
      <c r="DX21" s="2720"/>
      <c r="DY21" s="2720"/>
      <c r="DZ21" s="2720"/>
      <c r="EA21" s="2720"/>
      <c r="EB21" s="2720"/>
      <c r="EC21" s="2721"/>
      <c r="ED21" s="2721"/>
      <c r="EE21" s="2721"/>
      <c r="EF21" s="2721"/>
      <c r="EG21" s="2721"/>
      <c r="EH21" s="2721"/>
      <c r="EI21" s="2721"/>
      <c r="EJ21" s="2721"/>
      <c r="EK21" s="2721"/>
      <c r="EL21" s="2721"/>
      <c r="EM21" s="2725"/>
      <c r="EN21" s="2725"/>
      <c r="EO21" s="2725"/>
      <c r="EP21" s="2725"/>
      <c r="EQ21" s="2724"/>
      <c r="ER21" s="2725"/>
      <c r="ES21" s="2725"/>
      <c r="ET21" s="2725"/>
      <c r="EU21" s="2725"/>
      <c r="EV21" s="2725"/>
      <c r="EW21" s="2725"/>
      <c r="EX21" s="2725"/>
      <c r="EY21" s="2725"/>
      <c r="EZ21" s="2725"/>
      <c r="FA21" s="2725"/>
      <c r="FB21" s="2725"/>
      <c r="FC21" s="2766"/>
      <c r="FD21" s="2720"/>
      <c r="FE21" s="2721"/>
      <c r="FF21" s="2723"/>
      <c r="FG21" s="2723"/>
      <c r="FH21" s="2723"/>
      <c r="FI21" s="2727"/>
      <c r="FJ21" s="189"/>
      <c r="FK21" s="189"/>
      <c r="FL21" s="189"/>
      <c r="FM21" s="189"/>
      <c r="FN21" s="975"/>
      <c r="FO21" s="189"/>
      <c r="FP21" s="189"/>
      <c r="FQ21" s="189"/>
      <c r="FR21" s="189"/>
      <c r="FS21" s="189"/>
      <c r="FT21" s="189"/>
      <c r="FU21" s="189"/>
      <c r="FV21" s="189"/>
      <c r="FW21" s="2723"/>
      <c r="FX21" s="189"/>
      <c r="FY21" s="189"/>
      <c r="FZ21" s="189"/>
      <c r="GA21" s="189"/>
      <c r="GB21" s="189"/>
      <c r="GC21" s="189"/>
      <c r="GD21" s="189"/>
      <c r="GE21" s="189"/>
      <c r="GF21" s="189"/>
      <c r="GG21" s="189"/>
      <c r="GH21" s="185"/>
      <c r="GI21" s="975"/>
      <c r="GJ21" s="975"/>
      <c r="GK21" s="2720"/>
      <c r="GL21" s="2720"/>
      <c r="GM21" s="975"/>
      <c r="GN21" s="975"/>
      <c r="GO21" s="975"/>
      <c r="GP21" s="2720"/>
      <c r="GQ21" s="2720"/>
      <c r="GR21" s="2720"/>
      <c r="GS21" s="2728"/>
      <c r="GT21" s="185"/>
      <c r="GU21" s="975"/>
      <c r="GV21" s="975"/>
      <c r="GW21" s="975"/>
      <c r="GX21" s="975"/>
      <c r="GY21" s="975"/>
      <c r="GZ21" s="975"/>
      <c r="HA21" s="975"/>
      <c r="HB21" s="975"/>
      <c r="HC21" s="975"/>
      <c r="HD21" s="975"/>
      <c r="HE21" s="975"/>
      <c r="HF21" s="975"/>
      <c r="HG21" s="975"/>
      <c r="HH21" s="975"/>
      <c r="HI21" s="975"/>
      <c r="HJ21" s="975"/>
      <c r="HK21" s="975"/>
      <c r="HL21" s="975"/>
      <c r="HM21" s="975"/>
      <c r="HN21" s="975"/>
      <c r="HO21" s="975"/>
      <c r="HP21" s="975"/>
      <c r="HQ21" s="975"/>
      <c r="HR21" s="975"/>
      <c r="HS21" s="975"/>
      <c r="HT21" s="975"/>
      <c r="HU21" s="975"/>
      <c r="HV21" s="975"/>
      <c r="HW21" s="975"/>
      <c r="HX21" s="975"/>
      <c r="HY21" s="975"/>
      <c r="HZ21" s="975"/>
      <c r="IA21" s="975"/>
      <c r="IB21" s="975"/>
      <c r="IC21" s="975"/>
      <c r="ID21" s="975"/>
      <c r="IE21" s="975"/>
      <c r="IF21" s="975"/>
      <c r="IG21" s="975"/>
      <c r="IH21" s="975"/>
      <c r="II21" s="975"/>
      <c r="IJ21" s="975"/>
      <c r="IK21" s="975"/>
      <c r="IL21" s="975"/>
      <c r="IM21" s="975"/>
      <c r="IN21" s="975"/>
      <c r="IO21" s="975"/>
      <c r="IP21" s="975"/>
      <c r="IR21" s="1871"/>
    </row>
    <row r="22" spans="1:252" s="295" customFormat="1" ht="12" customHeight="1">
      <c r="A22" s="182">
        <f t="shared" si="0"/>
        <v>1878</v>
      </c>
      <c r="B22" s="199"/>
      <c r="C22" s="2743"/>
      <c r="D22" s="975"/>
      <c r="E22" s="975"/>
      <c r="F22" s="975"/>
      <c r="G22" s="975"/>
      <c r="H22" s="975"/>
      <c r="I22" s="975"/>
      <c r="J22" s="975"/>
      <c r="K22" s="975"/>
      <c r="L22" s="975"/>
      <c r="M22" s="2748"/>
      <c r="N22" s="2743"/>
      <c r="O22" s="975"/>
      <c r="P22" s="975"/>
      <c r="Q22" s="975"/>
      <c r="R22" s="975"/>
      <c r="S22" s="975"/>
      <c r="T22" s="975"/>
      <c r="U22" s="975"/>
      <c r="V22" s="975"/>
      <c r="W22" s="975"/>
      <c r="X22" s="2720"/>
      <c r="Y22" s="2720"/>
      <c r="Z22" s="975"/>
      <c r="AA22" s="187"/>
      <c r="AB22" s="2721"/>
      <c r="AC22" s="2721"/>
      <c r="AD22" s="2721"/>
      <c r="AE22" s="2720"/>
      <c r="AF22" s="2720"/>
      <c r="AG22" s="2720"/>
      <c r="AH22" s="2720"/>
      <c r="AI22" s="2720"/>
      <c r="AJ22" s="2720"/>
      <c r="AK22" s="2720"/>
      <c r="AL22" s="2720"/>
      <c r="AM22" s="2720"/>
      <c r="AN22" s="2720"/>
      <c r="AO22" s="2720"/>
      <c r="AP22" s="2720"/>
      <c r="AQ22" s="2720"/>
      <c r="AR22" s="2722"/>
      <c r="AS22" s="2723"/>
      <c r="AT22" s="2723"/>
      <c r="AU22" s="2723"/>
      <c r="AV22" s="2723"/>
      <c r="AW22" s="2723"/>
      <c r="AX22" s="2723"/>
      <c r="AY22" s="2723"/>
      <c r="AZ22" s="2723"/>
      <c r="BA22" s="2723"/>
      <c r="BB22" s="2723"/>
      <c r="BC22" s="2723"/>
      <c r="BD22" s="2722"/>
      <c r="BE22" s="2720"/>
      <c r="BF22" s="2720"/>
      <c r="BG22" s="2720"/>
      <c r="BH22" s="2720"/>
      <c r="BI22" s="2720"/>
      <c r="BJ22" s="2720"/>
      <c r="BK22" s="2720"/>
      <c r="BL22" s="2720"/>
      <c r="BM22" s="2720"/>
      <c r="BN22" s="2720"/>
      <c r="BO22" s="2720"/>
      <c r="BP22" s="2720"/>
      <c r="BQ22" s="2720"/>
      <c r="BR22" s="2720"/>
      <c r="BS22" s="2724"/>
      <c r="BT22" s="2720"/>
      <c r="BU22" s="2720"/>
      <c r="BV22" s="2720"/>
      <c r="BW22" s="2720"/>
      <c r="BX22" s="1782"/>
      <c r="BY22" s="2132"/>
      <c r="BZ22" s="2720"/>
      <c r="CA22" s="2720"/>
      <c r="CB22" s="2720"/>
      <c r="CC22" s="2720"/>
      <c r="CD22" s="2758"/>
      <c r="CE22" s="651">
        <f t="shared" si="1"/>
        <v>2.4988276243046368</v>
      </c>
      <c r="CF22" s="2051">
        <f>CF23-DataUS1!GB22</f>
        <v>0.79571428571428549</v>
      </c>
      <c r="CG22" s="2062">
        <f>CG23*DataUS1!B22/DataUS1!B23</f>
        <v>1.7031133385903514</v>
      </c>
      <c r="CH22" s="2720"/>
      <c r="CI22" s="2720"/>
      <c r="CJ22" s="2128">
        <f>CJ23*DataUS1!B22/DataUS1!B23</f>
        <v>0.41804835555281206</v>
      </c>
      <c r="CK22" s="614">
        <f t="shared" si="2"/>
        <v>3.3282058925300002</v>
      </c>
      <c r="CL22" s="2049">
        <v>2.2562058925300001</v>
      </c>
      <c r="CM22" s="2061">
        <f t="shared" si="4"/>
        <v>0.30799999999999994</v>
      </c>
      <c r="CN22" s="2061">
        <f t="shared" si="5"/>
        <v>0.76400000000000023</v>
      </c>
      <c r="CO22" s="2061">
        <f t="shared" si="6"/>
        <v>1.0720000000000001</v>
      </c>
      <c r="CP22" s="2051"/>
      <c r="CQ22" s="2049">
        <f t="shared" si="3"/>
        <v>-2.9101575369771879</v>
      </c>
      <c r="CR22" s="2720"/>
      <c r="CS22" s="2720"/>
      <c r="CT22" s="2720"/>
      <c r="CU22" s="2720"/>
      <c r="CV22" s="2648"/>
      <c r="CW22" s="2724"/>
      <c r="CX22" s="2720"/>
      <c r="CY22" s="2720"/>
      <c r="CZ22" s="2720"/>
      <c r="DA22" s="2720"/>
      <c r="DB22" s="2267"/>
      <c r="DC22" s="989"/>
      <c r="DD22" s="989"/>
      <c r="DE22" s="2055"/>
      <c r="DF22" s="2720"/>
      <c r="DG22" s="2055">
        <v>0.97499999999999998</v>
      </c>
      <c r="DH22" s="2648"/>
      <c r="DI22" s="2648"/>
      <c r="DJ22" s="2725"/>
      <c r="DK22" s="2723"/>
      <c r="DL22" s="2723"/>
      <c r="DM22" s="2723"/>
      <c r="DN22" s="2723"/>
      <c r="DO22" s="2725"/>
      <c r="DP22" s="2723"/>
      <c r="DQ22" s="2725"/>
      <c r="DR22" s="2725"/>
      <c r="DS22" s="2725"/>
      <c r="DT22" s="2724"/>
      <c r="DU22" s="2720"/>
      <c r="DV22" s="2720"/>
      <c r="DW22" s="2720"/>
      <c r="DX22" s="2720"/>
      <c r="DY22" s="2720"/>
      <c r="DZ22" s="2720"/>
      <c r="EA22" s="2720"/>
      <c r="EB22" s="2720"/>
      <c r="EC22" s="2721"/>
      <c r="ED22" s="2721"/>
      <c r="EE22" s="2721"/>
      <c r="EF22" s="2721"/>
      <c r="EG22" s="2721"/>
      <c r="EH22" s="2721"/>
      <c r="EI22" s="2721"/>
      <c r="EJ22" s="2721"/>
      <c r="EK22" s="2721"/>
      <c r="EL22" s="2721"/>
      <c r="EM22" s="2725"/>
      <c r="EN22" s="2725"/>
      <c r="EO22" s="2725"/>
      <c r="EP22" s="2725"/>
      <c r="EQ22" s="2724"/>
      <c r="ER22" s="2725"/>
      <c r="ES22" s="2725"/>
      <c r="ET22" s="2725"/>
      <c r="EU22" s="2725"/>
      <c r="EV22" s="2725"/>
      <c r="EW22" s="2725"/>
      <c r="EX22" s="2725"/>
      <c r="EY22" s="2725"/>
      <c r="EZ22" s="2725"/>
      <c r="FA22" s="2725"/>
      <c r="FB22" s="2725"/>
      <c r="FC22" s="2766"/>
      <c r="FD22" s="2720"/>
      <c r="FE22" s="2721"/>
      <c r="FF22" s="2723"/>
      <c r="FG22" s="2723"/>
      <c r="FH22" s="2723"/>
      <c r="FI22" s="2727"/>
      <c r="FJ22" s="189"/>
      <c r="FK22" s="189"/>
      <c r="FL22" s="189"/>
      <c r="FM22" s="189"/>
      <c r="FN22" s="975"/>
      <c r="FO22" s="189"/>
      <c r="FP22" s="189"/>
      <c r="FQ22" s="189"/>
      <c r="FR22" s="189"/>
      <c r="FS22" s="189"/>
      <c r="FT22" s="189"/>
      <c r="FU22" s="189"/>
      <c r="FV22" s="189"/>
      <c r="FW22" s="2723"/>
      <c r="FX22" s="189"/>
      <c r="FY22" s="189"/>
      <c r="FZ22" s="189"/>
      <c r="GA22" s="189"/>
      <c r="GB22" s="189"/>
      <c r="GC22" s="189"/>
      <c r="GD22" s="189"/>
      <c r="GE22" s="189"/>
      <c r="GF22" s="189"/>
      <c r="GG22" s="189"/>
      <c r="GH22" s="185"/>
      <c r="GI22" s="975"/>
      <c r="GJ22" s="975"/>
      <c r="GK22" s="2720"/>
      <c r="GL22" s="2720"/>
      <c r="GM22" s="975"/>
      <c r="GN22" s="975"/>
      <c r="GO22" s="975"/>
      <c r="GP22" s="2720"/>
      <c r="GQ22" s="2720"/>
      <c r="GR22" s="2720"/>
      <c r="GS22" s="2728"/>
      <c r="GT22" s="185"/>
      <c r="GU22" s="975"/>
      <c r="GV22" s="975"/>
      <c r="GW22" s="975"/>
      <c r="GX22" s="975"/>
      <c r="GY22" s="975"/>
      <c r="GZ22" s="975"/>
      <c r="HA22" s="975"/>
      <c r="HB22" s="975"/>
      <c r="HC22" s="975"/>
      <c r="HD22" s="975"/>
      <c r="HE22" s="975"/>
      <c r="HF22" s="975"/>
      <c r="HG22" s="975"/>
      <c r="HH22" s="975"/>
      <c r="HI22" s="975"/>
      <c r="HJ22" s="975"/>
      <c r="HK22" s="975"/>
      <c r="HL22" s="975"/>
      <c r="HM22" s="975"/>
      <c r="HN22" s="975"/>
      <c r="HO22" s="975"/>
      <c r="HP22" s="975"/>
      <c r="HQ22" s="975"/>
      <c r="HR22" s="975"/>
      <c r="HS22" s="975"/>
      <c r="HT22" s="975"/>
      <c r="HU22" s="975"/>
      <c r="HV22" s="975"/>
      <c r="HW22" s="975"/>
      <c r="HX22" s="975"/>
      <c r="HY22" s="975"/>
      <c r="HZ22" s="975"/>
      <c r="IA22" s="975"/>
      <c r="IB22" s="975"/>
      <c r="IC22" s="975"/>
      <c r="ID22" s="975"/>
      <c r="IE22" s="975"/>
      <c r="IF22" s="975"/>
      <c r="IG22" s="975"/>
      <c r="IH22" s="975"/>
      <c r="II22" s="975"/>
      <c r="IJ22" s="975"/>
      <c r="IK22" s="975"/>
      <c r="IL22" s="975"/>
      <c r="IM22" s="975"/>
      <c r="IN22" s="975"/>
      <c r="IO22" s="975"/>
      <c r="IP22" s="975"/>
      <c r="IR22" s="1871"/>
    </row>
    <row r="23" spans="1:252" s="295" customFormat="1" ht="12" customHeight="1">
      <c r="A23" s="182">
        <f t="shared" si="0"/>
        <v>1879</v>
      </c>
      <c r="B23" s="199"/>
      <c r="C23" s="2743"/>
      <c r="D23" s="975"/>
      <c r="E23" s="975"/>
      <c r="F23" s="975"/>
      <c r="G23" s="975"/>
      <c r="H23" s="975"/>
      <c r="I23" s="975"/>
      <c r="J23" s="975"/>
      <c r="K23" s="975"/>
      <c r="L23" s="975"/>
      <c r="M23" s="2748"/>
      <c r="N23" s="2743"/>
      <c r="O23" s="975"/>
      <c r="P23" s="975"/>
      <c r="Q23" s="975"/>
      <c r="R23" s="975"/>
      <c r="S23" s="975"/>
      <c r="T23" s="975"/>
      <c r="U23" s="975"/>
      <c r="V23" s="975"/>
      <c r="W23" s="975"/>
      <c r="X23" s="2720"/>
      <c r="Y23" s="2720"/>
      <c r="Z23" s="975"/>
      <c r="AA23" s="187"/>
      <c r="AB23" s="2721"/>
      <c r="AC23" s="2721"/>
      <c r="AD23" s="2721"/>
      <c r="AE23" s="2720"/>
      <c r="AF23" s="2720"/>
      <c r="AG23" s="2720"/>
      <c r="AH23" s="2720"/>
      <c r="AI23" s="2720"/>
      <c r="AJ23" s="2720"/>
      <c r="AK23" s="2720"/>
      <c r="AL23" s="2720"/>
      <c r="AM23" s="2720"/>
      <c r="AN23" s="2720"/>
      <c r="AO23" s="2720"/>
      <c r="AP23" s="2720"/>
      <c r="AQ23" s="2720"/>
      <c r="AR23" s="2722"/>
      <c r="AS23" s="2723"/>
      <c r="AT23" s="2723"/>
      <c r="AU23" s="2723"/>
      <c r="AV23" s="2723"/>
      <c r="AW23" s="2723"/>
      <c r="AX23" s="2723"/>
      <c r="AY23" s="2723"/>
      <c r="AZ23" s="2723"/>
      <c r="BA23" s="2723"/>
      <c r="BB23" s="2723"/>
      <c r="BC23" s="2723"/>
      <c r="BD23" s="2722"/>
      <c r="BE23" s="2720"/>
      <c r="BF23" s="2720"/>
      <c r="BG23" s="2720"/>
      <c r="BH23" s="2720"/>
      <c r="BI23" s="2720"/>
      <c r="BJ23" s="2720"/>
      <c r="BK23" s="2720"/>
      <c r="BL23" s="2720"/>
      <c r="BM23" s="2720"/>
      <c r="BN23" s="2720"/>
      <c r="BO23" s="2720"/>
      <c r="BP23" s="2720"/>
      <c r="BQ23" s="2720"/>
      <c r="BR23" s="2720"/>
      <c r="BS23" s="2724"/>
      <c r="BT23" s="2720"/>
      <c r="BU23" s="2720"/>
      <c r="BV23" s="2720"/>
      <c r="BW23" s="2720"/>
      <c r="BX23" s="1782"/>
      <c r="BY23" s="2132"/>
      <c r="BZ23" s="2720"/>
      <c r="CA23" s="2720"/>
      <c r="CB23" s="2720"/>
      <c r="CC23" s="2720"/>
      <c r="CD23" s="2758"/>
      <c r="CE23" s="651">
        <f t="shared" si="1"/>
        <v>2.6827590732154682</v>
      </c>
      <c r="CF23" s="2051">
        <f>CF24-DataUS1!GB23</f>
        <v>0.82571428571428551</v>
      </c>
      <c r="CG23" s="2062">
        <f>CG24*DataUS1!B23/DataUS1!B24</f>
        <v>1.8570447875011826</v>
      </c>
      <c r="CH23" s="2720"/>
      <c r="CI23" s="2720"/>
      <c r="CJ23" s="2128">
        <f>CJ24*DataUS1!B23/DataUS1!B24</f>
        <v>0.45583256381830373</v>
      </c>
      <c r="CK23" s="614">
        <f t="shared" si="2"/>
        <v>3.44706748204</v>
      </c>
      <c r="CL23" s="2049">
        <v>2.3495674820399999</v>
      </c>
      <c r="CM23" s="2061">
        <f t="shared" si="4"/>
        <v>0.30249999999999994</v>
      </c>
      <c r="CN23" s="2061">
        <f t="shared" si="5"/>
        <v>0.79500000000000026</v>
      </c>
      <c r="CO23" s="2061">
        <f t="shared" si="6"/>
        <v>1.0975000000000001</v>
      </c>
      <c r="CP23" s="2051"/>
      <c r="CQ23" s="2049">
        <f t="shared" si="3"/>
        <v>-2.9912349182216964</v>
      </c>
      <c r="CR23" s="2720"/>
      <c r="CS23" s="2720"/>
      <c r="CT23" s="2720"/>
      <c r="CU23" s="2720"/>
      <c r="CV23" s="2648"/>
      <c r="CW23" s="2724"/>
      <c r="CX23" s="2720"/>
      <c r="CY23" s="2720"/>
      <c r="CZ23" s="2720"/>
      <c r="DA23" s="2720"/>
      <c r="DB23" s="2267"/>
      <c r="DC23" s="989"/>
      <c r="DD23" s="989"/>
      <c r="DE23" s="2417"/>
      <c r="DF23" s="2720"/>
      <c r="DG23" s="2055"/>
      <c r="DH23" s="2648"/>
      <c r="DI23" s="2648"/>
      <c r="DJ23" s="2725"/>
      <c r="DK23" s="2723"/>
      <c r="DL23" s="2723"/>
      <c r="DM23" s="2723"/>
      <c r="DN23" s="2723"/>
      <c r="DO23" s="2725"/>
      <c r="DP23" s="2723"/>
      <c r="DQ23" s="2725"/>
      <c r="DR23" s="2725"/>
      <c r="DS23" s="2725"/>
      <c r="DT23" s="2724"/>
      <c r="DU23" s="2720"/>
      <c r="DV23" s="2720"/>
      <c r="DW23" s="2720"/>
      <c r="DX23" s="2720"/>
      <c r="DY23" s="2720"/>
      <c r="DZ23" s="2720"/>
      <c r="EA23" s="2720"/>
      <c r="EB23" s="2720"/>
      <c r="EC23" s="2721"/>
      <c r="ED23" s="2721"/>
      <c r="EE23" s="2721"/>
      <c r="EF23" s="2721"/>
      <c r="EG23" s="2721"/>
      <c r="EH23" s="2721"/>
      <c r="EI23" s="2721"/>
      <c r="EJ23" s="2721"/>
      <c r="EK23" s="2721"/>
      <c r="EL23" s="2721"/>
      <c r="EM23" s="2725"/>
      <c r="EN23" s="2725"/>
      <c r="EO23" s="2725"/>
      <c r="EP23" s="2725"/>
      <c r="EQ23" s="2724"/>
      <c r="ER23" s="2725"/>
      <c r="ES23" s="2725"/>
      <c r="ET23" s="2725"/>
      <c r="EU23" s="2725"/>
      <c r="EV23" s="2725"/>
      <c r="EW23" s="2725"/>
      <c r="EX23" s="2725"/>
      <c r="EY23" s="2725"/>
      <c r="EZ23" s="2725"/>
      <c r="FA23" s="2725"/>
      <c r="FB23" s="2725"/>
      <c r="FC23" s="2766"/>
      <c r="FD23" s="2720"/>
      <c r="FE23" s="2721"/>
      <c r="FF23" s="2723"/>
      <c r="FG23" s="2723"/>
      <c r="FH23" s="2723"/>
      <c r="FI23" s="2727"/>
      <c r="FJ23" s="189"/>
      <c r="FK23" s="189"/>
      <c r="FL23" s="189"/>
      <c r="FM23" s="189"/>
      <c r="FN23" s="975"/>
      <c r="FO23" s="189"/>
      <c r="FP23" s="189"/>
      <c r="FQ23" s="189"/>
      <c r="FR23" s="189"/>
      <c r="FS23" s="189"/>
      <c r="FT23" s="189"/>
      <c r="FU23" s="189"/>
      <c r="FV23" s="189"/>
      <c r="FW23" s="2723"/>
      <c r="FX23" s="189"/>
      <c r="FY23" s="189"/>
      <c r="FZ23" s="189"/>
      <c r="GA23" s="189"/>
      <c r="GB23" s="189"/>
      <c r="GC23" s="189"/>
      <c r="GD23" s="189"/>
      <c r="GE23" s="189"/>
      <c r="GF23" s="189"/>
      <c r="GG23" s="189"/>
      <c r="GH23" s="185"/>
      <c r="GI23" s="975"/>
      <c r="GJ23" s="975"/>
      <c r="GK23" s="2720"/>
      <c r="GL23" s="2720"/>
      <c r="GM23" s="975"/>
      <c r="GN23" s="975"/>
      <c r="GO23" s="975"/>
      <c r="GP23" s="2720"/>
      <c r="GQ23" s="2720"/>
      <c r="GR23" s="2720"/>
      <c r="GS23" s="2728"/>
      <c r="GT23" s="185"/>
      <c r="GU23" s="975"/>
      <c r="GV23" s="975"/>
      <c r="GW23" s="975"/>
      <c r="GX23" s="975"/>
      <c r="GY23" s="975"/>
      <c r="GZ23" s="975"/>
      <c r="HA23" s="975"/>
      <c r="HB23" s="975"/>
      <c r="HC23" s="975"/>
      <c r="HD23" s="975"/>
      <c r="HE23" s="975"/>
      <c r="HF23" s="975"/>
      <c r="HG23" s="975"/>
      <c r="HH23" s="975"/>
      <c r="HI23" s="975"/>
      <c r="HJ23" s="975"/>
      <c r="HK23" s="975"/>
      <c r="HL23" s="975"/>
      <c r="HM23" s="975"/>
      <c r="HN23" s="975"/>
      <c r="HO23" s="975"/>
      <c r="HP23" s="975"/>
      <c r="HQ23" s="975"/>
      <c r="HR23" s="975"/>
      <c r="HS23" s="975"/>
      <c r="HT23" s="975"/>
      <c r="HU23" s="975"/>
      <c r="HV23" s="975"/>
      <c r="HW23" s="975"/>
      <c r="HX23" s="975"/>
      <c r="HY23" s="975"/>
      <c r="HZ23" s="975"/>
      <c r="IA23" s="975"/>
      <c r="IB23" s="975"/>
      <c r="IC23" s="975"/>
      <c r="ID23" s="975"/>
      <c r="IE23" s="975"/>
      <c r="IF23" s="975"/>
      <c r="IG23" s="975"/>
      <c r="IH23" s="975"/>
      <c r="II23" s="975"/>
      <c r="IJ23" s="975"/>
      <c r="IK23" s="975"/>
      <c r="IL23" s="975"/>
      <c r="IM23" s="975"/>
      <c r="IN23" s="975"/>
      <c r="IO23" s="975"/>
      <c r="IP23" s="975"/>
      <c r="IR23" s="1871"/>
    </row>
    <row r="24" spans="1:252" s="295" customFormat="1" ht="12" customHeight="1">
      <c r="A24" s="182">
        <f t="shared" si="0"/>
        <v>1880</v>
      </c>
      <c r="B24" s="199"/>
      <c r="C24" s="2743"/>
      <c r="D24" s="975"/>
      <c r="E24" s="975"/>
      <c r="F24" s="975"/>
      <c r="G24" s="975"/>
      <c r="H24" s="975"/>
      <c r="I24" s="975"/>
      <c r="J24" s="975"/>
      <c r="K24" s="975"/>
      <c r="L24" s="975"/>
      <c r="M24" s="2748"/>
      <c r="N24" s="2743"/>
      <c r="O24" s="975"/>
      <c r="P24" s="975"/>
      <c r="Q24" s="975"/>
      <c r="R24" s="975"/>
      <c r="S24" s="975"/>
      <c r="T24" s="975"/>
      <c r="U24" s="975"/>
      <c r="V24" s="975"/>
      <c r="W24" s="975"/>
      <c r="X24" s="2720"/>
      <c r="Y24" s="2720"/>
      <c r="Z24" s="975"/>
      <c r="AA24" s="187"/>
      <c r="AB24" s="2721"/>
      <c r="AC24" s="2721"/>
      <c r="AD24" s="2721"/>
      <c r="AE24" s="2720"/>
      <c r="AF24" s="2720"/>
      <c r="AG24" s="2720"/>
      <c r="AH24" s="2720"/>
      <c r="AI24" s="2720"/>
      <c r="AJ24" s="2720"/>
      <c r="AK24" s="2720"/>
      <c r="AL24" s="2720"/>
      <c r="AM24" s="2720"/>
      <c r="AN24" s="2720"/>
      <c r="AO24" s="2720"/>
      <c r="AP24" s="2720"/>
      <c r="AQ24" s="2720"/>
      <c r="AR24" s="2722"/>
      <c r="AS24" s="2723"/>
      <c r="AT24" s="2723"/>
      <c r="AU24" s="2723"/>
      <c r="AV24" s="2723"/>
      <c r="AW24" s="2723"/>
      <c r="AX24" s="2723"/>
      <c r="AY24" s="2723"/>
      <c r="AZ24" s="2723"/>
      <c r="BA24" s="2723"/>
      <c r="BB24" s="2723"/>
      <c r="BC24" s="2723"/>
      <c r="BD24" s="2722"/>
      <c r="BE24" s="2720"/>
      <c r="BF24" s="2720"/>
      <c r="BG24" s="2720"/>
      <c r="BH24" s="2720"/>
      <c r="BI24" s="2720"/>
      <c r="BJ24" s="2720"/>
      <c r="BK24" s="2720"/>
      <c r="BL24" s="2720"/>
      <c r="BM24" s="2720"/>
      <c r="BN24" s="2720"/>
      <c r="BO24" s="2720"/>
      <c r="BP24" s="2720"/>
      <c r="BQ24" s="2720"/>
      <c r="BR24" s="2720"/>
      <c r="BS24" s="1785">
        <f>TableUS6f!K17</f>
        <v>42.733716146705177</v>
      </c>
      <c r="BT24" s="2720"/>
      <c r="BU24" s="2720"/>
      <c r="BV24" s="2720"/>
      <c r="BW24" s="2720"/>
      <c r="BX24" s="1782"/>
      <c r="BY24" s="2132"/>
      <c r="BZ24" s="2720"/>
      <c r="CA24" s="2720"/>
      <c r="CB24" s="2720"/>
      <c r="CC24" s="2720"/>
      <c r="CD24" s="2758"/>
      <c r="CE24" s="651">
        <f t="shared" si="1"/>
        <v>3.0383832920653036</v>
      </c>
      <c r="CF24" s="2051">
        <f>CF25-DataUS1!GB24</f>
        <v>0.85571428571428554</v>
      </c>
      <c r="CG24" s="2062">
        <f>CG25*DataUS1!B24/DataUS1!B25</f>
        <v>2.1826690063510181</v>
      </c>
      <c r="CH24" s="2720"/>
      <c r="CI24" s="2720"/>
      <c r="CJ24" s="2128">
        <f>CJ25*DataUS1!B24/DataUS1!B25</f>
        <v>0.53576069668761306</v>
      </c>
      <c r="CK24" s="614">
        <f t="shared" si="2"/>
        <v>3.2434153706300002</v>
      </c>
      <c r="CL24" s="2049">
        <v>2.12041537063</v>
      </c>
      <c r="CM24" s="2048">
        <v>0.29699999999999999</v>
      </c>
      <c r="CN24" s="2053">
        <v>0.82599999999999996</v>
      </c>
      <c r="CO24" s="2049">
        <f>CN24+CM24</f>
        <v>1.123</v>
      </c>
      <c r="CP24" s="2051"/>
      <c r="CQ24" s="2049">
        <f t="shared" si="3"/>
        <v>-2.707654673942387</v>
      </c>
      <c r="CR24" s="2720"/>
      <c r="CS24" s="2720"/>
      <c r="CT24" s="2720"/>
      <c r="CU24" s="2720"/>
      <c r="CV24" s="2648"/>
      <c r="CW24" s="2724"/>
      <c r="CX24" s="2720"/>
      <c r="CY24" s="2720"/>
      <c r="CZ24" s="2720"/>
      <c r="DA24" s="2720"/>
      <c r="DB24" s="2267"/>
      <c r="DC24" s="989"/>
      <c r="DD24" s="989"/>
      <c r="DE24" s="2055"/>
      <c r="DF24" s="2720"/>
      <c r="DG24" s="2055">
        <v>1.2490000000000001</v>
      </c>
      <c r="DH24" s="2648"/>
      <c r="DI24" s="2648"/>
      <c r="DJ24" s="2725"/>
      <c r="DK24" s="2723"/>
      <c r="DL24" s="2723"/>
      <c r="DM24" s="2723"/>
      <c r="DN24" s="2723"/>
      <c r="DO24" s="2725"/>
      <c r="DP24" s="2723"/>
      <c r="DQ24" s="2725"/>
      <c r="DR24" s="2725"/>
      <c r="DS24" s="2725"/>
      <c r="DT24" s="2724"/>
      <c r="DU24" s="2720"/>
      <c r="DV24" s="2720"/>
      <c r="DW24" s="2720"/>
      <c r="DX24" s="2720"/>
      <c r="DY24" s="2720"/>
      <c r="DZ24" s="2720"/>
      <c r="EA24" s="2720"/>
      <c r="EB24" s="2720"/>
      <c r="EC24" s="2721"/>
      <c r="ED24" s="2721"/>
      <c r="EE24" s="2721"/>
      <c r="EF24" s="2721"/>
      <c r="EG24" s="2721"/>
      <c r="EH24" s="2721"/>
      <c r="EI24" s="2721"/>
      <c r="EJ24" s="2721"/>
      <c r="EK24" s="2721"/>
      <c r="EL24" s="2721"/>
      <c r="EM24" s="2725"/>
      <c r="EN24" s="2725"/>
      <c r="EO24" s="2725"/>
      <c r="EP24" s="2725"/>
      <c r="EQ24" s="2724"/>
      <c r="ER24" s="2725"/>
      <c r="ES24" s="2725"/>
      <c r="ET24" s="2725"/>
      <c r="EU24" s="2725"/>
      <c r="EV24" s="2725"/>
      <c r="EW24" s="2725"/>
      <c r="EX24" s="2725"/>
      <c r="EY24" s="2725"/>
      <c r="EZ24" s="2725"/>
      <c r="FA24" s="2725"/>
      <c r="FB24" s="2725"/>
      <c r="FC24" s="2766"/>
      <c r="FD24" s="2720"/>
      <c r="FE24" s="2721"/>
      <c r="FF24" s="2723"/>
      <c r="FG24" s="2723"/>
      <c r="FH24" s="2723"/>
      <c r="FI24" s="2727"/>
      <c r="FJ24" s="189"/>
      <c r="FK24" s="189"/>
      <c r="FL24" s="189"/>
      <c r="FM24" s="189"/>
      <c r="FN24" s="975"/>
      <c r="FO24" s="189"/>
      <c r="FP24" s="189"/>
      <c r="FQ24" s="189"/>
      <c r="FR24" s="189"/>
      <c r="FS24" s="189"/>
      <c r="FT24" s="189"/>
      <c r="FU24" s="189"/>
      <c r="FV24" s="189"/>
      <c r="FW24" s="2723"/>
      <c r="FX24" s="189"/>
      <c r="FY24" s="189"/>
      <c r="FZ24" s="189"/>
      <c r="GA24" s="189"/>
      <c r="GB24" s="189"/>
      <c r="GC24" s="189"/>
      <c r="GD24" s="189"/>
      <c r="GE24" s="189"/>
      <c r="GF24" s="189"/>
      <c r="GG24" s="189"/>
      <c r="GH24" s="185"/>
      <c r="GI24" s="975"/>
      <c r="GJ24" s="975"/>
      <c r="GK24" s="2720"/>
      <c r="GL24" s="2720"/>
      <c r="GM24" s="975"/>
      <c r="GN24" s="975"/>
      <c r="GO24" s="975"/>
      <c r="GP24" s="2720"/>
      <c r="GQ24" s="2720"/>
      <c r="GR24" s="2720"/>
      <c r="GS24" s="2728"/>
      <c r="GT24" s="185"/>
      <c r="GU24" s="975"/>
      <c r="GV24" s="975"/>
      <c r="GW24" s="975"/>
      <c r="GX24" s="975"/>
      <c r="GY24" s="975"/>
      <c r="GZ24" s="975"/>
      <c r="HA24" s="975"/>
      <c r="HB24" s="975"/>
      <c r="HC24" s="975"/>
      <c r="HD24" s="975"/>
      <c r="HE24" s="975"/>
      <c r="HF24" s="975"/>
      <c r="HG24" s="975"/>
      <c r="HH24" s="975"/>
      <c r="HI24" s="975"/>
      <c r="HJ24" s="975"/>
      <c r="HK24" s="975"/>
      <c r="HL24" s="975"/>
      <c r="HM24" s="975"/>
      <c r="HN24" s="975"/>
      <c r="HO24" s="975"/>
      <c r="HP24" s="975"/>
      <c r="HQ24" s="975"/>
      <c r="HR24" s="975"/>
      <c r="HS24" s="975"/>
      <c r="HT24" s="975"/>
      <c r="HU24" s="975"/>
      <c r="HV24" s="975"/>
      <c r="HW24" s="975"/>
      <c r="HX24" s="975"/>
      <c r="HY24" s="975"/>
      <c r="HZ24" s="975"/>
      <c r="IA24" s="975"/>
      <c r="IB24" s="975"/>
      <c r="IC24" s="975"/>
      <c r="ID24" s="975"/>
      <c r="IE24" s="975"/>
      <c r="IF24" s="975"/>
      <c r="IG24" s="975"/>
      <c r="IH24" s="975"/>
      <c r="II24" s="975"/>
      <c r="IJ24" s="975"/>
      <c r="IK24" s="975"/>
      <c r="IL24" s="975"/>
      <c r="IM24" s="975"/>
      <c r="IN24" s="975"/>
      <c r="IO24" s="975"/>
      <c r="IP24" s="975"/>
      <c r="IR24" s="1871"/>
    </row>
    <row r="25" spans="1:252" s="295" customFormat="1" ht="12" customHeight="1">
      <c r="A25" s="182">
        <f t="shared" si="0"/>
        <v>1881</v>
      </c>
      <c r="B25" s="199"/>
      <c r="C25" s="2743"/>
      <c r="D25" s="975"/>
      <c r="E25" s="975"/>
      <c r="F25" s="975"/>
      <c r="G25" s="975"/>
      <c r="H25" s="975"/>
      <c r="I25" s="975"/>
      <c r="J25" s="975"/>
      <c r="K25" s="975"/>
      <c r="L25" s="975"/>
      <c r="M25" s="2748"/>
      <c r="N25" s="2743"/>
      <c r="O25" s="975"/>
      <c r="P25" s="975"/>
      <c r="Q25" s="975"/>
      <c r="R25" s="975"/>
      <c r="S25" s="975"/>
      <c r="T25" s="975"/>
      <c r="U25" s="975"/>
      <c r="V25" s="975"/>
      <c r="W25" s="975"/>
      <c r="X25" s="2720"/>
      <c r="Y25" s="2720"/>
      <c r="Z25" s="975"/>
      <c r="AA25" s="187"/>
      <c r="AB25" s="2721"/>
      <c r="AC25" s="2721"/>
      <c r="AD25" s="2721"/>
      <c r="AE25" s="2720"/>
      <c r="AF25" s="2720"/>
      <c r="AG25" s="2720"/>
      <c r="AH25" s="2720"/>
      <c r="AI25" s="2720"/>
      <c r="AJ25" s="2720"/>
      <c r="AK25" s="2720"/>
      <c r="AL25" s="2720"/>
      <c r="AM25" s="2720"/>
      <c r="AN25" s="2720"/>
      <c r="AO25" s="2720"/>
      <c r="AP25" s="2720"/>
      <c r="AQ25" s="2720"/>
      <c r="AR25" s="2722"/>
      <c r="AS25" s="2723"/>
      <c r="AT25" s="2723"/>
      <c r="AU25" s="2723"/>
      <c r="AV25" s="2723"/>
      <c r="AW25" s="2723"/>
      <c r="AX25" s="2723"/>
      <c r="AY25" s="2723"/>
      <c r="AZ25" s="2723"/>
      <c r="BA25" s="2723"/>
      <c r="BB25" s="2723"/>
      <c r="BC25" s="2723"/>
      <c r="BD25" s="2722"/>
      <c r="BE25" s="2720"/>
      <c r="BF25" s="2720"/>
      <c r="BG25" s="2720"/>
      <c r="BH25" s="2720"/>
      <c r="BI25" s="2720"/>
      <c r="BJ25" s="2720"/>
      <c r="BK25" s="2720"/>
      <c r="BL25" s="2720"/>
      <c r="BM25" s="2720"/>
      <c r="BN25" s="2720"/>
      <c r="BO25" s="2720"/>
      <c r="BP25" s="2720"/>
      <c r="BQ25" s="2720"/>
      <c r="BR25" s="2720"/>
      <c r="BS25" s="2724"/>
      <c r="BT25" s="2720"/>
      <c r="BU25" s="2720"/>
      <c r="BV25" s="2720"/>
      <c r="BW25" s="2720"/>
      <c r="BX25" s="1782"/>
      <c r="BY25" s="2132"/>
      <c r="BZ25" s="2720"/>
      <c r="CA25" s="2720"/>
      <c r="CB25" s="2720"/>
      <c r="CC25" s="2720"/>
      <c r="CD25" s="2758"/>
      <c r="CE25" s="651">
        <f t="shared" si="1"/>
        <v>3.133508135835271</v>
      </c>
      <c r="CF25" s="651">
        <f>0.6*3.1/2.1</f>
        <v>0.88571428571428557</v>
      </c>
      <c r="CG25" s="2062">
        <f>CG26*DataUS1!B25/DataUS1!B26</f>
        <v>2.2477938501209853</v>
      </c>
      <c r="CH25" s="2720"/>
      <c r="CI25" s="2720"/>
      <c r="CJ25" s="2128">
        <f>CJ26*DataUS1!B25/DataUS1!B26</f>
        <v>0.55174632326147499</v>
      </c>
      <c r="CK25" s="614">
        <f t="shared" si="2"/>
        <v>3.1930135695800002</v>
      </c>
      <c r="CL25" s="2049">
        <v>2.06901356958</v>
      </c>
      <c r="CM25" s="2061">
        <f t="shared" ref="CM25:CM33" si="7">CM24+(CM$34-CM$24)/10</f>
        <v>0.29009999999999997</v>
      </c>
      <c r="CN25" s="2061">
        <f t="shared" ref="CN25:CN33" si="8">CN24+(CN$34-CN$24)/10</f>
        <v>0.83389999999999997</v>
      </c>
      <c r="CO25" s="2061">
        <f t="shared" ref="CO25:CO33" si="9">CO24+(CO$34-CO$24)/10</f>
        <v>1.1240000000000001</v>
      </c>
      <c r="CP25" s="2051"/>
      <c r="CQ25" s="2049">
        <f t="shared" si="3"/>
        <v>-2.6412672463185252</v>
      </c>
      <c r="CR25" s="2720"/>
      <c r="CS25" s="2720"/>
      <c r="CT25" s="2720"/>
      <c r="CU25" s="2720"/>
      <c r="CV25" s="2648"/>
      <c r="CW25" s="2724"/>
      <c r="CX25" s="2720"/>
      <c r="CY25" s="2720"/>
      <c r="CZ25" s="2720"/>
      <c r="DA25" s="2720"/>
      <c r="DB25" s="2267"/>
      <c r="DC25" s="989"/>
      <c r="DD25" s="989"/>
      <c r="DE25" s="2417"/>
      <c r="DF25" s="2720"/>
      <c r="DG25" s="2055"/>
      <c r="DH25" s="2648"/>
      <c r="DI25" s="2648"/>
      <c r="DJ25" s="2725"/>
      <c r="DK25" s="2723"/>
      <c r="DL25" s="2723"/>
      <c r="DM25" s="2723"/>
      <c r="DN25" s="2723"/>
      <c r="DO25" s="2725"/>
      <c r="DP25" s="2723"/>
      <c r="DQ25" s="2725"/>
      <c r="DR25" s="2725"/>
      <c r="DS25" s="2725"/>
      <c r="DT25" s="2724"/>
      <c r="DU25" s="2720"/>
      <c r="DV25" s="2720"/>
      <c r="DW25" s="2720"/>
      <c r="DX25" s="2720"/>
      <c r="DY25" s="2720"/>
      <c r="DZ25" s="2720"/>
      <c r="EA25" s="2720"/>
      <c r="EB25" s="2720"/>
      <c r="EC25" s="2721"/>
      <c r="ED25" s="2721"/>
      <c r="EE25" s="2721"/>
      <c r="EF25" s="2721"/>
      <c r="EG25" s="2721"/>
      <c r="EH25" s="2721"/>
      <c r="EI25" s="2721"/>
      <c r="EJ25" s="2721"/>
      <c r="EK25" s="2721"/>
      <c r="EL25" s="2721"/>
      <c r="EM25" s="2725"/>
      <c r="EN25" s="2725"/>
      <c r="EO25" s="2725"/>
      <c r="EP25" s="2725"/>
      <c r="EQ25" s="2724"/>
      <c r="ER25" s="2725"/>
      <c r="ES25" s="2725"/>
      <c r="ET25" s="2725"/>
      <c r="EU25" s="2725"/>
      <c r="EV25" s="2725"/>
      <c r="EW25" s="2725"/>
      <c r="EX25" s="2725"/>
      <c r="EY25" s="2725"/>
      <c r="EZ25" s="2725"/>
      <c r="FA25" s="2725"/>
      <c r="FB25" s="2725"/>
      <c r="FC25" s="2766"/>
      <c r="FD25" s="2720"/>
      <c r="FE25" s="2721"/>
      <c r="FF25" s="2723"/>
      <c r="FG25" s="2723"/>
      <c r="FH25" s="2723"/>
      <c r="FI25" s="2727"/>
      <c r="FJ25" s="189"/>
      <c r="FK25" s="189"/>
      <c r="FL25" s="189"/>
      <c r="FM25" s="189"/>
      <c r="FN25" s="975"/>
      <c r="FO25" s="189"/>
      <c r="FP25" s="189"/>
      <c r="FQ25" s="189"/>
      <c r="FR25" s="189"/>
      <c r="FS25" s="189"/>
      <c r="FT25" s="189"/>
      <c r="FU25" s="189"/>
      <c r="FV25" s="189"/>
      <c r="FW25" s="2723"/>
      <c r="FX25" s="189"/>
      <c r="FY25" s="189"/>
      <c r="FZ25" s="189"/>
      <c r="GA25" s="189"/>
      <c r="GB25" s="189"/>
      <c r="GC25" s="189"/>
      <c r="GD25" s="189"/>
      <c r="GE25" s="189"/>
      <c r="GF25" s="189"/>
      <c r="GG25" s="189"/>
      <c r="GH25" s="185"/>
      <c r="GI25" s="975"/>
      <c r="GJ25" s="975"/>
      <c r="GK25" s="2720"/>
      <c r="GL25" s="2720"/>
      <c r="GM25" s="975"/>
      <c r="GN25" s="975"/>
      <c r="GO25" s="975"/>
      <c r="GP25" s="2720"/>
      <c r="GQ25" s="2720"/>
      <c r="GR25" s="2720"/>
      <c r="GS25" s="2728"/>
      <c r="GT25" s="185"/>
      <c r="GU25" s="975"/>
      <c r="GV25" s="975"/>
      <c r="GW25" s="975"/>
      <c r="GX25" s="975"/>
      <c r="GY25" s="975"/>
      <c r="GZ25" s="975"/>
      <c r="HA25" s="975"/>
      <c r="HB25" s="975"/>
      <c r="HC25" s="975"/>
      <c r="HD25" s="975"/>
      <c r="HE25" s="975"/>
      <c r="HF25" s="975"/>
      <c r="HG25" s="975"/>
      <c r="HH25" s="975"/>
      <c r="HI25" s="975"/>
      <c r="HJ25" s="975"/>
      <c r="HK25" s="975"/>
      <c r="HL25" s="975"/>
      <c r="HM25" s="975"/>
      <c r="HN25" s="975"/>
      <c r="HO25" s="975"/>
      <c r="HP25" s="975"/>
      <c r="HQ25" s="975"/>
      <c r="HR25" s="975"/>
      <c r="HS25" s="975"/>
      <c r="HT25" s="975"/>
      <c r="HU25" s="975"/>
      <c r="HV25" s="975"/>
      <c r="HW25" s="975"/>
      <c r="HX25" s="975"/>
      <c r="HY25" s="975"/>
      <c r="HZ25" s="975"/>
      <c r="IA25" s="975"/>
      <c r="IB25" s="975"/>
      <c r="IC25" s="975"/>
      <c r="ID25" s="975"/>
      <c r="IE25" s="975"/>
      <c r="IF25" s="975"/>
      <c r="IG25" s="975"/>
      <c r="IH25" s="975"/>
      <c r="II25" s="975"/>
      <c r="IJ25" s="975"/>
      <c r="IK25" s="975"/>
      <c r="IL25" s="975"/>
      <c r="IM25" s="975"/>
      <c r="IN25" s="975"/>
      <c r="IO25" s="975"/>
      <c r="IP25" s="975"/>
      <c r="IR25" s="1871"/>
    </row>
    <row r="26" spans="1:252" s="295" customFormat="1" ht="12" customHeight="1">
      <c r="A26" s="182">
        <f t="shared" si="0"/>
        <v>1882</v>
      </c>
      <c r="B26" s="199"/>
      <c r="C26" s="2743"/>
      <c r="D26" s="975"/>
      <c r="E26" s="975"/>
      <c r="F26" s="975"/>
      <c r="G26" s="975"/>
      <c r="H26" s="975"/>
      <c r="I26" s="975"/>
      <c r="J26" s="975"/>
      <c r="K26" s="975"/>
      <c r="L26" s="975"/>
      <c r="M26" s="2748"/>
      <c r="N26" s="2743"/>
      <c r="O26" s="975"/>
      <c r="P26" s="975"/>
      <c r="Q26" s="975"/>
      <c r="R26" s="975"/>
      <c r="S26" s="975"/>
      <c r="T26" s="975"/>
      <c r="U26" s="975"/>
      <c r="V26" s="975"/>
      <c r="W26" s="975"/>
      <c r="X26" s="2720"/>
      <c r="Y26" s="2720"/>
      <c r="Z26" s="975"/>
      <c r="AA26" s="187"/>
      <c r="AB26" s="2721"/>
      <c r="AC26" s="2721"/>
      <c r="AD26" s="2721"/>
      <c r="AE26" s="2720"/>
      <c r="AF26" s="2720"/>
      <c r="AG26" s="2720"/>
      <c r="AH26" s="2720"/>
      <c r="AI26" s="2720"/>
      <c r="AJ26" s="2720"/>
      <c r="AK26" s="2720"/>
      <c r="AL26" s="2720"/>
      <c r="AM26" s="2720"/>
      <c r="AN26" s="2720"/>
      <c r="AO26" s="2720"/>
      <c r="AP26" s="2720"/>
      <c r="AQ26" s="2720"/>
      <c r="AR26" s="2722"/>
      <c r="AS26" s="2723"/>
      <c r="AT26" s="2723"/>
      <c r="AU26" s="2723"/>
      <c r="AV26" s="2723"/>
      <c r="AW26" s="2723"/>
      <c r="AX26" s="2723"/>
      <c r="AY26" s="2723"/>
      <c r="AZ26" s="2723"/>
      <c r="BA26" s="2723"/>
      <c r="BB26" s="2723"/>
      <c r="BC26" s="2723"/>
      <c r="BD26" s="2722"/>
      <c r="BE26" s="2720"/>
      <c r="BF26" s="2720"/>
      <c r="BG26" s="2720"/>
      <c r="BH26" s="2720"/>
      <c r="BI26" s="2720"/>
      <c r="BJ26" s="2720"/>
      <c r="BK26" s="2720"/>
      <c r="BL26" s="2720"/>
      <c r="BM26" s="2720"/>
      <c r="BN26" s="2720"/>
      <c r="BO26" s="2720"/>
      <c r="BP26" s="2720"/>
      <c r="BQ26" s="2720"/>
      <c r="BR26" s="2720"/>
      <c r="BS26" s="2724"/>
      <c r="BT26" s="2720"/>
      <c r="BU26" s="2720"/>
      <c r="BV26" s="2720"/>
      <c r="BW26" s="2720"/>
      <c r="BX26" s="1782"/>
      <c r="BY26" s="2132"/>
      <c r="BZ26" s="2720"/>
      <c r="CA26" s="2720"/>
      <c r="CB26" s="2720"/>
      <c r="CC26" s="2720"/>
      <c r="CD26" s="2758"/>
      <c r="CE26" s="651">
        <f t="shared" si="1"/>
        <v>3.5098954890822478</v>
      </c>
      <c r="CF26" s="2062">
        <f t="shared" ref="CF26:CF34" si="10">CF25+(CF$35-CF$25)/10</f>
        <v>1.1010548781800307</v>
      </c>
      <c r="CG26" s="2062">
        <f>CG27*DataUS1!B26/DataUS1!B27</f>
        <v>2.4088406109022169</v>
      </c>
      <c r="CH26" s="2720"/>
      <c r="CI26" s="2720"/>
      <c r="CJ26" s="2128">
        <f>CJ27*DataUS1!B26/DataUS1!B27</f>
        <v>0.59127706498382282</v>
      </c>
      <c r="CK26" s="614">
        <f t="shared" si="2"/>
        <v>3.0433129940299999</v>
      </c>
      <c r="CL26" s="2049">
        <v>1.9183129940299999</v>
      </c>
      <c r="CM26" s="2061">
        <f t="shared" si="7"/>
        <v>0.28319999999999995</v>
      </c>
      <c r="CN26" s="2061">
        <f t="shared" si="8"/>
        <v>0.84179999999999999</v>
      </c>
      <c r="CO26" s="2061">
        <f t="shared" si="9"/>
        <v>1.125</v>
      </c>
      <c r="CP26" s="2051"/>
      <c r="CQ26" s="2049">
        <f t="shared" si="3"/>
        <v>-2.4520359290461773</v>
      </c>
      <c r="CR26" s="2720"/>
      <c r="CS26" s="2720"/>
      <c r="CT26" s="2720"/>
      <c r="CU26" s="2720"/>
      <c r="CV26" s="2648"/>
      <c r="CW26" s="2724"/>
      <c r="CX26" s="2720"/>
      <c r="CY26" s="2720"/>
      <c r="CZ26" s="2720"/>
      <c r="DA26" s="2720"/>
      <c r="DB26" s="2267"/>
      <c r="DC26" s="989"/>
      <c r="DD26" s="989"/>
      <c r="DE26" s="2417"/>
      <c r="DF26" s="2720"/>
      <c r="DG26" s="2055"/>
      <c r="DH26" s="2648"/>
      <c r="DI26" s="2648"/>
      <c r="DJ26" s="2725"/>
      <c r="DK26" s="2723"/>
      <c r="DL26" s="2723"/>
      <c r="DM26" s="2723"/>
      <c r="DN26" s="2723"/>
      <c r="DO26" s="2725"/>
      <c r="DP26" s="2723"/>
      <c r="DQ26" s="2725"/>
      <c r="DR26" s="2725"/>
      <c r="DS26" s="2725"/>
      <c r="DT26" s="2724"/>
      <c r="DU26" s="2720"/>
      <c r="DV26" s="2720"/>
      <c r="DW26" s="2720"/>
      <c r="DX26" s="2720"/>
      <c r="DY26" s="2720"/>
      <c r="DZ26" s="2720"/>
      <c r="EA26" s="2720"/>
      <c r="EB26" s="2720"/>
      <c r="EC26" s="2721"/>
      <c r="ED26" s="2721"/>
      <c r="EE26" s="2721"/>
      <c r="EF26" s="2721"/>
      <c r="EG26" s="2721"/>
      <c r="EH26" s="2721"/>
      <c r="EI26" s="2721"/>
      <c r="EJ26" s="2721"/>
      <c r="EK26" s="2721"/>
      <c r="EL26" s="2721"/>
      <c r="EM26" s="2725"/>
      <c r="EN26" s="2725"/>
      <c r="EO26" s="2725"/>
      <c r="EP26" s="2725"/>
      <c r="EQ26" s="2724"/>
      <c r="ER26" s="2725"/>
      <c r="ES26" s="2725"/>
      <c r="ET26" s="2725"/>
      <c r="EU26" s="2725"/>
      <c r="EV26" s="2725"/>
      <c r="EW26" s="2725"/>
      <c r="EX26" s="2725"/>
      <c r="EY26" s="2725"/>
      <c r="EZ26" s="2725"/>
      <c r="FA26" s="2725"/>
      <c r="FB26" s="2725"/>
      <c r="FC26" s="2766"/>
      <c r="FD26" s="2720"/>
      <c r="FE26" s="2721"/>
      <c r="FF26" s="2723"/>
      <c r="FG26" s="2723"/>
      <c r="FH26" s="2723"/>
      <c r="FI26" s="2727"/>
      <c r="FJ26" s="189"/>
      <c r="FK26" s="189"/>
      <c r="FL26" s="189"/>
      <c r="FM26" s="189"/>
      <c r="FN26" s="975"/>
      <c r="FO26" s="189"/>
      <c r="FP26" s="189"/>
      <c r="FQ26" s="189"/>
      <c r="FR26" s="189"/>
      <c r="FS26" s="189"/>
      <c r="FT26" s="189"/>
      <c r="FU26" s="189"/>
      <c r="FV26" s="189"/>
      <c r="FW26" s="2723"/>
      <c r="FX26" s="189"/>
      <c r="FY26" s="189"/>
      <c r="FZ26" s="189"/>
      <c r="GA26" s="189"/>
      <c r="GB26" s="189"/>
      <c r="GC26" s="189"/>
      <c r="GD26" s="189"/>
      <c r="GE26" s="189"/>
      <c r="GF26" s="189"/>
      <c r="GG26" s="189"/>
      <c r="GH26" s="185"/>
      <c r="GI26" s="975"/>
      <c r="GJ26" s="975"/>
      <c r="GK26" s="2720"/>
      <c r="GL26" s="2720"/>
      <c r="GM26" s="975"/>
      <c r="GN26" s="975"/>
      <c r="GO26" s="975"/>
      <c r="GP26" s="2720"/>
      <c r="GQ26" s="2720"/>
      <c r="GR26" s="2720"/>
      <c r="GS26" s="2728"/>
      <c r="GT26" s="185"/>
      <c r="GU26" s="975"/>
      <c r="GV26" s="975"/>
      <c r="GW26" s="975"/>
      <c r="GX26" s="975"/>
      <c r="GY26" s="975"/>
      <c r="GZ26" s="975"/>
      <c r="HA26" s="975"/>
      <c r="HB26" s="975"/>
      <c r="HC26" s="975"/>
      <c r="HD26" s="975"/>
      <c r="HE26" s="975"/>
      <c r="HF26" s="975"/>
      <c r="HG26" s="975"/>
      <c r="HH26" s="975"/>
      <c r="HI26" s="975"/>
      <c r="HJ26" s="975"/>
      <c r="HK26" s="975"/>
      <c r="HL26" s="975"/>
      <c r="HM26" s="975"/>
      <c r="HN26" s="975"/>
      <c r="HO26" s="975"/>
      <c r="HP26" s="975"/>
      <c r="HQ26" s="975"/>
      <c r="HR26" s="975"/>
      <c r="HS26" s="975"/>
      <c r="HT26" s="975"/>
      <c r="HU26" s="975"/>
      <c r="HV26" s="975"/>
      <c r="HW26" s="975"/>
      <c r="HX26" s="975"/>
      <c r="HY26" s="975"/>
      <c r="HZ26" s="975"/>
      <c r="IA26" s="975"/>
      <c r="IB26" s="975"/>
      <c r="IC26" s="975"/>
      <c r="ID26" s="975"/>
      <c r="IE26" s="975"/>
      <c r="IF26" s="975"/>
      <c r="IG26" s="975"/>
      <c r="IH26" s="975"/>
      <c r="II26" s="975"/>
      <c r="IJ26" s="975"/>
      <c r="IK26" s="975"/>
      <c r="IL26" s="975"/>
      <c r="IM26" s="975"/>
      <c r="IN26" s="975"/>
      <c r="IO26" s="975"/>
      <c r="IP26" s="975"/>
      <c r="IR26" s="1871"/>
    </row>
    <row r="27" spans="1:252" s="295" customFormat="1" ht="12" customHeight="1">
      <c r="A27" s="182">
        <f t="shared" si="0"/>
        <v>1883</v>
      </c>
      <c r="B27" s="199"/>
      <c r="C27" s="2743"/>
      <c r="D27" s="975"/>
      <c r="E27" s="975"/>
      <c r="F27" s="975"/>
      <c r="G27" s="975"/>
      <c r="H27" s="975"/>
      <c r="I27" s="975"/>
      <c r="J27" s="975"/>
      <c r="K27" s="975"/>
      <c r="L27" s="975"/>
      <c r="M27" s="2748"/>
      <c r="N27" s="2743"/>
      <c r="O27" s="975"/>
      <c r="P27" s="975"/>
      <c r="Q27" s="975"/>
      <c r="R27" s="975"/>
      <c r="S27" s="975"/>
      <c r="T27" s="975"/>
      <c r="U27" s="975"/>
      <c r="V27" s="975"/>
      <c r="W27" s="975"/>
      <c r="X27" s="2720"/>
      <c r="Y27" s="2720"/>
      <c r="Z27" s="975"/>
      <c r="AA27" s="187"/>
      <c r="AB27" s="2721"/>
      <c r="AC27" s="2721"/>
      <c r="AD27" s="2721"/>
      <c r="AE27" s="2720"/>
      <c r="AF27" s="2720"/>
      <c r="AG27" s="2720"/>
      <c r="AH27" s="2720"/>
      <c r="AI27" s="2720"/>
      <c r="AJ27" s="2720"/>
      <c r="AK27" s="2720"/>
      <c r="AL27" s="2720"/>
      <c r="AM27" s="2720"/>
      <c r="AN27" s="2720"/>
      <c r="AO27" s="2720"/>
      <c r="AP27" s="2720"/>
      <c r="AQ27" s="2720"/>
      <c r="AR27" s="2722"/>
      <c r="AS27" s="2723"/>
      <c r="AT27" s="2723"/>
      <c r="AU27" s="2723"/>
      <c r="AV27" s="2723"/>
      <c r="AW27" s="2723"/>
      <c r="AX27" s="2723"/>
      <c r="AY27" s="2723"/>
      <c r="AZ27" s="2723"/>
      <c r="BA27" s="2723"/>
      <c r="BB27" s="2723"/>
      <c r="BC27" s="2723"/>
      <c r="BD27" s="2722"/>
      <c r="BE27" s="2720"/>
      <c r="BF27" s="2720"/>
      <c r="BG27" s="2720"/>
      <c r="BH27" s="2720"/>
      <c r="BI27" s="2720"/>
      <c r="BJ27" s="2720"/>
      <c r="BK27" s="2720"/>
      <c r="BL27" s="2720"/>
      <c r="BM27" s="2720"/>
      <c r="BN27" s="2720"/>
      <c r="BO27" s="2720"/>
      <c r="BP27" s="2720"/>
      <c r="BQ27" s="2720"/>
      <c r="BR27" s="2720"/>
      <c r="BS27" s="2724"/>
      <c r="BT27" s="2720"/>
      <c r="BU27" s="2720"/>
      <c r="BV27" s="2720"/>
      <c r="BW27" s="2720"/>
      <c r="BX27" s="1782"/>
      <c r="BY27" s="2132"/>
      <c r="BZ27" s="2720"/>
      <c r="CA27" s="2720"/>
      <c r="CB27" s="2720"/>
      <c r="CC27" s="2720"/>
      <c r="CD27" s="2758"/>
      <c r="CE27" s="651">
        <f t="shared" si="1"/>
        <v>3.6999208608998693</v>
      </c>
      <c r="CF27" s="2062">
        <f t="shared" si="10"/>
        <v>1.3163954706457759</v>
      </c>
      <c r="CG27" s="2062">
        <f>CG28*DataUS1!B27/DataUS1!B28</f>
        <v>2.3835253902540936</v>
      </c>
      <c r="CH27" s="2720"/>
      <c r="CI27" s="2720"/>
      <c r="CJ27" s="2128">
        <f>CJ28*DataUS1!B27/DataUS1!B28</f>
        <v>0.58506315888455884</v>
      </c>
      <c r="CK27" s="614">
        <f t="shared" si="2"/>
        <v>3.0101717280699996</v>
      </c>
      <c r="CL27" s="2049">
        <v>1.8841717280699999</v>
      </c>
      <c r="CM27" s="2061">
        <f t="shared" si="7"/>
        <v>0.27629999999999993</v>
      </c>
      <c r="CN27" s="2061">
        <f t="shared" si="8"/>
        <v>0.84970000000000001</v>
      </c>
      <c r="CO27" s="2061">
        <f t="shared" si="9"/>
        <v>1.1259999999999999</v>
      </c>
      <c r="CP27" s="2051"/>
      <c r="CQ27" s="2049">
        <f t="shared" si="3"/>
        <v>-2.4251085691854408</v>
      </c>
      <c r="CR27" s="2720"/>
      <c r="CS27" s="2720"/>
      <c r="CT27" s="2720"/>
      <c r="CU27" s="2720"/>
      <c r="CV27" s="2648"/>
      <c r="CW27" s="2724"/>
      <c r="CX27" s="2720"/>
      <c r="CY27" s="2720"/>
      <c r="CZ27" s="2720"/>
      <c r="DA27" s="2720"/>
      <c r="DB27" s="2267"/>
      <c r="DC27" s="989"/>
      <c r="DD27" s="989"/>
      <c r="DE27" s="2055"/>
      <c r="DF27" s="2720"/>
      <c r="DG27" s="2055">
        <v>2</v>
      </c>
      <c r="DH27" s="2648"/>
      <c r="DI27" s="2648"/>
      <c r="DJ27" s="2725"/>
      <c r="DK27" s="2723"/>
      <c r="DL27" s="2723"/>
      <c r="DM27" s="2723"/>
      <c r="DN27" s="2723"/>
      <c r="DO27" s="2725"/>
      <c r="DP27" s="2723"/>
      <c r="DQ27" s="2725"/>
      <c r="DR27" s="2725"/>
      <c r="DS27" s="2725"/>
      <c r="DT27" s="2724"/>
      <c r="DU27" s="2720"/>
      <c r="DV27" s="2720"/>
      <c r="DW27" s="2720"/>
      <c r="DX27" s="2720"/>
      <c r="DY27" s="2720"/>
      <c r="DZ27" s="2720"/>
      <c r="EA27" s="2720"/>
      <c r="EB27" s="2720"/>
      <c r="EC27" s="2721"/>
      <c r="ED27" s="2721"/>
      <c r="EE27" s="2721"/>
      <c r="EF27" s="2721"/>
      <c r="EG27" s="2721"/>
      <c r="EH27" s="2721"/>
      <c r="EI27" s="2721"/>
      <c r="EJ27" s="2721"/>
      <c r="EK27" s="2721"/>
      <c r="EL27" s="2721"/>
      <c r="EM27" s="2725"/>
      <c r="EN27" s="2725"/>
      <c r="EO27" s="2725"/>
      <c r="EP27" s="2725"/>
      <c r="EQ27" s="2724"/>
      <c r="ER27" s="2725"/>
      <c r="ES27" s="2725"/>
      <c r="ET27" s="2725"/>
      <c r="EU27" s="2725"/>
      <c r="EV27" s="2725"/>
      <c r="EW27" s="2725"/>
      <c r="EX27" s="2725"/>
      <c r="EY27" s="2725"/>
      <c r="EZ27" s="2725"/>
      <c r="FA27" s="2725"/>
      <c r="FB27" s="2725"/>
      <c r="FC27" s="2766"/>
      <c r="FD27" s="2720"/>
      <c r="FE27" s="2721"/>
      <c r="FF27" s="2723"/>
      <c r="FG27" s="2723"/>
      <c r="FH27" s="2723"/>
      <c r="FI27" s="2727"/>
      <c r="FJ27" s="189"/>
      <c r="FK27" s="189"/>
      <c r="FL27" s="189"/>
      <c r="FM27" s="189"/>
      <c r="FN27" s="975"/>
      <c r="FO27" s="189"/>
      <c r="FP27" s="189"/>
      <c r="FQ27" s="189"/>
      <c r="FR27" s="189"/>
      <c r="FS27" s="189"/>
      <c r="FT27" s="189"/>
      <c r="FU27" s="189"/>
      <c r="FV27" s="189"/>
      <c r="FW27" s="2723"/>
      <c r="FX27" s="189"/>
      <c r="FY27" s="189"/>
      <c r="FZ27" s="189"/>
      <c r="GA27" s="189"/>
      <c r="GB27" s="189"/>
      <c r="GC27" s="189"/>
      <c r="GD27" s="189"/>
      <c r="GE27" s="189"/>
      <c r="GF27" s="189"/>
      <c r="GG27" s="189"/>
      <c r="GH27" s="185"/>
      <c r="GI27" s="975"/>
      <c r="GJ27" s="975"/>
      <c r="GK27" s="2720"/>
      <c r="GL27" s="2720"/>
      <c r="GM27" s="975"/>
      <c r="GN27" s="975"/>
      <c r="GO27" s="975"/>
      <c r="GP27" s="2720"/>
      <c r="GQ27" s="2720"/>
      <c r="GR27" s="2720"/>
      <c r="GS27" s="2728"/>
      <c r="GT27" s="185"/>
      <c r="GU27" s="975"/>
      <c r="GV27" s="975"/>
      <c r="GW27" s="975"/>
      <c r="GX27" s="975"/>
      <c r="GY27" s="975"/>
      <c r="GZ27" s="975"/>
      <c r="HA27" s="975"/>
      <c r="HB27" s="975"/>
      <c r="HC27" s="975"/>
      <c r="HD27" s="975"/>
      <c r="HE27" s="975"/>
      <c r="HF27" s="975"/>
      <c r="HG27" s="975"/>
      <c r="HH27" s="975"/>
      <c r="HI27" s="975"/>
      <c r="HJ27" s="975"/>
      <c r="HK27" s="975"/>
      <c r="HL27" s="975"/>
      <c r="HM27" s="975"/>
      <c r="HN27" s="975"/>
      <c r="HO27" s="975"/>
      <c r="HP27" s="975"/>
      <c r="HQ27" s="975"/>
      <c r="HR27" s="975"/>
      <c r="HS27" s="975"/>
      <c r="HT27" s="975"/>
      <c r="HU27" s="975"/>
      <c r="HV27" s="975"/>
      <c r="HW27" s="975"/>
      <c r="HX27" s="975"/>
      <c r="HY27" s="975"/>
      <c r="HZ27" s="975"/>
      <c r="IA27" s="975"/>
      <c r="IB27" s="975"/>
      <c r="IC27" s="975"/>
      <c r="ID27" s="975"/>
      <c r="IE27" s="975"/>
      <c r="IF27" s="975"/>
      <c r="IG27" s="975"/>
      <c r="IH27" s="975"/>
      <c r="II27" s="975"/>
      <c r="IJ27" s="975"/>
      <c r="IK27" s="975"/>
      <c r="IL27" s="975"/>
      <c r="IM27" s="975"/>
      <c r="IN27" s="975"/>
      <c r="IO27" s="975"/>
      <c r="IP27" s="975"/>
      <c r="IR27" s="1871"/>
    </row>
    <row r="28" spans="1:252" s="295" customFormat="1" ht="12" customHeight="1">
      <c r="A28" s="182">
        <f t="shared" si="0"/>
        <v>1884</v>
      </c>
      <c r="B28" s="199"/>
      <c r="C28" s="2743"/>
      <c r="D28" s="975"/>
      <c r="E28" s="975"/>
      <c r="F28" s="975"/>
      <c r="G28" s="975"/>
      <c r="H28" s="975"/>
      <c r="I28" s="975"/>
      <c r="J28" s="975"/>
      <c r="K28" s="975"/>
      <c r="L28" s="975"/>
      <c r="M28" s="2748"/>
      <c r="N28" s="2743"/>
      <c r="O28" s="975"/>
      <c r="P28" s="975"/>
      <c r="Q28" s="975"/>
      <c r="R28" s="975"/>
      <c r="S28" s="975"/>
      <c r="T28" s="975"/>
      <c r="U28" s="975"/>
      <c r="V28" s="975"/>
      <c r="W28" s="975"/>
      <c r="X28" s="2720"/>
      <c r="Y28" s="2720"/>
      <c r="Z28" s="975"/>
      <c r="AA28" s="187"/>
      <c r="AB28" s="2721"/>
      <c r="AC28" s="2721"/>
      <c r="AD28" s="2721"/>
      <c r="AE28" s="2720"/>
      <c r="AF28" s="2720"/>
      <c r="AG28" s="2720"/>
      <c r="AH28" s="2720"/>
      <c r="AI28" s="2720"/>
      <c r="AJ28" s="2720"/>
      <c r="AK28" s="2720"/>
      <c r="AL28" s="2720"/>
      <c r="AM28" s="2720"/>
      <c r="AN28" s="2720"/>
      <c r="AO28" s="2720"/>
      <c r="AP28" s="2720"/>
      <c r="AQ28" s="2720"/>
      <c r="AR28" s="2722"/>
      <c r="AS28" s="2723"/>
      <c r="AT28" s="2723"/>
      <c r="AU28" s="2723"/>
      <c r="AV28" s="2723"/>
      <c r="AW28" s="2723"/>
      <c r="AX28" s="2723"/>
      <c r="AY28" s="2723"/>
      <c r="AZ28" s="2723"/>
      <c r="BA28" s="2723"/>
      <c r="BB28" s="2723"/>
      <c r="BC28" s="2723"/>
      <c r="BD28" s="2722"/>
      <c r="BE28" s="2720"/>
      <c r="BF28" s="2720"/>
      <c r="BG28" s="2720"/>
      <c r="BH28" s="2720"/>
      <c r="BI28" s="2720"/>
      <c r="BJ28" s="2720"/>
      <c r="BK28" s="2720"/>
      <c r="BL28" s="2720"/>
      <c r="BM28" s="2720"/>
      <c r="BN28" s="2720"/>
      <c r="BO28" s="2720"/>
      <c r="BP28" s="2720"/>
      <c r="BQ28" s="2720"/>
      <c r="BR28" s="2720"/>
      <c r="BS28" s="2724"/>
      <c r="BT28" s="2720"/>
      <c r="BU28" s="2720"/>
      <c r="BV28" s="2720"/>
      <c r="BW28" s="2720"/>
      <c r="BX28" s="1782"/>
      <c r="BY28" s="2132"/>
      <c r="BZ28" s="2720"/>
      <c r="CA28" s="2720"/>
      <c r="CB28" s="2720"/>
      <c r="CC28" s="2720"/>
      <c r="CD28" s="2758"/>
      <c r="CE28" s="651">
        <f t="shared" si="1"/>
        <v>3.8529470640779255</v>
      </c>
      <c r="CF28" s="2062">
        <f t="shared" si="10"/>
        <v>1.5317360631115211</v>
      </c>
      <c r="CG28" s="2062">
        <f>CG29*DataUS1!B28/DataUS1!B29</f>
        <v>2.3212110009664046</v>
      </c>
      <c r="CH28" s="2720"/>
      <c r="CI28" s="2720"/>
      <c r="CJ28" s="2128">
        <f>CJ29*DataUS1!B28/DataUS1!B29</f>
        <v>0.56976739002483179</v>
      </c>
      <c r="CK28" s="614">
        <f t="shared" si="2"/>
        <v>2.95752892357</v>
      </c>
      <c r="CL28" s="2049">
        <v>1.83052892357</v>
      </c>
      <c r="CM28" s="2061">
        <f t="shared" si="7"/>
        <v>0.26939999999999992</v>
      </c>
      <c r="CN28" s="2061">
        <f t="shared" si="8"/>
        <v>0.85760000000000003</v>
      </c>
      <c r="CO28" s="2061">
        <f t="shared" si="9"/>
        <v>1.1269999999999998</v>
      </c>
      <c r="CP28" s="2051"/>
      <c r="CQ28" s="2049">
        <f t="shared" si="3"/>
        <v>-2.3877615335451683</v>
      </c>
      <c r="CR28" s="2720"/>
      <c r="CS28" s="2720"/>
      <c r="CT28" s="2720"/>
      <c r="CU28" s="2720"/>
      <c r="CV28" s="2648"/>
      <c r="CW28" s="2724"/>
      <c r="CX28" s="2720"/>
      <c r="CY28" s="2720"/>
      <c r="CZ28" s="2720"/>
      <c r="DA28" s="2720"/>
      <c r="DB28" s="1837"/>
      <c r="DC28" s="2417"/>
      <c r="DD28" s="989"/>
      <c r="DE28" s="2055"/>
      <c r="DF28" s="2720"/>
      <c r="DG28" s="2729"/>
      <c r="DH28" s="2648"/>
      <c r="DI28" s="2648"/>
      <c r="DJ28" s="2725"/>
      <c r="DK28" s="2723"/>
      <c r="DL28" s="2723"/>
      <c r="DM28" s="2723"/>
      <c r="DN28" s="2723"/>
      <c r="DO28" s="2725"/>
      <c r="DP28" s="2723"/>
      <c r="DQ28" s="2725"/>
      <c r="DR28" s="2725"/>
      <c r="DS28" s="2725"/>
      <c r="DT28" s="2724"/>
      <c r="DU28" s="2720"/>
      <c r="DV28" s="2720"/>
      <c r="DW28" s="2720"/>
      <c r="DX28" s="2720"/>
      <c r="DY28" s="2720"/>
      <c r="DZ28" s="2720"/>
      <c r="EA28" s="2720"/>
      <c r="EB28" s="2720"/>
      <c r="EC28" s="2721"/>
      <c r="ED28" s="2721"/>
      <c r="EE28" s="2721"/>
      <c r="EF28" s="2721"/>
      <c r="EG28" s="2721"/>
      <c r="EH28" s="2721"/>
      <c r="EI28" s="2721"/>
      <c r="EJ28" s="2721"/>
      <c r="EK28" s="2721"/>
      <c r="EL28" s="2721"/>
      <c r="EM28" s="2725"/>
      <c r="EN28" s="2725"/>
      <c r="EO28" s="2725"/>
      <c r="EP28" s="2725"/>
      <c r="EQ28" s="2724"/>
      <c r="ER28" s="2725"/>
      <c r="ES28" s="2725"/>
      <c r="ET28" s="2725"/>
      <c r="EU28" s="2725"/>
      <c r="EV28" s="2725"/>
      <c r="EW28" s="2725"/>
      <c r="EX28" s="2725"/>
      <c r="EY28" s="2725"/>
      <c r="EZ28" s="2725"/>
      <c r="FA28" s="2725"/>
      <c r="FB28" s="2725"/>
      <c r="FC28" s="2766"/>
      <c r="FD28" s="2720"/>
      <c r="FE28" s="2721"/>
      <c r="FF28" s="2723"/>
      <c r="FG28" s="2723"/>
      <c r="FH28" s="2723"/>
      <c r="FI28" s="2727"/>
      <c r="FJ28" s="189"/>
      <c r="FK28" s="189"/>
      <c r="FL28" s="189"/>
      <c r="FM28" s="189"/>
      <c r="FN28" s="975"/>
      <c r="FO28" s="189"/>
      <c r="FP28" s="189"/>
      <c r="FQ28" s="189"/>
      <c r="FR28" s="189"/>
      <c r="FS28" s="189"/>
      <c r="FT28" s="189"/>
      <c r="FU28" s="189"/>
      <c r="FV28" s="189"/>
      <c r="FW28" s="2723"/>
      <c r="FX28" s="189"/>
      <c r="FY28" s="189"/>
      <c r="FZ28" s="189"/>
      <c r="GA28" s="189"/>
      <c r="GB28" s="189"/>
      <c r="GC28" s="189"/>
      <c r="GD28" s="189"/>
      <c r="GE28" s="189"/>
      <c r="GF28" s="189"/>
      <c r="GG28" s="189"/>
      <c r="GH28" s="185"/>
      <c r="GI28" s="975"/>
      <c r="GJ28" s="975"/>
      <c r="GK28" s="2720"/>
      <c r="GL28" s="2720"/>
      <c r="GM28" s="975"/>
      <c r="GN28" s="975"/>
      <c r="GO28" s="975"/>
      <c r="GP28" s="2720"/>
      <c r="GQ28" s="2720"/>
      <c r="GR28" s="2720"/>
      <c r="GS28" s="2728"/>
      <c r="GT28" s="185"/>
      <c r="GU28" s="975"/>
      <c r="GV28" s="975"/>
      <c r="GW28" s="975"/>
      <c r="GX28" s="975"/>
      <c r="GY28" s="975"/>
      <c r="GZ28" s="975"/>
      <c r="HA28" s="975"/>
      <c r="HB28" s="975"/>
      <c r="HC28" s="975"/>
      <c r="HD28" s="975"/>
      <c r="HE28" s="975"/>
      <c r="HF28" s="975"/>
      <c r="HG28" s="975"/>
      <c r="HH28" s="975"/>
      <c r="HI28" s="975"/>
      <c r="HJ28" s="975"/>
      <c r="HK28" s="975"/>
      <c r="HL28" s="975"/>
      <c r="HM28" s="975"/>
      <c r="HN28" s="975"/>
      <c r="HO28" s="975"/>
      <c r="HP28" s="975"/>
      <c r="HQ28" s="975"/>
      <c r="HR28" s="975"/>
      <c r="HS28" s="975"/>
      <c r="HT28" s="975"/>
      <c r="HU28" s="975"/>
      <c r="HV28" s="975"/>
      <c r="HW28" s="975"/>
      <c r="HX28" s="975"/>
      <c r="HY28" s="975"/>
      <c r="HZ28" s="975"/>
      <c r="IA28" s="975"/>
      <c r="IB28" s="975"/>
      <c r="IC28" s="975"/>
      <c r="ID28" s="975"/>
      <c r="IE28" s="975"/>
      <c r="IF28" s="975"/>
      <c r="IG28" s="975"/>
      <c r="IH28" s="975"/>
      <c r="II28" s="975"/>
      <c r="IJ28" s="975"/>
      <c r="IK28" s="975"/>
      <c r="IL28" s="975"/>
      <c r="IM28" s="975"/>
      <c r="IN28" s="975"/>
      <c r="IO28" s="975"/>
      <c r="IP28" s="975"/>
      <c r="IR28" s="1871"/>
    </row>
    <row r="29" spans="1:252" s="295" customFormat="1" ht="12" customHeight="1">
      <c r="A29" s="182">
        <f t="shared" si="0"/>
        <v>1885</v>
      </c>
      <c r="B29" s="199"/>
      <c r="C29" s="2743"/>
      <c r="D29" s="975"/>
      <c r="E29" s="975"/>
      <c r="F29" s="975"/>
      <c r="G29" s="975"/>
      <c r="H29" s="975"/>
      <c r="I29" s="975"/>
      <c r="J29" s="975"/>
      <c r="K29" s="975"/>
      <c r="L29" s="975"/>
      <c r="M29" s="2748"/>
      <c r="N29" s="2743"/>
      <c r="O29" s="975"/>
      <c r="P29" s="975"/>
      <c r="Q29" s="975"/>
      <c r="R29" s="975"/>
      <c r="S29" s="975"/>
      <c r="T29" s="975"/>
      <c r="U29" s="975"/>
      <c r="V29" s="975"/>
      <c r="W29" s="975"/>
      <c r="X29" s="2720"/>
      <c r="Y29" s="2720"/>
      <c r="Z29" s="975"/>
      <c r="AA29" s="187"/>
      <c r="AB29" s="2721"/>
      <c r="AC29" s="2721"/>
      <c r="AD29" s="2721"/>
      <c r="AE29" s="2720"/>
      <c r="AF29" s="2720"/>
      <c r="AG29" s="2720"/>
      <c r="AH29" s="2720"/>
      <c r="AI29" s="2720"/>
      <c r="AJ29" s="2720"/>
      <c r="AK29" s="2720"/>
      <c r="AL29" s="2720"/>
      <c r="AM29" s="2720"/>
      <c r="AN29" s="2720"/>
      <c r="AO29" s="2720"/>
      <c r="AP29" s="2720"/>
      <c r="AQ29" s="2720"/>
      <c r="AR29" s="2722"/>
      <c r="AS29" s="2723"/>
      <c r="AT29" s="2723"/>
      <c r="AU29" s="2723"/>
      <c r="AV29" s="2723"/>
      <c r="AW29" s="2723"/>
      <c r="AX29" s="2723"/>
      <c r="AY29" s="2723"/>
      <c r="AZ29" s="2723"/>
      <c r="BA29" s="2723"/>
      <c r="BB29" s="2723"/>
      <c r="BC29" s="2723"/>
      <c r="BD29" s="2722"/>
      <c r="BE29" s="2720"/>
      <c r="BF29" s="2720"/>
      <c r="BG29" s="2720"/>
      <c r="BH29" s="2720"/>
      <c r="BI29" s="2720"/>
      <c r="BJ29" s="2720"/>
      <c r="BK29" s="2720"/>
      <c r="BL29" s="2720"/>
      <c r="BM29" s="2720"/>
      <c r="BN29" s="2720"/>
      <c r="BO29" s="2720"/>
      <c r="BP29" s="2720"/>
      <c r="BQ29" s="2720"/>
      <c r="BR29" s="2720"/>
      <c r="BS29" s="2724"/>
      <c r="BT29" s="2720"/>
      <c r="BU29" s="2720"/>
      <c r="BV29" s="2720"/>
      <c r="BW29" s="2720"/>
      <c r="BX29" s="1782"/>
      <c r="BY29" s="2132"/>
      <c r="BZ29" s="2720"/>
      <c r="CA29" s="2720"/>
      <c r="CB29" s="2720"/>
      <c r="CC29" s="2720"/>
      <c r="CD29" s="2758"/>
      <c r="CE29" s="651">
        <f t="shared" si="1"/>
        <v>4.0273938385736257</v>
      </c>
      <c r="CF29" s="2062">
        <f t="shared" si="10"/>
        <v>1.7470766555772663</v>
      </c>
      <c r="CG29" s="2062">
        <f>CG30*DataUS1!B29/DataUS1!B30</f>
        <v>2.2803171829963591</v>
      </c>
      <c r="CH29" s="2720"/>
      <c r="CI29" s="2720"/>
      <c r="CJ29" s="2128">
        <f>CJ30*DataUS1!B29/DataUS1!B30</f>
        <v>0.55972954171063594</v>
      </c>
      <c r="CK29" s="614">
        <f t="shared" si="2"/>
        <v>2.9919648731399997</v>
      </c>
      <c r="CL29" s="2049">
        <v>1.86396487314</v>
      </c>
      <c r="CM29" s="2061">
        <f t="shared" si="7"/>
        <v>0.2624999999999999</v>
      </c>
      <c r="CN29" s="2061">
        <f t="shared" si="8"/>
        <v>0.86550000000000005</v>
      </c>
      <c r="CO29" s="2061">
        <f t="shared" si="9"/>
        <v>1.1279999999999997</v>
      </c>
      <c r="CP29" s="2051"/>
      <c r="CQ29" s="2049">
        <f t="shared" si="3"/>
        <v>-2.4322353314293639</v>
      </c>
      <c r="CR29" s="2720"/>
      <c r="CS29" s="2720"/>
      <c r="CT29" s="2720"/>
      <c r="CU29" s="2720"/>
      <c r="CV29" s="2648"/>
      <c r="CW29" s="2724"/>
      <c r="CX29" s="2720"/>
      <c r="CY29" s="2720"/>
      <c r="CZ29" s="2720"/>
      <c r="DA29" s="2720"/>
      <c r="DB29" s="1837">
        <f>DC29-DE29</f>
        <v>-1.7626430903628383</v>
      </c>
      <c r="DC29" s="2417">
        <f>DC14*DataUS1!B29/DataUS1!B14</f>
        <v>0.13735690963716171</v>
      </c>
      <c r="DD29" s="989"/>
      <c r="DE29" s="2055">
        <f>DG29</f>
        <v>1.9</v>
      </c>
      <c r="DF29" s="2720"/>
      <c r="DG29" s="2055">
        <v>1.9</v>
      </c>
      <c r="DH29" s="2648"/>
      <c r="DI29" s="2648"/>
      <c r="DJ29" s="2725"/>
      <c r="DK29" s="2723"/>
      <c r="DL29" s="2723"/>
      <c r="DM29" s="2723"/>
      <c r="DN29" s="2723"/>
      <c r="DO29" s="2725"/>
      <c r="DP29" s="2723"/>
      <c r="DQ29" s="2725"/>
      <c r="DR29" s="2725"/>
      <c r="DS29" s="2725"/>
      <c r="DT29" s="2724"/>
      <c r="DU29" s="2720"/>
      <c r="DV29" s="2720"/>
      <c r="DW29" s="2720"/>
      <c r="DX29" s="2720"/>
      <c r="DY29" s="2720"/>
      <c r="DZ29" s="2720"/>
      <c r="EA29" s="2720"/>
      <c r="EB29" s="2720"/>
      <c r="EC29" s="2721"/>
      <c r="ED29" s="2721"/>
      <c r="EE29" s="2721"/>
      <c r="EF29" s="2721"/>
      <c r="EG29" s="2721"/>
      <c r="EH29" s="2721"/>
      <c r="EI29" s="2721"/>
      <c r="EJ29" s="2721"/>
      <c r="EK29" s="2721"/>
      <c r="EL29" s="2721"/>
      <c r="EM29" s="2725"/>
      <c r="EN29" s="2725"/>
      <c r="EO29" s="2725"/>
      <c r="EP29" s="2725"/>
      <c r="EQ29" s="2724"/>
      <c r="ER29" s="2725"/>
      <c r="ES29" s="2725"/>
      <c r="ET29" s="2725"/>
      <c r="EU29" s="2725"/>
      <c r="EV29" s="2725"/>
      <c r="EW29" s="2725"/>
      <c r="EX29" s="2725"/>
      <c r="EY29" s="2725"/>
      <c r="EZ29" s="2725"/>
      <c r="FA29" s="2725"/>
      <c r="FB29" s="2725"/>
      <c r="FC29" s="2766"/>
      <c r="FD29" s="2720"/>
      <c r="FE29" s="2721"/>
      <c r="FF29" s="2723"/>
      <c r="FG29" s="2723"/>
      <c r="FH29" s="2723"/>
      <c r="FI29" s="2727"/>
      <c r="FJ29" s="189"/>
      <c r="FK29" s="189"/>
      <c r="FL29" s="189"/>
      <c r="FM29" s="189"/>
      <c r="FN29" s="975"/>
      <c r="FO29" s="189"/>
      <c r="FP29" s="189"/>
      <c r="FQ29" s="189"/>
      <c r="FR29" s="189"/>
      <c r="FS29" s="189"/>
      <c r="FT29" s="189"/>
      <c r="FU29" s="189"/>
      <c r="FV29" s="189"/>
      <c r="FW29" s="2723"/>
      <c r="FX29" s="189"/>
      <c r="FY29" s="189"/>
      <c r="FZ29" s="189"/>
      <c r="GA29" s="189"/>
      <c r="GB29" s="189"/>
      <c r="GC29" s="189"/>
      <c r="GD29" s="189"/>
      <c r="GE29" s="189"/>
      <c r="GF29" s="189"/>
      <c r="GG29" s="189"/>
      <c r="GH29" s="185"/>
      <c r="GI29" s="975"/>
      <c r="GJ29" s="975"/>
      <c r="GK29" s="2720"/>
      <c r="GL29" s="2720"/>
      <c r="GM29" s="975"/>
      <c r="GN29" s="975"/>
      <c r="GO29" s="975"/>
      <c r="GP29" s="2720"/>
      <c r="GQ29" s="2720"/>
      <c r="GR29" s="2720"/>
      <c r="GS29" s="2728"/>
      <c r="GT29" s="185"/>
      <c r="GU29" s="975"/>
      <c r="GV29" s="975"/>
      <c r="GW29" s="975"/>
      <c r="GX29" s="975"/>
      <c r="GY29" s="975"/>
      <c r="GZ29" s="975"/>
      <c r="HA29" s="975"/>
      <c r="HB29" s="975"/>
      <c r="HC29" s="975"/>
      <c r="HD29" s="975"/>
      <c r="HE29" s="975"/>
      <c r="HF29" s="975"/>
      <c r="HG29" s="975"/>
      <c r="HH29" s="975"/>
      <c r="HI29" s="975"/>
      <c r="HJ29" s="975"/>
      <c r="HK29" s="975"/>
      <c r="HL29" s="975"/>
      <c r="HM29" s="975"/>
      <c r="HN29" s="975"/>
      <c r="HO29" s="975"/>
      <c r="HP29" s="975"/>
      <c r="HQ29" s="975"/>
      <c r="HR29" s="975"/>
      <c r="HS29" s="975"/>
      <c r="HT29" s="975"/>
      <c r="HU29" s="975"/>
      <c r="HV29" s="975"/>
      <c r="HW29" s="975"/>
      <c r="HX29" s="975"/>
      <c r="HY29" s="975"/>
      <c r="HZ29" s="975"/>
      <c r="IA29" s="975"/>
      <c r="IB29" s="975"/>
      <c r="IC29" s="975"/>
      <c r="ID29" s="975"/>
      <c r="IE29" s="975"/>
      <c r="IF29" s="975"/>
      <c r="IG29" s="975"/>
      <c r="IH29" s="975"/>
      <c r="II29" s="975"/>
      <c r="IJ29" s="975"/>
      <c r="IK29" s="975"/>
      <c r="IL29" s="975"/>
      <c r="IM29" s="975"/>
      <c r="IN29" s="975"/>
      <c r="IO29" s="975"/>
      <c r="IP29" s="975"/>
      <c r="IR29" s="1871"/>
    </row>
    <row r="30" spans="1:252" s="295" customFormat="1" ht="12" customHeight="1">
      <c r="A30" s="182">
        <f t="shared" si="0"/>
        <v>1886</v>
      </c>
      <c r="B30" s="199"/>
      <c r="C30" s="2743"/>
      <c r="D30" s="975"/>
      <c r="E30" s="975"/>
      <c r="F30" s="975"/>
      <c r="G30" s="975"/>
      <c r="H30" s="975"/>
      <c r="I30" s="975"/>
      <c r="J30" s="975"/>
      <c r="K30" s="975"/>
      <c r="L30" s="975"/>
      <c r="M30" s="2748"/>
      <c r="N30" s="2743"/>
      <c r="O30" s="975"/>
      <c r="P30" s="975"/>
      <c r="Q30" s="975"/>
      <c r="R30" s="975"/>
      <c r="S30" s="975"/>
      <c r="T30" s="975"/>
      <c r="U30" s="975"/>
      <c r="V30" s="975"/>
      <c r="W30" s="975"/>
      <c r="X30" s="2720"/>
      <c r="Y30" s="2720"/>
      <c r="Z30" s="975"/>
      <c r="AA30" s="187"/>
      <c r="AB30" s="2721"/>
      <c r="AC30" s="2721"/>
      <c r="AD30" s="2721"/>
      <c r="AE30" s="2720"/>
      <c r="AF30" s="2720"/>
      <c r="AG30" s="2720"/>
      <c r="AH30" s="2720"/>
      <c r="AI30" s="2720"/>
      <c r="AJ30" s="2720"/>
      <c r="AK30" s="2720"/>
      <c r="AL30" s="2720"/>
      <c r="AM30" s="2720"/>
      <c r="AN30" s="2720"/>
      <c r="AO30" s="2720"/>
      <c r="AP30" s="2720"/>
      <c r="AQ30" s="2720"/>
      <c r="AR30" s="2722"/>
      <c r="AS30" s="2723"/>
      <c r="AT30" s="2723"/>
      <c r="AU30" s="2723"/>
      <c r="AV30" s="2723"/>
      <c r="AW30" s="2723"/>
      <c r="AX30" s="2723"/>
      <c r="AY30" s="2723"/>
      <c r="AZ30" s="2723"/>
      <c r="BA30" s="2723"/>
      <c r="BB30" s="2723"/>
      <c r="BC30" s="2723"/>
      <c r="BD30" s="2722"/>
      <c r="BE30" s="2720"/>
      <c r="BF30" s="2720"/>
      <c r="BG30" s="2720"/>
      <c r="BH30" s="2720"/>
      <c r="BI30" s="2720"/>
      <c r="BJ30" s="2720"/>
      <c r="BK30" s="2720"/>
      <c r="BL30" s="2720"/>
      <c r="BM30" s="2720"/>
      <c r="BN30" s="2720"/>
      <c r="BO30" s="2720"/>
      <c r="BP30" s="2720"/>
      <c r="BQ30" s="2720"/>
      <c r="BR30" s="2720"/>
      <c r="BS30" s="2724"/>
      <c r="BT30" s="2720"/>
      <c r="BU30" s="2720"/>
      <c r="BV30" s="2720"/>
      <c r="BW30" s="2720"/>
      <c r="BX30" s="1782"/>
      <c r="BY30" s="2132"/>
      <c r="BZ30" s="2720"/>
      <c r="CA30" s="2720"/>
      <c r="CB30" s="2720"/>
      <c r="CC30" s="2720"/>
      <c r="CD30" s="2758"/>
      <c r="CE30" s="651">
        <f t="shared" si="1"/>
        <v>4.3108907943227806</v>
      </c>
      <c r="CF30" s="2062">
        <f t="shared" si="10"/>
        <v>1.9624172480430115</v>
      </c>
      <c r="CG30" s="2062">
        <f>CG31*DataUS1!B30/DataUS1!B31</f>
        <v>2.3484735462797688</v>
      </c>
      <c r="CH30" s="2720"/>
      <c r="CI30" s="2720"/>
      <c r="CJ30" s="2128">
        <f>CJ31*DataUS1!B30/DataUS1!B31</f>
        <v>0.57645928890096232</v>
      </c>
      <c r="CK30" s="614">
        <f t="shared" si="2"/>
        <v>2.9040630137799992</v>
      </c>
      <c r="CL30" s="2049">
        <v>1.7750630137799999</v>
      </c>
      <c r="CM30" s="2061">
        <f t="shared" si="7"/>
        <v>0.25559999999999988</v>
      </c>
      <c r="CN30" s="2061">
        <f t="shared" si="8"/>
        <v>0.87340000000000007</v>
      </c>
      <c r="CO30" s="2061">
        <f t="shared" si="9"/>
        <v>1.1289999999999996</v>
      </c>
      <c r="CP30" s="2051"/>
      <c r="CQ30" s="2049">
        <f t="shared" si="3"/>
        <v>-2.3276037248790367</v>
      </c>
      <c r="CR30" s="2720"/>
      <c r="CS30" s="2720"/>
      <c r="CT30" s="2720"/>
      <c r="CU30" s="2720"/>
      <c r="CV30" s="2648"/>
      <c r="CW30" s="2724"/>
      <c r="CX30" s="2720"/>
      <c r="CY30" s="2720"/>
      <c r="CZ30" s="2720"/>
      <c r="DA30" s="2720"/>
      <c r="DB30" s="2267"/>
      <c r="DC30" s="989"/>
      <c r="DD30" s="989"/>
      <c r="DE30" s="989"/>
      <c r="DF30" s="2720"/>
      <c r="DG30" s="2055"/>
      <c r="DH30" s="2648"/>
      <c r="DI30" s="2648"/>
      <c r="DJ30" s="2725"/>
      <c r="DK30" s="2723"/>
      <c r="DL30" s="2723"/>
      <c r="DM30" s="2723"/>
      <c r="DN30" s="2723"/>
      <c r="DO30" s="2725"/>
      <c r="DP30" s="2723"/>
      <c r="DQ30" s="2725"/>
      <c r="DR30" s="2725"/>
      <c r="DS30" s="2725"/>
      <c r="DT30" s="2724"/>
      <c r="DU30" s="2720"/>
      <c r="DV30" s="2720"/>
      <c r="DW30" s="2720"/>
      <c r="DX30" s="2720"/>
      <c r="DY30" s="2720"/>
      <c r="DZ30" s="2720"/>
      <c r="EA30" s="2720"/>
      <c r="EB30" s="2720"/>
      <c r="EC30" s="2721"/>
      <c r="ED30" s="2721"/>
      <c r="EE30" s="2721"/>
      <c r="EF30" s="2721"/>
      <c r="EG30" s="2721"/>
      <c r="EH30" s="2721"/>
      <c r="EI30" s="2721"/>
      <c r="EJ30" s="2721"/>
      <c r="EK30" s="2721"/>
      <c r="EL30" s="2721"/>
      <c r="EM30" s="2725"/>
      <c r="EN30" s="2725"/>
      <c r="EO30" s="2725"/>
      <c r="EP30" s="2725"/>
      <c r="EQ30" s="2724"/>
      <c r="ER30" s="2725"/>
      <c r="ES30" s="2725"/>
      <c r="ET30" s="2725"/>
      <c r="EU30" s="2725"/>
      <c r="EV30" s="2725"/>
      <c r="EW30" s="2725"/>
      <c r="EX30" s="2725"/>
      <c r="EY30" s="2725"/>
      <c r="EZ30" s="2725"/>
      <c r="FA30" s="2725"/>
      <c r="FB30" s="2725"/>
      <c r="FC30" s="2766"/>
      <c r="FD30" s="2720"/>
      <c r="FE30" s="2721"/>
      <c r="FF30" s="2723"/>
      <c r="FG30" s="2723"/>
      <c r="FH30" s="2723"/>
      <c r="FI30" s="2727"/>
      <c r="FJ30" s="189"/>
      <c r="FK30" s="189"/>
      <c r="FL30" s="189"/>
      <c r="FM30" s="189"/>
      <c r="FN30" s="975"/>
      <c r="FO30" s="189"/>
      <c r="FP30" s="189"/>
      <c r="FQ30" s="189"/>
      <c r="FR30" s="189"/>
      <c r="FS30" s="189"/>
      <c r="FT30" s="189"/>
      <c r="FU30" s="189"/>
      <c r="FV30" s="189"/>
      <c r="FW30" s="2723"/>
      <c r="FX30" s="189"/>
      <c r="FY30" s="189"/>
      <c r="FZ30" s="189"/>
      <c r="GA30" s="189"/>
      <c r="GB30" s="189"/>
      <c r="GC30" s="189"/>
      <c r="GD30" s="189"/>
      <c r="GE30" s="189"/>
      <c r="GF30" s="189"/>
      <c r="GG30" s="189"/>
      <c r="GH30" s="185"/>
      <c r="GI30" s="975"/>
      <c r="GJ30" s="975"/>
      <c r="GK30" s="2720"/>
      <c r="GL30" s="2720"/>
      <c r="GM30" s="975"/>
      <c r="GN30" s="975"/>
      <c r="GO30" s="975"/>
      <c r="GP30" s="2720"/>
      <c r="GQ30" s="2720"/>
      <c r="GR30" s="2720"/>
      <c r="GS30" s="2728"/>
      <c r="GT30" s="185"/>
      <c r="GU30" s="975"/>
      <c r="GV30" s="975"/>
      <c r="GW30" s="975"/>
      <c r="GX30" s="975"/>
      <c r="GY30" s="975"/>
      <c r="GZ30" s="975"/>
      <c r="HA30" s="975"/>
      <c r="HB30" s="975"/>
      <c r="HC30" s="975"/>
      <c r="HD30" s="975"/>
      <c r="HE30" s="975"/>
      <c r="HF30" s="975"/>
      <c r="HG30" s="975"/>
      <c r="HH30" s="975"/>
      <c r="HI30" s="975"/>
      <c r="HJ30" s="975"/>
      <c r="HK30" s="975"/>
      <c r="HL30" s="975"/>
      <c r="HM30" s="975"/>
      <c r="HN30" s="975"/>
      <c r="HO30" s="975"/>
      <c r="HP30" s="975"/>
      <c r="HQ30" s="975"/>
      <c r="HR30" s="975"/>
      <c r="HS30" s="975"/>
      <c r="HT30" s="975"/>
      <c r="HU30" s="975"/>
      <c r="HV30" s="975"/>
      <c r="HW30" s="975"/>
      <c r="HX30" s="975"/>
      <c r="HY30" s="975"/>
      <c r="HZ30" s="975"/>
      <c r="IA30" s="975"/>
      <c r="IB30" s="975"/>
      <c r="IC30" s="975"/>
      <c r="ID30" s="975"/>
      <c r="IE30" s="975"/>
      <c r="IF30" s="975"/>
      <c r="IG30" s="975"/>
      <c r="IH30" s="975"/>
      <c r="II30" s="975"/>
      <c r="IJ30" s="975"/>
      <c r="IK30" s="975"/>
      <c r="IL30" s="975"/>
      <c r="IM30" s="975"/>
      <c r="IN30" s="975"/>
      <c r="IO30" s="975"/>
      <c r="IP30" s="975"/>
      <c r="IR30" s="1871"/>
    </row>
    <row r="31" spans="1:252" s="295" customFormat="1" ht="12" customHeight="1">
      <c r="A31" s="182">
        <f t="shared" si="0"/>
        <v>1887</v>
      </c>
      <c r="B31" s="199"/>
      <c r="C31" s="2743"/>
      <c r="D31" s="975"/>
      <c r="E31" s="975"/>
      <c r="F31" s="975"/>
      <c r="G31" s="975"/>
      <c r="H31" s="975"/>
      <c r="I31" s="975"/>
      <c r="J31" s="975"/>
      <c r="K31" s="975"/>
      <c r="L31" s="975"/>
      <c r="M31" s="2748"/>
      <c r="N31" s="2743"/>
      <c r="O31" s="975"/>
      <c r="P31" s="975"/>
      <c r="Q31" s="975"/>
      <c r="R31" s="975"/>
      <c r="S31" s="975"/>
      <c r="T31" s="975"/>
      <c r="U31" s="975"/>
      <c r="V31" s="975"/>
      <c r="W31" s="975"/>
      <c r="X31" s="2720"/>
      <c r="Y31" s="2720"/>
      <c r="Z31" s="975"/>
      <c r="AA31" s="187"/>
      <c r="AB31" s="2721"/>
      <c r="AC31" s="2721"/>
      <c r="AD31" s="2721"/>
      <c r="AE31" s="2720"/>
      <c r="AF31" s="2720"/>
      <c r="AG31" s="2720"/>
      <c r="AH31" s="2720"/>
      <c r="AI31" s="2720"/>
      <c r="AJ31" s="2720"/>
      <c r="AK31" s="2720"/>
      <c r="AL31" s="2720"/>
      <c r="AM31" s="2720"/>
      <c r="AN31" s="2720"/>
      <c r="AO31" s="2720"/>
      <c r="AP31" s="2720"/>
      <c r="AQ31" s="2720"/>
      <c r="AR31" s="2722"/>
      <c r="AS31" s="2723"/>
      <c r="AT31" s="2723"/>
      <c r="AU31" s="2723"/>
      <c r="AV31" s="2723"/>
      <c r="AW31" s="2723"/>
      <c r="AX31" s="2723"/>
      <c r="AY31" s="2723"/>
      <c r="AZ31" s="2723"/>
      <c r="BA31" s="2723"/>
      <c r="BB31" s="2723"/>
      <c r="BC31" s="2723"/>
      <c r="BD31" s="2722"/>
      <c r="BE31" s="2720"/>
      <c r="BF31" s="2720"/>
      <c r="BG31" s="2720"/>
      <c r="BH31" s="2720"/>
      <c r="BI31" s="2720"/>
      <c r="BJ31" s="2720"/>
      <c r="BK31" s="2720"/>
      <c r="BL31" s="2720"/>
      <c r="BM31" s="2720"/>
      <c r="BN31" s="2720"/>
      <c r="BO31" s="2720"/>
      <c r="BP31" s="2720"/>
      <c r="BQ31" s="2720"/>
      <c r="BR31" s="2720"/>
      <c r="BS31" s="2724"/>
      <c r="BT31" s="2720"/>
      <c r="BU31" s="2720"/>
      <c r="BV31" s="2720"/>
      <c r="BW31" s="2720"/>
      <c r="BX31" s="1782"/>
      <c r="BY31" s="2132"/>
      <c r="BZ31" s="2720"/>
      <c r="CA31" s="2720"/>
      <c r="CB31" s="2720"/>
      <c r="CC31" s="2720"/>
      <c r="CD31" s="2758"/>
      <c r="CE31" s="651">
        <f t="shared" si="1"/>
        <v>4.5870099273071645</v>
      </c>
      <c r="CF31" s="2062">
        <f t="shared" si="10"/>
        <v>2.1777578405087565</v>
      </c>
      <c r="CG31" s="2062">
        <f>CG32*DataUS1!B31/DataUS1!B32</f>
        <v>2.409252086798408</v>
      </c>
      <c r="CH31" s="2720"/>
      <c r="CI31" s="2720"/>
      <c r="CJ31" s="2128">
        <f>CJ32*DataUS1!B31/DataUS1!B32</f>
        <v>0.59137806637806623</v>
      </c>
      <c r="CK31" s="614">
        <f t="shared" si="2"/>
        <v>2.7876025926299999</v>
      </c>
      <c r="CL31" s="2049">
        <v>1.6576025926300002</v>
      </c>
      <c r="CM31" s="2061">
        <f t="shared" si="7"/>
        <v>0.24869999999999989</v>
      </c>
      <c r="CN31" s="2061">
        <f t="shared" si="8"/>
        <v>0.88130000000000008</v>
      </c>
      <c r="CO31" s="2061">
        <f t="shared" si="9"/>
        <v>1.1299999999999994</v>
      </c>
      <c r="CP31" s="2051"/>
      <c r="CQ31" s="2049">
        <f t="shared" si="3"/>
        <v>-2.1962245262519335</v>
      </c>
      <c r="CR31" s="2720"/>
      <c r="CS31" s="2720"/>
      <c r="CT31" s="2720"/>
      <c r="CU31" s="2720"/>
      <c r="CV31" s="2648"/>
      <c r="CW31" s="2724"/>
      <c r="CX31" s="2720"/>
      <c r="CY31" s="2720"/>
      <c r="CZ31" s="2720"/>
      <c r="DA31" s="2720"/>
      <c r="DB31" s="2267"/>
      <c r="DC31" s="989"/>
      <c r="DD31" s="989"/>
      <c r="DE31" s="989"/>
      <c r="DF31" s="2720"/>
      <c r="DG31" s="2055"/>
      <c r="DH31" s="2648"/>
      <c r="DI31" s="2648"/>
      <c r="DJ31" s="2725"/>
      <c r="DK31" s="2723"/>
      <c r="DL31" s="2723"/>
      <c r="DM31" s="2723"/>
      <c r="DN31" s="2723"/>
      <c r="DO31" s="2725"/>
      <c r="DP31" s="2723"/>
      <c r="DQ31" s="2725"/>
      <c r="DR31" s="2725"/>
      <c r="DS31" s="2725"/>
      <c r="DT31" s="2724"/>
      <c r="DU31" s="2720"/>
      <c r="DV31" s="2720"/>
      <c r="DW31" s="2720"/>
      <c r="DX31" s="2720"/>
      <c r="DY31" s="2720"/>
      <c r="DZ31" s="2720"/>
      <c r="EA31" s="2720"/>
      <c r="EB31" s="2720"/>
      <c r="EC31" s="2721"/>
      <c r="ED31" s="2721"/>
      <c r="EE31" s="2721"/>
      <c r="EF31" s="2721"/>
      <c r="EG31" s="2721"/>
      <c r="EH31" s="2721"/>
      <c r="EI31" s="2721"/>
      <c r="EJ31" s="2721"/>
      <c r="EK31" s="2721"/>
      <c r="EL31" s="2721"/>
      <c r="EM31" s="2725"/>
      <c r="EN31" s="2725"/>
      <c r="EO31" s="2725"/>
      <c r="EP31" s="2725"/>
      <c r="EQ31" s="2724"/>
      <c r="ER31" s="2725"/>
      <c r="ES31" s="2725"/>
      <c r="ET31" s="2725"/>
      <c r="EU31" s="2725"/>
      <c r="EV31" s="2725"/>
      <c r="EW31" s="2725"/>
      <c r="EX31" s="2725"/>
      <c r="EY31" s="2725"/>
      <c r="EZ31" s="2725"/>
      <c r="FA31" s="2725"/>
      <c r="FB31" s="2725"/>
      <c r="FC31" s="2766"/>
      <c r="FD31" s="2720"/>
      <c r="FE31" s="2721"/>
      <c r="FF31" s="2723"/>
      <c r="FG31" s="2723"/>
      <c r="FH31" s="2723"/>
      <c r="FI31" s="2727"/>
      <c r="FJ31" s="189"/>
      <c r="FK31" s="189"/>
      <c r="FL31" s="189"/>
      <c r="FM31" s="189"/>
      <c r="FN31" s="975"/>
      <c r="FO31" s="189"/>
      <c r="FP31" s="189"/>
      <c r="FQ31" s="189"/>
      <c r="FR31" s="189"/>
      <c r="FS31" s="189"/>
      <c r="FT31" s="189"/>
      <c r="FU31" s="189"/>
      <c r="FV31" s="189"/>
      <c r="FW31" s="2723"/>
      <c r="FX31" s="189"/>
      <c r="FY31" s="189"/>
      <c r="FZ31" s="189"/>
      <c r="GA31" s="189"/>
      <c r="GB31" s="189"/>
      <c r="GC31" s="189"/>
      <c r="GD31" s="189"/>
      <c r="GE31" s="189"/>
      <c r="GF31" s="189"/>
      <c r="GG31" s="189"/>
      <c r="GH31" s="185"/>
      <c r="GI31" s="975"/>
      <c r="GJ31" s="975"/>
      <c r="GK31" s="2720"/>
      <c r="GL31" s="2720"/>
      <c r="GM31" s="975"/>
      <c r="GN31" s="975"/>
      <c r="GO31" s="975"/>
      <c r="GP31" s="2720"/>
      <c r="GQ31" s="2720"/>
      <c r="GR31" s="2720"/>
      <c r="GS31" s="2728"/>
      <c r="GT31" s="185"/>
      <c r="GU31" s="975"/>
      <c r="GV31" s="975"/>
      <c r="GW31" s="975"/>
      <c r="GX31" s="975"/>
      <c r="GY31" s="975"/>
      <c r="GZ31" s="975"/>
      <c r="HA31" s="975"/>
      <c r="HB31" s="975"/>
      <c r="HC31" s="975"/>
      <c r="HD31" s="975"/>
      <c r="HE31" s="975"/>
      <c r="HF31" s="975"/>
      <c r="HG31" s="975"/>
      <c r="HH31" s="975"/>
      <c r="HI31" s="975"/>
      <c r="HJ31" s="975"/>
      <c r="HK31" s="975"/>
      <c r="HL31" s="975"/>
      <c r="HM31" s="975"/>
      <c r="HN31" s="975"/>
      <c r="HO31" s="975"/>
      <c r="HP31" s="975"/>
      <c r="HQ31" s="975"/>
      <c r="HR31" s="975"/>
      <c r="HS31" s="975"/>
      <c r="HT31" s="975"/>
      <c r="HU31" s="975"/>
      <c r="HV31" s="975"/>
      <c r="HW31" s="975"/>
      <c r="HX31" s="975"/>
      <c r="HY31" s="975"/>
      <c r="HZ31" s="975"/>
      <c r="IA31" s="975"/>
      <c r="IB31" s="975"/>
      <c r="IC31" s="975"/>
      <c r="ID31" s="975"/>
      <c r="IE31" s="975"/>
      <c r="IF31" s="975"/>
      <c r="IG31" s="975"/>
      <c r="IH31" s="975"/>
      <c r="II31" s="975"/>
      <c r="IJ31" s="975"/>
      <c r="IK31" s="975"/>
      <c r="IL31" s="975"/>
      <c r="IM31" s="975"/>
      <c r="IN31" s="975"/>
      <c r="IO31" s="975"/>
      <c r="IP31" s="975"/>
      <c r="IR31" s="1871"/>
    </row>
    <row r="32" spans="1:252" s="295" customFormat="1" ht="12" customHeight="1">
      <c r="A32" s="182">
        <f t="shared" si="0"/>
        <v>1888</v>
      </c>
      <c r="B32" s="199"/>
      <c r="C32" s="2743"/>
      <c r="D32" s="975"/>
      <c r="E32" s="975"/>
      <c r="F32" s="975"/>
      <c r="G32" s="975"/>
      <c r="H32" s="975"/>
      <c r="I32" s="975"/>
      <c r="J32" s="975"/>
      <c r="K32" s="975"/>
      <c r="L32" s="975"/>
      <c r="M32" s="2748"/>
      <c r="N32" s="2743"/>
      <c r="O32" s="975"/>
      <c r="P32" s="975"/>
      <c r="Q32" s="975"/>
      <c r="R32" s="975"/>
      <c r="S32" s="975"/>
      <c r="T32" s="975"/>
      <c r="U32" s="975"/>
      <c r="V32" s="975"/>
      <c r="W32" s="975"/>
      <c r="X32" s="2720"/>
      <c r="Y32" s="2720"/>
      <c r="Z32" s="975"/>
      <c r="AA32" s="187"/>
      <c r="AB32" s="2721"/>
      <c r="AC32" s="2721"/>
      <c r="AD32" s="2721"/>
      <c r="AE32" s="2720"/>
      <c r="AF32" s="2720"/>
      <c r="AG32" s="2720"/>
      <c r="AH32" s="2720"/>
      <c r="AI32" s="2720"/>
      <c r="AJ32" s="2720"/>
      <c r="AK32" s="2720"/>
      <c r="AL32" s="2720"/>
      <c r="AM32" s="2720"/>
      <c r="AN32" s="2720"/>
      <c r="AO32" s="2720"/>
      <c r="AP32" s="2720"/>
      <c r="AQ32" s="2720"/>
      <c r="AR32" s="2722"/>
      <c r="AS32" s="2723"/>
      <c r="AT32" s="2723"/>
      <c r="AU32" s="2723"/>
      <c r="AV32" s="2723"/>
      <c r="AW32" s="2723"/>
      <c r="AX32" s="2723"/>
      <c r="AY32" s="2723"/>
      <c r="AZ32" s="2723"/>
      <c r="BA32" s="2723"/>
      <c r="BB32" s="2723"/>
      <c r="BC32" s="2723"/>
      <c r="BD32" s="2722"/>
      <c r="BE32" s="2720"/>
      <c r="BF32" s="2720"/>
      <c r="BG32" s="2720"/>
      <c r="BH32" s="2720"/>
      <c r="BI32" s="2720"/>
      <c r="BJ32" s="2720"/>
      <c r="BK32" s="2720"/>
      <c r="BL32" s="2720"/>
      <c r="BM32" s="2720"/>
      <c r="BN32" s="2720"/>
      <c r="BO32" s="2720"/>
      <c r="BP32" s="2720"/>
      <c r="BQ32" s="2720"/>
      <c r="BR32" s="2720"/>
      <c r="BS32" s="2724"/>
      <c r="BT32" s="2720"/>
      <c r="BU32" s="2720"/>
      <c r="BV32" s="2720"/>
      <c r="BW32" s="2720"/>
      <c r="BX32" s="1782"/>
      <c r="BY32" s="2132"/>
      <c r="BZ32" s="2720"/>
      <c r="CA32" s="2720"/>
      <c r="CB32" s="2720"/>
      <c r="CC32" s="2720"/>
      <c r="CD32" s="2758"/>
      <c r="CE32" s="651">
        <f t="shared" si="1"/>
        <v>4.8290987586429956</v>
      </c>
      <c r="CF32" s="2062">
        <f t="shared" si="10"/>
        <v>2.3930984329745018</v>
      </c>
      <c r="CG32" s="2062">
        <f>CG33*DataUS1!B32/DataUS1!B33</f>
        <v>2.4360003256684939</v>
      </c>
      <c r="CH32" s="2720"/>
      <c r="CI32" s="2720"/>
      <c r="CJ32" s="2128">
        <f>CJ33*DataUS1!B32/DataUS1!B33</f>
        <v>0.59794372294372289</v>
      </c>
      <c r="CK32" s="614">
        <f t="shared" si="2"/>
        <v>2.8238589845799993</v>
      </c>
      <c r="CL32" s="2049">
        <v>1.6928589845799999</v>
      </c>
      <c r="CM32" s="2061">
        <f t="shared" si="7"/>
        <v>0.2417999999999999</v>
      </c>
      <c r="CN32" s="2061">
        <f t="shared" si="8"/>
        <v>0.8892000000000001</v>
      </c>
      <c r="CO32" s="2061">
        <f t="shared" si="9"/>
        <v>1.1309999999999993</v>
      </c>
      <c r="CP32" s="2051"/>
      <c r="CQ32" s="2049">
        <f t="shared" si="3"/>
        <v>-2.2259152616362763</v>
      </c>
      <c r="CR32" s="2720"/>
      <c r="CS32" s="2720"/>
      <c r="CT32" s="2720"/>
      <c r="CU32" s="2720"/>
      <c r="CV32" s="2648"/>
      <c r="CW32" s="2724"/>
      <c r="CX32" s="2720"/>
      <c r="CY32" s="2720"/>
      <c r="CZ32" s="2720"/>
      <c r="DA32" s="2720"/>
      <c r="DB32" s="2267"/>
      <c r="DC32" s="989"/>
      <c r="DD32" s="989"/>
      <c r="DE32" s="989"/>
      <c r="DF32" s="2720"/>
      <c r="DG32" s="2055"/>
      <c r="DH32" s="2648"/>
      <c r="DI32" s="2648"/>
      <c r="DJ32" s="2725"/>
      <c r="DK32" s="2723"/>
      <c r="DL32" s="2723"/>
      <c r="DM32" s="2723"/>
      <c r="DN32" s="2723"/>
      <c r="DO32" s="2725"/>
      <c r="DP32" s="2723"/>
      <c r="DQ32" s="2725"/>
      <c r="DR32" s="2725"/>
      <c r="DS32" s="2725"/>
      <c r="DT32" s="2724"/>
      <c r="DU32" s="2720"/>
      <c r="DV32" s="2720"/>
      <c r="DW32" s="2720"/>
      <c r="DX32" s="2720"/>
      <c r="DY32" s="2720"/>
      <c r="DZ32" s="2720"/>
      <c r="EA32" s="2720"/>
      <c r="EB32" s="2720"/>
      <c r="EC32" s="2721"/>
      <c r="ED32" s="2721"/>
      <c r="EE32" s="2721"/>
      <c r="EF32" s="2721"/>
      <c r="EG32" s="2721"/>
      <c r="EH32" s="2721"/>
      <c r="EI32" s="2721"/>
      <c r="EJ32" s="2721"/>
      <c r="EK32" s="2721"/>
      <c r="EL32" s="2721"/>
      <c r="EM32" s="2725"/>
      <c r="EN32" s="2725"/>
      <c r="EO32" s="2725"/>
      <c r="EP32" s="2725"/>
      <c r="EQ32" s="2724"/>
      <c r="ER32" s="2725"/>
      <c r="ES32" s="2725"/>
      <c r="ET32" s="2725"/>
      <c r="EU32" s="2725"/>
      <c r="EV32" s="2725"/>
      <c r="EW32" s="2725"/>
      <c r="EX32" s="2725"/>
      <c r="EY32" s="2725"/>
      <c r="EZ32" s="2725"/>
      <c r="FA32" s="2725"/>
      <c r="FB32" s="2725"/>
      <c r="FC32" s="2766"/>
      <c r="FD32" s="2720"/>
      <c r="FE32" s="2721"/>
      <c r="FF32" s="2723"/>
      <c r="FG32" s="2723"/>
      <c r="FH32" s="2723"/>
      <c r="FI32" s="2727"/>
      <c r="FJ32" s="189"/>
      <c r="FK32" s="189"/>
      <c r="FL32" s="189"/>
      <c r="FM32" s="189"/>
      <c r="FN32" s="975"/>
      <c r="FO32" s="189"/>
      <c r="FP32" s="189"/>
      <c r="FQ32" s="189"/>
      <c r="FR32" s="189"/>
      <c r="FS32" s="189"/>
      <c r="FT32" s="189"/>
      <c r="FU32" s="189"/>
      <c r="FV32" s="189"/>
      <c r="FW32" s="2723"/>
      <c r="FX32" s="189"/>
      <c r="FY32" s="189"/>
      <c r="FZ32" s="189"/>
      <c r="GA32" s="189"/>
      <c r="GB32" s="189"/>
      <c r="GC32" s="189"/>
      <c r="GD32" s="189"/>
      <c r="GE32" s="189"/>
      <c r="GF32" s="189"/>
      <c r="GG32" s="189"/>
      <c r="GH32" s="185"/>
      <c r="GI32" s="975"/>
      <c r="GJ32" s="975"/>
      <c r="GK32" s="2720"/>
      <c r="GL32" s="2720"/>
      <c r="GM32" s="975"/>
      <c r="GN32" s="975"/>
      <c r="GO32" s="975"/>
      <c r="GP32" s="2720"/>
      <c r="GQ32" s="2720"/>
      <c r="GR32" s="2720"/>
      <c r="GS32" s="2728"/>
      <c r="GT32" s="185"/>
      <c r="GU32" s="975"/>
      <c r="GV32" s="975"/>
      <c r="GW32" s="975"/>
      <c r="GX32" s="975"/>
      <c r="GY32" s="975"/>
      <c r="GZ32" s="975"/>
      <c r="HA32" s="975"/>
      <c r="HB32" s="975"/>
      <c r="HC32" s="975"/>
      <c r="HD32" s="975"/>
      <c r="HE32" s="975"/>
      <c r="HF32" s="975"/>
      <c r="HG32" s="975"/>
      <c r="HH32" s="975"/>
      <c r="HI32" s="975"/>
      <c r="HJ32" s="975"/>
      <c r="HK32" s="975"/>
      <c r="HL32" s="975"/>
      <c r="HM32" s="975"/>
      <c r="HN32" s="975"/>
      <c r="HO32" s="975"/>
      <c r="HP32" s="975"/>
      <c r="HQ32" s="975"/>
      <c r="HR32" s="975"/>
      <c r="HS32" s="975"/>
      <c r="HT32" s="975"/>
      <c r="HU32" s="975"/>
      <c r="HV32" s="975"/>
      <c r="HW32" s="975"/>
      <c r="HX32" s="975"/>
      <c r="HY32" s="975"/>
      <c r="HZ32" s="975"/>
      <c r="IA32" s="975"/>
      <c r="IB32" s="975"/>
      <c r="IC32" s="975"/>
      <c r="ID32" s="975"/>
      <c r="IE32" s="975"/>
      <c r="IF32" s="975"/>
      <c r="IG32" s="975"/>
      <c r="IH32" s="975"/>
      <c r="II32" s="975"/>
      <c r="IJ32" s="975"/>
      <c r="IK32" s="975"/>
      <c r="IL32" s="975"/>
      <c r="IM32" s="975"/>
      <c r="IN32" s="975"/>
      <c r="IO32" s="975"/>
      <c r="IP32" s="975"/>
      <c r="IR32" s="1871"/>
    </row>
    <row r="33" spans="1:252" s="295" customFormat="1" ht="12" customHeight="1">
      <c r="A33" s="182">
        <f t="shared" si="0"/>
        <v>1889</v>
      </c>
      <c r="B33" s="199"/>
      <c r="C33" s="2743"/>
      <c r="D33" s="975"/>
      <c r="E33" s="975"/>
      <c r="F33" s="975"/>
      <c r="G33" s="975"/>
      <c r="H33" s="975"/>
      <c r="I33" s="975"/>
      <c r="J33" s="975"/>
      <c r="K33" s="975"/>
      <c r="L33" s="975"/>
      <c r="M33" s="2748"/>
      <c r="N33" s="2743"/>
      <c r="O33" s="975"/>
      <c r="P33" s="975"/>
      <c r="Q33" s="975"/>
      <c r="R33" s="975"/>
      <c r="S33" s="975"/>
      <c r="T33" s="975"/>
      <c r="U33" s="975"/>
      <c r="V33" s="975"/>
      <c r="W33" s="975"/>
      <c r="X33" s="2720"/>
      <c r="Y33" s="2720"/>
      <c r="Z33" s="975"/>
      <c r="AA33" s="187"/>
      <c r="AB33" s="2721"/>
      <c r="AC33" s="2721"/>
      <c r="AD33" s="2721"/>
      <c r="AE33" s="2720"/>
      <c r="AF33" s="2720"/>
      <c r="AG33" s="2720"/>
      <c r="AH33" s="2720"/>
      <c r="AI33" s="2720"/>
      <c r="AJ33" s="2720"/>
      <c r="AK33" s="2720"/>
      <c r="AL33" s="2720"/>
      <c r="AM33" s="2720"/>
      <c r="AN33" s="2720"/>
      <c r="AO33" s="2720"/>
      <c r="AP33" s="2720"/>
      <c r="AQ33" s="2720"/>
      <c r="AR33" s="2722"/>
      <c r="AS33" s="2723"/>
      <c r="AT33" s="2723"/>
      <c r="AU33" s="2723"/>
      <c r="AV33" s="2723"/>
      <c r="AW33" s="2723"/>
      <c r="AX33" s="2723"/>
      <c r="AY33" s="2723"/>
      <c r="AZ33" s="2723"/>
      <c r="BA33" s="2723"/>
      <c r="BB33" s="2723"/>
      <c r="BC33" s="2723"/>
      <c r="BD33" s="2722"/>
      <c r="BE33" s="2720"/>
      <c r="BF33" s="2720"/>
      <c r="BG33" s="2720"/>
      <c r="BH33" s="2720"/>
      <c r="BI33" s="2720"/>
      <c r="BJ33" s="2720"/>
      <c r="BK33" s="2720"/>
      <c r="BL33" s="2720"/>
      <c r="BM33" s="2720"/>
      <c r="BN33" s="2720"/>
      <c r="BO33" s="2720"/>
      <c r="BP33" s="2720"/>
      <c r="BQ33" s="2720"/>
      <c r="BR33" s="2720"/>
      <c r="BS33" s="2724"/>
      <c r="BT33" s="2720"/>
      <c r="BU33" s="2720"/>
      <c r="BV33" s="2720"/>
      <c r="BW33" s="2720"/>
      <c r="BX33" s="1782"/>
      <c r="BY33" s="2132"/>
      <c r="BZ33" s="2720"/>
      <c r="CA33" s="2720"/>
      <c r="CB33" s="2720"/>
      <c r="CC33" s="2720"/>
      <c r="CD33" s="2758"/>
      <c r="CE33" s="651">
        <f t="shared" si="1"/>
        <v>5.2011076073478124</v>
      </c>
      <c r="CF33" s="2062">
        <f t="shared" si="10"/>
        <v>2.608439025440247</v>
      </c>
      <c r="CG33" s="2062">
        <f>CG34*DataUS1!B33/DataUS1!B34</f>
        <v>2.5926685819075654</v>
      </c>
      <c r="CH33" s="2720"/>
      <c r="CI33" s="2720"/>
      <c r="CJ33" s="2128">
        <f>CJ34*DataUS1!B33/DataUS1!B34</f>
        <v>0.6363997113997113</v>
      </c>
      <c r="CK33" s="614">
        <f t="shared" si="2"/>
        <v>2.7510529222299995</v>
      </c>
      <c r="CL33" s="2049">
        <v>1.6190529222300001</v>
      </c>
      <c r="CM33" s="2061">
        <f t="shared" si="7"/>
        <v>0.23489999999999991</v>
      </c>
      <c r="CN33" s="2061">
        <f t="shared" si="8"/>
        <v>0.89710000000000012</v>
      </c>
      <c r="CO33" s="2061">
        <f t="shared" si="9"/>
        <v>1.1319999999999992</v>
      </c>
      <c r="CP33" s="2051"/>
      <c r="CQ33" s="2049">
        <f t="shared" si="3"/>
        <v>-2.114653210830288</v>
      </c>
      <c r="CR33" s="2720"/>
      <c r="CS33" s="2720"/>
      <c r="CT33" s="2720"/>
      <c r="CU33" s="2720"/>
      <c r="CV33" s="2648"/>
      <c r="CW33" s="2724"/>
      <c r="CX33" s="2720"/>
      <c r="CY33" s="2720"/>
      <c r="CZ33" s="2720"/>
      <c r="DA33" s="2720"/>
      <c r="DB33" s="2267"/>
      <c r="DC33" s="989"/>
      <c r="DD33" s="989"/>
      <c r="DE33" s="989"/>
      <c r="DF33" s="2720"/>
      <c r="DG33" s="2055">
        <v>3</v>
      </c>
      <c r="DH33" s="2648"/>
      <c r="DI33" s="2648"/>
      <c r="DJ33" s="2725"/>
      <c r="DK33" s="2723"/>
      <c r="DL33" s="2723"/>
      <c r="DM33" s="2723"/>
      <c r="DN33" s="2723"/>
      <c r="DO33" s="2725"/>
      <c r="DP33" s="2723"/>
      <c r="DQ33" s="2725"/>
      <c r="DR33" s="2725"/>
      <c r="DS33" s="2725"/>
      <c r="DT33" s="2724"/>
      <c r="DU33" s="2720"/>
      <c r="DV33" s="2720"/>
      <c r="DW33" s="2720"/>
      <c r="DX33" s="2720"/>
      <c r="DY33" s="2720"/>
      <c r="DZ33" s="2720"/>
      <c r="EA33" s="2720"/>
      <c r="EB33" s="2720"/>
      <c r="EC33" s="2721"/>
      <c r="ED33" s="2721"/>
      <c r="EE33" s="2721"/>
      <c r="EF33" s="2721"/>
      <c r="EG33" s="2721"/>
      <c r="EH33" s="2721"/>
      <c r="EI33" s="2721"/>
      <c r="EJ33" s="2721"/>
      <c r="EK33" s="2721"/>
      <c r="EL33" s="2721"/>
      <c r="EM33" s="2725"/>
      <c r="EN33" s="2725"/>
      <c r="EO33" s="2725"/>
      <c r="EP33" s="2725"/>
      <c r="EQ33" s="2724"/>
      <c r="ER33" s="2725"/>
      <c r="ES33" s="2725"/>
      <c r="ET33" s="2725"/>
      <c r="EU33" s="2725"/>
      <c r="EV33" s="2725"/>
      <c r="EW33" s="2725"/>
      <c r="EX33" s="2725"/>
      <c r="EY33" s="2725"/>
      <c r="EZ33" s="2725"/>
      <c r="FA33" s="2725"/>
      <c r="FB33" s="2725"/>
      <c r="FC33" s="2766"/>
      <c r="FD33" s="2720"/>
      <c r="FE33" s="2721"/>
      <c r="FF33" s="2723"/>
      <c r="FG33" s="2723"/>
      <c r="FH33" s="2723"/>
      <c r="FI33" s="2727"/>
      <c r="FJ33" s="189"/>
      <c r="FK33" s="189"/>
      <c r="FL33" s="189"/>
      <c r="FM33" s="189"/>
      <c r="FN33" s="975"/>
      <c r="FO33" s="189"/>
      <c r="FP33" s="189"/>
      <c r="FQ33" s="189"/>
      <c r="FR33" s="189"/>
      <c r="FS33" s="189"/>
      <c r="FT33" s="189"/>
      <c r="FU33" s="189"/>
      <c r="FV33" s="189"/>
      <c r="FW33" s="2723"/>
      <c r="FX33" s="189"/>
      <c r="FY33" s="189"/>
      <c r="FZ33" s="189"/>
      <c r="GA33" s="189"/>
      <c r="GB33" s="189"/>
      <c r="GC33" s="189"/>
      <c r="GD33" s="189"/>
      <c r="GE33" s="189"/>
      <c r="GF33" s="189"/>
      <c r="GG33" s="189"/>
      <c r="GH33" s="185"/>
      <c r="GI33" s="975"/>
      <c r="GJ33" s="975"/>
      <c r="GK33" s="2720"/>
      <c r="GL33" s="2720"/>
      <c r="GM33" s="975"/>
      <c r="GN33" s="975"/>
      <c r="GO33" s="975"/>
      <c r="GP33" s="2720"/>
      <c r="GQ33" s="2720"/>
      <c r="GR33" s="2720"/>
      <c r="GS33" s="2728"/>
      <c r="GT33" s="185"/>
      <c r="GU33" s="975"/>
      <c r="GV33" s="975"/>
      <c r="GW33" s="975"/>
      <c r="GX33" s="975"/>
      <c r="GY33" s="975"/>
      <c r="GZ33" s="975"/>
      <c r="HA33" s="975"/>
      <c r="HB33" s="975"/>
      <c r="HC33" s="975"/>
      <c r="HD33" s="975"/>
      <c r="HE33" s="975"/>
      <c r="HF33" s="975"/>
      <c r="HG33" s="975"/>
      <c r="HH33" s="975"/>
      <c r="HI33" s="975"/>
      <c r="HJ33" s="975"/>
      <c r="HK33" s="975"/>
      <c r="HL33" s="975"/>
      <c r="HM33" s="975"/>
      <c r="HN33" s="975"/>
      <c r="HO33" s="975"/>
      <c r="HP33" s="975"/>
      <c r="HQ33" s="975"/>
      <c r="HR33" s="975"/>
      <c r="HS33" s="975"/>
      <c r="HT33" s="975"/>
      <c r="HU33" s="975"/>
      <c r="HV33" s="975"/>
      <c r="HW33" s="975"/>
      <c r="HX33" s="975"/>
      <c r="HY33" s="975"/>
      <c r="HZ33" s="975"/>
      <c r="IA33" s="975"/>
      <c r="IB33" s="975"/>
      <c r="IC33" s="975"/>
      <c r="ID33" s="975"/>
      <c r="IE33" s="975"/>
      <c r="IF33" s="975"/>
      <c r="IG33" s="975"/>
      <c r="IH33" s="975"/>
      <c r="II33" s="975"/>
      <c r="IJ33" s="975"/>
      <c r="IK33" s="975"/>
      <c r="IL33" s="975"/>
      <c r="IM33" s="975"/>
      <c r="IN33" s="975"/>
      <c r="IO33" s="975"/>
      <c r="IP33" s="975"/>
      <c r="IR33" s="1871"/>
    </row>
    <row r="34" spans="1:252" s="295" customFormat="1" ht="12" customHeight="1">
      <c r="A34" s="182">
        <f t="shared" si="0"/>
        <v>1890</v>
      </c>
      <c r="B34" s="199"/>
      <c r="C34" s="2743"/>
      <c r="D34" s="975"/>
      <c r="E34" s="975"/>
      <c r="F34" s="975"/>
      <c r="G34" s="975"/>
      <c r="H34" s="975"/>
      <c r="I34" s="975"/>
      <c r="J34" s="975"/>
      <c r="K34" s="975"/>
      <c r="L34" s="975"/>
      <c r="M34" s="2748"/>
      <c r="N34" s="2743"/>
      <c r="O34" s="975"/>
      <c r="P34" s="975"/>
      <c r="Q34" s="975"/>
      <c r="R34" s="975"/>
      <c r="S34" s="975"/>
      <c r="T34" s="975"/>
      <c r="U34" s="975"/>
      <c r="V34" s="975"/>
      <c r="W34" s="975"/>
      <c r="X34" s="2720"/>
      <c r="Y34" s="2720"/>
      <c r="Z34" s="975"/>
      <c r="AA34" s="187"/>
      <c r="AB34" s="2721"/>
      <c r="AC34" s="2721"/>
      <c r="AD34" s="2721"/>
      <c r="AE34" s="2720"/>
      <c r="AF34" s="2720"/>
      <c r="AG34" s="2720"/>
      <c r="AH34" s="2720"/>
      <c r="AI34" s="2720"/>
      <c r="AJ34" s="2720"/>
      <c r="AK34" s="2720"/>
      <c r="AL34" s="2720"/>
      <c r="AM34" s="2720"/>
      <c r="AN34" s="2720"/>
      <c r="AO34" s="2720"/>
      <c r="AP34" s="2720"/>
      <c r="AQ34" s="2720"/>
      <c r="AR34" s="2722"/>
      <c r="AS34" s="2723"/>
      <c r="AT34" s="2723"/>
      <c r="AU34" s="2723"/>
      <c r="AV34" s="2723"/>
      <c r="AW34" s="2723"/>
      <c r="AX34" s="2723"/>
      <c r="AY34" s="2723"/>
      <c r="AZ34" s="2723"/>
      <c r="BA34" s="2723"/>
      <c r="BB34" s="2723"/>
      <c r="BC34" s="2723"/>
      <c r="BD34" s="2722"/>
      <c r="BE34" s="2720"/>
      <c r="BF34" s="2720"/>
      <c r="BG34" s="2720"/>
      <c r="BH34" s="2720"/>
      <c r="BI34" s="2720"/>
      <c r="BJ34" s="2720"/>
      <c r="BK34" s="2720"/>
      <c r="BL34" s="2720"/>
      <c r="BM34" s="2720"/>
      <c r="BN34" s="2720"/>
      <c r="BO34" s="2720"/>
      <c r="BP34" s="2720"/>
      <c r="BQ34" s="2720"/>
      <c r="BR34" s="2720"/>
      <c r="BS34" s="2724"/>
      <c r="BT34" s="2720"/>
      <c r="BU34" s="2720"/>
      <c r="BV34" s="2720"/>
      <c r="BW34" s="2720"/>
      <c r="BX34" s="1782"/>
      <c r="BY34" s="2132"/>
      <c r="BZ34" s="2720"/>
      <c r="CA34" s="2720"/>
      <c r="CB34" s="2720"/>
      <c r="CC34" s="2720"/>
      <c r="CD34" s="2758"/>
      <c r="CE34" s="651">
        <f t="shared" si="1"/>
        <v>5.3916105494341924</v>
      </c>
      <c r="CF34" s="2062">
        <f t="shared" si="10"/>
        <v>2.8237796179059922</v>
      </c>
      <c r="CG34" s="2062">
        <f>CG35*DataUS1!B34/DataUS1!B35</f>
        <v>2.5678309315282002</v>
      </c>
      <c r="CH34" s="2720"/>
      <c r="CI34" s="2720"/>
      <c r="CJ34" s="2128">
        <f>CJ35*DataUS1!B34/DataUS1!B35</f>
        <v>0.63030303030303014</v>
      </c>
      <c r="CK34" s="614">
        <f t="shared" si="2"/>
        <v>2.6851402047299997</v>
      </c>
      <c r="CL34" s="2049">
        <v>1.5521402047299999</v>
      </c>
      <c r="CM34" s="2048">
        <v>0.22800000000000001</v>
      </c>
      <c r="CN34" s="2053">
        <v>0.90500000000000003</v>
      </c>
      <c r="CO34" s="2049">
        <f>CM34+CN34</f>
        <v>1.133</v>
      </c>
      <c r="CP34" s="2051"/>
      <c r="CQ34" s="2049">
        <f t="shared" si="3"/>
        <v>-2.0548371744269698</v>
      </c>
      <c r="CR34" s="2720"/>
      <c r="CS34" s="2720"/>
      <c r="CT34" s="2720"/>
      <c r="CU34" s="2720"/>
      <c r="CV34" s="2648"/>
      <c r="CW34" s="2724"/>
      <c r="CX34" s="2720"/>
      <c r="CY34" s="2720"/>
      <c r="CZ34" s="2720"/>
      <c r="DA34" s="2720"/>
      <c r="DB34" s="2267"/>
      <c r="DC34" s="989"/>
      <c r="DD34" s="989"/>
      <c r="DE34" s="989"/>
      <c r="DF34" s="2720"/>
      <c r="DG34" s="2055"/>
      <c r="DH34" s="2648"/>
      <c r="DI34" s="2648"/>
      <c r="DJ34" s="2725"/>
      <c r="DK34" s="2723"/>
      <c r="DL34" s="2723"/>
      <c r="DM34" s="2723"/>
      <c r="DN34" s="2723"/>
      <c r="DO34" s="2725"/>
      <c r="DP34" s="2723"/>
      <c r="DQ34" s="2725"/>
      <c r="DR34" s="2725"/>
      <c r="DS34" s="2725"/>
      <c r="DT34" s="2724"/>
      <c r="DU34" s="2720"/>
      <c r="DV34" s="2720"/>
      <c r="DW34" s="2720"/>
      <c r="DX34" s="2720"/>
      <c r="DY34" s="2720"/>
      <c r="DZ34" s="2720"/>
      <c r="EA34" s="2720"/>
      <c r="EB34" s="2720"/>
      <c r="EC34" s="2721"/>
      <c r="ED34" s="2721"/>
      <c r="EE34" s="2721"/>
      <c r="EF34" s="2721"/>
      <c r="EG34" s="2721"/>
      <c r="EH34" s="2721"/>
      <c r="EI34" s="2721"/>
      <c r="EJ34" s="2721"/>
      <c r="EK34" s="2721"/>
      <c r="EL34" s="2721"/>
      <c r="EM34" s="2725"/>
      <c r="EN34" s="2725"/>
      <c r="EO34" s="2725"/>
      <c r="EP34" s="2725"/>
      <c r="EQ34" s="2724"/>
      <c r="ER34" s="2725"/>
      <c r="ES34" s="2725"/>
      <c r="ET34" s="2725"/>
      <c r="EU34" s="2725"/>
      <c r="EV34" s="2725"/>
      <c r="EW34" s="2725"/>
      <c r="EX34" s="2725"/>
      <c r="EY34" s="2725"/>
      <c r="EZ34" s="2725"/>
      <c r="FA34" s="2725"/>
      <c r="FB34" s="2725"/>
      <c r="FC34" s="2766"/>
      <c r="FD34" s="2720"/>
      <c r="FE34" s="2721"/>
      <c r="FF34" s="2723"/>
      <c r="FG34" s="2723"/>
      <c r="FH34" s="2723"/>
      <c r="FI34" s="2727"/>
      <c r="FJ34" s="189"/>
      <c r="FK34" s="189"/>
      <c r="FL34" s="189"/>
      <c r="FM34" s="189"/>
      <c r="FN34" s="975"/>
      <c r="FO34" s="189"/>
      <c r="FP34" s="189"/>
      <c r="FQ34" s="189"/>
      <c r="FR34" s="189"/>
      <c r="FS34" s="189"/>
      <c r="FT34" s="189"/>
      <c r="FU34" s="189"/>
      <c r="FV34" s="189"/>
      <c r="FW34" s="2723"/>
      <c r="FX34" s="189"/>
      <c r="FY34" s="189"/>
      <c r="FZ34" s="189"/>
      <c r="GA34" s="189"/>
      <c r="GB34" s="189"/>
      <c r="GC34" s="189"/>
      <c r="GD34" s="189"/>
      <c r="GE34" s="189"/>
      <c r="GF34" s="189"/>
      <c r="GG34" s="189"/>
      <c r="GH34" s="185"/>
      <c r="GI34" s="975"/>
      <c r="GJ34" s="975"/>
      <c r="GK34" s="2720"/>
      <c r="GL34" s="2720"/>
      <c r="GM34" s="975"/>
      <c r="GN34" s="975"/>
      <c r="GO34" s="975"/>
      <c r="GP34" s="2720"/>
      <c r="GQ34" s="2720"/>
      <c r="GR34" s="2720"/>
      <c r="GS34" s="2728"/>
      <c r="GT34" s="185"/>
      <c r="GU34" s="975"/>
      <c r="GV34" s="975"/>
      <c r="GW34" s="975"/>
      <c r="GX34" s="975"/>
      <c r="GY34" s="975"/>
      <c r="GZ34" s="975"/>
      <c r="HA34" s="975"/>
      <c r="HB34" s="975"/>
      <c r="HC34" s="975"/>
      <c r="HD34" s="975"/>
      <c r="HE34" s="975"/>
      <c r="HF34" s="975"/>
      <c r="HG34" s="975"/>
      <c r="HH34" s="975"/>
      <c r="HI34" s="975"/>
      <c r="HJ34" s="975"/>
      <c r="HK34" s="975"/>
      <c r="HL34" s="975"/>
      <c r="HM34" s="975"/>
      <c r="HN34" s="975"/>
      <c r="HO34" s="975"/>
      <c r="HP34" s="975"/>
      <c r="HQ34" s="975"/>
      <c r="HR34" s="975"/>
      <c r="HS34" s="975"/>
      <c r="HT34" s="975"/>
      <c r="HU34" s="975"/>
      <c r="HV34" s="975"/>
      <c r="HW34" s="975"/>
      <c r="HX34" s="975"/>
      <c r="HY34" s="975"/>
      <c r="HZ34" s="975"/>
      <c r="IA34" s="975"/>
      <c r="IB34" s="975"/>
      <c r="IC34" s="975"/>
      <c r="ID34" s="975"/>
      <c r="IE34" s="975"/>
      <c r="IF34" s="975"/>
      <c r="IG34" s="975"/>
      <c r="IH34" s="975"/>
      <c r="II34" s="975"/>
      <c r="IJ34" s="975"/>
      <c r="IK34" s="975"/>
      <c r="IL34" s="975"/>
      <c r="IM34" s="975"/>
      <c r="IN34" s="975"/>
      <c r="IO34" s="975"/>
      <c r="IP34" s="975"/>
      <c r="IR34" s="1871"/>
    </row>
    <row r="35" spans="1:252" s="295" customFormat="1" ht="12" customHeight="1">
      <c r="A35" s="182">
        <f t="shared" si="0"/>
        <v>1891</v>
      </c>
      <c r="B35" s="199"/>
      <c r="C35" s="2743"/>
      <c r="D35" s="975"/>
      <c r="E35" s="975"/>
      <c r="F35" s="975"/>
      <c r="G35" s="975"/>
      <c r="H35" s="975"/>
      <c r="I35" s="975"/>
      <c r="J35" s="975"/>
      <c r="K35" s="975"/>
      <c r="L35" s="975"/>
      <c r="M35" s="2748"/>
      <c r="N35" s="2743"/>
      <c r="O35" s="975"/>
      <c r="P35" s="975"/>
      <c r="Q35" s="975"/>
      <c r="R35" s="975"/>
      <c r="S35" s="975"/>
      <c r="T35" s="975"/>
      <c r="U35" s="975"/>
      <c r="V35" s="975"/>
      <c r="W35" s="975"/>
      <c r="X35" s="2720"/>
      <c r="Y35" s="2720"/>
      <c r="Z35" s="975"/>
      <c r="AA35" s="187"/>
      <c r="AB35" s="2721"/>
      <c r="AC35" s="2721"/>
      <c r="AD35" s="2721"/>
      <c r="AE35" s="2720"/>
      <c r="AF35" s="2720"/>
      <c r="AG35" s="2720"/>
      <c r="AH35" s="2720"/>
      <c r="AI35" s="2720"/>
      <c r="AJ35" s="2720"/>
      <c r="AK35" s="2720"/>
      <c r="AL35" s="2720"/>
      <c r="AM35" s="2720"/>
      <c r="AN35" s="2720"/>
      <c r="AO35" s="2720"/>
      <c r="AP35" s="2720"/>
      <c r="AQ35" s="2720"/>
      <c r="AR35" s="2722"/>
      <c r="AS35" s="2723"/>
      <c r="AT35" s="2723"/>
      <c r="AU35" s="2723"/>
      <c r="AV35" s="2723"/>
      <c r="AW35" s="2723"/>
      <c r="AX35" s="2723"/>
      <c r="AY35" s="2723"/>
      <c r="AZ35" s="2723"/>
      <c r="BA35" s="2723"/>
      <c r="BB35" s="2723"/>
      <c r="BC35" s="2723"/>
      <c r="BD35" s="2722"/>
      <c r="BE35" s="2720"/>
      <c r="BF35" s="2720"/>
      <c r="BG35" s="2720"/>
      <c r="BH35" s="2720"/>
      <c r="BI35" s="2720"/>
      <c r="BJ35" s="2720"/>
      <c r="BK35" s="2720"/>
      <c r="BL35" s="2720"/>
      <c r="BM35" s="2720"/>
      <c r="BN35" s="2720"/>
      <c r="BO35" s="2720"/>
      <c r="BP35" s="2720"/>
      <c r="BQ35" s="2720"/>
      <c r="BR35" s="2720"/>
      <c r="BS35" s="2724"/>
      <c r="BT35" s="2720"/>
      <c r="BU35" s="2720"/>
      <c r="BV35" s="2720"/>
      <c r="BW35" s="2720"/>
      <c r="BX35" s="1782"/>
      <c r="BY35" s="2132"/>
      <c r="BZ35" s="2720"/>
      <c r="CA35" s="2720"/>
      <c r="CB35" s="2720"/>
      <c r="CC35" s="2720"/>
      <c r="CD35" s="2758"/>
      <c r="CE35" s="651">
        <f t="shared" si="1"/>
        <v>5.6871958585101936</v>
      </c>
      <c r="CF35" s="651">
        <f>CF67*1.2/19.6*3.1/2.1</f>
        <v>3.0391202103717374</v>
      </c>
      <c r="CG35" s="2062">
        <f>CG36*DataUS1!B35/DataUS1!B36</f>
        <v>2.6480756481384566</v>
      </c>
      <c r="CH35" s="2720"/>
      <c r="CI35" s="2720"/>
      <c r="CJ35" s="651">
        <f>2.46-1.81</f>
        <v>0.64999999999999991</v>
      </c>
      <c r="CK35" s="614">
        <f t="shared" si="2"/>
        <v>2.7601632582766662</v>
      </c>
      <c r="CL35" s="2049">
        <v>1.5459965916099998</v>
      </c>
      <c r="CM35" s="2061">
        <f t="shared" ref="CM35:CM45" si="11">CM34+(CM$46-CM$34)/12</f>
        <v>0.22816666666666668</v>
      </c>
      <c r="CN35" s="2061">
        <f t="shared" ref="CN35:CN45" si="12">CN34+(CN$46-CN$34)/12</f>
        <v>0.98599999999999999</v>
      </c>
      <c r="CO35" s="2061">
        <f t="shared" ref="CO35:CO45" si="13">CO34+(CO$46-CO$34)/12</f>
        <v>1.2141666666666666</v>
      </c>
      <c r="CP35" s="2051"/>
      <c r="CQ35" s="2049">
        <f t="shared" si="3"/>
        <v>-2.1101632582766663</v>
      </c>
      <c r="CR35" s="2720"/>
      <c r="CS35" s="2720"/>
      <c r="CT35" s="2720"/>
      <c r="CU35" s="2720"/>
      <c r="CV35" s="2648"/>
      <c r="CW35" s="2724"/>
      <c r="CX35" s="2720"/>
      <c r="CY35" s="2720"/>
      <c r="CZ35" s="2720"/>
      <c r="DA35" s="2720"/>
      <c r="DB35" s="2267"/>
      <c r="DC35" s="989"/>
      <c r="DD35" s="989"/>
      <c r="DE35" s="989"/>
      <c r="DF35" s="2720"/>
      <c r="DG35" s="2055"/>
      <c r="DH35" s="2648"/>
      <c r="DI35" s="2648"/>
      <c r="DJ35" s="2725"/>
      <c r="DK35" s="2723"/>
      <c r="DL35" s="2723"/>
      <c r="DM35" s="2723"/>
      <c r="DN35" s="2723"/>
      <c r="DO35" s="2725"/>
      <c r="DP35" s="2723"/>
      <c r="DQ35" s="2725"/>
      <c r="DR35" s="2725"/>
      <c r="DS35" s="2725"/>
      <c r="DT35" s="2724"/>
      <c r="DU35" s="2720"/>
      <c r="DV35" s="2720"/>
      <c r="DW35" s="2720"/>
      <c r="DX35" s="2720"/>
      <c r="DY35" s="2720"/>
      <c r="DZ35" s="2720"/>
      <c r="EA35" s="2720"/>
      <c r="EB35" s="2720"/>
      <c r="EC35" s="2721"/>
      <c r="ED35" s="2721"/>
      <c r="EE35" s="2721"/>
      <c r="EF35" s="2721"/>
      <c r="EG35" s="2721"/>
      <c r="EH35" s="2721"/>
      <c r="EI35" s="2721"/>
      <c r="EJ35" s="2721"/>
      <c r="EK35" s="2721"/>
      <c r="EL35" s="2721"/>
      <c r="EM35" s="2725"/>
      <c r="EN35" s="2725"/>
      <c r="EO35" s="2725"/>
      <c r="EP35" s="2725"/>
      <c r="EQ35" s="2724"/>
      <c r="ER35" s="2725"/>
      <c r="ES35" s="2725"/>
      <c r="ET35" s="2725"/>
      <c r="EU35" s="2725"/>
      <c r="EV35" s="2725"/>
      <c r="EW35" s="2725"/>
      <c r="EX35" s="2725"/>
      <c r="EY35" s="2725"/>
      <c r="EZ35" s="2725"/>
      <c r="FA35" s="2725"/>
      <c r="FB35" s="2725"/>
      <c r="FC35" s="2766"/>
      <c r="FD35" s="2720"/>
      <c r="FE35" s="2721"/>
      <c r="FF35" s="2723"/>
      <c r="FG35" s="2723"/>
      <c r="FH35" s="2723"/>
      <c r="FI35" s="2727"/>
      <c r="FJ35" s="189"/>
      <c r="FK35" s="189"/>
      <c r="FL35" s="189"/>
      <c r="FM35" s="189"/>
      <c r="FN35" s="975"/>
      <c r="FO35" s="189"/>
      <c r="FP35" s="189"/>
      <c r="FQ35" s="189"/>
      <c r="FR35" s="189"/>
      <c r="FS35" s="189"/>
      <c r="FT35" s="189"/>
      <c r="FU35" s="189"/>
      <c r="FV35" s="189"/>
      <c r="FW35" s="2723"/>
      <c r="FX35" s="189"/>
      <c r="FY35" s="189"/>
      <c r="FZ35" s="189"/>
      <c r="GA35" s="189"/>
      <c r="GB35" s="189"/>
      <c r="GC35" s="189"/>
      <c r="GD35" s="189"/>
      <c r="GE35" s="189"/>
      <c r="GF35" s="189"/>
      <c r="GG35" s="189"/>
      <c r="GH35" s="185"/>
      <c r="GI35" s="975"/>
      <c r="GJ35" s="975"/>
      <c r="GK35" s="2720"/>
      <c r="GL35" s="2720"/>
      <c r="GM35" s="975"/>
      <c r="GN35" s="975"/>
      <c r="GO35" s="975"/>
      <c r="GP35" s="2720"/>
      <c r="GQ35" s="2720"/>
      <c r="GR35" s="2720"/>
      <c r="GS35" s="2728"/>
      <c r="GT35" s="185"/>
      <c r="GU35" s="975"/>
      <c r="GV35" s="975"/>
      <c r="GW35" s="975"/>
      <c r="GX35" s="975"/>
      <c r="GY35" s="975"/>
      <c r="GZ35" s="975"/>
      <c r="HA35" s="975"/>
      <c r="HB35" s="975"/>
      <c r="HC35" s="975"/>
      <c r="HD35" s="975"/>
      <c r="HE35" s="975"/>
      <c r="HF35" s="975"/>
      <c r="HG35" s="975"/>
      <c r="HH35" s="975"/>
      <c r="HI35" s="975"/>
      <c r="HJ35" s="975"/>
      <c r="HK35" s="975"/>
      <c r="HL35" s="975"/>
      <c r="HM35" s="975"/>
      <c r="HN35" s="975"/>
      <c r="HO35" s="975"/>
      <c r="HP35" s="975"/>
      <c r="HQ35" s="975"/>
      <c r="HR35" s="975"/>
      <c r="HS35" s="975"/>
      <c r="HT35" s="975"/>
      <c r="HU35" s="975"/>
      <c r="HV35" s="975"/>
      <c r="HW35" s="975"/>
      <c r="HX35" s="975"/>
      <c r="HY35" s="975"/>
      <c r="HZ35" s="975"/>
      <c r="IA35" s="975"/>
      <c r="IB35" s="975"/>
      <c r="IC35" s="975"/>
      <c r="ID35" s="975"/>
      <c r="IE35" s="975"/>
      <c r="IF35" s="975"/>
      <c r="IG35" s="975"/>
      <c r="IH35" s="975"/>
      <c r="II35" s="975"/>
      <c r="IJ35" s="975"/>
      <c r="IK35" s="975"/>
      <c r="IL35" s="975"/>
      <c r="IM35" s="975"/>
      <c r="IN35" s="975"/>
      <c r="IO35" s="975"/>
      <c r="IP35" s="975"/>
      <c r="IR35" s="1871"/>
    </row>
    <row r="36" spans="1:252" s="295" customFormat="1" ht="12" customHeight="1">
      <c r="A36" s="182">
        <f t="shared" si="0"/>
        <v>1892</v>
      </c>
      <c r="B36" s="199"/>
      <c r="C36" s="2743"/>
      <c r="D36" s="975"/>
      <c r="E36" s="975"/>
      <c r="F36" s="975"/>
      <c r="G36" s="975"/>
      <c r="H36" s="975"/>
      <c r="I36" s="975"/>
      <c r="J36" s="975"/>
      <c r="K36" s="975"/>
      <c r="L36" s="975"/>
      <c r="M36" s="2748"/>
      <c r="N36" s="2743"/>
      <c r="O36" s="975"/>
      <c r="P36" s="975"/>
      <c r="Q36" s="975"/>
      <c r="R36" s="975"/>
      <c r="S36" s="975"/>
      <c r="T36" s="975"/>
      <c r="U36" s="975"/>
      <c r="V36" s="975"/>
      <c r="W36" s="975"/>
      <c r="X36" s="2720"/>
      <c r="Y36" s="2720"/>
      <c r="Z36" s="975"/>
      <c r="AA36" s="187"/>
      <c r="AB36" s="2721"/>
      <c r="AC36" s="2721"/>
      <c r="AD36" s="2721"/>
      <c r="AE36" s="2720"/>
      <c r="AF36" s="2720"/>
      <c r="AG36" s="2720"/>
      <c r="AH36" s="2720"/>
      <c r="AI36" s="2720"/>
      <c r="AJ36" s="2720"/>
      <c r="AK36" s="2720"/>
      <c r="AL36" s="2720"/>
      <c r="AM36" s="2720"/>
      <c r="AN36" s="2720"/>
      <c r="AO36" s="2720"/>
      <c r="AP36" s="2720"/>
      <c r="AQ36" s="2720"/>
      <c r="AR36" s="2722"/>
      <c r="AS36" s="2723"/>
      <c r="AT36" s="2723"/>
      <c r="AU36" s="2723"/>
      <c r="AV36" s="2723"/>
      <c r="AW36" s="2723"/>
      <c r="AX36" s="2723"/>
      <c r="AY36" s="2723"/>
      <c r="AZ36" s="2723"/>
      <c r="BA36" s="2723"/>
      <c r="BB36" s="2723"/>
      <c r="BC36" s="2723"/>
      <c r="BD36" s="2722"/>
      <c r="BE36" s="2720"/>
      <c r="BF36" s="2720"/>
      <c r="BG36" s="2720"/>
      <c r="BH36" s="2720"/>
      <c r="BI36" s="2720"/>
      <c r="BJ36" s="2720"/>
      <c r="BK36" s="2720"/>
      <c r="BL36" s="2720"/>
      <c r="BM36" s="2720"/>
      <c r="BN36" s="2720"/>
      <c r="BO36" s="2720"/>
      <c r="BP36" s="2720"/>
      <c r="BQ36" s="2720"/>
      <c r="BR36" s="2720"/>
      <c r="BS36" s="2724"/>
      <c r="BT36" s="2720"/>
      <c r="BU36" s="2720"/>
      <c r="BV36" s="2720"/>
      <c r="BW36" s="2720"/>
      <c r="BX36" s="1782"/>
      <c r="BY36" s="2132"/>
      <c r="BZ36" s="2720"/>
      <c r="CA36" s="2720"/>
      <c r="CB36" s="2720"/>
      <c r="CC36" s="2720"/>
      <c r="CD36" s="2758"/>
      <c r="CE36" s="651">
        <f t="shared" si="1"/>
        <v>5.8028413038893447</v>
      </c>
      <c r="CF36" s="2062">
        <f t="shared" ref="CF36:CF44" si="14">CF35+(CF$45-CF$35)/10</f>
        <v>3.0452081893345637</v>
      </c>
      <c r="CG36" s="2062">
        <f>CG37*DataUS1!B36/DataUS1!B37</f>
        <v>2.7576331145547814</v>
      </c>
      <c r="CH36" s="2720"/>
      <c r="CI36" s="2720"/>
      <c r="CJ36" s="2128">
        <f t="shared" ref="CJ36:CJ56" si="15">CJ35+(CJ$57-CJ$35)/22</f>
        <v>0.69272727272727264</v>
      </c>
      <c r="CK36" s="614">
        <f t="shared" si="2"/>
        <v>2.8837974779633333</v>
      </c>
      <c r="CL36" s="2049">
        <v>1.5884641446300001</v>
      </c>
      <c r="CM36" s="2061">
        <f t="shared" si="11"/>
        <v>0.22833333333333336</v>
      </c>
      <c r="CN36" s="2061">
        <f t="shared" si="12"/>
        <v>1.0669999999999999</v>
      </c>
      <c r="CO36" s="2061">
        <f t="shared" si="13"/>
        <v>1.2953333333333332</v>
      </c>
      <c r="CP36" s="2051"/>
      <c r="CQ36" s="2049">
        <f t="shared" si="3"/>
        <v>-2.1910702052360609</v>
      </c>
      <c r="CR36" s="2720"/>
      <c r="CS36" s="2720"/>
      <c r="CT36" s="2720"/>
      <c r="CU36" s="2720"/>
      <c r="CV36" s="2648"/>
      <c r="CW36" s="2724"/>
      <c r="CX36" s="2720"/>
      <c r="CY36" s="2720"/>
      <c r="CZ36" s="2720"/>
      <c r="DA36" s="2720"/>
      <c r="DB36" s="2267"/>
      <c r="DC36" s="989"/>
      <c r="DD36" s="989"/>
      <c r="DE36" s="989"/>
      <c r="DF36" s="2720"/>
      <c r="DG36" s="2055"/>
      <c r="DH36" s="2648"/>
      <c r="DI36" s="2648"/>
      <c r="DJ36" s="2725"/>
      <c r="DK36" s="2723"/>
      <c r="DL36" s="2723"/>
      <c r="DM36" s="2723"/>
      <c r="DN36" s="2723"/>
      <c r="DO36" s="2725"/>
      <c r="DP36" s="2723"/>
      <c r="DQ36" s="2725"/>
      <c r="DR36" s="2725"/>
      <c r="DS36" s="2725"/>
      <c r="DT36" s="2724"/>
      <c r="DU36" s="2720"/>
      <c r="DV36" s="2720"/>
      <c r="DW36" s="2720"/>
      <c r="DX36" s="2720"/>
      <c r="DY36" s="2720"/>
      <c r="DZ36" s="2720"/>
      <c r="EA36" s="2720"/>
      <c r="EB36" s="2720"/>
      <c r="EC36" s="2721"/>
      <c r="ED36" s="2721"/>
      <c r="EE36" s="2721"/>
      <c r="EF36" s="2721"/>
      <c r="EG36" s="2721"/>
      <c r="EH36" s="2721"/>
      <c r="EI36" s="2721"/>
      <c r="EJ36" s="2721"/>
      <c r="EK36" s="2721"/>
      <c r="EL36" s="2721"/>
      <c r="EM36" s="2725"/>
      <c r="EN36" s="2725"/>
      <c r="EO36" s="2725"/>
      <c r="EP36" s="2725"/>
      <c r="EQ36" s="2724"/>
      <c r="ER36" s="2725"/>
      <c r="ES36" s="2725"/>
      <c r="ET36" s="2725"/>
      <c r="EU36" s="2725"/>
      <c r="EV36" s="2725"/>
      <c r="EW36" s="2725"/>
      <c r="EX36" s="2725"/>
      <c r="EY36" s="2725"/>
      <c r="EZ36" s="2725"/>
      <c r="FA36" s="2725"/>
      <c r="FB36" s="2725"/>
      <c r="FC36" s="2766"/>
      <c r="FD36" s="2720"/>
      <c r="FE36" s="2721"/>
      <c r="FF36" s="2723"/>
      <c r="FG36" s="2723"/>
      <c r="FH36" s="2723"/>
      <c r="FI36" s="2727"/>
      <c r="FJ36" s="189"/>
      <c r="FK36" s="189"/>
      <c r="FL36" s="189"/>
      <c r="FM36" s="189"/>
      <c r="FN36" s="975"/>
      <c r="FO36" s="189"/>
      <c r="FP36" s="189"/>
      <c r="FQ36" s="189"/>
      <c r="FR36" s="189"/>
      <c r="FS36" s="189"/>
      <c r="FT36" s="189"/>
      <c r="FU36" s="189"/>
      <c r="FV36" s="189"/>
      <c r="FW36" s="2723"/>
      <c r="FX36" s="189"/>
      <c r="FY36" s="189"/>
      <c r="FZ36" s="189"/>
      <c r="GA36" s="189"/>
      <c r="GB36" s="189"/>
      <c r="GC36" s="189"/>
      <c r="GD36" s="189"/>
      <c r="GE36" s="189"/>
      <c r="GF36" s="189"/>
      <c r="GG36" s="189"/>
      <c r="GH36" s="185"/>
      <c r="GI36" s="975"/>
      <c r="GJ36" s="975"/>
      <c r="GK36" s="2720"/>
      <c r="GL36" s="2720"/>
      <c r="GM36" s="975"/>
      <c r="GN36" s="975"/>
      <c r="GO36" s="975"/>
      <c r="GP36" s="2720"/>
      <c r="GQ36" s="2720"/>
      <c r="GR36" s="2720"/>
      <c r="GS36" s="2728"/>
      <c r="GT36" s="185"/>
      <c r="GU36" s="975"/>
      <c r="GV36" s="975"/>
      <c r="GW36" s="975"/>
      <c r="GX36" s="975"/>
      <c r="GY36" s="975"/>
      <c r="GZ36" s="975"/>
      <c r="HA36" s="975"/>
      <c r="HB36" s="975"/>
      <c r="HC36" s="975"/>
      <c r="HD36" s="975"/>
      <c r="HE36" s="975"/>
      <c r="HF36" s="975"/>
      <c r="HG36" s="975"/>
      <c r="HH36" s="975"/>
      <c r="HI36" s="975"/>
      <c r="HJ36" s="975"/>
      <c r="HK36" s="975"/>
      <c r="HL36" s="975"/>
      <c r="HM36" s="975"/>
      <c r="HN36" s="975"/>
      <c r="HO36" s="975"/>
      <c r="HP36" s="975"/>
      <c r="HQ36" s="975"/>
      <c r="HR36" s="975"/>
      <c r="HS36" s="975"/>
      <c r="HT36" s="975"/>
      <c r="HU36" s="975"/>
      <c r="HV36" s="975"/>
      <c r="HW36" s="975"/>
      <c r="HX36" s="975"/>
      <c r="HY36" s="975"/>
      <c r="HZ36" s="975"/>
      <c r="IA36" s="975"/>
      <c r="IB36" s="975"/>
      <c r="IC36" s="975"/>
      <c r="ID36" s="975"/>
      <c r="IE36" s="975"/>
      <c r="IF36" s="975"/>
      <c r="IG36" s="975"/>
      <c r="IH36" s="975"/>
      <c r="II36" s="975"/>
      <c r="IJ36" s="975"/>
      <c r="IK36" s="975"/>
      <c r="IL36" s="975"/>
      <c r="IM36" s="975"/>
      <c r="IN36" s="975"/>
      <c r="IO36" s="975"/>
      <c r="IP36" s="975"/>
      <c r="IR36" s="1871"/>
    </row>
    <row r="37" spans="1:252" s="295" customFormat="1" ht="12" customHeight="1">
      <c r="A37" s="182">
        <f t="shared" si="0"/>
        <v>1893</v>
      </c>
      <c r="B37" s="199"/>
      <c r="C37" s="2743"/>
      <c r="D37" s="975"/>
      <c r="E37" s="975"/>
      <c r="F37" s="975"/>
      <c r="G37" s="975"/>
      <c r="H37" s="975"/>
      <c r="I37" s="975"/>
      <c r="J37" s="975"/>
      <c r="K37" s="975"/>
      <c r="L37" s="975"/>
      <c r="M37" s="2748"/>
      <c r="N37" s="2743"/>
      <c r="O37" s="975"/>
      <c r="P37" s="975"/>
      <c r="Q37" s="975"/>
      <c r="R37" s="975"/>
      <c r="S37" s="975"/>
      <c r="T37" s="975"/>
      <c r="U37" s="975"/>
      <c r="V37" s="975"/>
      <c r="W37" s="975"/>
      <c r="X37" s="2720"/>
      <c r="Y37" s="2720"/>
      <c r="Z37" s="975"/>
      <c r="AA37" s="187"/>
      <c r="AB37" s="2721"/>
      <c r="AC37" s="2721"/>
      <c r="AD37" s="2721"/>
      <c r="AE37" s="2720"/>
      <c r="AF37" s="2720"/>
      <c r="AG37" s="2720"/>
      <c r="AH37" s="2720"/>
      <c r="AI37" s="2720"/>
      <c r="AJ37" s="2720"/>
      <c r="AK37" s="2720"/>
      <c r="AL37" s="2720"/>
      <c r="AM37" s="2720"/>
      <c r="AN37" s="2720"/>
      <c r="AO37" s="2720"/>
      <c r="AP37" s="2720"/>
      <c r="AQ37" s="2720"/>
      <c r="AR37" s="2722"/>
      <c r="AS37" s="2723"/>
      <c r="AT37" s="2723"/>
      <c r="AU37" s="2723"/>
      <c r="AV37" s="2723"/>
      <c r="AW37" s="2723"/>
      <c r="AX37" s="2723"/>
      <c r="AY37" s="2723"/>
      <c r="AZ37" s="2723"/>
      <c r="BA37" s="2723"/>
      <c r="BB37" s="2723"/>
      <c r="BC37" s="2723"/>
      <c r="BD37" s="2722"/>
      <c r="BE37" s="2720"/>
      <c r="BF37" s="2720"/>
      <c r="BG37" s="2720"/>
      <c r="BH37" s="2720"/>
      <c r="BI37" s="2720"/>
      <c r="BJ37" s="2720"/>
      <c r="BK37" s="2720"/>
      <c r="BL37" s="2720"/>
      <c r="BM37" s="2720"/>
      <c r="BN37" s="2720"/>
      <c r="BO37" s="2720"/>
      <c r="BP37" s="2720"/>
      <c r="BQ37" s="2720"/>
      <c r="BR37" s="2720"/>
      <c r="BS37" s="2724"/>
      <c r="BT37" s="2720"/>
      <c r="BU37" s="2720"/>
      <c r="BV37" s="2720"/>
      <c r="BW37" s="2720"/>
      <c r="BX37" s="1782"/>
      <c r="BY37" s="2132"/>
      <c r="BZ37" s="2720"/>
      <c r="CA37" s="2720"/>
      <c r="CB37" s="2720"/>
      <c r="CC37" s="2720"/>
      <c r="CD37" s="2758"/>
      <c r="CE37" s="651">
        <f t="shared" si="1"/>
        <v>5.8166267932905651</v>
      </c>
      <c r="CF37" s="2062">
        <f t="shared" si="14"/>
        <v>3.05129616829739</v>
      </c>
      <c r="CG37" s="2062">
        <f>CG38*DataUS1!B37/DataUS1!B38</f>
        <v>2.7653306249931755</v>
      </c>
      <c r="CH37" s="2720"/>
      <c r="CI37" s="2720"/>
      <c r="CJ37" s="2128">
        <f t="shared" si="15"/>
        <v>0.73545454545454536</v>
      </c>
      <c r="CK37" s="614">
        <f t="shared" si="2"/>
        <v>2.9224856861299999</v>
      </c>
      <c r="CL37" s="2049">
        <v>1.5459856861300001</v>
      </c>
      <c r="CM37" s="2061">
        <f t="shared" si="11"/>
        <v>0.22850000000000004</v>
      </c>
      <c r="CN37" s="2061">
        <f t="shared" si="12"/>
        <v>1.1479999999999999</v>
      </c>
      <c r="CO37" s="2061">
        <f t="shared" si="13"/>
        <v>1.3764999999999998</v>
      </c>
      <c r="CP37" s="2051"/>
      <c r="CQ37" s="2049">
        <f t="shared" si="3"/>
        <v>-2.1870311406754546</v>
      </c>
      <c r="CR37" s="2720"/>
      <c r="CS37" s="2720"/>
      <c r="CT37" s="2720"/>
      <c r="CU37" s="2720"/>
      <c r="CV37" s="2648"/>
      <c r="CW37" s="2724"/>
      <c r="CX37" s="2720"/>
      <c r="CY37" s="2720"/>
      <c r="CZ37" s="2720"/>
      <c r="DA37" s="2720"/>
      <c r="DB37" s="2267"/>
      <c r="DC37" s="989"/>
      <c r="DD37" s="989"/>
      <c r="DE37" s="989"/>
      <c r="DF37" s="2720"/>
      <c r="DG37" s="2055"/>
      <c r="DH37" s="2648"/>
      <c r="DI37" s="2648"/>
      <c r="DJ37" s="2725"/>
      <c r="DK37" s="2723"/>
      <c r="DL37" s="2723"/>
      <c r="DM37" s="2723"/>
      <c r="DN37" s="2723"/>
      <c r="DO37" s="2725"/>
      <c r="DP37" s="2723"/>
      <c r="DQ37" s="2725"/>
      <c r="DR37" s="2725"/>
      <c r="DS37" s="2725"/>
      <c r="DT37" s="2724"/>
      <c r="DU37" s="2720"/>
      <c r="DV37" s="2720"/>
      <c r="DW37" s="2720"/>
      <c r="DX37" s="2720"/>
      <c r="DY37" s="2720"/>
      <c r="DZ37" s="2720"/>
      <c r="EA37" s="2720"/>
      <c r="EB37" s="2720"/>
      <c r="EC37" s="2721"/>
      <c r="ED37" s="2721"/>
      <c r="EE37" s="2721"/>
      <c r="EF37" s="2721"/>
      <c r="EG37" s="2721"/>
      <c r="EH37" s="2721"/>
      <c r="EI37" s="2721"/>
      <c r="EJ37" s="2721"/>
      <c r="EK37" s="2721"/>
      <c r="EL37" s="2721"/>
      <c r="EM37" s="2725"/>
      <c r="EN37" s="2725"/>
      <c r="EO37" s="2725"/>
      <c r="EP37" s="2725"/>
      <c r="EQ37" s="2724"/>
      <c r="ER37" s="2725"/>
      <c r="ES37" s="2725"/>
      <c r="ET37" s="2725"/>
      <c r="EU37" s="2725"/>
      <c r="EV37" s="2725"/>
      <c r="EW37" s="2725"/>
      <c r="EX37" s="2725"/>
      <c r="EY37" s="2725"/>
      <c r="EZ37" s="2725"/>
      <c r="FA37" s="2725"/>
      <c r="FB37" s="2725"/>
      <c r="FC37" s="2766"/>
      <c r="FD37" s="2720"/>
      <c r="FE37" s="2721"/>
      <c r="FF37" s="2723"/>
      <c r="FG37" s="2723"/>
      <c r="FH37" s="2723"/>
      <c r="FI37" s="2727"/>
      <c r="FJ37" s="189"/>
      <c r="FK37" s="189"/>
      <c r="FL37" s="189"/>
      <c r="FM37" s="189"/>
      <c r="FN37" s="975"/>
      <c r="FO37" s="189"/>
      <c r="FP37" s="189"/>
      <c r="FQ37" s="189"/>
      <c r="FR37" s="189"/>
      <c r="FS37" s="189"/>
      <c r="FT37" s="189"/>
      <c r="FU37" s="189"/>
      <c r="FV37" s="189"/>
      <c r="FW37" s="2723"/>
      <c r="FX37" s="189"/>
      <c r="FY37" s="189"/>
      <c r="FZ37" s="189"/>
      <c r="GA37" s="189"/>
      <c r="GB37" s="189"/>
      <c r="GC37" s="189"/>
      <c r="GD37" s="189"/>
      <c r="GE37" s="189"/>
      <c r="GF37" s="189"/>
      <c r="GG37" s="189"/>
      <c r="GH37" s="185"/>
      <c r="GI37" s="975"/>
      <c r="GJ37" s="975"/>
      <c r="GK37" s="2720"/>
      <c r="GL37" s="2720"/>
      <c r="GM37" s="975"/>
      <c r="GN37" s="975"/>
      <c r="GO37" s="975"/>
      <c r="GP37" s="2720"/>
      <c r="GQ37" s="2720"/>
      <c r="GR37" s="2720"/>
      <c r="GS37" s="2728"/>
      <c r="GT37" s="185"/>
      <c r="GU37" s="975"/>
      <c r="GV37" s="975"/>
      <c r="GW37" s="975"/>
      <c r="GX37" s="975"/>
      <c r="GY37" s="975"/>
      <c r="GZ37" s="975"/>
      <c r="HA37" s="975"/>
      <c r="HB37" s="975"/>
      <c r="HC37" s="975"/>
      <c r="HD37" s="975"/>
      <c r="HE37" s="975"/>
      <c r="HF37" s="975"/>
      <c r="HG37" s="975"/>
      <c r="HH37" s="975"/>
      <c r="HI37" s="975"/>
      <c r="HJ37" s="975"/>
      <c r="HK37" s="975"/>
      <c r="HL37" s="975"/>
      <c r="HM37" s="975"/>
      <c r="HN37" s="975"/>
      <c r="HO37" s="975"/>
      <c r="HP37" s="975"/>
      <c r="HQ37" s="975"/>
      <c r="HR37" s="975"/>
      <c r="HS37" s="975"/>
      <c r="HT37" s="975"/>
      <c r="HU37" s="975"/>
      <c r="HV37" s="975"/>
      <c r="HW37" s="975"/>
      <c r="HX37" s="975"/>
      <c r="HY37" s="975"/>
      <c r="HZ37" s="975"/>
      <c r="IA37" s="975"/>
      <c r="IB37" s="975"/>
      <c r="IC37" s="975"/>
      <c r="ID37" s="975"/>
      <c r="IE37" s="975"/>
      <c r="IF37" s="975"/>
      <c r="IG37" s="975"/>
      <c r="IH37" s="975"/>
      <c r="II37" s="975"/>
      <c r="IJ37" s="975"/>
      <c r="IK37" s="975"/>
      <c r="IL37" s="975"/>
      <c r="IM37" s="975"/>
      <c r="IN37" s="975"/>
      <c r="IO37" s="975"/>
      <c r="IP37" s="975"/>
      <c r="IR37" s="1871"/>
    </row>
    <row r="38" spans="1:252" s="295" customFormat="1" ht="12" customHeight="1">
      <c r="A38" s="182">
        <f t="shared" si="0"/>
        <v>1894</v>
      </c>
      <c r="B38" s="199"/>
      <c r="C38" s="2743"/>
      <c r="D38" s="975"/>
      <c r="E38" s="975"/>
      <c r="F38" s="975"/>
      <c r="G38" s="975"/>
      <c r="H38" s="975"/>
      <c r="I38" s="975"/>
      <c r="J38" s="975"/>
      <c r="K38" s="975"/>
      <c r="L38" s="975"/>
      <c r="M38" s="2748"/>
      <c r="N38" s="2743"/>
      <c r="O38" s="975"/>
      <c r="P38" s="975"/>
      <c r="Q38" s="975"/>
      <c r="R38" s="975"/>
      <c r="S38" s="975"/>
      <c r="T38" s="975"/>
      <c r="U38" s="975"/>
      <c r="V38" s="975"/>
      <c r="W38" s="975"/>
      <c r="X38" s="2720"/>
      <c r="Y38" s="2720"/>
      <c r="Z38" s="975"/>
      <c r="AA38" s="187"/>
      <c r="AB38" s="2721"/>
      <c r="AC38" s="2721"/>
      <c r="AD38" s="2721"/>
      <c r="AE38" s="2720"/>
      <c r="AF38" s="2720"/>
      <c r="AG38" s="2720"/>
      <c r="AH38" s="2720"/>
      <c r="AI38" s="2720"/>
      <c r="AJ38" s="2720"/>
      <c r="AK38" s="2720"/>
      <c r="AL38" s="2720"/>
      <c r="AM38" s="2720"/>
      <c r="AN38" s="2720"/>
      <c r="AO38" s="2720"/>
      <c r="AP38" s="2720"/>
      <c r="AQ38" s="2720"/>
      <c r="AR38" s="2722"/>
      <c r="AS38" s="2723"/>
      <c r="AT38" s="2723"/>
      <c r="AU38" s="2723"/>
      <c r="AV38" s="2723"/>
      <c r="AW38" s="2723"/>
      <c r="AX38" s="2723"/>
      <c r="AY38" s="2723"/>
      <c r="AZ38" s="2723"/>
      <c r="BA38" s="2723"/>
      <c r="BB38" s="2723"/>
      <c r="BC38" s="2723"/>
      <c r="BD38" s="2722"/>
      <c r="BE38" s="2720"/>
      <c r="BF38" s="2720"/>
      <c r="BG38" s="2720"/>
      <c r="BH38" s="2720"/>
      <c r="BI38" s="2720"/>
      <c r="BJ38" s="2720"/>
      <c r="BK38" s="2720"/>
      <c r="BL38" s="2720"/>
      <c r="BM38" s="2720"/>
      <c r="BN38" s="2720"/>
      <c r="BO38" s="2720"/>
      <c r="BP38" s="2720"/>
      <c r="BQ38" s="2720"/>
      <c r="BR38" s="2720"/>
      <c r="BS38" s="2724"/>
      <c r="BT38" s="2720"/>
      <c r="BU38" s="2720"/>
      <c r="BV38" s="2720"/>
      <c r="BW38" s="2720"/>
      <c r="BX38" s="1782"/>
      <c r="BY38" s="2132"/>
      <c r="BZ38" s="2720"/>
      <c r="CA38" s="2720"/>
      <c r="CB38" s="2720"/>
      <c r="CC38" s="2720"/>
      <c r="CD38" s="2758"/>
      <c r="CE38" s="651">
        <f t="shared" si="1"/>
        <v>5.5994869695399547</v>
      </c>
      <c r="CF38" s="2062">
        <f t="shared" si="14"/>
        <v>3.0573841472602163</v>
      </c>
      <c r="CG38" s="2062">
        <f>CG39*DataUS1!B38/DataUS1!B39</f>
        <v>2.5421028222797388</v>
      </c>
      <c r="CH38" s="2720"/>
      <c r="CI38" s="2720"/>
      <c r="CJ38" s="2128">
        <f t="shared" si="15"/>
        <v>0.77818181818181809</v>
      </c>
      <c r="CK38" s="614">
        <f t="shared" si="2"/>
        <v>3.0899203033466662</v>
      </c>
      <c r="CL38" s="2049">
        <v>1.63225363668</v>
      </c>
      <c r="CM38" s="2061">
        <f t="shared" si="11"/>
        <v>0.22866666666666671</v>
      </c>
      <c r="CN38" s="2061">
        <f t="shared" si="12"/>
        <v>1.2289999999999999</v>
      </c>
      <c r="CO38" s="2061">
        <f t="shared" si="13"/>
        <v>1.4576666666666664</v>
      </c>
      <c r="CP38" s="2051"/>
      <c r="CQ38" s="2049">
        <f t="shared" si="3"/>
        <v>-2.3117384851648479</v>
      </c>
      <c r="CR38" s="2720"/>
      <c r="CS38" s="2720"/>
      <c r="CT38" s="2720"/>
      <c r="CU38" s="2720"/>
      <c r="CV38" s="2648"/>
      <c r="CW38" s="2724"/>
      <c r="CX38" s="2720"/>
      <c r="CY38" s="2720"/>
      <c r="CZ38" s="2720"/>
      <c r="DA38" s="2720"/>
      <c r="DB38" s="2267"/>
      <c r="DC38" s="989"/>
      <c r="DD38" s="989"/>
      <c r="DE38" s="989"/>
      <c r="DF38" s="2720"/>
      <c r="DG38" s="2055"/>
      <c r="DH38" s="2648"/>
      <c r="DI38" s="2648"/>
      <c r="DJ38" s="2725"/>
      <c r="DK38" s="2723"/>
      <c r="DL38" s="2723"/>
      <c r="DM38" s="2723"/>
      <c r="DN38" s="2723"/>
      <c r="DO38" s="2725"/>
      <c r="DP38" s="2723"/>
      <c r="DQ38" s="2725"/>
      <c r="DR38" s="2725"/>
      <c r="DS38" s="2725"/>
      <c r="DT38" s="2724"/>
      <c r="DU38" s="2720"/>
      <c r="DV38" s="2720"/>
      <c r="DW38" s="2720"/>
      <c r="DX38" s="2720"/>
      <c r="DY38" s="2720"/>
      <c r="DZ38" s="2720"/>
      <c r="EA38" s="2720"/>
      <c r="EB38" s="2720"/>
      <c r="EC38" s="2721"/>
      <c r="ED38" s="2721"/>
      <c r="EE38" s="2721"/>
      <c r="EF38" s="2721"/>
      <c r="EG38" s="2721"/>
      <c r="EH38" s="2721"/>
      <c r="EI38" s="2721"/>
      <c r="EJ38" s="2721"/>
      <c r="EK38" s="2721"/>
      <c r="EL38" s="2721"/>
      <c r="EM38" s="2725"/>
      <c r="EN38" s="2725"/>
      <c r="EO38" s="2725"/>
      <c r="EP38" s="2725"/>
      <c r="EQ38" s="2724"/>
      <c r="ER38" s="2725"/>
      <c r="ES38" s="2725"/>
      <c r="ET38" s="2725"/>
      <c r="EU38" s="2725"/>
      <c r="EV38" s="2725"/>
      <c r="EW38" s="2725"/>
      <c r="EX38" s="2725"/>
      <c r="EY38" s="2725"/>
      <c r="EZ38" s="2725"/>
      <c r="FA38" s="2725"/>
      <c r="FB38" s="2725"/>
      <c r="FC38" s="2766"/>
      <c r="FD38" s="2720"/>
      <c r="FE38" s="2721"/>
      <c r="FF38" s="2723"/>
      <c r="FG38" s="2723"/>
      <c r="FH38" s="2723"/>
      <c r="FI38" s="2727"/>
      <c r="FJ38" s="189"/>
      <c r="FK38" s="189"/>
      <c r="FL38" s="189"/>
      <c r="FM38" s="189"/>
      <c r="FN38" s="975"/>
      <c r="FO38" s="189"/>
      <c r="FP38" s="189"/>
      <c r="FQ38" s="189"/>
      <c r="FR38" s="189"/>
      <c r="FS38" s="189"/>
      <c r="FT38" s="189"/>
      <c r="FU38" s="189"/>
      <c r="FV38" s="189"/>
      <c r="FW38" s="2723"/>
      <c r="FX38" s="189"/>
      <c r="FY38" s="189"/>
      <c r="FZ38" s="189"/>
      <c r="GA38" s="189"/>
      <c r="GB38" s="189"/>
      <c r="GC38" s="189"/>
      <c r="GD38" s="189"/>
      <c r="GE38" s="189"/>
      <c r="GF38" s="189"/>
      <c r="GG38" s="189"/>
      <c r="GH38" s="185"/>
      <c r="GI38" s="975"/>
      <c r="GJ38" s="975"/>
      <c r="GK38" s="2720"/>
      <c r="GL38" s="2720"/>
      <c r="GM38" s="975"/>
      <c r="GN38" s="975"/>
      <c r="GO38" s="975"/>
      <c r="GP38" s="2720"/>
      <c r="GQ38" s="2720"/>
      <c r="GR38" s="2720"/>
      <c r="GS38" s="2728"/>
      <c r="GT38" s="185"/>
      <c r="GU38" s="975"/>
      <c r="GV38" s="975"/>
      <c r="GW38" s="975"/>
      <c r="GX38" s="975"/>
      <c r="GY38" s="975"/>
      <c r="GZ38" s="975"/>
      <c r="HA38" s="975"/>
      <c r="HB38" s="975"/>
      <c r="HC38" s="975"/>
      <c r="HD38" s="975"/>
      <c r="HE38" s="975"/>
      <c r="HF38" s="975"/>
      <c r="HG38" s="975"/>
      <c r="HH38" s="975"/>
      <c r="HI38" s="975"/>
      <c r="HJ38" s="975"/>
      <c r="HK38" s="975"/>
      <c r="HL38" s="975"/>
      <c r="HM38" s="975"/>
      <c r="HN38" s="975"/>
      <c r="HO38" s="975"/>
      <c r="HP38" s="975"/>
      <c r="HQ38" s="975"/>
      <c r="HR38" s="975"/>
      <c r="HS38" s="975"/>
      <c r="HT38" s="975"/>
      <c r="HU38" s="975"/>
      <c r="HV38" s="975"/>
      <c r="HW38" s="975"/>
      <c r="HX38" s="975"/>
      <c r="HY38" s="975"/>
      <c r="HZ38" s="975"/>
      <c r="IA38" s="975"/>
      <c r="IB38" s="975"/>
      <c r="IC38" s="975"/>
      <c r="ID38" s="975"/>
      <c r="IE38" s="975"/>
      <c r="IF38" s="975"/>
      <c r="IG38" s="975"/>
      <c r="IH38" s="975"/>
      <c r="II38" s="975"/>
      <c r="IJ38" s="975"/>
      <c r="IK38" s="975"/>
      <c r="IL38" s="975"/>
      <c r="IM38" s="975"/>
      <c r="IN38" s="975"/>
      <c r="IO38" s="975"/>
      <c r="IP38" s="975"/>
      <c r="IR38" s="1871"/>
    </row>
    <row r="39" spans="1:252" s="295" customFormat="1" ht="12" customHeight="1">
      <c r="A39" s="182">
        <f t="shared" si="0"/>
        <v>1895</v>
      </c>
      <c r="B39" s="199"/>
      <c r="C39" s="2743"/>
      <c r="D39" s="975"/>
      <c r="E39" s="975"/>
      <c r="F39" s="975"/>
      <c r="G39" s="975"/>
      <c r="H39" s="975"/>
      <c r="I39" s="975"/>
      <c r="J39" s="975"/>
      <c r="K39" s="975"/>
      <c r="L39" s="975"/>
      <c r="M39" s="2748"/>
      <c r="N39" s="2743"/>
      <c r="O39" s="975"/>
      <c r="P39" s="975"/>
      <c r="Q39" s="975"/>
      <c r="R39" s="975"/>
      <c r="S39" s="975"/>
      <c r="T39" s="975"/>
      <c r="U39" s="975"/>
      <c r="V39" s="975"/>
      <c r="W39" s="975"/>
      <c r="X39" s="2720"/>
      <c r="Y39" s="2720"/>
      <c r="Z39" s="975"/>
      <c r="AA39" s="187"/>
      <c r="AB39" s="2721"/>
      <c r="AC39" s="2721"/>
      <c r="AD39" s="2721"/>
      <c r="AE39" s="2720"/>
      <c r="AF39" s="2720"/>
      <c r="AG39" s="2720"/>
      <c r="AH39" s="2720"/>
      <c r="AI39" s="2720"/>
      <c r="AJ39" s="2720"/>
      <c r="AK39" s="2720"/>
      <c r="AL39" s="2720"/>
      <c r="AM39" s="2720"/>
      <c r="AN39" s="2720"/>
      <c r="AO39" s="2720"/>
      <c r="AP39" s="2720"/>
      <c r="AQ39" s="2720"/>
      <c r="AR39" s="2722"/>
      <c r="AS39" s="2723"/>
      <c r="AT39" s="2723"/>
      <c r="AU39" s="2723"/>
      <c r="AV39" s="2723"/>
      <c r="AW39" s="2723"/>
      <c r="AX39" s="2723"/>
      <c r="AY39" s="2723"/>
      <c r="AZ39" s="2723"/>
      <c r="BA39" s="2723"/>
      <c r="BB39" s="2723"/>
      <c r="BC39" s="2723"/>
      <c r="BD39" s="2722"/>
      <c r="BE39" s="2720"/>
      <c r="BF39" s="2720"/>
      <c r="BG39" s="2720"/>
      <c r="BH39" s="2720"/>
      <c r="BI39" s="2720"/>
      <c r="BJ39" s="2720"/>
      <c r="BK39" s="2720"/>
      <c r="BL39" s="2720"/>
      <c r="BM39" s="2720"/>
      <c r="BN39" s="2720"/>
      <c r="BO39" s="2720"/>
      <c r="BP39" s="2720"/>
      <c r="BQ39" s="2720"/>
      <c r="BR39" s="2720"/>
      <c r="BS39" s="2724"/>
      <c r="BT39" s="2720"/>
      <c r="BU39" s="2720"/>
      <c r="BV39" s="2720"/>
      <c r="BW39" s="2720"/>
      <c r="BX39" s="1782"/>
      <c r="BY39" s="2132"/>
      <c r="BZ39" s="2720"/>
      <c r="CA39" s="2720"/>
      <c r="CB39" s="2720"/>
      <c r="CC39" s="2720"/>
      <c r="CD39" s="2758"/>
      <c r="CE39" s="651">
        <f t="shared" si="1"/>
        <v>5.8595927929697948</v>
      </c>
      <c r="CF39" s="2062">
        <f t="shared" si="14"/>
        <v>3.0634721262230427</v>
      </c>
      <c r="CG39" s="2062">
        <f>CG40*DataUS1!B39/DataUS1!B40</f>
        <v>2.7961206667467522</v>
      </c>
      <c r="CH39" s="2720"/>
      <c r="CI39" s="2720"/>
      <c r="CJ39" s="2128">
        <f t="shared" si="15"/>
        <v>0.82090909090909081</v>
      </c>
      <c r="CK39" s="614">
        <f t="shared" si="2"/>
        <v>3.214954316583333</v>
      </c>
      <c r="CL39" s="2049">
        <v>1.6761209832499999</v>
      </c>
      <c r="CM39" s="2061">
        <f t="shared" si="11"/>
        <v>0.22883333333333339</v>
      </c>
      <c r="CN39" s="2061">
        <f t="shared" si="12"/>
        <v>1.3099999999999998</v>
      </c>
      <c r="CO39" s="2061">
        <f t="shared" si="13"/>
        <v>1.5388333333333331</v>
      </c>
      <c r="CP39" s="2051"/>
      <c r="CQ39" s="2049">
        <f t="shared" si="3"/>
        <v>-2.3940452256742422</v>
      </c>
      <c r="CR39" s="2720"/>
      <c r="CS39" s="2720"/>
      <c r="CT39" s="2720"/>
      <c r="CU39" s="2720"/>
      <c r="CV39" s="2648"/>
      <c r="CW39" s="2724"/>
      <c r="CX39" s="2720"/>
      <c r="CY39" s="2720"/>
      <c r="CZ39" s="2720"/>
      <c r="DA39" s="2720"/>
      <c r="DB39" s="2267"/>
      <c r="DC39" s="989"/>
      <c r="DD39" s="989"/>
      <c r="DE39" s="989"/>
      <c r="DF39" s="2720"/>
      <c r="DG39" s="2055"/>
      <c r="DH39" s="2648"/>
      <c r="DI39" s="2648"/>
      <c r="DJ39" s="2725"/>
      <c r="DK39" s="2723"/>
      <c r="DL39" s="2723"/>
      <c r="DM39" s="2723"/>
      <c r="DN39" s="2723"/>
      <c r="DO39" s="2725"/>
      <c r="DP39" s="2723"/>
      <c r="DQ39" s="2725"/>
      <c r="DR39" s="2725"/>
      <c r="DS39" s="2725"/>
      <c r="DT39" s="2724"/>
      <c r="DU39" s="2720"/>
      <c r="DV39" s="2720"/>
      <c r="DW39" s="2720"/>
      <c r="DX39" s="2720"/>
      <c r="DY39" s="2720"/>
      <c r="DZ39" s="2720"/>
      <c r="EA39" s="2720"/>
      <c r="EB39" s="2720"/>
      <c r="EC39" s="2721"/>
      <c r="ED39" s="2721"/>
      <c r="EE39" s="2721"/>
      <c r="EF39" s="2721"/>
      <c r="EG39" s="2721"/>
      <c r="EH39" s="2721"/>
      <c r="EI39" s="2721"/>
      <c r="EJ39" s="2721"/>
      <c r="EK39" s="2721"/>
      <c r="EL39" s="2721"/>
      <c r="EM39" s="2725"/>
      <c r="EN39" s="2725"/>
      <c r="EO39" s="2725"/>
      <c r="EP39" s="2725"/>
      <c r="EQ39" s="2724"/>
      <c r="ER39" s="2725"/>
      <c r="ES39" s="2725"/>
      <c r="ET39" s="2725"/>
      <c r="EU39" s="2725"/>
      <c r="EV39" s="2725"/>
      <c r="EW39" s="2725"/>
      <c r="EX39" s="2725"/>
      <c r="EY39" s="2725"/>
      <c r="EZ39" s="2725"/>
      <c r="FA39" s="2725"/>
      <c r="FB39" s="2725"/>
      <c r="FC39" s="2766"/>
      <c r="FD39" s="2720"/>
      <c r="FE39" s="2721"/>
      <c r="FF39" s="2723"/>
      <c r="FG39" s="2723"/>
      <c r="FH39" s="2723"/>
      <c r="FI39" s="2727"/>
      <c r="FJ39" s="189"/>
      <c r="FK39" s="189"/>
      <c r="FL39" s="189"/>
      <c r="FM39" s="189"/>
      <c r="FN39" s="975"/>
      <c r="FO39" s="189"/>
      <c r="FP39" s="189"/>
      <c r="FQ39" s="189"/>
      <c r="FR39" s="189"/>
      <c r="FS39" s="189"/>
      <c r="FT39" s="189"/>
      <c r="FU39" s="189"/>
      <c r="FV39" s="189"/>
      <c r="FW39" s="2723"/>
      <c r="FX39" s="189"/>
      <c r="FY39" s="189"/>
      <c r="FZ39" s="189"/>
      <c r="GA39" s="189"/>
      <c r="GB39" s="189"/>
      <c r="GC39" s="189"/>
      <c r="GD39" s="189"/>
      <c r="GE39" s="189"/>
      <c r="GF39" s="189"/>
      <c r="GG39" s="189"/>
      <c r="GH39" s="185"/>
      <c r="GI39" s="975"/>
      <c r="GJ39" s="975"/>
      <c r="GK39" s="2720"/>
      <c r="GL39" s="2720"/>
      <c r="GM39" s="975"/>
      <c r="GN39" s="975"/>
      <c r="GO39" s="975"/>
      <c r="GP39" s="2720"/>
      <c r="GQ39" s="2720"/>
      <c r="GR39" s="2720"/>
      <c r="GS39" s="2728"/>
      <c r="GT39" s="185"/>
      <c r="GU39" s="975"/>
      <c r="GV39" s="975"/>
      <c r="GW39" s="975"/>
      <c r="GX39" s="975"/>
      <c r="GY39" s="975"/>
      <c r="GZ39" s="975"/>
      <c r="HA39" s="975"/>
      <c r="HB39" s="975"/>
      <c r="HC39" s="975"/>
      <c r="HD39" s="975"/>
      <c r="HE39" s="975"/>
      <c r="HF39" s="975"/>
      <c r="HG39" s="975"/>
      <c r="HH39" s="975"/>
      <c r="HI39" s="975"/>
      <c r="HJ39" s="975"/>
      <c r="HK39" s="975"/>
      <c r="HL39" s="975"/>
      <c r="HM39" s="975"/>
      <c r="HN39" s="975"/>
      <c r="HO39" s="975"/>
      <c r="HP39" s="975"/>
      <c r="HQ39" s="975"/>
      <c r="HR39" s="975"/>
      <c r="HS39" s="975"/>
      <c r="HT39" s="975"/>
      <c r="HU39" s="975"/>
      <c r="HV39" s="975"/>
      <c r="HW39" s="975"/>
      <c r="HX39" s="975"/>
      <c r="HY39" s="975"/>
      <c r="HZ39" s="975"/>
      <c r="IA39" s="975"/>
      <c r="IB39" s="975"/>
      <c r="IC39" s="975"/>
      <c r="ID39" s="975"/>
      <c r="IE39" s="975"/>
      <c r="IF39" s="975"/>
      <c r="IG39" s="975"/>
      <c r="IH39" s="975"/>
      <c r="II39" s="975"/>
      <c r="IJ39" s="975"/>
      <c r="IK39" s="975"/>
      <c r="IL39" s="975"/>
      <c r="IM39" s="975"/>
      <c r="IN39" s="975"/>
      <c r="IO39" s="975"/>
      <c r="IP39" s="975"/>
      <c r="IR39" s="1871"/>
    </row>
    <row r="40" spans="1:252" s="295" customFormat="1" ht="12" customHeight="1">
      <c r="A40" s="182">
        <f t="shared" si="0"/>
        <v>1896</v>
      </c>
      <c r="B40" s="199"/>
      <c r="C40" s="2743"/>
      <c r="D40" s="975"/>
      <c r="E40" s="975"/>
      <c r="F40" s="975"/>
      <c r="G40" s="975"/>
      <c r="H40" s="975"/>
      <c r="I40" s="975"/>
      <c r="J40" s="975"/>
      <c r="K40" s="975"/>
      <c r="L40" s="975"/>
      <c r="M40" s="2748"/>
      <c r="N40" s="2743"/>
      <c r="O40" s="975"/>
      <c r="P40" s="975"/>
      <c r="Q40" s="975"/>
      <c r="R40" s="975"/>
      <c r="S40" s="975"/>
      <c r="T40" s="975"/>
      <c r="U40" s="975"/>
      <c r="V40" s="975"/>
      <c r="W40" s="975"/>
      <c r="X40" s="2720"/>
      <c r="Y40" s="2720"/>
      <c r="Z40" s="975"/>
      <c r="AA40" s="187"/>
      <c r="AB40" s="2721"/>
      <c r="AC40" s="2721"/>
      <c r="AD40" s="2721"/>
      <c r="AE40" s="2720"/>
      <c r="AF40" s="2720"/>
      <c r="AG40" s="2720"/>
      <c r="AH40" s="2720"/>
      <c r="AI40" s="2720"/>
      <c r="AJ40" s="2720"/>
      <c r="AK40" s="2720"/>
      <c r="AL40" s="2720"/>
      <c r="AM40" s="2720"/>
      <c r="AN40" s="2720"/>
      <c r="AO40" s="2720"/>
      <c r="AP40" s="2720"/>
      <c r="AQ40" s="2720"/>
      <c r="AR40" s="2722"/>
      <c r="AS40" s="2723"/>
      <c r="AT40" s="2723"/>
      <c r="AU40" s="2723"/>
      <c r="AV40" s="2723"/>
      <c r="AW40" s="2723"/>
      <c r="AX40" s="2723"/>
      <c r="AY40" s="2723"/>
      <c r="AZ40" s="2723"/>
      <c r="BA40" s="2723"/>
      <c r="BB40" s="2723"/>
      <c r="BC40" s="2723"/>
      <c r="BD40" s="2722"/>
      <c r="BE40" s="2720"/>
      <c r="BF40" s="2720"/>
      <c r="BG40" s="2720"/>
      <c r="BH40" s="2720"/>
      <c r="BI40" s="2720"/>
      <c r="BJ40" s="2720"/>
      <c r="BK40" s="2720"/>
      <c r="BL40" s="2720"/>
      <c r="BM40" s="2720"/>
      <c r="BN40" s="2720"/>
      <c r="BO40" s="2720"/>
      <c r="BP40" s="2720"/>
      <c r="BQ40" s="2720"/>
      <c r="BR40" s="2720"/>
      <c r="BS40" s="2724"/>
      <c r="BT40" s="2720"/>
      <c r="BU40" s="2720"/>
      <c r="BV40" s="2720"/>
      <c r="BW40" s="2720"/>
      <c r="BX40" s="1782"/>
      <c r="BY40" s="2132"/>
      <c r="BZ40" s="2720"/>
      <c r="CA40" s="2720"/>
      <c r="CB40" s="2720"/>
      <c r="CC40" s="2720"/>
      <c r="CD40" s="2758"/>
      <c r="CE40" s="651">
        <f t="shared" si="1"/>
        <v>5.8117981988638601</v>
      </c>
      <c r="CF40" s="2062">
        <f t="shared" si="14"/>
        <v>3.069560105185869</v>
      </c>
      <c r="CG40" s="2062">
        <f>CG41*DataUS1!B40/DataUS1!B41</f>
        <v>2.7422380936779915</v>
      </c>
      <c r="CH40" s="2720"/>
      <c r="CI40" s="2720"/>
      <c r="CJ40" s="2128">
        <f t="shared" si="15"/>
        <v>0.86363636363636354</v>
      </c>
      <c r="CK40" s="614">
        <f t="shared" si="2"/>
        <v>3.3898403233999996</v>
      </c>
      <c r="CL40" s="2049">
        <v>1.7698403234000002</v>
      </c>
      <c r="CM40" s="2061">
        <f t="shared" si="11"/>
        <v>0.22900000000000006</v>
      </c>
      <c r="CN40" s="2061">
        <f t="shared" si="12"/>
        <v>1.3909999999999998</v>
      </c>
      <c r="CO40" s="2061">
        <f t="shared" si="13"/>
        <v>1.6199999999999997</v>
      </c>
      <c r="CP40" s="2051"/>
      <c r="CQ40" s="2049">
        <f t="shared" si="3"/>
        <v>-2.5262039597636363</v>
      </c>
      <c r="CR40" s="2720"/>
      <c r="CS40" s="2720"/>
      <c r="CT40" s="2720"/>
      <c r="CU40" s="2720"/>
      <c r="CV40" s="2648"/>
      <c r="CW40" s="2724"/>
      <c r="CX40" s="2720"/>
      <c r="CY40" s="2720"/>
      <c r="CZ40" s="2720"/>
      <c r="DA40" s="2720"/>
      <c r="DB40" s="2267"/>
      <c r="DC40" s="989"/>
      <c r="DD40" s="989"/>
      <c r="DE40" s="989"/>
      <c r="DF40" s="2720"/>
      <c r="DG40" s="2055"/>
      <c r="DH40" s="2648"/>
      <c r="DI40" s="2648"/>
      <c r="DJ40" s="2725"/>
      <c r="DK40" s="2723"/>
      <c r="DL40" s="2723"/>
      <c r="DM40" s="2723"/>
      <c r="DN40" s="2723"/>
      <c r="DO40" s="2725"/>
      <c r="DP40" s="2723"/>
      <c r="DQ40" s="2725"/>
      <c r="DR40" s="2725"/>
      <c r="DS40" s="2725"/>
      <c r="DT40" s="2724"/>
      <c r="DU40" s="2720"/>
      <c r="DV40" s="2720"/>
      <c r="DW40" s="2720"/>
      <c r="DX40" s="2720"/>
      <c r="DY40" s="2720"/>
      <c r="DZ40" s="2720"/>
      <c r="EA40" s="2720"/>
      <c r="EB40" s="2720"/>
      <c r="EC40" s="2721"/>
      <c r="ED40" s="2721"/>
      <c r="EE40" s="2721"/>
      <c r="EF40" s="2721"/>
      <c r="EG40" s="2721"/>
      <c r="EH40" s="2721"/>
      <c r="EI40" s="2721"/>
      <c r="EJ40" s="2721"/>
      <c r="EK40" s="2721"/>
      <c r="EL40" s="2721"/>
      <c r="EM40" s="2725"/>
      <c r="EN40" s="2725"/>
      <c r="EO40" s="2725"/>
      <c r="EP40" s="2725"/>
      <c r="EQ40" s="2724"/>
      <c r="ER40" s="2725"/>
      <c r="ES40" s="2725"/>
      <c r="ET40" s="2725"/>
      <c r="EU40" s="2725"/>
      <c r="EV40" s="2725"/>
      <c r="EW40" s="2725"/>
      <c r="EX40" s="2725"/>
      <c r="EY40" s="2725"/>
      <c r="EZ40" s="2725"/>
      <c r="FA40" s="2725"/>
      <c r="FB40" s="2725"/>
      <c r="FC40" s="2766"/>
      <c r="FD40" s="2720"/>
      <c r="FE40" s="2721"/>
      <c r="FF40" s="2723"/>
      <c r="FG40" s="2723"/>
      <c r="FH40" s="2723"/>
      <c r="FI40" s="2727"/>
      <c r="FJ40" s="189"/>
      <c r="FK40" s="189"/>
      <c r="FL40" s="189"/>
      <c r="FM40" s="189"/>
      <c r="FN40" s="975"/>
      <c r="FO40" s="189"/>
      <c r="FP40" s="189"/>
      <c r="FQ40" s="189"/>
      <c r="FR40" s="189"/>
      <c r="FS40" s="189"/>
      <c r="FT40" s="189"/>
      <c r="FU40" s="189"/>
      <c r="FV40" s="189"/>
      <c r="FW40" s="2723"/>
      <c r="FX40" s="189"/>
      <c r="FY40" s="189"/>
      <c r="FZ40" s="189"/>
      <c r="GA40" s="189"/>
      <c r="GB40" s="189"/>
      <c r="GC40" s="189"/>
      <c r="GD40" s="189"/>
      <c r="GE40" s="189"/>
      <c r="GF40" s="189"/>
      <c r="GG40" s="189"/>
      <c r="GH40" s="185"/>
      <c r="GI40" s="975"/>
      <c r="GJ40" s="975"/>
      <c r="GK40" s="2720"/>
      <c r="GL40" s="2720"/>
      <c r="GM40" s="975"/>
      <c r="GN40" s="975"/>
      <c r="GO40" s="975"/>
      <c r="GP40" s="2720"/>
      <c r="GQ40" s="2720"/>
      <c r="GR40" s="2720"/>
      <c r="GS40" s="2728"/>
      <c r="GT40" s="185"/>
      <c r="GU40" s="975"/>
      <c r="GV40" s="975"/>
      <c r="GW40" s="975"/>
      <c r="GX40" s="975"/>
      <c r="GY40" s="975"/>
      <c r="GZ40" s="975"/>
      <c r="HA40" s="975"/>
      <c r="HB40" s="975"/>
      <c r="HC40" s="975"/>
      <c r="HD40" s="975"/>
      <c r="HE40" s="975"/>
      <c r="HF40" s="975"/>
      <c r="HG40" s="975"/>
      <c r="HH40" s="975"/>
      <c r="HI40" s="975"/>
      <c r="HJ40" s="975"/>
      <c r="HK40" s="975"/>
      <c r="HL40" s="975"/>
      <c r="HM40" s="975"/>
      <c r="HN40" s="975"/>
      <c r="HO40" s="975"/>
      <c r="HP40" s="975"/>
      <c r="HQ40" s="975"/>
      <c r="HR40" s="975"/>
      <c r="HS40" s="975"/>
      <c r="HT40" s="975"/>
      <c r="HU40" s="975"/>
      <c r="HV40" s="975"/>
      <c r="HW40" s="975"/>
      <c r="HX40" s="975"/>
      <c r="HY40" s="975"/>
      <c r="HZ40" s="975"/>
      <c r="IA40" s="975"/>
      <c r="IB40" s="975"/>
      <c r="IC40" s="975"/>
      <c r="ID40" s="975"/>
      <c r="IE40" s="975"/>
      <c r="IF40" s="975"/>
      <c r="IG40" s="975"/>
      <c r="IH40" s="975"/>
      <c r="II40" s="975"/>
      <c r="IJ40" s="975"/>
      <c r="IK40" s="975"/>
      <c r="IL40" s="975"/>
      <c r="IM40" s="975"/>
      <c r="IN40" s="975"/>
      <c r="IO40" s="975"/>
      <c r="IP40" s="975"/>
      <c r="IR40" s="1871"/>
    </row>
    <row r="41" spans="1:252" s="295" customFormat="1" ht="12" customHeight="1">
      <c r="A41" s="182">
        <f t="shared" si="0"/>
        <v>1897</v>
      </c>
      <c r="B41" s="199"/>
      <c r="C41" s="2743"/>
      <c r="D41" s="975"/>
      <c r="E41" s="975"/>
      <c r="F41" s="975"/>
      <c r="G41" s="975"/>
      <c r="H41" s="975"/>
      <c r="I41" s="975"/>
      <c r="J41" s="975"/>
      <c r="K41" s="975"/>
      <c r="L41" s="975"/>
      <c r="M41" s="2748"/>
      <c r="N41" s="2743"/>
      <c r="O41" s="975"/>
      <c r="P41" s="975"/>
      <c r="Q41" s="975"/>
      <c r="R41" s="975"/>
      <c r="S41" s="975"/>
      <c r="T41" s="975"/>
      <c r="U41" s="975"/>
      <c r="V41" s="975"/>
      <c r="W41" s="975"/>
      <c r="X41" s="2720"/>
      <c r="Y41" s="2720"/>
      <c r="Z41" s="975"/>
      <c r="AA41" s="187"/>
      <c r="AB41" s="2721"/>
      <c r="AC41" s="2721"/>
      <c r="AD41" s="2721"/>
      <c r="AE41" s="2720"/>
      <c r="AF41" s="2720"/>
      <c r="AG41" s="2720"/>
      <c r="AH41" s="2720"/>
      <c r="AI41" s="2720"/>
      <c r="AJ41" s="2720"/>
      <c r="AK41" s="2720"/>
      <c r="AL41" s="2720"/>
      <c r="AM41" s="2720"/>
      <c r="AN41" s="2720"/>
      <c r="AO41" s="2720"/>
      <c r="AP41" s="2720"/>
      <c r="AQ41" s="2720"/>
      <c r="AR41" s="2722"/>
      <c r="AS41" s="2723"/>
      <c r="AT41" s="2723"/>
      <c r="AU41" s="2723"/>
      <c r="AV41" s="2723"/>
      <c r="AW41" s="2723"/>
      <c r="AX41" s="2723"/>
      <c r="AY41" s="2723"/>
      <c r="AZ41" s="2723"/>
      <c r="BA41" s="2723"/>
      <c r="BB41" s="2723"/>
      <c r="BC41" s="2723"/>
      <c r="BD41" s="2722"/>
      <c r="BE41" s="2720"/>
      <c r="BF41" s="2720"/>
      <c r="BG41" s="2720"/>
      <c r="BH41" s="2720"/>
      <c r="BI41" s="2720"/>
      <c r="BJ41" s="2720"/>
      <c r="BK41" s="2720"/>
      <c r="BL41" s="2720"/>
      <c r="BM41" s="2720"/>
      <c r="BN41" s="2720"/>
      <c r="BO41" s="2720"/>
      <c r="BP41" s="2720"/>
      <c r="BQ41" s="2720"/>
      <c r="BR41" s="2720"/>
      <c r="BS41" s="2724"/>
      <c r="BT41" s="2720"/>
      <c r="BU41" s="2720"/>
      <c r="BV41" s="2720"/>
      <c r="BW41" s="2720"/>
      <c r="BX41" s="1782"/>
      <c r="BY41" s="2132"/>
      <c r="BZ41" s="2720"/>
      <c r="CA41" s="2720"/>
      <c r="CB41" s="2720"/>
      <c r="CC41" s="2720"/>
      <c r="CD41" s="2758"/>
      <c r="CE41" s="651">
        <f t="shared" si="1"/>
        <v>5.9712131771386812</v>
      </c>
      <c r="CF41" s="2062">
        <f t="shared" si="14"/>
        <v>3.0756480841486953</v>
      </c>
      <c r="CG41" s="2062">
        <f>CG42*DataUS1!B41/DataUS1!B42</f>
        <v>2.8955650929899854</v>
      </c>
      <c r="CH41" s="2720"/>
      <c r="CI41" s="2720"/>
      <c r="CJ41" s="2128">
        <f t="shared" si="15"/>
        <v>0.90636363636363626</v>
      </c>
      <c r="CK41" s="614">
        <f t="shared" si="2"/>
        <v>3.5188393325666665</v>
      </c>
      <c r="CL41" s="2049">
        <v>1.8176726659000002</v>
      </c>
      <c r="CM41" s="2061">
        <f t="shared" si="11"/>
        <v>0.22916666666666674</v>
      </c>
      <c r="CN41" s="2061">
        <f t="shared" si="12"/>
        <v>1.4719999999999998</v>
      </c>
      <c r="CO41" s="2061">
        <f t="shared" si="13"/>
        <v>1.7011666666666663</v>
      </c>
      <c r="CP41" s="2051"/>
      <c r="CQ41" s="2049">
        <f t="shared" si="3"/>
        <v>-2.6124756962030302</v>
      </c>
      <c r="CR41" s="2720"/>
      <c r="CS41" s="2720"/>
      <c r="CT41" s="2720"/>
      <c r="CU41" s="2720"/>
      <c r="CV41" s="2648"/>
      <c r="CW41" s="2724"/>
      <c r="CX41" s="2720"/>
      <c r="CY41" s="2720"/>
      <c r="CZ41" s="2720"/>
      <c r="DA41" s="2720"/>
      <c r="DB41" s="2267"/>
      <c r="DC41" s="1835"/>
      <c r="DD41" s="1835"/>
      <c r="DE41" s="1835"/>
      <c r="DF41" s="2720"/>
      <c r="DG41" s="2418"/>
      <c r="DH41" s="2648"/>
      <c r="DI41" s="2648"/>
      <c r="DJ41" s="2725"/>
      <c r="DK41" s="2723"/>
      <c r="DL41" s="2723"/>
      <c r="DM41" s="2723"/>
      <c r="DN41" s="2723"/>
      <c r="DO41" s="2725"/>
      <c r="DP41" s="2723"/>
      <c r="DQ41" s="2725"/>
      <c r="DR41" s="2725"/>
      <c r="DS41" s="2725"/>
      <c r="DT41" s="2724"/>
      <c r="DU41" s="2720"/>
      <c r="DV41" s="2720"/>
      <c r="DW41" s="2720"/>
      <c r="DX41" s="2720"/>
      <c r="DY41" s="2720"/>
      <c r="DZ41" s="2720"/>
      <c r="EA41" s="2720"/>
      <c r="EB41" s="2720"/>
      <c r="EC41" s="2721"/>
      <c r="ED41" s="2721"/>
      <c r="EE41" s="2721"/>
      <c r="EF41" s="2721"/>
      <c r="EG41" s="2721"/>
      <c r="EH41" s="2721"/>
      <c r="EI41" s="2721"/>
      <c r="EJ41" s="2721"/>
      <c r="EK41" s="2721"/>
      <c r="EL41" s="2721"/>
      <c r="EM41" s="2725"/>
      <c r="EN41" s="2725"/>
      <c r="EO41" s="2725"/>
      <c r="EP41" s="2725"/>
      <c r="EQ41" s="2724"/>
      <c r="ER41" s="2725"/>
      <c r="ES41" s="2725"/>
      <c r="ET41" s="2725"/>
      <c r="EU41" s="2725"/>
      <c r="EV41" s="2725"/>
      <c r="EW41" s="2725"/>
      <c r="EX41" s="2725"/>
      <c r="EY41" s="2725"/>
      <c r="EZ41" s="2725"/>
      <c r="FA41" s="2725"/>
      <c r="FB41" s="2725"/>
      <c r="FC41" s="2766"/>
      <c r="FD41" s="2720"/>
      <c r="FE41" s="2721"/>
      <c r="FF41" s="2723"/>
      <c r="FG41" s="2723"/>
      <c r="FH41" s="2723"/>
      <c r="FI41" s="2727"/>
      <c r="FJ41" s="189"/>
      <c r="FK41" s="189"/>
      <c r="FL41" s="189"/>
      <c r="FM41" s="189"/>
      <c r="FN41" s="975"/>
      <c r="FO41" s="189"/>
      <c r="FP41" s="189"/>
      <c r="FQ41" s="189"/>
      <c r="FR41" s="189"/>
      <c r="FS41" s="189"/>
      <c r="FT41" s="189"/>
      <c r="FU41" s="189"/>
      <c r="FV41" s="189"/>
      <c r="FW41" s="2723"/>
      <c r="FX41" s="189"/>
      <c r="FY41" s="189"/>
      <c r="FZ41" s="189"/>
      <c r="GA41" s="189"/>
      <c r="GB41" s="189"/>
      <c r="GC41" s="189"/>
      <c r="GD41" s="189"/>
      <c r="GE41" s="189"/>
      <c r="GF41" s="189"/>
      <c r="GG41" s="189"/>
      <c r="GH41" s="185"/>
      <c r="GI41" s="975"/>
      <c r="GJ41" s="975"/>
      <c r="GK41" s="2720"/>
      <c r="GL41" s="2720"/>
      <c r="GM41" s="975"/>
      <c r="GN41" s="975"/>
      <c r="GO41" s="975"/>
      <c r="GP41" s="2720"/>
      <c r="GQ41" s="2720"/>
      <c r="GR41" s="2720"/>
      <c r="GS41" s="2728"/>
      <c r="GT41" s="185"/>
      <c r="GU41" s="975"/>
      <c r="GV41" s="975"/>
      <c r="GW41" s="975"/>
      <c r="GX41" s="975"/>
      <c r="GY41" s="975"/>
      <c r="GZ41" s="975"/>
      <c r="HA41" s="975"/>
      <c r="HB41" s="975"/>
      <c r="HC41" s="975"/>
      <c r="HD41" s="975"/>
      <c r="HE41" s="975"/>
      <c r="HF41" s="975"/>
      <c r="HG41" s="975"/>
      <c r="HH41" s="975"/>
      <c r="HI41" s="975"/>
      <c r="HJ41" s="975"/>
      <c r="HK41" s="975"/>
      <c r="HL41" s="975"/>
      <c r="HM41" s="975"/>
      <c r="HN41" s="975"/>
      <c r="HO41" s="975"/>
      <c r="HP41" s="975"/>
      <c r="HQ41" s="975"/>
      <c r="HR41" s="975"/>
      <c r="HS41" s="975"/>
      <c r="HT41" s="975"/>
      <c r="HU41" s="975"/>
      <c r="HV41" s="975"/>
      <c r="HW41" s="975"/>
      <c r="HX41" s="975"/>
      <c r="HY41" s="975"/>
      <c r="HZ41" s="975"/>
      <c r="IA41" s="975"/>
      <c r="IB41" s="975"/>
      <c r="IC41" s="975"/>
      <c r="ID41" s="975"/>
      <c r="IE41" s="975"/>
      <c r="IF41" s="975"/>
      <c r="IG41" s="975"/>
      <c r="IH41" s="975"/>
      <c r="II41" s="975"/>
      <c r="IJ41" s="975"/>
      <c r="IK41" s="975"/>
      <c r="IL41" s="975"/>
      <c r="IM41" s="975"/>
      <c r="IN41" s="975"/>
      <c r="IO41" s="975"/>
      <c r="IP41" s="975"/>
      <c r="IR41" s="1871"/>
    </row>
    <row r="42" spans="1:252" s="295" customFormat="1" ht="12" customHeight="1">
      <c r="A42" s="182">
        <f t="shared" si="0"/>
        <v>1898</v>
      </c>
      <c r="B42" s="199"/>
      <c r="C42" s="2743"/>
      <c r="D42" s="975"/>
      <c r="E42" s="975"/>
      <c r="F42" s="975"/>
      <c r="G42" s="975"/>
      <c r="H42" s="975"/>
      <c r="I42" s="975"/>
      <c r="J42" s="975"/>
      <c r="K42" s="975"/>
      <c r="L42" s="975"/>
      <c r="M42" s="2748"/>
      <c r="N42" s="2743"/>
      <c r="O42" s="975"/>
      <c r="P42" s="975"/>
      <c r="Q42" s="975"/>
      <c r="R42" s="975"/>
      <c r="S42" s="975"/>
      <c r="T42" s="975"/>
      <c r="U42" s="975"/>
      <c r="V42" s="975"/>
      <c r="W42" s="975"/>
      <c r="X42" s="2720"/>
      <c r="Y42" s="2720"/>
      <c r="Z42" s="975"/>
      <c r="AA42" s="187"/>
      <c r="AB42" s="2721"/>
      <c r="AC42" s="2721"/>
      <c r="AD42" s="2721"/>
      <c r="AE42" s="2720"/>
      <c r="AF42" s="2720"/>
      <c r="AG42" s="2720"/>
      <c r="AH42" s="2720"/>
      <c r="AI42" s="2720"/>
      <c r="AJ42" s="2720"/>
      <c r="AK42" s="2720"/>
      <c r="AL42" s="2720"/>
      <c r="AM42" s="2720"/>
      <c r="AN42" s="2720"/>
      <c r="AO42" s="2720"/>
      <c r="AP42" s="2720"/>
      <c r="AQ42" s="2720"/>
      <c r="AR42" s="2722"/>
      <c r="AS42" s="2723"/>
      <c r="AT42" s="2723"/>
      <c r="AU42" s="2723"/>
      <c r="AV42" s="2723"/>
      <c r="AW42" s="2723"/>
      <c r="AX42" s="2723"/>
      <c r="AY42" s="2723"/>
      <c r="AZ42" s="2723"/>
      <c r="BA42" s="2723"/>
      <c r="BB42" s="2723"/>
      <c r="BC42" s="2723"/>
      <c r="BD42" s="2722"/>
      <c r="BE42" s="2720"/>
      <c r="BF42" s="2720"/>
      <c r="BG42" s="2720"/>
      <c r="BH42" s="2720"/>
      <c r="BI42" s="2720"/>
      <c r="BJ42" s="2720"/>
      <c r="BK42" s="2720"/>
      <c r="BL42" s="2720"/>
      <c r="BM42" s="2720"/>
      <c r="BN42" s="2720"/>
      <c r="BO42" s="2720"/>
      <c r="BP42" s="2720"/>
      <c r="BQ42" s="2720"/>
      <c r="BR42" s="2720"/>
      <c r="BS42" s="2724"/>
      <c r="BT42" s="2720"/>
      <c r="BU42" s="2720"/>
      <c r="BV42" s="2720"/>
      <c r="BW42" s="2720"/>
      <c r="BX42" s="1782"/>
      <c r="BY42" s="2132"/>
      <c r="BZ42" s="2720"/>
      <c r="CA42" s="2720"/>
      <c r="CB42" s="2720"/>
      <c r="CC42" s="2720"/>
      <c r="CD42" s="2758"/>
      <c r="CE42" s="651">
        <f t="shared" si="1"/>
        <v>6.0841204217190565</v>
      </c>
      <c r="CF42" s="2062">
        <f t="shared" si="14"/>
        <v>3.0817360631115216</v>
      </c>
      <c r="CG42" s="2062">
        <f>CG43*DataUS1!B42/DataUS1!B43</f>
        <v>3.0023843586075349</v>
      </c>
      <c r="CH42" s="2720"/>
      <c r="CI42" s="2720"/>
      <c r="CJ42" s="2128">
        <f t="shared" si="15"/>
        <v>0.94909090909090899</v>
      </c>
      <c r="CK42" s="614">
        <f t="shared" si="2"/>
        <v>3.578865329233333</v>
      </c>
      <c r="CL42" s="2049">
        <v>1.7965319959000001</v>
      </c>
      <c r="CM42" s="2061">
        <f t="shared" si="11"/>
        <v>0.22933333333333342</v>
      </c>
      <c r="CN42" s="2061">
        <f t="shared" si="12"/>
        <v>1.5529999999999997</v>
      </c>
      <c r="CO42" s="2061">
        <f t="shared" si="13"/>
        <v>1.7823333333333329</v>
      </c>
      <c r="CP42" s="2051"/>
      <c r="CQ42" s="2049">
        <f t="shared" si="3"/>
        <v>-2.6297744201424242</v>
      </c>
      <c r="CR42" s="2720"/>
      <c r="CS42" s="2720"/>
      <c r="CT42" s="2720"/>
      <c r="CU42" s="2720"/>
      <c r="CV42" s="2648"/>
      <c r="CW42" s="2724"/>
      <c r="CX42" s="2720"/>
      <c r="CY42" s="2720"/>
      <c r="CZ42" s="2720"/>
      <c r="DA42" s="2720"/>
      <c r="DB42" s="1837">
        <f>DC42-DE42</f>
        <v>-2.7</v>
      </c>
      <c r="DC42" s="989">
        <v>0.7</v>
      </c>
      <c r="DD42" s="989"/>
      <c r="DE42" s="989">
        <v>3.4</v>
      </c>
      <c r="DF42" s="2720"/>
      <c r="DG42" s="2055"/>
      <c r="DH42" s="2648"/>
      <c r="DI42" s="2648"/>
      <c r="DJ42" s="2725"/>
      <c r="DK42" s="2723"/>
      <c r="DL42" s="2723"/>
      <c r="DM42" s="2723"/>
      <c r="DN42" s="2723"/>
      <c r="DO42" s="2725"/>
      <c r="DP42" s="2723"/>
      <c r="DQ42" s="2725"/>
      <c r="DR42" s="2725"/>
      <c r="DS42" s="2725"/>
      <c r="DT42" s="2724"/>
      <c r="DU42" s="2720"/>
      <c r="DV42" s="2720"/>
      <c r="DW42" s="2720"/>
      <c r="DX42" s="2720"/>
      <c r="DY42" s="2720"/>
      <c r="DZ42" s="2720"/>
      <c r="EA42" s="2720"/>
      <c r="EB42" s="2720"/>
      <c r="EC42" s="2721"/>
      <c r="ED42" s="2721"/>
      <c r="EE42" s="2721"/>
      <c r="EF42" s="2721"/>
      <c r="EG42" s="2721"/>
      <c r="EH42" s="2721"/>
      <c r="EI42" s="2721"/>
      <c r="EJ42" s="2721"/>
      <c r="EK42" s="2721"/>
      <c r="EL42" s="2721"/>
      <c r="EM42" s="2725"/>
      <c r="EN42" s="2725"/>
      <c r="EO42" s="2725"/>
      <c r="EP42" s="2725"/>
      <c r="EQ42" s="2724"/>
      <c r="ER42" s="2725"/>
      <c r="ES42" s="2725"/>
      <c r="ET42" s="2725"/>
      <c r="EU42" s="2725"/>
      <c r="EV42" s="2725"/>
      <c r="EW42" s="2725"/>
      <c r="EX42" s="2725"/>
      <c r="EY42" s="2725"/>
      <c r="EZ42" s="2725"/>
      <c r="FA42" s="2725"/>
      <c r="FB42" s="2725"/>
      <c r="FC42" s="2766"/>
      <c r="FD42" s="2720"/>
      <c r="FE42" s="2721"/>
      <c r="FF42" s="2723"/>
      <c r="FG42" s="2723"/>
      <c r="FH42" s="2723"/>
      <c r="FI42" s="2727"/>
      <c r="FJ42" s="189"/>
      <c r="FK42" s="189"/>
      <c r="FL42" s="189"/>
      <c r="FM42" s="189"/>
      <c r="FN42" s="975"/>
      <c r="FO42" s="189"/>
      <c r="FP42" s="189"/>
      <c r="FQ42" s="189"/>
      <c r="FR42" s="189"/>
      <c r="FS42" s="189"/>
      <c r="FT42" s="189"/>
      <c r="FU42" s="189"/>
      <c r="FV42" s="189"/>
      <c r="FW42" s="2723"/>
      <c r="FX42" s="189"/>
      <c r="FY42" s="189"/>
      <c r="FZ42" s="189"/>
      <c r="GA42" s="189"/>
      <c r="GB42" s="189"/>
      <c r="GC42" s="189"/>
      <c r="GD42" s="189"/>
      <c r="GE42" s="189"/>
      <c r="GF42" s="189"/>
      <c r="GG42" s="189"/>
      <c r="GH42" s="185"/>
      <c r="GI42" s="975"/>
      <c r="GJ42" s="975"/>
      <c r="GK42" s="2720"/>
      <c r="GL42" s="2720"/>
      <c r="GM42" s="975"/>
      <c r="GN42" s="975"/>
      <c r="GO42" s="975"/>
      <c r="GP42" s="2720"/>
      <c r="GQ42" s="2720"/>
      <c r="GR42" s="2720"/>
      <c r="GS42" s="2728"/>
      <c r="GT42" s="185"/>
      <c r="GU42" s="975"/>
      <c r="GV42" s="975"/>
      <c r="GW42" s="975"/>
      <c r="GX42" s="975"/>
      <c r="GY42" s="975"/>
      <c r="GZ42" s="975"/>
      <c r="HA42" s="975"/>
      <c r="HB42" s="975"/>
      <c r="HC42" s="975"/>
      <c r="HD42" s="975"/>
      <c r="HE42" s="975"/>
      <c r="HF42" s="975"/>
      <c r="HG42" s="975"/>
      <c r="HH42" s="975"/>
      <c r="HI42" s="975"/>
      <c r="HJ42" s="975"/>
      <c r="HK42" s="975"/>
      <c r="HL42" s="975"/>
      <c r="HM42" s="975"/>
      <c r="HN42" s="975"/>
      <c r="HO42" s="975"/>
      <c r="HP42" s="975"/>
      <c r="HQ42" s="975"/>
      <c r="HR42" s="975"/>
      <c r="HS42" s="975"/>
      <c r="HT42" s="975"/>
      <c r="HU42" s="975"/>
      <c r="HV42" s="975"/>
      <c r="HW42" s="975"/>
      <c r="HX42" s="975"/>
      <c r="HY42" s="975"/>
      <c r="HZ42" s="975"/>
      <c r="IA42" s="975"/>
      <c r="IB42" s="975"/>
      <c r="IC42" s="975"/>
      <c r="ID42" s="975"/>
      <c r="IE42" s="975"/>
      <c r="IF42" s="975"/>
      <c r="IG42" s="975"/>
      <c r="IH42" s="975"/>
      <c r="II42" s="975"/>
      <c r="IJ42" s="975"/>
      <c r="IK42" s="975"/>
      <c r="IL42" s="975"/>
      <c r="IM42" s="975"/>
      <c r="IN42" s="975"/>
      <c r="IO42" s="975"/>
      <c r="IP42" s="975"/>
      <c r="IR42" s="1871"/>
    </row>
    <row r="43" spans="1:252" s="295" customFormat="1" ht="12" customHeight="1">
      <c r="A43" s="182">
        <f t="shared" si="0"/>
        <v>1899</v>
      </c>
      <c r="B43" s="199"/>
      <c r="C43" s="2743"/>
      <c r="D43" s="975"/>
      <c r="E43" s="975"/>
      <c r="F43" s="975"/>
      <c r="G43" s="975"/>
      <c r="H43" s="975"/>
      <c r="I43" s="975"/>
      <c r="J43" s="975"/>
      <c r="K43" s="975"/>
      <c r="L43" s="975"/>
      <c r="M43" s="2748"/>
      <c r="N43" s="2743"/>
      <c r="O43" s="975"/>
      <c r="P43" s="975"/>
      <c r="Q43" s="975"/>
      <c r="R43" s="975"/>
      <c r="S43" s="975"/>
      <c r="T43" s="975"/>
      <c r="U43" s="975"/>
      <c r="V43" s="975"/>
      <c r="W43" s="975"/>
      <c r="X43" s="2720"/>
      <c r="Y43" s="2720"/>
      <c r="Z43" s="975"/>
      <c r="AA43" s="187"/>
      <c r="AB43" s="2721"/>
      <c r="AC43" s="2721"/>
      <c r="AD43" s="2721"/>
      <c r="AE43" s="2720"/>
      <c r="AF43" s="2720"/>
      <c r="AG43" s="2720"/>
      <c r="AH43" s="2720"/>
      <c r="AI43" s="2720"/>
      <c r="AJ43" s="2720"/>
      <c r="AK43" s="2720"/>
      <c r="AL43" s="2720"/>
      <c r="AM43" s="2720"/>
      <c r="AN43" s="2720"/>
      <c r="AO43" s="2720"/>
      <c r="AP43" s="2720"/>
      <c r="AQ43" s="2720"/>
      <c r="AR43" s="2722"/>
      <c r="AS43" s="2723"/>
      <c r="AT43" s="2723"/>
      <c r="AU43" s="2723"/>
      <c r="AV43" s="2723"/>
      <c r="AW43" s="2723"/>
      <c r="AX43" s="2723"/>
      <c r="AY43" s="2723"/>
      <c r="AZ43" s="2723"/>
      <c r="BA43" s="2723"/>
      <c r="BB43" s="2723"/>
      <c r="BC43" s="2723"/>
      <c r="BD43" s="2722"/>
      <c r="BE43" s="2720"/>
      <c r="BF43" s="2720"/>
      <c r="BG43" s="2720"/>
      <c r="BH43" s="2720"/>
      <c r="BI43" s="2720"/>
      <c r="BJ43" s="2720"/>
      <c r="BK43" s="2720"/>
      <c r="BL43" s="2720"/>
      <c r="BM43" s="2720"/>
      <c r="BN43" s="2720"/>
      <c r="BO43" s="2720"/>
      <c r="BP43" s="2720"/>
      <c r="BQ43" s="2720"/>
      <c r="BR43" s="2720"/>
      <c r="BS43" s="2724"/>
      <c r="BT43" s="2720"/>
      <c r="BU43" s="2720"/>
      <c r="BV43" s="2720"/>
      <c r="BW43" s="2720"/>
      <c r="BX43" s="1782"/>
      <c r="BY43" s="2132"/>
      <c r="BZ43" s="2720"/>
      <c r="CA43" s="2720"/>
      <c r="CB43" s="2720"/>
      <c r="CC43" s="2720"/>
      <c r="CD43" s="2758"/>
      <c r="CE43" s="651">
        <f t="shared" si="1"/>
        <v>6.4926881336337186</v>
      </c>
      <c r="CF43" s="2062">
        <f t="shared" si="14"/>
        <v>3.0878240420743479</v>
      </c>
      <c r="CG43" s="2062">
        <f>CG44*DataUS1!B43/DataUS1!B44</f>
        <v>3.4048640915593711</v>
      </c>
      <c r="CH43" s="2720"/>
      <c r="CI43" s="2720"/>
      <c r="CJ43" s="2128">
        <f t="shared" si="15"/>
        <v>0.99181818181818171</v>
      </c>
      <c r="CK43" s="614">
        <f t="shared" si="2"/>
        <v>3.8554273069199994</v>
      </c>
      <c r="CL43" s="2049">
        <v>1.9919273069200001</v>
      </c>
      <c r="CM43" s="2061">
        <f t="shared" si="11"/>
        <v>0.22950000000000009</v>
      </c>
      <c r="CN43" s="2061">
        <f t="shared" si="12"/>
        <v>1.6339999999999997</v>
      </c>
      <c r="CO43" s="2061">
        <f t="shared" si="13"/>
        <v>1.8634999999999995</v>
      </c>
      <c r="CP43" s="2051"/>
      <c r="CQ43" s="2049">
        <f t="shared" si="3"/>
        <v>-2.8636091251018176</v>
      </c>
      <c r="CR43" s="2720"/>
      <c r="CS43" s="2720"/>
      <c r="CT43" s="2720"/>
      <c r="CU43" s="2720"/>
      <c r="CV43" s="2648"/>
      <c r="CW43" s="2724"/>
      <c r="CX43" s="2720"/>
      <c r="CY43" s="2720"/>
      <c r="CZ43" s="2720"/>
      <c r="DA43" s="2720"/>
      <c r="DB43" s="2267"/>
      <c r="DC43" s="989"/>
      <c r="DD43" s="989"/>
      <c r="DE43" s="989"/>
      <c r="DF43" s="2720"/>
      <c r="DG43" s="2419">
        <v>3.145</v>
      </c>
      <c r="DH43" s="2648"/>
      <c r="DI43" s="2648"/>
      <c r="DJ43" s="2725"/>
      <c r="DK43" s="2723"/>
      <c r="DL43" s="2723"/>
      <c r="DM43" s="2723"/>
      <c r="DN43" s="2723"/>
      <c r="DO43" s="2725"/>
      <c r="DP43" s="2723"/>
      <c r="DQ43" s="2725"/>
      <c r="DR43" s="2725"/>
      <c r="DS43" s="2725"/>
      <c r="DT43" s="2724"/>
      <c r="DU43" s="2720"/>
      <c r="DV43" s="2720"/>
      <c r="DW43" s="2720"/>
      <c r="DX43" s="2720"/>
      <c r="DY43" s="2720"/>
      <c r="DZ43" s="2720"/>
      <c r="EA43" s="2720"/>
      <c r="EB43" s="2720"/>
      <c r="EC43" s="2721"/>
      <c r="ED43" s="2721"/>
      <c r="EE43" s="2721"/>
      <c r="EF43" s="2721"/>
      <c r="EG43" s="2721"/>
      <c r="EH43" s="2721"/>
      <c r="EI43" s="2721"/>
      <c r="EJ43" s="2721"/>
      <c r="EK43" s="2721"/>
      <c r="EL43" s="2721"/>
      <c r="EM43" s="2725"/>
      <c r="EN43" s="2725"/>
      <c r="EO43" s="2725"/>
      <c r="EP43" s="2725"/>
      <c r="EQ43" s="2724"/>
      <c r="ER43" s="2725"/>
      <c r="ES43" s="2725"/>
      <c r="ET43" s="2725"/>
      <c r="EU43" s="2725"/>
      <c r="EV43" s="2725"/>
      <c r="EW43" s="2725"/>
      <c r="EX43" s="2725"/>
      <c r="EY43" s="2725"/>
      <c r="EZ43" s="2725"/>
      <c r="FA43" s="2725"/>
      <c r="FB43" s="2725"/>
      <c r="FC43" s="2766"/>
      <c r="FD43" s="2720"/>
      <c r="FE43" s="2721"/>
      <c r="FF43" s="2723"/>
      <c r="FG43" s="2723"/>
      <c r="FH43" s="2723"/>
      <c r="FI43" s="2727"/>
      <c r="FJ43" s="189"/>
      <c r="FK43" s="189"/>
      <c r="FL43" s="189"/>
      <c r="FM43" s="189"/>
      <c r="FN43" s="975"/>
      <c r="FO43" s="189"/>
      <c r="FP43" s="189"/>
      <c r="FQ43" s="189"/>
      <c r="FR43" s="189"/>
      <c r="FS43" s="189"/>
      <c r="FT43" s="189"/>
      <c r="FU43" s="189"/>
      <c r="FV43" s="189"/>
      <c r="FW43" s="2723"/>
      <c r="FX43" s="189"/>
      <c r="FY43" s="189"/>
      <c r="FZ43" s="189"/>
      <c r="GA43" s="189"/>
      <c r="GB43" s="189"/>
      <c r="GC43" s="189"/>
      <c r="GD43" s="189"/>
      <c r="GE43" s="189"/>
      <c r="GF43" s="189"/>
      <c r="GG43" s="189"/>
      <c r="GH43" s="185"/>
      <c r="GI43" s="975"/>
      <c r="GJ43" s="975"/>
      <c r="GK43" s="2720"/>
      <c r="GL43" s="2720"/>
      <c r="GM43" s="975"/>
      <c r="GN43" s="975"/>
      <c r="GO43" s="975"/>
      <c r="GP43" s="2720"/>
      <c r="GQ43" s="2720"/>
      <c r="GR43" s="2720"/>
      <c r="GS43" s="2728"/>
      <c r="GT43" s="185"/>
      <c r="GU43" s="975"/>
      <c r="GV43" s="975"/>
      <c r="GW43" s="975"/>
      <c r="GX43" s="975"/>
      <c r="GY43" s="975"/>
      <c r="GZ43" s="975"/>
      <c r="HA43" s="975"/>
      <c r="HB43" s="975"/>
      <c r="HC43" s="975"/>
      <c r="HD43" s="975"/>
      <c r="HE43" s="975"/>
      <c r="HF43" s="975"/>
      <c r="HG43" s="975"/>
      <c r="HH43" s="975"/>
      <c r="HI43" s="975"/>
      <c r="HJ43" s="975"/>
      <c r="HK43" s="975"/>
      <c r="HL43" s="975"/>
      <c r="HM43" s="975"/>
      <c r="HN43" s="975"/>
      <c r="HO43" s="975"/>
      <c r="HP43" s="975"/>
      <c r="HQ43" s="975"/>
      <c r="HR43" s="975"/>
      <c r="HS43" s="975"/>
      <c r="HT43" s="975"/>
      <c r="HU43" s="975"/>
      <c r="HV43" s="975"/>
      <c r="HW43" s="975"/>
      <c r="HX43" s="975"/>
      <c r="HY43" s="975"/>
      <c r="HZ43" s="975"/>
      <c r="IA43" s="975"/>
      <c r="IB43" s="975"/>
      <c r="IC43" s="975"/>
      <c r="ID43" s="975"/>
      <c r="IE43" s="975"/>
      <c r="IF43" s="975"/>
      <c r="IG43" s="975"/>
      <c r="IH43" s="975"/>
      <c r="II43" s="975"/>
      <c r="IJ43" s="975"/>
      <c r="IK43" s="975"/>
      <c r="IL43" s="975"/>
      <c r="IM43" s="975"/>
      <c r="IN43" s="975"/>
      <c r="IO43" s="975"/>
      <c r="IP43" s="975"/>
      <c r="IR43" s="1871"/>
    </row>
    <row r="44" spans="1:252" s="295" customFormat="1" ht="12" customHeight="1">
      <c r="A44" s="182">
        <f t="shared" si="0"/>
        <v>1900</v>
      </c>
      <c r="B44" s="199"/>
      <c r="C44" s="2743"/>
      <c r="D44" s="975"/>
      <c r="E44" s="975"/>
      <c r="F44" s="975"/>
      <c r="G44" s="975"/>
      <c r="H44" s="975"/>
      <c r="I44" s="975"/>
      <c r="J44" s="975"/>
      <c r="K44" s="975"/>
      <c r="L44" s="975"/>
      <c r="M44" s="2748"/>
      <c r="N44" s="2743"/>
      <c r="O44" s="975"/>
      <c r="P44" s="975"/>
      <c r="Q44" s="975"/>
      <c r="R44" s="975"/>
      <c r="S44" s="975"/>
      <c r="T44" s="975"/>
      <c r="U44" s="975"/>
      <c r="V44" s="975"/>
      <c r="W44" s="975"/>
      <c r="X44" s="2720"/>
      <c r="Y44" s="2720"/>
      <c r="Z44" s="975"/>
      <c r="AA44" s="187"/>
      <c r="AB44" s="2721"/>
      <c r="AC44" s="2721"/>
      <c r="AD44" s="2721"/>
      <c r="AE44" s="2720"/>
      <c r="AF44" s="2720"/>
      <c r="AG44" s="2720"/>
      <c r="AH44" s="2720"/>
      <c r="AI44" s="2720"/>
      <c r="AJ44" s="2720"/>
      <c r="AK44" s="2720"/>
      <c r="AL44" s="2720"/>
      <c r="AM44" s="2720"/>
      <c r="AN44" s="2720"/>
      <c r="AO44" s="2720"/>
      <c r="AP44" s="2720"/>
      <c r="AQ44" s="2720"/>
      <c r="AR44" s="2722"/>
      <c r="AS44" s="2723"/>
      <c r="AT44" s="2723"/>
      <c r="AU44" s="2723"/>
      <c r="AV44" s="2723"/>
      <c r="AW44" s="2723"/>
      <c r="AX44" s="2723"/>
      <c r="AY44" s="2723"/>
      <c r="AZ44" s="2723"/>
      <c r="BA44" s="2723"/>
      <c r="BB44" s="2723"/>
      <c r="BC44" s="2723"/>
      <c r="BD44" s="2722"/>
      <c r="BE44" s="2720"/>
      <c r="BF44" s="2720"/>
      <c r="BG44" s="2720"/>
      <c r="BH44" s="2720"/>
      <c r="BI44" s="2720"/>
      <c r="BJ44" s="2720"/>
      <c r="BK44" s="2720"/>
      <c r="BL44" s="2720"/>
      <c r="BM44" s="2720"/>
      <c r="BN44" s="2720"/>
      <c r="BO44" s="2720"/>
      <c r="BP44" s="2720"/>
      <c r="BQ44" s="2720"/>
      <c r="BR44" s="2720"/>
      <c r="BS44" s="1785">
        <f>TableUS6f!K$18</f>
        <v>77.956707339789304</v>
      </c>
      <c r="BT44" s="3414">
        <f>DataUS1!$GL44-DataUS2!$BX44</f>
        <v>81.5</v>
      </c>
      <c r="BU44" s="2720"/>
      <c r="BV44" s="2720"/>
      <c r="BW44" s="2720"/>
      <c r="BX44" s="1782"/>
      <c r="BY44" s="2132"/>
      <c r="BZ44" s="2720"/>
      <c r="CA44" s="2720"/>
      <c r="CB44" s="2720"/>
      <c r="CC44" s="2720"/>
      <c r="CD44" s="2758"/>
      <c r="CE44" s="651">
        <f t="shared" si="1"/>
        <v>6.6380226552765631</v>
      </c>
      <c r="CF44" s="2062">
        <f t="shared" si="14"/>
        <v>3.0939120210371742</v>
      </c>
      <c r="CG44" s="2062">
        <f>CG45*DataUS1!B44/DataUS1!B45</f>
        <v>3.5441106342393893</v>
      </c>
      <c r="CH44" s="2720"/>
      <c r="CI44" s="2720"/>
      <c r="CJ44" s="2128">
        <f t="shared" si="15"/>
        <v>1.0345454545454544</v>
      </c>
      <c r="CK44" s="614">
        <f t="shared" si="2"/>
        <v>4.0816277583366656</v>
      </c>
      <c r="CL44" s="2049">
        <v>2.1369610916699999</v>
      </c>
      <c r="CM44" s="2061">
        <f t="shared" si="11"/>
        <v>0.22966666666666677</v>
      </c>
      <c r="CN44" s="2061">
        <f t="shared" si="12"/>
        <v>1.7149999999999996</v>
      </c>
      <c r="CO44" s="2061">
        <f t="shared" si="13"/>
        <v>1.9446666666666661</v>
      </c>
      <c r="CP44" s="2051"/>
      <c r="CQ44" s="2049">
        <f t="shared" si="3"/>
        <v>-3.0470823037912114</v>
      </c>
      <c r="CR44" s="2720"/>
      <c r="CS44" s="2720"/>
      <c r="CT44" s="2720"/>
      <c r="CU44" s="2720"/>
      <c r="CV44" s="2648"/>
      <c r="CW44" s="2724"/>
      <c r="CX44" s="2720"/>
      <c r="CY44" s="2720"/>
      <c r="CZ44" s="2720"/>
      <c r="DA44" s="2720"/>
      <c r="DB44" s="2267"/>
      <c r="DC44" s="989"/>
      <c r="DD44" s="989"/>
      <c r="DE44" s="989"/>
      <c r="DF44" s="2720"/>
      <c r="DG44" s="989"/>
      <c r="DH44" s="2648"/>
      <c r="DI44" s="2648"/>
      <c r="DJ44" s="2725"/>
      <c r="DK44" s="2723"/>
      <c r="DL44" s="2723"/>
      <c r="DM44" s="2723"/>
      <c r="DN44" s="2723"/>
      <c r="DO44" s="2725"/>
      <c r="DP44" s="2723"/>
      <c r="DQ44" s="2725"/>
      <c r="DR44" s="2725"/>
      <c r="DS44" s="2725"/>
      <c r="DT44" s="2724"/>
      <c r="DU44" s="2720"/>
      <c r="DV44" s="2720"/>
      <c r="DW44" s="2720"/>
      <c r="DX44" s="2720"/>
      <c r="DY44" s="2720"/>
      <c r="DZ44" s="2720"/>
      <c r="EA44" s="2720"/>
      <c r="EB44" s="2720"/>
      <c r="EC44" s="2721"/>
      <c r="ED44" s="2721"/>
      <c r="EE44" s="2721"/>
      <c r="EF44" s="2721"/>
      <c r="EG44" s="2721"/>
      <c r="EH44" s="2721"/>
      <c r="EI44" s="2721"/>
      <c r="EJ44" s="2721"/>
      <c r="EK44" s="2721"/>
      <c r="EL44" s="2721"/>
      <c r="EM44" s="2725"/>
      <c r="EN44" s="2725"/>
      <c r="EO44" s="2725"/>
      <c r="EP44" s="2725"/>
      <c r="EQ44" s="2724"/>
      <c r="ER44" s="2725"/>
      <c r="ES44" s="2725"/>
      <c r="ET44" s="2725"/>
      <c r="EU44" s="2725"/>
      <c r="EV44" s="2725"/>
      <c r="EW44" s="2725"/>
      <c r="EX44" s="2725"/>
      <c r="EY44" s="2725"/>
      <c r="EZ44" s="2725"/>
      <c r="FA44" s="2725"/>
      <c r="FB44" s="2725"/>
      <c r="FC44" s="2766"/>
      <c r="FD44" s="2720"/>
      <c r="FE44" s="2721"/>
      <c r="FF44" s="2723"/>
      <c r="FG44" s="2723"/>
      <c r="FH44" s="2723"/>
      <c r="FI44" s="2727"/>
      <c r="FJ44" s="189"/>
      <c r="FK44" s="189"/>
      <c r="FL44" s="189"/>
      <c r="FM44" s="189"/>
      <c r="FN44" s="975"/>
      <c r="FO44" s="189"/>
      <c r="FP44" s="189"/>
      <c r="FQ44" s="189"/>
      <c r="FR44" s="189"/>
      <c r="FS44" s="189"/>
      <c r="FT44" s="189"/>
      <c r="FU44" s="189"/>
      <c r="FV44" s="189"/>
      <c r="FW44" s="2723"/>
      <c r="FX44" s="189"/>
      <c r="FY44" s="189"/>
      <c r="FZ44" s="189"/>
      <c r="GA44" s="189"/>
      <c r="GB44" s="189"/>
      <c r="GC44" s="189"/>
      <c r="GD44" s="189"/>
      <c r="GE44" s="189"/>
      <c r="GF44" s="189"/>
      <c r="GG44" s="189"/>
      <c r="GH44" s="185"/>
      <c r="GI44" s="975"/>
      <c r="GJ44" s="975"/>
      <c r="GK44" s="2720"/>
      <c r="GL44" s="2720"/>
      <c r="GM44" s="975"/>
      <c r="GN44" s="975"/>
      <c r="GO44" s="975"/>
      <c r="GP44" s="2720"/>
      <c r="GQ44" s="2720"/>
      <c r="GR44" s="2720"/>
      <c r="GS44" s="2728"/>
      <c r="GT44" s="185"/>
      <c r="GU44" s="975"/>
      <c r="GV44" s="975"/>
      <c r="GW44" s="975"/>
      <c r="GX44" s="975"/>
      <c r="GY44" s="975"/>
      <c r="GZ44" s="975"/>
      <c r="HA44" s="975"/>
      <c r="HB44" s="975"/>
      <c r="HC44" s="975"/>
      <c r="HD44" s="975"/>
      <c r="HE44" s="975"/>
      <c r="HF44" s="975"/>
      <c r="HG44" s="975"/>
      <c r="HH44" s="975"/>
      <c r="HI44" s="975"/>
      <c r="HJ44" s="975"/>
      <c r="HK44" s="975"/>
      <c r="HL44" s="975"/>
      <c r="HM44" s="975"/>
      <c r="HN44" s="975"/>
      <c r="HO44" s="975"/>
      <c r="HP44" s="975"/>
      <c r="HQ44" s="975"/>
      <c r="HR44" s="975"/>
      <c r="HS44" s="975"/>
      <c r="HT44" s="975"/>
      <c r="HU44" s="975"/>
      <c r="HV44" s="975"/>
      <c r="HW44" s="975"/>
      <c r="HX44" s="975"/>
      <c r="HY44" s="975"/>
      <c r="HZ44" s="975"/>
      <c r="IA44" s="975"/>
      <c r="IB44" s="975"/>
      <c r="IC44" s="975"/>
      <c r="ID44" s="975"/>
      <c r="IE44" s="975"/>
      <c r="IF44" s="975"/>
      <c r="IG44" s="975"/>
      <c r="IH44" s="975"/>
      <c r="II44" s="975"/>
      <c r="IJ44" s="975"/>
      <c r="IK44" s="975"/>
      <c r="IL44" s="975"/>
      <c r="IM44" s="975"/>
      <c r="IN44" s="975"/>
      <c r="IO44" s="975"/>
      <c r="IP44" s="975"/>
      <c r="IR44" s="1871"/>
    </row>
    <row r="45" spans="1:252" s="295" customFormat="1" ht="12" customHeight="1">
      <c r="A45" s="182">
        <f t="shared" ref="A45:A72" si="16">A46-1</f>
        <v>1901</v>
      </c>
      <c r="B45" s="199"/>
      <c r="C45" s="2743"/>
      <c r="D45" s="975"/>
      <c r="E45" s="975"/>
      <c r="F45" s="975"/>
      <c r="G45" s="975"/>
      <c r="H45" s="975"/>
      <c r="I45" s="975"/>
      <c r="J45" s="975"/>
      <c r="K45" s="975"/>
      <c r="L45" s="975"/>
      <c r="M45" s="2748"/>
      <c r="N45" s="2743"/>
      <c r="O45" s="975"/>
      <c r="P45" s="975"/>
      <c r="Q45" s="975"/>
      <c r="R45" s="975"/>
      <c r="S45" s="975"/>
      <c r="T45" s="975"/>
      <c r="U45" s="975"/>
      <c r="V45" s="975"/>
      <c r="W45" s="975"/>
      <c r="X45" s="2720"/>
      <c r="Y45" s="2720"/>
      <c r="Z45" s="975"/>
      <c r="AA45" s="187"/>
      <c r="AB45" s="2721"/>
      <c r="AC45" s="2721"/>
      <c r="AD45" s="2721"/>
      <c r="AE45" s="2720"/>
      <c r="AF45" s="2720"/>
      <c r="AG45" s="2720"/>
      <c r="AH45" s="2720"/>
      <c r="AI45" s="2720"/>
      <c r="AJ45" s="2720"/>
      <c r="AK45" s="2720"/>
      <c r="AL45" s="2720"/>
      <c r="AM45" s="2720"/>
      <c r="AN45" s="2720"/>
      <c r="AO45" s="2720"/>
      <c r="AP45" s="2720"/>
      <c r="AQ45" s="2720"/>
      <c r="AR45" s="2722"/>
      <c r="AS45" s="2723"/>
      <c r="AT45" s="2723"/>
      <c r="AU45" s="2723"/>
      <c r="AV45" s="2723"/>
      <c r="AW45" s="2723"/>
      <c r="AX45" s="2723"/>
      <c r="AY45" s="2723"/>
      <c r="AZ45" s="2723"/>
      <c r="BA45" s="2723"/>
      <c r="BB45" s="2723"/>
      <c r="BC45" s="2723"/>
      <c r="BD45" s="2722"/>
      <c r="BE45" s="2720"/>
      <c r="BF45" s="2720"/>
      <c r="BG45" s="2720"/>
      <c r="BH45" s="2720"/>
      <c r="BI45" s="2720"/>
      <c r="BJ45" s="2720"/>
      <c r="BK45" s="2720"/>
      <c r="BL45" s="2720"/>
      <c r="BM45" s="2720"/>
      <c r="BN45" s="2720"/>
      <c r="BO45" s="2720"/>
      <c r="BP45" s="2720"/>
      <c r="BQ45" s="2720"/>
      <c r="BR45" s="2720"/>
      <c r="BS45" s="2724"/>
      <c r="BT45" s="3414"/>
      <c r="BU45" s="2720"/>
      <c r="BV45" s="2720"/>
      <c r="BW45" s="2720"/>
      <c r="BX45" s="1782">
        <f>6.1</f>
        <v>6.1</v>
      </c>
      <c r="BY45" s="1783">
        <f>BX45/DataUS1!B45</f>
        <v>0.3257987601335241</v>
      </c>
      <c r="BZ45" s="2720"/>
      <c r="CA45" s="2720"/>
      <c r="CB45" s="2720"/>
      <c r="CC45" s="2720"/>
      <c r="CD45" s="2758"/>
      <c r="CE45" s="651">
        <f t="shared" ref="CE45:CE76" si="17">CF45+CG45</f>
        <v>7.1</v>
      </c>
      <c r="CF45" s="993">
        <v>3.1</v>
      </c>
      <c r="CG45" s="651">
        <v>4</v>
      </c>
      <c r="CH45" s="2720"/>
      <c r="CI45" s="2720"/>
      <c r="CJ45" s="2128">
        <f t="shared" si="15"/>
        <v>1.0772727272727272</v>
      </c>
      <c r="CK45" s="614">
        <f t="shared" ref="CK45:CK76" si="18">CL45+CO45</f>
        <v>4.169160267223333</v>
      </c>
      <c r="CL45" s="2049">
        <v>2.1433269338900001</v>
      </c>
      <c r="CM45" s="2061">
        <f t="shared" si="11"/>
        <v>0.22983333333333344</v>
      </c>
      <c r="CN45" s="2061">
        <f t="shared" si="12"/>
        <v>1.7959999999999996</v>
      </c>
      <c r="CO45" s="2061">
        <f t="shared" si="13"/>
        <v>2.0258333333333329</v>
      </c>
      <c r="CP45" s="2051"/>
      <c r="CQ45" s="2049">
        <f t="shared" ref="CQ45:CQ76" si="19">CJ45-CK45</f>
        <v>-3.0918875399506058</v>
      </c>
      <c r="CR45" s="2720"/>
      <c r="CS45" s="2720"/>
      <c r="CT45" s="2720"/>
      <c r="CU45" s="2720"/>
      <c r="CV45" s="2648"/>
      <c r="CW45" s="2724"/>
      <c r="CX45" s="2720"/>
      <c r="CY45" s="2720"/>
      <c r="CZ45" s="2720"/>
      <c r="DA45" s="2720"/>
      <c r="DB45" s="2267"/>
      <c r="DC45" s="989"/>
      <c r="DD45" s="989"/>
      <c r="DE45" s="989"/>
      <c r="DF45" s="2720"/>
      <c r="DG45" s="989"/>
      <c r="DH45" s="2648"/>
      <c r="DI45" s="2648"/>
      <c r="DJ45" s="2725"/>
      <c r="DK45" s="2723"/>
      <c r="DL45" s="2723"/>
      <c r="DM45" s="2723"/>
      <c r="DN45" s="2723"/>
      <c r="DO45" s="2725"/>
      <c r="DP45" s="2723"/>
      <c r="DQ45" s="2725"/>
      <c r="DR45" s="2725"/>
      <c r="DS45" s="2725"/>
      <c r="DT45" s="2724"/>
      <c r="DU45" s="2720"/>
      <c r="DV45" s="2720"/>
      <c r="DW45" s="2720"/>
      <c r="DX45" s="2720"/>
      <c r="DY45" s="2720"/>
      <c r="DZ45" s="2720"/>
      <c r="EA45" s="2720"/>
      <c r="EB45" s="2720"/>
      <c r="EC45" s="2721"/>
      <c r="ED45" s="2721"/>
      <c r="EE45" s="2721"/>
      <c r="EF45" s="2721"/>
      <c r="EG45" s="2721"/>
      <c r="EH45" s="2721"/>
      <c r="EI45" s="2721"/>
      <c r="EJ45" s="2721"/>
      <c r="EK45" s="2721"/>
      <c r="EL45" s="2721"/>
      <c r="EM45" s="2725"/>
      <c r="EN45" s="2725"/>
      <c r="EO45" s="2725"/>
      <c r="EP45" s="2725"/>
      <c r="EQ45" s="2724"/>
      <c r="ER45" s="2725"/>
      <c r="ES45" s="2725"/>
      <c r="ET45" s="2725"/>
      <c r="EU45" s="2725"/>
      <c r="EV45" s="2725"/>
      <c r="EW45" s="2725"/>
      <c r="EX45" s="2725"/>
      <c r="EY45" s="2725"/>
      <c r="EZ45" s="2725"/>
      <c r="FA45" s="2725"/>
      <c r="FB45" s="2725"/>
      <c r="FC45" s="2766"/>
      <c r="FD45" s="2720"/>
      <c r="FE45" s="2721"/>
      <c r="FF45" s="2723"/>
      <c r="FG45" s="2723"/>
      <c r="FH45" s="2723"/>
      <c r="FI45" s="2727"/>
      <c r="FJ45" s="189"/>
      <c r="FK45" s="189"/>
      <c r="FL45" s="189"/>
      <c r="FM45" s="189"/>
      <c r="FN45" s="975"/>
      <c r="FO45" s="189"/>
      <c r="FP45" s="189"/>
      <c r="FQ45" s="189"/>
      <c r="FR45" s="189"/>
      <c r="FS45" s="189"/>
      <c r="FT45" s="189"/>
      <c r="FU45" s="189"/>
      <c r="FV45" s="189"/>
      <c r="FW45" s="2723"/>
      <c r="FX45" s="189"/>
      <c r="FY45" s="189"/>
      <c r="FZ45" s="189"/>
      <c r="GA45" s="189"/>
      <c r="GB45" s="189"/>
      <c r="GC45" s="189"/>
      <c r="GD45" s="189"/>
      <c r="GE45" s="189"/>
      <c r="GF45" s="189"/>
      <c r="GG45" s="189"/>
      <c r="GH45" s="185"/>
      <c r="GI45" s="975"/>
      <c r="GJ45" s="975"/>
      <c r="GK45" s="2720"/>
      <c r="GL45" s="2720"/>
      <c r="GM45" s="975"/>
      <c r="GN45" s="975"/>
      <c r="GO45" s="975"/>
      <c r="GP45" s="2720"/>
      <c r="GQ45" s="2720"/>
      <c r="GR45" s="2720"/>
      <c r="GS45" s="2728"/>
      <c r="GT45" s="185"/>
      <c r="GU45" s="975"/>
      <c r="GV45" s="975"/>
      <c r="GW45" s="975"/>
      <c r="GX45" s="975"/>
      <c r="GY45" s="975"/>
      <c r="GZ45" s="975"/>
      <c r="HA45" s="975"/>
      <c r="HB45" s="975"/>
      <c r="HC45" s="975"/>
      <c r="HD45" s="975"/>
      <c r="HE45" s="975"/>
      <c r="HF45" s="975"/>
      <c r="HG45" s="975"/>
      <c r="HH45" s="975"/>
      <c r="HI45" s="975"/>
      <c r="HJ45" s="975"/>
      <c r="HK45" s="975"/>
      <c r="HL45" s="975"/>
      <c r="HM45" s="975"/>
      <c r="HN45" s="975"/>
      <c r="HO45" s="975"/>
      <c r="HP45" s="975"/>
      <c r="HQ45" s="975"/>
      <c r="HR45" s="975"/>
      <c r="HS45" s="975"/>
      <c r="HT45" s="975"/>
      <c r="HU45" s="975"/>
      <c r="HV45" s="975"/>
      <c r="HW45" s="975"/>
      <c r="HX45" s="975"/>
      <c r="HY45" s="975"/>
      <c r="HZ45" s="975"/>
      <c r="IA45" s="975"/>
      <c r="IB45" s="975"/>
      <c r="IC45" s="975"/>
      <c r="ID45" s="975"/>
      <c r="IE45" s="975"/>
      <c r="IF45" s="975"/>
      <c r="IG45" s="975"/>
      <c r="IH45" s="975"/>
      <c r="II45" s="975"/>
      <c r="IJ45" s="975"/>
      <c r="IK45" s="975"/>
      <c r="IL45" s="975"/>
      <c r="IM45" s="975"/>
      <c r="IN45" s="975"/>
      <c r="IO45" s="975"/>
      <c r="IP45" s="975"/>
      <c r="IR45" s="1871"/>
    </row>
    <row r="46" spans="1:252" s="295" customFormat="1" ht="12" customHeight="1">
      <c r="A46" s="182">
        <f t="shared" si="16"/>
        <v>1902</v>
      </c>
      <c r="B46" s="199"/>
      <c r="C46" s="2743"/>
      <c r="D46" s="975"/>
      <c r="E46" s="975"/>
      <c r="F46" s="975"/>
      <c r="G46" s="975"/>
      <c r="H46" s="975"/>
      <c r="I46" s="975"/>
      <c r="J46" s="975"/>
      <c r="K46" s="975"/>
      <c r="L46" s="975"/>
      <c r="M46" s="2748"/>
      <c r="N46" s="2743"/>
      <c r="O46" s="975"/>
      <c r="P46" s="975"/>
      <c r="Q46" s="975"/>
      <c r="R46" s="975"/>
      <c r="S46" s="975"/>
      <c r="T46" s="975"/>
      <c r="U46" s="975"/>
      <c r="V46" s="975"/>
      <c r="W46" s="975"/>
      <c r="X46" s="2720"/>
      <c r="Y46" s="2720"/>
      <c r="Z46" s="975"/>
      <c r="AA46" s="187"/>
      <c r="AB46" s="2721"/>
      <c r="AC46" s="2721"/>
      <c r="AD46" s="2721"/>
      <c r="AE46" s="2720"/>
      <c r="AF46" s="2720"/>
      <c r="AG46" s="2720"/>
      <c r="AH46" s="2720"/>
      <c r="AI46" s="2720"/>
      <c r="AJ46" s="2720"/>
      <c r="AK46" s="2720"/>
      <c r="AL46" s="2720"/>
      <c r="AM46" s="2720"/>
      <c r="AN46" s="2720"/>
      <c r="AO46" s="2720"/>
      <c r="AP46" s="2720"/>
      <c r="AQ46" s="2720"/>
      <c r="AR46" s="2722"/>
      <c r="AS46" s="2723"/>
      <c r="AT46" s="2723"/>
      <c r="AU46" s="2723"/>
      <c r="AV46" s="2723"/>
      <c r="AW46" s="2723"/>
      <c r="AX46" s="2723"/>
      <c r="AY46" s="2723"/>
      <c r="AZ46" s="2723"/>
      <c r="BA46" s="2723"/>
      <c r="BB46" s="2723"/>
      <c r="BC46" s="2723"/>
      <c r="BD46" s="2722"/>
      <c r="BE46" s="2720"/>
      <c r="BF46" s="2720"/>
      <c r="BG46" s="2720"/>
      <c r="BH46" s="2720"/>
      <c r="BI46" s="2720"/>
      <c r="BJ46" s="2720"/>
      <c r="BK46" s="2720"/>
      <c r="BL46" s="2720"/>
      <c r="BM46" s="2720"/>
      <c r="BN46" s="2720"/>
      <c r="BO46" s="2720"/>
      <c r="BP46" s="2720"/>
      <c r="BQ46" s="2720"/>
      <c r="BR46" s="2720"/>
      <c r="BS46" s="2724"/>
      <c r="BT46" s="2720"/>
      <c r="BU46" s="2720"/>
      <c r="BV46" s="2720"/>
      <c r="BW46" s="2720"/>
      <c r="BX46" s="2128">
        <f t="shared" ref="BX46:BX56" si="20">BX45+(BX$57-BX$45)/12</f>
        <v>6.7249999999999996</v>
      </c>
      <c r="BY46" s="1783">
        <f>BX46/DataUS1!B46</f>
        <v>0.3443232820602205</v>
      </c>
      <c r="BZ46" s="2720"/>
      <c r="CA46" s="2720"/>
      <c r="CB46" s="2720"/>
      <c r="CC46" s="2720"/>
      <c r="CD46" s="2758"/>
      <c r="CE46" s="651">
        <f t="shared" si="17"/>
        <v>7.791666666666667</v>
      </c>
      <c r="CF46" s="2062">
        <f t="shared" ref="CF46:CF56" si="21">CF45+(CF$57-CF$45)/12</f>
        <v>3.5</v>
      </c>
      <c r="CG46" s="2062">
        <f t="shared" ref="CG46:CG56" si="22">CG45+(CG$57-CG$45)/12</f>
        <v>4.291666666666667</v>
      </c>
      <c r="CH46" s="2720"/>
      <c r="CI46" s="2720"/>
      <c r="CJ46" s="2128">
        <f t="shared" si="15"/>
        <v>1.1199999999999999</v>
      </c>
      <c r="CK46" s="614">
        <f t="shared" si="18"/>
        <v>4.2656104458900002</v>
      </c>
      <c r="CL46" s="2049">
        <v>2.15861044589</v>
      </c>
      <c r="CM46" s="2048">
        <v>0.23</v>
      </c>
      <c r="CN46" s="2048">
        <v>1.877</v>
      </c>
      <c r="CO46" s="2053">
        <v>2.1070000000000002</v>
      </c>
      <c r="CP46" s="2051"/>
      <c r="CQ46" s="2049">
        <f t="shared" si="19"/>
        <v>-3.1456104458900001</v>
      </c>
      <c r="CR46" s="2720"/>
      <c r="CS46" s="2720"/>
      <c r="CT46" s="2720"/>
      <c r="CU46" s="2720"/>
      <c r="CV46" s="2648"/>
      <c r="CW46" s="2724"/>
      <c r="CX46" s="2720"/>
      <c r="CY46" s="2720"/>
      <c r="CZ46" s="2720"/>
      <c r="DA46" s="2720"/>
      <c r="DB46" s="2267"/>
      <c r="DC46" s="989"/>
      <c r="DD46" s="989"/>
      <c r="DE46" s="989"/>
      <c r="DF46" s="2720"/>
      <c r="DG46" s="989"/>
      <c r="DH46" s="2648"/>
      <c r="DI46" s="2648"/>
      <c r="DJ46" s="2725"/>
      <c r="DK46" s="2723"/>
      <c r="DL46" s="2723"/>
      <c r="DM46" s="2723"/>
      <c r="DN46" s="2723"/>
      <c r="DO46" s="2725"/>
      <c r="DP46" s="2723"/>
      <c r="DQ46" s="2725"/>
      <c r="DR46" s="2725"/>
      <c r="DS46" s="2725"/>
      <c r="DT46" s="2724"/>
      <c r="DU46" s="2720"/>
      <c r="DV46" s="2720"/>
      <c r="DW46" s="2720"/>
      <c r="DX46" s="2720"/>
      <c r="DY46" s="2720"/>
      <c r="DZ46" s="2720"/>
      <c r="EA46" s="2720"/>
      <c r="EB46" s="2720"/>
      <c r="EC46" s="2721"/>
      <c r="ED46" s="2721"/>
      <c r="EE46" s="2721"/>
      <c r="EF46" s="2721"/>
      <c r="EG46" s="2721"/>
      <c r="EH46" s="2721"/>
      <c r="EI46" s="2721"/>
      <c r="EJ46" s="2721"/>
      <c r="EK46" s="2721"/>
      <c r="EL46" s="2721"/>
      <c r="EM46" s="2725"/>
      <c r="EN46" s="2725"/>
      <c r="EO46" s="2725"/>
      <c r="EP46" s="2725"/>
      <c r="EQ46" s="2724"/>
      <c r="ER46" s="2725"/>
      <c r="ES46" s="2725"/>
      <c r="ET46" s="2725"/>
      <c r="EU46" s="2725"/>
      <c r="EV46" s="2725"/>
      <c r="EW46" s="2725"/>
      <c r="EX46" s="2725"/>
      <c r="EY46" s="2725"/>
      <c r="EZ46" s="2725"/>
      <c r="FA46" s="2725"/>
      <c r="FB46" s="2725"/>
      <c r="FC46" s="2766"/>
      <c r="FD46" s="2720"/>
      <c r="FE46" s="2721"/>
      <c r="FF46" s="2723"/>
      <c r="FG46" s="2723"/>
      <c r="FH46" s="2723"/>
      <c r="FI46" s="2727"/>
      <c r="FJ46" s="189"/>
      <c r="FK46" s="189"/>
      <c r="FL46" s="189"/>
      <c r="FM46" s="189"/>
      <c r="FN46" s="975"/>
      <c r="FO46" s="189"/>
      <c r="FP46" s="189"/>
      <c r="FQ46" s="189"/>
      <c r="FR46" s="189"/>
      <c r="FS46" s="189"/>
      <c r="FT46" s="189"/>
      <c r="FU46" s="189"/>
      <c r="FV46" s="189"/>
      <c r="FW46" s="2723"/>
      <c r="FX46" s="189"/>
      <c r="FY46" s="189"/>
      <c r="FZ46" s="189"/>
      <c r="GA46" s="189"/>
      <c r="GB46" s="189"/>
      <c r="GC46" s="189"/>
      <c r="GD46" s="189"/>
      <c r="GE46" s="189"/>
      <c r="GF46" s="189"/>
      <c r="GG46" s="189"/>
      <c r="GH46" s="185"/>
      <c r="GI46" s="975"/>
      <c r="GJ46" s="975"/>
      <c r="GK46" s="2720"/>
      <c r="GL46" s="2720"/>
      <c r="GM46" s="975"/>
      <c r="GN46" s="975"/>
      <c r="GO46" s="975"/>
      <c r="GP46" s="2720"/>
      <c r="GQ46" s="2720"/>
      <c r="GR46" s="2720"/>
      <c r="GS46" s="2728"/>
      <c r="GT46" s="185"/>
      <c r="GU46" s="975"/>
      <c r="GV46" s="975"/>
      <c r="GW46" s="975"/>
      <c r="GX46" s="975"/>
      <c r="GY46" s="975"/>
      <c r="GZ46" s="975"/>
      <c r="HA46" s="975"/>
      <c r="HB46" s="975"/>
      <c r="HC46" s="975"/>
      <c r="HD46" s="975"/>
      <c r="HE46" s="975"/>
      <c r="HF46" s="975"/>
      <c r="HG46" s="975"/>
      <c r="HH46" s="975"/>
      <c r="HI46" s="975"/>
      <c r="HJ46" s="975"/>
      <c r="HK46" s="975"/>
      <c r="HL46" s="975"/>
      <c r="HM46" s="975"/>
      <c r="HN46" s="975"/>
      <c r="HO46" s="975"/>
      <c r="HP46" s="975"/>
      <c r="HQ46" s="975"/>
      <c r="HR46" s="975"/>
      <c r="HS46" s="975"/>
      <c r="HT46" s="975"/>
      <c r="HU46" s="975"/>
      <c r="HV46" s="975"/>
      <c r="HW46" s="975"/>
      <c r="HX46" s="975"/>
      <c r="HY46" s="975"/>
      <c r="HZ46" s="975"/>
      <c r="IA46" s="975"/>
      <c r="IB46" s="975"/>
      <c r="IC46" s="975"/>
      <c r="ID46" s="975"/>
      <c r="IE46" s="975"/>
      <c r="IF46" s="975"/>
      <c r="IG46" s="975"/>
      <c r="IH46" s="975"/>
      <c r="II46" s="975"/>
      <c r="IJ46" s="975"/>
      <c r="IK46" s="975"/>
      <c r="IL46" s="975"/>
      <c r="IM46" s="975"/>
      <c r="IN46" s="975"/>
      <c r="IO46" s="975"/>
      <c r="IP46" s="975"/>
      <c r="IR46" s="1871"/>
    </row>
    <row r="47" spans="1:252" s="295" customFormat="1" ht="12" customHeight="1">
      <c r="A47" s="182">
        <f t="shared" si="16"/>
        <v>1903</v>
      </c>
      <c r="B47" s="199"/>
      <c r="C47" s="2743"/>
      <c r="D47" s="975"/>
      <c r="E47" s="975"/>
      <c r="F47" s="975"/>
      <c r="G47" s="975"/>
      <c r="H47" s="975"/>
      <c r="I47" s="975"/>
      <c r="J47" s="975"/>
      <c r="K47" s="975"/>
      <c r="L47" s="975"/>
      <c r="M47" s="2748"/>
      <c r="N47" s="2743"/>
      <c r="O47" s="975"/>
      <c r="P47" s="975"/>
      <c r="Q47" s="975"/>
      <c r="R47" s="975"/>
      <c r="S47" s="975"/>
      <c r="T47" s="975"/>
      <c r="U47" s="975"/>
      <c r="V47" s="975"/>
      <c r="W47" s="975"/>
      <c r="X47" s="2720"/>
      <c r="Y47" s="2720"/>
      <c r="Z47" s="975"/>
      <c r="AA47" s="187"/>
      <c r="AB47" s="2721"/>
      <c r="AC47" s="2721"/>
      <c r="AD47" s="2721"/>
      <c r="AE47" s="2720"/>
      <c r="AF47" s="2720"/>
      <c r="AG47" s="2720"/>
      <c r="AH47" s="2720"/>
      <c r="AI47" s="2720"/>
      <c r="AJ47" s="2720"/>
      <c r="AK47" s="2720"/>
      <c r="AL47" s="2720"/>
      <c r="AM47" s="2720"/>
      <c r="AN47" s="2720"/>
      <c r="AO47" s="2720"/>
      <c r="AP47" s="2720"/>
      <c r="AQ47" s="2720"/>
      <c r="AR47" s="2722"/>
      <c r="AS47" s="2723"/>
      <c r="AT47" s="2723"/>
      <c r="AU47" s="2723"/>
      <c r="AV47" s="2723"/>
      <c r="AW47" s="2723"/>
      <c r="AX47" s="2723"/>
      <c r="AY47" s="2723"/>
      <c r="AZ47" s="2723"/>
      <c r="BA47" s="2723"/>
      <c r="BB47" s="2723"/>
      <c r="BC47" s="2723"/>
      <c r="BD47" s="2722"/>
      <c r="BE47" s="2720"/>
      <c r="BF47" s="2720"/>
      <c r="BG47" s="2720"/>
      <c r="BH47" s="2720"/>
      <c r="BI47" s="2720"/>
      <c r="BJ47" s="2720"/>
      <c r="BK47" s="2720"/>
      <c r="BL47" s="2720"/>
      <c r="BM47" s="2720"/>
      <c r="BN47" s="2720"/>
      <c r="BO47" s="2720"/>
      <c r="BP47" s="2720"/>
      <c r="BQ47" s="2720"/>
      <c r="BR47" s="2720"/>
      <c r="BS47" s="2724"/>
      <c r="BT47" s="2720"/>
      <c r="BU47" s="2720"/>
      <c r="BV47" s="2720"/>
      <c r="BW47" s="2720"/>
      <c r="BX47" s="2128">
        <f t="shared" si="20"/>
        <v>7.35</v>
      </c>
      <c r="BY47" s="1783">
        <f>BX47/DataUS1!B47</f>
        <v>0.35656042277362615</v>
      </c>
      <c r="BZ47" s="2720"/>
      <c r="CA47" s="2720"/>
      <c r="CB47" s="2720"/>
      <c r="CC47" s="2720"/>
      <c r="CD47" s="2758"/>
      <c r="CE47" s="651">
        <f t="shared" si="17"/>
        <v>8.4833333333333343</v>
      </c>
      <c r="CF47" s="2062">
        <f t="shared" si="21"/>
        <v>3.9</v>
      </c>
      <c r="CG47" s="2062">
        <f t="shared" si="22"/>
        <v>4.5833333333333339</v>
      </c>
      <c r="CH47" s="2720"/>
      <c r="CI47" s="2720"/>
      <c r="CJ47" s="2128">
        <f t="shared" si="15"/>
        <v>1.1627272727272726</v>
      </c>
      <c r="CK47" s="614">
        <f t="shared" si="18"/>
        <v>4.5191920546172728</v>
      </c>
      <c r="CL47" s="2049">
        <v>2.2024647818899998</v>
      </c>
      <c r="CM47" s="2054">
        <f t="shared" ref="CM47:CM56" si="23">(CM$57-CM$46)/11+CM46</f>
        <v>0.24354545454545456</v>
      </c>
      <c r="CN47" s="2054">
        <f t="shared" ref="CN47:CN76" si="24">CO47-CM47</f>
        <v>2.0731818181818182</v>
      </c>
      <c r="CO47" s="2054">
        <f t="shared" ref="CO47:CO56" si="25">(CO$57-CO$46)/11+CO46</f>
        <v>2.316727272727273</v>
      </c>
      <c r="CP47" s="2051"/>
      <c r="CQ47" s="2049">
        <f t="shared" si="19"/>
        <v>-3.3564647818900002</v>
      </c>
      <c r="CR47" s="2720"/>
      <c r="CS47" s="2720"/>
      <c r="CT47" s="2720"/>
      <c r="CU47" s="2720"/>
      <c r="CV47" s="2648"/>
      <c r="CW47" s="2724"/>
      <c r="CX47" s="2720"/>
      <c r="CY47" s="2720"/>
      <c r="CZ47" s="2720"/>
      <c r="DA47" s="2720"/>
      <c r="DB47" s="2267"/>
      <c r="DC47" s="989"/>
      <c r="DD47" s="989"/>
      <c r="DE47" s="989"/>
      <c r="DF47" s="2720"/>
      <c r="DG47" s="989"/>
      <c r="DH47" s="2648"/>
      <c r="DI47" s="2648"/>
      <c r="DJ47" s="2725"/>
      <c r="DK47" s="2723"/>
      <c r="DL47" s="2723"/>
      <c r="DM47" s="2723"/>
      <c r="DN47" s="2723"/>
      <c r="DO47" s="2725"/>
      <c r="DP47" s="2723"/>
      <c r="DQ47" s="2725"/>
      <c r="DR47" s="2725"/>
      <c r="DS47" s="2725"/>
      <c r="DT47" s="2724"/>
      <c r="DU47" s="2720"/>
      <c r="DV47" s="2720"/>
      <c r="DW47" s="2720"/>
      <c r="DX47" s="2720"/>
      <c r="DY47" s="2720"/>
      <c r="DZ47" s="2720"/>
      <c r="EA47" s="2720"/>
      <c r="EB47" s="2720"/>
      <c r="EC47" s="2721"/>
      <c r="ED47" s="2721"/>
      <c r="EE47" s="2721"/>
      <c r="EF47" s="2721"/>
      <c r="EG47" s="2721"/>
      <c r="EH47" s="2721"/>
      <c r="EI47" s="2721"/>
      <c r="EJ47" s="2721"/>
      <c r="EK47" s="2721"/>
      <c r="EL47" s="2721"/>
      <c r="EM47" s="2725"/>
      <c r="EN47" s="2725"/>
      <c r="EO47" s="2725"/>
      <c r="EP47" s="2725"/>
      <c r="EQ47" s="2724"/>
      <c r="ER47" s="2725"/>
      <c r="ES47" s="2725"/>
      <c r="ET47" s="2725"/>
      <c r="EU47" s="2725"/>
      <c r="EV47" s="2725"/>
      <c r="EW47" s="2725"/>
      <c r="EX47" s="2725"/>
      <c r="EY47" s="2725"/>
      <c r="EZ47" s="2725"/>
      <c r="FA47" s="2725"/>
      <c r="FB47" s="2725"/>
      <c r="FC47" s="2766"/>
      <c r="FD47" s="2720"/>
      <c r="FE47" s="2721"/>
      <c r="FF47" s="2723"/>
      <c r="FG47" s="2723"/>
      <c r="FH47" s="2723"/>
      <c r="FI47" s="2727"/>
      <c r="FJ47" s="189"/>
      <c r="FK47" s="189"/>
      <c r="FL47" s="189"/>
      <c r="FM47" s="189"/>
      <c r="FN47" s="975"/>
      <c r="FO47" s="189"/>
      <c r="FP47" s="189"/>
      <c r="FQ47" s="189"/>
      <c r="FR47" s="189"/>
      <c r="FS47" s="189"/>
      <c r="FT47" s="189"/>
      <c r="FU47" s="189"/>
      <c r="FV47" s="189"/>
      <c r="FW47" s="2723"/>
      <c r="FX47" s="189"/>
      <c r="FY47" s="189"/>
      <c r="FZ47" s="189"/>
      <c r="GA47" s="189"/>
      <c r="GB47" s="189"/>
      <c r="GC47" s="189"/>
      <c r="GD47" s="189"/>
      <c r="GE47" s="189"/>
      <c r="GF47" s="189"/>
      <c r="GG47" s="189"/>
      <c r="GH47" s="185"/>
      <c r="GI47" s="975"/>
      <c r="GJ47" s="975"/>
      <c r="GK47" s="2720"/>
      <c r="GL47" s="2720"/>
      <c r="GM47" s="975"/>
      <c r="GN47" s="975"/>
      <c r="GO47" s="975"/>
      <c r="GP47" s="2720"/>
      <c r="GQ47" s="2720"/>
      <c r="GR47" s="2720"/>
      <c r="GS47" s="2728"/>
      <c r="GT47" s="185"/>
      <c r="GU47" s="975"/>
      <c r="GV47" s="975"/>
      <c r="GW47" s="975"/>
      <c r="GX47" s="975"/>
      <c r="GY47" s="975"/>
      <c r="GZ47" s="975"/>
      <c r="HA47" s="975"/>
      <c r="HB47" s="975"/>
      <c r="HC47" s="975"/>
      <c r="HD47" s="975"/>
      <c r="HE47" s="975"/>
      <c r="HF47" s="975"/>
      <c r="HG47" s="975"/>
      <c r="HH47" s="975"/>
      <c r="HI47" s="975"/>
      <c r="HJ47" s="975"/>
      <c r="HK47" s="975"/>
      <c r="HL47" s="975"/>
      <c r="HM47" s="975"/>
      <c r="HN47" s="975"/>
      <c r="HO47" s="975"/>
      <c r="HP47" s="975"/>
      <c r="HQ47" s="975"/>
      <c r="HR47" s="975"/>
      <c r="HS47" s="975"/>
      <c r="HT47" s="975"/>
      <c r="HU47" s="975"/>
      <c r="HV47" s="975"/>
      <c r="HW47" s="975"/>
      <c r="HX47" s="975"/>
      <c r="HY47" s="975"/>
      <c r="HZ47" s="975"/>
      <c r="IA47" s="975"/>
      <c r="IB47" s="975"/>
      <c r="IC47" s="975"/>
      <c r="ID47" s="975"/>
      <c r="IE47" s="975"/>
      <c r="IF47" s="975"/>
      <c r="IG47" s="975"/>
      <c r="IH47" s="975"/>
      <c r="II47" s="975"/>
      <c r="IJ47" s="975"/>
      <c r="IK47" s="975"/>
      <c r="IL47" s="975"/>
      <c r="IM47" s="975"/>
      <c r="IN47" s="975"/>
      <c r="IO47" s="975"/>
      <c r="IP47" s="975"/>
      <c r="IR47" s="1871"/>
    </row>
    <row r="48" spans="1:252" s="295" customFormat="1" ht="12" customHeight="1">
      <c r="A48" s="182">
        <f t="shared" si="16"/>
        <v>1904</v>
      </c>
      <c r="B48" s="199"/>
      <c r="C48" s="2743"/>
      <c r="D48" s="975"/>
      <c r="E48" s="975"/>
      <c r="F48" s="975"/>
      <c r="G48" s="975"/>
      <c r="H48" s="975"/>
      <c r="I48" s="975"/>
      <c r="J48" s="975"/>
      <c r="K48" s="975"/>
      <c r="L48" s="975"/>
      <c r="M48" s="2748"/>
      <c r="N48" s="2743"/>
      <c r="O48" s="975"/>
      <c r="P48" s="975"/>
      <c r="Q48" s="975"/>
      <c r="R48" s="975"/>
      <c r="S48" s="975"/>
      <c r="T48" s="975"/>
      <c r="U48" s="975"/>
      <c r="V48" s="975"/>
      <c r="W48" s="975"/>
      <c r="X48" s="2720"/>
      <c r="Y48" s="2720"/>
      <c r="Z48" s="975"/>
      <c r="AA48" s="187"/>
      <c r="AB48" s="2721"/>
      <c r="AC48" s="2721"/>
      <c r="AD48" s="2721"/>
      <c r="AE48" s="2720"/>
      <c r="AF48" s="2720"/>
      <c r="AG48" s="2720"/>
      <c r="AH48" s="2720"/>
      <c r="AI48" s="2720"/>
      <c r="AJ48" s="2720"/>
      <c r="AK48" s="2720"/>
      <c r="AL48" s="2720"/>
      <c r="AM48" s="2720"/>
      <c r="AN48" s="2720"/>
      <c r="AO48" s="2720"/>
      <c r="AP48" s="2720"/>
      <c r="AQ48" s="2720"/>
      <c r="AR48" s="2722"/>
      <c r="AS48" s="2723"/>
      <c r="AT48" s="2723"/>
      <c r="AU48" s="2723"/>
      <c r="AV48" s="2723"/>
      <c r="AW48" s="2723"/>
      <c r="AX48" s="2723"/>
      <c r="AY48" s="2723"/>
      <c r="AZ48" s="2723"/>
      <c r="BA48" s="2723"/>
      <c r="BB48" s="2723"/>
      <c r="BC48" s="2723"/>
      <c r="BD48" s="2722"/>
      <c r="BE48" s="2720"/>
      <c r="BF48" s="2720"/>
      <c r="BG48" s="2720"/>
      <c r="BH48" s="2720"/>
      <c r="BI48" s="2720"/>
      <c r="BJ48" s="2720"/>
      <c r="BK48" s="2720"/>
      <c r="BL48" s="2720"/>
      <c r="BM48" s="2720"/>
      <c r="BN48" s="2720"/>
      <c r="BO48" s="2720"/>
      <c r="BP48" s="2720"/>
      <c r="BQ48" s="2720"/>
      <c r="BR48" s="2720"/>
      <c r="BS48" s="2724"/>
      <c r="BT48" s="2720"/>
      <c r="BU48" s="2720"/>
      <c r="BV48" s="2720"/>
      <c r="BW48" s="2720"/>
      <c r="BX48" s="2128">
        <f t="shared" si="20"/>
        <v>7.9749999999999996</v>
      </c>
      <c r="BY48" s="1783">
        <f>BX48/DataUS1!B48</f>
        <v>0.36941965165695539</v>
      </c>
      <c r="BZ48" s="2720"/>
      <c r="CA48" s="2720"/>
      <c r="CB48" s="2720"/>
      <c r="CC48" s="2720"/>
      <c r="CD48" s="2758"/>
      <c r="CE48" s="651">
        <f t="shared" si="17"/>
        <v>9.1750000000000007</v>
      </c>
      <c r="CF48" s="2062">
        <f t="shared" si="21"/>
        <v>4.3</v>
      </c>
      <c r="CG48" s="2062">
        <f t="shared" si="22"/>
        <v>4.8750000000000009</v>
      </c>
      <c r="CH48" s="2720"/>
      <c r="CI48" s="2720"/>
      <c r="CJ48" s="2128">
        <f t="shared" si="15"/>
        <v>1.2054545454545453</v>
      </c>
      <c r="CK48" s="614">
        <f t="shared" si="18"/>
        <v>4.7904581305945459</v>
      </c>
      <c r="CL48" s="2049">
        <v>2.2640035851399998</v>
      </c>
      <c r="CM48" s="2054">
        <f t="shared" si="23"/>
        <v>0.25709090909090909</v>
      </c>
      <c r="CN48" s="2054">
        <f t="shared" si="24"/>
        <v>2.2693636363636367</v>
      </c>
      <c r="CO48" s="2054">
        <f t="shared" si="25"/>
        <v>2.5264545454545457</v>
      </c>
      <c r="CP48" s="2051"/>
      <c r="CQ48" s="2049">
        <f t="shared" si="19"/>
        <v>-3.5850035851400008</v>
      </c>
      <c r="CR48" s="2720"/>
      <c r="CS48" s="2720"/>
      <c r="CT48" s="2720"/>
      <c r="CU48" s="2720"/>
      <c r="CV48" s="2648"/>
      <c r="CW48" s="2724"/>
      <c r="CX48" s="2720"/>
      <c r="CY48" s="2720"/>
      <c r="CZ48" s="2720"/>
      <c r="DA48" s="2720"/>
      <c r="DB48" s="2267"/>
      <c r="DC48" s="989"/>
      <c r="DD48" s="989"/>
      <c r="DE48" s="989"/>
      <c r="DF48" s="2720"/>
      <c r="DG48" s="989"/>
      <c r="DH48" s="2648"/>
      <c r="DI48" s="2648"/>
      <c r="DJ48" s="2725"/>
      <c r="DK48" s="2723"/>
      <c r="DL48" s="2723"/>
      <c r="DM48" s="2723"/>
      <c r="DN48" s="2723"/>
      <c r="DO48" s="2725"/>
      <c r="DP48" s="2723"/>
      <c r="DQ48" s="2725"/>
      <c r="DR48" s="2725"/>
      <c r="DS48" s="2725"/>
      <c r="DT48" s="2724"/>
      <c r="DU48" s="2720"/>
      <c r="DV48" s="2720"/>
      <c r="DW48" s="2720"/>
      <c r="DX48" s="2720"/>
      <c r="DY48" s="2720"/>
      <c r="DZ48" s="2720"/>
      <c r="EA48" s="2720"/>
      <c r="EB48" s="2720"/>
      <c r="EC48" s="2721"/>
      <c r="ED48" s="2721"/>
      <c r="EE48" s="2721"/>
      <c r="EF48" s="2721"/>
      <c r="EG48" s="2721"/>
      <c r="EH48" s="2721"/>
      <c r="EI48" s="2721"/>
      <c r="EJ48" s="2721"/>
      <c r="EK48" s="2721"/>
      <c r="EL48" s="2721"/>
      <c r="EM48" s="2725"/>
      <c r="EN48" s="2725"/>
      <c r="EO48" s="2725"/>
      <c r="EP48" s="2725"/>
      <c r="EQ48" s="2724"/>
      <c r="ER48" s="2725"/>
      <c r="ES48" s="2725"/>
      <c r="ET48" s="2725"/>
      <c r="EU48" s="2725"/>
      <c r="EV48" s="2725"/>
      <c r="EW48" s="2725"/>
      <c r="EX48" s="2725"/>
      <c r="EY48" s="2725"/>
      <c r="EZ48" s="2725"/>
      <c r="FA48" s="2725"/>
      <c r="FB48" s="2725"/>
      <c r="FC48" s="2766"/>
      <c r="FD48" s="2720"/>
      <c r="FE48" s="2721"/>
      <c r="FF48" s="2723"/>
      <c r="FG48" s="2723"/>
      <c r="FH48" s="2723"/>
      <c r="FI48" s="2727"/>
      <c r="FJ48" s="189"/>
      <c r="FK48" s="189"/>
      <c r="FL48" s="189"/>
      <c r="FM48" s="189"/>
      <c r="FN48" s="975"/>
      <c r="FO48" s="189"/>
      <c r="FP48" s="189"/>
      <c r="FQ48" s="189"/>
      <c r="FR48" s="189"/>
      <c r="FS48" s="189"/>
      <c r="FT48" s="189"/>
      <c r="FU48" s="189"/>
      <c r="FV48" s="189"/>
      <c r="FW48" s="2723"/>
      <c r="FX48" s="189"/>
      <c r="FY48" s="189"/>
      <c r="FZ48" s="189"/>
      <c r="GA48" s="189"/>
      <c r="GB48" s="189"/>
      <c r="GC48" s="189"/>
      <c r="GD48" s="189"/>
      <c r="GE48" s="189"/>
      <c r="GF48" s="189"/>
      <c r="GG48" s="189"/>
      <c r="GH48" s="185"/>
      <c r="GI48" s="975"/>
      <c r="GJ48" s="975"/>
      <c r="GK48" s="2720"/>
      <c r="GL48" s="2720"/>
      <c r="GM48" s="975"/>
      <c r="GN48" s="975"/>
      <c r="GO48" s="975"/>
      <c r="GP48" s="2720"/>
      <c r="GQ48" s="2720"/>
      <c r="GR48" s="2720"/>
      <c r="GS48" s="2728"/>
      <c r="GT48" s="185"/>
      <c r="GU48" s="975"/>
      <c r="GV48" s="975"/>
      <c r="GW48" s="975"/>
      <c r="GX48" s="975"/>
      <c r="GY48" s="975"/>
      <c r="GZ48" s="975"/>
      <c r="HA48" s="975"/>
      <c r="HB48" s="975"/>
      <c r="HC48" s="975"/>
      <c r="HD48" s="975"/>
      <c r="HE48" s="975"/>
      <c r="HF48" s="975"/>
      <c r="HG48" s="975"/>
      <c r="HH48" s="975"/>
      <c r="HI48" s="975"/>
      <c r="HJ48" s="975"/>
      <c r="HK48" s="975"/>
      <c r="HL48" s="975"/>
      <c r="HM48" s="975"/>
      <c r="HN48" s="975"/>
      <c r="HO48" s="975"/>
      <c r="HP48" s="975"/>
      <c r="HQ48" s="975"/>
      <c r="HR48" s="975"/>
      <c r="HS48" s="975"/>
      <c r="HT48" s="975"/>
      <c r="HU48" s="975"/>
      <c r="HV48" s="975"/>
      <c r="HW48" s="975"/>
      <c r="HX48" s="975"/>
      <c r="HY48" s="975"/>
      <c r="HZ48" s="975"/>
      <c r="IA48" s="975"/>
      <c r="IB48" s="975"/>
      <c r="IC48" s="975"/>
      <c r="ID48" s="975"/>
      <c r="IE48" s="975"/>
      <c r="IF48" s="975"/>
      <c r="IG48" s="975"/>
      <c r="IH48" s="975"/>
      <c r="II48" s="975"/>
      <c r="IJ48" s="975"/>
      <c r="IK48" s="975"/>
      <c r="IL48" s="975"/>
      <c r="IM48" s="975"/>
      <c r="IN48" s="975"/>
      <c r="IO48" s="975"/>
      <c r="IP48" s="975"/>
      <c r="IR48" s="1871"/>
    </row>
    <row r="49" spans="1:252" s="295" customFormat="1" ht="12" customHeight="1">
      <c r="A49" s="182">
        <f t="shared" si="16"/>
        <v>1905</v>
      </c>
      <c r="B49" s="199"/>
      <c r="C49" s="2743"/>
      <c r="D49" s="975"/>
      <c r="E49" s="975"/>
      <c r="F49" s="975"/>
      <c r="G49" s="975"/>
      <c r="H49" s="975"/>
      <c r="I49" s="975"/>
      <c r="J49" s="975"/>
      <c r="K49" s="975"/>
      <c r="L49" s="975"/>
      <c r="M49" s="2748"/>
      <c r="N49" s="2743"/>
      <c r="O49" s="975"/>
      <c r="P49" s="975"/>
      <c r="Q49" s="975"/>
      <c r="R49" s="975"/>
      <c r="S49" s="975"/>
      <c r="T49" s="975"/>
      <c r="U49" s="975"/>
      <c r="V49" s="975"/>
      <c r="W49" s="975"/>
      <c r="X49" s="2720"/>
      <c r="Y49" s="2720"/>
      <c r="Z49" s="975"/>
      <c r="AA49" s="187"/>
      <c r="AB49" s="2721"/>
      <c r="AC49" s="2721"/>
      <c r="AD49" s="2721"/>
      <c r="AE49" s="2720"/>
      <c r="AF49" s="2720"/>
      <c r="AG49" s="2720"/>
      <c r="AH49" s="2720"/>
      <c r="AI49" s="2720"/>
      <c r="AJ49" s="2720"/>
      <c r="AK49" s="2720"/>
      <c r="AL49" s="2720"/>
      <c r="AM49" s="2720"/>
      <c r="AN49" s="2720"/>
      <c r="AO49" s="2720"/>
      <c r="AP49" s="2720"/>
      <c r="AQ49" s="2720"/>
      <c r="AR49" s="2722"/>
      <c r="AS49" s="2723"/>
      <c r="AT49" s="2723"/>
      <c r="AU49" s="2723"/>
      <c r="AV49" s="2723"/>
      <c r="AW49" s="2723"/>
      <c r="AX49" s="2723"/>
      <c r="AY49" s="2723"/>
      <c r="AZ49" s="2723"/>
      <c r="BA49" s="2723"/>
      <c r="BB49" s="2723"/>
      <c r="BC49" s="2723"/>
      <c r="BD49" s="2722"/>
      <c r="BE49" s="2720"/>
      <c r="BF49" s="2720"/>
      <c r="BG49" s="2720"/>
      <c r="BH49" s="2720"/>
      <c r="BI49" s="2720"/>
      <c r="BJ49" s="2720"/>
      <c r="BK49" s="2720"/>
      <c r="BL49" s="2720"/>
      <c r="BM49" s="2720"/>
      <c r="BN49" s="2720"/>
      <c r="BO49" s="2720"/>
      <c r="BP49" s="2720"/>
      <c r="BQ49" s="2720"/>
      <c r="BR49" s="2720"/>
      <c r="BS49" s="2724"/>
      <c r="BT49" s="2720"/>
      <c r="BU49" s="2720"/>
      <c r="BV49" s="2720"/>
      <c r="BW49" s="2720"/>
      <c r="BX49" s="2128">
        <f t="shared" si="20"/>
        <v>8.6</v>
      </c>
      <c r="BY49" s="1783">
        <f>BX49/DataUS1!B49</f>
        <v>0.36497009448409368</v>
      </c>
      <c r="BZ49" s="2720"/>
      <c r="CA49" s="2720"/>
      <c r="CB49" s="2720"/>
      <c r="CC49" s="2720"/>
      <c r="CD49" s="2758"/>
      <c r="CE49" s="651">
        <f t="shared" si="17"/>
        <v>9.8666666666666671</v>
      </c>
      <c r="CF49" s="2062">
        <f t="shared" si="21"/>
        <v>4.7</v>
      </c>
      <c r="CG49" s="2062">
        <f t="shared" si="22"/>
        <v>5.1666666666666679</v>
      </c>
      <c r="CH49" s="2720"/>
      <c r="CI49" s="2720"/>
      <c r="CJ49" s="2128">
        <f t="shared" si="15"/>
        <v>1.2481818181818181</v>
      </c>
      <c r="CK49" s="614">
        <f t="shared" si="18"/>
        <v>5.0107968820218183</v>
      </c>
      <c r="CL49" s="2049">
        <v>2.2746150638400002</v>
      </c>
      <c r="CM49" s="2054">
        <f t="shared" si="23"/>
        <v>0.27063636363636362</v>
      </c>
      <c r="CN49" s="2054">
        <f t="shared" si="24"/>
        <v>2.4655454545454547</v>
      </c>
      <c r="CO49" s="2054">
        <f t="shared" si="25"/>
        <v>2.7361818181818185</v>
      </c>
      <c r="CP49" s="2051"/>
      <c r="CQ49" s="2049">
        <f t="shared" si="19"/>
        <v>-3.7626150638400002</v>
      </c>
      <c r="CR49" s="2720"/>
      <c r="CS49" s="2720"/>
      <c r="CT49" s="2720"/>
      <c r="CU49" s="2720"/>
      <c r="CV49" s="2648"/>
      <c r="CW49" s="2724"/>
      <c r="CX49" s="2720"/>
      <c r="CY49" s="2720"/>
      <c r="CZ49" s="2720"/>
      <c r="DA49" s="2720"/>
      <c r="DB49" s="2267"/>
      <c r="DC49" s="989"/>
      <c r="DD49" s="989"/>
      <c r="DE49" s="989"/>
      <c r="DF49" s="2720"/>
      <c r="DG49" s="989"/>
      <c r="DH49" s="2648"/>
      <c r="DI49" s="2648"/>
      <c r="DJ49" s="2725"/>
      <c r="DK49" s="2723"/>
      <c r="DL49" s="2723"/>
      <c r="DM49" s="2723"/>
      <c r="DN49" s="2723"/>
      <c r="DO49" s="2725"/>
      <c r="DP49" s="2723"/>
      <c r="DQ49" s="2725"/>
      <c r="DR49" s="2725"/>
      <c r="DS49" s="2725"/>
      <c r="DT49" s="2724"/>
      <c r="DU49" s="2720"/>
      <c r="DV49" s="2720"/>
      <c r="DW49" s="2720"/>
      <c r="DX49" s="2720"/>
      <c r="DY49" s="2720"/>
      <c r="DZ49" s="2720"/>
      <c r="EA49" s="2720"/>
      <c r="EB49" s="2720"/>
      <c r="EC49" s="2721"/>
      <c r="ED49" s="2721"/>
      <c r="EE49" s="2721"/>
      <c r="EF49" s="2721"/>
      <c r="EG49" s="2721"/>
      <c r="EH49" s="2721"/>
      <c r="EI49" s="2721"/>
      <c r="EJ49" s="2721"/>
      <c r="EK49" s="2721"/>
      <c r="EL49" s="2721"/>
      <c r="EM49" s="2725"/>
      <c r="EN49" s="2725"/>
      <c r="EO49" s="2725"/>
      <c r="EP49" s="2725"/>
      <c r="EQ49" s="2724"/>
      <c r="ER49" s="2725"/>
      <c r="ES49" s="2725"/>
      <c r="ET49" s="2725"/>
      <c r="EU49" s="2725"/>
      <c r="EV49" s="2725"/>
      <c r="EW49" s="2725"/>
      <c r="EX49" s="2725"/>
      <c r="EY49" s="2725"/>
      <c r="EZ49" s="2725"/>
      <c r="FA49" s="2725"/>
      <c r="FB49" s="2725"/>
      <c r="FC49" s="2766"/>
      <c r="FD49" s="2720"/>
      <c r="FE49" s="2721"/>
      <c r="FF49" s="2723"/>
      <c r="FG49" s="2723"/>
      <c r="FH49" s="2723"/>
      <c r="FI49" s="2727"/>
      <c r="FJ49" s="189"/>
      <c r="FK49" s="189"/>
      <c r="FL49" s="189"/>
      <c r="FM49" s="189"/>
      <c r="FN49" s="975"/>
      <c r="FO49" s="189"/>
      <c r="FP49" s="189"/>
      <c r="FQ49" s="189"/>
      <c r="FR49" s="189"/>
      <c r="FS49" s="189"/>
      <c r="FT49" s="189"/>
      <c r="FU49" s="189"/>
      <c r="FV49" s="189"/>
      <c r="FW49" s="2723"/>
      <c r="FX49" s="189"/>
      <c r="FY49" s="189"/>
      <c r="FZ49" s="189"/>
      <c r="GA49" s="189"/>
      <c r="GB49" s="189"/>
      <c r="GC49" s="189"/>
      <c r="GD49" s="189"/>
      <c r="GE49" s="189"/>
      <c r="GF49" s="189"/>
      <c r="GG49" s="189"/>
      <c r="GH49" s="185"/>
      <c r="GI49" s="975"/>
      <c r="GJ49" s="975"/>
      <c r="GK49" s="2720"/>
      <c r="GL49" s="2720"/>
      <c r="GM49" s="975"/>
      <c r="GN49" s="975"/>
      <c r="GO49" s="975"/>
      <c r="GP49" s="2720"/>
      <c r="GQ49" s="2720"/>
      <c r="GR49" s="2720"/>
      <c r="GS49" s="2728"/>
      <c r="GT49" s="185"/>
      <c r="GU49" s="975"/>
      <c r="GV49" s="975"/>
      <c r="GW49" s="975"/>
      <c r="GX49" s="975"/>
      <c r="GY49" s="975"/>
      <c r="GZ49" s="975"/>
      <c r="HA49" s="975"/>
      <c r="HB49" s="975"/>
      <c r="HC49" s="975"/>
      <c r="HD49" s="975"/>
      <c r="HE49" s="975"/>
      <c r="HF49" s="975"/>
      <c r="HG49" s="975"/>
      <c r="HH49" s="975"/>
      <c r="HI49" s="975"/>
      <c r="HJ49" s="975"/>
      <c r="HK49" s="975"/>
      <c r="HL49" s="975"/>
      <c r="HM49" s="975"/>
      <c r="HN49" s="975"/>
      <c r="HO49" s="975"/>
      <c r="HP49" s="975"/>
      <c r="HQ49" s="975"/>
      <c r="HR49" s="975"/>
      <c r="HS49" s="975"/>
      <c r="HT49" s="975"/>
      <c r="HU49" s="975"/>
      <c r="HV49" s="975"/>
      <c r="HW49" s="975"/>
      <c r="HX49" s="975"/>
      <c r="HY49" s="975"/>
      <c r="HZ49" s="975"/>
      <c r="IA49" s="975"/>
      <c r="IB49" s="975"/>
      <c r="IC49" s="975"/>
      <c r="ID49" s="975"/>
      <c r="IE49" s="975"/>
      <c r="IF49" s="975"/>
      <c r="IG49" s="975"/>
      <c r="IH49" s="975"/>
      <c r="II49" s="975"/>
      <c r="IJ49" s="975"/>
      <c r="IK49" s="975"/>
      <c r="IL49" s="975"/>
      <c r="IM49" s="975"/>
      <c r="IN49" s="975"/>
      <c r="IO49" s="975"/>
      <c r="IP49" s="975"/>
      <c r="IR49" s="1871"/>
    </row>
    <row r="50" spans="1:252" s="295" customFormat="1" ht="12" customHeight="1">
      <c r="A50" s="182">
        <f t="shared" si="16"/>
        <v>1906</v>
      </c>
      <c r="B50" s="199"/>
      <c r="C50" s="2743"/>
      <c r="D50" s="975"/>
      <c r="E50" s="975"/>
      <c r="F50" s="975"/>
      <c r="G50" s="975"/>
      <c r="H50" s="975"/>
      <c r="I50" s="975"/>
      <c r="J50" s="975"/>
      <c r="K50" s="975"/>
      <c r="L50" s="975"/>
      <c r="M50" s="2748"/>
      <c r="N50" s="2743"/>
      <c r="O50" s="975"/>
      <c r="P50" s="975"/>
      <c r="Q50" s="975"/>
      <c r="R50" s="975"/>
      <c r="S50" s="975"/>
      <c r="T50" s="975"/>
      <c r="U50" s="975"/>
      <c r="V50" s="975"/>
      <c r="W50" s="975"/>
      <c r="X50" s="2720"/>
      <c r="Y50" s="2720"/>
      <c r="Z50" s="975"/>
      <c r="AA50" s="187"/>
      <c r="AB50" s="2721"/>
      <c r="AC50" s="2721"/>
      <c r="AD50" s="2721"/>
      <c r="AE50" s="2720"/>
      <c r="AF50" s="2720"/>
      <c r="AG50" s="2720"/>
      <c r="AH50" s="2720"/>
      <c r="AI50" s="2720"/>
      <c r="AJ50" s="2720"/>
      <c r="AK50" s="2720"/>
      <c r="AL50" s="2720"/>
      <c r="AM50" s="2720"/>
      <c r="AN50" s="2720"/>
      <c r="AO50" s="2720"/>
      <c r="AP50" s="2720"/>
      <c r="AQ50" s="2720"/>
      <c r="AR50" s="2722"/>
      <c r="AS50" s="2723"/>
      <c r="AT50" s="2723"/>
      <c r="AU50" s="2723"/>
      <c r="AV50" s="2723"/>
      <c r="AW50" s="2723"/>
      <c r="AX50" s="2723"/>
      <c r="AY50" s="2723"/>
      <c r="AZ50" s="2723"/>
      <c r="BA50" s="2723"/>
      <c r="BB50" s="2723"/>
      <c r="BC50" s="2723"/>
      <c r="BD50" s="2722"/>
      <c r="BE50" s="2720"/>
      <c r="BF50" s="2720"/>
      <c r="BG50" s="2720"/>
      <c r="BH50" s="2720"/>
      <c r="BI50" s="2720"/>
      <c r="BJ50" s="2720"/>
      <c r="BK50" s="2720"/>
      <c r="BL50" s="2720"/>
      <c r="BM50" s="2720"/>
      <c r="BN50" s="2720"/>
      <c r="BO50" s="2720"/>
      <c r="BP50" s="2720"/>
      <c r="BQ50" s="2720"/>
      <c r="BR50" s="2720"/>
      <c r="BS50" s="2724"/>
      <c r="BT50" s="2720"/>
      <c r="BU50" s="2720"/>
      <c r="BV50" s="2720"/>
      <c r="BW50" s="2720"/>
      <c r="BX50" s="2128">
        <f t="shared" si="20"/>
        <v>9.2249999999999996</v>
      </c>
      <c r="BY50" s="1783">
        <f>BX50/DataUS1!B50</f>
        <v>0.36390837977573359</v>
      </c>
      <c r="BZ50" s="2720"/>
      <c r="CA50" s="2720"/>
      <c r="CB50" s="2720"/>
      <c r="CC50" s="2720"/>
      <c r="CD50" s="2758"/>
      <c r="CE50" s="651">
        <f t="shared" si="17"/>
        <v>10.558333333333335</v>
      </c>
      <c r="CF50" s="2062">
        <f t="shared" si="21"/>
        <v>5.1000000000000005</v>
      </c>
      <c r="CG50" s="2062">
        <f t="shared" si="22"/>
        <v>5.4583333333333348</v>
      </c>
      <c r="CH50" s="2720"/>
      <c r="CI50" s="2720"/>
      <c r="CJ50" s="2128">
        <f t="shared" si="15"/>
        <v>1.2909090909090908</v>
      </c>
      <c r="CK50" s="614">
        <f t="shared" si="18"/>
        <v>5.2830709299490906</v>
      </c>
      <c r="CL50" s="2049">
        <v>2.3371618390399997</v>
      </c>
      <c r="CM50" s="2054">
        <f t="shared" si="23"/>
        <v>0.28418181818181815</v>
      </c>
      <c r="CN50" s="2054">
        <f t="shared" si="24"/>
        <v>2.6617272727272732</v>
      </c>
      <c r="CO50" s="2054">
        <f t="shared" si="25"/>
        <v>2.9459090909090913</v>
      </c>
      <c r="CP50" s="2051"/>
      <c r="CQ50" s="2049">
        <f t="shared" si="19"/>
        <v>-3.9921618390399995</v>
      </c>
      <c r="CR50" s="2720"/>
      <c r="CS50" s="2720"/>
      <c r="CT50" s="2720"/>
      <c r="CU50" s="2720"/>
      <c r="CV50" s="2648"/>
      <c r="CW50" s="2724"/>
      <c r="CX50" s="2720"/>
      <c r="CY50" s="2720"/>
      <c r="CZ50" s="2720"/>
      <c r="DA50" s="2720"/>
      <c r="DB50" s="2267"/>
      <c r="DC50" s="989"/>
      <c r="DD50" s="989"/>
      <c r="DE50" s="989"/>
      <c r="DF50" s="2720"/>
      <c r="DG50" s="989"/>
      <c r="DH50" s="2648"/>
      <c r="DI50" s="2648"/>
      <c r="DJ50" s="2725"/>
      <c r="DK50" s="2723"/>
      <c r="DL50" s="2723"/>
      <c r="DM50" s="2723"/>
      <c r="DN50" s="2723"/>
      <c r="DO50" s="2725"/>
      <c r="DP50" s="2723"/>
      <c r="DQ50" s="2725"/>
      <c r="DR50" s="2725"/>
      <c r="DS50" s="2725"/>
      <c r="DT50" s="2724"/>
      <c r="DU50" s="2720"/>
      <c r="DV50" s="2720"/>
      <c r="DW50" s="2720"/>
      <c r="DX50" s="2720"/>
      <c r="DY50" s="2720"/>
      <c r="DZ50" s="2720"/>
      <c r="EA50" s="2720"/>
      <c r="EB50" s="2720"/>
      <c r="EC50" s="2721"/>
      <c r="ED50" s="2721"/>
      <c r="EE50" s="2721"/>
      <c r="EF50" s="2721"/>
      <c r="EG50" s="2721"/>
      <c r="EH50" s="2721"/>
      <c r="EI50" s="2721"/>
      <c r="EJ50" s="2721"/>
      <c r="EK50" s="2721"/>
      <c r="EL50" s="2721"/>
      <c r="EM50" s="2725"/>
      <c r="EN50" s="2725"/>
      <c r="EO50" s="2725"/>
      <c r="EP50" s="2725"/>
      <c r="EQ50" s="2724"/>
      <c r="ER50" s="2725"/>
      <c r="ES50" s="2725"/>
      <c r="ET50" s="2725"/>
      <c r="EU50" s="2725"/>
      <c r="EV50" s="2725"/>
      <c r="EW50" s="2725"/>
      <c r="EX50" s="2725"/>
      <c r="EY50" s="2725"/>
      <c r="EZ50" s="2725"/>
      <c r="FA50" s="2725"/>
      <c r="FB50" s="2725"/>
      <c r="FC50" s="2766"/>
      <c r="FD50" s="2720"/>
      <c r="FE50" s="2721"/>
      <c r="FF50" s="2723"/>
      <c r="FG50" s="2723"/>
      <c r="FH50" s="2723"/>
      <c r="FI50" s="2727"/>
      <c r="FJ50" s="189"/>
      <c r="FK50" s="189"/>
      <c r="FL50" s="189"/>
      <c r="FM50" s="189"/>
      <c r="FN50" s="975"/>
      <c r="FO50" s="189"/>
      <c r="FP50" s="189"/>
      <c r="FQ50" s="189"/>
      <c r="FR50" s="189"/>
      <c r="FS50" s="189"/>
      <c r="FT50" s="189"/>
      <c r="FU50" s="189"/>
      <c r="FV50" s="189"/>
      <c r="FW50" s="2723"/>
      <c r="FX50" s="189"/>
      <c r="FY50" s="189"/>
      <c r="FZ50" s="189"/>
      <c r="GA50" s="189"/>
      <c r="GB50" s="189"/>
      <c r="GC50" s="189"/>
      <c r="GD50" s="189"/>
      <c r="GE50" s="189"/>
      <c r="GF50" s="189"/>
      <c r="GG50" s="189"/>
      <c r="GH50" s="185"/>
      <c r="GI50" s="975"/>
      <c r="GJ50" s="975"/>
      <c r="GK50" s="2720"/>
      <c r="GL50" s="2720"/>
      <c r="GM50" s="975"/>
      <c r="GN50" s="975"/>
      <c r="GO50" s="975"/>
      <c r="GP50" s="2720"/>
      <c r="GQ50" s="2720"/>
      <c r="GR50" s="2720"/>
      <c r="GS50" s="2728"/>
      <c r="GT50" s="185"/>
      <c r="GU50" s="975"/>
      <c r="GV50" s="975"/>
      <c r="GW50" s="975"/>
      <c r="GX50" s="975"/>
      <c r="GY50" s="975"/>
      <c r="GZ50" s="975"/>
      <c r="HA50" s="975"/>
      <c r="HB50" s="975"/>
      <c r="HC50" s="975"/>
      <c r="HD50" s="975"/>
      <c r="HE50" s="975"/>
      <c r="HF50" s="975"/>
      <c r="HG50" s="975"/>
      <c r="HH50" s="975"/>
      <c r="HI50" s="975"/>
      <c r="HJ50" s="975"/>
      <c r="HK50" s="975"/>
      <c r="HL50" s="975"/>
      <c r="HM50" s="975"/>
      <c r="HN50" s="975"/>
      <c r="HO50" s="975"/>
      <c r="HP50" s="975"/>
      <c r="HQ50" s="975"/>
      <c r="HR50" s="975"/>
      <c r="HS50" s="975"/>
      <c r="HT50" s="975"/>
      <c r="HU50" s="975"/>
      <c r="HV50" s="975"/>
      <c r="HW50" s="975"/>
      <c r="HX50" s="975"/>
      <c r="HY50" s="975"/>
      <c r="HZ50" s="975"/>
      <c r="IA50" s="975"/>
      <c r="IB50" s="975"/>
      <c r="IC50" s="975"/>
      <c r="ID50" s="975"/>
      <c r="IE50" s="975"/>
      <c r="IF50" s="975"/>
      <c r="IG50" s="975"/>
      <c r="IH50" s="975"/>
      <c r="II50" s="975"/>
      <c r="IJ50" s="975"/>
      <c r="IK50" s="975"/>
      <c r="IL50" s="975"/>
      <c r="IM50" s="975"/>
      <c r="IN50" s="975"/>
      <c r="IO50" s="975"/>
      <c r="IP50" s="975"/>
      <c r="IR50" s="1871"/>
    </row>
    <row r="51" spans="1:252" s="295" customFormat="1" ht="12" customHeight="1">
      <c r="A51" s="182">
        <f t="shared" si="16"/>
        <v>1907</v>
      </c>
      <c r="B51" s="199"/>
      <c r="C51" s="2743"/>
      <c r="D51" s="975"/>
      <c r="E51" s="975"/>
      <c r="F51" s="975"/>
      <c r="G51" s="975"/>
      <c r="H51" s="975"/>
      <c r="I51" s="975"/>
      <c r="J51" s="975"/>
      <c r="K51" s="975"/>
      <c r="L51" s="975"/>
      <c r="M51" s="2748"/>
      <c r="N51" s="2743"/>
      <c r="O51" s="975"/>
      <c r="P51" s="975"/>
      <c r="Q51" s="975"/>
      <c r="R51" s="975"/>
      <c r="S51" s="975"/>
      <c r="T51" s="975"/>
      <c r="U51" s="975"/>
      <c r="V51" s="975"/>
      <c r="W51" s="975"/>
      <c r="X51" s="2720"/>
      <c r="Y51" s="2720"/>
      <c r="Z51" s="975"/>
      <c r="AA51" s="187"/>
      <c r="AB51" s="2721"/>
      <c r="AC51" s="2721"/>
      <c r="AD51" s="2721"/>
      <c r="AE51" s="2720"/>
      <c r="AF51" s="2720"/>
      <c r="AG51" s="2720"/>
      <c r="AH51" s="2720"/>
      <c r="AI51" s="2720"/>
      <c r="AJ51" s="2720"/>
      <c r="AK51" s="2720"/>
      <c r="AL51" s="2720"/>
      <c r="AM51" s="2720"/>
      <c r="AN51" s="2720"/>
      <c r="AO51" s="2720"/>
      <c r="AP51" s="2720"/>
      <c r="AQ51" s="2720"/>
      <c r="AR51" s="2722"/>
      <c r="AS51" s="2723"/>
      <c r="AT51" s="2723"/>
      <c r="AU51" s="2723"/>
      <c r="AV51" s="2723"/>
      <c r="AW51" s="2723"/>
      <c r="AX51" s="2723"/>
      <c r="AY51" s="2723"/>
      <c r="AZ51" s="2723"/>
      <c r="BA51" s="2723"/>
      <c r="BB51" s="2723"/>
      <c r="BC51" s="2723"/>
      <c r="BD51" s="2722"/>
      <c r="BE51" s="2720"/>
      <c r="BF51" s="2720"/>
      <c r="BG51" s="2720"/>
      <c r="BH51" s="2720"/>
      <c r="BI51" s="2720"/>
      <c r="BJ51" s="2720"/>
      <c r="BK51" s="2720"/>
      <c r="BL51" s="2720"/>
      <c r="BM51" s="2720"/>
      <c r="BN51" s="2720"/>
      <c r="BO51" s="2720"/>
      <c r="BP51" s="2720"/>
      <c r="BQ51" s="2720"/>
      <c r="BR51" s="2720"/>
      <c r="BS51" s="2724"/>
      <c r="BT51" s="2720"/>
      <c r="BU51" s="2720"/>
      <c r="BV51" s="2720"/>
      <c r="BW51" s="2720"/>
      <c r="BX51" s="2128">
        <f t="shared" si="20"/>
        <v>9.85</v>
      </c>
      <c r="BY51" s="1783">
        <f>BX51/DataUS1!B51</f>
        <v>0.3811919504643963</v>
      </c>
      <c r="BZ51" s="2720"/>
      <c r="CA51" s="2720"/>
      <c r="CB51" s="2720"/>
      <c r="CC51" s="2720"/>
      <c r="CD51" s="2758"/>
      <c r="CE51" s="651">
        <f t="shared" si="17"/>
        <v>11.250000000000004</v>
      </c>
      <c r="CF51" s="2062">
        <f t="shared" si="21"/>
        <v>5.5000000000000009</v>
      </c>
      <c r="CG51" s="2062">
        <f t="shared" si="22"/>
        <v>5.7500000000000018</v>
      </c>
      <c r="CH51" s="2720"/>
      <c r="CI51" s="2720"/>
      <c r="CJ51" s="2128">
        <f t="shared" si="15"/>
        <v>1.3336363636363635</v>
      </c>
      <c r="CK51" s="614">
        <f t="shared" si="18"/>
        <v>5.6128244251763642</v>
      </c>
      <c r="CL51" s="2049">
        <v>2.4571880615400001</v>
      </c>
      <c r="CM51" s="2054">
        <f t="shared" si="23"/>
        <v>0.29772727272727267</v>
      </c>
      <c r="CN51" s="2054">
        <f t="shared" si="24"/>
        <v>2.8579090909090912</v>
      </c>
      <c r="CO51" s="2054">
        <f t="shared" si="25"/>
        <v>3.155636363636364</v>
      </c>
      <c r="CP51" s="2051"/>
      <c r="CQ51" s="2049">
        <f t="shared" si="19"/>
        <v>-4.2791880615400011</v>
      </c>
      <c r="CR51" s="2720"/>
      <c r="CS51" s="2720"/>
      <c r="CT51" s="2720"/>
      <c r="CU51" s="2720"/>
      <c r="CV51" s="2648"/>
      <c r="CW51" s="2724"/>
      <c r="CX51" s="2720"/>
      <c r="CY51" s="2720"/>
      <c r="CZ51" s="2720"/>
      <c r="DA51" s="2720"/>
      <c r="DB51" s="2267"/>
      <c r="DC51" s="989"/>
      <c r="DD51" s="989"/>
      <c r="DE51" s="989"/>
      <c r="DF51" s="2720"/>
      <c r="DG51" s="989">
        <v>6</v>
      </c>
      <c r="DH51" s="2648"/>
      <c r="DI51" s="2648"/>
      <c r="DJ51" s="2725"/>
      <c r="DK51" s="2723"/>
      <c r="DL51" s="2723"/>
      <c r="DM51" s="2723"/>
      <c r="DN51" s="2723"/>
      <c r="DO51" s="2725"/>
      <c r="DP51" s="2723"/>
      <c r="DQ51" s="2725"/>
      <c r="DR51" s="2725"/>
      <c r="DS51" s="2725"/>
      <c r="DT51" s="2724"/>
      <c r="DU51" s="2720"/>
      <c r="DV51" s="2720"/>
      <c r="DW51" s="2720"/>
      <c r="DX51" s="2720"/>
      <c r="DY51" s="2720"/>
      <c r="DZ51" s="2720"/>
      <c r="EA51" s="2720"/>
      <c r="EB51" s="2720"/>
      <c r="EC51" s="2721"/>
      <c r="ED51" s="2721"/>
      <c r="EE51" s="2721"/>
      <c r="EF51" s="2721"/>
      <c r="EG51" s="2721"/>
      <c r="EH51" s="2721"/>
      <c r="EI51" s="2721"/>
      <c r="EJ51" s="2721"/>
      <c r="EK51" s="2721"/>
      <c r="EL51" s="2721"/>
      <c r="EM51" s="2725"/>
      <c r="EN51" s="2725"/>
      <c r="EO51" s="2725"/>
      <c r="EP51" s="2725"/>
      <c r="EQ51" s="2724"/>
      <c r="ER51" s="2725"/>
      <c r="ES51" s="2725"/>
      <c r="ET51" s="2725"/>
      <c r="EU51" s="2725"/>
      <c r="EV51" s="2725"/>
      <c r="EW51" s="2725"/>
      <c r="EX51" s="2725"/>
      <c r="EY51" s="2725"/>
      <c r="EZ51" s="2725"/>
      <c r="FA51" s="2725"/>
      <c r="FB51" s="2725"/>
      <c r="FC51" s="2766"/>
      <c r="FD51" s="2720"/>
      <c r="FE51" s="2721"/>
      <c r="FF51" s="2723"/>
      <c r="FG51" s="2723"/>
      <c r="FH51" s="2723"/>
      <c r="FI51" s="2727"/>
      <c r="FJ51" s="189"/>
      <c r="FK51" s="189"/>
      <c r="FL51" s="189"/>
      <c r="FM51" s="189"/>
      <c r="FN51" s="975"/>
      <c r="FO51" s="189"/>
      <c r="FP51" s="189"/>
      <c r="FQ51" s="189"/>
      <c r="FR51" s="189"/>
      <c r="FS51" s="189"/>
      <c r="FT51" s="189"/>
      <c r="FU51" s="189"/>
      <c r="FV51" s="189"/>
      <c r="FW51" s="2723"/>
      <c r="FX51" s="189"/>
      <c r="FY51" s="189"/>
      <c r="FZ51" s="189"/>
      <c r="GA51" s="189"/>
      <c r="GB51" s="189"/>
      <c r="GC51" s="189"/>
      <c r="GD51" s="189"/>
      <c r="GE51" s="189"/>
      <c r="GF51" s="189"/>
      <c r="GG51" s="189"/>
      <c r="GH51" s="185"/>
      <c r="GI51" s="975"/>
      <c r="GJ51" s="975"/>
      <c r="GK51" s="2720"/>
      <c r="GL51" s="2720"/>
      <c r="GM51" s="975"/>
      <c r="GN51" s="975"/>
      <c r="GO51" s="975"/>
      <c r="GP51" s="2720"/>
      <c r="GQ51" s="2720"/>
      <c r="GR51" s="2720"/>
      <c r="GS51" s="2728"/>
      <c r="GT51" s="185"/>
      <c r="GU51" s="975"/>
      <c r="GV51" s="975"/>
      <c r="GW51" s="975"/>
      <c r="GX51" s="975"/>
      <c r="GY51" s="975"/>
      <c r="GZ51" s="975"/>
      <c r="HA51" s="975"/>
      <c r="HB51" s="975"/>
      <c r="HC51" s="975"/>
      <c r="HD51" s="975"/>
      <c r="HE51" s="975"/>
      <c r="HF51" s="975"/>
      <c r="HG51" s="975"/>
      <c r="HH51" s="975"/>
      <c r="HI51" s="975"/>
      <c r="HJ51" s="975"/>
      <c r="HK51" s="975"/>
      <c r="HL51" s="975"/>
      <c r="HM51" s="975"/>
      <c r="HN51" s="975"/>
      <c r="HO51" s="975"/>
      <c r="HP51" s="975"/>
      <c r="HQ51" s="975"/>
      <c r="HR51" s="975"/>
      <c r="HS51" s="975"/>
      <c r="HT51" s="975"/>
      <c r="HU51" s="975"/>
      <c r="HV51" s="975"/>
      <c r="HW51" s="975"/>
      <c r="HX51" s="975"/>
      <c r="HY51" s="975"/>
      <c r="HZ51" s="975"/>
      <c r="IA51" s="975"/>
      <c r="IB51" s="975"/>
      <c r="IC51" s="975"/>
      <c r="ID51" s="975"/>
      <c r="IE51" s="975"/>
      <c r="IF51" s="975"/>
      <c r="IG51" s="975"/>
      <c r="IH51" s="975"/>
      <c r="II51" s="975"/>
      <c r="IJ51" s="975"/>
      <c r="IK51" s="975"/>
      <c r="IL51" s="975"/>
      <c r="IM51" s="975"/>
      <c r="IN51" s="975"/>
      <c r="IO51" s="975"/>
      <c r="IP51" s="975"/>
      <c r="IR51" s="1871"/>
    </row>
    <row r="52" spans="1:252" s="295" customFormat="1" ht="12" customHeight="1">
      <c r="A52" s="182">
        <f t="shared" si="16"/>
        <v>1908</v>
      </c>
      <c r="B52" s="199"/>
      <c r="C52" s="2743"/>
      <c r="D52" s="975"/>
      <c r="E52" s="975"/>
      <c r="F52" s="975"/>
      <c r="G52" s="975"/>
      <c r="H52" s="975"/>
      <c r="I52" s="975"/>
      <c r="J52" s="975"/>
      <c r="K52" s="975"/>
      <c r="L52" s="975"/>
      <c r="M52" s="2748"/>
      <c r="N52" s="2743"/>
      <c r="O52" s="975"/>
      <c r="P52" s="975"/>
      <c r="Q52" s="975"/>
      <c r="R52" s="975"/>
      <c r="S52" s="975"/>
      <c r="T52" s="975"/>
      <c r="U52" s="975"/>
      <c r="V52" s="975"/>
      <c r="W52" s="975"/>
      <c r="X52" s="2720"/>
      <c r="Y52" s="2720"/>
      <c r="Z52" s="975"/>
      <c r="AA52" s="187"/>
      <c r="AB52" s="2721"/>
      <c r="AC52" s="2721"/>
      <c r="AD52" s="2721"/>
      <c r="AE52" s="2720"/>
      <c r="AF52" s="2720"/>
      <c r="AG52" s="2720"/>
      <c r="AH52" s="2720"/>
      <c r="AI52" s="2720"/>
      <c r="AJ52" s="2720"/>
      <c r="AK52" s="2720"/>
      <c r="AL52" s="2720"/>
      <c r="AM52" s="2720"/>
      <c r="AN52" s="2720"/>
      <c r="AO52" s="2720"/>
      <c r="AP52" s="2720"/>
      <c r="AQ52" s="2720"/>
      <c r="AR52" s="2722"/>
      <c r="AS52" s="2723"/>
      <c r="AT52" s="2723"/>
      <c r="AU52" s="2723"/>
      <c r="AV52" s="2723"/>
      <c r="AW52" s="2723"/>
      <c r="AX52" s="2723"/>
      <c r="AY52" s="2723"/>
      <c r="AZ52" s="2723"/>
      <c r="BA52" s="2723"/>
      <c r="BB52" s="2723"/>
      <c r="BC52" s="2723"/>
      <c r="BD52" s="2722"/>
      <c r="BE52" s="2720"/>
      <c r="BF52" s="2720"/>
      <c r="BG52" s="2720"/>
      <c r="BH52" s="2720"/>
      <c r="BI52" s="2720"/>
      <c r="BJ52" s="2720"/>
      <c r="BK52" s="2720"/>
      <c r="BL52" s="2720"/>
      <c r="BM52" s="2720"/>
      <c r="BN52" s="2720"/>
      <c r="BO52" s="2720"/>
      <c r="BP52" s="2720"/>
      <c r="BQ52" s="2720"/>
      <c r="BR52" s="2720"/>
      <c r="BS52" s="2724"/>
      <c r="BT52" s="2720"/>
      <c r="BU52" s="2720"/>
      <c r="BV52" s="2720"/>
      <c r="BW52" s="2720"/>
      <c r="BX52" s="2128">
        <f t="shared" si="20"/>
        <v>10.475</v>
      </c>
      <c r="BY52" s="1783">
        <f>BX52/DataUS1!B52</f>
        <v>0.43814943642127507</v>
      </c>
      <c r="BZ52" s="2720"/>
      <c r="CA52" s="2720"/>
      <c r="CB52" s="2720"/>
      <c r="CC52" s="2720"/>
      <c r="CD52" s="2758"/>
      <c r="CE52" s="651">
        <f t="shared" si="17"/>
        <v>11.94166666666667</v>
      </c>
      <c r="CF52" s="2062">
        <f t="shared" si="21"/>
        <v>5.9000000000000012</v>
      </c>
      <c r="CG52" s="2062">
        <f t="shared" si="22"/>
        <v>6.0416666666666687</v>
      </c>
      <c r="CH52" s="2720"/>
      <c r="CI52" s="2720"/>
      <c r="CJ52" s="2128">
        <f t="shared" si="15"/>
        <v>1.3763636363636362</v>
      </c>
      <c r="CK52" s="614">
        <f t="shared" si="18"/>
        <v>5.9921699079036372</v>
      </c>
      <c r="CL52" s="2049">
        <v>2.62680627154</v>
      </c>
      <c r="CM52" s="2054">
        <f t="shared" si="23"/>
        <v>0.3112727272727272</v>
      </c>
      <c r="CN52" s="2054">
        <f t="shared" si="24"/>
        <v>3.0540909090909096</v>
      </c>
      <c r="CO52" s="2054">
        <f t="shared" si="25"/>
        <v>3.3653636363636368</v>
      </c>
      <c r="CP52" s="2051"/>
      <c r="CQ52" s="2049">
        <f t="shared" si="19"/>
        <v>-4.6158062715400012</v>
      </c>
      <c r="CR52" s="2720"/>
      <c r="CS52" s="2720"/>
      <c r="CT52" s="2720"/>
      <c r="CU52" s="2720"/>
      <c r="CV52" s="2648"/>
      <c r="CW52" s="2724"/>
      <c r="CX52" s="2720"/>
      <c r="CY52" s="2720"/>
      <c r="CZ52" s="2720"/>
      <c r="DA52" s="2720"/>
      <c r="DB52" s="2267"/>
      <c r="DC52" s="1835"/>
      <c r="DD52" s="1835"/>
      <c r="DE52" s="1835"/>
      <c r="DF52" s="2720"/>
      <c r="DG52" s="1835">
        <v>6</v>
      </c>
      <c r="DH52" s="2648"/>
      <c r="DI52" s="2648"/>
      <c r="DJ52" s="2725"/>
      <c r="DK52" s="2723"/>
      <c r="DL52" s="2723"/>
      <c r="DM52" s="2723"/>
      <c r="DN52" s="2723"/>
      <c r="DO52" s="2725"/>
      <c r="DP52" s="2723"/>
      <c r="DQ52" s="2725"/>
      <c r="DR52" s="2725"/>
      <c r="DS52" s="2725"/>
      <c r="DT52" s="2724"/>
      <c r="DU52" s="2720"/>
      <c r="DV52" s="2720"/>
      <c r="DW52" s="2720"/>
      <c r="DX52" s="2720"/>
      <c r="DY52" s="2720"/>
      <c r="DZ52" s="2720"/>
      <c r="EA52" s="2720"/>
      <c r="EB52" s="2720"/>
      <c r="EC52" s="2721"/>
      <c r="ED52" s="2721"/>
      <c r="EE52" s="2721"/>
      <c r="EF52" s="2721"/>
      <c r="EG52" s="2721"/>
      <c r="EH52" s="2721"/>
      <c r="EI52" s="2721"/>
      <c r="EJ52" s="2721"/>
      <c r="EK52" s="2721"/>
      <c r="EL52" s="2721"/>
      <c r="EM52" s="2725"/>
      <c r="EN52" s="2725"/>
      <c r="EO52" s="2725"/>
      <c r="EP52" s="2725"/>
      <c r="EQ52" s="2724"/>
      <c r="ER52" s="2725"/>
      <c r="ES52" s="2725"/>
      <c r="ET52" s="2725"/>
      <c r="EU52" s="2725"/>
      <c r="EV52" s="2725"/>
      <c r="EW52" s="2725"/>
      <c r="EX52" s="2725"/>
      <c r="EY52" s="2725"/>
      <c r="EZ52" s="2725"/>
      <c r="FA52" s="2725"/>
      <c r="FB52" s="2725"/>
      <c r="FC52" s="2766"/>
      <c r="FD52" s="2720"/>
      <c r="FE52" s="2721"/>
      <c r="FF52" s="2723"/>
      <c r="FG52" s="2723"/>
      <c r="FH52" s="2723"/>
      <c r="FI52" s="2727"/>
      <c r="FJ52" s="189"/>
      <c r="FK52" s="189"/>
      <c r="FL52" s="189"/>
      <c r="FM52" s="189"/>
      <c r="FN52" s="975"/>
      <c r="FO52" s="189"/>
      <c r="FP52" s="189"/>
      <c r="FQ52" s="189"/>
      <c r="FR52" s="189"/>
      <c r="FS52" s="189"/>
      <c r="FT52" s="189"/>
      <c r="FU52" s="189"/>
      <c r="FV52" s="189"/>
      <c r="FW52" s="2723"/>
      <c r="FX52" s="189"/>
      <c r="FY52" s="189"/>
      <c r="FZ52" s="189"/>
      <c r="GA52" s="189"/>
      <c r="GB52" s="189"/>
      <c r="GC52" s="189"/>
      <c r="GD52" s="189"/>
      <c r="GE52" s="189"/>
      <c r="GF52" s="189"/>
      <c r="GG52" s="189"/>
      <c r="GH52" s="185"/>
      <c r="GI52" s="975"/>
      <c r="GJ52" s="975"/>
      <c r="GK52" s="2720"/>
      <c r="GL52" s="2720"/>
      <c r="GM52" s="975"/>
      <c r="GN52" s="975"/>
      <c r="GO52" s="975"/>
      <c r="GP52" s="2720"/>
      <c r="GQ52" s="2720"/>
      <c r="GR52" s="2720"/>
      <c r="GS52" s="2728"/>
      <c r="GT52" s="185"/>
      <c r="GU52" s="975"/>
      <c r="GV52" s="975"/>
      <c r="GW52" s="975"/>
      <c r="GX52" s="975"/>
      <c r="GY52" s="975"/>
      <c r="GZ52" s="975"/>
      <c r="HA52" s="975"/>
      <c r="HB52" s="975"/>
      <c r="HC52" s="975"/>
      <c r="HD52" s="975"/>
      <c r="HE52" s="975"/>
      <c r="HF52" s="975"/>
      <c r="HG52" s="975"/>
      <c r="HH52" s="975"/>
      <c r="HI52" s="975"/>
      <c r="HJ52" s="975"/>
      <c r="HK52" s="975"/>
      <c r="HL52" s="975"/>
      <c r="HM52" s="975"/>
      <c r="HN52" s="975"/>
      <c r="HO52" s="975"/>
      <c r="HP52" s="975"/>
      <c r="HQ52" s="975"/>
      <c r="HR52" s="975"/>
      <c r="HS52" s="975"/>
      <c r="HT52" s="975"/>
      <c r="HU52" s="975"/>
      <c r="HV52" s="975"/>
      <c r="HW52" s="975"/>
      <c r="HX52" s="975"/>
      <c r="HY52" s="975"/>
      <c r="HZ52" s="975"/>
      <c r="IA52" s="975"/>
      <c r="IB52" s="975"/>
      <c r="IC52" s="975"/>
      <c r="ID52" s="975"/>
      <c r="IE52" s="975"/>
      <c r="IF52" s="975"/>
      <c r="IG52" s="975"/>
      <c r="IH52" s="975"/>
      <c r="II52" s="975"/>
      <c r="IJ52" s="975"/>
      <c r="IK52" s="975"/>
      <c r="IL52" s="975"/>
      <c r="IM52" s="975"/>
      <c r="IN52" s="975"/>
      <c r="IO52" s="975"/>
      <c r="IP52" s="975"/>
      <c r="IR52" s="1871"/>
    </row>
    <row r="53" spans="1:252" s="295" customFormat="1" ht="12" customHeight="1">
      <c r="A53" s="182">
        <f t="shared" si="16"/>
        <v>1909</v>
      </c>
      <c r="B53" s="199"/>
      <c r="C53" s="2743"/>
      <c r="D53" s="975"/>
      <c r="E53" s="975"/>
      <c r="F53" s="975"/>
      <c r="G53" s="975"/>
      <c r="H53" s="975"/>
      <c r="I53" s="975"/>
      <c r="J53" s="975"/>
      <c r="K53" s="975"/>
      <c r="L53" s="975"/>
      <c r="M53" s="2748"/>
      <c r="N53" s="2743"/>
      <c r="O53" s="975"/>
      <c r="P53" s="975"/>
      <c r="Q53" s="975"/>
      <c r="R53" s="975"/>
      <c r="S53" s="975"/>
      <c r="T53" s="975"/>
      <c r="U53" s="975"/>
      <c r="V53" s="975"/>
      <c r="W53" s="975"/>
      <c r="X53" s="2720"/>
      <c r="Y53" s="2720"/>
      <c r="Z53" s="975"/>
      <c r="AA53" s="187"/>
      <c r="AB53" s="2721"/>
      <c r="AC53" s="2721"/>
      <c r="AD53" s="2721"/>
      <c r="AE53" s="2720"/>
      <c r="AF53" s="2720"/>
      <c r="AG53" s="2720"/>
      <c r="AH53" s="2720"/>
      <c r="AI53" s="2720"/>
      <c r="AJ53" s="2720"/>
      <c r="AK53" s="2720"/>
      <c r="AL53" s="2720"/>
      <c r="AM53" s="2720"/>
      <c r="AN53" s="2720"/>
      <c r="AO53" s="2720"/>
      <c r="AP53" s="2720"/>
      <c r="AQ53" s="2720"/>
      <c r="AR53" s="2722"/>
      <c r="AS53" s="2723"/>
      <c r="AT53" s="2723"/>
      <c r="AU53" s="2723"/>
      <c r="AV53" s="2723"/>
      <c r="AW53" s="2723"/>
      <c r="AX53" s="2723"/>
      <c r="AY53" s="2723"/>
      <c r="AZ53" s="2723"/>
      <c r="BA53" s="2723"/>
      <c r="BB53" s="2723"/>
      <c r="BC53" s="2723"/>
      <c r="BD53" s="2722"/>
      <c r="BE53" s="2720"/>
      <c r="BF53" s="2720"/>
      <c r="BG53" s="2720"/>
      <c r="BH53" s="2720"/>
      <c r="BI53" s="2720"/>
      <c r="BJ53" s="2720"/>
      <c r="BK53" s="2720"/>
      <c r="BL53" s="2720"/>
      <c r="BM53" s="2720"/>
      <c r="BN53" s="2720"/>
      <c r="BO53" s="2720"/>
      <c r="BP53" s="2720"/>
      <c r="BQ53" s="2720"/>
      <c r="BR53" s="2720"/>
      <c r="BS53" s="2724"/>
      <c r="BT53" s="2720"/>
      <c r="BU53" s="2720"/>
      <c r="BV53" s="2720"/>
      <c r="BW53" s="2720"/>
      <c r="BX53" s="2128">
        <f t="shared" si="20"/>
        <v>11.1</v>
      </c>
      <c r="BY53" s="1783">
        <f>BX53/DataUS1!B53</f>
        <v>0.41519017245452394</v>
      </c>
      <c r="BZ53" s="2720"/>
      <c r="CA53" s="2720"/>
      <c r="CB53" s="2720"/>
      <c r="CC53" s="2720"/>
      <c r="CD53" s="2758"/>
      <c r="CE53" s="651">
        <f t="shared" si="17"/>
        <v>12.633333333333336</v>
      </c>
      <c r="CF53" s="2062">
        <f t="shared" si="21"/>
        <v>6.3000000000000016</v>
      </c>
      <c r="CG53" s="2062">
        <f t="shared" si="22"/>
        <v>6.3333333333333357</v>
      </c>
      <c r="CH53" s="2720"/>
      <c r="CI53" s="2720"/>
      <c r="CJ53" s="2128">
        <f t="shared" si="15"/>
        <v>1.419090909090909</v>
      </c>
      <c r="CK53" s="614">
        <f t="shared" si="18"/>
        <v>6.2146371501309101</v>
      </c>
      <c r="CL53" s="2049">
        <v>2.6395462410400001</v>
      </c>
      <c r="CM53" s="2054">
        <f t="shared" si="23"/>
        <v>0.32481818181818173</v>
      </c>
      <c r="CN53" s="2054">
        <f t="shared" si="24"/>
        <v>3.2502727272727276</v>
      </c>
      <c r="CO53" s="2054">
        <f t="shared" si="25"/>
        <v>3.5750909090909095</v>
      </c>
      <c r="CP53" s="2051"/>
      <c r="CQ53" s="2049">
        <f t="shared" si="19"/>
        <v>-4.7955462410400012</v>
      </c>
      <c r="CR53" s="2720"/>
      <c r="CS53" s="2720"/>
      <c r="CT53" s="2720"/>
      <c r="CU53" s="2720"/>
      <c r="CV53" s="2648"/>
      <c r="CW53" s="2724"/>
      <c r="CX53" s="2720"/>
      <c r="CY53" s="2720"/>
      <c r="CZ53" s="2720"/>
      <c r="DA53" s="2720"/>
      <c r="DB53" s="1837">
        <f>DC53-DE53</f>
        <v>-3.9000000000000004</v>
      </c>
      <c r="DC53" s="989">
        <v>2.5</v>
      </c>
      <c r="DD53" s="989"/>
      <c r="DE53" s="989">
        <v>6.4</v>
      </c>
      <c r="DF53" s="2720"/>
      <c r="DG53" s="989"/>
      <c r="DH53" s="2648"/>
      <c r="DI53" s="2648"/>
      <c r="DJ53" s="2725"/>
      <c r="DK53" s="2723"/>
      <c r="DL53" s="2723"/>
      <c r="DM53" s="2723"/>
      <c r="DN53" s="2723"/>
      <c r="DO53" s="2725"/>
      <c r="DP53" s="2723"/>
      <c r="DQ53" s="2725"/>
      <c r="DR53" s="2725"/>
      <c r="DS53" s="2725"/>
      <c r="DT53" s="2724"/>
      <c r="DU53" s="2720"/>
      <c r="DV53" s="2720"/>
      <c r="DW53" s="2720"/>
      <c r="DX53" s="2720"/>
      <c r="DY53" s="2720"/>
      <c r="DZ53" s="2720"/>
      <c r="EA53" s="2720"/>
      <c r="EB53" s="2720"/>
      <c r="EC53" s="2721"/>
      <c r="ED53" s="2721"/>
      <c r="EE53" s="2721"/>
      <c r="EF53" s="2721"/>
      <c r="EG53" s="2721"/>
      <c r="EH53" s="2721"/>
      <c r="EI53" s="2721"/>
      <c r="EJ53" s="2721"/>
      <c r="EK53" s="2721"/>
      <c r="EL53" s="2721"/>
      <c r="EM53" s="2725"/>
      <c r="EN53" s="2725"/>
      <c r="EO53" s="2725"/>
      <c r="EP53" s="2725"/>
      <c r="EQ53" s="2724"/>
      <c r="ER53" s="2725"/>
      <c r="ES53" s="2725"/>
      <c r="ET53" s="2725"/>
      <c r="EU53" s="2725"/>
      <c r="EV53" s="2725"/>
      <c r="EW53" s="2725"/>
      <c r="EX53" s="2725"/>
      <c r="EY53" s="2725"/>
      <c r="EZ53" s="2725"/>
      <c r="FA53" s="2725"/>
      <c r="FB53" s="2725"/>
      <c r="FC53" s="2766"/>
      <c r="FD53" s="2720"/>
      <c r="FE53" s="2721"/>
      <c r="FF53" s="2723"/>
      <c r="FG53" s="2723"/>
      <c r="FH53" s="2723"/>
      <c r="FI53" s="2727"/>
      <c r="FJ53" s="189"/>
      <c r="FK53" s="189"/>
      <c r="FL53" s="189"/>
      <c r="FM53" s="189"/>
      <c r="FN53" s="975"/>
      <c r="FO53" s="189"/>
      <c r="FP53" s="189"/>
      <c r="FQ53" s="189"/>
      <c r="FR53" s="189"/>
      <c r="FS53" s="189"/>
      <c r="FT53" s="189"/>
      <c r="FU53" s="189"/>
      <c r="FV53" s="189"/>
      <c r="FW53" s="2723"/>
      <c r="FX53" s="189"/>
      <c r="FY53" s="189"/>
      <c r="FZ53" s="189"/>
      <c r="GA53" s="189"/>
      <c r="GB53" s="189"/>
      <c r="GC53" s="189"/>
      <c r="GD53" s="189"/>
      <c r="GE53" s="189"/>
      <c r="GF53" s="189"/>
      <c r="GG53" s="189"/>
      <c r="GH53" s="185"/>
      <c r="GI53" s="975"/>
      <c r="GJ53" s="975"/>
      <c r="GK53" s="2720"/>
      <c r="GL53" s="2720"/>
      <c r="GM53" s="975"/>
      <c r="GN53" s="975"/>
      <c r="GO53" s="975"/>
      <c r="GP53" s="2720"/>
      <c r="GQ53" s="2720"/>
      <c r="GR53" s="2720"/>
      <c r="GS53" s="2728"/>
      <c r="GT53" s="185"/>
      <c r="GU53" s="975"/>
      <c r="GV53" s="975"/>
      <c r="GW53" s="975"/>
      <c r="GX53" s="975"/>
      <c r="GY53" s="975"/>
      <c r="GZ53" s="975"/>
      <c r="HA53" s="975"/>
      <c r="HB53" s="975"/>
      <c r="HC53" s="975"/>
      <c r="HD53" s="975"/>
      <c r="HE53" s="975"/>
      <c r="HF53" s="975"/>
      <c r="HG53" s="975"/>
      <c r="HH53" s="975"/>
      <c r="HI53" s="975"/>
      <c r="HJ53" s="975"/>
      <c r="HK53" s="975"/>
      <c r="HL53" s="975"/>
      <c r="HM53" s="975"/>
      <c r="HN53" s="975"/>
      <c r="HO53" s="975"/>
      <c r="HP53" s="975"/>
      <c r="HQ53" s="975"/>
      <c r="HR53" s="975"/>
      <c r="HS53" s="975"/>
      <c r="HT53" s="975"/>
      <c r="HU53" s="975"/>
      <c r="HV53" s="975"/>
      <c r="HW53" s="975"/>
      <c r="HX53" s="975"/>
      <c r="HY53" s="975"/>
      <c r="HZ53" s="975"/>
      <c r="IA53" s="975"/>
      <c r="IB53" s="975"/>
      <c r="IC53" s="975"/>
      <c r="ID53" s="975"/>
      <c r="IE53" s="975"/>
      <c r="IF53" s="975"/>
      <c r="IG53" s="975"/>
      <c r="IH53" s="975"/>
      <c r="II53" s="975"/>
      <c r="IJ53" s="975"/>
      <c r="IK53" s="975"/>
      <c r="IL53" s="975"/>
      <c r="IM53" s="975"/>
      <c r="IN53" s="975"/>
      <c r="IO53" s="975"/>
      <c r="IP53" s="975"/>
      <c r="IR53" s="1871"/>
    </row>
    <row r="54" spans="1:252" s="295" customFormat="1" ht="12" customHeight="1">
      <c r="A54" s="182">
        <f t="shared" si="16"/>
        <v>1910</v>
      </c>
      <c r="B54" s="199"/>
      <c r="C54" s="2743"/>
      <c r="D54" s="975"/>
      <c r="E54" s="975"/>
      <c r="F54" s="975"/>
      <c r="G54" s="975"/>
      <c r="H54" s="975"/>
      <c r="I54" s="975"/>
      <c r="J54" s="975"/>
      <c r="K54" s="975"/>
      <c r="L54" s="975"/>
      <c r="M54" s="2748"/>
      <c r="N54" s="2743"/>
      <c r="O54" s="975"/>
      <c r="P54" s="975"/>
      <c r="Q54" s="975"/>
      <c r="R54" s="975"/>
      <c r="S54" s="975"/>
      <c r="T54" s="975"/>
      <c r="U54" s="975"/>
      <c r="V54" s="975"/>
      <c r="W54" s="975"/>
      <c r="X54" s="2720"/>
      <c r="Y54" s="2720"/>
      <c r="Z54" s="975"/>
      <c r="AA54" s="187"/>
      <c r="AB54" s="2721"/>
      <c r="AC54" s="2721"/>
      <c r="AD54" s="2721"/>
      <c r="AE54" s="2720"/>
      <c r="AF54" s="2720"/>
      <c r="AG54" s="2720"/>
      <c r="AH54" s="2720"/>
      <c r="AI54" s="2720"/>
      <c r="AJ54" s="2720"/>
      <c r="AK54" s="2720"/>
      <c r="AL54" s="2720"/>
      <c r="AM54" s="2720"/>
      <c r="AN54" s="2720"/>
      <c r="AO54" s="2720"/>
      <c r="AP54" s="2720"/>
      <c r="AQ54" s="2720"/>
      <c r="AR54" s="2722"/>
      <c r="AS54" s="2723"/>
      <c r="AT54" s="2723"/>
      <c r="AU54" s="2723"/>
      <c r="AV54" s="2723"/>
      <c r="AW54" s="2723"/>
      <c r="AX54" s="2723"/>
      <c r="AY54" s="2723"/>
      <c r="AZ54" s="2723"/>
      <c r="BA54" s="2723"/>
      <c r="BB54" s="2723"/>
      <c r="BC54" s="2723"/>
      <c r="BD54" s="2722"/>
      <c r="BE54" s="2720"/>
      <c r="BF54" s="2720"/>
      <c r="BG54" s="2720"/>
      <c r="BH54" s="2720"/>
      <c r="BI54" s="2720"/>
      <c r="BJ54" s="2720"/>
      <c r="BK54" s="2720"/>
      <c r="BL54" s="2720"/>
      <c r="BM54" s="2720"/>
      <c r="BN54" s="2720"/>
      <c r="BO54" s="2720"/>
      <c r="BP54" s="2720"/>
      <c r="BQ54" s="2720"/>
      <c r="BR54" s="2720"/>
      <c r="BS54" s="2724"/>
      <c r="BT54" s="2720"/>
      <c r="BU54" s="2720"/>
      <c r="BV54" s="2720"/>
      <c r="BW54" s="2720"/>
      <c r="BX54" s="2128">
        <f t="shared" si="20"/>
        <v>11.725</v>
      </c>
      <c r="BY54" s="1783">
        <f>BX54/DataUS1!B54</f>
        <v>0.41947540860134064</v>
      </c>
      <c r="BZ54" s="2720"/>
      <c r="CA54" s="2720"/>
      <c r="CB54" s="2720"/>
      <c r="CC54" s="2720"/>
      <c r="CD54" s="2758"/>
      <c r="CE54" s="651">
        <f t="shared" si="17"/>
        <v>13.325000000000005</v>
      </c>
      <c r="CF54" s="2062">
        <f t="shared" si="21"/>
        <v>6.700000000000002</v>
      </c>
      <c r="CG54" s="2062">
        <f t="shared" si="22"/>
        <v>6.6250000000000027</v>
      </c>
      <c r="CH54" s="2720"/>
      <c r="CI54" s="2720"/>
      <c r="CJ54" s="2128">
        <f t="shared" si="15"/>
        <v>1.4618181818181817</v>
      </c>
      <c r="CK54" s="614">
        <f t="shared" si="18"/>
        <v>6.4374840198581822</v>
      </c>
      <c r="CL54" s="2049">
        <v>2.6526658380399999</v>
      </c>
      <c r="CM54" s="2054">
        <f t="shared" si="23"/>
        <v>0.33836363636363626</v>
      </c>
      <c r="CN54" s="2054">
        <f t="shared" si="24"/>
        <v>3.4464545454545461</v>
      </c>
      <c r="CO54" s="2054">
        <f t="shared" si="25"/>
        <v>3.7848181818181823</v>
      </c>
      <c r="CP54" s="2051"/>
      <c r="CQ54" s="2049">
        <f t="shared" si="19"/>
        <v>-4.9756658380400003</v>
      </c>
      <c r="CR54" s="2720"/>
      <c r="CS54" s="2720"/>
      <c r="CT54" s="2720"/>
      <c r="CU54" s="2720"/>
      <c r="CV54" s="2648"/>
      <c r="CW54" s="2724"/>
      <c r="CX54" s="2720"/>
      <c r="CY54" s="2720"/>
      <c r="CZ54" s="2720"/>
      <c r="DA54" s="2720"/>
      <c r="DB54" s="2267"/>
      <c r="DC54" s="989"/>
      <c r="DD54" s="989"/>
      <c r="DE54" s="989"/>
      <c r="DF54" s="2720"/>
      <c r="DG54" s="989"/>
      <c r="DH54" s="2648"/>
      <c r="DI54" s="2648"/>
      <c r="DJ54" s="2725"/>
      <c r="DK54" s="2723"/>
      <c r="DL54" s="2723"/>
      <c r="DM54" s="2723"/>
      <c r="DN54" s="2723"/>
      <c r="DO54" s="2725"/>
      <c r="DP54" s="2723"/>
      <c r="DQ54" s="2725"/>
      <c r="DR54" s="2725"/>
      <c r="DS54" s="2725"/>
      <c r="DT54" s="2724"/>
      <c r="DU54" s="2720"/>
      <c r="DV54" s="2720"/>
      <c r="DW54" s="2720"/>
      <c r="DX54" s="2720"/>
      <c r="DY54" s="2720"/>
      <c r="DZ54" s="2720"/>
      <c r="EA54" s="2720"/>
      <c r="EB54" s="2720"/>
      <c r="EC54" s="2721"/>
      <c r="ED54" s="2721"/>
      <c r="EE54" s="2721"/>
      <c r="EF54" s="2721"/>
      <c r="EG54" s="2721"/>
      <c r="EH54" s="2721"/>
      <c r="EI54" s="2721"/>
      <c r="EJ54" s="2721"/>
      <c r="EK54" s="2721"/>
      <c r="EL54" s="2721"/>
      <c r="EM54" s="2725"/>
      <c r="EN54" s="2725"/>
      <c r="EO54" s="2725"/>
      <c r="EP54" s="2725"/>
      <c r="EQ54" s="2724"/>
      <c r="ER54" s="2725"/>
      <c r="ES54" s="2725"/>
      <c r="ET54" s="2725"/>
      <c r="EU54" s="2725"/>
      <c r="EV54" s="2725"/>
      <c r="EW54" s="2725"/>
      <c r="EX54" s="2725"/>
      <c r="EY54" s="2725"/>
      <c r="EZ54" s="2725"/>
      <c r="FA54" s="2725"/>
      <c r="FB54" s="2725"/>
      <c r="FC54" s="2766"/>
      <c r="FD54" s="2720"/>
      <c r="FE54" s="2721"/>
      <c r="FF54" s="2723"/>
      <c r="FG54" s="2723"/>
      <c r="FH54" s="2723"/>
      <c r="FI54" s="2727"/>
      <c r="FJ54" s="189"/>
      <c r="FK54" s="189"/>
      <c r="FL54" s="189"/>
      <c r="FM54" s="189"/>
      <c r="FN54" s="975"/>
      <c r="FO54" s="189"/>
      <c r="FP54" s="189"/>
      <c r="FQ54" s="189"/>
      <c r="FR54" s="189"/>
      <c r="FS54" s="189"/>
      <c r="FT54" s="189"/>
      <c r="FU54" s="189"/>
      <c r="FV54" s="189"/>
      <c r="FW54" s="2723"/>
      <c r="FX54" s="189"/>
      <c r="FY54" s="189"/>
      <c r="FZ54" s="189"/>
      <c r="GA54" s="189"/>
      <c r="GB54" s="189"/>
      <c r="GC54" s="189"/>
      <c r="GD54" s="189"/>
      <c r="GE54" s="189"/>
      <c r="GF54" s="189"/>
      <c r="GG54" s="189"/>
      <c r="GH54" s="185"/>
      <c r="GI54" s="975"/>
      <c r="GJ54" s="975"/>
      <c r="GK54" s="2720"/>
      <c r="GL54" s="2720"/>
      <c r="GM54" s="975"/>
      <c r="GN54" s="975"/>
      <c r="GO54" s="975"/>
      <c r="GP54" s="2720"/>
      <c r="GQ54" s="2720"/>
      <c r="GR54" s="2720"/>
      <c r="GS54" s="2728"/>
      <c r="GT54" s="185"/>
      <c r="GU54" s="975"/>
      <c r="GV54" s="975"/>
      <c r="GW54" s="975"/>
      <c r="GX54" s="975"/>
      <c r="GY54" s="975"/>
      <c r="GZ54" s="975"/>
      <c r="HA54" s="975"/>
      <c r="HB54" s="975"/>
      <c r="HC54" s="975"/>
      <c r="HD54" s="975"/>
      <c r="HE54" s="975"/>
      <c r="HF54" s="975"/>
      <c r="HG54" s="975"/>
      <c r="HH54" s="975"/>
      <c r="HI54" s="975"/>
      <c r="HJ54" s="975"/>
      <c r="HK54" s="975"/>
      <c r="HL54" s="975"/>
      <c r="HM54" s="975"/>
      <c r="HN54" s="975"/>
      <c r="HO54" s="975"/>
      <c r="HP54" s="975"/>
      <c r="HQ54" s="975"/>
      <c r="HR54" s="975"/>
      <c r="HS54" s="975"/>
      <c r="HT54" s="975"/>
      <c r="HU54" s="975"/>
      <c r="HV54" s="975"/>
      <c r="HW54" s="975"/>
      <c r="HX54" s="975"/>
      <c r="HY54" s="975"/>
      <c r="HZ54" s="975"/>
      <c r="IA54" s="975"/>
      <c r="IB54" s="975"/>
      <c r="IC54" s="975"/>
      <c r="ID54" s="975"/>
      <c r="IE54" s="975"/>
      <c r="IF54" s="975"/>
      <c r="IG54" s="975"/>
      <c r="IH54" s="975"/>
      <c r="II54" s="975"/>
      <c r="IJ54" s="975"/>
      <c r="IK54" s="975"/>
      <c r="IL54" s="975"/>
      <c r="IM54" s="975"/>
      <c r="IN54" s="975"/>
      <c r="IO54" s="975"/>
      <c r="IP54" s="975"/>
      <c r="IR54" s="1871"/>
    </row>
    <row r="55" spans="1:252" s="295" customFormat="1" ht="12" customHeight="1">
      <c r="A55" s="182">
        <f t="shared" si="16"/>
        <v>1911</v>
      </c>
      <c r="B55" s="199"/>
      <c r="C55" s="2743"/>
      <c r="D55" s="975"/>
      <c r="E55" s="975"/>
      <c r="F55" s="975"/>
      <c r="G55" s="975"/>
      <c r="H55" s="975"/>
      <c r="I55" s="975"/>
      <c r="J55" s="975"/>
      <c r="K55" s="975"/>
      <c r="L55" s="975"/>
      <c r="M55" s="2748"/>
      <c r="N55" s="2743"/>
      <c r="O55" s="975"/>
      <c r="P55" s="975"/>
      <c r="Q55" s="975"/>
      <c r="R55" s="975"/>
      <c r="S55" s="975"/>
      <c r="T55" s="975"/>
      <c r="U55" s="975"/>
      <c r="V55" s="975"/>
      <c r="W55" s="975"/>
      <c r="X55" s="2720"/>
      <c r="Y55" s="2720"/>
      <c r="Z55" s="975"/>
      <c r="AA55" s="187"/>
      <c r="AB55" s="2721"/>
      <c r="AC55" s="2721"/>
      <c r="AD55" s="2721"/>
      <c r="AE55" s="2720"/>
      <c r="AF55" s="2720"/>
      <c r="AG55" s="2720"/>
      <c r="AH55" s="2720"/>
      <c r="AI55" s="2720"/>
      <c r="AJ55" s="2720"/>
      <c r="AK55" s="2720"/>
      <c r="AL55" s="2720"/>
      <c r="AM55" s="2720"/>
      <c r="AN55" s="2720"/>
      <c r="AO55" s="2720"/>
      <c r="AP55" s="2720"/>
      <c r="AQ55" s="2720"/>
      <c r="AR55" s="2722"/>
      <c r="AS55" s="2723"/>
      <c r="AT55" s="2723"/>
      <c r="AU55" s="2723"/>
      <c r="AV55" s="2723"/>
      <c r="AW55" s="2723"/>
      <c r="AX55" s="2723"/>
      <c r="AY55" s="2723"/>
      <c r="AZ55" s="2723"/>
      <c r="BA55" s="2723"/>
      <c r="BB55" s="2723"/>
      <c r="BC55" s="2723"/>
      <c r="BD55" s="2722"/>
      <c r="BE55" s="2720"/>
      <c r="BF55" s="2720"/>
      <c r="BG55" s="2720"/>
      <c r="BH55" s="2720"/>
      <c r="BI55" s="2720"/>
      <c r="BJ55" s="2720"/>
      <c r="BK55" s="2720"/>
      <c r="BL55" s="2720"/>
      <c r="BM55" s="2720"/>
      <c r="BN55" s="2720"/>
      <c r="BO55" s="2720"/>
      <c r="BP55" s="2720"/>
      <c r="BQ55" s="2720"/>
      <c r="BR55" s="2720"/>
      <c r="BS55" s="2724"/>
      <c r="BT55" s="2720"/>
      <c r="BU55" s="2720"/>
      <c r="BV55" s="2720"/>
      <c r="BW55" s="2720"/>
      <c r="BX55" s="2128">
        <f t="shared" si="20"/>
        <v>12.35</v>
      </c>
      <c r="BY55" s="1783">
        <f>BX55/DataUS1!B55</f>
        <v>0.42919593210418494</v>
      </c>
      <c r="BZ55" s="2720"/>
      <c r="CA55" s="2720"/>
      <c r="CB55" s="2720"/>
      <c r="CC55" s="2720"/>
      <c r="CD55" s="2758"/>
      <c r="CE55" s="651">
        <f t="shared" si="17"/>
        <v>14.016666666666673</v>
      </c>
      <c r="CF55" s="2062">
        <f t="shared" si="21"/>
        <v>7.1000000000000023</v>
      </c>
      <c r="CG55" s="2062">
        <f t="shared" si="22"/>
        <v>6.9166666666666696</v>
      </c>
      <c r="CH55" s="2720"/>
      <c r="CI55" s="2720"/>
      <c r="CJ55" s="2128">
        <f t="shared" si="15"/>
        <v>1.5045454545454544</v>
      </c>
      <c r="CK55" s="614">
        <f t="shared" si="18"/>
        <v>6.7601460612354547</v>
      </c>
      <c r="CL55" s="2049">
        <v>2.7656006066900001</v>
      </c>
      <c r="CM55" s="2054">
        <f t="shared" si="23"/>
        <v>0.35190909090909078</v>
      </c>
      <c r="CN55" s="2054">
        <f t="shared" si="24"/>
        <v>3.6426363636363641</v>
      </c>
      <c r="CO55" s="2054">
        <f t="shared" si="25"/>
        <v>3.9945454545454551</v>
      </c>
      <c r="CP55" s="2051"/>
      <c r="CQ55" s="2049">
        <f t="shared" si="19"/>
        <v>-5.2556006066900007</v>
      </c>
      <c r="CR55" s="2720"/>
      <c r="CS55" s="2720"/>
      <c r="CT55" s="2720"/>
      <c r="CU55" s="2720"/>
      <c r="CV55" s="2648"/>
      <c r="CW55" s="2724"/>
      <c r="CX55" s="2720"/>
      <c r="CY55" s="2720"/>
      <c r="CZ55" s="2720"/>
      <c r="DA55" s="2720"/>
      <c r="DB55" s="2267"/>
      <c r="DC55" s="989"/>
      <c r="DD55" s="989"/>
      <c r="DE55" s="989"/>
      <c r="DF55" s="2720"/>
      <c r="DG55" s="989"/>
      <c r="DH55" s="2648"/>
      <c r="DI55" s="2648"/>
      <c r="DJ55" s="2725"/>
      <c r="DK55" s="2723"/>
      <c r="DL55" s="2723"/>
      <c r="DM55" s="2723"/>
      <c r="DN55" s="2723"/>
      <c r="DO55" s="2725"/>
      <c r="DP55" s="2723"/>
      <c r="DQ55" s="2725"/>
      <c r="DR55" s="2725"/>
      <c r="DS55" s="2725"/>
      <c r="DT55" s="2724"/>
      <c r="DU55" s="2720"/>
      <c r="DV55" s="2720"/>
      <c r="DW55" s="2720"/>
      <c r="DX55" s="2720"/>
      <c r="DY55" s="2720"/>
      <c r="DZ55" s="2720"/>
      <c r="EA55" s="2720"/>
      <c r="EB55" s="2720"/>
      <c r="EC55" s="2721"/>
      <c r="ED55" s="2721"/>
      <c r="EE55" s="2721"/>
      <c r="EF55" s="2721"/>
      <c r="EG55" s="2721"/>
      <c r="EH55" s="2721"/>
      <c r="EI55" s="2721"/>
      <c r="EJ55" s="2721"/>
      <c r="EK55" s="2721"/>
      <c r="EL55" s="2721"/>
      <c r="EM55" s="2725"/>
      <c r="EN55" s="2725"/>
      <c r="EO55" s="2725"/>
      <c r="EP55" s="2725"/>
      <c r="EQ55" s="2724"/>
      <c r="ER55" s="2725"/>
      <c r="ES55" s="2725"/>
      <c r="ET55" s="2725"/>
      <c r="EU55" s="2725"/>
      <c r="EV55" s="2725"/>
      <c r="EW55" s="2725"/>
      <c r="EX55" s="2725"/>
      <c r="EY55" s="2725"/>
      <c r="EZ55" s="2725"/>
      <c r="FA55" s="2725"/>
      <c r="FB55" s="2725"/>
      <c r="FC55" s="2766"/>
      <c r="FD55" s="2720"/>
      <c r="FE55" s="2721"/>
      <c r="FF55" s="2723"/>
      <c r="FG55" s="2723"/>
      <c r="FH55" s="2723"/>
      <c r="FI55" s="2727"/>
      <c r="FJ55" s="189"/>
      <c r="FK55" s="189"/>
      <c r="FL55" s="189"/>
      <c r="FM55" s="189"/>
      <c r="FN55" s="975"/>
      <c r="FO55" s="189"/>
      <c r="FP55" s="189"/>
      <c r="FQ55" s="189"/>
      <c r="FR55" s="189"/>
      <c r="FS55" s="189"/>
      <c r="FT55" s="189"/>
      <c r="FU55" s="189"/>
      <c r="FV55" s="189"/>
      <c r="FW55" s="2723"/>
      <c r="FX55" s="189"/>
      <c r="FY55" s="189"/>
      <c r="FZ55" s="189"/>
      <c r="GA55" s="189"/>
      <c r="GB55" s="189"/>
      <c r="GC55" s="189"/>
      <c r="GD55" s="189"/>
      <c r="GE55" s="189"/>
      <c r="GF55" s="189"/>
      <c r="GG55" s="189"/>
      <c r="GH55" s="185"/>
      <c r="GI55" s="975"/>
      <c r="GJ55" s="975"/>
      <c r="GK55" s="2720"/>
      <c r="GL55" s="2720"/>
      <c r="GM55" s="975"/>
      <c r="GN55" s="975"/>
      <c r="GO55" s="975"/>
      <c r="GP55" s="2720"/>
      <c r="GQ55" s="2720"/>
      <c r="GR55" s="2720"/>
      <c r="GS55" s="2728"/>
      <c r="GT55" s="185"/>
      <c r="GU55" s="975"/>
      <c r="GV55" s="975"/>
      <c r="GW55" s="975"/>
      <c r="GX55" s="975"/>
      <c r="GY55" s="975"/>
      <c r="GZ55" s="975"/>
      <c r="HA55" s="975"/>
      <c r="HB55" s="975"/>
      <c r="HC55" s="975"/>
      <c r="HD55" s="975"/>
      <c r="HE55" s="975"/>
      <c r="HF55" s="975"/>
      <c r="HG55" s="975"/>
      <c r="HH55" s="975"/>
      <c r="HI55" s="975"/>
      <c r="HJ55" s="975"/>
      <c r="HK55" s="975"/>
      <c r="HL55" s="975"/>
      <c r="HM55" s="975"/>
      <c r="HN55" s="975"/>
      <c r="HO55" s="975"/>
      <c r="HP55" s="975"/>
      <c r="HQ55" s="975"/>
      <c r="HR55" s="975"/>
      <c r="HS55" s="975"/>
      <c r="HT55" s="975"/>
      <c r="HU55" s="975"/>
      <c r="HV55" s="975"/>
      <c r="HW55" s="975"/>
      <c r="HX55" s="975"/>
      <c r="HY55" s="975"/>
      <c r="HZ55" s="975"/>
      <c r="IA55" s="975"/>
      <c r="IB55" s="975"/>
      <c r="IC55" s="975"/>
      <c r="ID55" s="975"/>
      <c r="IE55" s="975"/>
      <c r="IF55" s="975"/>
      <c r="IG55" s="975"/>
      <c r="IH55" s="975"/>
      <c r="II55" s="975"/>
      <c r="IJ55" s="975"/>
      <c r="IK55" s="975"/>
      <c r="IL55" s="975"/>
      <c r="IM55" s="975"/>
      <c r="IN55" s="975"/>
      <c r="IO55" s="975"/>
      <c r="IP55" s="975"/>
      <c r="IR55" s="1871"/>
    </row>
    <row r="56" spans="1:252" s="295" customFormat="1" ht="12" customHeight="1">
      <c r="A56" s="182">
        <f t="shared" si="16"/>
        <v>1912</v>
      </c>
      <c r="B56" s="199"/>
      <c r="C56" s="2743"/>
      <c r="D56" s="975"/>
      <c r="E56" s="975"/>
      <c r="F56" s="975"/>
      <c r="G56" s="975"/>
      <c r="H56" s="975"/>
      <c r="I56" s="975"/>
      <c r="J56" s="975"/>
      <c r="K56" s="975"/>
      <c r="L56" s="975"/>
      <c r="M56" s="2748"/>
      <c r="N56" s="2743"/>
      <c r="O56" s="975"/>
      <c r="P56" s="975"/>
      <c r="Q56" s="975"/>
      <c r="R56" s="975"/>
      <c r="S56" s="975"/>
      <c r="T56" s="975"/>
      <c r="U56" s="975"/>
      <c r="V56" s="975"/>
      <c r="W56" s="975"/>
      <c r="X56" s="2720"/>
      <c r="Y56" s="2720"/>
      <c r="Z56" s="975"/>
      <c r="AA56" s="187"/>
      <c r="AB56" s="2721"/>
      <c r="AC56" s="2721"/>
      <c r="AD56" s="2721"/>
      <c r="AE56" s="2720"/>
      <c r="AF56" s="2720"/>
      <c r="AG56" s="2720"/>
      <c r="AH56" s="2720"/>
      <c r="AI56" s="2720"/>
      <c r="AJ56" s="2720"/>
      <c r="AK56" s="2720"/>
      <c r="AL56" s="2720"/>
      <c r="AM56" s="2720"/>
      <c r="AN56" s="2720"/>
      <c r="AO56" s="2720"/>
      <c r="AP56" s="2720"/>
      <c r="AQ56" s="2720"/>
      <c r="AR56" s="2722"/>
      <c r="AS56" s="2723"/>
      <c r="AT56" s="2723"/>
      <c r="AU56" s="2723"/>
      <c r="AV56" s="2723"/>
      <c r="AW56" s="2723"/>
      <c r="AX56" s="2723"/>
      <c r="AY56" s="2723"/>
      <c r="AZ56" s="2723"/>
      <c r="BA56" s="2723"/>
      <c r="BB56" s="2723"/>
      <c r="BC56" s="2723"/>
      <c r="BD56" s="2722"/>
      <c r="BE56" s="2720"/>
      <c r="BF56" s="2720"/>
      <c r="BG56" s="2720"/>
      <c r="BH56" s="2720"/>
      <c r="BI56" s="2720"/>
      <c r="BJ56" s="2720"/>
      <c r="BK56" s="2720"/>
      <c r="BL56" s="2720"/>
      <c r="BM56" s="2720"/>
      <c r="BN56" s="2720"/>
      <c r="BO56" s="2720"/>
      <c r="BP56" s="2720"/>
      <c r="BQ56" s="2720"/>
      <c r="BR56" s="2720"/>
      <c r="BS56" s="1785">
        <f>TableUS6f!K$19</f>
        <v>142.2498435711297</v>
      </c>
      <c r="BT56" s="3414">
        <f>DataUS1!$GL56-DataUS2!$BX56</f>
        <v>146.72499999999999</v>
      </c>
      <c r="BU56" s="2720"/>
      <c r="BV56" s="2720"/>
      <c r="BW56" s="2720"/>
      <c r="BX56" s="2128">
        <f t="shared" si="20"/>
        <v>12.975</v>
      </c>
      <c r="BY56" s="1783">
        <f>BX56/DataUS1!B56</f>
        <v>0.41857962697274026</v>
      </c>
      <c r="BZ56" s="2720"/>
      <c r="CA56" s="2720"/>
      <c r="CB56" s="2720"/>
      <c r="CC56" s="2720"/>
      <c r="CD56" s="2758"/>
      <c r="CE56" s="651">
        <f t="shared" si="17"/>
        <v>14.708333333333339</v>
      </c>
      <c r="CF56" s="2062">
        <f t="shared" si="21"/>
        <v>7.5000000000000027</v>
      </c>
      <c r="CG56" s="2062">
        <f t="shared" si="22"/>
        <v>7.2083333333333366</v>
      </c>
      <c r="CH56" s="2720"/>
      <c r="CI56" s="2720"/>
      <c r="CJ56" s="2128">
        <f t="shared" si="15"/>
        <v>1.5472727272727271</v>
      </c>
      <c r="CK56" s="614">
        <f t="shared" si="18"/>
        <v>7.0726466014327283</v>
      </c>
      <c r="CL56" s="2049">
        <v>2.86837387416</v>
      </c>
      <c r="CM56" s="2054">
        <f t="shared" si="23"/>
        <v>0.36545454545454531</v>
      </c>
      <c r="CN56" s="2054">
        <f t="shared" si="24"/>
        <v>3.8388181818181826</v>
      </c>
      <c r="CO56" s="2054">
        <f t="shared" si="25"/>
        <v>4.2042727272727278</v>
      </c>
      <c r="CP56" s="2051"/>
      <c r="CQ56" s="2049">
        <f t="shared" si="19"/>
        <v>-5.5253738741600014</v>
      </c>
      <c r="CR56" s="2720"/>
      <c r="CS56" s="2720"/>
      <c r="CT56" s="2720"/>
      <c r="CU56" s="2720"/>
      <c r="CV56" s="2648"/>
      <c r="CW56" s="2724"/>
      <c r="CX56" s="2720"/>
      <c r="CY56" s="2720"/>
      <c r="CZ56" s="2720"/>
      <c r="DA56" s="2720"/>
      <c r="DB56" s="2267"/>
      <c r="DC56" s="989"/>
      <c r="DD56" s="989"/>
      <c r="DE56" s="989"/>
      <c r="DF56" s="2720"/>
      <c r="DG56" s="989"/>
      <c r="DH56" s="2648"/>
      <c r="DI56" s="2648"/>
      <c r="DJ56" s="2725"/>
      <c r="DK56" s="2723"/>
      <c r="DL56" s="2723"/>
      <c r="DM56" s="2723"/>
      <c r="DN56" s="2723"/>
      <c r="DO56" s="2725"/>
      <c r="DP56" s="2723"/>
      <c r="DQ56" s="2725"/>
      <c r="DR56" s="2725"/>
      <c r="DS56" s="2725"/>
      <c r="DT56" s="2724"/>
      <c r="DU56" s="2720"/>
      <c r="DV56" s="2720"/>
      <c r="DW56" s="2720"/>
      <c r="DX56" s="2720"/>
      <c r="DY56" s="2720"/>
      <c r="DZ56" s="2720"/>
      <c r="EA56" s="2720"/>
      <c r="EB56" s="2720"/>
      <c r="EC56" s="2721"/>
      <c r="ED56" s="2721"/>
      <c r="EE56" s="2721"/>
      <c r="EF56" s="2721"/>
      <c r="EG56" s="2721"/>
      <c r="EH56" s="2721"/>
      <c r="EI56" s="2721"/>
      <c r="EJ56" s="2721"/>
      <c r="EK56" s="2721"/>
      <c r="EL56" s="2721"/>
      <c r="EM56" s="2725"/>
      <c r="EN56" s="2725"/>
      <c r="EO56" s="2725"/>
      <c r="EP56" s="2725"/>
      <c r="EQ56" s="2724"/>
      <c r="ER56" s="2725"/>
      <c r="ES56" s="2725"/>
      <c r="ET56" s="2725"/>
      <c r="EU56" s="2725"/>
      <c r="EV56" s="2725"/>
      <c r="EW56" s="2725"/>
      <c r="EX56" s="2725"/>
      <c r="EY56" s="2725"/>
      <c r="EZ56" s="2725"/>
      <c r="FA56" s="2725"/>
      <c r="FB56" s="2725"/>
      <c r="FC56" s="2766"/>
      <c r="FD56" s="2720"/>
      <c r="FE56" s="2721"/>
      <c r="FF56" s="2723"/>
      <c r="FG56" s="2723"/>
      <c r="FH56" s="2723"/>
      <c r="FI56" s="2727"/>
      <c r="FJ56" s="189"/>
      <c r="FK56" s="189"/>
      <c r="FL56" s="189"/>
      <c r="FM56" s="189"/>
      <c r="FN56" s="975"/>
      <c r="FO56" s="189"/>
      <c r="FP56" s="189"/>
      <c r="FQ56" s="189"/>
      <c r="FR56" s="189"/>
      <c r="FS56" s="189"/>
      <c r="FT56" s="189"/>
      <c r="FU56" s="189"/>
      <c r="FV56" s="189"/>
      <c r="FW56" s="2723"/>
      <c r="FX56" s="189"/>
      <c r="FY56" s="189"/>
      <c r="FZ56" s="189"/>
      <c r="GA56" s="189"/>
      <c r="GB56" s="189"/>
      <c r="GC56" s="189"/>
      <c r="GD56" s="189"/>
      <c r="GE56" s="189"/>
      <c r="GF56" s="189"/>
      <c r="GG56" s="189"/>
      <c r="GH56" s="185"/>
      <c r="GI56" s="975"/>
      <c r="GJ56" s="975"/>
      <c r="GK56" s="2720"/>
      <c r="GL56" s="2720"/>
      <c r="GM56" s="975"/>
      <c r="GN56" s="975"/>
      <c r="GO56" s="975"/>
      <c r="GP56" s="2720"/>
      <c r="GQ56" s="2720"/>
      <c r="GR56" s="2720"/>
      <c r="GS56" s="2728"/>
      <c r="GT56" s="185"/>
      <c r="GU56" s="975"/>
      <c r="GV56" s="975"/>
      <c r="GW56" s="975"/>
      <c r="GX56" s="975"/>
      <c r="GY56" s="975"/>
      <c r="GZ56" s="975"/>
      <c r="HA56" s="975"/>
      <c r="HB56" s="975"/>
      <c r="HC56" s="975"/>
      <c r="HD56" s="975"/>
      <c r="HE56" s="975"/>
      <c r="HF56" s="975"/>
      <c r="HG56" s="975"/>
      <c r="HH56" s="975"/>
      <c r="HI56" s="975"/>
      <c r="HJ56" s="975"/>
      <c r="HK56" s="975"/>
      <c r="HL56" s="975"/>
      <c r="HM56" s="975"/>
      <c r="HN56" s="975"/>
      <c r="HO56" s="975"/>
      <c r="HP56" s="975"/>
      <c r="HQ56" s="975"/>
      <c r="HR56" s="975"/>
      <c r="HS56" s="975"/>
      <c r="HT56" s="975"/>
      <c r="HU56" s="975"/>
      <c r="HV56" s="975"/>
      <c r="HW56" s="975"/>
      <c r="HX56" s="975"/>
      <c r="HY56" s="975"/>
      <c r="HZ56" s="975"/>
      <c r="IA56" s="975"/>
      <c r="IB56" s="975"/>
      <c r="IC56" s="975"/>
      <c r="ID56" s="975"/>
      <c r="IE56" s="975"/>
      <c r="IF56" s="975"/>
      <c r="IG56" s="975"/>
      <c r="IH56" s="975"/>
      <c r="II56" s="975"/>
      <c r="IJ56" s="975"/>
      <c r="IK56" s="975"/>
      <c r="IL56" s="975"/>
      <c r="IM56" s="975"/>
      <c r="IN56" s="975"/>
      <c r="IO56" s="975"/>
      <c r="IP56" s="975"/>
      <c r="IR56" s="1871"/>
    </row>
    <row r="57" spans="1:252" s="295" customFormat="1" ht="12" customHeight="1">
      <c r="A57" s="182">
        <f t="shared" si="16"/>
        <v>1913</v>
      </c>
      <c r="B57" s="199"/>
      <c r="C57" s="2743"/>
      <c r="D57" s="975"/>
      <c r="E57" s="975"/>
      <c r="F57" s="975"/>
      <c r="G57" s="975"/>
      <c r="H57" s="975"/>
      <c r="I57" s="975"/>
      <c r="J57" s="975"/>
      <c r="K57" s="975"/>
      <c r="L57" s="975"/>
      <c r="M57" s="2748"/>
      <c r="N57" s="2743"/>
      <c r="O57" s="975"/>
      <c r="P57" s="975"/>
      <c r="Q57" s="975"/>
      <c r="R57" s="975"/>
      <c r="S57" s="975"/>
      <c r="T57" s="975"/>
      <c r="U57" s="975"/>
      <c r="V57" s="975"/>
      <c r="W57" s="975"/>
      <c r="X57" s="2720"/>
      <c r="Y57" s="2720"/>
      <c r="Z57" s="975"/>
      <c r="AA57" s="187"/>
      <c r="AB57" s="2721"/>
      <c r="AC57" s="2721"/>
      <c r="AD57" s="2721"/>
      <c r="AE57" s="2720"/>
      <c r="AF57" s="2720"/>
      <c r="AG57" s="2720"/>
      <c r="AH57" s="2720"/>
      <c r="AI57" s="2720"/>
      <c r="AJ57" s="2720"/>
      <c r="AK57" s="2720"/>
      <c r="AL57" s="2720"/>
      <c r="AM57" s="2720"/>
      <c r="AN57" s="2720"/>
      <c r="AO57" s="2720"/>
      <c r="AP57" s="2720"/>
      <c r="AQ57" s="2720"/>
      <c r="AR57" s="2722"/>
      <c r="AS57" s="2723"/>
      <c r="AT57" s="2723"/>
      <c r="AU57" s="2723"/>
      <c r="AV57" s="2723"/>
      <c r="AW57" s="2723"/>
      <c r="AX57" s="2723"/>
      <c r="AY57" s="2723"/>
      <c r="AZ57" s="2723"/>
      <c r="BA57" s="2723"/>
      <c r="BB57" s="2723"/>
      <c r="BC57" s="2723"/>
      <c r="BD57" s="2722"/>
      <c r="BE57" s="2720"/>
      <c r="BF57" s="2720"/>
      <c r="BG57" s="2720"/>
      <c r="BH57" s="2720"/>
      <c r="BI57" s="2720"/>
      <c r="BJ57" s="2720"/>
      <c r="BK57" s="2720"/>
      <c r="BL57" s="2720"/>
      <c r="BM57" s="2720"/>
      <c r="BN57" s="2720"/>
      <c r="BO57" s="2720"/>
      <c r="BP57" s="2720"/>
      <c r="BQ57" s="2720"/>
      <c r="BR57" s="2720"/>
      <c r="BS57" s="2724"/>
      <c r="BT57" s="3414"/>
      <c r="BU57" s="2720"/>
      <c r="BV57" s="2720"/>
      <c r="BW57" s="2720"/>
      <c r="BX57" s="1782">
        <f>13.6</f>
        <v>13.6</v>
      </c>
      <c r="BY57" s="1783">
        <f>BX57/DataUS1!B57</f>
        <v>0.41822137336992948</v>
      </c>
      <c r="BZ57" s="2720"/>
      <c r="CA57" s="2720"/>
      <c r="CB57" s="2720"/>
      <c r="CC57" s="2720"/>
      <c r="CD57" s="2758"/>
      <c r="CE57" s="651">
        <f t="shared" si="17"/>
        <v>15.4</v>
      </c>
      <c r="CF57" s="993">
        <v>7.9</v>
      </c>
      <c r="CG57" s="651">
        <v>7.5</v>
      </c>
      <c r="CH57" s="2720"/>
      <c r="CI57" s="2720"/>
      <c r="CJ57" s="651">
        <f>5.97-4.38</f>
        <v>1.5899999999999999</v>
      </c>
      <c r="CK57" s="614">
        <f t="shared" si="18"/>
        <v>7.3302049136599994</v>
      </c>
      <c r="CL57" s="2049">
        <v>2.9162049136599997</v>
      </c>
      <c r="CM57" s="2048">
        <v>0.379</v>
      </c>
      <c r="CN57" s="2048">
        <f t="shared" si="24"/>
        <v>4.0350000000000001</v>
      </c>
      <c r="CO57" s="2053">
        <v>4.4139999999999997</v>
      </c>
      <c r="CP57" s="2051"/>
      <c r="CQ57" s="2049">
        <f t="shared" si="19"/>
        <v>-5.7402049136599995</v>
      </c>
      <c r="CR57" s="2720"/>
      <c r="CS57" s="2720"/>
      <c r="CT57" s="2720"/>
      <c r="CU57" s="2720"/>
      <c r="CV57" s="2648"/>
      <c r="CW57" s="2724"/>
      <c r="CX57" s="2720"/>
      <c r="CY57" s="2720"/>
      <c r="CZ57" s="2720"/>
      <c r="DA57" s="2720"/>
      <c r="DB57" s="2267"/>
      <c r="DC57" s="989"/>
      <c r="DD57" s="989"/>
      <c r="DE57" s="989"/>
      <c r="DF57" s="2720"/>
      <c r="DG57" s="989"/>
      <c r="DH57" s="2648"/>
      <c r="DI57" s="2648"/>
      <c r="DJ57" s="2725"/>
      <c r="DK57" s="2723"/>
      <c r="DL57" s="2723"/>
      <c r="DM57" s="2723"/>
      <c r="DN57" s="2723"/>
      <c r="DO57" s="2725"/>
      <c r="DP57" s="2723"/>
      <c r="DQ57" s="2725"/>
      <c r="DR57" s="2725"/>
      <c r="DS57" s="2725"/>
      <c r="DT57" s="2724"/>
      <c r="DU57" s="2720"/>
      <c r="DV57" s="2720"/>
      <c r="DW57" s="2720"/>
      <c r="DX57" s="2720"/>
      <c r="DY57" s="2720"/>
      <c r="DZ57" s="2720"/>
      <c r="EA57" s="2720"/>
      <c r="EB57" s="2720"/>
      <c r="EC57" s="2721"/>
      <c r="ED57" s="2721"/>
      <c r="EE57" s="2721"/>
      <c r="EF57" s="2721"/>
      <c r="EG57" s="2721"/>
      <c r="EH57" s="2721"/>
      <c r="EI57" s="2721"/>
      <c r="EJ57" s="2721"/>
      <c r="EK57" s="2721"/>
      <c r="EL57" s="2721"/>
      <c r="EM57" s="2725"/>
      <c r="EN57" s="2725"/>
      <c r="EO57" s="2725"/>
      <c r="EP57" s="2725"/>
      <c r="EQ57" s="2724"/>
      <c r="ER57" s="2725"/>
      <c r="ES57" s="2725"/>
      <c r="ET57" s="2725"/>
      <c r="EU57" s="2725"/>
      <c r="EV57" s="2725"/>
      <c r="EW57" s="2725"/>
      <c r="EX57" s="2725"/>
      <c r="EY57" s="2725"/>
      <c r="EZ57" s="2725"/>
      <c r="FA57" s="2725"/>
      <c r="FB57" s="2725"/>
      <c r="FC57" s="2766"/>
      <c r="FD57" s="2720"/>
      <c r="FE57" s="2721"/>
      <c r="FF57" s="2723"/>
      <c r="FG57" s="2723"/>
      <c r="FH57" s="2723"/>
      <c r="FI57" s="2727"/>
      <c r="FJ57" s="189"/>
      <c r="FK57" s="189"/>
      <c r="FL57" s="189"/>
      <c r="FM57" s="189"/>
      <c r="FN57" s="975"/>
      <c r="FO57" s="189"/>
      <c r="FP57" s="189"/>
      <c r="FQ57" s="189"/>
      <c r="FR57" s="189"/>
      <c r="FS57" s="189"/>
      <c r="FT57" s="189"/>
      <c r="FU57" s="189"/>
      <c r="FV57" s="189"/>
      <c r="FW57" s="2723"/>
      <c r="FX57" s="189"/>
      <c r="FY57" s="189"/>
      <c r="FZ57" s="189"/>
      <c r="GA57" s="189"/>
      <c r="GB57" s="189"/>
      <c r="GC57" s="189"/>
      <c r="GD57" s="189"/>
      <c r="GE57" s="189"/>
      <c r="GF57" s="189"/>
      <c r="GG57" s="189"/>
      <c r="GH57" s="185"/>
      <c r="GI57" s="975"/>
      <c r="GJ57" s="975"/>
      <c r="GK57" s="2720"/>
      <c r="GL57" s="2720"/>
      <c r="GM57" s="975"/>
      <c r="GN57" s="975"/>
      <c r="GO57" s="975"/>
      <c r="GP57" s="2720"/>
      <c r="GQ57" s="2720"/>
      <c r="GR57" s="2720"/>
      <c r="GS57" s="2728"/>
      <c r="GT57" s="185"/>
      <c r="GU57" s="975"/>
      <c r="GV57" s="975"/>
      <c r="GW57" s="975"/>
      <c r="GX57" s="975"/>
      <c r="GY57" s="975"/>
      <c r="GZ57" s="975"/>
      <c r="HA57" s="975"/>
      <c r="HB57" s="975"/>
      <c r="HC57" s="975"/>
      <c r="HD57" s="975"/>
      <c r="HE57" s="975"/>
      <c r="HF57" s="975"/>
      <c r="HG57" s="975"/>
      <c r="HH57" s="975"/>
      <c r="HI57" s="975"/>
      <c r="HJ57" s="975"/>
      <c r="HK57" s="975"/>
      <c r="HL57" s="975"/>
      <c r="HM57" s="975"/>
      <c r="HN57" s="975"/>
      <c r="HO57" s="975"/>
      <c r="HP57" s="975"/>
      <c r="HQ57" s="975"/>
      <c r="HR57" s="975"/>
      <c r="HS57" s="975"/>
      <c r="HT57" s="975"/>
      <c r="HU57" s="975"/>
      <c r="HV57" s="975"/>
      <c r="HW57" s="975"/>
      <c r="HX57" s="975"/>
      <c r="HY57" s="975"/>
      <c r="HZ57" s="975"/>
      <c r="IA57" s="975"/>
      <c r="IB57" s="975"/>
      <c r="IC57" s="975"/>
      <c r="ID57" s="975"/>
      <c r="IE57" s="975"/>
      <c r="IF57" s="975"/>
      <c r="IG57" s="975"/>
      <c r="IH57" s="975"/>
      <c r="II57" s="975"/>
      <c r="IJ57" s="975"/>
      <c r="IK57" s="975"/>
      <c r="IL57" s="975"/>
      <c r="IM57" s="975"/>
      <c r="IN57" s="975"/>
      <c r="IO57" s="975"/>
      <c r="IP57" s="975"/>
      <c r="IR57" s="1871"/>
    </row>
    <row r="58" spans="1:252" s="295" customFormat="1" ht="12" customHeight="1">
      <c r="A58" s="182">
        <f t="shared" si="16"/>
        <v>1914</v>
      </c>
      <c r="B58" s="199"/>
      <c r="C58" s="2743"/>
      <c r="D58" s="975"/>
      <c r="E58" s="975"/>
      <c r="F58" s="975"/>
      <c r="G58" s="975"/>
      <c r="H58" s="975"/>
      <c r="I58" s="975"/>
      <c r="J58" s="975"/>
      <c r="K58" s="975"/>
      <c r="L58" s="975"/>
      <c r="M58" s="2748"/>
      <c r="N58" s="2743"/>
      <c r="O58" s="975"/>
      <c r="P58" s="975"/>
      <c r="Q58" s="975"/>
      <c r="R58" s="975"/>
      <c r="S58" s="975"/>
      <c r="T58" s="975"/>
      <c r="U58" s="975"/>
      <c r="V58" s="975"/>
      <c r="W58" s="975"/>
      <c r="X58" s="2720"/>
      <c r="Y58" s="2720"/>
      <c r="Z58" s="975"/>
      <c r="AA58" s="187"/>
      <c r="AB58" s="2721"/>
      <c r="AC58" s="2721"/>
      <c r="AD58" s="2721"/>
      <c r="AE58" s="2720"/>
      <c r="AF58" s="2720"/>
      <c r="AG58" s="2720"/>
      <c r="AH58" s="2720"/>
      <c r="AI58" s="2720"/>
      <c r="AJ58" s="2720"/>
      <c r="AK58" s="2720"/>
      <c r="AL58" s="2720"/>
      <c r="AM58" s="2720"/>
      <c r="AN58" s="2720"/>
      <c r="AO58" s="2720"/>
      <c r="AP58" s="2720"/>
      <c r="AQ58" s="2720"/>
      <c r="AR58" s="2722"/>
      <c r="AS58" s="2723"/>
      <c r="AT58" s="2723"/>
      <c r="AU58" s="2723"/>
      <c r="AV58" s="2723"/>
      <c r="AW58" s="2723"/>
      <c r="AX58" s="2723"/>
      <c r="AY58" s="2723"/>
      <c r="AZ58" s="2723"/>
      <c r="BA58" s="2723"/>
      <c r="BB58" s="2723"/>
      <c r="BC58" s="2723"/>
      <c r="BD58" s="2722"/>
      <c r="BE58" s="2720"/>
      <c r="BF58" s="2720"/>
      <c r="BG58" s="2720"/>
      <c r="BH58" s="2720"/>
      <c r="BI58" s="2720"/>
      <c r="BJ58" s="2720"/>
      <c r="BK58" s="2720"/>
      <c r="BL58" s="2720"/>
      <c r="BM58" s="2720"/>
      <c r="BN58" s="2720"/>
      <c r="BO58" s="2720"/>
      <c r="BP58" s="2720"/>
      <c r="BQ58" s="2720"/>
      <c r="BR58" s="2720"/>
      <c r="BS58" s="2724"/>
      <c r="BT58" s="2720"/>
      <c r="BU58" s="2720"/>
      <c r="BV58" s="2720"/>
      <c r="BW58" s="2720"/>
      <c r="BX58" s="2128">
        <f t="shared" ref="BX58:BX66" si="26">BX57+(BX$67-BX$57)/10</f>
        <v>15.33</v>
      </c>
      <c r="BY58" s="1783">
        <f>BX58/DataUS1!B58</f>
        <v>0.50321674190962395</v>
      </c>
      <c r="BZ58" s="2720"/>
      <c r="CA58" s="2720"/>
      <c r="CB58" s="2720"/>
      <c r="CC58" s="2720"/>
      <c r="CD58" s="2758"/>
      <c r="CE58" s="651">
        <f t="shared" si="17"/>
        <v>18.482639458572599</v>
      </c>
      <c r="CF58" s="2062">
        <f t="shared" ref="CF58:CF66" si="27">CF57+(CF$67-CF$57)/10</f>
        <v>10.472639458572601</v>
      </c>
      <c r="CG58" s="2062">
        <f t="shared" ref="CG58:CG66" si="28">CG57+(CG$67-CG$57)/10</f>
        <v>8.01</v>
      </c>
      <c r="CH58" s="2720"/>
      <c r="CI58" s="2720"/>
      <c r="CJ58" s="2128">
        <f t="shared" ref="CJ58:CJ72" si="29">CJ57+(CJ$73-CJ$57)/16</f>
        <v>2.0531249999999996</v>
      </c>
      <c r="CK58" s="614">
        <f t="shared" si="18"/>
        <v>7.9592770469377783</v>
      </c>
      <c r="CL58" s="2049">
        <v>2.91249926916</v>
      </c>
      <c r="CM58" s="2054">
        <f t="shared" ref="CM58:CM65" si="30">(CM$66-CM$57)/9+CM57</f>
        <v>0.46255555555555555</v>
      </c>
      <c r="CN58" s="2054">
        <f t="shared" si="24"/>
        <v>4.5842222222222224</v>
      </c>
      <c r="CO58" s="2054">
        <f t="shared" ref="CO58:CO65" si="31">(CO$66-CO$57)/9+CO57</f>
        <v>5.0467777777777778</v>
      </c>
      <c r="CP58" s="2051"/>
      <c r="CQ58" s="2049">
        <f t="shared" si="19"/>
        <v>-5.9061520469377786</v>
      </c>
      <c r="CR58" s="2720"/>
      <c r="CS58" s="2720"/>
      <c r="CT58" s="2720"/>
      <c r="CU58" s="2720"/>
      <c r="CV58" s="2648"/>
      <c r="CW58" s="2724"/>
      <c r="CX58" s="2720"/>
      <c r="CY58" s="2720"/>
      <c r="CZ58" s="2720"/>
      <c r="DA58" s="2720"/>
      <c r="DB58" s="1837">
        <f>DC58-DE58</f>
        <v>-3.7</v>
      </c>
      <c r="DC58" s="989">
        <v>3.5</v>
      </c>
      <c r="DD58" s="989"/>
      <c r="DE58" s="989">
        <v>7.2</v>
      </c>
      <c r="DF58" s="2720"/>
      <c r="DG58" s="989">
        <v>7.09</v>
      </c>
      <c r="DH58" s="2648"/>
      <c r="DI58" s="2648"/>
      <c r="DJ58" s="2725"/>
      <c r="DK58" s="2723"/>
      <c r="DL58" s="2723"/>
      <c r="DM58" s="2723"/>
      <c r="DN58" s="2723"/>
      <c r="DO58" s="2725"/>
      <c r="DP58" s="2723"/>
      <c r="DQ58" s="2725"/>
      <c r="DR58" s="2725"/>
      <c r="DS58" s="2725"/>
      <c r="DT58" s="2724"/>
      <c r="DU58" s="2720"/>
      <c r="DV58" s="2720"/>
      <c r="DW58" s="2720"/>
      <c r="DX58" s="2720"/>
      <c r="DY58" s="2720"/>
      <c r="DZ58" s="2720"/>
      <c r="EA58" s="2720"/>
      <c r="EB58" s="2720"/>
      <c r="EC58" s="2721"/>
      <c r="ED58" s="2721"/>
      <c r="EE58" s="2721"/>
      <c r="EF58" s="2721"/>
      <c r="EG58" s="2721"/>
      <c r="EH58" s="2721"/>
      <c r="EI58" s="2721"/>
      <c r="EJ58" s="2721"/>
      <c r="EK58" s="2721"/>
      <c r="EL58" s="2721"/>
      <c r="EM58" s="2725"/>
      <c r="EN58" s="2725"/>
      <c r="EO58" s="2725"/>
      <c r="EP58" s="2725"/>
      <c r="EQ58" s="2724"/>
      <c r="ER58" s="2725"/>
      <c r="ES58" s="2725"/>
      <c r="ET58" s="2725"/>
      <c r="EU58" s="2725"/>
      <c r="EV58" s="2725"/>
      <c r="EW58" s="2725"/>
      <c r="EX58" s="2725"/>
      <c r="EY58" s="2725"/>
      <c r="EZ58" s="2725"/>
      <c r="FA58" s="2725"/>
      <c r="FB58" s="2725"/>
      <c r="FC58" s="2766"/>
      <c r="FD58" s="2720"/>
      <c r="FE58" s="2721"/>
      <c r="FF58" s="2723"/>
      <c r="FG58" s="2723"/>
      <c r="FH58" s="2723"/>
      <c r="FI58" s="2727"/>
      <c r="FJ58" s="189"/>
      <c r="FK58" s="189"/>
      <c r="FL58" s="189"/>
      <c r="FM58" s="189"/>
      <c r="FN58" s="975"/>
      <c r="FO58" s="189"/>
      <c r="FP58" s="189"/>
      <c r="FQ58" s="189"/>
      <c r="FR58" s="189"/>
      <c r="FS58" s="189"/>
      <c r="FT58" s="189"/>
      <c r="FU58" s="189"/>
      <c r="FV58" s="189"/>
      <c r="FW58" s="2723"/>
      <c r="FX58" s="189"/>
      <c r="FY58" s="189"/>
      <c r="FZ58" s="189"/>
      <c r="GA58" s="189"/>
      <c r="GB58" s="189"/>
      <c r="GC58" s="189"/>
      <c r="GD58" s="189"/>
      <c r="GE58" s="189"/>
      <c r="GF58" s="189"/>
      <c r="GG58" s="189"/>
      <c r="GH58" s="185"/>
      <c r="GI58" s="975"/>
      <c r="GJ58" s="975"/>
      <c r="GK58" s="2720"/>
      <c r="GL58" s="2720"/>
      <c r="GM58" s="975"/>
      <c r="GN58" s="975"/>
      <c r="GO58" s="975"/>
      <c r="GP58" s="2720"/>
      <c r="GQ58" s="2720"/>
      <c r="GR58" s="2720"/>
      <c r="GS58" s="2728"/>
      <c r="GT58" s="185"/>
      <c r="GU58" s="975"/>
      <c r="GV58" s="975"/>
      <c r="GW58" s="975"/>
      <c r="GX58" s="975"/>
      <c r="GY58" s="975"/>
      <c r="GZ58" s="975"/>
      <c r="HA58" s="975"/>
      <c r="HB58" s="975"/>
      <c r="HC58" s="975"/>
      <c r="HD58" s="975"/>
      <c r="HE58" s="975"/>
      <c r="HF58" s="975"/>
      <c r="HG58" s="975"/>
      <c r="HH58" s="975"/>
      <c r="HI58" s="975"/>
      <c r="HJ58" s="975"/>
      <c r="HK58" s="975"/>
      <c r="HL58" s="975"/>
      <c r="HM58" s="975"/>
      <c r="HN58" s="975"/>
      <c r="HO58" s="975"/>
      <c r="HP58" s="975"/>
      <c r="HQ58" s="975"/>
      <c r="HR58" s="975"/>
      <c r="HS58" s="975"/>
      <c r="HT58" s="975"/>
      <c r="HU58" s="975"/>
      <c r="HV58" s="975"/>
      <c r="HW58" s="975"/>
      <c r="HX58" s="975"/>
      <c r="HY58" s="975"/>
      <c r="HZ58" s="975"/>
      <c r="IA58" s="975"/>
      <c r="IB58" s="975"/>
      <c r="IC58" s="975"/>
      <c r="ID58" s="975"/>
      <c r="IE58" s="975"/>
      <c r="IF58" s="975"/>
      <c r="IG58" s="975"/>
      <c r="IH58" s="975"/>
      <c r="II58" s="975"/>
      <c r="IJ58" s="975"/>
      <c r="IK58" s="975"/>
      <c r="IL58" s="975"/>
      <c r="IM58" s="975"/>
      <c r="IN58" s="975"/>
      <c r="IO58" s="975"/>
      <c r="IP58" s="975"/>
      <c r="IR58" s="1871"/>
    </row>
    <row r="59" spans="1:252" s="295" customFormat="1" ht="12" customHeight="1">
      <c r="A59" s="182">
        <f t="shared" si="16"/>
        <v>1915</v>
      </c>
      <c r="B59" s="199"/>
      <c r="C59" s="2743"/>
      <c r="D59" s="975"/>
      <c r="E59" s="975"/>
      <c r="F59" s="975"/>
      <c r="G59" s="975"/>
      <c r="H59" s="975"/>
      <c r="I59" s="975"/>
      <c r="J59" s="975"/>
      <c r="K59" s="975"/>
      <c r="L59" s="975"/>
      <c r="M59" s="2748"/>
      <c r="N59" s="2743"/>
      <c r="O59" s="975"/>
      <c r="P59" s="975"/>
      <c r="Q59" s="975"/>
      <c r="R59" s="975"/>
      <c r="S59" s="975"/>
      <c r="T59" s="975"/>
      <c r="U59" s="975"/>
      <c r="V59" s="975"/>
      <c r="W59" s="975"/>
      <c r="X59" s="2720"/>
      <c r="Y59" s="2720"/>
      <c r="Z59" s="975"/>
      <c r="AA59" s="187"/>
      <c r="AB59" s="2721"/>
      <c r="AC59" s="2721"/>
      <c r="AD59" s="2721"/>
      <c r="AE59" s="2720"/>
      <c r="AF59" s="2720"/>
      <c r="AG59" s="2720"/>
      <c r="AH59" s="2720"/>
      <c r="AI59" s="2720"/>
      <c r="AJ59" s="2720"/>
      <c r="AK59" s="2720"/>
      <c r="AL59" s="2720"/>
      <c r="AM59" s="2720"/>
      <c r="AN59" s="2720"/>
      <c r="AO59" s="2720"/>
      <c r="AP59" s="2720"/>
      <c r="AQ59" s="2720"/>
      <c r="AR59" s="2722"/>
      <c r="AS59" s="2723"/>
      <c r="AT59" s="2723"/>
      <c r="AU59" s="2723"/>
      <c r="AV59" s="2723"/>
      <c r="AW59" s="2723"/>
      <c r="AX59" s="2723"/>
      <c r="AY59" s="2723"/>
      <c r="AZ59" s="2723"/>
      <c r="BA59" s="2723"/>
      <c r="BB59" s="2723"/>
      <c r="BC59" s="2723"/>
      <c r="BD59" s="2722"/>
      <c r="BE59" s="2720"/>
      <c r="BF59" s="2720"/>
      <c r="BG59" s="2720"/>
      <c r="BH59" s="2720"/>
      <c r="BI59" s="2720"/>
      <c r="BJ59" s="2720"/>
      <c r="BK59" s="2720"/>
      <c r="BL59" s="2720"/>
      <c r="BM59" s="2720"/>
      <c r="BN59" s="2720"/>
      <c r="BO59" s="2720"/>
      <c r="BP59" s="2720"/>
      <c r="BQ59" s="2720"/>
      <c r="BR59" s="2720"/>
      <c r="BS59" s="2724"/>
      <c r="BT59" s="2720"/>
      <c r="BU59" s="2720"/>
      <c r="BV59" s="2720"/>
      <c r="BW59" s="2720"/>
      <c r="BX59" s="2128">
        <f t="shared" si="26"/>
        <v>17.059999999999999</v>
      </c>
      <c r="BY59" s="1783">
        <f>BX59/DataUS1!B59</f>
        <v>0.52750751953808095</v>
      </c>
      <c r="BZ59" s="2720"/>
      <c r="CA59" s="2720"/>
      <c r="CB59" s="2720"/>
      <c r="CC59" s="2720"/>
      <c r="CD59" s="2758"/>
      <c r="CE59" s="651">
        <f t="shared" si="17"/>
        <v>21.5652789171452</v>
      </c>
      <c r="CF59" s="2062">
        <f t="shared" si="27"/>
        <v>13.045278917145202</v>
      </c>
      <c r="CG59" s="2062">
        <f t="shared" si="28"/>
        <v>8.52</v>
      </c>
      <c r="CH59" s="2720"/>
      <c r="CI59" s="2720"/>
      <c r="CJ59" s="2128">
        <f t="shared" si="29"/>
        <v>2.5162499999999994</v>
      </c>
      <c r="CK59" s="614">
        <f t="shared" si="18"/>
        <v>8.7376924287155564</v>
      </c>
      <c r="CL59" s="2049">
        <v>3.05813687316</v>
      </c>
      <c r="CM59" s="2054">
        <f t="shared" si="30"/>
        <v>0.5461111111111111</v>
      </c>
      <c r="CN59" s="2054">
        <f t="shared" si="24"/>
        <v>5.1334444444444447</v>
      </c>
      <c r="CO59" s="2054">
        <f t="shared" si="31"/>
        <v>5.6795555555555559</v>
      </c>
      <c r="CP59" s="2051"/>
      <c r="CQ59" s="2049">
        <f t="shared" si="19"/>
        <v>-6.221442428715557</v>
      </c>
      <c r="CR59" s="2720"/>
      <c r="CS59" s="2720"/>
      <c r="CT59" s="2720"/>
      <c r="CU59" s="2720"/>
      <c r="CV59" s="2648"/>
      <c r="CW59" s="2724"/>
      <c r="CX59" s="2720"/>
      <c r="CY59" s="2720"/>
      <c r="CZ59" s="2720"/>
      <c r="DA59" s="2720"/>
      <c r="DB59" s="2267"/>
      <c r="DC59" s="989"/>
      <c r="DD59" s="989"/>
      <c r="DE59" s="989"/>
      <c r="DF59" s="2720"/>
      <c r="DG59" s="989"/>
      <c r="DH59" s="2648"/>
      <c r="DI59" s="2648"/>
      <c r="DJ59" s="2725"/>
      <c r="DK59" s="2723"/>
      <c r="DL59" s="2723"/>
      <c r="DM59" s="2723"/>
      <c r="DN59" s="2723"/>
      <c r="DO59" s="2725"/>
      <c r="DP59" s="2723"/>
      <c r="DQ59" s="2725"/>
      <c r="DR59" s="2725"/>
      <c r="DS59" s="2725"/>
      <c r="DT59" s="2724"/>
      <c r="DU59" s="2720"/>
      <c r="DV59" s="2720"/>
      <c r="DW59" s="2720"/>
      <c r="DX59" s="2720"/>
      <c r="DY59" s="2720"/>
      <c r="DZ59" s="2720"/>
      <c r="EA59" s="2720"/>
      <c r="EB59" s="2720"/>
      <c r="EC59" s="2721"/>
      <c r="ED59" s="2721"/>
      <c r="EE59" s="2721"/>
      <c r="EF59" s="2721"/>
      <c r="EG59" s="2721"/>
      <c r="EH59" s="2721"/>
      <c r="EI59" s="2721"/>
      <c r="EJ59" s="2721"/>
      <c r="EK59" s="2721"/>
      <c r="EL59" s="2721"/>
      <c r="EM59" s="2725"/>
      <c r="EN59" s="2725"/>
      <c r="EO59" s="2725"/>
      <c r="EP59" s="2725"/>
      <c r="EQ59" s="2724"/>
      <c r="ER59" s="2725"/>
      <c r="ES59" s="2725"/>
      <c r="ET59" s="2725"/>
      <c r="EU59" s="2725"/>
      <c r="EV59" s="2725"/>
      <c r="EW59" s="2725"/>
      <c r="EX59" s="2725"/>
      <c r="EY59" s="2725"/>
      <c r="EZ59" s="2725"/>
      <c r="FA59" s="2725"/>
      <c r="FB59" s="2725"/>
      <c r="FC59" s="2766"/>
      <c r="FD59" s="2720"/>
      <c r="FE59" s="2721"/>
      <c r="FF59" s="2723"/>
      <c r="FG59" s="2723"/>
      <c r="FH59" s="2723"/>
      <c r="FI59" s="2727"/>
      <c r="FJ59" s="189"/>
      <c r="FK59" s="189"/>
      <c r="FL59" s="189"/>
      <c r="FM59" s="189"/>
      <c r="FN59" s="975"/>
      <c r="FO59" s="189"/>
      <c r="FP59" s="189"/>
      <c r="FQ59" s="189"/>
      <c r="FR59" s="189"/>
      <c r="FS59" s="189"/>
      <c r="FT59" s="189"/>
      <c r="FU59" s="189"/>
      <c r="FV59" s="189"/>
      <c r="FW59" s="2723"/>
      <c r="FX59" s="189"/>
      <c r="FY59" s="189"/>
      <c r="FZ59" s="189"/>
      <c r="GA59" s="189"/>
      <c r="GB59" s="189"/>
      <c r="GC59" s="189"/>
      <c r="GD59" s="189"/>
      <c r="GE59" s="189"/>
      <c r="GF59" s="189"/>
      <c r="GG59" s="189"/>
      <c r="GH59" s="185"/>
      <c r="GI59" s="975"/>
      <c r="GJ59" s="975"/>
      <c r="GK59" s="2720"/>
      <c r="GL59" s="2720"/>
      <c r="GM59" s="975"/>
      <c r="GN59" s="975"/>
      <c r="GO59" s="975"/>
      <c r="GP59" s="2720"/>
      <c r="GQ59" s="2720"/>
      <c r="GR59" s="2720"/>
      <c r="GS59" s="2728"/>
      <c r="GT59" s="185"/>
      <c r="GU59" s="975"/>
      <c r="GV59" s="975"/>
      <c r="GW59" s="975"/>
      <c r="GX59" s="975"/>
      <c r="GY59" s="975"/>
      <c r="GZ59" s="975"/>
      <c r="HA59" s="975"/>
      <c r="HB59" s="975"/>
      <c r="HC59" s="975"/>
      <c r="HD59" s="975"/>
      <c r="HE59" s="975"/>
      <c r="HF59" s="975"/>
      <c r="HG59" s="975"/>
      <c r="HH59" s="975"/>
      <c r="HI59" s="975"/>
      <c r="HJ59" s="975"/>
      <c r="HK59" s="975"/>
      <c r="HL59" s="975"/>
      <c r="HM59" s="975"/>
      <c r="HN59" s="975"/>
      <c r="HO59" s="975"/>
      <c r="HP59" s="975"/>
      <c r="HQ59" s="975"/>
      <c r="HR59" s="975"/>
      <c r="HS59" s="975"/>
      <c r="HT59" s="975"/>
      <c r="HU59" s="975"/>
      <c r="HV59" s="975"/>
      <c r="HW59" s="975"/>
      <c r="HX59" s="975"/>
      <c r="HY59" s="975"/>
      <c r="HZ59" s="975"/>
      <c r="IA59" s="975"/>
      <c r="IB59" s="975"/>
      <c r="IC59" s="975"/>
      <c r="ID59" s="975"/>
      <c r="IE59" s="975"/>
      <c r="IF59" s="975"/>
      <c r="IG59" s="975"/>
      <c r="IH59" s="975"/>
      <c r="II59" s="975"/>
      <c r="IJ59" s="975"/>
      <c r="IK59" s="975"/>
      <c r="IL59" s="975"/>
      <c r="IM59" s="975"/>
      <c r="IN59" s="975"/>
      <c r="IO59" s="975"/>
      <c r="IP59" s="975"/>
      <c r="IR59" s="1871"/>
    </row>
    <row r="60" spans="1:252" s="295" customFormat="1" ht="12" customHeight="1">
      <c r="A60" s="182">
        <f t="shared" si="16"/>
        <v>1916</v>
      </c>
      <c r="B60" s="199"/>
      <c r="C60" s="2743"/>
      <c r="D60" s="975"/>
      <c r="E60" s="975"/>
      <c r="F60" s="975"/>
      <c r="G60" s="975"/>
      <c r="H60" s="975"/>
      <c r="I60" s="975"/>
      <c r="J60" s="975"/>
      <c r="K60" s="975"/>
      <c r="L60" s="975"/>
      <c r="M60" s="2748"/>
      <c r="N60" s="2743"/>
      <c r="O60" s="975"/>
      <c r="P60" s="975"/>
      <c r="Q60" s="975"/>
      <c r="R60" s="975"/>
      <c r="S60" s="975"/>
      <c r="T60" s="975"/>
      <c r="U60" s="975"/>
      <c r="V60" s="975"/>
      <c r="W60" s="975"/>
      <c r="X60" s="2720"/>
      <c r="Y60" s="2720"/>
      <c r="Z60" s="975"/>
      <c r="AA60" s="187"/>
      <c r="AB60" s="2721"/>
      <c r="AC60" s="2721"/>
      <c r="AD60" s="2721"/>
      <c r="AE60" s="2720"/>
      <c r="AF60" s="2720"/>
      <c r="AG60" s="2720"/>
      <c r="AH60" s="2720"/>
      <c r="AI60" s="2720"/>
      <c r="AJ60" s="2720"/>
      <c r="AK60" s="2720"/>
      <c r="AL60" s="2720"/>
      <c r="AM60" s="2720"/>
      <c r="AN60" s="2720"/>
      <c r="AO60" s="2720"/>
      <c r="AP60" s="2720"/>
      <c r="AQ60" s="2720"/>
      <c r="AR60" s="2722"/>
      <c r="AS60" s="2723"/>
      <c r="AT60" s="2723"/>
      <c r="AU60" s="2723"/>
      <c r="AV60" s="2723"/>
      <c r="AW60" s="2723"/>
      <c r="AX60" s="2723"/>
      <c r="AY60" s="2723"/>
      <c r="AZ60" s="2723"/>
      <c r="BA60" s="2723"/>
      <c r="BB60" s="2723"/>
      <c r="BC60" s="2723"/>
      <c r="BD60" s="2722"/>
      <c r="BE60" s="2720"/>
      <c r="BF60" s="2720"/>
      <c r="BG60" s="2720"/>
      <c r="BH60" s="2720"/>
      <c r="BI60" s="2720"/>
      <c r="BJ60" s="2720"/>
      <c r="BK60" s="2720"/>
      <c r="BL60" s="2720"/>
      <c r="BM60" s="2720"/>
      <c r="BN60" s="2720"/>
      <c r="BO60" s="2720"/>
      <c r="BP60" s="2720"/>
      <c r="BQ60" s="2720"/>
      <c r="BR60" s="2720"/>
      <c r="BS60" s="1785">
        <f>(DataUS1!GN60-AVERAGE(BX60:BX61))/DataUS1!GO$90</f>
        <v>182.48919040041878</v>
      </c>
      <c r="BT60" s="1812"/>
      <c r="BU60" s="2720"/>
      <c r="BV60" s="2720"/>
      <c r="BW60" s="2720"/>
      <c r="BX60" s="2128">
        <f t="shared" si="26"/>
        <v>18.79</v>
      </c>
      <c r="BY60" s="1783">
        <f>BX60/DataUS1!B60</f>
        <v>0.45904331617567617</v>
      </c>
      <c r="BZ60" s="2720"/>
      <c r="CA60" s="2720"/>
      <c r="CB60" s="2720"/>
      <c r="CC60" s="2720"/>
      <c r="CD60" s="2758"/>
      <c r="CE60" s="651">
        <f t="shared" si="17"/>
        <v>24.647918375717801</v>
      </c>
      <c r="CF60" s="2062">
        <f t="shared" si="27"/>
        <v>15.617918375717803</v>
      </c>
      <c r="CG60" s="2062">
        <f t="shared" si="28"/>
        <v>9.0299999999999994</v>
      </c>
      <c r="CH60" s="2720"/>
      <c r="CI60" s="2720"/>
      <c r="CJ60" s="2128">
        <f t="shared" si="29"/>
        <v>2.9793749999999992</v>
      </c>
      <c r="CK60" s="614">
        <f t="shared" si="18"/>
        <v>9.9215775954933338</v>
      </c>
      <c r="CL60" s="2049">
        <v>3.6092442621599998</v>
      </c>
      <c r="CM60" s="2054">
        <f t="shared" si="30"/>
        <v>0.6296666666666666</v>
      </c>
      <c r="CN60" s="2054">
        <f t="shared" si="24"/>
        <v>5.6826666666666679</v>
      </c>
      <c r="CO60" s="2054">
        <f t="shared" si="31"/>
        <v>6.312333333333334</v>
      </c>
      <c r="CP60" s="2051"/>
      <c r="CQ60" s="2049">
        <f t="shared" si="19"/>
        <v>-6.9422025954933346</v>
      </c>
      <c r="CR60" s="2720"/>
      <c r="CS60" s="2720"/>
      <c r="CT60" s="2720"/>
      <c r="CU60" s="2720"/>
      <c r="CV60" s="2648"/>
      <c r="CW60" s="2724"/>
      <c r="CX60" s="2720"/>
      <c r="CY60" s="2720"/>
      <c r="CZ60" s="2720"/>
      <c r="DA60" s="2720"/>
      <c r="DB60" s="2267"/>
      <c r="DC60" s="989"/>
      <c r="DD60" s="989"/>
      <c r="DE60" s="989"/>
      <c r="DF60" s="2720"/>
      <c r="DG60" s="989"/>
      <c r="DH60" s="2648"/>
      <c r="DI60" s="2648"/>
      <c r="DJ60" s="2725"/>
      <c r="DK60" s="2723"/>
      <c r="DL60" s="2723"/>
      <c r="DM60" s="2723"/>
      <c r="DN60" s="2723"/>
      <c r="DO60" s="2725"/>
      <c r="DP60" s="2723"/>
      <c r="DQ60" s="2725"/>
      <c r="DR60" s="2725"/>
      <c r="DS60" s="2725"/>
      <c r="DT60" s="2724"/>
      <c r="DU60" s="2720"/>
      <c r="DV60" s="2720"/>
      <c r="DW60" s="2720"/>
      <c r="DX60" s="2720"/>
      <c r="DY60" s="2720"/>
      <c r="DZ60" s="2720"/>
      <c r="EA60" s="2720"/>
      <c r="EB60" s="2720"/>
      <c r="EC60" s="2721"/>
      <c r="ED60" s="2721"/>
      <c r="EE60" s="2721"/>
      <c r="EF60" s="2721"/>
      <c r="EG60" s="2721"/>
      <c r="EH60" s="2721"/>
      <c r="EI60" s="2721"/>
      <c r="EJ60" s="2721"/>
      <c r="EK60" s="2721"/>
      <c r="EL60" s="2721"/>
      <c r="EM60" s="2725"/>
      <c r="EN60" s="2725"/>
      <c r="EO60" s="2725"/>
      <c r="EP60" s="2725"/>
      <c r="EQ60" s="2724"/>
      <c r="ER60" s="2725"/>
      <c r="ES60" s="2725"/>
      <c r="ET60" s="2725"/>
      <c r="EU60" s="2725"/>
      <c r="EV60" s="2725"/>
      <c r="EW60" s="2725"/>
      <c r="EX60" s="2725"/>
      <c r="EY60" s="2725"/>
      <c r="EZ60" s="2725"/>
      <c r="FA60" s="2725"/>
      <c r="FB60" s="2725"/>
      <c r="FC60" s="2766"/>
      <c r="FD60" s="2720"/>
      <c r="FE60" s="2721"/>
      <c r="FF60" s="2723"/>
      <c r="FG60" s="2723"/>
      <c r="FH60" s="2723"/>
      <c r="FI60" s="2727"/>
      <c r="FJ60" s="189"/>
      <c r="FK60" s="189"/>
      <c r="FL60" s="189"/>
      <c r="FM60" s="189"/>
      <c r="FN60" s="975"/>
      <c r="FO60" s="189"/>
      <c r="FP60" s="189"/>
      <c r="FQ60" s="189"/>
      <c r="FR60" s="189"/>
      <c r="FS60" s="189"/>
      <c r="FT60" s="189"/>
      <c r="FU60" s="189"/>
      <c r="FV60" s="189"/>
      <c r="FW60" s="2723"/>
      <c r="FX60" s="189"/>
      <c r="FY60" s="189"/>
      <c r="FZ60" s="189"/>
      <c r="GA60" s="189"/>
      <c r="GB60" s="189"/>
      <c r="GC60" s="189"/>
      <c r="GD60" s="189"/>
      <c r="GE60" s="189"/>
      <c r="GF60" s="189"/>
      <c r="GG60" s="189"/>
      <c r="GH60" s="185"/>
      <c r="GI60" s="975"/>
      <c r="GJ60" s="975"/>
      <c r="GK60" s="2720"/>
      <c r="GL60" s="2720"/>
      <c r="GM60" s="975"/>
      <c r="GN60" s="975"/>
      <c r="GO60" s="975"/>
      <c r="GP60" s="2720"/>
      <c r="GQ60" s="2720"/>
      <c r="GR60" s="2720"/>
      <c r="GS60" s="2728"/>
      <c r="GT60" s="185"/>
      <c r="GU60" s="975"/>
      <c r="GV60" s="975"/>
      <c r="GW60" s="975"/>
      <c r="GX60" s="975"/>
      <c r="GY60" s="975"/>
      <c r="GZ60" s="975"/>
      <c r="HA60" s="975"/>
      <c r="HB60" s="975"/>
      <c r="HC60" s="975"/>
      <c r="HD60" s="975"/>
      <c r="HE60" s="975"/>
      <c r="HF60" s="975"/>
      <c r="HG60" s="975"/>
      <c r="HH60" s="975"/>
      <c r="HI60" s="975"/>
      <c r="HJ60" s="975"/>
      <c r="HK60" s="975"/>
      <c r="HL60" s="975"/>
      <c r="HM60" s="975"/>
      <c r="HN60" s="975"/>
      <c r="HO60" s="975"/>
      <c r="HP60" s="975"/>
      <c r="HQ60" s="975"/>
      <c r="HR60" s="975"/>
      <c r="HS60" s="975"/>
      <c r="HT60" s="975"/>
      <c r="HU60" s="975"/>
      <c r="HV60" s="975"/>
      <c r="HW60" s="975"/>
      <c r="HX60" s="975"/>
      <c r="HY60" s="975"/>
      <c r="HZ60" s="975"/>
      <c r="IA60" s="975"/>
      <c r="IB60" s="975"/>
      <c r="IC60" s="975"/>
      <c r="ID60" s="975"/>
      <c r="IE60" s="975"/>
      <c r="IF60" s="975"/>
      <c r="IG60" s="975"/>
      <c r="IH60" s="975"/>
      <c r="II60" s="975"/>
      <c r="IJ60" s="975"/>
      <c r="IK60" s="975"/>
      <c r="IL60" s="975"/>
      <c r="IM60" s="975"/>
      <c r="IN60" s="975"/>
      <c r="IO60" s="975"/>
      <c r="IP60" s="975"/>
      <c r="IR60" s="1871"/>
    </row>
    <row r="61" spans="1:252" s="295" customFormat="1" ht="12" customHeight="1">
      <c r="A61" s="182">
        <f t="shared" si="16"/>
        <v>1917</v>
      </c>
      <c r="B61" s="199"/>
      <c r="C61" s="2743"/>
      <c r="D61" s="975"/>
      <c r="E61" s="975"/>
      <c r="F61" s="975"/>
      <c r="G61" s="975"/>
      <c r="H61" s="975"/>
      <c r="I61" s="975"/>
      <c r="J61" s="975"/>
      <c r="K61" s="975"/>
      <c r="L61" s="975"/>
      <c r="M61" s="2748"/>
      <c r="N61" s="2743"/>
      <c r="O61" s="975"/>
      <c r="P61" s="975"/>
      <c r="Q61" s="975"/>
      <c r="R61" s="975"/>
      <c r="S61" s="975"/>
      <c r="T61" s="975"/>
      <c r="U61" s="975"/>
      <c r="V61" s="975"/>
      <c r="W61" s="975"/>
      <c r="X61" s="2720"/>
      <c r="Y61" s="2720"/>
      <c r="Z61" s="975"/>
      <c r="AA61" s="187"/>
      <c r="AB61" s="2721"/>
      <c r="AC61" s="2721"/>
      <c r="AD61" s="2721"/>
      <c r="AE61" s="2720"/>
      <c r="AF61" s="2720"/>
      <c r="AG61" s="2720"/>
      <c r="AH61" s="2720"/>
      <c r="AI61" s="2720"/>
      <c r="AJ61" s="2720"/>
      <c r="AK61" s="2720"/>
      <c r="AL61" s="2720"/>
      <c r="AM61" s="2720"/>
      <c r="AN61" s="2720"/>
      <c r="AO61" s="2720"/>
      <c r="AP61" s="2720"/>
      <c r="AQ61" s="2720"/>
      <c r="AR61" s="2722"/>
      <c r="AS61" s="2723"/>
      <c r="AT61" s="2723"/>
      <c r="AU61" s="2723"/>
      <c r="AV61" s="2723"/>
      <c r="AW61" s="2723"/>
      <c r="AX61" s="2723"/>
      <c r="AY61" s="2723"/>
      <c r="AZ61" s="2723"/>
      <c r="BA61" s="2723"/>
      <c r="BB61" s="2723"/>
      <c r="BC61" s="2723"/>
      <c r="BD61" s="2722"/>
      <c r="BE61" s="2720"/>
      <c r="BF61" s="2720"/>
      <c r="BG61" s="2720"/>
      <c r="BH61" s="2720"/>
      <c r="BI61" s="2720"/>
      <c r="BJ61" s="2720"/>
      <c r="BK61" s="2720"/>
      <c r="BL61" s="2720"/>
      <c r="BM61" s="2720"/>
      <c r="BN61" s="2720"/>
      <c r="BO61" s="2720"/>
      <c r="BP61" s="2720"/>
      <c r="BQ61" s="2720"/>
      <c r="BR61" s="2720"/>
      <c r="BS61" s="1785">
        <f>(DataUS1!GN61-AVERAGE(BX61:BX62))/DataUS1!GO$90</f>
        <v>196.97442018353274</v>
      </c>
      <c r="BT61" s="1812"/>
      <c r="BU61" s="2720"/>
      <c r="BV61" s="2720"/>
      <c r="BW61" s="2720"/>
      <c r="BX61" s="2128">
        <f t="shared" si="26"/>
        <v>20.52</v>
      </c>
      <c r="BY61" s="1783">
        <f>BX61/DataUS1!B61</f>
        <v>0.41642971617639452</v>
      </c>
      <c r="BZ61" s="2720"/>
      <c r="CA61" s="2720"/>
      <c r="CB61" s="2720"/>
      <c r="CC61" s="2720"/>
      <c r="CD61" s="2758"/>
      <c r="CE61" s="651">
        <f t="shared" si="17"/>
        <v>27.730557834290401</v>
      </c>
      <c r="CF61" s="2062">
        <f t="shared" si="27"/>
        <v>18.190557834290402</v>
      </c>
      <c r="CG61" s="2062">
        <f t="shared" si="28"/>
        <v>9.5399999999999991</v>
      </c>
      <c r="CH61" s="2720"/>
      <c r="CI61" s="2720"/>
      <c r="CJ61" s="2128">
        <f t="shared" si="29"/>
        <v>3.442499999999999</v>
      </c>
      <c r="CK61" s="614">
        <f t="shared" si="18"/>
        <v>12.662881390631114</v>
      </c>
      <c r="CL61" s="2049">
        <v>5.7177702795200007</v>
      </c>
      <c r="CM61" s="2054">
        <f t="shared" si="30"/>
        <v>0.7132222222222222</v>
      </c>
      <c r="CN61" s="2054">
        <f t="shared" si="24"/>
        <v>6.2318888888888901</v>
      </c>
      <c r="CO61" s="2054">
        <f t="shared" si="31"/>
        <v>6.9451111111111121</v>
      </c>
      <c r="CP61" s="2051"/>
      <c r="CQ61" s="2049">
        <f t="shared" si="19"/>
        <v>-9.2203813906311147</v>
      </c>
      <c r="CR61" s="2720"/>
      <c r="CS61" s="2720"/>
      <c r="CT61" s="2720"/>
      <c r="CU61" s="2720"/>
      <c r="CV61" s="2648"/>
      <c r="CW61" s="2724"/>
      <c r="CX61" s="2720"/>
      <c r="CY61" s="2720"/>
      <c r="CZ61" s="2720"/>
      <c r="DA61" s="2720"/>
      <c r="DB61" s="2267"/>
      <c r="DC61" s="989"/>
      <c r="DD61" s="989"/>
      <c r="DE61" s="989"/>
      <c r="DF61" s="2720"/>
      <c r="DG61" s="989"/>
      <c r="DH61" s="2648"/>
      <c r="DI61" s="2648"/>
      <c r="DJ61" s="2725"/>
      <c r="DK61" s="2723"/>
      <c r="DL61" s="2723"/>
      <c r="DM61" s="2723"/>
      <c r="DN61" s="2723"/>
      <c r="DO61" s="2725"/>
      <c r="DP61" s="2723"/>
      <c r="DQ61" s="2725"/>
      <c r="DR61" s="2725"/>
      <c r="DS61" s="2725"/>
      <c r="DT61" s="2724"/>
      <c r="DU61" s="2720"/>
      <c r="DV61" s="2720"/>
      <c r="DW61" s="2720"/>
      <c r="DX61" s="2720"/>
      <c r="DY61" s="2720"/>
      <c r="DZ61" s="2720"/>
      <c r="EA61" s="2720"/>
      <c r="EB61" s="2720"/>
      <c r="EC61" s="2721"/>
      <c r="ED61" s="2721"/>
      <c r="EE61" s="2721"/>
      <c r="EF61" s="2721"/>
      <c r="EG61" s="2721"/>
      <c r="EH61" s="2721"/>
      <c r="EI61" s="2721"/>
      <c r="EJ61" s="2721"/>
      <c r="EK61" s="2721"/>
      <c r="EL61" s="2721"/>
      <c r="EM61" s="2725"/>
      <c r="EN61" s="2725"/>
      <c r="EO61" s="2725"/>
      <c r="EP61" s="2725"/>
      <c r="EQ61" s="2724"/>
      <c r="ER61" s="2725"/>
      <c r="ES61" s="2725"/>
      <c r="ET61" s="2725"/>
      <c r="EU61" s="2725"/>
      <c r="EV61" s="2725"/>
      <c r="EW61" s="2725"/>
      <c r="EX61" s="2725"/>
      <c r="EY61" s="2725"/>
      <c r="EZ61" s="2725"/>
      <c r="FA61" s="2725"/>
      <c r="FB61" s="2725"/>
      <c r="FC61" s="2766"/>
      <c r="FD61" s="2720"/>
      <c r="FE61" s="2721"/>
      <c r="FF61" s="2723"/>
      <c r="FG61" s="2723"/>
      <c r="FH61" s="2723"/>
      <c r="FI61" s="2727"/>
      <c r="FJ61" s="189"/>
      <c r="FK61" s="189"/>
      <c r="FL61" s="189"/>
      <c r="FM61" s="189"/>
      <c r="FN61" s="975"/>
      <c r="FO61" s="189"/>
      <c r="FP61" s="189"/>
      <c r="FQ61" s="189"/>
      <c r="FR61" s="189"/>
      <c r="FS61" s="189"/>
      <c r="FT61" s="189"/>
      <c r="FU61" s="189"/>
      <c r="FV61" s="189"/>
      <c r="FW61" s="2723"/>
      <c r="FX61" s="189"/>
      <c r="FY61" s="189"/>
      <c r="FZ61" s="189"/>
      <c r="GA61" s="189"/>
      <c r="GB61" s="189"/>
      <c r="GC61" s="189"/>
      <c r="GD61" s="189"/>
      <c r="GE61" s="189"/>
      <c r="GF61" s="189"/>
      <c r="GG61" s="189"/>
      <c r="GH61" s="185"/>
      <c r="GI61" s="975"/>
      <c r="GJ61" s="975"/>
      <c r="GK61" s="2720"/>
      <c r="GL61" s="2720"/>
      <c r="GM61" s="975"/>
      <c r="GN61" s="975"/>
      <c r="GO61" s="975"/>
      <c r="GP61" s="2720"/>
      <c r="GQ61" s="2720"/>
      <c r="GR61" s="2720"/>
      <c r="GS61" s="2728"/>
      <c r="GT61" s="185"/>
      <c r="GU61" s="975"/>
      <c r="GV61" s="975"/>
      <c r="GW61" s="975"/>
      <c r="GX61" s="975"/>
      <c r="GY61" s="975"/>
      <c r="GZ61" s="975"/>
      <c r="HA61" s="975"/>
      <c r="HB61" s="975"/>
      <c r="HC61" s="975"/>
      <c r="HD61" s="975"/>
      <c r="HE61" s="975"/>
      <c r="HF61" s="975"/>
      <c r="HG61" s="975"/>
      <c r="HH61" s="975"/>
      <c r="HI61" s="975"/>
      <c r="HJ61" s="975"/>
      <c r="HK61" s="975"/>
      <c r="HL61" s="975"/>
      <c r="HM61" s="975"/>
      <c r="HN61" s="975"/>
      <c r="HO61" s="975"/>
      <c r="HP61" s="975"/>
      <c r="HQ61" s="975"/>
      <c r="HR61" s="975"/>
      <c r="HS61" s="975"/>
      <c r="HT61" s="975"/>
      <c r="HU61" s="975"/>
      <c r="HV61" s="975"/>
      <c r="HW61" s="975"/>
      <c r="HX61" s="975"/>
      <c r="HY61" s="975"/>
      <c r="HZ61" s="975"/>
      <c r="IA61" s="975"/>
      <c r="IB61" s="975"/>
      <c r="IC61" s="975"/>
      <c r="ID61" s="975"/>
      <c r="IE61" s="975"/>
      <c r="IF61" s="975"/>
      <c r="IG61" s="975"/>
      <c r="IH61" s="975"/>
      <c r="II61" s="975"/>
      <c r="IJ61" s="975"/>
      <c r="IK61" s="975"/>
      <c r="IL61" s="975"/>
      <c r="IM61" s="975"/>
      <c r="IN61" s="975"/>
      <c r="IO61" s="975"/>
      <c r="IP61" s="975"/>
      <c r="IR61" s="1871"/>
    </row>
    <row r="62" spans="1:252" s="295" customFormat="1" ht="12" customHeight="1">
      <c r="A62" s="182">
        <f t="shared" si="16"/>
        <v>1918</v>
      </c>
      <c r="B62" s="199"/>
      <c r="C62" s="2743"/>
      <c r="D62" s="975"/>
      <c r="E62" s="975"/>
      <c r="F62" s="975"/>
      <c r="G62" s="975"/>
      <c r="H62" s="975"/>
      <c r="I62" s="975"/>
      <c r="J62" s="975"/>
      <c r="K62" s="975"/>
      <c r="L62" s="975"/>
      <c r="M62" s="2748"/>
      <c r="N62" s="2743"/>
      <c r="O62" s="975"/>
      <c r="P62" s="975"/>
      <c r="Q62" s="975"/>
      <c r="R62" s="975"/>
      <c r="S62" s="975"/>
      <c r="T62" s="975"/>
      <c r="U62" s="975"/>
      <c r="V62" s="975"/>
      <c r="W62" s="975"/>
      <c r="X62" s="2720"/>
      <c r="Y62" s="2720"/>
      <c r="Z62" s="975"/>
      <c r="AA62" s="187"/>
      <c r="AB62" s="2721"/>
      <c r="AC62" s="2721"/>
      <c r="AD62" s="2721"/>
      <c r="AE62" s="2720"/>
      <c r="AF62" s="2720"/>
      <c r="AG62" s="2720"/>
      <c r="AH62" s="2720"/>
      <c r="AI62" s="2720"/>
      <c r="AJ62" s="2720"/>
      <c r="AK62" s="2720"/>
      <c r="AL62" s="2720"/>
      <c r="AM62" s="2720"/>
      <c r="AN62" s="2720"/>
      <c r="AO62" s="2720"/>
      <c r="AP62" s="2720"/>
      <c r="AQ62" s="2720"/>
      <c r="AR62" s="2722"/>
      <c r="AS62" s="2723"/>
      <c r="AT62" s="2723"/>
      <c r="AU62" s="2723"/>
      <c r="AV62" s="2723"/>
      <c r="AW62" s="2723"/>
      <c r="AX62" s="2723"/>
      <c r="AY62" s="2723"/>
      <c r="AZ62" s="2723"/>
      <c r="BA62" s="2723"/>
      <c r="BB62" s="2723"/>
      <c r="BC62" s="2723"/>
      <c r="BD62" s="2722"/>
      <c r="BE62" s="2720"/>
      <c r="BF62" s="2720"/>
      <c r="BG62" s="2720"/>
      <c r="BH62" s="2720"/>
      <c r="BI62" s="2720"/>
      <c r="BJ62" s="2720"/>
      <c r="BK62" s="2720"/>
      <c r="BL62" s="2720"/>
      <c r="BM62" s="2720"/>
      <c r="BN62" s="2720"/>
      <c r="BO62" s="2720"/>
      <c r="BP62" s="2720"/>
      <c r="BQ62" s="2720"/>
      <c r="BR62" s="2720"/>
      <c r="BS62" s="1785">
        <f>(DataUS1!GN62-AVERAGE(BX62:BX63))/DataUS1!GO$90</f>
        <v>219.49980846471277</v>
      </c>
      <c r="BT62" s="1812"/>
      <c r="BU62" s="2720"/>
      <c r="BV62" s="2720"/>
      <c r="BW62" s="2720"/>
      <c r="BX62" s="2128">
        <f t="shared" si="26"/>
        <v>22.25</v>
      </c>
      <c r="BY62" s="1783">
        <f>BX62/DataUS1!B62</f>
        <v>0.35695477225519234</v>
      </c>
      <c r="BZ62" s="2720"/>
      <c r="CA62" s="2720"/>
      <c r="CB62" s="2720"/>
      <c r="CC62" s="2720"/>
      <c r="CD62" s="2758"/>
      <c r="CE62" s="651">
        <f t="shared" si="17"/>
        <v>30.813197292863002</v>
      </c>
      <c r="CF62" s="2062">
        <f t="shared" si="27"/>
        <v>20.763197292863001</v>
      </c>
      <c r="CG62" s="2062">
        <f t="shared" si="28"/>
        <v>10.049999999999999</v>
      </c>
      <c r="CH62" s="2720"/>
      <c r="CI62" s="2720"/>
      <c r="CJ62" s="2128">
        <f t="shared" si="29"/>
        <v>3.9056249999999988</v>
      </c>
      <c r="CK62" s="614">
        <f t="shared" si="18"/>
        <v>22.170050302888889</v>
      </c>
      <c r="CL62" s="2049">
        <v>14.592161414</v>
      </c>
      <c r="CM62" s="2054">
        <f t="shared" si="30"/>
        <v>0.79677777777777781</v>
      </c>
      <c r="CN62" s="2054">
        <f t="shared" si="24"/>
        <v>6.7811111111111124</v>
      </c>
      <c r="CO62" s="2054">
        <f t="shared" si="31"/>
        <v>7.5778888888888902</v>
      </c>
      <c r="CP62" s="2051"/>
      <c r="CQ62" s="2049">
        <f t="shared" si="19"/>
        <v>-18.264425302888888</v>
      </c>
      <c r="CR62" s="2720"/>
      <c r="CS62" s="2720"/>
      <c r="CT62" s="2720"/>
      <c r="CU62" s="2720"/>
      <c r="CV62" s="2648"/>
      <c r="CW62" s="2724"/>
      <c r="CX62" s="2720"/>
      <c r="CY62" s="2720"/>
      <c r="CZ62" s="2720"/>
      <c r="DA62" s="2720"/>
      <c r="DB62" s="2267"/>
      <c r="DC62" s="989"/>
      <c r="DD62" s="989"/>
      <c r="DE62" s="989"/>
      <c r="DF62" s="2720"/>
      <c r="DG62" s="989"/>
      <c r="DH62" s="2648"/>
      <c r="DI62" s="2648"/>
      <c r="DJ62" s="2725"/>
      <c r="DK62" s="2723"/>
      <c r="DL62" s="2723"/>
      <c r="DM62" s="2723"/>
      <c r="DN62" s="2723"/>
      <c r="DO62" s="2725"/>
      <c r="DP62" s="2723"/>
      <c r="DQ62" s="2725"/>
      <c r="DR62" s="2725"/>
      <c r="DS62" s="2725"/>
      <c r="DT62" s="2724"/>
      <c r="DU62" s="2720"/>
      <c r="DV62" s="2720"/>
      <c r="DW62" s="2720"/>
      <c r="DX62" s="2720"/>
      <c r="DY62" s="2720"/>
      <c r="DZ62" s="2720"/>
      <c r="EA62" s="2720"/>
      <c r="EB62" s="2720"/>
      <c r="EC62" s="2721"/>
      <c r="ED62" s="2721"/>
      <c r="EE62" s="2721"/>
      <c r="EF62" s="2721"/>
      <c r="EG62" s="2721"/>
      <c r="EH62" s="2721"/>
      <c r="EI62" s="2721"/>
      <c r="EJ62" s="2721"/>
      <c r="EK62" s="2721"/>
      <c r="EL62" s="2721"/>
      <c r="EM62" s="2725"/>
      <c r="EN62" s="2725"/>
      <c r="EO62" s="2725"/>
      <c r="EP62" s="2725"/>
      <c r="EQ62" s="2724"/>
      <c r="ER62" s="2725"/>
      <c r="ES62" s="2725"/>
      <c r="ET62" s="2725"/>
      <c r="EU62" s="2725"/>
      <c r="EV62" s="2725"/>
      <c r="EW62" s="2725"/>
      <c r="EX62" s="2725"/>
      <c r="EY62" s="2725"/>
      <c r="EZ62" s="2725"/>
      <c r="FA62" s="2725"/>
      <c r="FB62" s="2725"/>
      <c r="FC62" s="2766"/>
      <c r="FD62" s="2720"/>
      <c r="FE62" s="2721"/>
      <c r="FF62" s="2723"/>
      <c r="FG62" s="2723"/>
      <c r="FH62" s="2723"/>
      <c r="FI62" s="2727"/>
      <c r="FJ62" s="189"/>
      <c r="FK62" s="189"/>
      <c r="FL62" s="189"/>
      <c r="FM62" s="189"/>
      <c r="FN62" s="975"/>
      <c r="FO62" s="189"/>
      <c r="FP62" s="189"/>
      <c r="FQ62" s="189"/>
      <c r="FR62" s="189"/>
      <c r="FS62" s="189"/>
      <c r="FT62" s="189"/>
      <c r="FU62" s="189"/>
      <c r="FV62" s="189"/>
      <c r="FW62" s="2723"/>
      <c r="FX62" s="189"/>
      <c r="FY62" s="189"/>
      <c r="FZ62" s="189"/>
      <c r="GA62" s="189"/>
      <c r="GB62" s="189"/>
      <c r="GC62" s="189"/>
      <c r="GD62" s="189"/>
      <c r="GE62" s="189"/>
      <c r="GF62" s="189"/>
      <c r="GG62" s="189"/>
      <c r="GH62" s="185"/>
      <c r="GI62" s="975"/>
      <c r="GJ62" s="975"/>
      <c r="GK62" s="2720"/>
      <c r="GL62" s="2720"/>
      <c r="GM62" s="975"/>
      <c r="GN62" s="975"/>
      <c r="GO62" s="975"/>
      <c r="GP62" s="2720"/>
      <c r="GQ62" s="2720"/>
      <c r="GR62" s="2720"/>
      <c r="GS62" s="2728"/>
      <c r="GT62" s="185"/>
      <c r="GU62" s="975"/>
      <c r="GV62" s="975"/>
      <c r="GW62" s="975"/>
      <c r="GX62" s="975"/>
      <c r="GY62" s="975"/>
      <c r="GZ62" s="975"/>
      <c r="HA62" s="975"/>
      <c r="HB62" s="975"/>
      <c r="HC62" s="975"/>
      <c r="HD62" s="975"/>
      <c r="HE62" s="975"/>
      <c r="HF62" s="975"/>
      <c r="HG62" s="975"/>
      <c r="HH62" s="975"/>
      <c r="HI62" s="975"/>
      <c r="HJ62" s="975"/>
      <c r="HK62" s="975"/>
      <c r="HL62" s="975"/>
      <c r="HM62" s="975"/>
      <c r="HN62" s="975"/>
      <c r="HO62" s="975"/>
      <c r="HP62" s="975"/>
      <c r="HQ62" s="975"/>
      <c r="HR62" s="975"/>
      <c r="HS62" s="975"/>
      <c r="HT62" s="975"/>
      <c r="HU62" s="975"/>
      <c r="HV62" s="975"/>
      <c r="HW62" s="975"/>
      <c r="HX62" s="975"/>
      <c r="HY62" s="975"/>
      <c r="HZ62" s="975"/>
      <c r="IA62" s="975"/>
      <c r="IB62" s="975"/>
      <c r="IC62" s="975"/>
      <c r="ID62" s="975"/>
      <c r="IE62" s="975"/>
      <c r="IF62" s="975"/>
      <c r="IG62" s="975"/>
      <c r="IH62" s="975"/>
      <c r="II62" s="975"/>
      <c r="IJ62" s="975"/>
      <c r="IK62" s="975"/>
      <c r="IL62" s="975"/>
      <c r="IM62" s="975"/>
      <c r="IN62" s="975"/>
      <c r="IO62" s="975"/>
      <c r="IP62" s="975"/>
      <c r="IR62" s="1871"/>
    </row>
    <row r="63" spans="1:252" s="295" customFormat="1" ht="12" customHeight="1">
      <c r="A63" s="182">
        <f t="shared" si="16"/>
        <v>1919</v>
      </c>
      <c r="B63" s="199"/>
      <c r="C63" s="2743"/>
      <c r="D63" s="975"/>
      <c r="E63" s="975"/>
      <c r="F63" s="975"/>
      <c r="G63" s="975"/>
      <c r="H63" s="975"/>
      <c r="I63" s="975"/>
      <c r="J63" s="975"/>
      <c r="K63" s="975"/>
      <c r="L63" s="975"/>
      <c r="M63" s="2748"/>
      <c r="N63" s="2743"/>
      <c r="O63" s="975"/>
      <c r="P63" s="975"/>
      <c r="Q63" s="975"/>
      <c r="R63" s="975"/>
      <c r="S63" s="975"/>
      <c r="T63" s="975"/>
      <c r="U63" s="975"/>
      <c r="V63" s="975"/>
      <c r="W63" s="975"/>
      <c r="X63" s="2720"/>
      <c r="Y63" s="2720"/>
      <c r="Z63" s="975"/>
      <c r="AA63" s="187"/>
      <c r="AB63" s="2721"/>
      <c r="AC63" s="2721"/>
      <c r="AD63" s="2721"/>
      <c r="AE63" s="2720"/>
      <c r="AF63" s="2720"/>
      <c r="AG63" s="2720"/>
      <c r="AH63" s="2720"/>
      <c r="AI63" s="2720"/>
      <c r="AJ63" s="2720"/>
      <c r="AK63" s="2720"/>
      <c r="AL63" s="2720"/>
      <c r="AM63" s="2720"/>
      <c r="AN63" s="2720"/>
      <c r="AO63" s="2720"/>
      <c r="AP63" s="2720"/>
      <c r="AQ63" s="2720"/>
      <c r="AR63" s="2722"/>
      <c r="AS63" s="2723"/>
      <c r="AT63" s="2723"/>
      <c r="AU63" s="2723"/>
      <c r="AV63" s="2723"/>
      <c r="AW63" s="2723"/>
      <c r="AX63" s="2723"/>
      <c r="AY63" s="2723"/>
      <c r="AZ63" s="2723"/>
      <c r="BA63" s="2723"/>
      <c r="BB63" s="2723"/>
      <c r="BC63" s="2723"/>
      <c r="BD63" s="2722"/>
      <c r="BE63" s="2720"/>
      <c r="BF63" s="2720"/>
      <c r="BG63" s="2720"/>
      <c r="BH63" s="2720"/>
      <c r="BI63" s="2720"/>
      <c r="BJ63" s="2720"/>
      <c r="BK63" s="2720"/>
      <c r="BL63" s="2720"/>
      <c r="BM63" s="2720"/>
      <c r="BN63" s="2720"/>
      <c r="BO63" s="2720"/>
      <c r="BP63" s="2720"/>
      <c r="BQ63" s="2720"/>
      <c r="BR63" s="2720"/>
      <c r="BS63" s="1785">
        <f>(DataUS1!GN63-AVERAGE(BX63:BX64))/DataUS1!GO$90</f>
        <v>263.42912934549952</v>
      </c>
      <c r="BT63" s="1812"/>
      <c r="BU63" s="2720"/>
      <c r="BV63" s="2720"/>
      <c r="BW63" s="2720"/>
      <c r="BX63" s="2128">
        <f t="shared" si="26"/>
        <v>23.98</v>
      </c>
      <c r="BY63" s="1783">
        <f>BX63/DataUS1!B63</f>
        <v>0.34724446893362432</v>
      </c>
      <c r="BZ63" s="2720"/>
      <c r="CA63" s="2720"/>
      <c r="CB63" s="2720"/>
      <c r="CC63" s="2720"/>
      <c r="CD63" s="2758"/>
      <c r="CE63" s="651">
        <f t="shared" si="17"/>
        <v>33.895836751435596</v>
      </c>
      <c r="CF63" s="2062">
        <f t="shared" si="27"/>
        <v>23.3358367514356</v>
      </c>
      <c r="CG63" s="2062">
        <f t="shared" si="28"/>
        <v>10.559999999999999</v>
      </c>
      <c r="CH63" s="2720"/>
      <c r="CI63" s="2720"/>
      <c r="CJ63" s="2128">
        <f t="shared" si="29"/>
        <v>4.3687499999999986</v>
      </c>
      <c r="CK63" s="614">
        <f t="shared" si="18"/>
        <v>35.601636779786666</v>
      </c>
      <c r="CL63" s="2049">
        <v>27.390970113119998</v>
      </c>
      <c r="CM63" s="2054">
        <f t="shared" si="30"/>
        <v>0.88033333333333341</v>
      </c>
      <c r="CN63" s="2054">
        <f t="shared" si="24"/>
        <v>7.3303333333333347</v>
      </c>
      <c r="CO63" s="2054">
        <f t="shared" si="31"/>
        <v>8.2106666666666683</v>
      </c>
      <c r="CP63" s="2051"/>
      <c r="CQ63" s="2049">
        <f t="shared" si="19"/>
        <v>-31.232886779786668</v>
      </c>
      <c r="CR63" s="2720"/>
      <c r="CS63" s="2720"/>
      <c r="CT63" s="2720"/>
      <c r="CU63" s="2720"/>
      <c r="CV63" s="2648"/>
      <c r="CW63" s="2724"/>
      <c r="CX63" s="2720"/>
      <c r="CY63" s="2720"/>
      <c r="CZ63" s="2720"/>
      <c r="DA63" s="2720"/>
      <c r="DB63" s="2267"/>
      <c r="DC63" s="1835"/>
      <c r="DD63" s="1835"/>
      <c r="DE63" s="1835"/>
      <c r="DF63" s="2720"/>
      <c r="DG63" s="1835"/>
      <c r="DH63" s="2648"/>
      <c r="DI63" s="2648"/>
      <c r="DJ63" s="2725"/>
      <c r="DK63" s="2723"/>
      <c r="DL63" s="2723"/>
      <c r="DM63" s="2723"/>
      <c r="DN63" s="2723"/>
      <c r="DO63" s="2725"/>
      <c r="DP63" s="2723"/>
      <c r="DQ63" s="2725"/>
      <c r="DR63" s="2725"/>
      <c r="DS63" s="2725"/>
      <c r="DT63" s="2724"/>
      <c r="DU63" s="2720"/>
      <c r="DV63" s="2720"/>
      <c r="DW63" s="2720"/>
      <c r="DX63" s="2720"/>
      <c r="DY63" s="2720"/>
      <c r="DZ63" s="2720"/>
      <c r="EA63" s="2720"/>
      <c r="EB63" s="2720"/>
      <c r="EC63" s="2721"/>
      <c r="ED63" s="2721"/>
      <c r="EE63" s="2721"/>
      <c r="EF63" s="2721"/>
      <c r="EG63" s="2721"/>
      <c r="EH63" s="2721"/>
      <c r="EI63" s="2721"/>
      <c r="EJ63" s="2721"/>
      <c r="EK63" s="2721"/>
      <c r="EL63" s="2721"/>
      <c r="EM63" s="2725"/>
      <c r="EN63" s="2725"/>
      <c r="EO63" s="2725"/>
      <c r="EP63" s="2725"/>
      <c r="EQ63" s="2724"/>
      <c r="ER63" s="2725"/>
      <c r="ES63" s="2725"/>
      <c r="ET63" s="2725"/>
      <c r="EU63" s="2725"/>
      <c r="EV63" s="2725"/>
      <c r="EW63" s="2725"/>
      <c r="EX63" s="2725"/>
      <c r="EY63" s="2725"/>
      <c r="EZ63" s="2725"/>
      <c r="FA63" s="2725"/>
      <c r="FB63" s="2725"/>
      <c r="FC63" s="2766"/>
      <c r="FD63" s="2720"/>
      <c r="FE63" s="2721"/>
      <c r="FF63" s="2723"/>
      <c r="FG63" s="2723"/>
      <c r="FH63" s="2723"/>
      <c r="FI63" s="2727"/>
      <c r="FJ63" s="189"/>
      <c r="FK63" s="189"/>
      <c r="FL63" s="189"/>
      <c r="FM63" s="189"/>
      <c r="FN63" s="975"/>
      <c r="FO63" s="189"/>
      <c r="FP63" s="189"/>
      <c r="FQ63" s="189"/>
      <c r="FR63" s="189"/>
      <c r="FS63" s="189"/>
      <c r="FT63" s="189"/>
      <c r="FU63" s="189"/>
      <c r="FV63" s="189"/>
      <c r="FW63" s="2723"/>
      <c r="FX63" s="189"/>
      <c r="FY63" s="189"/>
      <c r="FZ63" s="189"/>
      <c r="GA63" s="189"/>
      <c r="GB63" s="189"/>
      <c r="GC63" s="189"/>
      <c r="GD63" s="189"/>
      <c r="GE63" s="189"/>
      <c r="GF63" s="189"/>
      <c r="GG63" s="189"/>
      <c r="GH63" s="185"/>
      <c r="GI63" s="975"/>
      <c r="GJ63" s="975"/>
      <c r="GK63" s="2720"/>
      <c r="GL63" s="2720"/>
      <c r="GM63" s="975"/>
      <c r="GN63" s="975"/>
      <c r="GO63" s="975"/>
      <c r="GP63" s="2720"/>
      <c r="GQ63" s="2720"/>
      <c r="GR63" s="2720"/>
      <c r="GS63" s="2728"/>
      <c r="GT63" s="185"/>
      <c r="GU63" s="975"/>
      <c r="GV63" s="975"/>
      <c r="GW63" s="975"/>
      <c r="GX63" s="975"/>
      <c r="GY63" s="975"/>
      <c r="GZ63" s="975"/>
      <c r="HA63" s="975"/>
      <c r="HB63" s="975"/>
      <c r="HC63" s="975"/>
      <c r="HD63" s="975"/>
      <c r="HE63" s="975"/>
      <c r="HF63" s="975"/>
      <c r="HG63" s="975"/>
      <c r="HH63" s="975"/>
      <c r="HI63" s="975"/>
      <c r="HJ63" s="975"/>
      <c r="HK63" s="975"/>
      <c r="HL63" s="975"/>
      <c r="HM63" s="975"/>
      <c r="HN63" s="975"/>
      <c r="HO63" s="975"/>
      <c r="HP63" s="975"/>
      <c r="HQ63" s="975"/>
      <c r="HR63" s="975"/>
      <c r="HS63" s="975"/>
      <c r="HT63" s="975"/>
      <c r="HU63" s="975"/>
      <c r="HV63" s="975"/>
      <c r="HW63" s="975"/>
      <c r="HX63" s="975"/>
      <c r="HY63" s="975"/>
      <c r="HZ63" s="975"/>
      <c r="IA63" s="975"/>
      <c r="IB63" s="975"/>
      <c r="IC63" s="975"/>
      <c r="ID63" s="975"/>
      <c r="IE63" s="975"/>
      <c r="IF63" s="975"/>
      <c r="IG63" s="975"/>
      <c r="IH63" s="975"/>
      <c r="II63" s="975"/>
      <c r="IJ63" s="975"/>
      <c r="IK63" s="975"/>
      <c r="IL63" s="975"/>
      <c r="IM63" s="975"/>
      <c r="IN63" s="975"/>
      <c r="IO63" s="975"/>
      <c r="IP63" s="975"/>
      <c r="IR63" s="1871"/>
    </row>
    <row r="64" spans="1:252" s="295" customFormat="1" ht="12" customHeight="1">
      <c r="A64" s="182">
        <f t="shared" si="16"/>
        <v>1920</v>
      </c>
      <c r="B64" s="199"/>
      <c r="C64" s="2743"/>
      <c r="D64" s="975"/>
      <c r="E64" s="975"/>
      <c r="F64" s="975"/>
      <c r="G64" s="975"/>
      <c r="H64" s="975"/>
      <c r="I64" s="975"/>
      <c r="J64" s="975"/>
      <c r="K64" s="975"/>
      <c r="L64" s="975"/>
      <c r="M64" s="2748"/>
      <c r="N64" s="2743"/>
      <c r="O64" s="975"/>
      <c r="P64" s="975"/>
      <c r="Q64" s="975"/>
      <c r="R64" s="975"/>
      <c r="S64" s="975"/>
      <c r="T64" s="975"/>
      <c r="U64" s="975"/>
      <c r="V64" s="975"/>
      <c r="W64" s="975"/>
      <c r="X64" s="2720"/>
      <c r="Y64" s="2720"/>
      <c r="Z64" s="975"/>
      <c r="AA64" s="187"/>
      <c r="AB64" s="2721"/>
      <c r="AC64" s="2721"/>
      <c r="AD64" s="2721"/>
      <c r="AE64" s="2720"/>
      <c r="AF64" s="2720"/>
      <c r="AG64" s="2720"/>
      <c r="AH64" s="2720"/>
      <c r="AI64" s="2720"/>
      <c r="AJ64" s="2720"/>
      <c r="AK64" s="2720"/>
      <c r="AL64" s="2720"/>
      <c r="AM64" s="2720"/>
      <c r="AN64" s="2720"/>
      <c r="AO64" s="2720"/>
      <c r="AP64" s="2720"/>
      <c r="AQ64" s="2720"/>
      <c r="AR64" s="2722"/>
      <c r="AS64" s="2723"/>
      <c r="AT64" s="2723"/>
      <c r="AU64" s="2723"/>
      <c r="AV64" s="2723"/>
      <c r="AW64" s="2723"/>
      <c r="AX64" s="2723"/>
      <c r="AY64" s="2723"/>
      <c r="AZ64" s="2723"/>
      <c r="BA64" s="2723"/>
      <c r="BB64" s="2723"/>
      <c r="BC64" s="2723"/>
      <c r="BD64" s="2722"/>
      <c r="BE64" s="2720"/>
      <c r="BF64" s="2720"/>
      <c r="BG64" s="2720"/>
      <c r="BH64" s="2720"/>
      <c r="BI64" s="2720"/>
      <c r="BJ64" s="2720"/>
      <c r="BK64" s="2720"/>
      <c r="BL64" s="2720"/>
      <c r="BM64" s="2720"/>
      <c r="BN64" s="2720"/>
      <c r="BO64" s="2720"/>
      <c r="BP64" s="2720"/>
      <c r="BQ64" s="2720"/>
      <c r="BR64" s="2720"/>
      <c r="BS64" s="1785">
        <f>(DataUS1!GN64-AVERAGE(BX64:BX65))/DataUS1!GO$90</f>
        <v>280.78052572538974</v>
      </c>
      <c r="BT64" s="1812"/>
      <c r="BU64" s="2720"/>
      <c r="BV64" s="2720"/>
      <c r="BW64" s="2720"/>
      <c r="BX64" s="2128">
        <f t="shared" si="26"/>
        <v>25.71</v>
      </c>
      <c r="BY64" s="1783">
        <f>BX64/DataUS1!B64</f>
        <v>0.32953562764697431</v>
      </c>
      <c r="BZ64" s="2720"/>
      <c r="CA64" s="2720"/>
      <c r="CB64" s="2720"/>
      <c r="CC64" s="2720"/>
      <c r="CD64" s="2758"/>
      <c r="CE64" s="651">
        <f t="shared" si="17"/>
        <v>36.978476210008196</v>
      </c>
      <c r="CF64" s="2062">
        <f t="shared" si="27"/>
        <v>25.9084762100082</v>
      </c>
      <c r="CG64" s="2062">
        <f t="shared" si="28"/>
        <v>11.069999999999999</v>
      </c>
      <c r="CH64" s="2720"/>
      <c r="CI64" s="2720"/>
      <c r="CJ64" s="2128">
        <f t="shared" si="29"/>
        <v>4.8318749999999984</v>
      </c>
      <c r="CK64" s="614">
        <f t="shared" si="18"/>
        <v>34.795900850604447</v>
      </c>
      <c r="CL64" s="2049">
        <v>25.95245640616</v>
      </c>
      <c r="CM64" s="2054">
        <f t="shared" si="30"/>
        <v>0.96388888888888902</v>
      </c>
      <c r="CN64" s="2054">
        <f t="shared" si="24"/>
        <v>7.879555555555557</v>
      </c>
      <c r="CO64" s="2054">
        <f t="shared" si="31"/>
        <v>8.8434444444444456</v>
      </c>
      <c r="CP64" s="2051"/>
      <c r="CQ64" s="2049">
        <f t="shared" si="19"/>
        <v>-29.96402585060445</v>
      </c>
      <c r="CR64" s="2720"/>
      <c r="CS64" s="2720"/>
      <c r="CT64" s="2720"/>
      <c r="CU64" s="2720"/>
      <c r="CV64" s="2648"/>
      <c r="CW64" s="2724"/>
      <c r="CX64" s="2720"/>
      <c r="CY64" s="2720"/>
      <c r="CZ64" s="2720"/>
      <c r="DA64" s="2720"/>
      <c r="DB64" s="1837">
        <f>DC64-DE64</f>
        <v>3.7</v>
      </c>
      <c r="DC64" s="989">
        <v>7</v>
      </c>
      <c r="DD64" s="989"/>
      <c r="DE64" s="989">
        <v>3.3</v>
      </c>
      <c r="DF64" s="2720"/>
      <c r="DG64" s="989"/>
      <c r="DH64" s="2648"/>
      <c r="DI64" s="2648"/>
      <c r="DJ64" s="2725"/>
      <c r="DK64" s="2723"/>
      <c r="DL64" s="2723"/>
      <c r="DM64" s="2723"/>
      <c r="DN64" s="2723"/>
      <c r="DO64" s="2725"/>
      <c r="DP64" s="2723"/>
      <c r="DQ64" s="2725"/>
      <c r="DR64" s="2725"/>
      <c r="DS64" s="2725"/>
      <c r="DT64" s="2724"/>
      <c r="DU64" s="2720"/>
      <c r="DV64" s="2720"/>
      <c r="DW64" s="2720"/>
      <c r="DX64" s="2720"/>
      <c r="DY64" s="2720"/>
      <c r="DZ64" s="2720"/>
      <c r="EA64" s="2720"/>
      <c r="EB64" s="2720"/>
      <c r="EC64" s="2721"/>
      <c r="ED64" s="2721"/>
      <c r="EE64" s="2721"/>
      <c r="EF64" s="2721"/>
      <c r="EG64" s="2721"/>
      <c r="EH64" s="2721"/>
      <c r="EI64" s="2721"/>
      <c r="EJ64" s="2721"/>
      <c r="EK64" s="2721"/>
      <c r="EL64" s="2721"/>
      <c r="EM64" s="2725"/>
      <c r="EN64" s="2725"/>
      <c r="EO64" s="2725"/>
      <c r="EP64" s="2725"/>
      <c r="EQ64" s="2724"/>
      <c r="ER64" s="2725"/>
      <c r="ES64" s="2725"/>
      <c r="ET64" s="2725"/>
      <c r="EU64" s="2725"/>
      <c r="EV64" s="2725"/>
      <c r="EW64" s="2725"/>
      <c r="EX64" s="2725"/>
      <c r="EY64" s="2725"/>
      <c r="EZ64" s="2725"/>
      <c r="FA64" s="2725"/>
      <c r="FB64" s="2725"/>
      <c r="FC64" s="2766"/>
      <c r="FD64" s="2720"/>
      <c r="FE64" s="2721"/>
      <c r="FF64" s="2723"/>
      <c r="FG64" s="2723"/>
      <c r="FH64" s="2723"/>
      <c r="FI64" s="2727"/>
      <c r="FJ64" s="189"/>
      <c r="FK64" s="189"/>
      <c r="FL64" s="189"/>
      <c r="FM64" s="189"/>
      <c r="FN64" s="975"/>
      <c r="FO64" s="189"/>
      <c r="FP64" s="189"/>
      <c r="FQ64" s="189"/>
      <c r="FR64" s="189"/>
      <c r="FS64" s="189"/>
      <c r="FT64" s="189"/>
      <c r="FU64" s="189"/>
      <c r="FV64" s="189"/>
      <c r="FW64" s="2723"/>
      <c r="FX64" s="189"/>
      <c r="FY64" s="189"/>
      <c r="FZ64" s="189"/>
      <c r="GA64" s="189"/>
      <c r="GB64" s="189"/>
      <c r="GC64" s="189"/>
      <c r="GD64" s="189"/>
      <c r="GE64" s="189"/>
      <c r="GF64" s="189"/>
      <c r="GG64" s="189"/>
      <c r="GH64" s="185"/>
      <c r="GI64" s="975"/>
      <c r="GJ64" s="975"/>
      <c r="GK64" s="2720"/>
      <c r="GL64" s="2720"/>
      <c r="GM64" s="975"/>
      <c r="GN64" s="975"/>
      <c r="GO64" s="975"/>
      <c r="GP64" s="2720"/>
      <c r="GQ64" s="2720"/>
      <c r="GR64" s="2720"/>
      <c r="GS64" s="2728"/>
      <c r="GT64" s="185"/>
      <c r="GU64" s="975"/>
      <c r="GV64" s="975"/>
      <c r="GW64" s="975"/>
      <c r="GX64" s="975"/>
      <c r="GY64" s="975"/>
      <c r="GZ64" s="975"/>
      <c r="HA64" s="975"/>
      <c r="HB64" s="975"/>
      <c r="HC64" s="975"/>
      <c r="HD64" s="975"/>
      <c r="HE64" s="975"/>
      <c r="HF64" s="975"/>
      <c r="HG64" s="975"/>
      <c r="HH64" s="975"/>
      <c r="HI64" s="975"/>
      <c r="HJ64" s="975"/>
      <c r="HK64" s="975"/>
      <c r="HL64" s="975"/>
      <c r="HM64" s="975"/>
      <c r="HN64" s="975"/>
      <c r="HO64" s="975"/>
      <c r="HP64" s="975"/>
      <c r="HQ64" s="975"/>
      <c r="HR64" s="975"/>
      <c r="HS64" s="975"/>
      <c r="HT64" s="975"/>
      <c r="HU64" s="975"/>
      <c r="HV64" s="975"/>
      <c r="HW64" s="975"/>
      <c r="HX64" s="975"/>
      <c r="HY64" s="975"/>
      <c r="HZ64" s="975"/>
      <c r="IA64" s="975"/>
      <c r="IB64" s="975"/>
      <c r="IC64" s="975"/>
      <c r="ID64" s="975"/>
      <c r="IE64" s="975"/>
      <c r="IF64" s="975"/>
      <c r="IG64" s="975"/>
      <c r="IH64" s="975"/>
      <c r="II64" s="975"/>
      <c r="IJ64" s="975"/>
      <c r="IK64" s="975"/>
      <c r="IL64" s="975"/>
      <c r="IM64" s="975"/>
      <c r="IN64" s="975"/>
      <c r="IO64" s="975"/>
      <c r="IP64" s="975"/>
      <c r="IR64" s="1871"/>
    </row>
    <row r="65" spans="1:252" s="295" customFormat="1" ht="12" customHeight="1">
      <c r="A65" s="182">
        <f t="shared" si="16"/>
        <v>1921</v>
      </c>
      <c r="B65" s="199"/>
      <c r="C65" s="2743"/>
      <c r="D65" s="975"/>
      <c r="E65" s="975"/>
      <c r="F65" s="975"/>
      <c r="G65" s="975"/>
      <c r="H65" s="975"/>
      <c r="I65" s="975"/>
      <c r="J65" s="975"/>
      <c r="K65" s="975"/>
      <c r="L65" s="975"/>
      <c r="M65" s="2748"/>
      <c r="N65" s="2743"/>
      <c r="O65" s="975"/>
      <c r="P65" s="975"/>
      <c r="Q65" s="975"/>
      <c r="R65" s="975"/>
      <c r="S65" s="975"/>
      <c r="T65" s="975"/>
      <c r="U65" s="975"/>
      <c r="V65" s="975"/>
      <c r="W65" s="975"/>
      <c r="X65" s="2720"/>
      <c r="Y65" s="2720"/>
      <c r="Z65" s="975"/>
      <c r="AA65" s="187"/>
      <c r="AB65" s="2721"/>
      <c r="AC65" s="2721"/>
      <c r="AD65" s="2721"/>
      <c r="AE65" s="2720"/>
      <c r="AF65" s="2720"/>
      <c r="AG65" s="2720"/>
      <c r="AH65" s="2720"/>
      <c r="AI65" s="2720"/>
      <c r="AJ65" s="2720"/>
      <c r="AK65" s="2720"/>
      <c r="AL65" s="2720"/>
      <c r="AM65" s="2720"/>
      <c r="AN65" s="2720"/>
      <c r="AO65" s="2720"/>
      <c r="AP65" s="2720"/>
      <c r="AQ65" s="2720"/>
      <c r="AR65" s="2722"/>
      <c r="AS65" s="2723"/>
      <c r="AT65" s="2723"/>
      <c r="AU65" s="2723"/>
      <c r="AV65" s="2723"/>
      <c r="AW65" s="2723"/>
      <c r="AX65" s="2723"/>
      <c r="AY65" s="2723"/>
      <c r="AZ65" s="2723"/>
      <c r="BA65" s="2723"/>
      <c r="BB65" s="2723"/>
      <c r="BC65" s="2723"/>
      <c r="BD65" s="2722"/>
      <c r="BE65" s="2720"/>
      <c r="BF65" s="2720"/>
      <c r="BG65" s="2720"/>
      <c r="BH65" s="2720"/>
      <c r="BI65" s="2720"/>
      <c r="BJ65" s="2720"/>
      <c r="BK65" s="2720"/>
      <c r="BL65" s="2720"/>
      <c r="BM65" s="2720"/>
      <c r="BN65" s="2720"/>
      <c r="BO65" s="2720"/>
      <c r="BP65" s="2720"/>
      <c r="BQ65" s="2720"/>
      <c r="BR65" s="2720"/>
      <c r="BS65" s="1785">
        <f>(DataUS1!GN65-AVERAGE(BX65:BX66))/DataUS1!GO$90</f>
        <v>264.89890515045488</v>
      </c>
      <c r="BT65" s="1812"/>
      <c r="BU65" s="2720"/>
      <c r="BV65" s="2720"/>
      <c r="BW65" s="2720"/>
      <c r="BX65" s="2128">
        <f t="shared" si="26"/>
        <v>27.44</v>
      </c>
      <c r="BY65" s="1783">
        <f>BX65/DataUS1!B65</f>
        <v>0.41876836932973388</v>
      </c>
      <c r="BZ65" s="2720"/>
      <c r="CA65" s="2720"/>
      <c r="CB65" s="2720"/>
      <c r="CC65" s="2720"/>
      <c r="CD65" s="2758"/>
      <c r="CE65" s="651">
        <f t="shared" si="17"/>
        <v>40.061115668580797</v>
      </c>
      <c r="CF65" s="2062">
        <f t="shared" si="27"/>
        <v>28.481115668580799</v>
      </c>
      <c r="CG65" s="2062">
        <f t="shared" si="28"/>
        <v>11.579999999999998</v>
      </c>
      <c r="CH65" s="2720"/>
      <c r="CI65" s="2720"/>
      <c r="CJ65" s="2128">
        <f t="shared" si="29"/>
        <v>5.2949999999999982</v>
      </c>
      <c r="CK65" s="614">
        <f t="shared" si="18"/>
        <v>33.453672774762225</v>
      </c>
      <c r="CL65" s="2050">
        <v>23.977450552540002</v>
      </c>
      <c r="CM65" s="2054">
        <f t="shared" si="30"/>
        <v>1.0474444444444446</v>
      </c>
      <c r="CN65" s="2054">
        <f t="shared" si="24"/>
        <v>8.4287777777777784</v>
      </c>
      <c r="CO65" s="2054">
        <f t="shared" si="31"/>
        <v>9.4762222222222228</v>
      </c>
      <c r="CP65" s="2051"/>
      <c r="CQ65" s="2049">
        <f t="shared" si="19"/>
        <v>-28.158672774762227</v>
      </c>
      <c r="CR65" s="2720"/>
      <c r="CS65" s="2720"/>
      <c r="CT65" s="2720"/>
      <c r="CU65" s="2720"/>
      <c r="CV65" s="2648"/>
      <c r="CW65" s="2724"/>
      <c r="CX65" s="2720"/>
      <c r="CY65" s="2720"/>
      <c r="CZ65" s="2720"/>
      <c r="DA65" s="2720"/>
      <c r="DB65" s="1837"/>
      <c r="DC65" s="989"/>
      <c r="DD65" s="989"/>
      <c r="DE65" s="989"/>
      <c r="DF65" s="2720"/>
      <c r="DG65" s="989"/>
      <c r="DH65" s="2648"/>
      <c r="DI65" s="2648"/>
      <c r="DJ65" s="2725"/>
      <c r="DK65" s="2723"/>
      <c r="DL65" s="2723"/>
      <c r="DM65" s="2723"/>
      <c r="DN65" s="2723"/>
      <c r="DO65" s="2725"/>
      <c r="DP65" s="2723"/>
      <c r="DQ65" s="2725"/>
      <c r="DR65" s="2725"/>
      <c r="DS65" s="2725"/>
      <c r="DT65" s="2724"/>
      <c r="DU65" s="2720"/>
      <c r="DV65" s="2720"/>
      <c r="DW65" s="2720"/>
      <c r="DX65" s="2720"/>
      <c r="DY65" s="2720"/>
      <c r="DZ65" s="2720"/>
      <c r="EA65" s="2720"/>
      <c r="EB65" s="2720"/>
      <c r="EC65" s="2721"/>
      <c r="ED65" s="2721"/>
      <c r="EE65" s="2721"/>
      <c r="EF65" s="2721"/>
      <c r="EG65" s="2721"/>
      <c r="EH65" s="2721"/>
      <c r="EI65" s="2721"/>
      <c r="EJ65" s="2721"/>
      <c r="EK65" s="2721"/>
      <c r="EL65" s="2721"/>
      <c r="EM65" s="2725"/>
      <c r="EN65" s="2725"/>
      <c r="EO65" s="2725"/>
      <c r="EP65" s="2725"/>
      <c r="EQ65" s="2724"/>
      <c r="ER65" s="2725"/>
      <c r="ES65" s="2725"/>
      <c r="ET65" s="2725"/>
      <c r="EU65" s="2725"/>
      <c r="EV65" s="2725"/>
      <c r="EW65" s="2725"/>
      <c r="EX65" s="2725"/>
      <c r="EY65" s="2725"/>
      <c r="EZ65" s="2725"/>
      <c r="FA65" s="2725"/>
      <c r="FB65" s="2725"/>
      <c r="FC65" s="2766"/>
      <c r="FD65" s="2720"/>
      <c r="FE65" s="2721"/>
      <c r="FF65" s="2723"/>
      <c r="FG65" s="2723"/>
      <c r="FH65" s="2723"/>
      <c r="FI65" s="2727"/>
      <c r="FJ65" s="189"/>
      <c r="FK65" s="189"/>
      <c r="FL65" s="189"/>
      <c r="FM65" s="189"/>
      <c r="FN65" s="975"/>
      <c r="FO65" s="189"/>
      <c r="FP65" s="189"/>
      <c r="FQ65" s="189"/>
      <c r="FR65" s="189"/>
      <c r="FS65" s="189"/>
      <c r="FT65" s="189"/>
      <c r="FU65" s="189"/>
      <c r="FV65" s="189"/>
      <c r="FW65" s="2723"/>
      <c r="FX65" s="189"/>
      <c r="FY65" s="189"/>
      <c r="FZ65" s="189"/>
      <c r="GA65" s="189"/>
      <c r="GB65" s="189"/>
      <c r="GC65" s="189"/>
      <c r="GD65" s="189"/>
      <c r="GE65" s="189"/>
      <c r="GF65" s="189"/>
      <c r="GG65" s="189"/>
      <c r="GH65" s="185"/>
      <c r="GI65" s="975"/>
      <c r="GJ65" s="975"/>
      <c r="GK65" s="2720"/>
      <c r="GL65" s="2720"/>
      <c r="GM65" s="975"/>
      <c r="GN65" s="975"/>
      <c r="GO65" s="975"/>
      <c r="GP65" s="2720"/>
      <c r="GQ65" s="2720"/>
      <c r="GR65" s="2720"/>
      <c r="GS65" s="2728"/>
      <c r="GT65" s="185"/>
      <c r="GU65" s="975"/>
      <c r="GV65" s="975"/>
      <c r="GW65" s="975"/>
      <c r="GX65" s="975"/>
      <c r="GY65" s="975"/>
      <c r="GZ65" s="975"/>
      <c r="HA65" s="975"/>
      <c r="HB65" s="975"/>
      <c r="HC65" s="975"/>
      <c r="HD65" s="975"/>
      <c r="HE65" s="975"/>
      <c r="HF65" s="975"/>
      <c r="HG65" s="975"/>
      <c r="HH65" s="975"/>
      <c r="HI65" s="975"/>
      <c r="HJ65" s="975"/>
      <c r="HK65" s="975"/>
      <c r="HL65" s="975"/>
      <c r="HM65" s="975"/>
      <c r="HN65" s="975"/>
      <c r="HO65" s="975"/>
      <c r="HP65" s="975"/>
      <c r="HQ65" s="975"/>
      <c r="HR65" s="975"/>
      <c r="HS65" s="975"/>
      <c r="HT65" s="975"/>
      <c r="HU65" s="975"/>
      <c r="HV65" s="975"/>
      <c r="HW65" s="975"/>
      <c r="HX65" s="975"/>
      <c r="HY65" s="975"/>
      <c r="HZ65" s="975"/>
      <c r="IA65" s="975"/>
      <c r="IB65" s="975"/>
      <c r="IC65" s="975"/>
      <c r="ID65" s="975"/>
      <c r="IE65" s="975"/>
      <c r="IF65" s="975"/>
      <c r="IG65" s="975"/>
      <c r="IH65" s="975"/>
      <c r="II65" s="975"/>
      <c r="IJ65" s="975"/>
      <c r="IK65" s="975"/>
      <c r="IL65" s="975"/>
      <c r="IM65" s="975"/>
      <c r="IN65" s="975"/>
      <c r="IO65" s="975"/>
      <c r="IP65" s="975"/>
      <c r="IR65" s="1871"/>
    </row>
    <row r="66" spans="1:252" s="295" customFormat="1" ht="12" customHeight="1">
      <c r="A66" s="182">
        <f t="shared" si="16"/>
        <v>1922</v>
      </c>
      <c r="B66" s="199"/>
      <c r="C66" s="2743"/>
      <c r="D66" s="975"/>
      <c r="E66" s="975"/>
      <c r="F66" s="975"/>
      <c r="G66" s="975"/>
      <c r="H66" s="975"/>
      <c r="I66" s="975"/>
      <c r="J66" s="975"/>
      <c r="K66" s="975"/>
      <c r="L66" s="975"/>
      <c r="M66" s="2748"/>
      <c r="N66" s="2743"/>
      <c r="O66" s="975"/>
      <c r="P66" s="975"/>
      <c r="Q66" s="975"/>
      <c r="R66" s="975"/>
      <c r="S66" s="975"/>
      <c r="T66" s="975"/>
      <c r="U66" s="975"/>
      <c r="V66" s="975"/>
      <c r="W66" s="975"/>
      <c r="X66" s="2720"/>
      <c r="Y66" s="2720"/>
      <c r="Z66" s="975"/>
      <c r="AA66" s="187"/>
      <c r="AB66" s="2721"/>
      <c r="AC66" s="2721"/>
      <c r="AD66" s="2721"/>
      <c r="AE66" s="2720"/>
      <c r="AF66" s="2720"/>
      <c r="AG66" s="2720"/>
      <c r="AH66" s="2720"/>
      <c r="AI66" s="2720"/>
      <c r="AJ66" s="2720"/>
      <c r="AK66" s="2720"/>
      <c r="AL66" s="2720"/>
      <c r="AM66" s="2720"/>
      <c r="AN66" s="2720"/>
      <c r="AO66" s="2720"/>
      <c r="AP66" s="2720"/>
      <c r="AQ66" s="2720"/>
      <c r="AR66" s="2722"/>
      <c r="AS66" s="2723"/>
      <c r="AT66" s="2723"/>
      <c r="AU66" s="2723"/>
      <c r="AV66" s="2723"/>
      <c r="AW66" s="2723"/>
      <c r="AX66" s="2723"/>
      <c r="AY66" s="2723"/>
      <c r="AZ66" s="2723"/>
      <c r="BA66" s="2723"/>
      <c r="BB66" s="2723"/>
      <c r="BC66" s="2723"/>
      <c r="BD66" s="2722"/>
      <c r="BE66" s="2720"/>
      <c r="BF66" s="2720"/>
      <c r="BG66" s="2720"/>
      <c r="BH66" s="2720"/>
      <c r="BI66" s="2720"/>
      <c r="BJ66" s="2720"/>
      <c r="BK66" s="2720"/>
      <c r="BL66" s="2720"/>
      <c r="BM66" s="2720"/>
      <c r="BN66" s="2720"/>
      <c r="BO66" s="2720"/>
      <c r="BP66" s="2720"/>
      <c r="BQ66" s="2720"/>
      <c r="BR66" s="2720"/>
      <c r="BS66" s="1785">
        <f>(DataUS1!GN66-AVERAGE(BX66:BX67))/DataUS1!GO$90</f>
        <v>268.13217779376242</v>
      </c>
      <c r="BT66" s="3414">
        <f>1.1*DataUS1!$GN66-$BX66</f>
        <v>279.84151914928032</v>
      </c>
      <c r="BU66" s="2720"/>
      <c r="BV66" s="2720"/>
      <c r="BW66" s="2720"/>
      <c r="BX66" s="2128">
        <f t="shared" si="26"/>
        <v>29.17</v>
      </c>
      <c r="BY66" s="1783">
        <f>BX66/DataUS1!B66</f>
        <v>0.44129633213117259</v>
      </c>
      <c r="BZ66" s="2720"/>
      <c r="CA66" s="2720"/>
      <c r="CB66" s="2720"/>
      <c r="CC66" s="2720"/>
      <c r="CD66" s="2758"/>
      <c r="CE66" s="651">
        <f t="shared" si="17"/>
        <v>43.143755127153398</v>
      </c>
      <c r="CF66" s="2062">
        <f t="shared" si="27"/>
        <v>31.053755127153398</v>
      </c>
      <c r="CG66" s="2062">
        <f t="shared" si="28"/>
        <v>12.089999999999998</v>
      </c>
      <c r="CH66" s="2720"/>
      <c r="CI66" s="2720"/>
      <c r="CJ66" s="2128">
        <f t="shared" si="29"/>
        <v>5.7581249999999979</v>
      </c>
      <c r="CK66" s="614">
        <f t="shared" si="18"/>
        <v>33.072381708310004</v>
      </c>
      <c r="CL66" s="2049">
        <v>22.963381708310003</v>
      </c>
      <c r="CM66" s="2048">
        <v>1.131</v>
      </c>
      <c r="CN66" s="2048">
        <f t="shared" si="24"/>
        <v>8.9779999999999998</v>
      </c>
      <c r="CO66" s="2053">
        <v>10.109</v>
      </c>
      <c r="CP66" s="2051"/>
      <c r="CQ66" s="2049">
        <f t="shared" si="19"/>
        <v>-27.314256708310005</v>
      </c>
      <c r="CR66" s="2720"/>
      <c r="CS66" s="2720"/>
      <c r="CT66" s="2720"/>
      <c r="CU66" s="2720"/>
      <c r="CV66" s="2648"/>
      <c r="CW66" s="2724"/>
      <c r="CX66" s="2720"/>
      <c r="CY66" s="2720"/>
      <c r="CZ66" s="2720"/>
      <c r="DA66" s="2720"/>
      <c r="DB66" s="1837"/>
      <c r="DC66" s="989"/>
      <c r="DD66" s="989"/>
      <c r="DE66" s="989"/>
      <c r="DF66" s="2720"/>
      <c r="DG66" s="989"/>
      <c r="DH66" s="2648"/>
      <c r="DI66" s="2648"/>
      <c r="DJ66" s="2725"/>
      <c r="DK66" s="2723"/>
      <c r="DL66" s="2723"/>
      <c r="DM66" s="2723"/>
      <c r="DN66" s="2723"/>
      <c r="DO66" s="2725"/>
      <c r="DP66" s="2723"/>
      <c r="DQ66" s="2725"/>
      <c r="DR66" s="2725"/>
      <c r="DS66" s="2725"/>
      <c r="DT66" s="2724"/>
      <c r="DU66" s="2720"/>
      <c r="DV66" s="2720"/>
      <c r="DW66" s="2720"/>
      <c r="DX66" s="2720"/>
      <c r="DY66" s="2720"/>
      <c r="DZ66" s="2720"/>
      <c r="EA66" s="2720"/>
      <c r="EB66" s="2720"/>
      <c r="EC66" s="2721"/>
      <c r="ED66" s="2721"/>
      <c r="EE66" s="2721"/>
      <c r="EF66" s="2721"/>
      <c r="EG66" s="2721"/>
      <c r="EH66" s="2721"/>
      <c r="EI66" s="2721"/>
      <c r="EJ66" s="2721"/>
      <c r="EK66" s="2721"/>
      <c r="EL66" s="2721"/>
      <c r="EM66" s="2725"/>
      <c r="EN66" s="2725"/>
      <c r="EO66" s="2725"/>
      <c r="EP66" s="2725"/>
      <c r="EQ66" s="2724"/>
      <c r="ER66" s="2725"/>
      <c r="ES66" s="2725"/>
      <c r="ET66" s="2725"/>
      <c r="EU66" s="2725"/>
      <c r="EV66" s="2725"/>
      <c r="EW66" s="2725"/>
      <c r="EX66" s="2725"/>
      <c r="EY66" s="2725"/>
      <c r="EZ66" s="2725"/>
      <c r="FA66" s="2725"/>
      <c r="FB66" s="2725"/>
      <c r="FC66" s="2766"/>
      <c r="FD66" s="2720"/>
      <c r="FE66" s="2721"/>
      <c r="FF66" s="2723"/>
      <c r="FG66" s="2723"/>
      <c r="FH66" s="2723"/>
      <c r="FI66" s="2727"/>
      <c r="FJ66" s="189"/>
      <c r="FK66" s="189"/>
      <c r="FL66" s="189"/>
      <c r="FM66" s="189"/>
      <c r="FN66" s="975"/>
      <c r="FO66" s="189"/>
      <c r="FP66" s="189"/>
      <c r="FQ66" s="189"/>
      <c r="FR66" s="189"/>
      <c r="FS66" s="189"/>
      <c r="FT66" s="189"/>
      <c r="FU66" s="189"/>
      <c r="FV66" s="189"/>
      <c r="FW66" s="2723"/>
      <c r="FX66" s="189"/>
      <c r="FY66" s="189"/>
      <c r="FZ66" s="189"/>
      <c r="GA66" s="189"/>
      <c r="GB66" s="189"/>
      <c r="GC66" s="189"/>
      <c r="GD66" s="189"/>
      <c r="GE66" s="189"/>
      <c r="GF66" s="189"/>
      <c r="GG66" s="189"/>
      <c r="GH66" s="185"/>
      <c r="GI66" s="975"/>
      <c r="GJ66" s="975"/>
      <c r="GK66" s="2720"/>
      <c r="GL66" s="2720"/>
      <c r="GM66" s="975"/>
      <c r="GN66" s="975"/>
      <c r="GO66" s="975"/>
      <c r="GP66" s="2720"/>
      <c r="GQ66" s="2720"/>
      <c r="GR66" s="2720"/>
      <c r="GS66" s="2728"/>
      <c r="GT66" s="185"/>
      <c r="GU66" s="975"/>
      <c r="GV66" s="975"/>
      <c r="GW66" s="975"/>
      <c r="GX66" s="975"/>
      <c r="GY66" s="975"/>
      <c r="GZ66" s="975"/>
      <c r="HA66" s="975"/>
      <c r="HB66" s="975"/>
      <c r="HC66" s="975"/>
      <c r="HD66" s="975"/>
      <c r="HE66" s="975"/>
      <c r="HF66" s="975"/>
      <c r="HG66" s="975"/>
      <c r="HH66" s="975"/>
      <c r="HI66" s="975"/>
      <c r="HJ66" s="975"/>
      <c r="HK66" s="975"/>
      <c r="HL66" s="975"/>
      <c r="HM66" s="975"/>
      <c r="HN66" s="975"/>
      <c r="HO66" s="975"/>
      <c r="HP66" s="975"/>
      <c r="HQ66" s="975"/>
      <c r="HR66" s="975"/>
      <c r="HS66" s="975"/>
      <c r="HT66" s="975"/>
      <c r="HU66" s="975"/>
      <c r="HV66" s="975"/>
      <c r="HW66" s="975"/>
      <c r="HX66" s="975"/>
      <c r="HY66" s="975"/>
      <c r="HZ66" s="975"/>
      <c r="IA66" s="975"/>
      <c r="IB66" s="975"/>
      <c r="IC66" s="975"/>
      <c r="ID66" s="975"/>
      <c r="IE66" s="975"/>
      <c r="IF66" s="975"/>
      <c r="IG66" s="975"/>
      <c r="IH66" s="975"/>
      <c r="II66" s="975"/>
      <c r="IJ66" s="975"/>
      <c r="IK66" s="975"/>
      <c r="IL66" s="975"/>
      <c r="IM66" s="975"/>
      <c r="IN66" s="975"/>
      <c r="IO66" s="975"/>
      <c r="IP66" s="975"/>
      <c r="IR66" s="1871"/>
    </row>
    <row r="67" spans="1:252" s="295" customFormat="1" ht="12" customHeight="1">
      <c r="A67" s="182">
        <f t="shared" si="16"/>
        <v>1923</v>
      </c>
      <c r="B67" s="199"/>
      <c r="C67" s="2743"/>
      <c r="D67" s="975"/>
      <c r="E67" s="975"/>
      <c r="F67" s="975"/>
      <c r="G67" s="975"/>
      <c r="H67" s="975"/>
      <c r="I67" s="975"/>
      <c r="J67" s="975"/>
      <c r="K67" s="975"/>
      <c r="L67" s="975"/>
      <c r="M67" s="2748"/>
      <c r="N67" s="2743"/>
      <c r="O67" s="975"/>
      <c r="P67" s="975"/>
      <c r="Q67" s="975"/>
      <c r="R67" s="975"/>
      <c r="S67" s="975"/>
      <c r="T67" s="975"/>
      <c r="U67" s="975"/>
      <c r="V67" s="975"/>
      <c r="W67" s="975"/>
      <c r="X67" s="2720"/>
      <c r="Y67" s="2720"/>
      <c r="Z67" s="975"/>
      <c r="AA67" s="187"/>
      <c r="AB67" s="2721"/>
      <c r="AC67" s="2721"/>
      <c r="AD67" s="2721"/>
      <c r="AE67" s="2720"/>
      <c r="AF67" s="2720"/>
      <c r="AG67" s="2720"/>
      <c r="AH67" s="2720"/>
      <c r="AI67" s="2720"/>
      <c r="AJ67" s="2720"/>
      <c r="AK67" s="2720"/>
      <c r="AL67" s="2720"/>
      <c r="AM67" s="2720"/>
      <c r="AN67" s="2720"/>
      <c r="AO67" s="2720"/>
      <c r="AP67" s="2720"/>
      <c r="AQ67" s="2720"/>
      <c r="AR67" s="2722"/>
      <c r="AS67" s="2723"/>
      <c r="AT67" s="2723"/>
      <c r="AU67" s="2723"/>
      <c r="AV67" s="2723"/>
      <c r="AW67" s="2723"/>
      <c r="AX67" s="2723"/>
      <c r="AY67" s="2723"/>
      <c r="AZ67" s="2723"/>
      <c r="BA67" s="2723"/>
      <c r="BB67" s="2723"/>
      <c r="BC67" s="2723"/>
      <c r="BD67" s="2722"/>
      <c r="BE67" s="2720"/>
      <c r="BF67" s="2720"/>
      <c r="BG67" s="2720"/>
      <c r="BH67" s="2720"/>
      <c r="BI67" s="2720"/>
      <c r="BJ67" s="2720"/>
      <c r="BK67" s="2720"/>
      <c r="BL67" s="2720"/>
      <c r="BM67" s="2720"/>
      <c r="BN67" s="2720"/>
      <c r="BO67" s="2720"/>
      <c r="BP67" s="2720"/>
      <c r="BQ67" s="2720"/>
      <c r="BR67" s="2720"/>
      <c r="BS67" s="1785">
        <f>(DataUS1!GN67-AVERAGE(BX67:BX68))/DataUS1!GO$90</f>
        <v>282.79850753130842</v>
      </c>
      <c r="BT67" s="3414"/>
      <c r="BU67" s="2720"/>
      <c r="BV67" s="2720"/>
      <c r="BW67" s="2720"/>
      <c r="BX67" s="1782">
        <f>30.9</f>
        <v>30.9</v>
      </c>
      <c r="BY67" s="1783">
        <f>BX67/DataUS1!B67</f>
        <v>0.39851117858896307</v>
      </c>
      <c r="BZ67" s="2720"/>
      <c r="CA67" s="2720"/>
      <c r="CB67" s="2720"/>
      <c r="CC67" s="2720"/>
      <c r="CD67" s="2758"/>
      <c r="CE67" s="651">
        <f t="shared" si="17"/>
        <v>46.226394585726005</v>
      </c>
      <c r="CF67" s="651">
        <f>CF68*DataUS1!B67/DataUS1!B68</f>
        <v>33.626394585726004</v>
      </c>
      <c r="CG67" s="651">
        <v>12.6</v>
      </c>
      <c r="CH67" s="2720"/>
      <c r="CI67" s="2720"/>
      <c r="CJ67" s="2128">
        <f t="shared" si="29"/>
        <v>6.2212499999999977</v>
      </c>
      <c r="CK67" s="614">
        <f t="shared" si="18"/>
        <v>33.413107365359998</v>
      </c>
      <c r="CL67" s="2049">
        <v>22.34970736536</v>
      </c>
      <c r="CM67" s="2054">
        <f>CM66+(CM$71-CM$66)/5</f>
        <v>1.2989999999999999</v>
      </c>
      <c r="CN67" s="2054">
        <f t="shared" si="24"/>
        <v>9.7644000000000002</v>
      </c>
      <c r="CO67" s="2054">
        <f>CO66+(CO$71-CO$66)/5</f>
        <v>11.0634</v>
      </c>
      <c r="CP67" s="2051"/>
      <c r="CQ67" s="2049">
        <f t="shared" si="19"/>
        <v>-27.191857365360001</v>
      </c>
      <c r="CR67" s="2720"/>
      <c r="CS67" s="2720"/>
      <c r="CT67" s="2720"/>
      <c r="CU67" s="2720"/>
      <c r="CV67" s="2648"/>
      <c r="CW67" s="2724"/>
      <c r="CX67" s="2720"/>
      <c r="CY67" s="2720"/>
      <c r="CZ67" s="2720"/>
      <c r="DA67" s="2720"/>
      <c r="DB67" s="1837"/>
      <c r="DC67" s="989"/>
      <c r="DD67" s="989"/>
      <c r="DE67" s="989"/>
      <c r="DF67" s="2720"/>
      <c r="DG67" s="989"/>
      <c r="DH67" s="2648"/>
      <c r="DI67" s="2648"/>
      <c r="DJ67" s="2725"/>
      <c r="DK67" s="2723"/>
      <c r="DL67" s="2723"/>
      <c r="DM67" s="2723"/>
      <c r="DN67" s="2723"/>
      <c r="DO67" s="2725"/>
      <c r="DP67" s="2723"/>
      <c r="DQ67" s="2725"/>
      <c r="DR67" s="2725"/>
      <c r="DS67" s="2725"/>
      <c r="DT67" s="2724"/>
      <c r="DU67" s="2720"/>
      <c r="DV67" s="2720"/>
      <c r="DW67" s="2720"/>
      <c r="DX67" s="2720"/>
      <c r="DY67" s="2720"/>
      <c r="DZ67" s="2720"/>
      <c r="EA67" s="2720"/>
      <c r="EB67" s="2720"/>
      <c r="EC67" s="2721"/>
      <c r="ED67" s="2721"/>
      <c r="EE67" s="2721"/>
      <c r="EF67" s="2721"/>
      <c r="EG67" s="2721"/>
      <c r="EH67" s="2721"/>
      <c r="EI67" s="2721"/>
      <c r="EJ67" s="2721"/>
      <c r="EK67" s="2721"/>
      <c r="EL67" s="2721"/>
      <c r="EM67" s="2725"/>
      <c r="EN67" s="2725"/>
      <c r="EO67" s="2725"/>
      <c r="EP67" s="2725"/>
      <c r="EQ67" s="2724"/>
      <c r="ER67" s="2725"/>
      <c r="ES67" s="2725"/>
      <c r="ET67" s="2725"/>
      <c r="EU67" s="2725"/>
      <c r="EV67" s="2725"/>
      <c r="EW67" s="2725"/>
      <c r="EX67" s="2725"/>
      <c r="EY67" s="2725"/>
      <c r="EZ67" s="2725"/>
      <c r="FA67" s="2725"/>
      <c r="FB67" s="2725"/>
      <c r="FC67" s="2766"/>
      <c r="FD67" s="2720"/>
      <c r="FE67" s="2721"/>
      <c r="FF67" s="2723"/>
      <c r="FG67" s="2723"/>
      <c r="FH67" s="2723"/>
      <c r="FI67" s="2727"/>
      <c r="FJ67" s="189"/>
      <c r="FK67" s="189"/>
      <c r="FL67" s="189"/>
      <c r="FM67" s="189"/>
      <c r="FN67" s="975"/>
      <c r="FO67" s="189"/>
      <c r="FP67" s="189"/>
      <c r="FQ67" s="189"/>
      <c r="FR67" s="189"/>
      <c r="FS67" s="189"/>
      <c r="FT67" s="189"/>
      <c r="FU67" s="189"/>
      <c r="FV67" s="189"/>
      <c r="FW67" s="2723"/>
      <c r="FX67" s="189"/>
      <c r="FY67" s="189"/>
      <c r="FZ67" s="189"/>
      <c r="GA67" s="189"/>
      <c r="GB67" s="189"/>
      <c r="GC67" s="189"/>
      <c r="GD67" s="189"/>
      <c r="GE67" s="189"/>
      <c r="GF67" s="189"/>
      <c r="GG67" s="189"/>
      <c r="GH67" s="185"/>
      <c r="GI67" s="975"/>
      <c r="GJ67" s="975"/>
      <c r="GK67" s="2720"/>
      <c r="GL67" s="2720"/>
      <c r="GM67" s="975"/>
      <c r="GN67" s="975"/>
      <c r="GO67" s="975"/>
      <c r="GP67" s="2720"/>
      <c r="GQ67" s="2720"/>
      <c r="GR67" s="2720"/>
      <c r="GS67" s="2728"/>
      <c r="GT67" s="185"/>
      <c r="GU67" s="975"/>
      <c r="GV67" s="975"/>
      <c r="GW67" s="975"/>
      <c r="GX67" s="975"/>
      <c r="GY67" s="975"/>
      <c r="GZ67" s="975"/>
      <c r="HA67" s="975"/>
      <c r="HB67" s="975"/>
      <c r="HC67" s="975"/>
      <c r="HD67" s="975"/>
      <c r="HE67" s="975"/>
      <c r="HF67" s="975"/>
      <c r="HG67" s="975"/>
      <c r="HH67" s="975"/>
      <c r="HI67" s="975"/>
      <c r="HJ67" s="975"/>
      <c r="HK67" s="975"/>
      <c r="HL67" s="975"/>
      <c r="HM67" s="975"/>
      <c r="HN67" s="975"/>
      <c r="HO67" s="975"/>
      <c r="HP67" s="975"/>
      <c r="HQ67" s="975"/>
      <c r="HR67" s="975"/>
      <c r="HS67" s="975"/>
      <c r="HT67" s="975"/>
      <c r="HU67" s="975"/>
      <c r="HV67" s="975"/>
      <c r="HW67" s="975"/>
      <c r="HX67" s="975"/>
      <c r="HY67" s="975"/>
      <c r="HZ67" s="975"/>
      <c r="IA67" s="975"/>
      <c r="IB67" s="975"/>
      <c r="IC67" s="975"/>
      <c r="ID67" s="975"/>
      <c r="IE67" s="975"/>
      <c r="IF67" s="975"/>
      <c r="IG67" s="975"/>
      <c r="IH67" s="975"/>
      <c r="II67" s="975"/>
      <c r="IJ67" s="975"/>
      <c r="IK67" s="975"/>
      <c r="IL67" s="975"/>
      <c r="IM67" s="975"/>
      <c r="IN67" s="975"/>
      <c r="IO67" s="975"/>
      <c r="IP67" s="975"/>
      <c r="IR67" s="1871"/>
    </row>
    <row r="68" spans="1:252" s="295" customFormat="1" ht="12" customHeight="1">
      <c r="A68" s="182">
        <f t="shared" si="16"/>
        <v>1924</v>
      </c>
      <c r="B68" s="199"/>
      <c r="C68" s="2743"/>
      <c r="D68" s="975"/>
      <c r="E68" s="975"/>
      <c r="F68" s="975"/>
      <c r="G68" s="975"/>
      <c r="H68" s="975"/>
      <c r="I68" s="975"/>
      <c r="J68" s="975"/>
      <c r="K68" s="975"/>
      <c r="L68" s="975"/>
      <c r="M68" s="2748"/>
      <c r="N68" s="2743"/>
      <c r="O68" s="975"/>
      <c r="P68" s="975"/>
      <c r="Q68" s="975"/>
      <c r="R68" s="975"/>
      <c r="S68" s="975"/>
      <c r="T68" s="975"/>
      <c r="U68" s="975"/>
      <c r="V68" s="975"/>
      <c r="W68" s="975"/>
      <c r="X68" s="2720"/>
      <c r="Y68" s="2720"/>
      <c r="Z68" s="975"/>
      <c r="AA68" s="187"/>
      <c r="AB68" s="2721"/>
      <c r="AC68" s="2721"/>
      <c r="AD68" s="2721"/>
      <c r="AE68" s="2720"/>
      <c r="AF68" s="2720"/>
      <c r="AG68" s="2720"/>
      <c r="AH68" s="2720"/>
      <c r="AI68" s="2720"/>
      <c r="AJ68" s="2720"/>
      <c r="AK68" s="2720"/>
      <c r="AL68" s="2720"/>
      <c r="AM68" s="2720"/>
      <c r="AN68" s="2720"/>
      <c r="AO68" s="2720"/>
      <c r="AP68" s="2720"/>
      <c r="AQ68" s="2720"/>
      <c r="AR68" s="2722"/>
      <c r="AS68" s="2723"/>
      <c r="AT68" s="2723"/>
      <c r="AU68" s="2723"/>
      <c r="AV68" s="2723"/>
      <c r="AW68" s="2723"/>
      <c r="AX68" s="2723"/>
      <c r="AY68" s="2723"/>
      <c r="AZ68" s="2723"/>
      <c r="BA68" s="2723"/>
      <c r="BB68" s="2723"/>
      <c r="BC68" s="2723"/>
      <c r="BD68" s="2722"/>
      <c r="BE68" s="2720"/>
      <c r="BF68" s="2720"/>
      <c r="BG68" s="2720"/>
      <c r="BH68" s="2720"/>
      <c r="BI68" s="2720"/>
      <c r="BJ68" s="2720"/>
      <c r="BK68" s="2720"/>
      <c r="BL68" s="2720"/>
      <c r="BM68" s="2720"/>
      <c r="BN68" s="2720"/>
      <c r="BO68" s="2720"/>
      <c r="BP68" s="2720"/>
      <c r="BQ68" s="2720"/>
      <c r="BR68" s="2720"/>
      <c r="BS68" s="1785">
        <f>(DataUS1!GN68-AVERAGE(BX68:BX69))/DataUS1!GO$90</f>
        <v>296.0533781976232</v>
      </c>
      <c r="BT68" s="1812"/>
      <c r="BU68" s="2720"/>
      <c r="BV68" s="2720"/>
      <c r="BW68" s="2720"/>
      <c r="BX68" s="2128">
        <f>BX67+(BX$70-BX$67)/3</f>
        <v>32.566666666666663</v>
      </c>
      <c r="BY68" s="1783">
        <f>BX68/DataUS1!B68</f>
        <v>0.40906496122577696</v>
      </c>
      <c r="BZ68" s="2720"/>
      <c r="CA68" s="2720"/>
      <c r="CB68" s="2720"/>
      <c r="CC68" s="2720"/>
      <c r="CD68" s="2758"/>
      <c r="CE68" s="651">
        <f t="shared" si="17"/>
        <v>47.511483358724952</v>
      </c>
      <c r="CF68" s="651">
        <f>CF69*DataUS1!B68/DataUS1!B69</f>
        <v>34.525769073010665</v>
      </c>
      <c r="CG68" s="2062">
        <f t="shared" ref="CG68:CG73" si="32">CG67+(CG$74-CG$67)/7</f>
        <v>12.985714285714286</v>
      </c>
      <c r="CH68" s="2720"/>
      <c r="CI68" s="2720"/>
      <c r="CJ68" s="2128">
        <f t="shared" si="29"/>
        <v>6.6843749999999975</v>
      </c>
      <c r="CK68" s="614">
        <f t="shared" si="18"/>
        <v>33.268612989490002</v>
      </c>
      <c r="CL68" s="2049">
        <v>21.250812989490001</v>
      </c>
      <c r="CM68" s="2054">
        <f>CM67+(CM$71-CM$66)/5</f>
        <v>1.4669999999999999</v>
      </c>
      <c r="CN68" s="2054">
        <f t="shared" si="24"/>
        <v>10.550799999999999</v>
      </c>
      <c r="CO68" s="2054">
        <f>CO67+(CO$71-CO$66)/5</f>
        <v>12.017799999999999</v>
      </c>
      <c r="CP68" s="2051"/>
      <c r="CQ68" s="2049">
        <f t="shared" si="19"/>
        <v>-26.584237989490006</v>
      </c>
      <c r="CR68" s="2720"/>
      <c r="CS68" s="2720"/>
      <c r="CT68" s="2720"/>
      <c r="CU68" s="2720"/>
      <c r="CV68" s="2648"/>
      <c r="CW68" s="2724"/>
      <c r="CX68" s="2720"/>
      <c r="CY68" s="2720"/>
      <c r="CZ68" s="2720"/>
      <c r="DA68" s="2720"/>
      <c r="DB68" s="1837"/>
      <c r="DC68" s="1835"/>
      <c r="DD68" s="1835"/>
      <c r="DE68" s="1835"/>
      <c r="DF68" s="2720"/>
      <c r="DG68" s="1835"/>
      <c r="DH68" s="2648"/>
      <c r="DI68" s="2648"/>
      <c r="DJ68" s="2725"/>
      <c r="DK68" s="2723"/>
      <c r="DL68" s="2723"/>
      <c r="DM68" s="2723"/>
      <c r="DN68" s="2723"/>
      <c r="DO68" s="2725"/>
      <c r="DP68" s="2723"/>
      <c r="DQ68" s="2725"/>
      <c r="DR68" s="2725"/>
      <c r="DS68" s="2725"/>
      <c r="DT68" s="2724"/>
      <c r="DU68" s="2720"/>
      <c r="DV68" s="2720"/>
      <c r="DW68" s="2720"/>
      <c r="DX68" s="2720"/>
      <c r="DY68" s="2720"/>
      <c r="DZ68" s="2720"/>
      <c r="EA68" s="2720"/>
      <c r="EB68" s="2720"/>
      <c r="EC68" s="2721"/>
      <c r="ED68" s="2721"/>
      <c r="EE68" s="2721"/>
      <c r="EF68" s="2721"/>
      <c r="EG68" s="2721"/>
      <c r="EH68" s="2721"/>
      <c r="EI68" s="2721"/>
      <c r="EJ68" s="2721"/>
      <c r="EK68" s="2721"/>
      <c r="EL68" s="2721"/>
      <c r="EM68" s="2725"/>
      <c r="EN68" s="2725"/>
      <c r="EO68" s="2725"/>
      <c r="EP68" s="2725"/>
      <c r="EQ68" s="2724"/>
      <c r="ER68" s="2725"/>
      <c r="ES68" s="2725"/>
      <c r="ET68" s="2725"/>
      <c r="EU68" s="2725"/>
      <c r="EV68" s="2725"/>
      <c r="EW68" s="2725"/>
      <c r="EX68" s="2725"/>
      <c r="EY68" s="2725"/>
      <c r="EZ68" s="2725"/>
      <c r="FA68" s="2725"/>
      <c r="FB68" s="2725"/>
      <c r="FC68" s="2766"/>
      <c r="FD68" s="2720"/>
      <c r="FE68" s="2721"/>
      <c r="FF68" s="2723"/>
      <c r="FG68" s="2723"/>
      <c r="FH68" s="2723"/>
      <c r="FI68" s="2727"/>
      <c r="FJ68" s="189"/>
      <c r="FK68" s="189"/>
      <c r="FL68" s="189"/>
      <c r="FM68" s="189"/>
      <c r="FN68" s="975"/>
      <c r="FO68" s="189"/>
      <c r="FP68" s="189"/>
      <c r="FQ68" s="189"/>
      <c r="FR68" s="189"/>
      <c r="FS68" s="189"/>
      <c r="FT68" s="189"/>
      <c r="FU68" s="189"/>
      <c r="FV68" s="189"/>
      <c r="FW68" s="2723"/>
      <c r="FX68" s="189"/>
      <c r="FY68" s="189"/>
      <c r="FZ68" s="189"/>
      <c r="GA68" s="189"/>
      <c r="GB68" s="189"/>
      <c r="GC68" s="189"/>
      <c r="GD68" s="189"/>
      <c r="GE68" s="189"/>
      <c r="GF68" s="189"/>
      <c r="GG68" s="189"/>
      <c r="GH68" s="185"/>
      <c r="GI68" s="975"/>
      <c r="GJ68" s="975"/>
      <c r="GK68" s="2720"/>
      <c r="GL68" s="2720"/>
      <c r="GM68" s="975"/>
      <c r="GN68" s="975"/>
      <c r="GO68" s="975"/>
      <c r="GP68" s="2720"/>
      <c r="GQ68" s="2720"/>
      <c r="GR68" s="2720"/>
      <c r="GS68" s="2728"/>
      <c r="GT68" s="185"/>
      <c r="GU68" s="975"/>
      <c r="GV68" s="975"/>
      <c r="GW68" s="975"/>
      <c r="GX68" s="975"/>
      <c r="GY68" s="975"/>
      <c r="GZ68" s="975"/>
      <c r="HA68" s="975"/>
      <c r="HB68" s="975"/>
      <c r="HC68" s="975"/>
      <c r="HD68" s="975"/>
      <c r="HE68" s="975"/>
      <c r="HF68" s="975"/>
      <c r="HG68" s="975"/>
      <c r="HH68" s="975"/>
      <c r="HI68" s="975"/>
      <c r="HJ68" s="975"/>
      <c r="HK68" s="975"/>
      <c r="HL68" s="975"/>
      <c r="HM68" s="975"/>
      <c r="HN68" s="975"/>
      <c r="HO68" s="975"/>
      <c r="HP68" s="975"/>
      <c r="HQ68" s="975"/>
      <c r="HR68" s="975"/>
      <c r="HS68" s="975"/>
      <c r="HT68" s="975"/>
      <c r="HU68" s="975"/>
      <c r="HV68" s="975"/>
      <c r="HW68" s="975"/>
      <c r="HX68" s="975"/>
      <c r="HY68" s="975"/>
      <c r="HZ68" s="975"/>
      <c r="IA68" s="975"/>
      <c r="IB68" s="975"/>
      <c r="IC68" s="975"/>
      <c r="ID68" s="975"/>
      <c r="IE68" s="975"/>
      <c r="IF68" s="975"/>
      <c r="IG68" s="975"/>
      <c r="IH68" s="975"/>
      <c r="II68" s="975"/>
      <c r="IJ68" s="975"/>
      <c r="IK68" s="975"/>
      <c r="IL68" s="975"/>
      <c r="IM68" s="975"/>
      <c r="IN68" s="975"/>
      <c r="IO68" s="975"/>
      <c r="IP68" s="975"/>
      <c r="IR68" s="1871"/>
    </row>
    <row r="69" spans="1:252" s="295" customFormat="1" ht="12" customHeight="1">
      <c r="A69" s="182">
        <f t="shared" si="16"/>
        <v>1925</v>
      </c>
      <c r="B69" s="199"/>
      <c r="C69" s="2743"/>
      <c r="D69" s="975"/>
      <c r="E69" s="975"/>
      <c r="F69" s="975"/>
      <c r="G69" s="975"/>
      <c r="H69" s="975"/>
      <c r="I69" s="975"/>
      <c r="J69" s="975"/>
      <c r="K69" s="975"/>
      <c r="L69" s="975"/>
      <c r="M69" s="2748"/>
      <c r="N69" s="2743"/>
      <c r="O69" s="975"/>
      <c r="P69" s="975"/>
      <c r="Q69" s="975"/>
      <c r="R69" s="975"/>
      <c r="S69" s="975"/>
      <c r="T69" s="975"/>
      <c r="U69" s="975"/>
      <c r="V69" s="975"/>
      <c r="W69" s="975"/>
      <c r="X69" s="2720"/>
      <c r="Y69" s="2720"/>
      <c r="Z69" s="975"/>
      <c r="AA69" s="187"/>
      <c r="AB69" s="2721"/>
      <c r="AC69" s="2721"/>
      <c r="AD69" s="2721"/>
      <c r="AE69" s="2720"/>
      <c r="AF69" s="2720"/>
      <c r="AG69" s="2720"/>
      <c r="AH69" s="2720"/>
      <c r="AI69" s="2720"/>
      <c r="AJ69" s="2720"/>
      <c r="AK69" s="2720"/>
      <c r="AL69" s="2720"/>
      <c r="AM69" s="2720"/>
      <c r="AN69" s="2720"/>
      <c r="AO69" s="2720"/>
      <c r="AP69" s="2720"/>
      <c r="AQ69" s="2720"/>
      <c r="AR69" s="2722"/>
      <c r="AS69" s="2723"/>
      <c r="AT69" s="2723"/>
      <c r="AU69" s="2723"/>
      <c r="AV69" s="2723"/>
      <c r="AW69" s="2723"/>
      <c r="AX69" s="2723"/>
      <c r="AY69" s="2723"/>
      <c r="AZ69" s="2723"/>
      <c r="BA69" s="2723"/>
      <c r="BB69" s="2723"/>
      <c r="BC69" s="2723"/>
      <c r="BD69" s="2722"/>
      <c r="BE69" s="2720"/>
      <c r="BF69" s="2720"/>
      <c r="BG69" s="2720"/>
      <c r="BH69" s="2720"/>
      <c r="BI69" s="2720"/>
      <c r="BJ69" s="2720"/>
      <c r="BK69" s="2720"/>
      <c r="BL69" s="2720"/>
      <c r="BM69" s="2720"/>
      <c r="BN69" s="2720"/>
      <c r="BO69" s="2720"/>
      <c r="BP69" s="2720"/>
      <c r="BQ69" s="2720"/>
      <c r="BR69" s="2720"/>
      <c r="BS69" s="1785">
        <f>(DataUS1!GN69-AVERAGE(BX69:BX70))/DataUS1!GO$90</f>
        <v>320.19422687256963</v>
      </c>
      <c r="BT69" s="1812"/>
      <c r="BU69" s="2720"/>
      <c r="BV69" s="2720"/>
      <c r="BW69" s="2720"/>
      <c r="BX69" s="2128">
        <f>BX68+(BX$70-BX$67)/3</f>
        <v>34.233333333333327</v>
      </c>
      <c r="BY69" s="1783">
        <f>BX69/DataUS1!B69</f>
        <v>0.41317383727105789</v>
      </c>
      <c r="BZ69" s="2720"/>
      <c r="CA69" s="2720"/>
      <c r="CB69" s="2720"/>
      <c r="CC69" s="2720"/>
      <c r="CD69" s="2758"/>
      <c r="CE69" s="651">
        <f t="shared" si="17"/>
        <v>49.30320666822923</v>
      </c>
      <c r="CF69" s="2060">
        <f>CF70*DataUS1!B69/DataUS1!B70</f>
        <v>35.931778096800656</v>
      </c>
      <c r="CG69" s="2062">
        <f t="shared" si="32"/>
        <v>13.371428571428572</v>
      </c>
      <c r="CH69" s="651"/>
      <c r="CI69" s="651"/>
      <c r="CJ69" s="2128">
        <f t="shared" si="29"/>
        <v>7.1474999999999973</v>
      </c>
      <c r="CK69" s="614">
        <f t="shared" si="18"/>
        <v>33.488393887900003</v>
      </c>
      <c r="CL69" s="2049">
        <v>20.516193887900002</v>
      </c>
      <c r="CM69" s="2054">
        <f>CM68+(CM$71-CM$66)/5</f>
        <v>1.6349999999999998</v>
      </c>
      <c r="CN69" s="2054">
        <f t="shared" si="24"/>
        <v>11.337199999999999</v>
      </c>
      <c r="CO69" s="2054">
        <f>CO68+(CO$71-CO$66)/5</f>
        <v>12.972199999999999</v>
      </c>
      <c r="CP69" s="2051"/>
      <c r="CQ69" s="2049">
        <f t="shared" si="19"/>
        <v>-26.340893887900005</v>
      </c>
      <c r="CR69" s="2720"/>
      <c r="CS69" s="2720"/>
      <c r="CT69" s="2720"/>
      <c r="CU69" s="2720"/>
      <c r="CV69" s="2648"/>
      <c r="CW69" s="2724"/>
      <c r="CX69" s="2720"/>
      <c r="CY69" s="2720"/>
      <c r="CZ69" s="2720"/>
      <c r="DA69" s="2720"/>
      <c r="DB69" s="1837">
        <f>DC69-DE69</f>
        <v>7</v>
      </c>
      <c r="DC69" s="989">
        <v>10.9</v>
      </c>
      <c r="DD69" s="989"/>
      <c r="DE69" s="989">
        <v>3.9</v>
      </c>
      <c r="DF69" s="2720"/>
      <c r="DG69" s="989"/>
      <c r="DH69" s="2648"/>
      <c r="DI69" s="2648"/>
      <c r="DJ69" s="2725"/>
      <c r="DK69" s="2723"/>
      <c r="DL69" s="2723"/>
      <c r="DM69" s="2723"/>
      <c r="DN69" s="2723"/>
      <c r="DO69" s="2725"/>
      <c r="DP69" s="2723"/>
      <c r="DQ69" s="2725"/>
      <c r="DR69" s="2725"/>
      <c r="DS69" s="2725"/>
      <c r="DT69" s="2724"/>
      <c r="DU69" s="2720"/>
      <c r="DV69" s="2720"/>
      <c r="DW69" s="2720"/>
      <c r="DX69" s="2720"/>
      <c r="DY69" s="2720"/>
      <c r="DZ69" s="2720"/>
      <c r="EA69" s="2720"/>
      <c r="EB69" s="2720"/>
      <c r="EC69" s="2721"/>
      <c r="ED69" s="2721"/>
      <c r="EE69" s="2721"/>
      <c r="EF69" s="2721"/>
      <c r="EG69" s="2721"/>
      <c r="EH69" s="2721"/>
      <c r="EI69" s="2721"/>
      <c r="EJ69" s="2721"/>
      <c r="EK69" s="2721"/>
      <c r="EL69" s="2721"/>
      <c r="EM69" s="2725"/>
      <c r="EN69" s="2725"/>
      <c r="EO69" s="2725"/>
      <c r="EP69" s="2725"/>
      <c r="EQ69" s="2724"/>
      <c r="ER69" s="2725"/>
      <c r="ES69" s="2725"/>
      <c r="ET69" s="2725"/>
      <c r="EU69" s="2725"/>
      <c r="EV69" s="2725"/>
      <c r="EW69" s="2725"/>
      <c r="EX69" s="2725"/>
      <c r="EY69" s="2725"/>
      <c r="EZ69" s="2725"/>
      <c r="FA69" s="2725"/>
      <c r="FB69" s="2725"/>
      <c r="FC69" s="2766"/>
      <c r="FD69" s="2720"/>
      <c r="FE69" s="2721"/>
      <c r="FF69" s="2723"/>
      <c r="FG69" s="2723"/>
      <c r="FH69" s="2723"/>
      <c r="FI69" s="2727"/>
      <c r="FJ69" s="189"/>
      <c r="FK69" s="189"/>
      <c r="FL69" s="189"/>
      <c r="FM69" s="189"/>
      <c r="FN69" s="975"/>
      <c r="FO69" s="189"/>
      <c r="FP69" s="189"/>
      <c r="FQ69" s="189"/>
      <c r="FR69" s="189"/>
      <c r="FS69" s="189"/>
      <c r="FT69" s="189"/>
      <c r="FU69" s="189"/>
      <c r="FV69" s="189"/>
      <c r="FW69" s="2723"/>
      <c r="FX69" s="189"/>
      <c r="FY69" s="189"/>
      <c r="FZ69" s="189"/>
      <c r="GA69" s="189"/>
      <c r="GB69" s="189"/>
      <c r="GC69" s="189"/>
      <c r="GD69" s="189"/>
      <c r="GE69" s="189"/>
      <c r="GF69" s="189"/>
      <c r="GG69" s="189"/>
      <c r="GH69" s="185"/>
      <c r="GI69" s="975"/>
      <c r="GJ69" s="975"/>
      <c r="GK69" s="2720"/>
      <c r="GL69" s="2720"/>
      <c r="GM69" s="975"/>
      <c r="GN69" s="975"/>
      <c r="GO69" s="975"/>
      <c r="GP69" s="2720"/>
      <c r="GQ69" s="2720"/>
      <c r="GR69" s="2720"/>
      <c r="GS69" s="2728"/>
      <c r="GT69" s="185"/>
      <c r="GU69" s="975"/>
      <c r="GV69" s="975"/>
      <c r="GW69" s="975"/>
      <c r="GX69" s="975"/>
      <c r="GY69" s="975"/>
      <c r="GZ69" s="975"/>
      <c r="HA69" s="975"/>
      <c r="HB69" s="975"/>
      <c r="HC69" s="975"/>
      <c r="HD69" s="975"/>
      <c r="HE69" s="975"/>
      <c r="HF69" s="975"/>
      <c r="HG69" s="975"/>
      <c r="HH69" s="975"/>
      <c r="HI69" s="975"/>
      <c r="HJ69" s="975"/>
      <c r="HK69" s="975"/>
      <c r="HL69" s="975"/>
      <c r="HM69" s="975"/>
      <c r="HN69" s="975"/>
      <c r="HO69" s="975"/>
      <c r="HP69" s="975"/>
      <c r="HQ69" s="975"/>
      <c r="HR69" s="975"/>
      <c r="HS69" s="975"/>
      <c r="HT69" s="975"/>
      <c r="HU69" s="975"/>
      <c r="HV69" s="975"/>
      <c r="HW69" s="975"/>
      <c r="HX69" s="975"/>
      <c r="HY69" s="975"/>
      <c r="HZ69" s="975"/>
      <c r="IA69" s="975"/>
      <c r="IB69" s="975"/>
      <c r="IC69" s="975"/>
      <c r="ID69" s="975"/>
      <c r="IE69" s="975"/>
      <c r="IF69" s="975"/>
      <c r="IG69" s="975"/>
      <c r="IH69" s="975"/>
      <c r="II69" s="975"/>
      <c r="IJ69" s="975"/>
      <c r="IK69" s="975"/>
      <c r="IL69" s="975"/>
      <c r="IM69" s="975"/>
      <c r="IN69" s="975"/>
      <c r="IO69" s="975"/>
      <c r="IP69" s="975"/>
      <c r="IR69" s="1871"/>
    </row>
    <row r="70" spans="1:252" s="295" customFormat="1" ht="12" customHeight="1">
      <c r="A70" s="182">
        <f t="shared" si="16"/>
        <v>1926</v>
      </c>
      <c r="B70" s="199"/>
      <c r="C70" s="2743"/>
      <c r="D70" s="975"/>
      <c r="E70" s="975"/>
      <c r="F70" s="975"/>
      <c r="G70" s="975"/>
      <c r="H70" s="975"/>
      <c r="I70" s="975"/>
      <c r="J70" s="975"/>
      <c r="K70" s="975"/>
      <c r="L70" s="975"/>
      <c r="M70" s="2748"/>
      <c r="N70" s="2743"/>
      <c r="O70" s="975"/>
      <c r="P70" s="975"/>
      <c r="Q70" s="975"/>
      <c r="R70" s="975"/>
      <c r="S70" s="975"/>
      <c r="T70" s="975"/>
      <c r="U70" s="975"/>
      <c r="V70" s="975"/>
      <c r="W70" s="975"/>
      <c r="X70" s="2720"/>
      <c r="Y70" s="2720"/>
      <c r="Z70" s="975"/>
      <c r="AA70" s="187"/>
      <c r="AB70" s="2721"/>
      <c r="AC70" s="2721"/>
      <c r="AD70" s="2721"/>
      <c r="AE70" s="2720"/>
      <c r="AF70" s="2720"/>
      <c r="AG70" s="2720"/>
      <c r="AH70" s="2720"/>
      <c r="AI70" s="2720"/>
      <c r="AJ70" s="2720"/>
      <c r="AK70" s="2720"/>
      <c r="AL70" s="2720"/>
      <c r="AM70" s="2720"/>
      <c r="AN70" s="2720"/>
      <c r="AO70" s="2720"/>
      <c r="AP70" s="2720"/>
      <c r="AQ70" s="2720"/>
      <c r="AR70" s="2722"/>
      <c r="AS70" s="2723"/>
      <c r="AT70" s="2723"/>
      <c r="AU70" s="2723"/>
      <c r="AV70" s="2723"/>
      <c r="AW70" s="2723"/>
      <c r="AX70" s="2723"/>
      <c r="AY70" s="2723"/>
      <c r="AZ70" s="2723"/>
      <c r="BA70" s="2723"/>
      <c r="BB70" s="2723"/>
      <c r="BC70" s="2723"/>
      <c r="BD70" s="2722"/>
      <c r="BE70" s="2720"/>
      <c r="BF70" s="2720"/>
      <c r="BG70" s="2720"/>
      <c r="BH70" s="2720"/>
      <c r="BI70" s="2720"/>
      <c r="BJ70" s="2720"/>
      <c r="BK70" s="2720"/>
      <c r="BL70" s="2720"/>
      <c r="BM70" s="2720"/>
      <c r="BN70" s="2720"/>
      <c r="BO70" s="2720"/>
      <c r="BP70" s="2720"/>
      <c r="BQ70" s="2720"/>
      <c r="BR70" s="2720"/>
      <c r="BS70" s="1785">
        <f>(DataUS1!GN70-AVERAGE(BX70:BX71))/DataUS1!GO$90</f>
        <v>341.08971560988573</v>
      </c>
      <c r="BT70" s="1812"/>
      <c r="BU70" s="2720"/>
      <c r="BV70" s="2720"/>
      <c r="BW70" s="2720"/>
      <c r="BX70" s="1782">
        <v>35.9</v>
      </c>
      <c r="BY70" s="1783">
        <f>BX70/DataUS1!B70</f>
        <v>0.40649762102645742</v>
      </c>
      <c r="BZ70" s="2720"/>
      <c r="CA70" s="2720"/>
      <c r="CB70" s="2720"/>
      <c r="CC70" s="2720"/>
      <c r="CD70" s="2758"/>
      <c r="CE70" s="651">
        <f t="shared" si="17"/>
        <v>52.057142857142857</v>
      </c>
      <c r="CF70" s="651">
        <v>38.299999999999997</v>
      </c>
      <c r="CG70" s="2062">
        <f t="shared" si="32"/>
        <v>13.757142857142858</v>
      </c>
      <c r="CH70" s="651"/>
      <c r="CI70" s="651"/>
      <c r="CJ70" s="2128">
        <f t="shared" si="29"/>
        <v>7.6106249999999971</v>
      </c>
      <c r="CK70" s="614">
        <f t="shared" si="18"/>
        <v>33.569816315189996</v>
      </c>
      <c r="CL70" s="651">
        <v>19.643216315189999</v>
      </c>
      <c r="CM70" s="2054">
        <f>CM69+(CM$71-CM$66)/5</f>
        <v>1.8029999999999997</v>
      </c>
      <c r="CN70" s="2054">
        <f t="shared" si="24"/>
        <v>12.1236</v>
      </c>
      <c r="CO70" s="2054">
        <f>CO69+(CO$71-CO$66)/5</f>
        <v>13.926599999999999</v>
      </c>
      <c r="CP70" s="2051"/>
      <c r="CQ70" s="2049">
        <f t="shared" si="19"/>
        <v>-25.959191315189997</v>
      </c>
      <c r="CR70" s="2720"/>
      <c r="CS70" s="2720"/>
      <c r="CT70" s="2720"/>
      <c r="CU70" s="2720"/>
      <c r="CV70" s="2648"/>
      <c r="CW70" s="2724"/>
      <c r="CX70" s="2720"/>
      <c r="CY70" s="2720"/>
      <c r="CZ70" s="2720"/>
      <c r="DA70" s="2720"/>
      <c r="DB70" s="1837"/>
      <c r="DC70" s="989"/>
      <c r="DD70" s="989"/>
      <c r="DE70" s="989"/>
      <c r="DF70" s="2720"/>
      <c r="DG70" s="989"/>
      <c r="DH70" s="2648"/>
      <c r="DI70" s="2648"/>
      <c r="DJ70" s="2725"/>
      <c r="DK70" s="2723"/>
      <c r="DL70" s="2723"/>
      <c r="DM70" s="2723"/>
      <c r="DN70" s="2723"/>
      <c r="DO70" s="2725"/>
      <c r="DP70" s="2723"/>
      <c r="DQ70" s="2725"/>
      <c r="DR70" s="2725"/>
      <c r="DS70" s="2725"/>
      <c r="DT70" s="2724"/>
      <c r="DU70" s="2720"/>
      <c r="DV70" s="2720"/>
      <c r="DW70" s="2720"/>
      <c r="DX70" s="2720"/>
      <c r="DY70" s="2720"/>
      <c r="DZ70" s="2720"/>
      <c r="EA70" s="2720"/>
      <c r="EB70" s="2720"/>
      <c r="EC70" s="2721"/>
      <c r="ED70" s="2721"/>
      <c r="EE70" s="2721"/>
      <c r="EF70" s="2721"/>
      <c r="EG70" s="2721"/>
      <c r="EH70" s="2721"/>
      <c r="EI70" s="2721"/>
      <c r="EJ70" s="2721"/>
      <c r="EK70" s="2721"/>
      <c r="EL70" s="2721"/>
      <c r="EM70" s="2725"/>
      <c r="EN70" s="2725"/>
      <c r="EO70" s="2725"/>
      <c r="EP70" s="2725"/>
      <c r="EQ70" s="2724"/>
      <c r="ER70" s="2725"/>
      <c r="ES70" s="2725"/>
      <c r="ET70" s="2725"/>
      <c r="EU70" s="2725"/>
      <c r="EV70" s="2725"/>
      <c r="EW70" s="2725"/>
      <c r="EX70" s="2725"/>
      <c r="EY70" s="2725"/>
      <c r="EZ70" s="2725"/>
      <c r="FA70" s="2725"/>
      <c r="FB70" s="2725"/>
      <c r="FC70" s="2766"/>
      <c r="FD70" s="2720"/>
      <c r="FE70" s="2721"/>
      <c r="FF70" s="2723"/>
      <c r="FG70" s="2723"/>
      <c r="FH70" s="2723"/>
      <c r="FI70" s="2727"/>
      <c r="FJ70" s="189"/>
      <c r="FK70" s="189"/>
      <c r="FL70" s="189"/>
      <c r="FM70" s="189"/>
      <c r="FN70" s="975"/>
      <c r="FO70" s="189"/>
      <c r="FP70" s="189"/>
      <c r="FQ70" s="189"/>
      <c r="FR70" s="189"/>
      <c r="FS70" s="189"/>
      <c r="FT70" s="189"/>
      <c r="FU70" s="189"/>
      <c r="FV70" s="189"/>
      <c r="FW70" s="2723"/>
      <c r="FX70" s="189"/>
      <c r="FY70" s="189"/>
      <c r="FZ70" s="189"/>
      <c r="GA70" s="189"/>
      <c r="GB70" s="189"/>
      <c r="GC70" s="189"/>
      <c r="GD70" s="189"/>
      <c r="GE70" s="189"/>
      <c r="GF70" s="189"/>
      <c r="GG70" s="189"/>
      <c r="GH70" s="185"/>
      <c r="GI70" s="975"/>
      <c r="GJ70" s="975"/>
      <c r="GK70" s="2720"/>
      <c r="GL70" s="2720"/>
      <c r="GM70" s="975"/>
      <c r="GN70" s="975"/>
      <c r="GO70" s="975"/>
      <c r="GP70" s="2720"/>
      <c r="GQ70" s="2720"/>
      <c r="GR70" s="2720"/>
      <c r="GS70" s="2728"/>
      <c r="GT70" s="185"/>
      <c r="GU70" s="975"/>
      <c r="GV70" s="975"/>
      <c r="GW70" s="975"/>
      <c r="GX70" s="975"/>
      <c r="GY70" s="975"/>
      <c r="GZ70" s="975"/>
      <c r="HA70" s="975"/>
      <c r="HB70" s="975"/>
      <c r="HC70" s="975"/>
      <c r="HD70" s="975"/>
      <c r="HE70" s="975"/>
      <c r="HF70" s="975"/>
      <c r="HG70" s="975"/>
      <c r="HH70" s="975"/>
      <c r="HI70" s="975"/>
      <c r="HJ70" s="975"/>
      <c r="HK70" s="975"/>
      <c r="HL70" s="975"/>
      <c r="HM70" s="975"/>
      <c r="HN70" s="975"/>
      <c r="HO70" s="975"/>
      <c r="HP70" s="975"/>
      <c r="HQ70" s="975"/>
      <c r="HR70" s="975"/>
      <c r="HS70" s="975"/>
      <c r="HT70" s="975"/>
      <c r="HU70" s="975"/>
      <c r="HV70" s="975"/>
      <c r="HW70" s="975"/>
      <c r="HX70" s="975"/>
      <c r="HY70" s="975"/>
      <c r="HZ70" s="975"/>
      <c r="IA70" s="975"/>
      <c r="IB70" s="975"/>
      <c r="IC70" s="975"/>
      <c r="ID70" s="975"/>
      <c r="IE70" s="975"/>
      <c r="IF70" s="975"/>
      <c r="IG70" s="975"/>
      <c r="IH70" s="975"/>
      <c r="II70" s="975"/>
      <c r="IJ70" s="975"/>
      <c r="IK70" s="975"/>
      <c r="IL70" s="975"/>
      <c r="IM70" s="975"/>
      <c r="IN70" s="975"/>
      <c r="IO70" s="975"/>
      <c r="IP70" s="975"/>
      <c r="IR70" s="1871"/>
    </row>
    <row r="71" spans="1:252" s="295" customFormat="1" ht="12" customHeight="1">
      <c r="A71" s="182">
        <f t="shared" si="16"/>
        <v>1927</v>
      </c>
      <c r="B71" s="199"/>
      <c r="C71" s="2743"/>
      <c r="D71" s="975"/>
      <c r="E71" s="975"/>
      <c r="F71" s="975"/>
      <c r="G71" s="975"/>
      <c r="H71" s="975"/>
      <c r="I71" s="975"/>
      <c r="J71" s="975"/>
      <c r="K71" s="975"/>
      <c r="L71" s="975"/>
      <c r="M71" s="2748"/>
      <c r="N71" s="2743"/>
      <c r="O71" s="975"/>
      <c r="P71" s="975"/>
      <c r="Q71" s="975"/>
      <c r="R71" s="975"/>
      <c r="S71" s="975"/>
      <c r="T71" s="975"/>
      <c r="U71" s="975"/>
      <c r="V71" s="975"/>
      <c r="W71" s="975"/>
      <c r="X71" s="2720"/>
      <c r="Y71" s="2720"/>
      <c r="Z71" s="975"/>
      <c r="AA71" s="187"/>
      <c r="AB71" s="2721"/>
      <c r="AC71" s="2721"/>
      <c r="AD71" s="2721"/>
      <c r="AE71" s="2720"/>
      <c r="AF71" s="2720"/>
      <c r="AG71" s="2720"/>
      <c r="AH71" s="2720"/>
      <c r="AI71" s="2720"/>
      <c r="AJ71" s="2720"/>
      <c r="AK71" s="2720"/>
      <c r="AL71" s="2720"/>
      <c r="AM71" s="2720"/>
      <c r="AN71" s="2720"/>
      <c r="AO71" s="2720"/>
      <c r="AP71" s="2720"/>
      <c r="AQ71" s="2720"/>
      <c r="AR71" s="2722"/>
      <c r="AS71" s="2723"/>
      <c r="AT71" s="2723"/>
      <c r="AU71" s="2723"/>
      <c r="AV71" s="2723"/>
      <c r="AW71" s="2723"/>
      <c r="AX71" s="2723"/>
      <c r="AY71" s="2723"/>
      <c r="AZ71" s="2723"/>
      <c r="BA71" s="2723"/>
      <c r="BB71" s="2723"/>
      <c r="BC71" s="2723"/>
      <c r="BD71" s="2722"/>
      <c r="BE71" s="2720"/>
      <c r="BF71" s="2720"/>
      <c r="BG71" s="2720"/>
      <c r="BH71" s="2720"/>
      <c r="BI71" s="2720"/>
      <c r="BJ71" s="2720"/>
      <c r="BK71" s="2720"/>
      <c r="BL71" s="2720"/>
      <c r="BM71" s="2720"/>
      <c r="BN71" s="2720"/>
      <c r="BO71" s="2720"/>
      <c r="BP71" s="2720"/>
      <c r="BQ71" s="2720"/>
      <c r="BR71" s="2720"/>
      <c r="BS71" s="1785">
        <f>(DataUS1!GN71-AVERAGE(BX71:BX72))/DataUS1!GO$90</f>
        <v>367.49238789045836</v>
      </c>
      <c r="BT71" s="1812"/>
      <c r="BU71" s="2720"/>
      <c r="BV71" s="2720"/>
      <c r="BW71" s="2720"/>
      <c r="BX71" s="1782">
        <v>37.200000000000003</v>
      </c>
      <c r="BY71" s="1783">
        <f>BX71/DataUS1!B71</f>
        <v>0.42751431116006866</v>
      </c>
      <c r="BZ71" s="2720"/>
      <c r="CA71" s="2720"/>
      <c r="CB71" s="2720"/>
      <c r="CC71" s="2720"/>
      <c r="CD71" s="2758"/>
      <c r="CE71" s="651">
        <f t="shared" si="17"/>
        <v>53.242857142857147</v>
      </c>
      <c r="CF71" s="651">
        <v>39.1</v>
      </c>
      <c r="CG71" s="2062">
        <f t="shared" si="32"/>
        <v>14.142857142857144</v>
      </c>
      <c r="CH71" s="651"/>
      <c r="CI71" s="651"/>
      <c r="CJ71" s="2128">
        <f t="shared" si="29"/>
        <v>8.0737499999999969</v>
      </c>
      <c r="CK71" s="614">
        <f t="shared" si="18"/>
        <v>33.39290693185</v>
      </c>
      <c r="CL71" s="651">
        <v>18.51190693185</v>
      </c>
      <c r="CM71" s="2048">
        <v>1.9710000000000001</v>
      </c>
      <c r="CN71" s="2048">
        <f t="shared" si="24"/>
        <v>12.91</v>
      </c>
      <c r="CO71" s="2053">
        <v>14.881</v>
      </c>
      <c r="CP71" s="2051"/>
      <c r="CQ71" s="2049">
        <f t="shared" si="19"/>
        <v>-25.319156931850003</v>
      </c>
      <c r="CR71" s="2720"/>
      <c r="CS71" s="2720"/>
      <c r="CT71" s="2720"/>
      <c r="CU71" s="2720"/>
      <c r="CV71" s="2648"/>
      <c r="CW71" s="2724"/>
      <c r="CX71" s="2720"/>
      <c r="CY71" s="2720"/>
      <c r="CZ71" s="2720"/>
      <c r="DA71" s="2720"/>
      <c r="DB71" s="1837"/>
      <c r="DC71" s="1835"/>
      <c r="DD71" s="1835"/>
      <c r="DE71" s="1835"/>
      <c r="DF71" s="2720"/>
      <c r="DG71" s="1835"/>
      <c r="DH71" s="2648"/>
      <c r="DI71" s="2648"/>
      <c r="DJ71" s="2725"/>
      <c r="DK71" s="2723"/>
      <c r="DL71" s="2723"/>
      <c r="DM71" s="2723"/>
      <c r="DN71" s="2723"/>
      <c r="DO71" s="2725"/>
      <c r="DP71" s="2723"/>
      <c r="DQ71" s="2725"/>
      <c r="DR71" s="2725"/>
      <c r="DS71" s="2725"/>
      <c r="DT71" s="2724"/>
      <c r="DU71" s="2720"/>
      <c r="DV71" s="2720"/>
      <c r="DW71" s="2720"/>
      <c r="DX71" s="2720"/>
      <c r="DY71" s="2720"/>
      <c r="DZ71" s="2720"/>
      <c r="EA71" s="2720"/>
      <c r="EB71" s="2720"/>
      <c r="EC71" s="2721"/>
      <c r="ED71" s="2721"/>
      <c r="EE71" s="2721"/>
      <c r="EF71" s="2721"/>
      <c r="EG71" s="2721"/>
      <c r="EH71" s="2721"/>
      <c r="EI71" s="2721"/>
      <c r="EJ71" s="2721"/>
      <c r="EK71" s="2721"/>
      <c r="EL71" s="2721"/>
      <c r="EM71" s="2725"/>
      <c r="EN71" s="2725"/>
      <c r="EO71" s="2725"/>
      <c r="EP71" s="2725"/>
      <c r="EQ71" s="2724"/>
      <c r="ER71" s="2725"/>
      <c r="ES71" s="2725"/>
      <c r="ET71" s="2725"/>
      <c r="EU71" s="2725"/>
      <c r="EV71" s="2725"/>
      <c r="EW71" s="2725"/>
      <c r="EX71" s="2725"/>
      <c r="EY71" s="2725"/>
      <c r="EZ71" s="2725"/>
      <c r="FA71" s="2725"/>
      <c r="FB71" s="2725"/>
      <c r="FC71" s="2766"/>
      <c r="FD71" s="2720"/>
      <c r="FE71" s="2721"/>
      <c r="FF71" s="2723"/>
      <c r="FG71" s="2723"/>
      <c r="FH71" s="2723"/>
      <c r="FI71" s="2727"/>
      <c r="FJ71" s="189"/>
      <c r="FK71" s="189"/>
      <c r="FL71" s="189"/>
      <c r="FM71" s="189"/>
      <c r="FN71" s="975"/>
      <c r="FO71" s="189"/>
      <c r="FP71" s="189"/>
      <c r="FQ71" s="189"/>
      <c r="FR71" s="189"/>
      <c r="FS71" s="189"/>
      <c r="FT71" s="189"/>
      <c r="FU71" s="189"/>
      <c r="FV71" s="189"/>
      <c r="FW71" s="2723"/>
      <c r="FX71" s="189"/>
      <c r="FY71" s="189"/>
      <c r="FZ71" s="189"/>
      <c r="GA71" s="189"/>
      <c r="GB71" s="189"/>
      <c r="GC71" s="189"/>
      <c r="GD71" s="189"/>
      <c r="GE71" s="189"/>
      <c r="GF71" s="189"/>
      <c r="GG71" s="189"/>
      <c r="GH71" s="185"/>
      <c r="GI71" s="975"/>
      <c r="GJ71" s="975"/>
      <c r="GK71" s="2720"/>
      <c r="GL71" s="2720"/>
      <c r="GM71" s="975"/>
      <c r="GN71" s="975"/>
      <c r="GO71" s="975"/>
      <c r="GP71" s="2720"/>
      <c r="GQ71" s="2720"/>
      <c r="GR71" s="2720"/>
      <c r="GS71" s="2728"/>
      <c r="GT71" s="185"/>
      <c r="GU71" s="975"/>
      <c r="GV71" s="975"/>
      <c r="GW71" s="975"/>
      <c r="GX71" s="975"/>
      <c r="GY71" s="975"/>
      <c r="GZ71" s="975"/>
      <c r="HA71" s="975"/>
      <c r="HB71" s="975"/>
      <c r="HC71" s="975"/>
      <c r="HD71" s="975"/>
      <c r="HE71" s="975"/>
      <c r="HF71" s="975"/>
      <c r="HG71" s="975"/>
      <c r="HH71" s="975"/>
      <c r="HI71" s="975"/>
      <c r="HJ71" s="975"/>
      <c r="HK71" s="975"/>
      <c r="HL71" s="975"/>
      <c r="HM71" s="975"/>
      <c r="HN71" s="975"/>
      <c r="HO71" s="975"/>
      <c r="HP71" s="975"/>
      <c r="HQ71" s="975"/>
      <c r="HR71" s="975"/>
      <c r="HS71" s="975"/>
      <c r="HT71" s="975"/>
      <c r="HU71" s="975"/>
      <c r="HV71" s="975"/>
      <c r="HW71" s="975"/>
      <c r="HX71" s="975"/>
      <c r="HY71" s="975"/>
      <c r="HZ71" s="975"/>
      <c r="IA71" s="975"/>
      <c r="IB71" s="975"/>
      <c r="IC71" s="975"/>
      <c r="ID71" s="975"/>
      <c r="IE71" s="975"/>
      <c r="IF71" s="975"/>
      <c r="IG71" s="975"/>
      <c r="IH71" s="975"/>
      <c r="II71" s="975"/>
      <c r="IJ71" s="975"/>
      <c r="IK71" s="975"/>
      <c r="IL71" s="975"/>
      <c r="IM71" s="975"/>
      <c r="IN71" s="975"/>
      <c r="IO71" s="975"/>
      <c r="IP71" s="975"/>
      <c r="IR71" s="1871"/>
    </row>
    <row r="72" spans="1:252" s="295" customFormat="1" ht="12" customHeight="1">
      <c r="A72" s="182">
        <f t="shared" si="16"/>
        <v>1928</v>
      </c>
      <c r="B72" s="199"/>
      <c r="C72" s="2743"/>
      <c r="D72" s="975"/>
      <c r="E72" s="975"/>
      <c r="F72" s="975"/>
      <c r="G72" s="975"/>
      <c r="H72" s="975"/>
      <c r="I72" s="975"/>
      <c r="J72" s="975"/>
      <c r="K72" s="975"/>
      <c r="L72" s="975"/>
      <c r="M72" s="2748"/>
      <c r="N72" s="2743"/>
      <c r="O72" s="975"/>
      <c r="P72" s="975"/>
      <c r="Q72" s="975"/>
      <c r="R72" s="975"/>
      <c r="S72" s="975"/>
      <c r="T72" s="975"/>
      <c r="U72" s="975"/>
      <c r="V72" s="975"/>
      <c r="W72" s="975"/>
      <c r="X72" s="2720"/>
      <c r="Y72" s="2720"/>
      <c r="Z72" s="975"/>
      <c r="AA72" s="187"/>
      <c r="AB72" s="2721"/>
      <c r="AC72" s="2721"/>
      <c r="AD72" s="2721"/>
      <c r="AE72" s="2720"/>
      <c r="AF72" s="2720"/>
      <c r="AG72" s="2720"/>
      <c r="AH72" s="2720"/>
      <c r="AI72" s="2720"/>
      <c r="AJ72" s="2720"/>
      <c r="AK72" s="2720"/>
      <c r="AL72" s="2720"/>
      <c r="AM72" s="2720"/>
      <c r="AN72" s="2720"/>
      <c r="AO72" s="2720"/>
      <c r="AP72" s="2720"/>
      <c r="AQ72" s="2720"/>
      <c r="AR72" s="2722"/>
      <c r="AS72" s="2723"/>
      <c r="AT72" s="2723"/>
      <c r="AU72" s="2723"/>
      <c r="AV72" s="2723"/>
      <c r="AW72" s="2723"/>
      <c r="AX72" s="2723"/>
      <c r="AY72" s="2723"/>
      <c r="AZ72" s="2723"/>
      <c r="BA72" s="2723"/>
      <c r="BB72" s="2723"/>
      <c r="BC72" s="2723"/>
      <c r="BD72" s="2722"/>
      <c r="BE72" s="2720"/>
      <c r="BF72" s="2720"/>
      <c r="BG72" s="2720"/>
      <c r="BH72" s="2720"/>
      <c r="BI72" s="2720"/>
      <c r="BJ72" s="2720"/>
      <c r="BK72" s="2720"/>
      <c r="BL72" s="2720"/>
      <c r="BM72" s="2720"/>
      <c r="BN72" s="2720"/>
      <c r="BO72" s="2720"/>
      <c r="BP72" s="2720"/>
      <c r="BQ72" s="2720"/>
      <c r="BR72" s="2720"/>
      <c r="BS72" s="1785">
        <f>(DataUS1!GN72-AVERAGE(BX72:BX73))/DataUS1!GO$90</f>
        <v>416.21430157029619</v>
      </c>
      <c r="BT72" s="1812"/>
      <c r="BU72" s="2720"/>
      <c r="BV72" s="2720"/>
      <c r="BW72" s="2720"/>
      <c r="BX72" s="1782">
        <v>38.299999999999997</v>
      </c>
      <c r="BY72" s="1783">
        <f>BX72/DataUS1!B72</f>
        <v>0.43572354990997081</v>
      </c>
      <c r="BZ72" s="2720"/>
      <c r="CA72" s="2720"/>
      <c r="CB72" s="2720"/>
      <c r="CC72" s="2720"/>
      <c r="CD72" s="2758"/>
      <c r="CE72" s="651">
        <f t="shared" si="17"/>
        <v>54.528571428571432</v>
      </c>
      <c r="CF72" s="651">
        <v>40</v>
      </c>
      <c r="CG72" s="2062">
        <f t="shared" si="32"/>
        <v>14.52857142857143</v>
      </c>
      <c r="CH72" s="651"/>
      <c r="CI72" s="651"/>
      <c r="CJ72" s="2128">
        <f t="shared" si="29"/>
        <v>8.5368749999999967</v>
      </c>
      <c r="CK72" s="614">
        <f t="shared" si="18"/>
        <v>33.350093201429999</v>
      </c>
      <c r="CL72" s="651">
        <v>17.60429320143</v>
      </c>
      <c r="CM72" s="2054">
        <f>CM71+(CM$76-CM$71)/5</f>
        <v>2.1432000000000002</v>
      </c>
      <c r="CN72" s="2054">
        <f t="shared" si="24"/>
        <v>13.602599999999999</v>
      </c>
      <c r="CO72" s="2054">
        <f>CO71+(CO$76-CO$71)/5</f>
        <v>15.745799999999999</v>
      </c>
      <c r="CP72" s="2051"/>
      <c r="CQ72" s="2049">
        <f t="shared" si="19"/>
        <v>-24.813218201430004</v>
      </c>
      <c r="CR72" s="2720"/>
      <c r="CS72" s="2720"/>
      <c r="CT72" s="2720"/>
      <c r="CU72" s="2720"/>
      <c r="CV72" s="2648"/>
      <c r="CW72" s="2724"/>
      <c r="CX72" s="2720"/>
      <c r="CY72" s="2720"/>
      <c r="CZ72" s="2720"/>
      <c r="DA72" s="2720"/>
      <c r="DB72" s="1837">
        <f>DC72-DE72</f>
        <v>7.2000000000000011</v>
      </c>
      <c r="DC72" s="989">
        <v>13.8</v>
      </c>
      <c r="DD72" s="989"/>
      <c r="DE72" s="989">
        <v>6.6</v>
      </c>
      <c r="DF72" s="2720"/>
      <c r="DG72" s="989"/>
      <c r="DH72" s="2648"/>
      <c r="DI72" s="2648"/>
      <c r="DJ72" s="2725"/>
      <c r="DK72" s="2723"/>
      <c r="DL72" s="2723"/>
      <c r="DM72" s="2723"/>
      <c r="DN72" s="2723"/>
      <c r="DO72" s="2725"/>
      <c r="DP72" s="2723"/>
      <c r="DQ72" s="2725"/>
      <c r="DR72" s="2725"/>
      <c r="DS72" s="2725"/>
      <c r="DT72" s="2724"/>
      <c r="DU72" s="2720"/>
      <c r="DV72" s="2720"/>
      <c r="DW72" s="2720"/>
      <c r="DX72" s="2720"/>
      <c r="DY72" s="2720"/>
      <c r="DZ72" s="2720"/>
      <c r="EA72" s="2720"/>
      <c r="EB72" s="2720"/>
      <c r="EC72" s="2721"/>
      <c r="ED72" s="2721"/>
      <c r="EE72" s="2721"/>
      <c r="EF72" s="2721"/>
      <c r="EG72" s="2721"/>
      <c r="EH72" s="2721"/>
      <c r="EI72" s="2721"/>
      <c r="EJ72" s="2721"/>
      <c r="EK72" s="2721"/>
      <c r="EL72" s="2721"/>
      <c r="EM72" s="2725"/>
      <c r="EN72" s="2725"/>
      <c r="EO72" s="2725"/>
      <c r="EP72" s="2725"/>
      <c r="EQ72" s="2724"/>
      <c r="ER72" s="2725"/>
      <c r="ES72" s="2725"/>
      <c r="ET72" s="2725"/>
      <c r="EU72" s="2725"/>
      <c r="EV72" s="2725"/>
      <c r="EW72" s="2725"/>
      <c r="EX72" s="2725"/>
      <c r="EY72" s="2725"/>
      <c r="EZ72" s="2725"/>
      <c r="FA72" s="2725"/>
      <c r="FB72" s="2725"/>
      <c r="FC72" s="2766"/>
      <c r="FD72" s="2720"/>
      <c r="FE72" s="2721"/>
      <c r="FF72" s="2723"/>
      <c r="FG72" s="2723"/>
      <c r="FH72" s="2723"/>
      <c r="FI72" s="2727"/>
      <c r="FJ72" s="189"/>
      <c r="FK72" s="189"/>
      <c r="FL72" s="189"/>
      <c r="FM72" s="189"/>
      <c r="FN72" s="975"/>
      <c r="FO72" s="189"/>
      <c r="FP72" s="189"/>
      <c r="FQ72" s="189"/>
      <c r="FR72" s="189"/>
      <c r="FS72" s="189"/>
      <c r="FT72" s="189"/>
      <c r="FU72" s="189"/>
      <c r="FV72" s="189"/>
      <c r="FW72" s="2723"/>
      <c r="FX72" s="189"/>
      <c r="FY72" s="189"/>
      <c r="FZ72" s="189"/>
      <c r="GA72" s="189"/>
      <c r="GB72" s="189"/>
      <c r="GC72" s="189"/>
      <c r="GD72" s="189"/>
      <c r="GE72" s="189"/>
      <c r="GF72" s="189"/>
      <c r="GG72" s="189"/>
      <c r="GH72" s="185"/>
      <c r="GI72" s="975"/>
      <c r="GJ72" s="975"/>
      <c r="GK72" s="2720"/>
      <c r="GL72" s="2720"/>
      <c r="GM72" s="975"/>
      <c r="GN72" s="975"/>
      <c r="GO72" s="975"/>
      <c r="GP72" s="2720"/>
      <c r="GQ72" s="2720"/>
      <c r="GR72" s="2720"/>
      <c r="GS72" s="2728"/>
      <c r="GT72" s="185"/>
      <c r="GU72" s="975"/>
      <c r="GV72" s="975"/>
      <c r="GW72" s="975"/>
      <c r="GX72" s="975"/>
      <c r="GY72" s="975"/>
      <c r="GZ72" s="975"/>
      <c r="HA72" s="975"/>
      <c r="HB72" s="975"/>
      <c r="HC72" s="975"/>
      <c r="HD72" s="975"/>
      <c r="HE72" s="975"/>
      <c r="HF72" s="975"/>
      <c r="HG72" s="975"/>
      <c r="HH72" s="975"/>
      <c r="HI72" s="975"/>
      <c r="HJ72" s="975"/>
      <c r="HK72" s="975"/>
      <c r="HL72" s="975"/>
      <c r="HM72" s="975"/>
      <c r="HN72" s="975"/>
      <c r="HO72" s="975"/>
      <c r="HP72" s="975"/>
      <c r="HQ72" s="975"/>
      <c r="HR72" s="975"/>
      <c r="HS72" s="975"/>
      <c r="HT72" s="975"/>
      <c r="HU72" s="975"/>
      <c r="HV72" s="975"/>
      <c r="HW72" s="975"/>
      <c r="HX72" s="975"/>
      <c r="HY72" s="975"/>
      <c r="HZ72" s="975"/>
      <c r="IA72" s="975"/>
      <c r="IB72" s="975"/>
      <c r="IC72" s="975"/>
      <c r="ID72" s="975"/>
      <c r="IE72" s="975"/>
      <c r="IF72" s="975"/>
      <c r="IG72" s="975"/>
      <c r="IH72" s="975"/>
      <c r="II72" s="975"/>
      <c r="IJ72" s="975"/>
      <c r="IK72" s="975"/>
      <c r="IL72" s="975"/>
      <c r="IM72" s="975"/>
      <c r="IN72" s="975"/>
      <c r="IO72" s="975"/>
      <c r="IP72" s="975"/>
      <c r="IR72" s="1871"/>
    </row>
    <row r="73" spans="1:252">
      <c r="A73" s="986">
        <v>1929</v>
      </c>
      <c r="B73" s="2730"/>
      <c r="C73" s="2749"/>
      <c r="D73" s="2730"/>
      <c r="E73" s="2730"/>
      <c r="F73" s="2730"/>
      <c r="G73" s="2730">
        <v>0.9</v>
      </c>
      <c r="H73" s="2730"/>
      <c r="I73" s="2730"/>
      <c r="J73" s="2730">
        <v>0.3</v>
      </c>
      <c r="K73" s="2730"/>
      <c r="L73" s="2730"/>
      <c r="M73" s="2750"/>
      <c r="N73" s="2744"/>
      <c r="O73" s="614"/>
      <c r="P73" s="614"/>
      <c r="Q73" s="614"/>
      <c r="R73" s="614"/>
      <c r="S73" s="614"/>
      <c r="T73" s="614"/>
      <c r="U73" s="614"/>
      <c r="V73" s="614"/>
      <c r="W73" s="614"/>
      <c r="X73" s="614"/>
      <c r="Y73" s="614"/>
      <c r="Z73" s="520"/>
      <c r="AA73" s="2707"/>
      <c r="AB73" s="987"/>
      <c r="AC73" s="987"/>
      <c r="AD73" s="614"/>
      <c r="AE73" s="614"/>
      <c r="AF73" s="614"/>
      <c r="AG73" s="614"/>
      <c r="AH73" s="614"/>
      <c r="AI73" s="614"/>
      <c r="AJ73" s="614"/>
      <c r="AK73" s="614"/>
      <c r="AL73" s="614"/>
      <c r="AM73" s="614"/>
      <c r="AN73" s="614"/>
      <c r="AO73" s="614"/>
      <c r="AP73" s="614"/>
      <c r="AQ73" s="614"/>
      <c r="AR73" s="988"/>
      <c r="BD73" s="943"/>
      <c r="BE73" s="614"/>
      <c r="BF73" s="614"/>
      <c r="BG73" s="614"/>
      <c r="BH73" s="614"/>
      <c r="BI73" s="614"/>
      <c r="BJ73" s="614"/>
      <c r="BK73" s="614"/>
      <c r="BL73" s="614"/>
      <c r="BM73" s="614"/>
      <c r="BN73" s="614"/>
      <c r="BO73" s="614"/>
      <c r="BP73" s="614"/>
      <c r="BQ73" s="614"/>
      <c r="BR73" s="614"/>
      <c r="BS73" s="1785">
        <f>(DataUS1!GN73-AVERAGE(BX73:BX74))/DataUS1!GO$90</f>
        <v>464.3969922268231</v>
      </c>
      <c r="BT73" s="1782"/>
      <c r="BX73" s="1782">
        <v>38.9</v>
      </c>
      <c r="BY73" s="1783">
        <f>BX73/DataUS1!B73</f>
        <v>0.41427050053248132</v>
      </c>
      <c r="BZ73" s="520"/>
      <c r="CA73" s="520"/>
      <c r="CB73" s="520"/>
      <c r="CC73" s="520"/>
      <c r="CD73" s="2758"/>
      <c r="CE73" s="651">
        <f t="shared" si="17"/>
        <v>55.51428571428572</v>
      </c>
      <c r="CF73" s="651">
        <v>40.6</v>
      </c>
      <c r="CG73" s="2062">
        <f t="shared" si="32"/>
        <v>14.914285714285716</v>
      </c>
      <c r="CH73" s="651"/>
      <c r="CI73" s="651"/>
      <c r="CJ73" s="520">
        <f>35.3-26.3</f>
        <v>8.9999999999999964</v>
      </c>
      <c r="CK73" s="614">
        <f t="shared" si="18"/>
        <v>33.5416884841</v>
      </c>
      <c r="CL73" s="651">
        <v>16.931088484100002</v>
      </c>
      <c r="CM73" s="2054">
        <f>CM72+(CM$76-CM$71)/5</f>
        <v>2.3154000000000003</v>
      </c>
      <c r="CN73" s="2054">
        <f t="shared" si="24"/>
        <v>14.295199999999998</v>
      </c>
      <c r="CO73" s="2054">
        <f>CO72+(CO$76-CO$71)/5</f>
        <v>16.610599999999998</v>
      </c>
      <c r="CP73" s="2051"/>
      <c r="CQ73" s="2049">
        <f t="shared" si="19"/>
        <v>-24.541688484100003</v>
      </c>
      <c r="CW73" s="991"/>
      <c r="CX73" s="520"/>
      <c r="CY73" s="520"/>
      <c r="DB73" s="1837"/>
      <c r="DC73" s="989"/>
      <c r="DD73" s="989"/>
      <c r="DE73" s="989"/>
      <c r="DF73" s="520"/>
      <c r="DG73" s="989"/>
      <c r="DT73" s="991"/>
      <c r="DU73" s="520"/>
      <c r="DV73" s="520"/>
      <c r="DW73" s="520"/>
      <c r="DX73" s="520"/>
      <c r="DY73" s="520"/>
      <c r="DZ73" s="520"/>
      <c r="EA73" s="520"/>
      <c r="EB73" s="520"/>
      <c r="EC73" s="536"/>
      <c r="ED73" s="536"/>
      <c r="EE73" s="536"/>
      <c r="EF73" s="536"/>
      <c r="EG73" s="536"/>
      <c r="EH73" s="536"/>
      <c r="EI73" s="536"/>
      <c r="EJ73" s="536"/>
      <c r="EK73" s="536"/>
      <c r="EL73" s="536"/>
      <c r="EQ73" s="991"/>
      <c r="FC73" s="479">
        <f>DataUS1!CQ73+DataUS1!DF73*DataUS1!CQ73/(DataUS1!CQ73+DataUS1!CZ73-DataUS1!CV73)</f>
        <v>29.36730492596698</v>
      </c>
      <c r="FD73" s="614">
        <f>DataUS1!DF73*DataUS1!CQ73/(DataUS1!CQ73+DataUS1!CZ73-DataUS1!CV73)</f>
        <v>2.1267057880359475</v>
      </c>
      <c r="FE73" s="907">
        <f>DataUS1!CQ73</f>
        <v>27.240599137931031</v>
      </c>
      <c r="FF73" s="2408">
        <f>DataUS1!BU73</f>
        <v>3.5</v>
      </c>
      <c r="FG73" s="2408"/>
      <c r="FH73" s="2408"/>
      <c r="FI73" s="2731"/>
      <c r="FJ73" s="2408">
        <f>DataUS1!CS73</f>
        <v>6.1999999999999993</v>
      </c>
      <c r="FK73" s="2408">
        <f t="shared" ref="FK73:FK104" si="33">FL73+FM73+FN73</f>
        <v>14.740599137931031</v>
      </c>
      <c r="FL73" s="2408">
        <v>5.8</v>
      </c>
      <c r="FM73" s="2408">
        <f>DataUS1!CT73</f>
        <v>7.5405991379310313</v>
      </c>
      <c r="FN73" s="2408">
        <f>DataUS1!DG73</f>
        <v>1.4</v>
      </c>
      <c r="FO73" s="992">
        <v>6.7</v>
      </c>
      <c r="FP73" s="992"/>
      <c r="FQ73" s="992"/>
      <c r="FR73" s="992"/>
      <c r="FS73" s="992"/>
      <c r="FT73" s="992"/>
      <c r="FU73" s="992"/>
      <c r="FV73" s="992"/>
      <c r="FW73" s="992"/>
      <c r="FX73" s="992"/>
      <c r="FY73" s="992"/>
      <c r="FZ73" s="992"/>
      <c r="GA73" s="992"/>
      <c r="GB73" s="992"/>
      <c r="GC73" s="992"/>
      <c r="GD73" s="992"/>
      <c r="GE73" s="992"/>
      <c r="GF73" s="992"/>
      <c r="GG73" s="992"/>
      <c r="GH73" s="991"/>
      <c r="GI73" s="520"/>
      <c r="GJ73" s="520"/>
      <c r="GK73" s="520"/>
      <c r="GL73" s="520"/>
      <c r="GM73" s="520"/>
      <c r="GN73" s="520"/>
      <c r="GO73" s="520"/>
      <c r="GP73" s="520"/>
      <c r="GQ73" s="520"/>
      <c r="GR73" s="520"/>
      <c r="GS73" s="2707"/>
      <c r="GT73" s="991"/>
      <c r="GU73" s="520"/>
      <c r="GV73" s="520"/>
      <c r="GW73" s="520"/>
      <c r="GX73" s="520"/>
      <c r="GY73" s="520"/>
      <c r="GZ73" s="520"/>
      <c r="HA73" s="520"/>
      <c r="HB73" s="614">
        <v>66.11</v>
      </c>
      <c r="HC73" s="520"/>
      <c r="HD73" s="614"/>
      <c r="HE73" s="520"/>
      <c r="HF73" s="520"/>
      <c r="HG73" s="520"/>
      <c r="HH73" s="520"/>
      <c r="HI73" s="520"/>
      <c r="HJ73" s="520"/>
      <c r="HK73" s="520"/>
      <c r="HL73" s="520"/>
      <c r="HM73" s="520"/>
      <c r="HN73" s="520"/>
      <c r="HO73" s="520"/>
      <c r="HP73" s="520"/>
      <c r="HQ73" s="520"/>
      <c r="HR73" s="520"/>
      <c r="HS73" s="520"/>
      <c r="HT73" s="490"/>
      <c r="HU73" s="490"/>
      <c r="HV73" s="490"/>
      <c r="HW73" s="490"/>
      <c r="HX73" s="490"/>
      <c r="HY73" s="490"/>
      <c r="HZ73" s="490"/>
      <c r="IA73" s="490"/>
      <c r="IB73" s="490"/>
      <c r="IC73" s="490"/>
      <c r="ID73" s="490"/>
      <c r="IE73" s="490"/>
      <c r="IF73" s="490"/>
      <c r="IG73" s="490"/>
      <c r="IH73" s="520"/>
      <c r="II73" s="520"/>
      <c r="IJ73" s="520"/>
      <c r="IK73" s="520"/>
      <c r="IL73" s="520"/>
      <c r="IM73" s="520"/>
      <c r="IN73" s="520"/>
      <c r="IO73" s="520"/>
      <c r="IP73" s="520"/>
    </row>
    <row r="74" spans="1:252">
      <c r="A74" s="986">
        <f t="shared" ref="A74:A91" si="34">A73+1</f>
        <v>1930</v>
      </c>
      <c r="B74" s="2730"/>
      <c r="C74" s="2749"/>
      <c r="D74" s="2730"/>
      <c r="E74" s="2730"/>
      <c r="F74" s="2730"/>
      <c r="G74" s="2730">
        <v>0.9</v>
      </c>
      <c r="H74" s="2730"/>
      <c r="I74" s="2730"/>
      <c r="J74" s="2730">
        <v>0.3</v>
      </c>
      <c r="K74" s="2730"/>
      <c r="L74" s="2730"/>
      <c r="M74" s="2750"/>
      <c r="N74" s="2744"/>
      <c r="O74" s="614"/>
      <c r="P74" s="614"/>
      <c r="Q74" s="614"/>
      <c r="R74" s="614"/>
      <c r="S74" s="614"/>
      <c r="T74" s="614"/>
      <c r="U74" s="614"/>
      <c r="V74" s="614"/>
      <c r="W74" s="614"/>
      <c r="X74" s="614"/>
      <c r="Y74" s="614"/>
      <c r="Z74" s="520"/>
      <c r="AA74" s="2707"/>
      <c r="AB74" s="987"/>
      <c r="AC74" s="987"/>
      <c r="AD74" s="614"/>
      <c r="AE74" s="614"/>
      <c r="AF74" s="614"/>
      <c r="AG74" s="614"/>
      <c r="AH74" s="614"/>
      <c r="AI74" s="614"/>
      <c r="AJ74" s="614"/>
      <c r="AK74" s="614"/>
      <c r="AL74" s="614"/>
      <c r="AM74" s="614"/>
      <c r="AN74" s="614"/>
      <c r="AO74" s="614"/>
      <c r="AP74" s="614"/>
      <c r="AQ74" s="614"/>
      <c r="AR74" s="988"/>
      <c r="BD74" s="943"/>
      <c r="BE74" s="614"/>
      <c r="BF74" s="614"/>
      <c r="BG74" s="614"/>
      <c r="BH74" s="614"/>
      <c r="BI74" s="614"/>
      <c r="BJ74" s="614"/>
      <c r="BK74" s="614"/>
      <c r="BL74" s="614"/>
      <c r="BM74" s="614"/>
      <c r="BN74" s="614"/>
      <c r="BO74" s="614"/>
      <c r="BP74" s="614"/>
      <c r="BQ74" s="614"/>
      <c r="BR74" s="614"/>
      <c r="BS74" s="1785">
        <f>(DataUS1!GN74-AVERAGE(BX74:BX75))/DataUS1!GO$90</f>
        <v>401.97542319843546</v>
      </c>
      <c r="BT74" s="1812"/>
      <c r="BX74" s="1782">
        <v>39.200000000000003</v>
      </c>
      <c r="BY74" s="1783">
        <f>BX74/DataUS1!B74</f>
        <v>0.47285886610373945</v>
      </c>
      <c r="BZ74" s="520"/>
      <c r="CA74" s="520"/>
      <c r="CB74" s="520"/>
      <c r="CC74" s="520"/>
      <c r="CD74" s="2758"/>
      <c r="CE74" s="651">
        <f t="shared" si="17"/>
        <v>56.099999999999994</v>
      </c>
      <c r="CF74" s="651">
        <v>40.799999999999997</v>
      </c>
      <c r="CG74" s="651">
        <v>15.3</v>
      </c>
      <c r="CH74" s="651"/>
      <c r="CI74" s="651"/>
      <c r="CJ74" s="2128">
        <f t="shared" ref="CJ74:CJ83" si="35">CJ73+(CJ$84-CJ$73)/11</f>
        <v>10.672727272727268</v>
      </c>
      <c r="CK74" s="614">
        <f t="shared" si="18"/>
        <v>33.660709831429998</v>
      </c>
      <c r="CL74" s="651">
        <v>16.185309831430001</v>
      </c>
      <c r="CM74" s="2054">
        <f>CM73+(CM$76-CM$71)/5</f>
        <v>2.4876000000000005</v>
      </c>
      <c r="CN74" s="2054">
        <f t="shared" si="24"/>
        <v>14.987799999999996</v>
      </c>
      <c r="CO74" s="2054">
        <f>CO73+(CO$76-CO$71)/5</f>
        <v>17.475399999999997</v>
      </c>
      <c r="CP74" s="2051"/>
      <c r="CQ74" s="2049">
        <f t="shared" si="19"/>
        <v>-22.987982558702729</v>
      </c>
      <c r="CW74" s="991"/>
      <c r="CX74" s="520"/>
      <c r="CY74" s="520"/>
      <c r="DB74" s="1837"/>
      <c r="DC74" s="1835"/>
      <c r="DD74" s="1835"/>
      <c r="DE74" s="1835"/>
      <c r="DF74" s="520"/>
      <c r="DG74" s="1835"/>
      <c r="DT74" s="991"/>
      <c r="DU74" s="520"/>
      <c r="DV74" s="520"/>
      <c r="DW74" s="520"/>
      <c r="DX74" s="520"/>
      <c r="DY74" s="520"/>
      <c r="DZ74" s="520"/>
      <c r="EA74" s="520"/>
      <c r="EB74" s="520"/>
      <c r="EC74" s="536"/>
      <c r="ED74" s="536"/>
      <c r="EE74" s="536"/>
      <c r="EF74" s="536"/>
      <c r="EG74" s="536"/>
      <c r="EH74" s="536"/>
      <c r="EI74" s="536"/>
      <c r="EJ74" s="536"/>
      <c r="EK74" s="536"/>
      <c r="EL74" s="536"/>
      <c r="EQ74" s="991"/>
      <c r="FC74" s="479">
        <f>DataUS1!CQ74+DataUS1!DF74*DataUS1!CQ74/(DataUS1!CQ74+DataUS1!CZ74-DataUS1!CV74)</f>
        <v>23.710936782007714</v>
      </c>
      <c r="FD74" s="614">
        <f>DataUS1!DF74*DataUS1!CQ74/(DataUS1!CQ74+DataUS1!CZ74-DataUS1!CV74)</f>
        <v>2.0021297644638603</v>
      </c>
      <c r="FE74" s="907">
        <f>DataUS1!CQ74</f>
        <v>21.708807017543855</v>
      </c>
      <c r="FF74" s="2408">
        <f>DataUS1!BU74</f>
        <v>1</v>
      </c>
      <c r="FG74" s="2408"/>
      <c r="FH74" s="2408"/>
      <c r="FI74" s="2731"/>
      <c r="FJ74" s="2408">
        <f>DataUS1!CS74</f>
        <v>5.8000000000000007</v>
      </c>
      <c r="FK74" s="2408">
        <f t="shared" si="33"/>
        <v>11.808807017543856</v>
      </c>
      <c r="FL74" s="2408">
        <v>5.5</v>
      </c>
      <c r="FM74" s="2408">
        <f>DataUS1!CT74</f>
        <v>5.5088070175438562</v>
      </c>
      <c r="FN74" s="2408">
        <f>DataUS1!DG74</f>
        <v>0.8</v>
      </c>
      <c r="FO74" s="992">
        <v>6.3</v>
      </c>
      <c r="FP74" s="992"/>
      <c r="FQ74" s="992"/>
      <c r="FR74" s="992"/>
      <c r="FS74" s="992"/>
      <c r="FT74" s="992"/>
      <c r="FU74" s="992"/>
      <c r="FV74" s="992"/>
      <c r="FW74" s="992"/>
      <c r="FX74" s="992"/>
      <c r="FY74" s="992"/>
      <c r="FZ74" s="992"/>
      <c r="GA74" s="992"/>
      <c r="GB74" s="992"/>
      <c r="GC74" s="992"/>
      <c r="GD74" s="992"/>
      <c r="GE74" s="992"/>
      <c r="GF74" s="992"/>
      <c r="GG74" s="992"/>
      <c r="GH74" s="991"/>
      <c r="GI74" s="520"/>
      <c r="GJ74" s="520"/>
      <c r="GK74" s="520"/>
      <c r="GL74" s="520"/>
      <c r="GM74" s="520"/>
      <c r="GN74" s="520"/>
      <c r="GO74" s="520"/>
      <c r="GP74" s="520"/>
      <c r="GQ74" s="520"/>
      <c r="GR74" s="520"/>
      <c r="GS74" s="2707"/>
      <c r="GT74" s="991"/>
      <c r="GU74" s="520"/>
      <c r="GV74" s="520"/>
      <c r="GW74" s="520"/>
      <c r="GX74" s="520"/>
      <c r="GY74" s="520"/>
      <c r="GZ74" s="520"/>
      <c r="HA74" s="520"/>
      <c r="HB74" s="614">
        <v>63.59</v>
      </c>
      <c r="HC74" s="520"/>
      <c r="HD74" s="614"/>
      <c r="HE74" s="520"/>
      <c r="HF74" s="520"/>
      <c r="HG74" s="520"/>
      <c r="HH74" s="520"/>
      <c r="HI74" s="520"/>
      <c r="HJ74" s="520"/>
      <c r="HK74" s="520"/>
      <c r="HL74" s="520"/>
      <c r="HM74" s="520"/>
      <c r="HN74" s="520"/>
      <c r="HO74" s="520"/>
      <c r="HP74" s="520"/>
      <c r="HQ74" s="520"/>
      <c r="HR74" s="520"/>
      <c r="HS74" s="520"/>
      <c r="HT74" s="490"/>
      <c r="HU74" s="490"/>
      <c r="HV74" s="490"/>
      <c r="HW74" s="490"/>
      <c r="HX74" s="490"/>
      <c r="HY74" s="490"/>
      <c r="HZ74" s="490"/>
      <c r="IA74" s="490"/>
      <c r="IB74" s="490"/>
      <c r="IC74" s="490"/>
      <c r="ID74" s="490"/>
      <c r="IE74" s="490"/>
      <c r="IF74" s="490"/>
      <c r="IG74" s="490"/>
      <c r="IH74" s="520"/>
      <c r="II74" s="520"/>
      <c r="IJ74" s="520"/>
      <c r="IK74" s="520"/>
      <c r="IL74" s="520"/>
      <c r="IM74" s="520"/>
      <c r="IN74" s="520"/>
      <c r="IO74" s="520"/>
      <c r="IP74" s="520"/>
    </row>
    <row r="75" spans="1:252">
      <c r="A75" s="986">
        <f t="shared" si="34"/>
        <v>1931</v>
      </c>
      <c r="B75" s="2730"/>
      <c r="C75" s="2749"/>
      <c r="D75" s="2730"/>
      <c r="E75" s="2730"/>
      <c r="F75" s="2730"/>
      <c r="G75" s="2730">
        <v>0.8</v>
      </c>
      <c r="H75" s="2730"/>
      <c r="I75" s="2730"/>
      <c r="J75" s="2730">
        <v>0.3</v>
      </c>
      <c r="K75" s="2730"/>
      <c r="L75" s="2730"/>
      <c r="M75" s="2750"/>
      <c r="N75" s="2744"/>
      <c r="O75" s="614"/>
      <c r="P75" s="614"/>
      <c r="Q75" s="614"/>
      <c r="R75" s="614"/>
      <c r="S75" s="614"/>
      <c r="T75" s="614"/>
      <c r="U75" s="614"/>
      <c r="V75" s="614"/>
      <c r="W75" s="614"/>
      <c r="X75" s="614"/>
      <c r="Y75" s="614"/>
      <c r="Z75" s="520"/>
      <c r="AA75" s="2707"/>
      <c r="AB75" s="987"/>
      <c r="AC75" s="987"/>
      <c r="AD75" s="614"/>
      <c r="AE75" s="614"/>
      <c r="AF75" s="614"/>
      <c r="AG75" s="614"/>
      <c r="AH75" s="614"/>
      <c r="AI75" s="614"/>
      <c r="AJ75" s="614"/>
      <c r="AK75" s="614"/>
      <c r="AL75" s="614"/>
      <c r="AM75" s="614"/>
      <c r="AN75" s="614"/>
      <c r="AO75" s="614"/>
      <c r="AP75" s="614"/>
      <c r="AQ75" s="614"/>
      <c r="AR75" s="988"/>
      <c r="BD75" s="943"/>
      <c r="BE75" s="614"/>
      <c r="BF75" s="614"/>
      <c r="BG75" s="614"/>
      <c r="BH75" s="614"/>
      <c r="BI75" s="614"/>
      <c r="BJ75" s="614"/>
      <c r="BK75" s="614"/>
      <c r="BL75" s="614"/>
      <c r="BM75" s="614"/>
      <c r="BN75" s="614"/>
      <c r="BO75" s="614"/>
      <c r="BP75" s="614"/>
      <c r="BQ75" s="614"/>
      <c r="BR75" s="614"/>
      <c r="BS75" s="1785">
        <f>(DataUS1!GN75-AVERAGE(BX75:BX76))/DataUS1!GO$90</f>
        <v>329.97879302798106</v>
      </c>
      <c r="BT75" s="1812"/>
      <c r="BX75" s="1782">
        <v>36.9</v>
      </c>
      <c r="BY75" s="1783">
        <f>BX75/DataUS1!B75</f>
        <v>0.54747774480712164</v>
      </c>
      <c r="BZ75" s="520"/>
      <c r="CA75" s="520"/>
      <c r="CB75" s="520"/>
      <c r="CC75" s="520"/>
      <c r="CD75" s="2758"/>
      <c r="CE75" s="651">
        <f t="shared" si="17"/>
        <v>54.925000000000004</v>
      </c>
      <c r="CF75" s="651">
        <v>39.6</v>
      </c>
      <c r="CG75" s="2062">
        <f>CG74+(CG$78-CG$74)/4</f>
        <v>15.325000000000001</v>
      </c>
      <c r="CH75" s="651"/>
      <c r="CI75" s="651"/>
      <c r="CJ75" s="2128">
        <f t="shared" si="35"/>
        <v>12.34545454545454</v>
      </c>
      <c r="CK75" s="614">
        <f t="shared" si="18"/>
        <v>35.141481491709996</v>
      </c>
      <c r="CL75" s="651">
        <v>16.80128149171</v>
      </c>
      <c r="CM75" s="2054">
        <f>CM74+(CM$76-CM$71)/5</f>
        <v>2.6598000000000006</v>
      </c>
      <c r="CN75" s="2054">
        <f t="shared" si="24"/>
        <v>15.680399999999995</v>
      </c>
      <c r="CO75" s="2054">
        <f>CO74+(CO$76-CO$71)/5</f>
        <v>18.340199999999996</v>
      </c>
      <c r="CP75" s="2051"/>
      <c r="CQ75" s="2049">
        <f t="shared" si="19"/>
        <v>-22.796026946255456</v>
      </c>
      <c r="CW75" s="991"/>
      <c r="CX75" s="520"/>
      <c r="CY75" s="520"/>
      <c r="DB75" s="1837">
        <f>DC75-DE75</f>
        <v>8.7999999999999989</v>
      </c>
      <c r="DC75" s="989">
        <v>17.2</v>
      </c>
      <c r="DD75" s="989"/>
      <c r="DE75" s="989">
        <v>8.4</v>
      </c>
      <c r="DF75" s="520"/>
      <c r="DG75" s="989"/>
      <c r="DT75" s="991"/>
      <c r="DU75" s="520"/>
      <c r="DV75" s="520"/>
      <c r="DW75" s="520"/>
      <c r="DX75" s="520"/>
      <c r="DY75" s="520"/>
      <c r="DZ75" s="520"/>
      <c r="EA75" s="520"/>
      <c r="EB75" s="520"/>
      <c r="EC75" s="536"/>
      <c r="ED75" s="536"/>
      <c r="EE75" s="536"/>
      <c r="EF75" s="536"/>
      <c r="EG75" s="536"/>
      <c r="EH75" s="536"/>
      <c r="EI75" s="536"/>
      <c r="EJ75" s="536"/>
      <c r="EK75" s="536"/>
      <c r="EL75" s="536"/>
      <c r="EQ75" s="991"/>
      <c r="FC75" s="479">
        <f>DataUS1!CQ75+DataUS1!DF75*DataUS1!CQ75/(DataUS1!CQ75+DataUS1!CZ75-DataUS1!CV75)</f>
        <v>16.045616591146743</v>
      </c>
      <c r="FD75" s="614">
        <f>DataUS1!DF75*DataUS1!CQ75/(DataUS1!CQ75+DataUS1!CZ75-DataUS1!CV75)</f>
        <v>1.5712324851864761</v>
      </c>
      <c r="FE75" s="907">
        <f>DataUS1!CQ75</f>
        <v>14.474384105960267</v>
      </c>
      <c r="FF75" s="2408">
        <f>DataUS1!BU75</f>
        <v>-1.7</v>
      </c>
      <c r="FG75" s="2408"/>
      <c r="FH75" s="2408"/>
      <c r="FI75" s="2731"/>
      <c r="FJ75" s="2408">
        <f>DataUS1!CS75</f>
        <v>5.3000000000000007</v>
      </c>
      <c r="FK75" s="2408">
        <f t="shared" si="33"/>
        <v>7.6743841059602644</v>
      </c>
      <c r="FL75" s="2408">
        <v>4.0999999999999996</v>
      </c>
      <c r="FM75" s="2408">
        <f>DataUS1!CT75</f>
        <v>3.0743841059602652</v>
      </c>
      <c r="FN75" s="2408">
        <f>DataUS1!DG75</f>
        <v>0.5</v>
      </c>
      <c r="FO75" s="992">
        <v>6.2</v>
      </c>
      <c r="FP75" s="992"/>
      <c r="FQ75" s="992"/>
      <c r="FR75" s="992"/>
      <c r="FS75" s="992"/>
      <c r="FT75" s="992"/>
      <c r="FU75" s="992"/>
      <c r="FV75" s="992"/>
      <c r="FW75" s="992"/>
      <c r="FX75" s="992"/>
      <c r="FY75" s="992"/>
      <c r="FZ75" s="992"/>
      <c r="GA75" s="992"/>
      <c r="GB75" s="992"/>
      <c r="GC75" s="992"/>
      <c r="GD75" s="992"/>
      <c r="GE75" s="992"/>
      <c r="GF75" s="992"/>
      <c r="GG75" s="992"/>
      <c r="GH75" s="991"/>
      <c r="GI75" s="520"/>
      <c r="GJ75" s="520"/>
      <c r="GK75" s="520"/>
      <c r="GL75" s="520"/>
      <c r="GM75" s="520"/>
      <c r="GN75" s="520"/>
      <c r="GO75" s="520"/>
      <c r="GP75" s="520"/>
      <c r="GQ75" s="520"/>
      <c r="GR75" s="520"/>
      <c r="GS75" s="2707"/>
      <c r="GT75" s="991"/>
      <c r="GU75" s="520"/>
      <c r="GV75" s="520"/>
      <c r="GW75" s="520"/>
      <c r="GX75" s="520"/>
      <c r="GY75" s="520"/>
      <c r="GZ75" s="520"/>
      <c r="HA75" s="520"/>
      <c r="HB75" s="614">
        <v>49.02</v>
      </c>
      <c r="HC75" s="520"/>
      <c r="HD75" s="614"/>
      <c r="HE75" s="520"/>
      <c r="HF75" s="520"/>
      <c r="HG75" s="520"/>
      <c r="HH75" s="520"/>
      <c r="HI75" s="520"/>
      <c r="HJ75" s="520"/>
      <c r="HK75" s="520"/>
      <c r="HL75" s="520"/>
      <c r="HM75" s="520"/>
      <c r="HN75" s="520"/>
      <c r="HO75" s="520"/>
      <c r="HP75" s="520"/>
      <c r="HQ75" s="520"/>
      <c r="HR75" s="520"/>
      <c r="HS75" s="520"/>
      <c r="HT75" s="490"/>
      <c r="HU75" s="490"/>
      <c r="HV75" s="490"/>
      <c r="HW75" s="490"/>
      <c r="HX75" s="490"/>
      <c r="HY75" s="490"/>
      <c r="HZ75" s="490"/>
      <c r="IA75" s="490"/>
      <c r="IB75" s="490"/>
      <c r="IC75" s="490"/>
      <c r="ID75" s="490"/>
      <c r="IE75" s="490"/>
      <c r="IF75" s="490"/>
      <c r="IG75" s="490"/>
      <c r="IH75" s="520"/>
      <c r="II75" s="520"/>
      <c r="IJ75" s="520"/>
      <c r="IK75" s="520"/>
      <c r="IL75" s="520"/>
      <c r="IM75" s="520"/>
      <c r="IN75" s="520"/>
      <c r="IO75" s="520"/>
      <c r="IP75" s="520"/>
    </row>
    <row r="76" spans="1:252">
      <c r="A76" s="986">
        <f t="shared" si="34"/>
        <v>1932</v>
      </c>
      <c r="B76" s="2730"/>
      <c r="C76" s="2749"/>
      <c r="D76" s="2730"/>
      <c r="E76" s="2730"/>
      <c r="F76" s="2730"/>
      <c r="G76" s="2730">
        <v>0.6</v>
      </c>
      <c r="H76" s="2730"/>
      <c r="I76" s="2730"/>
      <c r="J76" s="2730">
        <v>0.3</v>
      </c>
      <c r="K76" s="2730"/>
      <c r="L76" s="2730"/>
      <c r="M76" s="2750"/>
      <c r="N76" s="2744"/>
      <c r="O76" s="614"/>
      <c r="P76" s="614"/>
      <c r="Q76" s="614"/>
      <c r="R76" s="614"/>
      <c r="S76" s="614"/>
      <c r="T76" s="614"/>
      <c r="U76" s="614"/>
      <c r="V76" s="614"/>
      <c r="W76" s="614"/>
      <c r="X76" s="614"/>
      <c r="Y76" s="614"/>
      <c r="Z76" s="520"/>
      <c r="AA76" s="2707"/>
      <c r="AB76" s="987"/>
      <c r="AC76" s="987"/>
      <c r="AD76" s="614"/>
      <c r="AE76" s="614"/>
      <c r="AF76" s="614"/>
      <c r="AG76" s="614"/>
      <c r="AH76" s="614"/>
      <c r="AI76" s="614"/>
      <c r="AJ76" s="614"/>
      <c r="AK76" s="614"/>
      <c r="AL76" s="614"/>
      <c r="AM76" s="614"/>
      <c r="AN76" s="614"/>
      <c r="AO76" s="614"/>
      <c r="AP76" s="614"/>
      <c r="AQ76" s="614"/>
      <c r="AR76" s="988"/>
      <c r="BD76" s="943"/>
      <c r="BE76" s="614"/>
      <c r="BF76" s="614"/>
      <c r="BG76" s="614"/>
      <c r="BH76" s="614"/>
      <c r="BI76" s="614"/>
      <c r="BJ76" s="614"/>
      <c r="BK76" s="614"/>
      <c r="BL76" s="614"/>
      <c r="BM76" s="614"/>
      <c r="BN76" s="614"/>
      <c r="BO76" s="614"/>
      <c r="BP76" s="614"/>
      <c r="BQ76" s="614"/>
      <c r="BR76" s="614"/>
      <c r="BS76" s="1785">
        <f>(DataUS1!GN76-AVERAGE(BX76:BX77))/DataUS1!GO$90</f>
        <v>267.61040236907616</v>
      </c>
      <c r="BT76" s="1812"/>
      <c r="BX76" s="1782">
        <v>32.299999999999997</v>
      </c>
      <c r="BY76" s="1783">
        <f>BX76/DataUS1!B76</f>
        <v>0.63209393346379639</v>
      </c>
      <c r="BZ76" s="520"/>
      <c r="CA76" s="520"/>
      <c r="CB76" s="520"/>
      <c r="CC76" s="520"/>
      <c r="CD76" s="2758"/>
      <c r="CE76" s="651">
        <f t="shared" si="17"/>
        <v>51.45</v>
      </c>
      <c r="CF76" s="651">
        <v>36.1</v>
      </c>
      <c r="CG76" s="2062">
        <f>CG75+(CG$78-CG$74)/4</f>
        <v>15.350000000000001</v>
      </c>
      <c r="CH76" s="651"/>
      <c r="CI76" s="651"/>
      <c r="CJ76" s="2128">
        <f t="shared" si="35"/>
        <v>14.018181818181812</v>
      </c>
      <c r="CK76" s="614">
        <f t="shared" si="18"/>
        <v>38.692002444129997</v>
      </c>
      <c r="CL76" s="2049">
        <v>19.487002444130002</v>
      </c>
      <c r="CM76" s="2048">
        <v>2.8319999999999999</v>
      </c>
      <c r="CN76" s="2048">
        <f t="shared" si="24"/>
        <v>16.372999999999998</v>
      </c>
      <c r="CO76" s="2053">
        <v>19.204999999999998</v>
      </c>
      <c r="CP76" s="2051"/>
      <c r="CQ76" s="2049">
        <f t="shared" si="19"/>
        <v>-24.673820625948185</v>
      </c>
      <c r="CW76" s="991"/>
      <c r="CX76" s="520"/>
      <c r="CY76" s="520"/>
      <c r="DB76" s="478">
        <f>DC76-DE76</f>
        <v>12.100000000000001</v>
      </c>
      <c r="DC76" s="989">
        <v>15.9</v>
      </c>
      <c r="DD76" s="989"/>
      <c r="DE76" s="989">
        <v>3.8</v>
      </c>
      <c r="DF76" s="520"/>
      <c r="DG76" s="989"/>
      <c r="DT76" s="991"/>
      <c r="DU76" s="520"/>
      <c r="DV76" s="520"/>
      <c r="DW76" s="520"/>
      <c r="DX76" s="520"/>
      <c r="DY76" s="520"/>
      <c r="DZ76" s="520"/>
      <c r="EA76" s="520"/>
      <c r="EB76" s="520"/>
      <c r="EC76" s="536"/>
      <c r="ED76" s="536"/>
      <c r="EE76" s="536"/>
      <c r="EF76" s="536"/>
      <c r="EG76" s="536"/>
      <c r="EH76" s="536"/>
      <c r="EI76" s="536"/>
      <c r="EJ76" s="536"/>
      <c r="EK76" s="536"/>
      <c r="EL76" s="536"/>
      <c r="EQ76" s="991"/>
      <c r="FC76" s="479">
        <f>DataUS1!CQ76+DataUS1!DF76*DataUS1!CQ76/(DataUS1!CQ76+DataUS1!CZ76-DataUS1!CV76)</f>
        <v>9.7020058906948812</v>
      </c>
      <c r="FD76" s="614">
        <f>DataUS1!DF76*DataUS1!CQ76/(DataUS1!CQ76+DataUS1!CZ76-DataUS1!CV76)</f>
        <v>1.2365301625395437</v>
      </c>
      <c r="FE76" s="907">
        <f>DataUS1!CQ76</f>
        <v>8.4654757281553383</v>
      </c>
      <c r="FF76" s="2408">
        <f>DataUS1!BU76</f>
        <v>-3.2</v>
      </c>
      <c r="FG76" s="2408"/>
      <c r="FH76" s="2408"/>
      <c r="FI76" s="2731"/>
      <c r="FJ76" s="2408">
        <f>DataUS1!CS76</f>
        <v>4.7</v>
      </c>
      <c r="FK76" s="2408">
        <f t="shared" si="33"/>
        <v>3.9654757281553388</v>
      </c>
      <c r="FL76" s="2408">
        <v>2.5</v>
      </c>
      <c r="FM76" s="2408">
        <f>DataUS1!CT76</f>
        <v>1.0654757281553391</v>
      </c>
      <c r="FN76" s="2408">
        <f>DataUS1!DG76</f>
        <v>0.4</v>
      </c>
      <c r="FO76" s="992">
        <v>5.8</v>
      </c>
      <c r="FP76" s="992"/>
      <c r="FQ76" s="992"/>
      <c r="FR76" s="992"/>
      <c r="FS76" s="992"/>
      <c r="FT76" s="992"/>
      <c r="FU76" s="992"/>
      <c r="FV76" s="992"/>
      <c r="FW76" s="992"/>
      <c r="FX76" s="992"/>
      <c r="FY76" s="992"/>
      <c r="FZ76" s="992"/>
      <c r="GA76" s="992"/>
      <c r="GB76" s="992"/>
      <c r="GC76" s="992"/>
      <c r="GD76" s="992"/>
      <c r="GE76" s="992"/>
      <c r="GF76" s="992"/>
      <c r="GG76" s="992"/>
      <c r="GH76" s="991"/>
      <c r="GI76" s="520"/>
      <c r="GJ76" s="520"/>
      <c r="GK76" s="520"/>
      <c r="GL76" s="520"/>
      <c r="GM76" s="520"/>
      <c r="GN76" s="520"/>
      <c r="GO76" s="520"/>
      <c r="GP76" s="520"/>
      <c r="GQ76" s="520"/>
      <c r="GR76" s="520"/>
      <c r="GS76" s="2707"/>
      <c r="GT76" s="991"/>
      <c r="GU76" s="520"/>
      <c r="GV76" s="520"/>
      <c r="GW76" s="520"/>
      <c r="GX76" s="520"/>
      <c r="GY76" s="520"/>
      <c r="GZ76" s="520"/>
      <c r="HA76" s="520"/>
      <c r="HB76" s="614">
        <v>26.693999999999999</v>
      </c>
      <c r="HC76" s="520"/>
      <c r="HD76" s="614"/>
      <c r="HE76" s="520"/>
      <c r="HF76" s="520"/>
      <c r="HG76" s="520"/>
      <c r="HH76" s="520"/>
      <c r="HI76" s="520"/>
      <c r="HJ76" s="520"/>
      <c r="HK76" s="520"/>
      <c r="HL76" s="520"/>
      <c r="HM76" s="520"/>
      <c r="HN76" s="520"/>
      <c r="HO76" s="520"/>
      <c r="HP76" s="520"/>
      <c r="HQ76" s="520"/>
      <c r="HR76" s="520"/>
      <c r="HS76" s="520"/>
      <c r="HT76" s="490"/>
      <c r="HU76" s="490"/>
      <c r="HV76" s="490"/>
      <c r="HW76" s="490"/>
      <c r="HX76" s="490"/>
      <c r="HY76" s="490"/>
      <c r="HZ76" s="490"/>
      <c r="IA76" s="490"/>
      <c r="IB76" s="490"/>
      <c r="IC76" s="490"/>
      <c r="ID76" s="490"/>
      <c r="IE76" s="490"/>
      <c r="IF76" s="490"/>
      <c r="IG76" s="490"/>
      <c r="IH76" s="520"/>
      <c r="II76" s="520"/>
      <c r="IJ76" s="520"/>
      <c r="IK76" s="520"/>
      <c r="IL76" s="520"/>
      <c r="IM76" s="520"/>
      <c r="IN76" s="520"/>
      <c r="IO76" s="520"/>
      <c r="IP76" s="520"/>
    </row>
    <row r="77" spans="1:252">
      <c r="A77" s="986">
        <f t="shared" si="34"/>
        <v>1933</v>
      </c>
      <c r="B77" s="2730"/>
      <c r="C77" s="2749"/>
      <c r="D77" s="2730"/>
      <c r="E77" s="2730"/>
      <c r="F77" s="2730"/>
      <c r="G77" s="2730">
        <v>0.6</v>
      </c>
      <c r="H77" s="2730"/>
      <c r="I77" s="2730"/>
      <c r="J77" s="2730">
        <v>0.3</v>
      </c>
      <c r="K77" s="2730"/>
      <c r="L77" s="2730"/>
      <c r="M77" s="2750"/>
      <c r="N77" s="2744"/>
      <c r="O77" s="614"/>
      <c r="P77" s="614"/>
      <c r="Q77" s="614"/>
      <c r="R77" s="614"/>
      <c r="S77" s="614"/>
      <c r="T77" s="614"/>
      <c r="U77" s="614"/>
      <c r="V77" s="614"/>
      <c r="W77" s="614"/>
      <c r="X77" s="614"/>
      <c r="Y77" s="614"/>
      <c r="Z77" s="520"/>
      <c r="AA77" s="2707"/>
      <c r="AB77" s="987"/>
      <c r="AC77" s="987"/>
      <c r="AD77" s="614"/>
      <c r="AE77" s="614"/>
      <c r="AF77" s="614"/>
      <c r="AG77" s="614"/>
      <c r="AH77" s="614"/>
      <c r="AI77" s="614"/>
      <c r="AJ77" s="614"/>
      <c r="AK77" s="614"/>
      <c r="AL77" s="614"/>
      <c r="AM77" s="614"/>
      <c r="AN77" s="614"/>
      <c r="AO77" s="614"/>
      <c r="AP77" s="614"/>
      <c r="AQ77" s="614"/>
      <c r="AR77" s="988"/>
      <c r="BD77" s="943"/>
      <c r="BE77" s="614"/>
      <c r="BF77" s="614"/>
      <c r="BG77" s="614"/>
      <c r="BH77" s="614"/>
      <c r="BI77" s="614"/>
      <c r="BJ77" s="614"/>
      <c r="BK77" s="614"/>
      <c r="BL77" s="614"/>
      <c r="BM77" s="614"/>
      <c r="BN77" s="614"/>
      <c r="BO77" s="614"/>
      <c r="BP77" s="614"/>
      <c r="BQ77" s="614"/>
      <c r="BR77" s="614"/>
      <c r="BS77" s="1785">
        <f>(DataUS1!GN77-AVERAGE(BX77:BX78))/DataUS1!GO$90</f>
        <v>273.65438711923588</v>
      </c>
      <c r="BT77" s="3414">
        <f>1.1*DataUS1!$GN77-$BX77</f>
        <v>284.17671139563737</v>
      </c>
      <c r="BX77" s="1782">
        <v>28.5</v>
      </c>
      <c r="BY77" s="1783">
        <f>BX77/DataUS1!B77</f>
        <v>0.58401639344262302</v>
      </c>
      <c r="BZ77" s="520"/>
      <c r="CA77" s="520"/>
      <c r="CB77" s="520"/>
      <c r="CC77" s="520"/>
      <c r="CD77" s="2758"/>
      <c r="CE77" s="651">
        <f t="shared" ref="CE77:CE108" si="36">CF77+CG77</f>
        <v>50.975000000000001</v>
      </c>
      <c r="CF77" s="651">
        <v>35.6</v>
      </c>
      <c r="CG77" s="2062">
        <f>CG76+(CG$78-CG$74)/4</f>
        <v>15.375000000000002</v>
      </c>
      <c r="CH77" s="651"/>
      <c r="CI77" s="651"/>
      <c r="CJ77" s="2128">
        <f t="shared" si="35"/>
        <v>15.690909090909084</v>
      </c>
      <c r="CK77" s="614">
        <f t="shared" ref="CK77:CK88" si="37">CL77+CO77</f>
        <v>41.605672560149998</v>
      </c>
      <c r="CL77" s="651">
        <v>22.538672560150001</v>
      </c>
      <c r="CM77" s="2054">
        <f>(CM76+CM78)/2</f>
        <v>3.04</v>
      </c>
      <c r="CN77" s="2054">
        <f>(CN76+CN78)/2</f>
        <v>16.026999999999997</v>
      </c>
      <c r="CO77" s="2054">
        <f>(CO76+CO78)/2</f>
        <v>19.067</v>
      </c>
      <c r="CP77" s="2051"/>
      <c r="CQ77" s="2049">
        <f t="shared" ref="CQ77:CQ108" si="38">CJ77-CK77</f>
        <v>-25.914763469240913</v>
      </c>
      <c r="CW77" s="991"/>
      <c r="CX77" s="520"/>
      <c r="CY77" s="520"/>
      <c r="DB77" s="478"/>
      <c r="DC77" s="989"/>
      <c r="DD77" s="989"/>
      <c r="DE77" s="989"/>
      <c r="DF77" s="520"/>
      <c r="DG77" s="989"/>
      <c r="DT77" s="991"/>
      <c r="DU77" s="520"/>
      <c r="DV77" s="520"/>
      <c r="DW77" s="520"/>
      <c r="DX77" s="520"/>
      <c r="DY77" s="520"/>
      <c r="DZ77" s="520"/>
      <c r="EA77" s="520"/>
      <c r="EB77" s="520"/>
      <c r="EC77" s="536"/>
      <c r="ED77" s="536"/>
      <c r="EE77" s="536"/>
      <c r="EF77" s="536"/>
      <c r="EG77" s="536"/>
      <c r="EH77" s="536"/>
      <c r="EI77" s="536"/>
      <c r="EJ77" s="536"/>
      <c r="EK77" s="536"/>
      <c r="EL77" s="536"/>
      <c r="EQ77" s="991"/>
      <c r="FC77" s="479">
        <f>DataUS1!CQ77+DataUS1!DF77*DataUS1!CQ77/(DataUS1!CQ77+DataUS1!CZ77-DataUS1!CV77)</f>
        <v>8.5731654576856631</v>
      </c>
      <c r="FD77" s="614">
        <f>DataUS1!DF77*DataUS1!CQ77/(DataUS1!CQ77+DataUS1!CZ77-DataUS1!CV77)</f>
        <v>1.1946214162348876</v>
      </c>
      <c r="FE77" s="907">
        <f>DataUS1!CQ77</f>
        <v>7.3785440414507759</v>
      </c>
      <c r="FF77" s="2408">
        <f>DataUS1!BU77</f>
        <v>-2.8</v>
      </c>
      <c r="FG77" s="2408"/>
      <c r="FH77" s="2408"/>
      <c r="FI77" s="2731"/>
      <c r="FJ77" s="2408">
        <f>DataUS1!CS77</f>
        <v>4</v>
      </c>
      <c r="FK77" s="2408">
        <f t="shared" si="33"/>
        <v>3.3785440414507768</v>
      </c>
      <c r="FL77" s="2408">
        <v>2</v>
      </c>
      <c r="FM77" s="2408">
        <f>DataUS1!CT77</f>
        <v>0.8785440414507768</v>
      </c>
      <c r="FN77" s="2408">
        <f>DataUS1!DG77</f>
        <v>0.5</v>
      </c>
      <c r="FO77" s="992">
        <v>5.4</v>
      </c>
      <c r="FP77" s="992"/>
      <c r="FQ77" s="992"/>
      <c r="FR77" s="992"/>
      <c r="FS77" s="992"/>
      <c r="FT77" s="992"/>
      <c r="FU77" s="992"/>
      <c r="FV77" s="992"/>
      <c r="FW77" s="992"/>
      <c r="FX77" s="992"/>
      <c r="FY77" s="992"/>
      <c r="FZ77" s="992"/>
      <c r="GA77" s="992"/>
      <c r="GB77" s="992"/>
      <c r="GC77" s="992"/>
      <c r="GD77" s="992"/>
      <c r="GE77" s="992"/>
      <c r="GF77" s="992"/>
      <c r="GG77" s="992"/>
      <c r="GH77" s="991"/>
      <c r="GI77" s="520"/>
      <c r="GJ77" s="520"/>
      <c r="GK77" s="520"/>
      <c r="GL77" s="520"/>
      <c r="GM77" s="520"/>
      <c r="GN77" s="520"/>
      <c r="GO77" s="520"/>
      <c r="GP77" s="520"/>
      <c r="GQ77" s="520"/>
      <c r="GR77" s="520"/>
      <c r="GS77" s="2707"/>
      <c r="GT77" s="991"/>
      <c r="GU77" s="520"/>
      <c r="GV77" s="520"/>
      <c r="GW77" s="520"/>
      <c r="GX77" s="520"/>
      <c r="GY77" s="520"/>
      <c r="GZ77" s="520"/>
      <c r="HA77" s="520"/>
      <c r="HB77" s="614">
        <v>22.768000000000001</v>
      </c>
      <c r="HC77" s="520"/>
      <c r="HD77" s="614"/>
      <c r="HE77" s="520"/>
      <c r="HF77" s="520"/>
      <c r="HG77" s="520"/>
      <c r="HH77" s="520"/>
      <c r="HI77" s="520"/>
      <c r="HJ77" s="520"/>
      <c r="HK77" s="520"/>
      <c r="HL77" s="520"/>
      <c r="HM77" s="520"/>
      <c r="HN77" s="520"/>
      <c r="HO77" s="520"/>
      <c r="HP77" s="520"/>
      <c r="HQ77" s="520"/>
      <c r="HR77" s="520"/>
      <c r="HS77" s="520"/>
      <c r="HT77" s="490"/>
      <c r="HU77" s="490"/>
      <c r="HV77" s="490"/>
      <c r="HW77" s="490"/>
      <c r="HX77" s="490"/>
      <c r="HY77" s="490"/>
      <c r="HZ77" s="490"/>
      <c r="IA77" s="490"/>
      <c r="IB77" s="490"/>
      <c r="IC77" s="490"/>
      <c r="ID77" s="490"/>
      <c r="IE77" s="490"/>
      <c r="IF77" s="490"/>
      <c r="IG77" s="490"/>
      <c r="IH77" s="520"/>
      <c r="II77" s="520"/>
      <c r="IJ77" s="520"/>
      <c r="IK77" s="520"/>
      <c r="IL77" s="520"/>
      <c r="IM77" s="520"/>
      <c r="IN77" s="520"/>
      <c r="IO77" s="520"/>
      <c r="IP77" s="520"/>
    </row>
    <row r="78" spans="1:252">
      <c r="A78" s="986">
        <f t="shared" si="34"/>
        <v>1934</v>
      </c>
      <c r="B78" s="2730"/>
      <c r="C78" s="2749"/>
      <c r="D78" s="2730"/>
      <c r="E78" s="2730"/>
      <c r="F78" s="2730"/>
      <c r="G78" s="2730">
        <v>0.7</v>
      </c>
      <c r="H78" s="2730"/>
      <c r="I78" s="2730"/>
      <c r="J78" s="2730">
        <v>0.3</v>
      </c>
      <c r="K78" s="2730"/>
      <c r="L78" s="2730"/>
      <c r="M78" s="2750"/>
      <c r="N78" s="2744"/>
      <c r="O78" s="614"/>
      <c r="P78" s="614"/>
      <c r="Q78" s="614"/>
      <c r="R78" s="614"/>
      <c r="S78" s="614"/>
      <c r="T78" s="614"/>
      <c r="U78" s="614"/>
      <c r="V78" s="614"/>
      <c r="W78" s="614"/>
      <c r="X78" s="614"/>
      <c r="Y78" s="614"/>
      <c r="Z78" s="520"/>
      <c r="AA78" s="2707"/>
      <c r="AB78" s="987"/>
      <c r="AC78" s="987"/>
      <c r="AD78" s="614"/>
      <c r="AE78" s="614"/>
      <c r="AF78" s="614"/>
      <c r="AG78" s="614"/>
      <c r="AH78" s="614"/>
      <c r="AI78" s="614"/>
      <c r="AJ78" s="614"/>
      <c r="AK78" s="614"/>
      <c r="AL78" s="614"/>
      <c r="AM78" s="614"/>
      <c r="AN78" s="614"/>
      <c r="AO78" s="614"/>
      <c r="AP78" s="614"/>
      <c r="AQ78" s="614"/>
      <c r="AR78" s="988"/>
      <c r="BD78" s="943"/>
      <c r="BE78" s="614"/>
      <c r="BF78" s="614"/>
      <c r="BG78" s="614"/>
      <c r="BH78" s="614"/>
      <c r="BI78" s="614"/>
      <c r="BJ78" s="614"/>
      <c r="BK78" s="614"/>
      <c r="BL78" s="614"/>
      <c r="BM78" s="614"/>
      <c r="BN78" s="614"/>
      <c r="BO78" s="614"/>
      <c r="BP78" s="614"/>
      <c r="BQ78" s="614"/>
      <c r="BR78" s="614"/>
      <c r="BS78" s="1785">
        <f>(DataUS1!GN78-AVERAGE(BX78:BX79))/DataUS1!GO$90</f>
        <v>295.34130036376655</v>
      </c>
      <c r="BT78" s="3414"/>
      <c r="BX78" s="1782">
        <v>27.9</v>
      </c>
      <c r="BY78" s="1783">
        <f>BX78/DataUS1!B78</f>
        <v>0.48020654044750427</v>
      </c>
      <c r="BZ78" s="520"/>
      <c r="CA78" s="520"/>
      <c r="CB78" s="520"/>
      <c r="CC78" s="520"/>
      <c r="CD78" s="2758"/>
      <c r="CE78" s="651">
        <f t="shared" si="36"/>
        <v>57.199999999999996</v>
      </c>
      <c r="CF78" s="651">
        <v>41.8</v>
      </c>
      <c r="CG78" s="651">
        <v>15.4</v>
      </c>
      <c r="CH78" s="651"/>
      <c r="CI78" s="651"/>
      <c r="CJ78" s="2128">
        <f t="shared" si="35"/>
        <v>17.363636363636356</v>
      </c>
      <c r="CK78" s="614">
        <f t="shared" si="37"/>
        <v>45.982141414479997</v>
      </c>
      <c r="CL78" s="651">
        <v>27.053141414479999</v>
      </c>
      <c r="CM78" s="2048">
        <v>3.2480000000000002</v>
      </c>
      <c r="CN78" s="2048">
        <f>CO78-CM78</f>
        <v>15.680999999999997</v>
      </c>
      <c r="CO78" s="2053">
        <v>18.928999999999998</v>
      </c>
      <c r="CP78" s="2051"/>
      <c r="CQ78" s="2049">
        <f t="shared" si="38"/>
        <v>-28.618505050843641</v>
      </c>
      <c r="CW78" s="991"/>
      <c r="CX78" s="520"/>
      <c r="CY78" s="520"/>
      <c r="DB78" s="478"/>
      <c r="DC78" s="989"/>
      <c r="DD78" s="989"/>
      <c r="DE78" s="989"/>
      <c r="DF78" s="520"/>
      <c r="DG78" s="989"/>
      <c r="DT78" s="991"/>
      <c r="DU78" s="520"/>
      <c r="DV78" s="520"/>
      <c r="DW78" s="520"/>
      <c r="DX78" s="520"/>
      <c r="DY78" s="520"/>
      <c r="DZ78" s="520"/>
      <c r="EA78" s="520"/>
      <c r="EB78" s="520"/>
      <c r="EC78" s="536"/>
      <c r="ED78" s="536"/>
      <c r="EE78" s="536"/>
      <c r="EF78" s="536"/>
      <c r="EG78" s="536"/>
      <c r="EH78" s="536"/>
      <c r="EI78" s="536"/>
      <c r="EJ78" s="536"/>
      <c r="EK78" s="536"/>
      <c r="EL78" s="536"/>
      <c r="EQ78" s="991"/>
      <c r="FC78" s="479">
        <f>DataUS1!CQ78+DataUS1!DF78*DataUS1!CQ78/(DataUS1!CQ78+DataUS1!CZ78-DataUS1!CV78)</f>
        <v>12.974145308529659</v>
      </c>
      <c r="FD78" s="614">
        <f>DataUS1!DF78*DataUS1!CQ78/(DataUS1!CQ78+DataUS1!CZ78-DataUS1!CV78)</f>
        <v>1.610583555541613</v>
      </c>
      <c r="FE78" s="907">
        <f>DataUS1!CQ78</f>
        <v>11.363561752988046</v>
      </c>
      <c r="FF78" s="2408">
        <f>DataUS1!BU78</f>
        <v>-0.9</v>
      </c>
      <c r="FG78" s="2408"/>
      <c r="FH78" s="2408"/>
      <c r="FI78" s="2731"/>
      <c r="FJ78" s="2408">
        <f>DataUS1!CS78</f>
        <v>3.5</v>
      </c>
      <c r="FK78" s="2408">
        <f t="shared" si="33"/>
        <v>5.8635617529880468</v>
      </c>
      <c r="FL78" s="2408">
        <v>2.6</v>
      </c>
      <c r="FM78" s="2408">
        <f>DataUS1!CT78</f>
        <v>2.563561752988047</v>
      </c>
      <c r="FN78" s="2408">
        <f>DataUS1!DG78</f>
        <v>0.7</v>
      </c>
      <c r="FO78" s="992">
        <v>5.5</v>
      </c>
      <c r="FP78" s="992"/>
      <c r="FQ78" s="992"/>
      <c r="FR78" s="992"/>
      <c r="FS78" s="992"/>
      <c r="FT78" s="992"/>
      <c r="FU78" s="992"/>
      <c r="FV78" s="992"/>
      <c r="FW78" s="992"/>
      <c r="FX78" s="992"/>
      <c r="FY78" s="992"/>
      <c r="FZ78" s="992"/>
      <c r="GA78" s="992"/>
      <c r="GB78" s="992"/>
      <c r="GC78" s="992"/>
      <c r="GD78" s="992"/>
      <c r="GE78" s="992"/>
      <c r="GF78" s="992"/>
      <c r="GG78" s="992"/>
      <c r="GH78" s="991"/>
      <c r="GI78" s="520"/>
      <c r="GJ78" s="520"/>
      <c r="GK78" s="520"/>
      <c r="GL78" s="520"/>
      <c r="GM78" s="520"/>
      <c r="GN78" s="520"/>
      <c r="GO78" s="520"/>
      <c r="GP78" s="520"/>
      <c r="GQ78" s="520"/>
      <c r="GR78" s="520"/>
      <c r="GS78" s="2707"/>
      <c r="GT78" s="991"/>
      <c r="GU78" s="520"/>
      <c r="GV78" s="520"/>
      <c r="GW78" s="520"/>
      <c r="GX78" s="520"/>
      <c r="GY78" s="520"/>
      <c r="GZ78" s="520"/>
      <c r="HA78" s="520"/>
      <c r="HB78" s="614">
        <v>33.094999999999999</v>
      </c>
      <c r="HC78" s="520"/>
      <c r="HD78" s="614"/>
      <c r="HE78" s="520"/>
      <c r="HF78" s="520"/>
      <c r="HG78" s="520"/>
      <c r="HH78" s="520"/>
      <c r="HI78" s="520"/>
      <c r="HJ78" s="520"/>
      <c r="HK78" s="520"/>
      <c r="HL78" s="520"/>
      <c r="HM78" s="520"/>
      <c r="HN78" s="520"/>
      <c r="HO78" s="520"/>
      <c r="HP78" s="520"/>
      <c r="HQ78" s="520"/>
      <c r="HR78" s="520"/>
      <c r="HS78" s="520"/>
      <c r="HT78" s="490"/>
      <c r="HU78" s="490"/>
      <c r="HV78" s="490"/>
      <c r="HW78" s="490"/>
      <c r="HX78" s="490"/>
      <c r="HY78" s="490"/>
      <c r="HZ78" s="490"/>
      <c r="IA78" s="490"/>
      <c r="IB78" s="490"/>
      <c r="IC78" s="490"/>
      <c r="ID78" s="490"/>
      <c r="IE78" s="490"/>
      <c r="IF78" s="490"/>
      <c r="IG78" s="490"/>
      <c r="IH78" s="520"/>
      <c r="II78" s="520"/>
      <c r="IJ78" s="520"/>
      <c r="IK78" s="520"/>
      <c r="IL78" s="520"/>
      <c r="IM78" s="520"/>
      <c r="IN78" s="520"/>
      <c r="IO78" s="520"/>
      <c r="IP78" s="520"/>
    </row>
    <row r="79" spans="1:252">
      <c r="A79" s="986">
        <f t="shared" si="34"/>
        <v>1935</v>
      </c>
      <c r="B79" s="2730"/>
      <c r="C79" s="2749"/>
      <c r="D79" s="2730"/>
      <c r="E79" s="2730"/>
      <c r="F79" s="2730"/>
      <c r="G79" s="2730">
        <v>0.7</v>
      </c>
      <c r="H79" s="2730"/>
      <c r="I79" s="2730"/>
      <c r="J79" s="2730">
        <v>0.3</v>
      </c>
      <c r="K79" s="2730"/>
      <c r="L79" s="2730"/>
      <c r="M79" s="2750"/>
      <c r="N79" s="2744"/>
      <c r="O79" s="614"/>
      <c r="P79" s="614"/>
      <c r="Q79" s="614"/>
      <c r="R79" s="614"/>
      <c r="S79" s="614"/>
      <c r="T79" s="614"/>
      <c r="U79" s="614"/>
      <c r="V79" s="614"/>
      <c r="W79" s="614"/>
      <c r="X79" s="614"/>
      <c r="Y79" s="614"/>
      <c r="Z79" s="520"/>
      <c r="AA79" s="2707"/>
      <c r="AB79" s="987"/>
      <c r="AC79" s="987"/>
      <c r="AD79" s="614"/>
      <c r="AE79" s="614"/>
      <c r="AF79" s="614"/>
      <c r="AG79" s="614"/>
      <c r="AH79" s="614"/>
      <c r="AI79" s="614"/>
      <c r="AJ79" s="614"/>
      <c r="AK79" s="614"/>
      <c r="AL79" s="614"/>
      <c r="AM79" s="614"/>
      <c r="AN79" s="614"/>
      <c r="AO79" s="614"/>
      <c r="AP79" s="614"/>
      <c r="AQ79" s="614"/>
      <c r="AR79" s="988"/>
      <c r="BD79" s="943"/>
      <c r="BE79" s="614"/>
      <c r="BF79" s="614"/>
      <c r="BG79" s="614"/>
      <c r="BH79" s="614"/>
      <c r="BI79" s="614"/>
      <c r="BJ79" s="614"/>
      <c r="BK79" s="614"/>
      <c r="BL79" s="614"/>
      <c r="BM79" s="614"/>
      <c r="BN79" s="614"/>
      <c r="BO79" s="614"/>
      <c r="BP79" s="614"/>
      <c r="BQ79" s="614"/>
      <c r="BR79" s="614"/>
      <c r="BS79" s="1785">
        <f>(DataUS1!GN79-AVERAGE(BX79:BX80))/DataUS1!GO$90</f>
        <v>315.14010053546042</v>
      </c>
      <c r="BT79" s="1812"/>
      <c r="BX79" s="1782">
        <v>27.8</v>
      </c>
      <c r="BY79" s="1783">
        <f>BX79/DataUS1!B79</f>
        <v>0.4212121212121212</v>
      </c>
      <c r="BZ79" s="520"/>
      <c r="CA79" s="520"/>
      <c r="CB79" s="520"/>
      <c r="CC79" s="520"/>
      <c r="CD79" s="2758"/>
      <c r="CE79" s="651">
        <f t="shared" si="36"/>
        <v>61.533333333333331</v>
      </c>
      <c r="CF79" s="651">
        <v>45.8</v>
      </c>
      <c r="CG79" s="2062">
        <f>CG78+(CG$84-CG$78)/6</f>
        <v>15.733333333333334</v>
      </c>
      <c r="CH79" s="651"/>
      <c r="CI79" s="651"/>
      <c r="CJ79" s="2128">
        <f t="shared" si="35"/>
        <v>19.036363636363628</v>
      </c>
      <c r="CK79" s="614">
        <f t="shared" si="37"/>
        <v>47.902392624529995</v>
      </c>
      <c r="CL79" s="651">
        <v>28.700892624529999</v>
      </c>
      <c r="CM79" s="2054">
        <f>(CM78+CM80)/2</f>
        <v>3.3304999999999998</v>
      </c>
      <c r="CN79" s="2054">
        <f>(CN78+CN80)/2</f>
        <v>15.870999999999999</v>
      </c>
      <c r="CO79" s="2054">
        <f>(CO78+CO80)/2</f>
        <v>19.201499999999999</v>
      </c>
      <c r="CP79" s="2051"/>
      <c r="CQ79" s="2049">
        <f t="shared" si="38"/>
        <v>-28.866028988166367</v>
      </c>
      <c r="CW79" s="991"/>
      <c r="CX79" s="520"/>
      <c r="CY79" s="520"/>
      <c r="DB79" s="478"/>
      <c r="DC79" s="1835"/>
      <c r="DD79" s="1835"/>
      <c r="DE79" s="1835"/>
      <c r="DF79" s="520"/>
      <c r="DG79" s="1835"/>
      <c r="DT79" s="991"/>
      <c r="DU79" s="520"/>
      <c r="DV79" s="520"/>
      <c r="DW79" s="520"/>
      <c r="DX79" s="520"/>
      <c r="DY79" s="520"/>
      <c r="DZ79" s="520"/>
      <c r="EA79" s="520"/>
      <c r="EB79" s="520"/>
      <c r="EC79" s="536"/>
      <c r="ED79" s="536"/>
      <c r="EE79" s="536"/>
      <c r="EF79" s="536"/>
      <c r="EG79" s="536"/>
      <c r="EH79" s="536"/>
      <c r="EI79" s="536"/>
      <c r="EJ79" s="536"/>
      <c r="EK79" s="536"/>
      <c r="EL79" s="536"/>
      <c r="EQ79" s="991"/>
      <c r="FC79" s="479">
        <f>DataUS1!CQ79+DataUS1!DF79*DataUS1!CQ79/(DataUS1!CQ79+DataUS1!CZ79-DataUS1!CV79)</f>
        <v>15.612189349112427</v>
      </c>
      <c r="FD79" s="614">
        <f>DataUS1!DF79*DataUS1!CQ79/(DataUS1!CQ79+DataUS1!CZ79-DataUS1!CV79)</f>
        <v>1.7741124260355028</v>
      </c>
      <c r="FE79" s="907">
        <f>DataUS1!CQ79</f>
        <v>13.838076923076924</v>
      </c>
      <c r="FF79" s="2408">
        <f>DataUS1!BU79</f>
        <v>0.1</v>
      </c>
      <c r="FG79" s="2408"/>
      <c r="FH79" s="2408"/>
      <c r="FI79" s="2731"/>
      <c r="FJ79" s="2408">
        <f>DataUS1!CS79</f>
        <v>3.4000000000000004</v>
      </c>
      <c r="FK79" s="2408">
        <f t="shared" si="33"/>
        <v>7.5380769230769236</v>
      </c>
      <c r="FL79" s="2408">
        <v>2.8</v>
      </c>
      <c r="FM79" s="2408">
        <f>DataUS1!CT79</f>
        <v>3.7380769230769237</v>
      </c>
      <c r="FN79" s="2408">
        <f>DataUS1!DG79</f>
        <v>1</v>
      </c>
      <c r="FO79" s="992">
        <v>5.4</v>
      </c>
      <c r="FP79" s="992"/>
      <c r="FQ79" s="992"/>
      <c r="FR79" s="992"/>
      <c r="FS79" s="992"/>
      <c r="FT79" s="992"/>
      <c r="FU79" s="992"/>
      <c r="FV79" s="992"/>
      <c r="FW79" s="992"/>
      <c r="FX79" s="992"/>
      <c r="FY79" s="992"/>
      <c r="FZ79" s="992"/>
      <c r="GA79" s="992"/>
      <c r="GB79" s="992"/>
      <c r="GC79" s="992"/>
      <c r="GD79" s="992"/>
      <c r="GE79" s="992"/>
      <c r="GF79" s="992"/>
      <c r="GG79" s="992"/>
      <c r="GH79" s="991"/>
      <c r="GI79" s="520"/>
      <c r="GJ79" s="520"/>
      <c r="GK79" s="520"/>
      <c r="GL79" s="520"/>
      <c r="GM79" s="520"/>
      <c r="GN79" s="520"/>
      <c r="GO79" s="520"/>
      <c r="GP79" s="520"/>
      <c r="GQ79" s="520"/>
      <c r="GR79" s="520"/>
      <c r="GS79" s="2707"/>
      <c r="GT79" s="991"/>
      <c r="GU79" s="520"/>
      <c r="GV79" s="520"/>
      <c r="GW79" s="520"/>
      <c r="GX79" s="520"/>
      <c r="GY79" s="520"/>
      <c r="GZ79" s="520"/>
      <c r="HA79" s="520"/>
      <c r="HB79" s="614">
        <v>33.933999999999997</v>
      </c>
      <c r="HC79" s="520"/>
      <c r="HD79" s="614"/>
      <c r="HE79" s="520"/>
      <c r="HF79" s="520"/>
      <c r="HG79" s="520"/>
      <c r="HH79" s="520"/>
      <c r="HI79" s="520"/>
      <c r="HJ79" s="520"/>
      <c r="HK79" s="520"/>
      <c r="HL79" s="520"/>
      <c r="HM79" s="520"/>
      <c r="HN79" s="520"/>
      <c r="HO79" s="520"/>
      <c r="HP79" s="520"/>
      <c r="HQ79" s="520"/>
      <c r="HR79" s="520"/>
      <c r="HS79" s="520"/>
      <c r="HT79" s="490"/>
      <c r="HU79" s="490"/>
      <c r="HV79" s="490"/>
      <c r="HW79" s="490"/>
      <c r="HX79" s="490"/>
      <c r="HY79" s="490"/>
      <c r="HZ79" s="490"/>
      <c r="IA79" s="490"/>
      <c r="IB79" s="490"/>
      <c r="IC79" s="490"/>
      <c r="ID79" s="490"/>
      <c r="IE79" s="490"/>
      <c r="IF79" s="490"/>
      <c r="IG79" s="490"/>
      <c r="IH79" s="520"/>
      <c r="II79" s="520"/>
      <c r="IJ79" s="520"/>
      <c r="IK79" s="520"/>
      <c r="IL79" s="520"/>
      <c r="IM79" s="520"/>
      <c r="IN79" s="520"/>
      <c r="IO79" s="520"/>
      <c r="IP79" s="520"/>
    </row>
    <row r="80" spans="1:252">
      <c r="A80" s="986">
        <f t="shared" si="34"/>
        <v>1936</v>
      </c>
      <c r="B80" s="2730"/>
      <c r="C80" s="2749"/>
      <c r="D80" s="2730"/>
      <c r="E80" s="2730"/>
      <c r="F80" s="2730"/>
      <c r="G80" s="2730">
        <v>0.7</v>
      </c>
      <c r="H80" s="2730"/>
      <c r="I80" s="2730"/>
      <c r="J80" s="2730">
        <v>0.3</v>
      </c>
      <c r="K80" s="2730"/>
      <c r="L80" s="2730"/>
      <c r="M80" s="2750"/>
      <c r="N80" s="2744"/>
      <c r="O80" s="614"/>
      <c r="P80" s="614"/>
      <c r="Q80" s="614"/>
      <c r="R80" s="614"/>
      <c r="S80" s="614"/>
      <c r="T80" s="614"/>
      <c r="U80" s="614"/>
      <c r="V80" s="614"/>
      <c r="W80" s="614"/>
      <c r="X80" s="614"/>
      <c r="Y80" s="614"/>
      <c r="Z80" s="520"/>
      <c r="AA80" s="2707"/>
      <c r="AB80" s="987"/>
      <c r="AC80" s="987"/>
      <c r="AD80" s="614"/>
      <c r="AE80" s="614"/>
      <c r="AF80" s="614"/>
      <c r="AG80" s="614"/>
      <c r="AH80" s="614"/>
      <c r="AI80" s="614"/>
      <c r="AJ80" s="614"/>
      <c r="AK80" s="614"/>
      <c r="AL80" s="614"/>
      <c r="AM80" s="614"/>
      <c r="AN80" s="614"/>
      <c r="AO80" s="614"/>
      <c r="AP80" s="614"/>
      <c r="AQ80" s="614"/>
      <c r="AR80" s="988"/>
      <c r="BD80" s="943"/>
      <c r="BE80" s="614"/>
      <c r="BF80" s="614"/>
      <c r="BG80" s="614"/>
      <c r="BH80" s="614"/>
      <c r="BI80" s="614"/>
      <c r="BJ80" s="614"/>
      <c r="BK80" s="614"/>
      <c r="BL80" s="614"/>
      <c r="BM80" s="614"/>
      <c r="BN80" s="614"/>
      <c r="BO80" s="614"/>
      <c r="BP80" s="614"/>
      <c r="BQ80" s="614"/>
      <c r="BR80" s="614"/>
      <c r="BS80" s="1785">
        <f>(DataUS1!GN80-AVERAGE(BX80:BX81))/DataUS1!GO$90</f>
        <v>359.18295380948223</v>
      </c>
      <c r="BT80" s="1812"/>
      <c r="BX80" s="1782">
        <v>27.8</v>
      </c>
      <c r="BY80" s="1783">
        <f>BX80/DataUS1!B80</f>
        <v>0.37215528781793844</v>
      </c>
      <c r="BZ80" s="520"/>
      <c r="CA80" s="520"/>
      <c r="CB80" s="520"/>
      <c r="CC80" s="520"/>
      <c r="CD80" s="2758"/>
      <c r="CE80" s="651">
        <f t="shared" si="36"/>
        <v>64.766666666666666</v>
      </c>
      <c r="CF80" s="651">
        <v>48.7</v>
      </c>
      <c r="CG80" s="2062">
        <f>CG79+(CG$84-CG$78)/6</f>
        <v>16.066666666666666</v>
      </c>
      <c r="CH80" s="651"/>
      <c r="CI80" s="651"/>
      <c r="CJ80" s="2128">
        <f t="shared" si="35"/>
        <v>20.7090909090909</v>
      </c>
      <c r="CK80" s="614">
        <f t="shared" si="37"/>
        <v>53.252543493730002</v>
      </c>
      <c r="CL80" s="651">
        <v>33.778543493729998</v>
      </c>
      <c r="CM80" s="2048">
        <v>3.4129999999999998</v>
      </c>
      <c r="CN80" s="2048">
        <f>CO80-CM80</f>
        <v>16.061</v>
      </c>
      <c r="CO80" s="2053">
        <v>19.474</v>
      </c>
      <c r="CP80" s="2051"/>
      <c r="CQ80" s="2049">
        <f t="shared" si="38"/>
        <v>-32.543452584639098</v>
      </c>
      <c r="CW80" s="991"/>
      <c r="CX80" s="520"/>
      <c r="CY80" s="520"/>
      <c r="DB80" s="478">
        <f>DC80-DE80</f>
        <v>7.1</v>
      </c>
      <c r="DC80" s="989">
        <v>13.5</v>
      </c>
      <c r="DD80" s="989"/>
      <c r="DE80" s="989">
        <v>6.4</v>
      </c>
      <c r="DF80" s="520"/>
      <c r="DG80" s="989"/>
      <c r="DT80" s="991"/>
      <c r="DU80" s="520"/>
      <c r="DV80" s="520"/>
      <c r="DW80" s="520"/>
      <c r="DX80" s="520"/>
      <c r="DY80" s="520"/>
      <c r="DZ80" s="520"/>
      <c r="EA80" s="520"/>
      <c r="EB80" s="520"/>
      <c r="EC80" s="536"/>
      <c r="ED80" s="536"/>
      <c r="EE80" s="536"/>
      <c r="EF80" s="536"/>
      <c r="EG80" s="536"/>
      <c r="EH80" s="536"/>
      <c r="EI80" s="536"/>
      <c r="EJ80" s="536"/>
      <c r="EK80" s="536"/>
      <c r="EL80" s="536"/>
      <c r="EQ80" s="991"/>
      <c r="FC80" s="479">
        <f>DataUS1!CQ80+DataUS1!DF80*DataUS1!CQ80/(DataUS1!CQ80+DataUS1!CZ80-DataUS1!CV80)</f>
        <v>19.070030075187969</v>
      </c>
      <c r="FD80" s="614">
        <f>DataUS1!DF80*DataUS1!CQ80/(DataUS1!CQ80+DataUS1!CZ80-DataUS1!CV80)</f>
        <v>2.1160594869526754</v>
      </c>
      <c r="FE80" s="907">
        <f>DataUS1!CQ80</f>
        <v>16.953970588235293</v>
      </c>
      <c r="FF80" s="2408">
        <f>DataUS1!BU80</f>
        <v>0.1</v>
      </c>
      <c r="FG80" s="2408"/>
      <c r="FH80" s="2408"/>
      <c r="FI80" s="2731"/>
      <c r="FJ80" s="2408">
        <f>DataUS1!CS80</f>
        <v>3.5</v>
      </c>
      <c r="FK80" s="2408">
        <f t="shared" si="33"/>
        <v>10.553970588235295</v>
      </c>
      <c r="FL80" s="2408">
        <v>4.5</v>
      </c>
      <c r="FM80" s="2408">
        <f>DataUS1!CT80</f>
        <v>4.6539705882352944</v>
      </c>
      <c r="FN80" s="2408">
        <f>DataUS1!DG80</f>
        <v>1.4</v>
      </c>
      <c r="FO80" s="992">
        <v>5.2</v>
      </c>
      <c r="FP80" s="992"/>
      <c r="FQ80" s="992"/>
      <c r="FR80" s="992"/>
      <c r="FS80" s="992"/>
      <c r="FT80" s="992"/>
      <c r="FU80" s="992"/>
      <c r="FV80" s="992"/>
      <c r="FW80" s="992"/>
      <c r="FX80" s="992"/>
      <c r="FY80" s="992"/>
      <c r="FZ80" s="992"/>
      <c r="GA80" s="992"/>
      <c r="GB80" s="992"/>
      <c r="GC80" s="992"/>
      <c r="GD80" s="992"/>
      <c r="GE80" s="992"/>
      <c r="GF80" s="992"/>
      <c r="GG80" s="992"/>
      <c r="GH80" s="991"/>
      <c r="GI80" s="520"/>
      <c r="GJ80" s="520"/>
      <c r="GK80" s="520"/>
      <c r="GL80" s="520"/>
      <c r="GM80" s="520"/>
      <c r="GN80" s="520"/>
      <c r="GO80" s="520"/>
      <c r="GP80" s="520"/>
      <c r="GQ80" s="520"/>
      <c r="GR80" s="520"/>
      <c r="GS80" s="2707"/>
      <c r="GT80" s="991"/>
      <c r="GU80" s="520"/>
      <c r="GV80" s="520"/>
      <c r="GW80" s="520"/>
      <c r="GX80" s="520"/>
      <c r="GY80" s="520"/>
      <c r="GZ80" s="520"/>
      <c r="HA80" s="520"/>
      <c r="HB80" s="614">
        <v>46.945999999999998</v>
      </c>
      <c r="HC80" s="520"/>
      <c r="HD80" s="614"/>
      <c r="HE80" s="520"/>
      <c r="HF80" s="520"/>
      <c r="HG80" s="520"/>
      <c r="HH80" s="520"/>
      <c r="HI80" s="520"/>
      <c r="HJ80" s="520"/>
      <c r="HK80" s="520"/>
      <c r="HL80" s="520"/>
      <c r="HM80" s="520"/>
      <c r="HN80" s="520"/>
      <c r="HO80" s="520"/>
      <c r="HP80" s="520"/>
      <c r="HQ80" s="520"/>
      <c r="HR80" s="520"/>
      <c r="HS80" s="520"/>
      <c r="HT80" s="490"/>
      <c r="HU80" s="490"/>
      <c r="HV80" s="490"/>
      <c r="HW80" s="490"/>
      <c r="HX80" s="490"/>
      <c r="HY80" s="490"/>
      <c r="HZ80" s="490"/>
      <c r="IA80" s="490"/>
      <c r="IB80" s="490"/>
      <c r="IC80" s="490"/>
      <c r="ID80" s="490"/>
      <c r="IE80" s="490"/>
      <c r="IF80" s="490"/>
      <c r="IG80" s="490"/>
      <c r="IH80" s="520"/>
      <c r="II80" s="520"/>
      <c r="IJ80" s="520"/>
      <c r="IK80" s="520"/>
      <c r="IL80" s="520"/>
      <c r="IM80" s="520"/>
      <c r="IN80" s="520"/>
      <c r="IO80" s="520"/>
      <c r="IP80" s="520"/>
    </row>
    <row r="81" spans="1:250">
      <c r="A81" s="986">
        <f t="shared" si="34"/>
        <v>1937</v>
      </c>
      <c r="B81" s="2730"/>
      <c r="C81" s="2749"/>
      <c r="D81" s="2730"/>
      <c r="E81" s="2730"/>
      <c r="F81" s="2730"/>
      <c r="G81" s="2730">
        <v>0.8</v>
      </c>
      <c r="H81" s="2730"/>
      <c r="I81" s="2730"/>
      <c r="J81" s="2730">
        <v>0.3</v>
      </c>
      <c r="K81" s="2730"/>
      <c r="L81" s="2730"/>
      <c r="M81" s="2750"/>
      <c r="N81" s="2744"/>
      <c r="O81" s="614"/>
      <c r="P81" s="614"/>
      <c r="Q81" s="614"/>
      <c r="R81" s="614"/>
      <c r="S81" s="614"/>
      <c r="T81" s="614"/>
      <c r="U81" s="614"/>
      <c r="V81" s="614"/>
      <c r="W81" s="614"/>
      <c r="X81" s="614"/>
      <c r="Y81" s="614"/>
      <c r="Z81" s="520"/>
      <c r="AA81" s="2707"/>
      <c r="AB81" s="987"/>
      <c r="AC81" s="987"/>
      <c r="AD81" s="614"/>
      <c r="AE81" s="614"/>
      <c r="AF81" s="614"/>
      <c r="AG81" s="614"/>
      <c r="AH81" s="614"/>
      <c r="AI81" s="614"/>
      <c r="AJ81" s="614"/>
      <c r="AK81" s="614"/>
      <c r="AL81" s="614"/>
      <c r="AM81" s="614"/>
      <c r="AN81" s="614"/>
      <c r="AO81" s="614"/>
      <c r="AP81" s="614"/>
      <c r="AQ81" s="614"/>
      <c r="AR81" s="988"/>
      <c r="BD81" s="943"/>
      <c r="BE81" s="614"/>
      <c r="BF81" s="614"/>
      <c r="BG81" s="614"/>
      <c r="BH81" s="614"/>
      <c r="BI81" s="614"/>
      <c r="BJ81" s="614"/>
      <c r="BK81" s="614"/>
      <c r="BL81" s="614"/>
      <c r="BM81" s="614"/>
      <c r="BN81" s="614"/>
      <c r="BO81" s="614"/>
      <c r="BP81" s="614"/>
      <c r="BQ81" s="614"/>
      <c r="BR81" s="614"/>
      <c r="BS81" s="1785">
        <f>(DataUS1!GN81-AVERAGE(BX81:BX82))/DataUS1!GO$90</f>
        <v>361.01644976674362</v>
      </c>
      <c r="BT81" s="1812"/>
      <c r="BX81" s="1782">
        <v>29.3</v>
      </c>
      <c r="BY81" s="1783">
        <f>BX81/DataUS1!B81</f>
        <v>0.3517406962785114</v>
      </c>
      <c r="BZ81" s="520"/>
      <c r="CA81" s="520"/>
      <c r="CB81" s="520"/>
      <c r="CC81" s="520"/>
      <c r="CD81" s="2758"/>
      <c r="CE81" s="651">
        <f t="shared" si="36"/>
        <v>70.5</v>
      </c>
      <c r="CF81" s="651">
        <v>54.1</v>
      </c>
      <c r="CG81" s="2062">
        <f>CG80+(CG$84-CG$78)/6</f>
        <v>16.399999999999999</v>
      </c>
      <c r="CH81" s="651"/>
      <c r="CI81" s="651"/>
      <c r="CJ81" s="2128">
        <f t="shared" si="35"/>
        <v>22.381818181818172</v>
      </c>
      <c r="CK81" s="614">
        <f t="shared" si="37"/>
        <v>55.879613732289997</v>
      </c>
      <c r="CL81" s="651">
        <v>36.424613732289998</v>
      </c>
      <c r="CM81" s="2054">
        <f>(CM80+CM82)/2</f>
        <v>3.3780000000000001</v>
      </c>
      <c r="CN81" s="2054">
        <f>(CN80+CN82)/2</f>
        <v>16.076999999999998</v>
      </c>
      <c r="CO81" s="2054">
        <f>(CO80+CO82)/2</f>
        <v>19.454999999999998</v>
      </c>
      <c r="CP81" s="2051"/>
      <c r="CQ81" s="2049">
        <f t="shared" si="38"/>
        <v>-33.497795550471821</v>
      </c>
      <c r="CW81" s="991"/>
      <c r="CX81" s="520"/>
      <c r="CY81" s="520"/>
      <c r="DB81" s="478"/>
      <c r="DC81" s="989"/>
      <c r="DD81" s="989"/>
      <c r="DE81" s="989"/>
      <c r="DF81" s="520"/>
      <c r="DG81" s="989"/>
      <c r="DT81" s="991"/>
      <c r="DU81" s="520"/>
      <c r="DV81" s="520"/>
      <c r="DW81" s="520"/>
      <c r="DX81" s="520"/>
      <c r="DY81" s="520"/>
      <c r="DZ81" s="520"/>
      <c r="EA81" s="520"/>
      <c r="EB81" s="520"/>
      <c r="EC81" s="536"/>
      <c r="ED81" s="536"/>
      <c r="EE81" s="536"/>
      <c r="EF81" s="536"/>
      <c r="EG81" s="536"/>
      <c r="EH81" s="536"/>
      <c r="EI81" s="536"/>
      <c r="EJ81" s="536"/>
      <c r="EK81" s="536"/>
      <c r="EL81" s="536"/>
      <c r="EQ81" s="991"/>
      <c r="FC81" s="479">
        <f>DataUS1!CQ81+DataUS1!DF81*DataUS1!CQ81/(DataUS1!CQ81+DataUS1!CZ81-DataUS1!CV81)</f>
        <v>20.504827067617015</v>
      </c>
      <c r="FD81" s="614">
        <f>DataUS1!DF81*DataUS1!CQ81/(DataUS1!CQ81+DataUS1!CZ81-DataUS1!CV81)</f>
        <v>2.1441345611570677</v>
      </c>
      <c r="FE81" s="907">
        <f>DataUS1!CQ81</f>
        <v>18.360692506459948</v>
      </c>
      <c r="FF81" s="2408">
        <f>DataUS1!BU81</f>
        <v>0.7</v>
      </c>
      <c r="FG81" s="2408"/>
      <c r="FH81" s="2408"/>
      <c r="FI81" s="2731"/>
      <c r="FJ81" s="2408">
        <f>DataUS1!CS81</f>
        <v>3.8</v>
      </c>
      <c r="FK81" s="2408">
        <f t="shared" si="33"/>
        <v>11.260692506459947</v>
      </c>
      <c r="FL81" s="2408">
        <v>4.7</v>
      </c>
      <c r="FM81" s="2408">
        <f>DataUS1!CT81</f>
        <v>5.0606925064599464</v>
      </c>
      <c r="FN81" s="2408">
        <f>DataUS1!DG81</f>
        <v>1.5</v>
      </c>
      <c r="FO81" s="992">
        <v>5.4</v>
      </c>
      <c r="FP81" s="992"/>
      <c r="FQ81" s="992"/>
      <c r="FR81" s="992"/>
      <c r="FS81" s="992"/>
      <c r="FT81" s="992"/>
      <c r="FU81" s="992"/>
      <c r="FV81" s="992"/>
      <c r="FW81" s="992"/>
      <c r="FX81" s="992"/>
      <c r="FY81" s="992"/>
      <c r="FZ81" s="992"/>
      <c r="GA81" s="992"/>
      <c r="GB81" s="992"/>
      <c r="GC81" s="992"/>
      <c r="GD81" s="992"/>
      <c r="GE81" s="992"/>
      <c r="GF81" s="992"/>
      <c r="GG81" s="992"/>
      <c r="GH81" s="991"/>
      <c r="GI81" s="520"/>
      <c r="GJ81" s="520"/>
      <c r="GK81" s="520"/>
      <c r="GL81" s="520"/>
      <c r="GM81" s="520"/>
      <c r="GN81" s="520"/>
      <c r="GO81" s="520"/>
      <c r="GP81" s="520"/>
      <c r="GQ81" s="520"/>
      <c r="GR81" s="520"/>
      <c r="GS81" s="2707"/>
      <c r="GT81" s="991"/>
      <c r="GU81" s="520"/>
      <c r="GV81" s="520"/>
      <c r="GW81" s="520"/>
      <c r="GX81" s="520"/>
      <c r="GY81" s="520"/>
      <c r="GZ81" s="520"/>
      <c r="HA81" s="520"/>
      <c r="HB81" s="614">
        <v>59.878</v>
      </c>
      <c r="HC81" s="520"/>
      <c r="HD81" s="614"/>
      <c r="HE81" s="520"/>
      <c r="HF81" s="520"/>
      <c r="HG81" s="520"/>
      <c r="HH81" s="520"/>
      <c r="HI81" s="520"/>
      <c r="HJ81" s="520"/>
      <c r="HK81" s="520"/>
      <c r="HL81" s="520"/>
      <c r="HM81" s="520"/>
      <c r="HN81" s="520"/>
      <c r="HO81" s="520"/>
      <c r="HP81" s="520"/>
      <c r="HQ81" s="520"/>
      <c r="HR81" s="520"/>
      <c r="HS81" s="520"/>
      <c r="HT81" s="490"/>
      <c r="HU81" s="490"/>
      <c r="HV81" s="490"/>
      <c r="HW81" s="490"/>
      <c r="HX81" s="490"/>
      <c r="HY81" s="490"/>
      <c r="HZ81" s="490"/>
      <c r="IA81" s="490"/>
      <c r="IB81" s="490"/>
      <c r="IC81" s="490"/>
      <c r="ID81" s="490"/>
      <c r="IE81" s="490"/>
      <c r="IF81" s="490"/>
      <c r="IG81" s="490"/>
      <c r="IH81" s="520"/>
      <c r="II81" s="520"/>
      <c r="IJ81" s="520"/>
      <c r="IK81" s="520"/>
      <c r="IL81" s="520"/>
      <c r="IM81" s="520"/>
      <c r="IN81" s="520"/>
      <c r="IO81" s="520"/>
      <c r="IP81" s="520"/>
    </row>
    <row r="82" spans="1:250">
      <c r="A82" s="986">
        <f t="shared" si="34"/>
        <v>1938</v>
      </c>
      <c r="B82" s="2730"/>
      <c r="C82" s="2749"/>
      <c r="D82" s="2730"/>
      <c r="E82" s="2730"/>
      <c r="F82" s="2730"/>
      <c r="G82" s="2730">
        <v>0.9</v>
      </c>
      <c r="H82" s="2730"/>
      <c r="I82" s="2730"/>
      <c r="J82" s="2730">
        <v>0.3</v>
      </c>
      <c r="K82" s="2730"/>
      <c r="L82" s="2730"/>
      <c r="M82" s="2750"/>
      <c r="N82" s="2744"/>
      <c r="O82" s="614"/>
      <c r="P82" s="614"/>
      <c r="Q82" s="614"/>
      <c r="R82" s="614"/>
      <c r="S82" s="614"/>
      <c r="T82" s="614"/>
      <c r="U82" s="614"/>
      <c r="V82" s="614"/>
      <c r="W82" s="614"/>
      <c r="X82" s="614"/>
      <c r="Y82" s="614"/>
      <c r="Z82" s="520"/>
      <c r="AA82" s="2707"/>
      <c r="AB82" s="987"/>
      <c r="AC82" s="987"/>
      <c r="AD82" s="614"/>
      <c r="AE82" s="614"/>
      <c r="AF82" s="614"/>
      <c r="AG82" s="614"/>
      <c r="AH82" s="614"/>
      <c r="AI82" s="614"/>
      <c r="AJ82" s="614"/>
      <c r="AK82" s="614"/>
      <c r="AL82" s="614"/>
      <c r="AM82" s="614"/>
      <c r="AN82" s="614"/>
      <c r="AO82" s="614"/>
      <c r="AP82" s="614"/>
      <c r="AQ82" s="614"/>
      <c r="AR82" s="988"/>
      <c r="BD82" s="943"/>
      <c r="BE82" s="614"/>
      <c r="BF82" s="614"/>
      <c r="BG82" s="614"/>
      <c r="BH82" s="614"/>
      <c r="BI82" s="614"/>
      <c r="BJ82" s="614"/>
      <c r="BK82" s="614"/>
      <c r="BL82" s="614"/>
      <c r="BM82" s="614"/>
      <c r="BN82" s="614"/>
      <c r="BO82" s="614"/>
      <c r="BP82" s="614"/>
      <c r="BQ82" s="614"/>
      <c r="BR82" s="614"/>
      <c r="BS82" s="1785">
        <f>(DataUS1!GN82-AVERAGE(BX82:BX83))/DataUS1!GO$90</f>
        <v>348.34271235256796</v>
      </c>
      <c r="BT82" s="1812"/>
      <c r="BU82" s="989"/>
      <c r="BV82" s="989"/>
      <c r="BW82" s="989"/>
      <c r="BX82" s="1782">
        <v>30.9</v>
      </c>
      <c r="BY82" s="1783">
        <f>BX82/DataUS1!B82</f>
        <v>0.40339425587467365</v>
      </c>
      <c r="BZ82" s="989"/>
      <c r="CA82" s="989"/>
      <c r="CB82" s="989"/>
      <c r="CC82" s="989"/>
      <c r="CD82" s="2758"/>
      <c r="CE82" s="651">
        <f t="shared" si="36"/>
        <v>73.933333333333337</v>
      </c>
      <c r="CF82" s="651">
        <v>57.2</v>
      </c>
      <c r="CG82" s="2062">
        <f>CG81+(CG$84-CG$78)/6</f>
        <v>16.733333333333331</v>
      </c>
      <c r="CH82" s="651"/>
      <c r="CI82" s="651"/>
      <c r="CJ82" s="2128">
        <f t="shared" si="35"/>
        <v>24.054545454545444</v>
      </c>
      <c r="CK82" s="614">
        <f t="shared" si="37"/>
        <v>56.600740315449997</v>
      </c>
      <c r="CL82" s="651">
        <v>37.164740315449997</v>
      </c>
      <c r="CM82" s="2055">
        <v>3.343</v>
      </c>
      <c r="CN82" s="2048">
        <f>CO82-CM82</f>
        <v>16.093</v>
      </c>
      <c r="CO82" s="2053">
        <v>19.436</v>
      </c>
      <c r="CP82" s="2051"/>
      <c r="CQ82" s="2049">
        <f t="shared" si="38"/>
        <v>-32.546194860904549</v>
      </c>
      <c r="CR82" s="989"/>
      <c r="CS82" s="989"/>
      <c r="CT82" s="989"/>
      <c r="CU82" s="989"/>
      <c r="CW82" s="990"/>
      <c r="CX82" s="989"/>
      <c r="CY82" s="989"/>
      <c r="CZ82" s="989"/>
      <c r="DA82" s="989"/>
      <c r="DB82" s="478"/>
      <c r="DC82" s="989"/>
      <c r="DD82" s="989"/>
      <c r="DE82" s="989"/>
      <c r="DF82" s="989"/>
      <c r="DG82" s="989"/>
      <c r="DQ82" s="358"/>
      <c r="DR82" s="358"/>
      <c r="DS82" s="358"/>
      <c r="DT82" s="991"/>
      <c r="DU82" s="520"/>
      <c r="DV82" s="520"/>
      <c r="DW82" s="520"/>
      <c r="DX82" s="520"/>
      <c r="DY82" s="520"/>
      <c r="DZ82" s="520"/>
      <c r="EA82" s="520"/>
      <c r="EB82" s="520"/>
      <c r="EC82" s="536"/>
      <c r="ED82" s="536"/>
      <c r="EE82" s="536"/>
      <c r="EF82" s="536"/>
      <c r="EG82" s="536"/>
      <c r="EH82" s="536"/>
      <c r="EI82" s="536"/>
      <c r="EJ82" s="536"/>
      <c r="EK82" s="536"/>
      <c r="EL82" s="536"/>
      <c r="EQ82" s="991"/>
      <c r="FC82" s="479">
        <f>DataUS1!CQ82+DataUS1!DF82*DataUS1!CQ82/(DataUS1!CQ82+DataUS1!CZ82-DataUS1!CV82)</f>
        <v>17.38148241017964</v>
      </c>
      <c r="FD82" s="614">
        <f>DataUS1!DF82*DataUS1!CQ82/(DataUS1!CQ82+DataUS1!CZ82-DataUS1!CV82)</f>
        <v>1.9312758233532936</v>
      </c>
      <c r="FE82" s="907">
        <f>DataUS1!CQ82</f>
        <v>15.450206586826347</v>
      </c>
      <c r="FF82" s="2408">
        <f>DataUS1!BU82</f>
        <v>0.6</v>
      </c>
      <c r="FG82" s="2408"/>
      <c r="FH82" s="2408"/>
      <c r="FI82" s="2731"/>
      <c r="FJ82" s="2408">
        <f>DataUS1!CS82</f>
        <v>4.0999999999999996</v>
      </c>
      <c r="FK82" s="2408">
        <f t="shared" si="33"/>
        <v>8.1502065868263465</v>
      </c>
      <c r="FL82" s="2408">
        <v>3.2</v>
      </c>
      <c r="FM82" s="2408">
        <f>DataUS1!CT82</f>
        <v>3.9502065868263467</v>
      </c>
      <c r="FN82" s="2408">
        <f>DataUS1!DG82</f>
        <v>1</v>
      </c>
      <c r="FO82" s="992">
        <v>5.3</v>
      </c>
      <c r="FP82" s="992"/>
      <c r="FQ82" s="992"/>
      <c r="FR82" s="992"/>
      <c r="FS82" s="992"/>
      <c r="FT82" s="992"/>
      <c r="FU82" s="992"/>
      <c r="FV82" s="992"/>
      <c r="FW82" s="992"/>
      <c r="FX82" s="992"/>
      <c r="FY82" s="992"/>
      <c r="FZ82" s="992"/>
      <c r="GA82" s="992"/>
      <c r="GB82" s="992"/>
      <c r="GC82" s="992"/>
      <c r="GD82" s="992"/>
      <c r="GE82" s="992"/>
      <c r="GF82" s="992"/>
      <c r="GG82" s="992"/>
      <c r="GH82" s="991"/>
      <c r="GI82" s="520"/>
      <c r="GJ82" s="520"/>
      <c r="GK82" s="520"/>
      <c r="GL82" s="520"/>
      <c r="GM82" s="520"/>
      <c r="GN82" s="520"/>
      <c r="GO82" s="520"/>
      <c r="GP82" s="520"/>
      <c r="GQ82" s="520"/>
      <c r="GR82" s="520"/>
      <c r="GS82" s="2707"/>
      <c r="GT82" s="991"/>
      <c r="GU82" s="520"/>
      <c r="GV82" s="520"/>
      <c r="GW82" s="520"/>
      <c r="GX82" s="520"/>
      <c r="GY82" s="520"/>
      <c r="GZ82" s="520"/>
      <c r="HA82" s="520"/>
      <c r="HB82" s="614">
        <v>38.869</v>
      </c>
      <c r="HC82" s="520"/>
      <c r="HD82" s="614"/>
      <c r="HE82" s="520"/>
      <c r="HF82" s="520"/>
      <c r="HG82" s="520"/>
      <c r="HH82" s="520"/>
      <c r="HI82" s="520"/>
      <c r="HJ82" s="520"/>
      <c r="HK82" s="520"/>
      <c r="HL82" s="520"/>
      <c r="HM82" s="520"/>
      <c r="HN82" s="520"/>
      <c r="HO82" s="520"/>
      <c r="HP82" s="520"/>
      <c r="HQ82" s="520"/>
      <c r="HR82" s="520"/>
      <c r="HS82" s="520"/>
      <c r="HT82" s="490"/>
      <c r="HU82" s="490"/>
      <c r="HV82" s="490"/>
      <c r="HW82" s="490"/>
      <c r="HX82" s="490"/>
      <c r="HY82" s="490"/>
      <c r="HZ82" s="490"/>
      <c r="IA82" s="490"/>
      <c r="IB82" s="490"/>
      <c r="IC82" s="490"/>
      <c r="ID82" s="490"/>
      <c r="IE82" s="490"/>
      <c r="IF82" s="490"/>
      <c r="IG82" s="490"/>
      <c r="IH82" s="520"/>
      <c r="II82" s="520"/>
      <c r="IJ82" s="520"/>
      <c r="IK82" s="520"/>
      <c r="IL82" s="520"/>
      <c r="IM82" s="520"/>
      <c r="IN82" s="520"/>
      <c r="IO82" s="520"/>
      <c r="IP82" s="520"/>
    </row>
    <row r="83" spans="1:250">
      <c r="A83" s="986">
        <f t="shared" si="34"/>
        <v>1939</v>
      </c>
      <c r="B83" s="2730"/>
      <c r="C83" s="2749"/>
      <c r="D83" s="2730"/>
      <c r="E83" s="2730"/>
      <c r="F83" s="2730"/>
      <c r="G83" s="2730">
        <v>0.9</v>
      </c>
      <c r="H83" s="2730"/>
      <c r="I83" s="2730"/>
      <c r="J83" s="2730">
        <v>0.3</v>
      </c>
      <c r="K83" s="2730"/>
      <c r="L83" s="2730"/>
      <c r="M83" s="2750"/>
      <c r="N83" s="2744"/>
      <c r="O83" s="614"/>
      <c r="P83" s="614"/>
      <c r="Q83" s="614"/>
      <c r="R83" s="614"/>
      <c r="S83" s="614"/>
      <c r="T83" s="614"/>
      <c r="U83" s="614"/>
      <c r="V83" s="614"/>
      <c r="W83" s="614"/>
      <c r="X83" s="614"/>
      <c r="Y83" s="614"/>
      <c r="Z83" s="520"/>
      <c r="AA83" s="2707"/>
      <c r="AB83" s="987"/>
      <c r="AC83" s="987"/>
      <c r="AD83" s="614"/>
      <c r="AE83" s="614"/>
      <c r="AF83" s="614"/>
      <c r="AG83" s="614"/>
      <c r="AH83" s="614"/>
      <c r="AI83" s="614"/>
      <c r="AJ83" s="614"/>
      <c r="AK83" s="614"/>
      <c r="AL83" s="614"/>
      <c r="AM83" s="614"/>
      <c r="AN83" s="614"/>
      <c r="AO83" s="614"/>
      <c r="AP83" s="614"/>
      <c r="AQ83" s="614"/>
      <c r="AR83" s="988"/>
      <c r="BD83" s="943"/>
      <c r="BE83" s="614"/>
      <c r="BF83" s="614"/>
      <c r="BG83" s="614"/>
      <c r="BH83" s="614"/>
      <c r="BI83" s="614"/>
      <c r="BJ83" s="614"/>
      <c r="BK83" s="614"/>
      <c r="BL83" s="614"/>
      <c r="BM83" s="614"/>
      <c r="BN83" s="614"/>
      <c r="BO83" s="614"/>
      <c r="BP83" s="614"/>
      <c r="BQ83" s="614"/>
      <c r="BR83" s="614"/>
      <c r="BS83" s="1785">
        <f>(DataUS1!GN83-AVERAGE(BX83:BX84))/DataUS1!GO$90</f>
        <v>360.33256409815931</v>
      </c>
      <c r="BT83" s="3414">
        <f>1.1*DataUS1!$GN83-$BX83</f>
        <v>374.42457048645559</v>
      </c>
      <c r="BX83" s="1782">
        <v>30.6</v>
      </c>
      <c r="BY83" s="1783">
        <f>BX83/DataUS1!B83</f>
        <v>0.37317073170731707</v>
      </c>
      <c r="BZ83" s="520"/>
      <c r="CA83" s="520"/>
      <c r="CB83" s="520"/>
      <c r="CC83" s="520"/>
      <c r="CD83" s="2758"/>
      <c r="CE83" s="651">
        <f t="shared" si="36"/>
        <v>76.266666666666666</v>
      </c>
      <c r="CF83" s="651">
        <v>59.2</v>
      </c>
      <c r="CG83" s="2062">
        <f>CG82+(CG$84-CG$78)/6</f>
        <v>17.066666666666663</v>
      </c>
      <c r="CH83" s="651"/>
      <c r="CI83" s="651"/>
      <c r="CJ83" s="2128">
        <f t="shared" si="35"/>
        <v>25.727272727272716</v>
      </c>
      <c r="CK83" s="614">
        <f t="shared" si="37"/>
        <v>60.299032411110005</v>
      </c>
      <c r="CL83" s="651">
        <v>40.439532411110001</v>
      </c>
      <c r="CM83" s="2054">
        <f>(CM82+CM84)/2</f>
        <v>3.4664999999999999</v>
      </c>
      <c r="CN83" s="2054">
        <f>(CN82+CN84)/2</f>
        <v>16.393000000000001</v>
      </c>
      <c r="CO83" s="2054">
        <f>(CO82+CO84)/2</f>
        <v>19.859500000000001</v>
      </c>
      <c r="CP83" s="2051"/>
      <c r="CQ83" s="2049">
        <f t="shared" si="38"/>
        <v>-34.571759683837286</v>
      </c>
      <c r="CW83" s="991"/>
      <c r="CX83" s="520"/>
      <c r="CY83" s="520"/>
      <c r="DB83" s="478"/>
      <c r="DC83" s="1836"/>
      <c r="DD83" s="1836"/>
      <c r="DE83" s="1836"/>
      <c r="DF83" s="536"/>
      <c r="DG83" s="1836"/>
      <c r="DQ83" s="358"/>
      <c r="DR83" s="358"/>
      <c r="DS83" s="358"/>
      <c r="DT83" s="3426"/>
      <c r="DU83" s="3427"/>
      <c r="DV83" s="3427"/>
      <c r="DW83" s="3427"/>
      <c r="DX83" s="3427"/>
      <c r="DY83" s="3427"/>
      <c r="DZ83" s="3427"/>
      <c r="EA83" s="3427"/>
      <c r="EB83" s="3427"/>
      <c r="EC83" s="3427"/>
      <c r="ED83" s="3427"/>
      <c r="EE83" s="3427"/>
      <c r="EF83" s="3427"/>
      <c r="EG83" s="3427"/>
      <c r="EH83" s="3427"/>
      <c r="EI83" s="3427"/>
      <c r="EJ83" s="3427"/>
      <c r="EK83" s="3427"/>
      <c r="EL83" s="3427"/>
      <c r="EM83" s="989"/>
      <c r="EN83" s="989"/>
      <c r="EO83" s="989"/>
      <c r="EP83" s="989"/>
      <c r="EQ83" s="990"/>
      <c r="ER83" s="989"/>
      <c r="ES83" s="989"/>
      <c r="ET83" s="989"/>
      <c r="EU83" s="989"/>
      <c r="EV83" s="989"/>
      <c r="EW83" s="989"/>
      <c r="EX83" s="989"/>
      <c r="EY83" s="989"/>
      <c r="EZ83" s="989"/>
      <c r="FA83" s="989"/>
      <c r="FB83" s="989"/>
      <c r="FC83" s="479">
        <f>DataUS1!CQ83+DataUS1!DF83*DataUS1!CQ83/(DataUS1!CQ83+DataUS1!CZ83-DataUS1!CV83)</f>
        <v>20.151437608695652</v>
      </c>
      <c r="FD83" s="614">
        <f>DataUS1!DF83*DataUS1!CQ83/(DataUS1!CQ83+DataUS1!CZ83-DataUS1!CV83)</f>
        <v>2.0642936086956518</v>
      </c>
      <c r="FE83" s="907">
        <f>DataUS1!CQ83</f>
        <v>18.087143999999999</v>
      </c>
      <c r="FF83" s="2408">
        <f>DataUS1!BU83</f>
        <v>1.2</v>
      </c>
      <c r="FG83" s="2408"/>
      <c r="FH83" s="2408"/>
      <c r="FI83" s="2731"/>
      <c r="FJ83" s="2408">
        <f>DataUS1!CS83</f>
        <v>4.3</v>
      </c>
      <c r="FK83" s="2408">
        <f t="shared" si="33"/>
        <v>9.887144000000001</v>
      </c>
      <c r="FL83" s="2408">
        <v>3.8</v>
      </c>
      <c r="FM83" s="2408">
        <f>DataUS1!CT83</f>
        <v>4.687144</v>
      </c>
      <c r="FN83" s="2408">
        <f>DataUS1!DG83</f>
        <v>1.4</v>
      </c>
      <c r="FO83" s="992">
        <v>5.3</v>
      </c>
      <c r="FP83" s="992"/>
      <c r="FQ83" s="992"/>
      <c r="FR83" s="992"/>
      <c r="FS83" s="992"/>
      <c r="FT83" s="992"/>
      <c r="FU83" s="992"/>
      <c r="FV83" s="992"/>
      <c r="FW83" s="992"/>
      <c r="FX83" s="992"/>
      <c r="FY83" s="992"/>
      <c r="FZ83" s="992"/>
      <c r="GA83" s="992"/>
      <c r="GB83" s="992"/>
      <c r="GC83" s="992"/>
      <c r="GD83" s="992"/>
      <c r="GE83" s="992"/>
      <c r="GF83" s="992"/>
      <c r="GG83" s="992"/>
      <c r="GH83" s="991"/>
      <c r="GI83" s="520"/>
      <c r="GJ83" s="520"/>
      <c r="GK83" s="520"/>
      <c r="GL83" s="520"/>
      <c r="GM83" s="520"/>
      <c r="GN83" s="520"/>
      <c r="GO83" s="520"/>
      <c r="GP83" s="520"/>
      <c r="GQ83" s="520"/>
      <c r="GR83" s="520"/>
      <c r="GS83" s="2707"/>
      <c r="GT83" s="991"/>
      <c r="GU83" s="520"/>
      <c r="GV83" s="520"/>
      <c r="GW83" s="520"/>
      <c r="GX83" s="520"/>
      <c r="GY83" s="520"/>
      <c r="GZ83" s="520"/>
      <c r="HA83" s="520"/>
      <c r="HB83" s="614">
        <v>47.491</v>
      </c>
      <c r="HC83" s="520"/>
      <c r="HD83" s="614"/>
      <c r="HE83" s="520"/>
      <c r="HF83" s="520"/>
      <c r="HG83" s="520"/>
      <c r="HH83" s="520"/>
      <c r="HI83" s="520"/>
      <c r="HJ83" s="520"/>
      <c r="HK83" s="520"/>
      <c r="HL83" s="520"/>
      <c r="HM83" s="520"/>
      <c r="HN83" s="520"/>
      <c r="HO83" s="520"/>
      <c r="HP83" s="520"/>
      <c r="HQ83" s="520"/>
      <c r="HR83" s="520"/>
      <c r="HS83" s="520"/>
      <c r="HT83" s="490"/>
      <c r="HU83" s="490"/>
      <c r="HV83" s="490"/>
      <c r="HW83" s="490"/>
      <c r="HX83" s="490"/>
      <c r="HY83" s="490"/>
      <c r="HZ83" s="490"/>
      <c r="IA83" s="490"/>
      <c r="IB83" s="490"/>
      <c r="IC83" s="490"/>
      <c r="ID83" s="490"/>
      <c r="IE83" s="490"/>
      <c r="IF83" s="490"/>
      <c r="IG83" s="490"/>
      <c r="IH83" s="520"/>
      <c r="II83" s="520"/>
      <c r="IJ83" s="520"/>
      <c r="IK83" s="520"/>
      <c r="IL83" s="520"/>
      <c r="IM83" s="520"/>
      <c r="IN83" s="520"/>
      <c r="IO83" s="520"/>
      <c r="IP83" s="520"/>
    </row>
    <row r="84" spans="1:250">
      <c r="A84" s="986">
        <f t="shared" si="34"/>
        <v>1940</v>
      </c>
      <c r="B84" s="2730"/>
      <c r="C84" s="2749"/>
      <c r="D84" s="2730"/>
      <c r="E84" s="2730"/>
      <c r="F84" s="2730"/>
      <c r="G84" s="2730">
        <v>0.9</v>
      </c>
      <c r="H84" s="2730"/>
      <c r="I84" s="2730"/>
      <c r="J84" s="2730">
        <v>0.4</v>
      </c>
      <c r="K84" s="2730"/>
      <c r="L84" s="2730"/>
      <c r="M84" s="2750"/>
      <c r="N84" s="2744"/>
      <c r="O84" s="614"/>
      <c r="P84" s="614"/>
      <c r="Q84" s="614"/>
      <c r="R84" s="614"/>
      <c r="S84" s="614"/>
      <c r="T84" s="614"/>
      <c r="U84" s="614"/>
      <c r="V84" s="614"/>
      <c r="W84" s="614"/>
      <c r="X84" s="614"/>
      <c r="Y84" s="614"/>
      <c r="Z84" s="520"/>
      <c r="AA84" s="2707"/>
      <c r="AB84" s="987"/>
      <c r="AC84" s="987"/>
      <c r="AD84" s="614"/>
      <c r="AE84" s="614"/>
      <c r="AF84" s="614"/>
      <c r="AG84" s="614"/>
      <c r="AH84" s="614"/>
      <c r="AI84" s="614"/>
      <c r="AJ84" s="614"/>
      <c r="AK84" s="614"/>
      <c r="AL84" s="614"/>
      <c r="AM84" s="614"/>
      <c r="AN84" s="614"/>
      <c r="AO84" s="614"/>
      <c r="AP84" s="614"/>
      <c r="AQ84" s="614"/>
      <c r="AR84" s="988"/>
      <c r="BD84" s="943"/>
      <c r="BE84" s="614"/>
      <c r="BF84" s="614"/>
      <c r="BG84" s="614"/>
      <c r="BH84" s="614"/>
      <c r="BI84" s="614"/>
      <c r="BJ84" s="614"/>
      <c r="BK84" s="614"/>
      <c r="BL84" s="614"/>
      <c r="BM84" s="614"/>
      <c r="BN84" s="614"/>
      <c r="BO84" s="614"/>
      <c r="BP84" s="614"/>
      <c r="BQ84" s="614"/>
      <c r="BR84" s="614"/>
      <c r="BS84" s="1785">
        <f>(DataUS1!GN84-AVERAGE(BX84:BX85))/DataUS1!GO$90</f>
        <v>367.11374331851488</v>
      </c>
      <c r="BT84" s="3414"/>
      <c r="BU84" s="2129"/>
      <c r="BX84" s="1782">
        <v>31.5</v>
      </c>
      <c r="BY84" s="1783">
        <f>BX84/DataUS1!B84</f>
        <v>0.34653465346534651</v>
      </c>
      <c r="BZ84" s="520"/>
      <c r="CA84" s="520"/>
      <c r="CB84" s="520"/>
      <c r="CC84" s="520"/>
      <c r="CD84" s="2758"/>
      <c r="CE84" s="651">
        <f t="shared" si="36"/>
        <v>78.900000000000006</v>
      </c>
      <c r="CF84" s="651">
        <v>61.5</v>
      </c>
      <c r="CG84" s="651">
        <v>17.399999999999999</v>
      </c>
      <c r="CH84" s="651"/>
      <c r="CI84" s="651"/>
      <c r="CJ84" s="2129">
        <f>70.6-43.2</f>
        <v>27.399999999999991</v>
      </c>
      <c r="CK84" s="614">
        <f t="shared" si="37"/>
        <v>63.250531037679998</v>
      </c>
      <c r="CL84" s="651">
        <v>42.967531037679997</v>
      </c>
      <c r="CM84" s="2048">
        <v>3.59</v>
      </c>
      <c r="CN84" s="2048">
        <f>CO84-CM84</f>
        <v>16.693000000000001</v>
      </c>
      <c r="CO84" s="2053">
        <v>20.283000000000001</v>
      </c>
      <c r="CP84" s="2051"/>
      <c r="CQ84" s="2049">
        <f t="shared" si="38"/>
        <v>-35.850531037680007</v>
      </c>
      <c r="CR84" s="536"/>
      <c r="CS84" s="536"/>
      <c r="CT84" s="536"/>
      <c r="CU84" s="536"/>
      <c r="CW84" s="991"/>
      <c r="CX84" s="520"/>
      <c r="CY84" s="520"/>
      <c r="DB84" s="478"/>
      <c r="DC84" s="1835"/>
      <c r="DD84" s="1835"/>
      <c r="DE84" s="1835"/>
      <c r="DF84" s="536"/>
      <c r="DG84" s="1835"/>
      <c r="DQ84" s="358"/>
      <c r="DR84" s="358"/>
      <c r="DS84" s="358"/>
      <c r="DT84" s="991"/>
      <c r="DU84" s="520"/>
      <c r="DV84" s="520"/>
      <c r="DW84" s="520"/>
      <c r="DX84" s="520"/>
      <c r="DY84" s="520"/>
      <c r="DZ84" s="520"/>
      <c r="EA84" s="520"/>
      <c r="EB84" s="520"/>
      <c r="EC84" s="536"/>
      <c r="ED84" s="536"/>
      <c r="EE84" s="536"/>
      <c r="EF84" s="946"/>
      <c r="EG84" s="536"/>
      <c r="EH84" s="536"/>
      <c r="EI84" s="536"/>
      <c r="EJ84" s="536"/>
      <c r="EK84" s="536"/>
      <c r="EL84" s="536"/>
      <c r="EQ84" s="991"/>
      <c r="FC84" s="479">
        <f>DataUS1!CQ84+DataUS1!DF84*DataUS1!CQ84/(DataUS1!CQ84+DataUS1!CZ84-DataUS1!CV84)</f>
        <v>25.253769029781857</v>
      </c>
      <c r="FD84" s="614">
        <f>DataUS1!DF84*DataUS1!CQ84/(DataUS1!CQ84+DataUS1!CZ84-DataUS1!CV84)</f>
        <v>2.5531282975164071</v>
      </c>
      <c r="FE84" s="907">
        <f>DataUS1!CQ84</f>
        <v>22.700640732265448</v>
      </c>
      <c r="FF84" s="2408">
        <f>DataUS1!BU84</f>
        <v>2.8</v>
      </c>
      <c r="FG84" s="2408"/>
      <c r="FH84" s="2408"/>
      <c r="FI84" s="2731"/>
      <c r="FJ84" s="2408">
        <f>DataUS1!CS84</f>
        <v>4.3000000000000007</v>
      </c>
      <c r="FK84" s="2408">
        <f t="shared" si="33"/>
        <v>12.900640732265447</v>
      </c>
      <c r="FL84" s="2408">
        <v>4</v>
      </c>
      <c r="FM84" s="2408">
        <f>DataUS1!CT84</f>
        <v>6.1006407322654468</v>
      </c>
      <c r="FN84" s="2408">
        <f>DataUS1!DG84</f>
        <v>2.8</v>
      </c>
      <c r="FO84" s="992">
        <v>5.3</v>
      </c>
      <c r="FP84" s="992"/>
      <c r="FQ84" s="992"/>
      <c r="FR84" s="992"/>
      <c r="FS84" s="992"/>
      <c r="FT84" s="992"/>
      <c r="FU84" s="992"/>
      <c r="FV84" s="992"/>
      <c r="FW84" s="992"/>
      <c r="FX84" s="992"/>
      <c r="FY84" s="992"/>
      <c r="FZ84" s="992"/>
      <c r="GA84" s="992"/>
      <c r="GB84" s="992"/>
      <c r="GC84" s="992"/>
      <c r="GD84" s="992"/>
      <c r="GE84" s="992"/>
      <c r="GF84" s="992"/>
      <c r="GG84" s="992"/>
      <c r="GH84" s="991"/>
      <c r="GI84" s="520"/>
      <c r="GJ84" s="520"/>
      <c r="GK84" s="520"/>
      <c r="GL84" s="520"/>
      <c r="GM84" s="520"/>
      <c r="GN84" s="520"/>
      <c r="GO84" s="520"/>
      <c r="GP84" s="520"/>
      <c r="GQ84" s="520"/>
      <c r="GR84" s="520"/>
      <c r="GS84" s="2707"/>
      <c r="GT84" s="991"/>
      <c r="GU84" s="520"/>
      <c r="GV84" s="520"/>
      <c r="GW84" s="520"/>
      <c r="GX84" s="520"/>
      <c r="GY84" s="520"/>
      <c r="GZ84" s="520"/>
      <c r="HA84" s="520"/>
      <c r="HB84" s="614">
        <v>46.468000000000004</v>
      </c>
      <c r="HC84" s="520"/>
      <c r="HD84" s="614"/>
      <c r="HE84" s="520"/>
      <c r="HF84" s="520"/>
      <c r="HG84" s="520"/>
      <c r="HH84" s="520"/>
      <c r="HI84" s="520"/>
      <c r="HJ84" s="520"/>
      <c r="HK84" s="520"/>
      <c r="HL84" s="520"/>
      <c r="HM84" s="520"/>
      <c r="HN84" s="520"/>
      <c r="HO84" s="520"/>
      <c r="HP84" s="520"/>
      <c r="HQ84" s="520"/>
      <c r="HR84" s="520"/>
      <c r="HS84" s="520"/>
      <c r="HT84" s="490"/>
      <c r="HU84" s="490"/>
      <c r="HV84" s="490"/>
      <c r="HW84" s="490"/>
      <c r="HX84" s="490"/>
      <c r="HY84" s="490"/>
      <c r="HZ84" s="490"/>
      <c r="IA84" s="490"/>
      <c r="IB84" s="490"/>
      <c r="IC84" s="490"/>
      <c r="ID84" s="490"/>
      <c r="IE84" s="490"/>
      <c r="IF84" s="490"/>
      <c r="IG84" s="490"/>
      <c r="IH84" s="520"/>
      <c r="II84" s="520"/>
      <c r="IJ84" s="520"/>
      <c r="IK84" s="520"/>
      <c r="IL84" s="520"/>
      <c r="IM84" s="520"/>
      <c r="IN84" s="520"/>
      <c r="IO84" s="520"/>
      <c r="IP84" s="520"/>
    </row>
    <row r="85" spans="1:250">
      <c r="A85" s="986">
        <f t="shared" si="34"/>
        <v>1941</v>
      </c>
      <c r="B85" s="2730"/>
      <c r="C85" s="2749"/>
      <c r="D85" s="2730"/>
      <c r="E85" s="2730"/>
      <c r="F85" s="2730"/>
      <c r="G85" s="2730">
        <v>1</v>
      </c>
      <c r="H85" s="2730"/>
      <c r="I85" s="2730"/>
      <c r="J85" s="2730">
        <v>0.4</v>
      </c>
      <c r="K85" s="2730"/>
      <c r="L85" s="2730"/>
      <c r="M85" s="2750"/>
      <c r="N85" s="2744"/>
      <c r="O85" s="614"/>
      <c r="P85" s="614"/>
      <c r="Q85" s="614"/>
      <c r="R85" s="614"/>
      <c r="S85" s="614"/>
      <c r="T85" s="614"/>
      <c r="U85" s="614"/>
      <c r="V85" s="614"/>
      <c r="W85" s="614"/>
      <c r="X85" s="614"/>
      <c r="Y85" s="614"/>
      <c r="Z85" s="520"/>
      <c r="AA85" s="2707"/>
      <c r="AB85" s="987"/>
      <c r="AC85" s="987"/>
      <c r="AD85" s="614"/>
      <c r="AE85" s="614"/>
      <c r="AF85" s="614"/>
      <c r="AG85" s="614"/>
      <c r="AH85" s="614"/>
      <c r="AI85" s="614"/>
      <c r="AJ85" s="614"/>
      <c r="AK85" s="614"/>
      <c r="AL85" s="614"/>
      <c r="AM85" s="614"/>
      <c r="AN85" s="614"/>
      <c r="AO85" s="614"/>
      <c r="AP85" s="614"/>
      <c r="AQ85" s="614"/>
      <c r="AR85" s="988"/>
      <c r="BD85" s="943"/>
      <c r="BE85" s="614"/>
      <c r="BF85" s="614"/>
      <c r="BG85" s="614"/>
      <c r="BH85" s="614"/>
      <c r="BI85" s="614"/>
      <c r="BJ85" s="614"/>
      <c r="BK85" s="614"/>
      <c r="BL85" s="614"/>
      <c r="BM85" s="614"/>
      <c r="BN85" s="614"/>
      <c r="BO85" s="614"/>
      <c r="BP85" s="614"/>
      <c r="BQ85" s="614"/>
      <c r="BR85" s="614"/>
      <c r="BS85" s="1785">
        <f>(DataUS1!GN85-AVERAGE(BX85:BX86))/DataUS1!GO$90</f>
        <v>381.20986656373043</v>
      </c>
      <c r="BT85" s="1812"/>
      <c r="BU85" s="2129"/>
      <c r="BV85" s="32"/>
      <c r="BW85" s="32"/>
      <c r="BX85" s="1782">
        <v>34.5</v>
      </c>
      <c r="BY85" s="1783">
        <f>BX85/DataUS1!B85</f>
        <v>0.29792746113989638</v>
      </c>
      <c r="BZ85" s="32"/>
      <c r="CA85" s="32"/>
      <c r="CB85" s="32"/>
      <c r="CC85" s="32"/>
      <c r="CD85" s="2758"/>
      <c r="CE85" s="651">
        <f t="shared" si="36"/>
        <v>85.416666666666657</v>
      </c>
      <c r="CF85" s="651">
        <v>67.5</v>
      </c>
      <c r="CG85" s="2062">
        <f>CG84+(CG$90-CG$84)/6</f>
        <v>17.916666666666664</v>
      </c>
      <c r="CH85" s="651"/>
      <c r="CI85" s="651"/>
      <c r="CJ85" s="2128">
        <f>CJ84+(CJ$90-CJ$84)/6</f>
        <v>32.461166666666657</v>
      </c>
      <c r="CK85" s="614">
        <f t="shared" si="37"/>
        <v>68.771443535710006</v>
      </c>
      <c r="CL85" s="651">
        <v>48.961443535709996</v>
      </c>
      <c r="CM85" s="2054">
        <f>(CM84+CM86)/2</f>
        <v>3.4234999999999998</v>
      </c>
      <c r="CN85" s="2054">
        <f>(CN84+CN86)/2</f>
        <v>16.386499999999998</v>
      </c>
      <c r="CO85" s="2054">
        <f>(CO84+CO86)/2</f>
        <v>19.810000000000002</v>
      </c>
      <c r="CP85" s="2051"/>
      <c r="CQ85" s="2049">
        <f t="shared" si="38"/>
        <v>-36.310276869043349</v>
      </c>
      <c r="CR85" s="536"/>
      <c r="CS85" s="536"/>
      <c r="CT85" s="536"/>
      <c r="CU85" s="536"/>
      <c r="CW85" s="991"/>
      <c r="CX85" s="520"/>
      <c r="CY85" s="520"/>
      <c r="DB85" s="478">
        <f>DC85-DE85</f>
        <v>-1.3000000000000007</v>
      </c>
      <c r="DC85" s="1836">
        <v>12.2</v>
      </c>
      <c r="DD85" s="1836"/>
      <c r="DE85" s="1836">
        <v>13.5</v>
      </c>
      <c r="DF85" s="972"/>
      <c r="DG85" s="1836"/>
      <c r="DQ85" s="358"/>
      <c r="DR85" s="358"/>
      <c r="DS85" s="358"/>
      <c r="DT85" s="991"/>
      <c r="DU85" s="520"/>
      <c r="DV85" s="520"/>
      <c r="DW85" s="520"/>
      <c r="DX85" s="520"/>
      <c r="DY85" s="520"/>
      <c r="DZ85" s="520"/>
      <c r="EA85" s="520"/>
      <c r="EB85" s="520"/>
      <c r="EC85" s="536"/>
      <c r="ED85" s="536"/>
      <c r="EE85" s="536"/>
      <c r="EF85" s="946"/>
      <c r="EG85" s="536"/>
      <c r="EH85" s="536"/>
      <c r="EI85" s="536"/>
      <c r="EJ85" s="536"/>
      <c r="EK85" s="536"/>
      <c r="EL85" s="536"/>
      <c r="EM85" s="520"/>
      <c r="EN85" s="520"/>
      <c r="EO85" s="520"/>
      <c r="EP85" s="520"/>
      <c r="EQ85" s="991"/>
      <c r="ER85" s="520"/>
      <c r="ES85" s="520"/>
      <c r="ET85" s="520"/>
      <c r="EU85" s="520"/>
      <c r="EV85" s="520"/>
      <c r="EW85" s="520"/>
      <c r="EX85" s="520"/>
      <c r="EY85" s="520"/>
      <c r="EZ85" s="520"/>
      <c r="FA85" s="520"/>
      <c r="FB85" s="520"/>
      <c r="FC85" s="479">
        <f>DataUS1!CQ85+DataUS1!DF85*DataUS1!CQ85/(DataUS1!CQ85+DataUS1!CZ85-DataUS1!CV85)</f>
        <v>34.609188571428568</v>
      </c>
      <c r="FD85" s="614">
        <f>DataUS1!DF85*DataUS1!CQ85/(DataUS1!CQ85+DataUS1!CZ85-DataUS1!CV85)</f>
        <v>3.2277999703923017</v>
      </c>
      <c r="FE85" s="907">
        <f>DataUS1!CQ85</f>
        <v>31.381388601036267</v>
      </c>
      <c r="FF85" s="2408">
        <f>DataUS1!BU85</f>
        <v>3.2</v>
      </c>
      <c r="FG85" s="2408"/>
      <c r="FH85" s="2408"/>
      <c r="FI85" s="2731"/>
      <c r="FJ85" s="2408">
        <f>DataUS1!CS85</f>
        <v>4.5999999999999996</v>
      </c>
      <c r="FK85" s="2408">
        <f t="shared" si="33"/>
        <v>20.881388601036271</v>
      </c>
      <c r="FL85" s="2408">
        <v>4.4000000000000004</v>
      </c>
      <c r="FM85" s="2408">
        <f>DataUS1!CT85</f>
        <v>8.8813886010362708</v>
      </c>
      <c r="FN85" s="2408">
        <f>DataUS1!DG85</f>
        <v>7.6</v>
      </c>
      <c r="FO85" s="992">
        <v>5.3</v>
      </c>
      <c r="FP85" s="992"/>
      <c r="FQ85" s="992"/>
      <c r="FR85" s="992"/>
      <c r="FS85" s="992"/>
      <c r="FT85" s="992"/>
      <c r="FU85" s="992"/>
      <c r="FV85" s="992"/>
      <c r="FW85" s="992"/>
      <c r="FX85" s="992"/>
      <c r="FY85" s="992"/>
      <c r="FZ85" s="992"/>
      <c r="GA85" s="992"/>
      <c r="GB85" s="992"/>
      <c r="GC85" s="992"/>
      <c r="GD85" s="992"/>
      <c r="GE85" s="992"/>
      <c r="GF85" s="992"/>
      <c r="GG85" s="992"/>
      <c r="GH85" s="991"/>
      <c r="GI85" s="520"/>
      <c r="GJ85" s="520"/>
      <c r="GK85" s="520"/>
      <c r="GL85" s="520"/>
      <c r="GM85" s="520"/>
      <c r="GN85" s="520"/>
      <c r="GO85" s="520"/>
      <c r="GP85" s="520"/>
      <c r="GQ85" s="520"/>
      <c r="GR85" s="520"/>
      <c r="GS85" s="2707"/>
      <c r="GT85" s="991"/>
      <c r="GU85" s="520"/>
      <c r="GV85" s="520"/>
      <c r="GW85" s="520"/>
      <c r="GX85" s="520"/>
      <c r="GY85" s="520"/>
      <c r="GZ85" s="520"/>
      <c r="HA85" s="520"/>
      <c r="HB85" s="614">
        <v>41.890999999999998</v>
      </c>
      <c r="HC85" s="520"/>
      <c r="HD85" s="614"/>
      <c r="HE85" s="520"/>
      <c r="HF85" s="520"/>
      <c r="HG85" s="520"/>
      <c r="HH85" s="520"/>
      <c r="HI85" s="520"/>
      <c r="HJ85" s="520"/>
      <c r="HK85" s="520"/>
      <c r="HL85" s="520"/>
      <c r="HM85" s="520"/>
      <c r="HN85" s="520"/>
      <c r="HO85" s="520"/>
      <c r="HP85" s="520"/>
      <c r="HQ85" s="520"/>
      <c r="HR85" s="520"/>
      <c r="HS85" s="520"/>
      <c r="HT85" s="490"/>
      <c r="HU85" s="490"/>
      <c r="HV85" s="490"/>
      <c r="HW85" s="490"/>
      <c r="HX85" s="490"/>
      <c r="HY85" s="490"/>
      <c r="HZ85" s="490"/>
      <c r="IA85" s="490"/>
      <c r="IB85" s="490"/>
      <c r="IC85" s="490"/>
      <c r="ID85" s="490"/>
      <c r="IE85" s="490"/>
      <c r="IF85" s="490"/>
      <c r="IG85" s="490"/>
      <c r="IH85" s="520"/>
      <c r="II85" s="520"/>
      <c r="IJ85" s="520"/>
      <c r="IK85" s="520"/>
      <c r="IL85" s="520"/>
      <c r="IM85" s="520"/>
      <c r="IN85" s="520"/>
      <c r="IO85" s="520"/>
      <c r="IP85" s="520"/>
    </row>
    <row r="86" spans="1:250">
      <c r="A86" s="986">
        <f t="shared" si="34"/>
        <v>1942</v>
      </c>
      <c r="B86" s="2730"/>
      <c r="C86" s="2749"/>
      <c r="D86" s="2730"/>
      <c r="E86" s="2730"/>
      <c r="F86" s="2730"/>
      <c r="G86" s="2730">
        <v>1.1000000000000001</v>
      </c>
      <c r="H86" s="2730"/>
      <c r="I86" s="2730"/>
      <c r="J86" s="2730">
        <v>0.4</v>
      </c>
      <c r="K86" s="2730"/>
      <c r="L86" s="2730"/>
      <c r="M86" s="2750"/>
      <c r="N86" s="2744"/>
      <c r="O86" s="614"/>
      <c r="P86" s="614"/>
      <c r="Q86" s="614"/>
      <c r="R86" s="614"/>
      <c r="S86" s="614"/>
      <c r="T86" s="614"/>
      <c r="U86" s="614"/>
      <c r="V86" s="614"/>
      <c r="W86" s="614"/>
      <c r="X86" s="614"/>
      <c r="Y86" s="614"/>
      <c r="Z86" s="520"/>
      <c r="AA86" s="2707"/>
      <c r="AB86" s="987"/>
      <c r="AC86" s="987"/>
      <c r="AD86" s="614"/>
      <c r="AE86" s="614"/>
      <c r="AF86" s="614"/>
      <c r="AG86" s="614"/>
      <c r="AH86" s="614"/>
      <c r="AI86" s="614"/>
      <c r="AJ86" s="614"/>
      <c r="AK86" s="614"/>
      <c r="AL86" s="614"/>
      <c r="AM86" s="614"/>
      <c r="AN86" s="614"/>
      <c r="AO86" s="614"/>
      <c r="AP86" s="614"/>
      <c r="AQ86" s="614"/>
      <c r="AR86" s="988"/>
      <c r="BD86" s="943"/>
      <c r="BE86" s="614"/>
      <c r="BF86" s="614"/>
      <c r="BG86" s="614"/>
      <c r="BH86" s="614"/>
      <c r="BI86" s="614"/>
      <c r="BJ86" s="614"/>
      <c r="BK86" s="614"/>
      <c r="BL86" s="614"/>
      <c r="BM86" s="614"/>
      <c r="BN86" s="614"/>
      <c r="BO86" s="614"/>
      <c r="BP86" s="614"/>
      <c r="BQ86" s="614"/>
      <c r="BR86" s="614"/>
      <c r="BS86" s="1785">
        <f>(DataUS1!GN86-AVERAGE(BX86:BX87))/DataUS1!GO$90</f>
        <v>414.53718199698483</v>
      </c>
      <c r="BT86" s="1812"/>
      <c r="BU86" s="2129"/>
      <c r="BX86" s="1782">
        <v>39.9</v>
      </c>
      <c r="BY86" s="1783">
        <f>BX86/DataUS1!B86</f>
        <v>0.26688963210702338</v>
      </c>
      <c r="BZ86" s="520"/>
      <c r="CA86" s="520"/>
      <c r="CB86" s="520"/>
      <c r="CC86" s="520"/>
      <c r="CD86" s="2758"/>
      <c r="CE86" s="651">
        <f t="shared" si="36"/>
        <v>102.93333333333334</v>
      </c>
      <c r="CF86" s="651">
        <v>84.5</v>
      </c>
      <c r="CG86" s="2062">
        <f>CG85+(CG$90-CG$84)/6</f>
        <v>18.43333333333333</v>
      </c>
      <c r="CH86" s="651"/>
      <c r="CI86" s="651"/>
      <c r="CJ86" s="2128">
        <f>CJ85+(CJ$90-CJ$84)/6</f>
        <v>37.522333333333322</v>
      </c>
      <c r="CK86" s="614">
        <f t="shared" si="37"/>
        <v>91.759445116220007</v>
      </c>
      <c r="CL86" s="651">
        <v>72.422445116220004</v>
      </c>
      <c r="CM86" s="2048">
        <v>3.2570000000000001</v>
      </c>
      <c r="CN86" s="2048">
        <f>CO86-CM86</f>
        <v>16.079999999999998</v>
      </c>
      <c r="CO86" s="2053">
        <v>19.337</v>
      </c>
      <c r="CP86" s="2051"/>
      <c r="CQ86" s="2049">
        <f t="shared" si="38"/>
        <v>-54.237111782886686</v>
      </c>
      <c r="CR86" s="191"/>
      <c r="CS86" s="191"/>
      <c r="CT86" s="191"/>
      <c r="CU86" s="191"/>
      <c r="CW86" s="971"/>
      <c r="CX86" s="32"/>
      <c r="CY86" s="32"/>
      <c r="CZ86" s="32"/>
      <c r="DA86" s="32"/>
      <c r="DB86" s="478"/>
      <c r="DC86" s="191"/>
      <c r="DD86" s="191"/>
      <c r="DE86" s="191"/>
      <c r="DF86" s="191"/>
      <c r="DG86" s="191"/>
      <c r="DQ86" s="358"/>
      <c r="DR86" s="358"/>
      <c r="DS86" s="358"/>
      <c r="DT86" s="991"/>
      <c r="DU86" s="520"/>
      <c r="DV86" s="520"/>
      <c r="DW86" s="520"/>
      <c r="DX86" s="520"/>
      <c r="DY86" s="520"/>
      <c r="DZ86" s="520"/>
      <c r="EA86" s="520"/>
      <c r="EB86" s="520"/>
      <c r="EC86" s="536"/>
      <c r="ED86" s="536"/>
      <c r="EE86" s="536"/>
      <c r="EF86" s="946"/>
      <c r="EG86" s="536"/>
      <c r="EH86" s="536"/>
      <c r="EI86" s="536"/>
      <c r="EJ86" s="536"/>
      <c r="EK86" s="536"/>
      <c r="EL86" s="536"/>
      <c r="EM86" s="520"/>
      <c r="EN86" s="520"/>
      <c r="EO86" s="520"/>
      <c r="EP86" s="520"/>
      <c r="EQ86" s="991"/>
      <c r="ER86" s="520"/>
      <c r="ES86" s="520"/>
      <c r="ET86" s="520"/>
      <c r="EU86" s="520"/>
      <c r="EV86" s="520"/>
      <c r="EW86" s="520"/>
      <c r="EX86" s="520"/>
      <c r="EY86" s="520"/>
      <c r="EZ86" s="520"/>
      <c r="FA86" s="520"/>
      <c r="FB86" s="520"/>
      <c r="FC86" s="479">
        <f>DataUS1!CQ86+DataUS1!DF86*DataUS1!CQ86/(DataUS1!CQ86+DataUS1!CZ86-DataUS1!CV86)</f>
        <v>43.951127746248211</v>
      </c>
      <c r="FD86" s="614">
        <f>DataUS1!DF86*DataUS1!CQ86/(DataUS1!CQ86+DataUS1!CZ86-DataUS1!CV86)</f>
        <v>3.263260989855219</v>
      </c>
      <c r="FE86" s="907">
        <f>DataUS1!CQ86</f>
        <v>40.687866756392992</v>
      </c>
      <c r="FF86" s="2408">
        <f>DataUS1!BU86</f>
        <v>4.8</v>
      </c>
      <c r="FG86" s="2408"/>
      <c r="FH86" s="2408"/>
      <c r="FI86" s="2731"/>
      <c r="FJ86" s="2408">
        <f>DataUS1!CS86</f>
        <v>5.2</v>
      </c>
      <c r="FK86" s="2408">
        <f t="shared" si="33"/>
        <v>27.887866756392995</v>
      </c>
      <c r="FL86" s="2408">
        <v>4.3</v>
      </c>
      <c r="FM86" s="2408">
        <f>DataUS1!CT86</f>
        <v>12.187866756392998</v>
      </c>
      <c r="FN86" s="2408">
        <f>DataUS1!DG86</f>
        <v>11.4</v>
      </c>
      <c r="FO86" s="992">
        <v>5.2</v>
      </c>
      <c r="FP86" s="992"/>
      <c r="FQ86" s="992"/>
      <c r="FR86" s="992"/>
      <c r="FS86" s="992"/>
      <c r="FT86" s="992"/>
      <c r="FU86" s="992"/>
      <c r="FV86" s="992"/>
      <c r="FW86" s="992"/>
      <c r="FX86" s="992"/>
      <c r="FY86" s="992"/>
      <c r="FZ86" s="992"/>
      <c r="GA86" s="992"/>
      <c r="GB86" s="992"/>
      <c r="GC86" s="992"/>
      <c r="GD86" s="992"/>
      <c r="GE86" s="992"/>
      <c r="GF86" s="992"/>
      <c r="GG86" s="992"/>
      <c r="GH86" s="991"/>
      <c r="GI86" s="520"/>
      <c r="GJ86" s="520"/>
      <c r="GK86" s="520"/>
      <c r="GL86" s="520"/>
      <c r="GM86" s="520"/>
      <c r="GN86" s="520"/>
      <c r="GO86" s="520"/>
      <c r="GP86" s="520"/>
      <c r="GQ86" s="520"/>
      <c r="GR86" s="520"/>
      <c r="GS86" s="2707"/>
      <c r="GT86" s="991"/>
      <c r="GU86" s="520"/>
      <c r="GV86" s="520"/>
      <c r="GW86" s="520"/>
      <c r="GX86" s="520"/>
      <c r="GY86" s="520"/>
      <c r="GZ86" s="520"/>
      <c r="HA86" s="520"/>
      <c r="HB86" s="614">
        <v>35.786000000000001</v>
      </c>
      <c r="HC86" s="520"/>
      <c r="HD86" s="614"/>
      <c r="HE86" s="520"/>
      <c r="HF86" s="520"/>
      <c r="HG86" s="520"/>
      <c r="HH86" s="520"/>
      <c r="HI86" s="520"/>
      <c r="HJ86" s="520"/>
      <c r="HK86" s="520"/>
      <c r="HL86" s="520"/>
      <c r="HM86" s="520"/>
      <c r="HN86" s="520"/>
      <c r="HO86" s="520"/>
      <c r="HP86" s="520"/>
      <c r="HQ86" s="520"/>
      <c r="HR86" s="520"/>
      <c r="HS86" s="520"/>
      <c r="HT86" s="490"/>
      <c r="HU86" s="490"/>
      <c r="HV86" s="490"/>
      <c r="HW86" s="490"/>
      <c r="HX86" s="490"/>
      <c r="HY86" s="490"/>
      <c r="HZ86" s="490"/>
      <c r="IA86" s="490"/>
      <c r="IB86" s="490"/>
      <c r="IC86" s="490"/>
      <c r="ID86" s="490"/>
      <c r="IE86" s="490"/>
      <c r="IF86" s="490"/>
      <c r="IG86" s="490"/>
      <c r="IH86" s="520"/>
      <c r="II86" s="520"/>
      <c r="IJ86" s="520"/>
      <c r="IK86" s="520"/>
      <c r="IL86" s="520"/>
      <c r="IM86" s="520"/>
      <c r="IN86" s="520"/>
      <c r="IO86" s="520"/>
      <c r="IP86" s="520"/>
    </row>
    <row r="87" spans="1:250">
      <c r="A87" s="986">
        <f t="shared" si="34"/>
        <v>1943</v>
      </c>
      <c r="B87" s="2730"/>
      <c r="C87" s="2749"/>
      <c r="D87" s="2730"/>
      <c r="E87" s="2730"/>
      <c r="F87" s="2730"/>
      <c r="G87" s="2730">
        <v>1.2</v>
      </c>
      <c r="H87" s="2730"/>
      <c r="I87" s="2730"/>
      <c r="J87" s="2730">
        <v>0.5</v>
      </c>
      <c r="K87" s="2730"/>
      <c r="L87" s="2730"/>
      <c r="M87" s="2750"/>
      <c r="N87" s="2744"/>
      <c r="O87" s="614"/>
      <c r="P87" s="614"/>
      <c r="Q87" s="614"/>
      <c r="R87" s="614"/>
      <c r="S87" s="614"/>
      <c r="T87" s="614"/>
      <c r="U87" s="614"/>
      <c r="V87" s="614"/>
      <c r="W87" s="614"/>
      <c r="X87" s="614"/>
      <c r="Y87" s="614"/>
      <c r="Z87" s="520"/>
      <c r="AA87" s="2707"/>
      <c r="AB87" s="987"/>
      <c r="AC87" s="987"/>
      <c r="AD87" s="614"/>
      <c r="AE87" s="614"/>
      <c r="AF87" s="614"/>
      <c r="AG87" s="614"/>
      <c r="AH87" s="614"/>
      <c r="AI87" s="614"/>
      <c r="AJ87" s="614"/>
      <c r="AK87" s="614"/>
      <c r="AL87" s="614"/>
      <c r="AM87" s="614"/>
      <c r="AN87" s="614"/>
      <c r="AO87" s="614"/>
      <c r="AP87" s="614"/>
      <c r="AQ87" s="614"/>
      <c r="AR87" s="988"/>
      <c r="BD87" s="943"/>
      <c r="BE87" s="614"/>
      <c r="BF87" s="614"/>
      <c r="BG87" s="614"/>
      <c r="BH87" s="614"/>
      <c r="BI87" s="614"/>
      <c r="BJ87" s="614"/>
      <c r="BK87" s="614"/>
      <c r="BL87" s="614"/>
      <c r="BM87" s="614"/>
      <c r="BN87" s="614"/>
      <c r="BO87" s="614"/>
      <c r="BP87" s="614"/>
      <c r="BQ87" s="614"/>
      <c r="BR87" s="614"/>
      <c r="BS87" s="1785">
        <f>(DataUS1!GN87-AVERAGE(BX87:BX88))/DataUS1!GO$90</f>
        <v>471.42082189584067</v>
      </c>
      <c r="BT87" s="1812"/>
      <c r="BU87" s="2129"/>
      <c r="BX87" s="1782">
        <v>45</v>
      </c>
      <c r="BY87" s="1783">
        <f>BX87/DataUS1!B87</f>
        <v>0.244299674267101</v>
      </c>
      <c r="BZ87" s="2732"/>
      <c r="CA87" s="520"/>
      <c r="CB87" s="520"/>
      <c r="CC87" s="520"/>
      <c r="CD87" s="2758"/>
      <c r="CE87" s="651">
        <f t="shared" si="36"/>
        <v>135.94999999999999</v>
      </c>
      <c r="CF87" s="651">
        <v>117</v>
      </c>
      <c r="CG87" s="2062">
        <f>CG86+(CG$90-CG$84)/6</f>
        <v>18.949999999999996</v>
      </c>
      <c r="CH87" s="651"/>
      <c r="CI87" s="651"/>
      <c r="CJ87" s="2128">
        <f>CJ86+(CJ$90-CJ$84)/6</f>
        <v>42.583499999999987</v>
      </c>
      <c r="CK87" s="614">
        <f t="shared" si="37"/>
        <v>155.10409032989998</v>
      </c>
      <c r="CL87" s="651">
        <v>136.69609032989999</v>
      </c>
      <c r="CM87" s="2054">
        <f>(CM86+CM88)/2</f>
        <v>3.0164999999999997</v>
      </c>
      <c r="CN87" s="2054">
        <f>(CN86+CN88)/2</f>
        <v>15.391499999999999</v>
      </c>
      <c r="CO87" s="2054">
        <f>(CO86+CO88)/2</f>
        <v>18.408000000000001</v>
      </c>
      <c r="CP87" s="2051"/>
      <c r="CQ87" s="2049">
        <f t="shared" si="38"/>
        <v>-112.52059032989999</v>
      </c>
      <c r="CR87" s="972"/>
      <c r="CS87" s="536"/>
      <c r="CT87" s="536"/>
      <c r="CU87" s="536"/>
      <c r="CW87" s="991"/>
      <c r="CX87" s="520"/>
      <c r="CY87" s="520"/>
      <c r="DB87" s="478"/>
      <c r="DC87" s="536"/>
      <c r="DD87" s="536"/>
      <c r="DE87" s="536"/>
      <c r="DF87" s="536"/>
      <c r="DG87" s="536"/>
      <c r="DT87" s="991"/>
      <c r="DU87" s="520"/>
      <c r="DV87" s="520"/>
      <c r="DW87" s="520"/>
      <c r="DX87" s="520"/>
      <c r="DY87" s="520"/>
      <c r="DZ87" s="520"/>
      <c r="EA87" s="520"/>
      <c r="EB87" s="520"/>
      <c r="EC87" s="536"/>
      <c r="ED87" s="536"/>
      <c r="EE87" s="536"/>
      <c r="EF87" s="946"/>
      <c r="EG87" s="536"/>
      <c r="EH87" s="536"/>
      <c r="EI87" s="536"/>
      <c r="EJ87" s="536"/>
      <c r="EK87" s="536"/>
      <c r="EL87" s="536"/>
      <c r="EM87" s="29"/>
      <c r="EN87" s="29"/>
      <c r="EO87" s="29"/>
      <c r="EP87" s="29"/>
      <c r="EQ87" s="967"/>
      <c r="ER87" s="29"/>
      <c r="ES87" s="29"/>
      <c r="ET87" s="29"/>
      <c r="EU87" s="29"/>
      <c r="EV87" s="29"/>
      <c r="EW87" s="29"/>
      <c r="EX87" s="29"/>
      <c r="EY87" s="29"/>
      <c r="EZ87" s="29"/>
      <c r="FA87" s="29"/>
      <c r="FB87" s="29"/>
      <c r="FC87" s="479">
        <f>DataUS1!CQ87+DataUS1!DF87*DataUS1!CQ87/(DataUS1!CQ87+DataUS1!CZ87-DataUS1!CV87)</f>
        <v>51.00229350459086</v>
      </c>
      <c r="FD87" s="614">
        <f>DataUS1!DF87*DataUS1!CQ87/(DataUS1!CQ87+DataUS1!CZ87-DataUS1!CV87)</f>
        <v>3.322624984012434</v>
      </c>
      <c r="FE87" s="907">
        <f>DataUS1!CQ87</f>
        <v>47.679668520578424</v>
      </c>
      <c r="FF87" s="2408">
        <f>DataUS1!BU87</f>
        <v>6.2</v>
      </c>
      <c r="FG87" s="2408"/>
      <c r="FH87" s="2408"/>
      <c r="FI87" s="2731"/>
      <c r="FJ87" s="2408">
        <f>DataUS1!CS87</f>
        <v>5.5</v>
      </c>
      <c r="FK87" s="2408">
        <f t="shared" si="33"/>
        <v>32.679668520578431</v>
      </c>
      <c r="FL87" s="2408">
        <v>4.4000000000000004</v>
      </c>
      <c r="FM87" s="2408">
        <f>DataUS1!CT87</f>
        <v>14.179668520578428</v>
      </c>
      <c r="FN87" s="2408">
        <f>DataUS1!DG87</f>
        <v>14.1</v>
      </c>
      <c r="FO87" s="992">
        <v>5.2</v>
      </c>
      <c r="FP87" s="992"/>
      <c r="FQ87" s="992"/>
      <c r="FR87" s="992"/>
      <c r="FS87" s="992"/>
      <c r="FT87" s="992"/>
      <c r="FU87" s="992"/>
      <c r="FV87" s="992"/>
      <c r="FW87" s="992"/>
      <c r="FX87" s="992"/>
      <c r="FY87" s="992"/>
      <c r="FZ87" s="992"/>
      <c r="GA87" s="992"/>
      <c r="GB87" s="992"/>
      <c r="GC87" s="992"/>
      <c r="GD87" s="992"/>
      <c r="GE87" s="992"/>
      <c r="GF87" s="992"/>
      <c r="GG87" s="992"/>
      <c r="GH87" s="991"/>
      <c r="GI87" s="520"/>
      <c r="GJ87" s="520"/>
      <c r="GK87" s="520"/>
      <c r="GL87" s="520"/>
      <c r="GM87" s="520"/>
      <c r="GN87" s="520"/>
      <c r="GO87" s="520"/>
      <c r="GP87" s="520"/>
      <c r="GQ87" s="520"/>
      <c r="GR87" s="520"/>
      <c r="GS87" s="2707"/>
      <c r="GT87" s="991"/>
      <c r="GU87" s="520"/>
      <c r="GV87" s="520"/>
      <c r="GW87" s="520"/>
      <c r="GX87" s="520"/>
      <c r="GY87" s="520"/>
      <c r="GZ87" s="520"/>
      <c r="HA87" s="520"/>
      <c r="HB87" s="614">
        <v>38.811999999999998</v>
      </c>
      <c r="HC87" s="520"/>
      <c r="HD87" s="614"/>
      <c r="HE87" s="520"/>
      <c r="HF87" s="520"/>
      <c r="HG87" s="520"/>
      <c r="HH87" s="520"/>
      <c r="HI87" s="520"/>
      <c r="HJ87" s="520"/>
      <c r="HK87" s="520"/>
      <c r="HL87" s="520"/>
      <c r="HM87" s="520"/>
      <c r="HN87" s="520"/>
      <c r="HO87" s="520"/>
      <c r="HP87" s="520"/>
      <c r="HQ87" s="520"/>
      <c r="HR87" s="520"/>
      <c r="HS87" s="520"/>
      <c r="HT87" s="490"/>
      <c r="HU87" s="490"/>
      <c r="HV87" s="490"/>
      <c r="HW87" s="490"/>
      <c r="HX87" s="490"/>
      <c r="HY87" s="490"/>
      <c r="HZ87" s="490"/>
      <c r="IA87" s="490"/>
      <c r="IB87" s="490"/>
      <c r="IC87" s="490"/>
      <c r="ID87" s="490"/>
      <c r="IE87" s="490"/>
      <c r="IF87" s="490"/>
      <c r="IG87" s="490"/>
      <c r="IH87" s="520"/>
      <c r="II87" s="520"/>
      <c r="IJ87" s="520"/>
      <c r="IK87" s="520"/>
      <c r="IL87" s="520"/>
      <c r="IM87" s="520"/>
      <c r="IN87" s="520"/>
      <c r="IO87" s="520"/>
      <c r="IP87" s="520"/>
    </row>
    <row r="88" spans="1:250">
      <c r="A88" s="986">
        <f t="shared" si="34"/>
        <v>1944</v>
      </c>
      <c r="B88" s="2730"/>
      <c r="C88" s="2749"/>
      <c r="D88" s="2730"/>
      <c r="E88" s="2730"/>
      <c r="F88" s="2730"/>
      <c r="G88" s="2730">
        <v>1.3</v>
      </c>
      <c r="H88" s="2730"/>
      <c r="I88" s="2730"/>
      <c r="J88" s="2730">
        <v>0.5</v>
      </c>
      <c r="K88" s="2730"/>
      <c r="L88" s="2730"/>
      <c r="M88" s="2750"/>
      <c r="N88" s="2744"/>
      <c r="O88" s="614"/>
      <c r="P88" s="614"/>
      <c r="Q88" s="614"/>
      <c r="R88" s="614"/>
      <c r="S88" s="614"/>
      <c r="T88" s="614"/>
      <c r="U88" s="614"/>
      <c r="V88" s="614"/>
      <c r="W88" s="614"/>
      <c r="X88" s="614"/>
      <c r="Y88" s="614"/>
      <c r="Z88" s="520"/>
      <c r="AA88" s="2707"/>
      <c r="AB88" s="987"/>
      <c r="AC88" s="987"/>
      <c r="AD88" s="614"/>
      <c r="AE88" s="614"/>
      <c r="AF88" s="614"/>
      <c r="AG88" s="614"/>
      <c r="AH88" s="614"/>
      <c r="AI88" s="614"/>
      <c r="AJ88" s="614"/>
      <c r="AK88" s="614"/>
      <c r="AL88" s="614"/>
      <c r="AM88" s="614"/>
      <c r="AN88" s="614"/>
      <c r="AO88" s="614"/>
      <c r="AP88" s="614"/>
      <c r="AQ88" s="614"/>
      <c r="AR88" s="988"/>
      <c r="BD88" s="943"/>
      <c r="BE88" s="614"/>
      <c r="BF88" s="614"/>
      <c r="BG88" s="614"/>
      <c r="BH88" s="614"/>
      <c r="BI88" s="614"/>
      <c r="BJ88" s="614"/>
      <c r="BK88" s="614"/>
      <c r="BL88" s="614"/>
      <c r="BM88" s="614"/>
      <c r="BN88" s="614"/>
      <c r="BO88" s="614"/>
      <c r="BP88" s="614"/>
      <c r="BQ88" s="614"/>
      <c r="BR88" s="614"/>
      <c r="BS88" s="1785">
        <f>(DataUS1!GN88-AVERAGE(BX88:BX89))/DataUS1!GO$90</f>
        <v>535.17898536789221</v>
      </c>
      <c r="BT88" s="1812"/>
      <c r="BX88" s="1782">
        <v>49.6</v>
      </c>
      <c r="BY88" s="1783">
        <f>BX88/DataUS1!B88</f>
        <v>0.25050505050505051</v>
      </c>
      <c r="BZ88" s="520"/>
      <c r="CA88" s="520"/>
      <c r="CB88" s="520"/>
      <c r="CC88" s="520"/>
      <c r="CD88" s="991"/>
      <c r="CE88" s="651">
        <f t="shared" si="36"/>
        <v>168.66666666666666</v>
      </c>
      <c r="CF88" s="651">
        <v>149.19999999999999</v>
      </c>
      <c r="CG88" s="2062">
        <f>CG87+(CG$90-CG$84)/6</f>
        <v>19.466666666666661</v>
      </c>
      <c r="CH88" s="651"/>
      <c r="CI88" s="651"/>
      <c r="CJ88" s="2128">
        <f>CJ87+(CJ$90-CJ$84)/6</f>
        <v>47.644666666666652</v>
      </c>
      <c r="CK88" s="2134">
        <f t="shared" si="37"/>
        <v>218.48238722113001</v>
      </c>
      <c r="CL88" s="651">
        <v>201.00338722113</v>
      </c>
      <c r="CM88" s="2048">
        <v>2.7759999999999998</v>
      </c>
      <c r="CN88" s="2048">
        <f>CO88-CM88</f>
        <v>14.702999999999999</v>
      </c>
      <c r="CO88" s="2053">
        <v>17.478999999999999</v>
      </c>
      <c r="CP88" s="2051"/>
      <c r="CQ88" s="2049">
        <f t="shared" si="38"/>
        <v>-170.83772055446337</v>
      </c>
      <c r="CR88" s="536"/>
      <c r="CS88" s="536"/>
      <c r="CT88" s="536"/>
      <c r="CU88" s="536"/>
      <c r="CW88" s="991"/>
      <c r="CX88" s="520"/>
      <c r="CY88" s="520"/>
      <c r="DB88" s="478"/>
      <c r="DC88" s="536"/>
      <c r="DD88" s="536"/>
      <c r="DE88" s="536"/>
      <c r="DF88" s="536"/>
      <c r="DG88" s="536"/>
      <c r="DP88" s="992"/>
      <c r="DQ88" s="992"/>
      <c r="DR88" s="992"/>
      <c r="DS88" s="992"/>
      <c r="DT88" s="991"/>
      <c r="DU88" s="520"/>
      <c r="DV88" s="520"/>
      <c r="DW88" s="520"/>
      <c r="DX88" s="520"/>
      <c r="DY88" s="520"/>
      <c r="DZ88" s="520"/>
      <c r="EA88" s="520"/>
      <c r="EB88" s="520"/>
      <c r="EC88" s="536"/>
      <c r="ED88" s="536"/>
      <c r="EE88" s="536"/>
      <c r="EF88" s="946"/>
      <c r="EG88" s="536"/>
      <c r="EH88" s="536"/>
      <c r="EI88" s="536"/>
      <c r="EJ88" s="536"/>
      <c r="EK88" s="536"/>
      <c r="EL88" s="536"/>
      <c r="EM88" s="29"/>
      <c r="EN88" s="29"/>
      <c r="EO88" s="29"/>
      <c r="EP88" s="29"/>
      <c r="EQ88" s="967"/>
      <c r="ER88" s="29"/>
      <c r="ES88" s="29"/>
      <c r="ET88" s="29"/>
      <c r="EU88" s="29"/>
      <c r="EV88" s="29"/>
      <c r="EW88" s="29"/>
      <c r="EX88" s="29"/>
      <c r="EY88" s="29"/>
      <c r="EZ88" s="29"/>
      <c r="FA88" s="29"/>
      <c r="FB88" s="29"/>
      <c r="FC88" s="479">
        <f>DataUS1!CQ88+DataUS1!DF88*DataUS1!CQ88/(DataUS1!CQ88+DataUS1!CZ88-DataUS1!CV88)</f>
        <v>52.375364936322335</v>
      </c>
      <c r="FD88" s="614">
        <f>DataUS1!DF88*DataUS1!CQ88/(DataUS1!CQ88+DataUS1!CZ88-DataUS1!CV88)</f>
        <v>3.3858821777016463</v>
      </c>
      <c r="FE88" s="907">
        <f>DataUS1!CQ88</f>
        <v>48.989482758620689</v>
      </c>
      <c r="FF88" s="2408">
        <f>DataUS1!BU88</f>
        <v>7.2</v>
      </c>
      <c r="FG88" s="2408"/>
      <c r="FH88" s="2408"/>
      <c r="FI88" s="2731"/>
      <c r="FJ88" s="2408">
        <f>DataUS1!CS88</f>
        <v>5.9</v>
      </c>
      <c r="FK88" s="2408">
        <f t="shared" si="33"/>
        <v>31.989482758620689</v>
      </c>
      <c r="FL88" s="2408">
        <v>4.5999999999999996</v>
      </c>
      <c r="FM88" s="2408">
        <f>DataUS1!CT88</f>
        <v>14.489482758620689</v>
      </c>
      <c r="FN88" s="2408">
        <f>DataUS1!DG88</f>
        <v>12.9</v>
      </c>
      <c r="FO88" s="992">
        <v>5.3</v>
      </c>
      <c r="FP88" s="992"/>
      <c r="FQ88" s="992"/>
      <c r="FR88" s="992"/>
      <c r="FS88" s="992"/>
      <c r="FT88" s="992"/>
      <c r="FU88" s="992"/>
      <c r="FV88" s="992"/>
      <c r="FW88" s="992"/>
      <c r="FX88" s="992"/>
      <c r="FY88" s="992"/>
      <c r="FZ88" s="992"/>
      <c r="GA88" s="992"/>
      <c r="GB88" s="992"/>
      <c r="GC88" s="992"/>
      <c r="GD88" s="992"/>
      <c r="GE88" s="992"/>
      <c r="GF88" s="992"/>
      <c r="GG88" s="992"/>
      <c r="GH88" s="991"/>
      <c r="GI88" s="520"/>
      <c r="GJ88" s="520"/>
      <c r="GK88" s="520"/>
      <c r="GL88" s="520"/>
      <c r="GM88" s="520"/>
      <c r="GN88" s="520"/>
      <c r="GO88" s="520"/>
      <c r="GP88" s="520"/>
      <c r="GQ88" s="520"/>
      <c r="GR88" s="520"/>
      <c r="GS88" s="2707"/>
      <c r="GT88" s="557"/>
      <c r="GU88" s="614"/>
      <c r="GV88" s="614"/>
      <c r="GW88" s="614"/>
      <c r="GX88" s="614"/>
      <c r="GY88" s="614"/>
      <c r="GZ88" s="614"/>
      <c r="HA88" s="614"/>
      <c r="HB88" s="614">
        <v>47.606999999999999</v>
      </c>
      <c r="HC88" s="614"/>
      <c r="HD88" s="614"/>
      <c r="HE88" s="614"/>
      <c r="HF88" s="614"/>
      <c r="HG88" s="614"/>
      <c r="HH88" s="614"/>
      <c r="HI88" s="614"/>
      <c r="HJ88" s="614"/>
      <c r="HK88" s="614"/>
      <c r="HL88" s="614"/>
      <c r="HM88" s="614"/>
      <c r="HN88" s="614"/>
      <c r="HO88" s="520"/>
      <c r="HP88" s="520"/>
      <c r="HQ88" s="520"/>
      <c r="HR88" s="520"/>
      <c r="HS88" s="520"/>
      <c r="HT88" s="490"/>
      <c r="HU88" s="490"/>
      <c r="HV88" s="490"/>
      <c r="HW88" s="490"/>
      <c r="HX88" s="490"/>
      <c r="HY88" s="490"/>
      <c r="HZ88" s="490"/>
      <c r="IA88" s="490"/>
      <c r="IB88" s="490"/>
      <c r="IC88" s="490"/>
      <c r="ID88" s="490"/>
      <c r="IE88" s="490"/>
      <c r="IF88" s="490"/>
      <c r="IG88" s="490"/>
      <c r="IH88" s="614"/>
      <c r="II88" s="520"/>
      <c r="IJ88" s="520"/>
      <c r="IK88" s="520"/>
      <c r="IL88" s="520"/>
      <c r="IM88" s="520"/>
      <c r="IN88" s="520"/>
      <c r="IO88" s="520"/>
      <c r="IP88" s="520"/>
    </row>
    <row r="89" spans="1:250">
      <c r="A89" s="986">
        <f t="shared" si="34"/>
        <v>1945</v>
      </c>
      <c r="B89" s="2730"/>
      <c r="C89" s="2749"/>
      <c r="D89" s="2730"/>
      <c r="E89" s="2730">
        <f t="shared" ref="E89:E120" si="39">F89-G89</f>
        <v>-1.4004999999999999</v>
      </c>
      <c r="F89" s="2730">
        <v>-5.0000000000000001E-4</v>
      </c>
      <c r="G89" s="2730">
        <v>1.4</v>
      </c>
      <c r="H89" s="2730"/>
      <c r="I89" s="2730"/>
      <c r="J89" s="2730">
        <v>0.5</v>
      </c>
      <c r="K89" s="2733"/>
      <c r="L89" s="2733"/>
      <c r="M89" s="2750"/>
      <c r="N89" s="2744"/>
      <c r="O89" s="614"/>
      <c r="P89" s="614"/>
      <c r="Q89" s="614"/>
      <c r="R89" s="614"/>
      <c r="S89" s="614"/>
      <c r="T89" s="614"/>
      <c r="U89" s="614"/>
      <c r="V89" s="614"/>
      <c r="W89" s="614"/>
      <c r="X89" s="614"/>
      <c r="Y89" s="614"/>
      <c r="Z89" s="520"/>
      <c r="AA89" s="2707"/>
      <c r="AB89" s="987">
        <v>0</v>
      </c>
      <c r="AC89" s="987"/>
      <c r="AD89" s="614"/>
      <c r="AE89" s="614"/>
      <c r="AF89" s="614"/>
      <c r="AG89" s="614"/>
      <c r="AH89" s="614"/>
      <c r="AI89" s="614"/>
      <c r="AJ89" s="614"/>
      <c r="AK89" s="614"/>
      <c r="AL89" s="614"/>
      <c r="AM89" s="614"/>
      <c r="AN89" s="614"/>
      <c r="AO89" s="614"/>
      <c r="AP89" s="614"/>
      <c r="AQ89" s="614"/>
      <c r="AR89" s="988">
        <v>-6.7714999999999996</v>
      </c>
      <c r="BD89" s="943"/>
      <c r="BE89" s="614"/>
      <c r="BF89" s="614"/>
      <c r="BG89" s="614"/>
      <c r="BH89" s="614"/>
      <c r="BI89" s="614"/>
      <c r="BJ89" s="614"/>
      <c r="BK89" s="614"/>
      <c r="BL89" s="614"/>
      <c r="BM89" s="614"/>
      <c r="BN89" s="614"/>
      <c r="BO89" s="614"/>
      <c r="BP89" s="614"/>
      <c r="BQ89" s="614"/>
      <c r="BR89" s="614"/>
      <c r="BS89" s="1785">
        <f>(DataUS1!GN89-AVERAGE(BX89:BX90))/DataUS1!GO$90</f>
        <v>615.26578678318481</v>
      </c>
      <c r="BT89" s="2058"/>
      <c r="BX89" s="1782">
        <v>52.7</v>
      </c>
      <c r="BY89" s="1783">
        <f>BX89/DataUS1!B89</f>
        <v>0.26575895108421582</v>
      </c>
      <c r="BZ89" s="520"/>
      <c r="CA89" s="520"/>
      <c r="CB89" s="520"/>
      <c r="CC89" s="520"/>
      <c r="CD89" s="991"/>
      <c r="CE89" s="651">
        <f t="shared" si="36"/>
        <v>189.58333333333331</v>
      </c>
      <c r="CF89" s="651">
        <v>169.6</v>
      </c>
      <c r="CG89" s="2062">
        <f>CG88+(CG$90-CG$84)/6</f>
        <v>19.983333333333327</v>
      </c>
      <c r="CH89" s="651"/>
      <c r="CJ89" s="2128">
        <f>CJ88+(CJ$90-CJ$84)/6</f>
        <v>52.705833333333317</v>
      </c>
      <c r="CK89" s="2135">
        <f>(CK88+CK90)/2</f>
        <v>249.663193610565</v>
      </c>
      <c r="CL89" s="651">
        <v>258.68218740993001</v>
      </c>
      <c r="CM89" s="520"/>
      <c r="CN89" s="520"/>
      <c r="CO89" s="2049"/>
      <c r="CP89" s="2049"/>
      <c r="CQ89" s="2049">
        <f t="shared" si="38"/>
        <v>-196.95736027723169</v>
      </c>
      <c r="CW89" s="30"/>
      <c r="CX89" s="492"/>
      <c r="CY89" s="492"/>
      <c r="CZ89" s="492"/>
      <c r="DA89" s="28"/>
      <c r="DB89" s="478"/>
      <c r="DC89" s="948"/>
      <c r="DD89" s="948"/>
      <c r="DE89" s="948"/>
      <c r="DF89" s="946"/>
      <c r="DG89" s="948"/>
      <c r="DP89" s="992"/>
      <c r="DQ89" s="992"/>
      <c r="DR89" s="992"/>
      <c r="DS89" s="992"/>
      <c r="DT89" s="30"/>
      <c r="DU89" s="28"/>
      <c r="DV89" s="492"/>
      <c r="DW89" s="492"/>
      <c r="DX89" s="28"/>
      <c r="DY89" s="28"/>
      <c r="DZ89" s="28"/>
      <c r="EA89" s="28"/>
      <c r="EB89" s="28"/>
      <c r="EC89" s="948"/>
      <c r="ED89" s="946"/>
      <c r="EE89" s="946"/>
      <c r="EF89" s="946"/>
      <c r="EG89" s="948"/>
      <c r="EH89" s="946"/>
      <c r="EI89" s="946"/>
      <c r="EJ89" s="946"/>
      <c r="EK89" s="946"/>
      <c r="EL89" s="946"/>
      <c r="EM89" s="29"/>
      <c r="EN89" s="29"/>
      <c r="EO89" s="29"/>
      <c r="EP89" s="29"/>
      <c r="EQ89" s="967"/>
      <c r="ER89" s="29"/>
      <c r="ES89" s="29"/>
      <c r="ET89" s="29"/>
      <c r="EU89" s="29"/>
      <c r="EV89" s="29"/>
      <c r="EW89" s="29"/>
      <c r="EX89" s="29"/>
      <c r="EY89" s="29"/>
      <c r="EZ89" s="29"/>
      <c r="FA89" s="29"/>
      <c r="FB89" s="29"/>
      <c r="FC89" s="479">
        <f>DataUS1!CQ89+DataUS1!DF89*DataUS1!CQ89/(DataUS1!CQ89+DataUS1!CZ89-DataUS1!CV89)</f>
        <v>47.965378472710327</v>
      </c>
      <c r="FD89" s="614">
        <f>DataUS1!DF89*DataUS1!CQ89/(DataUS1!CQ89+DataUS1!CZ89-DataUS1!CV89)</f>
        <v>3.4088298208932239</v>
      </c>
      <c r="FE89" s="907">
        <f>DataUS1!CQ89</f>
        <v>44.556548651817103</v>
      </c>
      <c r="FF89" s="2408">
        <f>DataUS1!BU89</f>
        <v>4.9000000000000004</v>
      </c>
      <c r="FG89" s="2408"/>
      <c r="FH89" s="2408"/>
      <c r="FI89" s="2731"/>
      <c r="FJ89" s="2408">
        <f>DataUS1!CS89</f>
        <v>5.9999999999999991</v>
      </c>
      <c r="FK89" s="2408">
        <f t="shared" si="33"/>
        <v>29.156548651817108</v>
      </c>
      <c r="FL89" s="2408">
        <v>4.5999999999999996</v>
      </c>
      <c r="FM89" s="2408">
        <f>DataUS1!CT89</f>
        <v>13.856548651817109</v>
      </c>
      <c r="FN89" s="2408">
        <f>DataUS1!DG89</f>
        <v>10.7</v>
      </c>
      <c r="FO89" s="992">
        <v>6</v>
      </c>
      <c r="FP89" s="992"/>
      <c r="FQ89" s="992"/>
      <c r="FR89" s="2706"/>
      <c r="FS89" s="992"/>
      <c r="FT89" s="992"/>
      <c r="FU89" s="992"/>
      <c r="FV89" s="992"/>
      <c r="FW89" s="992"/>
      <c r="FX89" s="992"/>
      <c r="FY89" s="992"/>
      <c r="FZ89" s="992"/>
      <c r="GA89" s="992"/>
      <c r="GB89" s="992"/>
      <c r="GC89" s="992"/>
      <c r="GD89" s="992"/>
      <c r="GE89" s="992"/>
      <c r="GF89" s="992"/>
      <c r="GG89" s="992"/>
      <c r="GH89" s="991"/>
      <c r="GI89" s="520"/>
      <c r="GJ89" s="520"/>
      <c r="GK89" s="520"/>
      <c r="GL89" s="520"/>
      <c r="GM89" s="520"/>
      <c r="GN89" s="520"/>
      <c r="GO89" s="520"/>
      <c r="GP89" s="520"/>
      <c r="GQ89" s="520"/>
      <c r="GR89" s="520"/>
      <c r="GS89" s="2707"/>
      <c r="GT89" s="557"/>
      <c r="GU89" s="614"/>
      <c r="GV89" s="614"/>
      <c r="GW89" s="614"/>
      <c r="GX89" s="614"/>
      <c r="GY89" s="614"/>
      <c r="GZ89" s="614"/>
      <c r="HA89" s="614"/>
      <c r="HB89" s="614">
        <v>55.512</v>
      </c>
      <c r="HC89" s="614"/>
      <c r="HD89" s="614"/>
      <c r="HE89" s="614"/>
      <c r="HF89" s="614"/>
      <c r="HG89" s="614"/>
      <c r="HH89" s="614"/>
      <c r="HI89" s="614"/>
      <c r="HJ89" s="614"/>
      <c r="HK89" s="614"/>
      <c r="HL89" s="614"/>
      <c r="HM89" s="614"/>
      <c r="HN89" s="614"/>
      <c r="HO89" s="520"/>
      <c r="HP89" s="520"/>
      <c r="HQ89" s="520"/>
      <c r="HR89" s="520"/>
      <c r="HS89" s="520"/>
      <c r="HT89" s="490"/>
      <c r="HU89" s="490"/>
      <c r="HV89" s="490"/>
      <c r="HW89" s="490"/>
      <c r="HX89" s="490"/>
      <c r="HY89" s="490"/>
      <c r="HZ89" s="490"/>
      <c r="IA89" s="490"/>
      <c r="IB89" s="490"/>
      <c r="IC89" s="490"/>
      <c r="ID89" s="490"/>
      <c r="IE89" s="490"/>
      <c r="IF89" s="490"/>
      <c r="IG89" s="490"/>
      <c r="IH89" s="614"/>
      <c r="II89" s="520"/>
      <c r="IJ89" s="520"/>
      <c r="IK89" s="520"/>
      <c r="IL89" s="520"/>
      <c r="IM89" s="520"/>
      <c r="IN89" s="520"/>
      <c r="IO89" s="520"/>
      <c r="IP89" s="520"/>
    </row>
    <row r="90" spans="1:250">
      <c r="A90" s="986">
        <f t="shared" si="34"/>
        <v>1946</v>
      </c>
      <c r="B90" s="2730">
        <v>17.1008</v>
      </c>
      <c r="C90" s="2749">
        <f t="shared" ref="C90:C121" si="40">D90+K90</f>
        <v>5.6909999999999981</v>
      </c>
      <c r="D90" s="2730">
        <f t="shared" ref="D90:D121" si="41">E90+H90</f>
        <v>5.5669999999999993</v>
      </c>
      <c r="E90" s="2730">
        <f t="shared" si="39"/>
        <v>5.0329999999999995</v>
      </c>
      <c r="F90" s="2730">
        <v>6.633</v>
      </c>
      <c r="G90" s="2730">
        <v>1.6</v>
      </c>
      <c r="H90" s="2730">
        <f t="shared" ref="H90:H121" si="42">I90-J90</f>
        <v>0.53399999999999992</v>
      </c>
      <c r="I90" s="2730">
        <v>1.1339999999999999</v>
      </c>
      <c r="J90" s="2730">
        <v>0.6</v>
      </c>
      <c r="K90" s="2730">
        <f t="shared" ref="K90:K121" si="43">B90-D90-N90</f>
        <v>0.12399999999999878</v>
      </c>
      <c r="L90" s="2730">
        <v>0.51300000000000001</v>
      </c>
      <c r="M90" s="2751">
        <f>DataUS1!EE90-C90-(O90-X90)</f>
        <v>-2.5007999999999981</v>
      </c>
      <c r="N90" s="2744">
        <f t="shared" ref="N90:N121" si="44">O90-X90</f>
        <v>11.409800000000001</v>
      </c>
      <c r="O90" s="614">
        <f t="shared" ref="O90:O121" si="45">P90+T90</f>
        <v>21.634727864347788</v>
      </c>
      <c r="P90" s="614">
        <f t="shared" ref="P90:P121" si="46">Q90+R90+S90</f>
        <v>5.2348278643477872</v>
      </c>
      <c r="Q90" s="614">
        <v>1.008</v>
      </c>
      <c r="R90" s="614">
        <v>0.24099999999999999</v>
      </c>
      <c r="S90" s="614">
        <v>3.9858278643477876</v>
      </c>
      <c r="T90" s="907">
        <f t="shared" ref="T90:T103" si="47">Z90-AA90-P90+X90</f>
        <v>16.399899999999999</v>
      </c>
      <c r="U90" s="614"/>
      <c r="V90" s="614"/>
      <c r="W90" s="614"/>
      <c r="X90" s="614">
        <v>10.224927864347787</v>
      </c>
      <c r="Y90" s="614">
        <v>3.2487278643477877</v>
      </c>
      <c r="Z90" s="614">
        <v>11.9438</v>
      </c>
      <c r="AA90" s="2734">
        <f t="shared" ref="AA90:AA121" si="48">I90-J90</f>
        <v>0.53399999999999992</v>
      </c>
      <c r="AB90" s="987">
        <v>0</v>
      </c>
      <c r="AC90" s="987"/>
      <c r="AD90" s="14">
        <f>AE90+AH90+AI90+AJ90+AK90-AO90+AF90</f>
        <v>4.6629999999999869</v>
      </c>
      <c r="AE90" s="614">
        <f>DV91-DV90-AT90-DataUS2!D90</f>
        <v>-0.61100000000000332</v>
      </c>
      <c r="AF90" s="614">
        <f>DX91-DX90-AU90-DataUS2!K90</f>
        <v>4.6920000000000037</v>
      </c>
      <c r="AG90" s="2735">
        <f t="shared" ref="AG90:AG121" si="49">AH90+AI90+AJ90+AK90</f>
        <v>0.58099999999998531</v>
      </c>
      <c r="AH90" s="614">
        <f>ED91-ED90-AX90-DataUS2!Q90</f>
        <v>-6.2172489379008766E-15</v>
      </c>
      <c r="AI90" s="614">
        <f>EE91-EE90-AY90-DataUS2!R90</f>
        <v>0</v>
      </c>
      <c r="AJ90" s="614">
        <f>EF91-EF90-AZ90-DataUS2!S90</f>
        <v>0.58090000000001307</v>
      </c>
      <c r="AK90" s="614">
        <f>EG91-EG90-BA90-DataUS2!T90</f>
        <v>9.999999997845066E-5</v>
      </c>
      <c r="AL90" s="614">
        <v>0</v>
      </c>
      <c r="AM90" s="614">
        <v>0</v>
      </c>
      <c r="AN90" s="614">
        <f t="shared" ref="AN90:AN104" si="50">AK90</f>
        <v>9.999999997845066E-5</v>
      </c>
      <c r="AO90" s="614">
        <f>DW91-DW90+EM91-EM90-DataUS2!X90</f>
        <v>-1.0000000000012221E-3</v>
      </c>
      <c r="AP90" s="614">
        <f>DataUS2!M90</f>
        <v>-2.5007999999999981</v>
      </c>
      <c r="AQ90" s="614">
        <f t="shared" ref="AQ90:AQ121" si="51">AD90-AP90</f>
        <v>7.1637999999999851</v>
      </c>
      <c r="AR90" s="988">
        <v>4.8689999999999998</v>
      </c>
      <c r="AS90" s="465">
        <f t="shared" ref="AS90:AS121" si="52">AT90+AU90+AV90</f>
        <v>34.215600000000002</v>
      </c>
      <c r="AT90" s="2408">
        <v>33.121000000000002</v>
      </c>
      <c r="AU90" s="2408">
        <v>7.2999999999999995E-2</v>
      </c>
      <c r="AV90" s="2408">
        <f t="shared" ref="AV90:AV121" si="53">AW90+BA90</f>
        <v>1.0215999999999976</v>
      </c>
      <c r="AW90" s="2408">
        <f t="shared" ref="AW90:AW121" si="54">AX90+AY90+AZ90</f>
        <v>1.0215999999999976</v>
      </c>
      <c r="AX90" s="2408">
        <v>-9.1850000000000005</v>
      </c>
      <c r="AY90" s="2408">
        <v>-0.189</v>
      </c>
      <c r="AZ90" s="2408">
        <v>10.395599999999998</v>
      </c>
      <c r="BA90" s="2408">
        <f t="shared" ref="BA90:BA121" si="55">BB90+BC90+BD90</f>
        <v>0</v>
      </c>
      <c r="BB90" s="2736">
        <v>0</v>
      </c>
      <c r="BC90" s="2408">
        <v>0</v>
      </c>
      <c r="BD90" s="908">
        <v>0</v>
      </c>
      <c r="BE90" s="614">
        <f>AS90+AQ90+DataUS1!EE90</f>
        <v>55.979399999999991</v>
      </c>
      <c r="BF90" s="614">
        <f>DataUS2!B90+AD90+AS90</f>
        <v>55.979399999999984</v>
      </c>
      <c r="BG90" s="614">
        <f t="shared" ref="BG90:BG121" si="56">BH90+BI90+BJ90-BR90</f>
        <v>55.979399999999984</v>
      </c>
      <c r="BH90" s="614">
        <f>DataUS2!D90+AE90+AT90</f>
        <v>38.076999999999998</v>
      </c>
      <c r="BI90" s="614">
        <f>DataUS2!K90+AF90+AU90</f>
        <v>4.8890000000000029</v>
      </c>
      <c r="BJ90" s="614">
        <f>DataUS2!O90+AG90+AV90</f>
        <v>23.237327864347769</v>
      </c>
      <c r="BK90" s="614">
        <f>DataUS2!Q90+AH90+AX90</f>
        <v>-8.1770000000000067</v>
      </c>
      <c r="BL90" s="614">
        <f>DataUS2!R90+AI90+AY90</f>
        <v>5.1999999999999991E-2</v>
      </c>
      <c r="BM90" s="614">
        <f>DataUS2!S90+AJ90+AZ90</f>
        <v>14.962327864347799</v>
      </c>
      <c r="BN90" s="614">
        <f>DataUS2!T90+AK90+BA90</f>
        <v>16.399999999999977</v>
      </c>
      <c r="BO90" s="614"/>
      <c r="BP90" s="614"/>
      <c r="BQ90" s="614"/>
      <c r="BR90" s="614">
        <f>AO90+DataUS2!X90</f>
        <v>10.223927864347786</v>
      </c>
      <c r="BS90" s="479">
        <f t="shared" ref="BS90:BS121" si="57">BU90+BV90-BW90</f>
        <v>663.29649999999992</v>
      </c>
      <c r="BT90" s="2058"/>
      <c r="BU90" s="651">
        <f t="shared" ref="BU90:BU121" si="58">DV90+DX90</f>
        <v>260.37099999999998</v>
      </c>
      <c r="BV90" s="614">
        <v>450.95410916866075</v>
      </c>
      <c r="BW90" s="651">
        <v>48.028609168660772</v>
      </c>
      <c r="BX90" s="651">
        <v>54</v>
      </c>
      <c r="BY90" s="1783">
        <f>BX90/DataUS1!B90</f>
        <v>0.27190332326283989</v>
      </c>
      <c r="BZ90" s="651">
        <v>18.766999999999999</v>
      </c>
      <c r="CA90" s="651">
        <v>0.35699999999999998</v>
      </c>
      <c r="CB90" s="1751">
        <f t="shared" ref="CB90:CB131" si="59">CB91*BV90/BV91</f>
        <v>20.254180814213115</v>
      </c>
      <c r="CC90" s="1751">
        <v>0.88204491825564324</v>
      </c>
      <c r="CD90" s="968">
        <f t="shared" ref="CD90:CD121" si="60">CE90+CJ90-CK90</f>
        <v>-14.676999999999964</v>
      </c>
      <c r="CE90" s="651">
        <f t="shared" si="36"/>
        <v>208.4</v>
      </c>
      <c r="CF90" s="651">
        <v>187.9</v>
      </c>
      <c r="CG90" s="651">
        <v>20.5</v>
      </c>
      <c r="CH90" s="651"/>
      <c r="CI90" s="651"/>
      <c r="CJ90" s="651">
        <v>57.767000000000003</v>
      </c>
      <c r="CK90" s="651">
        <v>280.84399999999999</v>
      </c>
      <c r="CL90" s="651">
        <v>269.42209917325999</v>
      </c>
      <c r="CM90" s="2048">
        <v>2.3530000000000002</v>
      </c>
      <c r="CN90" s="2048">
        <v>13.664</v>
      </c>
      <c r="CO90" s="2052">
        <v>13.266999999999999</v>
      </c>
      <c r="CP90" s="651">
        <v>267.577</v>
      </c>
      <c r="CQ90" s="2049">
        <f t="shared" si="38"/>
        <v>-223.077</v>
      </c>
      <c r="CR90" s="7">
        <f t="shared" ref="CR90:CR121" si="61">BS90+CD90</f>
        <v>648.61950000000002</v>
      </c>
      <c r="CS90" s="992">
        <f t="shared" ref="CS90:CS121" si="62">BU90+CE90</f>
        <v>468.77099999999996</v>
      </c>
      <c r="CT90" s="992">
        <f t="shared" ref="CT90:CT121" si="63">BV90+CJ90</f>
        <v>508.72110916866075</v>
      </c>
      <c r="CU90" s="992">
        <f t="shared" ref="CU90:CU121" si="64">BW90+CK90</f>
        <v>328.87260916866074</v>
      </c>
      <c r="CW90" s="479">
        <f t="shared" ref="CW90:CW121" si="65">CX90+CY90-CZ90</f>
        <v>229.96395406254737</v>
      </c>
      <c r="CX90" s="614">
        <f t="shared" ref="CX90:CX121" si="66">DK90+DP90</f>
        <v>207.27025406254742</v>
      </c>
      <c r="CY90" s="614">
        <f t="shared" ref="CY90:CY121" si="67">DL90+DQ90</f>
        <v>361.34289999999999</v>
      </c>
      <c r="CZ90" s="614">
        <f t="shared" ref="CZ90:CZ121" si="68">DM90+DR90-DN90-DS90</f>
        <v>338.64920000000006</v>
      </c>
      <c r="DA90" s="14">
        <f t="shared" ref="DA90:DA121" si="69">DN90+DS90</f>
        <v>121.3683</v>
      </c>
      <c r="DB90" s="478">
        <f t="shared" ref="DB90:DB121" si="70">DC90-DE90</f>
        <v>-0.47700000000000209</v>
      </c>
      <c r="DC90" s="993">
        <v>15.843999999999999</v>
      </c>
      <c r="DD90" s="993">
        <v>8.8040000000000003</v>
      </c>
      <c r="DE90" s="993">
        <v>16.321000000000002</v>
      </c>
      <c r="DF90" s="463">
        <v>5.2069999999999999</v>
      </c>
      <c r="DG90" s="993"/>
      <c r="DJ90" s="992">
        <f t="shared" ref="DJ90:DJ121" si="71">DK90+DL90-DM90</f>
        <v>95.573199999999957</v>
      </c>
      <c r="DK90" s="2408">
        <v>200.67579999999998</v>
      </c>
      <c r="DL90" s="2408">
        <v>68.931899999999999</v>
      </c>
      <c r="DM90" s="2408">
        <v>174.03450000000001</v>
      </c>
      <c r="DN90" s="992">
        <v>105.18730000000001</v>
      </c>
      <c r="DO90" s="992">
        <f t="shared" ref="DO90:DO121" si="72">DP90+DQ90-DR90</f>
        <v>13.022454062547467</v>
      </c>
      <c r="DP90" s="2410">
        <f>DP91*DataUS1!B90/DataUS1!B91</f>
        <v>6.594454062547447</v>
      </c>
      <c r="DQ90" s="992">
        <v>292.411</v>
      </c>
      <c r="DR90" s="992">
        <v>285.983</v>
      </c>
      <c r="DS90" s="992">
        <v>16.181000000000001</v>
      </c>
      <c r="DT90" s="481">
        <f t="shared" ref="DT90:DT121" si="73">DU90+DX90+EB90-EM90</f>
        <v>663.29649999999992</v>
      </c>
      <c r="DU90" s="14">
        <f t="shared" ref="DU90:DU121" si="74">DV90-DW90</f>
        <v>178.09599083133924</v>
      </c>
      <c r="DV90" s="651">
        <v>214.678</v>
      </c>
      <c r="DW90" s="651">
        <v>36.582009168660761</v>
      </c>
      <c r="DX90" s="465">
        <f t="shared" ref="DX90:DX121" si="75">DY90+DZ90</f>
        <v>45.692999999999998</v>
      </c>
      <c r="DY90" s="465">
        <v>0.35699999999999998</v>
      </c>
      <c r="DZ90" s="1801">
        <v>45.335999999999999</v>
      </c>
      <c r="EA90" s="1811">
        <f>DZ90/DataUS1!B90</f>
        <v>0.22827794561933534</v>
      </c>
      <c r="EB90" s="465">
        <f t="shared" ref="EB90:EB121" si="76">BV90</f>
        <v>450.95410916866075</v>
      </c>
      <c r="EC90" s="993">
        <f t="shared" ref="EC90:EC104" si="77">ED90+EE90+EF90</f>
        <v>197.19810916866078</v>
      </c>
      <c r="ED90" s="463">
        <v>109.739</v>
      </c>
      <c r="EE90" s="463">
        <v>1.2450000000000001</v>
      </c>
      <c r="EF90" s="463">
        <v>86.214109168660755</v>
      </c>
      <c r="EG90" s="993">
        <f t="shared" ref="EG90:EG104" si="78">EB90-EC90</f>
        <v>253.75599999999997</v>
      </c>
      <c r="EH90" s="463"/>
      <c r="EI90" s="463"/>
      <c r="EJ90" s="463">
        <v>12.023</v>
      </c>
      <c r="EK90" s="463"/>
      <c r="EL90" s="463"/>
      <c r="EM90" s="471">
        <f t="shared" ref="EM90:EM121" si="79">BW90-DW90</f>
        <v>11.446600000000011</v>
      </c>
      <c r="EN90" s="471">
        <v>62.149690831339235</v>
      </c>
      <c r="EO90" s="471">
        <v>7.0000000000000001E-3</v>
      </c>
      <c r="EP90" s="471">
        <v>109.746</v>
      </c>
      <c r="EQ90" s="481">
        <f t="shared" ref="EQ90:EQ121" si="80">EJ90</f>
        <v>12.023</v>
      </c>
      <c r="ER90" s="651">
        <v>2.7</v>
      </c>
      <c r="ES90" s="651">
        <v>2.903</v>
      </c>
      <c r="ET90" s="651">
        <v>2.6019999999999999</v>
      </c>
      <c r="EU90" s="651">
        <v>3.8180000000000001</v>
      </c>
      <c r="EV90" s="471">
        <v>3.802</v>
      </c>
      <c r="EW90" s="471"/>
      <c r="EX90" s="471"/>
      <c r="EY90" s="471">
        <v>0</v>
      </c>
      <c r="EZ90" s="471">
        <f t="shared" ref="EZ90:EZ121" si="81">EU90-EV90</f>
        <v>1.6000000000000014E-2</v>
      </c>
      <c r="FA90" s="471">
        <f t="shared" ref="FA90:FA99" si="82">0.05*EQ90</f>
        <v>0.60115000000000007</v>
      </c>
      <c r="FB90" s="471">
        <f t="shared" ref="FB90:FB121" si="83">DT90-EQ90+FA90</f>
        <v>651.87464999999986</v>
      </c>
      <c r="FC90" s="479">
        <f>DataUS1!CQ90+DataUS1!DF90*DataUS1!CQ90/(DataUS1!CQ90+DataUS1!CZ90-DataUS1!CV90)</f>
        <v>45.645764544628229</v>
      </c>
      <c r="FD90" s="614">
        <f>DataUS1!DF90*DataUS1!CQ90/(DataUS1!CQ90+DataUS1!CZ90-DataUS1!CV90)</f>
        <v>3.6760116972478145</v>
      </c>
      <c r="FE90" s="907">
        <f>DataUS1!CQ90</f>
        <v>41.969752847380413</v>
      </c>
      <c r="FF90" s="2408">
        <f>DataUS1!BU90</f>
        <v>3.3</v>
      </c>
      <c r="FG90" s="2408">
        <f t="shared" ref="FG90:FG121" si="84">FE90-FF90-FI90</f>
        <v>0.20000000000000995</v>
      </c>
      <c r="FH90" s="2408">
        <f t="shared" ref="FH90:FH121" si="85">FE90-FF90-FG90</f>
        <v>38.469752847380406</v>
      </c>
      <c r="FI90" s="2731">
        <f t="shared" ref="FI90:FI121" si="86">FJ90+FK90+FO90-FW90</f>
        <v>38.469752847380406</v>
      </c>
      <c r="FJ90" s="2408">
        <f>DataUS1!CS90</f>
        <v>6.3000000000000007</v>
      </c>
      <c r="FK90" s="2408">
        <f t="shared" si="33"/>
        <v>27.669752847380408</v>
      </c>
      <c r="FL90" s="2408">
        <v>5.6</v>
      </c>
      <c r="FM90" s="2408">
        <f>DataUS1!CT90</f>
        <v>12.969752847380411</v>
      </c>
      <c r="FN90" s="2408">
        <f>DataUS1!DG90</f>
        <v>9.1</v>
      </c>
      <c r="FO90" s="992">
        <v>6.7</v>
      </c>
      <c r="FP90" s="992">
        <v>4.5999999999999996</v>
      </c>
      <c r="FQ90" s="992">
        <f t="shared" ref="FQ90:FQ121" si="87">FR90+FS90+FT90+FU90+FV90</f>
        <v>2.1</v>
      </c>
      <c r="FR90" s="992">
        <v>0</v>
      </c>
      <c r="FS90" s="992">
        <v>1</v>
      </c>
      <c r="FT90" s="992">
        <v>1.1000000000000001</v>
      </c>
      <c r="FU90" s="992">
        <v>0</v>
      </c>
      <c r="FV90" s="992">
        <v>0</v>
      </c>
      <c r="FW90" s="992">
        <f t="shared" ref="FW90:FW121" si="88">FX90+FY90</f>
        <v>2.2000000000000002</v>
      </c>
      <c r="FX90" s="992">
        <f t="shared" ref="FX90:FX121" si="89">GB90+GE90</f>
        <v>1.6</v>
      </c>
      <c r="FY90" s="992">
        <f t="shared" ref="FY90:FY121" si="90">FZ90+GA90+GC90</f>
        <v>0.59999999999999987</v>
      </c>
      <c r="FZ90" s="992">
        <v>0.7</v>
      </c>
      <c r="GA90" s="992">
        <v>0.1</v>
      </c>
      <c r="GB90" s="992">
        <v>1</v>
      </c>
      <c r="GC90" s="992">
        <v>-0.2</v>
      </c>
      <c r="GD90" s="992">
        <f t="shared" ref="GD90:GD103" si="91">GC90+GB90+GA90+FZ90</f>
        <v>1.6</v>
      </c>
      <c r="GE90" s="992">
        <v>0.6</v>
      </c>
      <c r="GF90" s="992">
        <f t="shared" ref="GF90:GF121" si="92">GP90*GI90/GK90</f>
        <v>0.59237775931640158</v>
      </c>
      <c r="GG90" s="992"/>
      <c r="GH90" s="557">
        <v>4.3</v>
      </c>
      <c r="GI90" s="614">
        <f t="shared" ref="GI90:GI121" si="93">GB90</f>
        <v>1</v>
      </c>
      <c r="GJ90" s="614">
        <f t="shared" ref="GJ90:GJ121" si="94">GI90+GH90</f>
        <v>5.3</v>
      </c>
      <c r="GK90" s="614">
        <v>134.816</v>
      </c>
      <c r="GL90" s="2388">
        <f t="shared" ref="GL90:GL121" si="95">GJ90/GK90</f>
        <v>3.9312841205791593E-2</v>
      </c>
      <c r="GM90" s="614">
        <v>2.2999999999999998</v>
      </c>
      <c r="GN90" s="614">
        <f t="shared" ref="GN90:GN121" si="96">GE90</f>
        <v>0.6</v>
      </c>
      <c r="GO90" s="614">
        <f t="shared" ref="GO90:GO121" si="97">GM90+GN90</f>
        <v>2.9</v>
      </c>
      <c r="GP90" s="614">
        <v>79.861999999999995</v>
      </c>
      <c r="GQ90" s="2388">
        <f t="shared" ref="GQ90:GQ121" si="98">GO90/GP90</f>
        <v>3.631263930279733E-2</v>
      </c>
      <c r="GR90" s="614">
        <f t="shared" ref="GR90:GR121" si="99">GJ90+GO90</f>
        <v>8.1999999999999993</v>
      </c>
      <c r="GS90" s="2734">
        <f t="shared" ref="GS90:GS121" si="100">GR90-FJ90</f>
        <v>1.8999999999999986</v>
      </c>
      <c r="GT90" s="479">
        <v>7.4</v>
      </c>
      <c r="GU90" s="614">
        <v>0.2</v>
      </c>
      <c r="GV90" s="614">
        <v>0.6</v>
      </c>
      <c r="GW90" s="614">
        <f t="shared" ref="GW90:GW121" si="101">GT90-GU90+GV90</f>
        <v>7.8</v>
      </c>
      <c r="GX90" s="614">
        <v>2.2999999999999998</v>
      </c>
      <c r="GY90" s="614">
        <v>0</v>
      </c>
      <c r="GZ90" s="614">
        <f t="shared" ref="GZ90:GZ121" si="102">FL90</f>
        <v>5.6</v>
      </c>
      <c r="HA90" s="614"/>
      <c r="HB90" s="614">
        <v>73.765000000000001</v>
      </c>
      <c r="HC90" s="614">
        <f t="shared" ref="HC90:HC121" si="103">HR90+ID90</f>
        <v>116.794</v>
      </c>
      <c r="HD90" s="614"/>
      <c r="HE90" s="614">
        <f t="shared" ref="HE90:HE121" si="104">IE90+IF90</f>
        <v>1.2450000000000001</v>
      </c>
      <c r="HF90" s="520"/>
      <c r="HG90" s="614">
        <f t="shared" ref="HG90:HG121" si="105">HH90+HI90+HJ90</f>
        <v>-9.4359999999999999</v>
      </c>
      <c r="HH90" s="614">
        <f t="shared" ref="HH90:HH121" si="106">HU90+II90</f>
        <v>-9.2469999999999999</v>
      </c>
      <c r="HI90" s="614">
        <f t="shared" ref="HI90:HI121" si="107">IJ90</f>
        <v>-0.189</v>
      </c>
      <c r="HJ90" s="614">
        <v>0</v>
      </c>
      <c r="HK90" s="614"/>
      <c r="HL90" s="614">
        <f t="shared" ref="HL90:HL121" si="108">HX90+IN90</f>
        <v>1.155</v>
      </c>
      <c r="HM90" s="614">
        <f t="shared" ref="HM90:HM121" si="109">IO90</f>
        <v>0.24099999999999999</v>
      </c>
      <c r="HN90" s="614"/>
      <c r="HO90" s="2388"/>
      <c r="HP90" s="614"/>
      <c r="HQ90" s="614">
        <f t="shared" ref="HQ90:HQ121" si="110">HR90+HS90</f>
        <v>105.18730000000001</v>
      </c>
      <c r="HR90" s="614">
        <v>103.694</v>
      </c>
      <c r="HS90" s="614">
        <v>1.4932999999999998</v>
      </c>
      <c r="HT90" s="614">
        <f t="shared" ref="HT90:HT121" si="111">HU90+HV90</f>
        <v>-7.41</v>
      </c>
      <c r="HU90" s="614">
        <v>-7.41</v>
      </c>
      <c r="HV90" s="614">
        <v>0</v>
      </c>
      <c r="HW90" s="614">
        <f t="shared" ref="HW90:HW121" si="112">HX90+HY90</f>
        <v>1.0053000000000001</v>
      </c>
      <c r="HX90" s="614">
        <v>1.018</v>
      </c>
      <c r="HY90" s="614">
        <v>-1.2699999999999999E-2</v>
      </c>
      <c r="HZ90" s="614">
        <v>1.018</v>
      </c>
      <c r="IA90" s="2058"/>
      <c r="IB90" s="614"/>
      <c r="IC90" s="614"/>
      <c r="ID90" s="614">
        <v>13.1</v>
      </c>
      <c r="IE90" s="614">
        <v>0</v>
      </c>
      <c r="IF90" s="614">
        <v>1.2450000000000001</v>
      </c>
      <c r="IG90" s="614"/>
      <c r="IH90" s="614"/>
      <c r="II90" s="614">
        <v>-1.837</v>
      </c>
      <c r="IJ90" s="614">
        <v>-0.189</v>
      </c>
      <c r="IK90" s="614"/>
      <c r="IL90" s="614"/>
      <c r="IM90" s="614"/>
      <c r="IN90" s="614">
        <v>0.13700000000000001</v>
      </c>
      <c r="IO90" s="614">
        <v>0.24099999999999999</v>
      </c>
      <c r="IP90" s="614">
        <v>0.13700000000000001</v>
      </c>
    </row>
    <row r="91" spans="1:250">
      <c r="A91" s="986">
        <f t="shared" si="34"/>
        <v>1947</v>
      </c>
      <c r="B91" s="2730">
        <v>10.4605</v>
      </c>
      <c r="C91" s="2749">
        <f t="shared" si="40"/>
        <v>9.4359999999999999</v>
      </c>
      <c r="D91" s="2730">
        <f t="shared" si="41"/>
        <v>9.2720000000000002</v>
      </c>
      <c r="E91" s="2730">
        <f t="shared" si="39"/>
        <v>10.957000000000001</v>
      </c>
      <c r="F91" s="2730">
        <v>12.957000000000001</v>
      </c>
      <c r="G91" s="2730">
        <v>2</v>
      </c>
      <c r="H91" s="2730">
        <f t="shared" si="42"/>
        <v>-1.6850000000000001</v>
      </c>
      <c r="I91" s="2730">
        <v>-0.98499999999999999</v>
      </c>
      <c r="J91" s="2730">
        <v>0.7</v>
      </c>
      <c r="K91" s="2730">
        <f t="shared" si="43"/>
        <v>0.1639999999999997</v>
      </c>
      <c r="L91" s="2730">
        <v>0.72499999999999998</v>
      </c>
      <c r="M91" s="2751">
        <f>DataUS1!EE91-C91-(O91-X91)</f>
        <v>-4.1604999999999999</v>
      </c>
      <c r="N91" s="2744">
        <f t="shared" si="44"/>
        <v>1.0244999999999997</v>
      </c>
      <c r="O91" s="614">
        <f t="shared" si="45"/>
        <v>12.993616161939979</v>
      </c>
      <c r="P91" s="614">
        <f t="shared" si="46"/>
        <v>2.71041616193998</v>
      </c>
      <c r="Q91" s="614">
        <v>1.079</v>
      </c>
      <c r="R91" s="614">
        <v>0.16900000000000001</v>
      </c>
      <c r="S91" s="614">
        <v>1.4624161619399798</v>
      </c>
      <c r="T91" s="907">
        <f t="shared" si="47"/>
        <v>10.283199999999999</v>
      </c>
      <c r="U91" s="614"/>
      <c r="V91" s="614"/>
      <c r="W91" s="614"/>
      <c r="X91" s="614">
        <v>11.969116161939979</v>
      </c>
      <c r="Y91" s="614">
        <v>2.9493161619399797</v>
      </c>
      <c r="Z91" s="614">
        <v>-0.66049999999999998</v>
      </c>
      <c r="AA91" s="2734">
        <f t="shared" si="48"/>
        <v>-1.6850000000000001</v>
      </c>
      <c r="AB91" s="987">
        <v>0</v>
      </c>
      <c r="AC91" s="987"/>
      <c r="AD91" s="14">
        <f>AE91+AH91+AI91+AJ91+AK91-AO91+AF91</f>
        <v>8.4887000000000778</v>
      </c>
      <c r="AE91" s="614">
        <f>DV92-DV91-AT91-DataUS2!D91</f>
        <v>-1.0410000000000199</v>
      </c>
      <c r="AF91" s="614">
        <f>DX92-DX91-AU91-DataUS2!K91</f>
        <v>8.7820000000000036</v>
      </c>
      <c r="AG91" s="2735">
        <f t="shared" si="49"/>
        <v>0.74770000000009351</v>
      </c>
      <c r="AH91" s="614">
        <f>ED92-ED91-AX91-DataUS2!Q91</f>
        <v>3.7747582837255322E-15</v>
      </c>
      <c r="AI91" s="614">
        <f>EE92-EE91-AY91-DataUS2!R91</f>
        <v>0</v>
      </c>
      <c r="AJ91" s="614">
        <f>EF92-EF91-AZ91-DataUS2!S91</f>
        <v>0.74389999999999734</v>
      </c>
      <c r="AK91" s="614">
        <f>EG92-EG91-BA91-DataUS2!T91</f>
        <v>3.8000000000923961E-3</v>
      </c>
      <c r="AL91" s="614">
        <v>0</v>
      </c>
      <c r="AM91" s="614">
        <v>0</v>
      </c>
      <c r="AN91" s="614">
        <f t="shared" si="50"/>
        <v>3.8000000000923961E-3</v>
      </c>
      <c r="AO91" s="614">
        <f>DW92-DW91+EM92-EM91-DataUS2!X91</f>
        <v>0</v>
      </c>
      <c r="AP91" s="614">
        <f>DataUS2!M91</f>
        <v>-4.1604999999999999</v>
      </c>
      <c r="AQ91" s="614">
        <f t="shared" si="51"/>
        <v>12.649200000000079</v>
      </c>
      <c r="AR91" s="988">
        <v>10.565</v>
      </c>
      <c r="AS91" s="465">
        <f t="shared" si="52"/>
        <v>55.503999999999998</v>
      </c>
      <c r="AT91" s="2408">
        <v>53.313000000000002</v>
      </c>
      <c r="AU91" s="2408">
        <v>0.32700000000000001</v>
      </c>
      <c r="AV91" s="2408">
        <f t="shared" si="53"/>
        <v>1.8639999999999999</v>
      </c>
      <c r="AW91" s="2408">
        <f t="shared" si="54"/>
        <v>1.8639999999999999</v>
      </c>
      <c r="AX91" s="2408">
        <v>-3.4769999999999999</v>
      </c>
      <c r="AY91" s="2408">
        <v>-5.3999999999999999E-2</v>
      </c>
      <c r="AZ91" s="2408">
        <v>5.3949999999999996</v>
      </c>
      <c r="BA91" s="2408">
        <f t="shared" si="55"/>
        <v>0</v>
      </c>
      <c r="BB91" s="2736">
        <v>0</v>
      </c>
      <c r="BC91" s="2408">
        <v>0</v>
      </c>
      <c r="BD91" s="908">
        <v>0</v>
      </c>
      <c r="BE91" s="614">
        <f>AS91+AQ91+DataUS1!EE91</f>
        <v>74.453200000000081</v>
      </c>
      <c r="BF91" s="614">
        <f>DataUS2!B91+AD91+AS91</f>
        <v>74.453200000000066</v>
      </c>
      <c r="BG91" s="614">
        <f t="shared" si="56"/>
        <v>74.453200000000066</v>
      </c>
      <c r="BH91" s="614">
        <f>DataUS2!D91+AE91+AT91</f>
        <v>61.543999999999983</v>
      </c>
      <c r="BI91" s="614">
        <f>DataUS2!K91+AF91+AU91</f>
        <v>9.2730000000000032</v>
      </c>
      <c r="BJ91" s="614">
        <f>DataUS2!O91+AG91+AV91</f>
        <v>15.605316161940074</v>
      </c>
      <c r="BK91" s="614">
        <f>DataUS2!Q91+AH91+AX91</f>
        <v>-2.3979999999999961</v>
      </c>
      <c r="BL91" s="614">
        <f>DataUS2!R91+AI91+AY91</f>
        <v>0.11500000000000002</v>
      </c>
      <c r="BM91" s="614">
        <f>DataUS2!S91+AJ91+AZ91</f>
        <v>7.6013161619399767</v>
      </c>
      <c r="BN91" s="614">
        <f>DataUS2!T91+AK91+BA91</f>
        <v>10.287000000000091</v>
      </c>
      <c r="BO91" s="614"/>
      <c r="BP91" s="614"/>
      <c r="BQ91" s="614"/>
      <c r="BR91" s="614">
        <f>AO91+DataUS2!X91</f>
        <v>11.969116161939979</v>
      </c>
      <c r="BS91" s="479">
        <f t="shared" si="57"/>
        <v>719.27589999999987</v>
      </c>
      <c r="BT91" s="2058"/>
      <c r="BU91" s="651">
        <f t="shared" si="58"/>
        <v>303.33699999999999</v>
      </c>
      <c r="BV91" s="614">
        <v>474.19143703300853</v>
      </c>
      <c r="BW91" s="651">
        <v>58.252537033008558</v>
      </c>
      <c r="BX91" s="651">
        <v>61.8</v>
      </c>
      <c r="BY91" s="1783">
        <f>BX91/DataUS1!B91</f>
        <v>0.2857142857142857</v>
      </c>
      <c r="BZ91" s="651">
        <v>24.823</v>
      </c>
      <c r="CA91" s="651">
        <v>0.47499999999999998</v>
      </c>
      <c r="CB91" s="1751">
        <f t="shared" si="59"/>
        <v>21.297863598413279</v>
      </c>
      <c r="CC91" s="1751">
        <v>1.2114998747898256</v>
      </c>
      <c r="CD91" s="968">
        <f t="shared" si="60"/>
        <v>4.1630000000000109</v>
      </c>
      <c r="CE91" s="651">
        <f t="shared" si="36"/>
        <v>225.20000000000002</v>
      </c>
      <c r="CF91" s="651">
        <v>199.3</v>
      </c>
      <c r="CG91" s="651">
        <v>25.9</v>
      </c>
      <c r="CH91" s="651"/>
      <c r="CI91" s="651"/>
      <c r="CJ91" s="651">
        <v>36.164999999999999</v>
      </c>
      <c r="CK91" s="651">
        <v>257.202</v>
      </c>
      <c r="CL91" s="651">
        <v>258.28638310867001</v>
      </c>
      <c r="CM91" s="2048"/>
      <c r="CN91" s="2048"/>
      <c r="CO91" s="651">
        <v>13.461</v>
      </c>
      <c r="CP91" s="651">
        <v>243.74100000000001</v>
      </c>
      <c r="CQ91" s="2049">
        <f t="shared" si="38"/>
        <v>-221.03700000000001</v>
      </c>
      <c r="CR91" s="7">
        <f t="shared" si="61"/>
        <v>723.43889999999988</v>
      </c>
      <c r="CS91" s="992">
        <f t="shared" si="62"/>
        <v>528.53700000000003</v>
      </c>
      <c r="CT91" s="992">
        <f t="shared" si="63"/>
        <v>510.35643703300855</v>
      </c>
      <c r="CU91" s="992">
        <f t="shared" si="64"/>
        <v>315.45453703300853</v>
      </c>
      <c r="CW91" s="479">
        <f t="shared" si="65"/>
        <v>258.15137730981377</v>
      </c>
      <c r="CX91" s="614">
        <f t="shared" si="66"/>
        <v>245.75767730981377</v>
      </c>
      <c r="CY91" s="614">
        <f t="shared" si="67"/>
        <v>357.57909999999998</v>
      </c>
      <c r="CZ91" s="614">
        <f t="shared" si="68"/>
        <v>345.18540000000002</v>
      </c>
      <c r="DA91" s="14">
        <f t="shared" si="69"/>
        <v>113.2465</v>
      </c>
      <c r="DB91" s="478">
        <f t="shared" si="70"/>
        <v>3.2300000000000004</v>
      </c>
      <c r="DC91" s="993">
        <v>18.341000000000001</v>
      </c>
      <c r="DD91" s="993">
        <v>8.8629999999999995</v>
      </c>
      <c r="DE91" s="993">
        <v>15.111000000000001</v>
      </c>
      <c r="DF91" s="463">
        <v>5.1929999999999996</v>
      </c>
      <c r="DG91" s="993"/>
      <c r="DJ91" s="992">
        <f t="shared" si="71"/>
        <v>128.28670000000005</v>
      </c>
      <c r="DK91" s="2408">
        <v>238.57550000000001</v>
      </c>
      <c r="DL91" s="2408">
        <v>67.340100000000007</v>
      </c>
      <c r="DM91" s="2408">
        <v>177.62889999999999</v>
      </c>
      <c r="DN91" s="992">
        <v>98.782499999999999</v>
      </c>
      <c r="DO91" s="992">
        <f t="shared" si="72"/>
        <v>16.618177309813746</v>
      </c>
      <c r="DP91" s="2410">
        <f>DP92*DataUS1!B91/DataUS1!B92</f>
        <v>7.1821773098137607</v>
      </c>
      <c r="DQ91" s="992">
        <v>290.23899999999998</v>
      </c>
      <c r="DR91" s="992">
        <v>280.803</v>
      </c>
      <c r="DS91" s="992">
        <v>14.464</v>
      </c>
      <c r="DT91" s="481">
        <f t="shared" si="73"/>
        <v>719.27589999999998</v>
      </c>
      <c r="DU91" s="14">
        <f t="shared" si="74"/>
        <v>208.32446296699143</v>
      </c>
      <c r="DV91" s="651">
        <v>252.755</v>
      </c>
      <c r="DW91" s="651">
        <v>44.430537033008555</v>
      </c>
      <c r="DX91" s="465">
        <f t="shared" si="75"/>
        <v>50.582000000000001</v>
      </c>
      <c r="DY91" s="465">
        <v>0.47499999999999998</v>
      </c>
      <c r="DZ91" s="1801">
        <v>50.106999999999999</v>
      </c>
      <c r="EA91" s="1811">
        <f>DZ91/DataUS1!B91</f>
        <v>0.2316551086453999</v>
      </c>
      <c r="EB91" s="465">
        <f t="shared" si="76"/>
        <v>474.19143703300853</v>
      </c>
      <c r="EC91" s="993">
        <f t="shared" si="77"/>
        <v>204.03543703300855</v>
      </c>
      <c r="ED91" s="463">
        <v>101.562</v>
      </c>
      <c r="EE91" s="463">
        <v>1.2969999999999999</v>
      </c>
      <c r="EF91" s="463">
        <v>101.17643703300855</v>
      </c>
      <c r="EG91" s="993">
        <f t="shared" si="78"/>
        <v>270.15599999999995</v>
      </c>
      <c r="EH91" s="463"/>
      <c r="EI91" s="463"/>
      <c r="EJ91" s="463">
        <v>13.263</v>
      </c>
      <c r="EK91" s="463"/>
      <c r="EL91" s="463"/>
      <c r="EM91" s="471">
        <f t="shared" si="79"/>
        <v>13.822000000000003</v>
      </c>
      <c r="EN91" s="471">
        <v>73.548962966991439</v>
      </c>
      <c r="EO91" s="471">
        <v>8.0000000000000002E-3</v>
      </c>
      <c r="EP91" s="471">
        <v>101.57</v>
      </c>
      <c r="EQ91" s="481">
        <f t="shared" si="80"/>
        <v>13.263</v>
      </c>
      <c r="ER91" s="651">
        <v>3.1</v>
      </c>
      <c r="ES91" s="651">
        <v>3.2730000000000001</v>
      </c>
      <c r="ET91" s="651">
        <v>2.8719999999999999</v>
      </c>
      <c r="EU91" s="651">
        <v>4.0179999999999998</v>
      </c>
      <c r="EV91" s="471">
        <v>4.0010000000000003</v>
      </c>
      <c r="EW91" s="471"/>
      <c r="EX91" s="471"/>
      <c r="EY91" s="471">
        <v>0</v>
      </c>
      <c r="EZ91" s="471">
        <f t="shared" si="81"/>
        <v>1.699999999999946E-2</v>
      </c>
      <c r="FA91" s="471">
        <f t="shared" si="82"/>
        <v>0.66315000000000002</v>
      </c>
      <c r="FB91" s="471">
        <f t="shared" si="83"/>
        <v>706.67604999999992</v>
      </c>
      <c r="FC91" s="479">
        <f>DataUS1!CQ91+DataUS1!DF91*DataUS1!CQ91/(DataUS1!CQ91+DataUS1!CZ91-DataUS1!CV91)</f>
        <v>54.410715307431602</v>
      </c>
      <c r="FD91" s="614">
        <f>DataUS1!DF91*DataUS1!CQ91/(DataUS1!CQ91+DataUS1!CZ91-DataUS1!CV91)</f>
        <v>4.600132921067968</v>
      </c>
      <c r="FE91" s="907">
        <f>DataUS1!CQ91</f>
        <v>49.810582386363635</v>
      </c>
      <c r="FF91" s="2408">
        <f>DataUS1!BU91</f>
        <v>5.9</v>
      </c>
      <c r="FG91" s="2408">
        <f t="shared" si="84"/>
        <v>0.5</v>
      </c>
      <c r="FH91" s="2408">
        <f t="shared" si="85"/>
        <v>43.410582386363636</v>
      </c>
      <c r="FI91" s="2731">
        <f t="shared" si="86"/>
        <v>43.410582386363636</v>
      </c>
      <c r="FJ91" s="2408">
        <f>DataUS1!CS91</f>
        <v>6.4999999999999991</v>
      </c>
      <c r="FK91" s="2408">
        <f t="shared" si="33"/>
        <v>32.110582386363632</v>
      </c>
      <c r="FL91" s="2408">
        <v>6.3</v>
      </c>
      <c r="FM91" s="2408">
        <f>DataUS1!CT91</f>
        <v>14.510582386363634</v>
      </c>
      <c r="FN91" s="2408">
        <f>DataUS1!DG91</f>
        <v>11.3</v>
      </c>
      <c r="FO91" s="992">
        <v>7.6</v>
      </c>
      <c r="FP91" s="992">
        <v>5.0999999999999996</v>
      </c>
      <c r="FQ91" s="992">
        <f t="shared" si="87"/>
        <v>2.4000000000000004</v>
      </c>
      <c r="FR91" s="992">
        <v>0</v>
      </c>
      <c r="FS91" s="992">
        <v>1.1000000000000001</v>
      </c>
      <c r="FT91" s="992">
        <v>1.3</v>
      </c>
      <c r="FU91" s="992">
        <v>0</v>
      </c>
      <c r="FV91" s="992">
        <v>0</v>
      </c>
      <c r="FW91" s="992">
        <f t="shared" si="88"/>
        <v>2.8</v>
      </c>
      <c r="FX91" s="992">
        <f t="shared" si="89"/>
        <v>1.7999999999999998</v>
      </c>
      <c r="FY91" s="992">
        <f t="shared" si="90"/>
        <v>1.0000000000000002</v>
      </c>
      <c r="FZ91" s="992">
        <v>1.1000000000000001</v>
      </c>
      <c r="GA91" s="992">
        <v>0.1</v>
      </c>
      <c r="GB91" s="992">
        <v>1.2</v>
      </c>
      <c r="GC91" s="992">
        <v>-0.2</v>
      </c>
      <c r="GD91" s="992">
        <f t="shared" si="91"/>
        <v>2.2000000000000002</v>
      </c>
      <c r="GE91" s="992">
        <v>0.6</v>
      </c>
      <c r="GF91" s="992">
        <f t="shared" si="92"/>
        <v>0.7166861512212076</v>
      </c>
      <c r="GG91" s="992"/>
      <c r="GH91" s="557">
        <v>4.3</v>
      </c>
      <c r="GI91" s="614">
        <f t="shared" si="93"/>
        <v>1.2</v>
      </c>
      <c r="GJ91" s="614">
        <f t="shared" si="94"/>
        <v>5.5</v>
      </c>
      <c r="GK91" s="614">
        <v>158.245</v>
      </c>
      <c r="GL91" s="2388">
        <f t="shared" si="95"/>
        <v>3.4756232424405197E-2</v>
      </c>
      <c r="GM91" s="614">
        <v>2.4</v>
      </c>
      <c r="GN91" s="614">
        <f t="shared" si="96"/>
        <v>0.6</v>
      </c>
      <c r="GO91" s="614">
        <f t="shared" si="97"/>
        <v>3</v>
      </c>
      <c r="GP91" s="614">
        <v>94.51</v>
      </c>
      <c r="GQ91" s="2388">
        <f t="shared" si="98"/>
        <v>3.1742672733044118E-2</v>
      </c>
      <c r="GR91" s="614">
        <f t="shared" si="99"/>
        <v>8.5</v>
      </c>
      <c r="GS91" s="2734">
        <f t="shared" si="100"/>
        <v>2.0000000000000009</v>
      </c>
      <c r="GT91" s="479">
        <v>8.4</v>
      </c>
      <c r="GU91" s="614">
        <v>0.2</v>
      </c>
      <c r="GV91" s="614">
        <v>0.9</v>
      </c>
      <c r="GW91" s="614">
        <f t="shared" si="101"/>
        <v>9.1000000000000014</v>
      </c>
      <c r="GX91" s="614">
        <v>2.7</v>
      </c>
      <c r="GY91" s="614">
        <v>0</v>
      </c>
      <c r="GZ91" s="614">
        <f t="shared" si="102"/>
        <v>6.3</v>
      </c>
      <c r="HA91" s="614"/>
      <c r="HB91" s="614">
        <v>68.594999999999999</v>
      </c>
      <c r="HC91" s="614">
        <f t="shared" si="103"/>
        <v>108.70200000000001</v>
      </c>
      <c r="HD91" s="614"/>
      <c r="HE91" s="614">
        <f t="shared" si="104"/>
        <v>1.2969999999999999</v>
      </c>
      <c r="HF91" s="614"/>
      <c r="HG91" s="614">
        <f t="shared" si="105"/>
        <v>-3.6209999999999996</v>
      </c>
      <c r="HH91" s="614">
        <f t="shared" si="106"/>
        <v>-3.5669999999999997</v>
      </c>
      <c r="HI91" s="614">
        <f t="shared" si="107"/>
        <v>-5.3999999999999999E-2</v>
      </c>
      <c r="HJ91" s="614">
        <v>0</v>
      </c>
      <c r="HK91" s="614"/>
      <c r="HL91" s="614">
        <f t="shared" si="108"/>
        <v>1.4809999999999999</v>
      </c>
      <c r="HM91" s="614">
        <f t="shared" si="109"/>
        <v>0.16900000000000001</v>
      </c>
      <c r="HN91" s="614"/>
      <c r="HO91" s="2388"/>
      <c r="HP91" s="614"/>
      <c r="HQ91" s="614">
        <f t="shared" si="110"/>
        <v>98.782500000000013</v>
      </c>
      <c r="HR91" s="614">
        <v>97.302000000000007</v>
      </c>
      <c r="HS91" s="614">
        <v>1.4804999999999999</v>
      </c>
      <c r="HT91" s="614">
        <f t="shared" si="111"/>
        <v>-3.1890000000000001</v>
      </c>
      <c r="HU91" s="614">
        <v>-3.2789999999999999</v>
      </c>
      <c r="HV91" s="614">
        <v>0.09</v>
      </c>
      <c r="HW91" s="614">
        <f t="shared" si="112"/>
        <v>1.0932999999999999</v>
      </c>
      <c r="HX91" s="614">
        <v>1.093</v>
      </c>
      <c r="HY91" s="614">
        <v>2.9999999999999997E-4</v>
      </c>
      <c r="HZ91" s="614">
        <v>1.093</v>
      </c>
      <c r="IA91" s="2058"/>
      <c r="IB91" s="614"/>
      <c r="IC91" s="614"/>
      <c r="ID91" s="614">
        <v>11.4</v>
      </c>
      <c r="IE91" s="614">
        <v>0</v>
      </c>
      <c r="IF91" s="614">
        <v>1.2969999999999999</v>
      </c>
      <c r="IG91" s="614"/>
      <c r="IH91" s="614"/>
      <c r="II91" s="614">
        <v>-0.28799999999999998</v>
      </c>
      <c r="IJ91" s="614">
        <v>-5.3999999999999999E-2</v>
      </c>
      <c r="IK91" s="614"/>
      <c r="IL91" s="614"/>
      <c r="IM91" s="614"/>
      <c r="IN91" s="614">
        <v>0.38800000000000001</v>
      </c>
      <c r="IO91" s="614">
        <v>0.16900000000000001</v>
      </c>
      <c r="IP91" s="614">
        <v>0.38800000000000001</v>
      </c>
    </row>
    <row r="92" spans="1:250">
      <c r="A92" s="986">
        <v>1948</v>
      </c>
      <c r="B92" s="2730">
        <v>15.446199999999999</v>
      </c>
      <c r="C92" s="2749">
        <f t="shared" si="40"/>
        <v>12.903999999999998</v>
      </c>
      <c r="D92" s="2730">
        <f t="shared" si="41"/>
        <v>12.444000000000001</v>
      </c>
      <c r="E92" s="2730">
        <f t="shared" si="39"/>
        <v>10.428000000000001</v>
      </c>
      <c r="F92" s="2730">
        <v>12.728</v>
      </c>
      <c r="G92" s="2730">
        <v>2.2999999999999998</v>
      </c>
      <c r="H92" s="2730">
        <f t="shared" si="42"/>
        <v>2.016</v>
      </c>
      <c r="I92" s="2730">
        <v>2.8159999999999998</v>
      </c>
      <c r="J92" s="2730">
        <v>0.8</v>
      </c>
      <c r="K92" s="2730">
        <f t="shared" si="43"/>
        <v>0.4599999999999973</v>
      </c>
      <c r="L92" s="2730">
        <v>1.125</v>
      </c>
      <c r="M92" s="2751">
        <f>DataUS1!EE92-C92-(O92-X92)</f>
        <v>-3.3461999999999996</v>
      </c>
      <c r="N92" s="2744">
        <f t="shared" si="44"/>
        <v>2.5422000000000011</v>
      </c>
      <c r="O92" s="614">
        <f t="shared" si="45"/>
        <v>12.413265536231556</v>
      </c>
      <c r="P92" s="614">
        <f t="shared" si="46"/>
        <v>4.7900655362315536</v>
      </c>
      <c r="Q92" s="614">
        <v>0.91500000000000004</v>
      </c>
      <c r="R92" s="614">
        <v>0.14199999999999999</v>
      </c>
      <c r="S92" s="614">
        <v>3.7330655362315537</v>
      </c>
      <c r="T92" s="907">
        <f t="shared" si="47"/>
        <v>7.6232000000000024</v>
      </c>
      <c r="U92" s="614"/>
      <c r="V92" s="614"/>
      <c r="W92" s="614"/>
      <c r="X92" s="614">
        <v>9.8710655362315549</v>
      </c>
      <c r="Y92" s="614">
        <v>1.2446655362315542</v>
      </c>
      <c r="Z92" s="614">
        <v>4.5582000000000011</v>
      </c>
      <c r="AA92" s="2734">
        <f t="shared" si="48"/>
        <v>2.016</v>
      </c>
      <c r="AB92" s="987">
        <v>0</v>
      </c>
      <c r="AC92" s="987"/>
      <c r="AD92" s="14">
        <f>AE92+AH92+AI92+AJ92+AK92-AO92+AF92</f>
        <v>0.3562999999999894</v>
      </c>
      <c r="AE92" s="614">
        <f>DV93-DV92-AT92-DataUS2!D92</f>
        <v>-0.7179999999999982</v>
      </c>
      <c r="AF92" s="614">
        <f>DX93-DX92-AU92-DataUS2!K92</f>
        <v>0.34799999999999542</v>
      </c>
      <c r="AG92" s="2735">
        <f t="shared" si="49"/>
        <v>0.73979999999998558</v>
      </c>
      <c r="AH92" s="614">
        <f>ED93-ED92-AX92-DataUS2!Q92</f>
        <v>-7.5495165674510645E-15</v>
      </c>
      <c r="AI92" s="614">
        <f>EE93-EE92-AY92-DataUS2!R92</f>
        <v>0</v>
      </c>
      <c r="AJ92" s="614">
        <f>EF93-EF92-AZ92-DataUS2!S92</f>
        <v>0.74200000000001465</v>
      </c>
      <c r="AK92" s="614">
        <f>EG93-EG92-BA92-DataUS2!T92</f>
        <v>-2.2000000000215181E-3</v>
      </c>
      <c r="AL92" s="614">
        <v>0</v>
      </c>
      <c r="AM92" s="614">
        <v>0</v>
      </c>
      <c r="AN92" s="614">
        <f t="shared" si="50"/>
        <v>-2.2000000000215181E-3</v>
      </c>
      <c r="AO92" s="614">
        <f>DW93-DW92+EM93-EM92-DataUS2!X92</f>
        <v>1.3499999999993406E-2</v>
      </c>
      <c r="AP92" s="614">
        <f>DataUS2!M92</f>
        <v>-3.3461999999999996</v>
      </c>
      <c r="AQ92" s="614">
        <f t="shared" si="51"/>
        <v>3.702499999999989</v>
      </c>
      <c r="AR92" s="988">
        <v>7.1369999999999996</v>
      </c>
      <c r="AS92" s="465">
        <f t="shared" si="52"/>
        <v>89.652600000000007</v>
      </c>
      <c r="AT92" s="2408">
        <v>16.87</v>
      </c>
      <c r="AU92" s="2737">
        <v>-0.125</v>
      </c>
      <c r="AV92" s="2408">
        <f t="shared" si="53"/>
        <v>72.907600000000002</v>
      </c>
      <c r="AW92" s="2408">
        <f t="shared" si="54"/>
        <v>72.907600000000002</v>
      </c>
      <c r="AX92" s="2408">
        <v>-2.1160000000000001</v>
      </c>
      <c r="AY92" s="2408">
        <v>-3.9E-2</v>
      </c>
      <c r="AZ92" s="2408">
        <v>75.062600000000003</v>
      </c>
      <c r="BA92" s="2408">
        <f t="shared" si="55"/>
        <v>0</v>
      </c>
      <c r="BB92" s="2736">
        <v>0</v>
      </c>
      <c r="BC92" s="2408">
        <v>0</v>
      </c>
      <c r="BD92" s="908">
        <v>0</v>
      </c>
      <c r="BE92" s="614">
        <f>AS92+AQ92+DataUS1!EE92</f>
        <v>105.45509999999999</v>
      </c>
      <c r="BF92" s="614">
        <f>DataUS2!B92+AD92+AS92</f>
        <v>105.45509999999999</v>
      </c>
      <c r="BG92" s="614">
        <f t="shared" si="56"/>
        <v>105.45509999999999</v>
      </c>
      <c r="BH92" s="614">
        <f>DataUS2!D92+AE92+AT92</f>
        <v>28.596000000000004</v>
      </c>
      <c r="BI92" s="614">
        <f>DataUS2!K92+AF92+AU92</f>
        <v>0.68299999999999272</v>
      </c>
      <c r="BJ92" s="614">
        <f>DataUS2!O92+AG92+AV92</f>
        <v>86.060665536231539</v>
      </c>
      <c r="BK92" s="614">
        <f>DataUS2!Q92+AH92+AX92</f>
        <v>-1.2010000000000076</v>
      </c>
      <c r="BL92" s="614">
        <f>DataUS2!R92+AI92+AY92</f>
        <v>0.10299999999999998</v>
      </c>
      <c r="BM92" s="614">
        <f>DataUS2!S92+AJ92+AZ92</f>
        <v>79.537665536231572</v>
      </c>
      <c r="BN92" s="614">
        <f>DataUS2!T92+AK92+BA92</f>
        <v>7.6209999999999809</v>
      </c>
      <c r="BO92" s="614"/>
      <c r="BP92" s="614"/>
      <c r="BQ92" s="614"/>
      <c r="BR92" s="614">
        <f>AO92+DataUS2!X92</f>
        <v>9.8845655362315483</v>
      </c>
      <c r="BS92" s="479">
        <f t="shared" si="57"/>
        <v>793.72910000000002</v>
      </c>
      <c r="BT92" s="2058"/>
      <c r="BU92" s="651">
        <f t="shared" si="58"/>
        <v>374.154</v>
      </c>
      <c r="BV92" s="614">
        <v>489.79675319494856</v>
      </c>
      <c r="BW92" s="651">
        <v>70.22165319494853</v>
      </c>
      <c r="BX92" s="2060">
        <v>73.400000000000006</v>
      </c>
      <c r="BY92" s="1783">
        <f>BX92/DataUS1!B92</f>
        <v>0.30255564715581207</v>
      </c>
      <c r="BZ92" s="651">
        <v>29.018000000000001</v>
      </c>
      <c r="CA92" s="651">
        <v>0.92300000000000004</v>
      </c>
      <c r="CB92" s="1751">
        <f t="shared" si="59"/>
        <v>21.998761735896892</v>
      </c>
      <c r="CC92" s="1751">
        <v>1.43760088720352</v>
      </c>
      <c r="CD92" s="968">
        <f t="shared" si="60"/>
        <v>36.521999999999991</v>
      </c>
      <c r="CE92" s="651">
        <f t="shared" si="36"/>
        <v>242.79999999999998</v>
      </c>
      <c r="CF92" s="651">
        <v>213.1</v>
      </c>
      <c r="CG92" s="651">
        <v>29.7</v>
      </c>
      <c r="CH92" s="651"/>
      <c r="CI92" s="651"/>
      <c r="CJ92" s="651">
        <v>45.668999999999997</v>
      </c>
      <c r="CK92" s="651">
        <v>251.947</v>
      </c>
      <c r="CL92" s="651">
        <v>252.29224651298998</v>
      </c>
      <c r="CM92" s="2048">
        <v>3.6676000000000002</v>
      </c>
      <c r="CN92" s="2048">
        <v>14.98</v>
      </c>
      <c r="CO92" s="651">
        <v>14.959</v>
      </c>
      <c r="CP92" s="651">
        <v>236.988</v>
      </c>
      <c r="CQ92" s="2049">
        <f t="shared" si="38"/>
        <v>-206.27800000000002</v>
      </c>
      <c r="CR92" s="7">
        <f t="shared" si="61"/>
        <v>830.25109999999995</v>
      </c>
      <c r="CS92" s="992">
        <f t="shared" si="62"/>
        <v>616.95399999999995</v>
      </c>
      <c r="CT92" s="992">
        <f t="shared" si="63"/>
        <v>535.46575319494855</v>
      </c>
      <c r="CU92" s="992">
        <f t="shared" si="64"/>
        <v>322.16865319494855</v>
      </c>
      <c r="CW92" s="479">
        <f t="shared" si="65"/>
        <v>298.86556100490441</v>
      </c>
      <c r="CX92" s="614">
        <f t="shared" si="66"/>
        <v>289.20836100490442</v>
      </c>
      <c r="CY92" s="614">
        <f t="shared" si="67"/>
        <v>380.89080000000001</v>
      </c>
      <c r="CZ92" s="614">
        <f t="shared" si="68"/>
        <v>371.23360000000002</v>
      </c>
      <c r="DA92" s="14">
        <f t="shared" si="69"/>
        <v>111.35380000000001</v>
      </c>
      <c r="DB92" s="478">
        <f t="shared" si="70"/>
        <v>11.359000000000002</v>
      </c>
      <c r="DC92" s="993">
        <v>24.937000000000001</v>
      </c>
      <c r="DD92" s="993">
        <v>9.9730000000000008</v>
      </c>
      <c r="DE92" s="993">
        <v>13.577999999999999</v>
      </c>
      <c r="DF92" s="463">
        <v>5.0830000000000002</v>
      </c>
      <c r="DG92" s="993"/>
      <c r="DJ92" s="992">
        <f t="shared" si="71"/>
        <v>168.92030000000005</v>
      </c>
      <c r="DK92" s="2408">
        <v>281.15290000000005</v>
      </c>
      <c r="DL92" s="2408">
        <v>76.092799999999997</v>
      </c>
      <c r="DM92" s="2408">
        <v>188.3254</v>
      </c>
      <c r="DN92" s="992">
        <v>96.686800000000005</v>
      </c>
      <c r="DO92" s="992">
        <f t="shared" si="72"/>
        <v>18.591461004904374</v>
      </c>
      <c r="DP92" s="2410">
        <f>DP93*DataUS1!B92/DataUS1!B93</f>
        <v>8.0554610049043838</v>
      </c>
      <c r="DQ92" s="992">
        <v>304.798</v>
      </c>
      <c r="DR92" s="992">
        <v>294.262</v>
      </c>
      <c r="DS92" s="992">
        <v>14.667</v>
      </c>
      <c r="DT92" s="481">
        <f t="shared" si="73"/>
        <v>793.72910000000002</v>
      </c>
      <c r="DU92" s="14">
        <f t="shared" si="74"/>
        <v>261.65594680505143</v>
      </c>
      <c r="DV92" s="651">
        <v>314.29899999999998</v>
      </c>
      <c r="DW92" s="651">
        <v>52.643053194948529</v>
      </c>
      <c r="DX92" s="465">
        <f t="shared" si="75"/>
        <v>59.855000000000004</v>
      </c>
      <c r="DY92" s="465">
        <v>0.92300000000000004</v>
      </c>
      <c r="DZ92" s="1801">
        <v>58.932000000000002</v>
      </c>
      <c r="EA92" s="1811">
        <f>DZ92/DataUS1!B92</f>
        <v>0.24291838417147568</v>
      </c>
      <c r="EB92" s="465">
        <f t="shared" si="76"/>
        <v>489.79675319494856</v>
      </c>
      <c r="EC92" s="993">
        <f t="shared" si="77"/>
        <v>209.35375319494852</v>
      </c>
      <c r="ED92" s="463">
        <v>99.164000000000001</v>
      </c>
      <c r="EE92" s="463">
        <v>1.4119999999999999</v>
      </c>
      <c r="EF92" s="463">
        <v>108.77775319494853</v>
      </c>
      <c r="EG92" s="993">
        <f t="shared" si="78"/>
        <v>280.44300000000004</v>
      </c>
      <c r="EH92" s="463"/>
      <c r="EI92" s="463"/>
      <c r="EJ92" s="463">
        <v>15.426</v>
      </c>
      <c r="EK92" s="463"/>
      <c r="EL92" s="463"/>
      <c r="EM92" s="471">
        <f t="shared" si="79"/>
        <v>17.578600000000002</v>
      </c>
      <c r="EN92" s="471">
        <v>83.897646805051465</v>
      </c>
      <c r="EO92" s="471">
        <v>0.01</v>
      </c>
      <c r="EP92" s="471">
        <v>99.174000000000007</v>
      </c>
      <c r="EQ92" s="481">
        <f t="shared" si="80"/>
        <v>15.426</v>
      </c>
      <c r="ER92" s="651">
        <v>3.6</v>
      </c>
      <c r="ES92" s="651">
        <v>4.0960000000000001</v>
      </c>
      <c r="ET92" s="651">
        <v>3.2069999999999999</v>
      </c>
      <c r="EU92" s="651">
        <v>4.5229999999999997</v>
      </c>
      <c r="EV92" s="471">
        <v>4.5019999999999998</v>
      </c>
      <c r="EW92" s="471"/>
      <c r="EX92" s="471"/>
      <c r="EY92" s="471">
        <v>0</v>
      </c>
      <c r="EZ92" s="471">
        <f t="shared" si="81"/>
        <v>2.0999999999999908E-2</v>
      </c>
      <c r="FA92" s="471">
        <f t="shared" si="82"/>
        <v>0.7713000000000001</v>
      </c>
      <c r="FB92" s="471">
        <f t="shared" si="83"/>
        <v>779.07439999999997</v>
      </c>
      <c r="FC92" s="479">
        <f>DataUS1!CQ92+DataUS1!DF92*DataUS1!CQ92/(DataUS1!CQ92+DataUS1!CZ92-DataUS1!CV92)</f>
        <v>66.54398521037966</v>
      </c>
      <c r="FD92" s="614">
        <f>DataUS1!DF92*DataUS1!CQ92/(DataUS1!CQ92+DataUS1!CZ92-DataUS1!CV92)</f>
        <v>5.4148590768264837</v>
      </c>
      <c r="FE92" s="907">
        <f>DataUS1!CQ92</f>
        <v>61.129126133553179</v>
      </c>
      <c r="FF92" s="2408">
        <f>DataUS1!BU92</f>
        <v>11.4</v>
      </c>
      <c r="FG92" s="2408">
        <f t="shared" si="84"/>
        <v>0.19999999999999574</v>
      </c>
      <c r="FH92" s="2408">
        <f t="shared" si="85"/>
        <v>49.529126133553184</v>
      </c>
      <c r="FI92" s="2731">
        <f t="shared" si="86"/>
        <v>49.529126133553184</v>
      </c>
      <c r="FJ92" s="2408">
        <f>DataUS1!CS92</f>
        <v>7.2999999999999989</v>
      </c>
      <c r="FK92" s="2408">
        <f t="shared" si="33"/>
        <v>37.429126133553183</v>
      </c>
      <c r="FL92" s="2408">
        <v>7</v>
      </c>
      <c r="FM92" s="2408">
        <f>DataUS1!CT92</f>
        <v>18.029126133553181</v>
      </c>
      <c r="FN92" s="2408">
        <f>DataUS1!DG92</f>
        <v>12.4</v>
      </c>
      <c r="FO92" s="992">
        <v>8.1</v>
      </c>
      <c r="FP92" s="992">
        <v>5.7</v>
      </c>
      <c r="FQ92" s="992">
        <f t="shared" si="87"/>
        <v>2.4000000000000004</v>
      </c>
      <c r="FR92" s="992">
        <v>0</v>
      </c>
      <c r="FS92" s="992">
        <v>1.1000000000000001</v>
      </c>
      <c r="FT92" s="992">
        <v>1.3</v>
      </c>
      <c r="FU92" s="992">
        <v>0</v>
      </c>
      <c r="FV92" s="992">
        <v>0</v>
      </c>
      <c r="FW92" s="992">
        <f t="shared" si="88"/>
        <v>3.3</v>
      </c>
      <c r="FX92" s="992">
        <f t="shared" si="89"/>
        <v>2.0999999999999996</v>
      </c>
      <c r="FY92" s="992">
        <f t="shared" si="90"/>
        <v>1.2</v>
      </c>
      <c r="FZ92" s="992">
        <v>1.4</v>
      </c>
      <c r="GA92" s="992">
        <v>0.1</v>
      </c>
      <c r="GB92" s="992">
        <v>1.4</v>
      </c>
      <c r="GC92" s="992">
        <v>-0.30000000000000004</v>
      </c>
      <c r="GD92" s="992">
        <f t="shared" si="91"/>
        <v>2.5999999999999996</v>
      </c>
      <c r="GE92" s="992">
        <v>0.7</v>
      </c>
      <c r="GF92" s="992">
        <f t="shared" si="92"/>
        <v>0.73093355158336193</v>
      </c>
      <c r="GG92" s="992"/>
      <c r="GH92" s="557">
        <v>4.5</v>
      </c>
      <c r="GI92" s="614">
        <f t="shared" si="93"/>
        <v>1.4</v>
      </c>
      <c r="GJ92" s="614">
        <f t="shared" si="94"/>
        <v>5.9</v>
      </c>
      <c r="GK92" s="614">
        <v>206.49100000000001</v>
      </c>
      <c r="GL92" s="2388">
        <f t="shared" si="95"/>
        <v>2.857267386956332E-2</v>
      </c>
      <c r="GM92" s="614">
        <v>2.5999999999999996</v>
      </c>
      <c r="GN92" s="614">
        <f t="shared" si="96"/>
        <v>0.7</v>
      </c>
      <c r="GO92" s="614">
        <f t="shared" si="97"/>
        <v>3.3</v>
      </c>
      <c r="GP92" s="614">
        <v>107.80800000000001</v>
      </c>
      <c r="GQ92" s="2388">
        <f t="shared" si="98"/>
        <v>3.0609973285841491E-2</v>
      </c>
      <c r="GR92" s="614">
        <f t="shared" si="99"/>
        <v>9.1999999999999993</v>
      </c>
      <c r="GS92" s="2734">
        <f t="shared" si="100"/>
        <v>1.9000000000000004</v>
      </c>
      <c r="GT92" s="479">
        <v>9.4</v>
      </c>
      <c r="GU92" s="614">
        <v>0.2</v>
      </c>
      <c r="GV92" s="614">
        <v>1.1000000000000001</v>
      </c>
      <c r="GW92" s="614">
        <f t="shared" si="101"/>
        <v>10.3</v>
      </c>
      <c r="GX92" s="614">
        <v>3.2</v>
      </c>
      <c r="GY92" s="614">
        <v>0</v>
      </c>
      <c r="GZ92" s="614">
        <f t="shared" si="102"/>
        <v>7</v>
      </c>
      <c r="HA92" s="614"/>
      <c r="HB92" s="614">
        <v>68.313000000000002</v>
      </c>
      <c r="HC92" s="614">
        <f t="shared" si="103"/>
        <v>106.616</v>
      </c>
      <c r="HD92" s="614"/>
      <c r="HE92" s="614">
        <f t="shared" si="104"/>
        <v>1.4119999999999999</v>
      </c>
      <c r="HF92" s="614"/>
      <c r="HG92" s="614">
        <f t="shared" si="105"/>
        <v>-2.2960000000000003</v>
      </c>
      <c r="HH92" s="614">
        <f t="shared" si="106"/>
        <v>-2.2570000000000001</v>
      </c>
      <c r="HI92" s="614">
        <f t="shared" si="107"/>
        <v>-3.9E-2</v>
      </c>
      <c r="HJ92" s="614">
        <v>0</v>
      </c>
      <c r="HK92" s="614"/>
      <c r="HL92" s="614">
        <f t="shared" si="108"/>
        <v>1.1819999999999999</v>
      </c>
      <c r="HM92" s="614">
        <f t="shared" si="109"/>
        <v>0.14199999999999999</v>
      </c>
      <c r="HN92" s="614"/>
      <c r="HO92" s="2388"/>
      <c r="HP92" s="614"/>
      <c r="HQ92" s="614">
        <f t="shared" si="110"/>
        <v>96.686800000000005</v>
      </c>
      <c r="HR92" s="614">
        <v>95.116</v>
      </c>
      <c r="HS92" s="614">
        <v>1.5708</v>
      </c>
      <c r="HT92" s="614">
        <f t="shared" si="111"/>
        <v>-1.8250000000000002</v>
      </c>
      <c r="HU92" s="614">
        <v>-1.9750000000000001</v>
      </c>
      <c r="HV92" s="614">
        <v>0.15</v>
      </c>
      <c r="HW92" s="614">
        <f t="shared" si="112"/>
        <v>1.0246</v>
      </c>
      <c r="HX92" s="614">
        <v>1</v>
      </c>
      <c r="HY92" s="614">
        <v>2.46E-2</v>
      </c>
      <c r="HZ92" s="614">
        <v>1</v>
      </c>
      <c r="IA92" s="2058"/>
      <c r="IB92" s="614"/>
      <c r="IC92" s="614"/>
      <c r="ID92" s="614">
        <v>11.5</v>
      </c>
      <c r="IE92" s="614">
        <v>0</v>
      </c>
      <c r="IF92" s="614">
        <v>1.4119999999999999</v>
      </c>
      <c r="IG92" s="614"/>
      <c r="IH92" s="614"/>
      <c r="II92" s="614">
        <v>-0.28199999999999997</v>
      </c>
      <c r="IJ92" s="614">
        <v>-3.9E-2</v>
      </c>
      <c r="IK92" s="614"/>
      <c r="IL92" s="614"/>
      <c r="IM92" s="614"/>
      <c r="IN92" s="614">
        <v>0.182</v>
      </c>
      <c r="IO92" s="614">
        <v>0.14199999999999999</v>
      </c>
      <c r="IP92" s="614">
        <v>0.182</v>
      </c>
    </row>
    <row r="93" spans="1:250">
      <c r="A93" s="986">
        <v>1949</v>
      </c>
      <c r="B93" s="2730">
        <v>13.050599999999999</v>
      </c>
      <c r="C93" s="2749">
        <f t="shared" si="40"/>
        <v>11.755999999999998</v>
      </c>
      <c r="D93" s="2730">
        <f t="shared" si="41"/>
        <v>11.241999999999999</v>
      </c>
      <c r="E93" s="2730">
        <f t="shared" si="39"/>
        <v>11.318</v>
      </c>
      <c r="F93" s="2730">
        <v>13.818</v>
      </c>
      <c r="G93" s="2730">
        <v>2.5</v>
      </c>
      <c r="H93" s="2730">
        <f t="shared" si="42"/>
        <v>-7.6000000000000068E-2</v>
      </c>
      <c r="I93" s="2730">
        <v>0.72399999999999998</v>
      </c>
      <c r="J93" s="2730">
        <v>0.8</v>
      </c>
      <c r="K93" s="2730">
        <f t="shared" si="43"/>
        <v>0.51399999999999935</v>
      </c>
      <c r="L93" s="2730">
        <v>1.1919999999999999</v>
      </c>
      <c r="M93" s="2751">
        <f>DataUS1!EE93-C93-(O93-X93)</f>
        <v>-4.5505999999999993</v>
      </c>
      <c r="N93" s="2744">
        <f t="shared" si="44"/>
        <v>1.2946000000000009</v>
      </c>
      <c r="O93" s="614">
        <f t="shared" si="45"/>
        <v>10.340899625605386</v>
      </c>
      <c r="P93" s="614">
        <f t="shared" si="46"/>
        <v>2.843799625605385</v>
      </c>
      <c r="Q93" s="614">
        <v>0.56100000000000005</v>
      </c>
      <c r="R93" s="614">
        <v>0.317</v>
      </c>
      <c r="S93" s="614">
        <v>1.9657996256053849</v>
      </c>
      <c r="T93" s="907">
        <f t="shared" si="47"/>
        <v>7.4971000000000014</v>
      </c>
      <c r="U93" s="614"/>
      <c r="V93" s="614"/>
      <c r="W93" s="614"/>
      <c r="X93" s="614">
        <v>9.0462996256053856</v>
      </c>
      <c r="Y93" s="614">
        <v>0.75229962560538477</v>
      </c>
      <c r="Z93" s="614">
        <v>1.2186000000000003</v>
      </c>
      <c r="AA93" s="2734">
        <f t="shared" si="48"/>
        <v>-7.6000000000000068E-2</v>
      </c>
      <c r="AB93" s="987">
        <v>0</v>
      </c>
      <c r="AC93" s="987"/>
      <c r="AD93" s="14">
        <f>AE93+AH93+AI93+AJ93+AK93-AO93+AF93</f>
        <v>2.8357999999999812</v>
      </c>
      <c r="AE93" s="614">
        <f>DV94-DV93-AT93-DataUS2!D93</f>
        <v>-0.51599999999999291</v>
      </c>
      <c r="AF93" s="614">
        <f>DX94-DX93-AU93-DataUS2!K93</f>
        <v>2.6400000000000015</v>
      </c>
      <c r="AG93" s="2735">
        <f t="shared" si="49"/>
        <v>0.71179999999997257</v>
      </c>
      <c r="AH93" s="614">
        <f>ED94-ED93-AX93-DataUS2!Q93</f>
        <v>5.2180482157382357E-15</v>
      </c>
      <c r="AI93" s="614">
        <f>EE94-EE93-AY93-DataUS2!R93</f>
        <v>0</v>
      </c>
      <c r="AJ93" s="614">
        <f>EF94-EF93-AZ93-DataUS2!S93</f>
        <v>0.70989999999994513</v>
      </c>
      <c r="AK93" s="614">
        <f>EG94-EG93-BA93-DataUS2!T93</f>
        <v>1.9000000000222173E-3</v>
      </c>
      <c r="AL93" s="614">
        <v>0</v>
      </c>
      <c r="AM93" s="614">
        <v>0</v>
      </c>
      <c r="AN93" s="614">
        <f t="shared" si="50"/>
        <v>1.9000000000222173E-3</v>
      </c>
      <c r="AO93" s="614">
        <f>DW94-DW93+EM94-EM93-DataUS2!X93</f>
        <v>0</v>
      </c>
      <c r="AP93" s="614">
        <f>DataUS2!M93</f>
        <v>-4.5505999999999993</v>
      </c>
      <c r="AQ93" s="614">
        <f t="shared" si="51"/>
        <v>7.3863999999999805</v>
      </c>
      <c r="AR93" s="988">
        <v>9.6039999999999992</v>
      </c>
      <c r="AS93" s="465">
        <f t="shared" si="52"/>
        <v>15.292999999999999</v>
      </c>
      <c r="AT93" s="2408">
        <v>10.305</v>
      </c>
      <c r="AU93" s="2737">
        <v>-2E-3</v>
      </c>
      <c r="AV93" s="2408">
        <f t="shared" si="53"/>
        <v>4.9899999999999993</v>
      </c>
      <c r="AW93" s="2408">
        <f t="shared" si="54"/>
        <v>4.9899999999999993</v>
      </c>
      <c r="AX93" s="2408">
        <v>7.077</v>
      </c>
      <c r="AY93" s="2408">
        <v>1.238</v>
      </c>
      <c r="AZ93" s="2408">
        <v>-3.3250000000000002</v>
      </c>
      <c r="BA93" s="2408">
        <f t="shared" si="55"/>
        <v>0</v>
      </c>
      <c r="BB93" s="2736">
        <v>0</v>
      </c>
      <c r="BC93" s="2408">
        <v>0</v>
      </c>
      <c r="BD93" s="908">
        <v>0</v>
      </c>
      <c r="BE93" s="614">
        <f>AS93+AQ93+DataUS1!EE93</f>
        <v>31.17939999999998</v>
      </c>
      <c r="BF93" s="614">
        <f>DataUS2!B93+AD93+AS93</f>
        <v>31.17939999999998</v>
      </c>
      <c r="BG93" s="614">
        <f t="shared" si="56"/>
        <v>31.17939999999998</v>
      </c>
      <c r="BH93" s="614">
        <f>DataUS2!D93+AE93+AT93</f>
        <v>21.031000000000006</v>
      </c>
      <c r="BI93" s="614">
        <f>DataUS2!K93+AF93+AU93</f>
        <v>3.152000000000001</v>
      </c>
      <c r="BJ93" s="614">
        <f>DataUS2!O93+AG93+AV93</f>
        <v>16.042699625605358</v>
      </c>
      <c r="BK93" s="614">
        <f>DataUS2!Q93+AH93+AX93</f>
        <v>7.6380000000000052</v>
      </c>
      <c r="BL93" s="614">
        <f>DataUS2!R93+AI93+AY93</f>
        <v>1.5549999999999999</v>
      </c>
      <c r="BM93" s="614">
        <f>DataUS2!S93+AJ93+AZ93</f>
        <v>-0.64930037439467014</v>
      </c>
      <c r="BN93" s="614">
        <f>DataUS2!T93+AK93+BA93</f>
        <v>7.4990000000000236</v>
      </c>
      <c r="BO93" s="614"/>
      <c r="BP93" s="614"/>
      <c r="BQ93" s="614"/>
      <c r="BR93" s="614">
        <f>AO93+DataUS2!X93</f>
        <v>9.0462996256053856</v>
      </c>
      <c r="BS93" s="479">
        <f t="shared" si="57"/>
        <v>899.18420000000003</v>
      </c>
      <c r="BT93" s="2058"/>
      <c r="BU93" s="651">
        <f t="shared" si="58"/>
        <v>403.43299999999999</v>
      </c>
      <c r="BV93" s="614">
        <v>575.85741873118013</v>
      </c>
      <c r="BW93" s="651">
        <v>80.106218731180078</v>
      </c>
      <c r="BX93" s="651">
        <v>83.066999999999993</v>
      </c>
      <c r="BY93" s="1783">
        <f>BX93/DataUS1!B93</f>
        <v>0.34975578947368419</v>
      </c>
      <c r="BZ93" s="651">
        <v>30.149000000000001</v>
      </c>
      <c r="CA93" s="651">
        <v>0.94599999999999995</v>
      </c>
      <c r="CB93" s="1751">
        <f t="shared" si="59"/>
        <v>25.864095802761828</v>
      </c>
      <c r="CC93" s="1751">
        <v>1.7731019353915498</v>
      </c>
      <c r="CD93" s="968">
        <f t="shared" si="60"/>
        <v>46.012000000000029</v>
      </c>
      <c r="CE93" s="651">
        <f t="shared" si="36"/>
        <v>243.70000000000002</v>
      </c>
      <c r="CF93" s="651">
        <v>213.3</v>
      </c>
      <c r="CG93" s="651">
        <v>30.4</v>
      </c>
      <c r="CH93" s="651"/>
      <c r="CI93" s="651"/>
      <c r="CJ93" s="651">
        <v>50.841999999999999</v>
      </c>
      <c r="CK93" s="651">
        <v>248.53</v>
      </c>
      <c r="CL93" s="651">
        <v>252.77035986032999</v>
      </c>
      <c r="CM93" s="2048"/>
      <c r="CN93" s="2048"/>
      <c r="CO93" s="651">
        <v>16.506</v>
      </c>
      <c r="CP93" s="651">
        <v>232.024</v>
      </c>
      <c r="CQ93" s="2049">
        <f t="shared" si="38"/>
        <v>-197.68799999999999</v>
      </c>
      <c r="CR93" s="7">
        <f t="shared" si="61"/>
        <v>945.19620000000009</v>
      </c>
      <c r="CS93" s="992">
        <f t="shared" si="62"/>
        <v>647.13300000000004</v>
      </c>
      <c r="CT93" s="992">
        <f t="shared" si="63"/>
        <v>626.69941873118012</v>
      </c>
      <c r="CU93" s="992">
        <f t="shared" si="64"/>
        <v>328.63621873118007</v>
      </c>
      <c r="CW93" s="479">
        <f t="shared" si="65"/>
        <v>322.37581701840395</v>
      </c>
      <c r="CX93" s="614">
        <f t="shared" si="66"/>
        <v>314.67981701840392</v>
      </c>
      <c r="CY93" s="614">
        <f t="shared" si="67"/>
        <v>400.6454</v>
      </c>
      <c r="CZ93" s="614">
        <f t="shared" si="68"/>
        <v>392.94939999999997</v>
      </c>
      <c r="DA93" s="14">
        <f t="shared" si="69"/>
        <v>110.5874</v>
      </c>
      <c r="DB93" s="478">
        <f t="shared" si="70"/>
        <v>13.509</v>
      </c>
      <c r="DC93" s="993">
        <v>27.683</v>
      </c>
      <c r="DD93" s="993">
        <v>11.204000000000001</v>
      </c>
      <c r="DE93" s="993">
        <v>14.173999999999999</v>
      </c>
      <c r="DF93" s="463">
        <v>5.0919999999999996</v>
      </c>
      <c r="DG93" s="993"/>
      <c r="DJ93" s="992">
        <f t="shared" si="71"/>
        <v>192.14629999999997</v>
      </c>
      <c r="DK93" s="2408">
        <v>306.7937</v>
      </c>
      <c r="DL93" s="2408">
        <v>81.538399999999996</v>
      </c>
      <c r="DM93" s="2408">
        <v>196.1858</v>
      </c>
      <c r="DN93" s="992">
        <v>95.886399999999995</v>
      </c>
      <c r="DO93" s="992">
        <f t="shared" si="72"/>
        <v>19.642117018403951</v>
      </c>
      <c r="DP93" s="2410">
        <f>DP94*DataUS1!B93/DataUS1!B94</f>
        <v>7.8861170184039207</v>
      </c>
      <c r="DQ93" s="992">
        <v>319.10700000000003</v>
      </c>
      <c r="DR93" s="992">
        <v>307.351</v>
      </c>
      <c r="DS93" s="992">
        <v>14.701000000000001</v>
      </c>
      <c r="DT93" s="481">
        <f t="shared" si="73"/>
        <v>899.18420000000003</v>
      </c>
      <c r="DU93" s="14">
        <f t="shared" si="74"/>
        <v>283.64418126881992</v>
      </c>
      <c r="DV93" s="651">
        <v>342.89499999999998</v>
      </c>
      <c r="DW93" s="651">
        <v>59.25081873118009</v>
      </c>
      <c r="DX93" s="465">
        <f t="shared" si="75"/>
        <v>60.537999999999997</v>
      </c>
      <c r="DY93" s="465">
        <v>0.94599999999999995</v>
      </c>
      <c r="DZ93" s="1801">
        <v>59.591999999999999</v>
      </c>
      <c r="EA93" s="1811">
        <f>DZ93/DataUS1!B93</f>
        <v>0.25091368421052629</v>
      </c>
      <c r="EB93" s="465">
        <f t="shared" si="76"/>
        <v>575.85741873118013</v>
      </c>
      <c r="EC93" s="993">
        <f t="shared" si="77"/>
        <v>287.79341873118011</v>
      </c>
      <c r="ED93" s="463">
        <v>97.962999999999994</v>
      </c>
      <c r="EE93" s="463">
        <v>1.5149999999999999</v>
      </c>
      <c r="EF93" s="463">
        <v>188.3154187311801</v>
      </c>
      <c r="EG93" s="993">
        <f t="shared" si="78"/>
        <v>288.06400000000002</v>
      </c>
      <c r="EH93" s="463"/>
      <c r="EI93" s="463"/>
      <c r="EJ93" s="463">
        <v>17.791</v>
      </c>
      <c r="EK93" s="463"/>
      <c r="EL93" s="463"/>
      <c r="EM93" s="471">
        <f t="shared" si="79"/>
        <v>20.855399999999989</v>
      </c>
      <c r="EN93" s="471">
        <v>88.264981268819923</v>
      </c>
      <c r="EO93" s="471">
        <v>1.2999999999999999E-2</v>
      </c>
      <c r="EP93" s="471">
        <v>97.975999999999999</v>
      </c>
      <c r="EQ93" s="481">
        <f t="shared" si="80"/>
        <v>17.791</v>
      </c>
      <c r="ER93" s="651">
        <v>4.2</v>
      </c>
      <c r="ES93" s="651">
        <v>4.9189999999999996</v>
      </c>
      <c r="ET93" s="651">
        <v>3.645</v>
      </c>
      <c r="EU93" s="651">
        <v>5.0270000000000001</v>
      </c>
      <c r="EV93" s="471">
        <v>4.9989999999999997</v>
      </c>
      <c r="EW93" s="471"/>
      <c r="EX93" s="471"/>
      <c r="EY93" s="471">
        <v>0</v>
      </c>
      <c r="EZ93" s="471">
        <f t="shared" si="81"/>
        <v>2.8000000000000469E-2</v>
      </c>
      <c r="FA93" s="471">
        <f t="shared" si="82"/>
        <v>0.88955000000000006</v>
      </c>
      <c r="FB93" s="471">
        <f t="shared" si="83"/>
        <v>882.28274999999996</v>
      </c>
      <c r="FC93" s="479">
        <f>DataUS1!CQ93+DataUS1!DF93*DataUS1!CQ93/(DataUS1!CQ93+DataUS1!CZ93-DataUS1!CV93)</f>
        <v>63.671312919020778</v>
      </c>
      <c r="FD93" s="614">
        <f>DataUS1!DF93*DataUS1!CQ93/(DataUS1!CQ93+DataUS1!CZ93-DataUS1!CV93)</f>
        <v>5.6290802415186496</v>
      </c>
      <c r="FE93" s="907">
        <f>DataUS1!CQ93</f>
        <v>58.042232677502128</v>
      </c>
      <c r="FF93" s="2408">
        <f>DataUS1!BU93</f>
        <v>11.3</v>
      </c>
      <c r="FG93" s="2408">
        <f t="shared" si="84"/>
        <v>0.19999999999998863</v>
      </c>
      <c r="FH93" s="2408">
        <f t="shared" si="85"/>
        <v>46.542232677502142</v>
      </c>
      <c r="FI93" s="2731">
        <f t="shared" si="86"/>
        <v>46.542232677502142</v>
      </c>
      <c r="FJ93" s="2408">
        <f>DataUS1!CS93</f>
        <v>8.1000000000000014</v>
      </c>
      <c r="FK93" s="2408">
        <f t="shared" si="33"/>
        <v>33.642232677502136</v>
      </c>
      <c r="FL93" s="2408">
        <v>7.2</v>
      </c>
      <c r="FM93" s="2408">
        <f>DataUS1!CT93</f>
        <v>16.242232677502141</v>
      </c>
      <c r="FN93" s="2408">
        <f>DataUS1!DG93</f>
        <v>10.199999999999999</v>
      </c>
      <c r="FO93" s="2706">
        <v>8.8000000000000007</v>
      </c>
      <c r="FP93" s="992">
        <v>6.3</v>
      </c>
      <c r="FQ93" s="992">
        <f t="shared" si="87"/>
        <v>2.6</v>
      </c>
      <c r="FR93" s="992">
        <v>0</v>
      </c>
      <c r="FS93" s="992">
        <v>1.1000000000000001</v>
      </c>
      <c r="FT93" s="992">
        <v>1.4</v>
      </c>
      <c r="FU93" s="992">
        <v>0.1</v>
      </c>
      <c r="FV93" s="992">
        <v>0</v>
      </c>
      <c r="FW93" s="992">
        <f t="shared" si="88"/>
        <v>4</v>
      </c>
      <c r="FX93" s="992">
        <f t="shared" si="89"/>
        <v>2.4000000000000004</v>
      </c>
      <c r="FY93" s="992">
        <f t="shared" si="90"/>
        <v>1.6</v>
      </c>
      <c r="FZ93" s="992">
        <v>1.8</v>
      </c>
      <c r="GA93" s="992">
        <v>0.1</v>
      </c>
      <c r="GB93" s="992">
        <v>1.6</v>
      </c>
      <c r="GC93" s="992">
        <v>-0.30000000000000004</v>
      </c>
      <c r="GD93" s="992">
        <f t="shared" si="91"/>
        <v>3.2</v>
      </c>
      <c r="GE93" s="992">
        <v>0.8</v>
      </c>
      <c r="GF93" s="992">
        <f t="shared" si="92"/>
        <v>0.79081381414097407</v>
      </c>
      <c r="GG93" s="992"/>
      <c r="GH93" s="557">
        <v>4.7</v>
      </c>
      <c r="GI93" s="614">
        <f t="shared" si="93"/>
        <v>1.6</v>
      </c>
      <c r="GJ93" s="614">
        <f t="shared" si="94"/>
        <v>6.3000000000000007</v>
      </c>
      <c r="GK93" s="614">
        <v>229.47499999999999</v>
      </c>
      <c r="GL93" s="2388">
        <f t="shared" si="95"/>
        <v>2.745397102080837E-2</v>
      </c>
      <c r="GM93" s="614">
        <v>2.8</v>
      </c>
      <c r="GN93" s="614">
        <f t="shared" si="96"/>
        <v>0.8</v>
      </c>
      <c r="GO93" s="614">
        <f t="shared" si="97"/>
        <v>3.5999999999999996</v>
      </c>
      <c r="GP93" s="614">
        <v>113.42</v>
      </c>
      <c r="GQ93" s="2388">
        <f t="shared" si="98"/>
        <v>3.1740433785928404E-2</v>
      </c>
      <c r="GR93" s="614">
        <f t="shared" si="99"/>
        <v>9.9</v>
      </c>
      <c r="GS93" s="2734">
        <f t="shared" si="100"/>
        <v>1.7999999999999989</v>
      </c>
      <c r="GT93" s="479">
        <v>9.6</v>
      </c>
      <c r="GU93" s="614">
        <v>0.3</v>
      </c>
      <c r="GV93" s="614">
        <v>1.1000000000000001</v>
      </c>
      <c r="GW93" s="614">
        <f t="shared" si="101"/>
        <v>10.399999999999999</v>
      </c>
      <c r="GX93" s="614">
        <v>3.2</v>
      </c>
      <c r="GY93" s="614">
        <v>0</v>
      </c>
      <c r="GZ93" s="614">
        <f t="shared" si="102"/>
        <v>7.2</v>
      </c>
      <c r="HA93" s="614"/>
      <c r="HB93" s="614">
        <v>67.048000000000002</v>
      </c>
      <c r="HC93" s="614">
        <f t="shared" si="103"/>
        <v>105.54100000000001</v>
      </c>
      <c r="HD93" s="614"/>
      <c r="HE93" s="614">
        <f t="shared" si="104"/>
        <v>1.5149999999999999</v>
      </c>
      <c r="HF93" s="614"/>
      <c r="HG93" s="614">
        <f t="shared" si="105"/>
        <v>10.375999999999999</v>
      </c>
      <c r="HH93" s="614">
        <f t="shared" si="106"/>
        <v>9.1379999999999999</v>
      </c>
      <c r="HI93" s="614">
        <f t="shared" si="107"/>
        <v>1.238</v>
      </c>
      <c r="HJ93" s="614">
        <v>0</v>
      </c>
      <c r="HK93" s="614"/>
      <c r="HL93" s="614">
        <f t="shared" si="108"/>
        <v>1.5429999999999999</v>
      </c>
      <c r="HM93" s="614">
        <f t="shared" si="109"/>
        <v>0.317</v>
      </c>
      <c r="HN93" s="614"/>
      <c r="HO93" s="2388"/>
      <c r="HP93" s="614"/>
      <c r="HQ93" s="614">
        <f t="shared" si="110"/>
        <v>95.886400000000009</v>
      </c>
      <c r="HR93" s="614">
        <v>94.141000000000005</v>
      </c>
      <c r="HS93" s="614">
        <v>1.7454000000000001</v>
      </c>
      <c r="HT93" s="614">
        <f t="shared" si="111"/>
        <v>8.5670000000000002</v>
      </c>
      <c r="HU93" s="614">
        <v>8.4689999999999994</v>
      </c>
      <c r="HV93" s="614">
        <v>9.8000000000000004E-2</v>
      </c>
      <c r="HW93" s="614">
        <f t="shared" si="112"/>
        <v>1.2565</v>
      </c>
      <c r="HX93" s="614">
        <v>1.212</v>
      </c>
      <c r="HY93" s="614">
        <v>4.4499999999999998E-2</v>
      </c>
      <c r="HZ93" s="614">
        <v>1.212</v>
      </c>
      <c r="IA93" s="2058"/>
      <c r="IB93" s="614"/>
      <c r="IC93" s="614"/>
      <c r="ID93" s="614">
        <v>11.4</v>
      </c>
      <c r="IE93" s="614">
        <v>0</v>
      </c>
      <c r="IF93" s="614">
        <v>1.5149999999999999</v>
      </c>
      <c r="IG93" s="614"/>
      <c r="IH93" s="614"/>
      <c r="II93" s="614">
        <v>0.66900000000000004</v>
      </c>
      <c r="IJ93" s="614">
        <v>1.238</v>
      </c>
      <c r="IK93" s="614"/>
      <c r="IL93" s="614"/>
      <c r="IM93" s="614"/>
      <c r="IN93" s="614">
        <v>0.33100000000000002</v>
      </c>
      <c r="IO93" s="614">
        <v>0.317</v>
      </c>
      <c r="IP93" s="614">
        <v>0.33100000000000002</v>
      </c>
    </row>
    <row r="94" spans="1:250">
      <c r="A94" s="986">
        <f t="shared" ref="A94:A125" si="113">A93+1</f>
        <v>1950</v>
      </c>
      <c r="B94" s="2730">
        <v>15.6784</v>
      </c>
      <c r="C94" s="2749">
        <f t="shared" si="40"/>
        <v>17.93</v>
      </c>
      <c r="D94" s="2730">
        <f t="shared" si="41"/>
        <v>16.811999999999998</v>
      </c>
      <c r="E94" s="2730">
        <f t="shared" si="39"/>
        <v>15.361999999999998</v>
      </c>
      <c r="F94" s="2730">
        <v>18.161999999999999</v>
      </c>
      <c r="G94" s="2730">
        <v>2.8</v>
      </c>
      <c r="H94" s="2730">
        <f t="shared" si="42"/>
        <v>1.45</v>
      </c>
      <c r="I94" s="2730">
        <v>2.25</v>
      </c>
      <c r="J94" s="2730">
        <v>0.8</v>
      </c>
      <c r="K94" s="2730">
        <f t="shared" si="43"/>
        <v>1.1180000000000021</v>
      </c>
      <c r="L94" s="2730">
        <v>1.7809999999999999</v>
      </c>
      <c r="M94" s="2751">
        <f>DataUS1!EE94-C94-(O94-X94)</f>
        <v>-1.5784000000000002</v>
      </c>
      <c r="N94" s="2744">
        <f t="shared" si="44"/>
        <v>-2.2515999999999998</v>
      </c>
      <c r="O94" s="614">
        <f t="shared" si="45"/>
        <v>13.311510232880314</v>
      </c>
      <c r="P94" s="614">
        <f t="shared" si="46"/>
        <v>1.2542102328803157</v>
      </c>
      <c r="Q94" s="614">
        <v>0.76600000000000001</v>
      </c>
      <c r="R94" s="614">
        <v>0.25700000000000001</v>
      </c>
      <c r="S94" s="614">
        <v>0.23121023288031561</v>
      </c>
      <c r="T94" s="907">
        <f t="shared" si="47"/>
        <v>12.057299999999998</v>
      </c>
      <c r="U94" s="614"/>
      <c r="V94" s="614"/>
      <c r="W94" s="614"/>
      <c r="X94" s="614">
        <v>15.563110232880314</v>
      </c>
      <c r="Y94" s="614">
        <v>2.1267102328803156</v>
      </c>
      <c r="Z94" s="614">
        <v>-0.80160000000000031</v>
      </c>
      <c r="AA94" s="2734">
        <f t="shared" si="48"/>
        <v>1.45</v>
      </c>
      <c r="AB94" s="987">
        <v>0</v>
      </c>
      <c r="AC94" s="987"/>
      <c r="AD94" s="14">
        <f>AE94+AH94+AI94+AJ94+AK94-AO94+AF94</f>
        <v>-4.9113000000000051</v>
      </c>
      <c r="AE94" s="614">
        <f>DV95-DV94-AT94-DataUS2!D94</f>
        <v>-2.4629999999999654</v>
      </c>
      <c r="AF94" s="614">
        <f>DX95-DX94-AU94-DataUS2!K94</f>
        <v>-4.0320000000000009</v>
      </c>
      <c r="AG94" s="2735">
        <f t="shared" si="49"/>
        <v>1.5826999999999762</v>
      </c>
      <c r="AH94" s="614">
        <f>ED95-ED94-AX94-DataUS2!Q94</f>
        <v>1.2434497875801753E-14</v>
      </c>
      <c r="AI94" s="614">
        <f>EE95-EE94-AY94-DataUS2!R94</f>
        <v>0</v>
      </c>
      <c r="AJ94" s="614">
        <f>EF95-EF94-AZ94-DataUS2!S94</f>
        <v>0.84600000000003583</v>
      </c>
      <c r="AK94" s="614">
        <f>EG95-EG94-BA94-DataUS2!T94</f>
        <v>0.73669999999992797</v>
      </c>
      <c r="AL94" s="614">
        <v>0</v>
      </c>
      <c r="AM94" s="614">
        <v>0</v>
      </c>
      <c r="AN94" s="614">
        <f t="shared" si="50"/>
        <v>0.73669999999992797</v>
      </c>
      <c r="AO94" s="614">
        <f>DW95-DW94+EM95-EM94-DataUS2!X94</f>
        <v>-9.9999999998523492E-4</v>
      </c>
      <c r="AP94" s="614">
        <f>DataUS2!M94</f>
        <v>-1.5784000000000002</v>
      </c>
      <c r="AQ94" s="614">
        <f t="shared" si="51"/>
        <v>-3.3329000000000049</v>
      </c>
      <c r="AR94" s="988">
        <v>11.446</v>
      </c>
      <c r="AS94" s="465">
        <f t="shared" si="52"/>
        <v>57.325199999999995</v>
      </c>
      <c r="AT94" s="2408">
        <v>26.454999999999998</v>
      </c>
      <c r="AU94" s="2737">
        <v>6.6000000000000003E-2</v>
      </c>
      <c r="AV94" s="2408">
        <f t="shared" si="53"/>
        <v>30.804200000000002</v>
      </c>
      <c r="AW94" s="2408">
        <f t="shared" si="54"/>
        <v>30.804200000000002</v>
      </c>
      <c r="AX94" s="2408">
        <v>23.457000000000001</v>
      </c>
      <c r="AY94" s="2408">
        <v>1.7000000000000001E-2</v>
      </c>
      <c r="AZ94" s="2408">
        <v>7.3302000000000005</v>
      </c>
      <c r="BA94" s="2408">
        <f t="shared" si="55"/>
        <v>0</v>
      </c>
      <c r="BB94" s="2736">
        <v>0</v>
      </c>
      <c r="BC94" s="2408">
        <v>0</v>
      </c>
      <c r="BD94" s="908">
        <v>0</v>
      </c>
      <c r="BE94" s="614">
        <f>AS94+AQ94+DataUS1!EE94</f>
        <v>68.092299999999994</v>
      </c>
      <c r="BF94" s="614">
        <f>DataUS2!B94+AD94+AS94</f>
        <v>68.092299999999994</v>
      </c>
      <c r="BG94" s="614">
        <f t="shared" si="56"/>
        <v>68.092299999999994</v>
      </c>
      <c r="BH94" s="614">
        <f>DataUS2!D94+AE94+AT94</f>
        <v>40.80400000000003</v>
      </c>
      <c r="BI94" s="614">
        <f>DataUS2!K94+AF94+AU94</f>
        <v>-2.847999999999999</v>
      </c>
      <c r="BJ94" s="614">
        <f>DataUS2!O94+AG94+AV94</f>
        <v>45.698410232880292</v>
      </c>
      <c r="BK94" s="614">
        <f>DataUS2!Q94+AH94+AX94</f>
        <v>24.223000000000013</v>
      </c>
      <c r="BL94" s="614">
        <f>DataUS2!R94+AI94+AY94</f>
        <v>0.27400000000000002</v>
      </c>
      <c r="BM94" s="614">
        <f>DataUS2!S94+AJ94+AZ94</f>
        <v>8.4074102328803519</v>
      </c>
      <c r="BN94" s="614">
        <f>DataUS2!T94+AK94+BA94</f>
        <v>12.793999999999926</v>
      </c>
      <c r="BO94" s="614"/>
      <c r="BP94" s="614"/>
      <c r="BQ94" s="614"/>
      <c r="BR94" s="614">
        <f>AO94+DataUS2!X94</f>
        <v>15.562110232880329</v>
      </c>
      <c r="BS94" s="479">
        <f t="shared" si="57"/>
        <v>930.36360000000002</v>
      </c>
      <c r="BT94" s="2058"/>
      <c r="BU94" s="651">
        <f t="shared" si="58"/>
        <v>427.61599999999999</v>
      </c>
      <c r="BV94" s="614">
        <v>591.90011835678547</v>
      </c>
      <c r="BW94" s="651">
        <v>89.152518356785464</v>
      </c>
      <c r="BX94" s="651">
        <v>91.781999999999996</v>
      </c>
      <c r="BY94" s="1783">
        <f>BX94/DataUS1!B94</f>
        <v>0.34779082985979537</v>
      </c>
      <c r="BZ94" s="651">
        <v>30.579000000000001</v>
      </c>
      <c r="CA94" s="651">
        <v>1.044</v>
      </c>
      <c r="CB94" s="1751">
        <f t="shared" si="59"/>
        <v>26.584638608246259</v>
      </c>
      <c r="CC94" s="1751">
        <v>2.0868142381855255</v>
      </c>
      <c r="CD94" s="968">
        <f t="shared" si="60"/>
        <v>26.95199999999997</v>
      </c>
      <c r="CE94" s="651">
        <f t="shared" si="36"/>
        <v>228.6</v>
      </c>
      <c r="CF94" s="651">
        <v>199</v>
      </c>
      <c r="CG94" s="651">
        <v>29.6</v>
      </c>
      <c r="CH94" s="651"/>
      <c r="CI94" s="651"/>
      <c r="CJ94" s="651">
        <v>51.165999999999997</v>
      </c>
      <c r="CK94" s="651">
        <v>252.81399999999999</v>
      </c>
      <c r="CL94" s="651">
        <v>257.35735235103999</v>
      </c>
      <c r="CM94" s="2048">
        <v>5.2850000000000001</v>
      </c>
      <c r="CN94" s="2048">
        <v>18.829999999999998</v>
      </c>
      <c r="CO94" s="651">
        <v>17.568000000000001</v>
      </c>
      <c r="CP94" s="651">
        <v>235.24600000000001</v>
      </c>
      <c r="CQ94" s="2049">
        <f t="shared" si="38"/>
        <v>-201.648</v>
      </c>
      <c r="CR94" s="7">
        <f t="shared" si="61"/>
        <v>957.31560000000002</v>
      </c>
      <c r="CS94" s="992">
        <f t="shared" si="62"/>
        <v>656.21600000000001</v>
      </c>
      <c r="CT94" s="992">
        <f t="shared" si="63"/>
        <v>643.06611835678541</v>
      </c>
      <c r="CU94" s="992">
        <f t="shared" si="64"/>
        <v>341.96651835678546</v>
      </c>
      <c r="CW94" s="479">
        <f t="shared" si="65"/>
        <v>336.52722118381814</v>
      </c>
      <c r="CX94" s="614">
        <f t="shared" si="66"/>
        <v>320.81572118381808</v>
      </c>
      <c r="CY94" s="614">
        <f t="shared" si="67"/>
        <v>415.90010000000001</v>
      </c>
      <c r="CZ94" s="614">
        <f t="shared" si="68"/>
        <v>400.18859999999995</v>
      </c>
      <c r="DA94" s="14">
        <f t="shared" si="69"/>
        <v>122.98099999999999</v>
      </c>
      <c r="DB94" s="478">
        <f t="shared" si="70"/>
        <v>14.475</v>
      </c>
      <c r="DC94" s="993">
        <v>28.98</v>
      </c>
      <c r="DD94" s="993">
        <v>12.042999999999999</v>
      </c>
      <c r="DE94" s="993">
        <v>14.505000000000001</v>
      </c>
      <c r="DF94" s="463">
        <v>5.431</v>
      </c>
      <c r="DG94" s="993"/>
      <c r="DH94" s="1749">
        <v>0</v>
      </c>
      <c r="DI94" s="1688">
        <f>DH94/DataUS1!B94</f>
        <v>0</v>
      </c>
      <c r="DJ94" s="992">
        <f t="shared" si="71"/>
        <v>192.35750000000002</v>
      </c>
      <c r="DK94" s="2408">
        <v>312.053</v>
      </c>
      <c r="DL94" s="2408">
        <v>85.431100000000001</v>
      </c>
      <c r="DM94" s="2408">
        <v>205.1266</v>
      </c>
      <c r="DN94" s="992">
        <v>105.71</v>
      </c>
      <c r="DO94" s="992">
        <f t="shared" si="72"/>
        <v>21.188721183818075</v>
      </c>
      <c r="DP94" s="2410">
        <f>DP95*DataUS1!B94/DataUS1!B95</f>
        <v>8.7627211838180816</v>
      </c>
      <c r="DQ94" s="992">
        <v>330.46899999999999</v>
      </c>
      <c r="DR94" s="992">
        <v>318.04300000000001</v>
      </c>
      <c r="DS94" s="992">
        <v>17.271000000000001</v>
      </c>
      <c r="DT94" s="481">
        <f t="shared" si="73"/>
        <v>930.36360000000002</v>
      </c>
      <c r="DU94" s="14">
        <f t="shared" si="74"/>
        <v>299.35188164321448</v>
      </c>
      <c r="DV94" s="651">
        <v>363.92599999999999</v>
      </c>
      <c r="DW94" s="651">
        <v>64.574118356785476</v>
      </c>
      <c r="DX94" s="465">
        <f t="shared" si="75"/>
        <v>63.69</v>
      </c>
      <c r="DY94" s="465">
        <v>1.044</v>
      </c>
      <c r="DZ94" s="1801">
        <v>62.646000000000001</v>
      </c>
      <c r="EA94" s="1811">
        <f>DZ94/DataUS1!B94</f>
        <v>0.23738537324744224</v>
      </c>
      <c r="EB94" s="465">
        <f t="shared" si="76"/>
        <v>591.90011835678547</v>
      </c>
      <c r="EC94" s="993">
        <f t="shared" si="77"/>
        <v>296.33711835678542</v>
      </c>
      <c r="ED94" s="463">
        <v>105.601</v>
      </c>
      <c r="EE94" s="463">
        <v>3.07</v>
      </c>
      <c r="EF94" s="463">
        <v>187.66611835678543</v>
      </c>
      <c r="EG94" s="993">
        <f t="shared" si="78"/>
        <v>295.56300000000005</v>
      </c>
      <c r="EH94" s="463"/>
      <c r="EI94" s="463"/>
      <c r="EJ94" s="463">
        <v>20.495000000000001</v>
      </c>
      <c r="EK94" s="463"/>
      <c r="EL94" s="463"/>
      <c r="EM94" s="471">
        <f t="shared" si="79"/>
        <v>24.578399999999988</v>
      </c>
      <c r="EN94" s="471">
        <v>90.904681643214531</v>
      </c>
      <c r="EO94" s="471">
        <v>0.02</v>
      </c>
      <c r="EP94" s="471">
        <v>105.621</v>
      </c>
      <c r="EQ94" s="481">
        <f t="shared" si="80"/>
        <v>20.495000000000001</v>
      </c>
      <c r="ER94" s="651">
        <v>4.8250000000000002</v>
      </c>
      <c r="ES94" s="651">
        <v>5.9589999999999996</v>
      </c>
      <c r="ET94" s="651">
        <v>4.181</v>
      </c>
      <c r="EU94" s="651">
        <v>5.53</v>
      </c>
      <c r="EV94" s="471">
        <v>5.4989999999999997</v>
      </c>
      <c r="EW94" s="471"/>
      <c r="EX94" s="471"/>
      <c r="EY94" s="471">
        <v>0</v>
      </c>
      <c r="EZ94" s="471">
        <f t="shared" si="81"/>
        <v>3.1000000000000583E-2</v>
      </c>
      <c r="FA94" s="471">
        <f t="shared" si="82"/>
        <v>1.02475</v>
      </c>
      <c r="FB94" s="471">
        <f t="shared" si="83"/>
        <v>910.89335000000005</v>
      </c>
      <c r="FC94" s="479">
        <f>DataUS1!CQ94+DataUS1!DF94*DataUS1!CQ94/(DataUS1!CQ94+DataUS1!CZ94-DataUS1!CV94)</f>
        <v>76.016411312479576</v>
      </c>
      <c r="FD94" s="614">
        <f>DataUS1!DF94*DataUS1!CQ94/(DataUS1!CQ94+DataUS1!CZ94-DataUS1!CV94)</f>
        <v>6.5742678147217166</v>
      </c>
      <c r="FE94" s="907">
        <f>DataUS1!CQ94</f>
        <v>69.442143497757854</v>
      </c>
      <c r="FF94" s="2408">
        <f>DataUS1!BU94</f>
        <v>8.9</v>
      </c>
      <c r="FG94" s="2408">
        <f t="shared" si="84"/>
        <v>0.60000000000000142</v>
      </c>
      <c r="FH94" s="2408">
        <f t="shared" si="85"/>
        <v>59.942143497757854</v>
      </c>
      <c r="FI94" s="2731">
        <f t="shared" si="86"/>
        <v>59.942143497757854</v>
      </c>
      <c r="FJ94" s="2408">
        <f>DataUS1!CS94</f>
        <v>9.3000000000000007</v>
      </c>
      <c r="FK94" s="2408">
        <f t="shared" si="33"/>
        <v>45.742143497757851</v>
      </c>
      <c r="FL94" s="2408">
        <v>8.8000000000000007</v>
      </c>
      <c r="FM94" s="2408">
        <f>DataUS1!CT94</f>
        <v>19.042143497757852</v>
      </c>
      <c r="FN94" s="2408">
        <f>DataUS1!DG94</f>
        <v>17.899999999999999</v>
      </c>
      <c r="FO94" s="2706">
        <v>9.6999999999999993</v>
      </c>
      <c r="FP94" s="992">
        <v>6.9</v>
      </c>
      <c r="FQ94" s="992">
        <f t="shared" si="87"/>
        <v>2.9</v>
      </c>
      <c r="FR94" s="992">
        <v>0</v>
      </c>
      <c r="FS94" s="992">
        <v>1.2</v>
      </c>
      <c r="FT94" s="992">
        <v>1.6</v>
      </c>
      <c r="FU94" s="992">
        <v>0.1</v>
      </c>
      <c r="FV94" s="992">
        <v>0</v>
      </c>
      <c r="FW94" s="992">
        <f t="shared" si="88"/>
        <v>4.8</v>
      </c>
      <c r="FX94" s="992">
        <f t="shared" si="89"/>
        <v>2.8</v>
      </c>
      <c r="FY94" s="992">
        <f t="shared" si="90"/>
        <v>2</v>
      </c>
      <c r="FZ94" s="992">
        <v>2.2999999999999998</v>
      </c>
      <c r="GA94" s="992">
        <v>0.1</v>
      </c>
      <c r="GB94" s="992">
        <v>1.8</v>
      </c>
      <c r="GC94" s="992">
        <v>-0.4</v>
      </c>
      <c r="GD94" s="992">
        <f t="shared" si="91"/>
        <v>3.8</v>
      </c>
      <c r="GE94" s="992">
        <v>1</v>
      </c>
      <c r="GF94" s="992">
        <f t="shared" si="92"/>
        <v>0.85086882977087497</v>
      </c>
      <c r="GG94" s="992"/>
      <c r="GH94" s="557">
        <v>5.5</v>
      </c>
      <c r="GI94" s="614">
        <f t="shared" si="93"/>
        <v>1.8</v>
      </c>
      <c r="GJ94" s="614">
        <f t="shared" si="94"/>
        <v>7.3</v>
      </c>
      <c r="GK94" s="614">
        <v>247.114</v>
      </c>
      <c r="GL94" s="2388">
        <f t="shared" si="95"/>
        <v>2.9541021552805587E-2</v>
      </c>
      <c r="GM94" s="614">
        <v>3</v>
      </c>
      <c r="GN94" s="614">
        <f t="shared" si="96"/>
        <v>1</v>
      </c>
      <c r="GO94" s="614">
        <f t="shared" si="97"/>
        <v>4</v>
      </c>
      <c r="GP94" s="614">
        <v>116.812</v>
      </c>
      <c r="GQ94" s="2388">
        <f t="shared" si="98"/>
        <v>3.4243057220148615E-2</v>
      </c>
      <c r="GR94" s="614">
        <f t="shared" si="99"/>
        <v>11.3</v>
      </c>
      <c r="GS94" s="2734">
        <f t="shared" si="100"/>
        <v>2</v>
      </c>
      <c r="GT94" s="479">
        <v>11.6</v>
      </c>
      <c r="GU94" s="614">
        <v>0.3</v>
      </c>
      <c r="GV94" s="614">
        <v>1.3</v>
      </c>
      <c r="GW94" s="614">
        <f t="shared" si="101"/>
        <v>12.6</v>
      </c>
      <c r="GX94" s="614">
        <v>3.7</v>
      </c>
      <c r="GY94" s="614">
        <v>0</v>
      </c>
      <c r="GZ94" s="614">
        <f t="shared" si="102"/>
        <v>8.8000000000000007</v>
      </c>
      <c r="HA94" s="614"/>
      <c r="HB94" s="614">
        <v>76.292000000000002</v>
      </c>
      <c r="HC94" s="614">
        <f t="shared" si="103"/>
        <v>116.22200000000001</v>
      </c>
      <c r="HD94" s="614"/>
      <c r="HE94" s="614">
        <f t="shared" si="104"/>
        <v>3.07</v>
      </c>
      <c r="HF94" s="614"/>
      <c r="HG94" s="614">
        <f t="shared" si="105"/>
        <v>23.57</v>
      </c>
      <c r="HH94" s="614">
        <f t="shared" si="106"/>
        <v>23.553000000000001</v>
      </c>
      <c r="HI94" s="614">
        <f t="shared" si="107"/>
        <v>1.7000000000000001E-2</v>
      </c>
      <c r="HJ94" s="614">
        <v>0</v>
      </c>
      <c r="HK94" s="614"/>
      <c r="HL94" s="614">
        <f t="shared" si="108"/>
        <v>1.706</v>
      </c>
      <c r="HM94" s="614">
        <f t="shared" si="109"/>
        <v>0.25700000000000001</v>
      </c>
      <c r="HN94" s="614"/>
      <c r="HO94" s="2388"/>
      <c r="HP94" s="614"/>
      <c r="HQ94" s="614">
        <f t="shared" si="110"/>
        <v>105.71000000000001</v>
      </c>
      <c r="HR94" s="614">
        <v>103.822</v>
      </c>
      <c r="HS94" s="614">
        <v>1.8879999999999999</v>
      </c>
      <c r="HT94" s="614">
        <f t="shared" si="111"/>
        <v>21.941000000000003</v>
      </c>
      <c r="HU94" s="614">
        <v>21.571000000000002</v>
      </c>
      <c r="HV94" s="614">
        <v>0.37</v>
      </c>
      <c r="HW94" s="614">
        <f t="shared" si="112"/>
        <v>1.3578000000000001</v>
      </c>
      <c r="HX94" s="614">
        <v>1.288</v>
      </c>
      <c r="HY94" s="614">
        <v>6.9800000000000001E-2</v>
      </c>
      <c r="HZ94" s="614">
        <v>1.288</v>
      </c>
      <c r="IA94" s="2058"/>
      <c r="IB94" s="614"/>
      <c r="IC94" s="614"/>
      <c r="ID94" s="614">
        <v>12.4</v>
      </c>
      <c r="IE94" s="614">
        <v>0</v>
      </c>
      <c r="IF94" s="614">
        <v>3.07</v>
      </c>
      <c r="IG94" s="614"/>
      <c r="IH94" s="614"/>
      <c r="II94" s="614">
        <v>1.982</v>
      </c>
      <c r="IJ94" s="614">
        <v>1.7000000000000001E-2</v>
      </c>
      <c r="IK94" s="614"/>
      <c r="IL94" s="614"/>
      <c r="IM94" s="614"/>
      <c r="IN94" s="614">
        <v>0.41799999999999998</v>
      </c>
      <c r="IO94" s="614">
        <v>0.25700000000000001</v>
      </c>
      <c r="IP94" s="614">
        <v>0.41799999999999998</v>
      </c>
    </row>
    <row r="95" spans="1:250">
      <c r="A95" s="986">
        <f t="shared" si="113"/>
        <v>1951</v>
      </c>
      <c r="B95" s="2730">
        <v>24.599700000000006</v>
      </c>
      <c r="C95" s="2749">
        <f t="shared" si="40"/>
        <v>15.245000000000005</v>
      </c>
      <c r="D95" s="2730">
        <f t="shared" si="41"/>
        <v>14.233999999999998</v>
      </c>
      <c r="E95" s="2730">
        <f t="shared" si="39"/>
        <v>11.951999999999998</v>
      </c>
      <c r="F95" s="2730">
        <v>15.151999999999999</v>
      </c>
      <c r="G95" s="2730">
        <v>3.2</v>
      </c>
      <c r="H95" s="2730">
        <f t="shared" si="42"/>
        <v>2.282</v>
      </c>
      <c r="I95" s="2730">
        <v>3.1819999999999999</v>
      </c>
      <c r="J95" s="2730">
        <v>0.9</v>
      </c>
      <c r="K95" s="2730">
        <f t="shared" si="43"/>
        <v>1.0110000000000063</v>
      </c>
      <c r="L95" s="2730">
        <v>1.802</v>
      </c>
      <c r="M95" s="2751">
        <f>DataUS1!EE95-C95-(O95-X95)</f>
        <v>-6.1997000000000035</v>
      </c>
      <c r="N95" s="2744">
        <f t="shared" si="44"/>
        <v>9.3547000000000011</v>
      </c>
      <c r="O95" s="614">
        <f t="shared" si="45"/>
        <v>19.606269825740494</v>
      </c>
      <c r="P95" s="614">
        <f t="shared" si="46"/>
        <v>3.3540698257404924</v>
      </c>
      <c r="Q95" s="614">
        <v>1.5449999999999999</v>
      </c>
      <c r="R95" s="614">
        <v>0.4</v>
      </c>
      <c r="S95" s="614">
        <v>1.4090698257404926</v>
      </c>
      <c r="T95" s="907">
        <f t="shared" si="47"/>
        <v>16.252200000000002</v>
      </c>
      <c r="U95" s="614"/>
      <c r="V95" s="614"/>
      <c r="W95" s="614"/>
      <c r="X95" s="614">
        <v>10.251569825740493</v>
      </c>
      <c r="Y95" s="614">
        <v>1.5704698257404925</v>
      </c>
      <c r="Z95" s="614">
        <v>11.636699999999999</v>
      </c>
      <c r="AA95" s="2734">
        <f t="shared" si="48"/>
        <v>2.282</v>
      </c>
      <c r="AB95" s="987">
        <v>0</v>
      </c>
      <c r="AC95" s="987"/>
      <c r="AD95" s="14">
        <f t="shared" ref="AD95:AD126" si="114">AE95+AF95+AG95-AO95</f>
        <v>7.2297999999999991</v>
      </c>
      <c r="AE95" s="614">
        <f>DV96-DV95-AT95-DataUS2!D95</f>
        <v>-0.3150000000000226</v>
      </c>
      <c r="AF95" s="614">
        <f>DX96-DX95-AU95-DataUS2!K95</f>
        <v>6.3529999999999953</v>
      </c>
      <c r="AG95" s="2735">
        <f t="shared" si="49"/>
        <v>1.11680000000002</v>
      </c>
      <c r="AH95" s="614">
        <f>ED96-ED95-AX95-DataUS2!Q95</f>
        <v>-1.9539925233402755E-14</v>
      </c>
      <c r="AI95" s="614">
        <f>EE96-EE95-AY95-DataUS2!R95</f>
        <v>0</v>
      </c>
      <c r="AJ95" s="614">
        <f>EF96-EF95-AZ95-DataUS2!S95</f>
        <v>0.84199999999999786</v>
      </c>
      <c r="AK95" s="614">
        <f>EG96-EG95-BA95-DataUS2!T95</f>
        <v>0.27480000000004168</v>
      </c>
      <c r="AL95" s="614">
        <v>0</v>
      </c>
      <c r="AM95" s="614">
        <v>0</v>
      </c>
      <c r="AN95" s="614">
        <f t="shared" si="50"/>
        <v>0.27480000000004168</v>
      </c>
      <c r="AO95" s="614">
        <f>DW96-DW95+EM96-EM95-DataUS2!X95</f>
        <v>-7.5000000000006395E-2</v>
      </c>
      <c r="AP95" s="614">
        <f>DataUS2!M95</f>
        <v>-6.1997000000000035</v>
      </c>
      <c r="AQ95" s="614">
        <f t="shared" si="51"/>
        <v>13.429500000000003</v>
      </c>
      <c r="AR95" s="988">
        <v>5.2759999999999998</v>
      </c>
      <c r="AS95" s="465">
        <f t="shared" si="52"/>
        <v>62.803399999999996</v>
      </c>
      <c r="AT95" s="2408">
        <v>23.957000000000001</v>
      </c>
      <c r="AU95" s="2737">
        <v>4.3999999999999997E-2</v>
      </c>
      <c r="AV95" s="2408">
        <f t="shared" si="53"/>
        <v>38.802399999999999</v>
      </c>
      <c r="AW95" s="2408">
        <f t="shared" si="54"/>
        <v>38.802399999999999</v>
      </c>
      <c r="AX95" s="2408">
        <v>20.765999999999998</v>
      </c>
      <c r="AY95" s="2408">
        <v>-0.26300000000000001</v>
      </c>
      <c r="AZ95" s="2408">
        <v>18.299400000000002</v>
      </c>
      <c r="BA95" s="2408">
        <f t="shared" si="55"/>
        <v>0</v>
      </c>
      <c r="BB95" s="2736">
        <v>0</v>
      </c>
      <c r="BC95" s="2408">
        <v>0</v>
      </c>
      <c r="BD95" s="908">
        <v>0</v>
      </c>
      <c r="BE95" s="614">
        <f>AS95+AQ95+DataUS1!EE95</f>
        <v>94.632900000000006</v>
      </c>
      <c r="BF95" s="614">
        <f>DataUS2!B95+AD95+AS95</f>
        <v>94.632900000000006</v>
      </c>
      <c r="BG95" s="614">
        <f t="shared" si="56"/>
        <v>94.632900000000006</v>
      </c>
      <c r="BH95" s="614">
        <f>DataUS2!D95+AE95+AT95</f>
        <v>37.875999999999976</v>
      </c>
      <c r="BI95" s="614">
        <f>DataUS2!K95+AF95+AU95</f>
        <v>7.4080000000000013</v>
      </c>
      <c r="BJ95" s="614">
        <f>DataUS2!O95+AG95+AV95</f>
        <v>59.525469825740515</v>
      </c>
      <c r="BK95" s="614">
        <f>DataUS2!Q95+AH95+AX95</f>
        <v>22.310999999999979</v>
      </c>
      <c r="BL95" s="614">
        <f>DataUS2!R95+AI95+AY95</f>
        <v>0.13700000000000001</v>
      </c>
      <c r="BM95" s="614">
        <f>DataUS2!S95+AJ95+AZ95</f>
        <v>20.550469825740493</v>
      </c>
      <c r="BN95" s="614">
        <f>DataUS2!T95+AK95+BA95</f>
        <v>16.527000000000044</v>
      </c>
      <c r="BO95" s="614"/>
      <c r="BP95" s="614"/>
      <c r="BQ95" s="614"/>
      <c r="BR95" s="614">
        <f>AO95+DataUS2!X95</f>
        <v>10.176569825740486</v>
      </c>
      <c r="BS95" s="479">
        <f t="shared" si="57"/>
        <v>998.45589999999993</v>
      </c>
      <c r="BT95" s="2058"/>
      <c r="BU95" s="651">
        <f t="shared" si="58"/>
        <v>465.572</v>
      </c>
      <c r="BV95" s="614">
        <v>637.59852858966576</v>
      </c>
      <c r="BW95" s="651">
        <v>104.71462858966579</v>
      </c>
      <c r="BX95" s="651">
        <v>107.49299999999999</v>
      </c>
      <c r="BY95" s="1783">
        <f>BX95/DataUS1!B95</f>
        <v>0.35382817643186304</v>
      </c>
      <c r="BZ95" s="651">
        <v>35.014000000000003</v>
      </c>
      <c r="CA95" s="651">
        <v>1.3480000000000001</v>
      </c>
      <c r="CB95" s="1751">
        <f t="shared" si="59"/>
        <v>28.63713983832745</v>
      </c>
      <c r="CC95" s="1751">
        <v>2.4799242728866311</v>
      </c>
      <c r="CD95" s="968">
        <f t="shared" si="60"/>
        <v>48.72399999999999</v>
      </c>
      <c r="CE95" s="651">
        <f t="shared" si="36"/>
        <v>245.7</v>
      </c>
      <c r="CF95" s="651">
        <v>210.2</v>
      </c>
      <c r="CG95" s="651">
        <v>35.5</v>
      </c>
      <c r="CH95" s="651"/>
      <c r="CI95" s="651"/>
      <c r="CJ95" s="651">
        <v>61.290999999999997</v>
      </c>
      <c r="CK95" s="651">
        <v>258.267</v>
      </c>
      <c r="CL95" s="651">
        <v>255.22197681493</v>
      </c>
      <c r="CM95" s="2048"/>
      <c r="CN95" s="2048"/>
      <c r="CO95" s="651">
        <v>22.274000000000001</v>
      </c>
      <c r="CP95" s="651">
        <v>235.99299999999999</v>
      </c>
      <c r="CQ95" s="2049">
        <f t="shared" si="38"/>
        <v>-196.976</v>
      </c>
      <c r="CR95" s="7">
        <f t="shared" si="61"/>
        <v>1047.1798999999999</v>
      </c>
      <c r="CS95" s="992">
        <f t="shared" si="62"/>
        <v>711.27199999999993</v>
      </c>
      <c r="CT95" s="992">
        <f t="shared" si="63"/>
        <v>698.88952858966582</v>
      </c>
      <c r="CU95" s="992">
        <f t="shared" si="64"/>
        <v>362.98162858966577</v>
      </c>
      <c r="CW95" s="479">
        <f t="shared" si="65"/>
        <v>364.32148884290996</v>
      </c>
      <c r="CX95" s="614">
        <f t="shared" si="66"/>
        <v>351.18818884290994</v>
      </c>
      <c r="CY95" s="614">
        <f t="shared" si="67"/>
        <v>456.16320000000002</v>
      </c>
      <c r="CZ95" s="614">
        <f t="shared" si="68"/>
        <v>443.0299</v>
      </c>
      <c r="DA95" s="14">
        <f t="shared" si="69"/>
        <v>148.97470000000001</v>
      </c>
      <c r="DB95" s="478">
        <f t="shared" si="70"/>
        <v>13.801000000000002</v>
      </c>
      <c r="DC95" s="993">
        <v>31.042000000000002</v>
      </c>
      <c r="DD95" s="993">
        <v>13.598000000000001</v>
      </c>
      <c r="DE95" s="993">
        <v>17.241</v>
      </c>
      <c r="DF95" s="463">
        <v>6.3159999999999998</v>
      </c>
      <c r="DG95" s="993"/>
      <c r="DH95" s="1749">
        <v>0</v>
      </c>
      <c r="DI95" s="1688">
        <f>DH95/DataUS1!B95</f>
        <v>0</v>
      </c>
      <c r="DJ95" s="992">
        <f t="shared" si="71"/>
        <v>192.74419999999998</v>
      </c>
      <c r="DK95" s="2408">
        <v>341.10059999999999</v>
      </c>
      <c r="DL95" s="2408">
        <v>102.2162</v>
      </c>
      <c r="DM95" s="2408">
        <v>250.57260000000002</v>
      </c>
      <c r="DN95" s="992">
        <v>129.0087</v>
      </c>
      <c r="DO95" s="992">
        <f t="shared" si="72"/>
        <v>22.602588842909938</v>
      </c>
      <c r="DP95" s="2410">
        <f>DP96*DataUS1!B95/DataUS1!B96</f>
        <v>10.087588842909941</v>
      </c>
      <c r="DQ95" s="992">
        <v>353.947</v>
      </c>
      <c r="DR95" s="992">
        <v>341.43200000000002</v>
      </c>
      <c r="DS95" s="992">
        <v>19.966000000000001</v>
      </c>
      <c r="DT95" s="481">
        <f t="shared" si="73"/>
        <v>998.45590000000004</v>
      </c>
      <c r="DU95" s="14">
        <f t="shared" si="74"/>
        <v>330.16457141033425</v>
      </c>
      <c r="DV95" s="651">
        <v>404.73</v>
      </c>
      <c r="DW95" s="651">
        <v>74.5654285896658</v>
      </c>
      <c r="DX95" s="465">
        <f t="shared" si="75"/>
        <v>60.841999999999999</v>
      </c>
      <c r="DY95" s="465">
        <v>1.3480000000000001</v>
      </c>
      <c r="DZ95" s="1801">
        <v>59.494</v>
      </c>
      <c r="EA95" s="1811">
        <f>DZ95/DataUS1!B95</f>
        <v>0.19583278472679394</v>
      </c>
      <c r="EB95" s="465">
        <f t="shared" si="76"/>
        <v>637.59852858966576</v>
      </c>
      <c r="EC95" s="993">
        <f t="shared" si="77"/>
        <v>329.24152858966579</v>
      </c>
      <c r="ED95" s="463">
        <v>129.82400000000001</v>
      </c>
      <c r="EE95" s="463">
        <v>3.3439999999999999</v>
      </c>
      <c r="EF95" s="463">
        <v>196.07352858966578</v>
      </c>
      <c r="EG95" s="993">
        <f t="shared" si="78"/>
        <v>308.35699999999997</v>
      </c>
      <c r="EH95" s="463"/>
      <c r="EI95" s="463"/>
      <c r="EJ95" s="463">
        <v>23.19</v>
      </c>
      <c r="EK95" s="463"/>
      <c r="EL95" s="463"/>
      <c r="EM95" s="471">
        <f t="shared" si="79"/>
        <v>30.149199999999993</v>
      </c>
      <c r="EN95" s="471">
        <v>98.366971410334216</v>
      </c>
      <c r="EO95" s="471">
        <v>2.9000000000000001E-2</v>
      </c>
      <c r="EP95" s="471">
        <v>129.85300000000001</v>
      </c>
      <c r="EQ95" s="481">
        <f t="shared" si="80"/>
        <v>23.19</v>
      </c>
      <c r="ER95" s="651">
        <v>5.6</v>
      </c>
      <c r="ES95" s="651">
        <v>6.7430000000000003</v>
      </c>
      <c r="ET95" s="651">
        <v>4.8550000000000004</v>
      </c>
      <c r="EU95" s="651">
        <v>5.992</v>
      </c>
      <c r="EV95" s="471">
        <v>5.95</v>
      </c>
      <c r="EW95" s="471"/>
      <c r="EX95" s="471"/>
      <c r="EY95" s="471">
        <v>0</v>
      </c>
      <c r="EZ95" s="471">
        <f t="shared" si="81"/>
        <v>4.1999999999999815E-2</v>
      </c>
      <c r="FA95" s="471">
        <f t="shared" si="82"/>
        <v>1.1595000000000002</v>
      </c>
      <c r="FB95" s="471">
        <f t="shared" si="83"/>
        <v>976.42539999999997</v>
      </c>
      <c r="FC95" s="479">
        <f>DataUS1!CQ95+DataUS1!DF95*DataUS1!CQ95/(DataUS1!CQ95+DataUS1!CZ95-DataUS1!CV95)</f>
        <v>84.789816395523999</v>
      </c>
      <c r="FD95" s="614">
        <f>DataUS1!DF95*DataUS1!CQ95/(DataUS1!CQ95+DataUS1!CZ95-DataUS1!CV95)</f>
        <v>6.8314532887278894</v>
      </c>
      <c r="FE95" s="907">
        <f>DataUS1!CQ95</f>
        <v>77.958363106796114</v>
      </c>
      <c r="FF95" s="2408">
        <f>DataUS1!BU95</f>
        <v>9.6999999999999993</v>
      </c>
      <c r="FG95" s="2408">
        <f t="shared" si="84"/>
        <v>0.39999999999999147</v>
      </c>
      <c r="FH95" s="2408">
        <f t="shared" si="85"/>
        <v>67.858363106796119</v>
      </c>
      <c r="FI95" s="2731">
        <f t="shared" si="86"/>
        <v>67.858363106796119</v>
      </c>
      <c r="FJ95" s="2408">
        <f>DataUS1!CS95</f>
        <v>10.3</v>
      </c>
      <c r="FK95" s="2408">
        <f t="shared" si="33"/>
        <v>52.358363106796112</v>
      </c>
      <c r="FL95" s="2408">
        <v>8.6</v>
      </c>
      <c r="FM95" s="2408">
        <f>DataUS1!CT95</f>
        <v>21.158363106796113</v>
      </c>
      <c r="FN95" s="2408">
        <f>DataUS1!DG95</f>
        <v>22.6</v>
      </c>
      <c r="FO95" s="2706">
        <v>10.5</v>
      </c>
      <c r="FP95" s="992">
        <v>7.5</v>
      </c>
      <c r="FQ95" s="992">
        <f t="shared" si="87"/>
        <v>3</v>
      </c>
      <c r="FR95" s="992">
        <v>0</v>
      </c>
      <c r="FS95" s="992">
        <v>1.2</v>
      </c>
      <c r="FT95" s="992">
        <v>1.7</v>
      </c>
      <c r="FU95" s="992">
        <v>0.1</v>
      </c>
      <c r="FV95" s="992">
        <v>0</v>
      </c>
      <c r="FW95" s="992">
        <f t="shared" si="88"/>
        <v>5.3000000000000007</v>
      </c>
      <c r="FX95" s="992">
        <f t="shared" si="89"/>
        <v>3.2</v>
      </c>
      <c r="FY95" s="992">
        <f t="shared" si="90"/>
        <v>2.1</v>
      </c>
      <c r="FZ95" s="992">
        <v>2.5</v>
      </c>
      <c r="GA95" s="992">
        <v>0.1</v>
      </c>
      <c r="GB95" s="992">
        <v>2.1</v>
      </c>
      <c r="GC95" s="992">
        <v>-0.5</v>
      </c>
      <c r="GD95" s="992">
        <f t="shared" si="91"/>
        <v>4.2</v>
      </c>
      <c r="GE95" s="992">
        <v>1.1000000000000001</v>
      </c>
      <c r="GF95" s="992">
        <f t="shared" si="92"/>
        <v>0.95369903962576652</v>
      </c>
      <c r="GG95" s="992"/>
      <c r="GH95" s="557">
        <v>6.1999999999999993</v>
      </c>
      <c r="GI95" s="614">
        <f t="shared" si="93"/>
        <v>2.1</v>
      </c>
      <c r="GJ95" s="614">
        <f t="shared" si="94"/>
        <v>8.2999999999999989</v>
      </c>
      <c r="GK95" s="614">
        <v>278.32900000000001</v>
      </c>
      <c r="GL95" s="2388">
        <f t="shared" si="95"/>
        <v>2.982082355773203E-2</v>
      </c>
      <c r="GM95" s="614">
        <v>3.0999999999999996</v>
      </c>
      <c r="GN95" s="614">
        <f t="shared" si="96"/>
        <v>1.1000000000000001</v>
      </c>
      <c r="GO95" s="614">
        <f t="shared" si="97"/>
        <v>4.1999999999999993</v>
      </c>
      <c r="GP95" s="614">
        <v>126.401</v>
      </c>
      <c r="GQ95" s="2388">
        <f t="shared" si="98"/>
        <v>3.3227585224800432E-2</v>
      </c>
      <c r="GR95" s="614">
        <f t="shared" si="99"/>
        <v>12.499999999999998</v>
      </c>
      <c r="GS95" s="2734">
        <f t="shared" si="100"/>
        <v>2.1999999999999975</v>
      </c>
      <c r="GT95" s="479">
        <v>11.3</v>
      </c>
      <c r="GU95" s="614">
        <v>0.3</v>
      </c>
      <c r="GV95" s="614">
        <v>1.5</v>
      </c>
      <c r="GW95" s="614">
        <f t="shared" si="101"/>
        <v>12.5</v>
      </c>
      <c r="GX95" s="614">
        <v>3.8</v>
      </c>
      <c r="GY95" s="614">
        <v>0</v>
      </c>
      <c r="GZ95" s="614">
        <f t="shared" si="102"/>
        <v>8.6</v>
      </c>
      <c r="HA95" s="614"/>
      <c r="HB95" s="614">
        <v>93.807000000000002</v>
      </c>
      <c r="HC95" s="614">
        <f t="shared" si="103"/>
        <v>141.48099999999999</v>
      </c>
      <c r="HD95" s="614"/>
      <c r="HE95" s="614">
        <f t="shared" si="104"/>
        <v>3.3439999999999999</v>
      </c>
      <c r="HF95" s="614"/>
      <c r="HG95" s="614">
        <f t="shared" si="105"/>
        <v>20.887</v>
      </c>
      <c r="HH95" s="614">
        <f t="shared" si="106"/>
        <v>21.150000000000002</v>
      </c>
      <c r="HI95" s="614">
        <f t="shared" si="107"/>
        <v>-0.26300000000000001</v>
      </c>
      <c r="HJ95" s="614">
        <v>0</v>
      </c>
      <c r="HK95" s="614"/>
      <c r="HL95" s="614">
        <f t="shared" si="108"/>
        <v>2.4980000000000002</v>
      </c>
      <c r="HM95" s="614">
        <f t="shared" si="109"/>
        <v>0.4</v>
      </c>
      <c r="HN95" s="614"/>
      <c r="HO95" s="2388"/>
      <c r="HP95" s="614"/>
      <c r="HQ95" s="614">
        <f t="shared" si="110"/>
        <v>129.0087</v>
      </c>
      <c r="HR95" s="614">
        <v>126.681</v>
      </c>
      <c r="HS95" s="614">
        <v>2.3276999999999997</v>
      </c>
      <c r="HT95" s="614">
        <f t="shared" si="111"/>
        <v>19.018000000000001</v>
      </c>
      <c r="HU95" s="614">
        <v>18.841000000000001</v>
      </c>
      <c r="HV95" s="614">
        <v>0.17699999999999999</v>
      </c>
      <c r="HW95" s="614">
        <f t="shared" si="112"/>
        <v>2.1842000000000001</v>
      </c>
      <c r="HX95" s="614">
        <v>2.1070000000000002</v>
      </c>
      <c r="HY95" s="614">
        <v>7.7200000000000005E-2</v>
      </c>
      <c r="HZ95" s="614">
        <v>2.1070000000000002</v>
      </c>
      <c r="IA95" s="614"/>
      <c r="IB95" s="614"/>
      <c r="IC95" s="614"/>
      <c r="ID95" s="614">
        <v>14.8</v>
      </c>
      <c r="IE95" s="614">
        <v>0</v>
      </c>
      <c r="IF95" s="614">
        <v>3.3439999999999999</v>
      </c>
      <c r="IG95" s="614"/>
      <c r="IH95" s="614"/>
      <c r="II95" s="614">
        <v>2.3090000000000002</v>
      </c>
      <c r="IJ95" s="614">
        <v>-0.26300000000000001</v>
      </c>
      <c r="IK95" s="614"/>
      <c r="IL95" s="614"/>
      <c r="IM95" s="614"/>
      <c r="IN95" s="614">
        <v>0.39100000000000001</v>
      </c>
      <c r="IO95" s="614">
        <v>0.4</v>
      </c>
      <c r="IP95" s="614">
        <v>0.39100000000000001</v>
      </c>
    </row>
    <row r="96" spans="1:250">
      <c r="A96" s="986">
        <f t="shared" si="113"/>
        <v>1952</v>
      </c>
      <c r="B96" s="2730">
        <v>31.381900000000002</v>
      </c>
      <c r="C96" s="2749">
        <f t="shared" si="40"/>
        <v>14.984600000000004</v>
      </c>
      <c r="D96" s="2730">
        <f t="shared" si="41"/>
        <v>14.197800000000001</v>
      </c>
      <c r="E96" s="2730">
        <f t="shared" si="39"/>
        <v>12.726000000000001</v>
      </c>
      <c r="F96" s="2730">
        <v>16.126000000000001</v>
      </c>
      <c r="G96" s="2730">
        <v>3.4</v>
      </c>
      <c r="H96" s="2730">
        <f t="shared" si="42"/>
        <v>1.4718000000000004</v>
      </c>
      <c r="I96" s="2730">
        <v>2.3718000000000004</v>
      </c>
      <c r="J96" s="2730">
        <v>0.9</v>
      </c>
      <c r="K96" s="2730">
        <f t="shared" si="43"/>
        <v>0.78680000000000305</v>
      </c>
      <c r="L96" s="2730">
        <v>1.7118</v>
      </c>
      <c r="M96" s="2751">
        <f>DataUS1!EE96-C96-(O96-X96)</f>
        <v>-12.181900000000002</v>
      </c>
      <c r="N96" s="2744">
        <f t="shared" si="44"/>
        <v>16.397299999999998</v>
      </c>
      <c r="O96" s="614">
        <f t="shared" si="45"/>
        <v>29.714634223904007</v>
      </c>
      <c r="P96" s="614">
        <f t="shared" si="46"/>
        <v>3.3141342239040075</v>
      </c>
      <c r="Q96" s="614">
        <v>0.79</v>
      </c>
      <c r="R96" s="614">
        <v>0.50600000000000001</v>
      </c>
      <c r="S96" s="614">
        <v>2.0181342239040077</v>
      </c>
      <c r="T96" s="907">
        <f t="shared" si="47"/>
        <v>26.400500000000001</v>
      </c>
      <c r="U96" s="614"/>
      <c r="V96" s="614"/>
      <c r="W96" s="614"/>
      <c r="X96" s="614">
        <v>13.317334223904009</v>
      </c>
      <c r="Y96" s="614">
        <v>0.95523422390400814</v>
      </c>
      <c r="Z96" s="614">
        <v>17.8691</v>
      </c>
      <c r="AA96" s="2734">
        <f t="shared" si="48"/>
        <v>1.4718000000000004</v>
      </c>
      <c r="AB96" s="987">
        <v>0</v>
      </c>
      <c r="AC96" s="987"/>
      <c r="AD96" s="14">
        <f t="shared" si="114"/>
        <v>2.0535000000000183</v>
      </c>
      <c r="AE96" s="614">
        <f>DV97-DV96-AT96-DataUS2!D96</f>
        <v>-0.32930000000002124</v>
      </c>
      <c r="AF96" s="614">
        <f>DX97-DX96-AU96-DataUS2!K96</f>
        <v>-3.1500000000009298E-2</v>
      </c>
      <c r="AG96" s="2735">
        <f t="shared" si="49"/>
        <v>2.4143000000000487</v>
      </c>
      <c r="AH96" s="614">
        <f>ED97-ED96-AX96-DataUS2!Q96</f>
        <v>1.7985612998927536E-14</v>
      </c>
      <c r="AI96" s="614">
        <f>EE97-EE96-AY96-DataUS2!R96</f>
        <v>0</v>
      </c>
      <c r="AJ96" s="614">
        <f>EF97-EF96-AZ96-DataUS2!S96</f>
        <v>0.86780000000002877</v>
      </c>
      <c r="AK96" s="614">
        <f>EG97-EG96-BA96-DataUS2!T96</f>
        <v>1.5465000000000018</v>
      </c>
      <c r="AL96" s="614">
        <v>0</v>
      </c>
      <c r="AM96" s="614">
        <v>0</v>
      </c>
      <c r="AN96" s="614">
        <f t="shared" si="50"/>
        <v>1.5465000000000018</v>
      </c>
      <c r="AO96" s="614">
        <f>DW97-DW96+EM97-EM96-DataUS2!X96</f>
        <v>0</v>
      </c>
      <c r="AP96" s="614">
        <f>DataUS2!M96</f>
        <v>-12.181900000000002</v>
      </c>
      <c r="AQ96" s="614">
        <f t="shared" si="51"/>
        <v>14.23540000000002</v>
      </c>
      <c r="AR96" s="988">
        <v>6.0028000000000006</v>
      </c>
      <c r="AS96" s="465">
        <f t="shared" si="52"/>
        <v>9.8124000000000002</v>
      </c>
      <c r="AT96" s="2408">
        <v>16.365500000000001</v>
      </c>
      <c r="AU96" s="2737">
        <v>-4.53E-2</v>
      </c>
      <c r="AV96" s="2408">
        <f t="shared" si="53"/>
        <v>-6.5077999999999996</v>
      </c>
      <c r="AW96" s="2408">
        <f t="shared" si="54"/>
        <v>-6.5077999999999996</v>
      </c>
      <c r="AX96" s="2408">
        <v>-1.9410000000000001</v>
      </c>
      <c r="AY96" s="2408">
        <v>-5.5E-2</v>
      </c>
      <c r="AZ96" s="2408">
        <v>-4.5118</v>
      </c>
      <c r="BA96" s="2408">
        <f t="shared" si="55"/>
        <v>0</v>
      </c>
      <c r="BB96" s="2736">
        <v>0</v>
      </c>
      <c r="BC96" s="2408">
        <v>0</v>
      </c>
      <c r="BD96" s="908">
        <v>0</v>
      </c>
      <c r="BE96" s="614">
        <f>AS96+AQ96+DataUS1!EE96</f>
        <v>43.247800000000019</v>
      </c>
      <c r="BF96" s="614">
        <f>DataUS2!B96+AD96+AS96</f>
        <v>43.247800000000026</v>
      </c>
      <c r="BG96" s="614">
        <f t="shared" si="56"/>
        <v>43.247800000000012</v>
      </c>
      <c r="BH96" s="614">
        <f>DataUS2!D96+AE96+AT96</f>
        <v>30.23399999999998</v>
      </c>
      <c r="BI96" s="614">
        <f>DataUS2!K96+AF96+AU96</f>
        <v>0.70999999999999375</v>
      </c>
      <c r="BJ96" s="614">
        <f>DataUS2!O96+AG96+AV96</f>
        <v>25.621134223904054</v>
      </c>
      <c r="BK96" s="614">
        <f>DataUS2!Q96+AH96+AX96</f>
        <v>-1.150999999999982</v>
      </c>
      <c r="BL96" s="614">
        <f>DataUS2!R96+AI96+AY96</f>
        <v>0.45100000000000001</v>
      </c>
      <c r="BM96" s="614">
        <f>DataUS2!S96+AJ96+AZ96</f>
        <v>-1.6258657760959636</v>
      </c>
      <c r="BN96" s="614">
        <f>DataUS2!T96+AK96+BA96</f>
        <v>27.947000000000003</v>
      </c>
      <c r="BO96" s="614"/>
      <c r="BP96" s="614"/>
      <c r="BQ96" s="614"/>
      <c r="BR96" s="614">
        <f>AO96+DataUS2!X96</f>
        <v>13.317334223904009</v>
      </c>
      <c r="BS96" s="479">
        <f t="shared" si="57"/>
        <v>1093.0888</v>
      </c>
      <c r="BT96" s="2058"/>
      <c r="BU96" s="651">
        <f t="shared" si="58"/>
        <v>510.85599999999999</v>
      </c>
      <c r="BV96" s="614">
        <v>697.12399841540628</v>
      </c>
      <c r="BW96" s="651">
        <v>114.89119841540628</v>
      </c>
      <c r="BX96" s="651">
        <v>120.006</v>
      </c>
      <c r="BY96" s="1783">
        <f>BX96/DataUS1!B96</f>
        <v>0.37350140056022407</v>
      </c>
      <c r="BZ96" s="651">
        <v>38.25</v>
      </c>
      <c r="CA96" s="651">
        <v>1.5960000000000001</v>
      </c>
      <c r="CB96" s="1751">
        <f t="shared" si="59"/>
        <v>31.310670480113032</v>
      </c>
      <c r="CC96" s="1751">
        <v>2.8836434872822236</v>
      </c>
      <c r="CD96" s="968">
        <f t="shared" si="60"/>
        <v>81.12700000000001</v>
      </c>
      <c r="CE96" s="651">
        <f t="shared" si="36"/>
        <v>273.7</v>
      </c>
      <c r="CF96" s="651">
        <v>236.1</v>
      </c>
      <c r="CG96" s="2067">
        <v>37.6</v>
      </c>
      <c r="CI96" s="651"/>
      <c r="CJ96" s="651">
        <v>70.183000000000007</v>
      </c>
      <c r="CK96" s="651">
        <v>262.75599999999997</v>
      </c>
      <c r="CL96" s="651">
        <v>259.10517878542998</v>
      </c>
      <c r="CN96" s="651"/>
      <c r="CO96" s="651">
        <v>24.736000000000001</v>
      </c>
      <c r="CP96" s="651">
        <v>238.02</v>
      </c>
      <c r="CQ96" s="2049">
        <f t="shared" si="38"/>
        <v>-192.57299999999998</v>
      </c>
      <c r="CR96" s="7">
        <f t="shared" si="61"/>
        <v>1174.2157999999999</v>
      </c>
      <c r="CS96" s="992">
        <f t="shared" si="62"/>
        <v>784.55600000000004</v>
      </c>
      <c r="CT96" s="992">
        <f t="shared" si="63"/>
        <v>767.30699841540627</v>
      </c>
      <c r="CU96" s="992">
        <f t="shared" si="64"/>
        <v>377.64719841540625</v>
      </c>
      <c r="CW96" s="479">
        <f t="shared" si="65"/>
        <v>401.45367114952916</v>
      </c>
      <c r="CX96" s="614">
        <f t="shared" si="66"/>
        <v>391.49807114952921</v>
      </c>
      <c r="CY96" s="614">
        <f t="shared" si="67"/>
        <v>488.86840000000001</v>
      </c>
      <c r="CZ96" s="614">
        <f t="shared" si="68"/>
        <v>478.9128</v>
      </c>
      <c r="DA96" s="14">
        <f t="shared" si="69"/>
        <v>173.07589999999999</v>
      </c>
      <c r="DB96" s="478">
        <f t="shared" si="70"/>
        <v>14.685999999999996</v>
      </c>
      <c r="DC96" s="993">
        <v>33.156999999999996</v>
      </c>
      <c r="DD96" s="993">
        <v>15.004</v>
      </c>
      <c r="DE96" s="993">
        <v>18.471</v>
      </c>
      <c r="DF96" s="463">
        <v>7.1079999999999997</v>
      </c>
      <c r="DG96" s="993"/>
      <c r="DH96" s="1749">
        <v>0</v>
      </c>
      <c r="DI96" s="1688">
        <f>DH96/DataUS1!B96</f>
        <v>0</v>
      </c>
      <c r="DJ96" s="992">
        <f t="shared" si="71"/>
        <v>206.72610000000003</v>
      </c>
      <c r="DK96" s="2408">
        <v>380.82940000000002</v>
      </c>
      <c r="DL96" s="2408">
        <v>110.24939999999999</v>
      </c>
      <c r="DM96" s="2408">
        <v>284.35269999999997</v>
      </c>
      <c r="DN96" s="992">
        <v>150.21089999999998</v>
      </c>
      <c r="DO96" s="992">
        <f t="shared" si="72"/>
        <v>21.651671149529193</v>
      </c>
      <c r="DP96" s="2410">
        <f>DP97*DataUS1!B96/DataUS1!B97</f>
        <v>10.668671149529176</v>
      </c>
      <c r="DQ96" s="992">
        <v>378.61900000000003</v>
      </c>
      <c r="DR96" s="992">
        <v>367.63600000000002</v>
      </c>
      <c r="DS96" s="992">
        <v>22.864999999999998</v>
      </c>
      <c r="DT96" s="481">
        <f t="shared" si="73"/>
        <v>1093.0888</v>
      </c>
      <c r="DU96" s="14">
        <f t="shared" si="74"/>
        <v>359.76520158459368</v>
      </c>
      <c r="DV96" s="651">
        <v>442.60599999999999</v>
      </c>
      <c r="DW96" s="651">
        <v>82.840798415406283</v>
      </c>
      <c r="DX96" s="465">
        <f t="shared" si="75"/>
        <v>68.25</v>
      </c>
      <c r="DY96" s="465">
        <v>1.5960000000000001</v>
      </c>
      <c r="DZ96" s="1801">
        <v>66.653999999999996</v>
      </c>
      <c r="EA96" s="1811">
        <f>DZ96/DataUS1!B96</f>
        <v>0.20745098039215684</v>
      </c>
      <c r="EB96" s="465">
        <f t="shared" si="76"/>
        <v>697.12399841540628</v>
      </c>
      <c r="EC96" s="993">
        <f t="shared" si="77"/>
        <v>372.23999841540626</v>
      </c>
      <c r="ED96" s="463">
        <v>152.13499999999999</v>
      </c>
      <c r="EE96" s="463">
        <v>3.4809999999999999</v>
      </c>
      <c r="EF96" s="463">
        <v>216.62399841540628</v>
      </c>
      <c r="EG96" s="993">
        <f t="shared" si="78"/>
        <v>324.88400000000001</v>
      </c>
      <c r="EH96" s="463"/>
      <c r="EI96" s="463"/>
      <c r="EJ96" s="463">
        <v>26.786000000000001</v>
      </c>
      <c r="EK96" s="463"/>
      <c r="EL96" s="463"/>
      <c r="EM96" s="471">
        <f t="shared" si="79"/>
        <v>32.050399999999996</v>
      </c>
      <c r="EN96" s="471">
        <v>103.87750158459372</v>
      </c>
      <c r="EO96" s="471">
        <v>0.316</v>
      </c>
      <c r="EP96" s="471">
        <v>152.45099999999999</v>
      </c>
      <c r="EQ96" s="481">
        <f t="shared" si="80"/>
        <v>26.786000000000001</v>
      </c>
      <c r="ER96" s="651">
        <v>6.5750000000000002</v>
      </c>
      <c r="ES96" s="651">
        <v>7.4530000000000003</v>
      </c>
      <c r="ET96" s="651">
        <v>5.6150000000000002</v>
      </c>
      <c r="EU96" s="651">
        <v>7.1429999999999998</v>
      </c>
      <c r="EV96" s="471">
        <v>7.093</v>
      </c>
      <c r="EW96" s="471"/>
      <c r="EX96" s="471"/>
      <c r="EY96" s="471">
        <v>0.27500000000000002</v>
      </c>
      <c r="EZ96" s="471">
        <f t="shared" si="81"/>
        <v>4.9999999999999822E-2</v>
      </c>
      <c r="FA96" s="471">
        <f t="shared" si="82"/>
        <v>1.3393000000000002</v>
      </c>
      <c r="FB96" s="471">
        <f t="shared" si="83"/>
        <v>1067.6421</v>
      </c>
      <c r="FC96" s="479">
        <f>DataUS1!CQ96+DataUS1!DF96*DataUS1!CQ96/(DataUS1!CQ96+DataUS1!CZ96-DataUS1!CV96)</f>
        <v>83.643278905497368</v>
      </c>
      <c r="FD96" s="614">
        <f>DataUS1!DF96*DataUS1!CQ96/(DataUS1!CQ96+DataUS1!CZ96-DataUS1!CV96)</f>
        <v>7.0791092348945055</v>
      </c>
      <c r="FE96" s="907">
        <f>DataUS1!CQ96</f>
        <v>76.564169670602865</v>
      </c>
      <c r="FF96" s="2408">
        <f>DataUS1!BU96</f>
        <v>10.9</v>
      </c>
      <c r="FG96" s="2408">
        <f t="shared" si="84"/>
        <v>0.80000000000001137</v>
      </c>
      <c r="FH96" s="2408">
        <f t="shared" si="85"/>
        <v>64.864169670602848</v>
      </c>
      <c r="FI96" s="2731">
        <f t="shared" si="86"/>
        <v>64.864169670602848</v>
      </c>
      <c r="FJ96" s="2408">
        <f>DataUS1!CS96</f>
        <v>11.9</v>
      </c>
      <c r="FK96" s="2408">
        <f t="shared" si="33"/>
        <v>47.864169670602855</v>
      </c>
      <c r="FL96" s="2408">
        <v>8.6</v>
      </c>
      <c r="FM96" s="2408">
        <f>DataUS1!CT96</f>
        <v>19.864169670602855</v>
      </c>
      <c r="FN96" s="2408">
        <f>DataUS1!DG96</f>
        <v>19.399999999999999</v>
      </c>
      <c r="FO96" s="2706">
        <v>11.3</v>
      </c>
      <c r="FP96" s="992">
        <v>8</v>
      </c>
      <c r="FQ96" s="992">
        <f t="shared" si="87"/>
        <v>3.2</v>
      </c>
      <c r="FR96" s="992">
        <v>0</v>
      </c>
      <c r="FS96" s="992">
        <v>1.3</v>
      </c>
      <c r="FT96" s="992">
        <v>1.8</v>
      </c>
      <c r="FU96" s="992">
        <v>0.1</v>
      </c>
      <c r="FV96" s="992">
        <v>0</v>
      </c>
      <c r="FW96" s="992">
        <f t="shared" si="88"/>
        <v>6.2</v>
      </c>
      <c r="FX96" s="992">
        <f t="shared" si="89"/>
        <v>3.7</v>
      </c>
      <c r="FY96" s="992">
        <f t="shared" si="90"/>
        <v>2.5</v>
      </c>
      <c r="FZ96" s="992">
        <v>2.9</v>
      </c>
      <c r="GA96" s="992">
        <v>0.1</v>
      </c>
      <c r="GB96" s="992">
        <v>2.5</v>
      </c>
      <c r="GC96" s="992">
        <v>-0.5</v>
      </c>
      <c r="GD96" s="992">
        <f t="shared" si="91"/>
        <v>5</v>
      </c>
      <c r="GE96" s="992">
        <v>1.2</v>
      </c>
      <c r="GF96" s="992">
        <f t="shared" si="92"/>
        <v>1.0795182515754194</v>
      </c>
      <c r="GG96" s="992"/>
      <c r="GH96" s="557">
        <v>7.2</v>
      </c>
      <c r="GI96" s="614">
        <f t="shared" si="93"/>
        <v>2.5</v>
      </c>
      <c r="GJ96" s="614">
        <f t="shared" si="94"/>
        <v>9.6999999999999993</v>
      </c>
      <c r="GK96" s="614">
        <v>309.12400000000002</v>
      </c>
      <c r="GL96" s="2388">
        <f t="shared" si="95"/>
        <v>3.1378993543044208E-2</v>
      </c>
      <c r="GM96" s="614">
        <v>3.2</v>
      </c>
      <c r="GN96" s="614">
        <f t="shared" si="96"/>
        <v>1.2</v>
      </c>
      <c r="GO96" s="614">
        <f t="shared" si="97"/>
        <v>4.4000000000000004</v>
      </c>
      <c r="GP96" s="614">
        <v>133.482</v>
      </c>
      <c r="GQ96" s="2388">
        <f t="shared" si="98"/>
        <v>3.2963245980731484E-2</v>
      </c>
      <c r="GR96" s="614">
        <f t="shared" si="99"/>
        <v>14.1</v>
      </c>
      <c r="GS96" s="2734">
        <f t="shared" si="100"/>
        <v>2.1999999999999993</v>
      </c>
      <c r="GT96" s="479">
        <v>11.2</v>
      </c>
      <c r="GU96" s="614">
        <v>0.3</v>
      </c>
      <c r="GV96" s="614">
        <v>1.4</v>
      </c>
      <c r="GW96" s="614">
        <f t="shared" si="101"/>
        <v>12.299999999999999</v>
      </c>
      <c r="GX96" s="614">
        <v>3.8</v>
      </c>
      <c r="GY96" s="614">
        <v>0</v>
      </c>
      <c r="GZ96" s="614">
        <f t="shared" si="102"/>
        <v>8.6</v>
      </c>
      <c r="HA96" s="614"/>
      <c r="HB96" s="614">
        <v>109.48399999999999</v>
      </c>
      <c r="HC96" s="614">
        <f t="shared" si="103"/>
        <v>165.12899999999999</v>
      </c>
      <c r="HD96" s="614"/>
      <c r="HE96" s="614">
        <f t="shared" si="104"/>
        <v>3.4809999999999999</v>
      </c>
      <c r="HF96" s="614"/>
      <c r="HG96" s="614">
        <f t="shared" si="105"/>
        <v>-0.67800000000000027</v>
      </c>
      <c r="HH96" s="614">
        <f t="shared" si="106"/>
        <v>-0.62300000000000022</v>
      </c>
      <c r="HI96" s="614">
        <f t="shared" si="107"/>
        <v>-5.5E-2</v>
      </c>
      <c r="HJ96" s="614">
        <v>0</v>
      </c>
      <c r="HK96" s="614"/>
      <c r="HL96" s="614">
        <f t="shared" si="108"/>
        <v>2.59</v>
      </c>
      <c r="HM96" s="614">
        <f t="shared" si="109"/>
        <v>0.50600000000000001</v>
      </c>
      <c r="HN96" s="614"/>
      <c r="HO96" s="2388"/>
      <c r="HP96" s="614"/>
      <c r="HQ96" s="614">
        <f t="shared" si="110"/>
        <v>150.21089999999998</v>
      </c>
      <c r="HR96" s="614">
        <v>147.62899999999999</v>
      </c>
      <c r="HS96" s="614">
        <v>2.5819000000000001</v>
      </c>
      <c r="HT96" s="614">
        <f t="shared" si="111"/>
        <v>-3.1930000000000001</v>
      </c>
      <c r="HU96" s="614">
        <v>-3.3210000000000002</v>
      </c>
      <c r="HV96" s="614">
        <v>0.128</v>
      </c>
      <c r="HW96" s="614">
        <f t="shared" si="112"/>
        <v>2.4161999999999999</v>
      </c>
      <c r="HX96" s="614">
        <v>2.3199999999999998</v>
      </c>
      <c r="HY96" s="614">
        <v>9.6200000000000008E-2</v>
      </c>
      <c r="HZ96" s="614">
        <v>2.3199999999999998</v>
      </c>
      <c r="IA96" s="614"/>
      <c r="IB96" s="614"/>
      <c r="IC96" s="614"/>
      <c r="ID96" s="614">
        <v>17.5</v>
      </c>
      <c r="IE96" s="614">
        <v>0</v>
      </c>
      <c r="IF96" s="614">
        <v>3.4809999999999999</v>
      </c>
      <c r="IG96" s="614"/>
      <c r="IH96" s="614"/>
      <c r="II96" s="614">
        <v>2.698</v>
      </c>
      <c r="IJ96" s="614">
        <v>-5.5E-2</v>
      </c>
      <c r="IK96" s="614"/>
      <c r="IL96" s="614"/>
      <c r="IM96" s="614"/>
      <c r="IN96" s="614">
        <v>0.27</v>
      </c>
      <c r="IO96" s="614">
        <v>0.50600000000000001</v>
      </c>
      <c r="IP96" s="614">
        <v>0.27</v>
      </c>
    </row>
    <row r="97" spans="1:250">
      <c r="A97" s="986">
        <f t="shared" si="113"/>
        <v>1953</v>
      </c>
      <c r="B97" s="2730">
        <v>28.299999999999997</v>
      </c>
      <c r="C97" s="2749">
        <f t="shared" si="40"/>
        <v>15.565</v>
      </c>
      <c r="D97" s="2730">
        <f t="shared" si="41"/>
        <v>14.588000000000001</v>
      </c>
      <c r="E97" s="2730">
        <f t="shared" si="39"/>
        <v>13.067</v>
      </c>
      <c r="F97" s="2730">
        <v>16.766999999999999</v>
      </c>
      <c r="G97" s="2730">
        <v>3.7</v>
      </c>
      <c r="H97" s="2730">
        <f t="shared" si="42"/>
        <v>1.5209999999999999</v>
      </c>
      <c r="I97" s="2730">
        <v>2.5209999999999999</v>
      </c>
      <c r="J97" s="2730">
        <v>1</v>
      </c>
      <c r="K97" s="2730">
        <f t="shared" si="43"/>
        <v>0.97699999999999854</v>
      </c>
      <c r="L97" s="2730">
        <v>1.8680000000000001</v>
      </c>
      <c r="M97" s="2751">
        <f>DataUS1!EE97-C97-(O97-X97)</f>
        <v>-8.0999999999999979</v>
      </c>
      <c r="N97" s="2744">
        <f t="shared" si="44"/>
        <v>12.734999999999998</v>
      </c>
      <c r="O97" s="614">
        <f t="shared" si="45"/>
        <v>26.065579831923149</v>
      </c>
      <c r="P97" s="614">
        <f t="shared" si="46"/>
        <v>2.89007983192315</v>
      </c>
      <c r="Q97" s="614">
        <v>0.57299999999999995</v>
      </c>
      <c r="R97" s="614">
        <v>0.38300000000000001</v>
      </c>
      <c r="S97" s="614">
        <v>1.93407983192315</v>
      </c>
      <c r="T97" s="907">
        <f t="shared" si="47"/>
        <v>23.1755</v>
      </c>
      <c r="U97" s="614"/>
      <c r="V97" s="614"/>
      <c r="W97" s="614"/>
      <c r="X97" s="614">
        <v>13.330579831923151</v>
      </c>
      <c r="Y97" s="614">
        <v>0.59837983192315003</v>
      </c>
      <c r="Z97" s="614">
        <v>14.256</v>
      </c>
      <c r="AA97" s="2734">
        <f t="shared" si="48"/>
        <v>1.5209999999999999</v>
      </c>
      <c r="AB97" s="987">
        <v>0</v>
      </c>
      <c r="AC97" s="987"/>
      <c r="AD97" s="14">
        <f t="shared" si="114"/>
        <v>-0.90750000000008235</v>
      </c>
      <c r="AE97" s="614">
        <f>DV98-DV97-AT97-DataUS2!D97</f>
        <v>-0.15730000000000111</v>
      </c>
      <c r="AF97" s="614">
        <f>DX98-DX97-AU97-DataUS2!K97</f>
        <v>-1.3329999999999913</v>
      </c>
      <c r="AG97" s="2735">
        <f t="shared" si="49"/>
        <v>0.58279999999991006</v>
      </c>
      <c r="AH97" s="614">
        <f>ED98-ED97-AX97-DataUS2!Q97</f>
        <v>-2.2648549702353193E-14</v>
      </c>
      <c r="AI97" s="614">
        <f>EE98-EE97-AY97-DataUS2!R97</f>
        <v>0</v>
      </c>
      <c r="AJ97" s="614">
        <f>EF98-EF97-AZ97-DataUS2!S97</f>
        <v>0.81029999999995317</v>
      </c>
      <c r="AK97" s="614">
        <f>EG98-EG97-BA97-DataUS2!T97</f>
        <v>-0.22750000000002046</v>
      </c>
      <c r="AL97" s="614">
        <v>0</v>
      </c>
      <c r="AM97" s="614">
        <v>0</v>
      </c>
      <c r="AN97" s="614">
        <f t="shared" si="50"/>
        <v>-0.22750000000002046</v>
      </c>
      <c r="AO97" s="614">
        <f>DW98-DW97+EM98-EM97-DataUS2!X97</f>
        <v>0</v>
      </c>
      <c r="AP97" s="614">
        <f>DataUS2!M97</f>
        <v>-8.0999999999999979</v>
      </c>
      <c r="AQ97" s="614">
        <f t="shared" si="51"/>
        <v>7.1924999999999155</v>
      </c>
      <c r="AR97" s="988">
        <v>8.821299999999999</v>
      </c>
      <c r="AS97" s="465">
        <f t="shared" si="52"/>
        <v>-1.7190000000000012</v>
      </c>
      <c r="AT97" s="2408">
        <v>9.3072999999999997</v>
      </c>
      <c r="AU97" s="2737">
        <v>4.8000000000000001E-2</v>
      </c>
      <c r="AV97" s="2408">
        <f t="shared" si="53"/>
        <v>-11.074300000000001</v>
      </c>
      <c r="AW97" s="2408">
        <f t="shared" si="54"/>
        <v>-11.074300000000001</v>
      </c>
      <c r="AX97" s="2408">
        <v>-5.8040000000000003</v>
      </c>
      <c r="AY97" s="2408">
        <v>-0.16900000000000001</v>
      </c>
      <c r="AZ97" s="2408">
        <v>-5.1013000000000002</v>
      </c>
      <c r="BA97" s="2408">
        <f t="shared" si="55"/>
        <v>0</v>
      </c>
      <c r="BB97" s="2736">
        <v>0</v>
      </c>
      <c r="BC97" s="2408">
        <v>0</v>
      </c>
      <c r="BD97" s="908">
        <v>0</v>
      </c>
      <c r="BE97" s="614">
        <f>AS97+AQ97+DataUS1!EE97</f>
        <v>25.673499999999912</v>
      </c>
      <c r="BF97" s="614">
        <f>DataUS2!B97+AD97+AS97</f>
        <v>25.673499999999912</v>
      </c>
      <c r="BG97" s="614">
        <f t="shared" si="56"/>
        <v>25.673499999999912</v>
      </c>
      <c r="BH97" s="614">
        <f>DataUS2!D97+AE97+AT97</f>
        <v>23.738</v>
      </c>
      <c r="BI97" s="614">
        <f>DataUS2!K97+AF97+AU97</f>
        <v>-0.30799999999999278</v>
      </c>
      <c r="BJ97" s="614">
        <f>DataUS2!O97+AG97+AV97</f>
        <v>15.574079831923058</v>
      </c>
      <c r="BK97" s="614">
        <f>DataUS2!Q97+AH97+AX97</f>
        <v>-5.231000000000023</v>
      </c>
      <c r="BL97" s="614">
        <f>DataUS2!R97+AI97+AY97</f>
        <v>0.214</v>
      </c>
      <c r="BM97" s="614">
        <f>DataUS2!S97+AJ97+AZ97</f>
        <v>-2.356920168076897</v>
      </c>
      <c r="BN97" s="614">
        <f>DataUS2!T97+AK97+BA97</f>
        <v>22.947999999999979</v>
      </c>
      <c r="BO97" s="614"/>
      <c r="BP97" s="614"/>
      <c r="BQ97" s="614"/>
      <c r="BR97" s="614">
        <f>AO97+DataUS2!X97</f>
        <v>13.330579831923151</v>
      </c>
      <c r="BS97" s="479">
        <f t="shared" si="57"/>
        <v>1136.3366000000001</v>
      </c>
      <c r="BT97" s="2058"/>
      <c r="BU97" s="651">
        <f t="shared" si="58"/>
        <v>541.79999999999995</v>
      </c>
      <c r="BV97" s="614">
        <v>722.74513263931033</v>
      </c>
      <c r="BW97" s="651">
        <v>128.20853263931028</v>
      </c>
      <c r="BX97" s="651">
        <v>126.98</v>
      </c>
      <c r="BY97" s="1783">
        <f>BX97/DataUS1!B97</f>
        <v>0.37501476668635558</v>
      </c>
      <c r="BZ97" s="651">
        <v>40.298999999999999</v>
      </c>
      <c r="CA97" s="651">
        <v>1.732</v>
      </c>
      <c r="CB97" s="1751">
        <f t="shared" si="59"/>
        <v>32.461419690920401</v>
      </c>
      <c r="CC97" s="1751">
        <v>3.3238674060029325</v>
      </c>
      <c r="CD97" s="968">
        <f t="shared" si="60"/>
        <v>75.562000000000012</v>
      </c>
      <c r="CE97" s="651">
        <f t="shared" si="36"/>
        <v>287.39999999999998</v>
      </c>
      <c r="CF97" s="651">
        <v>252.9</v>
      </c>
      <c r="CG97" s="651">
        <v>34.5</v>
      </c>
      <c r="CH97" s="651">
        <v>10.8</v>
      </c>
      <c r="CI97" s="651"/>
      <c r="CJ97" s="651">
        <v>64.748999999999995</v>
      </c>
      <c r="CK97" s="651">
        <v>276.58699999999999</v>
      </c>
      <c r="CL97" s="651">
        <v>266.07106163857003</v>
      </c>
      <c r="CN97" s="651"/>
      <c r="CO97" s="651">
        <v>32.432000000000002</v>
      </c>
      <c r="CP97" s="651">
        <v>244.155</v>
      </c>
      <c r="CQ97" s="2049">
        <f t="shared" si="38"/>
        <v>-211.83799999999999</v>
      </c>
      <c r="CR97" s="7">
        <f t="shared" si="61"/>
        <v>1211.8986</v>
      </c>
      <c r="CS97" s="992">
        <f t="shared" si="62"/>
        <v>829.19999999999993</v>
      </c>
      <c r="CT97" s="992">
        <f t="shared" si="63"/>
        <v>787.49413263931035</v>
      </c>
      <c r="CU97" s="992">
        <f t="shared" si="64"/>
        <v>404.7955326393103</v>
      </c>
      <c r="CW97" s="479">
        <f t="shared" si="65"/>
        <v>422.84031251550118</v>
      </c>
      <c r="CX97" s="614">
        <f t="shared" si="66"/>
        <v>409.34741251550128</v>
      </c>
      <c r="CY97" s="614">
        <f t="shared" si="67"/>
        <v>526.09839999999997</v>
      </c>
      <c r="CZ97" s="614">
        <f t="shared" si="68"/>
        <v>512.60550000000012</v>
      </c>
      <c r="DA97" s="14">
        <f t="shared" si="69"/>
        <v>175.84010000000001</v>
      </c>
      <c r="DB97" s="478">
        <f t="shared" si="70"/>
        <v>15.794</v>
      </c>
      <c r="DC97" s="993">
        <v>36.283999999999999</v>
      </c>
      <c r="DD97" s="993">
        <v>16.815000000000001</v>
      </c>
      <c r="DE97" s="993">
        <v>20.49</v>
      </c>
      <c r="DF97" s="463">
        <v>7.65</v>
      </c>
      <c r="DG97" s="993"/>
      <c r="DH97" s="1749">
        <v>0</v>
      </c>
      <c r="DI97" s="1688">
        <f>DH97/DataUS1!B97</f>
        <v>0</v>
      </c>
      <c r="DJ97" s="992">
        <f t="shared" si="71"/>
        <v>225.60609999999991</v>
      </c>
      <c r="DK97" s="2408">
        <v>398.10429999999997</v>
      </c>
      <c r="DL97" s="2408">
        <v>115.67439999999999</v>
      </c>
      <c r="DM97" s="2408">
        <v>288.17260000000005</v>
      </c>
      <c r="DN97" s="992">
        <v>149.4341</v>
      </c>
      <c r="DO97" s="992">
        <f t="shared" si="72"/>
        <v>21.394112515501263</v>
      </c>
      <c r="DP97" s="2410">
        <f>DP98*DataUS1!B97/DataUS1!B98</f>
        <v>11.243112515501336</v>
      </c>
      <c r="DQ97" s="992">
        <v>410.42399999999998</v>
      </c>
      <c r="DR97" s="992">
        <v>400.27300000000002</v>
      </c>
      <c r="DS97" s="992">
        <v>26.405999999999999</v>
      </c>
      <c r="DT97" s="481">
        <f t="shared" si="73"/>
        <v>1136.3366000000001</v>
      </c>
      <c r="DU97" s="14">
        <f t="shared" si="74"/>
        <v>382.05406736068971</v>
      </c>
      <c r="DV97" s="651">
        <v>472.84</v>
      </c>
      <c r="DW97" s="651">
        <v>90.785932639310289</v>
      </c>
      <c r="DX97" s="465">
        <f t="shared" si="75"/>
        <v>68.959999999999994</v>
      </c>
      <c r="DY97" s="465">
        <v>1.732</v>
      </c>
      <c r="DZ97" s="1801">
        <v>67.227999999999994</v>
      </c>
      <c r="EA97" s="1811">
        <f>DZ97/DataUS1!B97</f>
        <v>0.19854695806261072</v>
      </c>
      <c r="EB97" s="465">
        <f t="shared" si="76"/>
        <v>722.74513263931033</v>
      </c>
      <c r="EC97" s="993">
        <f t="shared" si="77"/>
        <v>369.91413263931031</v>
      </c>
      <c r="ED97" s="463">
        <v>150.98400000000001</v>
      </c>
      <c r="EE97" s="463">
        <v>3.9319999999999999</v>
      </c>
      <c r="EF97" s="463">
        <v>214.99813263931031</v>
      </c>
      <c r="EG97" s="993">
        <f t="shared" si="78"/>
        <v>352.83100000000002</v>
      </c>
      <c r="EH97" s="463"/>
      <c r="EI97" s="463"/>
      <c r="EJ97" s="463">
        <v>33.475999999999999</v>
      </c>
      <c r="EK97" s="463"/>
      <c r="EL97" s="463"/>
      <c r="EM97" s="471">
        <f t="shared" si="79"/>
        <v>37.422599999999989</v>
      </c>
      <c r="EN97" s="471">
        <v>107.22926736068972</v>
      </c>
      <c r="EO97" s="471">
        <v>1.899</v>
      </c>
      <c r="EP97" s="471">
        <v>152.88300000000001</v>
      </c>
      <c r="EQ97" s="481">
        <f t="shared" si="80"/>
        <v>33.475999999999999</v>
      </c>
      <c r="ER97" s="651">
        <v>7.7</v>
      </c>
      <c r="ES97" s="651">
        <v>8.4109999999999996</v>
      </c>
      <c r="ET97" s="651">
        <v>6.6420000000000003</v>
      </c>
      <c r="EU97" s="651">
        <v>10.723000000000001</v>
      </c>
      <c r="EV97" s="471">
        <v>10.664999999999999</v>
      </c>
      <c r="EW97" s="471"/>
      <c r="EX97" s="471"/>
      <c r="EY97" s="471">
        <v>0.36899999999999999</v>
      </c>
      <c r="EZ97" s="471">
        <f t="shared" si="81"/>
        <v>5.8000000000001606E-2</v>
      </c>
      <c r="FA97" s="471">
        <f t="shared" si="82"/>
        <v>1.6738</v>
      </c>
      <c r="FB97" s="471">
        <f t="shared" si="83"/>
        <v>1104.5344</v>
      </c>
      <c r="FC97" s="479">
        <f>DataUS1!CQ97+DataUS1!DF97*DataUS1!CQ97/(DataUS1!CQ97+DataUS1!CZ97-DataUS1!CV97)</f>
        <v>85.082017285511384</v>
      </c>
      <c r="FD97" s="614">
        <f>DataUS1!DF97*DataUS1!CQ97/(DataUS1!CQ97+DataUS1!CZ97-DataUS1!CV97)</f>
        <v>7.4245175757029065</v>
      </c>
      <c r="FE97" s="907">
        <f>DataUS1!CQ97</f>
        <v>77.657499709808476</v>
      </c>
      <c r="FF97" s="2408">
        <f>DataUS1!BU97</f>
        <v>9.9</v>
      </c>
      <c r="FG97" s="2408">
        <f t="shared" si="84"/>
        <v>0.39999999999999147</v>
      </c>
      <c r="FH97" s="2408">
        <f t="shared" si="85"/>
        <v>67.357499709808479</v>
      </c>
      <c r="FI97" s="2731">
        <f t="shared" si="86"/>
        <v>67.357499709808479</v>
      </c>
      <c r="FJ97" s="2408">
        <f>DataUS1!CS97</f>
        <v>13.700000000000001</v>
      </c>
      <c r="FK97" s="2408">
        <f t="shared" si="33"/>
        <v>48.157499709808476</v>
      </c>
      <c r="FL97" s="2408">
        <v>8.9</v>
      </c>
      <c r="FM97" s="2408">
        <f>DataUS1!CT97</f>
        <v>18.957499709808474</v>
      </c>
      <c r="FN97" s="2408">
        <f>DataUS1!DG97</f>
        <v>20.3</v>
      </c>
      <c r="FO97" s="2706">
        <v>12.7</v>
      </c>
      <c r="FP97" s="992">
        <v>8.8000000000000007</v>
      </c>
      <c r="FQ97" s="992">
        <f t="shared" si="87"/>
        <v>3.9</v>
      </c>
      <c r="FR97" s="992">
        <v>0</v>
      </c>
      <c r="FS97" s="992">
        <v>1.8</v>
      </c>
      <c r="FT97" s="992">
        <v>2</v>
      </c>
      <c r="FU97" s="992">
        <v>0.1</v>
      </c>
      <c r="FV97" s="992">
        <v>0</v>
      </c>
      <c r="FW97" s="992">
        <f t="shared" si="88"/>
        <v>7.1999999999999993</v>
      </c>
      <c r="FX97" s="992">
        <f t="shared" si="89"/>
        <v>4.1999999999999993</v>
      </c>
      <c r="FY97" s="992">
        <f t="shared" si="90"/>
        <v>3</v>
      </c>
      <c r="FZ97" s="992">
        <v>3.6</v>
      </c>
      <c r="GA97" s="992">
        <v>0.1</v>
      </c>
      <c r="GB97" s="992">
        <v>2.8</v>
      </c>
      <c r="GC97" s="992">
        <v>-0.7</v>
      </c>
      <c r="GD97" s="992">
        <f t="shared" si="91"/>
        <v>5.8</v>
      </c>
      <c r="GE97" s="992">
        <v>1.4</v>
      </c>
      <c r="GF97" s="992">
        <f t="shared" si="92"/>
        <v>1.1514939516670595</v>
      </c>
      <c r="GG97" s="992"/>
      <c r="GH97" s="557">
        <v>8.1</v>
      </c>
      <c r="GI97" s="614">
        <f t="shared" si="93"/>
        <v>2.8</v>
      </c>
      <c r="GJ97" s="614">
        <f t="shared" si="94"/>
        <v>10.899999999999999</v>
      </c>
      <c r="GK97" s="614">
        <v>335.05099999999999</v>
      </c>
      <c r="GL97" s="2388">
        <f t="shared" si="95"/>
        <v>3.2532360745080598E-2</v>
      </c>
      <c r="GM97" s="614">
        <v>3.4000000000000004</v>
      </c>
      <c r="GN97" s="614">
        <f t="shared" si="96"/>
        <v>1.4</v>
      </c>
      <c r="GO97" s="614">
        <f t="shared" si="97"/>
        <v>4.8000000000000007</v>
      </c>
      <c r="GP97" s="614">
        <v>137.78899999999999</v>
      </c>
      <c r="GQ97" s="2388">
        <f t="shared" si="98"/>
        <v>3.483587223943857E-2</v>
      </c>
      <c r="GR97" s="614">
        <f t="shared" si="99"/>
        <v>15.7</v>
      </c>
      <c r="GS97" s="2734">
        <f t="shared" si="100"/>
        <v>1.9999999999999982</v>
      </c>
      <c r="GT97" s="479">
        <v>11.6</v>
      </c>
      <c r="GU97" s="614">
        <v>0.3</v>
      </c>
      <c r="GV97" s="614">
        <v>1.5</v>
      </c>
      <c r="GW97" s="614">
        <f t="shared" si="101"/>
        <v>12.799999999999999</v>
      </c>
      <c r="GX97" s="614">
        <v>3.8</v>
      </c>
      <c r="GY97" s="614">
        <v>0</v>
      </c>
      <c r="GZ97" s="614">
        <f t="shared" si="102"/>
        <v>8.9</v>
      </c>
      <c r="HA97" s="614"/>
      <c r="HB97" s="614">
        <v>120.536</v>
      </c>
      <c r="HC97" s="614">
        <f t="shared" si="103"/>
        <v>167.09599999999998</v>
      </c>
      <c r="HD97" s="614"/>
      <c r="HE97" s="614">
        <f t="shared" si="104"/>
        <v>3.9319999999999999</v>
      </c>
      <c r="HF97" s="614"/>
      <c r="HG97" s="614">
        <f t="shared" si="105"/>
        <v>-6.4109999999999996</v>
      </c>
      <c r="HH97" s="614">
        <f t="shared" si="106"/>
        <v>-6.242</v>
      </c>
      <c r="HI97" s="614">
        <f t="shared" si="107"/>
        <v>-0.16900000000000001</v>
      </c>
      <c r="HJ97" s="614">
        <v>0</v>
      </c>
      <c r="HK97" s="614"/>
      <c r="HL97" s="614">
        <f t="shared" si="108"/>
        <v>2.4009999999999998</v>
      </c>
      <c r="HM97" s="614">
        <f t="shared" si="109"/>
        <v>0.38300000000000001</v>
      </c>
      <c r="HN97" s="614"/>
      <c r="HO97" s="2388"/>
      <c r="HP97" s="614"/>
      <c r="HQ97" s="614">
        <f t="shared" si="110"/>
        <v>149.43409999999997</v>
      </c>
      <c r="HR97" s="614">
        <v>146.62799999999999</v>
      </c>
      <c r="HS97" s="614">
        <v>2.8060999999999998</v>
      </c>
      <c r="HT97" s="614">
        <f t="shared" si="111"/>
        <v>-4.157</v>
      </c>
      <c r="HU97" s="614">
        <v>-4.3120000000000003</v>
      </c>
      <c r="HV97" s="614">
        <v>0.155</v>
      </c>
      <c r="HW97" s="614">
        <f t="shared" si="112"/>
        <v>1.8707</v>
      </c>
      <c r="HX97" s="614">
        <v>1.766</v>
      </c>
      <c r="HY97" s="614">
        <v>0.1047</v>
      </c>
      <c r="HZ97" s="614">
        <v>1.766</v>
      </c>
      <c r="IA97" s="614"/>
      <c r="IB97" s="614"/>
      <c r="IC97" s="614"/>
      <c r="ID97" s="614">
        <v>20.468</v>
      </c>
      <c r="IE97" s="614">
        <v>0</v>
      </c>
      <c r="IF97" s="614">
        <v>3.9319999999999999</v>
      </c>
      <c r="IG97" s="614"/>
      <c r="IH97" s="614"/>
      <c r="II97" s="614">
        <v>-1.93</v>
      </c>
      <c r="IJ97" s="614">
        <v>-0.16900000000000001</v>
      </c>
      <c r="IK97" s="614"/>
      <c r="IL97" s="614"/>
      <c r="IM97" s="614"/>
      <c r="IN97" s="614">
        <v>0.63500000000000001</v>
      </c>
      <c r="IO97" s="614">
        <v>0.38300000000000001</v>
      </c>
      <c r="IP97" s="614">
        <v>0.63500000000000001</v>
      </c>
    </row>
    <row r="98" spans="1:250">
      <c r="A98" s="986">
        <f t="shared" si="113"/>
        <v>1954</v>
      </c>
      <c r="B98" s="2730">
        <v>22.384199999999996</v>
      </c>
      <c r="C98" s="2749">
        <f t="shared" si="40"/>
        <v>17.309099999999994</v>
      </c>
      <c r="D98" s="2730">
        <f t="shared" si="41"/>
        <v>16.074299999999997</v>
      </c>
      <c r="E98" s="2730">
        <f t="shared" si="39"/>
        <v>14.379299999999999</v>
      </c>
      <c r="F98" s="2730">
        <v>18.279299999999999</v>
      </c>
      <c r="G98" s="2730">
        <v>3.9</v>
      </c>
      <c r="H98" s="2730">
        <f t="shared" si="42"/>
        <v>1.6949999999999998</v>
      </c>
      <c r="I98" s="2730">
        <v>2.6949999999999998</v>
      </c>
      <c r="J98" s="2730">
        <v>1</v>
      </c>
      <c r="K98" s="2730">
        <f t="shared" si="43"/>
        <v>1.2347999999999981</v>
      </c>
      <c r="L98" s="2730">
        <v>2.1768000000000001</v>
      </c>
      <c r="M98" s="2751">
        <f>DataUS1!EE98-C98-(O98-X98)</f>
        <v>-3.7841999999999931</v>
      </c>
      <c r="N98" s="2744">
        <f t="shared" si="44"/>
        <v>5.0751000000000008</v>
      </c>
      <c r="O98" s="614">
        <f t="shared" si="45"/>
        <v>18.147660836834937</v>
      </c>
      <c r="P98" s="614">
        <f t="shared" si="46"/>
        <v>-1.6323391631650626</v>
      </c>
      <c r="Q98" s="614">
        <v>-4.0000000000000001E-3</v>
      </c>
      <c r="R98" s="614">
        <v>0.42099999999999999</v>
      </c>
      <c r="S98" s="614">
        <v>-2.0493391631650626</v>
      </c>
      <c r="T98" s="907">
        <f t="shared" si="47"/>
        <v>19.78</v>
      </c>
      <c r="U98" s="614"/>
      <c r="V98" s="614"/>
      <c r="W98" s="614"/>
      <c r="X98" s="614">
        <v>13.072560836834937</v>
      </c>
      <c r="Y98" s="614">
        <v>0.79466083683493705</v>
      </c>
      <c r="Z98" s="614">
        <v>6.7701000000000002</v>
      </c>
      <c r="AA98" s="2734">
        <f t="shared" si="48"/>
        <v>1.6949999999999998</v>
      </c>
      <c r="AB98" s="987">
        <v>0</v>
      </c>
      <c r="AC98" s="987"/>
      <c r="AD98" s="14">
        <f t="shared" si="114"/>
        <v>3.0816000000000727</v>
      </c>
      <c r="AE98" s="614">
        <f>DV99-DV98-AT98-DataUS2!D98</f>
        <v>7.8400000000055314E-2</v>
      </c>
      <c r="AF98" s="614">
        <f>DX99-DX98-AU98-DataUS2!K98</f>
        <v>2.4071999999999987</v>
      </c>
      <c r="AG98" s="2735">
        <f t="shared" si="49"/>
        <v>0.59600000000001874</v>
      </c>
      <c r="AH98" s="614">
        <f>ED99-ED98-AX98-DataUS2!Q98</f>
        <v>9.3224039598993613E-15</v>
      </c>
      <c r="AI98" s="614">
        <f>EE99-EE98-AY98-DataUS2!R98</f>
        <v>4.9960036108132044E-16</v>
      </c>
      <c r="AJ98" s="614">
        <f>EF99-EF98-AZ98-DataUS2!S98</f>
        <v>0.83700000000002284</v>
      </c>
      <c r="AK98" s="614">
        <f>EG99-EG98-BA98-DataUS2!T98</f>
        <v>-0.24100000000001387</v>
      </c>
      <c r="AL98" s="614">
        <v>0</v>
      </c>
      <c r="AM98" s="614">
        <v>0</v>
      </c>
      <c r="AN98" s="614">
        <f t="shared" si="50"/>
        <v>-0.24100000000001387</v>
      </c>
      <c r="AO98" s="614">
        <f>DW99-DW98+EM99-EM98-DataUS2!X98</f>
        <v>0</v>
      </c>
      <c r="AP98" s="614">
        <f>DataUS2!M98</f>
        <v>-3.7841999999999931</v>
      </c>
      <c r="AQ98" s="614">
        <f t="shared" si="51"/>
        <v>6.8658000000000659</v>
      </c>
      <c r="AR98" s="988">
        <v>6.14</v>
      </c>
      <c r="AS98" s="465">
        <f t="shared" si="52"/>
        <v>67.952699999999993</v>
      </c>
      <c r="AT98" s="2408">
        <v>11.138299999999999</v>
      </c>
      <c r="AU98" s="2408">
        <v>1.7999999999999999E-2</v>
      </c>
      <c r="AV98" s="2408">
        <f t="shared" si="53"/>
        <v>56.796399999999998</v>
      </c>
      <c r="AW98" s="2408">
        <f t="shared" si="54"/>
        <v>56.796399999999998</v>
      </c>
      <c r="AX98" s="2408">
        <v>53.088999999999999</v>
      </c>
      <c r="AY98" s="2408">
        <v>1.5429999999999999</v>
      </c>
      <c r="AZ98" s="2408">
        <v>2.1643999999999997</v>
      </c>
      <c r="BA98" s="2408">
        <f t="shared" si="55"/>
        <v>0</v>
      </c>
      <c r="BB98" s="2736">
        <v>0</v>
      </c>
      <c r="BC98" s="2408">
        <v>0</v>
      </c>
      <c r="BD98" s="908">
        <v>0</v>
      </c>
      <c r="BE98" s="614">
        <f>AS98+AQ98+DataUS1!EE98</f>
        <v>93.418500000000051</v>
      </c>
      <c r="BF98" s="614">
        <f>DataUS2!B98+AD98+AS98</f>
        <v>93.418500000000066</v>
      </c>
      <c r="BG98" s="614">
        <f t="shared" si="56"/>
        <v>93.418500000000066</v>
      </c>
      <c r="BH98" s="614">
        <f>DataUS2!D98+AE98+AT98</f>
        <v>27.291000000000054</v>
      </c>
      <c r="BI98" s="614">
        <f>DataUS2!K98+AF98+AU98</f>
        <v>3.6599999999999966</v>
      </c>
      <c r="BJ98" s="614">
        <f>DataUS2!O98+AG98+AV98</f>
        <v>75.540060836834954</v>
      </c>
      <c r="BK98" s="614">
        <f>DataUS2!Q98+AH98+AX98</f>
        <v>53.085000000000008</v>
      </c>
      <c r="BL98" s="614">
        <f>DataUS2!R98+AI98+AY98</f>
        <v>1.9640000000000004</v>
      </c>
      <c r="BM98" s="614">
        <f>DataUS2!S98+AJ98+AZ98</f>
        <v>0.9520608368349599</v>
      </c>
      <c r="BN98" s="614">
        <f>DataUS2!T98+AK98+BA98</f>
        <v>19.538999999999987</v>
      </c>
      <c r="BO98" s="614"/>
      <c r="BP98" s="614"/>
      <c r="BQ98" s="614"/>
      <c r="BR98" s="614">
        <f>AO98+DataUS2!X98</f>
        <v>13.072560836834937</v>
      </c>
      <c r="BS98" s="479">
        <f t="shared" si="57"/>
        <v>1162.0101</v>
      </c>
      <c r="BT98" s="2058"/>
      <c r="BU98" s="651">
        <f t="shared" si="58"/>
        <v>565.23</v>
      </c>
      <c r="BV98" s="614">
        <v>738.31921247123341</v>
      </c>
      <c r="BW98" s="651">
        <v>141.53911247123344</v>
      </c>
      <c r="BX98" s="651">
        <v>135.11799999999999</v>
      </c>
      <c r="BY98" s="1783">
        <f>BX98/DataUS1!B98</f>
        <v>0.39893120755831118</v>
      </c>
      <c r="BZ98" s="651">
        <v>41.036000000000001</v>
      </c>
      <c r="CA98" s="651">
        <v>1.9870000000000001</v>
      </c>
      <c r="CB98" s="1751">
        <f t="shared" si="59"/>
        <v>33.160914877941266</v>
      </c>
      <c r="CC98" s="1751">
        <v>3.7474360533753077</v>
      </c>
      <c r="CD98" s="968">
        <f t="shared" si="60"/>
        <v>73.031000000000006</v>
      </c>
      <c r="CE98" s="651">
        <f t="shared" si="36"/>
        <v>297.7</v>
      </c>
      <c r="CF98" s="651">
        <v>258.7</v>
      </c>
      <c r="CG98" s="651">
        <v>39</v>
      </c>
      <c r="CH98" s="651">
        <v>10.8</v>
      </c>
      <c r="CI98" s="651"/>
      <c r="CJ98" s="651">
        <v>64.665999999999997</v>
      </c>
      <c r="CK98" s="651">
        <v>289.33499999999998</v>
      </c>
      <c r="CL98" s="651">
        <v>271.25959910846001</v>
      </c>
      <c r="CN98" s="651"/>
      <c r="CO98" s="651">
        <v>37.936999999999998</v>
      </c>
      <c r="CP98" s="651">
        <v>251.398</v>
      </c>
      <c r="CQ98" s="2049">
        <f t="shared" si="38"/>
        <v>-224.66899999999998</v>
      </c>
      <c r="CR98" s="7">
        <f t="shared" si="61"/>
        <v>1235.0410999999999</v>
      </c>
      <c r="CS98" s="992">
        <f t="shared" si="62"/>
        <v>862.93000000000006</v>
      </c>
      <c r="CT98" s="992">
        <f t="shared" si="63"/>
        <v>802.98521247123335</v>
      </c>
      <c r="CU98" s="992">
        <f t="shared" si="64"/>
        <v>430.87411247123339</v>
      </c>
      <c r="CW98" s="479">
        <f t="shared" si="65"/>
        <v>440.51713298582479</v>
      </c>
      <c r="CX98" s="614">
        <f t="shared" si="66"/>
        <v>426.15103298582483</v>
      </c>
      <c r="CY98" s="614">
        <f t="shared" si="67"/>
        <v>552.98489999999993</v>
      </c>
      <c r="CZ98" s="614">
        <f t="shared" si="68"/>
        <v>538.61879999999996</v>
      </c>
      <c r="DA98" s="14">
        <f t="shared" si="69"/>
        <v>172.5838</v>
      </c>
      <c r="DB98" s="478">
        <f t="shared" si="70"/>
        <v>16.997999999999998</v>
      </c>
      <c r="DC98" s="993">
        <v>38.543999999999997</v>
      </c>
      <c r="DD98" s="993">
        <v>18.216999999999999</v>
      </c>
      <c r="DE98" s="993">
        <v>21.545999999999999</v>
      </c>
      <c r="DF98" s="463">
        <v>7.9009999999999998</v>
      </c>
      <c r="DG98" s="993"/>
      <c r="DH98" s="1749">
        <v>0</v>
      </c>
      <c r="DI98" s="1688">
        <f>DH98/DataUS1!B98</f>
        <v>0</v>
      </c>
      <c r="DJ98" s="992">
        <f t="shared" si="71"/>
        <v>243.1259</v>
      </c>
      <c r="DK98" s="2408">
        <v>414.90459999999996</v>
      </c>
      <c r="DL98" s="2408">
        <v>118.7169</v>
      </c>
      <c r="DM98" s="2408">
        <v>290.49559999999997</v>
      </c>
      <c r="DN98" s="992">
        <v>147.14779999999999</v>
      </c>
      <c r="DO98" s="992">
        <f t="shared" si="72"/>
        <v>24.807432985824846</v>
      </c>
      <c r="DP98" s="2410">
        <f>DP99*DataUS1!B98/DataUS1!B99</f>
        <v>11.246432985824873</v>
      </c>
      <c r="DQ98" s="992">
        <v>434.26799999999997</v>
      </c>
      <c r="DR98" s="992">
        <v>420.70699999999999</v>
      </c>
      <c r="DS98" s="992">
        <v>25.436</v>
      </c>
      <c r="DT98" s="481">
        <f t="shared" si="73"/>
        <v>1162.0101</v>
      </c>
      <c r="DU98" s="14">
        <f t="shared" si="74"/>
        <v>397.3948875287665</v>
      </c>
      <c r="DV98" s="651">
        <v>496.57799999999997</v>
      </c>
      <c r="DW98" s="651">
        <v>99.183112471233443</v>
      </c>
      <c r="DX98" s="465">
        <f t="shared" si="75"/>
        <v>68.652000000000001</v>
      </c>
      <c r="DY98" s="465">
        <v>1.9870000000000001</v>
      </c>
      <c r="DZ98" s="1801">
        <v>66.665000000000006</v>
      </c>
      <c r="EA98" s="1811">
        <f>DZ98/DataUS1!B98</f>
        <v>0.19682609979332746</v>
      </c>
      <c r="EB98" s="465">
        <f t="shared" si="76"/>
        <v>738.31921247123341</v>
      </c>
      <c r="EC98" s="993">
        <f t="shared" si="77"/>
        <v>362.54021247123342</v>
      </c>
      <c r="ED98" s="463">
        <v>145.75299999999999</v>
      </c>
      <c r="EE98" s="463">
        <v>4.1459999999999999</v>
      </c>
      <c r="EF98" s="463">
        <v>212.64121247123342</v>
      </c>
      <c r="EG98" s="993">
        <f t="shared" si="78"/>
        <v>375.779</v>
      </c>
      <c r="EH98" s="463"/>
      <c r="EI98" s="463"/>
      <c r="EJ98" s="463">
        <v>38.505000000000003</v>
      </c>
      <c r="EK98" s="463"/>
      <c r="EL98" s="463"/>
      <c r="EM98" s="471">
        <f t="shared" si="79"/>
        <v>42.355999999999995</v>
      </c>
      <c r="EN98" s="471">
        <v>109.32888752876656</v>
      </c>
      <c r="EO98" s="471">
        <v>2.4670000000000001</v>
      </c>
      <c r="EP98" s="471">
        <v>148.22</v>
      </c>
      <c r="EQ98" s="481">
        <f t="shared" si="80"/>
        <v>38.505000000000003</v>
      </c>
      <c r="ER98" s="651">
        <v>8.8249999999999993</v>
      </c>
      <c r="ES98" s="651">
        <v>8.9410000000000007</v>
      </c>
      <c r="ET98" s="651">
        <v>7.9660000000000002</v>
      </c>
      <c r="EU98" s="651">
        <v>12.773</v>
      </c>
      <c r="EV98" s="471">
        <v>12.702</v>
      </c>
      <c r="EW98" s="471"/>
      <c r="EX98" s="471"/>
      <c r="EY98" s="471">
        <v>0.47799999999999998</v>
      </c>
      <c r="EZ98" s="471">
        <f t="shared" si="81"/>
        <v>7.099999999999973E-2</v>
      </c>
      <c r="FA98" s="471">
        <f t="shared" si="82"/>
        <v>1.9252500000000001</v>
      </c>
      <c r="FB98" s="471">
        <f t="shared" si="83"/>
        <v>1125.4303499999999</v>
      </c>
      <c r="FC98" s="479">
        <f>DataUS1!CQ98+DataUS1!DF98*DataUS1!CQ98/(DataUS1!CQ98+DataUS1!CZ98-DataUS1!CV98)</f>
        <v>86.074580326713246</v>
      </c>
      <c r="FD98" s="614">
        <f>DataUS1!DF98*DataUS1!CQ98/(DataUS1!CQ98+DataUS1!CZ98-DataUS1!CV98)</f>
        <v>7.5406110051793194</v>
      </c>
      <c r="FE98" s="907">
        <f>DataUS1!CQ98</f>
        <v>78.533969321533931</v>
      </c>
      <c r="FF98" s="2408">
        <f>DataUS1!BU98</f>
        <v>11.4</v>
      </c>
      <c r="FG98" s="2408">
        <f t="shared" si="84"/>
        <v>0</v>
      </c>
      <c r="FH98" s="2408">
        <f t="shared" si="85"/>
        <v>67.133969321533925</v>
      </c>
      <c r="FI98" s="2731">
        <f t="shared" si="86"/>
        <v>67.133969321533925</v>
      </c>
      <c r="FJ98" s="2408">
        <f>DataUS1!CS98</f>
        <v>15.3</v>
      </c>
      <c r="FK98" s="2408">
        <f t="shared" si="33"/>
        <v>45.733969321533934</v>
      </c>
      <c r="FL98" s="2408">
        <v>9.3000000000000007</v>
      </c>
      <c r="FM98" s="2408">
        <f>DataUS1!CT98</f>
        <v>18.833969321533928</v>
      </c>
      <c r="FN98" s="2408">
        <f>DataUS1!DG98</f>
        <v>17.600000000000001</v>
      </c>
      <c r="FO98" s="2706">
        <v>14</v>
      </c>
      <c r="FP98" s="992">
        <v>9.6999999999999993</v>
      </c>
      <c r="FQ98" s="992">
        <f t="shared" si="87"/>
        <v>4.1999999999999993</v>
      </c>
      <c r="FR98" s="992">
        <v>0</v>
      </c>
      <c r="FS98" s="992">
        <v>1.9</v>
      </c>
      <c r="FT98" s="992">
        <v>2.2000000000000002</v>
      </c>
      <c r="FU98" s="992">
        <v>0.1</v>
      </c>
      <c r="FV98" s="992">
        <v>0</v>
      </c>
      <c r="FW98" s="992">
        <f t="shared" si="88"/>
        <v>7.9</v>
      </c>
      <c r="FX98" s="992">
        <f t="shared" si="89"/>
        <v>4.7</v>
      </c>
      <c r="FY98" s="992">
        <f t="shared" si="90"/>
        <v>3.2</v>
      </c>
      <c r="FZ98" s="992">
        <v>3.8</v>
      </c>
      <c r="GA98" s="992">
        <v>0.1</v>
      </c>
      <c r="GB98" s="992">
        <v>3.2</v>
      </c>
      <c r="GC98" s="992">
        <v>-0.7</v>
      </c>
      <c r="GD98" s="992">
        <f t="shared" si="91"/>
        <v>6.4</v>
      </c>
      <c r="GE98" s="992">
        <v>1.5</v>
      </c>
      <c r="GF98" s="992">
        <f t="shared" si="92"/>
        <v>1.2624817813424096</v>
      </c>
      <c r="GG98" s="992"/>
      <c r="GH98" s="557">
        <v>9.1</v>
      </c>
      <c r="GI98" s="614">
        <f t="shared" si="93"/>
        <v>3.2</v>
      </c>
      <c r="GJ98" s="614">
        <f t="shared" si="94"/>
        <v>12.3</v>
      </c>
      <c r="GK98" s="614">
        <v>356.09100000000001</v>
      </c>
      <c r="GL98" s="2388">
        <f t="shared" si="95"/>
        <v>3.4541732309999414E-2</v>
      </c>
      <c r="GM98" s="614">
        <v>3.5</v>
      </c>
      <c r="GN98" s="614">
        <f t="shared" si="96"/>
        <v>1.5</v>
      </c>
      <c r="GO98" s="614">
        <f t="shared" si="97"/>
        <v>5</v>
      </c>
      <c r="GP98" s="614">
        <v>140.48699999999999</v>
      </c>
      <c r="GQ98" s="2388">
        <f t="shared" si="98"/>
        <v>3.5590481681579078E-2</v>
      </c>
      <c r="GR98" s="614">
        <f t="shared" si="99"/>
        <v>17.3</v>
      </c>
      <c r="GS98" s="2734">
        <f t="shared" si="100"/>
        <v>2</v>
      </c>
      <c r="GT98" s="479">
        <v>11.8</v>
      </c>
      <c r="GU98" s="614">
        <v>0.3</v>
      </c>
      <c r="GV98" s="614">
        <v>1.7</v>
      </c>
      <c r="GW98" s="614">
        <f t="shared" si="101"/>
        <v>13.2</v>
      </c>
      <c r="GX98" s="614">
        <v>4</v>
      </c>
      <c r="GY98" s="614">
        <v>0</v>
      </c>
      <c r="GZ98" s="614">
        <f t="shared" si="102"/>
        <v>9.3000000000000007</v>
      </c>
      <c r="HA98" s="614"/>
      <c r="HB98" s="614">
        <v>117.25700000000001</v>
      </c>
      <c r="HC98" s="614">
        <f t="shared" si="103"/>
        <v>163.255</v>
      </c>
      <c r="HD98" s="614"/>
      <c r="HE98" s="614">
        <f t="shared" si="104"/>
        <v>4.1459999999999999</v>
      </c>
      <c r="HF98" s="614"/>
      <c r="HG98" s="614">
        <f t="shared" si="105"/>
        <v>59.389999999999993</v>
      </c>
      <c r="HH98" s="614">
        <f t="shared" si="106"/>
        <v>57.846999999999994</v>
      </c>
      <c r="HI98" s="614">
        <f t="shared" si="107"/>
        <v>1.5429999999999999</v>
      </c>
      <c r="HJ98" s="614">
        <v>0</v>
      </c>
      <c r="HK98" s="614"/>
      <c r="HL98" s="614">
        <f t="shared" si="108"/>
        <v>1.33</v>
      </c>
      <c r="HM98" s="614">
        <f t="shared" si="109"/>
        <v>0.42099999999999999</v>
      </c>
      <c r="HN98" s="614"/>
      <c r="HO98" s="2388"/>
      <c r="HP98" s="614"/>
      <c r="HQ98" s="614">
        <f t="shared" si="110"/>
        <v>147.14779999999999</v>
      </c>
      <c r="HR98" s="614">
        <v>144.08199999999999</v>
      </c>
      <c r="HS98" s="614">
        <v>3.0658000000000003</v>
      </c>
      <c r="HT98" s="614">
        <f t="shared" si="111"/>
        <v>49.337999999999994</v>
      </c>
      <c r="HU98" s="614">
        <v>49.174999999999997</v>
      </c>
      <c r="HV98" s="614">
        <v>0.16300000000000001</v>
      </c>
      <c r="HW98" s="614">
        <f t="shared" si="112"/>
        <v>1.6539999999999999</v>
      </c>
      <c r="HX98" s="614">
        <v>1.583</v>
      </c>
      <c r="HY98" s="614">
        <v>7.0999999999999994E-2</v>
      </c>
      <c r="HZ98" s="614">
        <v>1.583</v>
      </c>
      <c r="IA98" s="614"/>
      <c r="IB98" s="614"/>
      <c r="IC98" s="614"/>
      <c r="ID98" s="614">
        <v>19.172999999999998</v>
      </c>
      <c r="IE98" s="614">
        <v>0</v>
      </c>
      <c r="IF98" s="614">
        <v>4.1459999999999999</v>
      </c>
      <c r="IG98" s="614"/>
      <c r="IH98" s="614"/>
      <c r="II98" s="614">
        <v>8.6720000000000006</v>
      </c>
      <c r="IJ98" s="614">
        <v>1.5429999999999999</v>
      </c>
      <c r="IK98" s="614"/>
      <c r="IL98" s="614"/>
      <c r="IM98" s="614"/>
      <c r="IN98" s="614">
        <v>-0.253</v>
      </c>
      <c r="IO98" s="614">
        <v>0.42099999999999999</v>
      </c>
      <c r="IP98" s="614">
        <v>-0.253</v>
      </c>
    </row>
    <row r="99" spans="1:250">
      <c r="A99" s="986">
        <f t="shared" si="113"/>
        <v>1955</v>
      </c>
      <c r="B99" s="2730">
        <v>24.369399999999999</v>
      </c>
      <c r="C99" s="2749">
        <f t="shared" si="40"/>
        <v>21.021100000000001</v>
      </c>
      <c r="D99" s="2730">
        <f t="shared" si="41"/>
        <v>19.683100000000003</v>
      </c>
      <c r="E99" s="2730">
        <f t="shared" si="39"/>
        <v>17.531300000000002</v>
      </c>
      <c r="F99" s="2730">
        <v>21.731300000000001</v>
      </c>
      <c r="G99" s="2730">
        <v>4.2</v>
      </c>
      <c r="H99" s="2730">
        <f t="shared" si="42"/>
        <v>2.1518000000000002</v>
      </c>
      <c r="I99" s="2730">
        <v>3.1518000000000002</v>
      </c>
      <c r="J99" s="2730">
        <v>1</v>
      </c>
      <c r="K99" s="2730">
        <f t="shared" si="43"/>
        <v>1.3379999999999974</v>
      </c>
      <c r="L99" s="2730">
        <v>2.3639999999999999</v>
      </c>
      <c r="M99" s="2751">
        <f>DataUS1!EE99-C99-(O99-X99)</f>
        <v>-6.1693999999999996</v>
      </c>
      <c r="N99" s="2744">
        <f t="shared" si="44"/>
        <v>3.3482999999999983</v>
      </c>
      <c r="O99" s="614">
        <f t="shared" si="45"/>
        <v>25.927789909091945</v>
      </c>
      <c r="P99" s="614">
        <f t="shared" si="46"/>
        <v>-1.420710090908055</v>
      </c>
      <c r="Q99" s="614">
        <v>-0.03</v>
      </c>
      <c r="R99" s="614">
        <v>0.57199999999999995</v>
      </c>
      <c r="S99" s="614">
        <v>-1.9627100909080548</v>
      </c>
      <c r="T99" s="907">
        <f t="shared" si="47"/>
        <v>27.348500000000001</v>
      </c>
      <c r="U99" s="614"/>
      <c r="V99" s="614"/>
      <c r="W99" s="614"/>
      <c r="X99" s="614">
        <v>22.579489909091947</v>
      </c>
      <c r="Y99" s="614">
        <v>1.3792899090919455</v>
      </c>
      <c r="Z99" s="614">
        <v>5.5000999999999989</v>
      </c>
      <c r="AA99" s="2734">
        <f t="shared" si="48"/>
        <v>2.1518000000000002</v>
      </c>
      <c r="AB99" s="987">
        <v>0</v>
      </c>
      <c r="AC99" s="987"/>
      <c r="AD99" s="14">
        <f t="shared" si="114"/>
        <v>4.9423999999999779</v>
      </c>
      <c r="AE99" s="614">
        <f>DV100-DV99-AT99-DataUS2!D99</f>
        <v>-0.26939999999998321</v>
      </c>
      <c r="AF99" s="614">
        <f>DX100-DX99-AU99-DataUS2!K99</f>
        <v>2.6472000000000131</v>
      </c>
      <c r="AG99" s="2735">
        <f t="shared" si="49"/>
        <v>2.5635999999999575</v>
      </c>
      <c r="AH99" s="614">
        <f>ED100-ED99-AX99-DataUS2!Q99</f>
        <v>1.3072876114961218E-14</v>
      </c>
      <c r="AI99" s="614">
        <f>EE100-EE99-AY99-DataUS2!R99</f>
        <v>0</v>
      </c>
      <c r="AJ99" s="614">
        <f>EF100-EF99-AZ99-DataUS2!S99</f>
        <v>0.92909999999999826</v>
      </c>
      <c r="AK99" s="614">
        <f>EG100-EG99-BA99-DataUS2!T99</f>
        <v>1.6344999999999459</v>
      </c>
      <c r="AL99" s="614">
        <v>0</v>
      </c>
      <c r="AM99" s="614">
        <v>0</v>
      </c>
      <c r="AN99" s="614">
        <f t="shared" si="50"/>
        <v>1.6344999999999459</v>
      </c>
      <c r="AO99" s="614">
        <f>DW100-DW99+EM100-EM99-DataUS2!X99</f>
        <v>-9.9999999999056399E-4</v>
      </c>
      <c r="AP99" s="614">
        <f>DataUS2!M99</f>
        <v>-6.1693999999999996</v>
      </c>
      <c r="AQ99" s="614">
        <f t="shared" si="51"/>
        <v>11.111799999999977</v>
      </c>
      <c r="AR99" s="988">
        <v>10.4598</v>
      </c>
      <c r="AS99" s="465">
        <f t="shared" si="52"/>
        <v>77.668700000000001</v>
      </c>
      <c r="AT99" s="2408">
        <v>21.715299999999999</v>
      </c>
      <c r="AU99" s="2408">
        <v>4.3799999999999999E-2</v>
      </c>
      <c r="AV99" s="2408">
        <f t="shared" si="53"/>
        <v>55.909599999999998</v>
      </c>
      <c r="AW99" s="2408">
        <f t="shared" si="54"/>
        <v>55.909599999999998</v>
      </c>
      <c r="AX99" s="2408">
        <v>49.438000000000002</v>
      </c>
      <c r="AY99" s="2408">
        <v>1.157</v>
      </c>
      <c r="AZ99" s="2408">
        <v>5.3145999999999995</v>
      </c>
      <c r="BA99" s="2408">
        <f t="shared" si="55"/>
        <v>0</v>
      </c>
      <c r="BB99" s="2736">
        <v>0</v>
      </c>
      <c r="BC99" s="2408">
        <v>0</v>
      </c>
      <c r="BD99" s="908">
        <v>0</v>
      </c>
      <c r="BE99" s="614">
        <f>AS99+AQ99+DataUS1!EE99</f>
        <v>106.98049999999998</v>
      </c>
      <c r="BF99" s="614">
        <f>DataUS2!B99+AD99+AS99</f>
        <v>106.98049999999998</v>
      </c>
      <c r="BG99" s="614">
        <f t="shared" si="56"/>
        <v>106.98049999999998</v>
      </c>
      <c r="BH99" s="614">
        <f>DataUS2!D99+AE99+AT99</f>
        <v>41.129000000000019</v>
      </c>
      <c r="BI99" s="614">
        <f>DataUS2!K99+AF99+AU99</f>
        <v>4.0290000000000106</v>
      </c>
      <c r="BJ99" s="614">
        <f>DataUS2!O99+AG99+AV99</f>
        <v>84.400989909091905</v>
      </c>
      <c r="BK99" s="614">
        <f>DataUS2!Q99+AH99+AX99</f>
        <v>49.408000000000015</v>
      </c>
      <c r="BL99" s="614">
        <f>DataUS2!R99+AI99+AY99</f>
        <v>1.7290000000000001</v>
      </c>
      <c r="BM99" s="614">
        <f>DataUS2!S99+AJ99+AZ99</f>
        <v>4.280989909091943</v>
      </c>
      <c r="BN99" s="614">
        <f>DataUS2!T99+AK99+BA99</f>
        <v>28.982999999999947</v>
      </c>
      <c r="BO99" s="614"/>
      <c r="BP99" s="614"/>
      <c r="BQ99" s="614"/>
      <c r="BR99" s="614">
        <f>AO99+DataUS2!X99</f>
        <v>22.578489909091957</v>
      </c>
      <c r="BS99" s="479">
        <f t="shared" si="57"/>
        <v>1255.4286000000002</v>
      </c>
      <c r="BT99" s="2058"/>
      <c r="BU99" s="651">
        <f t="shared" si="58"/>
        <v>596.18100000000004</v>
      </c>
      <c r="BV99" s="614">
        <v>813.8592733080684</v>
      </c>
      <c r="BW99" s="651">
        <v>154.61167330806836</v>
      </c>
      <c r="BX99" s="651">
        <v>138.71700000000001</v>
      </c>
      <c r="BY99" s="1783">
        <f>BX99/DataUS1!B99</f>
        <v>0.37289516129032263</v>
      </c>
      <c r="BZ99" s="651">
        <v>42.244999999999997</v>
      </c>
      <c r="CA99" s="651">
        <v>2.1640000000000001</v>
      </c>
      <c r="CB99" s="1751">
        <f t="shared" si="59"/>
        <v>36.553725853156664</v>
      </c>
      <c r="CC99" s="1751">
        <v>4.126286437949414</v>
      </c>
      <c r="CD99" s="968">
        <f t="shared" si="60"/>
        <v>81.701999999999998</v>
      </c>
      <c r="CE99" s="651">
        <f t="shared" si="36"/>
        <v>315.8</v>
      </c>
      <c r="CF99" s="651">
        <v>274.10000000000002</v>
      </c>
      <c r="CG99" s="651">
        <v>41.7</v>
      </c>
      <c r="CH99" s="651">
        <v>11.5</v>
      </c>
      <c r="CI99" s="651"/>
      <c r="CJ99" s="651">
        <v>63.238</v>
      </c>
      <c r="CK99" s="651">
        <v>297.33600000000001</v>
      </c>
      <c r="CL99" s="651">
        <v>274.37422280262001</v>
      </c>
      <c r="CN99" s="651"/>
      <c r="CO99" s="651">
        <v>43.829000000000001</v>
      </c>
      <c r="CP99" s="651">
        <v>253.50700000000001</v>
      </c>
      <c r="CQ99" s="2049">
        <f t="shared" si="38"/>
        <v>-234.09800000000001</v>
      </c>
      <c r="CR99" s="7">
        <f t="shared" si="61"/>
        <v>1337.1306000000002</v>
      </c>
      <c r="CS99" s="992">
        <f t="shared" si="62"/>
        <v>911.98099999999999</v>
      </c>
      <c r="CT99" s="992">
        <f t="shared" si="63"/>
        <v>877.09727330806845</v>
      </c>
      <c r="CU99" s="992">
        <f t="shared" si="64"/>
        <v>451.94767330806837</v>
      </c>
      <c r="CW99" s="479">
        <f t="shared" si="65"/>
        <v>459.1720496035631</v>
      </c>
      <c r="CX99" s="614">
        <f t="shared" si="66"/>
        <v>434.97894960356319</v>
      </c>
      <c r="CY99" s="614">
        <f t="shared" si="67"/>
        <v>590.86450000000002</v>
      </c>
      <c r="CZ99" s="614">
        <f t="shared" si="68"/>
        <v>566.67140000000006</v>
      </c>
      <c r="DA99" s="14">
        <f t="shared" si="69"/>
        <v>234.26170000000002</v>
      </c>
      <c r="DB99" s="478">
        <f t="shared" si="70"/>
        <v>16.347999999999999</v>
      </c>
      <c r="DC99" s="993">
        <v>40.948999999999998</v>
      </c>
      <c r="DD99" s="993">
        <v>20.134</v>
      </c>
      <c r="DE99" s="993">
        <v>24.600999999999999</v>
      </c>
      <c r="DF99" s="463">
        <v>9.8870000000000005</v>
      </c>
      <c r="DG99" s="993"/>
      <c r="DH99" s="1749">
        <v>0</v>
      </c>
      <c r="DI99" s="1688">
        <f>DH99/DataUS1!B99</f>
        <v>0</v>
      </c>
      <c r="DJ99" s="992">
        <f t="shared" si="71"/>
        <v>202.38219999999995</v>
      </c>
      <c r="DK99" s="2408">
        <v>422.6268</v>
      </c>
      <c r="DL99" s="2408">
        <v>124.2255</v>
      </c>
      <c r="DM99" s="2408">
        <v>344.47010000000006</v>
      </c>
      <c r="DN99" s="992">
        <v>198.1397</v>
      </c>
      <c r="DO99" s="992">
        <f t="shared" si="72"/>
        <v>22.528149603563179</v>
      </c>
      <c r="DP99" s="2410">
        <f>DP100*DataUS1!B99/DataUS1!B100</f>
        <v>12.352149603563189</v>
      </c>
      <c r="DQ99" s="992">
        <v>466.63900000000001</v>
      </c>
      <c r="DR99" s="992">
        <v>456.46300000000002</v>
      </c>
      <c r="DS99" s="992">
        <v>36.122</v>
      </c>
      <c r="DT99" s="481">
        <f t="shared" si="73"/>
        <v>1255.4286</v>
      </c>
      <c r="DU99" s="14">
        <f t="shared" si="74"/>
        <v>414.28412669193165</v>
      </c>
      <c r="DV99" s="651">
        <v>523.86900000000003</v>
      </c>
      <c r="DW99" s="651">
        <v>109.58487330806837</v>
      </c>
      <c r="DX99" s="465">
        <f t="shared" si="75"/>
        <v>72.311999999999998</v>
      </c>
      <c r="DY99" s="465">
        <v>2.1640000000000001</v>
      </c>
      <c r="DZ99" s="1801">
        <v>70.147999999999996</v>
      </c>
      <c r="EA99" s="1811">
        <f>DZ99/DataUS1!B99</f>
        <v>0.18856989247311826</v>
      </c>
      <c r="EB99" s="465">
        <f t="shared" si="76"/>
        <v>813.8592733080684</v>
      </c>
      <c r="EC99" s="993">
        <f t="shared" si="77"/>
        <v>418.54127330806841</v>
      </c>
      <c r="ED99" s="463">
        <v>198.83799999999999</v>
      </c>
      <c r="EE99" s="463">
        <v>6.11</v>
      </c>
      <c r="EF99" s="463">
        <v>213.59327330806838</v>
      </c>
      <c r="EG99" s="993">
        <f t="shared" si="78"/>
        <v>395.31799999999998</v>
      </c>
      <c r="EH99" s="463"/>
      <c r="EI99" s="463"/>
      <c r="EJ99" s="463">
        <v>43.857999999999997</v>
      </c>
      <c r="EK99" s="463"/>
      <c r="EL99" s="463"/>
      <c r="EM99" s="471">
        <f t="shared" si="79"/>
        <v>45.026799999999994</v>
      </c>
      <c r="EN99" s="471">
        <v>112.11722669193163</v>
      </c>
      <c r="EO99" s="471">
        <v>3.2530000000000001</v>
      </c>
      <c r="EP99" s="471">
        <v>202.09100000000001</v>
      </c>
      <c r="EQ99" s="481">
        <f t="shared" si="80"/>
        <v>43.857999999999997</v>
      </c>
      <c r="ER99" s="651">
        <v>10</v>
      </c>
      <c r="ES99" s="651">
        <v>9.359</v>
      </c>
      <c r="ET99" s="651">
        <v>9.4540000000000006</v>
      </c>
      <c r="EU99" s="651">
        <v>15.045</v>
      </c>
      <c r="EV99" s="471">
        <v>14.954000000000001</v>
      </c>
      <c r="EW99" s="471"/>
      <c r="EX99" s="471"/>
      <c r="EY99" s="471">
        <v>0.63100000000000001</v>
      </c>
      <c r="EZ99" s="471">
        <f t="shared" si="81"/>
        <v>9.0999999999999304E-2</v>
      </c>
      <c r="FA99" s="471">
        <f t="shared" si="82"/>
        <v>2.1928999999999998</v>
      </c>
      <c r="FB99" s="471">
        <f t="shared" si="83"/>
        <v>1213.7635</v>
      </c>
      <c r="FC99" s="479">
        <f>DataUS1!CQ99+DataUS1!DF99*DataUS1!CQ99/(DataUS1!CQ99+DataUS1!CZ99-DataUS1!CV99)</f>
        <v>103.18126410625426</v>
      </c>
      <c r="FD99" s="614">
        <f>DataUS1!DF99*DataUS1!CQ99/(DataUS1!CQ99+DataUS1!CZ99-DataUS1!CV99)</f>
        <v>9.0228840439489577</v>
      </c>
      <c r="FE99" s="907">
        <f>DataUS1!CQ99</f>
        <v>94.158380062305298</v>
      </c>
      <c r="FF99" s="2408">
        <f>DataUS1!BU99</f>
        <v>16.5</v>
      </c>
      <c r="FG99" s="2408">
        <f t="shared" si="84"/>
        <v>0.39999999999999147</v>
      </c>
      <c r="FH99" s="2408">
        <f t="shared" si="85"/>
        <v>77.258380062305307</v>
      </c>
      <c r="FI99" s="2731">
        <f t="shared" si="86"/>
        <v>77.258380062305307</v>
      </c>
      <c r="FJ99" s="2408">
        <f>DataUS1!CS99</f>
        <v>16.199999999999996</v>
      </c>
      <c r="FK99" s="2408">
        <f t="shared" si="33"/>
        <v>54.858380062305308</v>
      </c>
      <c r="FL99" s="2408">
        <v>10.5</v>
      </c>
      <c r="FM99" s="2408">
        <f>DataUS1!CT99</f>
        <v>22.358380062305308</v>
      </c>
      <c r="FN99" s="2408">
        <f>DataUS1!DG99</f>
        <v>22</v>
      </c>
      <c r="FO99" s="2706">
        <v>15.2</v>
      </c>
      <c r="FP99" s="992">
        <v>10.4</v>
      </c>
      <c r="FQ99" s="992">
        <f t="shared" si="87"/>
        <v>4.7999999999999989</v>
      </c>
      <c r="FR99" s="992">
        <v>0</v>
      </c>
      <c r="FS99" s="992">
        <v>2.2999999999999998</v>
      </c>
      <c r="FT99" s="992">
        <v>2.4</v>
      </c>
      <c r="FU99" s="992">
        <v>0.1</v>
      </c>
      <c r="FV99" s="992">
        <v>0</v>
      </c>
      <c r="FW99" s="992">
        <f t="shared" si="88"/>
        <v>9</v>
      </c>
      <c r="FX99" s="992">
        <f t="shared" si="89"/>
        <v>5.3</v>
      </c>
      <c r="FY99" s="992">
        <f t="shared" si="90"/>
        <v>3.7</v>
      </c>
      <c r="FZ99" s="992">
        <v>4.4000000000000004</v>
      </c>
      <c r="GA99" s="992">
        <v>0.1</v>
      </c>
      <c r="GB99" s="992">
        <v>3.6</v>
      </c>
      <c r="GC99" s="992">
        <v>-0.8</v>
      </c>
      <c r="GD99" s="992">
        <f t="shared" si="91"/>
        <v>7.3000000000000007</v>
      </c>
      <c r="GE99" s="992">
        <v>1.7</v>
      </c>
      <c r="GF99" s="992">
        <f t="shared" si="92"/>
        <v>1.3655960126277322</v>
      </c>
      <c r="GG99" s="992"/>
      <c r="GH99" s="557">
        <v>9.4</v>
      </c>
      <c r="GI99" s="614">
        <f t="shared" si="93"/>
        <v>3.6</v>
      </c>
      <c r="GJ99" s="614">
        <f t="shared" si="94"/>
        <v>13</v>
      </c>
      <c r="GK99" s="614">
        <v>379.79899999999998</v>
      </c>
      <c r="GL99" s="2388">
        <f t="shared" si="95"/>
        <v>3.4228631460325065E-2</v>
      </c>
      <c r="GM99" s="614">
        <v>3.5</v>
      </c>
      <c r="GN99" s="614">
        <f t="shared" si="96"/>
        <v>1.7</v>
      </c>
      <c r="GO99" s="614">
        <f t="shared" si="97"/>
        <v>5.2</v>
      </c>
      <c r="GP99" s="614">
        <v>144.07</v>
      </c>
      <c r="GQ99" s="2388">
        <f t="shared" si="98"/>
        <v>3.6093565627819811E-2</v>
      </c>
      <c r="GR99" s="614">
        <f t="shared" si="99"/>
        <v>18.2</v>
      </c>
      <c r="GS99" s="2734">
        <f t="shared" si="100"/>
        <v>2.0000000000000036</v>
      </c>
      <c r="GT99" s="479">
        <v>13.4</v>
      </c>
      <c r="GU99" s="614">
        <v>0.3</v>
      </c>
      <c r="GV99" s="614">
        <v>1.9</v>
      </c>
      <c r="GW99" s="614">
        <f t="shared" si="101"/>
        <v>15</v>
      </c>
      <c r="GX99" s="614">
        <v>4.5</v>
      </c>
      <c r="GY99" s="614">
        <v>0</v>
      </c>
      <c r="GZ99" s="614">
        <f t="shared" si="102"/>
        <v>10.5</v>
      </c>
      <c r="HA99" s="614"/>
      <c r="HB99" s="614">
        <v>169.149</v>
      </c>
      <c r="HC99" s="614">
        <f t="shared" si="103"/>
        <v>222.43200000000002</v>
      </c>
      <c r="HD99" s="614"/>
      <c r="HE99" s="614">
        <f t="shared" si="104"/>
        <v>6.11</v>
      </c>
      <c r="HF99" s="614"/>
      <c r="HG99" s="614">
        <f t="shared" si="105"/>
        <v>56.522999999999996</v>
      </c>
      <c r="HH99" s="614">
        <f t="shared" si="106"/>
        <v>55.366</v>
      </c>
      <c r="HI99" s="614">
        <f t="shared" si="107"/>
        <v>1.157</v>
      </c>
      <c r="HJ99" s="614">
        <v>0</v>
      </c>
      <c r="HK99" s="614"/>
      <c r="HL99" s="614">
        <f t="shared" si="108"/>
        <v>1.528</v>
      </c>
      <c r="HM99" s="614">
        <f t="shared" si="109"/>
        <v>0.57199999999999995</v>
      </c>
      <c r="HN99" s="614"/>
      <c r="HO99" s="2388"/>
      <c r="HP99" s="614"/>
      <c r="HQ99" s="614">
        <f t="shared" si="110"/>
        <v>198.1397</v>
      </c>
      <c r="HR99" s="614">
        <v>194.84</v>
      </c>
      <c r="HS99" s="614">
        <v>3.2996999999999996</v>
      </c>
      <c r="HT99" s="614">
        <f t="shared" si="111"/>
        <v>47.843999999999994</v>
      </c>
      <c r="HU99" s="614">
        <v>47.662999999999997</v>
      </c>
      <c r="HV99" s="614">
        <v>0.18099999999999999</v>
      </c>
      <c r="HW99" s="614">
        <f t="shared" si="112"/>
        <v>1.8545</v>
      </c>
      <c r="HX99" s="614">
        <v>1.7190000000000001</v>
      </c>
      <c r="HY99" s="614">
        <v>0.13550000000000001</v>
      </c>
      <c r="HZ99" s="614">
        <v>1.7190000000000001</v>
      </c>
      <c r="IA99" s="614"/>
      <c r="IB99" s="614"/>
      <c r="IC99" s="614"/>
      <c r="ID99" s="614">
        <v>27.591999999999999</v>
      </c>
      <c r="IE99" s="614">
        <v>0</v>
      </c>
      <c r="IF99" s="614">
        <v>6.11</v>
      </c>
      <c r="IG99" s="614"/>
      <c r="IH99" s="614"/>
      <c r="II99" s="614">
        <v>7.7030000000000003</v>
      </c>
      <c r="IJ99" s="614">
        <v>1.157</v>
      </c>
      <c r="IK99" s="614"/>
      <c r="IL99" s="614"/>
      <c r="IM99" s="614"/>
      <c r="IN99" s="614">
        <v>-0.191</v>
      </c>
      <c r="IO99" s="614">
        <v>0.57199999999999995</v>
      </c>
      <c r="IP99" s="614">
        <v>-0.191</v>
      </c>
    </row>
    <row r="100" spans="1:250">
      <c r="A100" s="986">
        <f t="shared" si="113"/>
        <v>1956</v>
      </c>
      <c r="B100" s="2730">
        <v>31.877299999999995</v>
      </c>
      <c r="C100" s="2749">
        <f t="shared" si="40"/>
        <v>19.263599999999997</v>
      </c>
      <c r="D100" s="2730">
        <f t="shared" si="41"/>
        <v>17.836799999999997</v>
      </c>
      <c r="E100" s="2730">
        <f t="shared" si="39"/>
        <v>15.892799999999998</v>
      </c>
      <c r="F100" s="2730">
        <v>20.392799999999998</v>
      </c>
      <c r="G100" s="2730">
        <v>4.5</v>
      </c>
      <c r="H100" s="2730">
        <f t="shared" si="42"/>
        <v>1.944</v>
      </c>
      <c r="I100" s="2730">
        <v>3.044</v>
      </c>
      <c r="J100" s="2730">
        <v>1.1000000000000001</v>
      </c>
      <c r="K100" s="2730">
        <f t="shared" si="43"/>
        <v>1.4268000000000001</v>
      </c>
      <c r="L100" s="2730">
        <v>2.6478000000000002</v>
      </c>
      <c r="M100" s="2751">
        <f>DataUS1!EE100-C100-(O100-X100)</f>
        <v>-7.8772999999999946</v>
      </c>
      <c r="N100" s="2744">
        <f t="shared" si="44"/>
        <v>12.613699999999998</v>
      </c>
      <c r="O100" s="614">
        <f t="shared" si="45"/>
        <v>28.74731812608054</v>
      </c>
      <c r="P100" s="614">
        <f t="shared" si="46"/>
        <v>-0.58798187391945977</v>
      </c>
      <c r="Q100" s="614">
        <v>-0.17100000000000001</v>
      </c>
      <c r="R100" s="614">
        <v>0.78600000000000003</v>
      </c>
      <c r="S100" s="614">
        <v>-1.2029818739194598</v>
      </c>
      <c r="T100" s="907">
        <f t="shared" si="47"/>
        <v>29.3353</v>
      </c>
      <c r="U100" s="614"/>
      <c r="V100" s="614"/>
      <c r="W100" s="614"/>
      <c r="X100" s="614">
        <v>16.133618126080542</v>
      </c>
      <c r="Y100" s="614">
        <v>0.83901812608054027</v>
      </c>
      <c r="Z100" s="614">
        <v>14.557699999999999</v>
      </c>
      <c r="AA100" s="2734">
        <f t="shared" si="48"/>
        <v>1.944</v>
      </c>
      <c r="AB100" s="987">
        <v>0</v>
      </c>
      <c r="AC100" s="987"/>
      <c r="AD100" s="14">
        <f t="shared" si="114"/>
        <v>4.6679999999999406</v>
      </c>
      <c r="AE100" s="614">
        <f>DV101-DV100-AT100-DataUS2!D100</f>
        <v>-0.22540000000005733</v>
      </c>
      <c r="AF100" s="614">
        <f>DX101-DX100-AU100-DataUS2!K100</f>
        <v>4.8838999999999819</v>
      </c>
      <c r="AG100" s="2735">
        <f t="shared" si="49"/>
        <v>9.5000000000156071E-3</v>
      </c>
      <c r="AH100" s="614">
        <f>ED101-ED100-AX100-DataUS2!Q100</f>
        <v>4.1910919179599659E-15</v>
      </c>
      <c r="AI100" s="614">
        <f>EE101-EE100-AY100-DataUS2!R100</f>
        <v>-1.1102230246251565E-15</v>
      </c>
      <c r="AJ100" s="614">
        <f>EF101-EF100-AZ100-DataUS2!S100</f>
        <v>0.92180000000001083</v>
      </c>
      <c r="AK100" s="614">
        <f>EG101-EG100-BA100-DataUS2!T100</f>
        <v>-0.91229999999999833</v>
      </c>
      <c r="AL100" s="614">
        <v>0</v>
      </c>
      <c r="AM100" s="614">
        <v>0</v>
      </c>
      <c r="AN100" s="614">
        <f t="shared" si="50"/>
        <v>-0.91229999999999833</v>
      </c>
      <c r="AO100" s="614">
        <f>DW101-DW100+EM101-EM100-DataUS2!X100</f>
        <v>0</v>
      </c>
      <c r="AP100" s="614">
        <f>DataUS2!M100</f>
        <v>-7.8772999999999946</v>
      </c>
      <c r="AQ100" s="614">
        <f t="shared" si="51"/>
        <v>12.545299999999935</v>
      </c>
      <c r="AR100" s="988">
        <v>6.0709999999999997</v>
      </c>
      <c r="AS100" s="465">
        <f t="shared" si="52"/>
        <v>54.442899999999995</v>
      </c>
      <c r="AT100" s="2408">
        <v>17.458599999999997</v>
      </c>
      <c r="AU100" s="2408">
        <v>8.7300000000000003E-2</v>
      </c>
      <c r="AV100" s="2408">
        <f t="shared" si="53"/>
        <v>36.896999999999998</v>
      </c>
      <c r="AW100" s="2408">
        <f t="shared" si="54"/>
        <v>36.896999999999998</v>
      </c>
      <c r="AX100" s="2408">
        <v>22.922000000000001</v>
      </c>
      <c r="AY100" s="2408">
        <v>0.42099999999999999</v>
      </c>
      <c r="AZ100" s="2408">
        <v>13.554</v>
      </c>
      <c r="BA100" s="2408">
        <f t="shared" si="55"/>
        <v>0</v>
      </c>
      <c r="BB100" s="2736">
        <v>0</v>
      </c>
      <c r="BC100" s="2408">
        <v>0</v>
      </c>
      <c r="BD100" s="908">
        <v>0</v>
      </c>
      <c r="BE100" s="614">
        <f>AS100+AQ100+DataUS1!EE100</f>
        <v>90.988199999999935</v>
      </c>
      <c r="BF100" s="614">
        <f>DataUS2!B100+AD100+AS100</f>
        <v>90.988199999999921</v>
      </c>
      <c r="BG100" s="614">
        <f t="shared" si="56"/>
        <v>90.988199999999921</v>
      </c>
      <c r="BH100" s="614">
        <f>DataUS2!D100+AE100+AT100</f>
        <v>35.069999999999936</v>
      </c>
      <c r="BI100" s="614">
        <f>DataUS2!K100+AF100+AU100</f>
        <v>6.3979999999999819</v>
      </c>
      <c r="BJ100" s="614">
        <f>DataUS2!O100+AG100+AV100</f>
        <v>65.653818126080552</v>
      </c>
      <c r="BK100" s="614">
        <f>DataUS2!Q100+AH100+AX100</f>
        <v>22.751000000000005</v>
      </c>
      <c r="BL100" s="614">
        <f>DataUS2!R100+AI100+AY100</f>
        <v>1.206999999999999</v>
      </c>
      <c r="BM100" s="614">
        <f>DataUS2!S100+AJ100+AZ100</f>
        <v>13.272818126080551</v>
      </c>
      <c r="BN100" s="614">
        <f>DataUS2!T100+AK100+BA100</f>
        <v>28.423000000000002</v>
      </c>
      <c r="BO100" s="614"/>
      <c r="BP100" s="614"/>
      <c r="BQ100" s="614"/>
      <c r="BR100" s="614">
        <f>AO100+DataUS2!X100</f>
        <v>16.133618126080542</v>
      </c>
      <c r="BS100" s="479">
        <f t="shared" si="57"/>
        <v>1362.4091000000001</v>
      </c>
      <c r="BT100" s="2058"/>
      <c r="BU100" s="651">
        <f t="shared" si="58"/>
        <v>641.33900000000006</v>
      </c>
      <c r="BV100" s="614">
        <v>898.26026321716029</v>
      </c>
      <c r="BW100" s="651">
        <v>177.19016321716032</v>
      </c>
      <c r="BX100" s="651">
        <v>148.148</v>
      </c>
      <c r="BY100" s="1783">
        <f>BX100/DataUS1!B100</f>
        <v>0.37515320334261837</v>
      </c>
      <c r="BZ100" s="651">
        <v>47.326000000000001</v>
      </c>
      <c r="CA100" s="651">
        <v>2.4169999999999998</v>
      </c>
      <c r="CB100" s="1751">
        <f t="shared" si="59"/>
        <v>40.344517146019598</v>
      </c>
      <c r="CC100" s="1751">
        <v>3.7051134117983753</v>
      </c>
      <c r="CD100" s="968">
        <f t="shared" si="60"/>
        <v>108.94300000000004</v>
      </c>
      <c r="CE100" s="651">
        <f t="shared" si="36"/>
        <v>343.90000000000003</v>
      </c>
      <c r="CF100" s="651">
        <v>295.8</v>
      </c>
      <c r="CG100" s="651">
        <v>48.1</v>
      </c>
      <c r="CH100" s="651">
        <v>12.2</v>
      </c>
      <c r="CI100" s="651"/>
      <c r="CJ100" s="651">
        <v>67.444000000000003</v>
      </c>
      <c r="CK100" s="651">
        <v>302.40100000000001</v>
      </c>
      <c r="CL100" s="651">
        <v>272.75081364931998</v>
      </c>
      <c r="CN100" s="651"/>
      <c r="CO100" s="651">
        <v>49.517000000000003</v>
      </c>
      <c r="CP100" s="651">
        <v>252.88399999999999</v>
      </c>
      <c r="CQ100" s="2049">
        <f t="shared" si="38"/>
        <v>-234.95699999999999</v>
      </c>
      <c r="CR100" s="7">
        <f t="shared" si="61"/>
        <v>1471.3521000000001</v>
      </c>
      <c r="CS100" s="992">
        <f t="shared" si="62"/>
        <v>985.23900000000003</v>
      </c>
      <c r="CT100" s="992">
        <f t="shared" si="63"/>
        <v>965.70426321716025</v>
      </c>
      <c r="CU100" s="992">
        <f t="shared" si="64"/>
        <v>479.59116321716033</v>
      </c>
      <c r="CW100" s="479">
        <f t="shared" si="65"/>
        <v>497.43503730765349</v>
      </c>
      <c r="CX100" s="614">
        <f t="shared" si="66"/>
        <v>472.20323730765352</v>
      </c>
      <c r="CY100" s="614">
        <f t="shared" si="67"/>
        <v>645.14729999999997</v>
      </c>
      <c r="CZ100" s="614">
        <f t="shared" si="68"/>
        <v>619.91549999999995</v>
      </c>
      <c r="DA100" s="14">
        <f t="shared" si="69"/>
        <v>293.42520000000002</v>
      </c>
      <c r="DB100" s="478">
        <f t="shared" si="70"/>
        <v>17.113</v>
      </c>
      <c r="DC100" s="993">
        <v>44.524999999999999</v>
      </c>
      <c r="DD100" s="993">
        <v>22.469000000000001</v>
      </c>
      <c r="DE100" s="993">
        <v>27.411999999999999</v>
      </c>
      <c r="DF100" s="463">
        <v>11.651</v>
      </c>
      <c r="DG100" s="993"/>
      <c r="DH100" s="1749">
        <v>0</v>
      </c>
      <c r="DI100" s="1688">
        <f>DH100/DataUS1!B100</f>
        <v>0</v>
      </c>
      <c r="DJ100" s="992">
        <f t="shared" si="71"/>
        <v>184.79729999999995</v>
      </c>
      <c r="DK100" s="2408">
        <v>459.09070000000003</v>
      </c>
      <c r="DL100" s="2408">
        <v>141.62129999999999</v>
      </c>
      <c r="DM100" s="2408">
        <v>415.91470000000004</v>
      </c>
      <c r="DN100" s="992">
        <v>247.8382</v>
      </c>
      <c r="DO100" s="992">
        <f t="shared" si="72"/>
        <v>19.212537307653577</v>
      </c>
      <c r="DP100" s="2410">
        <f>DP101*DataUS1!B100/DataUS1!B101</f>
        <v>13.112537307653504</v>
      </c>
      <c r="DQ100" s="992">
        <v>503.52600000000001</v>
      </c>
      <c r="DR100" s="992">
        <v>497.42599999999999</v>
      </c>
      <c r="DS100" s="992">
        <v>45.587000000000003</v>
      </c>
      <c r="DT100" s="481">
        <f t="shared" si="73"/>
        <v>1362.4091000000001</v>
      </c>
      <c r="DU100" s="14">
        <f t="shared" si="74"/>
        <v>441.91903678283973</v>
      </c>
      <c r="DV100" s="651">
        <v>564.99800000000005</v>
      </c>
      <c r="DW100" s="651">
        <v>123.07896321716032</v>
      </c>
      <c r="DX100" s="465">
        <f t="shared" si="75"/>
        <v>76.341000000000008</v>
      </c>
      <c r="DY100" s="465">
        <v>2.4169999999999998</v>
      </c>
      <c r="DZ100" s="1801">
        <v>73.924000000000007</v>
      </c>
      <c r="EA100" s="1811">
        <f>DZ100/DataUS1!B100</f>
        <v>0.18719675867308183</v>
      </c>
      <c r="EB100" s="465">
        <f t="shared" si="76"/>
        <v>898.26026321716029</v>
      </c>
      <c r="EC100" s="993">
        <f t="shared" si="77"/>
        <v>473.95926321716036</v>
      </c>
      <c r="ED100" s="463">
        <v>248.24600000000001</v>
      </c>
      <c r="EE100" s="463">
        <v>7.8390000000000004</v>
      </c>
      <c r="EF100" s="463">
        <v>217.87426321716032</v>
      </c>
      <c r="EG100" s="993">
        <f t="shared" si="78"/>
        <v>424.30099999999993</v>
      </c>
      <c r="EH100" s="463"/>
      <c r="EI100" s="463"/>
      <c r="EJ100" s="463">
        <v>51.966000000000001</v>
      </c>
      <c r="EK100" s="463"/>
      <c r="EL100" s="463"/>
      <c r="EM100" s="471">
        <f t="shared" si="79"/>
        <v>54.111199999999997</v>
      </c>
      <c r="EN100" s="471">
        <v>116.95693678283968</v>
      </c>
      <c r="EO100" s="471">
        <v>6.2850000000000001</v>
      </c>
      <c r="EP100" s="471">
        <v>254.53100000000001</v>
      </c>
      <c r="EQ100" s="481">
        <f t="shared" si="80"/>
        <v>51.966000000000001</v>
      </c>
      <c r="ER100" s="651">
        <v>11.324999999999999</v>
      </c>
      <c r="ES100" s="651">
        <v>10.048</v>
      </c>
      <c r="ET100" s="651">
        <v>10.831</v>
      </c>
      <c r="EU100" s="651">
        <v>19.762</v>
      </c>
      <c r="EV100" s="471">
        <v>19.635000000000002</v>
      </c>
      <c r="EW100" s="471"/>
      <c r="EX100" s="471"/>
      <c r="EY100" s="471">
        <v>1.2170000000000001</v>
      </c>
      <c r="EZ100" s="471">
        <f t="shared" si="81"/>
        <v>0.12699999999999889</v>
      </c>
      <c r="FA100" s="969">
        <f t="shared" ref="FA100:FA128" si="115">EY100/0.4</f>
        <v>3.0425</v>
      </c>
      <c r="FB100" s="471">
        <f t="shared" si="83"/>
        <v>1313.4856000000002</v>
      </c>
      <c r="FC100" s="479">
        <f>DataUS1!CQ100+DataUS1!DF100*DataUS1!CQ100/(DataUS1!CQ100+DataUS1!CZ100-DataUS1!CV100)</f>
        <v>102.89455480036042</v>
      </c>
      <c r="FD100" s="614">
        <f>DataUS1!DF100*DataUS1!CQ100/(DataUS1!CQ100+DataUS1!CZ100-DataUS1!CV100)</f>
        <v>9.0310160009460621</v>
      </c>
      <c r="FE100" s="907">
        <f>DataUS1!CQ100</f>
        <v>93.863538799414357</v>
      </c>
      <c r="FF100" s="2408">
        <f>DataUS1!BU100</f>
        <v>14.7</v>
      </c>
      <c r="FG100" s="2408">
        <f t="shared" si="84"/>
        <v>0.79999999999999716</v>
      </c>
      <c r="FH100" s="2408">
        <f t="shared" si="85"/>
        <v>78.363538799414357</v>
      </c>
      <c r="FI100" s="2731">
        <f t="shared" si="86"/>
        <v>78.363538799414357</v>
      </c>
      <c r="FJ100" s="2408">
        <f>DataUS1!CS100</f>
        <v>17.199999999999996</v>
      </c>
      <c r="FK100" s="2408">
        <f t="shared" si="33"/>
        <v>54.763538799414363</v>
      </c>
      <c r="FL100" s="2408">
        <v>11.3</v>
      </c>
      <c r="FM100" s="2408">
        <f>DataUS1!CT100</f>
        <v>21.463538799414358</v>
      </c>
      <c r="FN100" s="2408">
        <f>DataUS1!DG100</f>
        <v>22</v>
      </c>
      <c r="FO100" s="2706">
        <v>16.899999999999999</v>
      </c>
      <c r="FP100" s="992">
        <v>11.6</v>
      </c>
      <c r="FQ100" s="992">
        <f t="shared" si="87"/>
        <v>5.4</v>
      </c>
      <c r="FR100" s="992">
        <v>0</v>
      </c>
      <c r="FS100" s="992">
        <v>2.6</v>
      </c>
      <c r="FT100" s="992">
        <v>2.7</v>
      </c>
      <c r="FU100" s="992">
        <v>0.1</v>
      </c>
      <c r="FV100" s="992">
        <v>0</v>
      </c>
      <c r="FW100" s="992">
        <f t="shared" si="88"/>
        <v>10.5</v>
      </c>
      <c r="FX100" s="992">
        <f t="shared" si="89"/>
        <v>6.1</v>
      </c>
      <c r="FY100" s="992">
        <f t="shared" si="90"/>
        <v>4.3999999999999995</v>
      </c>
      <c r="FZ100" s="992">
        <v>5.0999999999999996</v>
      </c>
      <c r="GA100" s="992">
        <v>0.1</v>
      </c>
      <c r="GB100" s="992">
        <v>4.3</v>
      </c>
      <c r="GC100" s="992">
        <v>-0.8</v>
      </c>
      <c r="GD100" s="992">
        <f t="shared" si="91"/>
        <v>8.6999999999999993</v>
      </c>
      <c r="GE100" s="992">
        <v>1.8</v>
      </c>
      <c r="GF100" s="992">
        <f t="shared" si="92"/>
        <v>1.5583040155868328</v>
      </c>
      <c r="GG100" s="992"/>
      <c r="GH100" s="557">
        <v>9.7999999999999989</v>
      </c>
      <c r="GI100" s="614">
        <f t="shared" si="93"/>
        <v>4.3</v>
      </c>
      <c r="GJ100" s="614">
        <f t="shared" si="94"/>
        <v>14.099999999999998</v>
      </c>
      <c r="GK100" s="614">
        <v>414.709</v>
      </c>
      <c r="GL100" s="2388">
        <f t="shared" si="95"/>
        <v>3.3999744399084653E-2</v>
      </c>
      <c r="GM100" s="614">
        <v>3.4</v>
      </c>
      <c r="GN100" s="614">
        <f t="shared" si="96"/>
        <v>1.8</v>
      </c>
      <c r="GO100" s="614">
        <f t="shared" si="97"/>
        <v>5.2</v>
      </c>
      <c r="GP100" s="614">
        <v>150.28899999999999</v>
      </c>
      <c r="GQ100" s="2388">
        <f t="shared" si="98"/>
        <v>3.4600003992308156E-2</v>
      </c>
      <c r="GR100" s="614">
        <f t="shared" si="99"/>
        <v>19.299999999999997</v>
      </c>
      <c r="GS100" s="2734">
        <f t="shared" si="100"/>
        <v>2.1000000000000014</v>
      </c>
      <c r="GT100" s="479">
        <v>14.2</v>
      </c>
      <c r="GU100" s="614">
        <v>0.4</v>
      </c>
      <c r="GV100" s="614">
        <v>2.2000000000000002</v>
      </c>
      <c r="GW100" s="614">
        <f t="shared" si="101"/>
        <v>16</v>
      </c>
      <c r="GX100" s="614">
        <v>4.7</v>
      </c>
      <c r="GY100" s="614">
        <v>0</v>
      </c>
      <c r="GZ100" s="614">
        <f t="shared" si="102"/>
        <v>11.3</v>
      </c>
      <c r="HA100" s="614"/>
      <c r="HB100" s="614">
        <v>207.69900000000001</v>
      </c>
      <c r="HC100" s="614">
        <f t="shared" si="103"/>
        <v>279.32600000000002</v>
      </c>
      <c r="HD100" s="614"/>
      <c r="HE100" s="614">
        <f t="shared" si="104"/>
        <v>7.8390000000000004</v>
      </c>
      <c r="HF100" s="614"/>
      <c r="HG100" s="614">
        <f t="shared" si="105"/>
        <v>22.599</v>
      </c>
      <c r="HH100" s="614">
        <f t="shared" si="106"/>
        <v>22.178000000000001</v>
      </c>
      <c r="HI100" s="614">
        <f t="shared" si="107"/>
        <v>0.42099999999999999</v>
      </c>
      <c r="HJ100" s="614">
        <v>0</v>
      </c>
      <c r="HK100" s="614"/>
      <c r="HL100" s="614">
        <f t="shared" si="108"/>
        <v>2.895</v>
      </c>
      <c r="HM100" s="614">
        <f t="shared" si="109"/>
        <v>0.78600000000000003</v>
      </c>
      <c r="HN100" s="614"/>
      <c r="HO100" s="2388"/>
      <c r="HP100" s="614"/>
      <c r="HQ100" s="614">
        <f t="shared" si="110"/>
        <v>247.8382</v>
      </c>
      <c r="HR100" s="614">
        <v>244.22200000000001</v>
      </c>
      <c r="HS100" s="614">
        <v>3.6161999999999996</v>
      </c>
      <c r="HT100" s="614">
        <f t="shared" si="111"/>
        <v>22.07</v>
      </c>
      <c r="HU100" s="614">
        <v>21.901</v>
      </c>
      <c r="HV100" s="614">
        <v>0.16900000000000001</v>
      </c>
      <c r="HW100" s="614">
        <f t="shared" si="112"/>
        <v>2.4321999999999999</v>
      </c>
      <c r="HX100" s="614">
        <v>2.25</v>
      </c>
      <c r="HY100" s="614">
        <v>0.1822</v>
      </c>
      <c r="HZ100" s="614">
        <v>2.25</v>
      </c>
      <c r="IA100" s="614"/>
      <c r="IB100" s="614"/>
      <c r="IC100" s="614"/>
      <c r="ID100" s="614">
        <v>35.103999999999999</v>
      </c>
      <c r="IE100" s="614">
        <v>0</v>
      </c>
      <c r="IF100" s="614">
        <v>7.8390000000000004</v>
      </c>
      <c r="IG100" s="614"/>
      <c r="IH100" s="614"/>
      <c r="II100" s="614">
        <v>0.27700000000000002</v>
      </c>
      <c r="IJ100" s="614">
        <v>0.42099999999999999</v>
      </c>
      <c r="IK100" s="614"/>
      <c r="IL100" s="614"/>
      <c r="IM100" s="614"/>
      <c r="IN100" s="614">
        <v>0.64500000000000002</v>
      </c>
      <c r="IO100" s="614">
        <v>0.78600000000000003</v>
      </c>
      <c r="IP100" s="614">
        <v>0.64500000000000002</v>
      </c>
    </row>
    <row r="101" spans="1:250">
      <c r="A101" s="986">
        <f t="shared" si="113"/>
        <v>1957</v>
      </c>
      <c r="B101" s="2730">
        <v>32.567099999999996</v>
      </c>
      <c r="C101" s="2749">
        <f t="shared" si="40"/>
        <v>17.789099999999994</v>
      </c>
      <c r="D101" s="2730">
        <f t="shared" si="41"/>
        <v>16.147099999999998</v>
      </c>
      <c r="E101" s="2730">
        <f t="shared" si="39"/>
        <v>14.131799999999998</v>
      </c>
      <c r="F101" s="2730">
        <v>18.931799999999999</v>
      </c>
      <c r="G101" s="2730">
        <v>4.8</v>
      </c>
      <c r="H101" s="2730">
        <f t="shared" si="42"/>
        <v>2.0153000000000003</v>
      </c>
      <c r="I101" s="2730">
        <v>3.1153000000000004</v>
      </c>
      <c r="J101" s="2730">
        <v>1.1000000000000001</v>
      </c>
      <c r="K101" s="2730">
        <f t="shared" si="43"/>
        <v>1.6419999999999959</v>
      </c>
      <c r="L101" s="2730">
        <v>2.919</v>
      </c>
      <c r="M101" s="2751">
        <f>DataUS1!EE101-C101-(O101-X101)</f>
        <v>-7.4670999999999985</v>
      </c>
      <c r="N101" s="2744">
        <f t="shared" si="44"/>
        <v>14.778000000000002</v>
      </c>
      <c r="O101" s="614">
        <f t="shared" si="45"/>
        <v>27.736671125817196</v>
      </c>
      <c r="P101" s="614">
        <f t="shared" si="46"/>
        <v>-1.2738288741828061</v>
      </c>
      <c r="Q101" s="614">
        <v>-0.92500000000000004</v>
      </c>
      <c r="R101" s="614">
        <v>0.83499999999999996</v>
      </c>
      <c r="S101" s="614">
        <v>-1.183828874182806</v>
      </c>
      <c r="T101" s="907">
        <f t="shared" si="47"/>
        <v>29.010500000000004</v>
      </c>
      <c r="U101" s="614"/>
      <c r="V101" s="614"/>
      <c r="W101" s="614"/>
      <c r="X101" s="614">
        <v>12.958671125817194</v>
      </c>
      <c r="Y101" s="614">
        <v>0.55757112581719415</v>
      </c>
      <c r="Z101" s="614">
        <v>16.793300000000002</v>
      </c>
      <c r="AA101" s="2734">
        <f t="shared" si="48"/>
        <v>2.0153000000000003</v>
      </c>
      <c r="AB101" s="987">
        <v>0</v>
      </c>
      <c r="AC101" s="987"/>
      <c r="AD101" s="14">
        <f t="shared" si="114"/>
        <v>4.1002000000000756</v>
      </c>
      <c r="AE101" s="614">
        <f>DV102-DV101-AT101-DataUS2!D101</f>
        <v>0.54480000000001283</v>
      </c>
      <c r="AF101" s="614">
        <f>DX102-DX101-AU101-DataUS2!K101</f>
        <v>4.2382000000000133</v>
      </c>
      <c r="AG101" s="2735">
        <f t="shared" si="49"/>
        <v>-0.68479999999997765</v>
      </c>
      <c r="AH101" s="614">
        <f>ED102-ED101-AX101-DataUS2!Q101</f>
        <v>-2.55351295663786E-14</v>
      </c>
      <c r="AI101" s="614">
        <f>EE102-EE101-AY101-DataUS2!R101</f>
        <v>1.1102230246251565E-15</v>
      </c>
      <c r="AJ101" s="614">
        <f>EF102-EF101-AZ101-DataUS2!S101</f>
        <v>0.94869999999998433</v>
      </c>
      <c r="AK101" s="614">
        <f>EG102-EG101-BA101-DataUS2!T101</f>
        <v>-1.6334999999999376</v>
      </c>
      <c r="AL101" s="614">
        <v>0</v>
      </c>
      <c r="AM101" s="614">
        <v>0</v>
      </c>
      <c r="AN101" s="614">
        <f t="shared" si="50"/>
        <v>-1.6334999999999376</v>
      </c>
      <c r="AO101" s="614">
        <f>DW102-DW101+EM102-EM101-DataUS2!X101</f>
        <v>-2.0000000000273133E-3</v>
      </c>
      <c r="AP101" s="614">
        <f>DataUS2!M101</f>
        <v>-7.4670999999999985</v>
      </c>
      <c r="AQ101" s="614">
        <f t="shared" si="51"/>
        <v>11.567300000000074</v>
      </c>
      <c r="AR101" s="988">
        <v>7.0813000000000006</v>
      </c>
      <c r="AS101" s="465">
        <f t="shared" si="52"/>
        <v>-4.7171000000000021</v>
      </c>
      <c r="AT101" s="2408">
        <v>11.697099999999999</v>
      </c>
      <c r="AU101" s="2408">
        <v>0.1158</v>
      </c>
      <c r="AV101" s="2408">
        <f t="shared" si="53"/>
        <v>-16.53</v>
      </c>
      <c r="AW101" s="2408">
        <f t="shared" si="54"/>
        <v>-16.53</v>
      </c>
      <c r="AX101" s="2408">
        <v>-25.58</v>
      </c>
      <c r="AY101" s="2408">
        <v>-1.167</v>
      </c>
      <c r="AZ101" s="2408">
        <v>10.217000000000001</v>
      </c>
      <c r="BA101" s="2408">
        <f t="shared" si="55"/>
        <v>0</v>
      </c>
      <c r="BB101" s="2736">
        <v>0</v>
      </c>
      <c r="BC101" s="2408">
        <v>0</v>
      </c>
      <c r="BD101" s="908">
        <v>0</v>
      </c>
      <c r="BE101" s="614">
        <f>AS101+AQ101+DataUS1!EE101</f>
        <v>31.95020000000007</v>
      </c>
      <c r="BF101" s="614">
        <f>DataUS2!B101+AD101+AS101</f>
        <v>31.950200000000066</v>
      </c>
      <c r="BG101" s="614">
        <f t="shared" si="56"/>
        <v>31.950200000000066</v>
      </c>
      <c r="BH101" s="614">
        <f>DataUS2!D101+AE101+AT101</f>
        <v>28.38900000000001</v>
      </c>
      <c r="BI101" s="614">
        <f>DataUS2!K101+AF101+AU101</f>
        <v>5.9960000000000093</v>
      </c>
      <c r="BJ101" s="614">
        <f>DataUS2!O101+AG101+AV101</f>
        <v>10.521871125817217</v>
      </c>
      <c r="BK101" s="614">
        <f>DataUS2!Q101+AH101+AX101</f>
        <v>-26.505000000000024</v>
      </c>
      <c r="BL101" s="614">
        <f>DataUS2!R101+AI101+AY101</f>
        <v>-0.33199999999999896</v>
      </c>
      <c r="BM101" s="614">
        <f>DataUS2!S101+AJ101+AZ101</f>
        <v>9.9818711258171788</v>
      </c>
      <c r="BN101" s="614">
        <f>DataUS2!T101+AK101+BA101</f>
        <v>27.377000000000066</v>
      </c>
      <c r="BO101" s="614"/>
      <c r="BP101" s="614"/>
      <c r="BQ101" s="614"/>
      <c r="BR101" s="614">
        <f>AO101+DataUS2!X101</f>
        <v>12.956671125817167</v>
      </c>
      <c r="BS101" s="479">
        <f t="shared" si="57"/>
        <v>1453.3972999999999</v>
      </c>
      <c r="BT101" s="2058"/>
      <c r="BU101" s="651">
        <f t="shared" si="58"/>
        <v>682.80700000000002</v>
      </c>
      <c r="BV101" s="614">
        <v>963.91408134324081</v>
      </c>
      <c r="BW101" s="651">
        <v>193.32378134324088</v>
      </c>
      <c r="BX101" s="651">
        <v>159.05600000000001</v>
      </c>
      <c r="BY101" s="1783">
        <f>BX101/DataUS1!B101</f>
        <v>0.38484393902734093</v>
      </c>
      <c r="BZ101" s="651">
        <v>51.732999999999997</v>
      </c>
      <c r="CA101" s="651">
        <v>2.734</v>
      </c>
      <c r="CB101" s="1751">
        <f t="shared" si="59"/>
        <v>43.29329680326795</v>
      </c>
      <c r="CC101" s="1751">
        <v>4.7961477623153144</v>
      </c>
      <c r="CD101" s="968">
        <f t="shared" si="60"/>
        <v>150.13999999999999</v>
      </c>
      <c r="CE101" s="651">
        <f t="shared" si="36"/>
        <v>382.7</v>
      </c>
      <c r="CF101" s="651">
        <v>328.7</v>
      </c>
      <c r="CG101" s="651">
        <v>54</v>
      </c>
      <c r="CH101" s="651">
        <v>13.4</v>
      </c>
      <c r="CI101" s="651"/>
      <c r="CJ101" s="651">
        <v>70.152000000000001</v>
      </c>
      <c r="CK101" s="651">
        <v>302.71199999999999</v>
      </c>
      <c r="CL101" s="651">
        <v>270.52717189642999</v>
      </c>
      <c r="CN101" s="651"/>
      <c r="CO101" s="651">
        <v>54.438000000000002</v>
      </c>
      <c r="CP101" s="651">
        <v>248.274</v>
      </c>
      <c r="CQ101" s="2049">
        <f t="shared" si="38"/>
        <v>-232.56</v>
      </c>
      <c r="CR101" s="7">
        <f t="shared" si="61"/>
        <v>1603.5373</v>
      </c>
      <c r="CS101" s="992">
        <f t="shared" si="62"/>
        <v>1065.5070000000001</v>
      </c>
      <c r="CT101" s="992">
        <f t="shared" si="63"/>
        <v>1034.0660813432407</v>
      </c>
      <c r="CU101" s="992">
        <f t="shared" si="64"/>
        <v>496.03578134324084</v>
      </c>
      <c r="CW101" s="479">
        <f t="shared" si="65"/>
        <v>544.44650384718466</v>
      </c>
      <c r="CX101" s="614">
        <f t="shared" si="66"/>
        <v>522.51790384718458</v>
      </c>
      <c r="CY101" s="614">
        <f t="shared" si="67"/>
        <v>678.70590000000004</v>
      </c>
      <c r="CZ101" s="614">
        <f t="shared" si="68"/>
        <v>656.77729999999997</v>
      </c>
      <c r="DA101" s="14">
        <f t="shared" si="69"/>
        <v>320.21450000000004</v>
      </c>
      <c r="DB101" s="478">
        <f t="shared" si="70"/>
        <v>20.276</v>
      </c>
      <c r="DC101" s="993">
        <v>50.372</v>
      </c>
      <c r="DD101" s="993">
        <v>25.8</v>
      </c>
      <c r="DE101" s="993">
        <v>30.096</v>
      </c>
      <c r="DF101" s="463">
        <v>12.42</v>
      </c>
      <c r="DG101" s="993"/>
      <c r="DH101" s="1749">
        <v>0</v>
      </c>
      <c r="DI101" s="1688">
        <f>DH101/DataUS1!B101</f>
        <v>0</v>
      </c>
      <c r="DJ101" s="992">
        <f t="shared" si="71"/>
        <v>203.11450000000002</v>
      </c>
      <c r="DK101" s="2408">
        <v>508.7944</v>
      </c>
      <c r="DL101" s="2408">
        <v>146.66389999999998</v>
      </c>
      <c r="DM101" s="2408">
        <v>452.34379999999999</v>
      </c>
      <c r="DN101" s="992">
        <v>272.34050000000002</v>
      </c>
      <c r="DO101" s="992">
        <f t="shared" si="72"/>
        <v>21.117503847184594</v>
      </c>
      <c r="DP101" s="2410">
        <f>DP102*DataUS1!B101/DataUS1!B102</f>
        <v>13.723503847184588</v>
      </c>
      <c r="DQ101" s="992">
        <v>532.04200000000003</v>
      </c>
      <c r="DR101" s="992">
        <v>524.64800000000002</v>
      </c>
      <c r="DS101" s="992">
        <v>47.874000000000002</v>
      </c>
      <c r="DT101" s="481">
        <f t="shared" si="73"/>
        <v>1453.3972999999999</v>
      </c>
      <c r="DU101" s="14">
        <f t="shared" si="74"/>
        <v>464.53661865675917</v>
      </c>
      <c r="DV101" s="651">
        <v>600.06799999999998</v>
      </c>
      <c r="DW101" s="651">
        <v>135.53138134324084</v>
      </c>
      <c r="DX101" s="465">
        <f t="shared" si="75"/>
        <v>82.73899999999999</v>
      </c>
      <c r="DY101" s="465">
        <v>2.734</v>
      </c>
      <c r="DZ101" s="1801">
        <v>80.004999999999995</v>
      </c>
      <c r="EA101" s="1811">
        <f>DZ101/DataUS1!B101</f>
        <v>0.19357609484635857</v>
      </c>
      <c r="EB101" s="465">
        <f t="shared" si="76"/>
        <v>963.91408134324081</v>
      </c>
      <c r="EC101" s="993">
        <f t="shared" si="77"/>
        <v>511.19008134324088</v>
      </c>
      <c r="ED101" s="463">
        <v>270.99700000000001</v>
      </c>
      <c r="EE101" s="463">
        <v>9.0459999999999994</v>
      </c>
      <c r="EF101" s="463">
        <v>231.14708134324087</v>
      </c>
      <c r="EG101" s="993">
        <f t="shared" si="78"/>
        <v>452.72399999999993</v>
      </c>
      <c r="EH101" s="463"/>
      <c r="EI101" s="463"/>
      <c r="EJ101" s="463">
        <v>58.241</v>
      </c>
      <c r="EK101" s="463"/>
      <c r="EL101" s="463"/>
      <c r="EM101" s="471">
        <f t="shared" si="79"/>
        <v>57.792400000000043</v>
      </c>
      <c r="EN101" s="471">
        <v>119.90091865675915</v>
      </c>
      <c r="EO101" s="471">
        <v>7.2649999999999997</v>
      </c>
      <c r="EP101" s="471">
        <v>278.262</v>
      </c>
      <c r="EQ101" s="481">
        <f t="shared" si="80"/>
        <v>58.241</v>
      </c>
      <c r="ER101" s="651">
        <v>12.5</v>
      </c>
      <c r="ES101" s="651">
        <v>10.911</v>
      </c>
      <c r="ET101" s="651">
        <v>12.071</v>
      </c>
      <c r="EU101" s="651">
        <v>22.759</v>
      </c>
      <c r="EV101" s="471">
        <v>22.611999999999998</v>
      </c>
      <c r="EW101" s="471"/>
      <c r="EX101" s="471"/>
      <c r="EY101" s="471">
        <v>1.413</v>
      </c>
      <c r="EZ101" s="471">
        <f t="shared" si="81"/>
        <v>0.14700000000000202</v>
      </c>
      <c r="FA101" s="471">
        <f t="shared" si="115"/>
        <v>3.5324999999999998</v>
      </c>
      <c r="FB101" s="471">
        <f t="shared" si="83"/>
        <v>1398.6887999999999</v>
      </c>
      <c r="FC101" s="479">
        <f>DataUS1!CQ101+DataUS1!DF101*DataUS1!CQ101/(DataUS1!CQ101+DataUS1!CZ101-DataUS1!CV101)</f>
        <v>105.18511223220618</v>
      </c>
      <c r="FD101" s="614">
        <f>DataUS1!DF101*DataUS1!CQ101/(DataUS1!CQ101+DataUS1!CZ101-DataUS1!CV101)</f>
        <v>9.3539708512761415</v>
      </c>
      <c r="FE101" s="907">
        <f>DataUS1!CQ101</f>
        <v>95.831141380930035</v>
      </c>
      <c r="FF101" s="2408">
        <f>DataUS1!BU101</f>
        <v>14.5</v>
      </c>
      <c r="FG101" s="2408">
        <f t="shared" si="84"/>
        <v>0.79999999999998295</v>
      </c>
      <c r="FH101" s="2408">
        <f t="shared" si="85"/>
        <v>80.531141380930052</v>
      </c>
      <c r="FI101" s="2731">
        <f t="shared" si="86"/>
        <v>80.531141380930052</v>
      </c>
      <c r="FJ101" s="2408">
        <f>DataUS1!CS101</f>
        <v>18.799999999999997</v>
      </c>
      <c r="FK101" s="2408">
        <f t="shared" si="33"/>
        <v>54.431141380930036</v>
      </c>
      <c r="FL101" s="2408">
        <v>11.7</v>
      </c>
      <c r="FM101" s="2408">
        <f>DataUS1!CT101</f>
        <v>21.331141380930035</v>
      </c>
      <c r="FN101" s="2408">
        <f>DataUS1!DG101</f>
        <v>21.4</v>
      </c>
      <c r="FO101" s="2706">
        <v>18.899999999999999</v>
      </c>
      <c r="FP101" s="992">
        <v>13.2</v>
      </c>
      <c r="FQ101" s="992">
        <f t="shared" si="87"/>
        <v>5.6999999999999993</v>
      </c>
      <c r="FR101" s="992">
        <v>0</v>
      </c>
      <c r="FS101" s="992">
        <v>2.6</v>
      </c>
      <c r="FT101" s="992">
        <v>3</v>
      </c>
      <c r="FU101" s="992">
        <v>0.1</v>
      </c>
      <c r="FV101" s="992">
        <v>0</v>
      </c>
      <c r="FW101" s="992">
        <f t="shared" si="88"/>
        <v>11.6</v>
      </c>
      <c r="FX101" s="992">
        <f t="shared" si="89"/>
        <v>7</v>
      </c>
      <c r="FY101" s="992">
        <f t="shared" si="90"/>
        <v>4.5999999999999996</v>
      </c>
      <c r="FZ101" s="992">
        <v>5.5</v>
      </c>
      <c r="GA101" s="992">
        <v>0.1</v>
      </c>
      <c r="GB101" s="992">
        <v>5</v>
      </c>
      <c r="GC101" s="992">
        <v>-1</v>
      </c>
      <c r="GD101" s="992">
        <f t="shared" si="91"/>
        <v>9.6</v>
      </c>
      <c r="GE101" s="992">
        <v>2</v>
      </c>
      <c r="GF101" s="992">
        <f t="shared" si="92"/>
        <v>1.7272800652920655</v>
      </c>
      <c r="GG101" s="992"/>
      <c r="GH101" s="557">
        <v>10.1</v>
      </c>
      <c r="GI101" s="614">
        <f t="shared" si="93"/>
        <v>5</v>
      </c>
      <c r="GJ101" s="614">
        <f t="shared" si="94"/>
        <v>15.1</v>
      </c>
      <c r="GK101" s="614">
        <v>445.99599999999998</v>
      </c>
      <c r="GL101" s="2388">
        <f t="shared" si="95"/>
        <v>3.3856805890635791E-2</v>
      </c>
      <c r="GM101" s="614">
        <v>3.5</v>
      </c>
      <c r="GN101" s="614">
        <f t="shared" si="96"/>
        <v>2</v>
      </c>
      <c r="GO101" s="614">
        <f t="shared" si="97"/>
        <v>5.5</v>
      </c>
      <c r="GP101" s="614">
        <v>154.072</v>
      </c>
      <c r="GQ101" s="2388">
        <f t="shared" si="98"/>
        <v>3.5697595929175971E-2</v>
      </c>
      <c r="GR101" s="614">
        <f t="shared" si="99"/>
        <v>20.6</v>
      </c>
      <c r="GS101" s="2734">
        <f t="shared" si="100"/>
        <v>1.8000000000000043</v>
      </c>
      <c r="GT101" s="479">
        <v>14.6</v>
      </c>
      <c r="GU101" s="614">
        <v>0.4</v>
      </c>
      <c r="GV101" s="614">
        <v>2.2999999999999998</v>
      </c>
      <c r="GW101" s="614">
        <f t="shared" si="101"/>
        <v>16.5</v>
      </c>
      <c r="GX101" s="614">
        <v>4.8</v>
      </c>
      <c r="GY101" s="614">
        <v>0</v>
      </c>
      <c r="GZ101" s="614">
        <f t="shared" si="102"/>
        <v>11.7</v>
      </c>
      <c r="HA101" s="614"/>
      <c r="HB101" s="614">
        <v>219.17599999999999</v>
      </c>
      <c r="HC101" s="614">
        <f t="shared" si="103"/>
        <v>304.399</v>
      </c>
      <c r="HD101" s="614"/>
      <c r="HE101" s="614">
        <f t="shared" si="104"/>
        <v>9.0459999999999994</v>
      </c>
      <c r="HF101" s="614"/>
      <c r="HG101" s="614">
        <f t="shared" si="105"/>
        <v>-31.901000000000003</v>
      </c>
      <c r="HH101" s="614">
        <f t="shared" si="106"/>
        <v>-30.734000000000002</v>
      </c>
      <c r="HI101" s="614">
        <f t="shared" si="107"/>
        <v>-1.167</v>
      </c>
      <c r="HJ101" s="614">
        <v>0</v>
      </c>
      <c r="HK101" s="614"/>
      <c r="HL101" s="614">
        <f t="shared" si="108"/>
        <v>3.7349999999999999</v>
      </c>
      <c r="HM101" s="614">
        <f t="shared" si="109"/>
        <v>0.83499999999999996</v>
      </c>
      <c r="HN101" s="614"/>
      <c r="HO101" s="2388"/>
      <c r="HP101" s="614"/>
      <c r="HQ101" s="614">
        <f t="shared" si="110"/>
        <v>272.34049999999996</v>
      </c>
      <c r="HR101" s="614">
        <v>268.37299999999999</v>
      </c>
      <c r="HS101" s="614">
        <v>3.9674999999999998</v>
      </c>
      <c r="HT101" s="614">
        <f t="shared" si="111"/>
        <v>-24.937999999999999</v>
      </c>
      <c r="HU101" s="614">
        <v>-25.067</v>
      </c>
      <c r="HV101" s="614">
        <v>0.129</v>
      </c>
      <c r="HW101" s="614">
        <f t="shared" si="112"/>
        <v>2.5728999999999997</v>
      </c>
      <c r="HX101" s="614">
        <v>2.4409999999999998</v>
      </c>
      <c r="HY101" s="614">
        <v>0.13190000000000002</v>
      </c>
      <c r="HZ101" s="614">
        <v>2.4409999999999998</v>
      </c>
      <c r="IA101" s="614"/>
      <c r="IB101" s="614"/>
      <c r="IC101" s="614"/>
      <c r="ID101" s="614">
        <v>36.026000000000003</v>
      </c>
      <c r="IE101" s="614">
        <v>0</v>
      </c>
      <c r="IF101" s="614">
        <v>9.0459999999999994</v>
      </c>
      <c r="IG101" s="614"/>
      <c r="IH101" s="614"/>
      <c r="II101" s="614">
        <v>-5.6669999999999998</v>
      </c>
      <c r="IJ101" s="614">
        <v>-1.167</v>
      </c>
      <c r="IK101" s="614"/>
      <c r="IL101" s="614"/>
      <c r="IM101" s="614"/>
      <c r="IN101" s="614">
        <v>1.294</v>
      </c>
      <c r="IO101" s="614">
        <v>0.83499999999999996</v>
      </c>
      <c r="IP101" s="614">
        <v>1.294</v>
      </c>
    </row>
    <row r="102" spans="1:250">
      <c r="A102" s="986">
        <f t="shared" si="113"/>
        <v>1958</v>
      </c>
      <c r="B102" s="2730">
        <v>34.561900000000001</v>
      </c>
      <c r="C102" s="2749">
        <f t="shared" si="40"/>
        <v>17.875600000000002</v>
      </c>
      <c r="D102" s="2730">
        <f t="shared" si="41"/>
        <v>16.0823</v>
      </c>
      <c r="E102" s="2730">
        <f t="shared" si="39"/>
        <v>13.276</v>
      </c>
      <c r="F102" s="2730">
        <v>18.276</v>
      </c>
      <c r="G102" s="2730">
        <v>5</v>
      </c>
      <c r="H102" s="2730">
        <f t="shared" si="42"/>
        <v>2.8063000000000002</v>
      </c>
      <c r="I102" s="2730">
        <v>3.9063000000000003</v>
      </c>
      <c r="J102" s="2730">
        <v>1.1000000000000001</v>
      </c>
      <c r="K102" s="2730">
        <f t="shared" si="43"/>
        <v>1.7933000000000021</v>
      </c>
      <c r="L102" s="2730">
        <v>3.1273</v>
      </c>
      <c r="M102" s="2751">
        <f>DataUS1!EE102-C102-(O102-X102)</f>
        <v>-8.0619000000000014</v>
      </c>
      <c r="N102" s="2744">
        <f t="shared" si="44"/>
        <v>16.686299999999999</v>
      </c>
      <c r="O102" s="614">
        <f t="shared" si="45"/>
        <v>29.386351063647087</v>
      </c>
      <c r="P102" s="614">
        <f t="shared" si="46"/>
        <v>1.8351063647087384E-2</v>
      </c>
      <c r="Q102" s="614">
        <v>-1.9219999999999999</v>
      </c>
      <c r="R102" s="614">
        <v>1.4079999999999999</v>
      </c>
      <c r="S102" s="614">
        <v>0.5323510636470874</v>
      </c>
      <c r="T102" s="907">
        <f t="shared" si="47"/>
        <v>29.367999999999999</v>
      </c>
      <c r="U102" s="614"/>
      <c r="V102" s="614"/>
      <c r="W102" s="614"/>
      <c r="X102" s="614">
        <v>12.700051063647088</v>
      </c>
      <c r="Y102" s="614">
        <v>0.64695106364708777</v>
      </c>
      <c r="Z102" s="614">
        <v>19.492599999999999</v>
      </c>
      <c r="AA102" s="2734">
        <f t="shared" si="48"/>
        <v>2.8063000000000002</v>
      </c>
      <c r="AB102" s="987">
        <v>0</v>
      </c>
      <c r="AC102" s="987"/>
      <c r="AD102" s="14">
        <f t="shared" si="114"/>
        <v>9.8721000000002963</v>
      </c>
      <c r="AE102" s="614">
        <f>DV103-DV102-AT102-DataUS2!D102</f>
        <v>-0.15339999999998888</v>
      </c>
      <c r="AF102" s="614">
        <f>DX103-DX102-AU102-DataUS2!K102</f>
        <v>7.5473999999999926</v>
      </c>
      <c r="AG102" s="2735">
        <f t="shared" si="49"/>
        <v>2.4791000000002761</v>
      </c>
      <c r="AH102" s="614">
        <f>ED103-ED102-AX102-DataUS2!Q102</f>
        <v>1.7097434579227411E-14</v>
      </c>
      <c r="AI102" s="614">
        <f>EE103-EE102-AY102-DataUS2!R102</f>
        <v>0</v>
      </c>
      <c r="AJ102" s="614">
        <f>EF103-EF102-AZ102-DataUS2!S102</f>
        <v>0.9930999999999881</v>
      </c>
      <c r="AK102" s="614">
        <f>EG103-EG102-BA102-DataUS2!T102</f>
        <v>1.4860000000002707</v>
      </c>
      <c r="AL102" s="614">
        <v>0</v>
      </c>
      <c r="AM102" s="614">
        <v>0</v>
      </c>
      <c r="AN102" s="614">
        <f t="shared" si="50"/>
        <v>1.4860000000002707</v>
      </c>
      <c r="AO102" s="614">
        <f>DW103-DW102+EM103-EM102-DataUS2!X102</f>
        <v>9.9999999998345857E-4</v>
      </c>
      <c r="AP102" s="614">
        <f>DataUS2!M102</f>
        <v>-8.0619000000000014</v>
      </c>
      <c r="AQ102" s="614">
        <f t="shared" si="51"/>
        <v>17.934000000000296</v>
      </c>
      <c r="AR102" s="988">
        <v>1.3782999999999999</v>
      </c>
      <c r="AS102" s="465">
        <f t="shared" si="52"/>
        <v>103.05869999999999</v>
      </c>
      <c r="AT102" s="2408">
        <v>9.1331000000000007</v>
      </c>
      <c r="AU102" s="2408">
        <v>2.9999999999999997E-4</v>
      </c>
      <c r="AV102" s="2408">
        <f t="shared" si="53"/>
        <v>93.925299999999993</v>
      </c>
      <c r="AW102" s="2408">
        <f t="shared" si="54"/>
        <v>93.925299999999993</v>
      </c>
      <c r="AX102" s="2408">
        <v>79.715999999999994</v>
      </c>
      <c r="AY102" s="2408">
        <v>3.12</v>
      </c>
      <c r="AZ102" s="2408">
        <v>11.089300000000001</v>
      </c>
      <c r="BA102" s="2408">
        <f t="shared" si="55"/>
        <v>0</v>
      </c>
      <c r="BB102" s="2736">
        <v>0</v>
      </c>
      <c r="BC102" s="2408">
        <v>0</v>
      </c>
      <c r="BD102" s="908">
        <v>0</v>
      </c>
      <c r="BE102" s="614">
        <f>AS102+AQ102+DataUS1!EE102</f>
        <v>147.4927000000003</v>
      </c>
      <c r="BF102" s="614">
        <f>DataUS2!B102+AD102+AS102</f>
        <v>147.4927000000003</v>
      </c>
      <c r="BG102" s="614">
        <f t="shared" si="56"/>
        <v>147.4927000000003</v>
      </c>
      <c r="BH102" s="614">
        <f>DataUS2!D102+AE102+AT102</f>
        <v>25.062000000000012</v>
      </c>
      <c r="BI102" s="614">
        <f>DataUS2!K102+AF102+AU102</f>
        <v>9.340999999999994</v>
      </c>
      <c r="BJ102" s="614">
        <f>DataUS2!O102+AG102+AV102</f>
        <v>125.79075106364735</v>
      </c>
      <c r="BK102" s="614">
        <f>DataUS2!Q102+AH102+AX102</f>
        <v>77.794000000000011</v>
      </c>
      <c r="BL102" s="614">
        <f>DataUS2!R102+AI102+AY102</f>
        <v>4.5280000000000005</v>
      </c>
      <c r="BM102" s="614">
        <f>DataUS2!S102+AJ102+AZ102</f>
        <v>12.614751063647077</v>
      </c>
      <c r="BN102" s="614">
        <f>DataUS2!T102+AK102+BA102</f>
        <v>30.854000000000269</v>
      </c>
      <c r="BO102" s="614"/>
      <c r="BP102" s="614"/>
      <c r="BQ102" s="614"/>
      <c r="BR102" s="614">
        <f>AO102+DataUS2!X102</f>
        <v>12.701051063647071</v>
      </c>
      <c r="BS102" s="479">
        <f t="shared" si="57"/>
        <v>1485.3475000000001</v>
      </c>
      <c r="BT102" s="2058"/>
      <c r="BU102" s="651">
        <f t="shared" si="58"/>
        <v>717.19200000000001</v>
      </c>
      <c r="BV102" s="614">
        <v>974.43595246905807</v>
      </c>
      <c r="BW102" s="651">
        <v>206.28045246905805</v>
      </c>
      <c r="BX102" s="651">
        <v>168.49100000000001</v>
      </c>
      <c r="BY102" s="1783">
        <f>BX102/DataUS1!B102</f>
        <v>0.40541626564003852</v>
      </c>
      <c r="BZ102" s="651">
        <v>54.709000000000003</v>
      </c>
      <c r="CA102" s="651">
        <v>3.056</v>
      </c>
      <c r="CB102" s="1751">
        <f t="shared" si="59"/>
        <v>43.765876775272254</v>
      </c>
      <c r="CC102" s="1751">
        <v>5.3162257217472169</v>
      </c>
      <c r="CD102" s="968">
        <f t="shared" si="60"/>
        <v>168.62699999999995</v>
      </c>
      <c r="CE102" s="651">
        <f t="shared" si="36"/>
        <v>403.59999999999997</v>
      </c>
      <c r="CF102" s="651">
        <v>342.7</v>
      </c>
      <c r="CG102" s="651">
        <v>60.9</v>
      </c>
      <c r="CH102" s="651">
        <v>14.4</v>
      </c>
      <c r="CI102" s="651"/>
      <c r="CJ102" s="651">
        <v>71.346000000000004</v>
      </c>
      <c r="CK102" s="651">
        <v>306.31900000000002</v>
      </c>
      <c r="CL102" s="651">
        <v>276.34321774581002</v>
      </c>
      <c r="CN102" s="651"/>
      <c r="CO102" s="651">
        <v>59.853999999999999</v>
      </c>
      <c r="CP102" s="651">
        <v>246.465</v>
      </c>
      <c r="CQ102" s="2049">
        <f t="shared" si="38"/>
        <v>-234.97300000000001</v>
      </c>
      <c r="CR102" s="7">
        <f t="shared" si="61"/>
        <v>1653.9745</v>
      </c>
      <c r="CS102" s="992">
        <f t="shared" si="62"/>
        <v>1120.7919999999999</v>
      </c>
      <c r="CT102" s="992">
        <f t="shared" si="63"/>
        <v>1045.7819524690581</v>
      </c>
      <c r="CU102" s="992">
        <f t="shared" si="64"/>
        <v>512.59945246905806</v>
      </c>
      <c r="CW102" s="479">
        <f t="shared" si="65"/>
        <v>570.87677466462605</v>
      </c>
      <c r="CX102" s="614">
        <f t="shared" si="66"/>
        <v>552.64177466462593</v>
      </c>
      <c r="CY102" s="614">
        <f t="shared" si="67"/>
        <v>709.35199999999998</v>
      </c>
      <c r="CZ102" s="614">
        <f t="shared" si="68"/>
        <v>691.11699999999996</v>
      </c>
      <c r="DA102" s="14">
        <f t="shared" si="69"/>
        <v>293.32940000000002</v>
      </c>
      <c r="DB102" s="478">
        <f t="shared" si="70"/>
        <v>24.773</v>
      </c>
      <c r="DC102" s="993">
        <v>55.012999999999998</v>
      </c>
      <c r="DD102" s="993">
        <v>28.297000000000001</v>
      </c>
      <c r="DE102" s="993">
        <v>30.24</v>
      </c>
      <c r="DF102" s="463">
        <v>11.801</v>
      </c>
      <c r="DG102" s="993"/>
      <c r="DH102" s="1749">
        <v>0</v>
      </c>
      <c r="DI102" s="1688">
        <f>DH102/DataUS1!B102</f>
        <v>0</v>
      </c>
      <c r="DJ102" s="992">
        <f t="shared" si="71"/>
        <v>250.92950000000002</v>
      </c>
      <c r="DK102" s="2408">
        <v>538.84190000000001</v>
      </c>
      <c r="DL102" s="2408">
        <v>151.23500000000001</v>
      </c>
      <c r="DM102" s="2408">
        <v>439.1474</v>
      </c>
      <c r="DN102" s="992">
        <v>249.97540000000001</v>
      </c>
      <c r="DO102" s="992">
        <f t="shared" si="72"/>
        <v>26.617874664626015</v>
      </c>
      <c r="DP102" s="2410">
        <f>DP103*DataUS1!B102/DataUS1!B103</f>
        <v>13.799874664625975</v>
      </c>
      <c r="DQ102" s="992">
        <v>558.11699999999996</v>
      </c>
      <c r="DR102" s="992">
        <v>545.29899999999998</v>
      </c>
      <c r="DS102" s="992">
        <v>43.353999999999999</v>
      </c>
      <c r="DT102" s="481">
        <f t="shared" si="73"/>
        <v>1485.3474999999999</v>
      </c>
      <c r="DU102" s="14">
        <f t="shared" si="74"/>
        <v>483.41014753094191</v>
      </c>
      <c r="DV102" s="651">
        <v>628.45699999999999</v>
      </c>
      <c r="DW102" s="651">
        <v>145.04685246905808</v>
      </c>
      <c r="DX102" s="465">
        <f t="shared" si="75"/>
        <v>88.734999999999999</v>
      </c>
      <c r="DY102" s="465">
        <v>3.056</v>
      </c>
      <c r="DZ102" s="1801">
        <v>85.679000000000002</v>
      </c>
      <c r="EA102" s="1811">
        <f>DZ102/DataUS1!B102</f>
        <v>0.20615736284889316</v>
      </c>
      <c r="EB102" s="465">
        <f t="shared" si="76"/>
        <v>974.43595246905807</v>
      </c>
      <c r="EC102" s="993">
        <f t="shared" si="77"/>
        <v>494.33495246905807</v>
      </c>
      <c r="ED102" s="463">
        <v>244.49199999999999</v>
      </c>
      <c r="EE102" s="463">
        <v>8.7140000000000004</v>
      </c>
      <c r="EF102" s="463">
        <v>241.12895246905805</v>
      </c>
      <c r="EG102" s="993">
        <f t="shared" si="78"/>
        <v>480.101</v>
      </c>
      <c r="EH102" s="463"/>
      <c r="EI102" s="463"/>
      <c r="EJ102" s="463">
        <v>64.59</v>
      </c>
      <c r="EK102" s="463"/>
      <c r="EL102" s="463"/>
      <c r="EM102" s="471">
        <f t="shared" si="79"/>
        <v>61.233599999999967</v>
      </c>
      <c r="EN102" s="471">
        <v>121.85734753094195</v>
      </c>
      <c r="EO102" s="471">
        <v>7.7889999999999997</v>
      </c>
      <c r="EP102" s="471">
        <v>252.28100000000001</v>
      </c>
      <c r="EQ102" s="481">
        <f t="shared" si="80"/>
        <v>64.59</v>
      </c>
      <c r="ER102" s="651">
        <v>14.1</v>
      </c>
      <c r="ES102" s="651">
        <v>11.346</v>
      </c>
      <c r="ET102" s="651">
        <v>13.795</v>
      </c>
      <c r="EU102" s="651">
        <v>25.349</v>
      </c>
      <c r="EV102" s="471">
        <v>25.184999999999999</v>
      </c>
      <c r="EW102" s="471"/>
      <c r="EX102" s="471"/>
      <c r="EY102" s="471">
        <v>1.498</v>
      </c>
      <c r="EZ102" s="471">
        <f t="shared" si="81"/>
        <v>0.16400000000000148</v>
      </c>
      <c r="FA102" s="471">
        <f t="shared" si="115"/>
        <v>3.7449999999999997</v>
      </c>
      <c r="FB102" s="471">
        <f t="shared" si="83"/>
        <v>1424.5024999999998</v>
      </c>
      <c r="FC102" s="479">
        <f>DataUS1!CQ102+DataUS1!DF102*DataUS1!CQ102/(DataUS1!CQ102+DataUS1!CZ102-DataUS1!CV102)</f>
        <v>100.89324945169503</v>
      </c>
      <c r="FD102" s="614">
        <f>DataUS1!DF102*DataUS1!CQ102/(DataUS1!CQ102+DataUS1!CZ102-DataUS1!CV102)</f>
        <v>9.1386280924717127</v>
      </c>
      <c r="FE102" s="907">
        <f>DataUS1!CQ102</f>
        <v>91.754621359223322</v>
      </c>
      <c r="FF102" s="2408">
        <f>DataUS1!BU102</f>
        <v>11.9</v>
      </c>
      <c r="FG102" s="2408">
        <f t="shared" si="84"/>
        <v>0.50000000000001421</v>
      </c>
      <c r="FH102" s="2408">
        <f t="shared" si="85"/>
        <v>79.354621359223302</v>
      </c>
      <c r="FI102" s="2731">
        <f t="shared" si="86"/>
        <v>79.354621359223302</v>
      </c>
      <c r="FJ102" s="2408">
        <f>DataUS1!CS102</f>
        <v>20.5</v>
      </c>
      <c r="FK102" s="2408">
        <f t="shared" si="33"/>
        <v>51.254621359223307</v>
      </c>
      <c r="FL102" s="2408">
        <v>11.6</v>
      </c>
      <c r="FM102" s="2408">
        <f>DataUS1!CT102</f>
        <v>20.654621359223306</v>
      </c>
      <c r="FN102" s="2408">
        <f>DataUS1!DG102</f>
        <v>19</v>
      </c>
      <c r="FO102" s="2706">
        <v>20.3</v>
      </c>
      <c r="FP102" s="992">
        <v>14.3</v>
      </c>
      <c r="FQ102" s="992">
        <f t="shared" si="87"/>
        <v>5.8999999999999995</v>
      </c>
      <c r="FR102" s="992">
        <v>0</v>
      </c>
      <c r="FS102" s="992">
        <v>2.5</v>
      </c>
      <c r="FT102" s="992">
        <v>3.3</v>
      </c>
      <c r="FU102" s="992">
        <v>0.1</v>
      </c>
      <c r="FV102" s="992">
        <v>0</v>
      </c>
      <c r="FW102" s="992">
        <f t="shared" si="88"/>
        <v>12.7</v>
      </c>
      <c r="FX102" s="992">
        <f t="shared" si="89"/>
        <v>8</v>
      </c>
      <c r="FY102" s="992">
        <f t="shared" si="90"/>
        <v>4.6999999999999993</v>
      </c>
      <c r="FZ102" s="992">
        <v>5.6</v>
      </c>
      <c r="GA102" s="992">
        <v>0.1</v>
      </c>
      <c r="GB102" s="992">
        <v>5.7</v>
      </c>
      <c r="GC102" s="992">
        <v>-1</v>
      </c>
      <c r="GD102" s="992">
        <f t="shared" si="91"/>
        <v>10.399999999999999</v>
      </c>
      <c r="GE102" s="992">
        <v>2.2999999999999998</v>
      </c>
      <c r="GF102" s="992">
        <f t="shared" si="92"/>
        <v>1.8914919543688851</v>
      </c>
      <c r="GG102" s="992"/>
      <c r="GH102" s="557">
        <v>10.7</v>
      </c>
      <c r="GI102" s="614">
        <f t="shared" si="93"/>
        <v>5.7</v>
      </c>
      <c r="GJ102" s="614">
        <f t="shared" si="94"/>
        <v>16.399999999999999</v>
      </c>
      <c r="GK102" s="614">
        <v>471.87099999999998</v>
      </c>
      <c r="GL102" s="2388">
        <f t="shared" si="95"/>
        <v>3.4755261501554446E-2</v>
      </c>
      <c r="GM102" s="614">
        <v>3.5</v>
      </c>
      <c r="GN102" s="614">
        <f t="shared" si="96"/>
        <v>2.2999999999999998</v>
      </c>
      <c r="GO102" s="614">
        <f t="shared" si="97"/>
        <v>5.8</v>
      </c>
      <c r="GP102" s="614">
        <v>156.58600000000001</v>
      </c>
      <c r="GQ102" s="2388">
        <f t="shared" si="98"/>
        <v>3.7040348434725964E-2</v>
      </c>
      <c r="GR102" s="614">
        <f t="shared" si="99"/>
        <v>22.2</v>
      </c>
      <c r="GS102" s="2734">
        <f t="shared" si="100"/>
        <v>1.6999999999999993</v>
      </c>
      <c r="GT102" s="479">
        <v>14.7</v>
      </c>
      <c r="GU102" s="614">
        <v>0.4</v>
      </c>
      <c r="GV102" s="614">
        <v>2.1</v>
      </c>
      <c r="GW102" s="614">
        <f t="shared" si="101"/>
        <v>16.399999999999999</v>
      </c>
      <c r="GX102" s="614">
        <v>4.9000000000000004</v>
      </c>
      <c r="GY102" s="614">
        <v>0</v>
      </c>
      <c r="GZ102" s="614">
        <f t="shared" si="102"/>
        <v>11.6</v>
      </c>
      <c r="HA102" s="614"/>
      <c r="HB102" s="614">
        <v>195.57</v>
      </c>
      <c r="HC102" s="614">
        <f t="shared" si="103"/>
        <v>277.40000000000003</v>
      </c>
      <c r="HD102" s="614"/>
      <c r="HE102" s="614">
        <f t="shared" si="104"/>
        <v>8.7140000000000004</v>
      </c>
      <c r="HF102" s="614"/>
      <c r="HG102" s="614">
        <f t="shared" si="105"/>
        <v>92.039000000000001</v>
      </c>
      <c r="HH102" s="614">
        <f t="shared" si="106"/>
        <v>88.918999999999997</v>
      </c>
      <c r="HI102" s="614">
        <f t="shared" si="107"/>
        <v>3.12</v>
      </c>
      <c r="HJ102" s="614">
        <v>0</v>
      </c>
      <c r="HK102" s="614"/>
      <c r="HL102" s="614">
        <f t="shared" si="108"/>
        <v>1.522</v>
      </c>
      <c r="HM102" s="614">
        <f t="shared" si="109"/>
        <v>1.4079999999999999</v>
      </c>
      <c r="HN102" s="614"/>
      <c r="HO102" s="2388"/>
      <c r="HP102" s="2732">
        <v>3.3</v>
      </c>
      <c r="HQ102" s="614">
        <f t="shared" si="110"/>
        <v>249.97540000000001</v>
      </c>
      <c r="HR102" s="614">
        <v>245.74700000000001</v>
      </c>
      <c r="HS102" s="614">
        <v>4.2283999999999997</v>
      </c>
      <c r="HT102" s="614">
        <f t="shared" si="111"/>
        <v>77.144999999999996</v>
      </c>
      <c r="HU102" s="614">
        <v>76.954999999999998</v>
      </c>
      <c r="HV102" s="614">
        <v>0.19</v>
      </c>
      <c r="HW102" s="614">
        <f t="shared" si="112"/>
        <v>2.0531999999999999</v>
      </c>
      <c r="HX102" s="614">
        <v>1.968</v>
      </c>
      <c r="HY102" s="614">
        <v>8.5199999999999998E-2</v>
      </c>
      <c r="HZ102" s="614">
        <v>1.968</v>
      </c>
      <c r="IA102" s="614"/>
      <c r="IB102" s="580">
        <v>1.6</v>
      </c>
      <c r="IC102" s="614"/>
      <c r="ID102" s="614">
        <v>31.652999999999999</v>
      </c>
      <c r="IE102" s="614">
        <v>0</v>
      </c>
      <c r="IF102" s="614">
        <v>8.7140000000000004</v>
      </c>
      <c r="IG102" s="614"/>
      <c r="IH102" s="614"/>
      <c r="II102" s="614">
        <v>11.964</v>
      </c>
      <c r="IJ102" s="614">
        <v>3.12</v>
      </c>
      <c r="IK102" s="614"/>
      <c r="IL102" s="614"/>
      <c r="IM102" s="614"/>
      <c r="IN102" s="614">
        <v>-0.44600000000000001</v>
      </c>
      <c r="IO102" s="614">
        <v>1.4079999999999999</v>
      </c>
      <c r="IP102" s="614">
        <v>-0.44600000000000001</v>
      </c>
    </row>
    <row r="103" spans="1:250">
      <c r="A103" s="986">
        <f t="shared" si="113"/>
        <v>1959</v>
      </c>
      <c r="B103" s="2730">
        <v>28.639299999999995</v>
      </c>
      <c r="C103" s="2749">
        <f t="shared" si="40"/>
        <v>23.218799999999998</v>
      </c>
      <c r="D103" s="2730">
        <f t="shared" si="41"/>
        <v>21.375999999999998</v>
      </c>
      <c r="E103" s="2730">
        <f t="shared" si="39"/>
        <v>17.978999999999999</v>
      </c>
      <c r="F103" s="2730">
        <v>23.178999999999998</v>
      </c>
      <c r="G103" s="2730">
        <v>5.2</v>
      </c>
      <c r="H103" s="2730">
        <f t="shared" si="42"/>
        <v>3.3969999999999998</v>
      </c>
      <c r="I103" s="2730">
        <v>4.4969999999999999</v>
      </c>
      <c r="J103" s="2730">
        <v>1.1000000000000001</v>
      </c>
      <c r="K103" s="2730">
        <f t="shared" si="43"/>
        <v>1.8428000000000004</v>
      </c>
      <c r="L103" s="2730">
        <v>3.3058000000000001</v>
      </c>
      <c r="M103" s="2751">
        <f>DataUS1!EE103-C103-(O103-X103)</f>
        <v>-4.3392999999999944</v>
      </c>
      <c r="N103" s="2744">
        <f t="shared" si="44"/>
        <v>5.420499999999997</v>
      </c>
      <c r="O103" s="614">
        <f t="shared" si="45"/>
        <v>28.834803752533169</v>
      </c>
      <c r="P103" s="614">
        <f t="shared" si="46"/>
        <v>-9.1759962474668253</v>
      </c>
      <c r="Q103" s="614">
        <v>-3.2210000000000001</v>
      </c>
      <c r="R103" s="614">
        <v>1.419</v>
      </c>
      <c r="S103" s="614">
        <v>-7.3739962474668257</v>
      </c>
      <c r="T103" s="907">
        <f t="shared" si="47"/>
        <v>38.010799999999996</v>
      </c>
      <c r="U103" s="614"/>
      <c r="V103" s="614"/>
      <c r="W103" s="614"/>
      <c r="X103" s="614">
        <v>23.414303752533172</v>
      </c>
      <c r="Y103" s="614">
        <v>0.81240375253317321</v>
      </c>
      <c r="Z103" s="614">
        <v>8.8175000000000008</v>
      </c>
      <c r="AA103" s="2734">
        <f t="shared" si="48"/>
        <v>3.3969999999999998</v>
      </c>
      <c r="AB103" s="987">
        <v>0</v>
      </c>
      <c r="AC103" s="987"/>
      <c r="AD103" s="14">
        <f t="shared" si="114"/>
        <v>4.2944999999998714</v>
      </c>
      <c r="AE103" s="614">
        <f>DV104-DV103-AT103-DataUS2!D103</f>
        <v>-0.71209999999999241</v>
      </c>
      <c r="AF103" s="614">
        <f>DX104-DX103-AU103-DataUS2!K103</f>
        <v>4.3703999999999956</v>
      </c>
      <c r="AG103" s="2735">
        <f t="shared" si="49"/>
        <v>0.5770999999998816</v>
      </c>
      <c r="AH103" s="614">
        <f>ED104-ED103-AX103-DataUS2!Q103</f>
        <v>-1.0658141036401503E-14</v>
      </c>
      <c r="AI103" s="614">
        <f>EE104-EE103-AY103-DataUS2!R103</f>
        <v>0</v>
      </c>
      <c r="AJ103" s="614">
        <f>EF104-EF103-AZ103-DataUS2!S103</f>
        <v>1.1178999999999748</v>
      </c>
      <c r="AK103" s="614">
        <f>EG104-EG103-BA103-DataUS2!T103</f>
        <v>-0.54080000000008255</v>
      </c>
      <c r="AL103" s="614">
        <v>0</v>
      </c>
      <c r="AM103" s="614">
        <v>0</v>
      </c>
      <c r="AN103" s="614">
        <f t="shared" si="50"/>
        <v>-0.54080000000008255</v>
      </c>
      <c r="AO103" s="614">
        <f>DW104-DW103+EM104-EM103-DataUS2!X103</f>
        <v>-5.9099999999986608E-2</v>
      </c>
      <c r="AP103" s="614">
        <f>DataUS2!M103</f>
        <v>-4.3392999999999944</v>
      </c>
      <c r="AQ103" s="614">
        <f t="shared" si="51"/>
        <v>8.6337999999998658</v>
      </c>
      <c r="AR103" s="988">
        <v>6.891</v>
      </c>
      <c r="AS103" s="465">
        <f t="shared" si="52"/>
        <v>54.171399999999998</v>
      </c>
      <c r="AT103" s="2408">
        <v>10.634099999999998</v>
      </c>
      <c r="AU103" s="2408">
        <v>5.3800000000000001E-2</v>
      </c>
      <c r="AV103" s="2408">
        <f t="shared" si="53"/>
        <v>43.483499999999999</v>
      </c>
      <c r="AW103" s="2408">
        <f t="shared" si="54"/>
        <v>43.483499999999999</v>
      </c>
      <c r="AX103" s="2408">
        <v>38.223999999999997</v>
      </c>
      <c r="AY103" s="2408">
        <v>1.157</v>
      </c>
      <c r="AZ103" s="2408">
        <v>4.1025</v>
      </c>
      <c r="BA103" s="2408">
        <f t="shared" si="55"/>
        <v>0</v>
      </c>
      <c r="BB103" s="2736">
        <v>0</v>
      </c>
      <c r="BC103" s="2408">
        <v>0</v>
      </c>
      <c r="BD103" s="908">
        <v>0</v>
      </c>
      <c r="BE103" s="614">
        <f>AS103+AQ103+DataUS1!EE103</f>
        <v>87.105199999999869</v>
      </c>
      <c r="BF103" s="614">
        <f>DataUS2!B103+AD103+AS103</f>
        <v>87.105199999999854</v>
      </c>
      <c r="BG103" s="614">
        <f t="shared" si="56"/>
        <v>87.105199999999854</v>
      </c>
      <c r="BH103" s="614">
        <f>DataUS2!D103+AE103+AT103</f>
        <v>31.298000000000002</v>
      </c>
      <c r="BI103" s="614">
        <f>DataUS2!K103+AF103+AU103</f>
        <v>6.2669999999999959</v>
      </c>
      <c r="BJ103" s="614">
        <f>DataUS2!O103+AG103+AV103</f>
        <v>72.895403752533042</v>
      </c>
      <c r="BK103" s="614">
        <f>DataUS2!Q103+AH103+AX103</f>
        <v>35.002999999999986</v>
      </c>
      <c r="BL103" s="614">
        <f>DataUS2!R103+AI103+AY103</f>
        <v>2.5760000000000001</v>
      </c>
      <c r="BM103" s="614">
        <f>DataUS2!S103+AJ103+AZ103</f>
        <v>-2.1535962474668509</v>
      </c>
      <c r="BN103" s="614">
        <f>DataUS2!T103+AK103+BA103</f>
        <v>37.469999999999914</v>
      </c>
      <c r="BO103" s="614"/>
      <c r="BP103" s="614"/>
      <c r="BQ103" s="614"/>
      <c r="BR103" s="614">
        <f>AO103+DataUS2!X103</f>
        <v>23.355203752533185</v>
      </c>
      <c r="BS103" s="479">
        <f t="shared" si="57"/>
        <v>1632.8402000000003</v>
      </c>
      <c r="BT103" s="2058"/>
      <c r="BU103" s="651">
        <f t="shared" si="58"/>
        <v>751.59500000000003</v>
      </c>
      <c r="BV103" s="614">
        <v>1100.2267035327054</v>
      </c>
      <c r="BW103" s="651">
        <v>218.98150353270512</v>
      </c>
      <c r="BX103" s="651">
        <v>172.59200000000001</v>
      </c>
      <c r="BY103" s="1783">
        <f>BX103/DataUS1!B103</f>
        <v>0.38057772877618523</v>
      </c>
      <c r="BZ103" s="651">
        <v>55.576000000000001</v>
      </c>
      <c r="CA103" s="651">
        <v>3.2759999999999998</v>
      </c>
      <c r="CB103" s="1751">
        <f t="shared" si="59"/>
        <v>49.415650366415846</v>
      </c>
      <c r="CC103" s="1751">
        <v>6.2777824491110064</v>
      </c>
      <c r="CD103" s="968">
        <f t="shared" si="60"/>
        <v>176.78099999999995</v>
      </c>
      <c r="CE103" s="651">
        <f t="shared" si="36"/>
        <v>427.4</v>
      </c>
      <c r="CF103" s="651">
        <v>360.8</v>
      </c>
      <c r="CG103" s="651">
        <v>66.599999999999994</v>
      </c>
      <c r="CH103" s="651">
        <v>15.2</v>
      </c>
      <c r="CI103" s="651"/>
      <c r="CJ103" s="651">
        <v>72.290999999999997</v>
      </c>
      <c r="CK103" s="651">
        <v>322.91000000000003</v>
      </c>
      <c r="CL103" s="651">
        <v>284.70590707821998</v>
      </c>
      <c r="CN103" s="651"/>
      <c r="CO103" s="651">
        <v>66.325999999999993</v>
      </c>
      <c r="CP103" s="651">
        <v>256.584</v>
      </c>
      <c r="CQ103" s="2049">
        <f t="shared" si="38"/>
        <v>-250.61900000000003</v>
      </c>
      <c r="CR103" s="7">
        <f t="shared" si="61"/>
        <v>1809.6212000000003</v>
      </c>
      <c r="CS103" s="992">
        <f t="shared" si="62"/>
        <v>1178.9949999999999</v>
      </c>
      <c r="CT103" s="992">
        <f t="shared" si="63"/>
        <v>1172.5177035327054</v>
      </c>
      <c r="CU103" s="992">
        <f t="shared" si="64"/>
        <v>541.8915035327052</v>
      </c>
      <c r="CW103" s="479">
        <f t="shared" si="65"/>
        <v>594.98903291724685</v>
      </c>
      <c r="CX103" s="614">
        <f t="shared" si="66"/>
        <v>564.75003291724704</v>
      </c>
      <c r="CY103" s="614">
        <f t="shared" si="67"/>
        <v>770.01799999999992</v>
      </c>
      <c r="CZ103" s="614">
        <f t="shared" si="68"/>
        <v>739.77900000000011</v>
      </c>
      <c r="DA103" s="14">
        <f t="shared" si="69"/>
        <v>388.80859999999996</v>
      </c>
      <c r="DB103" s="478">
        <f t="shared" si="70"/>
        <v>25.783000000000001</v>
      </c>
      <c r="DC103" s="993">
        <v>59.664999999999999</v>
      </c>
      <c r="DD103" s="993">
        <v>31.173999999999999</v>
      </c>
      <c r="DE103" s="993">
        <v>33.881999999999998</v>
      </c>
      <c r="DF103" s="463">
        <v>14.42</v>
      </c>
      <c r="DG103" s="993"/>
      <c r="DH103" s="1749">
        <v>0</v>
      </c>
      <c r="DI103" s="1688">
        <f>DH103/DataUS1!B103</f>
        <v>0</v>
      </c>
      <c r="DJ103" s="992">
        <f t="shared" si="71"/>
        <v>184.79109999999991</v>
      </c>
      <c r="DK103" s="2408">
        <v>549.69169999999997</v>
      </c>
      <c r="DL103" s="2408">
        <v>162.79</v>
      </c>
      <c r="DM103" s="2408">
        <v>527.69060000000002</v>
      </c>
      <c r="DN103" s="992">
        <v>329.17359999999996</v>
      </c>
      <c r="DO103" s="992">
        <f t="shared" si="72"/>
        <v>21.389332917246975</v>
      </c>
      <c r="DP103" s="2410">
        <f>DP104*DataUS1!B103/DataUS1!B104</f>
        <v>15.058332917247062</v>
      </c>
      <c r="DQ103" s="992">
        <v>607.22799999999995</v>
      </c>
      <c r="DR103" s="992">
        <v>600.89700000000005</v>
      </c>
      <c r="DS103" s="992">
        <v>59.634999999999998</v>
      </c>
      <c r="DT103" s="481">
        <f t="shared" si="73"/>
        <v>1632.8402000000003</v>
      </c>
      <c r="DU103" s="14">
        <f t="shared" si="74"/>
        <v>497.3272964672949</v>
      </c>
      <c r="DV103" s="651">
        <v>653.51900000000001</v>
      </c>
      <c r="DW103" s="651">
        <v>156.19170353270513</v>
      </c>
      <c r="DX103" s="465">
        <f t="shared" si="75"/>
        <v>98.075999999999993</v>
      </c>
      <c r="DY103" s="465">
        <v>3.2759999999999998</v>
      </c>
      <c r="DZ103" s="1801">
        <v>94.8</v>
      </c>
      <c r="EA103" s="1811">
        <f>DZ103/DataUS1!B103</f>
        <v>0.20904079382579932</v>
      </c>
      <c r="EB103" s="465">
        <f t="shared" si="76"/>
        <v>1100.2267035327054</v>
      </c>
      <c r="EC103" s="993">
        <f t="shared" si="77"/>
        <v>589.27170353270515</v>
      </c>
      <c r="ED103" s="463">
        <v>322.286</v>
      </c>
      <c r="EE103" s="463">
        <v>13.242000000000001</v>
      </c>
      <c r="EF103" s="463">
        <v>253.74370353270513</v>
      </c>
      <c r="EG103" s="993">
        <f t="shared" si="78"/>
        <v>510.95500000000027</v>
      </c>
      <c r="EH103" s="463"/>
      <c r="EI103" s="463"/>
      <c r="EJ103" s="463">
        <v>74.947000000000003</v>
      </c>
      <c r="EK103" s="463"/>
      <c r="EL103" s="463"/>
      <c r="EM103" s="471">
        <f t="shared" si="79"/>
        <v>62.789799999999985</v>
      </c>
      <c r="EN103" s="471">
        <v>124.12739646729486</v>
      </c>
      <c r="EO103" s="471">
        <v>11.961</v>
      </c>
      <c r="EP103" s="471">
        <v>334.24700000000001</v>
      </c>
      <c r="EQ103" s="481">
        <f t="shared" si="80"/>
        <v>74.947000000000003</v>
      </c>
      <c r="ER103" s="651">
        <v>15.6</v>
      </c>
      <c r="ES103" s="651">
        <v>12.28</v>
      </c>
      <c r="ET103" s="651">
        <v>15.606999999999999</v>
      </c>
      <c r="EU103" s="651">
        <v>31.46</v>
      </c>
      <c r="EV103" s="471">
        <v>31.263999999999999</v>
      </c>
      <c r="EW103" s="471"/>
      <c r="EX103" s="471"/>
      <c r="EY103" s="471">
        <v>2.3119999999999998</v>
      </c>
      <c r="EZ103" s="471">
        <f t="shared" si="81"/>
        <v>0.19600000000000151</v>
      </c>
      <c r="FA103" s="471">
        <f t="shared" si="115"/>
        <v>5.7799999999999994</v>
      </c>
      <c r="FB103" s="471">
        <f t="shared" si="83"/>
        <v>1563.6732000000004</v>
      </c>
      <c r="FC103" s="479">
        <f>DataUS1!CQ103+DataUS1!DF103*DataUS1!CQ103/(DataUS1!CQ103+DataUS1!CZ103-DataUS1!CV103)</f>
        <v>119.61404095110882</v>
      </c>
      <c r="FD103" s="614">
        <f>DataUS1!DF103*DataUS1!CQ103/(DataUS1!CQ103+DataUS1!CZ103-DataUS1!CV103)</f>
        <v>10.802700744923262</v>
      </c>
      <c r="FE103" s="907">
        <f>DataUS1!CQ103</f>
        <v>108.81134020618556</v>
      </c>
      <c r="FF103" s="2408">
        <f>DataUS1!BU103</f>
        <v>17.5</v>
      </c>
      <c r="FG103" s="2408">
        <f t="shared" si="84"/>
        <v>0.5</v>
      </c>
      <c r="FH103" s="2408">
        <f t="shared" si="85"/>
        <v>90.811340206185562</v>
      </c>
      <c r="FI103" s="2731">
        <f t="shared" si="86"/>
        <v>90.811340206185562</v>
      </c>
      <c r="FJ103" s="2408">
        <f>DataUS1!CS103</f>
        <v>22.8</v>
      </c>
      <c r="FK103" s="2408">
        <f t="shared" si="33"/>
        <v>59.811340206185562</v>
      </c>
      <c r="FL103" s="2408">
        <v>12.6</v>
      </c>
      <c r="FM103" s="2408">
        <f>DataUS1!CT103</f>
        <v>23.511340206185569</v>
      </c>
      <c r="FN103" s="2408">
        <f>DataUS1!DG103</f>
        <v>23.7</v>
      </c>
      <c r="FO103" s="2706">
        <v>22</v>
      </c>
      <c r="FP103" s="992">
        <v>15.6</v>
      </c>
      <c r="FQ103" s="992">
        <f t="shared" si="87"/>
        <v>6.5</v>
      </c>
      <c r="FR103" s="992">
        <v>0</v>
      </c>
      <c r="FS103" s="992">
        <v>2.8</v>
      </c>
      <c r="FT103" s="992">
        <v>3.5</v>
      </c>
      <c r="FU103" s="992">
        <v>0.2</v>
      </c>
      <c r="FV103" s="992">
        <v>0</v>
      </c>
      <c r="FW103" s="992">
        <f t="shared" si="88"/>
        <v>13.799999999999999</v>
      </c>
      <c r="FX103" s="992">
        <f t="shared" si="89"/>
        <v>8.6999999999999993</v>
      </c>
      <c r="FY103" s="992">
        <f t="shared" si="90"/>
        <v>5.0999999999999996</v>
      </c>
      <c r="FZ103" s="992">
        <v>6.1</v>
      </c>
      <c r="GA103" s="992">
        <v>0.1</v>
      </c>
      <c r="GB103" s="992">
        <v>6.3</v>
      </c>
      <c r="GC103" s="992">
        <v>-1.1000000000000001</v>
      </c>
      <c r="GD103" s="992">
        <f t="shared" si="91"/>
        <v>11.399999999999999</v>
      </c>
      <c r="GE103" s="992">
        <v>2.4</v>
      </c>
      <c r="GF103" s="992">
        <f t="shared" si="92"/>
        <v>2.034081689661873</v>
      </c>
      <c r="GG103" s="992"/>
      <c r="GH103" s="557">
        <v>11.5</v>
      </c>
      <c r="GI103" s="614">
        <f t="shared" si="93"/>
        <v>6.3</v>
      </c>
      <c r="GJ103" s="614">
        <f t="shared" si="94"/>
        <v>17.8</v>
      </c>
      <c r="GK103" s="614">
        <v>494.01600000000002</v>
      </c>
      <c r="GL103" s="2388">
        <f t="shared" si="95"/>
        <v>3.6031221660836894E-2</v>
      </c>
      <c r="GM103" s="614">
        <v>3.5</v>
      </c>
      <c r="GN103" s="614">
        <f t="shared" si="96"/>
        <v>2.4</v>
      </c>
      <c r="GO103" s="614">
        <f t="shared" si="97"/>
        <v>5.9</v>
      </c>
      <c r="GP103" s="614">
        <v>159.50299999999999</v>
      </c>
      <c r="GQ103" s="2388">
        <f t="shared" si="98"/>
        <v>3.6989899876491358E-2</v>
      </c>
      <c r="GR103" s="614">
        <f t="shared" si="99"/>
        <v>23.700000000000003</v>
      </c>
      <c r="GS103" s="2734">
        <f t="shared" si="100"/>
        <v>0.90000000000000213</v>
      </c>
      <c r="GT103" s="479">
        <v>15.8</v>
      </c>
      <c r="GU103" s="614">
        <v>0.4</v>
      </c>
      <c r="GV103" s="614">
        <v>2.2999999999999998</v>
      </c>
      <c r="GW103" s="614">
        <f t="shared" si="101"/>
        <v>17.7</v>
      </c>
      <c r="GX103" s="614">
        <v>5.0999999999999996</v>
      </c>
      <c r="GY103" s="614">
        <v>0</v>
      </c>
      <c r="GZ103" s="614">
        <f t="shared" si="102"/>
        <v>12.6</v>
      </c>
      <c r="HA103" s="614"/>
      <c r="HB103" s="614">
        <v>276.66500000000002</v>
      </c>
      <c r="HC103" s="614">
        <f t="shared" si="103"/>
        <v>367.84100000000001</v>
      </c>
      <c r="HD103" s="614"/>
      <c r="HE103" s="614">
        <f t="shared" si="104"/>
        <v>13.242000000000001</v>
      </c>
      <c r="HF103" s="614"/>
      <c r="HG103" s="614">
        <f t="shared" si="105"/>
        <v>40.709000000000003</v>
      </c>
      <c r="HH103" s="614">
        <f t="shared" si="106"/>
        <v>39.552</v>
      </c>
      <c r="HI103" s="614">
        <f t="shared" si="107"/>
        <v>1.157</v>
      </c>
      <c r="HJ103" s="614">
        <v>0</v>
      </c>
      <c r="HK103" s="614"/>
      <c r="HL103" s="614">
        <f t="shared" si="108"/>
        <v>2.585</v>
      </c>
      <c r="HM103" s="614">
        <f t="shared" si="109"/>
        <v>1.419</v>
      </c>
      <c r="HN103" s="614"/>
      <c r="HO103" s="2388"/>
      <c r="HP103" s="2732">
        <v>3.4</v>
      </c>
      <c r="HQ103" s="614">
        <f t="shared" si="110"/>
        <v>329.17360000000002</v>
      </c>
      <c r="HR103" s="614">
        <v>324.67</v>
      </c>
      <c r="HS103" s="614">
        <v>4.5036000000000005</v>
      </c>
      <c r="HT103" s="614">
        <f t="shared" si="111"/>
        <v>35.628999999999998</v>
      </c>
      <c r="HU103" s="614">
        <v>35.408999999999999</v>
      </c>
      <c r="HV103" s="614">
        <v>0.22</v>
      </c>
      <c r="HW103" s="614">
        <f t="shared" si="112"/>
        <v>2.2770999999999999</v>
      </c>
      <c r="HX103" s="614">
        <v>2.0779999999999998</v>
      </c>
      <c r="HY103" s="614">
        <v>0.1991</v>
      </c>
      <c r="HZ103" s="614">
        <v>2.0779999999999998</v>
      </c>
      <c r="IA103" s="614"/>
      <c r="IB103" s="580">
        <v>1.7</v>
      </c>
      <c r="IC103" s="614"/>
      <c r="ID103" s="614">
        <v>43.170999999999999</v>
      </c>
      <c r="IE103" s="614">
        <v>0</v>
      </c>
      <c r="IF103" s="614">
        <v>13.242000000000001</v>
      </c>
      <c r="IG103" s="614"/>
      <c r="IH103" s="614"/>
      <c r="II103" s="614">
        <v>4.1429999999999998</v>
      </c>
      <c r="IJ103" s="614">
        <v>1.157</v>
      </c>
      <c r="IK103" s="614"/>
      <c r="IL103" s="614"/>
      <c r="IM103" s="614"/>
      <c r="IN103" s="614">
        <v>0.50700000000000001</v>
      </c>
      <c r="IO103" s="614">
        <v>1.419</v>
      </c>
      <c r="IP103" s="614">
        <v>0.50700000000000001</v>
      </c>
    </row>
    <row r="104" spans="1:250">
      <c r="A104" s="986">
        <f t="shared" si="113"/>
        <v>1960</v>
      </c>
      <c r="B104" s="2730">
        <v>32.169400000000003</v>
      </c>
      <c r="C104" s="2749">
        <f t="shared" si="40"/>
        <v>20.486900000000013</v>
      </c>
      <c r="D104" s="2730">
        <f t="shared" si="41"/>
        <v>19.083300000000001</v>
      </c>
      <c r="E104" s="2730">
        <f t="shared" si="39"/>
        <v>16.1113</v>
      </c>
      <c r="F104" s="2730">
        <v>21.6113</v>
      </c>
      <c r="G104" s="2730">
        <v>5.5</v>
      </c>
      <c r="H104" s="2730">
        <f t="shared" si="42"/>
        <v>2.9720000000000004</v>
      </c>
      <c r="I104" s="2730">
        <v>4.2720000000000002</v>
      </c>
      <c r="J104" s="2730">
        <v>1.3</v>
      </c>
      <c r="K104" s="2730">
        <f t="shared" si="43"/>
        <v>1.4036000000000115</v>
      </c>
      <c r="L104" s="2730">
        <v>2.8588</v>
      </c>
      <c r="M104" s="2751">
        <v>-8.0792000000000002</v>
      </c>
      <c r="N104" s="2744">
        <f t="shared" si="44"/>
        <v>11.68249999999999</v>
      </c>
      <c r="O104" s="614">
        <f t="shared" si="45"/>
        <v>33.31669999999999</v>
      </c>
      <c r="P104" s="614">
        <f t="shared" si="46"/>
        <v>-3.174100000000001</v>
      </c>
      <c r="Q104" s="614">
        <v>-3.7730000000000001</v>
      </c>
      <c r="R104" s="614">
        <v>1.0489999999999999</v>
      </c>
      <c r="S104" s="614">
        <v>-0.45010000000000061</v>
      </c>
      <c r="T104" s="614">
        <f t="shared" ref="T104:T135" si="116">U104+V104+W104</f>
        <v>36.490799999999993</v>
      </c>
      <c r="U104" s="614">
        <v>14.7028</v>
      </c>
      <c r="V104" s="614">
        <v>5.359</v>
      </c>
      <c r="W104" s="614">
        <v>16.428999999999998</v>
      </c>
      <c r="X104" s="614">
        <v>21.6342</v>
      </c>
      <c r="Y104" s="614">
        <v>3.9420999999999999</v>
      </c>
      <c r="Z104" s="614">
        <v>14.654400000000001</v>
      </c>
      <c r="AA104" s="2734">
        <f t="shared" si="48"/>
        <v>2.9720000000000004</v>
      </c>
      <c r="AB104" s="987">
        <v>0</v>
      </c>
      <c r="AC104" s="987">
        <v>-0.36799999999999999</v>
      </c>
      <c r="AD104" s="14">
        <f t="shared" si="114"/>
        <v>1.554999999999817</v>
      </c>
      <c r="AE104" s="614">
        <f>DV105-DV104-AT104-DataUS2!D104</f>
        <v>-0.20940000000006265</v>
      </c>
      <c r="AF104" s="614">
        <f>DX105-DX104-AU104-DataUS2!K104</f>
        <v>0.72609999999999353</v>
      </c>
      <c r="AG104" s="2735">
        <f t="shared" si="49"/>
        <v>-0.35070728523845651</v>
      </c>
      <c r="AH104" s="614">
        <f>ED105-ED104-AX104-DataUS2!Q104</f>
        <v>-1.4654943925052066E-14</v>
      </c>
      <c r="AI104" s="614">
        <f>EE105-EE104-AY104-DataUS2!R104</f>
        <v>0</v>
      </c>
      <c r="AJ104" s="614">
        <f>EF105-EF104-AZ104-DataUS2!S104</f>
        <v>-0.36370728523828366</v>
      </c>
      <c r="AK104" s="614">
        <f>EG105-EG104-BA104-DataUS2!T104</f>
        <v>1.2999999999841805E-2</v>
      </c>
      <c r="AL104" s="614">
        <v>0</v>
      </c>
      <c r="AM104" s="614">
        <v>0</v>
      </c>
      <c r="AN104" s="614">
        <f t="shared" si="50"/>
        <v>1.2999999999841805E-2</v>
      </c>
      <c r="AO104" s="614">
        <f>DW105-DW104+EM105-EM104-DataUS2!X104</f>
        <v>-1.3890072852383426</v>
      </c>
      <c r="AP104" s="614">
        <f>DataUS2!M104</f>
        <v>-8.0792000000000002</v>
      </c>
      <c r="AQ104" s="2735">
        <f t="shared" si="51"/>
        <v>9.6341999999998169</v>
      </c>
      <c r="AR104" s="988">
        <v>5.2507999999999999</v>
      </c>
      <c r="AS104" s="465">
        <f t="shared" si="52"/>
        <v>25.193200000000004</v>
      </c>
      <c r="AT104" s="2408">
        <v>18.8691</v>
      </c>
      <c r="AU104" s="2408">
        <v>2.3E-3</v>
      </c>
      <c r="AV104" s="2408">
        <f t="shared" si="53"/>
        <v>6.3218000000000014</v>
      </c>
      <c r="AW104" s="2408">
        <f t="shared" si="54"/>
        <v>8.2466000000000008</v>
      </c>
      <c r="AX104" s="2408">
        <v>6.2519999999999998</v>
      </c>
      <c r="AY104" s="2408">
        <v>0.159</v>
      </c>
      <c r="AZ104" s="2408">
        <v>1.8356000000000003</v>
      </c>
      <c r="BA104" s="2408">
        <f t="shared" si="55"/>
        <v>-1.9247999999999998</v>
      </c>
      <c r="BB104" s="2408">
        <v>-1.9247999999999998</v>
      </c>
      <c r="BC104" s="2408">
        <v>0</v>
      </c>
      <c r="BD104" s="908">
        <v>0</v>
      </c>
      <c r="BE104" s="614">
        <f>AS104+AQ104+DataUS1!EE104</f>
        <v>58.917699999999819</v>
      </c>
      <c r="BF104" s="614">
        <f>DataUS2!B104+AD104+AS104</f>
        <v>58.917599999999823</v>
      </c>
      <c r="BG104" s="614">
        <f t="shared" si="56"/>
        <v>58.917599999999823</v>
      </c>
      <c r="BH104" s="614">
        <f>DataUS2!D104+AE104+AT104</f>
        <v>37.742999999999938</v>
      </c>
      <c r="BI104" s="614">
        <f>DataUS2!K104+AF104+AU104</f>
        <v>2.132000000000005</v>
      </c>
      <c r="BJ104" s="614">
        <f>DataUS2!O104+AG104+AV104</f>
        <v>39.287792714761537</v>
      </c>
      <c r="BK104" s="614">
        <f>DataUS2!Q104+AH104+AX104</f>
        <v>2.478999999999985</v>
      </c>
      <c r="BL104" s="614">
        <f>DataUS2!R104+AI104+AY104</f>
        <v>1.208</v>
      </c>
      <c r="BM104" s="614">
        <f>DataUS2!S104+AJ104+AZ104</f>
        <v>1.0217927147617161</v>
      </c>
      <c r="BN104" s="614">
        <f>DataUS2!T104+AK104+BA104</f>
        <v>34.578999999999837</v>
      </c>
      <c r="BO104" s="614">
        <f>DataUS2!U104+AL104+BB104</f>
        <v>12.778</v>
      </c>
      <c r="BP104" s="614">
        <f>DataUS2!V104+AM104+BC104</f>
        <v>5.359</v>
      </c>
      <c r="BQ104" s="614">
        <f>DataUS2!W104+AN104+BD104</f>
        <v>16.44199999999984</v>
      </c>
      <c r="BR104" s="614">
        <f>AO104+DataUS2!X104</f>
        <v>20.245192714761657</v>
      </c>
      <c r="BS104" s="479">
        <f t="shared" si="57"/>
        <v>1719.9454000000001</v>
      </c>
      <c r="BT104" s="2058"/>
      <c r="BU104" s="651">
        <f t="shared" si="58"/>
        <v>789.16</v>
      </c>
      <c r="BV104" s="614">
        <v>1173.1221072852384</v>
      </c>
      <c r="BW104" s="651">
        <v>242.3367072852383</v>
      </c>
      <c r="BX104" s="651">
        <v>180.21700000000001</v>
      </c>
      <c r="BY104" s="1783">
        <f>BX104/DataUS1!B104</f>
        <v>0.38026842054732812</v>
      </c>
      <c r="BZ104" s="651">
        <v>58.003999999999998</v>
      </c>
      <c r="CA104" s="651">
        <v>3.5670000000000002</v>
      </c>
      <c r="CB104" s="1751">
        <f t="shared" si="59"/>
        <v>52.689679049402457</v>
      </c>
      <c r="CC104" s="1751">
        <v>7.2448148821235625</v>
      </c>
      <c r="CD104" s="968">
        <f t="shared" si="60"/>
        <v>185.84400000000005</v>
      </c>
      <c r="CE104" s="651">
        <f t="shared" si="36"/>
        <v>444.1</v>
      </c>
      <c r="CF104" s="651">
        <v>371.1</v>
      </c>
      <c r="CG104" s="651">
        <v>73</v>
      </c>
      <c r="CH104" s="651">
        <v>16.600000000000001</v>
      </c>
      <c r="CI104" s="651"/>
      <c r="CJ104" s="651">
        <v>79.408000000000001</v>
      </c>
      <c r="CK104" s="651">
        <v>337.66399999999999</v>
      </c>
      <c r="CL104" s="651">
        <v>286.33076084837001</v>
      </c>
      <c r="CN104" s="651"/>
      <c r="CO104" s="651">
        <v>73.244</v>
      </c>
      <c r="CP104" s="651">
        <v>264.42</v>
      </c>
      <c r="CQ104" s="2049">
        <f t="shared" si="38"/>
        <v>-258.25599999999997</v>
      </c>
      <c r="CR104" s="7">
        <f t="shared" si="61"/>
        <v>1905.7894000000001</v>
      </c>
      <c r="CS104" s="992">
        <f t="shared" si="62"/>
        <v>1233.26</v>
      </c>
      <c r="CT104" s="992">
        <f t="shared" si="63"/>
        <v>1252.5301072852383</v>
      </c>
      <c r="CU104" s="992">
        <f t="shared" si="64"/>
        <v>580.00070728523826</v>
      </c>
      <c r="CV104" s="1134">
        <v>3.1292999999999989</v>
      </c>
      <c r="CW104" s="479">
        <f t="shared" si="65"/>
        <v>622.33548955966489</v>
      </c>
      <c r="CX104" s="614">
        <f t="shared" si="66"/>
        <v>588.11208955966515</v>
      </c>
      <c r="CY104" s="614">
        <f t="shared" si="67"/>
        <v>825.09690000000001</v>
      </c>
      <c r="CZ104" s="614">
        <f t="shared" si="68"/>
        <v>790.87350000000015</v>
      </c>
      <c r="DA104" s="14">
        <f t="shared" si="69"/>
        <v>434.15870000000001</v>
      </c>
      <c r="DB104" s="478">
        <f t="shared" si="70"/>
        <v>25.323</v>
      </c>
      <c r="DC104" s="993">
        <v>63.878</v>
      </c>
      <c r="DD104" s="993">
        <v>34.186</v>
      </c>
      <c r="DE104" s="993">
        <v>38.555</v>
      </c>
      <c r="DF104" s="463">
        <v>15.967000000000001</v>
      </c>
      <c r="DG104" s="993"/>
      <c r="DH104" s="1686">
        <v>0.42630000000000001</v>
      </c>
      <c r="DI104" s="1688">
        <f>DH104/DataUS1!B104</f>
        <v>8.9951795712572044E-4</v>
      </c>
      <c r="DJ104" s="992">
        <f t="shared" si="71"/>
        <v>168.20639999999992</v>
      </c>
      <c r="DK104" s="2409">
        <v>572.37569999999994</v>
      </c>
      <c r="DL104" s="2408">
        <v>177.88989999999998</v>
      </c>
      <c r="DM104" s="2408">
        <v>582.05920000000003</v>
      </c>
      <c r="DN104" s="992">
        <v>367.0797</v>
      </c>
      <c r="DO104" s="992">
        <f t="shared" si="72"/>
        <v>19.97038955966525</v>
      </c>
      <c r="DP104" s="2410">
        <f>DP105*DataUS1!B104/DataUS1!B105</f>
        <v>15.736389559665241</v>
      </c>
      <c r="DQ104" s="992">
        <v>647.20699999999999</v>
      </c>
      <c r="DR104" s="992">
        <v>642.97299999999996</v>
      </c>
      <c r="DS104" s="992">
        <v>67.078999999999994</v>
      </c>
      <c r="DT104" s="481">
        <f t="shared" si="73"/>
        <v>1719.9454000000001</v>
      </c>
      <c r="DU104" s="14">
        <f t="shared" si="74"/>
        <v>514.4346927147617</v>
      </c>
      <c r="DV104" s="651">
        <v>684.81700000000001</v>
      </c>
      <c r="DW104" s="651">
        <v>170.38230728523828</v>
      </c>
      <c r="DX104" s="465">
        <f t="shared" si="75"/>
        <v>104.34299999999999</v>
      </c>
      <c r="DY104" s="465">
        <v>3.5670000000000002</v>
      </c>
      <c r="DZ104" s="1801">
        <v>100.776</v>
      </c>
      <c r="EA104" s="1811">
        <f>DZ104/DataUS1!B104</f>
        <v>0.2126432597872428</v>
      </c>
      <c r="EB104" s="465">
        <f t="shared" si="76"/>
        <v>1173.1221072852384</v>
      </c>
      <c r="EC104" s="993">
        <f t="shared" si="77"/>
        <v>624.69710728523819</v>
      </c>
      <c r="ED104" s="463">
        <v>357.28899999999999</v>
      </c>
      <c r="EE104" s="463">
        <v>15.818</v>
      </c>
      <c r="EF104" s="463">
        <v>251.59010728523828</v>
      </c>
      <c r="EG104" s="993">
        <f t="shared" si="78"/>
        <v>548.42500000000018</v>
      </c>
      <c r="EH104" s="463"/>
      <c r="EI104" s="463"/>
      <c r="EJ104" s="463">
        <v>85.033000000000001</v>
      </c>
      <c r="EK104" s="463"/>
      <c r="EL104" s="463"/>
      <c r="EM104" s="471">
        <f t="shared" si="79"/>
        <v>71.954400000000021</v>
      </c>
      <c r="EN104" s="471">
        <v>126.97799271476168</v>
      </c>
      <c r="EO104" s="471">
        <v>15.025</v>
      </c>
      <c r="EP104" s="471">
        <v>372.31400000000002</v>
      </c>
      <c r="EQ104" s="481">
        <f t="shared" si="80"/>
        <v>85.033000000000001</v>
      </c>
      <c r="ER104" s="651">
        <v>17.574999999999999</v>
      </c>
      <c r="ES104" s="651">
        <v>13.164</v>
      </c>
      <c r="ET104" s="651">
        <v>17.558</v>
      </c>
      <c r="EU104" s="651">
        <v>36.735999999999997</v>
      </c>
      <c r="EV104" s="471">
        <v>36.478999999999999</v>
      </c>
      <c r="EW104" s="471"/>
      <c r="EX104" s="471"/>
      <c r="EY104" s="471">
        <v>2.9049999999999998</v>
      </c>
      <c r="EZ104" s="471">
        <f t="shared" si="81"/>
        <v>0.2569999999999979</v>
      </c>
      <c r="FA104" s="471">
        <f t="shared" si="115"/>
        <v>7.2624999999999993</v>
      </c>
      <c r="FB104" s="471">
        <f t="shared" si="83"/>
        <v>1642.1749000000002</v>
      </c>
      <c r="FC104" s="479">
        <f>DataUS1!CQ104+DataUS1!DF104*DataUS1!CQ104/(DataUS1!CQ104+DataUS1!CZ104-DataUS1!CV104)</f>
        <v>122.28444072903193</v>
      </c>
      <c r="FD104" s="614">
        <f>DataUS1!DF104*DataUS1!CQ104/(DataUS1!CQ104+DataUS1!CZ104-DataUS1!CV104)</f>
        <v>11.438018644940358</v>
      </c>
      <c r="FE104" s="907">
        <f>DataUS1!CQ104</f>
        <v>110.84642208409157</v>
      </c>
      <c r="FF104" s="2408">
        <f>DataUS1!BU104</f>
        <v>16.948800000000002</v>
      </c>
      <c r="FG104" s="2408">
        <f t="shared" si="84"/>
        <v>1.7154999999999916</v>
      </c>
      <c r="FH104" s="2408">
        <f t="shared" si="85"/>
        <v>92.182122084091574</v>
      </c>
      <c r="FI104" s="2731">
        <f t="shared" si="86"/>
        <v>92.182122084091574</v>
      </c>
      <c r="FJ104" s="2408">
        <f>DataUS1!CS104</f>
        <v>24.700000000000003</v>
      </c>
      <c r="FK104" s="2408">
        <f t="shared" si="33"/>
        <v>58.525122084091564</v>
      </c>
      <c r="FL104" s="2408">
        <v>13.366</v>
      </c>
      <c r="FM104" s="2408">
        <f>DataUS1!CT104</f>
        <v>22.377122084091564</v>
      </c>
      <c r="FN104" s="2408">
        <f>DataUS1!DG104</f>
        <v>22.782</v>
      </c>
      <c r="FO104" s="2706">
        <v>24.556999999999999</v>
      </c>
      <c r="FP104" s="992">
        <v>17.3</v>
      </c>
      <c r="FQ104" s="992">
        <f t="shared" si="87"/>
        <v>7.2</v>
      </c>
      <c r="FR104" s="992">
        <v>0</v>
      </c>
      <c r="FS104" s="992">
        <v>3.1</v>
      </c>
      <c r="FT104" s="992">
        <v>3.9</v>
      </c>
      <c r="FU104" s="992">
        <v>0.2</v>
      </c>
      <c r="FV104" s="992">
        <v>0</v>
      </c>
      <c r="FW104" s="992">
        <f t="shared" si="88"/>
        <v>15.599999999999998</v>
      </c>
      <c r="FX104" s="992">
        <f t="shared" si="89"/>
        <v>9.6999999999999993</v>
      </c>
      <c r="FY104" s="992">
        <f t="shared" si="90"/>
        <v>5.8999999999999995</v>
      </c>
      <c r="FZ104" s="992">
        <v>7</v>
      </c>
      <c r="GA104" s="992">
        <v>0.1</v>
      </c>
      <c r="GB104" s="992">
        <v>7.1</v>
      </c>
      <c r="GC104" s="992">
        <v>-1.2000000000000002</v>
      </c>
      <c r="GD104" s="992">
        <v>12.948</v>
      </c>
      <c r="GE104" s="992">
        <v>2.6</v>
      </c>
      <c r="GF104" s="992">
        <f t="shared" si="92"/>
        <v>2.220792445523923</v>
      </c>
      <c r="GG104" s="992">
        <v>4.7759999999999998</v>
      </c>
      <c r="GH104" s="557">
        <v>12.4</v>
      </c>
      <c r="GI104" s="614">
        <f t="shared" si="93"/>
        <v>7.1</v>
      </c>
      <c r="GJ104" s="614">
        <f t="shared" si="94"/>
        <v>19.5</v>
      </c>
      <c r="GK104" s="614">
        <v>521.65099999999995</v>
      </c>
      <c r="GL104" s="2388">
        <f t="shared" si="95"/>
        <v>3.7381314327011743E-2</v>
      </c>
      <c r="GM104" s="614">
        <v>3.5</v>
      </c>
      <c r="GN104" s="614">
        <f t="shared" si="96"/>
        <v>2.6</v>
      </c>
      <c r="GO104" s="614">
        <f t="shared" si="97"/>
        <v>6.1</v>
      </c>
      <c r="GP104" s="614">
        <v>163.166</v>
      </c>
      <c r="GQ104" s="2388">
        <f t="shared" si="98"/>
        <v>3.7385239571969646E-2</v>
      </c>
      <c r="GR104" s="614">
        <f t="shared" si="99"/>
        <v>25.6</v>
      </c>
      <c r="GS104" s="2734">
        <f t="shared" si="100"/>
        <v>0.89999999999999858</v>
      </c>
      <c r="GT104" s="479">
        <f t="shared" ref="GT104:GT135" si="117">HO104+IA104</f>
        <v>16.783999999999999</v>
      </c>
      <c r="GU104" s="614">
        <v>0.5</v>
      </c>
      <c r="GV104" s="614">
        <v>2.4</v>
      </c>
      <c r="GW104" s="614">
        <f t="shared" si="101"/>
        <v>18.683999999999997</v>
      </c>
      <c r="GX104" s="614">
        <f t="shared" ref="GX104:GX135" si="118">HP104+IB104</f>
        <v>5.3739999999999997</v>
      </c>
      <c r="GY104" s="614">
        <v>0</v>
      </c>
      <c r="GZ104" s="614">
        <f t="shared" si="102"/>
        <v>13.366</v>
      </c>
      <c r="HA104" s="614"/>
      <c r="HB104" s="614">
        <v>307.70800000000003</v>
      </c>
      <c r="HC104" s="614">
        <f t="shared" si="103"/>
        <v>409.97799999999995</v>
      </c>
      <c r="HD104" s="614"/>
      <c r="HE104" s="614">
        <f t="shared" si="104"/>
        <v>15.818</v>
      </c>
      <c r="HF104" s="614"/>
      <c r="HG104" s="614">
        <f t="shared" si="105"/>
        <v>4.0359999999999996</v>
      </c>
      <c r="HH104" s="614">
        <f t="shared" si="106"/>
        <v>3.8709999999999996</v>
      </c>
      <c r="HI104" s="614">
        <f t="shared" si="107"/>
        <v>0.159</v>
      </c>
      <c r="HJ104" s="614">
        <f t="shared" ref="HJ104:HJ135" si="119">HV104+IK104</f>
        <v>6.0000000000000001E-3</v>
      </c>
      <c r="HK104" s="614">
        <f t="shared" ref="HK104:HK135" si="120">HL104+HM104+HN104</f>
        <v>3.7973999999999997</v>
      </c>
      <c r="HL104" s="614">
        <f t="shared" si="108"/>
        <v>2.44</v>
      </c>
      <c r="HM104" s="614">
        <f t="shared" si="109"/>
        <v>1.0489999999999999</v>
      </c>
      <c r="HN104" s="614">
        <f t="shared" ref="HN104:HN135" si="121">HY104+IM104</f>
        <v>0.30840000000000001</v>
      </c>
      <c r="HO104" s="14">
        <v>14.023999999999999</v>
      </c>
      <c r="HP104" s="2732">
        <v>3.569</v>
      </c>
      <c r="HQ104" s="614">
        <f t="shared" si="110"/>
        <v>367.0797</v>
      </c>
      <c r="HR104" s="614">
        <v>362.15699999999998</v>
      </c>
      <c r="HS104" s="614">
        <v>4.9226999999999999</v>
      </c>
      <c r="HT104" s="614">
        <f t="shared" si="111"/>
        <v>1.6519999999999999</v>
      </c>
      <c r="HU104" s="614">
        <v>1.6439999999999999</v>
      </c>
      <c r="HV104" s="614">
        <v>8.0000000000000002E-3</v>
      </c>
      <c r="HW104" s="614">
        <f t="shared" si="112"/>
        <v>1.6033999999999999</v>
      </c>
      <c r="HX104" s="614">
        <v>1.365</v>
      </c>
      <c r="HY104" s="614">
        <v>0.2384</v>
      </c>
      <c r="HZ104" s="614">
        <v>1.365</v>
      </c>
      <c r="IA104" s="614">
        <v>2.76</v>
      </c>
      <c r="IB104" s="580">
        <v>1.8049999999999999</v>
      </c>
      <c r="IC104" s="614"/>
      <c r="ID104" s="614">
        <v>47.820999999999998</v>
      </c>
      <c r="IE104" s="614">
        <v>0</v>
      </c>
      <c r="IF104" s="614">
        <v>15.818</v>
      </c>
      <c r="IG104" s="614"/>
      <c r="IH104" s="614"/>
      <c r="II104" s="614">
        <v>2.2269999999999999</v>
      </c>
      <c r="IJ104" s="614">
        <v>0.159</v>
      </c>
      <c r="IK104" s="614">
        <v>-2E-3</v>
      </c>
      <c r="IL104" s="614">
        <f t="shared" ref="IL104:IL135" si="122">IM104+IN104+IO104</f>
        <v>2.194</v>
      </c>
      <c r="IM104" s="614">
        <v>7.0000000000000007E-2</v>
      </c>
      <c r="IN104" s="614">
        <v>1.075</v>
      </c>
      <c r="IO104" s="614">
        <v>1.0489999999999999</v>
      </c>
      <c r="IP104" s="614">
        <v>1.075</v>
      </c>
    </row>
    <row r="105" spans="1:250">
      <c r="A105" s="986">
        <f t="shared" si="113"/>
        <v>1961</v>
      </c>
      <c r="B105" s="2730">
        <v>32.698099999999997</v>
      </c>
      <c r="C105" s="2749">
        <f t="shared" si="40"/>
        <v>20.300100000000004</v>
      </c>
      <c r="D105" s="2730">
        <f t="shared" si="41"/>
        <v>18.868100000000002</v>
      </c>
      <c r="E105" s="2730">
        <f t="shared" si="39"/>
        <v>15.068800000000001</v>
      </c>
      <c r="F105" s="2730">
        <v>20.668800000000001</v>
      </c>
      <c r="G105" s="2730">
        <v>5.6</v>
      </c>
      <c r="H105" s="2730">
        <f t="shared" si="42"/>
        <v>3.7993000000000001</v>
      </c>
      <c r="I105" s="2730">
        <v>5.1993</v>
      </c>
      <c r="J105" s="2730">
        <v>1.4</v>
      </c>
      <c r="K105" s="2730">
        <f t="shared" si="43"/>
        <v>1.4320000000000022</v>
      </c>
      <c r="L105" s="2730">
        <v>3.036</v>
      </c>
      <c r="M105" s="2751">
        <v>-3.3278000000000003</v>
      </c>
      <c r="N105" s="2744">
        <f t="shared" si="44"/>
        <v>12.397999999999993</v>
      </c>
      <c r="O105" s="614">
        <f t="shared" si="45"/>
        <v>36.192799999999991</v>
      </c>
      <c r="P105" s="614">
        <f t="shared" si="46"/>
        <v>-1.0736999999999997</v>
      </c>
      <c r="Q105" s="614">
        <v>-4.3339999999999996</v>
      </c>
      <c r="R105" s="614">
        <v>1.671</v>
      </c>
      <c r="S105" s="614">
        <v>1.5892999999999997</v>
      </c>
      <c r="T105" s="614">
        <f t="shared" si="116"/>
        <v>37.266499999999994</v>
      </c>
      <c r="U105" s="614">
        <v>16.151499999999999</v>
      </c>
      <c r="V105" s="614">
        <v>0.67400000000000004</v>
      </c>
      <c r="W105" s="614">
        <v>20.440999999999999</v>
      </c>
      <c r="X105" s="614">
        <v>23.794799999999999</v>
      </c>
      <c r="Y105" s="614">
        <v>5.7366999999999999</v>
      </c>
      <c r="Z105" s="614">
        <v>16.197300000000002</v>
      </c>
      <c r="AA105" s="2734">
        <f t="shared" si="48"/>
        <v>3.7993000000000001</v>
      </c>
      <c r="AB105" s="987">
        <v>0</v>
      </c>
      <c r="AC105" s="987">
        <v>-0.496</v>
      </c>
      <c r="AD105" s="14">
        <f t="shared" si="114"/>
        <v>4.6549000000000822</v>
      </c>
      <c r="AE105" s="614">
        <f>DV106-DV105-AT105-DataUS2!D105</f>
        <v>-2.9199999999939052E-2</v>
      </c>
      <c r="AF105" s="614">
        <f>DX106-DX105-AU105-DataUS2!K105</f>
        <v>3.9529999999999976</v>
      </c>
      <c r="AG105" s="2735">
        <f t="shared" si="49"/>
        <v>0.72400000000005438</v>
      </c>
      <c r="AH105" s="614">
        <f>ED106-ED105-AX105-DataUS2!Q105</f>
        <v>1.0658141036401503E-14</v>
      </c>
      <c r="AI105" s="614">
        <f>EE106-EE105-AY105-DataUS2!R105</f>
        <v>0</v>
      </c>
      <c r="AJ105" s="614">
        <f>EF106-EF105-AZ105-DataUS2!S105</f>
        <v>1.0499999999999874</v>
      </c>
      <c r="AK105" s="614">
        <f>EG106-EG105-BA105-DataUS2!T105</f>
        <v>-0.32599999999994367</v>
      </c>
      <c r="AL105" s="614">
        <f>EH106-EH105-BB105-DataUS2!U105</f>
        <v>0</v>
      </c>
      <c r="AM105" s="614">
        <f>EK106-EK105-BC105-DataUS2!V105</f>
        <v>-7.6605388699135801E-15</v>
      </c>
      <c r="AN105" s="614">
        <f>EL106-EL105-BD105-DataUS2!W105</f>
        <v>-0.32599999999998985</v>
      </c>
      <c r="AO105" s="614">
        <f>DW106-DW105+EM106-EM105-DataUS2!X105</f>
        <v>-7.099999999969242E-3</v>
      </c>
      <c r="AP105" s="614">
        <f>DataUS2!M105</f>
        <v>-3.3278000000000003</v>
      </c>
      <c r="AQ105" s="614">
        <f t="shared" si="51"/>
        <v>7.982700000000083</v>
      </c>
      <c r="AR105" s="988">
        <v>3.048</v>
      </c>
      <c r="AS105" s="465">
        <f t="shared" si="52"/>
        <v>122.97719999999998</v>
      </c>
      <c r="AT105" s="2408">
        <v>22.8171</v>
      </c>
      <c r="AU105" s="2408">
        <v>-4.0000000000000001E-3</v>
      </c>
      <c r="AV105" s="2408">
        <f t="shared" si="53"/>
        <v>100.16409999999999</v>
      </c>
      <c r="AW105" s="2408">
        <f t="shared" si="54"/>
        <v>98.760599999999997</v>
      </c>
      <c r="AX105" s="2408">
        <v>87.783000000000001</v>
      </c>
      <c r="AY105" s="2408">
        <v>4.1779999999999999</v>
      </c>
      <c r="AZ105" s="2408">
        <v>6.7996000000000025</v>
      </c>
      <c r="BA105" s="2408">
        <f t="shared" si="55"/>
        <v>1.4035</v>
      </c>
      <c r="BB105" s="2408">
        <v>1.4035</v>
      </c>
      <c r="BC105" s="2408">
        <v>0</v>
      </c>
      <c r="BD105" s="908">
        <v>0</v>
      </c>
      <c r="BE105" s="614">
        <f>AS105+AQ105+DataUS1!EE105</f>
        <v>160.33020000000005</v>
      </c>
      <c r="BF105" s="614">
        <f>DataUS2!B105+AD105+AS105</f>
        <v>160.33020000000005</v>
      </c>
      <c r="BG105" s="614">
        <f t="shared" si="56"/>
        <v>160.33020000000008</v>
      </c>
      <c r="BH105" s="614">
        <f>DataUS2!D105+AE105+AT105</f>
        <v>41.656000000000063</v>
      </c>
      <c r="BI105" s="614">
        <f>DataUS2!K105+AF105+AU105</f>
        <v>5.3810000000000002</v>
      </c>
      <c r="BJ105" s="614">
        <f>DataUS2!O105+AG105+AV105</f>
        <v>137.08090000000004</v>
      </c>
      <c r="BK105" s="614">
        <f>DataUS2!Q105+AH105+AX105</f>
        <v>83.449000000000012</v>
      </c>
      <c r="BL105" s="614">
        <f>DataUS2!R105+AI105+AY105</f>
        <v>5.8490000000000002</v>
      </c>
      <c r="BM105" s="614">
        <f>DataUS2!S105+AJ105+AZ105</f>
        <v>9.4388999999999896</v>
      </c>
      <c r="BN105" s="614">
        <f>DataUS2!T105+AK105+BA105</f>
        <v>38.344000000000051</v>
      </c>
      <c r="BO105" s="614">
        <f>DataUS2!U105+AL105+BB105</f>
        <v>17.555</v>
      </c>
      <c r="BP105" s="614">
        <f>DataUS2!V105+AM105+BC105</f>
        <v>0.67399999999999238</v>
      </c>
      <c r="BQ105" s="614">
        <f>DataUS2!W105+AN105+BD105</f>
        <v>20.115000000000009</v>
      </c>
      <c r="BR105" s="614">
        <f>AO105+DataUS2!X105</f>
        <v>23.787700000000029</v>
      </c>
      <c r="BS105" s="479">
        <f t="shared" si="57"/>
        <v>1778.8630000000001</v>
      </c>
      <c r="BT105" s="2058"/>
      <c r="BU105" s="651">
        <f t="shared" si="58"/>
        <v>829.03499999999997</v>
      </c>
      <c r="BV105" s="614">
        <v>1212.4099000000001</v>
      </c>
      <c r="BW105" s="651">
        <v>262.58189999999996</v>
      </c>
      <c r="BX105" s="651">
        <v>185.41900000000001</v>
      </c>
      <c r="BY105" s="1783">
        <f>BX105/DataUS1!B105</f>
        <v>0.3778790197754765</v>
      </c>
      <c r="BZ105" s="651">
        <v>60.981000000000002</v>
      </c>
      <c r="CA105" s="651">
        <v>3.7759999999999998</v>
      </c>
      <c r="CB105" s="1751">
        <f t="shared" si="59"/>
        <v>54.45425340687548</v>
      </c>
      <c r="CC105" s="1751">
        <v>8.1864080993095527</v>
      </c>
      <c r="CD105" s="968">
        <f t="shared" si="60"/>
        <v>203.98200000000003</v>
      </c>
      <c r="CE105" s="651">
        <f t="shared" si="36"/>
        <v>463.6</v>
      </c>
      <c r="CF105" s="651">
        <v>384.6</v>
      </c>
      <c r="CG105" s="651">
        <v>79</v>
      </c>
      <c r="CH105" s="651">
        <v>18.399999999999999</v>
      </c>
      <c r="CI105" s="651">
        <v>114</v>
      </c>
      <c r="CJ105" s="651">
        <v>83.76</v>
      </c>
      <c r="CK105" s="651">
        <v>343.37799999999999</v>
      </c>
      <c r="CL105" s="651">
        <v>288.97093861004998</v>
      </c>
      <c r="CN105" s="651"/>
      <c r="CO105" s="651">
        <v>79.674000000000007</v>
      </c>
      <c r="CP105" s="651">
        <v>263.70400000000001</v>
      </c>
      <c r="CQ105" s="2049">
        <f t="shared" si="38"/>
        <v>-259.61799999999999</v>
      </c>
      <c r="CR105" s="7">
        <f t="shared" si="61"/>
        <v>1982.845</v>
      </c>
      <c r="CS105" s="992">
        <f t="shared" si="62"/>
        <v>1292.635</v>
      </c>
      <c r="CT105" s="992">
        <f t="shared" si="63"/>
        <v>1296.1699000000001</v>
      </c>
      <c r="CU105" s="992">
        <f t="shared" si="64"/>
        <v>605.95989999999995</v>
      </c>
      <c r="CV105" s="1134">
        <v>1.4005999999999998</v>
      </c>
      <c r="CW105" s="479">
        <f t="shared" si="65"/>
        <v>630.34220000000005</v>
      </c>
      <c r="CX105" s="614">
        <f t="shared" si="66"/>
        <v>597.70859999999993</v>
      </c>
      <c r="CY105" s="614">
        <f t="shared" si="67"/>
        <v>868.65539999999999</v>
      </c>
      <c r="CZ105" s="614">
        <f t="shared" si="68"/>
        <v>836.02179999999998</v>
      </c>
      <c r="DA105" s="14">
        <f t="shared" si="69"/>
        <v>442.19009999999997</v>
      </c>
      <c r="DB105" s="478">
        <f t="shared" si="70"/>
        <v>28.498999999999995</v>
      </c>
      <c r="DC105" s="993">
        <v>69.013999999999996</v>
      </c>
      <c r="DD105" s="993">
        <v>36.673000000000002</v>
      </c>
      <c r="DE105" s="993">
        <v>40.515000000000001</v>
      </c>
      <c r="DF105" s="463">
        <v>16.227</v>
      </c>
      <c r="DG105" s="993"/>
      <c r="DH105" s="1686">
        <v>-0.32700000000000001</v>
      </c>
      <c r="DI105" s="1688">
        <f>DH105/DataUS1!B105</f>
        <v>-6.6641735456765929E-4</v>
      </c>
      <c r="DJ105" s="992">
        <f t="shared" si="71"/>
        <v>166.57509999999991</v>
      </c>
      <c r="DK105" s="992">
        <v>581.41559999999993</v>
      </c>
      <c r="DL105" s="992">
        <v>180.73839999999998</v>
      </c>
      <c r="DM105" s="992">
        <v>595.57889999999998</v>
      </c>
      <c r="DN105" s="992">
        <v>370.33509999999995</v>
      </c>
      <c r="DO105" s="992">
        <f t="shared" si="72"/>
        <v>21.576999999999998</v>
      </c>
      <c r="DP105" s="992">
        <v>16.292999999999999</v>
      </c>
      <c r="DQ105" s="992">
        <v>687.91700000000003</v>
      </c>
      <c r="DR105" s="992">
        <v>682.63300000000004</v>
      </c>
      <c r="DS105" s="992">
        <v>71.855000000000004</v>
      </c>
      <c r="DT105" s="481">
        <f t="shared" si="73"/>
        <v>1778.8630000000003</v>
      </c>
      <c r="DU105" s="14">
        <f t="shared" si="74"/>
        <v>537.62169999999992</v>
      </c>
      <c r="DV105" s="651">
        <v>722.56</v>
      </c>
      <c r="DW105" s="651">
        <v>184.93830000000003</v>
      </c>
      <c r="DX105" s="465">
        <f t="shared" si="75"/>
        <v>106.47499999999999</v>
      </c>
      <c r="DY105" s="465">
        <v>3.7759999999999998</v>
      </c>
      <c r="DZ105" s="1801">
        <v>102.699</v>
      </c>
      <c r="EA105" s="1811">
        <f>DZ105/DataUS1!B105</f>
        <v>0.20929784677903374</v>
      </c>
      <c r="EB105" s="465">
        <f t="shared" si="76"/>
        <v>1212.4099000000001</v>
      </c>
      <c r="EC105" s="993">
        <v>629.40589999999997</v>
      </c>
      <c r="ED105" s="463">
        <v>359.76799999999997</v>
      </c>
      <c r="EE105" s="463">
        <v>17.026</v>
      </c>
      <c r="EF105" s="463">
        <v>252.61189999999999</v>
      </c>
      <c r="EG105" s="907">
        <f t="shared" ref="EG105:EG136" si="123">EH105+EL105+EK105</f>
        <v>583.00400000000002</v>
      </c>
      <c r="EH105" s="463">
        <v>192.53700000000001</v>
      </c>
      <c r="EI105" s="463">
        <v>98.671999999999997</v>
      </c>
      <c r="EJ105" s="463">
        <v>93.864999999999995</v>
      </c>
      <c r="EK105" s="463">
        <v>117.39700000000001</v>
      </c>
      <c r="EL105" s="463">
        <v>273.07</v>
      </c>
      <c r="EM105" s="471">
        <f t="shared" si="79"/>
        <v>77.643599999999935</v>
      </c>
      <c r="EN105" s="471">
        <v>135.93989999999999</v>
      </c>
      <c r="EO105" s="471">
        <v>17.145</v>
      </c>
      <c r="EP105" s="471">
        <v>376.91300000000001</v>
      </c>
      <c r="EQ105" s="481">
        <f t="shared" si="80"/>
        <v>93.864999999999995</v>
      </c>
      <c r="ER105" s="651">
        <v>18.850000000000001</v>
      </c>
      <c r="ES105" s="651">
        <v>14.09</v>
      </c>
      <c r="ET105" s="651">
        <v>19.73</v>
      </c>
      <c r="EU105" s="651">
        <v>41.195</v>
      </c>
      <c r="EV105" s="471">
        <v>40.898000000000003</v>
      </c>
      <c r="EW105" s="471"/>
      <c r="EX105" s="471"/>
      <c r="EY105" s="471">
        <v>3.3090000000000002</v>
      </c>
      <c r="EZ105" s="471">
        <f t="shared" si="81"/>
        <v>0.29699999999999704</v>
      </c>
      <c r="FA105" s="471">
        <f t="shared" si="115"/>
        <v>8.2724999999999991</v>
      </c>
      <c r="FB105" s="471">
        <f t="shared" si="83"/>
        <v>1693.2705000000003</v>
      </c>
      <c r="FC105" s="479">
        <f>DataUS1!CQ105+DataUS1!DF105*DataUS1!CQ105/(DataUS1!CQ105+DataUS1!CZ105-DataUS1!CV105)</f>
        <v>126.89136620419282</v>
      </c>
      <c r="FD105" s="614">
        <f>DataUS1!DF105*DataUS1!CQ105/(DataUS1!CQ105+DataUS1!CZ105-DataUS1!CV105)</f>
        <v>11.841082960178205</v>
      </c>
      <c r="FE105" s="907">
        <f>DataUS1!CQ105</f>
        <v>115.05028324401461</v>
      </c>
      <c r="FF105" s="2408">
        <f>DataUS1!BU105</f>
        <v>17.396599999999985</v>
      </c>
      <c r="FG105" s="2408">
        <f t="shared" si="84"/>
        <v>1.8356999999999886</v>
      </c>
      <c r="FH105" s="2408">
        <f t="shared" si="85"/>
        <v>95.817983244014627</v>
      </c>
      <c r="FI105" s="2731">
        <f t="shared" si="86"/>
        <v>95.817983244014627</v>
      </c>
      <c r="FJ105" s="2408">
        <f>DataUS1!CS105</f>
        <v>26.5</v>
      </c>
      <c r="FK105" s="2408">
        <f t="shared" ref="FK105:FK136" si="124">FL105+FM105+FN105</f>
        <v>59.847683244014632</v>
      </c>
      <c r="FL105" s="2408">
        <v>13.901</v>
      </c>
      <c r="FM105" s="2408">
        <f>DataUS1!CT105</f>
        <v>23.056683244014636</v>
      </c>
      <c r="FN105" s="2408">
        <f>DataUS1!DG105</f>
        <v>22.89</v>
      </c>
      <c r="FO105" s="992">
        <v>26.270299999999999</v>
      </c>
      <c r="FP105" s="992">
        <v>18.5</v>
      </c>
      <c r="FQ105" s="992">
        <f t="shared" si="87"/>
        <v>7.7</v>
      </c>
      <c r="FR105" s="992">
        <v>0</v>
      </c>
      <c r="FS105" s="992">
        <v>3.2</v>
      </c>
      <c r="FT105" s="992">
        <v>4.3</v>
      </c>
      <c r="FU105" s="992">
        <v>0.2</v>
      </c>
      <c r="FV105" s="992">
        <v>0</v>
      </c>
      <c r="FW105" s="992">
        <f t="shared" si="88"/>
        <v>16.799999999999997</v>
      </c>
      <c r="FX105" s="992">
        <f t="shared" si="89"/>
        <v>10.6</v>
      </c>
      <c r="FY105" s="992">
        <f t="shared" si="90"/>
        <v>6.1999999999999993</v>
      </c>
      <c r="FZ105" s="992">
        <v>7.3</v>
      </c>
      <c r="GA105" s="992">
        <v>0.1</v>
      </c>
      <c r="GB105" s="992">
        <v>7.7</v>
      </c>
      <c r="GC105" s="992">
        <v>-1.2000000000000002</v>
      </c>
      <c r="GD105" s="992">
        <v>13.913</v>
      </c>
      <c r="GE105" s="992">
        <v>2.9</v>
      </c>
      <c r="GF105" s="992">
        <f t="shared" si="92"/>
        <v>2.4550199131923525</v>
      </c>
      <c r="GG105" s="992">
        <v>5.2869999999999999</v>
      </c>
      <c r="GH105" s="557">
        <v>13.4</v>
      </c>
      <c r="GI105" s="614">
        <f t="shared" si="93"/>
        <v>7.7</v>
      </c>
      <c r="GJ105" s="614">
        <f t="shared" si="94"/>
        <v>21.1</v>
      </c>
      <c r="GK105" s="614">
        <v>547.87800000000004</v>
      </c>
      <c r="GL105" s="2388">
        <f t="shared" si="95"/>
        <v>3.8512223524215246E-2</v>
      </c>
      <c r="GM105" s="614">
        <v>3.4</v>
      </c>
      <c r="GN105" s="614">
        <f t="shared" si="96"/>
        <v>2.9</v>
      </c>
      <c r="GO105" s="614">
        <f t="shared" si="97"/>
        <v>6.3</v>
      </c>
      <c r="GP105" s="614">
        <v>174.68199999999999</v>
      </c>
      <c r="GQ105" s="2388">
        <f t="shared" si="98"/>
        <v>3.6065536231552196E-2</v>
      </c>
      <c r="GR105" s="614">
        <f t="shared" si="99"/>
        <v>27.400000000000002</v>
      </c>
      <c r="GS105" s="2734">
        <f t="shared" si="100"/>
        <v>0.90000000000000213</v>
      </c>
      <c r="GT105" s="479">
        <f t="shared" si="117"/>
        <v>17.492000000000001</v>
      </c>
      <c r="GU105" s="614">
        <v>0.5</v>
      </c>
      <c r="GV105" s="614">
        <v>2.9</v>
      </c>
      <c r="GW105" s="614">
        <f t="shared" si="101"/>
        <v>19.891999999999999</v>
      </c>
      <c r="GX105" s="614">
        <f t="shared" si="118"/>
        <v>5.9859999999999998</v>
      </c>
      <c r="GY105" s="614">
        <v>0</v>
      </c>
      <c r="GZ105" s="614">
        <f t="shared" si="102"/>
        <v>13.901</v>
      </c>
      <c r="HA105" s="14">
        <f t="shared" ref="HA105:HA136" si="125">HC105+HE105+HF105</f>
        <v>440.09109999999998</v>
      </c>
      <c r="HB105" s="614">
        <v>306.96699999999998</v>
      </c>
      <c r="HC105" s="614">
        <f t="shared" si="103"/>
        <v>416.28899999999999</v>
      </c>
      <c r="HD105" s="2388">
        <f t="shared" ref="HD105:HD136" si="126">HB105/(HC105+HF105)</f>
        <v>0.72557864026127417</v>
      </c>
      <c r="HE105" s="614">
        <f t="shared" si="104"/>
        <v>17.026</v>
      </c>
      <c r="HF105" s="614">
        <f t="shared" ref="HF105:HF136" si="127">HS105+IG105</f>
        <v>6.7761000000000005</v>
      </c>
      <c r="HG105" s="614">
        <f t="shared" si="105"/>
        <v>102.89999999999999</v>
      </c>
      <c r="HH105" s="614">
        <f t="shared" si="106"/>
        <v>98.704999999999998</v>
      </c>
      <c r="HI105" s="614">
        <f t="shared" si="107"/>
        <v>4.1779999999999999</v>
      </c>
      <c r="HJ105" s="614">
        <f t="shared" si="119"/>
        <v>1.7000000000000015E-2</v>
      </c>
      <c r="HK105" s="614">
        <f t="shared" si="120"/>
        <v>3.1690999999999998</v>
      </c>
      <c r="HL105" s="614">
        <f t="shared" si="108"/>
        <v>1.198</v>
      </c>
      <c r="HM105" s="614">
        <f t="shared" si="109"/>
        <v>1.671</v>
      </c>
      <c r="HN105" s="614">
        <f t="shared" si="121"/>
        <v>0.30009999999999998</v>
      </c>
      <c r="HO105" s="14">
        <v>14.692</v>
      </c>
      <c r="HP105" s="2732">
        <v>4.1159999999999997</v>
      </c>
      <c r="HQ105" s="614">
        <f t="shared" si="110"/>
        <v>370.33510000000001</v>
      </c>
      <c r="HR105" s="614">
        <v>365.166</v>
      </c>
      <c r="HS105" s="614">
        <v>5.1691000000000003</v>
      </c>
      <c r="HT105" s="614">
        <f t="shared" si="111"/>
        <v>70.242000000000004</v>
      </c>
      <c r="HU105" s="614">
        <v>70.387</v>
      </c>
      <c r="HV105" s="614">
        <v>-0.14499999999999999</v>
      </c>
      <c r="HW105" s="614">
        <f t="shared" si="112"/>
        <v>2.3830999999999998</v>
      </c>
      <c r="HX105" s="614">
        <v>2.121</v>
      </c>
      <c r="HY105" s="614">
        <v>0.2621</v>
      </c>
      <c r="HZ105" s="614">
        <v>2.121</v>
      </c>
      <c r="IA105" s="614">
        <v>2.8</v>
      </c>
      <c r="IB105" s="580">
        <v>1.87</v>
      </c>
      <c r="IC105" s="614">
        <f t="shared" ref="IC105:IC136" si="128">ID105+IE105+IF105+IG105</f>
        <v>69.756</v>
      </c>
      <c r="ID105" s="614">
        <v>51.122999999999998</v>
      </c>
      <c r="IE105" s="614">
        <v>0</v>
      </c>
      <c r="IF105" s="614">
        <v>17.026</v>
      </c>
      <c r="IG105" s="614">
        <v>1.607</v>
      </c>
      <c r="IH105" s="614">
        <f t="shared" ref="IH105:IH136" si="129">II105+IJ105+IK105</f>
        <v>32.658000000000001</v>
      </c>
      <c r="II105" s="614">
        <v>28.318000000000001</v>
      </c>
      <c r="IJ105" s="614">
        <v>4.1779999999999999</v>
      </c>
      <c r="IK105" s="614">
        <v>0.16200000000000001</v>
      </c>
      <c r="IL105" s="614">
        <f t="shared" si="122"/>
        <v>0.78600000000000003</v>
      </c>
      <c r="IM105" s="614">
        <v>3.7999999999999999E-2</v>
      </c>
      <c r="IN105" s="614">
        <v>-0.92300000000000004</v>
      </c>
      <c r="IO105" s="614">
        <v>1.671</v>
      </c>
      <c r="IP105" s="614">
        <v>-0.92300000000000004</v>
      </c>
    </row>
    <row r="106" spans="1:250">
      <c r="A106" s="986">
        <f t="shared" si="113"/>
        <v>1962</v>
      </c>
      <c r="B106" s="2730">
        <v>34.571199999999997</v>
      </c>
      <c r="C106" s="2749">
        <f t="shared" si="40"/>
        <v>22.669</v>
      </c>
      <c r="D106" s="2730">
        <f t="shared" si="41"/>
        <v>20.916800000000002</v>
      </c>
      <c r="E106" s="2730">
        <f t="shared" si="39"/>
        <v>16.0823</v>
      </c>
      <c r="F106" s="2730">
        <v>21.882300000000001</v>
      </c>
      <c r="G106" s="2730">
        <v>5.8</v>
      </c>
      <c r="H106" s="2730">
        <f t="shared" si="42"/>
        <v>4.8345000000000002</v>
      </c>
      <c r="I106" s="2730">
        <v>6.3345000000000002</v>
      </c>
      <c r="J106" s="2730">
        <v>1.5</v>
      </c>
      <c r="K106" s="2730">
        <f t="shared" si="43"/>
        <v>1.7521999999999984</v>
      </c>
      <c r="L106" s="2730">
        <v>3.4201999999999999</v>
      </c>
      <c r="M106" s="2751">
        <v>-3.7444999999999999</v>
      </c>
      <c r="N106" s="2744">
        <f t="shared" si="44"/>
        <v>11.902199999999997</v>
      </c>
      <c r="O106" s="614">
        <f t="shared" si="45"/>
        <v>40.045099999999998</v>
      </c>
      <c r="P106" s="614">
        <f t="shared" si="46"/>
        <v>-5.0769000000000002</v>
      </c>
      <c r="Q106" s="614">
        <v>-6.5629999999999997</v>
      </c>
      <c r="R106" s="614">
        <v>0.872</v>
      </c>
      <c r="S106" s="614">
        <v>0.61409999999999942</v>
      </c>
      <c r="T106" s="614">
        <f t="shared" si="116"/>
        <v>45.122</v>
      </c>
      <c r="U106" s="614">
        <v>17.097999999999999</v>
      </c>
      <c r="V106" s="614">
        <v>1.1739999999999999</v>
      </c>
      <c r="W106" s="614">
        <v>26.85</v>
      </c>
      <c r="X106" s="614">
        <v>28.142900000000001</v>
      </c>
      <c r="Y106" s="614">
        <v>6.0126999999999997</v>
      </c>
      <c r="Z106" s="614">
        <v>16.736699999999999</v>
      </c>
      <c r="AA106" s="2734">
        <f t="shared" si="48"/>
        <v>4.8345000000000002</v>
      </c>
      <c r="AB106" s="987">
        <v>0</v>
      </c>
      <c r="AC106" s="987">
        <v>0.874</v>
      </c>
      <c r="AD106" s="14">
        <f t="shared" si="114"/>
        <v>5.5340000000001011</v>
      </c>
      <c r="AE106" s="614">
        <f>DV107-DV106-AT106-DataUS2!D106</f>
        <v>0.56240000000002155</v>
      </c>
      <c r="AF106" s="614">
        <f>DX107-DX106-AU106-DataUS2!K106</f>
        <v>3.1741000000000126</v>
      </c>
      <c r="AG106" s="2735">
        <f t="shared" si="49"/>
        <v>1.7966000000000619</v>
      </c>
      <c r="AH106" s="614">
        <f>ED107-ED106-AX106-DataUS2!Q106</f>
        <v>3.3750779948604759E-14</v>
      </c>
      <c r="AI106" s="614">
        <f>EE107-EE106-AY106-DataUS2!R106</f>
        <v>-9.9920072216264089E-16</v>
      </c>
      <c r="AJ106" s="614">
        <f>EF107-EF106-AZ106-DataUS2!S106</f>
        <v>1.1176000000000628</v>
      </c>
      <c r="AK106" s="614">
        <f>EG107-EG106-BA106-DataUS2!T106</f>
        <v>0.67899999999996652</v>
      </c>
      <c r="AL106" s="614">
        <f>EH107-EH106-BB106-DataUS2!U106</f>
        <v>0</v>
      </c>
      <c r="AM106" s="614">
        <f>EK107-EK106-BC106-DataUS2!V106</f>
        <v>6.6613381477509392E-15</v>
      </c>
      <c r="AN106" s="614">
        <f>EL107-EL106-BD106-DataUS2!W106</f>
        <v>0.67899999999999494</v>
      </c>
      <c r="AO106" s="614">
        <f>DW107-DW106+EM107-EM106-DataUS2!X106</f>
        <v>-9.0000000000500791E-4</v>
      </c>
      <c r="AP106" s="614">
        <f>DataUS2!M106</f>
        <v>-3.7444999999999999</v>
      </c>
      <c r="AQ106" s="614">
        <f t="shared" si="51"/>
        <v>9.2785000000001006</v>
      </c>
      <c r="AR106" s="988">
        <v>6.9950000000000001</v>
      </c>
      <c r="AS106" s="465">
        <f t="shared" si="52"/>
        <v>11.878399999999999</v>
      </c>
      <c r="AT106" s="2408">
        <v>18.721799999999998</v>
      </c>
      <c r="AU106" s="2408">
        <v>-1.03E-2</v>
      </c>
      <c r="AV106" s="2408">
        <f t="shared" si="53"/>
        <v>-6.8330999999999991</v>
      </c>
      <c r="AW106" s="2408">
        <f t="shared" si="54"/>
        <v>-0.71609999999999907</v>
      </c>
      <c r="AX106" s="2408">
        <v>-5.4240000000000004</v>
      </c>
      <c r="AY106" s="2408">
        <v>-2.8380000000000001</v>
      </c>
      <c r="AZ106" s="2408">
        <v>7.5459000000000014</v>
      </c>
      <c r="BA106" s="2408">
        <f t="shared" si="55"/>
        <v>-6.117</v>
      </c>
      <c r="BB106" s="2408">
        <v>-6.117</v>
      </c>
      <c r="BC106" s="2408">
        <v>0</v>
      </c>
      <c r="BD106" s="908">
        <v>0</v>
      </c>
      <c r="BE106" s="614">
        <f>AS106+AQ106+DataUS1!EE106</f>
        <v>51.983700000000105</v>
      </c>
      <c r="BF106" s="614">
        <f>DataUS2!B106+AD106+AS106</f>
        <v>51.983600000000095</v>
      </c>
      <c r="BG106" s="614">
        <f t="shared" si="56"/>
        <v>51.983600000000095</v>
      </c>
      <c r="BH106" s="614">
        <f>DataUS2!D106+AE106+AT106</f>
        <v>40.201000000000022</v>
      </c>
      <c r="BI106" s="614">
        <f>DataUS2!K106+AF106+AU106</f>
        <v>4.916000000000011</v>
      </c>
      <c r="BJ106" s="614">
        <f>DataUS2!O106+AG106+AV106</f>
        <v>35.008600000000058</v>
      </c>
      <c r="BK106" s="614">
        <f>DataUS2!Q106+AH106+AX106</f>
        <v>-11.986999999999966</v>
      </c>
      <c r="BL106" s="614">
        <f>DataUS2!R106+AI106+AY106</f>
        <v>-1.9660000000000011</v>
      </c>
      <c r="BM106" s="614">
        <f>DataUS2!S106+AJ106+AZ106</f>
        <v>9.2776000000000636</v>
      </c>
      <c r="BN106" s="614">
        <f>DataUS2!T106+AK106+BA106</f>
        <v>39.683999999999969</v>
      </c>
      <c r="BO106" s="614">
        <f>DataUS2!U106+AL106+BB106</f>
        <v>10.980999999999998</v>
      </c>
      <c r="BP106" s="614">
        <f>DataUS2!V106+AM106+BC106</f>
        <v>1.1740000000000066</v>
      </c>
      <c r="BQ106" s="614">
        <f>DataUS2!W106+AN106+BD106</f>
        <v>27.528999999999996</v>
      </c>
      <c r="BR106" s="614">
        <f>AO106+DataUS2!X106</f>
        <v>28.141999999999996</v>
      </c>
      <c r="BS106" s="479">
        <f t="shared" si="57"/>
        <v>1939.1932000000002</v>
      </c>
      <c r="BT106" s="2058"/>
      <c r="BU106" s="651">
        <f t="shared" si="58"/>
        <v>876.072</v>
      </c>
      <c r="BV106" s="614">
        <v>1349.4908</v>
      </c>
      <c r="BW106" s="651">
        <v>286.36959999999999</v>
      </c>
      <c r="BX106" s="651">
        <v>188.376</v>
      </c>
      <c r="BY106" s="1783">
        <f>BX106/DataUS1!B106</f>
        <v>0.3561827995110371</v>
      </c>
      <c r="BZ106" s="651">
        <v>65.622</v>
      </c>
      <c r="CA106" s="651">
        <v>4.0060000000000002</v>
      </c>
      <c r="CB106" s="1751">
        <f t="shared" si="59"/>
        <v>60.611113447231922</v>
      </c>
      <c r="CC106" s="1751">
        <v>8.8599198941079642</v>
      </c>
      <c r="CD106" s="968">
        <f t="shared" si="60"/>
        <v>220.91899999999998</v>
      </c>
      <c r="CE106" s="651">
        <f t="shared" si="36"/>
        <v>490.9</v>
      </c>
      <c r="CF106" s="651">
        <v>404</v>
      </c>
      <c r="CG106" s="651">
        <v>86.9</v>
      </c>
      <c r="CH106" s="651">
        <v>20.6</v>
      </c>
      <c r="CI106" s="651"/>
      <c r="CJ106" s="651">
        <v>88.375</v>
      </c>
      <c r="CK106" s="651">
        <v>358.35599999999999</v>
      </c>
      <c r="CL106" s="651">
        <v>298.20082272087001</v>
      </c>
      <c r="CN106" s="651"/>
      <c r="CO106" s="651">
        <v>86.266000000000005</v>
      </c>
      <c r="CP106" s="651">
        <v>272.08999999999997</v>
      </c>
      <c r="CQ106" s="2049">
        <f t="shared" si="38"/>
        <v>-269.98099999999999</v>
      </c>
      <c r="CR106" s="7">
        <f t="shared" si="61"/>
        <v>2160.1122</v>
      </c>
      <c r="CS106" s="992">
        <f t="shared" si="62"/>
        <v>1366.972</v>
      </c>
      <c r="CT106" s="992">
        <f t="shared" si="63"/>
        <v>1437.8658</v>
      </c>
      <c r="CU106" s="992">
        <f t="shared" si="64"/>
        <v>644.72559999999999</v>
      </c>
      <c r="CV106" s="1134">
        <v>3.2912999999999988</v>
      </c>
      <c r="CW106" s="479">
        <f t="shared" si="65"/>
        <v>658.38799999999992</v>
      </c>
      <c r="CX106" s="614">
        <f t="shared" si="66"/>
        <v>613.12459999999999</v>
      </c>
      <c r="CY106" s="614">
        <f t="shared" si="67"/>
        <v>945.65949999999998</v>
      </c>
      <c r="CZ106" s="614">
        <f t="shared" si="68"/>
        <v>900.39609999999993</v>
      </c>
      <c r="DA106" s="14">
        <f t="shared" si="69"/>
        <v>548.44009999999992</v>
      </c>
      <c r="DB106" s="478">
        <f t="shared" si="70"/>
        <v>30.974999999999994</v>
      </c>
      <c r="DC106" s="993">
        <v>76.099999999999994</v>
      </c>
      <c r="DD106" s="993">
        <v>40.613999999999997</v>
      </c>
      <c r="DE106" s="993">
        <v>45.125</v>
      </c>
      <c r="DF106" s="463">
        <v>19.061</v>
      </c>
      <c r="DG106" s="993"/>
      <c r="DH106" s="1686">
        <v>-2.23</v>
      </c>
      <c r="DI106" s="1688">
        <f>DH106/DataUS1!B106</f>
        <v>-4.2165012682592942E-3</v>
      </c>
      <c r="DJ106" s="992">
        <f t="shared" si="71"/>
        <v>108.56889999999999</v>
      </c>
      <c r="DK106" s="992">
        <v>595.89559999999994</v>
      </c>
      <c r="DL106" s="992">
        <v>193.40350000000001</v>
      </c>
      <c r="DM106" s="992">
        <v>680.73019999999997</v>
      </c>
      <c r="DN106" s="992">
        <v>442.96009999999995</v>
      </c>
      <c r="DO106" s="992">
        <f t="shared" si="72"/>
        <v>1.3790000000000191</v>
      </c>
      <c r="DP106" s="992">
        <v>17.228999999999999</v>
      </c>
      <c r="DQ106" s="992">
        <v>752.25599999999997</v>
      </c>
      <c r="DR106" s="992">
        <v>768.10599999999999</v>
      </c>
      <c r="DS106" s="992">
        <v>105.48</v>
      </c>
      <c r="DT106" s="481">
        <f t="shared" si="73"/>
        <v>1939.1932000000002</v>
      </c>
      <c r="DU106" s="14">
        <f t="shared" si="74"/>
        <v>560.48419999999999</v>
      </c>
      <c r="DV106" s="651">
        <v>764.21600000000001</v>
      </c>
      <c r="DW106" s="651">
        <v>203.73179999999999</v>
      </c>
      <c r="DX106" s="465">
        <f t="shared" si="75"/>
        <v>111.85599999999999</v>
      </c>
      <c r="DY106" s="465">
        <v>4.0060000000000002</v>
      </c>
      <c r="DZ106" s="1801">
        <v>107.85</v>
      </c>
      <c r="EA106" s="1811">
        <f>DZ106/DataUS1!B106</f>
        <v>0.20392361514877347</v>
      </c>
      <c r="EB106" s="465">
        <f t="shared" si="76"/>
        <v>1349.4908</v>
      </c>
      <c r="EC106" s="993">
        <v>728.14280000000008</v>
      </c>
      <c r="ED106" s="463">
        <v>443.21699999999998</v>
      </c>
      <c r="EE106" s="463">
        <v>22.875</v>
      </c>
      <c r="EF106" s="463">
        <v>262.05079999999998</v>
      </c>
      <c r="EG106" s="907">
        <f t="shared" si="123"/>
        <v>621.34800000000007</v>
      </c>
      <c r="EH106" s="463">
        <v>210.09200000000001</v>
      </c>
      <c r="EI106" s="463">
        <v>102.877</v>
      </c>
      <c r="EJ106" s="463">
        <v>107.215</v>
      </c>
      <c r="EK106" s="463">
        <v>118.071</v>
      </c>
      <c r="EL106" s="463">
        <v>293.185</v>
      </c>
      <c r="EM106" s="471">
        <f t="shared" si="79"/>
        <v>82.637799999999999</v>
      </c>
      <c r="EN106" s="471">
        <v>143.06129999999999</v>
      </c>
      <c r="EO106" s="471">
        <v>23.756</v>
      </c>
      <c r="EP106" s="471">
        <v>466.97300000000001</v>
      </c>
      <c r="EQ106" s="481">
        <f t="shared" si="80"/>
        <v>107.215</v>
      </c>
      <c r="ER106" s="651">
        <v>20.25</v>
      </c>
      <c r="ES106" s="651">
        <v>15.006</v>
      </c>
      <c r="ET106" s="651">
        <v>22.259</v>
      </c>
      <c r="EU106" s="651">
        <v>49.7</v>
      </c>
      <c r="EV106" s="471">
        <v>49.338000000000001</v>
      </c>
      <c r="EW106" s="471"/>
      <c r="EX106" s="471"/>
      <c r="EY106" s="471">
        <v>4.5709999999999997</v>
      </c>
      <c r="EZ106" s="471">
        <f t="shared" si="81"/>
        <v>0.36200000000000188</v>
      </c>
      <c r="FA106" s="471">
        <f t="shared" si="115"/>
        <v>11.427499999999998</v>
      </c>
      <c r="FB106" s="471">
        <f t="shared" si="83"/>
        <v>1843.4057000000003</v>
      </c>
      <c r="FC106" s="479">
        <f>DataUS1!CQ106+DataUS1!DF106*DataUS1!CQ106/(DataUS1!CQ106+DataUS1!CZ106-DataUS1!CV106)</f>
        <v>141.85357771883048</v>
      </c>
      <c r="FD106" s="614">
        <f>DataUS1!DF106*DataUS1!CQ106/(DataUS1!CQ106+DataUS1!CZ106-DataUS1!CV106)</f>
        <v>13.144355182346864</v>
      </c>
      <c r="FE106" s="907">
        <f>DataUS1!CQ106</f>
        <v>128.70922253648362</v>
      </c>
      <c r="FF106" s="2408">
        <f>DataUS1!BU106</f>
        <v>23.224000000000011</v>
      </c>
      <c r="FG106" s="2408">
        <f t="shared" si="84"/>
        <v>1.6517999999999944</v>
      </c>
      <c r="FH106" s="2408">
        <f t="shared" si="85"/>
        <v>103.83342253648361</v>
      </c>
      <c r="FI106" s="2731">
        <f t="shared" si="86"/>
        <v>103.83342253648361</v>
      </c>
      <c r="FJ106" s="2408">
        <f>DataUS1!CS106</f>
        <v>28.7</v>
      </c>
      <c r="FK106" s="2408">
        <f t="shared" si="124"/>
        <v>64.338922536483608</v>
      </c>
      <c r="FL106" s="2408">
        <v>15.026999999999999</v>
      </c>
      <c r="FM106" s="2408">
        <f>DataUS1!CT106</f>
        <v>25.216922536483604</v>
      </c>
      <c r="FN106" s="2408">
        <f>DataUS1!DG106</f>
        <v>24.095000000000002</v>
      </c>
      <c r="FO106" s="992">
        <v>29.0945</v>
      </c>
      <c r="FP106" s="992">
        <v>20.8</v>
      </c>
      <c r="FQ106" s="992">
        <f t="shared" si="87"/>
        <v>8.2999999999999989</v>
      </c>
      <c r="FR106" s="992">
        <v>0</v>
      </c>
      <c r="FS106" s="992">
        <v>3.4</v>
      </c>
      <c r="FT106" s="992">
        <v>4.7</v>
      </c>
      <c r="FU106" s="992">
        <v>0.2</v>
      </c>
      <c r="FV106" s="992">
        <v>0</v>
      </c>
      <c r="FW106" s="992">
        <f t="shared" si="88"/>
        <v>18.299999999999997</v>
      </c>
      <c r="FX106" s="992">
        <f t="shared" si="89"/>
        <v>11.7</v>
      </c>
      <c r="FY106" s="992">
        <f t="shared" si="90"/>
        <v>6.6</v>
      </c>
      <c r="FZ106" s="992">
        <v>7.8</v>
      </c>
      <c r="GA106" s="992">
        <v>0.2</v>
      </c>
      <c r="GB106" s="992">
        <v>8.6</v>
      </c>
      <c r="GC106" s="992">
        <v>-1.4</v>
      </c>
      <c r="GD106" s="992">
        <v>15.263</v>
      </c>
      <c r="GE106" s="992">
        <v>3.1</v>
      </c>
      <c r="GF106" s="992">
        <f t="shared" si="92"/>
        <v>2.7967940403276703</v>
      </c>
      <c r="GG106" s="992">
        <v>5.8070000000000004</v>
      </c>
      <c r="GH106" s="557">
        <v>14.3</v>
      </c>
      <c r="GI106" s="614">
        <f t="shared" si="93"/>
        <v>8.6</v>
      </c>
      <c r="GJ106" s="614">
        <f t="shared" si="94"/>
        <v>22.9</v>
      </c>
      <c r="GK106" s="614">
        <v>576.67600000000004</v>
      </c>
      <c r="GL106" s="2388">
        <f t="shared" si="95"/>
        <v>3.9710339948255166E-2</v>
      </c>
      <c r="GM106" s="614">
        <v>3.5</v>
      </c>
      <c r="GN106" s="614">
        <f t="shared" si="96"/>
        <v>3.1</v>
      </c>
      <c r="GO106" s="614">
        <f t="shared" si="97"/>
        <v>6.6</v>
      </c>
      <c r="GP106" s="614">
        <v>187.54</v>
      </c>
      <c r="GQ106" s="2388">
        <f t="shared" si="98"/>
        <v>3.519249226831609E-2</v>
      </c>
      <c r="GR106" s="614">
        <f t="shared" si="99"/>
        <v>29.5</v>
      </c>
      <c r="GS106" s="2734">
        <f t="shared" si="100"/>
        <v>0.80000000000000071</v>
      </c>
      <c r="GT106" s="479">
        <f t="shared" si="117"/>
        <v>18.996000000000002</v>
      </c>
      <c r="GU106" s="614">
        <v>0.5</v>
      </c>
      <c r="GV106" s="614">
        <v>3.2</v>
      </c>
      <c r="GW106" s="614">
        <f t="shared" si="101"/>
        <v>21.696000000000002</v>
      </c>
      <c r="GX106" s="614">
        <f t="shared" si="118"/>
        <v>6.6400000000000006</v>
      </c>
      <c r="GY106" s="614">
        <v>0</v>
      </c>
      <c r="GZ106" s="614">
        <f t="shared" si="102"/>
        <v>15.026999999999999</v>
      </c>
      <c r="HA106" s="14">
        <f t="shared" si="125"/>
        <v>546.16010000000006</v>
      </c>
      <c r="HB106" s="614">
        <v>387.84100000000001</v>
      </c>
      <c r="HC106" s="614">
        <f t="shared" si="103"/>
        <v>516.19200000000001</v>
      </c>
      <c r="HD106" s="2388">
        <f t="shared" si="126"/>
        <v>0.74116576222025043</v>
      </c>
      <c r="HE106" s="614">
        <f t="shared" si="104"/>
        <v>22.875</v>
      </c>
      <c r="HF106" s="614">
        <f t="shared" si="127"/>
        <v>7.0930999999999997</v>
      </c>
      <c r="HG106" s="614">
        <f t="shared" si="105"/>
        <v>-20.675999999999998</v>
      </c>
      <c r="HH106" s="614">
        <f t="shared" si="106"/>
        <v>-17.777999999999999</v>
      </c>
      <c r="HI106" s="614">
        <f t="shared" si="107"/>
        <v>-2.8540000000000001</v>
      </c>
      <c r="HJ106" s="614">
        <f t="shared" si="119"/>
        <v>-4.3999999999999997E-2</v>
      </c>
      <c r="HK106" s="614">
        <f t="shared" si="120"/>
        <v>2.2866</v>
      </c>
      <c r="HL106" s="614">
        <f t="shared" si="108"/>
        <v>0.69500000000000006</v>
      </c>
      <c r="HM106" s="614">
        <f t="shared" si="109"/>
        <v>1.25</v>
      </c>
      <c r="HN106" s="614">
        <f t="shared" si="121"/>
        <v>0.34160000000000001</v>
      </c>
      <c r="HO106" s="14">
        <v>15.973000000000001</v>
      </c>
      <c r="HP106" s="2732">
        <v>4.383</v>
      </c>
      <c r="HQ106" s="614">
        <f t="shared" si="110"/>
        <v>442.96009999999995</v>
      </c>
      <c r="HR106" s="614">
        <v>437.67399999999998</v>
      </c>
      <c r="HS106" s="614">
        <v>5.2861000000000002</v>
      </c>
      <c r="HT106" s="614">
        <f t="shared" si="111"/>
        <v>-13.645</v>
      </c>
      <c r="HU106" s="614">
        <v>-13.728999999999999</v>
      </c>
      <c r="HV106" s="614">
        <v>8.4000000000000005E-2</v>
      </c>
      <c r="HW106" s="614">
        <f t="shared" si="112"/>
        <v>0.67159999999999997</v>
      </c>
      <c r="HX106" s="614">
        <v>0.36899999999999999</v>
      </c>
      <c r="HY106" s="614">
        <v>0.30260000000000004</v>
      </c>
      <c r="HZ106" s="614">
        <v>0.36899999999999999</v>
      </c>
      <c r="IA106" s="614">
        <v>3.0230000000000001</v>
      </c>
      <c r="IB106" s="580">
        <v>2.2570000000000001</v>
      </c>
      <c r="IC106" s="614">
        <f t="shared" si="128"/>
        <v>103.2</v>
      </c>
      <c r="ID106" s="614">
        <v>78.518000000000001</v>
      </c>
      <c r="IE106" s="614">
        <v>0</v>
      </c>
      <c r="IF106" s="614">
        <v>22.875</v>
      </c>
      <c r="IG106" s="614">
        <v>1.8069999999999999</v>
      </c>
      <c r="IH106" s="614">
        <f t="shared" si="129"/>
        <v>-7.0310000000000006</v>
      </c>
      <c r="II106" s="614">
        <v>-4.0490000000000004</v>
      </c>
      <c r="IJ106" s="614">
        <v>-2.8540000000000001</v>
      </c>
      <c r="IK106" s="614">
        <v>-0.128</v>
      </c>
      <c r="IL106" s="614">
        <f t="shared" si="122"/>
        <v>1.615</v>
      </c>
      <c r="IM106" s="614">
        <v>3.9E-2</v>
      </c>
      <c r="IN106" s="614">
        <v>0.32600000000000001</v>
      </c>
      <c r="IO106" s="614">
        <v>1.25</v>
      </c>
      <c r="IP106" s="614">
        <v>0.32600000000000001</v>
      </c>
    </row>
    <row r="107" spans="1:250">
      <c r="A107" s="986">
        <f t="shared" si="113"/>
        <v>1963</v>
      </c>
      <c r="B107" s="2730">
        <v>36.481499999999997</v>
      </c>
      <c r="C107" s="2749">
        <f t="shared" si="40"/>
        <v>25.148499999999999</v>
      </c>
      <c r="D107" s="2730">
        <f t="shared" si="41"/>
        <v>23.6053</v>
      </c>
      <c r="E107" s="2730">
        <f t="shared" si="39"/>
        <v>17.903299999999998</v>
      </c>
      <c r="F107" s="2730">
        <v>23.903299999999998</v>
      </c>
      <c r="G107" s="2730">
        <v>6</v>
      </c>
      <c r="H107" s="2730">
        <f t="shared" si="42"/>
        <v>5.702</v>
      </c>
      <c r="I107" s="2730">
        <v>7.3019999999999996</v>
      </c>
      <c r="J107" s="2730">
        <v>1.6</v>
      </c>
      <c r="K107" s="2730">
        <f t="shared" si="43"/>
        <v>1.5431999999999988</v>
      </c>
      <c r="L107" s="2730">
        <v>3.3623000000000003</v>
      </c>
      <c r="M107" s="2751">
        <v>-6.2474999999999996</v>
      </c>
      <c r="N107" s="2744">
        <f t="shared" si="44"/>
        <v>11.332999999999998</v>
      </c>
      <c r="O107" s="614">
        <f t="shared" si="45"/>
        <v>46.929499999999997</v>
      </c>
      <c r="P107" s="614">
        <f t="shared" si="46"/>
        <v>-4.0252999999999997</v>
      </c>
      <c r="Q107" s="614">
        <v>-7.2069999999999999</v>
      </c>
      <c r="R107" s="614">
        <v>0.97099999999999997</v>
      </c>
      <c r="S107" s="614">
        <v>2.2107000000000001</v>
      </c>
      <c r="T107" s="614">
        <f t="shared" si="116"/>
        <v>50.954799999999999</v>
      </c>
      <c r="U107" s="614">
        <v>18.9068</v>
      </c>
      <c r="V107" s="614">
        <v>8.1000000000000003E-2</v>
      </c>
      <c r="W107" s="614">
        <v>31.966999999999999</v>
      </c>
      <c r="X107" s="614">
        <v>35.596499999999999</v>
      </c>
      <c r="Y107" s="614">
        <v>6.6871999999999998</v>
      </c>
      <c r="Z107" s="614">
        <v>17.035000000000004</v>
      </c>
      <c r="AA107" s="2734">
        <f t="shared" si="48"/>
        <v>5.702</v>
      </c>
      <c r="AB107" s="987">
        <v>0</v>
      </c>
      <c r="AC107" s="987">
        <v>0.14730000000000001</v>
      </c>
      <c r="AD107" s="14">
        <f t="shared" si="114"/>
        <v>6.9730999999998451</v>
      </c>
      <c r="AE107" s="614">
        <f>DV108-DV107-AT107-DataUS2!D107</f>
        <v>0.15849999999994679</v>
      </c>
      <c r="AF107" s="614">
        <f>DX108-DX107-AU107-DataUS2!K107</f>
        <v>5.5550000000000006</v>
      </c>
      <c r="AG107" s="2735">
        <f t="shared" si="49"/>
        <v>1.2579999999998943</v>
      </c>
      <c r="AH107" s="614">
        <f>ED108-ED107-AX107-DataUS2!Q107</f>
        <v>-3.6415315207705135E-14</v>
      </c>
      <c r="AI107" s="614">
        <f>EE108-EE107-AY107-DataUS2!R107</f>
        <v>0</v>
      </c>
      <c r="AJ107" s="614">
        <f>EF108-EF107-AZ107-DataUS2!S107</f>
        <v>1.1080999999999213</v>
      </c>
      <c r="AK107" s="614">
        <f>EG108-EG107-BA107-DataUS2!T107</f>
        <v>0.14990000000000947</v>
      </c>
      <c r="AL107" s="614">
        <f>EH108-EH107-BB107-DataUS2!U107</f>
        <v>-1.0000000000331966E-4</v>
      </c>
      <c r="AM107" s="614">
        <f>EK108-EK107-BC107-DataUS2!V107</f>
        <v>-1.1143863609675009E-14</v>
      </c>
      <c r="AN107" s="614">
        <f>EL108-EL107-BD107-DataUS2!W107</f>
        <v>0.1500000000000199</v>
      </c>
      <c r="AO107" s="614">
        <f>DW108-DW107+EM108-EM107-DataUS2!X107</f>
        <v>-1.6000000000033765E-3</v>
      </c>
      <c r="AP107" s="614">
        <f>DataUS2!M107</f>
        <v>-6.2474999999999996</v>
      </c>
      <c r="AQ107" s="614">
        <f t="shared" si="51"/>
        <v>13.220599999999845</v>
      </c>
      <c r="AR107" s="988">
        <v>9.2669999999999995</v>
      </c>
      <c r="AS107" s="465">
        <f t="shared" si="52"/>
        <v>58.318800000000003</v>
      </c>
      <c r="AT107" s="2408">
        <v>3.8681999999999999</v>
      </c>
      <c r="AU107" s="2408">
        <v>1.4800000000000001E-2</v>
      </c>
      <c r="AV107" s="2408">
        <f t="shared" si="53"/>
        <v>54.4358</v>
      </c>
      <c r="AW107" s="2408">
        <f t="shared" si="54"/>
        <v>54.146500000000003</v>
      </c>
      <c r="AX107" s="2408">
        <v>45.872</v>
      </c>
      <c r="AY107" s="2408">
        <v>2.9390000000000001</v>
      </c>
      <c r="AZ107" s="2408">
        <v>5.3354999999999997</v>
      </c>
      <c r="BA107" s="2408">
        <f t="shared" si="55"/>
        <v>0.2893</v>
      </c>
      <c r="BB107" s="2408">
        <v>0.2893</v>
      </c>
      <c r="BC107" s="2408">
        <v>0</v>
      </c>
      <c r="BD107" s="908">
        <v>0</v>
      </c>
      <c r="BE107" s="614">
        <f>AS107+AQ107+DataUS1!EE107</f>
        <v>101.77339999999984</v>
      </c>
      <c r="BF107" s="614">
        <f>DataUS2!B107+AD107+AS107</f>
        <v>101.77339999999984</v>
      </c>
      <c r="BG107" s="614">
        <f t="shared" si="56"/>
        <v>101.77339999999984</v>
      </c>
      <c r="BH107" s="614">
        <f>DataUS2!D107+AE107+AT107</f>
        <v>27.631999999999948</v>
      </c>
      <c r="BI107" s="614">
        <f>DataUS2!K107+AF107+AU107</f>
        <v>7.1129999999999995</v>
      </c>
      <c r="BJ107" s="614">
        <f>DataUS2!O107+AG107+AV107</f>
        <v>102.62329999999989</v>
      </c>
      <c r="BK107" s="614">
        <f>DataUS2!Q107+AH107+AX107</f>
        <v>38.664999999999964</v>
      </c>
      <c r="BL107" s="614">
        <f>DataUS2!R107+AI107+AY107</f>
        <v>3.91</v>
      </c>
      <c r="BM107" s="614">
        <f>DataUS2!S107+AJ107+AZ107</f>
        <v>8.6542999999999211</v>
      </c>
      <c r="BN107" s="614">
        <f>DataUS2!T107+AK107+BA107</f>
        <v>51.394000000000005</v>
      </c>
      <c r="BO107" s="614">
        <f>DataUS2!U107+AL107+BB107</f>
        <v>19.195999999999998</v>
      </c>
      <c r="BP107" s="614">
        <f>DataUS2!V107+AM107+BC107</f>
        <v>8.0999999999988859E-2</v>
      </c>
      <c r="BQ107" s="614">
        <f>DataUS2!W107+AN107+BD107</f>
        <v>32.117000000000019</v>
      </c>
      <c r="BR107" s="614">
        <f>AO107+DataUS2!X107</f>
        <v>35.594899999999996</v>
      </c>
      <c r="BS107" s="479">
        <f t="shared" si="57"/>
        <v>1991.1768</v>
      </c>
      <c r="BT107" s="2058"/>
      <c r="BU107" s="651">
        <f t="shared" si="58"/>
        <v>921.18900000000008</v>
      </c>
      <c r="BV107" s="614">
        <v>1384.4993999999999</v>
      </c>
      <c r="BW107" s="651">
        <v>314.51159999999999</v>
      </c>
      <c r="BX107" s="651">
        <v>194.709</v>
      </c>
      <c r="BY107" s="1783">
        <f>BX107/DataUS1!B107</f>
        <v>0.34786435096550672</v>
      </c>
      <c r="BZ107" s="651">
        <v>70.73</v>
      </c>
      <c r="CA107" s="651">
        <v>4.2619999999999996</v>
      </c>
      <c r="CB107" s="1751">
        <f t="shared" si="59"/>
        <v>62.183491877843501</v>
      </c>
      <c r="CC107" s="1751">
        <v>9.6034750903301944</v>
      </c>
      <c r="CD107" s="968">
        <f t="shared" si="60"/>
        <v>245.74400000000003</v>
      </c>
      <c r="CE107" s="651">
        <f t="shared" si="36"/>
        <v>524.1</v>
      </c>
      <c r="CF107" s="651">
        <v>430.1</v>
      </c>
      <c r="CG107" s="651">
        <v>94</v>
      </c>
      <c r="CH107" s="651">
        <v>22.1</v>
      </c>
      <c r="CI107" s="651"/>
      <c r="CJ107" s="651">
        <v>95.216999999999999</v>
      </c>
      <c r="CK107" s="651">
        <v>373.57299999999998</v>
      </c>
      <c r="CL107" s="651">
        <v>305.85963299640997</v>
      </c>
      <c r="CN107" s="651"/>
      <c r="CO107" s="651">
        <v>93.259</v>
      </c>
      <c r="CP107" s="651">
        <v>280.31400000000002</v>
      </c>
      <c r="CQ107" s="2049">
        <f t="shared" si="38"/>
        <v>-278.35599999999999</v>
      </c>
      <c r="CR107" s="7">
        <f t="shared" si="61"/>
        <v>2236.9207999999999</v>
      </c>
      <c r="CS107" s="992">
        <f t="shared" si="62"/>
        <v>1445.2890000000002</v>
      </c>
      <c r="CT107" s="992">
        <f t="shared" si="63"/>
        <v>1479.7164</v>
      </c>
      <c r="CU107" s="992">
        <f t="shared" si="64"/>
        <v>688.08459999999991</v>
      </c>
      <c r="CV107" s="1134">
        <v>0.61379999999999946</v>
      </c>
      <c r="CW107" s="479">
        <f t="shared" si="65"/>
        <v>677.25930000000039</v>
      </c>
      <c r="CX107" s="614">
        <f t="shared" si="66"/>
        <v>634.98140000000001</v>
      </c>
      <c r="CY107" s="614">
        <f t="shared" si="67"/>
        <v>1012.1197999999999</v>
      </c>
      <c r="CZ107" s="614">
        <f t="shared" si="68"/>
        <v>969.84189999999967</v>
      </c>
      <c r="DA107" s="14">
        <f t="shared" si="69"/>
        <v>530.12180000000001</v>
      </c>
      <c r="DB107" s="478">
        <f t="shared" si="70"/>
        <v>34.393999999999998</v>
      </c>
      <c r="DC107" s="993">
        <v>79.744</v>
      </c>
      <c r="DD107" s="993">
        <v>43.106999999999999</v>
      </c>
      <c r="DE107" s="993">
        <v>45.35</v>
      </c>
      <c r="DF107" s="463">
        <v>17.890999999999998</v>
      </c>
      <c r="DG107" s="993"/>
      <c r="DH107" s="1686">
        <v>-2.597</v>
      </c>
      <c r="DI107" s="1688">
        <f>DH107/DataUS1!B107</f>
        <v>-4.6397635417850273E-3</v>
      </c>
      <c r="DJ107" s="992">
        <f t="shared" si="71"/>
        <v>139.15150000000006</v>
      </c>
      <c r="DK107" s="992">
        <v>616.55740000000003</v>
      </c>
      <c r="DL107" s="992">
        <v>205.38279999999997</v>
      </c>
      <c r="DM107" s="992">
        <v>682.78869999999995</v>
      </c>
      <c r="DN107" s="992">
        <v>429.98680000000002</v>
      </c>
      <c r="DO107" s="992">
        <f t="shared" si="72"/>
        <v>7.98599999999999</v>
      </c>
      <c r="DP107" s="992">
        <v>18.423999999999999</v>
      </c>
      <c r="DQ107" s="992">
        <v>806.73699999999997</v>
      </c>
      <c r="DR107" s="992">
        <v>817.17499999999995</v>
      </c>
      <c r="DS107" s="992">
        <v>100.13500000000001</v>
      </c>
      <c r="DT107" s="481">
        <f t="shared" si="73"/>
        <v>1991.1768000000002</v>
      </c>
      <c r="DU107" s="14">
        <f t="shared" si="74"/>
        <v>579.88760000000002</v>
      </c>
      <c r="DV107" s="651">
        <v>804.41700000000003</v>
      </c>
      <c r="DW107" s="651">
        <v>224.52939999999998</v>
      </c>
      <c r="DX107" s="465">
        <f t="shared" si="75"/>
        <v>116.77200000000001</v>
      </c>
      <c r="DY107" s="465">
        <v>4.2619999999999996</v>
      </c>
      <c r="DZ107" s="1801">
        <v>112.51</v>
      </c>
      <c r="EA107" s="1811">
        <f>DZ107/DataUS1!B107</f>
        <v>0.20100877785376722</v>
      </c>
      <c r="EB107" s="465">
        <f t="shared" si="76"/>
        <v>1384.4993999999999</v>
      </c>
      <c r="EC107" s="993">
        <v>723.4674</v>
      </c>
      <c r="ED107" s="463">
        <v>431.23</v>
      </c>
      <c r="EE107" s="463">
        <v>20.908999999999999</v>
      </c>
      <c r="EF107" s="463">
        <v>271.32840000000004</v>
      </c>
      <c r="EG107" s="907">
        <f t="shared" si="123"/>
        <v>661.03200000000004</v>
      </c>
      <c r="EH107" s="463">
        <v>221.07300000000001</v>
      </c>
      <c r="EI107" s="463">
        <v>107.342</v>
      </c>
      <c r="EJ107" s="463">
        <v>113.73099999999999</v>
      </c>
      <c r="EK107" s="463">
        <v>119.245</v>
      </c>
      <c r="EL107" s="463">
        <v>320.714</v>
      </c>
      <c r="EM107" s="471">
        <f t="shared" si="79"/>
        <v>89.982200000000006</v>
      </c>
      <c r="EN107" s="471">
        <v>150.0335</v>
      </c>
      <c r="EO107" s="471">
        <v>23.033300000000001</v>
      </c>
      <c r="EP107" s="471">
        <v>454.26330000000002</v>
      </c>
      <c r="EQ107" s="481">
        <f t="shared" si="80"/>
        <v>113.73099999999999</v>
      </c>
      <c r="ER107" s="651">
        <v>21.625</v>
      </c>
      <c r="ES107" s="651">
        <v>15.999000000000001</v>
      </c>
      <c r="ET107" s="651">
        <v>24.518000000000001</v>
      </c>
      <c r="EU107" s="651">
        <v>51.588999999999999</v>
      </c>
      <c r="EV107" s="471">
        <v>51.215000000000003</v>
      </c>
      <c r="EW107" s="471"/>
      <c r="EX107" s="471"/>
      <c r="EY107" s="471">
        <v>4.3769999999999998</v>
      </c>
      <c r="EZ107" s="471">
        <f t="shared" si="81"/>
        <v>0.37399999999999523</v>
      </c>
      <c r="FA107" s="471">
        <f t="shared" si="115"/>
        <v>10.942499999999999</v>
      </c>
      <c r="FB107" s="471">
        <f t="shared" si="83"/>
        <v>1888.3883000000003</v>
      </c>
      <c r="FC107" s="479">
        <f>DataUS1!CQ107+DataUS1!DF107*DataUS1!CQ107/(DataUS1!CQ107+DataUS1!CZ107-DataUS1!CV107)</f>
        <v>153.23279295476524</v>
      </c>
      <c r="FD107" s="614">
        <f>DataUS1!DF107*DataUS1!CQ107/(DataUS1!CQ107+DataUS1!CZ107-DataUS1!CV107)</f>
        <v>14.374143071106628</v>
      </c>
      <c r="FE107" s="907">
        <f>DataUS1!CQ107</f>
        <v>138.85864988365861</v>
      </c>
      <c r="FF107" s="2408">
        <f>DataUS1!BU107</f>
        <v>25.728000000000012</v>
      </c>
      <c r="FG107" s="2408">
        <f t="shared" si="84"/>
        <v>2.2905000000000086</v>
      </c>
      <c r="FH107" s="2408">
        <f t="shared" si="85"/>
        <v>110.8401498836586</v>
      </c>
      <c r="FI107" s="2731">
        <f t="shared" si="86"/>
        <v>110.8401498836586</v>
      </c>
      <c r="FJ107" s="2408">
        <f>DataUS1!CS107</f>
        <v>30.299999999999997</v>
      </c>
      <c r="FK107" s="2408">
        <f t="shared" si="124"/>
        <v>69.348849883658602</v>
      </c>
      <c r="FL107" s="2408">
        <v>16.236000000000001</v>
      </c>
      <c r="FM107" s="2408">
        <f>DataUS1!CT107</f>
        <v>26.74184988365861</v>
      </c>
      <c r="FN107" s="2408">
        <f>DataUS1!DG107</f>
        <v>26.371000000000002</v>
      </c>
      <c r="FO107" s="992">
        <v>31.691299999999998</v>
      </c>
      <c r="FP107" s="992">
        <v>23.1</v>
      </c>
      <c r="FQ107" s="992">
        <f t="shared" si="87"/>
        <v>8.5</v>
      </c>
      <c r="FR107" s="992">
        <v>0</v>
      </c>
      <c r="FS107" s="992">
        <v>3.2</v>
      </c>
      <c r="FT107" s="992">
        <v>5.0999999999999996</v>
      </c>
      <c r="FU107" s="992">
        <v>0.2</v>
      </c>
      <c r="FV107" s="992">
        <v>0</v>
      </c>
      <c r="FW107" s="992">
        <f t="shared" si="88"/>
        <v>20.5</v>
      </c>
      <c r="FX107" s="992">
        <f t="shared" si="89"/>
        <v>12.8</v>
      </c>
      <c r="FY107" s="992">
        <f t="shared" si="90"/>
        <v>7.6999999999999993</v>
      </c>
      <c r="FZ107" s="992">
        <v>8.9</v>
      </c>
      <c r="GA107" s="992">
        <v>0.2</v>
      </c>
      <c r="GB107" s="992">
        <v>9.4</v>
      </c>
      <c r="GC107" s="992">
        <v>-1.4</v>
      </c>
      <c r="GD107" s="992">
        <v>16.940999999999999</v>
      </c>
      <c r="GE107" s="992">
        <v>3.4</v>
      </c>
      <c r="GF107" s="992">
        <f t="shared" si="92"/>
        <v>3.1213114265464688</v>
      </c>
      <c r="GG107" s="992">
        <v>6.2619999999999996</v>
      </c>
      <c r="GH107" s="557">
        <v>14.9</v>
      </c>
      <c r="GI107" s="614">
        <f t="shared" si="93"/>
        <v>9.4</v>
      </c>
      <c r="GJ107" s="614">
        <f t="shared" si="94"/>
        <v>24.3</v>
      </c>
      <c r="GK107" s="614">
        <v>603.89200000000005</v>
      </c>
      <c r="GL107" s="2388">
        <f t="shared" si="95"/>
        <v>4.0238983129433741E-2</v>
      </c>
      <c r="GM107" s="614">
        <v>3.5</v>
      </c>
      <c r="GN107" s="614">
        <f t="shared" si="96"/>
        <v>3.4</v>
      </c>
      <c r="GO107" s="614">
        <f t="shared" si="97"/>
        <v>6.9</v>
      </c>
      <c r="GP107" s="614">
        <v>200.52500000000001</v>
      </c>
      <c r="GQ107" s="2388">
        <f t="shared" si="98"/>
        <v>3.4409674604164067E-2</v>
      </c>
      <c r="GR107" s="614">
        <f t="shared" si="99"/>
        <v>31.200000000000003</v>
      </c>
      <c r="GS107" s="2734">
        <f t="shared" si="100"/>
        <v>0.90000000000000568</v>
      </c>
      <c r="GT107" s="479">
        <f t="shared" si="117"/>
        <v>20.212</v>
      </c>
      <c r="GU107" s="614">
        <v>0.6</v>
      </c>
      <c r="GV107" s="614">
        <v>3.2</v>
      </c>
      <c r="GW107" s="614">
        <f t="shared" si="101"/>
        <v>22.811999999999998</v>
      </c>
      <c r="GX107" s="614">
        <f t="shared" si="118"/>
        <v>6.65</v>
      </c>
      <c r="GY107" s="614">
        <v>0</v>
      </c>
      <c r="GZ107" s="614">
        <f t="shared" si="102"/>
        <v>16.236000000000001</v>
      </c>
      <c r="HA107" s="14">
        <f t="shared" si="125"/>
        <v>527.77080000000001</v>
      </c>
      <c r="HB107" s="614">
        <v>345.846</v>
      </c>
      <c r="HC107" s="614">
        <f t="shared" si="103"/>
        <v>499.10900000000004</v>
      </c>
      <c r="HD107" s="2388">
        <f t="shared" si="126"/>
        <v>0.68281566942375882</v>
      </c>
      <c r="HE107" s="614">
        <f t="shared" si="104"/>
        <v>21.271000000000001</v>
      </c>
      <c r="HF107" s="614">
        <f t="shared" si="127"/>
        <v>7.3908000000000005</v>
      </c>
      <c r="HG107" s="614">
        <f t="shared" si="105"/>
        <v>56.55</v>
      </c>
      <c r="HH107" s="614">
        <f t="shared" si="106"/>
        <v>53.524000000000001</v>
      </c>
      <c r="HI107" s="614">
        <f t="shared" si="107"/>
        <v>2.9769999999999999</v>
      </c>
      <c r="HJ107" s="614">
        <f t="shared" si="119"/>
        <v>4.9000000000000002E-2</v>
      </c>
      <c r="HK107" s="614">
        <f t="shared" si="120"/>
        <v>1.8877000000000002</v>
      </c>
      <c r="HL107" s="614">
        <f t="shared" si="108"/>
        <v>0.69700000000000006</v>
      </c>
      <c r="HM107" s="614">
        <f t="shared" si="109"/>
        <v>0.96699999999999997</v>
      </c>
      <c r="HN107" s="614">
        <f t="shared" si="121"/>
        <v>0.22369999999999998</v>
      </c>
      <c r="HO107" s="14">
        <v>16.954999999999998</v>
      </c>
      <c r="HP107" s="2732">
        <v>4.5110000000000001</v>
      </c>
      <c r="HQ107" s="614">
        <f t="shared" si="110"/>
        <v>429.98680000000002</v>
      </c>
      <c r="HR107" s="614">
        <v>424.31400000000002</v>
      </c>
      <c r="HS107" s="614">
        <v>5.6728000000000005</v>
      </c>
      <c r="HT107" s="614">
        <f t="shared" si="111"/>
        <v>41.76</v>
      </c>
      <c r="HU107" s="614">
        <v>41.805999999999997</v>
      </c>
      <c r="HV107" s="614">
        <v>-4.5999999999999999E-2</v>
      </c>
      <c r="HW107" s="614">
        <f t="shared" si="112"/>
        <v>-0.11530000000000004</v>
      </c>
      <c r="HX107" s="614">
        <v>-0.34100000000000003</v>
      </c>
      <c r="HY107" s="614">
        <v>0.22569999999999998</v>
      </c>
      <c r="HZ107" s="614">
        <v>-0.34100000000000003</v>
      </c>
      <c r="IA107" s="614">
        <v>3.2570000000000001</v>
      </c>
      <c r="IB107" s="580">
        <v>2.1389999999999998</v>
      </c>
      <c r="IC107" s="614">
        <f t="shared" si="128"/>
        <v>97.784000000000006</v>
      </c>
      <c r="ID107" s="614">
        <v>74.795000000000002</v>
      </c>
      <c r="IE107" s="614">
        <v>0</v>
      </c>
      <c r="IF107" s="614">
        <v>21.271000000000001</v>
      </c>
      <c r="IG107" s="614">
        <v>1.718</v>
      </c>
      <c r="IH107" s="614">
        <f t="shared" si="129"/>
        <v>14.790000000000001</v>
      </c>
      <c r="II107" s="614">
        <v>11.718</v>
      </c>
      <c r="IJ107" s="614">
        <v>2.9769999999999999</v>
      </c>
      <c r="IK107" s="614">
        <v>9.5000000000000001E-2</v>
      </c>
      <c r="IL107" s="614">
        <f t="shared" si="122"/>
        <v>2.0030000000000001</v>
      </c>
      <c r="IM107" s="614">
        <v>-2E-3</v>
      </c>
      <c r="IN107" s="614">
        <v>1.038</v>
      </c>
      <c r="IO107" s="614">
        <v>0.96699999999999997</v>
      </c>
      <c r="IP107" s="614">
        <v>1.038</v>
      </c>
    </row>
    <row r="108" spans="1:250">
      <c r="A108" s="986">
        <f t="shared" si="113"/>
        <v>1964</v>
      </c>
      <c r="B108" s="2730">
        <v>48.043999999999997</v>
      </c>
      <c r="C108" s="2749">
        <f t="shared" si="40"/>
        <v>27.044199999999996</v>
      </c>
      <c r="D108" s="2730">
        <f t="shared" si="41"/>
        <v>25.346</v>
      </c>
      <c r="E108" s="2730">
        <f t="shared" si="39"/>
        <v>18.954000000000001</v>
      </c>
      <c r="F108" s="2730">
        <v>25.254000000000001</v>
      </c>
      <c r="G108" s="2730">
        <v>6.3</v>
      </c>
      <c r="H108" s="2730">
        <f t="shared" si="42"/>
        <v>6.3919999999999995</v>
      </c>
      <c r="I108" s="2730">
        <v>7.992</v>
      </c>
      <c r="J108" s="2730">
        <v>1.6</v>
      </c>
      <c r="K108" s="2730">
        <f t="shared" si="43"/>
        <v>1.6981999999999964</v>
      </c>
      <c r="L108" s="2730">
        <v>3.6923000000000004</v>
      </c>
      <c r="M108" s="2751">
        <v>-10.802200000000001</v>
      </c>
      <c r="N108" s="2744">
        <f t="shared" si="44"/>
        <v>20.9998</v>
      </c>
      <c r="O108" s="614">
        <f t="shared" si="45"/>
        <v>56.885199999999998</v>
      </c>
      <c r="P108" s="614">
        <f t="shared" si="46"/>
        <v>-4.2790999999999997</v>
      </c>
      <c r="Q108" s="614">
        <v>-6.9690000000000003</v>
      </c>
      <c r="R108" s="614">
        <v>0.94399999999999995</v>
      </c>
      <c r="S108" s="614">
        <v>1.7459000000000007</v>
      </c>
      <c r="T108" s="614">
        <f t="shared" si="116"/>
        <v>61.164299999999997</v>
      </c>
      <c r="U108" s="614">
        <v>22.8323</v>
      </c>
      <c r="V108" s="614">
        <v>4.8079999999999998</v>
      </c>
      <c r="W108" s="614">
        <v>33.524000000000001</v>
      </c>
      <c r="X108" s="614">
        <v>35.885399999999997</v>
      </c>
      <c r="Y108" s="614">
        <v>6.7076000000000002</v>
      </c>
      <c r="Z108" s="614">
        <v>27.3917</v>
      </c>
      <c r="AA108" s="2734">
        <f t="shared" si="48"/>
        <v>6.3919999999999995</v>
      </c>
      <c r="AB108" s="987">
        <v>0</v>
      </c>
      <c r="AC108" s="987">
        <v>-3.431</v>
      </c>
      <c r="AD108" s="14">
        <f t="shared" si="114"/>
        <v>3.2950000000000594</v>
      </c>
      <c r="AE108" s="614">
        <f>DV109-DV108-AT108-DataUS2!D108</f>
        <v>-0.33499999999994401</v>
      </c>
      <c r="AF108" s="614">
        <f>DX109-DX108-AU108-DataUS2!K108</f>
        <v>5.3710000000000022</v>
      </c>
      <c r="AG108" s="2735">
        <f t="shared" si="49"/>
        <v>-1.7988999999999526</v>
      </c>
      <c r="AH108" s="614">
        <f>ED109-ED108-AX108-DataUS2!Q108</f>
        <v>-2.2204460492503131E-14</v>
      </c>
      <c r="AI108" s="614">
        <f>EE109-EE108-AY108-DataUS2!R108</f>
        <v>0</v>
      </c>
      <c r="AJ108" s="614">
        <f>EF109-EF108-AZ108-DataUS2!S108</f>
        <v>1.2331000000000518</v>
      </c>
      <c r="AK108" s="614">
        <f>EG109-EG108-BA108-DataUS2!T108</f>
        <v>-3.0319999999999823</v>
      </c>
      <c r="AL108" s="614">
        <f>EH109-EH108-BB108-DataUS2!U108</f>
        <v>0</v>
      </c>
      <c r="AM108" s="614">
        <f>EK109-EK108-BC108-DataUS2!V108</f>
        <v>7.1054273576010019E-15</v>
      </c>
      <c r="AN108" s="614">
        <f>EL109-EL108-BD108-DataUS2!W108</f>
        <v>-3.0320000000000391</v>
      </c>
      <c r="AO108" s="614">
        <f>DW109-DW108+EM109-EM108-DataUS2!X108</f>
        <v>-5.7899999999953877E-2</v>
      </c>
      <c r="AP108" s="614">
        <f>DataUS2!M108</f>
        <v>-10.802200000000001</v>
      </c>
      <c r="AQ108" s="614">
        <f t="shared" si="51"/>
        <v>14.097200000000061</v>
      </c>
      <c r="AR108" s="988">
        <v>11.755000000000001</v>
      </c>
      <c r="AS108" s="465">
        <f t="shared" si="52"/>
        <v>114.8903</v>
      </c>
      <c r="AT108" s="2408">
        <v>21.501000000000001</v>
      </c>
      <c r="AU108" s="2408">
        <v>1.0800000000000001E-2</v>
      </c>
      <c r="AV108" s="2408">
        <f t="shared" si="53"/>
        <v>93.378499999999988</v>
      </c>
      <c r="AW108" s="2408">
        <f t="shared" si="54"/>
        <v>93.929799999999986</v>
      </c>
      <c r="AX108" s="2408">
        <v>81.200999999999993</v>
      </c>
      <c r="AY108" s="2408">
        <v>2.6840000000000002</v>
      </c>
      <c r="AZ108" s="2408">
        <v>10.044799999999999</v>
      </c>
      <c r="BA108" s="2408">
        <f t="shared" si="55"/>
        <v>-0.5512999999999999</v>
      </c>
      <c r="BB108" s="2408">
        <v>-0.5512999999999999</v>
      </c>
      <c r="BC108" s="2408">
        <v>0</v>
      </c>
      <c r="BD108" s="908">
        <v>0</v>
      </c>
      <c r="BE108" s="614">
        <f>AS108+AQ108+DataUS1!EE108</f>
        <v>166.22930000000008</v>
      </c>
      <c r="BF108" s="614">
        <f>DataUS2!B108+AD108+AS108</f>
        <v>166.22930000000005</v>
      </c>
      <c r="BG108" s="614">
        <f t="shared" si="56"/>
        <v>166.22930000000002</v>
      </c>
      <c r="BH108" s="614">
        <f>DataUS2!D108+AE108+AT108</f>
        <v>46.512000000000057</v>
      </c>
      <c r="BI108" s="614">
        <f>DataUS2!K108+AF108+AU108</f>
        <v>7.0799999999999983</v>
      </c>
      <c r="BJ108" s="614">
        <f>DataUS2!O108+AG108+AV108</f>
        <v>148.46480000000003</v>
      </c>
      <c r="BK108" s="614">
        <f>DataUS2!Q108+AH108+AX108</f>
        <v>74.231999999999971</v>
      </c>
      <c r="BL108" s="614">
        <f>DataUS2!R108+AI108+AY108</f>
        <v>3.6280000000000001</v>
      </c>
      <c r="BM108" s="614">
        <f>DataUS2!S108+AJ108+AZ108</f>
        <v>13.023800000000051</v>
      </c>
      <c r="BN108" s="614">
        <f>DataUS2!T108+AK108+BA108</f>
        <v>57.581000000000017</v>
      </c>
      <c r="BO108" s="614">
        <f>DataUS2!U108+AL108+BB108</f>
        <v>22.280999999999999</v>
      </c>
      <c r="BP108" s="614">
        <f>DataUS2!V108+AM108+BC108</f>
        <v>4.8080000000000069</v>
      </c>
      <c r="BQ108" s="614">
        <f>DataUS2!W108+AN108+BD108</f>
        <v>30.491999999999962</v>
      </c>
      <c r="BR108" s="614">
        <f>AO108+DataUS2!X108</f>
        <v>35.827500000000043</v>
      </c>
      <c r="BS108" s="479">
        <f t="shared" si="57"/>
        <v>2092.9502000000002</v>
      </c>
      <c r="BT108" s="2058"/>
      <c r="BU108" s="651">
        <f t="shared" si="58"/>
        <v>955.93399999999997</v>
      </c>
      <c r="BV108" s="614">
        <v>1487.1227000000001</v>
      </c>
      <c r="BW108" s="651">
        <v>350.10649999999998</v>
      </c>
      <c r="BX108" s="651">
        <v>204.84399999999999</v>
      </c>
      <c r="BY108" s="1783">
        <f>BX108/DataUS1!B108</f>
        <v>0.34060154138974486</v>
      </c>
      <c r="BZ108" s="651">
        <v>75.665000000000006</v>
      </c>
      <c r="CA108" s="651">
        <v>4.5490000000000004</v>
      </c>
      <c r="CB108" s="1751">
        <f t="shared" si="59"/>
        <v>66.79272113574531</v>
      </c>
      <c r="CC108" s="1751">
        <v>10.558529417236073</v>
      </c>
      <c r="CD108" s="968">
        <f t="shared" si="60"/>
        <v>269.26099999999997</v>
      </c>
      <c r="CE108" s="651">
        <f t="shared" si="36"/>
        <v>552.79999999999995</v>
      </c>
      <c r="CF108" s="651">
        <v>450.9</v>
      </c>
      <c r="CG108" s="651">
        <v>101.9</v>
      </c>
      <c r="CH108" s="651">
        <v>23.9</v>
      </c>
      <c r="CI108" s="651"/>
      <c r="CJ108" s="651">
        <v>101.98399999999999</v>
      </c>
      <c r="CK108" s="651">
        <v>385.52300000000002</v>
      </c>
      <c r="CL108" s="651">
        <v>311.71289925729997</v>
      </c>
      <c r="CN108" s="651"/>
      <c r="CO108" s="651">
        <v>99.866</v>
      </c>
      <c r="CP108" s="651">
        <v>285.65699999999998</v>
      </c>
      <c r="CQ108" s="2049">
        <f t="shared" si="38"/>
        <v>-283.53900000000004</v>
      </c>
      <c r="CR108" s="7">
        <f t="shared" si="61"/>
        <v>2362.2112000000002</v>
      </c>
      <c r="CS108" s="992">
        <f t="shared" si="62"/>
        <v>1508.7339999999999</v>
      </c>
      <c r="CT108" s="992">
        <f t="shared" si="63"/>
        <v>1589.1067</v>
      </c>
      <c r="CU108" s="992">
        <f t="shared" si="64"/>
        <v>735.62950000000001</v>
      </c>
      <c r="CV108" s="1134">
        <v>2.7924999999999986</v>
      </c>
      <c r="CW108" s="479">
        <f t="shared" si="65"/>
        <v>702.28580000000011</v>
      </c>
      <c r="CX108" s="614">
        <f t="shared" si="66"/>
        <v>656.6884</v>
      </c>
      <c r="CY108" s="614">
        <f t="shared" si="67"/>
        <v>1101.2066</v>
      </c>
      <c r="CZ108" s="614">
        <f t="shared" si="68"/>
        <v>1055.6091999999999</v>
      </c>
      <c r="DA108" s="14">
        <f t="shared" si="69"/>
        <v>588.60750000000007</v>
      </c>
      <c r="DB108" s="478">
        <f t="shared" si="70"/>
        <v>35.216999999999999</v>
      </c>
      <c r="DC108" s="993">
        <v>85.801000000000002</v>
      </c>
      <c r="DD108" s="993">
        <v>47.06</v>
      </c>
      <c r="DE108" s="993">
        <v>50.584000000000003</v>
      </c>
      <c r="DF108" s="463">
        <v>20.32</v>
      </c>
      <c r="DG108" s="993"/>
      <c r="DH108" s="1686">
        <v>-3.8213000000000004</v>
      </c>
      <c r="DI108" s="1688">
        <f>DH108/DataUS1!B108</f>
        <v>-6.3538139760629169E-3</v>
      </c>
      <c r="DJ108" s="992">
        <f t="shared" si="71"/>
        <v>113.01430000000005</v>
      </c>
      <c r="DK108" s="992">
        <v>637.17840000000001</v>
      </c>
      <c r="DL108" s="992">
        <v>220.74260000000001</v>
      </c>
      <c r="DM108" s="992">
        <v>744.9067</v>
      </c>
      <c r="DN108" s="992">
        <v>471.63150000000002</v>
      </c>
      <c r="DO108" s="992">
        <f t="shared" si="72"/>
        <v>0.66400000000010095</v>
      </c>
      <c r="DP108" s="992">
        <v>19.510000000000002</v>
      </c>
      <c r="DQ108" s="992">
        <v>880.46400000000006</v>
      </c>
      <c r="DR108" s="992">
        <v>899.31</v>
      </c>
      <c r="DS108" s="992">
        <v>116.976</v>
      </c>
      <c r="DT108" s="481">
        <f t="shared" si="73"/>
        <v>2092.9501999999998</v>
      </c>
      <c r="DU108" s="14">
        <f t="shared" si="74"/>
        <v>583.50929999999994</v>
      </c>
      <c r="DV108" s="651">
        <v>832.04899999999998</v>
      </c>
      <c r="DW108" s="651">
        <v>248.53970000000001</v>
      </c>
      <c r="DX108" s="465">
        <f t="shared" si="75"/>
        <v>123.88500000000001</v>
      </c>
      <c r="DY108" s="465">
        <v>4.5490000000000004</v>
      </c>
      <c r="DZ108" s="1801">
        <v>119.336</v>
      </c>
      <c r="EA108" s="1811">
        <f>DZ108/DataUS1!B108</f>
        <v>0.19842429137922804</v>
      </c>
      <c r="EB108" s="465">
        <f t="shared" si="76"/>
        <v>1487.1227000000001</v>
      </c>
      <c r="EC108" s="993">
        <v>774.69669999999996</v>
      </c>
      <c r="ED108" s="463">
        <v>469.89499999999998</v>
      </c>
      <c r="EE108" s="463">
        <v>24.818999999999999</v>
      </c>
      <c r="EF108" s="463">
        <v>279.98269999999997</v>
      </c>
      <c r="EG108" s="907">
        <f t="shared" si="123"/>
        <v>712.42600000000004</v>
      </c>
      <c r="EH108" s="463">
        <v>240.26900000000001</v>
      </c>
      <c r="EI108" s="463">
        <v>112.30500000000001</v>
      </c>
      <c r="EJ108" s="463">
        <v>127.964</v>
      </c>
      <c r="EK108" s="463">
        <v>119.32599999999999</v>
      </c>
      <c r="EL108" s="463">
        <v>352.83100000000002</v>
      </c>
      <c r="EM108" s="471">
        <f t="shared" si="79"/>
        <v>101.56679999999997</v>
      </c>
      <c r="EN108" s="471">
        <v>145.95740000000001</v>
      </c>
      <c r="EO108" s="471">
        <v>29.324200000000001</v>
      </c>
      <c r="EP108" s="471">
        <v>499.21909999999997</v>
      </c>
      <c r="EQ108" s="481">
        <f t="shared" si="80"/>
        <v>127.964</v>
      </c>
      <c r="ER108" s="651">
        <v>23.3</v>
      </c>
      <c r="ES108" s="651">
        <v>17.16</v>
      </c>
      <c r="ET108" s="651">
        <v>27.369</v>
      </c>
      <c r="EU108" s="651">
        <v>60.134999999999998</v>
      </c>
      <c r="EV108" s="471">
        <v>59.698</v>
      </c>
      <c r="EW108" s="471"/>
      <c r="EX108" s="471"/>
      <c r="EY108" s="471">
        <v>5.5339999999999998</v>
      </c>
      <c r="EZ108" s="471">
        <f t="shared" si="81"/>
        <v>0.43699999999999761</v>
      </c>
      <c r="FA108" s="471">
        <f t="shared" si="115"/>
        <v>13.834999999999999</v>
      </c>
      <c r="FB108" s="471">
        <f t="shared" si="83"/>
        <v>1978.8211999999999</v>
      </c>
      <c r="FC108" s="479">
        <f>DataUS1!CQ108+DataUS1!DF108*DataUS1!CQ108/(DataUS1!CQ108+DataUS1!CZ108-DataUS1!CV108)</f>
        <v>167.07104198870027</v>
      </c>
      <c r="FD108" s="614">
        <f>DataUS1!DF108*DataUS1!CQ108/(DataUS1!CQ108+DataUS1!CZ108-DataUS1!CV108)</f>
        <v>15.525685769767469</v>
      </c>
      <c r="FE108" s="907">
        <f>DataUS1!CQ108</f>
        <v>151.5453562189328</v>
      </c>
      <c r="FF108" s="2408">
        <f>DataUS1!BU108</f>
        <v>29.17540000000001</v>
      </c>
      <c r="FG108" s="2408">
        <f t="shared" si="84"/>
        <v>2.3809000000000253</v>
      </c>
      <c r="FH108" s="2408">
        <f t="shared" si="85"/>
        <v>119.98905621893276</v>
      </c>
      <c r="FI108" s="2731">
        <f t="shared" si="86"/>
        <v>119.98905621893276</v>
      </c>
      <c r="FJ108" s="2408">
        <f>DataUS1!CS108</f>
        <v>31.700000000000003</v>
      </c>
      <c r="FK108" s="2408">
        <f t="shared" si="124"/>
        <v>75.395256218932772</v>
      </c>
      <c r="FL108" s="2408">
        <v>18.193999999999999</v>
      </c>
      <c r="FM108" s="2408">
        <f>DataUS1!CT108</f>
        <v>29.046256218932768</v>
      </c>
      <c r="FN108" s="2408">
        <f>DataUS1!DG108</f>
        <v>28.155000000000001</v>
      </c>
      <c r="FO108" s="992">
        <v>35.593800000000002</v>
      </c>
      <c r="FP108" s="992">
        <v>26</v>
      </c>
      <c r="FQ108" s="992">
        <f t="shared" si="87"/>
        <v>9.5</v>
      </c>
      <c r="FR108" s="992">
        <v>0</v>
      </c>
      <c r="FS108" s="992">
        <v>3.8</v>
      </c>
      <c r="FT108" s="992">
        <v>5.5</v>
      </c>
      <c r="FU108" s="992">
        <v>0.2</v>
      </c>
      <c r="FV108" s="992">
        <v>0</v>
      </c>
      <c r="FW108" s="992">
        <f t="shared" si="88"/>
        <v>22.7</v>
      </c>
      <c r="FX108" s="992">
        <f t="shared" si="89"/>
        <v>14</v>
      </c>
      <c r="FY108" s="992">
        <f t="shared" si="90"/>
        <v>8.6999999999999993</v>
      </c>
      <c r="FZ108" s="992">
        <v>10</v>
      </c>
      <c r="GA108" s="992">
        <v>0.2</v>
      </c>
      <c r="GB108" s="992">
        <v>10.3</v>
      </c>
      <c r="GC108" s="992">
        <v>-1.5</v>
      </c>
      <c r="GD108" s="992">
        <v>18.914000000000001</v>
      </c>
      <c r="GE108" s="992">
        <v>3.7</v>
      </c>
      <c r="GF108" s="992">
        <f t="shared" si="92"/>
        <v>3.3268525217319405</v>
      </c>
      <c r="GG108" s="992">
        <v>7.141</v>
      </c>
      <c r="GH108" s="557">
        <v>15.1</v>
      </c>
      <c r="GI108" s="614">
        <f t="shared" si="93"/>
        <v>10.3</v>
      </c>
      <c r="GJ108" s="614">
        <f t="shared" si="94"/>
        <v>25.4</v>
      </c>
      <c r="GK108" s="614">
        <v>628.91300000000001</v>
      </c>
      <c r="GL108" s="2388">
        <f t="shared" si="95"/>
        <v>4.0387144167794271E-2</v>
      </c>
      <c r="GM108" s="614">
        <v>3.5</v>
      </c>
      <c r="GN108" s="614">
        <f t="shared" si="96"/>
        <v>3.7</v>
      </c>
      <c r="GO108" s="614">
        <f t="shared" si="97"/>
        <v>7.2</v>
      </c>
      <c r="GP108" s="614">
        <v>203.136</v>
      </c>
      <c r="GQ108" s="2388">
        <f t="shared" si="98"/>
        <v>3.544423440453686E-2</v>
      </c>
      <c r="GR108" s="614">
        <f t="shared" si="99"/>
        <v>32.6</v>
      </c>
      <c r="GS108" s="2734">
        <f t="shared" si="100"/>
        <v>0.89999999999999858</v>
      </c>
      <c r="GT108" s="479">
        <f t="shared" si="117"/>
        <v>22.588999999999999</v>
      </c>
      <c r="GU108" s="614">
        <v>0.6</v>
      </c>
      <c r="GV108" s="614">
        <v>3.8</v>
      </c>
      <c r="GW108" s="614">
        <f t="shared" si="101"/>
        <v>25.788999999999998</v>
      </c>
      <c r="GX108" s="614">
        <f t="shared" si="118"/>
        <v>7.5979999999999999</v>
      </c>
      <c r="GY108" s="614">
        <v>0</v>
      </c>
      <c r="GZ108" s="614">
        <f t="shared" si="102"/>
        <v>18.193999999999999</v>
      </c>
      <c r="HA108" s="14">
        <f t="shared" si="125"/>
        <v>586.20850000000007</v>
      </c>
      <c r="HB108" s="614">
        <v>411.3</v>
      </c>
      <c r="HC108" s="614">
        <f t="shared" si="103"/>
        <v>553.33000000000004</v>
      </c>
      <c r="HD108" s="2388">
        <f t="shared" si="126"/>
        <v>0.73316357497903273</v>
      </c>
      <c r="HE108" s="614">
        <f t="shared" si="104"/>
        <v>25.215</v>
      </c>
      <c r="HF108" s="614">
        <f t="shared" si="127"/>
        <v>7.6635</v>
      </c>
      <c r="HG108" s="614">
        <f t="shared" si="105"/>
        <v>90.194999999999993</v>
      </c>
      <c r="HH108" s="614">
        <f t="shared" si="106"/>
        <v>87.494</v>
      </c>
      <c r="HI108" s="614">
        <f t="shared" si="107"/>
        <v>2.7109999999999999</v>
      </c>
      <c r="HJ108" s="614">
        <f t="shared" si="119"/>
        <v>-9.999999999999995E-3</v>
      </c>
      <c r="HK108" s="614">
        <f t="shared" si="120"/>
        <v>2.6551999999999998</v>
      </c>
      <c r="HL108" s="614">
        <f t="shared" si="108"/>
        <v>1.1519999999999999</v>
      </c>
      <c r="HM108" s="614">
        <f t="shared" si="109"/>
        <v>1.19</v>
      </c>
      <c r="HN108" s="614">
        <f t="shared" si="121"/>
        <v>0.31320000000000003</v>
      </c>
      <c r="HO108" s="14">
        <v>18.870999999999999</v>
      </c>
      <c r="HP108" s="2732">
        <v>4.875</v>
      </c>
      <c r="HQ108" s="614">
        <f t="shared" si="110"/>
        <v>471.63150000000002</v>
      </c>
      <c r="HR108" s="614">
        <v>465.779</v>
      </c>
      <c r="HS108" s="614">
        <v>5.8525</v>
      </c>
      <c r="HT108" s="614">
        <f t="shared" si="111"/>
        <v>78.921000000000006</v>
      </c>
      <c r="HU108" s="614">
        <v>79.031000000000006</v>
      </c>
      <c r="HV108" s="614">
        <v>-0.11</v>
      </c>
      <c r="HW108" s="614">
        <f t="shared" si="112"/>
        <v>1.4352</v>
      </c>
      <c r="HX108" s="614">
        <v>1.145</v>
      </c>
      <c r="HY108" s="614">
        <v>0.29020000000000001</v>
      </c>
      <c r="HZ108" s="614">
        <v>1.145</v>
      </c>
      <c r="IA108" s="614">
        <v>3.718</v>
      </c>
      <c r="IB108" s="580">
        <v>2.7229999999999999</v>
      </c>
      <c r="IC108" s="614">
        <f t="shared" si="128"/>
        <v>114.577</v>
      </c>
      <c r="ID108" s="614">
        <v>87.551000000000002</v>
      </c>
      <c r="IE108" s="614">
        <v>0</v>
      </c>
      <c r="IF108" s="614">
        <v>25.215</v>
      </c>
      <c r="IG108" s="614">
        <v>1.8109999999999999</v>
      </c>
      <c r="IH108" s="614">
        <f t="shared" si="129"/>
        <v>11.273999999999999</v>
      </c>
      <c r="II108" s="614">
        <v>8.4629999999999992</v>
      </c>
      <c r="IJ108" s="614">
        <v>2.7109999999999999</v>
      </c>
      <c r="IK108" s="614">
        <v>0.1</v>
      </c>
      <c r="IL108" s="614">
        <f t="shared" si="122"/>
        <v>1.22</v>
      </c>
      <c r="IM108" s="614">
        <v>2.3E-2</v>
      </c>
      <c r="IN108" s="614">
        <v>7.0000000000000001E-3</v>
      </c>
      <c r="IO108" s="614">
        <v>1.19</v>
      </c>
      <c r="IP108" s="614">
        <v>7.0000000000000001E-3</v>
      </c>
    </row>
    <row r="109" spans="1:250">
      <c r="A109" s="986">
        <f t="shared" si="113"/>
        <v>1965</v>
      </c>
      <c r="B109" s="2730">
        <v>49.330499999999994</v>
      </c>
      <c r="C109" s="2749">
        <f t="shared" si="40"/>
        <v>26.945299999999996</v>
      </c>
      <c r="D109" s="2730">
        <f t="shared" si="41"/>
        <v>24.703299999999999</v>
      </c>
      <c r="E109" s="2730">
        <f t="shared" si="39"/>
        <v>19.0078</v>
      </c>
      <c r="F109" s="2730">
        <v>25.8078</v>
      </c>
      <c r="G109" s="2730">
        <v>6.8</v>
      </c>
      <c r="H109" s="2730">
        <f t="shared" si="42"/>
        <v>5.6955</v>
      </c>
      <c r="I109" s="2730">
        <v>7.4954999999999998</v>
      </c>
      <c r="J109" s="2730">
        <v>1.8</v>
      </c>
      <c r="K109" s="2730">
        <f t="shared" si="43"/>
        <v>2.2419999999999973</v>
      </c>
      <c r="L109" s="2730">
        <v>4.3689999999999998</v>
      </c>
      <c r="M109" s="2751">
        <v>-10.234999999999999</v>
      </c>
      <c r="N109" s="2744">
        <f t="shared" si="44"/>
        <v>22.385199999999998</v>
      </c>
      <c r="O109" s="614">
        <f t="shared" si="45"/>
        <v>58.813299999999998</v>
      </c>
      <c r="P109" s="614">
        <f t="shared" si="46"/>
        <v>-4.6071999999999997</v>
      </c>
      <c r="Q109" s="614">
        <v>-10.554</v>
      </c>
      <c r="R109" s="614">
        <v>2.073</v>
      </c>
      <c r="S109" s="614">
        <v>3.8738000000000001</v>
      </c>
      <c r="T109" s="614">
        <f t="shared" si="116"/>
        <v>63.420499999999997</v>
      </c>
      <c r="U109" s="614">
        <v>24.676500000000001</v>
      </c>
      <c r="V109" s="614">
        <v>3.3370000000000002</v>
      </c>
      <c r="W109" s="614">
        <v>35.406999999999996</v>
      </c>
      <c r="X109" s="614">
        <v>36.428100000000001</v>
      </c>
      <c r="Y109" s="614">
        <v>6.9672000000000001</v>
      </c>
      <c r="Z109" s="614">
        <v>28.080699999999997</v>
      </c>
      <c r="AA109" s="2734">
        <f t="shared" si="48"/>
        <v>5.6955</v>
      </c>
      <c r="AB109" s="987">
        <v>0</v>
      </c>
      <c r="AC109" s="987">
        <v>0.43149999999999999</v>
      </c>
      <c r="AD109" s="14">
        <f t="shared" si="114"/>
        <v>10.272399999999937</v>
      </c>
      <c r="AE109" s="614">
        <f>DV110-DV109-AT109-DataUS2!D109</f>
        <v>1.0688999999999425</v>
      </c>
      <c r="AF109" s="614">
        <f>DX110-DX109-AU109-DataUS2!K109</f>
        <v>7.9756999999999927</v>
      </c>
      <c r="AG109" s="2735">
        <f t="shared" si="49"/>
        <v>1.2407999999999513</v>
      </c>
      <c r="AH109" s="614">
        <f>ED110-ED109-AX109-DataUS2!Q109</f>
        <v>5.5067062021407764E-14</v>
      </c>
      <c r="AI109" s="614">
        <f>EE110-EE109-AY109-DataUS2!R109</f>
        <v>0</v>
      </c>
      <c r="AJ109" s="614">
        <f>EF110-EF109-AZ109-DataUS2!S109</f>
        <v>1.244799999999965</v>
      </c>
      <c r="AK109" s="614">
        <f>EG110-EG109-BA109-DataUS2!T109</f>
        <v>-4.0000000000688374E-3</v>
      </c>
      <c r="AL109" s="614">
        <f>EH110-EH109-BB109-DataUS2!U109</f>
        <v>0</v>
      </c>
      <c r="AM109" s="614">
        <f>EK110-EK109-BC109-DataUS2!V109</f>
        <v>0</v>
      </c>
      <c r="AN109" s="614">
        <f>EL110-EL109-BD109-DataUS2!W109</f>
        <v>-3.9999999999764668E-3</v>
      </c>
      <c r="AO109" s="614">
        <f>DW110-DW109+EM110-EM109-DataUS2!X109</f>
        <v>1.2999999999948386E-2</v>
      </c>
      <c r="AP109" s="614">
        <f>DataUS2!M109</f>
        <v>-10.234999999999999</v>
      </c>
      <c r="AQ109" s="614">
        <f t="shared" si="51"/>
        <v>20.507399999999937</v>
      </c>
      <c r="AR109" s="988">
        <v>15.924799999999999</v>
      </c>
      <c r="AS109" s="465">
        <f t="shared" si="52"/>
        <v>121.15499999999999</v>
      </c>
      <c r="AT109" s="2408">
        <v>19.119799999999998</v>
      </c>
      <c r="AU109" s="2408">
        <v>6.3E-3</v>
      </c>
      <c r="AV109" s="2408">
        <f t="shared" si="53"/>
        <v>102.02889999999999</v>
      </c>
      <c r="AW109" s="2408">
        <f t="shared" si="54"/>
        <v>103.19239999999999</v>
      </c>
      <c r="AX109" s="2408">
        <v>82.522999999999996</v>
      </c>
      <c r="AY109" s="2408">
        <v>3.89</v>
      </c>
      <c r="AZ109" s="2408">
        <v>16.779400000000003</v>
      </c>
      <c r="BA109" s="2408">
        <f t="shared" si="55"/>
        <v>-1.1635</v>
      </c>
      <c r="BB109" s="2408">
        <v>-1.1635</v>
      </c>
      <c r="BC109" s="2408">
        <v>0</v>
      </c>
      <c r="BD109" s="908">
        <v>0</v>
      </c>
      <c r="BE109" s="614">
        <f>AS109+AQ109+DataUS1!EE109</f>
        <v>180.75789999999995</v>
      </c>
      <c r="BF109" s="614">
        <f>DataUS2!B109+AD109+AS109</f>
        <v>180.75789999999992</v>
      </c>
      <c r="BG109" s="614">
        <f t="shared" si="56"/>
        <v>180.75789999999992</v>
      </c>
      <c r="BH109" s="614">
        <f>DataUS2!D109+AE109+AT109</f>
        <v>44.891999999999939</v>
      </c>
      <c r="BI109" s="614">
        <f>DataUS2!K109+AF109+AU109</f>
        <v>10.22399999999999</v>
      </c>
      <c r="BJ109" s="614">
        <f>DataUS2!O109+AG109+AV109</f>
        <v>162.08299999999994</v>
      </c>
      <c r="BK109" s="614">
        <f>DataUS2!Q109+AH109+AX109</f>
        <v>71.969000000000051</v>
      </c>
      <c r="BL109" s="614">
        <f>DataUS2!R109+AI109+AY109</f>
        <v>5.9630000000000001</v>
      </c>
      <c r="BM109" s="614">
        <f>DataUS2!S109+AJ109+AZ109</f>
        <v>21.897999999999968</v>
      </c>
      <c r="BN109" s="614">
        <f>DataUS2!T109+AK109+BA109</f>
        <v>62.252999999999929</v>
      </c>
      <c r="BO109" s="614">
        <f>DataUS2!U109+AL109+BB109</f>
        <v>23.513000000000002</v>
      </c>
      <c r="BP109" s="614">
        <f>DataUS2!V109+AM109+BC109</f>
        <v>3.3370000000000002</v>
      </c>
      <c r="BQ109" s="614">
        <f>DataUS2!W109+AN109+BD109</f>
        <v>35.40300000000002</v>
      </c>
      <c r="BR109" s="614">
        <f>AO109+DataUS2!X109</f>
        <v>36.441099999999949</v>
      </c>
      <c r="BS109" s="479">
        <f t="shared" si="57"/>
        <v>2259.1795000000002</v>
      </c>
      <c r="BT109" s="2058"/>
      <c r="BU109" s="651">
        <f t="shared" si="58"/>
        <v>1009.5260000000001</v>
      </c>
      <c r="BV109" s="614">
        <v>1635.5875000000001</v>
      </c>
      <c r="BW109" s="651">
        <v>385.93400000000003</v>
      </c>
      <c r="BX109" s="651">
        <v>215.4</v>
      </c>
      <c r="BY109" s="1783">
        <f>BX109/DataUS1!B109</f>
        <v>0.3302790443926315</v>
      </c>
      <c r="BZ109" s="651">
        <v>82.960999999999999</v>
      </c>
      <c r="CA109" s="651">
        <v>4.9029999999999996</v>
      </c>
      <c r="CB109" s="1751">
        <f t="shared" si="59"/>
        <v>73.460878366398973</v>
      </c>
      <c r="CC109" s="1751">
        <v>11.279725482059167</v>
      </c>
      <c r="CD109" s="968">
        <f t="shared" si="60"/>
        <v>292.40299999999996</v>
      </c>
      <c r="CE109" s="651">
        <f t="shared" ref="CE109:CE140" si="130">CF109+CG109</f>
        <v>583.29999999999995</v>
      </c>
      <c r="CF109" s="651">
        <v>473.2</v>
      </c>
      <c r="CG109" s="651">
        <v>110.1</v>
      </c>
      <c r="CH109" s="651">
        <v>25.5</v>
      </c>
      <c r="CI109" s="651"/>
      <c r="CJ109" s="651">
        <v>109.63800000000001</v>
      </c>
      <c r="CK109" s="651">
        <v>400.53500000000003</v>
      </c>
      <c r="CL109" s="651">
        <v>317.27389898364004</v>
      </c>
      <c r="CM109" s="992"/>
      <c r="CN109" s="651"/>
      <c r="CO109" s="651">
        <v>107.485</v>
      </c>
      <c r="CP109" s="651">
        <v>293.05</v>
      </c>
      <c r="CQ109" s="2049">
        <f t="shared" ref="CQ109:CQ141" si="131">CJ109-CK109</f>
        <v>-290.89700000000005</v>
      </c>
      <c r="CR109" s="7">
        <f t="shared" si="61"/>
        <v>2551.5825</v>
      </c>
      <c r="CS109" s="992">
        <f t="shared" si="62"/>
        <v>1592.826</v>
      </c>
      <c r="CT109" s="992">
        <f t="shared" si="63"/>
        <v>1745.2255</v>
      </c>
      <c r="CU109" s="992">
        <f t="shared" si="64"/>
        <v>786.46900000000005</v>
      </c>
      <c r="CV109" s="1134">
        <v>8.8521999999999981</v>
      </c>
      <c r="CW109" s="479">
        <f t="shared" si="65"/>
        <v>739.46130000000016</v>
      </c>
      <c r="CX109" s="614">
        <f t="shared" si="66"/>
        <v>692.92070000000001</v>
      </c>
      <c r="CY109" s="614">
        <f t="shared" si="67"/>
        <v>1197.4342999999999</v>
      </c>
      <c r="CZ109" s="614">
        <f t="shared" si="68"/>
        <v>1150.8936999999999</v>
      </c>
      <c r="DA109" s="14">
        <f t="shared" si="69"/>
        <v>681.51269999999988</v>
      </c>
      <c r="DB109" s="478">
        <f t="shared" si="70"/>
        <v>37.395000000000003</v>
      </c>
      <c r="DC109" s="993">
        <v>96.95</v>
      </c>
      <c r="DD109" s="993">
        <v>50.978999999999999</v>
      </c>
      <c r="DE109" s="993">
        <v>59.555</v>
      </c>
      <c r="DF109" s="463">
        <v>21.981999999999999</v>
      </c>
      <c r="DG109" s="993"/>
      <c r="DH109" s="1686">
        <v>-5.3464999999999998</v>
      </c>
      <c r="DI109" s="1688">
        <f>DH109/DataUS1!B109</f>
        <v>-8.1979429472850713E-3</v>
      </c>
      <c r="DJ109" s="992">
        <f t="shared" si="71"/>
        <v>59.253600000000006</v>
      </c>
      <c r="DK109" s="992">
        <v>671.37869999999998</v>
      </c>
      <c r="DL109" s="992">
        <v>235.2903</v>
      </c>
      <c r="DM109" s="992">
        <v>847.41539999999998</v>
      </c>
      <c r="DN109" s="992">
        <v>551.9876999999999</v>
      </c>
      <c r="DO109" s="992">
        <f t="shared" si="72"/>
        <v>-1.30499999999995</v>
      </c>
      <c r="DP109" s="992">
        <v>21.542000000000002</v>
      </c>
      <c r="DQ109" s="992">
        <v>962.14400000000001</v>
      </c>
      <c r="DR109" s="992">
        <v>984.99099999999999</v>
      </c>
      <c r="DS109" s="992">
        <v>129.52500000000001</v>
      </c>
      <c r="DT109" s="481">
        <f t="shared" si="73"/>
        <v>2259.1795000000002</v>
      </c>
      <c r="DU109" s="14">
        <f t="shared" si="74"/>
        <v>605.7174</v>
      </c>
      <c r="DV109" s="651">
        <v>878.56100000000004</v>
      </c>
      <c r="DW109" s="651">
        <v>272.84359999999998</v>
      </c>
      <c r="DX109" s="465">
        <f t="shared" si="75"/>
        <v>130.965</v>
      </c>
      <c r="DY109" s="465">
        <v>4.9029999999999996</v>
      </c>
      <c r="DZ109" s="1801">
        <v>126.062</v>
      </c>
      <c r="EA109" s="1811">
        <f>DZ109/DataUS1!B109</f>
        <v>0.19329450740122522</v>
      </c>
      <c r="EB109" s="465">
        <f t="shared" si="76"/>
        <v>1635.5875000000001</v>
      </c>
      <c r="EC109" s="993">
        <v>865.58050000000003</v>
      </c>
      <c r="ED109" s="463">
        <v>544.12699999999995</v>
      </c>
      <c r="EE109" s="463">
        <v>28.446999999999999</v>
      </c>
      <c r="EF109" s="463">
        <v>293.00650000000002</v>
      </c>
      <c r="EG109" s="907">
        <f t="shared" si="123"/>
        <v>770.00700000000006</v>
      </c>
      <c r="EH109" s="463">
        <v>262.55</v>
      </c>
      <c r="EI109" s="463">
        <v>117.77800000000001</v>
      </c>
      <c r="EJ109" s="463">
        <v>144.77199999999999</v>
      </c>
      <c r="EK109" s="463">
        <v>124.134</v>
      </c>
      <c r="EL109" s="463">
        <v>383.32299999999998</v>
      </c>
      <c r="EM109" s="471">
        <f t="shared" si="79"/>
        <v>113.09040000000005</v>
      </c>
      <c r="EN109" s="471">
        <v>151.8837</v>
      </c>
      <c r="EO109" s="471">
        <v>35.979699999999994</v>
      </c>
      <c r="EP109" s="471">
        <v>580.10669999999993</v>
      </c>
      <c r="EQ109" s="481">
        <f t="shared" si="80"/>
        <v>144.77199999999999</v>
      </c>
      <c r="ER109" s="651">
        <v>25.25</v>
      </c>
      <c r="ES109" s="651">
        <v>18.408999999999999</v>
      </c>
      <c r="ET109" s="651">
        <v>30.635999999999999</v>
      </c>
      <c r="EU109" s="651">
        <v>70.477000000000004</v>
      </c>
      <c r="EV109" s="471">
        <v>69.963999999999999</v>
      </c>
      <c r="EW109" s="471"/>
      <c r="EX109" s="471"/>
      <c r="EY109" s="471">
        <v>6.7409999999999997</v>
      </c>
      <c r="EZ109" s="471">
        <f t="shared" si="81"/>
        <v>0.51300000000000523</v>
      </c>
      <c r="FA109" s="471">
        <f t="shared" si="115"/>
        <v>16.852499999999999</v>
      </c>
      <c r="FB109" s="471">
        <f t="shared" si="83"/>
        <v>2131.2600000000002</v>
      </c>
      <c r="FC109" s="479">
        <f>DataUS1!CQ109+DataUS1!DF109*DataUS1!CQ109/(DataUS1!CQ109+DataUS1!CZ109-DataUS1!CV109)</f>
        <v>185.9799063421751</v>
      </c>
      <c r="FD109" s="614">
        <f>DataUS1!DF109*DataUS1!CQ109/(DataUS1!CQ109+DataUS1!CZ109-DataUS1!CV109)</f>
        <v>16.838704332424616</v>
      </c>
      <c r="FE109" s="907">
        <f>DataUS1!CQ109</f>
        <v>169.14120200975049</v>
      </c>
      <c r="FF109" s="2408">
        <f>DataUS1!BU109</f>
        <v>35.259000000000015</v>
      </c>
      <c r="FG109" s="2408">
        <f t="shared" si="84"/>
        <v>2.7760999999999854</v>
      </c>
      <c r="FH109" s="2408">
        <f t="shared" si="85"/>
        <v>131.10610200975049</v>
      </c>
      <c r="FI109" s="2731">
        <f t="shared" si="86"/>
        <v>131.10610200975049</v>
      </c>
      <c r="FJ109" s="2408">
        <f>DataUS1!CS109</f>
        <v>33.299999999999997</v>
      </c>
      <c r="FK109" s="2408">
        <f t="shared" si="124"/>
        <v>83.590602009750484</v>
      </c>
      <c r="FL109" s="2408">
        <v>20.204999999999998</v>
      </c>
      <c r="FM109" s="2408">
        <f>DataUS1!CT109</f>
        <v>32.320602009750488</v>
      </c>
      <c r="FN109" s="2408">
        <f>DataUS1!DG109</f>
        <v>31.065000000000001</v>
      </c>
      <c r="FO109" s="992">
        <v>39.215499999999999</v>
      </c>
      <c r="FP109" s="992">
        <v>29</v>
      </c>
      <c r="FQ109" s="992">
        <f t="shared" si="87"/>
        <v>10.200000000000001</v>
      </c>
      <c r="FR109" s="992">
        <v>0</v>
      </c>
      <c r="FS109" s="992">
        <v>4</v>
      </c>
      <c r="FT109" s="992">
        <v>5.9</v>
      </c>
      <c r="FU109" s="992">
        <v>0.3</v>
      </c>
      <c r="FV109" s="992">
        <v>0</v>
      </c>
      <c r="FW109" s="992">
        <f t="shared" si="88"/>
        <v>25</v>
      </c>
      <c r="FX109" s="992">
        <f t="shared" si="89"/>
        <v>15.4</v>
      </c>
      <c r="FY109" s="992">
        <f t="shared" si="90"/>
        <v>9.6000000000000014</v>
      </c>
      <c r="FZ109" s="992">
        <v>11.1</v>
      </c>
      <c r="GA109" s="992">
        <v>0.3</v>
      </c>
      <c r="GB109" s="992">
        <v>11.3</v>
      </c>
      <c r="GC109" s="992">
        <v>-1.7999999999999998</v>
      </c>
      <c r="GD109" s="992">
        <v>20.879000000000001</v>
      </c>
      <c r="GE109" s="992">
        <v>4.0999999999999996</v>
      </c>
      <c r="GF109" s="992">
        <f t="shared" si="92"/>
        <v>3.6786875500723459</v>
      </c>
      <c r="GG109" s="992">
        <v>7.8310000000000004</v>
      </c>
      <c r="GH109" s="557">
        <v>15.5</v>
      </c>
      <c r="GI109" s="614">
        <f t="shared" si="93"/>
        <v>11.3</v>
      </c>
      <c r="GJ109" s="614">
        <f t="shared" si="94"/>
        <v>26.8</v>
      </c>
      <c r="GK109" s="614">
        <v>662.79100000000005</v>
      </c>
      <c r="GL109" s="2388">
        <f t="shared" si="95"/>
        <v>4.0435069275231557E-2</v>
      </c>
      <c r="GM109" s="614">
        <v>3.5</v>
      </c>
      <c r="GN109" s="614">
        <f t="shared" si="96"/>
        <v>4.0999999999999996</v>
      </c>
      <c r="GO109" s="614">
        <f t="shared" si="97"/>
        <v>7.6</v>
      </c>
      <c r="GP109" s="614">
        <v>215.77</v>
      </c>
      <c r="GQ109" s="2388">
        <f t="shared" si="98"/>
        <v>3.5222690828196686E-2</v>
      </c>
      <c r="GR109" s="614">
        <f t="shared" si="99"/>
        <v>34.4</v>
      </c>
      <c r="GS109" s="2734">
        <f t="shared" si="100"/>
        <v>1.1000000000000014</v>
      </c>
      <c r="GT109" s="479">
        <f t="shared" si="117"/>
        <v>25.222000000000001</v>
      </c>
      <c r="GU109" s="614">
        <v>0.7</v>
      </c>
      <c r="GV109" s="614">
        <v>4</v>
      </c>
      <c r="GW109" s="614">
        <f t="shared" si="101"/>
        <v>28.522000000000002</v>
      </c>
      <c r="GX109" s="614">
        <f t="shared" si="118"/>
        <v>8.347999999999999</v>
      </c>
      <c r="GY109" s="614">
        <v>0</v>
      </c>
      <c r="GZ109" s="614">
        <f t="shared" si="102"/>
        <v>20.204999999999998</v>
      </c>
      <c r="HA109" s="14">
        <f t="shared" si="125"/>
        <v>679.05869999999993</v>
      </c>
      <c r="HB109" s="614">
        <v>474.3</v>
      </c>
      <c r="HC109" s="614">
        <f t="shared" si="103"/>
        <v>641.976</v>
      </c>
      <c r="HD109" s="2388">
        <f t="shared" si="126"/>
        <v>0.72975663854675199</v>
      </c>
      <c r="HE109" s="614">
        <f t="shared" si="104"/>
        <v>29.116</v>
      </c>
      <c r="HF109" s="614">
        <f t="shared" si="127"/>
        <v>7.9667000000000003</v>
      </c>
      <c r="HG109" s="614">
        <f t="shared" si="105"/>
        <v>92.558000000000007</v>
      </c>
      <c r="HH109" s="614">
        <f t="shared" si="106"/>
        <v>88.63300000000001</v>
      </c>
      <c r="HI109" s="614">
        <f t="shared" si="107"/>
        <v>3.9540000000000002</v>
      </c>
      <c r="HJ109" s="614">
        <f t="shared" si="119"/>
        <v>-2.8999999999999998E-2</v>
      </c>
      <c r="HK109" s="614">
        <f t="shared" si="120"/>
        <v>1.8197999999999999</v>
      </c>
      <c r="HL109" s="614">
        <f t="shared" si="108"/>
        <v>-0.73399999999999999</v>
      </c>
      <c r="HM109" s="614">
        <f t="shared" si="109"/>
        <v>2.15</v>
      </c>
      <c r="HN109" s="614">
        <f t="shared" si="121"/>
        <v>0.40379999999999999</v>
      </c>
      <c r="HO109" s="14">
        <v>21.186</v>
      </c>
      <c r="HP109" s="2732">
        <v>4.9909999999999997</v>
      </c>
      <c r="HQ109" s="614">
        <f t="shared" si="110"/>
        <v>551.98770000000002</v>
      </c>
      <c r="HR109" s="614">
        <v>545.95500000000004</v>
      </c>
      <c r="HS109" s="614">
        <v>6.0327000000000002</v>
      </c>
      <c r="HT109" s="614">
        <f t="shared" si="111"/>
        <v>77.825000000000003</v>
      </c>
      <c r="HU109" s="614">
        <v>77.885000000000005</v>
      </c>
      <c r="HV109" s="614">
        <v>-0.06</v>
      </c>
      <c r="HW109" s="614">
        <f t="shared" si="112"/>
        <v>0.43279999999999996</v>
      </c>
      <c r="HX109" s="614">
        <v>-2.8000000000000001E-2</v>
      </c>
      <c r="HY109" s="614">
        <v>0.46079999999999999</v>
      </c>
      <c r="HZ109" s="614">
        <v>-2.8000000000000001E-2</v>
      </c>
      <c r="IA109" s="614">
        <v>4.0359999999999996</v>
      </c>
      <c r="IB109" s="580">
        <v>3.3570000000000002</v>
      </c>
      <c r="IC109" s="614">
        <f t="shared" si="128"/>
        <v>127.071</v>
      </c>
      <c r="ID109" s="614">
        <v>96.021000000000001</v>
      </c>
      <c r="IE109" s="614">
        <v>0</v>
      </c>
      <c r="IF109" s="614">
        <v>29.116</v>
      </c>
      <c r="IG109" s="614">
        <v>1.9339999999999999</v>
      </c>
      <c r="IH109" s="614">
        <f t="shared" si="129"/>
        <v>14.733000000000001</v>
      </c>
      <c r="II109" s="614">
        <v>10.747999999999999</v>
      </c>
      <c r="IJ109" s="614">
        <v>3.9540000000000002</v>
      </c>
      <c r="IK109" s="614">
        <v>3.1E-2</v>
      </c>
      <c r="IL109" s="614">
        <f t="shared" si="122"/>
        <v>1.387</v>
      </c>
      <c r="IM109" s="614">
        <v>-5.7000000000000002E-2</v>
      </c>
      <c r="IN109" s="614">
        <v>-0.70599999999999996</v>
      </c>
      <c r="IO109" s="614">
        <v>2.15</v>
      </c>
      <c r="IP109" s="614">
        <v>-0.70599999999999996</v>
      </c>
    </row>
    <row r="110" spans="1:250">
      <c r="A110" s="986">
        <f t="shared" si="113"/>
        <v>1966</v>
      </c>
      <c r="B110" s="2730">
        <v>59.300999999999995</v>
      </c>
      <c r="C110" s="2749">
        <f t="shared" si="40"/>
        <v>24.478100000000005</v>
      </c>
      <c r="D110" s="2730">
        <f t="shared" si="41"/>
        <v>22.264099999999999</v>
      </c>
      <c r="E110" s="2730">
        <f t="shared" si="39"/>
        <v>17.158799999999999</v>
      </c>
      <c r="F110" s="2730">
        <v>24.4588</v>
      </c>
      <c r="G110" s="2730">
        <v>7.3</v>
      </c>
      <c r="H110" s="2730">
        <f t="shared" si="42"/>
        <v>5.1052999999999997</v>
      </c>
      <c r="I110" s="2730">
        <v>7.0053000000000001</v>
      </c>
      <c r="J110" s="2730">
        <v>1.9</v>
      </c>
      <c r="K110" s="2730">
        <f t="shared" si="43"/>
        <v>2.2140000000000057</v>
      </c>
      <c r="L110" s="2730">
        <v>4.5359999999999996</v>
      </c>
      <c r="M110" s="2751">
        <v>-18.917900000000003</v>
      </c>
      <c r="N110" s="2744">
        <f t="shared" si="44"/>
        <v>34.82289999999999</v>
      </c>
      <c r="O110" s="614">
        <f t="shared" si="45"/>
        <v>64.142199999999988</v>
      </c>
      <c r="P110" s="614">
        <f t="shared" si="46"/>
        <v>-3.9903000000000008</v>
      </c>
      <c r="Q110" s="614">
        <v>-9.8290000000000006</v>
      </c>
      <c r="R110" s="614">
        <v>2.206</v>
      </c>
      <c r="S110" s="614">
        <v>3.6327000000000003</v>
      </c>
      <c r="T110" s="614">
        <f t="shared" si="116"/>
        <v>68.132499999999993</v>
      </c>
      <c r="U110" s="614">
        <v>27.375499999999999</v>
      </c>
      <c r="V110" s="614">
        <v>18.004000000000001</v>
      </c>
      <c r="W110" s="614">
        <v>22.753</v>
      </c>
      <c r="X110" s="614">
        <v>29.319299999999998</v>
      </c>
      <c r="Y110" s="614">
        <v>6.5084</v>
      </c>
      <c r="Z110" s="614">
        <v>39.928199999999997</v>
      </c>
      <c r="AA110" s="2734">
        <f t="shared" si="48"/>
        <v>5.1052999999999997</v>
      </c>
      <c r="AB110" s="987">
        <v>0</v>
      </c>
      <c r="AC110" s="987">
        <v>0.92900000000000005</v>
      </c>
      <c r="AD110" s="14">
        <f t="shared" si="114"/>
        <v>9.1198000000001187</v>
      </c>
      <c r="AE110" s="614">
        <f>DV111-DV110-AT110-DataUS2!D110</f>
        <v>1.3849000000000444</v>
      </c>
      <c r="AF110" s="614">
        <f>DX111-DX110-AU110-DataUS2!K110</f>
        <v>6.3586999999999936</v>
      </c>
      <c r="AG110" s="2735">
        <f t="shared" si="49"/>
        <v>1.7162000000001134</v>
      </c>
      <c r="AH110" s="614">
        <f>ED111-ED110-AX110-DataUS2!Q110</f>
        <v>0</v>
      </c>
      <c r="AI110" s="614">
        <f>EE111-EE110-AY110-DataUS2!R110</f>
        <v>4.8849813083506888E-15</v>
      </c>
      <c r="AJ110" s="614">
        <f>EF111-EF110-AZ110-DataUS2!S110</f>
        <v>1.3662000000000858</v>
      </c>
      <c r="AK110" s="614">
        <f>EG111-EG110-BA110-DataUS2!T110</f>
        <v>0.35000000000002274</v>
      </c>
      <c r="AL110" s="614">
        <f>EH111-EH110-BB110-DataUS2!U110</f>
        <v>0</v>
      </c>
      <c r="AM110" s="614">
        <f>EK111-EK110-BC110-DataUS2!V110</f>
        <v>0</v>
      </c>
      <c r="AN110" s="614">
        <f>EL111-EL110-BD110-DataUS2!W110</f>
        <v>0.35000000000000853</v>
      </c>
      <c r="AO110" s="614">
        <f>DW111-DW110+EM111-EM110-DataUS2!X110</f>
        <v>0.34000000000003183</v>
      </c>
      <c r="AP110" s="614">
        <f>DataUS2!M110</f>
        <v>-18.917900000000003</v>
      </c>
      <c r="AQ110" s="614">
        <f t="shared" si="51"/>
        <v>28.037700000000122</v>
      </c>
      <c r="AR110" s="988">
        <v>17.853000000000002</v>
      </c>
      <c r="AS110" s="465">
        <f t="shared" si="52"/>
        <v>-7.5512999999999906</v>
      </c>
      <c r="AT110" s="2408">
        <v>48.575000000000003</v>
      </c>
      <c r="AU110" s="2408">
        <v>0.1653</v>
      </c>
      <c r="AV110" s="2408">
        <f t="shared" si="53"/>
        <v>-56.291599999999995</v>
      </c>
      <c r="AW110" s="2408">
        <f t="shared" si="54"/>
        <v>-45.659099999999995</v>
      </c>
      <c r="AX110" s="2408">
        <v>-58.003</v>
      </c>
      <c r="AY110" s="2408">
        <v>-2.766</v>
      </c>
      <c r="AZ110" s="2408">
        <v>15.109900000000001</v>
      </c>
      <c r="BA110" s="2408">
        <f t="shared" si="55"/>
        <v>-10.6325</v>
      </c>
      <c r="BB110" s="2408">
        <v>-10.6325</v>
      </c>
      <c r="BC110" s="2408">
        <v>0</v>
      </c>
      <c r="BD110" s="908">
        <v>0</v>
      </c>
      <c r="BE110" s="614">
        <f>AS110+AQ110+DataUS1!EE110</f>
        <v>60.869400000000127</v>
      </c>
      <c r="BF110" s="614">
        <f>DataUS2!B110+AD110+AS110</f>
        <v>60.869500000000123</v>
      </c>
      <c r="BG110" s="614">
        <f t="shared" si="56"/>
        <v>60.86950000000013</v>
      </c>
      <c r="BH110" s="614">
        <f>DataUS2!D110+AE110+AT110</f>
        <v>72.224000000000046</v>
      </c>
      <c r="BI110" s="614">
        <f>DataUS2!K110+AF110+AU110</f>
        <v>8.7379999999999995</v>
      </c>
      <c r="BJ110" s="614">
        <f>DataUS2!O110+AG110+AV110</f>
        <v>9.5668000000001072</v>
      </c>
      <c r="BK110" s="614">
        <f>DataUS2!Q110+AH110+AX110</f>
        <v>-67.831999999999994</v>
      </c>
      <c r="BL110" s="614">
        <f>DataUS2!R110+AI110+AY110</f>
        <v>-0.55999999999999517</v>
      </c>
      <c r="BM110" s="614">
        <f>DataUS2!S110+AJ110+AZ110</f>
        <v>20.108800000000087</v>
      </c>
      <c r="BN110" s="614">
        <f>DataUS2!T110+AK110+BA110</f>
        <v>57.850000000000016</v>
      </c>
      <c r="BO110" s="614">
        <f>DataUS2!U110+AL110+BB110</f>
        <v>16.742999999999999</v>
      </c>
      <c r="BP110" s="614">
        <f>DataUS2!V110+AM110+BC110</f>
        <v>18.004000000000001</v>
      </c>
      <c r="BQ110" s="614">
        <f>DataUS2!W110+AN110+BD110</f>
        <v>23.103000000000009</v>
      </c>
      <c r="BR110" s="614">
        <f>AO110+DataUS2!X110</f>
        <v>29.65930000000003</v>
      </c>
      <c r="BS110" s="479">
        <f t="shared" si="57"/>
        <v>2439.9373999999998</v>
      </c>
      <c r="BT110" s="2058"/>
      <c r="BU110" s="651">
        <f t="shared" si="58"/>
        <v>1064.6420000000001</v>
      </c>
      <c r="BV110" s="614">
        <v>1797.6704999999999</v>
      </c>
      <c r="BW110" s="651">
        <v>422.37509999999997</v>
      </c>
      <c r="BX110" s="651">
        <v>227.87</v>
      </c>
      <c r="BY110" s="1783">
        <f>BX110/DataUS1!B110</f>
        <v>0.32088264907376768</v>
      </c>
      <c r="BZ110" s="651">
        <v>90.936000000000007</v>
      </c>
      <c r="CA110" s="651">
        <v>5.2859999999999996</v>
      </c>
      <c r="CB110" s="1751">
        <f t="shared" si="59"/>
        <v>80.740684276055916</v>
      </c>
      <c r="CC110" s="1751">
        <v>12.648765971452077</v>
      </c>
      <c r="CD110" s="968">
        <f t="shared" si="60"/>
        <v>325.31999999999994</v>
      </c>
      <c r="CE110" s="651">
        <f t="shared" si="130"/>
        <v>620.79999999999995</v>
      </c>
      <c r="CF110" s="651">
        <v>503.4</v>
      </c>
      <c r="CG110" s="651">
        <v>117.4</v>
      </c>
      <c r="CH110" s="651">
        <v>27.3</v>
      </c>
      <c r="CI110" s="651">
        <v>158</v>
      </c>
      <c r="CJ110" s="651">
        <v>117.901</v>
      </c>
      <c r="CK110" s="651">
        <v>413.38099999999997</v>
      </c>
      <c r="CL110" s="651">
        <v>319.90708779547998</v>
      </c>
      <c r="CM110" s="992"/>
      <c r="CN110" s="651"/>
      <c r="CO110" s="651">
        <v>116.405</v>
      </c>
      <c r="CP110" s="651">
        <v>296.976</v>
      </c>
      <c r="CQ110" s="2049">
        <f t="shared" si="131"/>
        <v>-295.47999999999996</v>
      </c>
      <c r="CR110" s="7">
        <f t="shared" si="61"/>
        <v>2765.2573999999995</v>
      </c>
      <c r="CS110" s="992">
        <f t="shared" si="62"/>
        <v>1685.442</v>
      </c>
      <c r="CT110" s="992">
        <f t="shared" si="63"/>
        <v>1915.5715</v>
      </c>
      <c r="CU110" s="992">
        <f t="shared" si="64"/>
        <v>835.75609999999995</v>
      </c>
      <c r="CV110" s="1134">
        <v>22.682500000000005</v>
      </c>
      <c r="CW110" s="479">
        <f t="shared" si="65"/>
        <v>791.84249999999997</v>
      </c>
      <c r="CX110" s="614">
        <f t="shared" si="66"/>
        <v>742.69780000000003</v>
      </c>
      <c r="CY110" s="614">
        <f t="shared" si="67"/>
        <v>1313.1887999999999</v>
      </c>
      <c r="CZ110" s="614">
        <f t="shared" si="68"/>
        <v>1264.0440999999998</v>
      </c>
      <c r="DA110" s="14">
        <f t="shared" si="69"/>
        <v>776.01649999999995</v>
      </c>
      <c r="DB110" s="478">
        <f t="shared" si="70"/>
        <v>42.465000000000003</v>
      </c>
      <c r="DC110" s="993">
        <v>103.971</v>
      </c>
      <c r="DD110" s="993">
        <v>61.747999999999998</v>
      </c>
      <c r="DE110" s="993">
        <v>61.506</v>
      </c>
      <c r="DF110" s="463">
        <v>23.131</v>
      </c>
      <c r="DG110" s="993"/>
      <c r="DH110" s="1686">
        <v>1.4153</v>
      </c>
      <c r="DI110" s="1688">
        <f>DH110/DataUS1!B110</f>
        <v>1.9930013307328889E-3</v>
      </c>
      <c r="DJ110" s="992">
        <f t="shared" si="71"/>
        <v>21.05499999999995</v>
      </c>
      <c r="DK110" s="992">
        <v>719.02080000000001</v>
      </c>
      <c r="DL110" s="992">
        <v>262.71679999999998</v>
      </c>
      <c r="DM110" s="992">
        <v>960.68259999999998</v>
      </c>
      <c r="DN110" s="992">
        <v>630.24549999999999</v>
      </c>
      <c r="DO110" s="992">
        <f t="shared" si="72"/>
        <v>-5.2290000000000418</v>
      </c>
      <c r="DP110" s="992">
        <v>23.677</v>
      </c>
      <c r="DQ110" s="992">
        <v>1050.472</v>
      </c>
      <c r="DR110" s="992">
        <v>1079.3779999999999</v>
      </c>
      <c r="DS110" s="992">
        <v>145.77099999999999</v>
      </c>
      <c r="DT110" s="481">
        <f t="shared" si="73"/>
        <v>2439.9373999999998</v>
      </c>
      <c r="DU110" s="14">
        <f t="shared" si="74"/>
        <v>625.7340999999999</v>
      </c>
      <c r="DV110" s="651">
        <v>923.45299999999997</v>
      </c>
      <c r="DW110" s="651">
        <v>297.71890000000002</v>
      </c>
      <c r="DX110" s="465">
        <f t="shared" si="75"/>
        <v>141.18899999999999</v>
      </c>
      <c r="DY110" s="465">
        <v>5.2859999999999996</v>
      </c>
      <c r="DZ110" s="1801">
        <v>135.90299999999999</v>
      </c>
      <c r="EA110" s="1811">
        <f>DZ110/DataUS1!B110</f>
        <v>0.19137628760728592</v>
      </c>
      <c r="EB110" s="465">
        <f t="shared" si="76"/>
        <v>1797.6704999999999</v>
      </c>
      <c r="EC110" s="993">
        <v>965.41049999999996</v>
      </c>
      <c r="ED110" s="463">
        <v>616.096</v>
      </c>
      <c r="EE110" s="463">
        <v>34.409999999999997</v>
      </c>
      <c r="EF110" s="463">
        <v>314.90449999999998</v>
      </c>
      <c r="EG110" s="907">
        <f t="shared" si="123"/>
        <v>832.26</v>
      </c>
      <c r="EH110" s="463">
        <v>286.06299999999999</v>
      </c>
      <c r="EI110" s="463">
        <v>124.06399999999999</v>
      </c>
      <c r="EJ110" s="463">
        <v>161.999</v>
      </c>
      <c r="EK110" s="463">
        <v>127.471</v>
      </c>
      <c r="EL110" s="463">
        <v>418.726</v>
      </c>
      <c r="EM110" s="471">
        <f t="shared" si="79"/>
        <v>124.65619999999996</v>
      </c>
      <c r="EN110" s="471">
        <v>156.07050000000001</v>
      </c>
      <c r="EO110" s="471">
        <v>43.569499999999998</v>
      </c>
      <c r="EP110" s="471">
        <v>659.66549999999995</v>
      </c>
      <c r="EQ110" s="481">
        <f t="shared" si="80"/>
        <v>161.999</v>
      </c>
      <c r="ER110" s="651">
        <v>27.324999999999999</v>
      </c>
      <c r="ES110" s="651">
        <v>19.724</v>
      </c>
      <c r="ET110" s="651">
        <v>34.078000000000003</v>
      </c>
      <c r="EU110" s="651">
        <v>80.872</v>
      </c>
      <c r="EV110" s="471">
        <v>80.215999999999994</v>
      </c>
      <c r="EW110" s="471"/>
      <c r="EX110" s="471"/>
      <c r="EY110" s="471">
        <v>8.1509999999999998</v>
      </c>
      <c r="EZ110" s="471">
        <f t="shared" si="81"/>
        <v>0.65600000000000591</v>
      </c>
      <c r="FA110" s="471">
        <f t="shared" si="115"/>
        <v>20.377499999999998</v>
      </c>
      <c r="FB110" s="471">
        <f t="shared" si="83"/>
        <v>2298.3159000000001</v>
      </c>
      <c r="FC110" s="479">
        <f>DataUS1!CQ110+DataUS1!DF110*DataUS1!CQ110/(DataUS1!CQ110+DataUS1!CZ110-DataUS1!CV110)</f>
        <v>197.10553921762764</v>
      </c>
      <c r="FD110" s="614">
        <f>DataUS1!DF110*DataUS1!CQ110/(DataUS1!CQ110+DataUS1!CZ110-DataUS1!CV110)</f>
        <v>16.724142356640879</v>
      </c>
      <c r="FE110" s="907">
        <f>DataUS1!CQ110</f>
        <v>180.38139686098677</v>
      </c>
      <c r="FF110" s="2408">
        <f>DataUS1!BU110</f>
        <v>37.995299999999979</v>
      </c>
      <c r="FG110" s="2408">
        <f t="shared" si="84"/>
        <v>2.1930000000000121</v>
      </c>
      <c r="FH110" s="2408">
        <f t="shared" si="85"/>
        <v>140.19309686098677</v>
      </c>
      <c r="FI110" s="2731">
        <f t="shared" si="86"/>
        <v>140.19309686098677</v>
      </c>
      <c r="FJ110" s="2408">
        <f>DataUS1!CS110</f>
        <v>35.099999999999994</v>
      </c>
      <c r="FK110" s="2408">
        <f t="shared" si="124"/>
        <v>88.546796860986774</v>
      </c>
      <c r="FL110" s="2408">
        <v>20.67</v>
      </c>
      <c r="FM110" s="2408">
        <f>DataUS1!CT110</f>
        <v>33.995796860986772</v>
      </c>
      <c r="FN110" s="2408">
        <f>DataUS1!DG110</f>
        <v>33.881</v>
      </c>
      <c r="FO110" s="992">
        <v>43.446300000000001</v>
      </c>
      <c r="FP110" s="992">
        <v>32.4</v>
      </c>
      <c r="FQ110" s="992">
        <f t="shared" si="87"/>
        <v>11</v>
      </c>
      <c r="FR110" s="992">
        <v>0</v>
      </c>
      <c r="FS110" s="992">
        <v>4.4000000000000004</v>
      </c>
      <c r="FT110" s="992">
        <v>6.3</v>
      </c>
      <c r="FU110" s="992">
        <v>0.3</v>
      </c>
      <c r="FV110" s="992">
        <v>0</v>
      </c>
      <c r="FW110" s="992">
        <f t="shared" si="88"/>
        <v>26.900000000000002</v>
      </c>
      <c r="FX110" s="992">
        <f t="shared" si="89"/>
        <v>16.600000000000001</v>
      </c>
      <c r="FY110" s="992">
        <f t="shared" si="90"/>
        <v>10.3</v>
      </c>
      <c r="FZ110" s="992">
        <v>12</v>
      </c>
      <c r="GA110" s="992">
        <v>0.4</v>
      </c>
      <c r="GB110" s="992">
        <v>12.2</v>
      </c>
      <c r="GC110" s="992">
        <v>-2.1</v>
      </c>
      <c r="GD110" s="992">
        <v>22.491</v>
      </c>
      <c r="GE110" s="992">
        <v>4.4000000000000004</v>
      </c>
      <c r="GF110" s="992">
        <f t="shared" si="92"/>
        <v>3.9746698270998051</v>
      </c>
      <c r="GG110" s="992">
        <v>8.593</v>
      </c>
      <c r="GH110" s="557">
        <v>16</v>
      </c>
      <c r="GI110" s="614">
        <f t="shared" si="93"/>
        <v>12.2</v>
      </c>
      <c r="GJ110" s="614">
        <f t="shared" si="94"/>
        <v>28.2</v>
      </c>
      <c r="GK110" s="614">
        <v>696.529</v>
      </c>
      <c r="GL110" s="2388">
        <f t="shared" si="95"/>
        <v>4.0486469335806546E-2</v>
      </c>
      <c r="GM110" s="614">
        <v>3.3000000000000003</v>
      </c>
      <c r="GN110" s="614">
        <f t="shared" si="96"/>
        <v>4.4000000000000004</v>
      </c>
      <c r="GO110" s="614">
        <f t="shared" si="97"/>
        <v>7.7000000000000011</v>
      </c>
      <c r="GP110" s="614">
        <v>226.92400000000001</v>
      </c>
      <c r="GQ110" s="2388">
        <f t="shared" si="98"/>
        <v>3.3932065361090058E-2</v>
      </c>
      <c r="GR110" s="614">
        <f t="shared" si="99"/>
        <v>35.9</v>
      </c>
      <c r="GS110" s="2734">
        <f t="shared" si="100"/>
        <v>0.80000000000000426</v>
      </c>
      <c r="GT110" s="479">
        <f t="shared" si="117"/>
        <v>25.525000000000002</v>
      </c>
      <c r="GU110" s="614">
        <v>0.8</v>
      </c>
      <c r="GV110" s="614">
        <v>3.6</v>
      </c>
      <c r="GW110" s="614">
        <f t="shared" si="101"/>
        <v>28.325000000000003</v>
      </c>
      <c r="GX110" s="614">
        <f t="shared" si="118"/>
        <v>7.6970000000000001</v>
      </c>
      <c r="GY110" s="614">
        <v>0</v>
      </c>
      <c r="GZ110" s="614">
        <f t="shared" si="102"/>
        <v>20.67</v>
      </c>
      <c r="HA110" s="14">
        <f t="shared" si="125"/>
        <v>773.43650000000002</v>
      </c>
      <c r="HB110" s="614">
        <v>537.5</v>
      </c>
      <c r="HC110" s="614">
        <f t="shared" si="103"/>
        <v>729.875</v>
      </c>
      <c r="HD110" s="2388">
        <f t="shared" si="126"/>
        <v>0.7281061856514992</v>
      </c>
      <c r="HE110" s="614">
        <f t="shared" si="104"/>
        <v>35.22</v>
      </c>
      <c r="HF110" s="614">
        <f t="shared" si="127"/>
        <v>8.3414999999999999</v>
      </c>
      <c r="HG110" s="614">
        <f t="shared" si="105"/>
        <v>-78.292000000000002</v>
      </c>
      <c r="HH110" s="614">
        <f t="shared" si="106"/>
        <v>-75.408000000000001</v>
      </c>
      <c r="HI110" s="614">
        <f t="shared" si="107"/>
        <v>-2.8730000000000002</v>
      </c>
      <c r="HJ110" s="614">
        <f t="shared" si="119"/>
        <v>-1.100000000000001E-2</v>
      </c>
      <c r="HK110" s="614">
        <f t="shared" si="120"/>
        <v>4.5358999999999998</v>
      </c>
      <c r="HL110" s="614">
        <f t="shared" si="108"/>
        <v>1.633</v>
      </c>
      <c r="HM110" s="614">
        <f t="shared" si="109"/>
        <v>2.4820000000000002</v>
      </c>
      <c r="HN110" s="614">
        <f t="shared" si="121"/>
        <v>0.4209</v>
      </c>
      <c r="HO110" s="14">
        <v>21.507000000000001</v>
      </c>
      <c r="HP110" s="2732">
        <v>4.7560000000000002</v>
      </c>
      <c r="HQ110" s="614">
        <f t="shared" si="110"/>
        <v>630.24549999999999</v>
      </c>
      <c r="HR110" s="614">
        <v>623.81200000000001</v>
      </c>
      <c r="HS110" s="614">
        <v>6.4335000000000004</v>
      </c>
      <c r="HT110" s="614">
        <f t="shared" si="111"/>
        <v>-77.024000000000001</v>
      </c>
      <c r="HU110" s="614">
        <v>-77.180000000000007</v>
      </c>
      <c r="HV110" s="614">
        <v>0.156</v>
      </c>
      <c r="HW110" s="614">
        <f t="shared" si="112"/>
        <v>1.6168999999999998</v>
      </c>
      <c r="HX110" s="614">
        <v>1.2589999999999999</v>
      </c>
      <c r="HY110" s="614">
        <v>0.3579</v>
      </c>
      <c r="HZ110" s="614">
        <v>1.2589999999999999</v>
      </c>
      <c r="IA110" s="614">
        <v>4.0179999999999998</v>
      </c>
      <c r="IB110" s="580">
        <v>2.9409999999999998</v>
      </c>
      <c r="IC110" s="614">
        <f t="shared" si="128"/>
        <v>143.191</v>
      </c>
      <c r="ID110" s="614">
        <v>106.063</v>
      </c>
      <c r="IE110" s="614">
        <v>0</v>
      </c>
      <c r="IF110" s="614">
        <v>35.22</v>
      </c>
      <c r="IG110" s="614">
        <v>1.9079999999999999</v>
      </c>
      <c r="IH110" s="614">
        <f t="shared" si="129"/>
        <v>-1.2680000000000002</v>
      </c>
      <c r="II110" s="614">
        <v>1.772</v>
      </c>
      <c r="IJ110" s="614">
        <v>-2.8730000000000002</v>
      </c>
      <c r="IK110" s="614">
        <v>-0.16700000000000001</v>
      </c>
      <c r="IL110" s="614">
        <f t="shared" si="122"/>
        <v>2.919</v>
      </c>
      <c r="IM110" s="614">
        <v>6.3E-2</v>
      </c>
      <c r="IN110" s="614">
        <v>0.374</v>
      </c>
      <c r="IO110" s="614">
        <v>2.4820000000000002</v>
      </c>
      <c r="IP110" s="614">
        <v>0.374</v>
      </c>
    </row>
    <row r="111" spans="1:250">
      <c r="A111" s="986">
        <f t="shared" si="113"/>
        <v>1967</v>
      </c>
      <c r="B111" s="2730">
        <v>60.618600000000008</v>
      </c>
      <c r="C111" s="2749">
        <f t="shared" si="40"/>
        <v>23.63730000000001</v>
      </c>
      <c r="D111" s="2730">
        <f t="shared" si="41"/>
        <v>21.719099999999997</v>
      </c>
      <c r="E111" s="2730">
        <f t="shared" si="39"/>
        <v>17.017799999999998</v>
      </c>
      <c r="F111" s="2730">
        <v>24.817799999999998</v>
      </c>
      <c r="G111" s="2730">
        <v>7.8</v>
      </c>
      <c r="H111" s="2730">
        <f t="shared" si="42"/>
        <v>4.7012999999999998</v>
      </c>
      <c r="I111" s="2730">
        <v>6.8013000000000003</v>
      </c>
      <c r="J111" s="2730">
        <v>2.1</v>
      </c>
      <c r="K111" s="2730">
        <f t="shared" si="43"/>
        <v>1.918200000000013</v>
      </c>
      <c r="L111" s="2730">
        <v>4.4862000000000002</v>
      </c>
      <c r="M111" s="2751">
        <v>-10.422600000000001</v>
      </c>
      <c r="N111" s="2744">
        <f t="shared" si="44"/>
        <v>36.981299999999997</v>
      </c>
      <c r="O111" s="614">
        <f t="shared" si="45"/>
        <v>71.838099999999997</v>
      </c>
      <c r="P111" s="614">
        <f t="shared" si="46"/>
        <v>-9.059899999999999</v>
      </c>
      <c r="Q111" s="614">
        <v>-13.586</v>
      </c>
      <c r="R111" s="614">
        <v>0.92900000000000005</v>
      </c>
      <c r="S111" s="614">
        <v>3.5971000000000006</v>
      </c>
      <c r="T111" s="614">
        <f t="shared" si="116"/>
        <v>80.897999999999996</v>
      </c>
      <c r="U111" s="614">
        <v>28.27</v>
      </c>
      <c r="V111" s="614">
        <v>3.2050000000000001</v>
      </c>
      <c r="W111" s="614">
        <v>49.423000000000002</v>
      </c>
      <c r="X111" s="614">
        <v>34.8568</v>
      </c>
      <c r="Y111" s="614">
        <v>7.8138000000000005</v>
      </c>
      <c r="Z111" s="614">
        <v>41.682600000000008</v>
      </c>
      <c r="AA111" s="2734">
        <f t="shared" si="48"/>
        <v>4.7012999999999998</v>
      </c>
      <c r="AB111" s="987">
        <v>0</v>
      </c>
      <c r="AC111" s="987">
        <v>0.9385</v>
      </c>
      <c r="AD111" s="14">
        <f t="shared" si="114"/>
        <v>9.2165000000000568</v>
      </c>
      <c r="AE111" s="614">
        <f>DV112-DV111-AT111-DataUS2!D111</f>
        <v>1.0309000000000736</v>
      </c>
      <c r="AF111" s="614">
        <f>DX112-DX111-AU111-DataUS2!K111</f>
        <v>6.7778000000000169</v>
      </c>
      <c r="AG111" s="2735">
        <f t="shared" si="49"/>
        <v>1.2722999999999522</v>
      </c>
      <c r="AH111" s="614">
        <f>ED112-ED111-AX111-DataUS2!Q111</f>
        <v>4.4408920985006262E-14</v>
      </c>
      <c r="AI111" s="614">
        <f>EE112-EE111-AY111-DataUS2!R111</f>
        <v>-3.3306690738754696E-15</v>
      </c>
      <c r="AJ111" s="614">
        <f>EF112-EF111-AZ111-DataUS2!S111</f>
        <v>1.3472999999999993</v>
      </c>
      <c r="AK111" s="614">
        <f>EG112-EG111-BA111-DataUS2!T111</f>
        <v>-7.5000000000088107E-2</v>
      </c>
      <c r="AL111" s="614">
        <f>EH112-EH111-BB111-DataUS2!U111</f>
        <v>2.8421709430404007E-14</v>
      </c>
      <c r="AM111" s="614">
        <f>EK112-EK111-BC111-DataUS2!V111</f>
        <v>-4.0000000000066649E-3</v>
      </c>
      <c r="AN111" s="614">
        <f>EL112-EL111-BD111-DataUS2!W111</f>
        <v>-7.1000000000026375E-2</v>
      </c>
      <c r="AO111" s="614">
        <f>DW112-DW111+EM112-EM111-DataUS2!X111</f>
        <v>-0.13550000000001461</v>
      </c>
      <c r="AP111" s="614">
        <f>DataUS2!M111</f>
        <v>-10.422600000000001</v>
      </c>
      <c r="AQ111" s="614">
        <f t="shared" si="51"/>
        <v>19.639100000000056</v>
      </c>
      <c r="AR111" s="988">
        <v>16.003</v>
      </c>
      <c r="AS111" s="465">
        <f t="shared" si="52"/>
        <v>207.37879999999996</v>
      </c>
      <c r="AT111" s="2408">
        <v>36.819000000000003</v>
      </c>
      <c r="AU111" s="2408">
        <v>0.10199999999999999</v>
      </c>
      <c r="AV111" s="2408">
        <f t="shared" si="53"/>
        <v>170.45779999999996</v>
      </c>
      <c r="AW111" s="2408">
        <f t="shared" si="54"/>
        <v>168.73379999999997</v>
      </c>
      <c r="AX111" s="2408">
        <v>147.44999999999999</v>
      </c>
      <c r="AY111" s="2408">
        <v>8.1940000000000008</v>
      </c>
      <c r="AZ111" s="2408">
        <v>13.089799999999999</v>
      </c>
      <c r="BA111" s="2408">
        <f t="shared" si="55"/>
        <v>1.724</v>
      </c>
      <c r="BB111" s="2408">
        <v>1.724</v>
      </c>
      <c r="BC111" s="2408">
        <v>0</v>
      </c>
      <c r="BD111" s="908">
        <v>0</v>
      </c>
      <c r="BE111" s="614">
        <f>AS111+AQ111+DataUS1!EE111</f>
        <v>277.21389999999997</v>
      </c>
      <c r="BF111" s="614">
        <f>DataUS2!B111+AD111+AS111</f>
        <v>277.21390000000002</v>
      </c>
      <c r="BG111" s="614">
        <f t="shared" si="56"/>
        <v>277.21390000000002</v>
      </c>
      <c r="BH111" s="614">
        <f>DataUS2!D111+AE111+AT111</f>
        <v>59.569000000000074</v>
      </c>
      <c r="BI111" s="614">
        <f>DataUS2!K111+AF111+AU111</f>
        <v>8.7980000000000302</v>
      </c>
      <c r="BJ111" s="614">
        <f>DataUS2!O111+AG111+AV111</f>
        <v>243.56819999999993</v>
      </c>
      <c r="BK111" s="614">
        <f>DataUS2!Q111+AH111+AX111</f>
        <v>133.86400000000003</v>
      </c>
      <c r="BL111" s="614">
        <f>DataUS2!R111+AI111+AY111</f>
        <v>9.1229999999999976</v>
      </c>
      <c r="BM111" s="614">
        <f>DataUS2!S111+AJ111+AZ111</f>
        <v>18.034199999999998</v>
      </c>
      <c r="BN111" s="614">
        <f>DataUS2!T111+AK111+BA111</f>
        <v>82.546999999999912</v>
      </c>
      <c r="BO111" s="614">
        <f>DataUS2!U111+AL111+BB111</f>
        <v>29.994000000000028</v>
      </c>
      <c r="BP111" s="614">
        <f>DataUS2!V111+AM111+BC111</f>
        <v>3.2009999999999934</v>
      </c>
      <c r="BQ111" s="614">
        <f>DataUS2!W111+AN111+BD111</f>
        <v>49.351999999999975</v>
      </c>
      <c r="BR111" s="614">
        <f>AO111+DataUS2!X111</f>
        <v>34.721299999999985</v>
      </c>
      <c r="BS111" s="479">
        <f t="shared" si="57"/>
        <v>2500.8069</v>
      </c>
      <c r="BT111" s="2058"/>
      <c r="BU111" s="651">
        <f t="shared" si="58"/>
        <v>1145.604</v>
      </c>
      <c r="BV111" s="614">
        <v>1807.2372999999998</v>
      </c>
      <c r="BW111" s="651">
        <v>452.03440000000001</v>
      </c>
      <c r="BX111" s="651">
        <v>249.51499999999999</v>
      </c>
      <c r="BY111" s="1783">
        <f>BX111/DataUS1!B111</f>
        <v>0.33251132236267406</v>
      </c>
      <c r="BZ111" s="651">
        <v>100.197</v>
      </c>
      <c r="CA111" s="651">
        <v>5.8330000000000002</v>
      </c>
      <c r="CB111" s="1751">
        <f t="shared" si="59"/>
        <v>81.170368124309618</v>
      </c>
      <c r="CC111" s="1751">
        <v>13.72690959825421</v>
      </c>
      <c r="CD111" s="968">
        <f t="shared" si="60"/>
        <v>368.19499999999994</v>
      </c>
      <c r="CE111" s="651">
        <f t="shared" si="130"/>
        <v>671.3</v>
      </c>
      <c r="CF111" s="651">
        <v>543.9</v>
      </c>
      <c r="CG111" s="651">
        <v>127.4</v>
      </c>
      <c r="CH111" s="651">
        <v>29.5</v>
      </c>
      <c r="CI111" s="651"/>
      <c r="CJ111" s="651">
        <v>125.49</v>
      </c>
      <c r="CK111" s="651">
        <v>428.59500000000003</v>
      </c>
      <c r="CL111" s="651">
        <v>326.22093779453996</v>
      </c>
      <c r="CM111" s="992"/>
      <c r="CN111" s="651"/>
      <c r="CO111" s="651">
        <v>124.789</v>
      </c>
      <c r="CP111" s="651">
        <v>303.80599999999998</v>
      </c>
      <c r="CQ111" s="2049">
        <f t="shared" si="131"/>
        <v>-303.10500000000002</v>
      </c>
      <c r="CR111" s="7">
        <f t="shared" si="61"/>
        <v>2869.0019000000002</v>
      </c>
      <c r="CS111" s="992">
        <f t="shared" si="62"/>
        <v>1816.904</v>
      </c>
      <c r="CT111" s="992">
        <f t="shared" si="63"/>
        <v>1932.7272999999998</v>
      </c>
      <c r="CU111" s="992">
        <f t="shared" si="64"/>
        <v>880.62940000000003</v>
      </c>
      <c r="CV111" s="1134">
        <v>20.924099999999996</v>
      </c>
      <c r="CW111" s="479">
        <f t="shared" si="65"/>
        <v>842.68359999999984</v>
      </c>
      <c r="CX111" s="614">
        <f t="shared" si="66"/>
        <v>812.26080000000002</v>
      </c>
      <c r="CY111" s="614">
        <f t="shared" si="67"/>
        <v>1385.8308</v>
      </c>
      <c r="CZ111" s="614">
        <f t="shared" si="68"/>
        <v>1355.4079999999999</v>
      </c>
      <c r="DA111" s="14">
        <f t="shared" si="69"/>
        <v>702.54340000000002</v>
      </c>
      <c r="DB111" s="478">
        <f t="shared" si="70"/>
        <v>46.854999999999997</v>
      </c>
      <c r="DC111" s="993">
        <v>109.949</v>
      </c>
      <c r="DD111" s="993">
        <v>64.656000000000006</v>
      </c>
      <c r="DE111" s="993">
        <v>63.094000000000001</v>
      </c>
      <c r="DF111" s="463">
        <v>21.59</v>
      </c>
      <c r="DG111" s="993"/>
      <c r="DH111" s="1686">
        <v>-3.4293</v>
      </c>
      <c r="DI111" s="1688">
        <f>DH111/DataUS1!B111</f>
        <v>-4.5699900918915425E-3</v>
      </c>
      <c r="DJ111" s="992">
        <f t="shared" si="71"/>
        <v>144.22720000000004</v>
      </c>
      <c r="DK111" s="992">
        <v>786.07580000000007</v>
      </c>
      <c r="DL111" s="992">
        <v>277.09679999999997</v>
      </c>
      <c r="DM111" s="992">
        <v>918.94540000000006</v>
      </c>
      <c r="DN111" s="992">
        <v>554.83839999999998</v>
      </c>
      <c r="DO111" s="992">
        <f t="shared" si="72"/>
        <v>-4.0870000000002165</v>
      </c>
      <c r="DP111" s="992">
        <v>26.184999999999999</v>
      </c>
      <c r="DQ111" s="992">
        <v>1108.7339999999999</v>
      </c>
      <c r="DR111" s="992">
        <v>1139.0060000000001</v>
      </c>
      <c r="DS111" s="992">
        <v>147.70500000000001</v>
      </c>
      <c r="DT111" s="481">
        <f t="shared" si="73"/>
        <v>2500.8068999999996</v>
      </c>
      <c r="DU111" s="14">
        <f t="shared" si="74"/>
        <v>677.58960000000002</v>
      </c>
      <c r="DV111" s="651">
        <v>995.67700000000002</v>
      </c>
      <c r="DW111" s="651">
        <v>318.0874</v>
      </c>
      <c r="DX111" s="465">
        <f t="shared" si="75"/>
        <v>149.92699999999999</v>
      </c>
      <c r="DY111" s="465">
        <v>5.8330000000000002</v>
      </c>
      <c r="DZ111" s="1801">
        <v>144.09399999999999</v>
      </c>
      <c r="EA111" s="1811">
        <f>DZ111/DataUS1!B111</f>
        <v>0.19202407263902835</v>
      </c>
      <c r="EB111" s="465">
        <f t="shared" si="76"/>
        <v>1807.2372999999998</v>
      </c>
      <c r="EC111" s="993">
        <v>917.12729999999988</v>
      </c>
      <c r="ED111" s="463">
        <v>548.26400000000001</v>
      </c>
      <c r="EE111" s="463">
        <v>33.85</v>
      </c>
      <c r="EF111" s="463">
        <v>335.01330000000007</v>
      </c>
      <c r="EG111" s="907">
        <f t="shared" si="123"/>
        <v>890.11</v>
      </c>
      <c r="EH111" s="463">
        <v>302.80599999999998</v>
      </c>
      <c r="EI111" s="463">
        <v>130.31899999999999</v>
      </c>
      <c r="EJ111" s="463">
        <v>172.48699999999999</v>
      </c>
      <c r="EK111" s="463">
        <v>145.47499999999999</v>
      </c>
      <c r="EL111" s="463">
        <v>441.82900000000001</v>
      </c>
      <c r="EM111" s="471">
        <f t="shared" si="79"/>
        <v>133.947</v>
      </c>
      <c r="EN111" s="471">
        <v>169.13910000000001</v>
      </c>
      <c r="EO111" s="471">
        <v>42.612000000000002</v>
      </c>
      <c r="EP111" s="471">
        <v>590.87609999999995</v>
      </c>
      <c r="EQ111" s="481">
        <f t="shared" si="80"/>
        <v>172.48699999999999</v>
      </c>
      <c r="ER111" s="651">
        <v>29.425000000000001</v>
      </c>
      <c r="ES111" s="651">
        <v>20.977</v>
      </c>
      <c r="ET111" s="651">
        <v>38.116</v>
      </c>
      <c r="EU111" s="651">
        <v>83.968999999999994</v>
      </c>
      <c r="EV111" s="471">
        <v>83.287999999999997</v>
      </c>
      <c r="EW111" s="471"/>
      <c r="EX111" s="471"/>
      <c r="EY111" s="471">
        <v>7.8940000000000001</v>
      </c>
      <c r="EZ111" s="471">
        <f t="shared" si="81"/>
        <v>0.68099999999999739</v>
      </c>
      <c r="FA111" s="471">
        <f t="shared" si="115"/>
        <v>19.734999999999999</v>
      </c>
      <c r="FB111" s="471">
        <f t="shared" si="83"/>
        <v>2348.0548999999996</v>
      </c>
      <c r="FC111" s="479">
        <f>DataUS1!CQ111+DataUS1!DF111*DataUS1!CQ111/(DataUS1!CQ111+DataUS1!CZ111-DataUS1!CV111)</f>
        <v>198.86354327377106</v>
      </c>
      <c r="FD111" s="614">
        <f>DataUS1!DF111*DataUS1!CQ111/(DataUS1!CQ111+DataUS1!CZ111-DataUS1!CV111)</f>
        <v>17.236235428488442</v>
      </c>
      <c r="FE111" s="907">
        <f>DataUS1!CQ111</f>
        <v>181.62730784528262</v>
      </c>
      <c r="FF111" s="2408">
        <f>DataUS1!BU111</f>
        <v>35.766100000000016</v>
      </c>
      <c r="FG111" s="2408">
        <f t="shared" si="84"/>
        <v>2.1643999999999437</v>
      </c>
      <c r="FH111" s="2408">
        <f t="shared" si="85"/>
        <v>143.69680784528265</v>
      </c>
      <c r="FI111" s="2731">
        <f t="shared" si="86"/>
        <v>143.69680784528265</v>
      </c>
      <c r="FJ111" s="2408">
        <f>DataUS1!CS111</f>
        <v>36.699999999999996</v>
      </c>
      <c r="FK111" s="2408">
        <f t="shared" si="124"/>
        <v>87.631807845282637</v>
      </c>
      <c r="FL111" s="2408">
        <v>21.51</v>
      </c>
      <c r="FM111" s="2408">
        <f>DataUS1!CT111</f>
        <v>33.222807845282631</v>
      </c>
      <c r="FN111" s="2408">
        <f>DataUS1!DG111</f>
        <v>32.899000000000001</v>
      </c>
      <c r="FO111" s="992">
        <v>47.564999999999998</v>
      </c>
      <c r="FP111" s="992">
        <v>35.5</v>
      </c>
      <c r="FQ111" s="992">
        <f t="shared" si="87"/>
        <v>12.1</v>
      </c>
      <c r="FR111" s="992">
        <v>0</v>
      </c>
      <c r="FS111" s="992">
        <v>4.9000000000000004</v>
      </c>
      <c r="FT111" s="992">
        <v>6.8</v>
      </c>
      <c r="FU111" s="992">
        <v>0.4</v>
      </c>
      <c r="FV111" s="992">
        <v>0</v>
      </c>
      <c r="FW111" s="992">
        <f t="shared" si="88"/>
        <v>28.200000000000003</v>
      </c>
      <c r="FX111" s="992">
        <f t="shared" si="89"/>
        <v>17.5</v>
      </c>
      <c r="FY111" s="992">
        <f t="shared" si="90"/>
        <v>10.700000000000001</v>
      </c>
      <c r="FZ111" s="992">
        <v>12.5</v>
      </c>
      <c r="GA111" s="992">
        <v>0.4</v>
      </c>
      <c r="GB111" s="992">
        <v>12.9</v>
      </c>
      <c r="GC111" s="992">
        <v>-2.1999999999999997</v>
      </c>
      <c r="GD111" s="992">
        <v>23.738</v>
      </c>
      <c r="GE111" s="992">
        <v>4.5999999999999996</v>
      </c>
      <c r="GF111" s="992">
        <f t="shared" si="92"/>
        <v>4.2444804692088374</v>
      </c>
      <c r="GG111" s="992">
        <v>9.3209999999999997</v>
      </c>
      <c r="GH111" s="557">
        <v>16.3</v>
      </c>
      <c r="GI111" s="614">
        <f t="shared" si="93"/>
        <v>12.9</v>
      </c>
      <c r="GJ111" s="614">
        <f t="shared" si="94"/>
        <v>29.200000000000003</v>
      </c>
      <c r="GK111" s="614">
        <v>749.17600000000004</v>
      </c>
      <c r="GL111" s="2388">
        <f t="shared" si="95"/>
        <v>3.897615513577584E-2</v>
      </c>
      <c r="GM111" s="614">
        <v>3.4</v>
      </c>
      <c r="GN111" s="614">
        <f t="shared" si="96"/>
        <v>4.5999999999999996</v>
      </c>
      <c r="GO111" s="614">
        <f t="shared" si="97"/>
        <v>8</v>
      </c>
      <c r="GP111" s="614">
        <v>246.501</v>
      </c>
      <c r="GQ111" s="2388">
        <f t="shared" si="98"/>
        <v>3.2454229394606918E-2</v>
      </c>
      <c r="GR111" s="614">
        <f t="shared" si="99"/>
        <v>37.200000000000003</v>
      </c>
      <c r="GS111" s="2734">
        <f t="shared" si="100"/>
        <v>0.50000000000000711</v>
      </c>
      <c r="GT111" s="479">
        <f t="shared" si="117"/>
        <v>26.434999999999999</v>
      </c>
      <c r="GU111" s="614">
        <v>0.8</v>
      </c>
      <c r="GV111" s="614">
        <v>3.9</v>
      </c>
      <c r="GW111" s="614">
        <f t="shared" si="101"/>
        <v>29.534999999999997</v>
      </c>
      <c r="GX111" s="614">
        <f t="shared" si="118"/>
        <v>8.1050000000000004</v>
      </c>
      <c r="GY111" s="614">
        <v>0</v>
      </c>
      <c r="GZ111" s="614">
        <f t="shared" si="102"/>
        <v>21.51</v>
      </c>
      <c r="HA111" s="14">
        <f t="shared" si="125"/>
        <v>699.68039999999985</v>
      </c>
      <c r="HB111" s="614">
        <v>482.5</v>
      </c>
      <c r="HC111" s="614">
        <f t="shared" si="103"/>
        <v>656.09999999999991</v>
      </c>
      <c r="HD111" s="2388">
        <f t="shared" si="126"/>
        <v>0.72572607954198498</v>
      </c>
      <c r="HE111" s="614">
        <f t="shared" si="104"/>
        <v>34.829000000000001</v>
      </c>
      <c r="HF111" s="614">
        <f t="shared" si="127"/>
        <v>8.7514000000000003</v>
      </c>
      <c r="HG111" s="614">
        <f t="shared" si="105"/>
        <v>180.584</v>
      </c>
      <c r="HH111" s="614">
        <f t="shared" si="106"/>
        <v>172.137</v>
      </c>
      <c r="HI111" s="614">
        <f t="shared" si="107"/>
        <v>8.3840000000000003</v>
      </c>
      <c r="HJ111" s="614">
        <f t="shared" si="119"/>
        <v>6.3E-2</v>
      </c>
      <c r="HK111" s="614">
        <f t="shared" si="120"/>
        <v>3.4052999999999995</v>
      </c>
      <c r="HL111" s="614">
        <f t="shared" si="108"/>
        <v>1.6319999999999997</v>
      </c>
      <c r="HM111" s="614">
        <f t="shared" si="109"/>
        <v>1.095</v>
      </c>
      <c r="HN111" s="614">
        <f t="shared" si="121"/>
        <v>0.67830000000000001</v>
      </c>
      <c r="HO111" s="14">
        <v>22.425999999999998</v>
      </c>
      <c r="HP111" s="2732">
        <v>5.1529999999999996</v>
      </c>
      <c r="HQ111" s="614">
        <f t="shared" si="110"/>
        <v>554.83839999999998</v>
      </c>
      <c r="HR111" s="614">
        <v>547.89099999999996</v>
      </c>
      <c r="HS111" s="614">
        <v>6.9474</v>
      </c>
      <c r="HT111" s="614">
        <f t="shared" si="111"/>
        <v>161.91</v>
      </c>
      <c r="HU111" s="614">
        <v>161.93299999999999</v>
      </c>
      <c r="HV111" s="614">
        <v>-2.3E-2</v>
      </c>
      <c r="HW111" s="614">
        <f t="shared" si="112"/>
        <v>3.0672999999999999</v>
      </c>
      <c r="HX111" s="614">
        <v>2.3969999999999998</v>
      </c>
      <c r="HY111" s="614">
        <v>0.67030000000000001</v>
      </c>
      <c r="HZ111" s="614">
        <v>2.3969999999999998</v>
      </c>
      <c r="IA111" s="614">
        <v>4.0090000000000003</v>
      </c>
      <c r="IB111" s="580">
        <v>2.952</v>
      </c>
      <c r="IC111" s="614">
        <f t="shared" si="128"/>
        <v>144.84200000000001</v>
      </c>
      <c r="ID111" s="614">
        <v>108.209</v>
      </c>
      <c r="IE111" s="614">
        <v>0</v>
      </c>
      <c r="IF111" s="614">
        <v>34.829000000000001</v>
      </c>
      <c r="IG111" s="614">
        <v>1.804</v>
      </c>
      <c r="IH111" s="614">
        <f t="shared" si="129"/>
        <v>18.673999999999999</v>
      </c>
      <c r="II111" s="614">
        <v>10.204000000000001</v>
      </c>
      <c r="IJ111" s="614">
        <v>8.3840000000000003</v>
      </c>
      <c r="IK111" s="614">
        <v>8.5999999999999993E-2</v>
      </c>
      <c r="IL111" s="614">
        <f t="shared" si="122"/>
        <v>0.33799999999999997</v>
      </c>
      <c r="IM111" s="614">
        <v>8.0000000000000002E-3</v>
      </c>
      <c r="IN111" s="614">
        <v>-0.76500000000000001</v>
      </c>
      <c r="IO111" s="614">
        <v>1.095</v>
      </c>
      <c r="IP111" s="614">
        <v>-0.76500000000000001</v>
      </c>
    </row>
    <row r="112" spans="1:250">
      <c r="A112" s="986">
        <f t="shared" si="113"/>
        <v>1968</v>
      </c>
      <c r="B112" s="2730">
        <v>56.519600000000004</v>
      </c>
      <c r="C112" s="2749">
        <f t="shared" si="40"/>
        <v>29.435299999999998</v>
      </c>
      <c r="D112" s="2730">
        <f t="shared" si="41"/>
        <v>27.577299999999997</v>
      </c>
      <c r="E112" s="2730">
        <f t="shared" si="39"/>
        <v>20.151799999999998</v>
      </c>
      <c r="F112" s="2730">
        <v>28.651799999999998</v>
      </c>
      <c r="G112" s="2730">
        <v>8.5</v>
      </c>
      <c r="H112" s="2730">
        <f t="shared" si="42"/>
        <v>7.4255000000000004</v>
      </c>
      <c r="I112" s="2730">
        <v>9.6255000000000006</v>
      </c>
      <c r="J112" s="2730">
        <v>2.2000000000000002</v>
      </c>
      <c r="K112" s="2730">
        <f t="shared" si="43"/>
        <v>1.8580000000000005</v>
      </c>
      <c r="L112" s="2730">
        <v>4.6840000000000002</v>
      </c>
      <c r="M112" s="2751">
        <v>-8.1402999999999999</v>
      </c>
      <c r="N112" s="2744">
        <f t="shared" si="44"/>
        <v>27.084300000000006</v>
      </c>
      <c r="O112" s="614">
        <f t="shared" si="45"/>
        <v>67.794600000000003</v>
      </c>
      <c r="P112" s="614">
        <f t="shared" si="46"/>
        <v>-13.3924</v>
      </c>
      <c r="Q112" s="614">
        <v>-19.745000000000001</v>
      </c>
      <c r="R112" s="614">
        <v>2.2050000000000001</v>
      </c>
      <c r="S112" s="614">
        <v>4.1475999999999988</v>
      </c>
      <c r="T112" s="614">
        <f t="shared" si="116"/>
        <v>81.186999999999998</v>
      </c>
      <c r="U112" s="614">
        <v>31.126999999999999</v>
      </c>
      <c r="V112" s="614">
        <v>5.944</v>
      </c>
      <c r="W112" s="614">
        <v>44.116</v>
      </c>
      <c r="X112" s="614">
        <v>40.710299999999997</v>
      </c>
      <c r="Y112" s="614">
        <v>8.7127999999999997</v>
      </c>
      <c r="Z112" s="614">
        <v>34.509800000000006</v>
      </c>
      <c r="AA112" s="2734">
        <f t="shared" si="48"/>
        <v>7.4255000000000004</v>
      </c>
      <c r="AB112" s="987">
        <v>0</v>
      </c>
      <c r="AC112" s="987">
        <v>-0.75229999999999997</v>
      </c>
      <c r="AD112" s="14">
        <f t="shared" si="114"/>
        <v>5.2946999999998123</v>
      </c>
      <c r="AE112" s="614">
        <f>DV113-DV112-AT112-DataUS2!D112</f>
        <v>-0.71230000000001681</v>
      </c>
      <c r="AF112" s="614">
        <f>DX113-DX112-AU112-DataUS2!K112</f>
        <v>4.5589999999999895</v>
      </c>
      <c r="AG112" s="2735">
        <f t="shared" si="49"/>
        <v>1.6759999999998128</v>
      </c>
      <c r="AH112" s="614">
        <f>ED113-ED112-AX112-DataUS2!Q112</f>
        <v>-8.8817841970012523E-14</v>
      </c>
      <c r="AI112" s="614">
        <f>EE113-EE112-AY112-DataUS2!R112</f>
        <v>4.4408920985006262E-15</v>
      </c>
      <c r="AJ112" s="614">
        <f>EF113-EF112-AZ112-DataUS2!S112</f>
        <v>1.6289999999998859</v>
      </c>
      <c r="AK112" s="614">
        <f>EG113-EG112-BA112-DataUS2!T112</f>
        <v>4.7000000000011255E-2</v>
      </c>
      <c r="AL112" s="614">
        <f>EH113-EH112-BB112-DataUS2!U112</f>
        <v>0</v>
      </c>
      <c r="AM112" s="614">
        <f>EK113-EK112-BC112-DataUS2!V112</f>
        <v>-0.10399999999999654</v>
      </c>
      <c r="AN112" s="614">
        <f>EL113-EL112-BD112-DataUS2!W112</f>
        <v>0.15099999999999625</v>
      </c>
      <c r="AO112" s="614">
        <f>DW113-DW112+EM113-EM112-DataUS2!X112</f>
        <v>0.22799999999997311</v>
      </c>
      <c r="AP112" s="614">
        <f>DataUS2!M112</f>
        <v>-8.1402999999999999</v>
      </c>
      <c r="AQ112" s="614">
        <f t="shared" si="51"/>
        <v>13.434999999999812</v>
      </c>
      <c r="AR112" s="988">
        <v>20.867999999999999</v>
      </c>
      <c r="AS112" s="465">
        <f t="shared" si="52"/>
        <v>271.91809999999998</v>
      </c>
      <c r="AT112" s="2408">
        <v>97.453000000000003</v>
      </c>
      <c r="AU112" s="2408">
        <v>0.2</v>
      </c>
      <c r="AV112" s="2408">
        <f t="shared" si="53"/>
        <v>174.26509999999999</v>
      </c>
      <c r="AW112" s="2408">
        <f t="shared" si="54"/>
        <v>175.58609999999999</v>
      </c>
      <c r="AX112" s="2408">
        <v>152.95099999999999</v>
      </c>
      <c r="AY112" s="2408">
        <v>4.351</v>
      </c>
      <c r="AZ112" s="2408">
        <v>18.284099999999999</v>
      </c>
      <c r="BA112" s="2408">
        <f t="shared" si="55"/>
        <v>-1.321</v>
      </c>
      <c r="BB112" s="2408">
        <v>-1.321</v>
      </c>
      <c r="BC112" s="2408">
        <v>0</v>
      </c>
      <c r="BD112" s="908">
        <v>0</v>
      </c>
      <c r="BE112" s="614">
        <f>AS112+AQ112+DataUS1!EE112</f>
        <v>333.73239999999981</v>
      </c>
      <c r="BF112" s="614">
        <f>DataUS2!B112+AD112+AS112</f>
        <v>333.73239999999981</v>
      </c>
      <c r="BG112" s="614">
        <f t="shared" si="56"/>
        <v>333.73239999999981</v>
      </c>
      <c r="BH112" s="614">
        <f>DataUS2!D112+AE112+AT112</f>
        <v>124.31799999999998</v>
      </c>
      <c r="BI112" s="614">
        <f>DataUS2!K112+AF112+AU112</f>
        <v>6.6169999999999902</v>
      </c>
      <c r="BJ112" s="614">
        <f>DataUS2!O112+AG112+AV112</f>
        <v>243.73569999999981</v>
      </c>
      <c r="BK112" s="614">
        <f>DataUS2!Q112+AH112+AX112</f>
        <v>133.2059999999999</v>
      </c>
      <c r="BL112" s="614">
        <f>DataUS2!R112+AI112+AY112</f>
        <v>6.5560000000000045</v>
      </c>
      <c r="BM112" s="614">
        <f>DataUS2!S112+AJ112+AZ112</f>
        <v>24.060699999999883</v>
      </c>
      <c r="BN112" s="614">
        <f>DataUS2!T112+AK112+BA112</f>
        <v>79.913000000000011</v>
      </c>
      <c r="BO112" s="614">
        <f>DataUS2!U112+AL112+BB112</f>
        <v>29.805999999999997</v>
      </c>
      <c r="BP112" s="614">
        <f>DataUS2!V112+AM112+BC112</f>
        <v>5.8400000000000034</v>
      </c>
      <c r="BQ112" s="614">
        <f>DataUS2!W112+AN112+BD112</f>
        <v>44.266999999999996</v>
      </c>
      <c r="BR112" s="614">
        <f>AO112+DataUS2!X112</f>
        <v>40.93829999999997</v>
      </c>
      <c r="BS112" s="479">
        <f t="shared" si="57"/>
        <v>2778.0207999999998</v>
      </c>
      <c r="BT112" s="2058"/>
      <c r="BU112" s="651">
        <f t="shared" si="58"/>
        <v>1213.971</v>
      </c>
      <c r="BV112" s="614">
        <v>2050.8054999999999</v>
      </c>
      <c r="BW112" s="651">
        <v>486.75569999999999</v>
      </c>
      <c r="BX112" s="651">
        <v>271.92399999999998</v>
      </c>
      <c r="BY112" s="1783">
        <f>BX112/DataUS1!B112</f>
        <v>0.33113456978468286</v>
      </c>
      <c r="BZ112" s="651">
        <v>108.756</v>
      </c>
      <c r="CA112" s="651">
        <v>6.3529999999999998</v>
      </c>
      <c r="CB112" s="1751">
        <f t="shared" si="59"/>
        <v>92.110005358100381</v>
      </c>
      <c r="CC112" s="1751">
        <v>13.48164361606983</v>
      </c>
      <c r="CD112" s="968">
        <f t="shared" si="60"/>
        <v>406.68400000000003</v>
      </c>
      <c r="CE112" s="651">
        <f t="shared" si="130"/>
        <v>723.5</v>
      </c>
      <c r="CF112" s="651">
        <v>587.70000000000005</v>
      </c>
      <c r="CG112" s="651">
        <v>135.80000000000001</v>
      </c>
      <c r="CH112" s="651">
        <v>31.5</v>
      </c>
      <c r="CI112" s="651"/>
      <c r="CJ112" s="651">
        <v>136.715</v>
      </c>
      <c r="CK112" s="651">
        <v>453.53100000000001</v>
      </c>
      <c r="CL112" s="651">
        <v>347.57840642588002</v>
      </c>
      <c r="CM112" s="992"/>
      <c r="CN112" s="651"/>
      <c r="CO112" s="651">
        <v>133.79599999999999</v>
      </c>
      <c r="CP112" s="651">
        <v>319.73500000000001</v>
      </c>
      <c r="CQ112" s="2049">
        <f t="shared" si="131"/>
        <v>-316.81600000000003</v>
      </c>
      <c r="CR112" s="7">
        <f t="shared" si="61"/>
        <v>3184.7048</v>
      </c>
      <c r="CS112" s="992">
        <f t="shared" si="62"/>
        <v>1937.471</v>
      </c>
      <c r="CT112" s="992">
        <f t="shared" si="63"/>
        <v>2187.5205000000001</v>
      </c>
      <c r="CU112" s="992">
        <f t="shared" si="64"/>
        <v>940.2867</v>
      </c>
      <c r="CV112" s="1134">
        <v>12.673800000000004</v>
      </c>
      <c r="CW112" s="479">
        <f t="shared" si="65"/>
        <v>912.02339999999981</v>
      </c>
      <c r="CX112" s="614">
        <f t="shared" si="66"/>
        <v>874.81989999999996</v>
      </c>
      <c r="CY112" s="614">
        <f t="shared" si="67"/>
        <v>1514.6129999999998</v>
      </c>
      <c r="CZ112" s="614">
        <f t="shared" si="68"/>
        <v>1477.4095</v>
      </c>
      <c r="DA112" s="14">
        <f t="shared" si="69"/>
        <v>886.63869999999997</v>
      </c>
      <c r="DB112" s="478">
        <f t="shared" si="70"/>
        <v>37.346999999999994</v>
      </c>
      <c r="DC112" s="993">
        <v>119.857</v>
      </c>
      <c r="DD112" s="993">
        <v>72.221000000000004</v>
      </c>
      <c r="DE112" s="993">
        <v>82.51</v>
      </c>
      <c r="DF112" s="463">
        <v>35.219000000000001</v>
      </c>
      <c r="DG112" s="993"/>
      <c r="DH112" s="1686">
        <v>-2.3578000000000001</v>
      </c>
      <c r="DI112" s="1688">
        <f>DH112/DataUS1!B112</f>
        <v>-2.8712033091537539E-3</v>
      </c>
      <c r="DJ112" s="992">
        <f t="shared" si="71"/>
        <v>29.540700000000015</v>
      </c>
      <c r="DK112" s="992">
        <v>845.98289999999997</v>
      </c>
      <c r="DL112" s="992">
        <v>294.87900000000002</v>
      </c>
      <c r="DM112" s="992">
        <v>1111.3211999999999</v>
      </c>
      <c r="DN112" s="992">
        <v>719.81569999999999</v>
      </c>
      <c r="DO112" s="992">
        <f t="shared" si="72"/>
        <v>-4.1560000000001764</v>
      </c>
      <c r="DP112" s="992">
        <v>28.837</v>
      </c>
      <c r="DQ112" s="992">
        <v>1219.7339999999999</v>
      </c>
      <c r="DR112" s="992">
        <v>1252.7270000000001</v>
      </c>
      <c r="DS112" s="992">
        <v>166.82300000000001</v>
      </c>
      <c r="DT112" s="481">
        <f t="shared" si="73"/>
        <v>2778.0207999999998</v>
      </c>
      <c r="DU112" s="14">
        <f t="shared" si="74"/>
        <v>713.25630000000001</v>
      </c>
      <c r="DV112" s="651">
        <v>1055.2460000000001</v>
      </c>
      <c r="DW112" s="651">
        <v>341.98970000000003</v>
      </c>
      <c r="DX112" s="465">
        <f t="shared" si="75"/>
        <v>158.72500000000002</v>
      </c>
      <c r="DY112" s="465">
        <v>6.3529999999999998</v>
      </c>
      <c r="DZ112" s="1801">
        <v>152.37200000000001</v>
      </c>
      <c r="EA112" s="1811">
        <f>DZ112/DataUS1!B112</f>
        <v>0.18555050921298491</v>
      </c>
      <c r="EB112" s="465">
        <f t="shared" si="76"/>
        <v>2050.8054999999999</v>
      </c>
      <c r="EC112" s="993">
        <v>1078.1485</v>
      </c>
      <c r="ED112" s="463">
        <v>682.12800000000004</v>
      </c>
      <c r="EE112" s="463">
        <v>42.972999999999999</v>
      </c>
      <c r="EF112" s="463">
        <v>353.04750000000007</v>
      </c>
      <c r="EG112" s="907">
        <f t="shared" si="123"/>
        <v>972.65699999999993</v>
      </c>
      <c r="EH112" s="463">
        <v>332.8</v>
      </c>
      <c r="EI112" s="463">
        <v>137.17099999999999</v>
      </c>
      <c r="EJ112" s="463">
        <v>195.62899999999999</v>
      </c>
      <c r="EK112" s="463">
        <v>148.67599999999999</v>
      </c>
      <c r="EL112" s="463">
        <v>491.18099999999998</v>
      </c>
      <c r="EM112" s="471">
        <f t="shared" si="79"/>
        <v>144.76599999999996</v>
      </c>
      <c r="EN112" s="471">
        <v>175.62529999999998</v>
      </c>
      <c r="EO112" s="471">
        <v>55.454900000000002</v>
      </c>
      <c r="EP112" s="471">
        <v>737.58299999999997</v>
      </c>
      <c r="EQ112" s="481">
        <f t="shared" si="80"/>
        <v>195.62899999999999</v>
      </c>
      <c r="ER112" s="651">
        <v>31.939</v>
      </c>
      <c r="ES112" s="651">
        <v>22.292000000000002</v>
      </c>
      <c r="ET112" s="651">
        <v>42.643999999999998</v>
      </c>
      <c r="EU112" s="651">
        <v>98.754000000000005</v>
      </c>
      <c r="EV112" s="471">
        <v>97.983999999999995</v>
      </c>
      <c r="EW112" s="471"/>
      <c r="EX112" s="471"/>
      <c r="EY112" s="471">
        <v>10.221</v>
      </c>
      <c r="EZ112" s="471">
        <f t="shared" si="81"/>
        <v>0.77000000000001023</v>
      </c>
      <c r="FA112" s="471">
        <f t="shared" si="115"/>
        <v>25.552499999999998</v>
      </c>
      <c r="FB112" s="471">
        <f t="shared" si="83"/>
        <v>2607.9442999999997</v>
      </c>
      <c r="FC112" s="479">
        <f>DataUS1!CQ112+DataUS1!DF112*DataUS1!CQ112/(DataUS1!CQ112+DataUS1!CZ112-DataUS1!CV112)</f>
        <v>212.06496654747988</v>
      </c>
      <c r="FD112" s="614">
        <f>DataUS1!DF112*DataUS1!CQ112/(DataUS1!CQ112+DataUS1!CZ112-DataUS1!CV112)</f>
        <v>18.955942076268183</v>
      </c>
      <c r="FE112" s="907">
        <f>DataUS1!CQ112</f>
        <v>193.10902447121171</v>
      </c>
      <c r="FF112" s="2408">
        <f>DataUS1!BU112</f>
        <v>34.088499999999996</v>
      </c>
      <c r="FG112" s="2408">
        <f t="shared" si="84"/>
        <v>2.5261999999999887</v>
      </c>
      <c r="FH112" s="2408">
        <f t="shared" si="85"/>
        <v>156.49432447121174</v>
      </c>
      <c r="FI112" s="2731">
        <f t="shared" si="86"/>
        <v>156.49432447121174</v>
      </c>
      <c r="FJ112" s="2408">
        <f>DataUS1!CS112</f>
        <v>37.799999999999997</v>
      </c>
      <c r="FK112" s="2408">
        <f t="shared" si="124"/>
        <v>97.622024471211716</v>
      </c>
      <c r="FL112" s="2408">
        <v>23.535</v>
      </c>
      <c r="FM112" s="2408">
        <f>DataUS1!CT112</f>
        <v>34.45902447121172</v>
      </c>
      <c r="FN112" s="2408">
        <f>DataUS1!DG112</f>
        <v>39.628</v>
      </c>
      <c r="FO112" s="992">
        <v>51.6723</v>
      </c>
      <c r="FP112" s="992">
        <v>38.799999999999997</v>
      </c>
      <c r="FQ112" s="992">
        <f t="shared" si="87"/>
        <v>12.9</v>
      </c>
      <c r="FR112" s="992">
        <v>0.1</v>
      </c>
      <c r="FS112" s="992">
        <v>5.2</v>
      </c>
      <c r="FT112" s="992">
        <v>7.2</v>
      </c>
      <c r="FU112" s="992">
        <v>0.4</v>
      </c>
      <c r="FV112" s="992">
        <v>0</v>
      </c>
      <c r="FW112" s="992">
        <f t="shared" si="88"/>
        <v>30.6</v>
      </c>
      <c r="FX112" s="992">
        <f t="shared" si="89"/>
        <v>18.899999999999999</v>
      </c>
      <c r="FY112" s="992">
        <f t="shared" si="90"/>
        <v>11.700000000000001</v>
      </c>
      <c r="FZ112" s="992">
        <v>13.8</v>
      </c>
      <c r="GA112" s="992">
        <v>0.5</v>
      </c>
      <c r="GB112" s="992">
        <v>13.9</v>
      </c>
      <c r="GC112" s="992">
        <v>-2.6</v>
      </c>
      <c r="GD112" s="992">
        <v>25.827999999999999</v>
      </c>
      <c r="GE112" s="992">
        <v>5</v>
      </c>
      <c r="GF112" s="992">
        <f t="shared" si="92"/>
        <v>4.5631024174108967</v>
      </c>
      <c r="GG112" s="992">
        <v>10.185</v>
      </c>
      <c r="GH112" s="557">
        <v>16</v>
      </c>
      <c r="GI112" s="614">
        <f t="shared" si="93"/>
        <v>13.9</v>
      </c>
      <c r="GJ112" s="614">
        <f t="shared" si="94"/>
        <v>29.9</v>
      </c>
      <c r="GK112" s="614">
        <v>794.44500000000005</v>
      </c>
      <c r="GL112" s="2388">
        <f t="shared" si="95"/>
        <v>3.7636337317246624E-2</v>
      </c>
      <c r="GM112" s="614">
        <v>3.4000000000000004</v>
      </c>
      <c r="GN112" s="614">
        <f t="shared" si="96"/>
        <v>5</v>
      </c>
      <c r="GO112" s="614">
        <f t="shared" si="97"/>
        <v>8.4</v>
      </c>
      <c r="GP112" s="614">
        <v>260.80099999999999</v>
      </c>
      <c r="GQ112" s="2388">
        <f t="shared" si="98"/>
        <v>3.220846545833797E-2</v>
      </c>
      <c r="GR112" s="614">
        <f t="shared" si="99"/>
        <v>38.299999999999997</v>
      </c>
      <c r="GS112" s="2734">
        <f t="shared" si="100"/>
        <v>0.5</v>
      </c>
      <c r="GT112" s="479">
        <f t="shared" si="117"/>
        <v>28.988999999999997</v>
      </c>
      <c r="GU112" s="614">
        <v>0.9</v>
      </c>
      <c r="GV112" s="614">
        <v>4.2</v>
      </c>
      <c r="GW112" s="614">
        <f t="shared" si="101"/>
        <v>32.289000000000001</v>
      </c>
      <c r="GX112" s="614">
        <f t="shared" si="118"/>
        <v>8.8219999999999992</v>
      </c>
      <c r="GY112" s="614">
        <v>0</v>
      </c>
      <c r="GZ112" s="614">
        <f t="shared" si="102"/>
        <v>23.535</v>
      </c>
      <c r="HA112" s="14">
        <f t="shared" si="125"/>
        <v>883.66970000000003</v>
      </c>
      <c r="HB112" s="614">
        <v>605.79999999999995</v>
      </c>
      <c r="HC112" s="614">
        <f t="shared" si="103"/>
        <v>829.86900000000003</v>
      </c>
      <c r="HD112" s="2388">
        <f t="shared" si="126"/>
        <v>0.72173891184217709</v>
      </c>
      <c r="HE112" s="614">
        <f t="shared" si="104"/>
        <v>44.308</v>
      </c>
      <c r="HF112" s="614">
        <f t="shared" si="127"/>
        <v>9.4926999999999992</v>
      </c>
      <c r="HG112" s="614">
        <f t="shared" si="105"/>
        <v>163.232</v>
      </c>
      <c r="HH112" s="614">
        <f t="shared" si="106"/>
        <v>158.86799999999999</v>
      </c>
      <c r="HI112" s="614">
        <f t="shared" si="107"/>
        <v>4.4119999999999999</v>
      </c>
      <c r="HJ112" s="614">
        <f t="shared" si="119"/>
        <v>-4.8000000000000008E-2</v>
      </c>
      <c r="HK112" s="614">
        <f t="shared" si="120"/>
        <v>4.1970000000000001</v>
      </c>
      <c r="HL112" s="614">
        <f t="shared" si="108"/>
        <v>0.89599999999999991</v>
      </c>
      <c r="HM112" s="614">
        <f t="shared" si="109"/>
        <v>2.512</v>
      </c>
      <c r="HN112" s="614">
        <f t="shared" si="121"/>
        <v>0.78900000000000003</v>
      </c>
      <c r="HO112" s="14">
        <v>24.54</v>
      </c>
      <c r="HP112" s="2732">
        <v>5.5019999999999998</v>
      </c>
      <c r="HQ112" s="614">
        <f t="shared" si="110"/>
        <v>719.81569999999999</v>
      </c>
      <c r="HR112" s="614">
        <v>712.221</v>
      </c>
      <c r="HS112" s="614">
        <v>7.5946999999999996</v>
      </c>
      <c r="HT112" s="614">
        <f t="shared" si="111"/>
        <v>130.98699999999999</v>
      </c>
      <c r="HU112" s="614">
        <v>131.08799999999999</v>
      </c>
      <c r="HV112" s="614">
        <v>-0.10100000000000001</v>
      </c>
      <c r="HW112" s="614">
        <f t="shared" si="112"/>
        <v>0.59699999999999998</v>
      </c>
      <c r="HX112" s="614">
        <v>-0.159</v>
      </c>
      <c r="HY112" s="614">
        <v>0.75600000000000001</v>
      </c>
      <c r="HZ112" s="614">
        <v>-0.159</v>
      </c>
      <c r="IA112" s="614">
        <v>4.4489999999999998</v>
      </c>
      <c r="IB112" s="580">
        <v>3.32</v>
      </c>
      <c r="IC112" s="614">
        <f t="shared" si="128"/>
        <v>163.85399999999998</v>
      </c>
      <c r="ID112" s="614">
        <v>117.648</v>
      </c>
      <c r="IE112" s="614">
        <v>0</v>
      </c>
      <c r="IF112" s="614">
        <v>44.308</v>
      </c>
      <c r="IG112" s="614">
        <v>1.8979999999999999</v>
      </c>
      <c r="IH112" s="614">
        <f t="shared" si="129"/>
        <v>32.244999999999997</v>
      </c>
      <c r="II112" s="614">
        <v>27.78</v>
      </c>
      <c r="IJ112" s="614">
        <v>4.4119999999999999</v>
      </c>
      <c r="IK112" s="614">
        <v>5.2999999999999999E-2</v>
      </c>
      <c r="IL112" s="614">
        <f t="shared" si="122"/>
        <v>3.5999999999999996</v>
      </c>
      <c r="IM112" s="614">
        <v>3.3000000000000002E-2</v>
      </c>
      <c r="IN112" s="614">
        <v>1.0549999999999999</v>
      </c>
      <c r="IO112" s="614">
        <v>2.512</v>
      </c>
      <c r="IP112" s="614">
        <v>1.0549999999999999</v>
      </c>
    </row>
    <row r="113" spans="1:250">
      <c r="A113" s="986">
        <f t="shared" si="113"/>
        <v>1969</v>
      </c>
      <c r="B113" s="2730">
        <v>58.627099999999999</v>
      </c>
      <c r="C113" s="2749">
        <f t="shared" si="40"/>
        <v>33.063300000000005</v>
      </c>
      <c r="D113" s="2730">
        <f t="shared" si="41"/>
        <v>30.162300000000002</v>
      </c>
      <c r="E113" s="2730">
        <f t="shared" si="39"/>
        <v>20.688500000000001</v>
      </c>
      <c r="F113" s="2730">
        <v>30.188500000000001</v>
      </c>
      <c r="G113" s="2730">
        <v>9.5</v>
      </c>
      <c r="H113" s="2730">
        <f t="shared" si="42"/>
        <v>9.4737999999999989</v>
      </c>
      <c r="I113" s="2730">
        <v>11.873799999999999</v>
      </c>
      <c r="J113" s="2730">
        <v>2.4</v>
      </c>
      <c r="K113" s="2730">
        <f t="shared" si="43"/>
        <v>2.9010000000000034</v>
      </c>
      <c r="L113" s="2730">
        <v>5.9539999999999997</v>
      </c>
      <c r="M113" s="2751">
        <v>-10.7911</v>
      </c>
      <c r="N113" s="2744">
        <f t="shared" si="44"/>
        <v>25.563799999999993</v>
      </c>
      <c r="O113" s="614">
        <f t="shared" si="45"/>
        <v>65.738299999999995</v>
      </c>
      <c r="P113" s="614">
        <f t="shared" si="46"/>
        <v>-13.308699999999998</v>
      </c>
      <c r="Q113" s="614">
        <v>-17.183</v>
      </c>
      <c r="R113" s="614">
        <v>2.6659999999999999</v>
      </c>
      <c r="S113" s="614">
        <v>1.2083000000000015</v>
      </c>
      <c r="T113" s="614">
        <f t="shared" si="116"/>
        <v>79.046999999999997</v>
      </c>
      <c r="U113" s="614">
        <v>34.29</v>
      </c>
      <c r="V113" s="614">
        <v>37.299999999999997</v>
      </c>
      <c r="W113" s="614">
        <v>7.4569999999999999</v>
      </c>
      <c r="X113" s="614">
        <v>40.174500000000002</v>
      </c>
      <c r="Y113" s="614">
        <v>11.0189</v>
      </c>
      <c r="Z113" s="614">
        <v>35.037599999999998</v>
      </c>
      <c r="AA113" s="2734">
        <f t="shared" si="48"/>
        <v>9.4737999999999989</v>
      </c>
      <c r="AB113" s="987">
        <v>0</v>
      </c>
      <c r="AC113" s="987">
        <v>0.24980000000000002</v>
      </c>
      <c r="AD113" s="14">
        <f t="shared" si="114"/>
        <v>3.7086999999999399</v>
      </c>
      <c r="AE113" s="614">
        <f>DV114-DV113-AT113-DataUS2!D113</f>
        <v>0.16409999999993374</v>
      </c>
      <c r="AF113" s="614">
        <f>DX114-DX113-AU113-DataUS2!K113</f>
        <v>1.0629999999999562</v>
      </c>
      <c r="AG113" s="2735">
        <f t="shared" si="49"/>
        <v>0.90660000000008245</v>
      </c>
      <c r="AH113" s="614">
        <f>ED114-ED113-AX113-DataUS2!Q113</f>
        <v>3.5527136788005009E-14</v>
      </c>
      <c r="AI113" s="614">
        <f>EE114-EE113-AY113-DataUS2!R113</f>
        <v>0</v>
      </c>
      <c r="AJ113" s="614">
        <f>EF114-EF113-AZ113-DataUS2!S113</f>
        <v>1.904600000000009</v>
      </c>
      <c r="AK113" s="614">
        <f>EG114-EG113-BA113-DataUS2!T113</f>
        <v>-0.99799999999996203</v>
      </c>
      <c r="AL113" s="614">
        <f>EH114-EH113-BB113-DataUS2!U113</f>
        <v>0</v>
      </c>
      <c r="AM113" s="614">
        <f>EK114-EK113-BC113-DataUS2!V113</f>
        <v>0.44000000000001194</v>
      </c>
      <c r="AN113" s="614">
        <f>EL114-EL113-BD113-DataUS2!W113</f>
        <v>-1.4379999999999944</v>
      </c>
      <c r="AO113" s="614">
        <f>DW114-DW113+EM114-EM113-DataUS2!X113</f>
        <v>-1.5749999999999673</v>
      </c>
      <c r="AP113" s="614">
        <f>DataUS2!M113</f>
        <v>-10.7911</v>
      </c>
      <c r="AQ113" s="614">
        <f t="shared" si="51"/>
        <v>14.49979999999994</v>
      </c>
      <c r="AR113" s="988">
        <v>19.501000000000001</v>
      </c>
      <c r="AS113" s="465">
        <f t="shared" si="52"/>
        <v>-61.879399999999976</v>
      </c>
      <c r="AT113" s="2408">
        <v>71.387600000000006</v>
      </c>
      <c r="AU113" s="2408">
        <v>0.224</v>
      </c>
      <c r="AV113" s="2408">
        <f t="shared" si="53"/>
        <v>-133.49099999999999</v>
      </c>
      <c r="AW113" s="2408">
        <f t="shared" si="54"/>
        <v>-118.69999999999997</v>
      </c>
      <c r="AX113" s="2408">
        <v>-130.79499999999999</v>
      </c>
      <c r="AY113" s="2408">
        <v>-6.617</v>
      </c>
      <c r="AZ113" s="2408">
        <v>18.712000000000003</v>
      </c>
      <c r="BA113" s="2408">
        <f t="shared" si="55"/>
        <v>-14.791</v>
      </c>
      <c r="BB113" s="2408">
        <v>-14.791</v>
      </c>
      <c r="BC113" s="2408">
        <v>0</v>
      </c>
      <c r="BD113" s="908">
        <v>0</v>
      </c>
      <c r="BE113" s="614">
        <f>AS113+AQ113+DataUS1!EE113</f>
        <v>0.4563999999999595</v>
      </c>
      <c r="BF113" s="614">
        <f>DataUS2!B113+AD113+AS113</f>
        <v>0.4563999999999595</v>
      </c>
      <c r="BG113" s="614">
        <f t="shared" si="56"/>
        <v>0.4563999999999595</v>
      </c>
      <c r="BH113" s="614">
        <f>DataUS2!D113+AE113+AT113</f>
        <v>101.71399999999994</v>
      </c>
      <c r="BI113" s="614">
        <f>DataUS2!K113+AF113+AU113</f>
        <v>4.1879999999999598</v>
      </c>
      <c r="BJ113" s="614">
        <f>DataUS2!O113+AG113+AV113</f>
        <v>-66.846099999999907</v>
      </c>
      <c r="BK113" s="614">
        <f>DataUS2!Q113+AH113+AX113</f>
        <v>-147.97799999999995</v>
      </c>
      <c r="BL113" s="614">
        <f>DataUS2!R113+AI113+AY113</f>
        <v>-3.9510000000000001</v>
      </c>
      <c r="BM113" s="614">
        <f>DataUS2!S113+AJ113+AZ113</f>
        <v>21.824900000000014</v>
      </c>
      <c r="BN113" s="614">
        <f>DataUS2!T113+AK113+BA113</f>
        <v>63.258000000000038</v>
      </c>
      <c r="BO113" s="614">
        <f>DataUS2!U113+AL113+BB113</f>
        <v>19.498999999999999</v>
      </c>
      <c r="BP113" s="614">
        <f>DataUS2!V113+AM113+BC113</f>
        <v>37.740000000000009</v>
      </c>
      <c r="BQ113" s="614">
        <f>DataUS2!W113+AN113+BD113</f>
        <v>6.0190000000000055</v>
      </c>
      <c r="BR113" s="614">
        <f>AO113+DataUS2!X113</f>
        <v>38.599500000000035</v>
      </c>
      <c r="BS113" s="479">
        <f t="shared" si="57"/>
        <v>3111.7532000000006</v>
      </c>
      <c r="BT113" s="2058"/>
      <c r="BU113" s="651">
        <f t="shared" si="58"/>
        <v>1344.9060000000002</v>
      </c>
      <c r="BV113" s="614">
        <v>2294.5412000000001</v>
      </c>
      <c r="BW113" s="651">
        <v>527.69399999999996</v>
      </c>
      <c r="BX113" s="651">
        <v>302.053</v>
      </c>
      <c r="BY113" s="1783">
        <f>BX113/DataUS1!B113</f>
        <v>0.33996428750304591</v>
      </c>
      <c r="BZ113" s="651">
        <v>121.646</v>
      </c>
      <c r="CA113" s="651">
        <v>6.923</v>
      </c>
      <c r="CB113" s="1751">
        <f t="shared" si="59"/>
        <v>103.05716569727461</v>
      </c>
      <c r="CC113" s="1751">
        <v>16.331292097449289</v>
      </c>
      <c r="CD113" s="968">
        <f t="shared" si="60"/>
        <v>452.14099999999996</v>
      </c>
      <c r="CE113" s="651">
        <f t="shared" si="130"/>
        <v>782.3</v>
      </c>
      <c r="CF113" s="651">
        <v>638.1</v>
      </c>
      <c r="CG113" s="2060">
        <v>144.19999999999999</v>
      </c>
      <c r="CH113" s="2060">
        <v>33.5</v>
      </c>
      <c r="CI113" s="651"/>
      <c r="CJ113" s="651">
        <v>148.393</v>
      </c>
      <c r="CK113" s="651">
        <v>478.55200000000002</v>
      </c>
      <c r="CL113" s="651">
        <v>353.72025384141</v>
      </c>
      <c r="CM113" s="992"/>
      <c r="CN113" s="651"/>
      <c r="CO113" s="651">
        <v>144.40299999999999</v>
      </c>
      <c r="CP113" s="651">
        <v>334.149</v>
      </c>
      <c r="CQ113" s="2049">
        <f t="shared" si="131"/>
        <v>-330.15899999999999</v>
      </c>
      <c r="CR113" s="7">
        <f t="shared" si="61"/>
        <v>3563.8942000000006</v>
      </c>
      <c r="CS113" s="992">
        <f t="shared" si="62"/>
        <v>2127.2060000000001</v>
      </c>
      <c r="CT113" s="992">
        <f t="shared" si="63"/>
        <v>2442.9342000000001</v>
      </c>
      <c r="CU113" s="992">
        <f t="shared" si="64"/>
        <v>1006.246</v>
      </c>
      <c r="CV113" s="1134">
        <v>13.815999999999999</v>
      </c>
      <c r="CW113" s="479">
        <f t="shared" si="65"/>
        <v>991.02389999999968</v>
      </c>
      <c r="CX113" s="614">
        <f t="shared" si="66"/>
        <v>955.12560000000008</v>
      </c>
      <c r="CY113" s="614">
        <f t="shared" si="67"/>
        <v>1668.4904000000001</v>
      </c>
      <c r="CZ113" s="614">
        <f t="shared" si="68"/>
        <v>1632.5921000000003</v>
      </c>
      <c r="DA113" s="14">
        <f t="shared" si="69"/>
        <v>1053.9467</v>
      </c>
      <c r="DB113" s="478">
        <f t="shared" si="70"/>
        <v>38.162000000000006</v>
      </c>
      <c r="DC113" s="993">
        <v>132.619</v>
      </c>
      <c r="DD113" s="993">
        <v>81.631</v>
      </c>
      <c r="DE113" s="993">
        <v>94.456999999999994</v>
      </c>
      <c r="DF113" s="463">
        <v>39.984999999999999</v>
      </c>
      <c r="DG113" s="993"/>
      <c r="DH113" s="1686">
        <v>-8.18</v>
      </c>
      <c r="DI113" s="1688">
        <f>DH113/DataUS1!B113</f>
        <v>-9.2066884678348344E-3</v>
      </c>
      <c r="DJ113" s="992">
        <f t="shared" si="71"/>
        <v>-41.579799999999977</v>
      </c>
      <c r="DK113" s="992">
        <v>921.83960000000002</v>
      </c>
      <c r="DL113" s="992">
        <v>327.96440000000001</v>
      </c>
      <c r="DM113" s="992">
        <v>1291.3838000000001</v>
      </c>
      <c r="DN113" s="992">
        <v>851.39969999999994</v>
      </c>
      <c r="DO113" s="992">
        <f t="shared" si="72"/>
        <v>-21.342999999999847</v>
      </c>
      <c r="DP113" s="992">
        <v>33.286000000000001</v>
      </c>
      <c r="DQ113" s="992">
        <v>1340.5260000000001</v>
      </c>
      <c r="DR113" s="992">
        <v>1395.155</v>
      </c>
      <c r="DS113" s="992">
        <v>202.547</v>
      </c>
      <c r="DT113" s="481">
        <f t="shared" si="73"/>
        <v>3111.7532000000001</v>
      </c>
      <c r="DU113" s="14">
        <f t="shared" si="74"/>
        <v>813.67100000000005</v>
      </c>
      <c r="DV113" s="651">
        <v>1179.5640000000001</v>
      </c>
      <c r="DW113" s="651">
        <v>365.89299999999997</v>
      </c>
      <c r="DX113" s="465">
        <f t="shared" si="75"/>
        <v>165.34200000000001</v>
      </c>
      <c r="DY113" s="465">
        <v>6.923</v>
      </c>
      <c r="DZ113" s="1801">
        <v>158.41900000000001</v>
      </c>
      <c r="EA113" s="1811">
        <f>DZ113/DataUS1!B113</f>
        <v>0.1783024914897221</v>
      </c>
      <c r="EB113" s="465">
        <f t="shared" si="76"/>
        <v>2294.5412000000001</v>
      </c>
      <c r="EC113" s="993">
        <v>1241.9712</v>
      </c>
      <c r="ED113" s="463">
        <v>815.33399999999995</v>
      </c>
      <c r="EE113" s="463">
        <v>49.529000000000003</v>
      </c>
      <c r="EF113" s="463">
        <v>377.10819999999995</v>
      </c>
      <c r="EG113" s="907">
        <f t="shared" si="123"/>
        <v>1052.57</v>
      </c>
      <c r="EH113" s="463">
        <v>362.60599999999999</v>
      </c>
      <c r="EI113" s="463">
        <v>143.88499999999999</v>
      </c>
      <c r="EJ113" s="463">
        <v>218.721</v>
      </c>
      <c r="EK113" s="463">
        <v>154.51599999999999</v>
      </c>
      <c r="EL113" s="463">
        <v>535.44799999999998</v>
      </c>
      <c r="EM113" s="471">
        <f t="shared" si="79"/>
        <v>161.80099999999999</v>
      </c>
      <c r="EN113" s="471">
        <v>195.8655</v>
      </c>
      <c r="EO113" s="471">
        <v>67.808300000000003</v>
      </c>
      <c r="EP113" s="471">
        <v>883.14230000000009</v>
      </c>
      <c r="EQ113" s="481">
        <f t="shared" si="80"/>
        <v>218.721</v>
      </c>
      <c r="ER113" s="651">
        <v>34.695999999999998</v>
      </c>
      <c r="ES113" s="651">
        <v>23.628</v>
      </c>
      <c r="ET113" s="651">
        <v>48.046999999999997</v>
      </c>
      <c r="EU113" s="651">
        <v>112.35</v>
      </c>
      <c r="EV113" s="471">
        <v>111.39</v>
      </c>
      <c r="EW113" s="471"/>
      <c r="EX113" s="471"/>
      <c r="EY113" s="471">
        <v>12.291</v>
      </c>
      <c r="EZ113" s="471">
        <f t="shared" si="81"/>
        <v>0.95999999999999375</v>
      </c>
      <c r="FA113" s="471">
        <f t="shared" si="115"/>
        <v>30.727499999999999</v>
      </c>
      <c r="FB113" s="471">
        <f t="shared" si="83"/>
        <v>2923.7597000000001</v>
      </c>
      <c r="FC113" s="479">
        <f>DataUS1!CQ113+DataUS1!DF113*DataUS1!CQ113/(DataUS1!CQ113+DataUS1!CZ113-DataUS1!CV113)</f>
        <v>215.68966371175489</v>
      </c>
      <c r="FD113" s="614">
        <f>DataUS1!DF113*DataUS1!CQ113/(DataUS1!CQ113+DataUS1!CZ113-DataUS1!CV113)</f>
        <v>19.50414814375938</v>
      </c>
      <c r="FE113" s="907">
        <f>DataUS1!CQ113</f>
        <v>196.18551556799551</v>
      </c>
      <c r="FF113" s="2408">
        <f>DataUS1!BU113</f>
        <v>30.254999999999963</v>
      </c>
      <c r="FG113" s="2408">
        <f t="shared" si="84"/>
        <v>2.235100000000017</v>
      </c>
      <c r="FH113" s="2408">
        <f t="shared" si="85"/>
        <v>163.69541556799552</v>
      </c>
      <c r="FI113" s="2731">
        <f t="shared" si="86"/>
        <v>163.69541556799552</v>
      </c>
      <c r="FJ113" s="2408">
        <f>DataUS1!CS113</f>
        <v>40.1</v>
      </c>
      <c r="FK113" s="2408">
        <f t="shared" si="124"/>
        <v>98.140915567995535</v>
      </c>
      <c r="FL113" s="2408">
        <v>24.239000000000001</v>
      </c>
      <c r="FM113" s="2408">
        <f>DataUS1!CT113</f>
        <v>33.924915567995534</v>
      </c>
      <c r="FN113" s="2408">
        <f>DataUS1!DG113</f>
        <v>39.977000000000004</v>
      </c>
      <c r="FO113" s="992">
        <v>59.954500000000003</v>
      </c>
      <c r="FP113" s="992">
        <v>44.2</v>
      </c>
      <c r="FQ113" s="992">
        <f t="shared" si="87"/>
        <v>15.799999999999999</v>
      </c>
      <c r="FR113" s="992">
        <v>0.1</v>
      </c>
      <c r="FS113" s="992">
        <v>7.2</v>
      </c>
      <c r="FT113" s="992">
        <v>8.1</v>
      </c>
      <c r="FU113" s="992">
        <v>0.4</v>
      </c>
      <c r="FV113" s="992">
        <v>0</v>
      </c>
      <c r="FW113" s="992">
        <f t="shared" si="88"/>
        <v>34.5</v>
      </c>
      <c r="FX113" s="992">
        <f t="shared" si="89"/>
        <v>20.8</v>
      </c>
      <c r="FY113" s="992">
        <f t="shared" si="90"/>
        <v>13.700000000000001</v>
      </c>
      <c r="FZ113" s="992">
        <v>15.7</v>
      </c>
      <c r="GA113" s="992">
        <v>0.6</v>
      </c>
      <c r="GB113" s="992">
        <v>15.4</v>
      </c>
      <c r="GC113" s="992">
        <v>-2.6</v>
      </c>
      <c r="GD113" s="992">
        <v>29.13</v>
      </c>
      <c r="GE113" s="992">
        <v>5.4</v>
      </c>
      <c r="GF113" s="992">
        <f t="shared" si="92"/>
        <v>5.0147914723367917</v>
      </c>
      <c r="GG113" s="992">
        <v>11.731999999999999</v>
      </c>
      <c r="GH113" s="557">
        <v>16.5</v>
      </c>
      <c r="GI113" s="614">
        <f t="shared" si="93"/>
        <v>15.4</v>
      </c>
      <c r="GJ113" s="614">
        <f t="shared" si="94"/>
        <v>31.9</v>
      </c>
      <c r="GK113" s="614">
        <v>889.81</v>
      </c>
      <c r="GL113" s="2388">
        <f t="shared" si="95"/>
        <v>3.5850350074735055E-2</v>
      </c>
      <c r="GM113" s="614">
        <v>3.3000000000000003</v>
      </c>
      <c r="GN113" s="614">
        <f t="shared" si="96"/>
        <v>5.4</v>
      </c>
      <c r="GO113" s="614">
        <f t="shared" si="97"/>
        <v>8.7000000000000011</v>
      </c>
      <c r="GP113" s="614">
        <v>289.75400000000002</v>
      </c>
      <c r="GQ113" s="2388">
        <f t="shared" si="98"/>
        <v>3.0025469881347626E-2</v>
      </c>
      <c r="GR113" s="614">
        <f t="shared" si="99"/>
        <v>40.6</v>
      </c>
      <c r="GS113" s="2734">
        <f t="shared" si="100"/>
        <v>0.5</v>
      </c>
      <c r="GT113" s="479">
        <f t="shared" si="117"/>
        <v>29.975999999999999</v>
      </c>
      <c r="GU113" s="614">
        <v>1</v>
      </c>
      <c r="GV113" s="614">
        <v>4.8</v>
      </c>
      <c r="GW113" s="614">
        <f t="shared" si="101"/>
        <v>33.775999999999996</v>
      </c>
      <c r="GX113" s="614">
        <f t="shared" si="118"/>
        <v>9.5730000000000004</v>
      </c>
      <c r="GY113" s="614">
        <v>0</v>
      </c>
      <c r="GZ113" s="614">
        <f t="shared" si="102"/>
        <v>24.239000000000001</v>
      </c>
      <c r="HA113" s="14">
        <f t="shared" si="125"/>
        <v>1051.0987</v>
      </c>
      <c r="HB113" s="614">
        <v>692.3</v>
      </c>
      <c r="HC113" s="614">
        <f t="shared" si="103"/>
        <v>989.63300000000004</v>
      </c>
      <c r="HD113" s="2388">
        <f t="shared" si="126"/>
        <v>0.69239229589304252</v>
      </c>
      <c r="HE113" s="614">
        <f t="shared" si="104"/>
        <v>51.231999999999999</v>
      </c>
      <c r="HF113" s="614">
        <f t="shared" si="127"/>
        <v>10.233700000000001</v>
      </c>
      <c r="HG113" s="614">
        <f t="shared" si="105"/>
        <v>-168.03699999999998</v>
      </c>
      <c r="HH113" s="614">
        <f t="shared" si="106"/>
        <v>-161.01499999999999</v>
      </c>
      <c r="HI113" s="614">
        <f t="shared" si="107"/>
        <v>-6.9749999999999996</v>
      </c>
      <c r="HJ113" s="614">
        <f t="shared" si="119"/>
        <v>-4.6999999999999986E-2</v>
      </c>
      <c r="HK113" s="614">
        <f t="shared" si="120"/>
        <v>9.6100999999999992</v>
      </c>
      <c r="HL113" s="614">
        <f t="shared" si="108"/>
        <v>5.0380000000000003</v>
      </c>
      <c r="HM113" s="614">
        <f t="shared" si="109"/>
        <v>3.331</v>
      </c>
      <c r="HN113" s="614">
        <f t="shared" si="121"/>
        <v>1.2410999999999999</v>
      </c>
      <c r="HO113" s="14">
        <v>24.997</v>
      </c>
      <c r="HP113" s="2732">
        <v>5.9710000000000001</v>
      </c>
      <c r="HQ113" s="614">
        <f t="shared" si="110"/>
        <v>851.39969999999994</v>
      </c>
      <c r="HR113" s="614">
        <v>843.15</v>
      </c>
      <c r="HS113" s="614">
        <v>8.2497000000000007</v>
      </c>
      <c r="HT113" s="614">
        <f t="shared" si="111"/>
        <v>-141.321</v>
      </c>
      <c r="HU113" s="614">
        <v>-141.48099999999999</v>
      </c>
      <c r="HV113" s="614">
        <v>0.16</v>
      </c>
      <c r="HW113" s="614">
        <f t="shared" si="112"/>
        <v>4.5861000000000001</v>
      </c>
      <c r="HX113" s="614">
        <v>3.4060000000000001</v>
      </c>
      <c r="HY113" s="614">
        <v>1.1800999999999999</v>
      </c>
      <c r="HZ113" s="614">
        <v>3.4060000000000001</v>
      </c>
      <c r="IA113" s="614">
        <v>4.9790000000000001</v>
      </c>
      <c r="IB113" s="580">
        <v>3.6019999999999999</v>
      </c>
      <c r="IC113" s="614">
        <f t="shared" si="128"/>
        <v>199.69900000000001</v>
      </c>
      <c r="ID113" s="614">
        <v>146.483</v>
      </c>
      <c r="IE113" s="614">
        <v>0</v>
      </c>
      <c r="IF113" s="614">
        <v>51.231999999999999</v>
      </c>
      <c r="IG113" s="614">
        <v>1.984</v>
      </c>
      <c r="IH113" s="614">
        <f t="shared" si="129"/>
        <v>-26.716000000000001</v>
      </c>
      <c r="II113" s="614">
        <v>-19.533999999999999</v>
      </c>
      <c r="IJ113" s="614">
        <v>-6.9749999999999996</v>
      </c>
      <c r="IK113" s="614">
        <v>-0.20699999999999999</v>
      </c>
      <c r="IL113" s="614">
        <f t="shared" si="122"/>
        <v>5.024</v>
      </c>
      <c r="IM113" s="614">
        <v>6.0999999999999999E-2</v>
      </c>
      <c r="IN113" s="614">
        <v>1.6319999999999999</v>
      </c>
      <c r="IO113" s="614">
        <v>3.331</v>
      </c>
      <c r="IP113" s="614">
        <v>1.6319999999999999</v>
      </c>
    </row>
    <row r="114" spans="1:250">
      <c r="A114" s="986">
        <f t="shared" si="113"/>
        <v>1970</v>
      </c>
      <c r="B114" s="2730">
        <v>78.023099999999985</v>
      </c>
      <c r="C114" s="2749">
        <f t="shared" si="40"/>
        <v>30.83789999999998</v>
      </c>
      <c r="D114" s="2730">
        <f t="shared" si="41"/>
        <v>28.095000000000002</v>
      </c>
      <c r="E114" s="2730">
        <f t="shared" si="39"/>
        <v>18.546500000000002</v>
      </c>
      <c r="F114" s="2730">
        <v>28.6465</v>
      </c>
      <c r="G114" s="2730">
        <v>10.1</v>
      </c>
      <c r="H114" s="2730">
        <f t="shared" si="42"/>
        <v>9.5485000000000007</v>
      </c>
      <c r="I114" s="2730">
        <v>12.1485</v>
      </c>
      <c r="J114" s="2730">
        <v>2.6</v>
      </c>
      <c r="K114" s="2730">
        <f t="shared" si="43"/>
        <v>2.7428999999999775</v>
      </c>
      <c r="L114" s="2730">
        <v>6.19</v>
      </c>
      <c r="M114" s="2751">
        <v>-13.361600000000001</v>
      </c>
      <c r="N114" s="2744">
        <f t="shared" si="44"/>
        <v>47.185200000000009</v>
      </c>
      <c r="O114" s="614">
        <f t="shared" si="45"/>
        <v>69.968500000000006</v>
      </c>
      <c r="P114" s="614">
        <f t="shared" si="46"/>
        <v>-8.4923000000000002</v>
      </c>
      <c r="Q114" s="614">
        <v>-4.3730000000000002</v>
      </c>
      <c r="R114" s="614">
        <v>1.06</v>
      </c>
      <c r="S114" s="614">
        <v>-5.1793000000000005</v>
      </c>
      <c r="T114" s="614">
        <f t="shared" si="116"/>
        <v>78.460800000000006</v>
      </c>
      <c r="U114" s="614">
        <v>28.6508</v>
      </c>
      <c r="V114" s="614">
        <v>0.18</v>
      </c>
      <c r="W114" s="614">
        <v>49.63</v>
      </c>
      <c r="X114" s="614">
        <v>22.783300000000001</v>
      </c>
      <c r="Y114" s="614">
        <v>4.3704999999999998</v>
      </c>
      <c r="Z114" s="614">
        <v>56.733599999999988</v>
      </c>
      <c r="AA114" s="2734">
        <f t="shared" si="48"/>
        <v>9.5485000000000007</v>
      </c>
      <c r="AB114" s="987">
        <v>0</v>
      </c>
      <c r="AC114" s="987">
        <v>4.51</v>
      </c>
      <c r="AD114" s="14">
        <f t="shared" si="114"/>
        <v>8.8439000000000476</v>
      </c>
      <c r="AE114" s="614">
        <f>DV115-DV114-AT114-DataUS2!D114</f>
        <v>1.7039999999999758</v>
      </c>
      <c r="AF114" s="614">
        <f>DX115-DX114-AU114-DataUS2!K114</f>
        <v>2.0761000000000349</v>
      </c>
      <c r="AG114" s="2735">
        <f t="shared" si="49"/>
        <v>1.4558000000001421</v>
      </c>
      <c r="AH114" s="614">
        <f>ED115-ED114-AX114-DataUS2!Q114</f>
        <v>-2.9309887850104133E-14</v>
      </c>
      <c r="AI114" s="614">
        <f>EE115-EE114-AY114-DataUS2!R114</f>
        <v>-5.3290705182007514E-15</v>
      </c>
      <c r="AJ114" s="614">
        <f>EF115-EF114-AZ114-DataUS2!S114</f>
        <v>2.4059000000000692</v>
      </c>
      <c r="AK114" s="614">
        <f>EG115-EG114-BA114-DataUS2!T114</f>
        <v>-0.95009999999989247</v>
      </c>
      <c r="AL114" s="614">
        <f>EH115-EH114-BB114-DataUS2!U114</f>
        <v>-1.000000000139778E-4</v>
      </c>
      <c r="AM114" s="614">
        <f>EK115-EK114-BC114-DataUS2!V114</f>
        <v>6.8278716014447127E-15</v>
      </c>
      <c r="AN114" s="614">
        <f>EL115-EL114-BD114-DataUS2!W114</f>
        <v>-0.94999999999993889</v>
      </c>
      <c r="AO114" s="614">
        <f>DW115-DW114+EM115-EM114-DataUS2!X114</f>
        <v>-3.607999999999894</v>
      </c>
      <c r="AP114" s="614">
        <f>DataUS2!M114</f>
        <v>-13.361600000000001</v>
      </c>
      <c r="AQ114" s="614">
        <f t="shared" si="51"/>
        <v>22.20550000000005</v>
      </c>
      <c r="AR114" s="988">
        <v>14.263299999999999</v>
      </c>
      <c r="AS114" s="465">
        <f t="shared" si="52"/>
        <v>51.629000000000005</v>
      </c>
      <c r="AT114" s="2408">
        <v>46.25</v>
      </c>
      <c r="AU114" s="2408">
        <v>0.26700000000000002</v>
      </c>
      <c r="AV114" s="2408">
        <f t="shared" si="53"/>
        <v>5.1119999999999992</v>
      </c>
      <c r="AW114" s="2408">
        <f t="shared" si="54"/>
        <v>2.8966999999999992</v>
      </c>
      <c r="AX114" s="2408">
        <v>-12.77</v>
      </c>
      <c r="AY114" s="2408">
        <v>-2.137</v>
      </c>
      <c r="AZ114" s="2408">
        <v>17.803699999999999</v>
      </c>
      <c r="BA114" s="2408">
        <f t="shared" si="55"/>
        <v>2.2153</v>
      </c>
      <c r="BB114" s="2408">
        <v>2.2153</v>
      </c>
      <c r="BC114" s="2408">
        <v>0</v>
      </c>
      <c r="BD114" s="908">
        <v>0</v>
      </c>
      <c r="BE114" s="614">
        <f>AS114+AQ114+DataUS1!EE114</f>
        <v>138.49600000000004</v>
      </c>
      <c r="BF114" s="614">
        <f>DataUS2!B114+AD114+AS114</f>
        <v>138.49600000000004</v>
      </c>
      <c r="BG114" s="614">
        <f t="shared" si="56"/>
        <v>138.49600000000004</v>
      </c>
      <c r="BH114" s="614">
        <f>DataUS2!D114+AE114+AT114</f>
        <v>76.048999999999978</v>
      </c>
      <c r="BI114" s="614">
        <f>DataUS2!K114+AF114+AU114</f>
        <v>5.0860000000000127</v>
      </c>
      <c r="BJ114" s="614">
        <f>DataUS2!O114+AG114+AV114</f>
        <v>76.536300000000139</v>
      </c>
      <c r="BK114" s="614">
        <f>DataUS2!Q114+AH114+AX114</f>
        <v>-17.143000000000029</v>
      </c>
      <c r="BL114" s="614">
        <f>DataUS2!R114+AI114+AY114</f>
        <v>-1.0770000000000053</v>
      </c>
      <c r="BM114" s="614">
        <f>DataUS2!S114+AJ114+AZ114</f>
        <v>15.030300000000068</v>
      </c>
      <c r="BN114" s="614">
        <f>DataUS2!T114+AK114+BA114</f>
        <v>79.726000000000113</v>
      </c>
      <c r="BO114" s="614">
        <f>DataUS2!U114+AL114+BB114</f>
        <v>30.865999999999985</v>
      </c>
      <c r="BP114" s="614">
        <f>DataUS2!V114+AM114+BC114</f>
        <v>0.18000000000000682</v>
      </c>
      <c r="BQ114" s="614">
        <f>DataUS2!W114+AN114+BD114</f>
        <v>48.680000000000064</v>
      </c>
      <c r="BR114" s="614">
        <f>AO114+DataUS2!X114</f>
        <v>19.175300000000107</v>
      </c>
      <c r="BS114" s="479">
        <f t="shared" si="57"/>
        <v>3112.2096000000001</v>
      </c>
      <c r="BT114" s="2058"/>
      <c r="BU114" s="651">
        <f t="shared" si="58"/>
        <v>1450.808</v>
      </c>
      <c r="BV114" s="614">
        <v>2227.6950999999999</v>
      </c>
      <c r="BW114" s="651">
        <v>566.29349999999999</v>
      </c>
      <c r="BX114" s="651">
        <v>329.71699999999998</v>
      </c>
      <c r="BY114" s="1783">
        <f>BX114/DataUS1!B114</f>
        <v>0.35471386330396182</v>
      </c>
      <c r="BZ114" s="651">
        <v>136.37799999999999</v>
      </c>
      <c r="CA114" s="651">
        <v>7.6520000000000001</v>
      </c>
      <c r="CB114" s="1751">
        <f t="shared" si="59"/>
        <v>100.05483581803051</v>
      </c>
      <c r="CC114" s="1751">
        <v>17.819885493506955</v>
      </c>
      <c r="CD114" s="968">
        <f t="shared" si="60"/>
        <v>518.171128456735</v>
      </c>
      <c r="CE114" s="651">
        <f t="shared" si="130"/>
        <v>850.03612845673501</v>
      </c>
      <c r="CF114" s="651">
        <v>702.4</v>
      </c>
      <c r="CG114" s="651">
        <f>CH114*443.7/112.1</f>
        <v>147.63612845673507</v>
      </c>
      <c r="CH114" s="993">
        <v>37.299999999999997</v>
      </c>
      <c r="CI114" s="651"/>
      <c r="CJ114" s="651">
        <v>159.15199999999999</v>
      </c>
      <c r="CK114" s="651">
        <v>491.017</v>
      </c>
      <c r="CL114" s="651">
        <v>370.91870694992997</v>
      </c>
      <c r="CM114" s="992"/>
      <c r="CN114" s="651"/>
      <c r="CO114" s="651">
        <v>158.542</v>
      </c>
      <c r="CP114" s="651">
        <v>332.47500000000002</v>
      </c>
      <c r="CQ114" s="2049">
        <f t="shared" si="131"/>
        <v>-331.86500000000001</v>
      </c>
      <c r="CR114" s="7">
        <f t="shared" si="61"/>
        <v>3630.3807284567351</v>
      </c>
      <c r="CS114" s="992">
        <f t="shared" si="62"/>
        <v>2300.8441284567352</v>
      </c>
      <c r="CT114" s="992">
        <f t="shared" si="63"/>
        <v>2386.8471</v>
      </c>
      <c r="CU114" s="992">
        <f t="shared" si="64"/>
        <v>1057.3105</v>
      </c>
      <c r="CV114" s="1134">
        <v>21.3215</v>
      </c>
      <c r="CW114" s="479">
        <f t="shared" si="65"/>
        <v>1073.0774999999996</v>
      </c>
      <c r="CX114" s="614">
        <f t="shared" si="66"/>
        <v>1056.6247000000001</v>
      </c>
      <c r="CY114" s="614">
        <f t="shared" si="67"/>
        <v>1775.8944999999999</v>
      </c>
      <c r="CZ114" s="614">
        <f t="shared" si="68"/>
        <v>1759.4417000000001</v>
      </c>
      <c r="DA114" s="14">
        <f t="shared" si="69"/>
        <v>899.76679999999999</v>
      </c>
      <c r="DB114" s="478">
        <f t="shared" si="70"/>
        <v>39.449999999999989</v>
      </c>
      <c r="DC114" s="993">
        <v>140.69999999999999</v>
      </c>
      <c r="DD114" s="993">
        <v>91.72</v>
      </c>
      <c r="DE114" s="993">
        <v>101.25</v>
      </c>
      <c r="DF114" s="463">
        <v>38.445</v>
      </c>
      <c r="DG114" s="993"/>
      <c r="DH114" s="1686">
        <v>-3.9563000000000001</v>
      </c>
      <c r="DI114" s="1688">
        <f>DH114/DataUS1!B114</f>
        <v>-4.2562393124693735E-3</v>
      </c>
      <c r="DJ114" s="992">
        <f t="shared" si="71"/>
        <v>172.93069999999989</v>
      </c>
      <c r="DK114" s="992">
        <v>1018.6757</v>
      </c>
      <c r="DL114" s="992">
        <v>362.17950000000002</v>
      </c>
      <c r="DM114" s="992">
        <v>1207.9245000000001</v>
      </c>
      <c r="DN114" s="992">
        <v>714.66480000000001</v>
      </c>
      <c r="DO114" s="992">
        <f t="shared" si="72"/>
        <v>0.37999999999988177</v>
      </c>
      <c r="DP114" s="992">
        <v>37.948999999999998</v>
      </c>
      <c r="DQ114" s="992">
        <v>1413.7149999999999</v>
      </c>
      <c r="DR114" s="992">
        <v>1451.2840000000001</v>
      </c>
      <c r="DS114" s="992">
        <v>185.102</v>
      </c>
      <c r="DT114" s="481">
        <f t="shared" si="73"/>
        <v>3112.2096000000001</v>
      </c>
      <c r="DU114" s="14">
        <f t="shared" si="74"/>
        <v>887.99469999999997</v>
      </c>
      <c r="DV114" s="651">
        <v>1281.278</v>
      </c>
      <c r="DW114" s="651">
        <v>393.28330000000005</v>
      </c>
      <c r="DX114" s="465">
        <f t="shared" si="75"/>
        <v>169.52999999999997</v>
      </c>
      <c r="DY114" s="465">
        <v>7.6520000000000001</v>
      </c>
      <c r="DZ114" s="1801">
        <v>161.87799999999999</v>
      </c>
      <c r="EA114" s="1811">
        <f>DZ114/DataUS1!B114</f>
        <v>0.17415047074891113</v>
      </c>
      <c r="EB114" s="465">
        <f t="shared" si="76"/>
        <v>2227.6950999999999</v>
      </c>
      <c r="EC114" s="993">
        <v>1111.8670999999999</v>
      </c>
      <c r="ED114" s="463">
        <v>667.35599999999999</v>
      </c>
      <c r="EE114" s="463">
        <v>45.578000000000003</v>
      </c>
      <c r="EF114" s="463">
        <v>398.93309999999997</v>
      </c>
      <c r="EG114" s="907">
        <f t="shared" si="123"/>
        <v>1115.828</v>
      </c>
      <c r="EH114" s="463">
        <v>382.10500000000002</v>
      </c>
      <c r="EI114" s="463">
        <v>151.16900000000001</v>
      </c>
      <c r="EJ114" s="463">
        <v>230.93600000000001</v>
      </c>
      <c r="EK114" s="463">
        <v>192.256</v>
      </c>
      <c r="EL114" s="463">
        <v>541.46699999999998</v>
      </c>
      <c r="EM114" s="471">
        <f t="shared" si="79"/>
        <v>173.01019999999994</v>
      </c>
      <c r="EN114" s="471">
        <v>207.55160000000001</v>
      </c>
      <c r="EO114" s="471">
        <v>69.338899999999995</v>
      </c>
      <c r="EP114" s="471">
        <v>736.69489999999996</v>
      </c>
      <c r="EQ114" s="481">
        <f t="shared" si="80"/>
        <v>230.93600000000001</v>
      </c>
      <c r="ER114" s="651">
        <v>37.561</v>
      </c>
      <c r="ES114" s="651">
        <v>25.146999999999998</v>
      </c>
      <c r="ET114" s="651">
        <v>53.247</v>
      </c>
      <c r="EU114" s="651">
        <v>114.98099999999999</v>
      </c>
      <c r="EV114" s="471">
        <v>114</v>
      </c>
      <c r="EW114" s="471"/>
      <c r="EX114" s="471"/>
      <c r="EY114" s="471">
        <v>12.285</v>
      </c>
      <c r="EZ114" s="471">
        <f t="shared" si="81"/>
        <v>0.98099999999999454</v>
      </c>
      <c r="FA114" s="471">
        <f t="shared" si="115"/>
        <v>30.712499999999999</v>
      </c>
      <c r="FB114" s="471">
        <f t="shared" si="83"/>
        <v>2911.9861000000001</v>
      </c>
      <c r="FC114" s="479">
        <f>DataUS1!CQ114+DataUS1!DF114*DataUS1!CQ114/(DataUS1!CQ114+DataUS1!CZ114-DataUS1!CV114)</f>
        <v>207.29555569357598</v>
      </c>
      <c r="FD114" s="614">
        <f>DataUS1!DF114*DataUS1!CQ114/(DataUS1!CQ114+DataUS1!CZ114-DataUS1!CV114)</f>
        <v>19.313661923788192</v>
      </c>
      <c r="FE114" s="907">
        <f>DataUS1!CQ114</f>
        <v>187.98189376978777</v>
      </c>
      <c r="FF114" s="2408">
        <f>DataUS1!BU114</f>
        <v>23.442</v>
      </c>
      <c r="FG114" s="2408">
        <f t="shared" si="84"/>
        <v>0.61829999999997654</v>
      </c>
      <c r="FH114" s="2408">
        <f t="shared" si="85"/>
        <v>163.92159376978779</v>
      </c>
      <c r="FI114" s="2731">
        <f t="shared" si="86"/>
        <v>163.92159376978779</v>
      </c>
      <c r="FJ114" s="2408">
        <f>DataUS1!CS114</f>
        <v>42.2</v>
      </c>
      <c r="FK114" s="2408">
        <f t="shared" si="124"/>
        <v>90.355093769787786</v>
      </c>
      <c r="FL114" s="2408">
        <v>24.306999999999999</v>
      </c>
      <c r="FM114" s="2408">
        <f>DataUS1!CT114</f>
        <v>31.291093769787786</v>
      </c>
      <c r="FN114" s="2408">
        <f>DataUS1!DG114</f>
        <v>34.757000000000005</v>
      </c>
      <c r="FO114" s="992">
        <v>69.266499999999994</v>
      </c>
      <c r="FP114" s="992">
        <v>51</v>
      </c>
      <c r="FQ114" s="992">
        <f t="shared" si="87"/>
        <v>18.2</v>
      </c>
      <c r="FR114" s="992">
        <v>0.1</v>
      </c>
      <c r="FS114" s="992">
        <v>9</v>
      </c>
      <c r="FT114" s="992">
        <v>8.6</v>
      </c>
      <c r="FU114" s="992">
        <v>0.5</v>
      </c>
      <c r="FV114" s="992">
        <v>0</v>
      </c>
      <c r="FW114" s="992">
        <f t="shared" si="88"/>
        <v>37.9</v>
      </c>
      <c r="FX114" s="992">
        <f t="shared" si="89"/>
        <v>22.7</v>
      </c>
      <c r="FY114" s="992">
        <f t="shared" si="90"/>
        <v>15.200000000000001</v>
      </c>
      <c r="FZ114" s="992">
        <v>16.8</v>
      </c>
      <c r="GA114" s="992">
        <v>0.8</v>
      </c>
      <c r="GB114" s="992">
        <v>16.7</v>
      </c>
      <c r="GC114" s="992">
        <v>-2.4</v>
      </c>
      <c r="GD114" s="992">
        <v>31.905999999999999</v>
      </c>
      <c r="GE114" s="992">
        <v>6</v>
      </c>
      <c r="GF114" s="992">
        <f t="shared" si="92"/>
        <v>5.386006364449913</v>
      </c>
      <c r="GG114" s="992">
        <v>13.603</v>
      </c>
      <c r="GH114" s="557">
        <v>16.400000000000002</v>
      </c>
      <c r="GI114" s="614">
        <f t="shared" si="93"/>
        <v>16.7</v>
      </c>
      <c r="GJ114" s="614">
        <f t="shared" si="94"/>
        <v>33.1</v>
      </c>
      <c r="GK114" s="614">
        <v>968.81899999999996</v>
      </c>
      <c r="GL114" s="2388">
        <f t="shared" si="95"/>
        <v>3.4165308483834443E-2</v>
      </c>
      <c r="GM114" s="614">
        <v>3.3000000000000003</v>
      </c>
      <c r="GN114" s="614">
        <f t="shared" si="96"/>
        <v>6</v>
      </c>
      <c r="GO114" s="614">
        <f t="shared" si="97"/>
        <v>9.3000000000000007</v>
      </c>
      <c r="GP114" s="614">
        <v>312.459</v>
      </c>
      <c r="GQ114" s="2388">
        <f t="shared" si="98"/>
        <v>2.9763905024339194E-2</v>
      </c>
      <c r="GR114" s="614">
        <f t="shared" si="99"/>
        <v>42.400000000000006</v>
      </c>
      <c r="GS114" s="2734">
        <f t="shared" si="100"/>
        <v>0.20000000000000284</v>
      </c>
      <c r="GT114" s="479">
        <f t="shared" si="117"/>
        <v>30.241</v>
      </c>
      <c r="GU114" s="614">
        <v>1.1000000000000001</v>
      </c>
      <c r="GV114" s="614">
        <v>5</v>
      </c>
      <c r="GW114" s="614">
        <f t="shared" si="101"/>
        <v>34.140999999999998</v>
      </c>
      <c r="GX114" s="614">
        <f t="shared" si="118"/>
        <v>9.870000000000001</v>
      </c>
      <c r="GY114" s="614">
        <v>0</v>
      </c>
      <c r="GZ114" s="614">
        <f t="shared" si="102"/>
        <v>24.306999999999999</v>
      </c>
      <c r="HA114" s="14">
        <f t="shared" si="125"/>
        <v>892.67180000000008</v>
      </c>
      <c r="HB114" s="614">
        <v>629.5</v>
      </c>
      <c r="HC114" s="614">
        <f t="shared" si="103"/>
        <v>833.65600000000006</v>
      </c>
      <c r="HD114" s="2388">
        <f t="shared" si="126"/>
        <v>0.74489654162107932</v>
      </c>
      <c r="HE114" s="614">
        <f t="shared" si="104"/>
        <v>47.588000000000001</v>
      </c>
      <c r="HF114" s="614">
        <f t="shared" si="127"/>
        <v>11.427799999999998</v>
      </c>
      <c r="HG114" s="614">
        <f t="shared" si="105"/>
        <v>-16.628999999999998</v>
      </c>
      <c r="HH114" s="614">
        <f t="shared" si="106"/>
        <v>-14.353999999999999</v>
      </c>
      <c r="HI114" s="614">
        <f t="shared" si="107"/>
        <v>-2.351</v>
      </c>
      <c r="HJ114" s="614">
        <f t="shared" si="119"/>
        <v>7.5999999999999998E-2</v>
      </c>
      <c r="HK114" s="614">
        <f t="shared" si="120"/>
        <v>8.3649000000000004</v>
      </c>
      <c r="HL114" s="614">
        <f t="shared" si="108"/>
        <v>5.3579999999999997</v>
      </c>
      <c r="HM114" s="614">
        <f t="shared" si="109"/>
        <v>1.575</v>
      </c>
      <c r="HN114" s="614">
        <f t="shared" si="121"/>
        <v>1.4319000000000002</v>
      </c>
      <c r="HO114" s="14">
        <v>24.611999999999998</v>
      </c>
      <c r="HP114" s="2732">
        <v>6.3170000000000002</v>
      </c>
      <c r="HQ114" s="614">
        <f t="shared" si="110"/>
        <v>714.66480000000001</v>
      </c>
      <c r="HR114" s="614">
        <v>705.07500000000005</v>
      </c>
      <c r="HS114" s="614">
        <v>9.5897999999999985</v>
      </c>
      <c r="HT114" s="614">
        <f t="shared" si="111"/>
        <v>-8.4879999999999995</v>
      </c>
      <c r="HU114" s="614">
        <v>-8.58</v>
      </c>
      <c r="HV114" s="614">
        <v>9.1999999999999998E-2</v>
      </c>
      <c r="HW114" s="614">
        <f t="shared" si="112"/>
        <v>7.0859000000000005</v>
      </c>
      <c r="HX114" s="614">
        <v>5.694</v>
      </c>
      <c r="HY114" s="614">
        <v>1.3919000000000001</v>
      </c>
      <c r="HZ114" s="614">
        <v>5.694</v>
      </c>
      <c r="IA114" s="614">
        <v>5.6289999999999996</v>
      </c>
      <c r="IB114" s="580">
        <v>3.5529999999999999</v>
      </c>
      <c r="IC114" s="614">
        <f t="shared" si="128"/>
        <v>178.00699999999998</v>
      </c>
      <c r="ID114" s="614">
        <v>128.58099999999999</v>
      </c>
      <c r="IE114" s="614">
        <v>0</v>
      </c>
      <c r="IF114" s="614">
        <v>47.588000000000001</v>
      </c>
      <c r="IG114" s="614">
        <v>1.8380000000000001</v>
      </c>
      <c r="IH114" s="614">
        <f t="shared" si="129"/>
        <v>-8.141</v>
      </c>
      <c r="II114" s="614">
        <v>-5.774</v>
      </c>
      <c r="IJ114" s="614">
        <v>-2.351</v>
      </c>
      <c r="IK114" s="614">
        <v>-1.6E-2</v>
      </c>
      <c r="IL114" s="614">
        <f t="shared" si="122"/>
        <v>1.2789999999999999</v>
      </c>
      <c r="IM114" s="614">
        <v>0.04</v>
      </c>
      <c r="IN114" s="614">
        <v>-0.33600000000000002</v>
      </c>
      <c r="IO114" s="614">
        <v>1.575</v>
      </c>
      <c r="IP114" s="614">
        <v>-0.33600000000000002</v>
      </c>
    </row>
    <row r="115" spans="1:250">
      <c r="A115" s="986">
        <f t="shared" si="113"/>
        <v>1971</v>
      </c>
      <c r="B115" s="2730">
        <v>82.535399999999996</v>
      </c>
      <c r="C115" s="2749">
        <f t="shared" si="40"/>
        <v>43.813299999999984</v>
      </c>
      <c r="D115" s="2730">
        <f t="shared" si="41"/>
        <v>41.119299999999996</v>
      </c>
      <c r="E115" s="2730">
        <f t="shared" si="39"/>
        <v>27.720500000000001</v>
      </c>
      <c r="F115" s="2730">
        <v>38.820500000000003</v>
      </c>
      <c r="G115" s="2730">
        <v>11.1</v>
      </c>
      <c r="H115" s="2730">
        <f t="shared" si="42"/>
        <v>13.398799999999998</v>
      </c>
      <c r="I115" s="2730">
        <v>16.198799999999999</v>
      </c>
      <c r="J115" s="2730">
        <v>2.8</v>
      </c>
      <c r="K115" s="2730">
        <f t="shared" si="43"/>
        <v>2.6939999999999884</v>
      </c>
      <c r="L115" s="2730">
        <v>6.5209999999999999</v>
      </c>
      <c r="M115" s="2751">
        <v>-7.3321000000000005</v>
      </c>
      <c r="N115" s="2744">
        <f t="shared" si="44"/>
        <v>38.722100000000012</v>
      </c>
      <c r="O115" s="614">
        <f t="shared" si="45"/>
        <v>104.32140000000001</v>
      </c>
      <c r="P115" s="614">
        <f t="shared" si="46"/>
        <v>1.6621000000000032</v>
      </c>
      <c r="Q115" s="614">
        <v>-5.9880000000000004</v>
      </c>
      <c r="R115" s="614">
        <v>0.33</v>
      </c>
      <c r="S115" s="614">
        <v>7.3201000000000036</v>
      </c>
      <c r="T115" s="614">
        <f t="shared" si="116"/>
        <v>102.6593</v>
      </c>
      <c r="U115" s="614">
        <v>32.993300000000005</v>
      </c>
      <c r="V115" s="614">
        <v>-6.5250000000000004</v>
      </c>
      <c r="W115" s="614">
        <v>76.191000000000003</v>
      </c>
      <c r="X115" s="614">
        <v>65.599299999999999</v>
      </c>
      <c r="Y115" s="614">
        <v>19.984000000000002</v>
      </c>
      <c r="Z115" s="614">
        <v>52.120899999999992</v>
      </c>
      <c r="AA115" s="2734">
        <f t="shared" si="48"/>
        <v>13.398799999999998</v>
      </c>
      <c r="AB115" s="987">
        <v>0.05</v>
      </c>
      <c r="AC115" s="987">
        <v>-0.91579999999999995</v>
      </c>
      <c r="AD115" s="14">
        <f t="shared" si="114"/>
        <v>10.403100000000425</v>
      </c>
      <c r="AE115" s="614">
        <f>DV116-DV115-AT115-DataUS2!D115</f>
        <v>-0.81009999999999138</v>
      </c>
      <c r="AF115" s="614">
        <f>DX116-DX115-AU115-DataUS2!K115</f>
        <v>9.0960000000000107</v>
      </c>
      <c r="AG115" s="2735">
        <f t="shared" si="49"/>
        <v>1.5607000000002342</v>
      </c>
      <c r="AH115" s="614">
        <f>ED116-ED115-AX115-DataUS2!Q115</f>
        <v>8.6153306710912148E-14</v>
      </c>
      <c r="AI115" s="614">
        <f>EE116-EE115-AY115-DataUS2!R115</f>
        <v>1.8318679906315083E-15</v>
      </c>
      <c r="AJ115" s="614">
        <f>EF116-EF115-AZ115-DataUS2!S115</f>
        <v>1.6648000000000067</v>
      </c>
      <c r="AK115" s="614">
        <f>EG116-EG115-BA115-DataUS2!T115</f>
        <v>-0.10409999999986042</v>
      </c>
      <c r="AL115" s="614">
        <f>EH116-EH115-BB115-DataUS2!U115</f>
        <v>-9.9999999982003374E-5</v>
      </c>
      <c r="AM115" s="614">
        <f>EK116-EK115-BC115-DataUS2!V115</f>
        <v>0</v>
      </c>
      <c r="AN115" s="614">
        <f>EL116-EL115-BD115-DataUS2!W115</f>
        <v>-0.10400000000001342</v>
      </c>
      <c r="AO115" s="614">
        <f>DW116-DW115+EM116-EM115-DataUS2!X115</f>
        <v>-0.5565000000001703</v>
      </c>
      <c r="AP115" s="614">
        <f>DataUS2!M115</f>
        <v>-7.3321000000000005</v>
      </c>
      <c r="AQ115" s="614">
        <f t="shared" si="51"/>
        <v>17.735200000000425</v>
      </c>
      <c r="AR115" s="988">
        <v>19.863</v>
      </c>
      <c r="AS115" s="465">
        <f t="shared" si="52"/>
        <v>261.64999999999998</v>
      </c>
      <c r="AT115" s="2408">
        <v>103.3348</v>
      </c>
      <c r="AU115" s="2408">
        <v>0.17399999999999999</v>
      </c>
      <c r="AV115" s="2408">
        <f t="shared" si="53"/>
        <v>158.1412</v>
      </c>
      <c r="AW115" s="2408">
        <f t="shared" si="54"/>
        <v>142.48140000000001</v>
      </c>
      <c r="AX115" s="2408">
        <v>99.498999999999995</v>
      </c>
      <c r="AY115" s="2408">
        <v>8.1750000000000007</v>
      </c>
      <c r="AZ115" s="2408">
        <v>34.807400000000001</v>
      </c>
      <c r="BA115" s="2408">
        <f t="shared" si="55"/>
        <v>15.659799999999999</v>
      </c>
      <c r="BB115" s="2408">
        <v>15.659799999999999</v>
      </c>
      <c r="BC115" s="2408">
        <v>0</v>
      </c>
      <c r="BD115" s="908">
        <v>0</v>
      </c>
      <c r="BE115" s="614">
        <f>AS115+AQ115+DataUS1!EE115</f>
        <v>354.58850000000041</v>
      </c>
      <c r="BF115" s="614">
        <f>DataUS2!B115+AD115+AS115</f>
        <v>354.58850000000041</v>
      </c>
      <c r="BG115" s="614">
        <f t="shared" si="56"/>
        <v>354.58850000000041</v>
      </c>
      <c r="BH115" s="614">
        <f>DataUS2!D115+AE115+AT115</f>
        <v>143.64400000000001</v>
      </c>
      <c r="BI115" s="614">
        <f>DataUS2!K115+AF115+AU115</f>
        <v>11.963999999999999</v>
      </c>
      <c r="BJ115" s="614">
        <f>DataUS2!O115+AG115+AV115</f>
        <v>264.02330000000023</v>
      </c>
      <c r="BK115" s="614">
        <f>DataUS2!Q115+AH115+AX115</f>
        <v>93.511000000000081</v>
      </c>
      <c r="BL115" s="614">
        <f>DataUS2!R115+AI115+AY115</f>
        <v>8.5050000000000026</v>
      </c>
      <c r="BM115" s="614">
        <f>DataUS2!S115+AJ115+AZ115</f>
        <v>43.792300000000012</v>
      </c>
      <c r="BN115" s="614">
        <f>DataUS2!T115+AK115+BA115</f>
        <v>118.21500000000015</v>
      </c>
      <c r="BO115" s="614">
        <f>DataUS2!U115+AL115+BB115</f>
        <v>48.65300000000002</v>
      </c>
      <c r="BP115" s="614">
        <f>DataUS2!V115+AM115+BC115</f>
        <v>-6.5250000000000004</v>
      </c>
      <c r="BQ115" s="614">
        <f>DataUS2!W115+AN115+BD115</f>
        <v>76.086999999999989</v>
      </c>
      <c r="BR115" s="614">
        <f>AO115+DataUS2!X115</f>
        <v>65.042799999999829</v>
      </c>
      <c r="BS115" s="479">
        <f t="shared" si="57"/>
        <v>3250.7055999999998</v>
      </c>
      <c r="BT115" s="2058"/>
      <c r="BU115" s="651">
        <f t="shared" si="58"/>
        <v>1531.943</v>
      </c>
      <c r="BV115" s="614">
        <v>2304.2314000000001</v>
      </c>
      <c r="BW115" s="651">
        <v>585.4688000000001</v>
      </c>
      <c r="BX115" s="651">
        <v>354.27300000000002</v>
      </c>
      <c r="BY115" s="1783">
        <f>BX115/DataUS1!B115</f>
        <v>0.3522926572856005</v>
      </c>
      <c r="BZ115" s="651">
        <v>150.71100000000001</v>
      </c>
      <c r="CA115" s="651">
        <v>8.4039999999999999</v>
      </c>
      <c r="CB115" s="1751">
        <f t="shared" si="59"/>
        <v>103.49239194077798</v>
      </c>
      <c r="CC115" s="1751">
        <v>19.408068286051581</v>
      </c>
      <c r="CD115" s="968">
        <f t="shared" si="60"/>
        <v>620.53604472271934</v>
      </c>
      <c r="CE115" s="651">
        <f t="shared" si="130"/>
        <v>974.82504472271921</v>
      </c>
      <c r="CF115" s="651">
        <v>781.6</v>
      </c>
      <c r="CG115" s="651">
        <f>CH115*482.2/111.8</f>
        <v>193.22504472271913</v>
      </c>
      <c r="CH115" s="651">
        <v>44.8</v>
      </c>
      <c r="CI115" s="651">
        <v>199</v>
      </c>
      <c r="CJ115" s="651">
        <v>165.34200000000001</v>
      </c>
      <c r="CK115" s="651">
        <v>519.63099999999997</v>
      </c>
      <c r="CL115" s="651">
        <v>398.12974445553999</v>
      </c>
      <c r="CM115" s="992"/>
      <c r="CN115" s="651"/>
      <c r="CO115" s="651">
        <v>172.768</v>
      </c>
      <c r="CP115" s="651">
        <v>346.863</v>
      </c>
      <c r="CQ115" s="2049">
        <f t="shared" si="131"/>
        <v>-354.28899999999999</v>
      </c>
      <c r="CR115" s="7">
        <f t="shared" si="61"/>
        <v>3871.2416447227192</v>
      </c>
      <c r="CS115" s="992">
        <f t="shared" si="62"/>
        <v>2506.7680447227194</v>
      </c>
      <c r="CT115" s="992">
        <f t="shared" si="63"/>
        <v>2469.5734000000002</v>
      </c>
      <c r="CU115" s="992">
        <f t="shared" si="64"/>
        <v>1105.0998</v>
      </c>
      <c r="CV115" s="1134">
        <v>10.925500000000003</v>
      </c>
      <c r="CW115" s="479">
        <f t="shared" si="65"/>
        <v>1161.6700999999998</v>
      </c>
      <c r="CX115" s="614">
        <f t="shared" si="66"/>
        <v>1154.7777000000001</v>
      </c>
      <c r="CY115" s="614">
        <f t="shared" si="67"/>
        <v>1917.1237999999998</v>
      </c>
      <c r="CZ115" s="614">
        <f t="shared" si="68"/>
        <v>1910.2314000000001</v>
      </c>
      <c r="DA115" s="14">
        <f t="shared" si="69"/>
        <v>897.50569999999993</v>
      </c>
      <c r="DB115" s="478">
        <f t="shared" si="70"/>
        <v>42.492000000000004</v>
      </c>
      <c r="DC115" s="993">
        <v>150.977</v>
      </c>
      <c r="DD115" s="993">
        <v>102.851</v>
      </c>
      <c r="DE115" s="993">
        <v>108.485</v>
      </c>
      <c r="DF115" s="463">
        <v>40.433</v>
      </c>
      <c r="DG115" s="993"/>
      <c r="DH115" s="1686">
        <v>-16.468299999999999</v>
      </c>
      <c r="DI115" s="1688">
        <f>DH115/DataUS1!B115</f>
        <v>-1.6376244218375247E-2</v>
      </c>
      <c r="DJ115" s="992">
        <f t="shared" si="71"/>
        <v>251.19639999999981</v>
      </c>
      <c r="DK115" s="992">
        <v>1112.0317</v>
      </c>
      <c r="DL115" s="992">
        <v>383.62379999999996</v>
      </c>
      <c r="DM115" s="992">
        <v>1244.4591</v>
      </c>
      <c r="DN115" s="992">
        <v>713.2627</v>
      </c>
      <c r="DO115" s="992">
        <f t="shared" si="72"/>
        <v>12.968000000000075</v>
      </c>
      <c r="DP115" s="992">
        <v>42.746000000000002</v>
      </c>
      <c r="DQ115" s="992">
        <v>1533.5</v>
      </c>
      <c r="DR115" s="992">
        <v>1563.278</v>
      </c>
      <c r="DS115" s="992">
        <v>184.24299999999999</v>
      </c>
      <c r="DT115" s="481">
        <f t="shared" si="73"/>
        <v>3250.7056000000002</v>
      </c>
      <c r="DU115" s="14">
        <f t="shared" si="74"/>
        <v>950.98099999999999</v>
      </c>
      <c r="DV115" s="651">
        <v>1357.327</v>
      </c>
      <c r="DW115" s="651">
        <v>406.346</v>
      </c>
      <c r="DX115" s="465">
        <f t="shared" si="75"/>
        <v>174.61599999999999</v>
      </c>
      <c r="DY115" s="465">
        <v>8.4039999999999999</v>
      </c>
      <c r="DZ115" s="1801">
        <v>166.21199999999999</v>
      </c>
      <c r="EA115" s="1811">
        <f>DZ115/DataUS1!B115</f>
        <v>0.16528289526087006</v>
      </c>
      <c r="EB115" s="465">
        <f t="shared" si="76"/>
        <v>2304.2314000000001</v>
      </c>
      <c r="EC115" s="993">
        <v>1108.6773999999998</v>
      </c>
      <c r="ED115" s="463">
        <v>650.21299999999997</v>
      </c>
      <c r="EE115" s="463">
        <v>44.500999999999998</v>
      </c>
      <c r="EF115" s="463">
        <v>413.96340000000004</v>
      </c>
      <c r="EG115" s="907">
        <f t="shared" si="123"/>
        <v>1195.5540000000001</v>
      </c>
      <c r="EH115" s="463">
        <v>412.971</v>
      </c>
      <c r="EI115" s="463">
        <v>159.22200000000001</v>
      </c>
      <c r="EJ115" s="463">
        <v>253.749</v>
      </c>
      <c r="EK115" s="463">
        <v>192.43600000000001</v>
      </c>
      <c r="EL115" s="463">
        <v>590.14700000000005</v>
      </c>
      <c r="EM115" s="471">
        <f t="shared" si="79"/>
        <v>179.1228000000001</v>
      </c>
      <c r="EN115" s="471">
        <v>222.5111</v>
      </c>
      <c r="EO115" s="471">
        <v>77.879600000000011</v>
      </c>
      <c r="EP115" s="471">
        <v>728.09259999999995</v>
      </c>
      <c r="EQ115" s="481">
        <f t="shared" si="80"/>
        <v>253.749</v>
      </c>
      <c r="ER115" s="651">
        <v>40.96</v>
      </c>
      <c r="ES115" s="651">
        <v>27.527999999999999</v>
      </c>
      <c r="ET115" s="651">
        <v>60.302999999999997</v>
      </c>
      <c r="EU115" s="651">
        <v>124.958</v>
      </c>
      <c r="EV115" s="471">
        <v>123.86799999999999</v>
      </c>
      <c r="EW115" s="471"/>
      <c r="EX115" s="471"/>
      <c r="EY115" s="471">
        <v>16.771999999999998</v>
      </c>
      <c r="EZ115" s="471">
        <f t="shared" si="81"/>
        <v>1.0900000000000034</v>
      </c>
      <c r="FA115" s="471">
        <f t="shared" si="115"/>
        <v>41.929999999999993</v>
      </c>
      <c r="FB115" s="471">
        <f t="shared" si="83"/>
        <v>3038.8866000000003</v>
      </c>
      <c r="FC115" s="479">
        <f>DataUS1!CQ115+DataUS1!DF115*DataUS1!CQ115/(DataUS1!CQ115+DataUS1!CZ115-DataUS1!CV115)</f>
        <v>233.1555133986696</v>
      </c>
      <c r="FD115" s="614">
        <f>DataUS1!DF115*DataUS1!CQ115/(DataUS1!CQ115+DataUS1!CZ115-DataUS1!CV115)</f>
        <v>22.159965414043008</v>
      </c>
      <c r="FE115" s="907">
        <f>DataUS1!CQ115</f>
        <v>210.9955479846266</v>
      </c>
      <c r="FF115" s="2408">
        <f>DataUS1!BU115</f>
        <v>32.881999999999998</v>
      </c>
      <c r="FG115" s="2408">
        <f t="shared" si="84"/>
        <v>-0.64500000000001023</v>
      </c>
      <c r="FH115" s="2408">
        <f t="shared" si="85"/>
        <v>178.7585479846266</v>
      </c>
      <c r="FI115" s="2731">
        <f t="shared" si="86"/>
        <v>178.7585479846266</v>
      </c>
      <c r="FJ115" s="2408">
        <f>DataUS1!CS115</f>
        <v>46.3</v>
      </c>
      <c r="FK115" s="2408">
        <f t="shared" si="124"/>
        <v>98.429047984626592</v>
      </c>
      <c r="FL115" s="2408">
        <v>25.027000000000001</v>
      </c>
      <c r="FM115" s="2408">
        <f>DataUS1!CT115</f>
        <v>35.237047984626592</v>
      </c>
      <c r="FN115" s="2408">
        <f>DataUS1!DG115</f>
        <v>38.164999999999999</v>
      </c>
      <c r="FO115" s="992">
        <v>76.029499999999999</v>
      </c>
      <c r="FP115" s="992">
        <v>55.8</v>
      </c>
      <c r="FQ115" s="992">
        <f t="shared" si="87"/>
        <v>20.3</v>
      </c>
      <c r="FR115" s="992">
        <v>0.1</v>
      </c>
      <c r="FS115" s="992">
        <v>10.1</v>
      </c>
      <c r="FT115" s="992">
        <v>9.4</v>
      </c>
      <c r="FU115" s="992">
        <v>0.7</v>
      </c>
      <c r="FV115" s="992">
        <v>0</v>
      </c>
      <c r="FW115" s="992">
        <f t="shared" si="88"/>
        <v>42</v>
      </c>
      <c r="FX115" s="992">
        <f t="shared" si="89"/>
        <v>25.4</v>
      </c>
      <c r="FY115" s="992">
        <f t="shared" si="90"/>
        <v>16.600000000000001</v>
      </c>
      <c r="FZ115" s="992">
        <v>17.8</v>
      </c>
      <c r="GA115" s="992">
        <v>0.8</v>
      </c>
      <c r="GB115" s="992">
        <v>18.8</v>
      </c>
      <c r="GC115" s="992">
        <v>-2</v>
      </c>
      <c r="GD115" s="992">
        <v>35.585999999999999</v>
      </c>
      <c r="GE115" s="992">
        <v>6.6</v>
      </c>
      <c r="GF115" s="992">
        <f t="shared" si="92"/>
        <v>6.0909924110887834</v>
      </c>
      <c r="GG115" s="992">
        <v>15.678000000000001</v>
      </c>
      <c r="GH115" s="557">
        <v>17.399999999999999</v>
      </c>
      <c r="GI115" s="614">
        <f t="shared" si="93"/>
        <v>18.8</v>
      </c>
      <c r="GJ115" s="614">
        <f t="shared" si="94"/>
        <v>36.200000000000003</v>
      </c>
      <c r="GK115" s="614">
        <v>1025.18</v>
      </c>
      <c r="GL115" s="2388">
        <f t="shared" si="95"/>
        <v>3.5310872237070565E-2</v>
      </c>
      <c r="GM115" s="614">
        <v>3.3000000000000003</v>
      </c>
      <c r="GN115" s="614">
        <f t="shared" si="96"/>
        <v>6.6</v>
      </c>
      <c r="GO115" s="614">
        <f t="shared" si="97"/>
        <v>9.9</v>
      </c>
      <c r="GP115" s="614">
        <v>332.14699999999999</v>
      </c>
      <c r="GQ115" s="2388">
        <f t="shared" si="98"/>
        <v>2.9806079838143956E-2</v>
      </c>
      <c r="GR115" s="614">
        <f t="shared" si="99"/>
        <v>46.1</v>
      </c>
      <c r="GS115" s="2734">
        <f t="shared" si="100"/>
        <v>-0.19999999999999574</v>
      </c>
      <c r="GT115" s="479">
        <f t="shared" si="117"/>
        <v>31.411000000000001</v>
      </c>
      <c r="GU115" s="614">
        <v>1.4</v>
      </c>
      <c r="GV115" s="614">
        <v>6.1</v>
      </c>
      <c r="GW115" s="614">
        <f t="shared" si="101"/>
        <v>36.111000000000004</v>
      </c>
      <c r="GX115" s="614">
        <f t="shared" si="118"/>
        <v>11.074</v>
      </c>
      <c r="GY115" s="614">
        <v>0</v>
      </c>
      <c r="GZ115" s="614">
        <f t="shared" si="102"/>
        <v>25.027000000000001</v>
      </c>
      <c r="HA115" s="14">
        <f t="shared" si="125"/>
        <v>884.40769999999998</v>
      </c>
      <c r="HB115" s="614">
        <v>636.4</v>
      </c>
      <c r="HC115" s="614">
        <f t="shared" si="103"/>
        <v>824.66</v>
      </c>
      <c r="HD115" s="2388">
        <f t="shared" si="126"/>
        <v>0.75979377640071455</v>
      </c>
      <c r="HE115" s="614">
        <f t="shared" si="104"/>
        <v>46.811999999999998</v>
      </c>
      <c r="HF115" s="614">
        <f t="shared" si="127"/>
        <v>12.935700000000001</v>
      </c>
      <c r="HG115" s="614">
        <f t="shared" si="105"/>
        <v>136.536</v>
      </c>
      <c r="HH115" s="614">
        <f t="shared" si="106"/>
        <v>127.989</v>
      </c>
      <c r="HI115" s="614">
        <f t="shared" si="107"/>
        <v>8.5169999999999995</v>
      </c>
      <c r="HJ115" s="614">
        <f t="shared" si="119"/>
        <v>0.03</v>
      </c>
      <c r="HK115" s="614">
        <f t="shared" si="120"/>
        <v>15.052100000000001</v>
      </c>
      <c r="HL115" s="614">
        <f t="shared" si="108"/>
        <v>14.581</v>
      </c>
      <c r="HM115" s="614">
        <f t="shared" si="109"/>
        <v>0.11700000000000001</v>
      </c>
      <c r="HN115" s="614">
        <f t="shared" si="121"/>
        <v>0.35410000000000003</v>
      </c>
      <c r="HO115" s="14">
        <v>25.488</v>
      </c>
      <c r="HP115" s="2732">
        <v>7.343</v>
      </c>
      <c r="HQ115" s="614">
        <f t="shared" si="110"/>
        <v>713.2627</v>
      </c>
      <c r="HR115" s="614">
        <v>702.18899999999996</v>
      </c>
      <c r="HS115" s="614">
        <v>11.073700000000001</v>
      </c>
      <c r="HT115" s="614">
        <f t="shared" si="111"/>
        <v>109.959</v>
      </c>
      <c r="HU115" s="614">
        <v>110.129</v>
      </c>
      <c r="HV115" s="614">
        <v>-0.17</v>
      </c>
      <c r="HW115" s="614">
        <f t="shared" si="112"/>
        <v>11.712100000000001</v>
      </c>
      <c r="HX115" s="614">
        <v>11.435</v>
      </c>
      <c r="HY115" s="614">
        <v>0.27710000000000001</v>
      </c>
      <c r="HZ115" s="614">
        <v>11.435</v>
      </c>
      <c r="IA115" s="614">
        <v>5.923</v>
      </c>
      <c r="IB115" s="580">
        <v>3.7309999999999999</v>
      </c>
      <c r="IC115" s="614">
        <f t="shared" si="128"/>
        <v>171.14500000000001</v>
      </c>
      <c r="ID115" s="614">
        <v>122.471</v>
      </c>
      <c r="IE115" s="614">
        <v>0</v>
      </c>
      <c r="IF115" s="614">
        <v>46.811999999999998</v>
      </c>
      <c r="IG115" s="614">
        <v>1.8620000000000001</v>
      </c>
      <c r="IH115" s="614">
        <f t="shared" si="129"/>
        <v>26.576999999999998</v>
      </c>
      <c r="II115" s="614">
        <v>17.86</v>
      </c>
      <c r="IJ115" s="614">
        <v>8.5169999999999995</v>
      </c>
      <c r="IK115" s="614">
        <v>0.2</v>
      </c>
      <c r="IL115" s="614">
        <f t="shared" si="122"/>
        <v>3.34</v>
      </c>
      <c r="IM115" s="614">
        <v>7.6999999999999999E-2</v>
      </c>
      <c r="IN115" s="614">
        <v>3.1459999999999999</v>
      </c>
      <c r="IO115" s="614">
        <v>0.11700000000000001</v>
      </c>
      <c r="IP115" s="614">
        <v>3.1459999999999999</v>
      </c>
    </row>
    <row r="116" spans="1:250">
      <c r="A116" s="986">
        <f t="shared" si="113"/>
        <v>1972</v>
      </c>
      <c r="B116" s="2730">
        <v>97.32080000000002</v>
      </c>
      <c r="C116" s="2749">
        <f t="shared" si="40"/>
        <v>57.538500000000013</v>
      </c>
      <c r="D116" s="2730">
        <f t="shared" si="41"/>
        <v>53.312300000000008</v>
      </c>
      <c r="E116" s="2730">
        <f t="shared" si="39"/>
        <v>35.779300000000006</v>
      </c>
      <c r="F116" s="2730">
        <v>48.079300000000003</v>
      </c>
      <c r="G116" s="2730">
        <v>12.3</v>
      </c>
      <c r="H116" s="2730">
        <f t="shared" si="42"/>
        <v>17.532999999999998</v>
      </c>
      <c r="I116" s="2730">
        <v>20.632999999999999</v>
      </c>
      <c r="J116" s="2730">
        <v>3.1</v>
      </c>
      <c r="K116" s="2730">
        <f t="shared" si="43"/>
        <v>4.2262000000000057</v>
      </c>
      <c r="L116" s="2730">
        <v>8.4712999999999994</v>
      </c>
      <c r="M116" s="2751">
        <v>-26.665800000000001</v>
      </c>
      <c r="N116" s="2744">
        <f t="shared" si="44"/>
        <v>39.782300000000006</v>
      </c>
      <c r="O116" s="614">
        <f t="shared" si="45"/>
        <v>128.1978</v>
      </c>
      <c r="P116" s="614">
        <f t="shared" si="46"/>
        <v>-6.8075000000000001</v>
      </c>
      <c r="Q116" s="614">
        <v>-10.356999999999999</v>
      </c>
      <c r="R116" s="614">
        <v>-1.41</v>
      </c>
      <c r="S116" s="614">
        <v>4.9594999999999994</v>
      </c>
      <c r="T116" s="614">
        <f t="shared" si="116"/>
        <v>135.00530000000001</v>
      </c>
      <c r="U116" s="614">
        <v>53.445300000000003</v>
      </c>
      <c r="V116" s="614">
        <v>-4.1340000000000003</v>
      </c>
      <c r="W116" s="614">
        <v>85.694000000000003</v>
      </c>
      <c r="X116" s="614">
        <v>88.415499999999994</v>
      </c>
      <c r="Y116" s="614">
        <v>27.431099999999997</v>
      </c>
      <c r="Z116" s="614">
        <v>57.315299999999993</v>
      </c>
      <c r="AA116" s="2734">
        <f t="shared" si="48"/>
        <v>17.532999999999998</v>
      </c>
      <c r="AB116" s="987">
        <v>0.63300000000000001</v>
      </c>
      <c r="AC116" s="987">
        <v>-2.9081999999999999</v>
      </c>
      <c r="AD116" s="14">
        <f t="shared" si="114"/>
        <v>20.064699999999711</v>
      </c>
      <c r="AE116" s="614">
        <f>DV117-DV116-AT116-DataUS2!D116</f>
        <v>-0.94610000000010075</v>
      </c>
      <c r="AF116" s="614">
        <f>DX117-DX116-AU116-DataUS2!K116</f>
        <v>19.502500000000008</v>
      </c>
      <c r="AG116" s="2735">
        <f t="shared" si="49"/>
        <v>1.4912999999998195</v>
      </c>
      <c r="AH116" s="614">
        <f>ED117-ED116-AX116-DataUS2!Q116</f>
        <v>-2.8421709430404007E-14</v>
      </c>
      <c r="AI116" s="614">
        <f>EE117-EE116-AY116-DataUS2!R116</f>
        <v>2.4424906541753444E-15</v>
      </c>
      <c r="AJ116" s="614">
        <f>EF117-EF116-AZ116-DataUS2!S116</f>
        <v>3.0093999999999062</v>
      </c>
      <c r="AK116" s="614">
        <f>EG117-EG116-BA116-DataUS2!T116</f>
        <v>-1.5181000000000608</v>
      </c>
      <c r="AL116" s="614">
        <f>EH117-EH116-BB116-DataUS2!U116</f>
        <v>-9.9999999989108801E-5</v>
      </c>
      <c r="AM116" s="614">
        <f>EK117-EK116-BC116-DataUS2!V116</f>
        <v>1.9999999999953388E-3</v>
      </c>
      <c r="AN116" s="614">
        <f>EL117-EL116-BD116-DataUS2!W116</f>
        <v>-1.5200000000000244</v>
      </c>
      <c r="AO116" s="614">
        <f>DW117-DW116+EM117-EM116-DataUS2!X116</f>
        <v>-1.6999999999981696E-2</v>
      </c>
      <c r="AP116" s="614">
        <f>DataUS2!M116</f>
        <v>-26.665800000000001</v>
      </c>
      <c r="AQ116" s="614">
        <f t="shared" si="51"/>
        <v>46.730499999999708</v>
      </c>
      <c r="AR116" s="988">
        <v>26.097799999999999</v>
      </c>
      <c r="AS116" s="465">
        <f t="shared" si="52"/>
        <v>415.84829999999999</v>
      </c>
      <c r="AT116" s="2408">
        <v>162.3878</v>
      </c>
      <c r="AU116" s="2408">
        <v>0.13730000000000001</v>
      </c>
      <c r="AV116" s="2408">
        <f t="shared" si="53"/>
        <v>253.32319999999999</v>
      </c>
      <c r="AW116" s="2408">
        <f t="shared" si="54"/>
        <v>241.1344</v>
      </c>
      <c r="AX116" s="2408">
        <v>188.017</v>
      </c>
      <c r="AY116" s="2408">
        <v>4.7869999999999999</v>
      </c>
      <c r="AZ116" s="2408">
        <v>48.330399999999997</v>
      </c>
      <c r="BA116" s="2408">
        <f t="shared" si="55"/>
        <v>12.188799999999999</v>
      </c>
      <c r="BB116" s="2408">
        <v>12.188799999999999</v>
      </c>
      <c r="BC116" s="2408">
        <v>0</v>
      </c>
      <c r="BD116" s="908">
        <v>0</v>
      </c>
      <c r="BE116" s="614">
        <f>AS116+AQ116+DataUS1!EE116</f>
        <v>533.23379999999975</v>
      </c>
      <c r="BF116" s="614">
        <f>DataUS2!B116+AD116+AS116</f>
        <v>533.23379999999975</v>
      </c>
      <c r="BG116" s="614">
        <f t="shared" si="56"/>
        <v>533.23379999999975</v>
      </c>
      <c r="BH116" s="614">
        <f>DataUS2!D116+AE116+AT116</f>
        <v>214.75399999999991</v>
      </c>
      <c r="BI116" s="614">
        <f>DataUS2!K116+AF116+AU116</f>
        <v>23.866000000000014</v>
      </c>
      <c r="BJ116" s="614">
        <f>DataUS2!O116+AG116+AV116</f>
        <v>383.01229999999981</v>
      </c>
      <c r="BK116" s="614">
        <f>DataUS2!Q116+AH116+AX116</f>
        <v>177.65999999999997</v>
      </c>
      <c r="BL116" s="614">
        <f>DataUS2!R116+AI116+AY116</f>
        <v>3.3770000000000024</v>
      </c>
      <c r="BM116" s="614">
        <f>DataUS2!S116+AJ116+AZ116</f>
        <v>56.299299999999903</v>
      </c>
      <c r="BN116" s="614">
        <f>DataUS2!T116+AK116+BA116</f>
        <v>145.67599999999993</v>
      </c>
      <c r="BO116" s="614">
        <f>DataUS2!U116+AL116+BB116</f>
        <v>65.634000000000015</v>
      </c>
      <c r="BP116" s="614">
        <f>DataUS2!V116+AM116+BC116</f>
        <v>-4.132000000000005</v>
      </c>
      <c r="BQ116" s="614">
        <f>DataUS2!W116+AN116+BD116</f>
        <v>84.173999999999978</v>
      </c>
      <c r="BR116" s="614">
        <f>AO116+DataUS2!X116</f>
        <v>88.398500000000013</v>
      </c>
      <c r="BS116" s="479">
        <f t="shared" si="57"/>
        <v>3605.2940999999992</v>
      </c>
      <c r="BT116" s="2058"/>
      <c r="BU116" s="651">
        <f t="shared" si="58"/>
        <v>1687.5509999999999</v>
      </c>
      <c r="BV116" s="614">
        <v>2568.2546999999995</v>
      </c>
      <c r="BW116" s="651">
        <v>650.51159999999993</v>
      </c>
      <c r="BX116" s="651">
        <v>377.91300000000001</v>
      </c>
      <c r="BY116" s="1783">
        <f>BX116/DataUS1!B116</f>
        <v>0.34035806165591692</v>
      </c>
      <c r="BZ116" s="651">
        <v>170.572</v>
      </c>
      <c r="CA116" s="651">
        <v>9.0990000000000002</v>
      </c>
      <c r="CB116" s="1751">
        <f t="shared" si="59"/>
        <v>115.35075080399699</v>
      </c>
      <c r="CC116" s="1751">
        <v>21.112039437627441</v>
      </c>
      <c r="CD116" s="968">
        <f t="shared" si="60"/>
        <v>659.65504374057321</v>
      </c>
      <c r="CE116" s="651">
        <f t="shared" si="130"/>
        <v>1045.8170437405731</v>
      </c>
      <c r="CF116" s="651">
        <v>846.4</v>
      </c>
      <c r="CG116" s="651">
        <f>CH116*491.5/132.6</f>
        <v>199.41704374057315</v>
      </c>
      <c r="CH116" s="651">
        <v>53.8</v>
      </c>
      <c r="CI116" s="651"/>
      <c r="CJ116" s="651">
        <v>180.28700000000001</v>
      </c>
      <c r="CK116" s="651">
        <v>566.44899999999996</v>
      </c>
      <c r="CL116" s="651">
        <v>427.26046094050002</v>
      </c>
      <c r="CM116" s="992"/>
      <c r="CN116" s="651"/>
      <c r="CO116" s="651">
        <v>191.57</v>
      </c>
      <c r="CP116" s="651">
        <v>374.87900000000002</v>
      </c>
      <c r="CQ116" s="2049">
        <f t="shared" si="131"/>
        <v>-386.16199999999992</v>
      </c>
      <c r="CR116" s="7">
        <f t="shared" si="61"/>
        <v>4264.9491437405723</v>
      </c>
      <c r="CS116" s="992">
        <f t="shared" si="62"/>
        <v>2733.3680437405728</v>
      </c>
      <c r="CT116" s="992">
        <f t="shared" si="63"/>
        <v>2748.5416999999993</v>
      </c>
      <c r="CU116" s="992">
        <f t="shared" si="64"/>
        <v>1216.9605999999999</v>
      </c>
      <c r="CV116" s="1134">
        <v>25.873500000000014</v>
      </c>
      <c r="CW116" s="479">
        <f t="shared" si="65"/>
        <v>1287.8232999999996</v>
      </c>
      <c r="CX116" s="614">
        <f t="shared" si="66"/>
        <v>1262.0415</v>
      </c>
      <c r="CY116" s="614">
        <f t="shared" si="67"/>
        <v>2155.4794999999999</v>
      </c>
      <c r="CZ116" s="614">
        <f t="shared" si="68"/>
        <v>2129.6977000000002</v>
      </c>
      <c r="DA116" s="14">
        <f t="shared" si="69"/>
        <v>1054.7927999999999</v>
      </c>
      <c r="DB116" s="478">
        <f t="shared" si="70"/>
        <v>26.342999999999989</v>
      </c>
      <c r="DC116" s="993">
        <v>162.56399999999999</v>
      </c>
      <c r="DD116" s="993">
        <v>113.724</v>
      </c>
      <c r="DE116" s="993">
        <v>136.221</v>
      </c>
      <c r="DF116" s="463">
        <v>44.433</v>
      </c>
      <c r="DG116" s="993"/>
      <c r="DH116" s="1686">
        <v>-15.7898</v>
      </c>
      <c r="DI116" s="1688">
        <f>DH116/DataUS1!B116</f>
        <v>-1.4220695562033052E-2</v>
      </c>
      <c r="DJ116" s="992">
        <f t="shared" si="71"/>
        <v>226.4665</v>
      </c>
      <c r="DK116" s="992">
        <v>1213.2165</v>
      </c>
      <c r="DL116" s="992">
        <v>425.24149999999997</v>
      </c>
      <c r="DM116" s="992">
        <v>1411.9915000000001</v>
      </c>
      <c r="DN116" s="992">
        <v>834.93380000000002</v>
      </c>
      <c r="DO116" s="992">
        <f t="shared" si="72"/>
        <v>6.5640000000000782</v>
      </c>
      <c r="DP116" s="992">
        <v>48.825000000000003</v>
      </c>
      <c r="DQ116" s="992">
        <v>1730.2380000000001</v>
      </c>
      <c r="DR116" s="992">
        <v>1772.499</v>
      </c>
      <c r="DS116" s="992">
        <v>219.85900000000001</v>
      </c>
      <c r="DT116" s="481">
        <f t="shared" si="73"/>
        <v>3605.2940999999996</v>
      </c>
      <c r="DU116" s="14">
        <f t="shared" si="74"/>
        <v>1051.5088000000001</v>
      </c>
      <c r="DV116" s="651">
        <v>1500.971</v>
      </c>
      <c r="DW116" s="651">
        <v>449.46219999999994</v>
      </c>
      <c r="DX116" s="465">
        <f t="shared" si="75"/>
        <v>186.57999999999998</v>
      </c>
      <c r="DY116" s="465">
        <v>9.0990000000000002</v>
      </c>
      <c r="DZ116" s="1801">
        <v>177.48099999999999</v>
      </c>
      <c r="EA116" s="1811">
        <f>DZ116/DataUS1!B116</f>
        <v>0.15984390359885423</v>
      </c>
      <c r="EB116" s="465">
        <f t="shared" si="76"/>
        <v>2568.2546999999995</v>
      </c>
      <c r="EC116" s="993">
        <v>1254.4857</v>
      </c>
      <c r="ED116" s="463">
        <v>743.72400000000005</v>
      </c>
      <c r="EE116" s="463">
        <v>53.006</v>
      </c>
      <c r="EF116" s="463">
        <v>457.75570000000005</v>
      </c>
      <c r="EG116" s="907">
        <f t="shared" si="123"/>
        <v>1313.7690000000002</v>
      </c>
      <c r="EH116" s="463">
        <v>461.62400000000002</v>
      </c>
      <c r="EI116" s="463">
        <v>168.13200000000001</v>
      </c>
      <c r="EJ116" s="463">
        <v>293.49200000000002</v>
      </c>
      <c r="EK116" s="463">
        <v>185.911</v>
      </c>
      <c r="EL116" s="463">
        <v>666.23400000000004</v>
      </c>
      <c r="EM116" s="471">
        <f t="shared" si="79"/>
        <v>201.04939999999999</v>
      </c>
      <c r="EN116" s="471">
        <v>244.27209999999999</v>
      </c>
      <c r="EO116" s="471">
        <v>105.0594</v>
      </c>
      <c r="EP116" s="471">
        <v>848.7835</v>
      </c>
      <c r="EQ116" s="481">
        <f t="shared" si="80"/>
        <v>293.49200000000002</v>
      </c>
      <c r="ER116" s="651">
        <v>46.131</v>
      </c>
      <c r="ES116" s="651">
        <v>30.370999999999999</v>
      </c>
      <c r="ET116" s="651">
        <v>68.971999999999994</v>
      </c>
      <c r="EU116" s="651">
        <v>148.018</v>
      </c>
      <c r="EV116" s="471">
        <v>146.59200000000001</v>
      </c>
      <c r="EW116" s="471"/>
      <c r="EX116" s="471"/>
      <c r="EY116" s="471">
        <v>22.163</v>
      </c>
      <c r="EZ116" s="471">
        <f t="shared" si="81"/>
        <v>1.4259999999999877</v>
      </c>
      <c r="FA116" s="471">
        <f t="shared" si="115"/>
        <v>55.407499999999999</v>
      </c>
      <c r="FB116" s="471">
        <f t="shared" si="83"/>
        <v>3367.2095999999992</v>
      </c>
      <c r="FC116" s="479">
        <f>DataUS1!CQ116+DataUS1!DF116*DataUS1!CQ116/(DataUS1!CQ116+DataUS1!CZ116-DataUS1!CV116)</f>
        <v>259.70373848115435</v>
      </c>
      <c r="FD116" s="614">
        <f>DataUS1!DF116*DataUS1!CQ116/(DataUS1!CQ116+DataUS1!CZ116-DataUS1!CV116)</f>
        <v>23.803409424795063</v>
      </c>
      <c r="FE116" s="907">
        <f>DataUS1!CQ116</f>
        <v>235.90032905635928</v>
      </c>
      <c r="FF116" s="2408">
        <f>DataUS1!BU116</f>
        <v>42.247200000000007</v>
      </c>
      <c r="FG116" s="2408">
        <f t="shared" si="84"/>
        <v>-1.055499999999995</v>
      </c>
      <c r="FH116" s="2408">
        <f t="shared" si="85"/>
        <v>194.70862905635926</v>
      </c>
      <c r="FI116" s="2731">
        <f t="shared" si="86"/>
        <v>194.70862905635926</v>
      </c>
      <c r="FJ116" s="2408">
        <f>DataUS1!CS116</f>
        <v>50.4</v>
      </c>
      <c r="FK116" s="2408">
        <f t="shared" si="124"/>
        <v>108.73982905635927</v>
      </c>
      <c r="FL116" s="2408">
        <v>26.835999999999999</v>
      </c>
      <c r="FM116" s="2408">
        <f>DataUS1!CT116</f>
        <v>39.56282905635927</v>
      </c>
      <c r="FN116" s="2408">
        <f>DataUS1!DG116</f>
        <v>42.341000000000001</v>
      </c>
      <c r="FO116" s="992">
        <v>82.868800000000007</v>
      </c>
      <c r="FP116" s="992">
        <v>60.9</v>
      </c>
      <c r="FQ116" s="992">
        <f t="shared" si="87"/>
        <v>21.9</v>
      </c>
      <c r="FR116" s="992">
        <v>0.1</v>
      </c>
      <c r="FS116" s="992">
        <v>11.1</v>
      </c>
      <c r="FT116" s="992">
        <v>10</v>
      </c>
      <c r="FU116" s="992">
        <v>0.7</v>
      </c>
      <c r="FV116" s="992">
        <v>0</v>
      </c>
      <c r="FW116" s="992">
        <f t="shared" si="88"/>
        <v>47.3</v>
      </c>
      <c r="FX116" s="992">
        <f t="shared" si="89"/>
        <v>29.1</v>
      </c>
      <c r="FY116" s="992">
        <f t="shared" si="90"/>
        <v>18.2</v>
      </c>
      <c r="FZ116" s="992">
        <v>19.600000000000001</v>
      </c>
      <c r="GA116" s="992">
        <v>0.9</v>
      </c>
      <c r="GB116" s="992">
        <v>21.7</v>
      </c>
      <c r="GC116" s="992">
        <v>-2.3000000000000003</v>
      </c>
      <c r="GD116" s="992">
        <v>40.055999999999997</v>
      </c>
      <c r="GE116" s="992">
        <v>7.4</v>
      </c>
      <c r="GF116" s="992">
        <f t="shared" si="92"/>
        <v>7.1800040255114563</v>
      </c>
      <c r="GG116" s="992">
        <v>18.084</v>
      </c>
      <c r="GH116" s="557">
        <v>18.2</v>
      </c>
      <c r="GI116" s="614">
        <f t="shared" si="93"/>
        <v>21.7</v>
      </c>
      <c r="GJ116" s="614">
        <f t="shared" si="94"/>
        <v>39.9</v>
      </c>
      <c r="GK116" s="614">
        <v>1127.807</v>
      </c>
      <c r="GL116" s="2388">
        <f t="shared" si="95"/>
        <v>3.537839364359327E-2</v>
      </c>
      <c r="GM116" s="614">
        <v>3.5</v>
      </c>
      <c r="GN116" s="614">
        <f t="shared" si="96"/>
        <v>7.4</v>
      </c>
      <c r="GO116" s="614">
        <f t="shared" si="97"/>
        <v>10.9</v>
      </c>
      <c r="GP116" s="614">
        <v>373.16399999999999</v>
      </c>
      <c r="GQ116" s="2388">
        <f t="shared" si="98"/>
        <v>2.9209677246465362E-2</v>
      </c>
      <c r="GR116" s="614">
        <f t="shared" si="99"/>
        <v>50.8</v>
      </c>
      <c r="GS116" s="2734">
        <f t="shared" si="100"/>
        <v>0.39999999999999858</v>
      </c>
      <c r="GT116" s="479">
        <f t="shared" si="117"/>
        <v>34.405000000000001</v>
      </c>
      <c r="GU116" s="614">
        <v>1.6</v>
      </c>
      <c r="GV116" s="614">
        <v>6.5</v>
      </c>
      <c r="GW116" s="614">
        <f t="shared" si="101"/>
        <v>39.305</v>
      </c>
      <c r="GX116" s="614">
        <f t="shared" si="118"/>
        <v>12.463000000000001</v>
      </c>
      <c r="GY116" s="614">
        <v>0</v>
      </c>
      <c r="GZ116" s="614">
        <f t="shared" si="102"/>
        <v>26.835999999999999</v>
      </c>
      <c r="HA116" s="14">
        <f t="shared" si="125"/>
        <v>1035.9958000000001</v>
      </c>
      <c r="HB116" s="614">
        <v>741.8</v>
      </c>
      <c r="HC116" s="614">
        <f t="shared" si="103"/>
        <v>967.23</v>
      </c>
      <c r="HD116" s="2388">
        <f t="shared" si="126"/>
        <v>0.75651435551769008</v>
      </c>
      <c r="HE116" s="614">
        <f t="shared" si="104"/>
        <v>55.445999999999998</v>
      </c>
      <c r="HF116" s="614">
        <f t="shared" si="127"/>
        <v>13.319799999999999</v>
      </c>
      <c r="HG116" s="614">
        <f t="shared" si="105"/>
        <v>217.048</v>
      </c>
      <c r="HH116" s="614">
        <f t="shared" si="106"/>
        <v>211.94</v>
      </c>
      <c r="HI116" s="614">
        <f t="shared" si="107"/>
        <v>4.9409999999999998</v>
      </c>
      <c r="HJ116" s="614">
        <f t="shared" si="119"/>
        <v>0.16700000000000004</v>
      </c>
      <c r="HK116" s="614">
        <f t="shared" si="120"/>
        <v>13.039800000000001</v>
      </c>
      <c r="HL116" s="614">
        <f t="shared" si="108"/>
        <v>13.574000000000002</v>
      </c>
      <c r="HM116" s="614">
        <f t="shared" si="109"/>
        <v>-1.4610000000000001</v>
      </c>
      <c r="HN116" s="614">
        <f t="shared" si="121"/>
        <v>0.92679999999999996</v>
      </c>
      <c r="HO116" s="14">
        <v>28.114000000000001</v>
      </c>
      <c r="HP116" s="2732">
        <v>8.4420000000000002</v>
      </c>
      <c r="HQ116" s="614">
        <f t="shared" si="110"/>
        <v>834.93380000000002</v>
      </c>
      <c r="HR116" s="614">
        <v>823.75300000000004</v>
      </c>
      <c r="HS116" s="614">
        <v>11.1808</v>
      </c>
      <c r="HT116" s="614">
        <f t="shared" si="111"/>
        <v>197.88499999999999</v>
      </c>
      <c r="HU116" s="614">
        <v>197.989</v>
      </c>
      <c r="HV116" s="614">
        <v>-0.104</v>
      </c>
      <c r="HW116" s="614">
        <f t="shared" si="112"/>
        <v>11.790800000000001</v>
      </c>
      <c r="HX116" s="614">
        <v>10.922000000000001</v>
      </c>
      <c r="HY116" s="614">
        <v>0.86879999999999991</v>
      </c>
      <c r="HZ116" s="614">
        <v>10.922000000000001</v>
      </c>
      <c r="IA116" s="614">
        <v>6.2910000000000004</v>
      </c>
      <c r="IB116" s="580">
        <v>4.0209999999999999</v>
      </c>
      <c r="IC116" s="614">
        <f t="shared" si="128"/>
        <v>201.06200000000001</v>
      </c>
      <c r="ID116" s="614">
        <v>143.477</v>
      </c>
      <c r="IE116" s="614">
        <v>0</v>
      </c>
      <c r="IF116" s="614">
        <v>55.445999999999998</v>
      </c>
      <c r="IG116" s="614">
        <v>2.1389999999999998</v>
      </c>
      <c r="IH116" s="614">
        <f t="shared" si="129"/>
        <v>19.163</v>
      </c>
      <c r="II116" s="614">
        <v>13.951000000000001</v>
      </c>
      <c r="IJ116" s="614">
        <v>4.9409999999999998</v>
      </c>
      <c r="IK116" s="614">
        <v>0.27100000000000002</v>
      </c>
      <c r="IL116" s="614">
        <f t="shared" si="122"/>
        <v>1.2489999999999999</v>
      </c>
      <c r="IM116" s="614">
        <v>5.8000000000000003E-2</v>
      </c>
      <c r="IN116" s="614">
        <v>2.6520000000000001</v>
      </c>
      <c r="IO116" s="614">
        <v>-1.4610000000000001</v>
      </c>
      <c r="IP116" s="614">
        <v>2.6520000000000001</v>
      </c>
    </row>
    <row r="117" spans="1:250">
      <c r="A117" s="986">
        <f t="shared" si="113"/>
        <v>1973</v>
      </c>
      <c r="B117" s="2730">
        <v>125.3719</v>
      </c>
      <c r="C117" s="2749">
        <f t="shared" si="40"/>
        <v>60.938600000000001</v>
      </c>
      <c r="D117" s="2730">
        <f t="shared" si="41"/>
        <v>56.963799999999999</v>
      </c>
      <c r="E117" s="2730">
        <f t="shared" si="39"/>
        <v>40.033000000000001</v>
      </c>
      <c r="F117" s="2730">
        <v>53.933</v>
      </c>
      <c r="G117" s="2730">
        <v>13.9</v>
      </c>
      <c r="H117" s="2730">
        <f t="shared" si="42"/>
        <v>16.930799999999998</v>
      </c>
      <c r="I117" s="2730">
        <v>20.430799999999998</v>
      </c>
      <c r="J117" s="2730">
        <v>3.5</v>
      </c>
      <c r="K117" s="2730">
        <f t="shared" si="43"/>
        <v>3.9748000000000019</v>
      </c>
      <c r="L117" s="2730">
        <v>8.9227999999999987</v>
      </c>
      <c r="M117" s="2751">
        <v>-29.095800000000001</v>
      </c>
      <c r="N117" s="2744">
        <f t="shared" si="44"/>
        <v>64.433299999999988</v>
      </c>
      <c r="O117" s="614">
        <f t="shared" si="45"/>
        <v>136.33329999999998</v>
      </c>
      <c r="P117" s="614">
        <f t="shared" si="46"/>
        <v>-6.4779999999999998</v>
      </c>
      <c r="Q117" s="614">
        <v>-3.714</v>
      </c>
      <c r="R117" s="614">
        <v>-2.2210000000000001</v>
      </c>
      <c r="S117" s="614">
        <v>-0.54299999999999926</v>
      </c>
      <c r="T117" s="614">
        <f t="shared" si="116"/>
        <v>142.81129999999999</v>
      </c>
      <c r="U117" s="614">
        <v>44.946300000000001</v>
      </c>
      <c r="V117" s="614">
        <v>24.853999999999999</v>
      </c>
      <c r="W117" s="614">
        <v>73.010999999999996</v>
      </c>
      <c r="X117" s="614">
        <v>71.899999999999991</v>
      </c>
      <c r="Y117" s="614">
        <v>6.5833999999999993</v>
      </c>
      <c r="Z117" s="614">
        <v>81.364100000000008</v>
      </c>
      <c r="AA117" s="2734">
        <f t="shared" si="48"/>
        <v>16.930799999999998</v>
      </c>
      <c r="AB117" s="987">
        <v>0.156</v>
      </c>
      <c r="AC117" s="987">
        <v>-5.5243000000000002</v>
      </c>
      <c r="AD117" s="14">
        <f t="shared" si="114"/>
        <v>45.583799999999997</v>
      </c>
      <c r="AE117" s="614">
        <f>DV118-DV117-AT117-DataUS2!D117</f>
        <v>-1.1317999999998634</v>
      </c>
      <c r="AF117" s="614">
        <f>DX118-DX117-AU117-DataUS2!K117</f>
        <v>48.581699999999984</v>
      </c>
      <c r="AG117" s="2735">
        <f t="shared" si="49"/>
        <v>-0.77610000000010615</v>
      </c>
      <c r="AH117" s="614">
        <f>ED118-ED117-AX117-DataUS2!Q117</f>
        <v>0</v>
      </c>
      <c r="AI117" s="614">
        <f>EE118-EE117-AY117-DataUS2!R117</f>
        <v>0</v>
      </c>
      <c r="AJ117" s="614">
        <f>EF118-EF117-AZ117-DataUS2!S117</f>
        <v>3.3179000000001437</v>
      </c>
      <c r="AK117" s="614">
        <f>EG118-EG117-BA117-DataUS2!T117</f>
        <v>-4.0940000000002499</v>
      </c>
      <c r="AL117" s="614">
        <f>EH118-EH117-BB117-DataUS2!U117</f>
        <v>0</v>
      </c>
      <c r="AM117" s="614">
        <f>EK118-EK117-BC117-DataUS2!V117</f>
        <v>0.8960000000000008</v>
      </c>
      <c r="AN117" s="614">
        <f>EL118-EL117-BD117-DataUS2!W117</f>
        <v>-4.9900000000000375</v>
      </c>
      <c r="AO117" s="614">
        <f>DW118-DW117+EM118-EM117-DataUS2!X117</f>
        <v>1.0900000000000176</v>
      </c>
      <c r="AP117" s="614">
        <f>DataUS2!M117</f>
        <v>-29.095800000000001</v>
      </c>
      <c r="AQ117" s="614">
        <f t="shared" si="51"/>
        <v>74.679599999999994</v>
      </c>
      <c r="AR117" s="988">
        <v>32.049799999999998</v>
      </c>
      <c r="AS117" s="465">
        <f t="shared" si="52"/>
        <v>5.1375999999999351</v>
      </c>
      <c r="AT117" s="2408">
        <v>190.00899999999999</v>
      </c>
      <c r="AU117" s="2408">
        <v>0.39950000000000002</v>
      </c>
      <c r="AV117" s="2408">
        <f t="shared" si="53"/>
        <v>-185.27090000000004</v>
      </c>
      <c r="AW117" s="2408">
        <f t="shared" si="54"/>
        <v>-159.85360000000003</v>
      </c>
      <c r="AX117" s="2408">
        <v>-223.8</v>
      </c>
      <c r="AY117" s="2408">
        <v>-10.467000000000001</v>
      </c>
      <c r="AZ117" s="2408">
        <v>74.413399999999996</v>
      </c>
      <c r="BA117" s="2408">
        <f t="shared" si="55"/>
        <v>-25.417300000000001</v>
      </c>
      <c r="BB117" s="2408">
        <v>-25.417300000000001</v>
      </c>
      <c r="BC117" s="2408">
        <v>0</v>
      </c>
      <c r="BD117" s="908">
        <v>0</v>
      </c>
      <c r="BE117" s="614">
        <f>AS117+AQ117+DataUS1!EE117</f>
        <v>176.09319999999991</v>
      </c>
      <c r="BF117" s="614">
        <f>DataUS2!B117+AD117+AS117</f>
        <v>176.09329999999991</v>
      </c>
      <c r="BG117" s="614">
        <f t="shared" si="56"/>
        <v>176.09329999999997</v>
      </c>
      <c r="BH117" s="614">
        <f>DataUS2!D117+AE117+AT117</f>
        <v>245.84100000000012</v>
      </c>
      <c r="BI117" s="614">
        <f>DataUS2!K117+AF117+AU117</f>
        <v>52.955999999999989</v>
      </c>
      <c r="BJ117" s="614">
        <f>DataUS2!O117+AG117+AV117</f>
        <v>-49.713700000000159</v>
      </c>
      <c r="BK117" s="614">
        <f>DataUS2!Q117+AH117+AX117</f>
        <v>-227.51400000000001</v>
      </c>
      <c r="BL117" s="614">
        <f>DataUS2!R117+AI117+AY117</f>
        <v>-12.688000000000001</v>
      </c>
      <c r="BM117" s="614">
        <f>DataUS2!S117+AJ117+AZ117</f>
        <v>77.18830000000014</v>
      </c>
      <c r="BN117" s="614">
        <f>DataUS2!T117+AK117+BA117</f>
        <v>113.29999999999974</v>
      </c>
      <c r="BO117" s="614">
        <f>DataUS2!U117+AL117+BB117</f>
        <v>19.529</v>
      </c>
      <c r="BP117" s="614">
        <f>DataUS2!V117+AM117+BC117</f>
        <v>25.75</v>
      </c>
      <c r="BQ117" s="614">
        <f>DataUS2!W117+AN117+BD117</f>
        <v>68.020999999999958</v>
      </c>
      <c r="BR117" s="614">
        <f>AO117+DataUS2!X117</f>
        <v>72.990000000000009</v>
      </c>
      <c r="BS117" s="479">
        <f t="shared" si="57"/>
        <v>4138.5279</v>
      </c>
      <c r="BT117" s="2058"/>
      <c r="BU117" s="651">
        <f t="shared" si="58"/>
        <v>1926.1709999999998</v>
      </c>
      <c r="BV117" s="614">
        <v>2951.2669999999998</v>
      </c>
      <c r="BW117" s="651">
        <v>738.91009999999994</v>
      </c>
      <c r="BX117" s="651">
        <v>409.495</v>
      </c>
      <c r="BY117" s="1783">
        <f>BX117/DataUS1!B117</f>
        <v>0.32862504331563686</v>
      </c>
      <c r="BZ117" s="651">
        <v>192.16900000000001</v>
      </c>
      <c r="CA117" s="651">
        <v>10.625</v>
      </c>
      <c r="CB117" s="1751">
        <f t="shared" si="59"/>
        <v>132.55338898944089</v>
      </c>
      <c r="CC117" s="1751">
        <v>22.942522205130036</v>
      </c>
      <c r="CD117" s="968">
        <f t="shared" si="60"/>
        <v>751.40716666666663</v>
      </c>
      <c r="CE117" s="651">
        <f t="shared" si="130"/>
        <v>1154.3741666666667</v>
      </c>
      <c r="CF117" s="651">
        <v>922.7</v>
      </c>
      <c r="CG117" s="651">
        <f>CH117*526.2/144</f>
        <v>231.67416666666668</v>
      </c>
      <c r="CH117" s="651">
        <v>63.4</v>
      </c>
      <c r="CI117" s="651"/>
      <c r="CJ117" s="651">
        <v>199.619</v>
      </c>
      <c r="CK117" s="651">
        <v>602.58600000000001</v>
      </c>
      <c r="CL117" s="651">
        <v>458.14160531209001</v>
      </c>
      <c r="CM117" s="992"/>
      <c r="CN117" s="651"/>
      <c r="CO117" s="651">
        <v>208.04400000000001</v>
      </c>
      <c r="CP117" s="651">
        <v>394.54199999999997</v>
      </c>
      <c r="CQ117" s="2049">
        <f t="shared" si="131"/>
        <v>-402.96699999999998</v>
      </c>
      <c r="CR117" s="7">
        <f t="shared" si="61"/>
        <v>4889.9350666666669</v>
      </c>
      <c r="CS117" s="992">
        <f t="shared" si="62"/>
        <v>3080.5451666666668</v>
      </c>
      <c r="CT117" s="992">
        <f t="shared" si="63"/>
        <v>3150.886</v>
      </c>
      <c r="CU117" s="992">
        <f t="shared" si="64"/>
        <v>1341.4960999999998</v>
      </c>
      <c r="CV117" s="1134">
        <v>55.959100000000014</v>
      </c>
      <c r="CW117" s="479">
        <f t="shared" si="65"/>
        <v>1433.5964999999997</v>
      </c>
      <c r="CX117" s="614">
        <f t="shared" si="66"/>
        <v>1376.4618999999998</v>
      </c>
      <c r="CY117" s="614">
        <f t="shared" si="67"/>
        <v>2475.1673999999998</v>
      </c>
      <c r="CZ117" s="614">
        <f t="shared" si="68"/>
        <v>2418.0328</v>
      </c>
      <c r="DA117" s="14">
        <f t="shared" si="69"/>
        <v>1293.5565999999999</v>
      </c>
      <c r="DB117" s="478">
        <f t="shared" si="70"/>
        <v>17.662000000000006</v>
      </c>
      <c r="DC117" s="993">
        <v>181.441</v>
      </c>
      <c r="DD117" s="993">
        <v>138.49799999999999</v>
      </c>
      <c r="DE117" s="993">
        <v>163.779</v>
      </c>
      <c r="DF117" s="463">
        <v>53.795999999999999</v>
      </c>
      <c r="DG117" s="993"/>
      <c r="DH117" s="1686">
        <v>35.155800000000006</v>
      </c>
      <c r="DI117" s="1688">
        <f>DH117/DataUS1!B117</f>
        <v>2.8212985012749527E-2</v>
      </c>
      <c r="DJ117" s="992">
        <f t="shared" si="71"/>
        <v>129.8898999999999</v>
      </c>
      <c r="DK117" s="992">
        <v>1321.6988999999999</v>
      </c>
      <c r="DL117" s="992">
        <v>493.68340000000001</v>
      </c>
      <c r="DM117" s="992">
        <v>1685.4923999999999</v>
      </c>
      <c r="DN117" s="992">
        <v>1044.6096</v>
      </c>
      <c r="DO117" s="992">
        <f t="shared" si="72"/>
        <v>10.149999999999864</v>
      </c>
      <c r="DP117" s="992">
        <v>54.762999999999998</v>
      </c>
      <c r="DQ117" s="992">
        <v>1981.4839999999999</v>
      </c>
      <c r="DR117" s="992">
        <v>2026.097</v>
      </c>
      <c r="DS117" s="992">
        <v>248.947</v>
      </c>
      <c r="DT117" s="481">
        <f t="shared" si="73"/>
        <v>4138.5279</v>
      </c>
      <c r="DU117" s="14">
        <f t="shared" si="74"/>
        <v>1204.0340999999999</v>
      </c>
      <c r="DV117" s="651">
        <v>1715.7249999999999</v>
      </c>
      <c r="DW117" s="651">
        <v>511.6909</v>
      </c>
      <c r="DX117" s="465">
        <f t="shared" si="75"/>
        <v>210.446</v>
      </c>
      <c r="DY117" s="465">
        <v>10.625</v>
      </c>
      <c r="DZ117" s="1801">
        <v>199.821</v>
      </c>
      <c r="EA117" s="1811">
        <f>DZ117/DataUS1!B117</f>
        <v>0.16035894157529118</v>
      </c>
      <c r="EB117" s="465">
        <f t="shared" si="76"/>
        <v>2951.2669999999998</v>
      </c>
      <c r="EC117" s="993">
        <v>1491.8219999999999</v>
      </c>
      <c r="ED117" s="463">
        <v>921.38400000000001</v>
      </c>
      <c r="EE117" s="463">
        <v>56.383000000000003</v>
      </c>
      <c r="EF117" s="463">
        <v>514.05499999999995</v>
      </c>
      <c r="EG117" s="907">
        <f t="shared" si="123"/>
        <v>1459.4450000000002</v>
      </c>
      <c r="EH117" s="463">
        <v>527.25800000000004</v>
      </c>
      <c r="EI117" s="463">
        <v>177.929</v>
      </c>
      <c r="EJ117" s="463">
        <v>349.32900000000001</v>
      </c>
      <c r="EK117" s="463">
        <v>181.779</v>
      </c>
      <c r="EL117" s="463">
        <v>750.40800000000002</v>
      </c>
      <c r="EM117" s="471">
        <f t="shared" si="79"/>
        <v>227.21919999999994</v>
      </c>
      <c r="EN117" s="471">
        <v>268.60899999999998</v>
      </c>
      <c r="EO117" s="471">
        <v>131.32849999999999</v>
      </c>
      <c r="EP117" s="471">
        <v>1052.7125000000001</v>
      </c>
      <c r="EQ117" s="481">
        <f t="shared" si="80"/>
        <v>349.32900000000001</v>
      </c>
      <c r="ER117" s="651">
        <v>52.063000000000002</v>
      </c>
      <c r="ES117" s="651">
        <v>33.363999999999997</v>
      </c>
      <c r="ET117" s="651">
        <v>80.585999999999999</v>
      </c>
      <c r="EU117" s="651">
        <v>183.316</v>
      </c>
      <c r="EV117" s="471">
        <v>181.45500000000001</v>
      </c>
      <c r="EW117" s="471"/>
      <c r="EX117" s="471"/>
      <c r="EY117" s="471">
        <v>26.954000000000001</v>
      </c>
      <c r="EZ117" s="471">
        <f t="shared" si="81"/>
        <v>1.86099999999999</v>
      </c>
      <c r="FA117" s="471">
        <f t="shared" si="115"/>
        <v>67.384999999999991</v>
      </c>
      <c r="FB117" s="471">
        <f t="shared" si="83"/>
        <v>3856.5838999999996</v>
      </c>
      <c r="FC117" s="479">
        <f>DataUS1!CQ117+DataUS1!DF117*DataUS1!CQ117/(DataUS1!CQ117+DataUS1!CZ117-DataUS1!CV117)</f>
        <v>286.65740181605304</v>
      </c>
      <c r="FD117" s="614">
        <f>DataUS1!DF117*DataUS1!CQ117/(DataUS1!CQ117+DataUS1!CZ117-DataUS1!CV117)</f>
        <v>25.678650833360503</v>
      </c>
      <c r="FE117" s="907">
        <f>DataUS1!CQ117</f>
        <v>260.97875098269253</v>
      </c>
      <c r="FF117" s="2408">
        <f>DataUS1!BU117</f>
        <v>44.625099999999975</v>
      </c>
      <c r="FG117" s="2408">
        <f t="shared" si="84"/>
        <v>-3.2935999999999694</v>
      </c>
      <c r="FH117" s="2408">
        <f t="shared" si="85"/>
        <v>219.64725098269253</v>
      </c>
      <c r="FI117" s="2731">
        <f t="shared" si="86"/>
        <v>219.64725098269253</v>
      </c>
      <c r="FJ117" s="2408">
        <f>DataUS1!CS117</f>
        <v>53.400000000000006</v>
      </c>
      <c r="FK117" s="2408">
        <f t="shared" si="124"/>
        <v>124.66575098269253</v>
      </c>
      <c r="FL117" s="2408">
        <v>29.88</v>
      </c>
      <c r="FM117" s="2408">
        <f>DataUS1!CT117</f>
        <v>44.812750982692535</v>
      </c>
      <c r="FN117" s="2408">
        <f>DataUS1!DG117</f>
        <v>49.972999999999999</v>
      </c>
      <c r="FO117" s="992">
        <v>94.881500000000003</v>
      </c>
      <c r="FP117" s="992">
        <v>71</v>
      </c>
      <c r="FQ117" s="992">
        <f t="shared" si="87"/>
        <v>23.900000000000002</v>
      </c>
      <c r="FR117" s="992">
        <v>0.1</v>
      </c>
      <c r="FS117" s="992">
        <v>11.8</v>
      </c>
      <c r="FT117" s="992">
        <v>11.2</v>
      </c>
      <c r="FU117" s="992">
        <v>0.8</v>
      </c>
      <c r="FV117" s="992">
        <v>0</v>
      </c>
      <c r="FW117" s="992">
        <f t="shared" si="88"/>
        <v>53.300000000000004</v>
      </c>
      <c r="FX117" s="992">
        <f t="shared" si="89"/>
        <v>33.700000000000003</v>
      </c>
      <c r="FY117" s="992">
        <f t="shared" si="90"/>
        <v>19.600000000000001</v>
      </c>
      <c r="FZ117" s="992">
        <v>22.4</v>
      </c>
      <c r="GA117" s="992">
        <v>1.1000000000000001</v>
      </c>
      <c r="GB117" s="992">
        <v>25.3</v>
      </c>
      <c r="GC117" s="992">
        <v>-3.9</v>
      </c>
      <c r="GD117" s="992">
        <v>44.871000000000002</v>
      </c>
      <c r="GE117" s="992">
        <v>8.4</v>
      </c>
      <c r="GF117" s="992">
        <f t="shared" si="92"/>
        <v>8.3288177112829089</v>
      </c>
      <c r="GG117" s="992">
        <v>21.401</v>
      </c>
      <c r="GH117" s="557">
        <v>18.8</v>
      </c>
      <c r="GI117" s="614">
        <f t="shared" si="93"/>
        <v>25.3</v>
      </c>
      <c r="GJ117" s="614">
        <f t="shared" si="94"/>
        <v>44.1</v>
      </c>
      <c r="GK117" s="614">
        <v>1290.7929999999999</v>
      </c>
      <c r="GL117" s="2388">
        <f t="shared" si="95"/>
        <v>3.4165044278981996E-2</v>
      </c>
      <c r="GM117" s="614">
        <v>3.0999999999999996</v>
      </c>
      <c r="GN117" s="614">
        <f t="shared" si="96"/>
        <v>8.4</v>
      </c>
      <c r="GO117" s="614">
        <f t="shared" si="97"/>
        <v>11.5</v>
      </c>
      <c r="GP117" s="614">
        <v>424.93200000000002</v>
      </c>
      <c r="GQ117" s="2388">
        <f t="shared" si="98"/>
        <v>2.7063153633993201E-2</v>
      </c>
      <c r="GR117" s="614">
        <f t="shared" si="99"/>
        <v>55.6</v>
      </c>
      <c r="GS117" s="2734">
        <f t="shared" si="100"/>
        <v>2.1999999999999957</v>
      </c>
      <c r="GT117" s="479">
        <f t="shared" si="117"/>
        <v>40.468999999999994</v>
      </c>
      <c r="GU117" s="614">
        <v>1.8</v>
      </c>
      <c r="GV117" s="614">
        <v>8.6</v>
      </c>
      <c r="GW117" s="614">
        <f t="shared" si="101"/>
        <v>47.268999999999998</v>
      </c>
      <c r="GX117" s="614">
        <f t="shared" si="118"/>
        <v>17.362000000000002</v>
      </c>
      <c r="GY117" s="614">
        <v>2.7E-2</v>
      </c>
      <c r="GZ117" s="614">
        <f t="shared" si="102"/>
        <v>29.88</v>
      </c>
      <c r="HA117" s="14">
        <f t="shared" si="125"/>
        <v>1266.0835999999999</v>
      </c>
      <c r="HB117" s="614">
        <v>871.5</v>
      </c>
      <c r="HC117" s="614">
        <f t="shared" si="103"/>
        <v>1192.7439999999999</v>
      </c>
      <c r="HD117" s="2388">
        <f t="shared" si="126"/>
        <v>0.72194384560889147</v>
      </c>
      <c r="HE117" s="614">
        <f t="shared" si="104"/>
        <v>58.926000000000002</v>
      </c>
      <c r="HF117" s="614">
        <f t="shared" si="127"/>
        <v>14.413600000000001</v>
      </c>
      <c r="HG117" s="614">
        <f t="shared" si="105"/>
        <v>-288.72050000000002</v>
      </c>
      <c r="HH117" s="614">
        <f t="shared" si="106"/>
        <v>-277.88299999999998</v>
      </c>
      <c r="HI117" s="614">
        <f t="shared" si="107"/>
        <v>-11.163</v>
      </c>
      <c r="HJ117" s="614">
        <f t="shared" si="119"/>
        <v>0.32550000000000001</v>
      </c>
      <c r="HK117" s="614">
        <f t="shared" si="120"/>
        <v>14.9909</v>
      </c>
      <c r="HL117" s="614">
        <f t="shared" si="108"/>
        <v>13.451000000000001</v>
      </c>
      <c r="HM117" s="614">
        <f t="shared" si="109"/>
        <v>-1.1279999999999999</v>
      </c>
      <c r="HN117" s="614">
        <f t="shared" si="121"/>
        <v>2.6679000000000004</v>
      </c>
      <c r="HO117" s="14">
        <v>33.238999999999997</v>
      </c>
      <c r="HP117" s="2732">
        <v>12.489000000000001</v>
      </c>
      <c r="HQ117" s="614">
        <f t="shared" si="110"/>
        <v>1044.6096</v>
      </c>
      <c r="HR117" s="614">
        <v>1032.664</v>
      </c>
      <c r="HS117" s="614">
        <v>11.945600000000001</v>
      </c>
      <c r="HT117" s="614">
        <f t="shared" si="111"/>
        <v>-231.07749999999999</v>
      </c>
      <c r="HU117" s="614">
        <v>-231.17</v>
      </c>
      <c r="HV117" s="614">
        <v>9.2499999999999999E-2</v>
      </c>
      <c r="HW117" s="614">
        <f t="shared" si="112"/>
        <v>10.431900000000001</v>
      </c>
      <c r="HX117" s="614">
        <v>7.883</v>
      </c>
      <c r="HY117" s="614">
        <v>2.5489000000000002</v>
      </c>
      <c r="HZ117" s="614">
        <v>7.883</v>
      </c>
      <c r="IA117" s="614">
        <v>7.23</v>
      </c>
      <c r="IB117" s="580">
        <v>4.8730000000000002</v>
      </c>
      <c r="IC117" s="614">
        <f t="shared" si="128"/>
        <v>221.47400000000002</v>
      </c>
      <c r="ID117" s="614">
        <v>160.08000000000001</v>
      </c>
      <c r="IE117" s="614">
        <v>0</v>
      </c>
      <c r="IF117" s="614">
        <v>58.926000000000002</v>
      </c>
      <c r="IG117" s="614">
        <v>2.468</v>
      </c>
      <c r="IH117" s="614">
        <f t="shared" si="129"/>
        <v>-57.643000000000008</v>
      </c>
      <c r="II117" s="614">
        <v>-46.713000000000001</v>
      </c>
      <c r="IJ117" s="614">
        <v>-11.163</v>
      </c>
      <c r="IK117" s="614">
        <v>0.23300000000000001</v>
      </c>
      <c r="IL117" s="614">
        <f t="shared" si="122"/>
        <v>4.5589999999999993</v>
      </c>
      <c r="IM117" s="614">
        <v>0.11899999999999999</v>
      </c>
      <c r="IN117" s="614">
        <v>5.5679999999999996</v>
      </c>
      <c r="IO117" s="614">
        <v>-1.1279999999999999</v>
      </c>
      <c r="IP117" s="614">
        <v>5.5679999999999996</v>
      </c>
    </row>
    <row r="118" spans="1:250">
      <c r="A118" s="986">
        <f t="shared" si="113"/>
        <v>1974</v>
      </c>
      <c r="B118" s="2730">
        <v>100.3592</v>
      </c>
      <c r="C118" s="2749">
        <f t="shared" si="40"/>
        <v>48.01509999999999</v>
      </c>
      <c r="D118" s="2730">
        <f t="shared" si="41"/>
        <v>45.182100000000005</v>
      </c>
      <c r="E118" s="2730">
        <f t="shared" si="39"/>
        <v>32.441300000000005</v>
      </c>
      <c r="F118" s="2730">
        <v>48.441300000000005</v>
      </c>
      <c r="G118" s="2730">
        <v>16</v>
      </c>
      <c r="H118" s="2730">
        <f t="shared" si="42"/>
        <v>12.7408</v>
      </c>
      <c r="I118" s="2730">
        <v>16.7408</v>
      </c>
      <c r="J118" s="2730">
        <v>4</v>
      </c>
      <c r="K118" s="2730">
        <f t="shared" si="43"/>
        <v>2.8329999999999842</v>
      </c>
      <c r="L118" s="2730">
        <v>8.5719999999999992</v>
      </c>
      <c r="M118" s="2751">
        <v>7.0508000000000006</v>
      </c>
      <c r="N118" s="2744">
        <f t="shared" si="44"/>
        <v>52.344100000000012</v>
      </c>
      <c r="O118" s="614">
        <f t="shared" si="45"/>
        <v>133.48580000000001</v>
      </c>
      <c r="P118" s="614">
        <f t="shared" si="46"/>
        <v>-14.6737</v>
      </c>
      <c r="Q118" s="614">
        <v>-1.214</v>
      </c>
      <c r="R118" s="614">
        <v>0.97799999999999998</v>
      </c>
      <c r="S118" s="614">
        <v>-14.4377</v>
      </c>
      <c r="T118" s="614">
        <f t="shared" si="116"/>
        <v>148.15950000000001</v>
      </c>
      <c r="U118" s="614">
        <v>47.542499999999997</v>
      </c>
      <c r="V118" s="614">
        <v>38.926000000000002</v>
      </c>
      <c r="W118" s="614">
        <v>61.691000000000003</v>
      </c>
      <c r="X118" s="614">
        <v>81.1417</v>
      </c>
      <c r="Y118" s="614">
        <v>25.2409</v>
      </c>
      <c r="Z118" s="614">
        <v>65.08489999999999</v>
      </c>
      <c r="AA118" s="2734">
        <f t="shared" si="48"/>
        <v>12.7408</v>
      </c>
      <c r="AB118" s="987">
        <v>0.114</v>
      </c>
      <c r="AC118" s="987">
        <v>3.7993000000000001</v>
      </c>
      <c r="AD118" s="14">
        <f t="shared" si="114"/>
        <v>32.88520000000009</v>
      </c>
      <c r="AE118" s="614">
        <f>DV119-DV118-AT118-DataUS2!D118</f>
        <v>-2.1740999999998678</v>
      </c>
      <c r="AF118" s="614">
        <f>DX119-DX118-AU118-DataUS2!K118</f>
        <v>28.115000000000038</v>
      </c>
      <c r="AG118" s="2735">
        <f t="shared" si="49"/>
        <v>6.7393000000000072</v>
      </c>
      <c r="AH118" s="614">
        <f>ED119-ED118-AX118-DataUS2!Q118</f>
        <v>0</v>
      </c>
      <c r="AI118" s="614">
        <f>EE119-EE118-AY118-DataUS2!R118</f>
        <v>0</v>
      </c>
      <c r="AJ118" s="614">
        <f>EF119-EF118-AZ118-DataUS2!S118</f>
        <v>3.756299999999861</v>
      </c>
      <c r="AK118" s="614">
        <f>EG119-EG118-BA118-DataUS2!T118</f>
        <v>2.9830000000001462</v>
      </c>
      <c r="AL118" s="614">
        <f>EH119-EH118-BB118-DataUS2!U118</f>
        <v>-1.0658141036401503E-13</v>
      </c>
      <c r="AM118" s="614">
        <f>EK119-EK118-BC118-DataUS2!V118</f>
        <v>2.5369999999999919</v>
      </c>
      <c r="AN118" s="614">
        <f>EL119-EL118-BD118-DataUS2!W118</f>
        <v>0.4460000000000548</v>
      </c>
      <c r="AO118" s="614">
        <f>DW119-DW118+EM119-EM118-DataUS2!X118</f>
        <v>-0.20499999999991303</v>
      </c>
      <c r="AP118" s="614">
        <f>DataUS2!M118</f>
        <v>7.0508000000000006</v>
      </c>
      <c r="AQ118" s="614">
        <f t="shared" si="51"/>
        <v>25.834400000000088</v>
      </c>
      <c r="AR118" s="988">
        <v>21.366</v>
      </c>
      <c r="AS118" s="465">
        <f t="shared" si="52"/>
        <v>-136.87400000000002</v>
      </c>
      <c r="AT118" s="2408">
        <v>72.688000000000002</v>
      </c>
      <c r="AU118" s="2408">
        <v>1.9790000000000001</v>
      </c>
      <c r="AV118" s="2408">
        <f t="shared" si="53"/>
        <v>-211.54100000000003</v>
      </c>
      <c r="AW118" s="2408">
        <f t="shared" si="54"/>
        <v>-183.09720000000002</v>
      </c>
      <c r="AX118" s="2408">
        <v>-247.62200000000001</v>
      </c>
      <c r="AY118" s="2408">
        <v>-10.481</v>
      </c>
      <c r="AZ118" s="2408">
        <v>75.005799999999994</v>
      </c>
      <c r="BA118" s="2408">
        <f t="shared" si="55"/>
        <v>-28.4438</v>
      </c>
      <c r="BB118" s="2408">
        <v>-28.4438</v>
      </c>
      <c r="BC118" s="2408">
        <v>0</v>
      </c>
      <c r="BD118" s="908">
        <v>0</v>
      </c>
      <c r="BE118" s="614">
        <f>AS118+AQ118+DataUS1!EE118</f>
        <v>-3.6295999999999395</v>
      </c>
      <c r="BF118" s="614">
        <f>DataUS2!B118+AD118+AS118</f>
        <v>-3.6295999999999253</v>
      </c>
      <c r="BG118" s="614">
        <f t="shared" si="56"/>
        <v>-3.6295999999999253</v>
      </c>
      <c r="BH118" s="614">
        <f>DataUS2!D118+AE118+AT118</f>
        <v>115.69600000000014</v>
      </c>
      <c r="BI118" s="614">
        <f>DataUS2!K118+AF118+AU118</f>
        <v>32.927000000000021</v>
      </c>
      <c r="BJ118" s="614">
        <f>DataUS2!O118+AG118+AV118</f>
        <v>-71.315899999999999</v>
      </c>
      <c r="BK118" s="614">
        <f>DataUS2!Q118+AH118+AX118</f>
        <v>-248.83600000000001</v>
      </c>
      <c r="BL118" s="614">
        <f>DataUS2!R118+AI118+AY118</f>
        <v>-9.5030000000000001</v>
      </c>
      <c r="BM118" s="614">
        <f>DataUS2!S118+AJ118+AZ118</f>
        <v>64.324399999999855</v>
      </c>
      <c r="BN118" s="614">
        <f>DataUS2!T118+AK118+BA118</f>
        <v>122.69870000000016</v>
      </c>
      <c r="BO118" s="614">
        <f>DataUS2!U118+AL118+BB118</f>
        <v>19.098699999999891</v>
      </c>
      <c r="BP118" s="614">
        <f>DataUS2!V118+AM118+BC118</f>
        <v>41.462999999999994</v>
      </c>
      <c r="BQ118" s="614">
        <f>DataUS2!W118+AN118+BD118</f>
        <v>62.137000000000057</v>
      </c>
      <c r="BR118" s="614">
        <f>AO118+DataUS2!X118</f>
        <v>80.936700000000087</v>
      </c>
      <c r="BS118" s="479">
        <f t="shared" si="57"/>
        <v>4314.6212000000005</v>
      </c>
      <c r="BT118" s="2058"/>
      <c r="BU118" s="651">
        <f t="shared" si="58"/>
        <v>2224.9679999999998</v>
      </c>
      <c r="BV118" s="614">
        <v>2901.5533</v>
      </c>
      <c r="BW118" s="651">
        <v>811.90009999999995</v>
      </c>
      <c r="BX118" s="651">
        <v>454.05900000000003</v>
      </c>
      <c r="BY118" s="1783">
        <f>BX118/DataUS1!B118</f>
        <v>0.33847797733953311</v>
      </c>
      <c r="BZ118" s="651">
        <v>221.167</v>
      </c>
      <c r="CA118" s="651">
        <v>12.629</v>
      </c>
      <c r="CB118" s="1751">
        <f t="shared" si="59"/>
        <v>130.32054478584823</v>
      </c>
      <c r="CC118" s="1751">
        <v>24.240036289485918</v>
      </c>
      <c r="CD118" s="968">
        <f t="shared" si="60"/>
        <v>879.2450405727925</v>
      </c>
      <c r="CE118" s="651">
        <f t="shared" si="130"/>
        <v>1283.0570405727924</v>
      </c>
      <c r="CF118" s="651">
        <v>1037.9000000000001</v>
      </c>
      <c r="CG118" s="651">
        <f>CH118*564.4/167.6</f>
        <v>245.15704057279237</v>
      </c>
      <c r="CH118" s="651">
        <v>72.8</v>
      </c>
      <c r="CI118" s="651"/>
      <c r="CJ118" s="651">
        <v>226.33199999999999</v>
      </c>
      <c r="CK118" s="651">
        <v>630.14400000000001</v>
      </c>
      <c r="CL118" s="651">
        <v>475.05981573154997</v>
      </c>
      <c r="CM118" s="992"/>
      <c r="CN118" s="651"/>
      <c r="CO118" s="651">
        <v>224.86</v>
      </c>
      <c r="CP118" s="651">
        <v>405.28399999999999</v>
      </c>
      <c r="CQ118" s="2049">
        <f t="shared" si="131"/>
        <v>-403.81200000000001</v>
      </c>
      <c r="CR118" s="7">
        <f t="shared" si="61"/>
        <v>5193.8662405727928</v>
      </c>
      <c r="CS118" s="992">
        <f t="shared" si="62"/>
        <v>3508.025040572792</v>
      </c>
      <c r="CT118" s="992">
        <f t="shared" si="63"/>
        <v>3127.8852999999999</v>
      </c>
      <c r="CU118" s="992">
        <f t="shared" si="64"/>
        <v>1442.0441000000001</v>
      </c>
      <c r="CV118" s="1134">
        <v>101.42610000000001</v>
      </c>
      <c r="CW118" s="479">
        <f t="shared" si="65"/>
        <v>1596.8853999999992</v>
      </c>
      <c r="CX118" s="614">
        <f t="shared" si="66"/>
        <v>1567.2404999999999</v>
      </c>
      <c r="CY118" s="614">
        <f t="shared" si="67"/>
        <v>2744.0394000000001</v>
      </c>
      <c r="CZ118" s="614">
        <f t="shared" si="68"/>
        <v>2714.3945000000003</v>
      </c>
      <c r="DA118" s="14">
        <f t="shared" si="69"/>
        <v>1026.758</v>
      </c>
      <c r="DB118" s="478">
        <f t="shared" si="70"/>
        <v>58.74199999999999</v>
      </c>
      <c r="DC118" s="993">
        <v>200.75399999999999</v>
      </c>
      <c r="DD118" s="993">
        <v>139.071</v>
      </c>
      <c r="DE118" s="993">
        <v>142.012</v>
      </c>
      <c r="DF118" s="463">
        <v>51.360999999999997</v>
      </c>
      <c r="DG118" s="993"/>
      <c r="DH118" s="1686">
        <v>-37.345500000000001</v>
      </c>
      <c r="DI118" s="1688">
        <f>DH118/DataUS1!B118</f>
        <v>-2.7839177954260424E-2</v>
      </c>
      <c r="DJ118" s="992">
        <f t="shared" si="71"/>
        <v>501.44240000000013</v>
      </c>
      <c r="DK118" s="992">
        <v>1503.7104999999999</v>
      </c>
      <c r="DL118" s="992">
        <v>571.74840000000006</v>
      </c>
      <c r="DM118" s="992">
        <v>1574.0165</v>
      </c>
      <c r="DN118" s="992">
        <v>823.96400000000006</v>
      </c>
      <c r="DO118" s="992">
        <f t="shared" si="72"/>
        <v>68.6850000000004</v>
      </c>
      <c r="DP118" s="992">
        <v>63.53</v>
      </c>
      <c r="DQ118" s="992">
        <v>2172.2910000000002</v>
      </c>
      <c r="DR118" s="992">
        <v>2167.136</v>
      </c>
      <c r="DS118" s="992">
        <v>202.79400000000001</v>
      </c>
      <c r="DT118" s="481">
        <f t="shared" si="73"/>
        <v>4314.6212000000005</v>
      </c>
      <c r="DU118" s="14">
        <f t="shared" si="74"/>
        <v>1404.6673000000001</v>
      </c>
      <c r="DV118" s="651">
        <v>1961.566</v>
      </c>
      <c r="DW118" s="651">
        <v>556.89869999999996</v>
      </c>
      <c r="DX118" s="465">
        <f t="shared" si="75"/>
        <v>263.40199999999999</v>
      </c>
      <c r="DY118" s="465">
        <v>12.629</v>
      </c>
      <c r="DZ118" s="1801">
        <v>250.773</v>
      </c>
      <c r="EA118" s="1811">
        <f>DZ118/DataUS1!B118</f>
        <v>0.18693856483709545</v>
      </c>
      <c r="EB118" s="465">
        <f t="shared" si="76"/>
        <v>2901.5533</v>
      </c>
      <c r="EC118" s="993">
        <v>1328.8082999999999</v>
      </c>
      <c r="ED118" s="463">
        <v>693.87</v>
      </c>
      <c r="EE118" s="463">
        <v>43.695</v>
      </c>
      <c r="EF118" s="463">
        <v>591.24330000000009</v>
      </c>
      <c r="EG118" s="907">
        <f t="shared" si="123"/>
        <v>1572.7449999999999</v>
      </c>
      <c r="EH118" s="463">
        <v>546.78700000000003</v>
      </c>
      <c r="EI118" s="463">
        <v>188.33600000000001</v>
      </c>
      <c r="EJ118" s="463">
        <v>358.45100000000002</v>
      </c>
      <c r="EK118" s="463">
        <v>207.529</v>
      </c>
      <c r="EL118" s="463">
        <v>818.42899999999997</v>
      </c>
      <c r="EM118" s="471">
        <f t="shared" si="79"/>
        <v>255.00139999999999</v>
      </c>
      <c r="EN118" s="471">
        <v>326.08259999999996</v>
      </c>
      <c r="EO118" s="471">
        <v>115.1498</v>
      </c>
      <c r="EP118" s="471">
        <v>809.01990000000001</v>
      </c>
      <c r="EQ118" s="481">
        <f t="shared" si="80"/>
        <v>358.45100000000002</v>
      </c>
      <c r="ER118" s="651">
        <v>56.088999999999999</v>
      </c>
      <c r="ES118" s="651">
        <v>35.499000000000002</v>
      </c>
      <c r="ET118" s="651">
        <v>84.655000000000001</v>
      </c>
      <c r="EU118" s="651">
        <v>182.208</v>
      </c>
      <c r="EV118" s="471">
        <v>179.78700000000001</v>
      </c>
      <c r="EW118" s="471"/>
      <c r="EX118" s="471"/>
      <c r="EY118" s="471">
        <v>23.388999999999999</v>
      </c>
      <c r="EZ118" s="471">
        <f t="shared" si="81"/>
        <v>2.4209999999999923</v>
      </c>
      <c r="FA118" s="471">
        <f t="shared" si="115"/>
        <v>58.472499999999997</v>
      </c>
      <c r="FB118" s="471">
        <f t="shared" si="83"/>
        <v>4014.6427000000003</v>
      </c>
      <c r="FC118" s="479">
        <f>DataUS1!CQ118+DataUS1!DF118*DataUS1!CQ118/(DataUS1!CQ118+DataUS1!CZ118-DataUS1!CV118)</f>
        <v>290.70259933391736</v>
      </c>
      <c r="FD118" s="614">
        <f>DataUS1!DF118*DataUS1!CQ118/(DataUS1!CQ118+DataUS1!CZ118-DataUS1!CV118)</f>
        <v>26.149245259706451</v>
      </c>
      <c r="FE118" s="907">
        <f>DataUS1!CQ118</f>
        <v>264.55335407421092</v>
      </c>
      <c r="FF118" s="2408">
        <f>DataUS1!BU118</f>
        <v>29.121799999999993</v>
      </c>
      <c r="FG118" s="2408">
        <f t="shared" si="84"/>
        <v>-4.5427999999999997</v>
      </c>
      <c r="FH118" s="2408">
        <f t="shared" si="85"/>
        <v>239.97435407421091</v>
      </c>
      <c r="FI118" s="2731">
        <f t="shared" si="86"/>
        <v>239.97435407421091</v>
      </c>
      <c r="FJ118" s="2408">
        <f>DataUS1!CS118</f>
        <v>57.4</v>
      </c>
      <c r="FK118" s="2408">
        <f t="shared" si="124"/>
        <v>128.78105407421089</v>
      </c>
      <c r="FL118" s="2408">
        <v>33.186999999999998</v>
      </c>
      <c r="FM118" s="2408">
        <f>DataUS1!CT118</f>
        <v>42.809054074210898</v>
      </c>
      <c r="FN118" s="2408">
        <f>DataUS1!DG118</f>
        <v>52.784999999999997</v>
      </c>
      <c r="FO118" s="992">
        <v>113.2933</v>
      </c>
      <c r="FP118" s="992">
        <v>84.9</v>
      </c>
      <c r="FQ118" s="992">
        <f t="shared" si="87"/>
        <v>28.299999999999997</v>
      </c>
      <c r="FR118" s="992">
        <v>0.1</v>
      </c>
      <c r="FS118" s="992">
        <v>14.4</v>
      </c>
      <c r="FT118" s="992">
        <v>12.9</v>
      </c>
      <c r="FU118" s="992">
        <v>0.9</v>
      </c>
      <c r="FV118" s="992">
        <v>0</v>
      </c>
      <c r="FW118" s="992">
        <f t="shared" si="88"/>
        <v>59.5</v>
      </c>
      <c r="FX118" s="992">
        <f t="shared" si="89"/>
        <v>38.5</v>
      </c>
      <c r="FY118" s="992">
        <f t="shared" si="90"/>
        <v>21</v>
      </c>
      <c r="FZ118" s="992">
        <v>24.2</v>
      </c>
      <c r="GA118" s="992">
        <v>1.3</v>
      </c>
      <c r="GB118" s="992">
        <v>29</v>
      </c>
      <c r="GC118" s="992">
        <v>-4.5</v>
      </c>
      <c r="GD118" s="992">
        <v>49.877000000000002</v>
      </c>
      <c r="GE118" s="992">
        <v>9.5</v>
      </c>
      <c r="GF118" s="992">
        <f t="shared" si="92"/>
        <v>9.6298400694836328</v>
      </c>
      <c r="GG118" s="992">
        <v>25.555</v>
      </c>
      <c r="GH118" s="557">
        <v>18.600000000000001</v>
      </c>
      <c r="GI118" s="614">
        <f t="shared" si="93"/>
        <v>29</v>
      </c>
      <c r="GJ118" s="614">
        <f t="shared" si="94"/>
        <v>47.6</v>
      </c>
      <c r="GK118" s="614">
        <v>1472.577</v>
      </c>
      <c r="GL118" s="2388">
        <f t="shared" si="95"/>
        <v>3.2324285928681487E-2</v>
      </c>
      <c r="GM118" s="614">
        <v>2.5</v>
      </c>
      <c r="GN118" s="614">
        <f t="shared" si="96"/>
        <v>9.5</v>
      </c>
      <c r="GO118" s="614">
        <f t="shared" si="97"/>
        <v>12</v>
      </c>
      <c r="GP118" s="614">
        <v>488.98899999999998</v>
      </c>
      <c r="GQ118" s="2388">
        <f t="shared" si="98"/>
        <v>2.4540429334811212E-2</v>
      </c>
      <c r="GR118" s="614">
        <f t="shared" si="99"/>
        <v>59.6</v>
      </c>
      <c r="GS118" s="2734">
        <f t="shared" si="100"/>
        <v>2.2000000000000028</v>
      </c>
      <c r="GT118" s="479">
        <f t="shared" si="117"/>
        <v>48.055</v>
      </c>
      <c r="GU118" s="614">
        <v>1.9</v>
      </c>
      <c r="GV118" s="614">
        <v>11.6</v>
      </c>
      <c r="GW118" s="614">
        <f t="shared" si="101"/>
        <v>57.755000000000003</v>
      </c>
      <c r="GX118" s="614">
        <f t="shared" si="118"/>
        <v>24.600999999999999</v>
      </c>
      <c r="GY118" s="614">
        <v>3.2000000000000001E-2</v>
      </c>
      <c r="GZ118" s="614">
        <f t="shared" si="102"/>
        <v>33.186999999999998</v>
      </c>
      <c r="HA118" s="14">
        <f t="shared" si="125"/>
        <v>992.35399999999993</v>
      </c>
      <c r="HB118" s="614">
        <v>721</v>
      </c>
      <c r="HC118" s="614">
        <f t="shared" si="103"/>
        <v>928.3119999999999</v>
      </c>
      <c r="HD118" s="2388">
        <f t="shared" si="126"/>
        <v>0.76238290655046592</v>
      </c>
      <c r="HE118" s="614">
        <f t="shared" si="104"/>
        <v>46.634999999999998</v>
      </c>
      <c r="HF118" s="614">
        <f t="shared" si="127"/>
        <v>17.407</v>
      </c>
      <c r="HG118" s="614">
        <f t="shared" si="105"/>
        <v>-322.6361</v>
      </c>
      <c r="HH118" s="614">
        <f t="shared" si="106"/>
        <v>-311.10500000000002</v>
      </c>
      <c r="HI118" s="614">
        <f t="shared" si="107"/>
        <v>-11.534000000000001</v>
      </c>
      <c r="HJ118" s="614">
        <f t="shared" si="119"/>
        <v>2.8999999999999998E-3</v>
      </c>
      <c r="HK118" s="614">
        <f t="shared" si="120"/>
        <v>13.3117</v>
      </c>
      <c r="HL118" s="614">
        <f t="shared" si="108"/>
        <v>6.2740000000000009</v>
      </c>
      <c r="HM118" s="614">
        <f t="shared" si="109"/>
        <v>2.4300000000000002</v>
      </c>
      <c r="HN118" s="614">
        <f t="shared" si="121"/>
        <v>4.6076999999999995</v>
      </c>
      <c r="HO118" s="14">
        <v>40.936</v>
      </c>
      <c r="HP118" s="2732">
        <v>19.404</v>
      </c>
      <c r="HQ118" s="614">
        <f t="shared" si="110"/>
        <v>823.96399999999994</v>
      </c>
      <c r="HR118" s="614">
        <v>809.37699999999995</v>
      </c>
      <c r="HS118" s="614">
        <v>14.587</v>
      </c>
      <c r="HT118" s="614">
        <f t="shared" si="111"/>
        <v>-255.83109999999999</v>
      </c>
      <c r="HU118" s="614">
        <v>-255.893</v>
      </c>
      <c r="HV118" s="614">
        <v>6.1899999999999997E-2</v>
      </c>
      <c r="HW118" s="614">
        <f t="shared" si="112"/>
        <v>8.7426999999999992</v>
      </c>
      <c r="HX118" s="614">
        <v>4.0970000000000004</v>
      </c>
      <c r="HY118" s="614">
        <v>4.6456999999999997</v>
      </c>
      <c r="HZ118" s="614">
        <v>4.0970000000000004</v>
      </c>
      <c r="IA118" s="614">
        <v>7.1189999999999998</v>
      </c>
      <c r="IB118" s="580">
        <v>5.1970000000000001</v>
      </c>
      <c r="IC118" s="614">
        <f t="shared" si="128"/>
        <v>168.39</v>
      </c>
      <c r="ID118" s="614">
        <v>118.935</v>
      </c>
      <c r="IE118" s="614">
        <v>0</v>
      </c>
      <c r="IF118" s="614">
        <v>46.634999999999998</v>
      </c>
      <c r="IG118" s="614">
        <v>2.82</v>
      </c>
      <c r="IH118" s="614">
        <f t="shared" si="129"/>
        <v>-66.805000000000007</v>
      </c>
      <c r="II118" s="614">
        <v>-55.212000000000003</v>
      </c>
      <c r="IJ118" s="614">
        <v>-11.534000000000001</v>
      </c>
      <c r="IK118" s="614">
        <v>-5.8999999999999997E-2</v>
      </c>
      <c r="IL118" s="614">
        <f t="shared" si="122"/>
        <v>4.5690000000000008</v>
      </c>
      <c r="IM118" s="614">
        <v>-3.7999999999999999E-2</v>
      </c>
      <c r="IN118" s="614">
        <v>2.177</v>
      </c>
      <c r="IO118" s="614">
        <v>2.4300000000000002</v>
      </c>
      <c r="IP118" s="614">
        <v>2.177</v>
      </c>
    </row>
    <row r="119" spans="1:250">
      <c r="A119" s="986">
        <f t="shared" si="113"/>
        <v>1975</v>
      </c>
      <c r="B119" s="2730">
        <v>140.8587</v>
      </c>
      <c r="C119" s="2749">
        <f t="shared" si="40"/>
        <v>41.100300000000033</v>
      </c>
      <c r="D119" s="2730">
        <f t="shared" si="41"/>
        <v>39.822299999999998</v>
      </c>
      <c r="E119" s="2730">
        <f t="shared" si="39"/>
        <v>32.397500000000001</v>
      </c>
      <c r="F119" s="2730">
        <v>50.297499999999999</v>
      </c>
      <c r="G119" s="2730">
        <v>17.899999999999999</v>
      </c>
      <c r="H119" s="2730">
        <f t="shared" si="42"/>
        <v>7.4247999999999994</v>
      </c>
      <c r="I119" s="2730">
        <v>11.924799999999999</v>
      </c>
      <c r="J119" s="2730">
        <v>4.5</v>
      </c>
      <c r="K119" s="2730">
        <f t="shared" si="43"/>
        <v>1.2780000000000342</v>
      </c>
      <c r="L119" s="2730">
        <v>8.077</v>
      </c>
      <c r="M119" s="2751">
        <v>-21.260900000000003</v>
      </c>
      <c r="N119" s="2744">
        <f t="shared" si="44"/>
        <v>99.758399999999966</v>
      </c>
      <c r="O119" s="614">
        <f t="shared" si="45"/>
        <v>171.45779999999996</v>
      </c>
      <c r="P119" s="614">
        <f t="shared" si="46"/>
        <v>-8.3316999999999997</v>
      </c>
      <c r="Q119" s="614">
        <v>-4.4880000000000004</v>
      </c>
      <c r="R119" s="614">
        <v>0.64600000000000002</v>
      </c>
      <c r="S119" s="614">
        <v>-4.4896999999999991</v>
      </c>
      <c r="T119" s="614">
        <f t="shared" si="116"/>
        <v>179.78949999999998</v>
      </c>
      <c r="U119" s="614">
        <v>77.754499999999993</v>
      </c>
      <c r="V119" s="614">
        <v>15.616</v>
      </c>
      <c r="W119" s="614">
        <v>86.418999999999997</v>
      </c>
      <c r="X119" s="614">
        <v>71.699399999999997</v>
      </c>
      <c r="Y119" s="614">
        <v>12.816000000000001</v>
      </c>
      <c r="Z119" s="614">
        <v>107.18320000000001</v>
      </c>
      <c r="AA119" s="2734">
        <f t="shared" si="48"/>
        <v>7.4247999999999994</v>
      </c>
      <c r="AB119" s="987">
        <v>0</v>
      </c>
      <c r="AC119" s="987">
        <v>9.6395</v>
      </c>
      <c r="AD119" s="14">
        <f t="shared" si="114"/>
        <v>53.675500000000198</v>
      </c>
      <c r="AE119" s="614">
        <f>DV120-DV119-AT119-DataUS2!D119</f>
        <v>4.3869000000000398</v>
      </c>
      <c r="AF119" s="614">
        <f>DX120-DX119-AU119-DataUS2!K119</f>
        <v>44.265499999999989</v>
      </c>
      <c r="AG119" s="2735">
        <f t="shared" si="49"/>
        <v>2.1582000000002219</v>
      </c>
      <c r="AH119" s="614">
        <f>ED120-ED119-AX119-DataUS2!Q119</f>
        <v>5.773159728050814E-14</v>
      </c>
      <c r="AI119" s="614">
        <f>EE120-EE119-AY119-DataUS2!R119</f>
        <v>0</v>
      </c>
      <c r="AJ119" s="614">
        <f>EF120-EF119-AZ119-DataUS2!S119</f>
        <v>4.016200000000083</v>
      </c>
      <c r="AK119" s="614">
        <f>EG120-EG119-BA119-DataUS2!T119</f>
        <v>-1.8579999999999188</v>
      </c>
      <c r="AL119" s="614">
        <f>EH120-EH119-BB119-DataUS2!U119</f>
        <v>0</v>
      </c>
      <c r="AM119" s="614">
        <f>EK120-EK119-BC119-DataUS2!V119</f>
        <v>5.6610000000000156</v>
      </c>
      <c r="AN119" s="614">
        <f>EL120-EL119-BD119-DataUS2!W119</f>
        <v>-7.5190000000000197</v>
      </c>
      <c r="AO119" s="614">
        <f>DW120-DW119+EM120-EM119-DataUS2!X119</f>
        <v>-2.8648999999999489</v>
      </c>
      <c r="AP119" s="614">
        <f>DataUS2!M119</f>
        <v>-21.260900000000003</v>
      </c>
      <c r="AQ119" s="614">
        <f t="shared" si="51"/>
        <v>74.936400000000205</v>
      </c>
      <c r="AR119" s="988">
        <v>20.586299999999998</v>
      </c>
      <c r="AS119" s="465">
        <f t="shared" si="52"/>
        <v>424.125</v>
      </c>
      <c r="AT119" s="2408">
        <v>168.49179999999998</v>
      </c>
      <c r="AU119" s="2408">
        <v>1.2655000000000001</v>
      </c>
      <c r="AV119" s="2408">
        <f t="shared" si="53"/>
        <v>254.36769999999999</v>
      </c>
      <c r="AW119" s="2408">
        <f t="shared" si="54"/>
        <v>218.39089999999999</v>
      </c>
      <c r="AX119" s="2408">
        <v>144.053</v>
      </c>
      <c r="AY119" s="2408">
        <v>7.6070000000000002</v>
      </c>
      <c r="AZ119" s="2408">
        <v>66.730899999999991</v>
      </c>
      <c r="BA119" s="2408">
        <f t="shared" si="55"/>
        <v>35.976800000000004</v>
      </c>
      <c r="BB119" s="2408">
        <v>35.976800000000004</v>
      </c>
      <c r="BC119" s="2408">
        <v>0</v>
      </c>
      <c r="BD119" s="908">
        <v>0</v>
      </c>
      <c r="BE119" s="614">
        <f>AS119+AQ119+DataUS1!EE119</f>
        <v>618.65920000000028</v>
      </c>
      <c r="BF119" s="614">
        <f>DataUS2!B119+AD119+AS119</f>
        <v>618.65920000000017</v>
      </c>
      <c r="BG119" s="614">
        <f t="shared" si="56"/>
        <v>618.65920000000017</v>
      </c>
      <c r="BH119" s="614">
        <f>DataUS2!D119+AE119+AT119</f>
        <v>212.70100000000002</v>
      </c>
      <c r="BI119" s="614">
        <f>DataUS2!K119+AF119+AU119</f>
        <v>46.809000000000026</v>
      </c>
      <c r="BJ119" s="614">
        <f>DataUS2!O119+AG119+AV119</f>
        <v>427.98370000000017</v>
      </c>
      <c r="BK119" s="614">
        <f>DataUS2!Q119+AH119+AX119</f>
        <v>139.56500000000005</v>
      </c>
      <c r="BL119" s="614">
        <f>DataUS2!R119+AI119+AY119</f>
        <v>8.2530000000000001</v>
      </c>
      <c r="BM119" s="614">
        <f>DataUS2!S119+AJ119+AZ119</f>
        <v>66.257400000000075</v>
      </c>
      <c r="BN119" s="614">
        <f>DataUS2!T119+AK119+BA119</f>
        <v>213.90830000000005</v>
      </c>
      <c r="BO119" s="614">
        <f>DataUS2!U119+AL119+BB119</f>
        <v>113.7313</v>
      </c>
      <c r="BP119" s="614">
        <f>DataUS2!V119+AM119+BC119</f>
        <v>21.277000000000015</v>
      </c>
      <c r="BQ119" s="614">
        <f>DataUS2!W119+AN119+BD119</f>
        <v>78.899999999999977</v>
      </c>
      <c r="BR119" s="614">
        <f>AO119+DataUS2!X119</f>
        <v>68.834500000000048</v>
      </c>
      <c r="BS119" s="479">
        <f t="shared" si="57"/>
        <v>4310.9916000000003</v>
      </c>
      <c r="BT119" s="2058"/>
      <c r="BU119" s="651">
        <f t="shared" si="58"/>
        <v>2373.5910000000003</v>
      </c>
      <c r="BV119" s="614">
        <v>2830.2374</v>
      </c>
      <c r="BW119" s="651">
        <v>892.83680000000004</v>
      </c>
      <c r="BX119" s="651">
        <v>525.64</v>
      </c>
      <c r="BY119" s="1783">
        <f>BX119/DataUS1!B119</f>
        <v>0.36401195691052435</v>
      </c>
      <c r="BZ119" s="651">
        <v>256.29399999999998</v>
      </c>
      <c r="CA119" s="651">
        <v>16.584</v>
      </c>
      <c r="CB119" s="1751">
        <f t="shared" si="59"/>
        <v>127.11745803231759</v>
      </c>
      <c r="CC119" s="1751">
        <v>26.148776016885481</v>
      </c>
      <c r="CD119" s="968">
        <f t="shared" si="60"/>
        <v>1117.1613851351351</v>
      </c>
      <c r="CE119" s="651">
        <f t="shared" si="130"/>
        <v>1539.2163851351352</v>
      </c>
      <c r="CF119" s="651">
        <v>1275.3</v>
      </c>
      <c r="CG119" s="651">
        <f>CH119*612.7/177.6</f>
        <v>263.91638513513516</v>
      </c>
      <c r="CH119" s="651">
        <v>76.5</v>
      </c>
      <c r="CI119" s="651"/>
      <c r="CJ119" s="651">
        <v>242.291</v>
      </c>
      <c r="CK119" s="651">
        <v>664.346</v>
      </c>
      <c r="CL119" s="651">
        <v>533.18899999999996</v>
      </c>
      <c r="CM119" s="992"/>
      <c r="CN119" s="651"/>
      <c r="CO119" s="651">
        <v>241.58799999999999</v>
      </c>
      <c r="CP119" s="651">
        <v>422.75799999999998</v>
      </c>
      <c r="CQ119" s="2049">
        <f t="shared" si="131"/>
        <v>-422.05500000000001</v>
      </c>
      <c r="CR119" s="7">
        <f t="shared" si="61"/>
        <v>5428.1529851351352</v>
      </c>
      <c r="CS119" s="992">
        <f t="shared" si="62"/>
        <v>3912.8073851351355</v>
      </c>
      <c r="CT119" s="992">
        <f t="shared" si="63"/>
        <v>3072.5284000000001</v>
      </c>
      <c r="CU119" s="992">
        <f t="shared" si="64"/>
        <v>1557.1828</v>
      </c>
      <c r="CV119" s="1134">
        <v>-145.441</v>
      </c>
      <c r="CW119" s="479">
        <f t="shared" si="65"/>
        <v>1979.2818999999995</v>
      </c>
      <c r="CX119" s="614">
        <f t="shared" si="66"/>
        <v>1916.1636000000001</v>
      </c>
      <c r="CY119" s="614">
        <f t="shared" si="67"/>
        <v>2923.8723</v>
      </c>
      <c r="CZ119" s="614">
        <f t="shared" si="68"/>
        <v>2860.7540000000004</v>
      </c>
      <c r="DA119" s="14">
        <f t="shared" si="69"/>
        <v>726.65159999999992</v>
      </c>
      <c r="DB119" s="478">
        <f t="shared" si="70"/>
        <v>38.479000000000013</v>
      </c>
      <c r="DC119" s="993">
        <v>225.64500000000001</v>
      </c>
      <c r="DD119" s="993">
        <v>147.75399999999999</v>
      </c>
      <c r="DE119" s="993">
        <v>187.166</v>
      </c>
      <c r="DF119" s="463">
        <v>46.527000000000001</v>
      </c>
      <c r="DG119" s="993"/>
      <c r="DH119" s="1686">
        <v>4.2193000000000005</v>
      </c>
      <c r="DI119" s="1688">
        <f>DH119/DataUS1!B119</f>
        <v>2.9219154740746057E-3</v>
      </c>
      <c r="DJ119" s="992">
        <f t="shared" si="71"/>
        <v>1126.4890000000003</v>
      </c>
      <c r="DK119" s="992">
        <v>1837.1046000000001</v>
      </c>
      <c r="DL119" s="992">
        <v>616.1653</v>
      </c>
      <c r="DM119" s="992">
        <v>1326.7809</v>
      </c>
      <c r="DN119" s="992">
        <v>576.87559999999996</v>
      </c>
      <c r="DO119" s="992">
        <f t="shared" si="72"/>
        <v>126.14129999999977</v>
      </c>
      <c r="DP119" s="992">
        <v>79.058999999999997</v>
      </c>
      <c r="DQ119" s="992">
        <v>2307.7069999999999</v>
      </c>
      <c r="DR119" s="992">
        <v>2260.6247000000003</v>
      </c>
      <c r="DS119" s="992">
        <v>149.77600000000001</v>
      </c>
      <c r="DT119" s="481">
        <f t="shared" si="73"/>
        <v>4310.9915999999994</v>
      </c>
      <c r="DU119" s="14">
        <f t="shared" si="74"/>
        <v>1458.4082000000001</v>
      </c>
      <c r="DV119" s="651">
        <v>2077.2620000000002</v>
      </c>
      <c r="DW119" s="651">
        <v>618.85380000000009</v>
      </c>
      <c r="DX119" s="465">
        <f t="shared" si="75"/>
        <v>296.32900000000001</v>
      </c>
      <c r="DY119" s="465">
        <v>16.584</v>
      </c>
      <c r="DZ119" s="1801">
        <v>279.745</v>
      </c>
      <c r="EA119" s="1811">
        <f>DZ119/DataUS1!B119</f>
        <v>0.1937267424205438</v>
      </c>
      <c r="EB119" s="465">
        <f t="shared" si="76"/>
        <v>2830.2374</v>
      </c>
      <c r="EC119" s="993">
        <v>1134.7936999999999</v>
      </c>
      <c r="ED119" s="463">
        <v>445.03399999999999</v>
      </c>
      <c r="EE119" s="463">
        <v>34.192</v>
      </c>
      <c r="EF119" s="463">
        <v>655.56769999999995</v>
      </c>
      <c r="EG119" s="907">
        <f t="shared" si="123"/>
        <v>1695.4437</v>
      </c>
      <c r="EH119" s="463">
        <v>565.88569999999993</v>
      </c>
      <c r="EI119" s="463">
        <v>198.38800000000001</v>
      </c>
      <c r="EJ119" s="463">
        <v>367.49770000000001</v>
      </c>
      <c r="EK119" s="463">
        <v>248.99199999999999</v>
      </c>
      <c r="EL119" s="463">
        <v>880.56600000000003</v>
      </c>
      <c r="EM119" s="471">
        <f t="shared" si="79"/>
        <v>273.98299999999995</v>
      </c>
      <c r="EN119" s="471">
        <v>371.69370000000004</v>
      </c>
      <c r="EO119" s="471">
        <v>92.575299999999999</v>
      </c>
      <c r="EP119" s="471">
        <v>537.60929999999996</v>
      </c>
      <c r="EQ119" s="481">
        <f t="shared" si="80"/>
        <v>367.49770000000001</v>
      </c>
      <c r="ER119" s="651">
        <v>60.372</v>
      </c>
      <c r="ES119" s="651">
        <v>38.238</v>
      </c>
      <c r="ET119" s="651">
        <v>87.712699999999998</v>
      </c>
      <c r="EU119" s="651">
        <v>181.17500000000001</v>
      </c>
      <c r="EV119" s="471">
        <v>178.029</v>
      </c>
      <c r="EW119" s="471"/>
      <c r="EX119" s="471"/>
      <c r="EY119" s="471">
        <v>18.689</v>
      </c>
      <c r="EZ119" s="471">
        <f t="shared" si="81"/>
        <v>3.146000000000015</v>
      </c>
      <c r="FA119" s="471">
        <f t="shared" si="115"/>
        <v>46.722499999999997</v>
      </c>
      <c r="FB119" s="471">
        <f t="shared" si="83"/>
        <v>3990.2163999999993</v>
      </c>
      <c r="FC119" s="479">
        <f>DataUS1!CQ119+DataUS1!DF119*DataUS1!CQ119/(DataUS1!CQ119+DataUS1!CZ119-DataUS1!CV119)</f>
        <v>333.51269501587552</v>
      </c>
      <c r="FD119" s="614">
        <f>DataUS1!DF119*DataUS1!CQ119/(DataUS1!CQ119+DataUS1!CZ119-DataUS1!CV119)</f>
        <v>29.460555744182809</v>
      </c>
      <c r="FE119" s="907">
        <f>DataUS1!CQ119</f>
        <v>304.05213927169274</v>
      </c>
      <c r="FF119" s="2408">
        <f>DataUS1!BU119</f>
        <v>48.703100000000013</v>
      </c>
      <c r="FG119" s="2408">
        <f t="shared" si="84"/>
        <v>-4.4123000000000161</v>
      </c>
      <c r="FH119" s="2408">
        <f t="shared" si="85"/>
        <v>259.76133927169275</v>
      </c>
      <c r="FI119" s="2731">
        <f t="shared" si="86"/>
        <v>259.76133927169275</v>
      </c>
      <c r="FJ119" s="2408">
        <f>DataUS1!CS119</f>
        <v>62.4</v>
      </c>
      <c r="FK119" s="2408">
        <f t="shared" si="124"/>
        <v>135.78203927169272</v>
      </c>
      <c r="FL119" s="2408">
        <v>32.921999999999997</v>
      </c>
      <c r="FM119" s="2408">
        <f>DataUS1!CT119</f>
        <v>51.21403927169272</v>
      </c>
      <c r="FN119" s="2408">
        <f>DataUS1!DG119</f>
        <v>51.646000000000001</v>
      </c>
      <c r="FO119" s="992">
        <v>129.3793</v>
      </c>
      <c r="FP119" s="992">
        <v>91.9</v>
      </c>
      <c r="FQ119" s="992">
        <f t="shared" si="87"/>
        <v>37.400000000000006</v>
      </c>
      <c r="FR119" s="992">
        <v>0.1</v>
      </c>
      <c r="FS119" s="992">
        <v>21.6</v>
      </c>
      <c r="FT119" s="992">
        <v>14.7</v>
      </c>
      <c r="FU119" s="992">
        <v>1</v>
      </c>
      <c r="FV119" s="992">
        <v>0</v>
      </c>
      <c r="FW119" s="992">
        <f t="shared" si="88"/>
        <v>67.8</v>
      </c>
      <c r="FX119" s="992">
        <f t="shared" si="89"/>
        <v>43.1</v>
      </c>
      <c r="FY119" s="992">
        <f t="shared" si="90"/>
        <v>24.7</v>
      </c>
      <c r="FZ119" s="992">
        <v>24.5</v>
      </c>
      <c r="GA119" s="992">
        <v>1.4</v>
      </c>
      <c r="GB119" s="992">
        <v>32.6</v>
      </c>
      <c r="GC119" s="992">
        <v>-1.2000000000000002</v>
      </c>
      <c r="GD119" s="992">
        <v>57.262999999999998</v>
      </c>
      <c r="GE119" s="992">
        <v>10.5</v>
      </c>
      <c r="GF119" s="992">
        <f t="shared" si="92"/>
        <v>12.02711167199913</v>
      </c>
      <c r="GG119" s="992">
        <v>29.864999999999998</v>
      </c>
      <c r="GH119" s="557">
        <v>17.8</v>
      </c>
      <c r="GI119" s="614">
        <f t="shared" si="93"/>
        <v>32.6</v>
      </c>
      <c r="GJ119" s="614">
        <f t="shared" si="94"/>
        <v>50.400000000000006</v>
      </c>
      <c r="GK119" s="614">
        <v>1517.4349999999999</v>
      </c>
      <c r="GL119" s="2388">
        <f t="shared" si="95"/>
        <v>3.3213943266103663E-2</v>
      </c>
      <c r="GM119" s="614">
        <v>2.2999999999999998</v>
      </c>
      <c r="GN119" s="614">
        <f t="shared" si="96"/>
        <v>10.5</v>
      </c>
      <c r="GO119" s="614">
        <f t="shared" si="97"/>
        <v>12.8</v>
      </c>
      <c r="GP119" s="614">
        <v>559.827</v>
      </c>
      <c r="GQ119" s="2388">
        <f t="shared" si="98"/>
        <v>2.2864206263720759E-2</v>
      </c>
      <c r="GR119" s="614">
        <f t="shared" si="99"/>
        <v>63.2</v>
      </c>
      <c r="GS119" s="2734">
        <f t="shared" si="100"/>
        <v>0.80000000000000426</v>
      </c>
      <c r="GT119" s="479">
        <f t="shared" si="117"/>
        <v>43.300000000000004</v>
      </c>
      <c r="GU119" s="614">
        <v>2.1</v>
      </c>
      <c r="GV119" s="614">
        <v>8.6</v>
      </c>
      <c r="GW119" s="614">
        <f t="shared" si="101"/>
        <v>49.800000000000004</v>
      </c>
      <c r="GX119" s="614">
        <f t="shared" si="118"/>
        <v>16.896000000000001</v>
      </c>
      <c r="GY119" s="614">
        <v>3.7999999999999999E-2</v>
      </c>
      <c r="GZ119" s="614">
        <f t="shared" si="102"/>
        <v>32.921999999999997</v>
      </c>
      <c r="HA119" s="14">
        <f t="shared" si="125"/>
        <v>683.02959999999996</v>
      </c>
      <c r="HB119" s="614">
        <v>511.1</v>
      </c>
      <c r="HC119" s="614">
        <f t="shared" si="103"/>
        <v>623.48099999999999</v>
      </c>
      <c r="HD119" s="2388">
        <f t="shared" si="126"/>
        <v>0.79179102789688471</v>
      </c>
      <c r="HE119" s="614">
        <f t="shared" si="104"/>
        <v>37.530999999999999</v>
      </c>
      <c r="HF119" s="614">
        <f t="shared" si="127"/>
        <v>22.017599999999998</v>
      </c>
      <c r="HG119" s="614">
        <f t="shared" si="105"/>
        <v>205.774</v>
      </c>
      <c r="HH119" s="614">
        <f t="shared" si="106"/>
        <v>197.53399999999999</v>
      </c>
      <c r="HI119" s="614">
        <f t="shared" si="107"/>
        <v>8.24</v>
      </c>
      <c r="HJ119" s="614">
        <f t="shared" si="119"/>
        <v>0</v>
      </c>
      <c r="HK119" s="614">
        <f t="shared" si="120"/>
        <v>12.361199999999998</v>
      </c>
      <c r="HL119" s="614">
        <f t="shared" si="108"/>
        <v>8.7779999999999987</v>
      </c>
      <c r="HM119" s="614">
        <f t="shared" si="109"/>
        <v>0.95899999999999996</v>
      </c>
      <c r="HN119" s="614">
        <f t="shared" si="121"/>
        <v>2.6242000000000001</v>
      </c>
      <c r="HO119" s="14">
        <v>36.063000000000002</v>
      </c>
      <c r="HP119" s="2732">
        <v>11.492000000000001</v>
      </c>
      <c r="HQ119" s="614">
        <f t="shared" si="110"/>
        <v>576.87559999999996</v>
      </c>
      <c r="HR119" s="614">
        <v>557.58100000000002</v>
      </c>
      <c r="HS119" s="614">
        <v>19.294599999999999</v>
      </c>
      <c r="HT119" s="614">
        <f t="shared" si="111"/>
        <v>187.32500000000002</v>
      </c>
      <c r="HU119" s="614">
        <v>187.328</v>
      </c>
      <c r="HV119" s="614">
        <v>-3.0000000000000001E-3</v>
      </c>
      <c r="HW119" s="614">
        <f t="shared" si="112"/>
        <v>12.106199999999999</v>
      </c>
      <c r="HX119" s="614">
        <v>9.9079999999999995</v>
      </c>
      <c r="HY119" s="614">
        <v>2.1981999999999999</v>
      </c>
      <c r="HZ119" s="614">
        <v>9.9079999999999995</v>
      </c>
      <c r="IA119" s="614">
        <v>7.2370000000000001</v>
      </c>
      <c r="IB119" s="580">
        <v>5.4039999999999999</v>
      </c>
      <c r="IC119" s="614">
        <f t="shared" si="128"/>
        <v>106.15400000000001</v>
      </c>
      <c r="ID119" s="614">
        <v>65.900000000000006</v>
      </c>
      <c r="IE119" s="614">
        <v>2.379</v>
      </c>
      <c r="IF119" s="614">
        <v>35.152000000000001</v>
      </c>
      <c r="IG119" s="614">
        <v>2.7229999999999999</v>
      </c>
      <c r="IH119" s="614">
        <f t="shared" si="129"/>
        <v>18.448999999999998</v>
      </c>
      <c r="II119" s="614">
        <v>10.206</v>
      </c>
      <c r="IJ119" s="614">
        <v>8.24</v>
      </c>
      <c r="IK119" s="614">
        <v>3.0000000000000001E-3</v>
      </c>
      <c r="IL119" s="614">
        <f t="shared" si="122"/>
        <v>0.255</v>
      </c>
      <c r="IM119" s="614">
        <v>0.42599999999999999</v>
      </c>
      <c r="IN119" s="614">
        <v>-1.1299999999999999</v>
      </c>
      <c r="IO119" s="614">
        <v>0.95899999999999996</v>
      </c>
      <c r="IP119" s="614">
        <v>-1.1299999999999999</v>
      </c>
    </row>
    <row r="120" spans="1:250">
      <c r="A120" s="986">
        <f t="shared" si="113"/>
        <v>1976</v>
      </c>
      <c r="B120" s="2730">
        <v>136.49440000000001</v>
      </c>
      <c r="C120" s="2749">
        <f t="shared" si="40"/>
        <v>59.083800000000025</v>
      </c>
      <c r="D120" s="2730">
        <f t="shared" si="41"/>
        <v>57.402000000000001</v>
      </c>
      <c r="E120" s="2730">
        <f t="shared" si="39"/>
        <v>48.045500000000004</v>
      </c>
      <c r="F120" s="2730">
        <v>67.745500000000007</v>
      </c>
      <c r="G120" s="2730">
        <v>19.7</v>
      </c>
      <c r="H120" s="2730">
        <f t="shared" si="42"/>
        <v>9.3565000000000005</v>
      </c>
      <c r="I120" s="2730">
        <v>14.156499999999999</v>
      </c>
      <c r="J120" s="2730">
        <v>4.8</v>
      </c>
      <c r="K120" s="2730">
        <f t="shared" si="43"/>
        <v>1.6818000000000239</v>
      </c>
      <c r="L120" s="2730">
        <v>9.0717999999999996</v>
      </c>
      <c r="M120" s="2751">
        <v>-20.833599999999997</v>
      </c>
      <c r="N120" s="2744">
        <f t="shared" si="44"/>
        <v>77.410599999999988</v>
      </c>
      <c r="O120" s="614">
        <f t="shared" si="45"/>
        <v>184.69219999999999</v>
      </c>
      <c r="P120" s="614">
        <f t="shared" si="46"/>
        <v>-1.5703000000000027</v>
      </c>
      <c r="Q120" s="614">
        <v>4.2069999999999999</v>
      </c>
      <c r="R120" s="614">
        <v>-3.2189999999999999</v>
      </c>
      <c r="S120" s="614">
        <v>-2.5583000000000027</v>
      </c>
      <c r="T120" s="614">
        <f t="shared" si="116"/>
        <v>186.26249999999999</v>
      </c>
      <c r="U120" s="614">
        <v>66.703500000000005</v>
      </c>
      <c r="V120" s="614">
        <v>5.31</v>
      </c>
      <c r="W120" s="614">
        <v>114.249</v>
      </c>
      <c r="X120" s="614">
        <v>107.2816</v>
      </c>
      <c r="Y120" s="614">
        <v>19.018099999999997</v>
      </c>
      <c r="Z120" s="614">
        <v>86.767099999999999</v>
      </c>
      <c r="AA120" s="2734">
        <f t="shared" si="48"/>
        <v>9.3565000000000005</v>
      </c>
      <c r="AB120" s="987">
        <v>0.06</v>
      </c>
      <c r="AC120" s="987">
        <v>3.3433000000000002</v>
      </c>
      <c r="AD120" s="14">
        <f t="shared" si="114"/>
        <v>71.157999999999632</v>
      </c>
      <c r="AE120" s="614">
        <f>DV121-DV120-AT120-DataUS2!D120</f>
        <v>-3.6731000000002751</v>
      </c>
      <c r="AF120" s="614">
        <f>DX121-DX120-AU120-DataUS2!K120</f>
        <v>67.843399999999932</v>
      </c>
      <c r="AG120" s="2735">
        <f t="shared" si="49"/>
        <v>8.4196999999999065</v>
      </c>
      <c r="AH120" s="614">
        <f>ED121-ED120-AX120-DataUS2!Q120</f>
        <v>0</v>
      </c>
      <c r="AI120" s="614">
        <f>EE121-EE120-AY120-DataUS2!R120</f>
        <v>0</v>
      </c>
      <c r="AJ120" s="614">
        <f>EF121-EF120-AZ120-DataUS2!S120</f>
        <v>4.4716999999999842</v>
      </c>
      <c r="AK120" s="614">
        <f>EG121-EG120-BA120-DataUS2!T120</f>
        <v>3.9479999999999222</v>
      </c>
      <c r="AL120" s="614">
        <f>EH121-EH120-BB120-DataUS2!U120</f>
        <v>0</v>
      </c>
      <c r="AM120" s="614">
        <f>EK121-EK120-BC120-DataUS2!V120</f>
        <v>2.8999999999999799</v>
      </c>
      <c r="AN120" s="614">
        <f>EL121-EL120-BD120-DataUS2!W120</f>
        <v>1.0479999999999166</v>
      </c>
      <c r="AO120" s="614">
        <f>DW121-DW120+EM121-EM120-DataUS2!X120</f>
        <v>1.4319999999999311</v>
      </c>
      <c r="AP120" s="614">
        <f>DataUS2!M120</f>
        <v>-20.833599999999997</v>
      </c>
      <c r="AQ120" s="614">
        <f t="shared" si="51"/>
        <v>91.991599999999636</v>
      </c>
      <c r="AR120" s="988">
        <v>32.481000000000002</v>
      </c>
      <c r="AS120" s="465">
        <f t="shared" si="52"/>
        <v>453.7912</v>
      </c>
      <c r="AT120" s="2408">
        <v>200.71609999999998</v>
      </c>
      <c r="AU120" s="2408">
        <v>0.88779999999999992</v>
      </c>
      <c r="AV120" s="2408">
        <f t="shared" si="53"/>
        <v>252.18729999999999</v>
      </c>
      <c r="AW120" s="2408">
        <f t="shared" si="54"/>
        <v>236.25880000000001</v>
      </c>
      <c r="AX120" s="2408">
        <v>142.83699999999999</v>
      </c>
      <c r="AY120" s="2408">
        <v>5.5910000000000002</v>
      </c>
      <c r="AZ120" s="2408">
        <v>87.830799999999996</v>
      </c>
      <c r="BA120" s="2408">
        <f t="shared" si="55"/>
        <v>15.9285</v>
      </c>
      <c r="BB120" s="2408">
        <v>15.9285</v>
      </c>
      <c r="BC120" s="2408">
        <v>0</v>
      </c>
      <c r="BD120" s="908">
        <v>0</v>
      </c>
      <c r="BE120" s="614">
        <f>AS120+AQ120+DataUS1!EE120</f>
        <v>661.44359999999961</v>
      </c>
      <c r="BF120" s="614">
        <f>DataUS2!B120+AD120+AS120</f>
        <v>661.44359999999961</v>
      </c>
      <c r="BG120" s="614">
        <f t="shared" si="56"/>
        <v>661.44359999999961</v>
      </c>
      <c r="BH120" s="614">
        <f>DataUS2!D120+AE120+AT120</f>
        <v>254.44499999999971</v>
      </c>
      <c r="BI120" s="614">
        <f>DataUS2!K120+AF120+AU120</f>
        <v>70.412999999999954</v>
      </c>
      <c r="BJ120" s="614">
        <f>DataUS2!O120+AG120+AV120</f>
        <v>445.29919999999987</v>
      </c>
      <c r="BK120" s="614">
        <f>DataUS2!Q120+AH120+AX120</f>
        <v>147.04399999999998</v>
      </c>
      <c r="BL120" s="614">
        <f>DataUS2!R120+AI120+AY120</f>
        <v>2.3720000000000003</v>
      </c>
      <c r="BM120" s="614">
        <f>DataUS2!S120+AJ120+AZ120</f>
        <v>89.744199999999978</v>
      </c>
      <c r="BN120" s="614">
        <f>DataUS2!T120+AK120+BA120</f>
        <v>206.1389999999999</v>
      </c>
      <c r="BO120" s="614">
        <f>DataUS2!U120+AL120+BB120</f>
        <v>82.632000000000005</v>
      </c>
      <c r="BP120" s="614">
        <f>DataUS2!V120+AM120+BC120</f>
        <v>8.2099999999999795</v>
      </c>
      <c r="BQ120" s="614">
        <f>DataUS2!W120+AN120+BD120</f>
        <v>115.29699999999991</v>
      </c>
      <c r="BR120" s="614">
        <f>AO120+DataUS2!X120</f>
        <v>108.71359999999993</v>
      </c>
      <c r="BS120" s="479">
        <f t="shared" si="57"/>
        <v>4929.6508000000003</v>
      </c>
      <c r="BT120" s="2058"/>
      <c r="BU120" s="651">
        <f t="shared" si="58"/>
        <v>2633.1010000000001</v>
      </c>
      <c r="BV120" s="614">
        <v>3258.2211000000002</v>
      </c>
      <c r="BW120" s="651">
        <v>961.67130000000009</v>
      </c>
      <c r="BX120" s="651">
        <v>577.95899999999995</v>
      </c>
      <c r="BY120" s="1783">
        <f>BX120/DataUS1!B120</f>
        <v>0.35902768653914063</v>
      </c>
      <c r="BZ120" s="651">
        <v>270.54399999999998</v>
      </c>
      <c r="CA120" s="651">
        <v>19.356999999999999</v>
      </c>
      <c r="CB120" s="1751">
        <f t="shared" si="59"/>
        <v>146.33994446517514</v>
      </c>
      <c r="CC120" s="1751">
        <v>27.751104382356093</v>
      </c>
      <c r="CD120" s="968">
        <f t="shared" si="60"/>
        <v>1116.7620000000002</v>
      </c>
      <c r="CE120" s="651">
        <f t="shared" si="130"/>
        <v>1626.2240000000002</v>
      </c>
      <c r="CF120" s="651">
        <v>1340</v>
      </c>
      <c r="CG120" s="651">
        <f>CH120*623/175</f>
        <v>286.22400000000005</v>
      </c>
      <c r="CH120" s="651">
        <v>80.400000000000006</v>
      </c>
      <c r="CI120" s="651">
        <v>316</v>
      </c>
      <c r="CJ120" s="651">
        <v>267.39299999999997</v>
      </c>
      <c r="CK120" s="651">
        <v>776.85500000000002</v>
      </c>
      <c r="CL120" s="2060">
        <v>620.43299999999999</v>
      </c>
      <c r="CM120" s="992"/>
      <c r="CN120" s="651"/>
      <c r="CO120" s="651">
        <v>256.50599999999997</v>
      </c>
      <c r="CP120" s="651">
        <v>520.34900000000005</v>
      </c>
      <c r="CQ120" s="2049">
        <f t="shared" si="131"/>
        <v>-509.46200000000005</v>
      </c>
      <c r="CR120" s="7">
        <f t="shared" si="61"/>
        <v>6046.4128000000001</v>
      </c>
      <c r="CS120" s="992">
        <f t="shared" si="62"/>
        <v>4259.3250000000007</v>
      </c>
      <c r="CT120" s="992">
        <f t="shared" si="63"/>
        <v>3525.6141000000002</v>
      </c>
      <c r="CU120" s="992">
        <f t="shared" si="64"/>
        <v>1738.5263</v>
      </c>
      <c r="CV120" s="1134">
        <v>-11.232499999999998</v>
      </c>
      <c r="CW120" s="479">
        <f t="shared" si="65"/>
        <v>2035.4380999999994</v>
      </c>
      <c r="CX120" s="614">
        <f t="shared" si="66"/>
        <v>2103.8155999999999</v>
      </c>
      <c r="CY120" s="614">
        <f t="shared" si="67"/>
        <v>3338.1576999999997</v>
      </c>
      <c r="CZ120" s="614">
        <f t="shared" si="68"/>
        <v>3406.5352000000003</v>
      </c>
      <c r="DA120" s="14">
        <f t="shared" si="69"/>
        <v>960.40480000000002</v>
      </c>
      <c r="DB120" s="478">
        <f t="shared" si="70"/>
        <v>55.676999999999992</v>
      </c>
      <c r="DC120" s="993">
        <v>257.14</v>
      </c>
      <c r="DD120" s="993">
        <v>163.24600000000001</v>
      </c>
      <c r="DE120" s="993">
        <v>201.46299999999999</v>
      </c>
      <c r="DF120" s="463">
        <v>58.607999999999997</v>
      </c>
      <c r="DG120" s="993"/>
      <c r="DH120" s="1686">
        <v>31.570499999999999</v>
      </c>
      <c r="DI120" s="1688">
        <f>DH120/DataUS1!B120</f>
        <v>1.961157033264287E-2</v>
      </c>
      <c r="DJ120" s="992">
        <f t="shared" si="71"/>
        <v>942.03529999999978</v>
      </c>
      <c r="DK120" s="992">
        <v>2014.9656</v>
      </c>
      <c r="DL120" s="992">
        <v>774.29669999999999</v>
      </c>
      <c r="DM120" s="992">
        <v>1847.2270000000001</v>
      </c>
      <c r="DN120" s="992">
        <v>776.30680000000007</v>
      </c>
      <c r="DO120" s="992">
        <f t="shared" si="72"/>
        <v>132.99799999999959</v>
      </c>
      <c r="DP120" s="992">
        <v>88.85</v>
      </c>
      <c r="DQ120" s="992">
        <v>2563.8609999999999</v>
      </c>
      <c r="DR120" s="992">
        <v>2519.7130000000002</v>
      </c>
      <c r="DS120" s="992">
        <v>184.09800000000001</v>
      </c>
      <c r="DT120" s="481">
        <f t="shared" si="73"/>
        <v>4929.6508000000003</v>
      </c>
      <c r="DU120" s="14">
        <f t="shared" si="74"/>
        <v>1619.1205000000002</v>
      </c>
      <c r="DV120" s="651">
        <v>2289.9630000000002</v>
      </c>
      <c r="DW120" s="651">
        <v>670.84249999999997</v>
      </c>
      <c r="DX120" s="465">
        <f t="shared" si="75"/>
        <v>343.13800000000003</v>
      </c>
      <c r="DY120" s="465">
        <v>19.356999999999999</v>
      </c>
      <c r="DZ120" s="1801">
        <v>323.78100000000001</v>
      </c>
      <c r="EA120" s="1811">
        <f>DZ120/DataUS1!B120</f>
        <v>0.20113250831863419</v>
      </c>
      <c r="EB120" s="465">
        <f t="shared" si="76"/>
        <v>3258.2211000000002</v>
      </c>
      <c r="EC120" s="993">
        <v>1348.8691000000001</v>
      </c>
      <c r="ED120" s="463">
        <v>584.59900000000005</v>
      </c>
      <c r="EE120" s="463">
        <v>42.445</v>
      </c>
      <c r="EF120" s="463">
        <v>721.82510000000002</v>
      </c>
      <c r="EG120" s="907">
        <f t="shared" si="123"/>
        <v>1909.3520000000001</v>
      </c>
      <c r="EH120" s="463">
        <v>679.61699999999996</v>
      </c>
      <c r="EI120" s="463">
        <v>212.619</v>
      </c>
      <c r="EJ120" s="463">
        <v>466.99799999999999</v>
      </c>
      <c r="EK120" s="463">
        <v>270.26900000000001</v>
      </c>
      <c r="EL120" s="463">
        <v>959.46600000000001</v>
      </c>
      <c r="EM120" s="471">
        <f t="shared" si="79"/>
        <v>290.82880000000011</v>
      </c>
      <c r="EN120" s="471">
        <v>404.80259999999998</v>
      </c>
      <c r="EO120" s="471">
        <v>134.4854</v>
      </c>
      <c r="EP120" s="471">
        <v>719.08440000000007</v>
      </c>
      <c r="EQ120" s="481">
        <f t="shared" si="80"/>
        <v>466.99799999999999</v>
      </c>
      <c r="ER120" s="651">
        <v>72.349000000000004</v>
      </c>
      <c r="ES120" s="651">
        <v>42.061</v>
      </c>
      <c r="ET120" s="651">
        <v>104.184</v>
      </c>
      <c r="EU120" s="651">
        <v>248.404</v>
      </c>
      <c r="EV120" s="471">
        <v>244.33099999999999</v>
      </c>
      <c r="EW120" s="471"/>
      <c r="EX120" s="471"/>
      <c r="EY120" s="471">
        <v>30.24</v>
      </c>
      <c r="EZ120" s="471">
        <f t="shared" si="81"/>
        <v>4.0730000000000075</v>
      </c>
      <c r="FA120" s="471">
        <f t="shared" si="115"/>
        <v>75.599999999999994</v>
      </c>
      <c r="FB120" s="471">
        <f t="shared" si="83"/>
        <v>4538.2528000000011</v>
      </c>
      <c r="FC120" s="479">
        <f>DataUS1!CQ120+DataUS1!DF120*DataUS1!CQ120/(DataUS1!CQ120+DataUS1!CZ120-DataUS1!CV120)</f>
        <v>377.73459569881925</v>
      </c>
      <c r="FD120" s="614">
        <f>DataUS1!DF120*DataUS1!CQ120/(DataUS1!CQ120+DataUS1!CZ120-DataUS1!CV120)</f>
        <v>32.724556141648236</v>
      </c>
      <c r="FE120" s="907">
        <f>DataUS1!CQ120</f>
        <v>345.01003955717101</v>
      </c>
      <c r="FF120" s="2408">
        <f>DataUS1!BU120</f>
        <v>57.304099999999984</v>
      </c>
      <c r="FG120" s="2408">
        <f t="shared" si="84"/>
        <v>-6.1813000000000784</v>
      </c>
      <c r="FH120" s="2408">
        <f t="shared" si="85"/>
        <v>293.88723955717109</v>
      </c>
      <c r="FI120" s="2731">
        <f t="shared" si="86"/>
        <v>293.88723955717109</v>
      </c>
      <c r="FJ120" s="2408">
        <f>DataUS1!CS120</f>
        <v>66.7</v>
      </c>
      <c r="FK120" s="2408">
        <f t="shared" si="124"/>
        <v>160.76823955717103</v>
      </c>
      <c r="FL120" s="2408">
        <v>38.970999999999997</v>
      </c>
      <c r="FM120" s="2408">
        <f>DataUS1!CT120</f>
        <v>56.509239557171036</v>
      </c>
      <c r="FN120" s="2408">
        <f>DataUS1!DG120</f>
        <v>65.287999999999997</v>
      </c>
      <c r="FO120" s="992">
        <v>139.619</v>
      </c>
      <c r="FP120" s="992">
        <v>102</v>
      </c>
      <c r="FQ120" s="992">
        <f t="shared" si="87"/>
        <v>37.599999999999994</v>
      </c>
      <c r="FR120" s="992">
        <v>0.1</v>
      </c>
      <c r="FS120" s="992">
        <v>19.899999999999999</v>
      </c>
      <c r="FT120" s="992">
        <v>16.3</v>
      </c>
      <c r="FU120" s="992">
        <v>1.3</v>
      </c>
      <c r="FV120" s="992">
        <v>0</v>
      </c>
      <c r="FW120" s="992">
        <f t="shared" si="88"/>
        <v>73.2</v>
      </c>
      <c r="FX120" s="992">
        <f t="shared" si="89"/>
        <v>49</v>
      </c>
      <c r="FY120" s="992">
        <f t="shared" si="90"/>
        <v>24.200000000000003</v>
      </c>
      <c r="FZ120" s="992">
        <v>26.6</v>
      </c>
      <c r="GA120" s="992">
        <v>1.6</v>
      </c>
      <c r="GB120" s="992">
        <v>37.5</v>
      </c>
      <c r="GC120" s="992">
        <v>-4</v>
      </c>
      <c r="GD120" s="992">
        <v>61.555999999999997</v>
      </c>
      <c r="GE120" s="992">
        <v>11.5</v>
      </c>
      <c r="GF120" s="992">
        <f t="shared" si="92"/>
        <v>13.487715547184957</v>
      </c>
      <c r="GG120" s="992">
        <v>31.715</v>
      </c>
      <c r="GH120" s="557">
        <v>16</v>
      </c>
      <c r="GI120" s="614">
        <f t="shared" si="93"/>
        <v>37.5</v>
      </c>
      <c r="GJ120" s="614">
        <f t="shared" si="94"/>
        <v>53.5</v>
      </c>
      <c r="GK120" s="614">
        <v>1684.202</v>
      </c>
      <c r="GL120" s="2388">
        <f t="shared" si="95"/>
        <v>3.1765785814290688E-2</v>
      </c>
      <c r="GM120" s="614">
        <v>2.1</v>
      </c>
      <c r="GN120" s="614">
        <f t="shared" si="96"/>
        <v>11.5</v>
      </c>
      <c r="GO120" s="614">
        <f t="shared" si="97"/>
        <v>13.6</v>
      </c>
      <c r="GP120" s="614">
        <v>605.76099999999997</v>
      </c>
      <c r="GQ120" s="2388">
        <f t="shared" si="98"/>
        <v>2.2451098700642665E-2</v>
      </c>
      <c r="GR120" s="614">
        <f t="shared" si="99"/>
        <v>67.099999999999994</v>
      </c>
      <c r="GS120" s="2734">
        <f t="shared" si="100"/>
        <v>0.39999999999999147</v>
      </c>
      <c r="GT120" s="479">
        <f t="shared" si="117"/>
        <v>52.792000000000002</v>
      </c>
      <c r="GU120" s="614">
        <v>2.7</v>
      </c>
      <c r="GV120" s="614">
        <v>11.7</v>
      </c>
      <c r="GW120" s="614">
        <f t="shared" si="101"/>
        <v>61.792000000000002</v>
      </c>
      <c r="GX120" s="614">
        <f t="shared" si="118"/>
        <v>22.737000000000002</v>
      </c>
      <c r="GY120" s="614">
        <v>4.2999999999999997E-2</v>
      </c>
      <c r="GZ120" s="614">
        <f t="shared" si="102"/>
        <v>38.970999999999997</v>
      </c>
      <c r="HA120" s="14">
        <f t="shared" si="125"/>
        <v>901.16480000000001</v>
      </c>
      <c r="HB120" s="614">
        <v>685.1</v>
      </c>
      <c r="HC120" s="614">
        <f t="shared" si="103"/>
        <v>829.79300000000001</v>
      </c>
      <c r="HD120" s="2388">
        <f t="shared" si="126"/>
        <v>0.80181659267623462</v>
      </c>
      <c r="HE120" s="614">
        <f t="shared" si="104"/>
        <v>46.73</v>
      </c>
      <c r="HF120" s="614">
        <f t="shared" si="127"/>
        <v>24.6418</v>
      </c>
      <c r="HG120" s="614">
        <f t="shared" si="105"/>
        <v>206.50700000000001</v>
      </c>
      <c r="HH120" s="614">
        <f t="shared" si="106"/>
        <v>182.53700000000001</v>
      </c>
      <c r="HI120" s="614">
        <f t="shared" si="107"/>
        <v>5.9980000000000002</v>
      </c>
      <c r="HJ120" s="614">
        <f t="shared" si="119"/>
        <v>17.972000000000001</v>
      </c>
      <c r="HK120" s="614">
        <f t="shared" si="120"/>
        <v>14.243899999999998</v>
      </c>
      <c r="HL120" s="614">
        <f t="shared" si="108"/>
        <v>12.444999999999999</v>
      </c>
      <c r="HM120" s="614">
        <f t="shared" si="109"/>
        <v>-2.532</v>
      </c>
      <c r="HN120" s="614">
        <f t="shared" si="121"/>
        <v>4.3308999999999997</v>
      </c>
      <c r="HO120" s="14">
        <v>45.008000000000003</v>
      </c>
      <c r="HP120" s="2732">
        <v>17.233000000000001</v>
      </c>
      <c r="HQ120" s="614">
        <f t="shared" si="110"/>
        <v>776.30679999999995</v>
      </c>
      <c r="HR120" s="614">
        <v>754.81700000000001</v>
      </c>
      <c r="HS120" s="614">
        <v>21.489799999999999</v>
      </c>
      <c r="HT120" s="614">
        <f t="shared" si="111"/>
        <v>179.928</v>
      </c>
      <c r="HU120" s="614">
        <v>161.959</v>
      </c>
      <c r="HV120" s="614">
        <v>17.969000000000001</v>
      </c>
      <c r="HW120" s="614">
        <f t="shared" si="112"/>
        <v>14.065899999999999</v>
      </c>
      <c r="HX120" s="614">
        <v>10.523999999999999</v>
      </c>
      <c r="HY120" s="614">
        <v>3.5419</v>
      </c>
      <c r="HZ120" s="614">
        <v>10.523999999999999</v>
      </c>
      <c r="IA120" s="614">
        <v>7.7839999999999998</v>
      </c>
      <c r="IB120" s="580">
        <v>5.5039999999999996</v>
      </c>
      <c r="IC120" s="614">
        <f t="shared" si="128"/>
        <v>124.85799999999999</v>
      </c>
      <c r="ID120" s="614">
        <v>74.975999999999999</v>
      </c>
      <c r="IE120" s="614">
        <v>3.6960000000000002</v>
      </c>
      <c r="IF120" s="614">
        <v>43.033999999999999</v>
      </c>
      <c r="IG120" s="614">
        <v>3.1520000000000001</v>
      </c>
      <c r="IH120" s="614">
        <f t="shared" si="129"/>
        <v>26.579000000000001</v>
      </c>
      <c r="II120" s="614">
        <v>20.577999999999999</v>
      </c>
      <c r="IJ120" s="614">
        <v>5.9980000000000002</v>
      </c>
      <c r="IK120" s="614">
        <v>3.0000000000000001E-3</v>
      </c>
      <c r="IL120" s="614">
        <f t="shared" si="122"/>
        <v>0.17799999999999994</v>
      </c>
      <c r="IM120" s="614">
        <v>0.78900000000000003</v>
      </c>
      <c r="IN120" s="614">
        <v>1.921</v>
      </c>
      <c r="IO120" s="614">
        <v>-2.532</v>
      </c>
      <c r="IP120" s="614">
        <v>1.921</v>
      </c>
    </row>
    <row r="121" spans="1:250">
      <c r="A121" s="986">
        <f t="shared" si="113"/>
        <v>1977</v>
      </c>
      <c r="B121" s="2730">
        <v>159.12620000000001</v>
      </c>
      <c r="C121" s="2749">
        <f t="shared" si="40"/>
        <v>84.607300000000066</v>
      </c>
      <c r="D121" s="2730">
        <f t="shared" si="41"/>
        <v>81.72229999999999</v>
      </c>
      <c r="E121" s="2730">
        <f t="shared" ref="E121:E152" si="132">F121-G121</f>
        <v>68.201499999999996</v>
      </c>
      <c r="F121" s="2730">
        <v>90.701499999999996</v>
      </c>
      <c r="G121" s="2730">
        <v>22.5</v>
      </c>
      <c r="H121" s="2730">
        <f t="shared" si="42"/>
        <v>13.520799999999998</v>
      </c>
      <c r="I121" s="2730">
        <v>18.820799999999998</v>
      </c>
      <c r="J121" s="2730">
        <v>5.3</v>
      </c>
      <c r="K121" s="2730">
        <f t="shared" si="43"/>
        <v>2.8850000000000762</v>
      </c>
      <c r="L121" s="2730">
        <v>11.077999999999999</v>
      </c>
      <c r="M121" s="2751">
        <v>-42.999400000000001</v>
      </c>
      <c r="N121" s="2744">
        <f t="shared" si="44"/>
        <v>74.518899999999945</v>
      </c>
      <c r="O121" s="614">
        <f t="shared" si="45"/>
        <v>233.78859999999997</v>
      </c>
      <c r="P121" s="614">
        <f t="shared" si="46"/>
        <v>1.6008000000000022</v>
      </c>
      <c r="Q121" s="614">
        <v>-6.2309999999999999</v>
      </c>
      <c r="R121" s="614">
        <v>-0.26800000000000002</v>
      </c>
      <c r="S121" s="614">
        <v>8.0998000000000019</v>
      </c>
      <c r="T121" s="614">
        <f t="shared" si="116"/>
        <v>232.18779999999998</v>
      </c>
      <c r="U121" s="614">
        <v>88.299800000000005</v>
      </c>
      <c r="V121" s="614">
        <v>23.434000000000001</v>
      </c>
      <c r="W121" s="614">
        <v>120.45399999999999</v>
      </c>
      <c r="X121" s="614">
        <v>159.26970000000003</v>
      </c>
      <c r="Y121" s="614">
        <v>27.977</v>
      </c>
      <c r="Z121" s="614">
        <v>88.039699999999982</v>
      </c>
      <c r="AA121" s="2734">
        <f t="shared" si="48"/>
        <v>13.520799999999998</v>
      </c>
      <c r="AB121" s="987">
        <v>7.3999999999999996E-2</v>
      </c>
      <c r="AC121" s="987">
        <v>1.6970000000000001</v>
      </c>
      <c r="AD121" s="14">
        <f t="shared" si="114"/>
        <v>46.580999999999683</v>
      </c>
      <c r="AE121" s="614">
        <f>DV122-DV121-AT121-DataUS2!D121</f>
        <v>-2.605400000000003</v>
      </c>
      <c r="AF121" s="614">
        <f>DX122-DX121-AU121-DataUS2!K121</f>
        <v>43.584699999999941</v>
      </c>
      <c r="AG121" s="2735">
        <f t="shared" si="49"/>
        <v>5.5206999999998674</v>
      </c>
      <c r="AH121" s="614">
        <f>ED122-ED121-AX121-DataUS2!Q121</f>
        <v>-2.3092638912203256E-14</v>
      </c>
      <c r="AI121" s="614">
        <f>EE122-EE121-AY121-DataUS2!R121</f>
        <v>-5.5511151231257827E-16</v>
      </c>
      <c r="AJ121" s="614">
        <f>EF122-EF121-AZ121-DataUS2!S121</f>
        <v>5.0286999999999011</v>
      </c>
      <c r="AK121" s="614">
        <f>EG122-EG121-BA121-DataUS2!T121</f>
        <v>0.49199999999999022</v>
      </c>
      <c r="AL121" s="614">
        <f>EH122-EH121-BB121-DataUS2!U121</f>
        <v>0</v>
      </c>
      <c r="AM121" s="614">
        <f>EK122-EK121-BC121-DataUS2!V121</f>
        <v>1.174000000000003</v>
      </c>
      <c r="AN121" s="614">
        <f>EL122-EL121-BD121-DataUS2!W121</f>
        <v>-0.68199999999983163</v>
      </c>
      <c r="AO121" s="614">
        <f>DW122-DW121+EM122-EM121-DataUS2!X121</f>
        <v>-8.0999999999875172E-2</v>
      </c>
      <c r="AP121" s="614">
        <f>DataUS2!M121</f>
        <v>-42.999400000000001</v>
      </c>
      <c r="AQ121" s="614">
        <f t="shared" si="51"/>
        <v>89.580399999999685</v>
      </c>
      <c r="AR121" s="988">
        <v>40.103000000000002</v>
      </c>
      <c r="AS121" s="465">
        <f t="shared" si="52"/>
        <v>320.2527</v>
      </c>
      <c r="AT121" s="2408">
        <v>347.4991</v>
      </c>
      <c r="AU121" s="2408">
        <v>0.98629999999999995</v>
      </c>
      <c r="AV121" s="2408">
        <f t="shared" si="53"/>
        <v>-28.232700000000008</v>
      </c>
      <c r="AW121" s="2408">
        <f t="shared" si="54"/>
        <v>-12.668900000000008</v>
      </c>
      <c r="AX121" s="2408">
        <v>-94.143000000000001</v>
      </c>
      <c r="AY121" s="2408">
        <v>-0.997</v>
      </c>
      <c r="AZ121" s="2408">
        <v>82.471099999999993</v>
      </c>
      <c r="BA121" s="2408">
        <f t="shared" si="55"/>
        <v>-15.563799999999999</v>
      </c>
      <c r="BB121" s="2408">
        <v>-15.563799999999999</v>
      </c>
      <c r="BC121" s="2408">
        <v>0</v>
      </c>
      <c r="BD121" s="908">
        <v>0</v>
      </c>
      <c r="BE121" s="614">
        <f>AS121+AQ121+DataUS1!EE121</f>
        <v>525.95989999999972</v>
      </c>
      <c r="BF121" s="614">
        <f>DataUS2!B121+AD121+AS121</f>
        <v>525.95989999999972</v>
      </c>
      <c r="BG121" s="614">
        <f t="shared" si="56"/>
        <v>525.95989999999961</v>
      </c>
      <c r="BH121" s="614">
        <f>DataUS2!D121+AE121+AT121</f>
        <v>426.61599999999999</v>
      </c>
      <c r="BI121" s="614">
        <f>DataUS2!K121+AF121+AU121</f>
        <v>47.456000000000017</v>
      </c>
      <c r="BJ121" s="614">
        <f>DataUS2!O121+AG121+AV121</f>
        <v>211.07659999999981</v>
      </c>
      <c r="BK121" s="614">
        <f>DataUS2!Q121+AH121+AX121</f>
        <v>-100.37400000000002</v>
      </c>
      <c r="BL121" s="614">
        <f>DataUS2!R121+AI121+AY121</f>
        <v>-1.2650000000000006</v>
      </c>
      <c r="BM121" s="614">
        <f>DataUS2!S121+AJ121+AZ121</f>
        <v>95.599599999999896</v>
      </c>
      <c r="BN121" s="614">
        <f>DataUS2!T121+AK121+BA121</f>
        <v>217.11599999999999</v>
      </c>
      <c r="BO121" s="614">
        <f>DataUS2!U121+AL121+BB121</f>
        <v>72.736000000000004</v>
      </c>
      <c r="BP121" s="614">
        <f>DataUS2!V121+AM121+BC121</f>
        <v>24.608000000000004</v>
      </c>
      <c r="BQ121" s="614">
        <f>DataUS2!W121+AN121+BD121</f>
        <v>119.77200000000016</v>
      </c>
      <c r="BR121" s="614">
        <f>AO121+DataUS2!X121</f>
        <v>159.18870000000015</v>
      </c>
      <c r="BS121" s="479">
        <f t="shared" si="57"/>
        <v>5591.094399999999</v>
      </c>
      <c r="BT121" s="2058"/>
      <c r="BU121" s="651">
        <f t="shared" si="58"/>
        <v>2957.9589999999998</v>
      </c>
      <c r="BV121" s="614">
        <v>3703.5202999999997</v>
      </c>
      <c r="BW121" s="651">
        <v>1070.3849</v>
      </c>
      <c r="BX121" s="651">
        <v>635.52099999999996</v>
      </c>
      <c r="BY121" s="1783">
        <f>BX121/DataUS1!B121</f>
        <v>0.35357169045301184</v>
      </c>
      <c r="BZ121" s="651">
        <v>290.06900000000002</v>
      </c>
      <c r="CA121" s="651">
        <v>22.015000000000001</v>
      </c>
      <c r="CB121" s="1751">
        <f t="shared" si="59"/>
        <v>166.34014033843457</v>
      </c>
      <c r="CC121" s="1751">
        <v>30.714259678746462</v>
      </c>
      <c r="CD121" s="968">
        <f t="shared" si="60"/>
        <v>1171.0280549450549</v>
      </c>
      <c r="CE121" s="651">
        <f t="shared" si="130"/>
        <v>1743.1950549450548</v>
      </c>
      <c r="CF121" s="651">
        <v>1416.5</v>
      </c>
      <c r="CG121" s="651">
        <f>CH121*657/182</f>
        <v>326.69505494505495</v>
      </c>
      <c r="CH121" s="651">
        <v>90.5</v>
      </c>
      <c r="CI121" s="651"/>
      <c r="CJ121" s="651">
        <v>308.32799999999997</v>
      </c>
      <c r="CK121" s="651">
        <v>880.495</v>
      </c>
      <c r="CL121" s="651">
        <v>698.84</v>
      </c>
      <c r="CM121" s="992"/>
      <c r="CN121" s="651"/>
      <c r="CO121" s="651">
        <v>278.93799999999999</v>
      </c>
      <c r="CP121" s="651">
        <v>601.55700000000002</v>
      </c>
      <c r="CQ121" s="2049">
        <f t="shared" si="131"/>
        <v>-572.16700000000003</v>
      </c>
      <c r="CR121" s="7">
        <f t="shared" si="61"/>
        <v>6762.1224549450544</v>
      </c>
      <c r="CS121" s="992">
        <f t="shared" si="62"/>
        <v>4701.1540549450547</v>
      </c>
      <c r="CT121" s="992">
        <f t="shared" si="63"/>
        <v>4011.8482999999997</v>
      </c>
      <c r="CU121" s="992">
        <f t="shared" si="64"/>
        <v>1950.8798999999999</v>
      </c>
      <c r="CV121" s="1134">
        <v>33.220899999999993</v>
      </c>
      <c r="CW121" s="479">
        <f t="shared" si="65"/>
        <v>2292.8838999999998</v>
      </c>
      <c r="CX121" s="614">
        <f t="shared" si="66"/>
        <v>2322.8702999999996</v>
      </c>
      <c r="CY121" s="614">
        <f t="shared" si="67"/>
        <v>3727.1467000000002</v>
      </c>
      <c r="CZ121" s="614">
        <f t="shared" si="68"/>
        <v>3757.1331</v>
      </c>
      <c r="DA121" s="14">
        <f t="shared" si="69"/>
        <v>1191.0597</v>
      </c>
      <c r="DB121" s="478">
        <f t="shared" si="70"/>
        <v>125.76400000000001</v>
      </c>
      <c r="DC121" s="993">
        <v>383.3</v>
      </c>
      <c r="DD121" s="993">
        <v>236.94300000000001</v>
      </c>
      <c r="DE121" s="993">
        <v>257.536</v>
      </c>
      <c r="DF121" s="463">
        <v>94.524000000000001</v>
      </c>
      <c r="DG121" s="993"/>
      <c r="DH121" s="1686">
        <v>-6.4630000000000001</v>
      </c>
      <c r="DI121" s="1688">
        <f>DH121/DataUS1!B121</f>
        <v>-3.5956858001510821E-3</v>
      </c>
      <c r="DJ121" s="992">
        <f t="shared" si="71"/>
        <v>964.36119999999983</v>
      </c>
      <c r="DK121" s="992">
        <v>2223.2752999999998</v>
      </c>
      <c r="DL121" s="992">
        <v>864.14670000000001</v>
      </c>
      <c r="DM121" s="992">
        <v>2123.0607999999997</v>
      </c>
      <c r="DN121" s="992">
        <v>970.30070000000001</v>
      </c>
      <c r="DO121" s="992">
        <f t="shared" si="72"/>
        <v>137.46299999999974</v>
      </c>
      <c r="DP121" s="992">
        <v>99.594999999999999</v>
      </c>
      <c r="DQ121" s="992">
        <v>2863</v>
      </c>
      <c r="DR121" s="992">
        <v>2825.1320000000001</v>
      </c>
      <c r="DS121" s="992">
        <v>220.75899999999999</v>
      </c>
      <c r="DT121" s="481">
        <f t="shared" si="73"/>
        <v>5591.094399999999</v>
      </c>
      <c r="DU121" s="14">
        <f t="shared" si="74"/>
        <v>1796.0268999999998</v>
      </c>
      <c r="DV121" s="651">
        <v>2544.4079999999999</v>
      </c>
      <c r="DW121" s="651">
        <v>748.38109999999995</v>
      </c>
      <c r="DX121" s="465">
        <f t="shared" si="75"/>
        <v>413.55099999999999</v>
      </c>
      <c r="DY121" s="465">
        <v>22.015000000000001</v>
      </c>
      <c r="DZ121" s="1801">
        <v>391.536</v>
      </c>
      <c r="EA121" s="1811">
        <f>DZ121/DataUS1!B121</f>
        <v>0.21783079613924711</v>
      </c>
      <c r="EB121" s="465">
        <f t="shared" si="76"/>
        <v>3703.5202999999997</v>
      </c>
      <c r="EC121" s="993">
        <v>1588.0293000000001</v>
      </c>
      <c r="ED121" s="463">
        <v>731.64300000000003</v>
      </c>
      <c r="EE121" s="463">
        <v>44.817</v>
      </c>
      <c r="EF121" s="463">
        <v>811.5693</v>
      </c>
      <c r="EG121" s="907">
        <f t="shared" si="123"/>
        <v>2115.491</v>
      </c>
      <c r="EH121" s="463">
        <v>762.24900000000002</v>
      </c>
      <c r="EI121" s="463">
        <v>227.72900000000001</v>
      </c>
      <c r="EJ121" s="463">
        <v>534.52</v>
      </c>
      <c r="EK121" s="463">
        <v>278.47899999999998</v>
      </c>
      <c r="EL121" s="463">
        <v>1074.7629999999999</v>
      </c>
      <c r="EM121" s="471">
        <f t="shared" si="79"/>
        <v>322.00380000000007</v>
      </c>
      <c r="EN121" s="471">
        <v>444.3485</v>
      </c>
      <c r="EO121" s="471">
        <v>158.43379999999999</v>
      </c>
      <c r="EP121" s="471">
        <v>890.07680000000005</v>
      </c>
      <c r="EQ121" s="481">
        <f t="shared" si="80"/>
        <v>534.52</v>
      </c>
      <c r="ER121" s="651">
        <v>88.74</v>
      </c>
      <c r="ES121" s="651">
        <v>46.656999999999996</v>
      </c>
      <c r="ET121" s="651">
        <v>119.453</v>
      </c>
      <c r="EU121" s="651">
        <v>279.67</v>
      </c>
      <c r="EV121" s="471">
        <v>275.303</v>
      </c>
      <c r="EW121" s="471"/>
      <c r="EX121" s="471"/>
      <c r="EY121" s="471">
        <v>35.14</v>
      </c>
      <c r="EZ121" s="471">
        <f t="shared" si="81"/>
        <v>4.3670000000000186</v>
      </c>
      <c r="FA121" s="471">
        <f t="shared" si="115"/>
        <v>87.85</v>
      </c>
      <c r="FB121" s="471">
        <f t="shared" si="83"/>
        <v>5144.4243999999999</v>
      </c>
      <c r="FC121" s="479">
        <f>DataUS1!CQ121+DataUS1!DF121*DataUS1!CQ121/(DataUS1!CQ121+DataUS1!CZ121-DataUS1!CV121)</f>
        <v>434.71639410939355</v>
      </c>
      <c r="FD121" s="614">
        <f>DataUS1!DF121*DataUS1!CQ121/(DataUS1!CQ121+DataUS1!CZ121-DataUS1!CV121)</f>
        <v>36.24841522255371</v>
      </c>
      <c r="FE121" s="907">
        <f>DataUS1!CQ121</f>
        <v>398.46797888683983</v>
      </c>
      <c r="FF121" s="2408">
        <f>DataUS1!BU121</f>
        <v>72.632599999999996</v>
      </c>
      <c r="FG121" s="2408">
        <f t="shared" si="84"/>
        <v>-7.7332999999999856</v>
      </c>
      <c r="FH121" s="2408">
        <f t="shared" si="85"/>
        <v>333.56867888683985</v>
      </c>
      <c r="FI121" s="2731">
        <f t="shared" si="86"/>
        <v>333.56867888683985</v>
      </c>
      <c r="FJ121" s="2408">
        <f>DataUS1!CS121</f>
        <v>73.800000000000011</v>
      </c>
      <c r="FK121" s="2408">
        <f t="shared" si="124"/>
        <v>183.02217888683981</v>
      </c>
      <c r="FL121" s="2408">
        <v>44.722999999999999</v>
      </c>
      <c r="FM121" s="2408">
        <f>DataUS1!CT121</f>
        <v>63.858178886839809</v>
      </c>
      <c r="FN121" s="2408">
        <f>DataUS1!DG121</f>
        <v>74.441000000000003</v>
      </c>
      <c r="FO121" s="992">
        <v>160.7465</v>
      </c>
      <c r="FP121" s="992">
        <v>118.2</v>
      </c>
      <c r="FQ121" s="992">
        <f t="shared" si="87"/>
        <v>42.5</v>
      </c>
      <c r="FR121" s="992">
        <v>0.2</v>
      </c>
      <c r="FS121" s="992">
        <v>21.5</v>
      </c>
      <c r="FT121" s="992">
        <v>19.2</v>
      </c>
      <c r="FU121" s="992">
        <v>1.5</v>
      </c>
      <c r="FV121" s="992">
        <v>0.1</v>
      </c>
      <c r="FW121" s="992">
        <f t="shared" si="88"/>
        <v>84</v>
      </c>
      <c r="FX121" s="992">
        <f t="shared" si="89"/>
        <v>57.1</v>
      </c>
      <c r="FY121" s="992">
        <f t="shared" si="90"/>
        <v>26.9</v>
      </c>
      <c r="FZ121" s="992">
        <v>30.7</v>
      </c>
      <c r="GA121" s="992">
        <v>1.7</v>
      </c>
      <c r="GB121" s="992">
        <v>44.5</v>
      </c>
      <c r="GC121" s="992">
        <v>-5.5</v>
      </c>
      <c r="GD121" s="992">
        <v>71.311999999999998</v>
      </c>
      <c r="GE121" s="992">
        <v>12.6</v>
      </c>
      <c r="GF121" s="992">
        <f t="shared" si="92"/>
        <v>15.725205127959633</v>
      </c>
      <c r="GG121" s="992">
        <v>35.049999999999997</v>
      </c>
      <c r="GH121" s="557">
        <v>12.799999999999999</v>
      </c>
      <c r="GI121" s="614">
        <f t="shared" si="93"/>
        <v>44.5</v>
      </c>
      <c r="GJ121" s="614">
        <f t="shared" si="94"/>
        <v>57.3</v>
      </c>
      <c r="GK121" s="614">
        <v>1880.046</v>
      </c>
      <c r="GL121" s="2388">
        <f t="shared" si="95"/>
        <v>3.0477977666503904E-2</v>
      </c>
      <c r="GM121" s="614">
        <v>3.3</v>
      </c>
      <c r="GN121" s="614">
        <f t="shared" si="96"/>
        <v>12.6</v>
      </c>
      <c r="GO121" s="614">
        <f t="shared" si="97"/>
        <v>15.899999999999999</v>
      </c>
      <c r="GP121" s="614">
        <v>664.36199999999997</v>
      </c>
      <c r="GQ121" s="2388">
        <f t="shared" si="98"/>
        <v>2.3932735466507715E-2</v>
      </c>
      <c r="GR121" s="614">
        <f t="shared" si="99"/>
        <v>73.199999999999989</v>
      </c>
      <c r="GS121" s="2734">
        <f t="shared" si="100"/>
        <v>-0.60000000000002274</v>
      </c>
      <c r="GT121" s="479">
        <f t="shared" si="117"/>
        <v>60.527999999999999</v>
      </c>
      <c r="GU121" s="614">
        <v>3.1</v>
      </c>
      <c r="GV121" s="614">
        <v>14.1</v>
      </c>
      <c r="GW121" s="614">
        <f t="shared" si="101"/>
        <v>71.527999999999992</v>
      </c>
      <c r="GX121" s="614">
        <f t="shared" si="118"/>
        <v>26.838000000000001</v>
      </c>
      <c r="GY121" s="614">
        <v>4.5999999999999999E-2</v>
      </c>
      <c r="GZ121" s="614">
        <f t="shared" si="102"/>
        <v>44.722999999999999</v>
      </c>
      <c r="HA121" s="14">
        <f t="shared" si="125"/>
        <v>1121.9156999999998</v>
      </c>
      <c r="HB121" s="614">
        <v>858.9</v>
      </c>
      <c r="HC121" s="614">
        <f t="shared" si="103"/>
        <v>1024.7749999999999</v>
      </c>
      <c r="HD121" s="2388">
        <f t="shared" si="126"/>
        <v>0.80142223754961306</v>
      </c>
      <c r="HE121" s="614">
        <f t="shared" si="104"/>
        <v>50.195999999999998</v>
      </c>
      <c r="HF121" s="614">
        <f t="shared" si="127"/>
        <v>46.944699999999997</v>
      </c>
      <c r="HG121" s="614">
        <f t="shared" si="105"/>
        <v>-114.4997</v>
      </c>
      <c r="HH121" s="614">
        <f t="shared" si="106"/>
        <v>-117.41800000000001</v>
      </c>
      <c r="HI121" s="614">
        <f t="shared" si="107"/>
        <v>-1.181</v>
      </c>
      <c r="HJ121" s="614">
        <f t="shared" si="119"/>
        <v>4.0992999999999995</v>
      </c>
      <c r="HK121" s="614">
        <f t="shared" si="120"/>
        <v>9.2212999999999994</v>
      </c>
      <c r="HL121" s="614">
        <f t="shared" si="108"/>
        <v>5.1120000000000001</v>
      </c>
      <c r="HM121" s="614">
        <f t="shared" si="109"/>
        <v>0.36299999999999999</v>
      </c>
      <c r="HN121" s="614">
        <f t="shared" si="121"/>
        <v>3.7463000000000002</v>
      </c>
      <c r="HO121" s="14">
        <v>51.417999999999999</v>
      </c>
      <c r="HP121" s="2732">
        <v>20.507000000000001</v>
      </c>
      <c r="HQ121" s="614">
        <f t="shared" si="110"/>
        <v>970.30070000000001</v>
      </c>
      <c r="HR121" s="614">
        <v>927.3</v>
      </c>
      <c r="HS121" s="614">
        <v>43.000699999999995</v>
      </c>
      <c r="HT121" s="614">
        <f t="shared" si="111"/>
        <v>-106.8887</v>
      </c>
      <c r="HU121" s="614">
        <v>-110.973</v>
      </c>
      <c r="HV121" s="614">
        <v>4.0842999999999998</v>
      </c>
      <c r="HW121" s="614">
        <f t="shared" si="112"/>
        <v>5.8883000000000001</v>
      </c>
      <c r="HX121" s="614">
        <v>2.7269999999999999</v>
      </c>
      <c r="HY121" s="614">
        <v>3.1613000000000002</v>
      </c>
      <c r="HZ121" s="614">
        <v>2.7269999999999999</v>
      </c>
      <c r="IA121" s="614">
        <v>9.11</v>
      </c>
      <c r="IB121" s="580">
        <v>6.3310000000000004</v>
      </c>
      <c r="IC121" s="614">
        <f t="shared" si="128"/>
        <v>151.61499999999998</v>
      </c>
      <c r="ID121" s="614">
        <v>97.474999999999994</v>
      </c>
      <c r="IE121" s="614">
        <v>3.6859999999999999</v>
      </c>
      <c r="IF121" s="614">
        <v>46.51</v>
      </c>
      <c r="IG121" s="614">
        <v>3.944</v>
      </c>
      <c r="IH121" s="614">
        <f t="shared" si="129"/>
        <v>-7.6110000000000007</v>
      </c>
      <c r="II121" s="614">
        <v>-6.4450000000000003</v>
      </c>
      <c r="IJ121" s="614">
        <v>-1.181</v>
      </c>
      <c r="IK121" s="614">
        <v>1.4999999999999999E-2</v>
      </c>
      <c r="IL121" s="614">
        <f t="shared" si="122"/>
        <v>3.3329999999999997</v>
      </c>
      <c r="IM121" s="614">
        <v>0.58499999999999996</v>
      </c>
      <c r="IN121" s="614">
        <v>2.3849999999999998</v>
      </c>
      <c r="IO121" s="614">
        <v>0.36299999999999999</v>
      </c>
      <c r="IP121" s="614">
        <v>2.3849999999999998</v>
      </c>
    </row>
    <row r="122" spans="1:250">
      <c r="A122" s="986">
        <f t="shared" si="113"/>
        <v>1978</v>
      </c>
      <c r="B122" s="2730">
        <v>166.20359999999997</v>
      </c>
      <c r="C122" s="2749">
        <f t="shared" ref="C122:C153" si="133">D122+K122</f>
        <v>101.0438</v>
      </c>
      <c r="D122" s="2730">
        <f t="shared" ref="D122:D153" si="134">E122+H122</f>
        <v>98.192000000000007</v>
      </c>
      <c r="E122" s="2730">
        <f t="shared" si="132"/>
        <v>79.753</v>
      </c>
      <c r="F122" s="2730">
        <v>106.053</v>
      </c>
      <c r="G122" s="2730">
        <v>26.3</v>
      </c>
      <c r="H122" s="2730">
        <f t="shared" ref="H122:H153" si="135">I122-J122</f>
        <v>18.439</v>
      </c>
      <c r="I122" s="2730">
        <v>24.539000000000001</v>
      </c>
      <c r="J122" s="2730">
        <v>6.1</v>
      </c>
      <c r="K122" s="2730">
        <f t="shared" ref="K122:K154" si="136">B122-D122-N122</f>
        <v>2.8517999999999972</v>
      </c>
      <c r="L122" s="2730">
        <v>12.097799999999999</v>
      </c>
      <c r="M122" s="2751">
        <v>-30.747299999999999</v>
      </c>
      <c r="N122" s="2744">
        <f t="shared" ref="N122:N153" si="137">O122-X122</f>
        <v>65.159799999999962</v>
      </c>
      <c r="O122" s="614">
        <f t="shared" ref="O122:O153" si="138">P122+T122</f>
        <v>262.04049999999995</v>
      </c>
      <c r="P122" s="614">
        <f t="shared" ref="P122:P153" si="139">Q122+R122+S122</f>
        <v>-3.9844999999999988</v>
      </c>
      <c r="Q122" s="614">
        <v>-10.342000000000001</v>
      </c>
      <c r="R122" s="614">
        <v>5.4930000000000003</v>
      </c>
      <c r="S122" s="614">
        <v>0.86450000000000138</v>
      </c>
      <c r="T122" s="614">
        <f t="shared" si="116"/>
        <v>266.02499999999998</v>
      </c>
      <c r="U122" s="614">
        <v>101.96899999999999</v>
      </c>
      <c r="V122" s="614">
        <v>40.015000000000001</v>
      </c>
      <c r="W122" s="614">
        <v>124.041</v>
      </c>
      <c r="X122" s="614">
        <v>196.88069999999999</v>
      </c>
      <c r="Y122" s="614">
        <v>32.363700000000001</v>
      </c>
      <c r="Z122" s="614">
        <v>83.598799999999983</v>
      </c>
      <c r="AA122" s="2734">
        <f t="shared" ref="AA122:AA154" si="140">I122-J122</f>
        <v>18.439</v>
      </c>
      <c r="AB122" s="987">
        <v>0</v>
      </c>
      <c r="AC122" s="987">
        <v>3.0867</v>
      </c>
      <c r="AD122" s="14">
        <f t="shared" si="114"/>
        <v>85.622600000000375</v>
      </c>
      <c r="AE122" s="614">
        <f>DV123-DV122-AT122-DataUS2!D122</f>
        <v>-3.4187999999999761</v>
      </c>
      <c r="AF122" s="614">
        <f>DX123-DX122-AU122-DataUS2!K122</f>
        <v>81.342899999999958</v>
      </c>
      <c r="AG122" s="2735">
        <f t="shared" ref="AG122:AG153" si="141">AH122+AI122+AJ122+AK122</f>
        <v>6.3085000000002402</v>
      </c>
      <c r="AH122" s="614">
        <f>ED123-ED122-AX122-DataUS2!Q122</f>
        <v>-1.5987211554602254E-14</v>
      </c>
      <c r="AI122" s="614">
        <f>EE123-EE122-AY122-DataUS2!R122</f>
        <v>0</v>
      </c>
      <c r="AJ122" s="614">
        <f>EF123-EF122-AZ122-DataUS2!S122</f>
        <v>5.7265000000002058</v>
      </c>
      <c r="AK122" s="614">
        <f>EG123-EG122-BA122-DataUS2!T122</f>
        <v>0.58200000000005048</v>
      </c>
      <c r="AL122" s="614">
        <f>EH123-EH122-BB122-DataUS2!U122</f>
        <v>0</v>
      </c>
      <c r="AM122" s="614">
        <f>EK123-EK122-BC122-DataUS2!V122</f>
        <v>1.1520000000000294</v>
      </c>
      <c r="AN122" s="614">
        <f>EL123-EL122-BD122-DataUS2!W122</f>
        <v>-0.56999999999999318</v>
      </c>
      <c r="AO122" s="614">
        <f>DW123-DW122+EM123-EM122-DataUS2!X122</f>
        <v>-1.3900000000001569</v>
      </c>
      <c r="AP122" s="614">
        <f>DataUS2!M122</f>
        <v>-30.747299999999999</v>
      </c>
      <c r="AQ122" s="614">
        <f t="shared" ref="AQ122:AQ153" si="142">AD122-AP122</f>
        <v>116.36990000000037</v>
      </c>
      <c r="AR122" s="988">
        <v>43.816300000000005</v>
      </c>
      <c r="AS122" s="465">
        <f t="shared" ref="AS122:AS153" si="143">AT122+AU122+AV122</f>
        <v>568.26670000000001</v>
      </c>
      <c r="AT122" s="2408">
        <v>376.51479999999998</v>
      </c>
      <c r="AU122" s="2408">
        <v>1.8913</v>
      </c>
      <c r="AV122" s="2408">
        <f t="shared" ref="AV122:AV153" si="144">AW122+BA122</f>
        <v>189.86060000000001</v>
      </c>
      <c r="AW122" s="2408">
        <f t="shared" ref="AW122:AW153" si="145">AX122+AY122+AZ122</f>
        <v>171.6036</v>
      </c>
      <c r="AX122" s="2408">
        <v>19.035</v>
      </c>
      <c r="AY122" s="2408">
        <v>0.96299999999999997</v>
      </c>
      <c r="AZ122" s="2408">
        <v>151.60560000000001</v>
      </c>
      <c r="BA122" s="2408">
        <f t="shared" ref="BA122:BA153" si="146">BB122+BC122+BD122</f>
        <v>18.257000000000001</v>
      </c>
      <c r="BB122" s="2408">
        <v>18.257000000000001</v>
      </c>
      <c r="BC122" s="2408">
        <v>0</v>
      </c>
      <c r="BD122" s="908">
        <v>0</v>
      </c>
      <c r="BE122" s="614">
        <f>AS122+AQ122+DataUS1!EE122</f>
        <v>820.09290000000033</v>
      </c>
      <c r="BF122" s="614">
        <f>DataUS2!B122+AD122+AS122</f>
        <v>820.09290000000033</v>
      </c>
      <c r="BG122" s="614">
        <f t="shared" ref="BG122:BG153" si="147">BH122+BI122+BJ122-BR122</f>
        <v>820.09290000000044</v>
      </c>
      <c r="BH122" s="614">
        <f>DataUS2!D122+AE122+AT122</f>
        <v>471.28800000000001</v>
      </c>
      <c r="BI122" s="614">
        <f>DataUS2!K122+AF122+AU122</f>
        <v>86.085999999999956</v>
      </c>
      <c r="BJ122" s="614">
        <f>DataUS2!O122+AG122+AV122</f>
        <v>458.20960000000025</v>
      </c>
      <c r="BK122" s="614">
        <f>DataUS2!Q122+AH122+AX122</f>
        <v>8.6929999999999836</v>
      </c>
      <c r="BL122" s="614">
        <f>DataUS2!R122+AI122+AY122</f>
        <v>6.4560000000000004</v>
      </c>
      <c r="BM122" s="614">
        <f>DataUS2!S122+AJ122+AZ122</f>
        <v>158.19660000000022</v>
      </c>
      <c r="BN122" s="614">
        <f>DataUS2!T122+AK122+BA122</f>
        <v>284.86400000000003</v>
      </c>
      <c r="BO122" s="614">
        <f>DataUS2!U122+AL122+BB122</f>
        <v>120.226</v>
      </c>
      <c r="BP122" s="614">
        <f>DataUS2!V122+AM122+BC122</f>
        <v>41.16700000000003</v>
      </c>
      <c r="BQ122" s="614">
        <f>DataUS2!W122+AN122+BD122</f>
        <v>123.471</v>
      </c>
      <c r="BR122" s="614">
        <f>AO122+DataUS2!X122</f>
        <v>195.49069999999983</v>
      </c>
      <c r="BS122" s="479">
        <f t="shared" ref="BS122:BS157" si="148">BU122+BV122-BW122</f>
        <v>6117.0542999999998</v>
      </c>
      <c r="BT122" s="2058"/>
      <c r="BU122" s="651">
        <f t="shared" ref="BU122:BU157" si="149">DV122+DX122</f>
        <v>3432.0309999999999</v>
      </c>
      <c r="BV122" s="614">
        <v>3914.5969000000005</v>
      </c>
      <c r="BW122" s="651">
        <v>1229.5736000000002</v>
      </c>
      <c r="BX122" s="651">
        <v>705.077</v>
      </c>
      <c r="BY122" s="1783">
        <f>BX122/DataUS1!B122</f>
        <v>0.34769282676585367</v>
      </c>
      <c r="BZ122" s="651">
        <v>324.73899999999998</v>
      </c>
      <c r="CA122" s="651">
        <v>24.661000000000001</v>
      </c>
      <c r="CB122" s="1751">
        <f t="shared" si="59"/>
        <v>175.82044783564464</v>
      </c>
      <c r="CC122" s="1751">
        <v>35.733998755053122</v>
      </c>
      <c r="CD122" s="968">
        <f t="shared" ref="CD122:CD153" si="150">CE122+CJ122-CK122</f>
        <v>1274.8810000000001</v>
      </c>
      <c r="CE122" s="651">
        <f t="shared" si="130"/>
        <v>1886.355</v>
      </c>
      <c r="CF122" s="651">
        <v>1505.5</v>
      </c>
      <c r="CG122" s="651">
        <f>CH122*722/200</f>
        <v>380.85500000000002</v>
      </c>
      <c r="CH122" s="651">
        <v>105.5</v>
      </c>
      <c r="CI122" s="651"/>
      <c r="CJ122" s="651">
        <v>358.05399999999997</v>
      </c>
      <c r="CK122" s="651">
        <v>969.52800000000002</v>
      </c>
      <c r="CL122" s="651">
        <v>771.54399999999998</v>
      </c>
      <c r="CM122" s="992"/>
      <c r="CN122" s="651"/>
      <c r="CO122" s="651">
        <v>301.42899999999997</v>
      </c>
      <c r="CP122" s="651">
        <v>668.09900000000005</v>
      </c>
      <c r="CQ122" s="2049">
        <f t="shared" si="131"/>
        <v>-611.47400000000005</v>
      </c>
      <c r="CR122" s="7">
        <f t="shared" ref="CR122:CR155" si="151">BS122+CD122</f>
        <v>7391.9353000000001</v>
      </c>
      <c r="CS122" s="992">
        <f t="shared" ref="CS122:CS155" si="152">BU122+CE122</f>
        <v>5318.3860000000004</v>
      </c>
      <c r="CT122" s="992">
        <f t="shared" ref="CT122:CT155" si="153">BV122+CJ122</f>
        <v>4272.6509000000005</v>
      </c>
      <c r="CU122" s="992">
        <f t="shared" ref="CU122:CU155" si="154">BW122+CK122</f>
        <v>2199.1016</v>
      </c>
      <c r="CV122" s="1134">
        <v>18.263500000000001</v>
      </c>
      <c r="CW122" s="479">
        <f t="shared" ref="CW122:CW153" si="155">CX122+CY122-CZ122</f>
        <v>2537.0808999999999</v>
      </c>
      <c r="CX122" s="614">
        <f t="shared" ref="CX122:CX155" si="156">DK122+DP122</f>
        <v>2584.3950999999997</v>
      </c>
      <c r="CY122" s="614">
        <f t="shared" ref="CY122:CY155" si="157">DL122+DQ122</f>
        <v>4159.6383999999998</v>
      </c>
      <c r="CZ122" s="614">
        <f t="shared" ref="CZ122:CZ155" si="158">DM122+DR122-DN122-DS122</f>
        <v>4206.9525999999996</v>
      </c>
      <c r="DA122" s="14">
        <f t="shared" ref="DA122:DA155" si="159">DN122+DS122</f>
        <v>1095.3723</v>
      </c>
      <c r="DB122" s="478">
        <f t="shared" ref="DB122:DB153" si="160">DC122-DE122</f>
        <v>123.82999999999998</v>
      </c>
      <c r="DC122" s="993">
        <v>422.03699999999998</v>
      </c>
      <c r="DD122" s="993">
        <v>264.36500000000001</v>
      </c>
      <c r="DE122" s="993">
        <v>298.20699999999999</v>
      </c>
      <c r="DF122" s="463">
        <v>100.24299999999999</v>
      </c>
      <c r="DG122" s="993"/>
      <c r="DH122" s="1686">
        <v>5.4903000000000004</v>
      </c>
      <c r="DI122" s="1688">
        <f>DH122/DataUS1!B122</f>
        <v>2.7074176675633533E-3</v>
      </c>
      <c r="DJ122" s="992">
        <f t="shared" ref="DJ122:DJ153" si="161">DK122+DL122-DM122</f>
        <v>1274.8496000000005</v>
      </c>
      <c r="DK122" s="992">
        <v>2471.5971</v>
      </c>
      <c r="DL122" s="992">
        <v>965.35940000000005</v>
      </c>
      <c r="DM122" s="992">
        <v>2162.1068999999998</v>
      </c>
      <c r="DN122" s="992">
        <v>869.30029999999999</v>
      </c>
      <c r="DO122" s="992">
        <f t="shared" ref="DO122:DO153" si="162">DP122+DQ122-DR122</f>
        <v>166.85900000000038</v>
      </c>
      <c r="DP122" s="992">
        <v>112.798</v>
      </c>
      <c r="DQ122" s="992">
        <v>3194.279</v>
      </c>
      <c r="DR122" s="992">
        <v>3140.2179999999998</v>
      </c>
      <c r="DS122" s="992">
        <v>226.072</v>
      </c>
      <c r="DT122" s="481">
        <f t="shared" ref="DT122:DT153" si="163">DU122+DX122+EB122-EM122</f>
        <v>6117.0543000000007</v>
      </c>
      <c r="DU122" s="14">
        <f t="shared" ref="DU122:DU153" si="164">DV122-DW122</f>
        <v>2107.9805999999999</v>
      </c>
      <c r="DV122" s="651">
        <v>2971.0239999999999</v>
      </c>
      <c r="DW122" s="651">
        <v>863.04340000000002</v>
      </c>
      <c r="DX122" s="465">
        <f t="shared" ref="DX122:DX153" si="165">DY122+DZ122</f>
        <v>461.00700000000001</v>
      </c>
      <c r="DY122" s="465">
        <v>24.661000000000001</v>
      </c>
      <c r="DZ122" s="1801">
        <v>436.346</v>
      </c>
      <c r="EA122" s="1811">
        <f>DZ122/DataUS1!B122</f>
        <v>0.21517419258885651</v>
      </c>
      <c r="EB122" s="465">
        <f t="shared" ref="EB122:EB155" si="166">BV122</f>
        <v>3914.5969000000005</v>
      </c>
      <c r="EC122" s="993">
        <v>1581.9898999999998</v>
      </c>
      <c r="ED122" s="463">
        <v>631.26900000000001</v>
      </c>
      <c r="EE122" s="463">
        <v>43.552</v>
      </c>
      <c r="EF122" s="463">
        <v>907.16889999999989</v>
      </c>
      <c r="EG122" s="907">
        <f t="shared" si="123"/>
        <v>2332.607</v>
      </c>
      <c r="EH122" s="463">
        <v>834.98500000000001</v>
      </c>
      <c r="EI122" s="463">
        <v>245.12799999999999</v>
      </c>
      <c r="EJ122" s="463">
        <v>589.85699999999997</v>
      </c>
      <c r="EK122" s="463">
        <v>303.08699999999999</v>
      </c>
      <c r="EL122" s="463">
        <v>1194.5350000000001</v>
      </c>
      <c r="EM122" s="471">
        <f t="shared" ref="EM122:EM155" si="167">BW122-DW122</f>
        <v>366.53020000000015</v>
      </c>
      <c r="EN122" s="471">
        <v>511.48849999999999</v>
      </c>
      <c r="EO122" s="471">
        <v>156.23400000000001</v>
      </c>
      <c r="EP122" s="471">
        <v>787.50300000000004</v>
      </c>
      <c r="EQ122" s="481">
        <f t="shared" ref="EQ122:EQ155" si="168">EJ122</f>
        <v>589.85699999999997</v>
      </c>
      <c r="ER122" s="651">
        <v>103.217</v>
      </c>
      <c r="ES122" s="651">
        <v>53.231999999999999</v>
      </c>
      <c r="ET122" s="651">
        <v>131.26</v>
      </c>
      <c r="EU122" s="651">
        <v>302.14800000000002</v>
      </c>
      <c r="EV122" s="471">
        <v>297.26900000000001</v>
      </c>
      <c r="EW122" s="471"/>
      <c r="EX122" s="471"/>
      <c r="EY122" s="471">
        <v>34.610999999999997</v>
      </c>
      <c r="EZ122" s="471">
        <f t="shared" ref="EZ122:EZ155" si="169">EU122-EV122</f>
        <v>4.8790000000000191</v>
      </c>
      <c r="FA122" s="471">
        <f t="shared" si="115"/>
        <v>86.527499999999989</v>
      </c>
      <c r="FB122" s="471">
        <f t="shared" ref="FB122:FB153" si="170">DT122-EQ122+FA122</f>
        <v>5613.7248000000009</v>
      </c>
      <c r="FC122" s="479">
        <f>DataUS1!CQ122+DataUS1!DF122*DataUS1!CQ122/(DataUS1!CQ122+DataUS1!CZ122-DataUS1!CV122)</f>
        <v>489.62932864278446</v>
      </c>
      <c r="FD122" s="614">
        <f>DataUS1!DF122*DataUS1!CQ122/(DataUS1!CQ122+DataUS1!CZ122-DataUS1!CV122)</f>
        <v>38.574226007009763</v>
      </c>
      <c r="FE122" s="907">
        <f>DataUS1!CQ122</f>
        <v>451.05510263577469</v>
      </c>
      <c r="FF122" s="2408">
        <f>DataUS1!BU122</f>
        <v>82.77630000000002</v>
      </c>
      <c r="FG122" s="2408">
        <f t="shared" ref="FG122:FG153" si="171">FE122-FF122-FI122</f>
        <v>-8.9039999999999964</v>
      </c>
      <c r="FH122" s="2408">
        <f t="shared" ref="FH122:FH153" si="172">FE122-FF122-FG122</f>
        <v>377.18280263577469</v>
      </c>
      <c r="FI122" s="2731">
        <f t="shared" ref="FI122:FI153" si="173">FJ122+FK122+FO122-FW122</f>
        <v>377.18280263577469</v>
      </c>
      <c r="FJ122" s="2408">
        <f>DataUS1!CS122</f>
        <v>83.5</v>
      </c>
      <c r="FK122" s="2408">
        <f t="shared" si="124"/>
        <v>207.55000263577475</v>
      </c>
      <c r="FL122" s="2408">
        <v>50.728000000000002</v>
      </c>
      <c r="FM122" s="2408">
        <f>DataUS1!CT122</f>
        <v>71.964002635774733</v>
      </c>
      <c r="FN122" s="2408">
        <f>DataUS1!DG122</f>
        <v>84.858000000000004</v>
      </c>
      <c r="FO122" s="992">
        <v>184.2328</v>
      </c>
      <c r="FP122" s="992">
        <v>134.9</v>
      </c>
      <c r="FQ122" s="992">
        <f t="shared" ref="FQ122:FQ153" si="174">FR122+FS122+FT122+FU122+FV122</f>
        <v>49.3</v>
      </c>
      <c r="FR122" s="992">
        <v>0.2</v>
      </c>
      <c r="FS122" s="992">
        <v>25</v>
      </c>
      <c r="FT122" s="992">
        <v>22.2</v>
      </c>
      <c r="FU122" s="992">
        <v>1.8</v>
      </c>
      <c r="FV122" s="992">
        <v>0.1</v>
      </c>
      <c r="FW122" s="992">
        <f t="shared" ref="FW122:FW153" si="175">FX122+FY122</f>
        <v>98.100000000000009</v>
      </c>
      <c r="FX122" s="992">
        <f t="shared" ref="FX122:FX154" si="176">GB122+GE122</f>
        <v>67.2</v>
      </c>
      <c r="FY122" s="992">
        <f t="shared" ref="FY122:FY153" si="177">FZ122+GA122+GC122</f>
        <v>30.900000000000002</v>
      </c>
      <c r="FZ122" s="992">
        <v>37.5</v>
      </c>
      <c r="GA122" s="992">
        <v>2.1</v>
      </c>
      <c r="GB122" s="992">
        <v>53.3</v>
      </c>
      <c r="GC122" s="992">
        <v>-8.6999999999999993</v>
      </c>
      <c r="GD122" s="992">
        <v>84.286000000000001</v>
      </c>
      <c r="GE122" s="992">
        <v>13.9</v>
      </c>
      <c r="GF122" s="992">
        <f t="shared" ref="GF122:GF154" si="178">GP122*GI122/GK122</f>
        <v>18.304050200199409</v>
      </c>
      <c r="GG122" s="992">
        <v>39.753999999999998</v>
      </c>
      <c r="GH122" s="557">
        <v>14</v>
      </c>
      <c r="GI122" s="614">
        <f t="shared" ref="GI122:GI154" si="179">GB122</f>
        <v>53.3</v>
      </c>
      <c r="GJ122" s="614">
        <f t="shared" ref="GJ122:GJ153" si="180">GI122+GH122</f>
        <v>67.3</v>
      </c>
      <c r="GK122" s="614">
        <v>2211.5450000000001</v>
      </c>
      <c r="GL122" s="2388">
        <f t="shared" ref="GL122:GL153" si="181">GJ122/GK122</f>
        <v>3.043121437727923E-2</v>
      </c>
      <c r="GM122" s="614">
        <v>2.9</v>
      </c>
      <c r="GN122" s="614">
        <f t="shared" ref="GN122:GN154" si="182">GE122</f>
        <v>13.9</v>
      </c>
      <c r="GO122" s="614">
        <f t="shared" ref="GO122:GO153" si="183">GM122+GN122</f>
        <v>16.8</v>
      </c>
      <c r="GP122" s="614">
        <v>759.47900000000004</v>
      </c>
      <c r="GQ122" s="2388">
        <f t="shared" ref="GQ122:GQ153" si="184">GO122/GP122</f>
        <v>2.212042729292054E-2</v>
      </c>
      <c r="GR122" s="614">
        <f t="shared" ref="GR122:GR154" si="185">GJ122+GO122</f>
        <v>84.1</v>
      </c>
      <c r="GS122" s="2734">
        <f t="shared" ref="GS122:GS153" si="186">GR122-FJ122</f>
        <v>0.59999999999999432</v>
      </c>
      <c r="GT122" s="479">
        <f t="shared" si="117"/>
        <v>66.581999999999994</v>
      </c>
      <c r="GU122" s="614">
        <v>3.5</v>
      </c>
      <c r="GV122" s="614">
        <v>14.7</v>
      </c>
      <c r="GW122" s="614">
        <f t="shared" ref="GW122:GW153" si="187">GT122-GU122+GV122</f>
        <v>77.781999999999996</v>
      </c>
      <c r="GX122" s="614">
        <f t="shared" si="118"/>
        <v>26.972999999999999</v>
      </c>
      <c r="GY122" s="614">
        <v>6.5000000000000002E-2</v>
      </c>
      <c r="GZ122" s="614">
        <f t="shared" ref="GZ122:GZ154" si="188">FL122</f>
        <v>50.728000000000002</v>
      </c>
      <c r="HA122" s="14">
        <f t="shared" si="125"/>
        <v>1016.6373</v>
      </c>
      <c r="HB122" s="614">
        <v>869.3</v>
      </c>
      <c r="HC122" s="614">
        <f t="shared" ref="HC122:HC154" si="189">HR122+ID122</f>
        <v>912.46899999999994</v>
      </c>
      <c r="HD122" s="2388">
        <f t="shared" si="126"/>
        <v>0.89872488173543541</v>
      </c>
      <c r="HE122" s="614">
        <f t="shared" ref="HE122:HE154" si="190">IE122+IF122</f>
        <v>49.378</v>
      </c>
      <c r="HF122" s="614">
        <f t="shared" si="127"/>
        <v>54.790300000000002</v>
      </c>
      <c r="HG122" s="614">
        <f t="shared" ref="HG122:HG153" si="191">HH122+HI122+HJ122</f>
        <v>48.715799999999994</v>
      </c>
      <c r="HH122" s="614">
        <f t="shared" ref="HH122:HH154" si="192">HU122+II122</f>
        <v>41.662999999999997</v>
      </c>
      <c r="HI122" s="614">
        <f t="shared" ref="HI122:HI154" si="193">IJ122</f>
        <v>1.4339999999999999</v>
      </c>
      <c r="HJ122" s="614">
        <f t="shared" si="119"/>
        <v>5.6188000000000002</v>
      </c>
      <c r="HK122" s="614">
        <f t="shared" si="120"/>
        <v>18.016300000000001</v>
      </c>
      <c r="HL122" s="614">
        <f t="shared" ref="HL122:HL154" si="194">HX122+IN122</f>
        <v>4.2510000000000003</v>
      </c>
      <c r="HM122" s="614">
        <f t="shared" ref="HM122:HM154" si="195">IO122</f>
        <v>6.0460000000000003</v>
      </c>
      <c r="HN122" s="614">
        <f t="shared" si="121"/>
        <v>7.7193000000000005</v>
      </c>
      <c r="HO122" s="14">
        <v>55.972999999999999</v>
      </c>
      <c r="HP122" s="2732">
        <v>20.047000000000001</v>
      </c>
      <c r="HQ122" s="614">
        <f t="shared" ref="HQ122:HQ153" si="196">HR122+HS122</f>
        <v>869.30029999999999</v>
      </c>
      <c r="HR122" s="614">
        <v>819.05399999999997</v>
      </c>
      <c r="HS122" s="614">
        <v>50.246300000000005</v>
      </c>
      <c r="HT122" s="614">
        <f t="shared" ref="HT122:HT153" si="197">HU122+HV122</f>
        <v>42.953800000000001</v>
      </c>
      <c r="HU122" s="614">
        <v>37.26</v>
      </c>
      <c r="HV122" s="614">
        <v>5.6938000000000004</v>
      </c>
      <c r="HW122" s="614">
        <f t="shared" ref="HW122:HW153" si="198">HX122+HY122</f>
        <v>6.8573000000000004</v>
      </c>
      <c r="HX122" s="614">
        <v>-0.10100000000000001</v>
      </c>
      <c r="HY122" s="614">
        <v>6.9583000000000004</v>
      </c>
      <c r="HZ122" s="614">
        <v>-0.10100000000000001</v>
      </c>
      <c r="IA122" s="614">
        <v>10.609</v>
      </c>
      <c r="IB122" s="580">
        <v>6.9260000000000002</v>
      </c>
      <c r="IC122" s="614">
        <f t="shared" si="128"/>
        <v>147.33700000000002</v>
      </c>
      <c r="ID122" s="614">
        <v>93.415000000000006</v>
      </c>
      <c r="IE122" s="614">
        <v>3.887</v>
      </c>
      <c r="IF122" s="614">
        <v>45.491</v>
      </c>
      <c r="IG122" s="614">
        <v>4.5439999999999996</v>
      </c>
      <c r="IH122" s="614">
        <f t="shared" si="129"/>
        <v>5.7619999999999996</v>
      </c>
      <c r="II122" s="614">
        <v>4.4029999999999996</v>
      </c>
      <c r="IJ122" s="614">
        <v>1.4339999999999999</v>
      </c>
      <c r="IK122" s="614">
        <v>-7.4999999999999997E-2</v>
      </c>
      <c r="IL122" s="614">
        <f t="shared" si="122"/>
        <v>11.159000000000001</v>
      </c>
      <c r="IM122" s="614">
        <v>0.76100000000000001</v>
      </c>
      <c r="IN122" s="614">
        <v>4.3520000000000003</v>
      </c>
      <c r="IO122" s="614">
        <v>6.0460000000000003</v>
      </c>
      <c r="IP122" s="614">
        <v>4.3520000000000003</v>
      </c>
    </row>
    <row r="123" spans="1:250">
      <c r="A123" s="986">
        <f t="shared" si="113"/>
        <v>1979</v>
      </c>
      <c r="B123" s="2730">
        <v>173.46649999999997</v>
      </c>
      <c r="C123" s="2749">
        <f t="shared" si="133"/>
        <v>104.66799999999998</v>
      </c>
      <c r="D123" s="2730">
        <f t="shared" si="134"/>
        <v>102.307</v>
      </c>
      <c r="E123" s="2730">
        <f t="shared" si="132"/>
        <v>78.146000000000001</v>
      </c>
      <c r="F123" s="2730">
        <v>108.646</v>
      </c>
      <c r="G123" s="2730">
        <v>30.5</v>
      </c>
      <c r="H123" s="2730">
        <f t="shared" si="135"/>
        <v>24.161000000000001</v>
      </c>
      <c r="I123" s="2730">
        <v>31.061</v>
      </c>
      <c r="J123" s="2730">
        <v>6.9</v>
      </c>
      <c r="K123" s="2730">
        <f t="shared" si="136"/>
        <v>2.3609999999999758</v>
      </c>
      <c r="L123" s="2730">
        <v>12.811999999999999</v>
      </c>
      <c r="M123" s="2751">
        <v>-23.735499999999998</v>
      </c>
      <c r="N123" s="2744">
        <f t="shared" si="137"/>
        <v>68.79849999999999</v>
      </c>
      <c r="O123" s="614">
        <f t="shared" si="138"/>
        <v>285.72710000000001</v>
      </c>
      <c r="P123" s="614">
        <f t="shared" si="139"/>
        <v>1.2597999999999949</v>
      </c>
      <c r="Q123" s="614">
        <v>-22.414000000000001</v>
      </c>
      <c r="R123" s="614">
        <v>28.308</v>
      </c>
      <c r="S123" s="614">
        <v>-4.6342000000000034</v>
      </c>
      <c r="T123" s="614">
        <f t="shared" si="116"/>
        <v>284.46730000000002</v>
      </c>
      <c r="U123" s="614">
        <v>111.76430000000001</v>
      </c>
      <c r="V123" s="614">
        <v>71.465000000000003</v>
      </c>
      <c r="W123" s="614">
        <v>101.238</v>
      </c>
      <c r="X123" s="614">
        <v>216.92860000000002</v>
      </c>
      <c r="Y123" s="614">
        <v>45.725999999999999</v>
      </c>
      <c r="Z123" s="614">
        <v>92.959499999999977</v>
      </c>
      <c r="AA123" s="2734">
        <f t="shared" si="140"/>
        <v>24.161000000000001</v>
      </c>
      <c r="AB123" s="987">
        <v>0.28599999999999998</v>
      </c>
      <c r="AC123" s="987">
        <v>-3.8978000000000002</v>
      </c>
      <c r="AD123" s="14">
        <f t="shared" si="114"/>
        <v>87.483100000000519</v>
      </c>
      <c r="AE123" s="614">
        <f>DV124-DV123-AT123-DataUS2!D123</f>
        <v>-5.5050000000000949</v>
      </c>
      <c r="AF123" s="614">
        <f>DX124-DX123-AU123-DataUS2!K123</f>
        <v>90.193200000000047</v>
      </c>
      <c r="AG123" s="2735">
        <f t="shared" si="141"/>
        <v>3.9533000000003078</v>
      </c>
      <c r="AH123" s="614">
        <f>ED124-ED123-AX123-DataUS2!Q123</f>
        <v>0</v>
      </c>
      <c r="AI123" s="614">
        <f>EE124-EE123-AY123-DataUS2!R123</f>
        <v>0</v>
      </c>
      <c r="AJ123" s="614">
        <f>EF124-EF123-AZ123-DataUS2!S123</f>
        <v>6.7063999999999844</v>
      </c>
      <c r="AK123" s="614">
        <f>EG124-EG123-BA123-DataUS2!T123</f>
        <v>-2.7530999999996766</v>
      </c>
      <c r="AL123" s="614">
        <f>EH124-EH123-BB123-DataUS2!U123</f>
        <v>-9.9999999932265382E-5</v>
      </c>
      <c r="AM123" s="614">
        <f>EK124-EK123-BC123-DataUS2!V123</f>
        <v>-1.1520000000000152</v>
      </c>
      <c r="AN123" s="614">
        <f>EL124-EL123-BD123-DataUS2!W123</f>
        <v>-1.6010000000000559</v>
      </c>
      <c r="AO123" s="614">
        <f>DW124-DW123+EM124-EM123-DataUS2!X123</f>
        <v>1.1583999999997445</v>
      </c>
      <c r="AP123" s="614">
        <f>DataUS2!M123</f>
        <v>-23.735499999999998</v>
      </c>
      <c r="AQ123" s="614">
        <f t="shared" si="142"/>
        <v>111.21860000000052</v>
      </c>
      <c r="AR123" s="988">
        <v>38.341000000000001</v>
      </c>
      <c r="AS123" s="465">
        <f t="shared" si="143"/>
        <v>835.19560000000001</v>
      </c>
      <c r="AT123" s="2408">
        <v>490.23099999999999</v>
      </c>
      <c r="AU123" s="2408">
        <v>2.3148</v>
      </c>
      <c r="AV123" s="2408">
        <f t="shared" si="144"/>
        <v>342.64980000000003</v>
      </c>
      <c r="AW123" s="2408">
        <f t="shared" si="145"/>
        <v>325.93600000000004</v>
      </c>
      <c r="AX123" s="2408">
        <v>150.511</v>
      </c>
      <c r="AY123" s="2408">
        <v>5.9409999999999998</v>
      </c>
      <c r="AZ123" s="2408">
        <v>169.48400000000001</v>
      </c>
      <c r="BA123" s="2408">
        <f t="shared" si="146"/>
        <v>16.713799999999999</v>
      </c>
      <c r="BB123" s="2408">
        <v>16.713799999999999</v>
      </c>
      <c r="BC123" s="2408">
        <v>0</v>
      </c>
      <c r="BD123" s="908">
        <v>0</v>
      </c>
      <c r="BE123" s="614">
        <f>AS123+AQ123+DataUS1!EE123</f>
        <v>1096.1452000000004</v>
      </c>
      <c r="BF123" s="614">
        <f>DataUS2!B123+AD123+AS123</f>
        <v>1096.1452000000004</v>
      </c>
      <c r="BG123" s="614">
        <f t="shared" si="147"/>
        <v>1096.1452000000006</v>
      </c>
      <c r="BH123" s="614">
        <f>DataUS2!D123+AE123+AT123</f>
        <v>587.0329999999999</v>
      </c>
      <c r="BI123" s="614">
        <f>DataUS2!K123+AF123+AU123</f>
        <v>94.869000000000028</v>
      </c>
      <c r="BJ123" s="614">
        <f>DataUS2!O123+AG123+AV123</f>
        <v>632.33020000000033</v>
      </c>
      <c r="BK123" s="614">
        <f>DataUS2!Q123+AH123+AX123</f>
        <v>128.09699999999998</v>
      </c>
      <c r="BL123" s="614">
        <f>DataUS2!R123+AI123+AY123</f>
        <v>34.249000000000002</v>
      </c>
      <c r="BM123" s="614">
        <f>DataUS2!S123+AJ123+AZ123</f>
        <v>171.55619999999999</v>
      </c>
      <c r="BN123" s="614">
        <f>DataUS2!T123+AK123+BA123</f>
        <v>298.42800000000034</v>
      </c>
      <c r="BO123" s="614">
        <f>DataUS2!U123+AL123+BB123</f>
        <v>128.47800000000007</v>
      </c>
      <c r="BP123" s="614">
        <f>DataUS2!V123+AM123+BC123</f>
        <v>70.312999999999988</v>
      </c>
      <c r="BQ123" s="614">
        <f>DataUS2!W123+AN123+BD123</f>
        <v>99.636999999999944</v>
      </c>
      <c r="BR123" s="614">
        <f>AO123+DataUS2!X123</f>
        <v>218.08699999999976</v>
      </c>
      <c r="BS123" s="479">
        <f t="shared" si="148"/>
        <v>6937.1471999999994</v>
      </c>
      <c r="BT123" s="2058"/>
      <c r="BU123" s="651">
        <f t="shared" si="149"/>
        <v>3989.4049999999997</v>
      </c>
      <c r="BV123" s="614">
        <v>4372.8064999999997</v>
      </c>
      <c r="BW123" s="651">
        <v>1425.0643</v>
      </c>
      <c r="BX123" s="651">
        <v>795.12900000000002</v>
      </c>
      <c r="BY123" s="1783">
        <f>BX123/DataUS1!B123</f>
        <v>0.35366034446800171</v>
      </c>
      <c r="BZ123" s="651">
        <v>367.40600000000001</v>
      </c>
      <c r="CA123" s="651">
        <v>28.210999999999999</v>
      </c>
      <c r="CB123" s="1751">
        <f t="shared" si="59"/>
        <v>196.40050221483025</v>
      </c>
      <c r="CC123" s="1751">
        <v>40.591976360319102</v>
      </c>
      <c r="CD123" s="968">
        <f t="shared" si="150"/>
        <v>1429.9738341013826</v>
      </c>
      <c r="CE123" s="651">
        <f t="shared" si="130"/>
        <v>2071.8078341013825</v>
      </c>
      <c r="CF123" s="651">
        <v>1646.6</v>
      </c>
      <c r="CG123" s="651">
        <f>CH123*767/217</f>
        <v>425.20783410138245</v>
      </c>
      <c r="CH123" s="651">
        <v>120.3</v>
      </c>
      <c r="CI123" s="651"/>
      <c r="CJ123" s="651">
        <v>437.12599999999998</v>
      </c>
      <c r="CK123" s="651">
        <v>1078.96</v>
      </c>
      <c r="CL123" s="651">
        <v>826.51900000000001</v>
      </c>
      <c r="CM123" s="992"/>
      <c r="CN123" s="651"/>
      <c r="CO123" s="651">
        <v>345.52100000000002</v>
      </c>
      <c r="CP123" s="651">
        <v>733.43899999999996</v>
      </c>
      <c r="CQ123" s="2049">
        <f t="shared" si="131"/>
        <v>-641.83400000000006</v>
      </c>
      <c r="CR123" s="7">
        <f t="shared" si="151"/>
        <v>8367.121034101383</v>
      </c>
      <c r="CS123" s="992">
        <f t="shared" si="152"/>
        <v>6061.2128341013822</v>
      </c>
      <c r="CT123" s="992">
        <f t="shared" si="153"/>
        <v>4809.9324999999999</v>
      </c>
      <c r="CU123" s="992">
        <f t="shared" si="154"/>
        <v>2504.0243</v>
      </c>
      <c r="CV123" s="1134">
        <v>31.638699999999993</v>
      </c>
      <c r="CW123" s="479">
        <f t="shared" si="155"/>
        <v>2886.4693000000007</v>
      </c>
      <c r="CX123" s="614">
        <f t="shared" si="156"/>
        <v>2943.8617000000004</v>
      </c>
      <c r="CY123" s="614">
        <f t="shared" si="157"/>
        <v>4766.1556</v>
      </c>
      <c r="CZ123" s="614">
        <f t="shared" si="158"/>
        <v>4823.5479999999998</v>
      </c>
      <c r="DA123" s="14">
        <f t="shared" si="159"/>
        <v>1174.1734999999999</v>
      </c>
      <c r="DB123" s="478">
        <f t="shared" si="160"/>
        <v>142.59199999999998</v>
      </c>
      <c r="DC123" s="993">
        <v>510.42899999999997</v>
      </c>
      <c r="DD123" s="993">
        <v>305.32799999999997</v>
      </c>
      <c r="DE123" s="993">
        <v>367.83699999999999</v>
      </c>
      <c r="DF123" s="463">
        <v>117.002</v>
      </c>
      <c r="DG123" s="993"/>
      <c r="DH123" s="1686">
        <v>27.452000000000002</v>
      </c>
      <c r="DI123" s="1688">
        <f>DH123/DataUS1!B123</f>
        <v>1.221019957307001E-2</v>
      </c>
      <c r="DJ123" s="992">
        <f t="shared" si="161"/>
        <v>1514.7818000000002</v>
      </c>
      <c r="DK123" s="992">
        <v>2812.2117000000003</v>
      </c>
      <c r="DL123" s="992">
        <v>1100.2206000000001</v>
      </c>
      <c r="DM123" s="992">
        <v>2397.6505000000002</v>
      </c>
      <c r="DN123" s="992">
        <v>919.11149999999998</v>
      </c>
      <c r="DO123" s="992">
        <f t="shared" si="162"/>
        <v>197.51400000000012</v>
      </c>
      <c r="DP123" s="992">
        <v>131.65</v>
      </c>
      <c r="DQ123" s="992">
        <v>3665.9349999999999</v>
      </c>
      <c r="DR123" s="992">
        <v>3600.0709999999999</v>
      </c>
      <c r="DS123" s="992">
        <v>255.06200000000001</v>
      </c>
      <c r="DT123" s="481">
        <f t="shared" si="163"/>
        <v>6937.1471999999994</v>
      </c>
      <c r="DU123" s="14">
        <f t="shared" si="164"/>
        <v>2440.3768999999998</v>
      </c>
      <c r="DV123" s="651">
        <v>3442.3119999999999</v>
      </c>
      <c r="DW123" s="651">
        <v>1001.9351000000001</v>
      </c>
      <c r="DX123" s="465">
        <f t="shared" si="165"/>
        <v>547.09299999999996</v>
      </c>
      <c r="DY123" s="465">
        <v>28.210999999999999</v>
      </c>
      <c r="DZ123" s="1801">
        <v>518.88199999999995</v>
      </c>
      <c r="EA123" s="1811">
        <f>DZ123/DataUS1!B123</f>
        <v>0.23079020744840856</v>
      </c>
      <c r="EB123" s="465">
        <f t="shared" si="166"/>
        <v>4372.8064999999997</v>
      </c>
      <c r="EC123" s="993">
        <v>1755.3354999999997</v>
      </c>
      <c r="ED123" s="463">
        <v>639.96199999999999</v>
      </c>
      <c r="EE123" s="463">
        <v>50.008000000000003</v>
      </c>
      <c r="EF123" s="463">
        <v>1065.3655000000001</v>
      </c>
      <c r="EG123" s="907">
        <f t="shared" si="123"/>
        <v>2617.471</v>
      </c>
      <c r="EH123" s="463">
        <v>955.21100000000001</v>
      </c>
      <c r="EI123" s="463">
        <v>263.81099999999998</v>
      </c>
      <c r="EJ123" s="463">
        <v>691.4</v>
      </c>
      <c r="EK123" s="463">
        <v>344.25400000000002</v>
      </c>
      <c r="EL123" s="463">
        <v>1318.0060000000001</v>
      </c>
      <c r="EM123" s="471">
        <f t="shared" si="167"/>
        <v>423.12919999999986</v>
      </c>
      <c r="EN123" s="471">
        <v>583.6748</v>
      </c>
      <c r="EO123" s="471">
        <v>186.16200000000001</v>
      </c>
      <c r="EP123" s="471">
        <v>826.12400000000002</v>
      </c>
      <c r="EQ123" s="481">
        <f t="shared" si="168"/>
        <v>691.4</v>
      </c>
      <c r="ER123" s="651">
        <v>121.63</v>
      </c>
      <c r="ES123" s="651">
        <v>60.259</v>
      </c>
      <c r="ET123" s="651">
        <v>152.529</v>
      </c>
      <c r="EU123" s="651">
        <v>356.98200000000003</v>
      </c>
      <c r="EV123" s="471">
        <v>351.30700000000002</v>
      </c>
      <c r="EW123" s="471"/>
      <c r="EX123" s="471"/>
      <c r="EY123" s="471">
        <v>42.085999999999999</v>
      </c>
      <c r="EZ123" s="471">
        <f t="shared" si="169"/>
        <v>5.6750000000000114</v>
      </c>
      <c r="FA123" s="471">
        <f t="shared" si="115"/>
        <v>105.21499999999999</v>
      </c>
      <c r="FB123" s="471">
        <f t="shared" si="170"/>
        <v>6350.9621999999999</v>
      </c>
      <c r="FC123" s="479">
        <f>DataUS1!CQ123+DataUS1!DF123*DataUS1!CQ123/(DataUS1!CQ123+DataUS1!CZ123-DataUS1!CV123)</f>
        <v>523.18969169938214</v>
      </c>
      <c r="FD123" s="614">
        <f>DataUS1!DF123*DataUS1!CQ123/(DataUS1!CQ123+DataUS1!CZ123-DataUS1!CV123)</f>
        <v>39.254760604851441</v>
      </c>
      <c r="FE123" s="907">
        <f>DataUS1!CQ123</f>
        <v>483.93493109453073</v>
      </c>
      <c r="FF123" s="2408">
        <f>DataUS1!BU123</f>
        <v>77.817700000000045</v>
      </c>
      <c r="FG123" s="2408">
        <f t="shared" si="171"/>
        <v>-13.257700000000114</v>
      </c>
      <c r="FH123" s="2408">
        <f t="shared" si="172"/>
        <v>419.37493109453078</v>
      </c>
      <c r="FI123" s="2731">
        <f t="shared" si="173"/>
        <v>419.37493109453078</v>
      </c>
      <c r="FJ123" s="2408">
        <f>DataUS1!CS123</f>
        <v>95.399999999999991</v>
      </c>
      <c r="FK123" s="2408">
        <f t="shared" si="124"/>
        <v>220.86643109453078</v>
      </c>
      <c r="FL123" s="2408">
        <v>57.436999999999998</v>
      </c>
      <c r="FM123" s="2408">
        <f>DataUS1!CT123</f>
        <v>73.413431094530779</v>
      </c>
      <c r="FN123" s="2408">
        <f>DataUS1!DG123</f>
        <v>90.015999999999991</v>
      </c>
      <c r="FO123" s="992">
        <v>217.5085</v>
      </c>
      <c r="FP123" s="992">
        <v>168.3</v>
      </c>
      <c r="FQ123" s="992">
        <f t="shared" si="174"/>
        <v>49.2</v>
      </c>
      <c r="FR123" s="992">
        <v>0.2</v>
      </c>
      <c r="FS123" s="992">
        <v>24.3</v>
      </c>
      <c r="FT123" s="992">
        <v>22.5</v>
      </c>
      <c r="FU123" s="992">
        <v>2.1</v>
      </c>
      <c r="FV123" s="992">
        <v>0.1</v>
      </c>
      <c r="FW123" s="992">
        <f t="shared" si="175"/>
        <v>114.4</v>
      </c>
      <c r="FX123" s="992">
        <f t="shared" si="176"/>
        <v>80.400000000000006</v>
      </c>
      <c r="FY123" s="992">
        <f t="shared" si="177"/>
        <v>34</v>
      </c>
      <c r="FZ123" s="992">
        <v>44.5</v>
      </c>
      <c r="GA123" s="992">
        <v>2.7</v>
      </c>
      <c r="GB123" s="992">
        <v>64.900000000000006</v>
      </c>
      <c r="GC123" s="992">
        <v>-13.200000000000001</v>
      </c>
      <c r="GD123" s="992">
        <v>98.94</v>
      </c>
      <c r="GE123" s="992">
        <v>15.5</v>
      </c>
      <c r="GF123" s="992">
        <f t="shared" si="178"/>
        <v>21.749157132867108</v>
      </c>
      <c r="GG123" s="992">
        <v>47.923000000000002</v>
      </c>
      <c r="GH123" s="557">
        <v>15.1</v>
      </c>
      <c r="GI123" s="614">
        <f t="shared" si="179"/>
        <v>64.900000000000006</v>
      </c>
      <c r="GJ123" s="614">
        <f t="shared" si="180"/>
        <v>80</v>
      </c>
      <c r="GK123" s="614">
        <v>2578.2829999999999</v>
      </c>
      <c r="GL123" s="2388">
        <f t="shared" si="181"/>
        <v>3.1028401459420863E-2</v>
      </c>
      <c r="GM123" s="614">
        <v>2.8</v>
      </c>
      <c r="GN123" s="614">
        <f t="shared" si="182"/>
        <v>15.5</v>
      </c>
      <c r="GO123" s="614">
        <f t="shared" si="183"/>
        <v>18.3</v>
      </c>
      <c r="GP123" s="614">
        <v>864.029</v>
      </c>
      <c r="GQ123" s="2388">
        <f t="shared" si="184"/>
        <v>2.1179844657991803E-2</v>
      </c>
      <c r="GR123" s="614">
        <f t="shared" si="185"/>
        <v>98.3</v>
      </c>
      <c r="GS123" s="2734">
        <f t="shared" si="186"/>
        <v>2.9000000000000057</v>
      </c>
      <c r="GT123" s="479">
        <f t="shared" si="117"/>
        <v>77.099000000000004</v>
      </c>
      <c r="GU123" s="614">
        <v>3.9</v>
      </c>
      <c r="GV123" s="614">
        <v>19.899999999999999</v>
      </c>
      <c r="GW123" s="614">
        <f t="shared" si="187"/>
        <v>93.09899999999999</v>
      </c>
      <c r="GX123" s="614">
        <f t="shared" si="118"/>
        <v>35.619999999999997</v>
      </c>
      <c r="GY123" s="614">
        <v>8.3000000000000004E-2</v>
      </c>
      <c r="GZ123" s="614">
        <f t="shared" si="188"/>
        <v>57.436999999999998</v>
      </c>
      <c r="HA123" s="14">
        <f t="shared" si="125"/>
        <v>1083.3694999999998</v>
      </c>
      <c r="HB123" s="614">
        <v>877.5</v>
      </c>
      <c r="HC123" s="614">
        <f t="shared" si="189"/>
        <v>958.38299999999992</v>
      </c>
      <c r="HD123" s="2388">
        <f t="shared" si="126"/>
        <v>0.85483698916183615</v>
      </c>
      <c r="HE123" s="614">
        <f t="shared" si="190"/>
        <v>56.857999999999997</v>
      </c>
      <c r="HF123" s="614">
        <f t="shared" si="127"/>
        <v>68.128500000000003</v>
      </c>
      <c r="HG123" s="614">
        <f t="shared" si="191"/>
        <v>192.90419999999997</v>
      </c>
      <c r="HH123" s="614">
        <f t="shared" si="192"/>
        <v>178.65699999999998</v>
      </c>
      <c r="HI123" s="614">
        <f t="shared" si="193"/>
        <v>6.5720000000000001</v>
      </c>
      <c r="HJ123" s="614">
        <f t="shared" si="119"/>
        <v>7.6751999999999994</v>
      </c>
      <c r="HK123" s="614">
        <f t="shared" si="120"/>
        <v>40.4298</v>
      </c>
      <c r="HL123" s="614">
        <f t="shared" si="194"/>
        <v>-4.59</v>
      </c>
      <c r="HM123" s="614">
        <f t="shared" si="195"/>
        <v>33.573</v>
      </c>
      <c r="HN123" s="614">
        <f t="shared" si="121"/>
        <v>11.4468</v>
      </c>
      <c r="HO123" s="14">
        <v>64.603999999999999</v>
      </c>
      <c r="HP123" s="2732">
        <v>26.965</v>
      </c>
      <c r="HQ123" s="614">
        <f t="shared" si="196"/>
        <v>919.11149999999998</v>
      </c>
      <c r="HR123" s="614">
        <v>856.21299999999997</v>
      </c>
      <c r="HS123" s="614">
        <v>62.898499999999999</v>
      </c>
      <c r="HT123" s="614">
        <f t="shared" si="197"/>
        <v>173.96619999999999</v>
      </c>
      <c r="HU123" s="614">
        <v>166.24799999999999</v>
      </c>
      <c r="HV123" s="614">
        <v>7.7181999999999995</v>
      </c>
      <c r="HW123" s="614">
        <f t="shared" si="198"/>
        <v>1.2227999999999994</v>
      </c>
      <c r="HX123" s="614">
        <v>-7.8360000000000003</v>
      </c>
      <c r="HY123" s="614">
        <v>9.0587999999999997</v>
      </c>
      <c r="HZ123" s="614">
        <v>-7.8360000000000003</v>
      </c>
      <c r="IA123" s="614">
        <v>12.494999999999999</v>
      </c>
      <c r="IB123" s="580">
        <v>8.6549999999999994</v>
      </c>
      <c r="IC123" s="614">
        <f t="shared" si="128"/>
        <v>164.25800000000001</v>
      </c>
      <c r="ID123" s="614">
        <v>102.17</v>
      </c>
      <c r="IE123" s="614">
        <v>10.808</v>
      </c>
      <c r="IF123" s="614">
        <v>46.05</v>
      </c>
      <c r="IG123" s="614">
        <v>5.23</v>
      </c>
      <c r="IH123" s="614">
        <f t="shared" si="129"/>
        <v>18.938000000000002</v>
      </c>
      <c r="II123" s="614">
        <v>12.409000000000001</v>
      </c>
      <c r="IJ123" s="614">
        <v>6.5720000000000001</v>
      </c>
      <c r="IK123" s="614">
        <v>-4.2999999999999997E-2</v>
      </c>
      <c r="IL123" s="614">
        <f t="shared" si="122"/>
        <v>39.207000000000001</v>
      </c>
      <c r="IM123" s="614">
        <v>2.3879999999999999</v>
      </c>
      <c r="IN123" s="614">
        <v>3.246</v>
      </c>
      <c r="IO123" s="614">
        <v>33.573</v>
      </c>
      <c r="IP123" s="614">
        <v>3.246</v>
      </c>
    </row>
    <row r="124" spans="1:250">
      <c r="A124" s="986">
        <f t="shared" si="113"/>
        <v>1980</v>
      </c>
      <c r="B124" s="2730">
        <v>204.77940000000001</v>
      </c>
      <c r="C124" s="2749">
        <f t="shared" si="133"/>
        <v>80.902800000000013</v>
      </c>
      <c r="D124" s="2730">
        <f t="shared" si="134"/>
        <v>79.137</v>
      </c>
      <c r="E124" s="2730">
        <f t="shared" si="132"/>
        <v>59.513999999999996</v>
      </c>
      <c r="F124" s="2730">
        <v>94.513999999999996</v>
      </c>
      <c r="G124" s="2730">
        <v>35</v>
      </c>
      <c r="H124" s="2730">
        <f t="shared" si="135"/>
        <v>19.622999999999998</v>
      </c>
      <c r="I124" s="2730">
        <v>27.523</v>
      </c>
      <c r="J124" s="2730">
        <v>7.9</v>
      </c>
      <c r="K124" s="2730">
        <f t="shared" si="136"/>
        <v>1.7658000000000129</v>
      </c>
      <c r="L124" s="2730">
        <v>13.665700000000001</v>
      </c>
      <c r="M124" s="2751">
        <v>-17.289099999999998</v>
      </c>
      <c r="N124" s="2744">
        <f t="shared" si="137"/>
        <v>123.8766</v>
      </c>
      <c r="O124" s="614">
        <f t="shared" si="138"/>
        <v>291.27420000000001</v>
      </c>
      <c r="P124" s="614">
        <f t="shared" si="139"/>
        <v>1.6561999999999983</v>
      </c>
      <c r="Q124" s="614">
        <v>-12.55</v>
      </c>
      <c r="R124" s="614">
        <v>24.318000000000001</v>
      </c>
      <c r="S124" s="614">
        <v>-10.111800000000002</v>
      </c>
      <c r="T124" s="614">
        <f t="shared" si="116"/>
        <v>289.61799999999999</v>
      </c>
      <c r="U124" s="614">
        <v>135.01599999999999</v>
      </c>
      <c r="V124" s="614">
        <v>12.656000000000001</v>
      </c>
      <c r="W124" s="614">
        <v>141.946</v>
      </c>
      <c r="X124" s="614">
        <v>167.39760000000001</v>
      </c>
      <c r="Y124" s="614">
        <v>50.165099999999995</v>
      </c>
      <c r="Z124" s="614">
        <v>143.49960000000002</v>
      </c>
      <c r="AA124" s="2734">
        <f t="shared" si="140"/>
        <v>19.622999999999998</v>
      </c>
      <c r="AB124" s="987">
        <v>0.10100000000000001</v>
      </c>
      <c r="AC124" s="987">
        <v>8.9064999999999994</v>
      </c>
      <c r="AD124" s="14">
        <f t="shared" si="114"/>
        <v>73.446499999999787</v>
      </c>
      <c r="AE124" s="614">
        <f>DV125-DV124-AT124-DataUS2!D124</f>
        <v>-6.4062999999998169</v>
      </c>
      <c r="AF124" s="614">
        <f>DX125-DX124-AU124-DataUS2!K124</f>
        <v>63.917700000000082</v>
      </c>
      <c r="AG124" s="2735">
        <f t="shared" si="141"/>
        <v>27.542099999999724</v>
      </c>
      <c r="AH124" s="614">
        <f>ED125-ED124-AX124-DataUS2!Q124</f>
        <v>7.460698725481052E-14</v>
      </c>
      <c r="AI124" s="614">
        <f>EE125-EE124-AY124-DataUS2!R124</f>
        <v>0</v>
      </c>
      <c r="AJ124" s="614">
        <f>EF125-EF124-AZ124-DataUS2!S124</f>
        <v>7.2720999999998384</v>
      </c>
      <c r="AK124" s="614">
        <f>EG125-EG124-BA124-DataUS2!T124</f>
        <v>20.269999999999811</v>
      </c>
      <c r="AL124" s="614">
        <f>EH125-EH124-BB124-DataUS2!U124</f>
        <v>0</v>
      </c>
      <c r="AM124" s="614">
        <f>EK125-EK124-BC124-DataUS2!V124</f>
        <v>6.5809999999999658</v>
      </c>
      <c r="AN124" s="614">
        <f>EL125-EL124-BD124-DataUS2!W124</f>
        <v>13.688999999999993</v>
      </c>
      <c r="AO124" s="614">
        <f>DW125-DW124+EM125-EM124-DataUS2!X124</f>
        <v>11.607000000000198</v>
      </c>
      <c r="AP124" s="614">
        <f>DataUS2!M124</f>
        <v>-17.289099999999998</v>
      </c>
      <c r="AQ124" s="614">
        <f t="shared" si="142"/>
        <v>90.735599999999778</v>
      </c>
      <c r="AR124" s="988">
        <v>17.715299999999999</v>
      </c>
      <c r="AS124" s="465">
        <f t="shared" si="143"/>
        <v>925.64100000000008</v>
      </c>
      <c r="AT124" s="2408">
        <v>462.90629999999999</v>
      </c>
      <c r="AU124" s="2408">
        <v>3.4855</v>
      </c>
      <c r="AV124" s="2408">
        <f t="shared" si="144"/>
        <v>459.24920000000003</v>
      </c>
      <c r="AW124" s="2408">
        <f t="shared" si="145"/>
        <v>408.31220000000002</v>
      </c>
      <c r="AX124" s="2408">
        <v>254.87899999999999</v>
      </c>
      <c r="AY124" s="2408">
        <v>7.851</v>
      </c>
      <c r="AZ124" s="2408">
        <v>145.5822</v>
      </c>
      <c r="BA124" s="2408">
        <f t="shared" si="146"/>
        <v>50.936999999999998</v>
      </c>
      <c r="BB124" s="2408">
        <v>50.936999999999998</v>
      </c>
      <c r="BC124" s="2408">
        <v>0</v>
      </c>
      <c r="BD124" s="908">
        <v>0</v>
      </c>
      <c r="BE124" s="614">
        <f>AS124+AQ124+DataUS1!EE124</f>
        <v>1203.8668999999998</v>
      </c>
      <c r="BF124" s="614">
        <f>DataUS2!B124+AD124+AS124</f>
        <v>1203.8669</v>
      </c>
      <c r="BG124" s="614">
        <f t="shared" si="147"/>
        <v>1203.8668999999998</v>
      </c>
      <c r="BH124" s="614">
        <f>DataUS2!D124+AE124+AT124</f>
        <v>535.63700000000017</v>
      </c>
      <c r="BI124" s="614">
        <f>DataUS2!K124+AF124+AU124</f>
        <v>69.169000000000096</v>
      </c>
      <c r="BJ124" s="614">
        <f>DataUS2!O124+AG124+AV124</f>
        <v>778.0654999999997</v>
      </c>
      <c r="BK124" s="614">
        <f>DataUS2!Q124+AH124+AX124</f>
        <v>242.32900000000006</v>
      </c>
      <c r="BL124" s="614">
        <f>DataUS2!R124+AI124+AY124</f>
        <v>32.169000000000004</v>
      </c>
      <c r="BM124" s="614">
        <f>DataUS2!S124+AJ124+AZ124</f>
        <v>142.74249999999984</v>
      </c>
      <c r="BN124" s="614">
        <f>DataUS2!T124+AK124+BA124</f>
        <v>360.82499999999982</v>
      </c>
      <c r="BO124" s="614">
        <f>DataUS2!U124+AL124+BB124</f>
        <v>185.95299999999997</v>
      </c>
      <c r="BP124" s="614">
        <f>DataUS2!V124+AM124+BC124</f>
        <v>19.236999999999966</v>
      </c>
      <c r="BQ124" s="614">
        <f>DataUS2!W124+AN124+BD124</f>
        <v>155.63499999999999</v>
      </c>
      <c r="BR124" s="614">
        <f>AO124+DataUS2!X124</f>
        <v>179.00460000000021</v>
      </c>
      <c r="BS124" s="479">
        <f t="shared" si="148"/>
        <v>8033.2924000000003</v>
      </c>
      <c r="BT124" s="2058"/>
      <c r="BU124" s="651">
        <f t="shared" si="149"/>
        <v>4671.3069999999998</v>
      </c>
      <c r="BV124" s="614">
        <v>5005.1366999999991</v>
      </c>
      <c r="BW124" s="651">
        <v>1643.1512999999998</v>
      </c>
      <c r="BX124" s="651">
        <v>895.64599999999996</v>
      </c>
      <c r="BY124" s="1783">
        <f>BX124/DataUS1!B124</f>
        <v>0.36813157093024657</v>
      </c>
      <c r="BZ124" s="651">
        <v>423.197</v>
      </c>
      <c r="CA124" s="651">
        <v>31.984999999999999</v>
      </c>
      <c r="CB124" s="1751">
        <f t="shared" si="59"/>
        <v>224.80102001629345</v>
      </c>
      <c r="CC124" s="1751">
        <v>46.314545072085281</v>
      </c>
      <c r="CD124" s="968">
        <f t="shared" si="150"/>
        <v>1729.676027522936</v>
      </c>
      <c r="CE124" s="651">
        <f t="shared" si="130"/>
        <v>2384.3330275229359</v>
      </c>
      <c r="CF124" s="651">
        <v>1874.7</v>
      </c>
      <c r="CG124" s="651">
        <f>CH124*808/218</f>
        <v>509.63302752293578</v>
      </c>
      <c r="CH124" s="651">
        <v>137.5</v>
      </c>
      <c r="CI124" s="651"/>
      <c r="CJ124" s="651">
        <v>505.54700000000003</v>
      </c>
      <c r="CK124" s="651">
        <v>1160.204</v>
      </c>
      <c r="CL124" s="651">
        <v>907.70100000000002</v>
      </c>
      <c r="CM124" s="992"/>
      <c r="CN124" s="651"/>
      <c r="CO124" s="651">
        <v>377.37900000000002</v>
      </c>
      <c r="CP124" s="651">
        <v>782.82500000000005</v>
      </c>
      <c r="CQ124" s="2049">
        <f t="shared" si="131"/>
        <v>-654.65699999999993</v>
      </c>
      <c r="CR124" s="7">
        <f t="shared" si="151"/>
        <v>9762.9684275229356</v>
      </c>
      <c r="CS124" s="992">
        <f t="shared" si="152"/>
        <v>7055.6400275229353</v>
      </c>
      <c r="CT124" s="992">
        <f t="shared" si="153"/>
        <v>5510.6836999999996</v>
      </c>
      <c r="CU124" s="992">
        <f t="shared" si="154"/>
        <v>2803.3552999999997</v>
      </c>
      <c r="CV124" s="1134">
        <v>50.981899999999996</v>
      </c>
      <c r="CW124" s="479">
        <f t="shared" si="155"/>
        <v>3359.1333999999997</v>
      </c>
      <c r="CX124" s="614">
        <f t="shared" si="156"/>
        <v>3405.2071000000001</v>
      </c>
      <c r="CY124" s="614">
        <f t="shared" si="157"/>
        <v>5431.0118000000002</v>
      </c>
      <c r="CZ124" s="614">
        <f t="shared" si="158"/>
        <v>5477.0855000000001</v>
      </c>
      <c r="DA124" s="14">
        <f t="shared" si="159"/>
        <v>1419.7613999999999</v>
      </c>
      <c r="DB124" s="478">
        <f t="shared" si="160"/>
        <v>180.18699999999995</v>
      </c>
      <c r="DC124" s="993">
        <v>595.23199999999997</v>
      </c>
      <c r="DD124" s="993">
        <v>362.91</v>
      </c>
      <c r="DE124" s="993">
        <v>415.04500000000002</v>
      </c>
      <c r="DF124" s="463">
        <v>143.84299999999999</v>
      </c>
      <c r="DG124" s="993"/>
      <c r="DH124" s="1686">
        <v>10.536299999999999</v>
      </c>
      <c r="DI124" s="1688">
        <f>DH124/DataUS1!B124</f>
        <v>4.3306671059686044E-3</v>
      </c>
      <c r="DJ124" s="992">
        <f t="shared" si="161"/>
        <v>1710.6260000000002</v>
      </c>
      <c r="DK124" s="992">
        <v>3246.7161000000001</v>
      </c>
      <c r="DL124" s="992">
        <v>1279.1288</v>
      </c>
      <c r="DM124" s="992">
        <v>2815.2188999999998</v>
      </c>
      <c r="DN124" s="992">
        <v>1094.3003999999999</v>
      </c>
      <c r="DO124" s="992">
        <f t="shared" si="162"/>
        <v>228.74599999999964</v>
      </c>
      <c r="DP124" s="992">
        <v>158.49100000000001</v>
      </c>
      <c r="DQ124" s="992">
        <v>4151.8829999999998</v>
      </c>
      <c r="DR124" s="992">
        <v>4081.6280000000002</v>
      </c>
      <c r="DS124" s="992">
        <v>325.46100000000001</v>
      </c>
      <c r="DT124" s="481">
        <f t="shared" si="163"/>
        <v>8033.2923999999985</v>
      </c>
      <c r="DU124" s="14">
        <f t="shared" si="164"/>
        <v>2862.9861000000001</v>
      </c>
      <c r="DV124" s="651">
        <v>4029.3449999999998</v>
      </c>
      <c r="DW124" s="651">
        <v>1166.3588999999999</v>
      </c>
      <c r="DX124" s="465">
        <f t="shared" si="165"/>
        <v>641.96199999999999</v>
      </c>
      <c r="DY124" s="465">
        <v>31.984999999999999</v>
      </c>
      <c r="DZ124" s="1801">
        <v>609.97699999999998</v>
      </c>
      <c r="EA124" s="1811">
        <f>DZ124/DataUS1!B124</f>
        <v>0.25071489320704721</v>
      </c>
      <c r="EB124" s="465">
        <f t="shared" si="166"/>
        <v>5005.1366999999991</v>
      </c>
      <c r="EC124" s="993">
        <v>2089.2377000000001</v>
      </c>
      <c r="ED124" s="463">
        <v>768.05899999999997</v>
      </c>
      <c r="EE124" s="463">
        <v>84.257000000000005</v>
      </c>
      <c r="EF124" s="463">
        <v>1236.9217000000001</v>
      </c>
      <c r="EG124" s="907">
        <f t="shared" si="123"/>
        <v>2915.8990000000003</v>
      </c>
      <c r="EH124" s="463">
        <v>1083.6890000000001</v>
      </c>
      <c r="EI124" s="463">
        <v>282.56099999999998</v>
      </c>
      <c r="EJ124" s="463">
        <v>801.12800000000004</v>
      </c>
      <c r="EK124" s="463">
        <v>414.56700000000001</v>
      </c>
      <c r="EL124" s="463">
        <v>1417.643</v>
      </c>
      <c r="EM124" s="471">
        <f t="shared" si="167"/>
        <v>476.79239999999982</v>
      </c>
      <c r="EN124" s="471">
        <v>676.77589999999998</v>
      </c>
      <c r="EO124" s="471">
        <v>216.0033</v>
      </c>
      <c r="EP124" s="471">
        <v>984.06230000000005</v>
      </c>
      <c r="EQ124" s="481">
        <f t="shared" si="168"/>
        <v>801.12800000000004</v>
      </c>
      <c r="ER124" s="651">
        <v>143.54599999999999</v>
      </c>
      <c r="ES124" s="651">
        <v>68.259</v>
      </c>
      <c r="ET124" s="651">
        <v>168.43600000000001</v>
      </c>
      <c r="EU124" s="651">
        <v>420.887</v>
      </c>
      <c r="EV124" s="471">
        <v>413.08800000000002</v>
      </c>
      <c r="EW124" s="471"/>
      <c r="EX124" s="471"/>
      <c r="EY124" s="471">
        <v>52.631</v>
      </c>
      <c r="EZ124" s="471">
        <f t="shared" si="169"/>
        <v>7.7989999999999782</v>
      </c>
      <c r="FA124" s="471">
        <f t="shared" si="115"/>
        <v>131.57749999999999</v>
      </c>
      <c r="FB124" s="471">
        <f t="shared" si="170"/>
        <v>7363.7418999999991</v>
      </c>
      <c r="FC124" s="479">
        <f>DataUS1!CQ124+DataUS1!DF124*DataUS1!CQ124/(DataUS1!CQ124+DataUS1!CZ124-DataUS1!CV124)</f>
        <v>547.25387725730172</v>
      </c>
      <c r="FD124" s="614">
        <f>DataUS1!DF124*DataUS1!CQ124/(DataUS1!CQ124+DataUS1!CZ124-DataUS1!CV124)</f>
        <v>41.710959301086817</v>
      </c>
      <c r="FE124" s="907">
        <f>DataUS1!CQ124</f>
        <v>505.54291795621486</v>
      </c>
      <c r="FF124" s="2408">
        <f>DataUS1!BU124</f>
        <v>50.162199999999977</v>
      </c>
      <c r="FG124" s="2408">
        <f t="shared" si="171"/>
        <v>-19.635899999999992</v>
      </c>
      <c r="FH124" s="2408">
        <f t="shared" si="172"/>
        <v>475.01661795621487</v>
      </c>
      <c r="FI124" s="2731">
        <f t="shared" si="173"/>
        <v>475.01661795621487</v>
      </c>
      <c r="FJ124" s="2408">
        <f>DataUS1!CS124</f>
        <v>114.1</v>
      </c>
      <c r="FK124" s="2408">
        <f t="shared" si="124"/>
        <v>221.49531795621488</v>
      </c>
      <c r="FL124" s="2408">
        <v>63.972999999999999</v>
      </c>
      <c r="FM124" s="2408">
        <f>DataUS1!CT124</f>
        <v>70.332317956214865</v>
      </c>
      <c r="FN124" s="2408">
        <f>DataUS1!DG124</f>
        <v>87.19</v>
      </c>
      <c r="FO124" s="992">
        <v>274.92129999999997</v>
      </c>
      <c r="FP124" s="992">
        <v>218.6</v>
      </c>
      <c r="FQ124" s="992">
        <f t="shared" si="174"/>
        <v>56.300000000000004</v>
      </c>
      <c r="FR124" s="992">
        <v>0.2</v>
      </c>
      <c r="FS124" s="992">
        <v>22.9</v>
      </c>
      <c r="FT124" s="992">
        <v>30.6</v>
      </c>
      <c r="FU124" s="992">
        <v>2.4</v>
      </c>
      <c r="FV124" s="992">
        <v>0.2</v>
      </c>
      <c r="FW124" s="992">
        <f t="shared" si="175"/>
        <v>135.5</v>
      </c>
      <c r="FX124" s="992">
        <f t="shared" si="176"/>
        <v>94.9</v>
      </c>
      <c r="FY124" s="992">
        <f t="shared" si="177"/>
        <v>40.6</v>
      </c>
      <c r="FZ124" s="992">
        <v>53.7</v>
      </c>
      <c r="GA124" s="992">
        <v>3.4</v>
      </c>
      <c r="GB124" s="992">
        <v>77.7</v>
      </c>
      <c r="GC124" s="992">
        <v>-16.5</v>
      </c>
      <c r="GD124" s="992">
        <v>118.35</v>
      </c>
      <c r="GE124" s="992">
        <v>17.2</v>
      </c>
      <c r="GF124" s="992">
        <f t="shared" si="178"/>
        <v>25.747353978300779</v>
      </c>
      <c r="GG124" s="992">
        <v>57.784999999999997</v>
      </c>
      <c r="GH124" s="557">
        <v>18.200000000000003</v>
      </c>
      <c r="GI124" s="614">
        <f t="shared" si="179"/>
        <v>77.7</v>
      </c>
      <c r="GJ124" s="614">
        <f t="shared" si="180"/>
        <v>95.9</v>
      </c>
      <c r="GK124" s="614">
        <v>3026.4679999999998</v>
      </c>
      <c r="GL124" s="2388">
        <f t="shared" si="181"/>
        <v>3.1687101928716911E-2</v>
      </c>
      <c r="GM124" s="614">
        <v>4.4000000000000004</v>
      </c>
      <c r="GN124" s="614">
        <f t="shared" si="182"/>
        <v>17.2</v>
      </c>
      <c r="GO124" s="614">
        <f t="shared" si="183"/>
        <v>21.6</v>
      </c>
      <c r="GP124" s="614">
        <v>1002.877</v>
      </c>
      <c r="GQ124" s="2388">
        <f t="shared" si="184"/>
        <v>2.1538035073094708E-2</v>
      </c>
      <c r="GR124" s="614">
        <f t="shared" si="185"/>
        <v>117.5</v>
      </c>
      <c r="GS124" s="2734">
        <f t="shared" si="186"/>
        <v>3.4000000000000057</v>
      </c>
      <c r="GT124" s="479">
        <f t="shared" si="117"/>
        <v>85.968000000000004</v>
      </c>
      <c r="GU124" s="614">
        <v>4.7</v>
      </c>
      <c r="GV124" s="614">
        <v>21.5</v>
      </c>
      <c r="GW124" s="614">
        <f t="shared" si="187"/>
        <v>102.768</v>
      </c>
      <c r="GX124" s="614">
        <f t="shared" si="118"/>
        <v>38.646000000000001</v>
      </c>
      <c r="GY124" s="614">
        <v>9.7000000000000003E-2</v>
      </c>
      <c r="GZ124" s="614">
        <f t="shared" si="188"/>
        <v>63.972999999999999</v>
      </c>
      <c r="HA124" s="14">
        <f t="shared" si="125"/>
        <v>1316.7033999999999</v>
      </c>
      <c r="HB124" s="614">
        <v>1052.5999999999999</v>
      </c>
      <c r="HC124" s="614">
        <f t="shared" si="189"/>
        <v>1132.45</v>
      </c>
      <c r="HD124" s="2388">
        <f t="shared" si="126"/>
        <v>0.86299881511886034</v>
      </c>
      <c r="HE124" s="614">
        <f t="shared" si="190"/>
        <v>97.003</v>
      </c>
      <c r="HF124" s="614">
        <f t="shared" si="127"/>
        <v>87.250399999999999</v>
      </c>
      <c r="HG124" s="614">
        <f t="shared" si="191"/>
        <v>360.9128</v>
      </c>
      <c r="HH124" s="614">
        <f t="shared" si="192"/>
        <v>331.62</v>
      </c>
      <c r="HI124" s="614">
        <f t="shared" si="193"/>
        <v>8.827</v>
      </c>
      <c r="HJ124" s="614">
        <f t="shared" si="119"/>
        <v>20.465800000000002</v>
      </c>
      <c r="HK124" s="614">
        <f t="shared" si="120"/>
        <v>60.034799999999997</v>
      </c>
      <c r="HL124" s="614">
        <f t="shared" si="194"/>
        <v>11.923999999999999</v>
      </c>
      <c r="HM124" s="614">
        <f t="shared" si="195"/>
        <v>32.393999999999998</v>
      </c>
      <c r="HN124" s="614">
        <f t="shared" si="121"/>
        <v>15.716799999999999</v>
      </c>
      <c r="HO124" s="14">
        <v>72.619</v>
      </c>
      <c r="HP124" s="2732">
        <v>27.968</v>
      </c>
      <c r="HQ124" s="614">
        <f t="shared" si="196"/>
        <v>1094.3004000000001</v>
      </c>
      <c r="HR124" s="614">
        <v>1014.625</v>
      </c>
      <c r="HS124" s="614">
        <v>79.675399999999996</v>
      </c>
      <c r="HT124" s="614">
        <f t="shared" si="197"/>
        <v>339.87479999999999</v>
      </c>
      <c r="HU124" s="614">
        <v>321.33199999999999</v>
      </c>
      <c r="HV124" s="614">
        <v>18.5428</v>
      </c>
      <c r="HW124" s="614">
        <f t="shared" si="198"/>
        <v>23.562799999999999</v>
      </c>
      <c r="HX124" s="614">
        <v>10.375</v>
      </c>
      <c r="HY124" s="614">
        <v>13.187799999999999</v>
      </c>
      <c r="HZ124" s="614">
        <v>10.375</v>
      </c>
      <c r="IA124" s="614">
        <v>13.349</v>
      </c>
      <c r="IB124" s="580">
        <v>10.678000000000001</v>
      </c>
      <c r="IC124" s="614">
        <f t="shared" si="128"/>
        <v>222.40299999999996</v>
      </c>
      <c r="ID124" s="614">
        <v>117.825</v>
      </c>
      <c r="IE124" s="614">
        <v>45.213999999999999</v>
      </c>
      <c r="IF124" s="614">
        <v>51.789000000000001</v>
      </c>
      <c r="IG124" s="614">
        <v>7.5750000000000002</v>
      </c>
      <c r="IH124" s="614">
        <f t="shared" si="129"/>
        <v>21.038000000000004</v>
      </c>
      <c r="II124" s="614">
        <v>10.288</v>
      </c>
      <c r="IJ124" s="614">
        <v>8.827</v>
      </c>
      <c r="IK124" s="614">
        <v>1.923</v>
      </c>
      <c r="IL124" s="614">
        <f t="shared" si="122"/>
        <v>36.471999999999994</v>
      </c>
      <c r="IM124" s="614">
        <v>2.5289999999999999</v>
      </c>
      <c r="IN124" s="614">
        <v>1.5489999999999999</v>
      </c>
      <c r="IO124" s="614">
        <v>32.393999999999998</v>
      </c>
      <c r="IP124" s="614">
        <v>1.5489999999999999</v>
      </c>
    </row>
    <row r="125" spans="1:250">
      <c r="A125" s="986">
        <f t="shared" si="113"/>
        <v>1981</v>
      </c>
      <c r="B125" s="2730">
        <v>285.14580000000001</v>
      </c>
      <c r="C125" s="2749">
        <f t="shared" si="133"/>
        <v>75.569299999999998</v>
      </c>
      <c r="D125" s="2730">
        <f t="shared" si="134"/>
        <v>73.889299999999992</v>
      </c>
      <c r="E125" s="2730">
        <f t="shared" si="132"/>
        <v>54.582999999999998</v>
      </c>
      <c r="F125" s="2730">
        <v>93.382999999999996</v>
      </c>
      <c r="G125" s="2730">
        <v>38.799999999999997</v>
      </c>
      <c r="H125" s="2730">
        <f t="shared" si="135"/>
        <v>19.3063</v>
      </c>
      <c r="I125" s="2730">
        <v>28.0063</v>
      </c>
      <c r="J125" s="2730">
        <v>8.6999999999999993</v>
      </c>
      <c r="K125" s="2730">
        <f t="shared" si="136"/>
        <v>1.6800000000000068</v>
      </c>
      <c r="L125" s="2730">
        <v>14.938000000000001</v>
      </c>
      <c r="M125" s="2751">
        <v>-57.601300000000002</v>
      </c>
      <c r="N125" s="2744">
        <f t="shared" si="137"/>
        <v>209.57650000000001</v>
      </c>
      <c r="O125" s="614">
        <f t="shared" si="138"/>
        <v>358.34590000000003</v>
      </c>
      <c r="P125" s="614">
        <f t="shared" si="139"/>
        <v>84.633900000000011</v>
      </c>
      <c r="Q125" s="614">
        <v>-43.457000000000001</v>
      </c>
      <c r="R125" s="614">
        <v>94.734999999999999</v>
      </c>
      <c r="S125" s="614">
        <v>33.355900000000005</v>
      </c>
      <c r="T125" s="614">
        <f t="shared" si="116"/>
        <v>273.71199999999999</v>
      </c>
      <c r="U125" s="614">
        <v>135.79400000000001</v>
      </c>
      <c r="V125" s="614">
        <v>11.901</v>
      </c>
      <c r="W125" s="614">
        <v>126.017</v>
      </c>
      <c r="X125" s="614">
        <v>148.76940000000002</v>
      </c>
      <c r="Y125" s="614">
        <v>42.211100000000002</v>
      </c>
      <c r="Z125" s="614">
        <v>228.88279999999997</v>
      </c>
      <c r="AA125" s="2734">
        <f t="shared" si="140"/>
        <v>19.3063</v>
      </c>
      <c r="AB125" s="987">
        <v>0</v>
      </c>
      <c r="AC125" s="987">
        <v>-4.9029999999999996</v>
      </c>
      <c r="AD125" s="14">
        <f t="shared" si="114"/>
        <v>-11.414099999999562</v>
      </c>
      <c r="AE125" s="614">
        <f>DV126-DV125-AT125-DataUS2!D125</f>
        <v>-6.2560999999996625</v>
      </c>
      <c r="AF125" s="614">
        <f>DX126-DX125-AU125-DataUS2!K125</f>
        <v>-6.9183000000001496</v>
      </c>
      <c r="AG125" s="2735">
        <f t="shared" si="141"/>
        <v>6.5073000000002068</v>
      </c>
      <c r="AH125" s="614">
        <f>ED126-ED125-AX125-DataUS2!Q125</f>
        <v>0</v>
      </c>
      <c r="AI125" s="614">
        <f>EE126-EE125-AY125-DataUS2!R125</f>
        <v>0</v>
      </c>
      <c r="AJ125" s="614">
        <f>EF126-EF125-AZ125-DataUS2!S125</f>
        <v>7.927300000000109</v>
      </c>
      <c r="AK125" s="614">
        <f>EG126-EG125-BA125-DataUS2!T125</f>
        <v>-1.4199999999999022</v>
      </c>
      <c r="AL125" s="614">
        <f>EH126-EH125-BB125-DataUS2!U125</f>
        <v>0</v>
      </c>
      <c r="AM125" s="614">
        <f>EK126-EK125-BC125-DataUS2!V125</f>
        <v>-0.48099999999998388</v>
      </c>
      <c r="AN125" s="614">
        <f>EL126-EL125-BD125-DataUS2!W125</f>
        <v>-0.93900000000002137</v>
      </c>
      <c r="AO125" s="614">
        <f>DW126-DW125+EM126-EM125-DataUS2!X125</f>
        <v>4.7469999999999573</v>
      </c>
      <c r="AP125" s="614">
        <f>DataUS2!M125</f>
        <v>-57.601300000000002</v>
      </c>
      <c r="AQ125" s="614">
        <f t="shared" si="142"/>
        <v>46.187200000000438</v>
      </c>
      <c r="AR125" s="988">
        <v>18.939799999999998</v>
      </c>
      <c r="AS125" s="465">
        <f t="shared" si="143"/>
        <v>393.97289999999998</v>
      </c>
      <c r="AT125" s="2408">
        <v>426.17179999999996</v>
      </c>
      <c r="AU125" s="2408">
        <v>2.8453000000000004</v>
      </c>
      <c r="AV125" s="2408">
        <f t="shared" si="144"/>
        <v>-35.044200000000004</v>
      </c>
      <c r="AW125" s="2408">
        <f t="shared" si="145"/>
        <v>-10.701200000000007</v>
      </c>
      <c r="AX125" s="2408">
        <v>-61.771999999999998</v>
      </c>
      <c r="AY125" s="2408">
        <v>-3.911</v>
      </c>
      <c r="AZ125" s="2408">
        <v>54.981799999999986</v>
      </c>
      <c r="BA125" s="2408">
        <f t="shared" si="146"/>
        <v>-24.343</v>
      </c>
      <c r="BB125" s="2408">
        <v>-24.343</v>
      </c>
      <c r="BC125" s="2408">
        <v>0</v>
      </c>
      <c r="BD125" s="908">
        <v>0</v>
      </c>
      <c r="BE125" s="614">
        <f>AS125+AQ125+DataUS1!EE125</f>
        <v>667.70460000000037</v>
      </c>
      <c r="BF125" s="614">
        <f>DataUS2!B125+AD125+AS125</f>
        <v>667.70460000000048</v>
      </c>
      <c r="BG125" s="614">
        <f t="shared" si="147"/>
        <v>667.70460000000048</v>
      </c>
      <c r="BH125" s="614">
        <f>DataUS2!D125+AE125+AT125</f>
        <v>493.80500000000029</v>
      </c>
      <c r="BI125" s="614">
        <f>DataUS2!K125+AF125+AU125</f>
        <v>-2.3930000000001423</v>
      </c>
      <c r="BJ125" s="614">
        <f>DataUS2!O125+AG125+AV125</f>
        <v>329.80900000000025</v>
      </c>
      <c r="BK125" s="614">
        <f>DataUS2!Q125+AH125+AX125</f>
        <v>-105.229</v>
      </c>
      <c r="BL125" s="614">
        <f>DataUS2!R125+AI125+AY125</f>
        <v>90.823999999999998</v>
      </c>
      <c r="BM125" s="614">
        <f>DataUS2!S125+AJ125+AZ125</f>
        <v>96.2650000000001</v>
      </c>
      <c r="BN125" s="614">
        <f>DataUS2!T125+AK125+BA125</f>
        <v>247.9490000000001</v>
      </c>
      <c r="BO125" s="614">
        <f>DataUS2!U125+AL125+BB125</f>
        <v>111.45100000000001</v>
      </c>
      <c r="BP125" s="614">
        <f>DataUS2!V125+AM125+BC125</f>
        <v>11.420000000000016</v>
      </c>
      <c r="BQ125" s="614">
        <f>DataUS2!W125+AN125+BD125</f>
        <v>125.07799999999997</v>
      </c>
      <c r="BR125" s="614">
        <f>AO125+DataUS2!X125</f>
        <v>153.51639999999998</v>
      </c>
      <c r="BS125" s="479">
        <f t="shared" si="148"/>
        <v>9237.1593000000012</v>
      </c>
      <c r="BT125" s="2058"/>
      <c r="BU125" s="651">
        <f t="shared" si="149"/>
        <v>5276.1130000000003</v>
      </c>
      <c r="BV125" s="614">
        <v>5783.2022000000006</v>
      </c>
      <c r="BW125" s="651">
        <v>1822.1559</v>
      </c>
      <c r="BX125" s="651">
        <v>990.9</v>
      </c>
      <c r="BY125" s="1783">
        <f>BX125/DataUS1!B125</f>
        <v>0.36298720335485313</v>
      </c>
      <c r="BZ125" s="651">
        <v>470.82600000000002</v>
      </c>
      <c r="CA125" s="651">
        <v>36.715000000000003</v>
      </c>
      <c r="CB125" s="1751">
        <f t="shared" si="59"/>
        <v>259.74710211620646</v>
      </c>
      <c r="CC125" s="1751">
        <v>51.725226716273738</v>
      </c>
      <c r="CD125" s="968">
        <f t="shared" si="150"/>
        <v>2108.4897973568286</v>
      </c>
      <c r="CE125" s="651">
        <f t="shared" si="130"/>
        <v>2827.1977973568282</v>
      </c>
      <c r="CF125" s="651">
        <v>2146.5</v>
      </c>
      <c r="CG125" s="651">
        <f>CH125*886/227</f>
        <v>680.69779735682812</v>
      </c>
      <c r="CH125" s="651">
        <v>174.4</v>
      </c>
      <c r="CI125" s="651">
        <v>403</v>
      </c>
      <c r="CJ125" s="651">
        <v>560.92899999999997</v>
      </c>
      <c r="CK125" s="651">
        <v>1279.6369999999999</v>
      </c>
      <c r="CL125" s="651">
        <v>997.85500000000002</v>
      </c>
      <c r="CM125" s="992"/>
      <c r="CN125" s="651"/>
      <c r="CO125" s="651">
        <v>405.43799999999999</v>
      </c>
      <c r="CP125" s="651">
        <v>874.19899999999996</v>
      </c>
      <c r="CQ125" s="2049">
        <f t="shared" si="131"/>
        <v>-718.70799999999997</v>
      </c>
      <c r="CR125" s="7">
        <f t="shared" si="151"/>
        <v>11345.649097356829</v>
      </c>
      <c r="CS125" s="992">
        <f t="shared" si="152"/>
        <v>8103.3107973568285</v>
      </c>
      <c r="CT125" s="992">
        <f t="shared" si="153"/>
        <v>6344.1312000000007</v>
      </c>
      <c r="CU125" s="992">
        <f t="shared" si="154"/>
        <v>3101.7928999999999</v>
      </c>
      <c r="CV125" s="1134">
        <v>96.997700000000009</v>
      </c>
      <c r="CW125" s="479">
        <f t="shared" si="155"/>
        <v>3912.5405000000001</v>
      </c>
      <c r="CX125" s="614">
        <f t="shared" si="156"/>
        <v>3897.2073999999998</v>
      </c>
      <c r="CY125" s="614">
        <f t="shared" si="157"/>
        <v>6126.8984</v>
      </c>
      <c r="CZ125" s="614">
        <f t="shared" si="158"/>
        <v>6111.5652999999993</v>
      </c>
      <c r="DA125" s="14">
        <f t="shared" si="159"/>
        <v>1863.9630000000002</v>
      </c>
      <c r="DB125" s="478">
        <f t="shared" si="160"/>
        <v>204.53099999999995</v>
      </c>
      <c r="DC125" s="993">
        <v>687.57799999999997</v>
      </c>
      <c r="DD125" s="993">
        <v>423.24400000000003</v>
      </c>
      <c r="DE125" s="993">
        <v>483.04700000000003</v>
      </c>
      <c r="DF125" s="463">
        <v>201.78100000000001</v>
      </c>
      <c r="DG125" s="993"/>
      <c r="DH125" s="1686">
        <v>28.9313</v>
      </c>
      <c r="DI125" s="1688">
        <f>DH125/DataUS1!B125</f>
        <v>1.0598134702210377E-2</v>
      </c>
      <c r="DJ125" s="992">
        <f t="shared" si="161"/>
        <v>1782.8575000000001</v>
      </c>
      <c r="DK125" s="992">
        <v>3706.7563999999998</v>
      </c>
      <c r="DL125" s="992">
        <v>1446.3244</v>
      </c>
      <c r="DM125" s="992">
        <v>3370.2232999999997</v>
      </c>
      <c r="DN125" s="992">
        <v>1457.7380000000001</v>
      </c>
      <c r="DO125" s="992">
        <f t="shared" si="162"/>
        <v>265.71999999999935</v>
      </c>
      <c r="DP125" s="992">
        <v>190.45099999999999</v>
      </c>
      <c r="DQ125" s="992">
        <v>4680.5739999999996</v>
      </c>
      <c r="DR125" s="992">
        <v>4605.3050000000003</v>
      </c>
      <c r="DS125" s="992">
        <v>406.22500000000002</v>
      </c>
      <c r="DT125" s="481">
        <f t="shared" si="163"/>
        <v>9237.1592999999993</v>
      </c>
      <c r="DU125" s="14">
        <f t="shared" si="164"/>
        <v>3248.9845</v>
      </c>
      <c r="DV125" s="651">
        <v>4564.982</v>
      </c>
      <c r="DW125" s="651">
        <v>1315.9974999999999</v>
      </c>
      <c r="DX125" s="465">
        <f t="shared" si="165"/>
        <v>711.13100000000009</v>
      </c>
      <c r="DY125" s="465">
        <v>36.715000000000003</v>
      </c>
      <c r="DZ125" s="1801">
        <v>674.41600000000005</v>
      </c>
      <c r="EA125" s="1811">
        <f>DZ125/DataUS1!B125</f>
        <v>0.24705255599734247</v>
      </c>
      <c r="EB125" s="465">
        <f t="shared" si="166"/>
        <v>5783.2022000000006</v>
      </c>
      <c r="EC125" s="993">
        <v>2506.4782</v>
      </c>
      <c r="ED125" s="463">
        <v>1010.388</v>
      </c>
      <c r="EE125" s="463">
        <v>116.426</v>
      </c>
      <c r="EF125" s="463">
        <v>1379.6641999999999</v>
      </c>
      <c r="EG125" s="907">
        <f t="shared" si="123"/>
        <v>3276.7240000000002</v>
      </c>
      <c r="EH125" s="463">
        <v>1269.6420000000001</v>
      </c>
      <c r="EI125" s="463">
        <v>299.98700000000002</v>
      </c>
      <c r="EJ125" s="463">
        <v>969.65499999999997</v>
      </c>
      <c r="EK125" s="463">
        <v>433.80399999999997</v>
      </c>
      <c r="EL125" s="463">
        <v>1573.278</v>
      </c>
      <c r="EM125" s="471">
        <f t="shared" si="167"/>
        <v>506.15840000000003</v>
      </c>
      <c r="EN125" s="471">
        <v>774.72880000000009</v>
      </c>
      <c r="EO125" s="471">
        <v>281.25540000000001</v>
      </c>
      <c r="EP125" s="471">
        <v>1291.6433999999999</v>
      </c>
      <c r="EQ125" s="481">
        <f t="shared" si="168"/>
        <v>969.65499999999997</v>
      </c>
      <c r="ER125" s="651">
        <v>171.96</v>
      </c>
      <c r="ES125" s="651">
        <v>77.183000000000007</v>
      </c>
      <c r="ET125" s="651">
        <v>196.82</v>
      </c>
      <c r="EU125" s="651">
        <v>523.69200000000001</v>
      </c>
      <c r="EV125" s="471">
        <v>512.98500000000001</v>
      </c>
      <c r="EW125" s="471"/>
      <c r="EX125" s="471"/>
      <c r="EY125" s="471">
        <v>69.614000000000004</v>
      </c>
      <c r="EZ125" s="471">
        <f t="shared" si="169"/>
        <v>10.706999999999994</v>
      </c>
      <c r="FA125" s="471">
        <f t="shared" si="115"/>
        <v>174.035</v>
      </c>
      <c r="FB125" s="471">
        <f t="shared" si="170"/>
        <v>8441.5392999999985</v>
      </c>
      <c r="FC125" s="479">
        <f>DataUS1!CQ125+DataUS1!DF125*DataUS1!CQ125/(DataUS1!CQ125+DataUS1!CZ125-DataUS1!CV125)</f>
        <v>665.10089832084918</v>
      </c>
      <c r="FD125" s="614">
        <f>DataUS1!DF125*DataUS1!CQ125/(DataUS1!CQ125+DataUS1!CZ125-DataUS1!CV125)</f>
        <v>53.258362175669006</v>
      </c>
      <c r="FE125" s="907">
        <f>DataUS1!CQ125</f>
        <v>611.84253614518013</v>
      </c>
      <c r="FF125" s="2408">
        <f>DataUS1!BU125</f>
        <v>65.172799999999938</v>
      </c>
      <c r="FG125" s="2408">
        <f t="shared" si="171"/>
        <v>-23.079600000000028</v>
      </c>
      <c r="FH125" s="2408">
        <f t="shared" si="172"/>
        <v>569.74933614518022</v>
      </c>
      <c r="FI125" s="2731">
        <f t="shared" si="173"/>
        <v>569.74933614518022</v>
      </c>
      <c r="FJ125" s="2408">
        <f>DataUS1!CS125</f>
        <v>135.5</v>
      </c>
      <c r="FK125" s="2408">
        <f t="shared" si="124"/>
        <v>241.18153614518022</v>
      </c>
      <c r="FL125" s="2408">
        <v>73.63</v>
      </c>
      <c r="FM125" s="2408">
        <f>DataUS1!CT125</f>
        <v>83.212536145180223</v>
      </c>
      <c r="FN125" s="2408">
        <f>DataUS1!DG125</f>
        <v>84.338999999999999</v>
      </c>
      <c r="FO125" s="992">
        <v>348.56779999999998</v>
      </c>
      <c r="FP125" s="992">
        <v>287.3</v>
      </c>
      <c r="FQ125" s="992">
        <f t="shared" si="174"/>
        <v>61.3</v>
      </c>
      <c r="FR125" s="992">
        <v>0.3</v>
      </c>
      <c r="FS125" s="992">
        <v>21</v>
      </c>
      <c r="FT125" s="992">
        <v>37</v>
      </c>
      <c r="FU125" s="992">
        <v>2.8</v>
      </c>
      <c r="FV125" s="992">
        <v>0.2</v>
      </c>
      <c r="FW125" s="992">
        <f t="shared" si="175"/>
        <v>155.5</v>
      </c>
      <c r="FX125" s="992">
        <f t="shared" si="176"/>
        <v>109.5</v>
      </c>
      <c r="FY125" s="992">
        <f t="shared" si="177"/>
        <v>46</v>
      </c>
      <c r="FZ125" s="992">
        <v>60.9</v>
      </c>
      <c r="GA125" s="992">
        <v>4.4000000000000004</v>
      </c>
      <c r="GB125" s="992">
        <v>90.7</v>
      </c>
      <c r="GC125" s="992">
        <v>-19.3</v>
      </c>
      <c r="GD125" s="992">
        <v>136.619</v>
      </c>
      <c r="GE125" s="992">
        <v>18.8</v>
      </c>
      <c r="GF125" s="992">
        <f t="shared" si="178"/>
        <v>30.578688934667881</v>
      </c>
      <c r="GG125" s="992">
        <v>69.070999999999998</v>
      </c>
      <c r="GH125" s="557">
        <v>20.2</v>
      </c>
      <c r="GI125" s="614">
        <f t="shared" si="179"/>
        <v>90.7</v>
      </c>
      <c r="GJ125" s="614">
        <f t="shared" si="180"/>
        <v>110.9</v>
      </c>
      <c r="GK125" s="614">
        <v>3413.9870000000001</v>
      </c>
      <c r="GL125" s="2388">
        <f t="shared" si="181"/>
        <v>3.2484013559512678E-2</v>
      </c>
      <c r="GM125" s="614">
        <v>7.6000000000000005</v>
      </c>
      <c r="GN125" s="614">
        <f t="shared" si="182"/>
        <v>18.8</v>
      </c>
      <c r="GO125" s="614">
        <f t="shared" si="183"/>
        <v>26.400000000000002</v>
      </c>
      <c r="GP125" s="614">
        <v>1150.9949999999999</v>
      </c>
      <c r="GQ125" s="2388">
        <f t="shared" si="184"/>
        <v>2.2936676527699949E-2</v>
      </c>
      <c r="GR125" s="614">
        <f t="shared" si="185"/>
        <v>137.30000000000001</v>
      </c>
      <c r="GS125" s="2734">
        <f t="shared" si="186"/>
        <v>1.8000000000000114</v>
      </c>
      <c r="GT125" s="479">
        <f t="shared" si="117"/>
        <v>95.021000000000001</v>
      </c>
      <c r="GU125" s="614">
        <v>5.3</v>
      </c>
      <c r="GV125" s="614">
        <v>20.7</v>
      </c>
      <c r="GW125" s="614">
        <f t="shared" si="187"/>
        <v>110.42100000000001</v>
      </c>
      <c r="GX125" s="614">
        <f t="shared" si="118"/>
        <v>36.71</v>
      </c>
      <c r="GY125" s="614">
        <v>0.126</v>
      </c>
      <c r="GZ125" s="614">
        <f t="shared" si="188"/>
        <v>73.63</v>
      </c>
      <c r="HA125" s="14">
        <f t="shared" si="125"/>
        <v>1737.6510000000001</v>
      </c>
      <c r="HB125" s="614">
        <v>1364.4</v>
      </c>
      <c r="HC125" s="614">
        <f t="shared" si="189"/>
        <v>1475.9940000000001</v>
      </c>
      <c r="HD125" s="2388">
        <f t="shared" si="126"/>
        <v>0.85305550050111689</v>
      </c>
      <c r="HE125" s="614">
        <f t="shared" si="190"/>
        <v>138.22399999999999</v>
      </c>
      <c r="HF125" s="614">
        <f t="shared" si="127"/>
        <v>123.43300000000001</v>
      </c>
      <c r="HG125" s="614">
        <f t="shared" si="191"/>
        <v>-92.106899999999996</v>
      </c>
      <c r="HH125" s="614">
        <f t="shared" si="192"/>
        <v>-100.29299999999999</v>
      </c>
      <c r="HI125" s="614">
        <f t="shared" si="193"/>
        <v>-4.415</v>
      </c>
      <c r="HJ125" s="614">
        <f t="shared" si="119"/>
        <v>12.601100000000001</v>
      </c>
      <c r="HK125" s="614">
        <f t="shared" si="120"/>
        <v>125.85679999999999</v>
      </c>
      <c r="HL125" s="614">
        <f t="shared" si="194"/>
        <v>-10.139999999999999</v>
      </c>
      <c r="HM125" s="614">
        <f t="shared" si="195"/>
        <v>112.33799999999999</v>
      </c>
      <c r="HN125" s="614">
        <f t="shared" si="121"/>
        <v>23.658799999999999</v>
      </c>
      <c r="HO125" s="14">
        <v>79.025999999999996</v>
      </c>
      <c r="HP125" s="2732">
        <v>26.524000000000001</v>
      </c>
      <c r="HQ125" s="614">
        <f t="shared" si="196"/>
        <v>1457.7380000000001</v>
      </c>
      <c r="HR125" s="614">
        <v>1346.3320000000001</v>
      </c>
      <c r="HS125" s="614">
        <v>111.40600000000001</v>
      </c>
      <c r="HT125" s="614">
        <f t="shared" si="197"/>
        <v>-94.472899999999996</v>
      </c>
      <c r="HU125" s="614">
        <v>-107.437</v>
      </c>
      <c r="HV125" s="614">
        <v>12.9641</v>
      </c>
      <c r="HW125" s="614">
        <f t="shared" si="198"/>
        <v>7.1258000000000017</v>
      </c>
      <c r="HX125" s="614">
        <v>-13.45</v>
      </c>
      <c r="HY125" s="614">
        <v>20.575800000000001</v>
      </c>
      <c r="HZ125" s="614">
        <v>-13.45</v>
      </c>
      <c r="IA125" s="614">
        <v>15.994999999999999</v>
      </c>
      <c r="IB125" s="580">
        <v>10.186</v>
      </c>
      <c r="IC125" s="614">
        <f t="shared" si="128"/>
        <v>279.91299999999995</v>
      </c>
      <c r="ID125" s="614">
        <v>129.66200000000001</v>
      </c>
      <c r="IE125" s="614">
        <v>76.415000000000006</v>
      </c>
      <c r="IF125" s="614">
        <v>61.808999999999997</v>
      </c>
      <c r="IG125" s="614">
        <v>12.026999999999999</v>
      </c>
      <c r="IH125" s="614">
        <f t="shared" si="129"/>
        <v>2.3660000000000001</v>
      </c>
      <c r="II125" s="614">
        <v>7.1440000000000001</v>
      </c>
      <c r="IJ125" s="614">
        <v>-4.415</v>
      </c>
      <c r="IK125" s="614">
        <v>-0.36299999999999999</v>
      </c>
      <c r="IL125" s="614">
        <f t="shared" si="122"/>
        <v>118.73099999999999</v>
      </c>
      <c r="IM125" s="614">
        <v>3.0830000000000002</v>
      </c>
      <c r="IN125" s="614">
        <v>3.31</v>
      </c>
      <c r="IO125" s="614">
        <v>112.33799999999999</v>
      </c>
      <c r="IP125" s="614">
        <v>3.31</v>
      </c>
    </row>
    <row r="126" spans="1:250">
      <c r="A126" s="986">
        <f t="shared" ref="A126:A152" si="199">A125+1</f>
        <v>1982</v>
      </c>
      <c r="B126" s="2730">
        <v>300.69380000000001</v>
      </c>
      <c r="C126" s="2749">
        <f t="shared" si="133"/>
        <v>57.734300000000005</v>
      </c>
      <c r="D126" s="2730">
        <f t="shared" si="134"/>
        <v>54.016100000000009</v>
      </c>
      <c r="E126" s="2730">
        <f t="shared" si="132"/>
        <v>41.905800000000006</v>
      </c>
      <c r="F126" s="2730">
        <v>83.305800000000005</v>
      </c>
      <c r="G126" s="2730">
        <v>41.4</v>
      </c>
      <c r="H126" s="2730">
        <f t="shared" si="135"/>
        <v>12.110299999999999</v>
      </c>
      <c r="I126" s="2730">
        <v>21.410299999999999</v>
      </c>
      <c r="J126" s="2730">
        <v>9.3000000000000007</v>
      </c>
      <c r="K126" s="2730">
        <f t="shared" si="136"/>
        <v>3.718199999999996</v>
      </c>
      <c r="L126" s="2730">
        <v>18.077300000000001</v>
      </c>
      <c r="M126" s="2751">
        <v>-46.885599999999997</v>
      </c>
      <c r="N126" s="2744">
        <f t="shared" si="137"/>
        <v>242.95950000000002</v>
      </c>
      <c r="O126" s="614">
        <f t="shared" si="138"/>
        <v>392.53120000000001</v>
      </c>
      <c r="P126" s="614">
        <f t="shared" si="139"/>
        <v>-3.082800000000006</v>
      </c>
      <c r="Q126" s="614">
        <v>-33.005000000000003</v>
      </c>
      <c r="R126" s="614">
        <v>35.588999999999999</v>
      </c>
      <c r="S126" s="614">
        <v>-5.6668000000000021</v>
      </c>
      <c r="T126" s="614">
        <f t="shared" si="116"/>
        <v>395.61400000000003</v>
      </c>
      <c r="U126" s="614">
        <v>185.767</v>
      </c>
      <c r="V126" s="614">
        <v>60.061999999999998</v>
      </c>
      <c r="W126" s="614">
        <v>149.785</v>
      </c>
      <c r="X126" s="614">
        <v>149.57169999999999</v>
      </c>
      <c r="Y126" s="614">
        <v>61.155199999999994</v>
      </c>
      <c r="Z126" s="614">
        <v>255.06979999999999</v>
      </c>
      <c r="AA126" s="2734">
        <f t="shared" si="140"/>
        <v>12.110299999999999</v>
      </c>
      <c r="AB126" s="987">
        <v>0.309</v>
      </c>
      <c r="AC126" s="987">
        <v>0.4617</v>
      </c>
      <c r="AD126" s="14">
        <f t="shared" si="114"/>
        <v>-40.235200000000262</v>
      </c>
      <c r="AE126" s="614">
        <f>DV127-DV126-AT126-DataUS2!D126</f>
        <v>-3.1504000000001753</v>
      </c>
      <c r="AF126" s="614">
        <f>DX127-DX126-AU126-DataUS2!K126</f>
        <v>-43.684199999999912</v>
      </c>
      <c r="AG126" s="2735">
        <f t="shared" si="141"/>
        <v>-8.1246000000001324</v>
      </c>
      <c r="AH126" s="614">
        <f>ED127-ED126-AX126-DataUS2!Q126</f>
        <v>0</v>
      </c>
      <c r="AI126" s="614">
        <f>EE127-EE126-AY126-DataUS2!R126</f>
        <v>0</v>
      </c>
      <c r="AJ126" s="614">
        <f>EF127-EF126-AZ126-DataUS2!S126</f>
        <v>8.4083999999999399</v>
      </c>
      <c r="AK126" s="614">
        <f>EG127-EG126-BA126-DataUS2!T126</f>
        <v>-16.533000000000072</v>
      </c>
      <c r="AL126" s="614">
        <f>EH127-EH126-BB126-DataUS2!U126</f>
        <v>0</v>
      </c>
      <c r="AM126" s="614">
        <f>EK127-EK126-BC126-DataUS2!V126</f>
        <v>-3.937999999999974</v>
      </c>
      <c r="AN126" s="614">
        <f>EL127-EL126-BD126-DataUS2!W126</f>
        <v>-12.594999999999942</v>
      </c>
      <c r="AO126" s="614">
        <f>DW127-DW126+EM127-EM126-DataUS2!X126</f>
        <v>-14.723999999999961</v>
      </c>
      <c r="AP126" s="614">
        <f>DataUS2!M126</f>
        <v>-46.885599999999997</v>
      </c>
      <c r="AQ126" s="614">
        <f t="shared" si="142"/>
        <v>6.6503999999997347</v>
      </c>
      <c r="AR126" s="988">
        <v>18.170000000000002</v>
      </c>
      <c r="AS126" s="465">
        <f t="shared" si="143"/>
        <v>399.00799999999998</v>
      </c>
      <c r="AT126" s="2408">
        <v>228.89229999999998</v>
      </c>
      <c r="AU126" s="2408">
        <v>1.4770000000000001</v>
      </c>
      <c r="AV126" s="2408">
        <f t="shared" si="144"/>
        <v>168.6387</v>
      </c>
      <c r="AW126" s="2408">
        <f t="shared" si="145"/>
        <v>112.34270000000001</v>
      </c>
      <c r="AX126" s="2408">
        <v>94.188000000000002</v>
      </c>
      <c r="AY126" s="2408">
        <v>8.9830000000000005</v>
      </c>
      <c r="AZ126" s="2408">
        <v>9.1716999999999977</v>
      </c>
      <c r="BA126" s="2408">
        <f t="shared" si="146"/>
        <v>56.295999999999999</v>
      </c>
      <c r="BB126" s="2408">
        <v>56.295999999999999</v>
      </c>
      <c r="BC126" s="2408">
        <v>0</v>
      </c>
      <c r="BD126" s="908">
        <v>0</v>
      </c>
      <c r="BE126" s="614">
        <f>AS126+AQ126+DataUS1!EE126</f>
        <v>659.46669999999972</v>
      </c>
      <c r="BF126" s="614">
        <f>DataUS2!B126+AD126+AS126</f>
        <v>659.46659999999974</v>
      </c>
      <c r="BG126" s="614">
        <f t="shared" si="147"/>
        <v>659.46659999999974</v>
      </c>
      <c r="BH126" s="614">
        <f>DataUS2!D126+AE126+AT126</f>
        <v>279.75799999999981</v>
      </c>
      <c r="BI126" s="614">
        <f>DataUS2!K126+AF126+AU126</f>
        <v>-38.488999999999919</v>
      </c>
      <c r="BJ126" s="614">
        <f>DataUS2!O126+AG126+AV126</f>
        <v>553.04529999999988</v>
      </c>
      <c r="BK126" s="614">
        <f>DataUS2!Q126+AH126+AX126</f>
        <v>61.183</v>
      </c>
      <c r="BL126" s="614">
        <f>DataUS2!R126+AI126+AY126</f>
        <v>44.572000000000003</v>
      </c>
      <c r="BM126" s="614">
        <f>DataUS2!S126+AJ126+AZ126</f>
        <v>11.913299999999936</v>
      </c>
      <c r="BN126" s="614">
        <f>DataUS2!T126+AK126+BA126</f>
        <v>435.37699999999995</v>
      </c>
      <c r="BO126" s="614">
        <f>DataUS2!U126+AL126+BB126</f>
        <v>242.06299999999999</v>
      </c>
      <c r="BP126" s="614">
        <f>DataUS2!V126+AM126+BC126</f>
        <v>56.124000000000024</v>
      </c>
      <c r="BQ126" s="614">
        <f>DataUS2!W126+AN126+BD126</f>
        <v>137.19000000000005</v>
      </c>
      <c r="BR126" s="614">
        <f>AO126+DataUS2!X126</f>
        <v>134.84770000000003</v>
      </c>
      <c r="BS126" s="479">
        <f t="shared" si="148"/>
        <v>9904.8639000000003</v>
      </c>
      <c r="BT126" s="2058"/>
      <c r="BU126" s="651">
        <f t="shared" si="149"/>
        <v>5767.5250000000005</v>
      </c>
      <c r="BV126" s="614">
        <v>6113.0111999999999</v>
      </c>
      <c r="BW126" s="651">
        <v>1975.6723</v>
      </c>
      <c r="BX126" s="651">
        <v>1060.7670000000001</v>
      </c>
      <c r="BY126" s="1783">
        <f>BX126/DataUS1!B126</f>
        <v>0.37201472828560372</v>
      </c>
      <c r="BZ126" s="651">
        <v>511.43599999999998</v>
      </c>
      <c r="CA126" s="651">
        <v>40.832999999999998</v>
      </c>
      <c r="CB126" s="1751">
        <f t="shared" si="59"/>
        <v>274.56016398733448</v>
      </c>
      <c r="CC126" s="1751">
        <v>58.650511358351508</v>
      </c>
      <c r="CD126" s="968">
        <f t="shared" si="150"/>
        <v>2221.0137826086957</v>
      </c>
      <c r="CE126" s="651">
        <f t="shared" si="130"/>
        <v>3020.4347826086955</v>
      </c>
      <c r="CF126" s="651">
        <v>2358.1</v>
      </c>
      <c r="CG126" s="651">
        <f>CH126*957/253</f>
        <v>662.3347826086956</v>
      </c>
      <c r="CH126" s="651">
        <v>175.1</v>
      </c>
      <c r="CI126" s="2062"/>
      <c r="CJ126" s="651">
        <v>612.54399999999998</v>
      </c>
      <c r="CK126" s="651">
        <v>1411.9649999999999</v>
      </c>
      <c r="CL126" s="651">
        <v>1142.0340000000001</v>
      </c>
      <c r="CM126" s="992"/>
      <c r="CN126" s="651"/>
      <c r="CO126" s="651">
        <v>439.322</v>
      </c>
      <c r="CP126" s="651">
        <v>972.64300000000003</v>
      </c>
      <c r="CQ126" s="2049">
        <f t="shared" si="131"/>
        <v>-799.42099999999994</v>
      </c>
      <c r="CR126" s="7">
        <f t="shared" si="151"/>
        <v>12125.877682608696</v>
      </c>
      <c r="CS126" s="992">
        <f t="shared" si="152"/>
        <v>8787.9597826086956</v>
      </c>
      <c r="CT126" s="992">
        <f t="shared" si="153"/>
        <v>6725.5551999999998</v>
      </c>
      <c r="CU126" s="992">
        <f t="shared" si="154"/>
        <v>3387.6372999999999</v>
      </c>
      <c r="CV126" s="1134">
        <v>1.1950000000000038</v>
      </c>
      <c r="CW126" s="479">
        <f t="shared" si="155"/>
        <v>4442.3014000000021</v>
      </c>
      <c r="CX126" s="614">
        <f t="shared" si="156"/>
        <v>4382.7796000000008</v>
      </c>
      <c r="CY126" s="614">
        <f t="shared" si="157"/>
        <v>6831.7875999999997</v>
      </c>
      <c r="CZ126" s="614">
        <f t="shared" si="158"/>
        <v>6772.2657999999992</v>
      </c>
      <c r="DA126" s="14">
        <f t="shared" si="159"/>
        <v>1914.7718</v>
      </c>
      <c r="DB126" s="478">
        <f t="shared" si="160"/>
        <v>234.74099999999999</v>
      </c>
      <c r="DC126" s="993">
        <v>742.58699999999999</v>
      </c>
      <c r="DD126" s="993">
        <v>447.52</v>
      </c>
      <c r="DE126" s="993">
        <v>507.846</v>
      </c>
      <c r="DF126" s="463">
        <v>239.30600000000001</v>
      </c>
      <c r="DG126" s="993"/>
      <c r="DH126" s="1686">
        <v>33.72</v>
      </c>
      <c r="DI126" s="1688">
        <f>DH126/DataUS1!B126</f>
        <v>1.1825722932359846E-2</v>
      </c>
      <c r="DJ126" s="992">
        <f t="shared" si="161"/>
        <v>2266.2526000000003</v>
      </c>
      <c r="DK126" s="992">
        <v>4159.3496000000005</v>
      </c>
      <c r="DL126" s="992">
        <v>1640.0886</v>
      </c>
      <c r="DM126" s="992">
        <v>3533.1856000000002</v>
      </c>
      <c r="DN126" s="992">
        <v>1370.3908000000001</v>
      </c>
      <c r="DO126" s="992">
        <f t="shared" si="162"/>
        <v>261.27700000000004</v>
      </c>
      <c r="DP126" s="992">
        <v>223.43</v>
      </c>
      <c r="DQ126" s="992">
        <v>5191.6989999999996</v>
      </c>
      <c r="DR126" s="992">
        <v>5153.8519999999999</v>
      </c>
      <c r="DS126" s="992">
        <v>544.38099999999997</v>
      </c>
      <c r="DT126" s="481">
        <f t="shared" si="163"/>
        <v>9904.8639000000003</v>
      </c>
      <c r="DU126" s="14">
        <f t="shared" si="164"/>
        <v>3629.0617000000002</v>
      </c>
      <c r="DV126" s="651">
        <v>5058.7870000000003</v>
      </c>
      <c r="DW126" s="651">
        <v>1429.7253000000001</v>
      </c>
      <c r="DX126" s="465">
        <f t="shared" si="165"/>
        <v>708.73799999999994</v>
      </c>
      <c r="DY126" s="465">
        <v>40.832999999999998</v>
      </c>
      <c r="DZ126" s="1801">
        <v>667.90499999999997</v>
      </c>
      <c r="EA126" s="1811">
        <f>DZ126/DataUS1!B126</f>
        <v>0.23423663923896212</v>
      </c>
      <c r="EB126" s="465">
        <f t="shared" si="166"/>
        <v>6113.0111999999999</v>
      </c>
      <c r="EC126" s="993">
        <v>2588.3382000000001</v>
      </c>
      <c r="ED126" s="463">
        <v>905.15899999999999</v>
      </c>
      <c r="EE126" s="463">
        <v>207.25</v>
      </c>
      <c r="EF126" s="463">
        <v>1475.9292</v>
      </c>
      <c r="EG126" s="907">
        <f t="shared" si="123"/>
        <v>3524.6730000000002</v>
      </c>
      <c r="EH126" s="463">
        <v>1381.0930000000001</v>
      </c>
      <c r="EI126" s="463">
        <v>317.57299999999998</v>
      </c>
      <c r="EJ126" s="463">
        <v>1063.52</v>
      </c>
      <c r="EK126" s="463">
        <v>445.22399999999999</v>
      </c>
      <c r="EL126" s="463">
        <v>1698.356</v>
      </c>
      <c r="EM126" s="471">
        <f t="shared" si="167"/>
        <v>545.94699999999989</v>
      </c>
      <c r="EN126" s="471">
        <v>835.91369999999995</v>
      </c>
      <c r="EO126" s="471">
        <v>277.803</v>
      </c>
      <c r="EP126" s="471">
        <v>1182.962</v>
      </c>
      <c r="EQ126" s="481">
        <f t="shared" si="168"/>
        <v>1063.52</v>
      </c>
      <c r="ER126" s="651">
        <v>199.792</v>
      </c>
      <c r="ES126" s="651">
        <v>87.179000000000002</v>
      </c>
      <c r="ET126" s="651">
        <v>222.64599999999999</v>
      </c>
      <c r="EU126" s="651">
        <v>553.90300000000002</v>
      </c>
      <c r="EV126" s="471">
        <v>539.21600000000001</v>
      </c>
      <c r="EW126" s="471"/>
      <c r="EX126" s="471"/>
      <c r="EY126" s="471">
        <v>68.236999999999995</v>
      </c>
      <c r="EZ126" s="471">
        <f t="shared" si="169"/>
        <v>14.687000000000012</v>
      </c>
      <c r="FA126" s="471">
        <f t="shared" si="115"/>
        <v>170.59249999999997</v>
      </c>
      <c r="FB126" s="471">
        <f t="shared" si="170"/>
        <v>9011.9364000000005</v>
      </c>
      <c r="FC126" s="479">
        <f>DataUS1!CQ126+DataUS1!DF126*DataUS1!CQ126/(DataUS1!CQ126+DataUS1!CZ126-DataUS1!CV126)</f>
        <v>695.80116364535934</v>
      </c>
      <c r="FD126" s="614">
        <f>DataUS1!DF126*DataUS1!CQ126/(DataUS1!CQ126+DataUS1!CZ126-DataUS1!CV126)</f>
        <v>54.034350606555336</v>
      </c>
      <c r="FE126" s="907">
        <f>DataUS1!CQ126</f>
        <v>641.766813038804</v>
      </c>
      <c r="FF126" s="2408">
        <f>DataUS1!BU126</f>
        <v>61.503499999999974</v>
      </c>
      <c r="FG126" s="2408">
        <f t="shared" si="171"/>
        <v>-29.770299999999907</v>
      </c>
      <c r="FH126" s="2408">
        <f t="shared" si="172"/>
        <v>610.03361303880388</v>
      </c>
      <c r="FI126" s="2731">
        <f t="shared" si="173"/>
        <v>610.03361303880388</v>
      </c>
      <c r="FJ126" s="2408">
        <f>DataUS1!CS126</f>
        <v>157</v>
      </c>
      <c r="FK126" s="2408">
        <f t="shared" si="124"/>
        <v>225.93281303880391</v>
      </c>
      <c r="FL126" s="2408">
        <v>77.56</v>
      </c>
      <c r="FM126" s="2408">
        <f>DataUS1!CT126</f>
        <v>81.873813038803931</v>
      </c>
      <c r="FN126" s="2408">
        <f>DataUS1!DG126</f>
        <v>66.498999999999995</v>
      </c>
      <c r="FO126" s="992">
        <v>411.10079999999999</v>
      </c>
      <c r="FP126" s="992">
        <v>336.7</v>
      </c>
      <c r="FQ126" s="992">
        <f t="shared" si="174"/>
        <v>74.3</v>
      </c>
      <c r="FR126" s="992">
        <v>0.3</v>
      </c>
      <c r="FS126" s="992">
        <v>27.7</v>
      </c>
      <c r="FT126" s="992">
        <v>43</v>
      </c>
      <c r="FU126" s="992">
        <v>3.1</v>
      </c>
      <c r="FV126" s="992">
        <v>0.2</v>
      </c>
      <c r="FW126" s="992">
        <f t="shared" si="175"/>
        <v>184</v>
      </c>
      <c r="FX126" s="992">
        <f t="shared" si="176"/>
        <v>124.8</v>
      </c>
      <c r="FY126" s="992">
        <f t="shared" si="177"/>
        <v>59.20000000000001</v>
      </c>
      <c r="FZ126" s="992">
        <v>67.400000000000006</v>
      </c>
      <c r="GA126" s="992">
        <v>5.2</v>
      </c>
      <c r="GB126" s="992">
        <v>104.5</v>
      </c>
      <c r="GC126" s="992">
        <v>-13.4</v>
      </c>
      <c r="GD126" s="992">
        <v>163.87299999999999</v>
      </c>
      <c r="GE126" s="992">
        <v>20.3</v>
      </c>
      <c r="GF126" s="992">
        <f t="shared" si="178"/>
        <v>34.455892472813034</v>
      </c>
      <c r="GG126" s="992">
        <v>81.593999999999994</v>
      </c>
      <c r="GH126" s="557">
        <v>17.400000000000002</v>
      </c>
      <c r="GI126" s="614">
        <f t="shared" si="179"/>
        <v>104.5</v>
      </c>
      <c r="GJ126" s="614">
        <f t="shared" si="180"/>
        <v>121.9</v>
      </c>
      <c r="GK126" s="614">
        <v>3804.3960000000002</v>
      </c>
      <c r="GL126" s="2388">
        <f t="shared" si="181"/>
        <v>3.2041879972537032E-2</v>
      </c>
      <c r="GM126" s="614">
        <v>11.2</v>
      </c>
      <c r="GN126" s="614">
        <f t="shared" si="182"/>
        <v>20.3</v>
      </c>
      <c r="GO126" s="614">
        <f t="shared" si="183"/>
        <v>31.5</v>
      </c>
      <c r="GP126" s="614">
        <v>1254.3910000000001</v>
      </c>
      <c r="GQ126" s="2388">
        <f t="shared" si="184"/>
        <v>2.5111787313525046E-2</v>
      </c>
      <c r="GR126" s="614">
        <f t="shared" si="185"/>
        <v>153.4</v>
      </c>
      <c r="GS126" s="2734">
        <f t="shared" si="186"/>
        <v>-3.5999999999999943</v>
      </c>
      <c r="GT126" s="479">
        <f t="shared" si="117"/>
        <v>101.07300000000001</v>
      </c>
      <c r="GU126" s="614">
        <v>7.5</v>
      </c>
      <c r="GV126" s="614">
        <v>23.9</v>
      </c>
      <c r="GW126" s="614">
        <f t="shared" si="187"/>
        <v>117.47300000000001</v>
      </c>
      <c r="GX126" s="614">
        <f t="shared" si="118"/>
        <v>39.744</v>
      </c>
      <c r="GY126" s="614">
        <v>0.154</v>
      </c>
      <c r="GZ126" s="614">
        <f t="shared" si="188"/>
        <v>77.56</v>
      </c>
      <c r="HA126" s="14">
        <f t="shared" si="125"/>
        <v>1771.4007999999999</v>
      </c>
      <c r="HB126" s="614">
        <v>1267.8</v>
      </c>
      <c r="HC126" s="614">
        <f t="shared" si="189"/>
        <v>1365.5609999999999</v>
      </c>
      <c r="HD126" s="2388">
        <f t="shared" si="126"/>
        <v>0.83120592782656888</v>
      </c>
      <c r="HE126" s="614">
        <f t="shared" si="190"/>
        <v>246.14699999999999</v>
      </c>
      <c r="HF126" s="614">
        <f t="shared" si="127"/>
        <v>159.69279999999998</v>
      </c>
      <c r="HG126" s="614">
        <f t="shared" si="191"/>
        <v>189.49970000000002</v>
      </c>
      <c r="HH126" s="614">
        <f t="shared" si="192"/>
        <v>172.90800000000002</v>
      </c>
      <c r="HI126" s="614">
        <f t="shared" si="193"/>
        <v>8.4860000000000007</v>
      </c>
      <c r="HJ126" s="614">
        <f t="shared" si="119"/>
        <v>8.1057000000000006</v>
      </c>
      <c r="HK126" s="614">
        <f t="shared" si="120"/>
        <v>60.119699999999995</v>
      </c>
      <c r="HL126" s="614">
        <f t="shared" si="194"/>
        <v>6.5739999999999998</v>
      </c>
      <c r="HM126" s="614">
        <f t="shared" si="195"/>
        <v>42.146999999999998</v>
      </c>
      <c r="HN126" s="614">
        <f t="shared" si="121"/>
        <v>11.3987</v>
      </c>
      <c r="HO126" s="14">
        <v>85.671000000000006</v>
      </c>
      <c r="HP126" s="2732">
        <v>31.611999999999998</v>
      </c>
      <c r="HQ126" s="614">
        <f t="shared" si="196"/>
        <v>1370.3907999999999</v>
      </c>
      <c r="HR126" s="614">
        <v>1225.4449999999999</v>
      </c>
      <c r="HS126" s="614">
        <v>144.94579999999999</v>
      </c>
      <c r="HT126" s="614">
        <f t="shared" si="197"/>
        <v>166.9367</v>
      </c>
      <c r="HU126" s="614">
        <v>158.92400000000001</v>
      </c>
      <c r="HV126" s="614">
        <v>8.0127000000000006</v>
      </c>
      <c r="HW126" s="614">
        <f t="shared" si="198"/>
        <v>10.2057</v>
      </c>
      <c r="HX126" s="614">
        <v>1.9</v>
      </c>
      <c r="HY126" s="614">
        <v>8.3056999999999999</v>
      </c>
      <c r="HZ126" s="614">
        <v>1.9</v>
      </c>
      <c r="IA126" s="614">
        <v>15.401999999999999</v>
      </c>
      <c r="IB126" s="580">
        <v>8.1319999999999997</v>
      </c>
      <c r="IC126" s="614">
        <f t="shared" si="128"/>
        <v>401.01000000000005</v>
      </c>
      <c r="ID126" s="614">
        <v>140.11600000000001</v>
      </c>
      <c r="IE126" s="614">
        <v>186.30500000000001</v>
      </c>
      <c r="IF126" s="614">
        <v>59.841999999999999</v>
      </c>
      <c r="IG126" s="614">
        <v>14.747</v>
      </c>
      <c r="IH126" s="614">
        <f t="shared" si="129"/>
        <v>22.562999999999999</v>
      </c>
      <c r="II126" s="614">
        <v>13.984</v>
      </c>
      <c r="IJ126" s="614">
        <v>8.4860000000000007</v>
      </c>
      <c r="IK126" s="614">
        <v>9.2999999999999999E-2</v>
      </c>
      <c r="IL126" s="614">
        <f t="shared" si="122"/>
        <v>49.914000000000001</v>
      </c>
      <c r="IM126" s="614">
        <v>3.093</v>
      </c>
      <c r="IN126" s="614">
        <v>4.6740000000000004</v>
      </c>
      <c r="IO126" s="614">
        <v>42.146999999999998</v>
      </c>
      <c r="IP126" s="614">
        <v>4.6740000000000004</v>
      </c>
    </row>
    <row r="127" spans="1:250">
      <c r="A127" s="986">
        <f t="shared" si="199"/>
        <v>1983</v>
      </c>
      <c r="B127" s="2730">
        <v>288.94130000000001</v>
      </c>
      <c r="C127" s="2749">
        <f t="shared" si="133"/>
        <v>103.78880000000011</v>
      </c>
      <c r="D127" s="2730">
        <f t="shared" si="134"/>
        <v>99.015000000000001</v>
      </c>
      <c r="E127" s="2730">
        <f t="shared" si="132"/>
        <v>78.638000000000005</v>
      </c>
      <c r="F127" s="2730">
        <v>121.63800000000001</v>
      </c>
      <c r="G127" s="2730">
        <v>43</v>
      </c>
      <c r="H127" s="2730">
        <f t="shared" si="135"/>
        <v>20.376999999999999</v>
      </c>
      <c r="I127" s="2730">
        <v>29.876999999999999</v>
      </c>
      <c r="J127" s="2730">
        <v>9.5</v>
      </c>
      <c r="K127" s="2730">
        <f t="shared" si="136"/>
        <v>4.773800000000108</v>
      </c>
      <c r="L127" s="2730">
        <v>19.899799999999999</v>
      </c>
      <c r="M127" s="2751">
        <v>-70.748699999999999</v>
      </c>
      <c r="N127" s="2744">
        <f t="shared" si="137"/>
        <v>185.15249999999992</v>
      </c>
      <c r="O127" s="614">
        <f t="shared" si="138"/>
        <v>436.72359999999992</v>
      </c>
      <c r="P127" s="614">
        <f t="shared" si="139"/>
        <v>-48.050699999999992</v>
      </c>
      <c r="Q127" s="614">
        <v>-28.911999999999999</v>
      </c>
      <c r="R127" s="614">
        <v>-14.032999999999999</v>
      </c>
      <c r="S127" s="614">
        <v>-5.1056999999999917</v>
      </c>
      <c r="T127" s="614">
        <f t="shared" si="116"/>
        <v>484.77429999999993</v>
      </c>
      <c r="U127" s="614">
        <v>188.21929999999998</v>
      </c>
      <c r="V127" s="614">
        <v>87.03</v>
      </c>
      <c r="W127" s="614">
        <v>209.52500000000001</v>
      </c>
      <c r="X127" s="614">
        <v>251.5711</v>
      </c>
      <c r="Y127" s="614">
        <v>65.626300000000001</v>
      </c>
      <c r="Z127" s="614">
        <v>205.52950000000001</v>
      </c>
      <c r="AA127" s="2734">
        <f t="shared" si="140"/>
        <v>20.376999999999999</v>
      </c>
      <c r="AB127" s="987">
        <v>0.45400000000000001</v>
      </c>
      <c r="AC127" s="987">
        <v>45.631300000000003</v>
      </c>
      <c r="AD127" s="14">
        <f t="shared" ref="AD127:AD154" si="200">AE127+AF127+AG127-AO127</f>
        <v>46.164999999999431</v>
      </c>
      <c r="AE127" s="614">
        <f>DV128-DV127-AT127-DataUS2!D127</f>
        <v>-3.6541000000002128</v>
      </c>
      <c r="AF127" s="614">
        <f>DX128-DX127-AU127-DataUS2!K127</f>
        <v>-2.9486000000001198</v>
      </c>
      <c r="AG127" s="2735">
        <f t="shared" si="141"/>
        <v>32.767699999999877</v>
      </c>
      <c r="AH127" s="614">
        <f>ED128-ED127-AX127-DataUS2!Q127</f>
        <v>1.0658141036401503E-13</v>
      </c>
      <c r="AI127" s="614">
        <f>EE128-EE127-AY127-DataUS2!R127</f>
        <v>0</v>
      </c>
      <c r="AJ127" s="614">
        <f>EF128-EF127-AZ127-DataUS2!S127</f>
        <v>9.2727999999999682</v>
      </c>
      <c r="AK127" s="614">
        <f>EG128-EG127-BA127-DataUS2!T127</f>
        <v>23.494899999999802</v>
      </c>
      <c r="AL127" s="614">
        <f>EH128-EH127-BB127-DataUS2!U127</f>
        <v>-1.0000000000331966E-4</v>
      </c>
      <c r="AM127" s="614">
        <f>EK128-EK127-BC127-DataUS2!V127</f>
        <v>4.2740000000000293</v>
      </c>
      <c r="AN127" s="614">
        <f>EL128-EL127-BD127-DataUS2!W127</f>
        <v>19.220999999999862</v>
      </c>
      <c r="AO127" s="614">
        <f>DW128-DW127+EM128-EM127-DataUS2!X127</f>
        <v>-19.999999999999886</v>
      </c>
      <c r="AP127" s="614">
        <f>DataUS2!M127</f>
        <v>-70.748699999999999</v>
      </c>
      <c r="AQ127" s="614">
        <f t="shared" si="142"/>
        <v>116.91369999999944</v>
      </c>
      <c r="AR127" s="988">
        <v>51.6203</v>
      </c>
      <c r="AS127" s="465">
        <f t="shared" si="143"/>
        <v>459.16030000000001</v>
      </c>
      <c r="AT127" s="2408">
        <v>173.62909999999999</v>
      </c>
      <c r="AU127" s="2408">
        <v>0.8627999999999999</v>
      </c>
      <c r="AV127" s="2408">
        <f t="shared" si="144"/>
        <v>284.66840000000002</v>
      </c>
      <c r="AW127" s="2408">
        <f t="shared" si="145"/>
        <v>200.99259999999998</v>
      </c>
      <c r="AX127" s="2408">
        <v>151.143</v>
      </c>
      <c r="AY127" s="2408">
        <v>10.195</v>
      </c>
      <c r="AZ127" s="2408">
        <v>39.654599999999988</v>
      </c>
      <c r="BA127" s="2408">
        <f t="shared" si="146"/>
        <v>83.67580000000001</v>
      </c>
      <c r="BB127" s="2408">
        <v>83.67580000000001</v>
      </c>
      <c r="BC127" s="2408">
        <v>0</v>
      </c>
      <c r="BD127" s="908">
        <v>0</v>
      </c>
      <c r="BE127" s="614">
        <f>AS127+AQ127+DataUS1!EE127</f>
        <v>794.26649999999938</v>
      </c>
      <c r="BF127" s="614">
        <f>DataUS2!B127+AD127+AS127</f>
        <v>794.26659999999947</v>
      </c>
      <c r="BG127" s="614">
        <f t="shared" si="147"/>
        <v>794.26659999999947</v>
      </c>
      <c r="BH127" s="614">
        <f>DataUS2!D127+AE127+AT127</f>
        <v>268.98999999999978</v>
      </c>
      <c r="BI127" s="614">
        <f>DataUS2!K127+AF127+AU127</f>
        <v>2.6879999999999882</v>
      </c>
      <c r="BJ127" s="614">
        <f>DataUS2!O127+AG127+AV127</f>
        <v>754.15969999999982</v>
      </c>
      <c r="BK127" s="614">
        <f>DataUS2!Q127+AH127+AX127</f>
        <v>122.23100000000011</v>
      </c>
      <c r="BL127" s="614">
        <f>DataUS2!R127+AI127+AY127</f>
        <v>-3.8379999999999992</v>
      </c>
      <c r="BM127" s="614">
        <f>DataUS2!S127+AJ127+AZ127</f>
        <v>43.821699999999964</v>
      </c>
      <c r="BN127" s="614">
        <f>DataUS2!T127+AK127+BA127</f>
        <v>591.94499999999971</v>
      </c>
      <c r="BO127" s="614">
        <f>DataUS2!U127+AL127+BB127</f>
        <v>271.89499999999998</v>
      </c>
      <c r="BP127" s="614">
        <f>DataUS2!V127+AM127+BC127</f>
        <v>91.30400000000003</v>
      </c>
      <c r="BQ127" s="614">
        <f>DataUS2!W127+AN127+BD127</f>
        <v>228.74599999999987</v>
      </c>
      <c r="BR127" s="614">
        <f>AO127+DataUS2!X127</f>
        <v>231.57110000000011</v>
      </c>
      <c r="BS127" s="479">
        <f t="shared" si="148"/>
        <v>10564.3305</v>
      </c>
      <c r="BT127" s="2058"/>
      <c r="BU127" s="651">
        <f t="shared" si="149"/>
        <v>6008.7939999999999</v>
      </c>
      <c r="BV127" s="614">
        <v>6666.0564999999997</v>
      </c>
      <c r="BW127" s="651">
        <v>2110.52</v>
      </c>
      <c r="BX127" s="651">
        <v>1102.3879999999999</v>
      </c>
      <c r="BY127" s="1783">
        <f>BX127/DataUS1!B127</f>
        <v>0.35897961928338107</v>
      </c>
      <c r="BZ127" s="651">
        <v>543.04399999999998</v>
      </c>
      <c r="CA127" s="651">
        <v>43.35</v>
      </c>
      <c r="CB127" s="1751">
        <f t="shared" si="59"/>
        <v>299.39967487526229</v>
      </c>
      <c r="CC127" s="1751">
        <v>71.038725002683066</v>
      </c>
      <c r="CD127" s="968">
        <f t="shared" si="150"/>
        <v>2254.8801023416754</v>
      </c>
      <c r="CE127" s="651">
        <f t="shared" si="130"/>
        <v>3219.4981023416758</v>
      </c>
      <c r="CF127" s="651">
        <v>2489.1999999999998</v>
      </c>
      <c r="CG127" s="651">
        <f>CH127*898/233</f>
        <v>730.29810234167587</v>
      </c>
      <c r="CH127" s="2062">
        <f>CH126+(CH$130-CH$126)/4</f>
        <v>189.48714682139251</v>
      </c>
      <c r="CI127" s="2062"/>
      <c r="CJ127" s="651">
        <v>676.01700000000005</v>
      </c>
      <c r="CK127" s="651">
        <v>1640.635</v>
      </c>
      <c r="CL127" s="651">
        <v>1377.21</v>
      </c>
      <c r="CM127" s="992"/>
      <c r="CN127" s="651"/>
      <c r="CO127" s="651">
        <v>487.65699999999998</v>
      </c>
      <c r="CP127" s="651">
        <v>1152.9780000000001</v>
      </c>
      <c r="CQ127" s="2049">
        <f t="shared" si="131"/>
        <v>-964.61799999999994</v>
      </c>
      <c r="CR127" s="7">
        <f t="shared" si="151"/>
        <v>12819.210602341675</v>
      </c>
      <c r="CS127" s="992">
        <f t="shared" si="152"/>
        <v>9228.2921023416748</v>
      </c>
      <c r="CT127" s="992">
        <f t="shared" si="153"/>
        <v>7342.0734999999995</v>
      </c>
      <c r="CU127" s="992">
        <f t="shared" si="154"/>
        <v>3751.1549999999997</v>
      </c>
      <c r="CV127" s="1134">
        <v>134.44069999999999</v>
      </c>
      <c r="CW127" s="479">
        <f t="shared" si="155"/>
        <v>4713.4547999999995</v>
      </c>
      <c r="CX127" s="614">
        <f t="shared" si="156"/>
        <v>4623.9733999999999</v>
      </c>
      <c r="CY127" s="614">
        <f t="shared" si="157"/>
        <v>7546.1916000000001</v>
      </c>
      <c r="CZ127" s="614">
        <f t="shared" si="158"/>
        <v>7456.7102000000014</v>
      </c>
      <c r="DA127" s="14">
        <f t="shared" si="159"/>
        <v>2194.7021999999997</v>
      </c>
      <c r="DB127" s="478">
        <f t="shared" si="160"/>
        <v>210.73800000000006</v>
      </c>
      <c r="DC127" s="993">
        <v>779.86</v>
      </c>
      <c r="DD127" s="993">
        <v>434.649</v>
      </c>
      <c r="DE127" s="993">
        <v>569.12199999999996</v>
      </c>
      <c r="DF127" s="463">
        <v>273.166</v>
      </c>
      <c r="DG127" s="993"/>
      <c r="DH127" s="1686">
        <v>-21.012499999999999</v>
      </c>
      <c r="DI127" s="1688">
        <f>DH127/DataUS1!B127</f>
        <v>-6.8424722059674493E-3</v>
      </c>
      <c r="DJ127" s="992">
        <f t="shared" si="161"/>
        <v>2267.5356000000002</v>
      </c>
      <c r="DK127" s="992">
        <v>4371.5724</v>
      </c>
      <c r="DL127" s="992">
        <v>1750.9236000000001</v>
      </c>
      <c r="DM127" s="992">
        <v>3854.9603999999999</v>
      </c>
      <c r="DN127" s="992">
        <v>1547.5331999999999</v>
      </c>
      <c r="DO127" s="992">
        <f t="shared" si="162"/>
        <v>251.21699999999964</v>
      </c>
      <c r="DP127" s="992">
        <v>252.40100000000001</v>
      </c>
      <c r="DQ127" s="992">
        <v>5795.268</v>
      </c>
      <c r="DR127" s="992">
        <v>5796.4520000000002</v>
      </c>
      <c r="DS127" s="992">
        <v>647.16899999999998</v>
      </c>
      <c r="DT127" s="481">
        <f t="shared" si="163"/>
        <v>10564.330499999998</v>
      </c>
      <c r="DU127" s="14">
        <f t="shared" si="164"/>
        <v>3813.1620000000003</v>
      </c>
      <c r="DV127" s="651">
        <v>5338.5450000000001</v>
      </c>
      <c r="DW127" s="651">
        <v>1525.383</v>
      </c>
      <c r="DX127" s="465">
        <f t="shared" si="165"/>
        <v>670.24900000000002</v>
      </c>
      <c r="DY127" s="465">
        <v>43.35</v>
      </c>
      <c r="DZ127" s="1801">
        <v>626.899</v>
      </c>
      <c r="EA127" s="1811">
        <f>DZ127/DataUS1!B127</f>
        <v>0.20414224787382693</v>
      </c>
      <c r="EB127" s="465">
        <f t="shared" si="166"/>
        <v>6666.0564999999997</v>
      </c>
      <c r="EC127" s="993">
        <v>2706.0065</v>
      </c>
      <c r="ED127" s="463">
        <v>966.34199999999998</v>
      </c>
      <c r="EE127" s="463">
        <v>251.822</v>
      </c>
      <c r="EF127" s="463">
        <v>1487.8425</v>
      </c>
      <c r="EG127" s="907">
        <f t="shared" si="123"/>
        <v>3960.05</v>
      </c>
      <c r="EH127" s="463">
        <v>1623.1559999999999</v>
      </c>
      <c r="EI127" s="463">
        <v>334.05500000000001</v>
      </c>
      <c r="EJ127" s="463">
        <v>1289.1010000000001</v>
      </c>
      <c r="EK127" s="463">
        <v>501.34800000000001</v>
      </c>
      <c r="EL127" s="463">
        <v>1835.546</v>
      </c>
      <c r="EM127" s="471">
        <f t="shared" si="167"/>
        <v>585.13699999999994</v>
      </c>
      <c r="EN127" s="471">
        <v>868.49549999999999</v>
      </c>
      <c r="EO127" s="471">
        <v>358.3451</v>
      </c>
      <c r="EP127" s="471">
        <v>1324.6869999999999</v>
      </c>
      <c r="EQ127" s="481">
        <f t="shared" si="168"/>
        <v>1289.1010000000001</v>
      </c>
      <c r="ER127" s="651">
        <v>242.9</v>
      </c>
      <c r="ES127" s="651">
        <v>99.245000000000005</v>
      </c>
      <c r="ET127" s="651">
        <v>259.63299999999998</v>
      </c>
      <c r="EU127" s="651">
        <v>687.32299999999998</v>
      </c>
      <c r="EV127" s="471">
        <v>669.02800000000002</v>
      </c>
      <c r="EW127" s="471"/>
      <c r="EX127" s="471"/>
      <c r="EY127" s="471">
        <v>88.317999999999998</v>
      </c>
      <c r="EZ127" s="471">
        <f t="shared" si="169"/>
        <v>18.294999999999959</v>
      </c>
      <c r="FA127" s="471">
        <f t="shared" si="115"/>
        <v>220.79499999999999</v>
      </c>
      <c r="FB127" s="471">
        <f t="shared" si="170"/>
        <v>9496.0244999999977</v>
      </c>
      <c r="FC127" s="479">
        <f>DataUS1!CQ127+DataUS1!DF127*DataUS1!CQ127/(DataUS1!CQ127+DataUS1!CZ127-DataUS1!CV127)</f>
        <v>801.08407467278664</v>
      </c>
      <c r="FD127" s="614">
        <f>DataUS1!DF127*DataUS1!CQ127/(DataUS1!CQ127+DataUS1!CZ127-DataUS1!CV127)</f>
        <v>62.293465522841629</v>
      </c>
      <c r="FE127" s="907">
        <f>DataUS1!CQ127</f>
        <v>738.790609149945</v>
      </c>
      <c r="FF127" s="2408">
        <f>DataUS1!BU127</f>
        <v>95.718799999999987</v>
      </c>
      <c r="FG127" s="2408">
        <f t="shared" si="171"/>
        <v>-28.301999999999907</v>
      </c>
      <c r="FH127" s="2408">
        <f t="shared" si="172"/>
        <v>671.37380914994492</v>
      </c>
      <c r="FI127" s="2731">
        <f t="shared" si="173"/>
        <v>671.37380914994492</v>
      </c>
      <c r="FJ127" s="2408">
        <f>DataUS1!CS127</f>
        <v>174.5</v>
      </c>
      <c r="FK127" s="2408">
        <f t="shared" si="124"/>
        <v>259.92050914994502</v>
      </c>
      <c r="FL127" s="2408">
        <v>83.287999999999997</v>
      </c>
      <c r="FM127" s="2408">
        <f>DataUS1!CT127</f>
        <v>95.984509149944998</v>
      </c>
      <c r="FN127" s="2408">
        <f>DataUS1!DG127</f>
        <v>80.647999999999996</v>
      </c>
      <c r="FO127" s="992">
        <v>446.6533</v>
      </c>
      <c r="FP127" s="992">
        <v>340.7</v>
      </c>
      <c r="FQ127" s="992">
        <f t="shared" si="174"/>
        <v>106</v>
      </c>
      <c r="FR127" s="992">
        <v>0.4</v>
      </c>
      <c r="FS127" s="992">
        <v>51.7</v>
      </c>
      <c r="FT127" s="992">
        <v>49.8</v>
      </c>
      <c r="FU127" s="992">
        <v>3.8</v>
      </c>
      <c r="FV127" s="992">
        <v>0.3</v>
      </c>
      <c r="FW127" s="992">
        <f t="shared" si="175"/>
        <v>209.7</v>
      </c>
      <c r="FX127" s="992">
        <f t="shared" si="176"/>
        <v>136.6</v>
      </c>
      <c r="FY127" s="992">
        <f t="shared" si="177"/>
        <v>73.099999999999994</v>
      </c>
      <c r="FZ127" s="992">
        <v>72.5</v>
      </c>
      <c r="GA127" s="992">
        <v>6.1</v>
      </c>
      <c r="GB127" s="992">
        <v>115.1</v>
      </c>
      <c r="GC127" s="992">
        <v>-5.5</v>
      </c>
      <c r="GD127" s="992">
        <v>188.21100000000001</v>
      </c>
      <c r="GE127" s="992">
        <v>21.5</v>
      </c>
      <c r="GF127" s="992">
        <f t="shared" si="178"/>
        <v>38.88554324021775</v>
      </c>
      <c r="GG127" s="992">
        <v>88.495000000000005</v>
      </c>
      <c r="GH127" s="557">
        <v>15.7</v>
      </c>
      <c r="GI127" s="614">
        <f t="shared" si="179"/>
        <v>115.1</v>
      </c>
      <c r="GJ127" s="614">
        <f t="shared" si="180"/>
        <v>130.79999999999998</v>
      </c>
      <c r="GK127" s="614">
        <v>3990.4169999999999</v>
      </c>
      <c r="GL127" s="2388">
        <f t="shared" si="181"/>
        <v>3.2778529161238031E-2</v>
      </c>
      <c r="GM127" s="614">
        <v>14</v>
      </c>
      <c r="GN127" s="614">
        <f t="shared" si="182"/>
        <v>21.5</v>
      </c>
      <c r="GO127" s="614">
        <f t="shared" si="183"/>
        <v>35.5</v>
      </c>
      <c r="GP127" s="614">
        <v>1348.1279999999999</v>
      </c>
      <c r="GQ127" s="2388">
        <f t="shared" si="184"/>
        <v>2.6332811127726747E-2</v>
      </c>
      <c r="GR127" s="614">
        <f t="shared" si="185"/>
        <v>166.29999999999998</v>
      </c>
      <c r="GS127" s="2734">
        <f t="shared" si="186"/>
        <v>-8.2000000000000171</v>
      </c>
      <c r="GT127" s="479">
        <f t="shared" si="117"/>
        <v>108.821</v>
      </c>
      <c r="GU127" s="614">
        <v>7.4</v>
      </c>
      <c r="GV127" s="614">
        <v>19.5</v>
      </c>
      <c r="GW127" s="614">
        <f t="shared" si="187"/>
        <v>120.92099999999999</v>
      </c>
      <c r="GX127" s="614">
        <f t="shared" si="118"/>
        <v>37.501999999999995</v>
      </c>
      <c r="GY127" s="614">
        <v>0.17599999999999999</v>
      </c>
      <c r="GZ127" s="614">
        <f t="shared" si="188"/>
        <v>83.287999999999997</v>
      </c>
      <c r="HA127" s="14">
        <f t="shared" si="125"/>
        <v>2021.0202000000002</v>
      </c>
      <c r="HB127" s="614">
        <v>1458.1</v>
      </c>
      <c r="HC127" s="614">
        <f t="shared" si="189"/>
        <v>1545.0430000000001</v>
      </c>
      <c r="HD127" s="2388">
        <f t="shared" si="126"/>
        <v>0.84564783955274891</v>
      </c>
      <c r="HE127" s="614">
        <f t="shared" si="190"/>
        <v>296.77999999999997</v>
      </c>
      <c r="HF127" s="614">
        <f t="shared" si="127"/>
        <v>179.19720000000001</v>
      </c>
      <c r="HG127" s="614">
        <f t="shared" si="191"/>
        <v>271.56350000000003</v>
      </c>
      <c r="HH127" s="614">
        <f t="shared" si="192"/>
        <v>261.29700000000003</v>
      </c>
      <c r="HI127" s="614">
        <f t="shared" si="193"/>
        <v>11.276</v>
      </c>
      <c r="HJ127" s="614">
        <f t="shared" si="119"/>
        <v>-1.0095000000000001</v>
      </c>
      <c r="HK127" s="614">
        <f t="shared" si="120"/>
        <v>16.084500000000002</v>
      </c>
      <c r="HL127" s="614">
        <f t="shared" si="194"/>
        <v>23.472000000000001</v>
      </c>
      <c r="HM127" s="614">
        <f t="shared" si="195"/>
        <v>-16.468</v>
      </c>
      <c r="HN127" s="614">
        <f t="shared" si="121"/>
        <v>9.0805000000000007</v>
      </c>
      <c r="HO127" s="14">
        <v>92.173000000000002</v>
      </c>
      <c r="HP127" s="2732">
        <v>28.925999999999998</v>
      </c>
      <c r="HQ127" s="614">
        <f t="shared" si="196"/>
        <v>1547.5332000000001</v>
      </c>
      <c r="HR127" s="614">
        <v>1386.269</v>
      </c>
      <c r="HS127" s="614">
        <v>161.26420000000002</v>
      </c>
      <c r="HT127" s="614">
        <f t="shared" si="197"/>
        <v>222.4255</v>
      </c>
      <c r="HU127" s="614">
        <v>223.928</v>
      </c>
      <c r="HV127" s="614">
        <v>-1.5024999999999999</v>
      </c>
      <c r="HW127" s="614">
        <f t="shared" si="198"/>
        <v>27.8765</v>
      </c>
      <c r="HX127" s="614">
        <v>20</v>
      </c>
      <c r="HY127" s="614">
        <v>7.8765000000000001</v>
      </c>
      <c r="HZ127" s="614">
        <v>20</v>
      </c>
      <c r="IA127" s="614">
        <v>16.648</v>
      </c>
      <c r="IB127" s="580">
        <v>8.5760000000000005</v>
      </c>
      <c r="IC127" s="614">
        <f t="shared" si="128"/>
        <v>473.48699999999997</v>
      </c>
      <c r="ID127" s="614">
        <v>158.774</v>
      </c>
      <c r="IE127" s="614">
        <v>219.928</v>
      </c>
      <c r="IF127" s="614">
        <v>76.852000000000004</v>
      </c>
      <c r="IG127" s="614">
        <v>17.933</v>
      </c>
      <c r="IH127" s="614">
        <f t="shared" si="129"/>
        <v>49.137999999999998</v>
      </c>
      <c r="II127" s="614">
        <v>37.369</v>
      </c>
      <c r="IJ127" s="614">
        <v>11.276</v>
      </c>
      <c r="IK127" s="614">
        <v>0.49299999999999999</v>
      </c>
      <c r="IL127" s="614">
        <f t="shared" si="122"/>
        <v>-11.792</v>
      </c>
      <c r="IM127" s="614">
        <v>1.204</v>
      </c>
      <c r="IN127" s="614">
        <v>3.472</v>
      </c>
      <c r="IO127" s="614">
        <v>-16.468</v>
      </c>
      <c r="IP127" s="614">
        <v>3.472</v>
      </c>
    </row>
    <row r="128" spans="1:250">
      <c r="A128" s="986">
        <f t="shared" si="199"/>
        <v>1984</v>
      </c>
      <c r="B128" s="2730">
        <v>354.11180000000002</v>
      </c>
      <c r="C128" s="2749">
        <f t="shared" si="133"/>
        <v>128.96690000000001</v>
      </c>
      <c r="D128" s="2730">
        <f t="shared" si="134"/>
        <v>123.55700000000002</v>
      </c>
      <c r="E128" s="2730">
        <f t="shared" si="132"/>
        <v>98.967000000000013</v>
      </c>
      <c r="F128" s="2730">
        <v>144.46700000000001</v>
      </c>
      <c r="G128" s="2730">
        <v>45.5</v>
      </c>
      <c r="H128" s="2730">
        <f t="shared" si="135"/>
        <v>24.590000000000003</v>
      </c>
      <c r="I128" s="2730">
        <v>34.590000000000003</v>
      </c>
      <c r="J128" s="2730">
        <v>10</v>
      </c>
      <c r="K128" s="2730">
        <f t="shared" si="136"/>
        <v>5.4098999999999933</v>
      </c>
      <c r="L128" s="2730">
        <v>21.425000000000001</v>
      </c>
      <c r="M128" s="2751">
        <v>-65.98960000000001</v>
      </c>
      <c r="N128" s="2744">
        <f t="shared" si="137"/>
        <v>225.14490000000001</v>
      </c>
      <c r="O128" s="614">
        <f t="shared" si="138"/>
        <v>538.06600000000003</v>
      </c>
      <c r="P128" s="614">
        <f t="shared" si="139"/>
        <v>-2.1373000000000104</v>
      </c>
      <c r="Q128" s="614">
        <v>-71.960999999999999</v>
      </c>
      <c r="R128" s="614">
        <v>61.685000000000002</v>
      </c>
      <c r="S128" s="614">
        <v>8.1386999999999858</v>
      </c>
      <c r="T128" s="614">
        <f t="shared" si="116"/>
        <v>540.20330000000001</v>
      </c>
      <c r="U128" s="614">
        <v>171.5523</v>
      </c>
      <c r="V128" s="614">
        <v>126.254</v>
      </c>
      <c r="W128" s="614">
        <v>242.39699999999999</v>
      </c>
      <c r="X128" s="614">
        <v>312.92110000000002</v>
      </c>
      <c r="Y128" s="614">
        <v>92.313399999999987</v>
      </c>
      <c r="Z128" s="614">
        <v>249.73479999999998</v>
      </c>
      <c r="AA128" s="2734">
        <f t="shared" si="140"/>
        <v>24.590000000000003</v>
      </c>
      <c r="AB128" s="987">
        <v>0</v>
      </c>
      <c r="AC128" s="987">
        <v>-17.238499999999998</v>
      </c>
      <c r="AD128" s="14">
        <f t="shared" si="200"/>
        <v>-113.29450000000061</v>
      </c>
      <c r="AE128" s="614">
        <f>DV129-DV128-AT128-DataUS2!D128</f>
        <v>-7.0040000000002465</v>
      </c>
      <c r="AF128" s="614">
        <f>DX129-DX128-AU128-DataUS2!K128</f>
        <v>-99.321899999999971</v>
      </c>
      <c r="AG128" s="2735">
        <f t="shared" si="141"/>
        <v>-12.551600000000477</v>
      </c>
      <c r="AH128" s="614">
        <f>ED129-ED128-AX128-DataUS2!Q128</f>
        <v>0</v>
      </c>
      <c r="AI128" s="614">
        <f>EE129-EE128-AY128-DataUS2!R128</f>
        <v>0</v>
      </c>
      <c r="AJ128" s="614">
        <f>EF129-EF128-AZ128-DataUS2!S128</f>
        <v>9.7204999999998876</v>
      </c>
      <c r="AK128" s="614">
        <f>EG129-EG128-BA128-DataUS2!T128</f>
        <v>-22.272100000000364</v>
      </c>
      <c r="AL128" s="614">
        <f>EH129-EH128-BB128-DataUS2!U128</f>
        <v>-9.9999999861211109E-5</v>
      </c>
      <c r="AM128" s="614">
        <f>EK129-EK128-BC128-DataUS2!V128</f>
        <v>-12.74600000000008</v>
      </c>
      <c r="AN128" s="614">
        <f>EL129-EL128-BD128-DataUS2!W128</f>
        <v>-9.5259999999998968</v>
      </c>
      <c r="AO128" s="614">
        <f>DW129-DW128+EM129-EM128-DataUS2!X128</f>
        <v>-5.5830000000000837</v>
      </c>
      <c r="AP128" s="614">
        <f>DataUS2!M128</f>
        <v>-65.98960000000001</v>
      </c>
      <c r="AQ128" s="614">
        <f t="shared" si="142"/>
        <v>-47.3049000000006</v>
      </c>
      <c r="AR128" s="988">
        <v>80.071300000000008</v>
      </c>
      <c r="AS128" s="465">
        <f t="shared" si="143"/>
        <v>517.29949999999997</v>
      </c>
      <c r="AT128" s="2408">
        <v>556.86099999999999</v>
      </c>
      <c r="AU128" s="2408">
        <v>0.70899999999999996</v>
      </c>
      <c r="AV128" s="2408">
        <f t="shared" si="144"/>
        <v>-40.270499999999998</v>
      </c>
      <c r="AW128" s="2408">
        <f t="shared" si="145"/>
        <v>-49.279299999999999</v>
      </c>
      <c r="AX128" s="2408">
        <v>-7.9390000000000001</v>
      </c>
      <c r="AY128" s="2408">
        <v>0.80100000000000005</v>
      </c>
      <c r="AZ128" s="2408">
        <v>-42.141300000000001</v>
      </c>
      <c r="BA128" s="2408">
        <f t="shared" si="146"/>
        <v>9.008799999999999</v>
      </c>
      <c r="BB128" s="2408">
        <v>9.008799999999999</v>
      </c>
      <c r="BC128" s="2408">
        <v>0</v>
      </c>
      <c r="BD128" s="908">
        <v>0</v>
      </c>
      <c r="BE128" s="614">
        <f>AS128+AQ128+DataUS1!EE128</f>
        <v>758.1168999999993</v>
      </c>
      <c r="BF128" s="614">
        <f>DataUS2!B128+AD128+AS128</f>
        <v>758.11679999999933</v>
      </c>
      <c r="BG128" s="614">
        <f t="shared" si="147"/>
        <v>758.11679999999933</v>
      </c>
      <c r="BH128" s="614">
        <f>DataUS2!D128+AE128+AT128</f>
        <v>673.41399999999976</v>
      </c>
      <c r="BI128" s="614">
        <f>DataUS2!K128+AF128+AU128</f>
        <v>-93.202999999999975</v>
      </c>
      <c r="BJ128" s="614">
        <f>DataUS2!O128+AG128+AV128</f>
        <v>485.2438999999996</v>
      </c>
      <c r="BK128" s="614">
        <f>DataUS2!Q128+AH128+AX128</f>
        <v>-79.900000000000006</v>
      </c>
      <c r="BL128" s="614">
        <f>DataUS2!R128+AI128+AY128</f>
        <v>62.486000000000004</v>
      </c>
      <c r="BM128" s="614">
        <f>DataUS2!S128+AJ128+AZ128</f>
        <v>-24.282100000000128</v>
      </c>
      <c r="BN128" s="614">
        <f>DataUS2!T128+AK128+BA128</f>
        <v>526.9399999999996</v>
      </c>
      <c r="BO128" s="614">
        <f>DataUS2!U128+AL128+BB128</f>
        <v>180.56100000000015</v>
      </c>
      <c r="BP128" s="614">
        <f>DataUS2!V128+AM128+BC128</f>
        <v>113.50799999999992</v>
      </c>
      <c r="BQ128" s="614">
        <f>DataUS2!W128+AN128+BD128</f>
        <v>232.87100000000009</v>
      </c>
      <c r="BR128" s="614">
        <f>AO128+DataUS2!X128</f>
        <v>307.33809999999994</v>
      </c>
      <c r="BS128" s="479">
        <f t="shared" si="148"/>
        <v>11358.597100000001</v>
      </c>
      <c r="BT128" s="2058"/>
      <c r="BU128" s="651">
        <f t="shared" si="149"/>
        <v>6280.4719999999998</v>
      </c>
      <c r="BV128" s="614">
        <v>7420.2161999999998</v>
      </c>
      <c r="BW128" s="651">
        <v>2342.0911000000001</v>
      </c>
      <c r="BX128" s="651">
        <v>1175.039</v>
      </c>
      <c r="BY128" s="1783">
        <f>BX128/DataUS1!B128</f>
        <v>0.33947911706463568</v>
      </c>
      <c r="BZ128" s="651">
        <v>570.56100000000004</v>
      </c>
      <c r="CA128" s="651">
        <v>45.957999999999998</v>
      </c>
      <c r="CB128" s="1751">
        <f t="shared" si="59"/>
        <v>333.27205039203528</v>
      </c>
      <c r="CC128" s="1751">
        <v>96.457635087468248</v>
      </c>
      <c r="CD128" s="968">
        <f t="shared" si="150"/>
        <v>2132.2599468057711</v>
      </c>
      <c r="CE128" s="651">
        <f t="shared" si="130"/>
        <v>3301.5259468057711</v>
      </c>
      <c r="CF128" s="651">
        <v>2548.3000000000002</v>
      </c>
      <c r="CG128" s="651">
        <f>CH128*883/239</f>
        <v>753.22594680577072</v>
      </c>
      <c r="CH128" s="2062">
        <f>CH127+(CH$130-CH$126)/4</f>
        <v>203.87429364278506</v>
      </c>
      <c r="CI128" s="2062"/>
      <c r="CJ128" s="651">
        <v>731.649</v>
      </c>
      <c r="CK128" s="651">
        <v>1900.915</v>
      </c>
      <c r="CL128" s="651">
        <v>1572.2660000000001</v>
      </c>
      <c r="CM128" s="992"/>
      <c r="CN128" s="651"/>
      <c r="CO128" s="651">
        <v>542.03399999999999</v>
      </c>
      <c r="CP128" s="651">
        <v>1358.8810000000001</v>
      </c>
      <c r="CQ128" s="2049">
        <f t="shared" si="131"/>
        <v>-1169.2660000000001</v>
      </c>
      <c r="CR128" s="7">
        <f t="shared" si="151"/>
        <v>13490.857046805771</v>
      </c>
      <c r="CS128" s="992">
        <f t="shared" si="152"/>
        <v>9581.9979468057718</v>
      </c>
      <c r="CT128" s="992">
        <f t="shared" si="153"/>
        <v>8151.8652000000002</v>
      </c>
      <c r="CU128" s="992">
        <f t="shared" si="154"/>
        <v>4243.0061000000005</v>
      </c>
      <c r="CV128" s="1134">
        <v>189.72140000000002</v>
      </c>
      <c r="CW128" s="479">
        <f t="shared" si="155"/>
        <v>4938.2267999999985</v>
      </c>
      <c r="CX128" s="614">
        <f t="shared" si="156"/>
        <v>4781.7920999999997</v>
      </c>
      <c r="CY128" s="614">
        <f t="shared" si="157"/>
        <v>8468.3539000000001</v>
      </c>
      <c r="CZ128" s="614">
        <f t="shared" si="158"/>
        <v>8311.9192000000021</v>
      </c>
      <c r="DA128" s="14">
        <f t="shared" si="159"/>
        <v>2507.0461999999998</v>
      </c>
      <c r="DB128" s="478">
        <f t="shared" si="160"/>
        <v>201.91999999999996</v>
      </c>
      <c r="DC128" s="993">
        <v>873.38599999999997</v>
      </c>
      <c r="DD128" s="993">
        <v>430.57799999999997</v>
      </c>
      <c r="DE128" s="993">
        <v>671.46600000000001</v>
      </c>
      <c r="DF128" s="463">
        <v>303.26299999999998</v>
      </c>
      <c r="DG128" s="993"/>
      <c r="DH128" s="1686">
        <v>15.357299999999999</v>
      </c>
      <c r="DI128" s="1688">
        <f>DH128/DataUS1!B128</f>
        <v>4.4368592399883994E-3</v>
      </c>
      <c r="DJ128" s="992">
        <f t="shared" si="161"/>
        <v>2176.748599999999</v>
      </c>
      <c r="DK128" s="992">
        <v>4503.1241</v>
      </c>
      <c r="DL128" s="992">
        <v>1928.6728999999998</v>
      </c>
      <c r="DM128" s="992">
        <v>4255.0484000000006</v>
      </c>
      <c r="DN128" s="992">
        <v>1797.8352</v>
      </c>
      <c r="DO128" s="992">
        <f t="shared" si="162"/>
        <v>254.43199999999888</v>
      </c>
      <c r="DP128" s="992">
        <v>278.66800000000001</v>
      </c>
      <c r="DQ128" s="992">
        <v>6539.6809999999996</v>
      </c>
      <c r="DR128" s="992">
        <v>6563.9170000000004</v>
      </c>
      <c r="DS128" s="992">
        <v>709.21100000000001</v>
      </c>
      <c r="DT128" s="481">
        <f t="shared" si="163"/>
        <v>11358.597099999999</v>
      </c>
      <c r="DU128" s="14">
        <f t="shared" si="164"/>
        <v>3924.0304999999998</v>
      </c>
      <c r="DV128" s="651">
        <v>5607.5349999999999</v>
      </c>
      <c r="DW128" s="651">
        <v>1683.5045</v>
      </c>
      <c r="DX128" s="465">
        <f t="shared" si="165"/>
        <v>672.93700000000001</v>
      </c>
      <c r="DY128" s="465">
        <v>45.957999999999998</v>
      </c>
      <c r="DZ128" s="1801">
        <v>626.97900000000004</v>
      </c>
      <c r="EA128" s="1811">
        <f>DZ128/DataUS1!B128</f>
        <v>0.18113975564901952</v>
      </c>
      <c r="EB128" s="465">
        <f t="shared" si="166"/>
        <v>7420.2161999999998</v>
      </c>
      <c r="EC128" s="993">
        <v>2868.2212000000004</v>
      </c>
      <c r="ED128" s="463">
        <v>1088.5730000000001</v>
      </c>
      <c r="EE128" s="463">
        <v>247.98400000000001</v>
      </c>
      <c r="EF128" s="463">
        <v>1531.6641999999999</v>
      </c>
      <c r="EG128" s="907">
        <f t="shared" si="123"/>
        <v>4551.9949999999999</v>
      </c>
      <c r="EH128" s="463">
        <v>1895.0509999999999</v>
      </c>
      <c r="EI128" s="463">
        <v>359.24200000000002</v>
      </c>
      <c r="EJ128" s="463">
        <v>1535.809</v>
      </c>
      <c r="EK128" s="463">
        <v>592.65200000000004</v>
      </c>
      <c r="EL128" s="463">
        <v>2064.2919999999999</v>
      </c>
      <c r="EM128" s="471">
        <f t="shared" si="167"/>
        <v>658.58660000000009</v>
      </c>
      <c r="EN128" s="471">
        <v>885.48219999999992</v>
      </c>
      <c r="EO128" s="471">
        <v>459.06390000000005</v>
      </c>
      <c r="EP128" s="471">
        <v>1547.6369</v>
      </c>
      <c r="EQ128" s="481">
        <f t="shared" si="168"/>
        <v>1535.809</v>
      </c>
      <c r="ER128" s="651">
        <v>281.64999999999998</v>
      </c>
      <c r="ES128" s="651">
        <v>113.78700000000001</v>
      </c>
      <c r="ET128" s="651">
        <v>302.02699999999999</v>
      </c>
      <c r="EU128" s="651">
        <v>838.34500000000003</v>
      </c>
      <c r="EV128" s="471">
        <v>815.053</v>
      </c>
      <c r="EW128" s="471"/>
      <c r="EX128" s="471"/>
      <c r="EY128" s="471">
        <v>109.452</v>
      </c>
      <c r="EZ128" s="471">
        <f t="shared" si="169"/>
        <v>23.29200000000003</v>
      </c>
      <c r="FA128" s="471">
        <f t="shared" si="115"/>
        <v>273.63</v>
      </c>
      <c r="FB128" s="471">
        <f t="shared" si="170"/>
        <v>10096.418099999999</v>
      </c>
      <c r="FC128" s="479">
        <f>DataUS1!CQ128+DataUS1!DF128*DataUS1!CQ128/(DataUS1!CQ128+DataUS1!CZ128-DataUS1!CV128)</f>
        <v>953.9481248514968</v>
      </c>
      <c r="FD128" s="614">
        <f>DataUS1!DF128*DataUS1!CQ128/(DataUS1!CQ128+DataUS1!CZ128-DataUS1!CV128)</f>
        <v>73.530125426286645</v>
      </c>
      <c r="FE128" s="907">
        <f>DataUS1!CQ128</f>
        <v>880.41799942521016</v>
      </c>
      <c r="FF128" s="2408">
        <f>DataUS1!BU128</f>
        <v>130.26870000000005</v>
      </c>
      <c r="FG128" s="2408">
        <f t="shared" si="171"/>
        <v>-33.33760000000018</v>
      </c>
      <c r="FH128" s="2408">
        <f t="shared" si="172"/>
        <v>783.48689942521025</v>
      </c>
      <c r="FI128" s="2731">
        <f t="shared" si="173"/>
        <v>783.48689942521025</v>
      </c>
      <c r="FJ128" s="2408">
        <f>DataUS1!CS128</f>
        <v>190.9</v>
      </c>
      <c r="FK128" s="2408">
        <f t="shared" si="124"/>
        <v>310.35309942521025</v>
      </c>
      <c r="FL128" s="2408">
        <v>90.643000000000001</v>
      </c>
      <c r="FM128" s="2408">
        <f>DataUS1!CT128</f>
        <v>122.17909942521025</v>
      </c>
      <c r="FN128" s="2408">
        <f>DataUS1!DG128</f>
        <v>97.531000000000006</v>
      </c>
      <c r="FO128" s="992">
        <v>517.63379999999995</v>
      </c>
      <c r="FP128" s="992">
        <v>405.7</v>
      </c>
      <c r="FQ128" s="992">
        <f t="shared" si="174"/>
        <v>111.9</v>
      </c>
      <c r="FR128" s="992">
        <v>0.4</v>
      </c>
      <c r="FS128" s="992">
        <v>48.4</v>
      </c>
      <c r="FT128" s="992">
        <v>58.3</v>
      </c>
      <c r="FU128" s="992">
        <v>4.4000000000000004</v>
      </c>
      <c r="FV128" s="992">
        <v>0.4</v>
      </c>
      <c r="FW128" s="992">
        <f t="shared" si="175"/>
        <v>235.4</v>
      </c>
      <c r="FX128" s="992">
        <f t="shared" si="176"/>
        <v>154.5</v>
      </c>
      <c r="FY128" s="992">
        <f t="shared" si="177"/>
        <v>80.900000000000006</v>
      </c>
      <c r="FZ128" s="992">
        <v>83.7</v>
      </c>
      <c r="GA128" s="992">
        <v>8.1999999999999993</v>
      </c>
      <c r="GB128" s="992">
        <v>129.80000000000001</v>
      </c>
      <c r="GC128" s="992">
        <v>-11</v>
      </c>
      <c r="GD128" s="992">
        <v>210.71899999999999</v>
      </c>
      <c r="GE128" s="992">
        <v>24.7</v>
      </c>
      <c r="GF128" s="992">
        <f t="shared" si="178"/>
        <v>44.462375161427644</v>
      </c>
      <c r="GG128" s="992">
        <v>104.21899999999999</v>
      </c>
      <c r="GH128" s="557">
        <v>16.399999999999999</v>
      </c>
      <c r="GI128" s="614">
        <f t="shared" si="179"/>
        <v>129.80000000000001</v>
      </c>
      <c r="GJ128" s="614">
        <f t="shared" si="180"/>
        <v>146.20000000000002</v>
      </c>
      <c r="GK128" s="614">
        <v>4176.7939999999999</v>
      </c>
      <c r="GL128" s="2388">
        <f t="shared" si="181"/>
        <v>3.5002923294756703E-2</v>
      </c>
      <c r="GM128" s="614">
        <v>14.1</v>
      </c>
      <c r="GN128" s="614">
        <f t="shared" si="182"/>
        <v>24.7</v>
      </c>
      <c r="GO128" s="614">
        <f t="shared" si="183"/>
        <v>38.799999999999997</v>
      </c>
      <c r="GP128" s="614">
        <v>1430.741</v>
      </c>
      <c r="GQ128" s="2388">
        <f t="shared" si="184"/>
        <v>2.7118814656181656E-2</v>
      </c>
      <c r="GR128" s="614">
        <f t="shared" si="185"/>
        <v>185</v>
      </c>
      <c r="GS128" s="2734">
        <f t="shared" si="186"/>
        <v>-5.9000000000000057</v>
      </c>
      <c r="GT128" s="479">
        <f t="shared" si="117"/>
        <v>117.941</v>
      </c>
      <c r="GU128" s="614">
        <v>7.4</v>
      </c>
      <c r="GV128" s="614">
        <v>19.7</v>
      </c>
      <c r="GW128" s="614">
        <f t="shared" si="187"/>
        <v>130.24099999999999</v>
      </c>
      <c r="GX128" s="614">
        <f t="shared" si="118"/>
        <v>39.426000000000002</v>
      </c>
      <c r="GY128" s="614">
        <v>0.16400000000000001</v>
      </c>
      <c r="GZ128" s="614">
        <f t="shared" si="188"/>
        <v>90.643000000000001</v>
      </c>
      <c r="HA128" s="14">
        <f t="shared" si="125"/>
        <v>2308.6682000000001</v>
      </c>
      <c r="HB128" s="614">
        <v>1813.3</v>
      </c>
      <c r="HC128" s="614">
        <f t="shared" si="189"/>
        <v>1829.8119999999999</v>
      </c>
      <c r="HD128" s="2388">
        <f t="shared" si="126"/>
        <v>0.89897268338661007</v>
      </c>
      <c r="HE128" s="614">
        <f t="shared" si="190"/>
        <v>291.58800000000002</v>
      </c>
      <c r="HF128" s="614">
        <f t="shared" si="127"/>
        <v>187.26820000000001</v>
      </c>
      <c r="HG128" s="614">
        <f t="shared" si="191"/>
        <v>12.328199999999999</v>
      </c>
      <c r="HH128" s="614">
        <f t="shared" si="192"/>
        <v>6.17</v>
      </c>
      <c r="HI128" s="614">
        <f t="shared" si="193"/>
        <v>0.39400000000000002</v>
      </c>
      <c r="HJ128" s="614">
        <f t="shared" si="119"/>
        <v>5.7641999999999998</v>
      </c>
      <c r="HK128" s="614">
        <f t="shared" si="120"/>
        <v>26.422200000000004</v>
      </c>
      <c r="HL128" s="614">
        <f t="shared" si="194"/>
        <v>-72.810999999999993</v>
      </c>
      <c r="HM128" s="614">
        <f t="shared" si="195"/>
        <v>75.831999999999994</v>
      </c>
      <c r="HN128" s="614">
        <f t="shared" si="121"/>
        <v>23.401200000000003</v>
      </c>
      <c r="HO128" s="14">
        <v>97.468000000000004</v>
      </c>
      <c r="HP128" s="2732">
        <v>30.262</v>
      </c>
      <c r="HQ128" s="614">
        <f t="shared" si="196"/>
        <v>1797.8352</v>
      </c>
      <c r="HR128" s="614">
        <v>1630.1969999999999</v>
      </c>
      <c r="HS128" s="614">
        <v>167.63820000000001</v>
      </c>
      <c r="HT128" s="614">
        <f t="shared" si="197"/>
        <v>7.5411999999999999</v>
      </c>
      <c r="HU128" s="614">
        <v>2.0579999999999998</v>
      </c>
      <c r="HV128" s="614">
        <v>5.4832000000000001</v>
      </c>
      <c r="HW128" s="614">
        <f t="shared" si="198"/>
        <v>-60.542799999999993</v>
      </c>
      <c r="HX128" s="614">
        <v>-78.974999999999994</v>
      </c>
      <c r="HY128" s="614">
        <v>18.432200000000002</v>
      </c>
      <c r="HZ128" s="614">
        <v>-78.974999999999994</v>
      </c>
      <c r="IA128" s="614">
        <v>20.472999999999999</v>
      </c>
      <c r="IB128" s="580">
        <v>9.1639999999999997</v>
      </c>
      <c r="IC128" s="614">
        <f t="shared" si="128"/>
        <v>510.83299999999997</v>
      </c>
      <c r="ID128" s="614">
        <v>199.61500000000001</v>
      </c>
      <c r="IE128" s="614">
        <v>179.46700000000001</v>
      </c>
      <c r="IF128" s="614">
        <v>112.121</v>
      </c>
      <c r="IG128" s="614">
        <v>19.63</v>
      </c>
      <c r="IH128" s="614">
        <f t="shared" si="129"/>
        <v>4.7869999999999999</v>
      </c>
      <c r="II128" s="614">
        <v>4.1120000000000001</v>
      </c>
      <c r="IJ128" s="614">
        <v>0.39400000000000002</v>
      </c>
      <c r="IK128" s="614">
        <v>0.28100000000000003</v>
      </c>
      <c r="IL128" s="614">
        <f t="shared" si="122"/>
        <v>86.964999999999989</v>
      </c>
      <c r="IM128" s="614">
        <v>4.9690000000000003</v>
      </c>
      <c r="IN128" s="614">
        <v>6.1639999999999997</v>
      </c>
      <c r="IO128" s="614">
        <v>75.831999999999994</v>
      </c>
      <c r="IP128" s="614">
        <v>6.1639999999999997</v>
      </c>
    </row>
    <row r="129" spans="1:250">
      <c r="A129" s="986">
        <f t="shared" si="199"/>
        <v>1985</v>
      </c>
      <c r="B129" s="2730">
        <v>292.23380000000003</v>
      </c>
      <c r="C129" s="2749">
        <f t="shared" si="133"/>
        <v>132.75350000000003</v>
      </c>
      <c r="D129" s="2730">
        <f t="shared" si="134"/>
        <v>128.18860000000001</v>
      </c>
      <c r="E129" s="2730">
        <f t="shared" si="132"/>
        <v>101.5093</v>
      </c>
      <c r="F129" s="2730">
        <v>149.4093</v>
      </c>
      <c r="G129" s="2730">
        <v>47.9</v>
      </c>
      <c r="H129" s="2730">
        <f t="shared" si="135"/>
        <v>26.679300000000005</v>
      </c>
      <c r="I129" s="2730">
        <v>37.079300000000003</v>
      </c>
      <c r="J129" s="2730">
        <v>10.4</v>
      </c>
      <c r="K129" s="2730">
        <f t="shared" si="136"/>
        <v>4.5649000000000228</v>
      </c>
      <c r="L129" s="2730">
        <v>21.460999999999999</v>
      </c>
      <c r="M129" s="2751">
        <v>-47.83</v>
      </c>
      <c r="N129" s="2744">
        <f t="shared" si="137"/>
        <v>159.4803</v>
      </c>
      <c r="O129" s="614">
        <f t="shared" si="138"/>
        <v>565.04660000000001</v>
      </c>
      <c r="P129" s="614">
        <f t="shared" si="139"/>
        <v>-21.815200000000001</v>
      </c>
      <c r="Q129" s="614">
        <v>-130.08099999999999</v>
      </c>
      <c r="R129" s="614">
        <v>83.052999999999997</v>
      </c>
      <c r="S129" s="614">
        <v>25.212799999999991</v>
      </c>
      <c r="T129" s="614">
        <f t="shared" si="116"/>
        <v>586.86180000000002</v>
      </c>
      <c r="U129" s="614">
        <v>276.48480000000001</v>
      </c>
      <c r="V129" s="614">
        <v>144.96600000000001</v>
      </c>
      <c r="W129" s="614">
        <v>165.411</v>
      </c>
      <c r="X129" s="614">
        <v>405.56630000000001</v>
      </c>
      <c r="Y129" s="614">
        <v>70.307299999999998</v>
      </c>
      <c r="Z129" s="614">
        <v>186.15950000000001</v>
      </c>
      <c r="AA129" s="2734">
        <f t="shared" si="140"/>
        <v>26.679300000000005</v>
      </c>
      <c r="AB129" s="987">
        <v>1.212</v>
      </c>
      <c r="AC129" s="987">
        <v>-13.5695</v>
      </c>
      <c r="AD129" s="14">
        <f t="shared" si="200"/>
        <v>-89.958599999998341</v>
      </c>
      <c r="AE129" s="614">
        <f>DV130-DV129-AT129-DataUS2!D129</f>
        <v>-9.2690999999995825</v>
      </c>
      <c r="AF129" s="614">
        <f>DX130-DX129-AU129-DataUS2!K129</f>
        <v>-80.481200000000058</v>
      </c>
      <c r="AG129" s="2735">
        <f t="shared" si="141"/>
        <v>20.540700000001035</v>
      </c>
      <c r="AH129" s="614">
        <f>ED130-ED129-AX129-DataUS2!Q129</f>
        <v>0</v>
      </c>
      <c r="AI129" s="614">
        <f>EE130-EE129-AY129-DataUS2!R129</f>
        <v>0</v>
      </c>
      <c r="AJ129" s="614">
        <f>EF130-EF129-AZ129-DataUS2!S129</f>
        <v>10.799800000000229</v>
      </c>
      <c r="AK129" s="614">
        <f>EG130-EG129-BA129-DataUS2!T129</f>
        <v>9.7409000000008064</v>
      </c>
      <c r="AL129" s="614">
        <f>EH130-EH129-BB129-DataUS2!U129</f>
        <v>-1.0000000003174137E-4</v>
      </c>
      <c r="AM129" s="614">
        <f>EK130-EK129-BC129-DataUS2!V129</f>
        <v>0.75999999999999091</v>
      </c>
      <c r="AN129" s="614">
        <f>EL130-EL129-BD129-DataUS2!W129</f>
        <v>8.980999999999824</v>
      </c>
      <c r="AO129" s="614">
        <f>DW130-DW129+EM130-EM129-DataUS2!X129</f>
        <v>20.748999999999739</v>
      </c>
      <c r="AP129" s="614">
        <f>DataUS2!M129</f>
        <v>-47.83</v>
      </c>
      <c r="AQ129" s="614">
        <f t="shared" si="142"/>
        <v>-42.128599999998343</v>
      </c>
      <c r="AR129" s="988">
        <v>93.281300000000002</v>
      </c>
      <c r="AS129" s="465">
        <f t="shared" si="143"/>
        <v>1106.7973999999999</v>
      </c>
      <c r="AT129" s="2408">
        <v>620.35950000000003</v>
      </c>
      <c r="AU129" s="2408">
        <v>0.72329999999999994</v>
      </c>
      <c r="AV129" s="2408">
        <f t="shared" si="144"/>
        <v>485.71460000000002</v>
      </c>
      <c r="AW129" s="2408">
        <f t="shared" si="145"/>
        <v>338.21530000000007</v>
      </c>
      <c r="AX129" s="2408">
        <v>350.90300000000002</v>
      </c>
      <c r="AY129" s="2408">
        <v>16.564</v>
      </c>
      <c r="AZ129" s="2408">
        <v>-29.251699999999996</v>
      </c>
      <c r="BA129" s="2408">
        <f t="shared" si="146"/>
        <v>147.49929999999998</v>
      </c>
      <c r="BB129" s="2408">
        <v>147.49929999999998</v>
      </c>
      <c r="BC129" s="2408">
        <v>0</v>
      </c>
      <c r="BD129" s="908">
        <v>0</v>
      </c>
      <c r="BE129" s="614">
        <f>AS129+AQ129+DataUS1!EE129</f>
        <v>1309.0726000000016</v>
      </c>
      <c r="BF129" s="614">
        <f>DataUS2!B129+AD129+AS129</f>
        <v>1309.0726000000016</v>
      </c>
      <c r="BG129" s="614">
        <f t="shared" si="147"/>
        <v>1309.0726000000018</v>
      </c>
      <c r="BH129" s="614">
        <f>DataUS2!D129+AE129+AT129</f>
        <v>739.27900000000045</v>
      </c>
      <c r="BI129" s="614">
        <f>DataUS2!K129+AF129+AU129</f>
        <v>-75.19300000000004</v>
      </c>
      <c r="BJ129" s="614">
        <f>DataUS2!O129+AG129+AV129</f>
        <v>1071.3019000000011</v>
      </c>
      <c r="BK129" s="614">
        <f>DataUS2!Q129+AH129+AX129</f>
        <v>220.82200000000003</v>
      </c>
      <c r="BL129" s="614">
        <f>DataUS2!R129+AI129+AY129</f>
        <v>99.61699999999999</v>
      </c>
      <c r="BM129" s="614">
        <f>DataUS2!S129+AJ129+AZ129</f>
        <v>6.7609000000002233</v>
      </c>
      <c r="BN129" s="614">
        <f>DataUS2!T129+AK129+BA129</f>
        <v>744.10200000000077</v>
      </c>
      <c r="BO129" s="614">
        <f>DataUS2!U129+AL129+BB129</f>
        <v>423.98399999999992</v>
      </c>
      <c r="BP129" s="614">
        <f>DataUS2!V129+AM129+BC129</f>
        <v>145.726</v>
      </c>
      <c r="BQ129" s="614">
        <f>DataUS2!W129+AN129+BD129</f>
        <v>174.39199999999983</v>
      </c>
      <c r="BR129" s="614">
        <f>AO129+DataUS2!X129</f>
        <v>426.31529999999975</v>
      </c>
      <c r="BS129" s="479">
        <f t="shared" si="148"/>
        <v>12116.713900000001</v>
      </c>
      <c r="BT129" s="2058"/>
      <c r="BU129" s="651">
        <f t="shared" si="149"/>
        <v>6860.683</v>
      </c>
      <c r="BV129" s="614">
        <v>7905.4601000000002</v>
      </c>
      <c r="BW129" s="651">
        <v>2649.4292</v>
      </c>
      <c r="BX129" s="651">
        <v>1269.5840000000001</v>
      </c>
      <c r="BY129" s="1783">
        <f>BX129/DataUS1!B129</f>
        <v>0.34347948890819979</v>
      </c>
      <c r="BZ129" s="651">
        <v>607.80600000000004</v>
      </c>
      <c r="CA129" s="651">
        <v>48.811</v>
      </c>
      <c r="CB129" s="1751">
        <f t="shared" si="59"/>
        <v>355.0663249972992</v>
      </c>
      <c r="CC129" s="1751">
        <v>117.78528043501592</v>
      </c>
      <c r="CD129" s="968">
        <f t="shared" si="150"/>
        <v>2088.1617747379473</v>
      </c>
      <c r="CE129" s="651">
        <f t="shared" si="130"/>
        <v>3437.1137747379476</v>
      </c>
      <c r="CF129" s="651">
        <v>2648.7</v>
      </c>
      <c r="CG129" s="2060">
        <f>CH129*885/245</f>
        <v>788.41377473794773</v>
      </c>
      <c r="CH129" s="2066">
        <f>CH128+(CH$130-CH$126)/4</f>
        <v>218.26144046417761</v>
      </c>
      <c r="CI129" s="651"/>
      <c r="CJ129" s="651">
        <v>836.36800000000005</v>
      </c>
      <c r="CK129" s="651">
        <v>2185.3200000000002</v>
      </c>
      <c r="CL129" s="651">
        <v>1823.1030000000001</v>
      </c>
      <c r="CM129" s="992"/>
      <c r="CN129" s="651"/>
      <c r="CO129" s="651">
        <v>602.32000000000005</v>
      </c>
      <c r="CP129" s="651">
        <v>1583</v>
      </c>
      <c r="CQ129" s="2049">
        <f t="shared" si="131"/>
        <v>-1348.9520000000002</v>
      </c>
      <c r="CR129" s="7">
        <f t="shared" si="151"/>
        <v>14204.875674737948</v>
      </c>
      <c r="CS129" s="992">
        <f t="shared" si="152"/>
        <v>10297.796774737948</v>
      </c>
      <c r="CT129" s="992">
        <f t="shared" si="153"/>
        <v>8741.8281000000006</v>
      </c>
      <c r="CU129" s="992">
        <f t="shared" si="154"/>
        <v>4834.7492000000002</v>
      </c>
      <c r="CV129" s="1134">
        <v>50.512700000000009</v>
      </c>
      <c r="CW129" s="479">
        <f t="shared" si="155"/>
        <v>5395.9912999999997</v>
      </c>
      <c r="CX129" s="614">
        <f t="shared" si="156"/>
        <v>5101.8653000000004</v>
      </c>
      <c r="CY129" s="614">
        <f t="shared" si="157"/>
        <v>9611.1219000000001</v>
      </c>
      <c r="CZ129" s="614">
        <f t="shared" si="158"/>
        <v>9316.9958999999999</v>
      </c>
      <c r="DA129" s="14">
        <f t="shared" si="159"/>
        <v>2577.4506000000001</v>
      </c>
      <c r="DB129" s="478">
        <f t="shared" si="160"/>
        <v>85.544999999999959</v>
      </c>
      <c r="DC129" s="993">
        <v>872.01599999999996</v>
      </c>
      <c r="DD129" s="993">
        <v>427.89299999999997</v>
      </c>
      <c r="DE129" s="993">
        <v>786.471</v>
      </c>
      <c r="DF129" s="463">
        <v>330.58199999999999</v>
      </c>
      <c r="DG129" s="993"/>
      <c r="DH129" s="1686">
        <v>14.4468</v>
      </c>
      <c r="DI129" s="1688">
        <f>DH129/DataUS1!B129</f>
        <v>3.9085082045449381E-3</v>
      </c>
      <c r="DJ129" s="992">
        <f t="shared" si="161"/>
        <v>2493.3037000000004</v>
      </c>
      <c r="DK129" s="992">
        <v>4787.2293</v>
      </c>
      <c r="DL129" s="992">
        <v>2202.9569000000001</v>
      </c>
      <c r="DM129" s="992">
        <v>4496.8824999999997</v>
      </c>
      <c r="DN129" s="992">
        <v>1744.8336000000002</v>
      </c>
      <c r="DO129" s="992">
        <f t="shared" si="162"/>
        <v>325.23700000000008</v>
      </c>
      <c r="DP129" s="992">
        <v>314.63600000000002</v>
      </c>
      <c r="DQ129" s="992">
        <v>7408.165</v>
      </c>
      <c r="DR129" s="992">
        <v>7397.5640000000003</v>
      </c>
      <c r="DS129" s="992">
        <v>832.61699999999996</v>
      </c>
      <c r="DT129" s="481">
        <f t="shared" si="163"/>
        <v>12116.713900000001</v>
      </c>
      <c r="DU129" s="14">
        <f t="shared" si="164"/>
        <v>4369.2137999999995</v>
      </c>
      <c r="DV129" s="651">
        <v>6280.9489999999996</v>
      </c>
      <c r="DW129" s="651">
        <v>1911.7351999999998</v>
      </c>
      <c r="DX129" s="465">
        <f t="shared" si="165"/>
        <v>579.73400000000004</v>
      </c>
      <c r="DY129" s="465">
        <v>48.811</v>
      </c>
      <c r="DZ129" s="1801">
        <v>530.923</v>
      </c>
      <c r="EA129" s="1811">
        <f>DZ129/DataUS1!B129</f>
        <v>0.14363851520624721</v>
      </c>
      <c r="EB129" s="465">
        <f t="shared" si="166"/>
        <v>7905.4601000000002</v>
      </c>
      <c r="EC129" s="993">
        <v>2826.5250999999998</v>
      </c>
      <c r="ED129" s="463">
        <v>1008.673</v>
      </c>
      <c r="EE129" s="463">
        <v>310.47000000000003</v>
      </c>
      <c r="EF129" s="463">
        <v>1507.3820999999998</v>
      </c>
      <c r="EG129" s="907">
        <f t="shared" si="123"/>
        <v>5078.9349999999995</v>
      </c>
      <c r="EH129" s="463">
        <v>2075.6120000000001</v>
      </c>
      <c r="EI129" s="463">
        <v>368.15699999999998</v>
      </c>
      <c r="EJ129" s="463">
        <v>1707.4549999999999</v>
      </c>
      <c r="EK129" s="463">
        <v>706.16</v>
      </c>
      <c r="EL129" s="463">
        <v>2297.163</v>
      </c>
      <c r="EM129" s="471">
        <f t="shared" si="167"/>
        <v>737.69400000000019</v>
      </c>
      <c r="EN129" s="471">
        <v>909.13679999999999</v>
      </c>
      <c r="EO129" s="471">
        <v>475.7903</v>
      </c>
      <c r="EP129" s="471">
        <v>1484.4633000000001</v>
      </c>
      <c r="EQ129" s="481">
        <f t="shared" si="168"/>
        <v>1707.4549999999999</v>
      </c>
      <c r="ER129" s="651">
        <v>328.34300000000002</v>
      </c>
      <c r="ES129" s="651">
        <v>132.262</v>
      </c>
      <c r="ET129" s="651">
        <v>349.02100000000002</v>
      </c>
      <c r="EU129" s="651">
        <v>897.82899999999995</v>
      </c>
      <c r="EV129" s="471">
        <v>876.19600000000003</v>
      </c>
      <c r="EW129" s="471">
        <v>588.721</v>
      </c>
      <c r="EX129" s="471">
        <v>287.47500000000002</v>
      </c>
      <c r="EY129" s="471">
        <v>127.358</v>
      </c>
      <c r="EZ129" s="471">
        <f t="shared" si="169"/>
        <v>21.632999999999925</v>
      </c>
      <c r="FA129" s="969">
        <f t="shared" ref="FA129:FA155" si="201">EX129</f>
        <v>287.47500000000002</v>
      </c>
      <c r="FB129" s="471">
        <f t="shared" si="170"/>
        <v>10696.733900000001</v>
      </c>
      <c r="FC129" s="479">
        <f>DataUS1!CQ129+DataUS1!DF129*DataUS1!CQ129/(DataUS1!CQ129+DataUS1!CZ129-DataUS1!CV129)</f>
        <v>1004.1028729847202</v>
      </c>
      <c r="FD129" s="614">
        <f>DataUS1!DF129*DataUS1!CQ129/(DataUS1!CQ129+DataUS1!CZ129-DataUS1!CV129)</f>
        <v>78.056261413200147</v>
      </c>
      <c r="FE129" s="907">
        <f>DataUS1!CQ129</f>
        <v>926.04661157152009</v>
      </c>
      <c r="FF129" s="2408">
        <f>DataUS1!BU129</f>
        <v>135.58700000000007</v>
      </c>
      <c r="FG129" s="2408">
        <f t="shared" si="171"/>
        <v>-37.573899999999981</v>
      </c>
      <c r="FH129" s="2408">
        <f t="shared" si="172"/>
        <v>828.03351157151997</v>
      </c>
      <c r="FI129" s="2731">
        <f t="shared" si="173"/>
        <v>828.03351157151997</v>
      </c>
      <c r="FJ129" s="2408">
        <f>DataUS1!CS129</f>
        <v>216.69999999999996</v>
      </c>
      <c r="FK129" s="2408">
        <f t="shared" si="124"/>
        <v>323.28651157152001</v>
      </c>
      <c r="FL129" s="2408">
        <v>97.396000000000001</v>
      </c>
      <c r="FM129" s="2408">
        <f>DataUS1!CT129</f>
        <v>126.48451157152002</v>
      </c>
      <c r="FN129" s="2408">
        <f>DataUS1!DG129</f>
        <v>99.406000000000006</v>
      </c>
      <c r="FO129" s="992">
        <v>556.24699999999996</v>
      </c>
      <c r="FP129" s="992">
        <v>422.1</v>
      </c>
      <c r="FQ129" s="992">
        <f t="shared" si="174"/>
        <v>134.1</v>
      </c>
      <c r="FR129" s="992">
        <v>0.4</v>
      </c>
      <c r="FS129" s="992">
        <v>60.2</v>
      </c>
      <c r="FT129" s="992">
        <v>67.5</v>
      </c>
      <c r="FU129" s="992">
        <v>5.4</v>
      </c>
      <c r="FV129" s="992">
        <v>0.6</v>
      </c>
      <c r="FW129" s="992">
        <f t="shared" si="175"/>
        <v>268.2</v>
      </c>
      <c r="FX129" s="992">
        <f t="shared" si="176"/>
        <v>174.1</v>
      </c>
      <c r="FY129" s="992">
        <f t="shared" si="177"/>
        <v>94.1</v>
      </c>
      <c r="FZ129" s="992">
        <v>94.6</v>
      </c>
      <c r="GA129" s="992">
        <v>7.8</v>
      </c>
      <c r="GB129" s="992">
        <v>145.4</v>
      </c>
      <c r="GC129" s="992">
        <v>-8.3000000000000007</v>
      </c>
      <c r="GD129" s="992">
        <v>239.56200000000001</v>
      </c>
      <c r="GE129" s="992">
        <v>28.7</v>
      </c>
      <c r="GF129" s="992">
        <f t="shared" si="178"/>
        <v>47.500660878837053</v>
      </c>
      <c r="GG129" s="992">
        <v>116.697</v>
      </c>
      <c r="GH129" s="557">
        <v>13.799999999999999</v>
      </c>
      <c r="GI129" s="614">
        <f t="shared" si="179"/>
        <v>145.4</v>
      </c>
      <c r="GJ129" s="614">
        <f t="shared" si="180"/>
        <v>159.20000000000002</v>
      </c>
      <c r="GK129" s="614">
        <v>4734.3019999999997</v>
      </c>
      <c r="GL129" s="2388">
        <f t="shared" si="181"/>
        <v>3.3626921138533203E-2</v>
      </c>
      <c r="GM129" s="614">
        <v>18</v>
      </c>
      <c r="GN129" s="614">
        <f t="shared" si="182"/>
        <v>28.7</v>
      </c>
      <c r="GO129" s="614">
        <f t="shared" si="183"/>
        <v>46.7</v>
      </c>
      <c r="GP129" s="614">
        <v>1546.6469999999999</v>
      </c>
      <c r="GQ129" s="2388">
        <f t="shared" si="184"/>
        <v>3.0194349454012458E-2</v>
      </c>
      <c r="GR129" s="614">
        <f t="shared" si="185"/>
        <v>205.90000000000003</v>
      </c>
      <c r="GS129" s="2734">
        <f t="shared" si="186"/>
        <v>-10.799999999999926</v>
      </c>
      <c r="GT129" s="479">
        <f t="shared" si="117"/>
        <v>122.39399999999999</v>
      </c>
      <c r="GU129" s="614">
        <v>9.1999999999999993</v>
      </c>
      <c r="GV129" s="614">
        <v>21</v>
      </c>
      <c r="GW129" s="614">
        <f t="shared" si="187"/>
        <v>134.19399999999999</v>
      </c>
      <c r="GX129" s="614">
        <f t="shared" si="118"/>
        <v>36.685000000000002</v>
      </c>
      <c r="GY129" s="614">
        <v>0.156</v>
      </c>
      <c r="GZ129" s="614">
        <f t="shared" si="188"/>
        <v>97.396000000000001</v>
      </c>
      <c r="HA129" s="14">
        <f t="shared" si="125"/>
        <v>2347.4186</v>
      </c>
      <c r="HB129" s="614">
        <v>1793</v>
      </c>
      <c r="HC129" s="614">
        <f t="shared" si="189"/>
        <v>1763.171</v>
      </c>
      <c r="HD129" s="2388">
        <f t="shared" si="126"/>
        <v>0.90573642837564627</v>
      </c>
      <c r="HE129" s="614">
        <f t="shared" si="190"/>
        <v>367.81400000000002</v>
      </c>
      <c r="HF129" s="614">
        <f t="shared" si="127"/>
        <v>216.43360000000001</v>
      </c>
      <c r="HG129" s="614">
        <f t="shared" si="191"/>
        <v>564.42570000000001</v>
      </c>
      <c r="HH129" s="614">
        <f t="shared" si="192"/>
        <v>536.899</v>
      </c>
      <c r="HI129" s="614">
        <f t="shared" si="193"/>
        <v>23.797999999999998</v>
      </c>
      <c r="HJ129" s="614">
        <f t="shared" si="119"/>
        <v>3.7286999999999999</v>
      </c>
      <c r="HK129" s="614">
        <f t="shared" si="120"/>
        <v>41.764899999999997</v>
      </c>
      <c r="HL129" s="614">
        <f t="shared" si="194"/>
        <v>-74.048000000000002</v>
      </c>
      <c r="HM129" s="614">
        <f t="shared" si="195"/>
        <v>96.706999999999994</v>
      </c>
      <c r="HN129" s="614">
        <f t="shared" si="121"/>
        <v>19.105900000000002</v>
      </c>
      <c r="HO129" s="14">
        <v>99.394999999999996</v>
      </c>
      <c r="HP129" s="2732">
        <v>27.390999999999998</v>
      </c>
      <c r="HQ129" s="614">
        <f t="shared" si="196"/>
        <v>1744.8335999999999</v>
      </c>
      <c r="HR129" s="614">
        <v>1553.28</v>
      </c>
      <c r="HS129" s="614">
        <v>191.55360000000002</v>
      </c>
      <c r="HT129" s="614">
        <f t="shared" si="197"/>
        <v>449.91069999999996</v>
      </c>
      <c r="HU129" s="614">
        <v>448.12799999999999</v>
      </c>
      <c r="HV129" s="614">
        <v>1.7827</v>
      </c>
      <c r="HW129" s="614">
        <f t="shared" si="198"/>
        <v>-66.967100000000002</v>
      </c>
      <c r="HX129" s="614">
        <v>-84.5</v>
      </c>
      <c r="HY129" s="614">
        <v>17.532900000000001</v>
      </c>
      <c r="HZ129" s="614">
        <v>-84.5</v>
      </c>
      <c r="IA129" s="614">
        <v>22.998999999999999</v>
      </c>
      <c r="IB129" s="580">
        <v>9.2940000000000005</v>
      </c>
      <c r="IC129" s="614">
        <f t="shared" si="128"/>
        <v>602.58500000000004</v>
      </c>
      <c r="ID129" s="614">
        <v>209.89099999999999</v>
      </c>
      <c r="IE129" s="614">
        <v>232.20400000000001</v>
      </c>
      <c r="IF129" s="614">
        <v>135.61000000000001</v>
      </c>
      <c r="IG129" s="614">
        <v>24.88</v>
      </c>
      <c r="IH129" s="614">
        <f t="shared" si="129"/>
        <v>114.515</v>
      </c>
      <c r="II129" s="614">
        <v>88.771000000000001</v>
      </c>
      <c r="IJ129" s="614">
        <v>23.797999999999998</v>
      </c>
      <c r="IK129" s="614">
        <v>1.946</v>
      </c>
      <c r="IL129" s="614">
        <f t="shared" si="122"/>
        <v>108.732</v>
      </c>
      <c r="IM129" s="614">
        <v>1.573</v>
      </c>
      <c r="IN129" s="614">
        <v>10.452</v>
      </c>
      <c r="IO129" s="614">
        <v>96.706999999999994</v>
      </c>
      <c r="IP129" s="614">
        <v>10.452</v>
      </c>
    </row>
    <row r="130" spans="1:250">
      <c r="A130" s="986">
        <f t="shared" si="199"/>
        <v>1986</v>
      </c>
      <c r="B130" s="2730">
        <v>400.88369999999998</v>
      </c>
      <c r="C130" s="2749">
        <f t="shared" si="133"/>
        <v>160.83330000000001</v>
      </c>
      <c r="D130" s="2730">
        <f t="shared" si="134"/>
        <v>155.9453</v>
      </c>
      <c r="E130" s="2730">
        <f t="shared" si="132"/>
        <v>123.8445</v>
      </c>
      <c r="F130" s="2730">
        <v>175.0445</v>
      </c>
      <c r="G130" s="2730">
        <v>51.2</v>
      </c>
      <c r="H130" s="2730">
        <f t="shared" si="135"/>
        <v>32.1008</v>
      </c>
      <c r="I130" s="2730">
        <v>43.1008</v>
      </c>
      <c r="J130" s="2730">
        <v>11</v>
      </c>
      <c r="K130" s="2730">
        <f t="shared" si="136"/>
        <v>4.8880000000000052</v>
      </c>
      <c r="L130" s="2730">
        <v>22.867000000000001</v>
      </c>
      <c r="M130" s="2751">
        <v>-164.45820000000001</v>
      </c>
      <c r="N130" s="2744">
        <f t="shared" si="137"/>
        <v>240.05039999999997</v>
      </c>
      <c r="O130" s="614">
        <f t="shared" si="138"/>
        <v>575.66179999999997</v>
      </c>
      <c r="P130" s="614">
        <f t="shared" si="139"/>
        <v>86.342299999999994</v>
      </c>
      <c r="Q130" s="614">
        <v>-122.575</v>
      </c>
      <c r="R130" s="614">
        <v>181.33</v>
      </c>
      <c r="S130" s="614">
        <v>27.587299999999988</v>
      </c>
      <c r="T130" s="614">
        <f t="shared" si="116"/>
        <v>489.31950000000001</v>
      </c>
      <c r="U130" s="614">
        <v>227.0455</v>
      </c>
      <c r="V130" s="614">
        <v>46.027000000000001</v>
      </c>
      <c r="W130" s="614">
        <v>216.24700000000001</v>
      </c>
      <c r="X130" s="614">
        <v>335.6114</v>
      </c>
      <c r="Y130" s="614">
        <v>67.390899999999988</v>
      </c>
      <c r="Z130" s="614">
        <v>272.15119999999996</v>
      </c>
      <c r="AA130" s="2734">
        <f t="shared" si="140"/>
        <v>32.1008</v>
      </c>
      <c r="AB130" s="987">
        <v>0</v>
      </c>
      <c r="AC130" s="987">
        <v>-8.8665000000000003</v>
      </c>
      <c r="AD130" s="14">
        <f t="shared" si="200"/>
        <v>-58.778600000001674</v>
      </c>
      <c r="AE130" s="614">
        <f>DV131-DV130-AT130-DataUS2!D130</f>
        <v>-6.0769000000001085</v>
      </c>
      <c r="AF130" s="614">
        <f>DX131-DX130-AU130-DataUS2!K130</f>
        <v>-49.593300000000006</v>
      </c>
      <c r="AG130" s="2735">
        <f t="shared" si="141"/>
        <v>-4.6584000000015173</v>
      </c>
      <c r="AH130" s="614">
        <f>ED131-ED130-AX130-DataUS2!Q130</f>
        <v>0</v>
      </c>
      <c r="AI130" s="614">
        <f>EE131-EE130-AY130-DataUS2!R130</f>
        <v>-3.1220000000000141</v>
      </c>
      <c r="AJ130" s="614">
        <f>EF131-EF130-AZ130-DataUS2!S130</f>
        <v>11.343599999999856</v>
      </c>
      <c r="AK130" s="614">
        <f>EG131-EG130-BA130-DataUS2!T130</f>
        <v>-12.88000000000136</v>
      </c>
      <c r="AL130" s="614">
        <f>EH131-EH130-BB130-DataUS2!U130</f>
        <v>0</v>
      </c>
      <c r="AM130" s="614">
        <f>EK131-EK130-BC130-DataUS2!V130</f>
        <v>-8.873999999999981</v>
      </c>
      <c r="AN130" s="614">
        <f>EL131-EL130-BD130-DataUS2!W130</f>
        <v>-4.0060000000000286</v>
      </c>
      <c r="AO130" s="614">
        <f>DW131-DW130+EM131-EM130-DataUS2!X130</f>
        <v>-1.5499999999999545</v>
      </c>
      <c r="AP130" s="614">
        <f>DataUS2!M130</f>
        <v>-164.45820000000001</v>
      </c>
      <c r="AQ130" s="614">
        <f t="shared" si="142"/>
        <v>105.67959999999833</v>
      </c>
      <c r="AR130" s="988">
        <v>108.67580000000001</v>
      </c>
      <c r="AS130" s="465">
        <f t="shared" si="143"/>
        <v>952.51479999999992</v>
      </c>
      <c r="AT130" s="2408">
        <v>473.54159999999996</v>
      </c>
      <c r="AU130" s="2408">
        <v>1.7583</v>
      </c>
      <c r="AV130" s="2408">
        <f t="shared" si="144"/>
        <v>477.2149</v>
      </c>
      <c r="AW130" s="2408">
        <f t="shared" si="145"/>
        <v>427.04039999999998</v>
      </c>
      <c r="AX130" s="2408">
        <v>387.12299999999999</v>
      </c>
      <c r="AY130" s="2408">
        <v>25.556000000000001</v>
      </c>
      <c r="AZ130" s="2408">
        <v>14.361399999999994</v>
      </c>
      <c r="BA130" s="2408">
        <f t="shared" si="146"/>
        <v>50.174500000000002</v>
      </c>
      <c r="BB130" s="2408">
        <v>50.174500000000002</v>
      </c>
      <c r="BC130" s="2408">
        <v>0</v>
      </c>
      <c r="BD130" s="908">
        <v>0</v>
      </c>
      <c r="BE130" s="614">
        <f>AS130+AQ130+DataUS1!EE130</f>
        <v>1294.6198999999983</v>
      </c>
      <c r="BF130" s="614">
        <f>DataUS2!B130+AD130+AS130</f>
        <v>1294.6198999999983</v>
      </c>
      <c r="BG130" s="614">
        <f t="shared" si="147"/>
        <v>1294.6198999999983</v>
      </c>
      <c r="BH130" s="614">
        <f>DataUS2!D130+AE130+AT130</f>
        <v>623.40999999999985</v>
      </c>
      <c r="BI130" s="614">
        <f>DataUS2!K130+AF130+AU130</f>
        <v>-42.947000000000003</v>
      </c>
      <c r="BJ130" s="614">
        <f>DataUS2!O130+AG130+AV130</f>
        <v>1048.2182999999984</v>
      </c>
      <c r="BK130" s="614">
        <f>DataUS2!Q130+AH130+AX130</f>
        <v>264.548</v>
      </c>
      <c r="BL130" s="614">
        <f>DataUS2!R130+AI130+AY130</f>
        <v>203.76400000000001</v>
      </c>
      <c r="BM130" s="614">
        <f>DataUS2!S130+AJ130+AZ130</f>
        <v>53.292299999999841</v>
      </c>
      <c r="BN130" s="614">
        <f>DataUS2!T130+AK130+BA130</f>
        <v>526.61399999999867</v>
      </c>
      <c r="BO130" s="614">
        <f>DataUS2!U130+AL130+BB130</f>
        <v>277.22000000000003</v>
      </c>
      <c r="BP130" s="614">
        <f>DataUS2!V130+AM130+BC130</f>
        <v>37.15300000000002</v>
      </c>
      <c r="BQ130" s="614">
        <f>DataUS2!W130+AN130+BD130</f>
        <v>212.24099999999999</v>
      </c>
      <c r="BR130" s="614">
        <f>AO130+DataUS2!X130</f>
        <v>334.06140000000005</v>
      </c>
      <c r="BS130" s="479">
        <f t="shared" si="148"/>
        <v>13425.786500000002</v>
      </c>
      <c r="BT130" s="2058"/>
      <c r="BU130" s="651">
        <f t="shared" si="149"/>
        <v>7524.7690000000002</v>
      </c>
      <c r="BV130" s="614">
        <v>8976.7620000000006</v>
      </c>
      <c r="BW130" s="651">
        <v>3075.7444999999998</v>
      </c>
      <c r="BX130" s="651">
        <v>1377.0419999999999</v>
      </c>
      <c r="BY130" s="1783">
        <f>BX130/DataUS1!B130</f>
        <v>0.35569172051387488</v>
      </c>
      <c r="BZ130" s="651">
        <v>641.05100000000004</v>
      </c>
      <c r="CA130" s="651">
        <v>51.219000000000001</v>
      </c>
      <c r="CB130" s="1751">
        <f t="shared" si="59"/>
        <v>403.18284494477501</v>
      </c>
      <c r="CC130" s="1751">
        <v>158.2444709333524</v>
      </c>
      <c r="CD130" s="968">
        <f t="shared" si="150"/>
        <v>1998.7420000000002</v>
      </c>
      <c r="CE130" s="651">
        <f t="shared" si="130"/>
        <v>3575.6000000000004</v>
      </c>
      <c r="CF130" s="651">
        <v>2763.8</v>
      </c>
      <c r="CG130" s="651">
        <v>811.8</v>
      </c>
      <c r="CH130" s="2064">
        <f>CI130*DataUS1!EU129/DataUS1!EU$154</f>
        <v>232.64858728557013</v>
      </c>
      <c r="CI130" s="651">
        <v>419</v>
      </c>
      <c r="CJ130" s="651">
        <v>1059.865</v>
      </c>
      <c r="CK130" s="651">
        <v>2636.723</v>
      </c>
      <c r="CL130" s="651">
        <v>2125.30261665842</v>
      </c>
      <c r="CM130" s="992"/>
      <c r="CN130" s="651"/>
      <c r="CO130" s="651">
        <v>775.35199999999998</v>
      </c>
      <c r="CP130" s="651">
        <v>1861.3710000000001</v>
      </c>
      <c r="CQ130" s="2049">
        <f t="shared" si="131"/>
        <v>-1576.8579999999999</v>
      </c>
      <c r="CR130" s="7">
        <f t="shared" si="151"/>
        <v>15424.528500000002</v>
      </c>
      <c r="CS130" s="992">
        <f t="shared" si="152"/>
        <v>11100.369000000001</v>
      </c>
      <c r="CT130" s="992">
        <f t="shared" si="153"/>
        <v>10036.627</v>
      </c>
      <c r="CU130" s="992">
        <f t="shared" si="154"/>
        <v>5712.4674999999997</v>
      </c>
      <c r="CV130" s="1134">
        <v>282.37869999999998</v>
      </c>
      <c r="CW130" s="479">
        <f t="shared" si="155"/>
        <v>5774.6273000000019</v>
      </c>
      <c r="CX130" s="614">
        <f t="shared" si="156"/>
        <v>5358.0372000000007</v>
      </c>
      <c r="CY130" s="614">
        <f t="shared" si="157"/>
        <v>11277.9252</v>
      </c>
      <c r="CZ130" s="614">
        <f t="shared" si="158"/>
        <v>10861.335099999998</v>
      </c>
      <c r="DA130" s="14">
        <f t="shared" si="159"/>
        <v>3230.9301999999998</v>
      </c>
      <c r="DB130" s="478">
        <f t="shared" si="160"/>
        <v>-24.090000000000032</v>
      </c>
      <c r="DC130" s="993">
        <v>929.32799999999997</v>
      </c>
      <c r="DD130" s="993">
        <v>466.096</v>
      </c>
      <c r="DE130" s="993">
        <v>953.41800000000001</v>
      </c>
      <c r="DF130" s="463">
        <v>384.01400000000001</v>
      </c>
      <c r="DG130" s="993"/>
      <c r="DH130" s="1686">
        <v>24.077500000000001</v>
      </c>
      <c r="DI130" s="1688">
        <f>DH130/DataUS1!B130</f>
        <v>6.2192492318119737E-3</v>
      </c>
      <c r="DJ130" s="992">
        <f t="shared" si="161"/>
        <v>2238.1071000000002</v>
      </c>
      <c r="DK130" s="992">
        <v>5002.5002000000004</v>
      </c>
      <c r="DL130" s="992">
        <v>2473.4882000000002</v>
      </c>
      <c r="DM130" s="992">
        <v>5237.8813</v>
      </c>
      <c r="DN130" s="992">
        <v>2127.7772</v>
      </c>
      <c r="DO130" s="992">
        <f t="shared" si="162"/>
        <v>305.59000000000015</v>
      </c>
      <c r="DP130" s="992">
        <v>355.53699999999998</v>
      </c>
      <c r="DQ130" s="992">
        <v>8804.4369999999999</v>
      </c>
      <c r="DR130" s="992">
        <v>8854.384</v>
      </c>
      <c r="DS130" s="992">
        <v>1103.153</v>
      </c>
      <c r="DT130" s="481">
        <f t="shared" si="163"/>
        <v>13425.786500000002</v>
      </c>
      <c r="DU130" s="14">
        <f t="shared" si="164"/>
        <v>4829.8625000000002</v>
      </c>
      <c r="DV130" s="651">
        <v>7020.2280000000001</v>
      </c>
      <c r="DW130" s="651">
        <v>2190.3654999999999</v>
      </c>
      <c r="DX130" s="465">
        <f t="shared" si="165"/>
        <v>504.541</v>
      </c>
      <c r="DY130" s="465">
        <v>51.219000000000001</v>
      </c>
      <c r="DZ130" s="1801">
        <v>453.322</v>
      </c>
      <c r="EA130" s="1811">
        <f>DZ130/DataUS1!B130</f>
        <v>0.11709365591375631</v>
      </c>
      <c r="EB130" s="465">
        <f t="shared" si="166"/>
        <v>8976.7620000000006</v>
      </c>
      <c r="EC130" s="993">
        <v>3153.7249999999999</v>
      </c>
      <c r="ED130" s="463">
        <v>1229.4949999999999</v>
      </c>
      <c r="EE130" s="463">
        <v>410.08699999999999</v>
      </c>
      <c r="EF130" s="463">
        <v>1514.143</v>
      </c>
      <c r="EG130" s="907">
        <f t="shared" si="123"/>
        <v>5823.0370000000003</v>
      </c>
      <c r="EH130" s="463">
        <v>2499.596</v>
      </c>
      <c r="EI130" s="463">
        <v>411.02800000000002</v>
      </c>
      <c r="EJ130" s="463">
        <v>2088.5680000000002</v>
      </c>
      <c r="EK130" s="463">
        <v>851.88599999999997</v>
      </c>
      <c r="EL130" s="463">
        <v>2471.5549999999998</v>
      </c>
      <c r="EM130" s="471">
        <f t="shared" si="167"/>
        <v>885.37899999999991</v>
      </c>
      <c r="EN130" s="471">
        <v>971.7405</v>
      </c>
      <c r="EO130" s="471">
        <v>644.07580000000007</v>
      </c>
      <c r="EP130" s="471">
        <v>1873.5708</v>
      </c>
      <c r="EQ130" s="481">
        <f t="shared" si="168"/>
        <v>2088.5680000000002</v>
      </c>
      <c r="ER130" s="651">
        <v>260.44099999999997</v>
      </c>
      <c r="ES130" s="651">
        <v>172.13</v>
      </c>
      <c r="ET130" s="651">
        <v>405.13</v>
      </c>
      <c r="EU130" s="651">
        <v>1250.867</v>
      </c>
      <c r="EV130" s="471">
        <v>1226.778</v>
      </c>
      <c r="EW130" s="471">
        <v>795.06399999999996</v>
      </c>
      <c r="EX130" s="471">
        <v>431.714</v>
      </c>
      <c r="EY130" s="471">
        <v>182.23099999999999</v>
      </c>
      <c r="EZ130" s="471">
        <f t="shared" si="169"/>
        <v>24.088999999999942</v>
      </c>
      <c r="FA130" s="471">
        <f t="shared" si="201"/>
        <v>431.714</v>
      </c>
      <c r="FB130" s="471">
        <f t="shared" si="170"/>
        <v>11768.932500000003</v>
      </c>
      <c r="FC130" s="479">
        <f>DataUS1!CQ130+DataUS1!DF130*DataUS1!CQ130/(DataUS1!CQ130+DataUS1!CZ130-DataUS1!CV130)</f>
        <v>1002.967519646223</v>
      </c>
      <c r="FD130" s="614">
        <f>DataUS1!DF130*DataUS1!CQ130/(DataUS1!CQ130+DataUS1!CZ130-DataUS1!CV130)</f>
        <v>77.554022747317958</v>
      </c>
      <c r="FE130" s="907">
        <f>DataUS1!CQ130</f>
        <v>925.41349689890501</v>
      </c>
      <c r="FF130" s="2408">
        <f>DataUS1!BU130</f>
        <v>98.270800000000094</v>
      </c>
      <c r="FG130" s="2408">
        <f t="shared" si="171"/>
        <v>-44.306999999999903</v>
      </c>
      <c r="FH130" s="2408">
        <f t="shared" si="172"/>
        <v>871.44969689890479</v>
      </c>
      <c r="FI130" s="2731">
        <f t="shared" si="173"/>
        <v>871.44969689890479</v>
      </c>
      <c r="FJ130" s="2408">
        <f>DataUS1!CS130</f>
        <v>234.1</v>
      </c>
      <c r="FK130" s="2408">
        <f t="shared" si="124"/>
        <v>341.32469689890496</v>
      </c>
      <c r="FL130" s="2408">
        <v>106.03</v>
      </c>
      <c r="FM130" s="2408">
        <f>DataUS1!CT130</f>
        <v>125.61969689890493</v>
      </c>
      <c r="FN130" s="2408">
        <f>DataUS1!DG130</f>
        <v>109.675</v>
      </c>
      <c r="FO130" s="992">
        <v>588.92499999999995</v>
      </c>
      <c r="FP130" s="992">
        <v>438.1</v>
      </c>
      <c r="FQ130" s="992">
        <f t="shared" si="174"/>
        <v>150.80000000000001</v>
      </c>
      <c r="FR130" s="992">
        <v>0.5</v>
      </c>
      <c r="FS130" s="992">
        <v>66</v>
      </c>
      <c r="FT130" s="992">
        <v>76.8</v>
      </c>
      <c r="FU130" s="992">
        <v>6.7</v>
      </c>
      <c r="FV130" s="992">
        <v>0.8</v>
      </c>
      <c r="FW130" s="992">
        <f t="shared" si="175"/>
        <v>292.89999999999998</v>
      </c>
      <c r="FX130" s="992">
        <f t="shared" si="176"/>
        <v>193.2</v>
      </c>
      <c r="FY130" s="992">
        <f t="shared" si="177"/>
        <v>99.699999999999989</v>
      </c>
      <c r="FZ130" s="992">
        <v>101</v>
      </c>
      <c r="GA130" s="992">
        <v>9.1</v>
      </c>
      <c r="GB130" s="992">
        <v>160.5</v>
      </c>
      <c r="GC130" s="992">
        <v>-10.4</v>
      </c>
      <c r="GD130" s="992">
        <v>260.20600000000002</v>
      </c>
      <c r="GE130" s="992">
        <v>32.700000000000003</v>
      </c>
      <c r="GF130" s="992">
        <f t="shared" si="178"/>
        <v>50.474764214976773</v>
      </c>
      <c r="GG130" s="992">
        <v>125.46599999999999</v>
      </c>
      <c r="GH130" s="557">
        <v>8.2000000000000011</v>
      </c>
      <c r="GI130" s="614">
        <f t="shared" si="179"/>
        <v>160.5</v>
      </c>
      <c r="GJ130" s="614">
        <f t="shared" si="180"/>
        <v>168.7</v>
      </c>
      <c r="GK130" s="614">
        <v>5340.67</v>
      </c>
      <c r="GL130" s="2388">
        <f t="shared" si="181"/>
        <v>3.1587797036701386E-2</v>
      </c>
      <c r="GM130" s="614">
        <v>18.399999999999999</v>
      </c>
      <c r="GN130" s="614">
        <f t="shared" si="182"/>
        <v>32.700000000000003</v>
      </c>
      <c r="GO130" s="614">
        <f t="shared" si="183"/>
        <v>51.1</v>
      </c>
      <c r="GP130" s="614">
        <v>1679.558</v>
      </c>
      <c r="GQ130" s="2388">
        <f t="shared" si="184"/>
        <v>3.042467125279389E-2</v>
      </c>
      <c r="GR130" s="614">
        <f t="shared" si="185"/>
        <v>219.79999999999998</v>
      </c>
      <c r="GS130" s="2734">
        <f t="shared" si="186"/>
        <v>-14.300000000000011</v>
      </c>
      <c r="GT130" s="479">
        <f t="shared" si="117"/>
        <v>128.90199999999999</v>
      </c>
      <c r="GU130" s="614">
        <v>10</v>
      </c>
      <c r="GV130" s="614">
        <v>27.9</v>
      </c>
      <c r="GW130" s="614">
        <f t="shared" si="187"/>
        <v>146.80199999999999</v>
      </c>
      <c r="GX130" s="614">
        <f t="shared" si="118"/>
        <v>40.604999999999997</v>
      </c>
      <c r="GY130" s="614">
        <v>0.15</v>
      </c>
      <c r="GZ130" s="614">
        <f t="shared" si="188"/>
        <v>106.03</v>
      </c>
      <c r="HA130" s="14">
        <f t="shared" si="125"/>
        <v>2953.6091999999999</v>
      </c>
      <c r="HB130" s="614">
        <v>2237.3316159999999</v>
      </c>
      <c r="HC130" s="614">
        <f t="shared" si="189"/>
        <v>2226.0219999999999</v>
      </c>
      <c r="HD130" s="2388">
        <f t="shared" si="126"/>
        <v>0.90753275861803206</v>
      </c>
      <c r="HE130" s="614">
        <f t="shared" si="190"/>
        <v>488.31899999999996</v>
      </c>
      <c r="HF130" s="614">
        <f t="shared" si="127"/>
        <v>239.26820000000001</v>
      </c>
      <c r="HG130" s="614">
        <f t="shared" si="191"/>
        <v>484.36649999999997</v>
      </c>
      <c r="HH130" s="614">
        <f t="shared" si="192"/>
        <v>454.04599999999999</v>
      </c>
      <c r="HI130" s="614">
        <f t="shared" si="193"/>
        <v>27.300999999999998</v>
      </c>
      <c r="HJ130" s="614">
        <f t="shared" si="119"/>
        <v>3.0195000000000007</v>
      </c>
      <c r="HK130" s="614">
        <f t="shared" si="120"/>
        <v>165.49600000000001</v>
      </c>
      <c r="HL130" s="614">
        <f t="shared" si="194"/>
        <v>-70.268000000000001</v>
      </c>
      <c r="HM130" s="614">
        <f t="shared" si="195"/>
        <v>201.45500000000001</v>
      </c>
      <c r="HN130" s="614">
        <f t="shared" si="121"/>
        <v>34.308999999999997</v>
      </c>
      <c r="HO130" s="14">
        <v>103.685</v>
      </c>
      <c r="HP130" s="2732">
        <v>30.827999999999999</v>
      </c>
      <c r="HQ130" s="614">
        <f t="shared" si="196"/>
        <v>2127.7772</v>
      </c>
      <c r="HR130" s="614">
        <v>1916.9079999999999</v>
      </c>
      <c r="HS130" s="614">
        <v>210.86920000000001</v>
      </c>
      <c r="HT130" s="614">
        <f t="shared" si="197"/>
        <v>420.22749999999996</v>
      </c>
      <c r="HU130" s="614">
        <v>408.90199999999999</v>
      </c>
      <c r="HV130" s="614">
        <v>11.3255</v>
      </c>
      <c r="HW130" s="614">
        <f t="shared" si="198"/>
        <v>-53.10199999999999</v>
      </c>
      <c r="HX130" s="614">
        <v>-84.974999999999994</v>
      </c>
      <c r="HY130" s="614">
        <v>31.873000000000001</v>
      </c>
      <c r="HZ130" s="614">
        <v>-84.974999999999994</v>
      </c>
      <c r="IA130" s="614">
        <v>25.216999999999999</v>
      </c>
      <c r="IB130" s="580">
        <v>9.7769999999999992</v>
      </c>
      <c r="IC130" s="614">
        <f t="shared" si="128"/>
        <v>825.83199999999999</v>
      </c>
      <c r="ID130" s="614">
        <v>309.11399999999998</v>
      </c>
      <c r="IE130" s="614">
        <v>242.40799999999999</v>
      </c>
      <c r="IF130" s="614">
        <v>245.911</v>
      </c>
      <c r="IG130" s="614">
        <v>28.399000000000001</v>
      </c>
      <c r="IH130" s="614">
        <f t="shared" si="129"/>
        <v>64.138999999999996</v>
      </c>
      <c r="II130" s="614">
        <v>45.143999999999998</v>
      </c>
      <c r="IJ130" s="614">
        <v>27.300999999999998</v>
      </c>
      <c r="IK130" s="614">
        <v>-8.3059999999999992</v>
      </c>
      <c r="IL130" s="614">
        <f t="shared" si="122"/>
        <v>218.59800000000001</v>
      </c>
      <c r="IM130" s="614">
        <v>2.4359999999999999</v>
      </c>
      <c r="IN130" s="614">
        <v>14.707000000000001</v>
      </c>
      <c r="IO130" s="614">
        <v>201.45500000000001</v>
      </c>
      <c r="IP130" s="614">
        <v>14.707000000000001</v>
      </c>
    </row>
    <row r="131" spans="1:250">
      <c r="A131" s="986">
        <f t="shared" si="199"/>
        <v>1987</v>
      </c>
      <c r="B131" s="2730">
        <v>339.51049999999998</v>
      </c>
      <c r="C131" s="2749">
        <f t="shared" si="133"/>
        <v>172.63199999999995</v>
      </c>
      <c r="D131" s="2730">
        <f t="shared" si="134"/>
        <v>165.31529999999998</v>
      </c>
      <c r="E131" s="2730">
        <f t="shared" si="132"/>
        <v>134.68929999999997</v>
      </c>
      <c r="F131" s="2730">
        <v>189.58929999999998</v>
      </c>
      <c r="G131" s="2730">
        <v>54.9</v>
      </c>
      <c r="H131" s="2730">
        <f t="shared" si="135"/>
        <v>30.625999999999998</v>
      </c>
      <c r="I131" s="2730">
        <v>42.225999999999999</v>
      </c>
      <c r="J131" s="2730">
        <v>11.6</v>
      </c>
      <c r="K131" s="2730">
        <f t="shared" si="136"/>
        <v>7.3166999999999689</v>
      </c>
      <c r="L131" s="2730">
        <v>26.563700000000001</v>
      </c>
      <c r="M131" s="2751">
        <v>-126.6472</v>
      </c>
      <c r="N131" s="2744">
        <f t="shared" si="137"/>
        <v>166.87850000000003</v>
      </c>
      <c r="O131" s="614">
        <f t="shared" si="138"/>
        <v>467.83040000000005</v>
      </c>
      <c r="P131" s="614">
        <f t="shared" si="139"/>
        <v>-73.644899999999978</v>
      </c>
      <c r="Q131" s="614">
        <v>-143.75299999999999</v>
      </c>
      <c r="R131" s="614">
        <v>79.872</v>
      </c>
      <c r="S131" s="614">
        <v>-9.763899999999996</v>
      </c>
      <c r="T131" s="614">
        <f t="shared" si="116"/>
        <v>541.47530000000006</v>
      </c>
      <c r="U131" s="614">
        <v>223.10729999999998</v>
      </c>
      <c r="V131" s="614">
        <v>177.43700000000001</v>
      </c>
      <c r="W131" s="614">
        <v>140.93100000000001</v>
      </c>
      <c r="X131" s="614">
        <v>300.95190000000002</v>
      </c>
      <c r="Y131" s="614">
        <v>47.5334</v>
      </c>
      <c r="Z131" s="614">
        <v>197.50450000000001</v>
      </c>
      <c r="AA131" s="2734">
        <f t="shared" si="140"/>
        <v>30.625999999999998</v>
      </c>
      <c r="AB131" s="987">
        <v>0</v>
      </c>
      <c r="AC131" s="987">
        <v>24.811499999999999</v>
      </c>
      <c r="AD131" s="14">
        <f t="shared" si="200"/>
        <v>43.130500000002172</v>
      </c>
      <c r="AE131" s="614">
        <f>DV132-DV131-AT131-DataUS2!D131</f>
        <v>-6.2291000000000167</v>
      </c>
      <c r="AF131" s="614">
        <f>DX132-DX131-AU131-DataUS2!K131</f>
        <v>13.85700000000001</v>
      </c>
      <c r="AG131" s="2735">
        <f t="shared" si="141"/>
        <v>-9.7993999999979557</v>
      </c>
      <c r="AH131" s="614">
        <f>ED132-ED131-AX131-DataUS2!Q131</f>
        <v>0</v>
      </c>
      <c r="AI131" s="614">
        <f>EE132-EE131-AY131-DataUS2!R131</f>
        <v>0</v>
      </c>
      <c r="AJ131" s="614">
        <f>EF132-EF131-AZ131-DataUS2!S131</f>
        <v>12.126600000000384</v>
      </c>
      <c r="AK131" s="614">
        <f>EG132-EG131-BA131-DataUS2!T131</f>
        <v>-21.925999999998339</v>
      </c>
      <c r="AL131" s="614">
        <f>EH132-EH131-BB131-DataUS2!U131</f>
        <v>3.979039320256561E-13</v>
      </c>
      <c r="AM131" s="614">
        <f>EK132-EK131-BC131-DataUS2!V131</f>
        <v>-9.585999999999899</v>
      </c>
      <c r="AN131" s="614">
        <f>EL132-EL131-BD131-DataUS2!W131</f>
        <v>-12.339999999999662</v>
      </c>
      <c r="AO131" s="614">
        <f>DW132-DW131+EM132-EM131-DataUS2!X131</f>
        <v>-45.302000000000135</v>
      </c>
      <c r="AP131" s="614">
        <f>DataUS2!M131</f>
        <v>-126.6472</v>
      </c>
      <c r="AQ131" s="614">
        <f t="shared" si="142"/>
        <v>169.77770000000217</v>
      </c>
      <c r="AR131" s="988">
        <v>100.9008</v>
      </c>
      <c r="AS131" s="465">
        <f t="shared" si="143"/>
        <v>570.67529999999999</v>
      </c>
      <c r="AT131" s="2408">
        <v>411.69479999999999</v>
      </c>
      <c r="AU131" s="2408">
        <v>1.5603</v>
      </c>
      <c r="AV131" s="2408">
        <f t="shared" si="144"/>
        <v>157.42019999999999</v>
      </c>
      <c r="AW131" s="2408">
        <f t="shared" si="145"/>
        <v>147.19479999999999</v>
      </c>
      <c r="AX131" s="2408">
        <v>112.30930000000001</v>
      </c>
      <c r="AY131" s="2408">
        <v>-13.224</v>
      </c>
      <c r="AZ131" s="2408">
        <v>48.109499999999997</v>
      </c>
      <c r="BA131" s="2408">
        <f t="shared" si="146"/>
        <v>10.2254</v>
      </c>
      <c r="BB131" s="2408">
        <v>10.2254</v>
      </c>
      <c r="BC131" s="2408">
        <v>0</v>
      </c>
      <c r="BD131" s="908">
        <v>0</v>
      </c>
      <c r="BE131" s="614">
        <f>AS131+AQ131+DataUS1!EE131</f>
        <v>953.31630000000212</v>
      </c>
      <c r="BF131" s="614">
        <f>DataUS2!B131+AD131+AS131</f>
        <v>953.31630000000212</v>
      </c>
      <c r="BG131" s="614">
        <f t="shared" si="147"/>
        <v>953.31630000000223</v>
      </c>
      <c r="BH131" s="614">
        <f>DataUS2!D131+AE131+AT131</f>
        <v>570.78099999999995</v>
      </c>
      <c r="BI131" s="614">
        <f>DataUS2!K131+AF131+AU131</f>
        <v>22.73399999999998</v>
      </c>
      <c r="BJ131" s="614">
        <f>DataUS2!O131+AG131+AV131</f>
        <v>615.45120000000213</v>
      </c>
      <c r="BK131" s="614">
        <f>DataUS2!Q131+AH131+AX131</f>
        <v>-31.443699999999978</v>
      </c>
      <c r="BL131" s="614">
        <f>DataUS2!R131+AI131+AY131</f>
        <v>66.647999999999996</v>
      </c>
      <c r="BM131" s="614">
        <f>DataUS2!S131+AJ131+AZ131</f>
        <v>50.472200000000385</v>
      </c>
      <c r="BN131" s="614">
        <f>DataUS2!T131+AK131+BA131</f>
        <v>529.77470000000176</v>
      </c>
      <c r="BO131" s="614">
        <f>DataUS2!U131+AL131+BB131</f>
        <v>233.33270000000039</v>
      </c>
      <c r="BP131" s="614">
        <f>DataUS2!V131+AM131+BC131</f>
        <v>167.85100000000011</v>
      </c>
      <c r="BQ131" s="614">
        <f>DataUS2!W131+AN131+BD131</f>
        <v>128.59100000000035</v>
      </c>
      <c r="BR131" s="614">
        <f>AO131+DataUS2!X131</f>
        <v>255.64989999999989</v>
      </c>
      <c r="BS131" s="479">
        <f t="shared" si="148"/>
        <v>14720.4064</v>
      </c>
      <c r="BT131" s="2058"/>
      <c r="BU131" s="651">
        <f t="shared" si="149"/>
        <v>8105.232</v>
      </c>
      <c r="BV131" s="614">
        <v>10024.980300000001</v>
      </c>
      <c r="BW131" s="651">
        <v>3409.8058999999998</v>
      </c>
      <c r="BX131" s="651">
        <v>1522.3030000000001</v>
      </c>
      <c r="BY131" s="1783">
        <f>BX131/DataUS1!B131</f>
        <v>0.36681612854302892</v>
      </c>
      <c r="BZ131" s="651">
        <v>678.21199999999999</v>
      </c>
      <c r="CA131" s="651">
        <v>55.061999999999998</v>
      </c>
      <c r="CB131" s="1751">
        <f t="shared" si="59"/>
        <v>450.26258665087971</v>
      </c>
      <c r="CC131" s="1751">
        <v>163.4036123493006</v>
      </c>
      <c r="CD131" s="968">
        <f t="shared" si="150"/>
        <v>1955.1447316497333</v>
      </c>
      <c r="CE131" s="651">
        <f t="shared" si="130"/>
        <v>3779.1677316497335</v>
      </c>
      <c r="CF131" s="651">
        <v>2933.9</v>
      </c>
      <c r="CG131" s="2062">
        <f t="shared" ref="CG131:CG155" si="202">CH131*CG$130/CH$130</f>
        <v>845.26773164973361</v>
      </c>
      <c r="CH131" s="2065">
        <f>CH130+(CH$135-CH$130)/5</f>
        <v>242.23989116332709</v>
      </c>
      <c r="CI131" s="651"/>
      <c r="CJ131" s="651">
        <v>1159.2619999999999</v>
      </c>
      <c r="CK131" s="651">
        <v>2983.2849999999999</v>
      </c>
      <c r="CL131" s="651">
        <v>2350.276890953</v>
      </c>
      <c r="CM131" s="992"/>
      <c r="CN131" s="651"/>
      <c r="CO131" s="651">
        <v>859.32600000000002</v>
      </c>
      <c r="CP131" s="651">
        <v>2123.9589999999998</v>
      </c>
      <c r="CQ131" s="2049">
        <f t="shared" si="131"/>
        <v>-1824.0229999999999</v>
      </c>
      <c r="CR131" s="7">
        <f t="shared" si="151"/>
        <v>16675.551131649732</v>
      </c>
      <c r="CS131" s="992">
        <f t="shared" si="152"/>
        <v>11884.399731649733</v>
      </c>
      <c r="CT131" s="992">
        <f t="shared" si="153"/>
        <v>11184.242300000002</v>
      </c>
      <c r="CU131" s="992">
        <f t="shared" si="154"/>
        <v>6393.0908999999992</v>
      </c>
      <c r="CV131" s="1134">
        <v>170.30290000000002</v>
      </c>
      <c r="CW131" s="479">
        <f t="shared" si="155"/>
        <v>6286.4716000000008</v>
      </c>
      <c r="CX131" s="614">
        <f t="shared" si="156"/>
        <v>5560.6484</v>
      </c>
      <c r="CY131" s="614">
        <f t="shared" si="157"/>
        <v>12743.905999999999</v>
      </c>
      <c r="CZ131" s="614">
        <f t="shared" si="158"/>
        <v>12018.0828</v>
      </c>
      <c r="DA131" s="14">
        <f t="shared" si="159"/>
        <v>3917.8676999999998</v>
      </c>
      <c r="DB131" s="478">
        <f t="shared" si="160"/>
        <v>-130.18099999999981</v>
      </c>
      <c r="DC131" s="993">
        <v>1036.6790000000001</v>
      </c>
      <c r="DD131" s="993">
        <v>525.27099999999996</v>
      </c>
      <c r="DE131" s="993">
        <v>1166.8599999999999</v>
      </c>
      <c r="DF131" s="463">
        <v>467.87299999999999</v>
      </c>
      <c r="DG131" s="993"/>
      <c r="DH131" s="1686">
        <v>-35.819300000000005</v>
      </c>
      <c r="DI131" s="1688">
        <f>DH131/DataUS1!B131</f>
        <v>-8.6310655323686009E-3</v>
      </c>
      <c r="DJ131" s="992">
        <f t="shared" si="161"/>
        <v>2051.3218999999999</v>
      </c>
      <c r="DK131" s="992">
        <v>5159.1634000000004</v>
      </c>
      <c r="DL131" s="992">
        <v>2642.5259999999998</v>
      </c>
      <c r="DM131" s="992">
        <v>5750.3675000000003</v>
      </c>
      <c r="DN131" s="992">
        <v>2494.9027000000001</v>
      </c>
      <c r="DO131" s="992">
        <f t="shared" si="162"/>
        <v>317.28199999999924</v>
      </c>
      <c r="DP131" s="992">
        <v>401.48500000000001</v>
      </c>
      <c r="DQ131" s="992">
        <v>10101.379999999999</v>
      </c>
      <c r="DR131" s="992">
        <v>10185.583000000001</v>
      </c>
      <c r="DS131" s="992">
        <v>1422.9649999999999</v>
      </c>
      <c r="DT131" s="481">
        <f t="shared" si="163"/>
        <v>14720.4064</v>
      </c>
      <c r="DU131" s="14">
        <f t="shared" si="164"/>
        <v>5182.4261000000006</v>
      </c>
      <c r="DV131" s="651">
        <v>7643.6379999999999</v>
      </c>
      <c r="DW131" s="651">
        <v>2461.2118999999998</v>
      </c>
      <c r="DX131" s="465">
        <f t="shared" si="165"/>
        <v>461.59399999999999</v>
      </c>
      <c r="DY131" s="465">
        <v>55.061999999999998</v>
      </c>
      <c r="DZ131" s="1801">
        <v>406.53199999999998</v>
      </c>
      <c r="EA131" s="1811">
        <f>DZ131/DataUS1!B131</f>
        <v>9.7958484197202933E-2</v>
      </c>
      <c r="EB131" s="465">
        <f t="shared" si="166"/>
        <v>10024.980300000001</v>
      </c>
      <c r="EC131" s="993">
        <v>3675.3293000000003</v>
      </c>
      <c r="ED131" s="463">
        <v>1494.0429999999999</v>
      </c>
      <c r="EE131" s="463">
        <v>613.851</v>
      </c>
      <c r="EF131" s="463">
        <v>1567.4352999999999</v>
      </c>
      <c r="EG131" s="907">
        <f t="shared" si="123"/>
        <v>6349.6509999999989</v>
      </c>
      <c r="EH131" s="463">
        <v>2776.8159999999998</v>
      </c>
      <c r="EI131" s="463">
        <v>450.03899999999999</v>
      </c>
      <c r="EJ131" s="463">
        <v>2326.777</v>
      </c>
      <c r="EK131" s="463">
        <v>889.03899999999999</v>
      </c>
      <c r="EL131" s="463">
        <v>2683.7959999999998</v>
      </c>
      <c r="EM131" s="471">
        <f t="shared" si="167"/>
        <v>948.59400000000005</v>
      </c>
      <c r="EN131" s="471">
        <v>1041.4975999999999</v>
      </c>
      <c r="EO131" s="471">
        <v>680.37909999999999</v>
      </c>
      <c r="EP131" s="471">
        <v>2174.4222</v>
      </c>
      <c r="EQ131" s="481">
        <f t="shared" si="168"/>
        <v>2326.777</v>
      </c>
      <c r="ER131" s="651">
        <v>327.86399999999998</v>
      </c>
      <c r="ES131" s="651">
        <v>201.68199999999999</v>
      </c>
      <c r="ET131" s="651">
        <v>480.66199999999998</v>
      </c>
      <c r="EU131" s="651">
        <v>1316.569</v>
      </c>
      <c r="EV131" s="471">
        <v>1285.73</v>
      </c>
      <c r="EW131" s="471">
        <v>816.03300000000002</v>
      </c>
      <c r="EX131" s="471">
        <v>469.697</v>
      </c>
      <c r="EY131" s="471">
        <v>178.006</v>
      </c>
      <c r="EZ131" s="471">
        <f t="shared" si="169"/>
        <v>30.838999999999942</v>
      </c>
      <c r="FA131" s="471">
        <f t="shared" si="201"/>
        <v>469.697</v>
      </c>
      <c r="FB131" s="471">
        <f t="shared" si="170"/>
        <v>12863.3264</v>
      </c>
      <c r="FC131" s="479">
        <f>DataUS1!CQ131+DataUS1!DF131*DataUS1!CQ131/(DataUS1!CQ131+DataUS1!CZ131-DataUS1!CV131)</f>
        <v>1104.4166100323284</v>
      </c>
      <c r="FD131" s="614">
        <f>DataUS1!DF131*DataUS1!CQ131/(DataUS1!CQ131+DataUS1!CZ131-DataUS1!CV131)</f>
        <v>84.472399425452267</v>
      </c>
      <c r="FE131" s="907">
        <f>DataUS1!CQ131</f>
        <v>1019.9442106068761</v>
      </c>
      <c r="FF131" s="2408">
        <f>DataUS1!BU131</f>
        <v>125.08920000000019</v>
      </c>
      <c r="FG131" s="2408">
        <f t="shared" si="171"/>
        <v>-36.767700000000218</v>
      </c>
      <c r="FH131" s="2408">
        <f t="shared" si="172"/>
        <v>931.62271060687613</v>
      </c>
      <c r="FI131" s="2731">
        <f t="shared" si="173"/>
        <v>931.62271060687613</v>
      </c>
      <c r="FJ131" s="2408">
        <f>DataUS1!CS131</f>
        <v>248.29999999999998</v>
      </c>
      <c r="FK131" s="2408">
        <f t="shared" si="124"/>
        <v>381.38571060687616</v>
      </c>
      <c r="FL131" s="2408">
        <v>112.15</v>
      </c>
      <c r="FM131" s="2408">
        <f>DataUS1!CT131</f>
        <v>138.79491060687616</v>
      </c>
      <c r="FN131" s="2408">
        <f>DataUS1!DG131</f>
        <v>130.4408</v>
      </c>
      <c r="FO131" s="992">
        <v>604.23699999999997</v>
      </c>
      <c r="FP131" s="992">
        <v>438.6</v>
      </c>
      <c r="FQ131" s="992">
        <f t="shared" si="174"/>
        <v>165.70000000000002</v>
      </c>
      <c r="FR131" s="992">
        <v>0.6</v>
      </c>
      <c r="FS131" s="992">
        <v>70.099999999999994</v>
      </c>
      <c r="FT131" s="992">
        <v>86.3</v>
      </c>
      <c r="FU131" s="992">
        <v>7.8</v>
      </c>
      <c r="FV131" s="992">
        <v>0.9</v>
      </c>
      <c r="FW131" s="992">
        <f t="shared" si="175"/>
        <v>302.3</v>
      </c>
      <c r="FX131" s="992">
        <f t="shared" si="176"/>
        <v>207</v>
      </c>
      <c r="FY131" s="992">
        <f t="shared" si="177"/>
        <v>95.3</v>
      </c>
      <c r="FZ131" s="992">
        <v>100.8</v>
      </c>
      <c r="GA131" s="992">
        <v>9.5</v>
      </c>
      <c r="GB131" s="992">
        <v>171.6</v>
      </c>
      <c r="GC131" s="992">
        <v>-15</v>
      </c>
      <c r="GD131" s="992">
        <v>266.91699999999997</v>
      </c>
      <c r="GE131" s="992">
        <v>35.4</v>
      </c>
      <c r="GF131" s="992">
        <f t="shared" si="178"/>
        <v>53.501010411654022</v>
      </c>
      <c r="GG131" s="992">
        <v>122.18</v>
      </c>
      <c r="GH131" s="557">
        <v>11.100000000000001</v>
      </c>
      <c r="GI131" s="614">
        <f t="shared" si="179"/>
        <v>171.6</v>
      </c>
      <c r="GJ131" s="614">
        <f t="shared" si="180"/>
        <v>182.7</v>
      </c>
      <c r="GK131" s="614">
        <v>5826.9319999999998</v>
      </c>
      <c r="GL131" s="2388">
        <f t="shared" si="181"/>
        <v>3.1354407430874427E-2</v>
      </c>
      <c r="GM131" s="614">
        <v>17.5</v>
      </c>
      <c r="GN131" s="614">
        <f t="shared" si="182"/>
        <v>35.4</v>
      </c>
      <c r="GO131" s="614">
        <f t="shared" si="183"/>
        <v>52.9</v>
      </c>
      <c r="GP131" s="614">
        <v>1816.7059999999999</v>
      </c>
      <c r="GQ131" s="2388">
        <f t="shared" si="184"/>
        <v>2.9118635596513689E-2</v>
      </c>
      <c r="GR131" s="614">
        <f t="shared" si="185"/>
        <v>235.6</v>
      </c>
      <c r="GS131" s="2734">
        <f t="shared" si="186"/>
        <v>-12.699999999999989</v>
      </c>
      <c r="GT131" s="479">
        <f t="shared" si="117"/>
        <v>134.28399999999999</v>
      </c>
      <c r="GU131" s="614">
        <v>11.2</v>
      </c>
      <c r="GV131" s="614">
        <v>27.9</v>
      </c>
      <c r="GW131" s="614">
        <f t="shared" si="187"/>
        <v>150.98399999999998</v>
      </c>
      <c r="GX131" s="614">
        <f t="shared" si="118"/>
        <v>38.677</v>
      </c>
      <c r="GY131" s="614">
        <v>0.16200000000000001</v>
      </c>
      <c r="GZ131" s="614">
        <f t="shared" si="188"/>
        <v>112.15</v>
      </c>
      <c r="HA131" s="14">
        <f t="shared" si="125"/>
        <v>3603.4717000000001</v>
      </c>
      <c r="HB131" s="614">
        <v>2539.9146559999999</v>
      </c>
      <c r="HC131" s="614">
        <f t="shared" si="189"/>
        <v>2609.8000000000002</v>
      </c>
      <c r="HD131" s="2388">
        <f t="shared" si="126"/>
        <v>0.87996035195023603</v>
      </c>
      <c r="HE131" s="614">
        <f t="shared" si="190"/>
        <v>717.07500000000005</v>
      </c>
      <c r="HF131" s="614">
        <f t="shared" si="127"/>
        <v>276.5967</v>
      </c>
      <c r="HG131" s="614">
        <f t="shared" si="191"/>
        <v>56.943899999999985</v>
      </c>
      <c r="HH131" s="614">
        <f t="shared" si="192"/>
        <v>66.431999999999988</v>
      </c>
      <c r="HI131" s="614">
        <f t="shared" si="193"/>
        <v>-6.49</v>
      </c>
      <c r="HJ131" s="614">
        <f t="shared" si="119"/>
        <v>-2.9981000000000009</v>
      </c>
      <c r="HK131" s="614">
        <f t="shared" si="120"/>
        <v>80.614000000000004</v>
      </c>
      <c r="HL131" s="614">
        <f t="shared" si="194"/>
        <v>-60.631999999999998</v>
      </c>
      <c r="HM131" s="614">
        <f t="shared" si="195"/>
        <v>83.376000000000005</v>
      </c>
      <c r="HN131" s="614">
        <f t="shared" si="121"/>
        <v>57.87</v>
      </c>
      <c r="HO131" s="14">
        <v>106.102</v>
      </c>
      <c r="HP131" s="2732">
        <v>29.850999999999999</v>
      </c>
      <c r="HQ131" s="614">
        <f t="shared" si="196"/>
        <v>2494.9027000000001</v>
      </c>
      <c r="HR131" s="614">
        <v>2240.835</v>
      </c>
      <c r="HS131" s="614">
        <v>254.0677</v>
      </c>
      <c r="HT131" s="614">
        <f t="shared" si="197"/>
        <v>131.4709</v>
      </c>
      <c r="HU131" s="614">
        <v>121.318</v>
      </c>
      <c r="HV131" s="614">
        <v>10.152899999999999</v>
      </c>
      <c r="HW131" s="614">
        <f t="shared" si="198"/>
        <v>-22.975000000000001</v>
      </c>
      <c r="HX131" s="614">
        <v>-75.5</v>
      </c>
      <c r="HY131" s="614">
        <v>52.524999999999999</v>
      </c>
      <c r="HZ131" s="614">
        <v>-75.5</v>
      </c>
      <c r="IA131" s="614">
        <v>28.181999999999999</v>
      </c>
      <c r="IB131" s="580">
        <v>8.8260000000000005</v>
      </c>
      <c r="IC131" s="614">
        <f t="shared" si="128"/>
        <v>1108.569</v>
      </c>
      <c r="ID131" s="614">
        <v>368.96499999999997</v>
      </c>
      <c r="IE131" s="614">
        <v>290.58100000000002</v>
      </c>
      <c r="IF131" s="614">
        <v>426.49400000000003</v>
      </c>
      <c r="IG131" s="614">
        <v>22.529</v>
      </c>
      <c r="IH131" s="614">
        <f t="shared" si="129"/>
        <v>-74.527000000000001</v>
      </c>
      <c r="II131" s="614">
        <v>-54.886000000000003</v>
      </c>
      <c r="IJ131" s="614">
        <v>-6.49</v>
      </c>
      <c r="IK131" s="614">
        <v>-13.151</v>
      </c>
      <c r="IL131" s="614">
        <f t="shared" si="122"/>
        <v>103.589</v>
      </c>
      <c r="IM131" s="614">
        <v>5.3449999999999998</v>
      </c>
      <c r="IN131" s="614">
        <v>14.868</v>
      </c>
      <c r="IO131" s="614">
        <v>83.376000000000005</v>
      </c>
      <c r="IP131" s="614">
        <v>14.868</v>
      </c>
    </row>
    <row r="132" spans="1:250">
      <c r="A132" s="986">
        <f t="shared" si="199"/>
        <v>1988</v>
      </c>
      <c r="B132" s="2730">
        <v>345.19189999999998</v>
      </c>
      <c r="C132" s="2749">
        <f t="shared" si="133"/>
        <v>174.35379999999998</v>
      </c>
      <c r="D132" s="2730">
        <f t="shared" si="134"/>
        <v>166.49379999999999</v>
      </c>
      <c r="E132" s="2730">
        <f t="shared" si="132"/>
        <v>140.57649999999998</v>
      </c>
      <c r="F132" s="2730">
        <v>199.47649999999999</v>
      </c>
      <c r="G132" s="2730">
        <v>58.9</v>
      </c>
      <c r="H132" s="2730">
        <f t="shared" si="135"/>
        <v>25.917300000000001</v>
      </c>
      <c r="I132" s="2730">
        <v>38.1173</v>
      </c>
      <c r="J132" s="2730">
        <v>12.2</v>
      </c>
      <c r="K132" s="2730">
        <f t="shared" si="136"/>
        <v>7.8599999999999852</v>
      </c>
      <c r="L132" s="2730">
        <v>28.463999999999999</v>
      </c>
      <c r="M132" s="2751">
        <v>-99.693399999999997</v>
      </c>
      <c r="N132" s="2744">
        <f t="shared" si="137"/>
        <v>170.8381</v>
      </c>
      <c r="O132" s="614">
        <f t="shared" si="138"/>
        <v>523.43190000000004</v>
      </c>
      <c r="P132" s="614">
        <f t="shared" si="139"/>
        <v>-89.801899999999989</v>
      </c>
      <c r="Q132" s="614">
        <v>-122.283</v>
      </c>
      <c r="R132" s="614">
        <v>15.33</v>
      </c>
      <c r="S132" s="614">
        <v>17.151100000000007</v>
      </c>
      <c r="T132" s="614">
        <f t="shared" si="116"/>
        <v>613.23379999999997</v>
      </c>
      <c r="U132" s="614">
        <v>264.35179999999997</v>
      </c>
      <c r="V132" s="614">
        <v>181.88900000000001</v>
      </c>
      <c r="W132" s="614">
        <v>166.99299999999999</v>
      </c>
      <c r="X132" s="614">
        <v>352.59380000000004</v>
      </c>
      <c r="Y132" s="614">
        <v>75.405100000000004</v>
      </c>
      <c r="Z132" s="614">
        <v>196.75539999999995</v>
      </c>
      <c r="AA132" s="2734">
        <f t="shared" si="140"/>
        <v>25.917300000000001</v>
      </c>
      <c r="AB132" s="987">
        <v>0</v>
      </c>
      <c r="AC132" s="987">
        <v>11.782500000000001</v>
      </c>
      <c r="AD132" s="14">
        <f t="shared" si="200"/>
        <v>27.326399999997797</v>
      </c>
      <c r="AE132" s="614">
        <f>DV133-DV132-AT132-DataUS2!D132</f>
        <v>-9.4206000000006327</v>
      </c>
      <c r="AF132" s="614">
        <f>DX133-DX132-AU132-DataUS2!K132</f>
        <v>11.319699999999997</v>
      </c>
      <c r="AG132" s="2735">
        <f t="shared" si="141"/>
        <v>49.966199999998501</v>
      </c>
      <c r="AH132" s="614">
        <f>ED133-ED132-AX132-DataUS2!Q132</f>
        <v>9.9999999733313416E-5</v>
      </c>
      <c r="AI132" s="614">
        <f>EE133-EE132-AY132-DataUS2!R132</f>
        <v>-7.2830630415410269E-14</v>
      </c>
      <c r="AJ132" s="614">
        <f>EF133-EF132-AZ132-DataUS2!S132</f>
        <v>12.766200000000019</v>
      </c>
      <c r="AK132" s="614">
        <f>EG133-EG132-BA132-DataUS2!T132</f>
        <v>37.19989999999882</v>
      </c>
      <c r="AL132" s="614">
        <f>EH133-EH132-BB132-DataUS2!U132</f>
        <v>-1.0000000020227162E-4</v>
      </c>
      <c r="AM132" s="614">
        <f>EK133-EK132-BC132-DataUS2!V132</f>
        <v>21.791999999999803</v>
      </c>
      <c r="AN132" s="614">
        <f>EL133-EL132-BD132-DataUS2!W132</f>
        <v>15.407999999999845</v>
      </c>
      <c r="AO132" s="614">
        <f>DW133-DW132+EM133-EM132-DataUS2!X132</f>
        <v>24.538900000000069</v>
      </c>
      <c r="AP132" s="614">
        <f>DataUS2!M132</f>
        <v>-99.693399999999997</v>
      </c>
      <c r="AQ132" s="614">
        <f t="shared" si="142"/>
        <v>127.01979999999779</v>
      </c>
      <c r="AR132" s="988">
        <v>104.0515</v>
      </c>
      <c r="AS132" s="465">
        <f t="shared" si="143"/>
        <v>1045.848</v>
      </c>
      <c r="AT132" s="2408">
        <v>509.38779999999997</v>
      </c>
      <c r="AU132" s="2408">
        <v>1.4413</v>
      </c>
      <c r="AV132" s="2408">
        <f t="shared" si="144"/>
        <v>535.01889999999992</v>
      </c>
      <c r="AW132" s="2408">
        <f t="shared" si="145"/>
        <v>518.78819999999996</v>
      </c>
      <c r="AX132" s="2408">
        <v>416.79849999999999</v>
      </c>
      <c r="AY132" s="2408">
        <v>16.274000000000001</v>
      </c>
      <c r="AZ132" s="2408">
        <v>85.715700000000012</v>
      </c>
      <c r="BA132" s="2408">
        <f t="shared" si="146"/>
        <v>16.230700000000002</v>
      </c>
      <c r="BB132" s="2408">
        <v>16.230700000000002</v>
      </c>
      <c r="BC132" s="2408">
        <v>0</v>
      </c>
      <c r="BD132" s="908">
        <v>0</v>
      </c>
      <c r="BE132" s="614">
        <f>AS132+AQ132+DataUS1!EE132</f>
        <v>1418.3662999999976</v>
      </c>
      <c r="BF132" s="614">
        <f>DataUS2!B132+AD132+AS132</f>
        <v>1418.3662999999979</v>
      </c>
      <c r="BG132" s="614">
        <f t="shared" si="147"/>
        <v>1418.3662999999979</v>
      </c>
      <c r="BH132" s="614">
        <f>DataUS2!D132+AE132+AT132</f>
        <v>666.46099999999933</v>
      </c>
      <c r="BI132" s="614">
        <f>DataUS2!K132+AF132+AU132</f>
        <v>20.620999999999981</v>
      </c>
      <c r="BJ132" s="614">
        <f>DataUS2!O132+AG132+AV132</f>
        <v>1108.4169999999986</v>
      </c>
      <c r="BK132" s="614">
        <f>DataUS2!Q132+AH132+AX132</f>
        <v>294.51559999999972</v>
      </c>
      <c r="BL132" s="614">
        <f>DataUS2!R132+AI132+AY132</f>
        <v>31.603999999999928</v>
      </c>
      <c r="BM132" s="614">
        <f>DataUS2!S132+AJ132+AZ132</f>
        <v>115.63300000000004</v>
      </c>
      <c r="BN132" s="614">
        <f>DataUS2!T132+AK132+BA132</f>
        <v>666.66439999999875</v>
      </c>
      <c r="BO132" s="614">
        <f>DataUS2!U132+AL132+BB132</f>
        <v>280.58239999999978</v>
      </c>
      <c r="BP132" s="614">
        <f>DataUS2!V132+AM132+BC132</f>
        <v>203.68099999999981</v>
      </c>
      <c r="BQ132" s="614">
        <f>DataUS2!W132+AN132+BD132</f>
        <v>182.40099999999984</v>
      </c>
      <c r="BR132" s="614">
        <f>AO132+DataUS2!X132</f>
        <v>377.13270000000011</v>
      </c>
      <c r="BS132" s="479">
        <f t="shared" si="148"/>
        <v>15673.722700000002</v>
      </c>
      <c r="BT132" s="2058"/>
      <c r="BU132" s="651">
        <f t="shared" si="149"/>
        <v>8698.7469999999994</v>
      </c>
      <c r="BV132" s="614">
        <v>10640.431500000001</v>
      </c>
      <c r="BW132" s="651">
        <v>3665.4557999999997</v>
      </c>
      <c r="BX132" s="651">
        <v>1652.6690000000001</v>
      </c>
      <c r="BY132" s="1783">
        <f>BX132/DataUS1!B132</f>
        <v>0.36544875182216452</v>
      </c>
      <c r="BZ132" s="651">
        <v>711.78800000000001</v>
      </c>
      <c r="CA132" s="651">
        <v>59.476999999999997</v>
      </c>
      <c r="CB132" s="651">
        <v>477.90499999999997</v>
      </c>
      <c r="CC132" s="651">
        <v>175.38399999999999</v>
      </c>
      <c r="CD132" s="968">
        <f t="shared" si="150"/>
        <v>1927.1934632994676</v>
      </c>
      <c r="CE132" s="651">
        <f t="shared" si="130"/>
        <v>3967.9354632994673</v>
      </c>
      <c r="CF132" s="651">
        <v>3089.2</v>
      </c>
      <c r="CG132" s="2062">
        <f t="shared" si="202"/>
        <v>878.73546329946726</v>
      </c>
      <c r="CH132" s="2065">
        <f>CH131+(CH$135-CH$130)/5</f>
        <v>251.83119504108404</v>
      </c>
      <c r="CI132" s="2063"/>
      <c r="CJ132" s="651">
        <v>1228.617</v>
      </c>
      <c r="CK132" s="651">
        <v>3269.3589999999999</v>
      </c>
      <c r="CL132" s="651">
        <v>2602.3377120411601</v>
      </c>
      <c r="CM132" s="992"/>
      <c r="CN132" s="651"/>
      <c r="CO132" s="651">
        <v>959.95799999999997</v>
      </c>
      <c r="CP132" s="651">
        <v>2309.4009999999998</v>
      </c>
      <c r="CQ132" s="2049">
        <f t="shared" si="131"/>
        <v>-2040.742</v>
      </c>
      <c r="CR132" s="7">
        <f t="shared" si="151"/>
        <v>17600.916163299469</v>
      </c>
      <c r="CS132" s="992">
        <f t="shared" si="152"/>
        <v>12666.682463299467</v>
      </c>
      <c r="CT132" s="992">
        <f t="shared" si="153"/>
        <v>11869.048500000001</v>
      </c>
      <c r="CU132" s="992">
        <f t="shared" si="154"/>
        <v>6934.8148000000001</v>
      </c>
      <c r="CV132" s="1134">
        <v>180.60249999999999</v>
      </c>
      <c r="CW132" s="479">
        <f t="shared" si="155"/>
        <v>6727.0958999999966</v>
      </c>
      <c r="CX132" s="614">
        <f t="shared" si="156"/>
        <v>5868.7815000000001</v>
      </c>
      <c r="CY132" s="614">
        <f t="shared" si="157"/>
        <v>13926.804699999999</v>
      </c>
      <c r="CZ132" s="614">
        <f t="shared" si="158"/>
        <v>13068.490300000001</v>
      </c>
      <c r="DA132" s="14">
        <f t="shared" si="159"/>
        <v>4072.5544999999997</v>
      </c>
      <c r="DB132" s="478">
        <f t="shared" si="160"/>
        <v>-198.56700000000001</v>
      </c>
      <c r="DC132" s="993">
        <v>1145.5060000000001</v>
      </c>
      <c r="DD132" s="993">
        <v>617.91499999999996</v>
      </c>
      <c r="DE132" s="993">
        <v>1344.0730000000001</v>
      </c>
      <c r="DF132" s="463">
        <v>523.55799999999999</v>
      </c>
      <c r="DG132" s="993"/>
      <c r="DH132" s="1686">
        <v>21.558799999999998</v>
      </c>
      <c r="DI132" s="1688">
        <f>DH132/DataUS1!B132</f>
        <v>4.7672199035521806E-3</v>
      </c>
      <c r="DJ132" s="992">
        <f t="shared" si="161"/>
        <v>2223.5713999999998</v>
      </c>
      <c r="DK132" s="992">
        <v>5421.3074999999999</v>
      </c>
      <c r="DL132" s="992">
        <v>2873.4119999999998</v>
      </c>
      <c r="DM132" s="992">
        <v>6071.1480999999994</v>
      </c>
      <c r="DN132" s="992">
        <v>2603.3984999999998</v>
      </c>
      <c r="DO132" s="992">
        <f t="shared" si="162"/>
        <v>430.96999999999935</v>
      </c>
      <c r="DP132" s="992">
        <v>447.47399999999999</v>
      </c>
      <c r="DQ132" s="992">
        <v>11053.392699999999</v>
      </c>
      <c r="DR132" s="992">
        <v>11069.896699999999</v>
      </c>
      <c r="DS132" s="992">
        <v>1469.1559999999999</v>
      </c>
      <c r="DT132" s="481">
        <f t="shared" si="163"/>
        <v>15673.722700000002</v>
      </c>
      <c r="DU132" s="14">
        <f t="shared" si="164"/>
        <v>5520.0131999999994</v>
      </c>
      <c r="DV132" s="651">
        <v>8214.4189999999999</v>
      </c>
      <c r="DW132" s="651">
        <v>2694.4058</v>
      </c>
      <c r="DX132" s="465">
        <f t="shared" si="165"/>
        <v>484.32799999999997</v>
      </c>
      <c r="DY132" s="465">
        <v>59.476999999999997</v>
      </c>
      <c r="DZ132" s="1801">
        <v>424.851</v>
      </c>
      <c r="EA132" s="1811">
        <f>DZ132/DataUS1!B132</f>
        <v>9.3945773570145261E-2</v>
      </c>
      <c r="EB132" s="465">
        <f t="shared" si="166"/>
        <v>10640.431500000001</v>
      </c>
      <c r="EC132" s="993">
        <v>3761.0057999999999</v>
      </c>
      <c r="ED132" s="463">
        <v>1462.5993000000001</v>
      </c>
      <c r="EE132" s="463">
        <v>680.49900000000002</v>
      </c>
      <c r="EF132" s="463">
        <v>1617.9075000000003</v>
      </c>
      <c r="EG132" s="907">
        <f t="shared" si="123"/>
        <v>6879.4257000000007</v>
      </c>
      <c r="EH132" s="463">
        <v>3010.1487000000002</v>
      </c>
      <c r="EI132" s="463">
        <v>505.31900000000002</v>
      </c>
      <c r="EJ132" s="463">
        <v>2504.8297000000002</v>
      </c>
      <c r="EK132" s="463">
        <v>1056.8900000000001</v>
      </c>
      <c r="EL132" s="463">
        <v>2812.3870000000002</v>
      </c>
      <c r="EM132" s="471">
        <f t="shared" si="167"/>
        <v>971.04999999999973</v>
      </c>
      <c r="EN132" s="471">
        <v>1082.1112000000001</v>
      </c>
      <c r="EO132" s="471">
        <v>713.6893</v>
      </c>
      <c r="EP132" s="471">
        <v>2176.2885999999994</v>
      </c>
      <c r="EQ132" s="481">
        <f t="shared" si="168"/>
        <v>2504.8297000000002</v>
      </c>
      <c r="ER132" s="651">
        <v>348.62799999999999</v>
      </c>
      <c r="ES132" s="651">
        <v>233.036</v>
      </c>
      <c r="ET132" s="651">
        <v>537.16669999999999</v>
      </c>
      <c r="EU132" s="651">
        <v>1385.999</v>
      </c>
      <c r="EV132" s="471">
        <v>1353.9580000000001</v>
      </c>
      <c r="EW132" s="471">
        <v>803.29399999999998</v>
      </c>
      <c r="EX132" s="471">
        <v>550.66399999999999</v>
      </c>
      <c r="EY132" s="471">
        <v>214.85599999999999</v>
      </c>
      <c r="EZ132" s="471">
        <f t="shared" si="169"/>
        <v>32.04099999999994</v>
      </c>
      <c r="FA132" s="471">
        <f t="shared" si="201"/>
        <v>550.66399999999999</v>
      </c>
      <c r="FB132" s="471">
        <f t="shared" si="170"/>
        <v>13719.557000000003</v>
      </c>
      <c r="FC132" s="479">
        <f>DataUS1!CQ132+DataUS1!DF132*DataUS1!CQ132/(DataUS1!CQ132+DataUS1!CZ132-DataUS1!CV132)</f>
        <v>1226.842046691884</v>
      </c>
      <c r="FD132" s="614">
        <f>DataUS1!DF132*DataUS1!CQ132/(DataUS1!CQ132+DataUS1!CZ132-DataUS1!CV132)</f>
        <v>94.281757162965022</v>
      </c>
      <c r="FE132" s="907">
        <f>DataUS1!CQ132</f>
        <v>1132.5602895289189</v>
      </c>
      <c r="FF132" s="2408">
        <f>DataUS1!BU132</f>
        <v>155.07000000000005</v>
      </c>
      <c r="FG132" s="2408">
        <f t="shared" si="171"/>
        <v>-40.917500000000132</v>
      </c>
      <c r="FH132" s="2408">
        <f t="shared" si="172"/>
        <v>1018.407789528919</v>
      </c>
      <c r="FI132" s="2731">
        <f t="shared" si="173"/>
        <v>1018.407789528919</v>
      </c>
      <c r="FJ132" s="2408">
        <f>DataUS1!CS132</f>
        <v>267.5</v>
      </c>
      <c r="FK132" s="2408">
        <f t="shared" si="124"/>
        <v>431.69078952891886</v>
      </c>
      <c r="FL132" s="2408">
        <v>129.74299999999999</v>
      </c>
      <c r="FM132" s="2408">
        <f>DataUS1!CT132</f>
        <v>160.31798952891884</v>
      </c>
      <c r="FN132" s="2408">
        <f>DataUS1!DG132</f>
        <v>141.62979999999999</v>
      </c>
      <c r="FO132" s="992">
        <v>637.91700000000003</v>
      </c>
      <c r="FP132" s="992">
        <v>468</v>
      </c>
      <c r="FQ132" s="992">
        <f t="shared" si="174"/>
        <v>169.9</v>
      </c>
      <c r="FR132" s="992">
        <v>0.6</v>
      </c>
      <c r="FS132" s="992">
        <v>68</v>
      </c>
      <c r="FT132" s="992">
        <v>91.9</v>
      </c>
      <c r="FU132" s="992">
        <v>8.5</v>
      </c>
      <c r="FV132" s="992">
        <v>0.9</v>
      </c>
      <c r="FW132" s="992">
        <f t="shared" si="175"/>
        <v>318.7</v>
      </c>
      <c r="FX132" s="992">
        <f t="shared" si="176"/>
        <v>222</v>
      </c>
      <c r="FY132" s="992">
        <f t="shared" si="177"/>
        <v>96.699999999999989</v>
      </c>
      <c r="FZ132" s="992">
        <v>105.1</v>
      </c>
      <c r="GA132" s="992">
        <v>10.7</v>
      </c>
      <c r="GB132" s="992">
        <v>183.8</v>
      </c>
      <c r="GC132" s="992">
        <v>-19.100000000000001</v>
      </c>
      <c r="GD132" s="992">
        <v>280.51900000000001</v>
      </c>
      <c r="GE132" s="992">
        <v>38.200000000000003</v>
      </c>
      <c r="GF132" s="992">
        <f t="shared" si="178"/>
        <v>55.489075064750899</v>
      </c>
      <c r="GG132" s="992">
        <v>133.83099999999999</v>
      </c>
      <c r="GH132" s="557">
        <v>18.3</v>
      </c>
      <c r="GI132" s="614">
        <f t="shared" si="179"/>
        <v>183.8</v>
      </c>
      <c r="GJ132" s="614">
        <f t="shared" si="180"/>
        <v>202.10000000000002</v>
      </c>
      <c r="GK132" s="614">
        <v>6309.5659999999998</v>
      </c>
      <c r="GL132" s="2388">
        <f t="shared" si="181"/>
        <v>3.2030729213388058E-2</v>
      </c>
      <c r="GM132" s="614">
        <v>16.3</v>
      </c>
      <c r="GN132" s="614">
        <f t="shared" si="182"/>
        <v>38.200000000000003</v>
      </c>
      <c r="GO132" s="614">
        <f t="shared" si="183"/>
        <v>54.5</v>
      </c>
      <c r="GP132" s="614">
        <v>1904.8530000000001</v>
      </c>
      <c r="GQ132" s="2388">
        <f t="shared" si="184"/>
        <v>2.8611131672627757E-2</v>
      </c>
      <c r="GR132" s="614">
        <f t="shared" si="185"/>
        <v>256.60000000000002</v>
      </c>
      <c r="GS132" s="2734">
        <f t="shared" si="186"/>
        <v>-10.899999999999977</v>
      </c>
      <c r="GT132" s="479">
        <f t="shared" si="117"/>
        <v>160.61700000000002</v>
      </c>
      <c r="GU132" s="614">
        <v>13.2</v>
      </c>
      <c r="GV132" s="614">
        <v>45.1</v>
      </c>
      <c r="GW132" s="614">
        <f t="shared" si="187"/>
        <v>192.51700000000002</v>
      </c>
      <c r="GX132" s="614">
        <f t="shared" si="118"/>
        <v>62.591999999999999</v>
      </c>
      <c r="GY132" s="614">
        <v>0.17599999999999999</v>
      </c>
      <c r="GZ132" s="614">
        <f t="shared" si="188"/>
        <v>129.74299999999999</v>
      </c>
      <c r="HA132" s="14">
        <f t="shared" si="125"/>
        <v>3741.0294999999996</v>
      </c>
      <c r="HB132" s="614">
        <v>2541.5438399999998</v>
      </c>
      <c r="HC132" s="614">
        <f t="shared" si="189"/>
        <v>2615.6</v>
      </c>
      <c r="HD132" s="2388">
        <f t="shared" si="126"/>
        <v>0.8623972737654384</v>
      </c>
      <c r="HE132" s="614">
        <f t="shared" si="190"/>
        <v>793.96100000000001</v>
      </c>
      <c r="HF132" s="614">
        <f t="shared" si="127"/>
        <v>331.46850000000001</v>
      </c>
      <c r="HG132" s="614">
        <f t="shared" si="191"/>
        <v>466.827</v>
      </c>
      <c r="HH132" s="614">
        <f t="shared" si="192"/>
        <v>437.95100000000002</v>
      </c>
      <c r="HI132" s="614">
        <f t="shared" si="193"/>
        <v>21.936</v>
      </c>
      <c r="HJ132" s="614">
        <f t="shared" si="119"/>
        <v>6.94</v>
      </c>
      <c r="HK132" s="614">
        <f t="shared" si="120"/>
        <v>-30.055199999999992</v>
      </c>
      <c r="HL132" s="614">
        <f t="shared" si="194"/>
        <v>-106.59399999999999</v>
      </c>
      <c r="HM132" s="614">
        <f t="shared" si="195"/>
        <v>19.648</v>
      </c>
      <c r="HN132" s="614">
        <f t="shared" si="121"/>
        <v>56.890800000000006</v>
      </c>
      <c r="HO132" s="14">
        <v>127.93600000000001</v>
      </c>
      <c r="HP132" s="2732">
        <v>45.771000000000001</v>
      </c>
      <c r="HQ132" s="614">
        <f t="shared" si="196"/>
        <v>2603.3984999999998</v>
      </c>
      <c r="HR132" s="614">
        <v>2286.6529999999998</v>
      </c>
      <c r="HS132" s="614">
        <v>316.74549999999999</v>
      </c>
      <c r="HT132" s="614">
        <f t="shared" si="197"/>
        <v>408.69</v>
      </c>
      <c r="HU132" s="614">
        <v>400.923</v>
      </c>
      <c r="HV132" s="614">
        <v>7.7670000000000003</v>
      </c>
      <c r="HW132" s="614">
        <f t="shared" si="198"/>
        <v>-59.667199999999994</v>
      </c>
      <c r="HX132" s="614">
        <v>-129.5</v>
      </c>
      <c r="HY132" s="614">
        <v>69.832800000000006</v>
      </c>
      <c r="HZ132" s="614">
        <v>-129.5</v>
      </c>
      <c r="IA132" s="614">
        <v>32.680999999999997</v>
      </c>
      <c r="IB132" s="580">
        <v>16.821000000000002</v>
      </c>
      <c r="IC132" s="614">
        <f t="shared" si="128"/>
        <v>1137.6309999999999</v>
      </c>
      <c r="ID132" s="614">
        <v>328.947</v>
      </c>
      <c r="IE132" s="614">
        <v>313.77600000000001</v>
      </c>
      <c r="IF132" s="614">
        <v>480.185</v>
      </c>
      <c r="IG132" s="614">
        <v>14.723000000000001</v>
      </c>
      <c r="IH132" s="614">
        <f t="shared" si="129"/>
        <v>58.137</v>
      </c>
      <c r="II132" s="614">
        <v>37.027999999999999</v>
      </c>
      <c r="IJ132" s="614">
        <v>21.936</v>
      </c>
      <c r="IK132" s="614">
        <v>-0.82699999999999996</v>
      </c>
      <c r="IL132" s="614">
        <f t="shared" si="122"/>
        <v>29.611999999999998</v>
      </c>
      <c r="IM132" s="614">
        <v>-12.942</v>
      </c>
      <c r="IN132" s="614">
        <v>22.905999999999999</v>
      </c>
      <c r="IO132" s="614">
        <v>19.648</v>
      </c>
      <c r="IP132" s="614">
        <v>22.905999999999999</v>
      </c>
    </row>
    <row r="133" spans="1:250">
      <c r="A133" s="986">
        <f t="shared" si="199"/>
        <v>1989</v>
      </c>
      <c r="B133" s="2730">
        <v>249.64589999999995</v>
      </c>
      <c r="C133" s="2749">
        <f t="shared" si="133"/>
        <v>171.16849999999991</v>
      </c>
      <c r="D133" s="2730">
        <f t="shared" si="134"/>
        <v>162.042</v>
      </c>
      <c r="E133" s="2730">
        <f t="shared" si="132"/>
        <v>135.17449999999999</v>
      </c>
      <c r="F133" s="2730">
        <v>198.0745</v>
      </c>
      <c r="G133" s="2730">
        <v>62.9</v>
      </c>
      <c r="H133" s="2730">
        <f t="shared" si="135"/>
        <v>26.867499999999996</v>
      </c>
      <c r="I133" s="2730">
        <v>39.667499999999997</v>
      </c>
      <c r="J133" s="2730">
        <v>12.8</v>
      </c>
      <c r="K133" s="2730">
        <f t="shared" si="136"/>
        <v>9.1264999999999077</v>
      </c>
      <c r="L133" s="2730">
        <v>31.434500000000003</v>
      </c>
      <c r="M133" s="2751">
        <v>4.5436000000000005</v>
      </c>
      <c r="N133" s="2744">
        <f t="shared" si="137"/>
        <v>78.477400000000046</v>
      </c>
      <c r="O133" s="614">
        <f t="shared" si="138"/>
        <v>408.4203</v>
      </c>
      <c r="P133" s="614">
        <f t="shared" si="139"/>
        <v>-31.974399999999989</v>
      </c>
      <c r="Q133" s="614">
        <v>-110.07899999999999</v>
      </c>
      <c r="R133" s="614">
        <v>105.42</v>
      </c>
      <c r="S133" s="614">
        <v>-27.315399999999997</v>
      </c>
      <c r="T133" s="614">
        <f t="shared" si="116"/>
        <v>440.3947</v>
      </c>
      <c r="U133" s="614">
        <v>247.1343</v>
      </c>
      <c r="V133" s="614">
        <v>90.030799999999999</v>
      </c>
      <c r="W133" s="614">
        <v>103.2296</v>
      </c>
      <c r="X133" s="614">
        <v>329.94289999999995</v>
      </c>
      <c r="Y133" s="614">
        <v>31.4496</v>
      </c>
      <c r="Z133" s="614">
        <v>105.34490000000002</v>
      </c>
      <c r="AA133" s="2734">
        <f t="shared" si="140"/>
        <v>26.867499999999996</v>
      </c>
      <c r="AB133" s="987">
        <v>3.258</v>
      </c>
      <c r="AC133" s="987">
        <v>-0.86799999999999999</v>
      </c>
      <c r="AD133" s="14">
        <f t="shared" si="200"/>
        <v>17.326800000000908</v>
      </c>
      <c r="AE133" s="614">
        <f>DV134-DV133-AT133-DataUS2!D133</f>
        <v>-13.389099999999843</v>
      </c>
      <c r="AF133" s="614">
        <f>DX134-DX133-AU133-DataUS2!K133</f>
        <v>10.497700000000187</v>
      </c>
      <c r="AG133" s="2735">
        <f t="shared" si="141"/>
        <v>12.729300000000336</v>
      </c>
      <c r="AH133" s="614">
        <f>ED134-ED133-AX133-DataUS2!Q133</f>
        <v>0</v>
      </c>
      <c r="AI133" s="614">
        <f>EE134-EE133-AY133-DataUS2!R133</f>
        <v>0</v>
      </c>
      <c r="AJ133" s="614">
        <f>EF134-EF133-AZ133-DataUS2!S133</f>
        <v>14.005299999999892</v>
      </c>
      <c r="AK133" s="614">
        <f>EG134-EG133-BA133-DataUS2!T133</f>
        <v>-1.2759999999995557</v>
      </c>
      <c r="AL133" s="614">
        <f>EH134-EH133-BB133-DataUS2!U133</f>
        <v>0</v>
      </c>
      <c r="AM133" s="614">
        <f>EK134-EK133-BC133-DataUS2!V133</f>
        <v>-1.6769999999999072</v>
      </c>
      <c r="AN133" s="614">
        <f>EL134-EL133-BD133-DataUS2!W133</f>
        <v>0.40099999999995362</v>
      </c>
      <c r="AO133" s="614">
        <f>DW134-DW133+EM134-EM133-DataUS2!X133</f>
        <v>-7.4889000000002284</v>
      </c>
      <c r="AP133" s="614">
        <f>DataUS2!M133</f>
        <v>4.5436000000000005</v>
      </c>
      <c r="AQ133" s="614">
        <f t="shared" si="142"/>
        <v>12.783200000000907</v>
      </c>
      <c r="AR133" s="988">
        <v>96.343299999999999</v>
      </c>
      <c r="AS133" s="465">
        <f t="shared" si="143"/>
        <v>1354.6903</v>
      </c>
      <c r="AT133" s="2408">
        <v>506.56209999999999</v>
      </c>
      <c r="AU133" s="2408">
        <v>1.3477999999999999</v>
      </c>
      <c r="AV133" s="2408">
        <f t="shared" si="144"/>
        <v>846.78039999999999</v>
      </c>
      <c r="AW133" s="2408">
        <f t="shared" si="145"/>
        <v>616.58460000000002</v>
      </c>
      <c r="AX133" s="2408">
        <v>500.4409</v>
      </c>
      <c r="AY133" s="2408">
        <v>46.622999999999998</v>
      </c>
      <c r="AZ133" s="2408">
        <v>69.520699999999991</v>
      </c>
      <c r="BA133" s="2408">
        <f t="shared" si="146"/>
        <v>230.19579999999999</v>
      </c>
      <c r="BB133" s="2408">
        <v>230.19579999999999</v>
      </c>
      <c r="BC133" s="2408">
        <v>0</v>
      </c>
      <c r="BD133" s="908">
        <v>0</v>
      </c>
      <c r="BE133" s="614">
        <f>AS133+AQ133+DataUS1!EE133</f>
        <v>1621.6630000000009</v>
      </c>
      <c r="BF133" s="614">
        <f>DataUS2!B133+AD133+AS133</f>
        <v>1621.6630000000009</v>
      </c>
      <c r="BG133" s="614">
        <f t="shared" si="147"/>
        <v>1621.6630000000009</v>
      </c>
      <c r="BH133" s="614">
        <f>DataUS2!D133+AE133+AT133</f>
        <v>655.21500000000015</v>
      </c>
      <c r="BI133" s="614">
        <f>DataUS2!K133+AF133+AU133</f>
        <v>20.972000000000094</v>
      </c>
      <c r="BJ133" s="614">
        <f>DataUS2!O133+AG133+AV133</f>
        <v>1267.9300000000003</v>
      </c>
      <c r="BK133" s="614">
        <f>DataUS2!Q133+AH133+AX133</f>
        <v>390.36189999999999</v>
      </c>
      <c r="BL133" s="614">
        <f>DataUS2!R133+AI133+AY133</f>
        <v>152.04300000000001</v>
      </c>
      <c r="BM133" s="614">
        <f>DataUS2!S133+AJ133+AZ133</f>
        <v>56.210599999999886</v>
      </c>
      <c r="BN133" s="614">
        <f>DataUS2!T133+AK133+BA133</f>
        <v>669.31450000000041</v>
      </c>
      <c r="BO133" s="614">
        <f>DataUS2!U133+AL133+BB133</f>
        <v>477.33010000000002</v>
      </c>
      <c r="BP133" s="614">
        <f>DataUS2!V133+AM133+BC133</f>
        <v>88.353800000000092</v>
      </c>
      <c r="BQ133" s="614">
        <f>DataUS2!W133+AN133+BD133</f>
        <v>103.63059999999996</v>
      </c>
      <c r="BR133" s="614">
        <f>AO133+DataUS2!X133</f>
        <v>322.45399999999972</v>
      </c>
      <c r="BS133" s="479">
        <f t="shared" si="148"/>
        <v>17092.089</v>
      </c>
      <c r="BT133" s="2058"/>
      <c r="BU133" s="651">
        <f t="shared" si="149"/>
        <v>9385.8289999999997</v>
      </c>
      <c r="BV133" s="614">
        <v>11748.8485</v>
      </c>
      <c r="BW133" s="651">
        <v>4042.5884999999998</v>
      </c>
      <c r="BX133" s="651">
        <v>1800.3009999999999</v>
      </c>
      <c r="BY133" s="1783">
        <f>BX133/DataUS1!B133</f>
        <v>0.37502262778998829</v>
      </c>
      <c r="BZ133" s="651">
        <v>758.54</v>
      </c>
      <c r="CA133" s="651">
        <v>64.554000000000002</v>
      </c>
      <c r="CB133" s="651">
        <v>590.65899999999999</v>
      </c>
      <c r="CC133" s="651">
        <v>253.833</v>
      </c>
      <c r="CD133" s="968">
        <f t="shared" si="150"/>
        <v>1890.8071949492009</v>
      </c>
      <c r="CE133" s="651">
        <f t="shared" si="130"/>
        <v>4160.6031949492008</v>
      </c>
      <c r="CF133" s="651">
        <v>3248.4</v>
      </c>
      <c r="CG133" s="2062">
        <f t="shared" si="202"/>
        <v>912.20319494920079</v>
      </c>
      <c r="CH133" s="2065">
        <f>CH132+(CH$135-CH$130)/5</f>
        <v>261.42249891884097</v>
      </c>
      <c r="CI133" s="651"/>
      <c r="CJ133" s="651">
        <v>1262.7159999999999</v>
      </c>
      <c r="CK133" s="651">
        <v>3532.5120000000002</v>
      </c>
      <c r="CL133" s="651">
        <v>2857.4309601873197</v>
      </c>
      <c r="CM133" s="992"/>
      <c r="CN133" s="651"/>
      <c r="CO133" s="651">
        <v>1021.2619999999999</v>
      </c>
      <c r="CP133" s="651">
        <v>2511.25</v>
      </c>
      <c r="CQ133" s="2049">
        <f t="shared" si="131"/>
        <v>-2269.7960000000003</v>
      </c>
      <c r="CR133" s="7">
        <f t="shared" si="151"/>
        <v>18982.8961949492</v>
      </c>
      <c r="CS133" s="992">
        <f t="shared" si="152"/>
        <v>13546.4321949492</v>
      </c>
      <c r="CT133" s="992">
        <f t="shared" si="153"/>
        <v>13011.5645</v>
      </c>
      <c r="CU133" s="992">
        <f t="shared" si="154"/>
        <v>7575.1005000000005</v>
      </c>
      <c r="CV133" s="1134">
        <v>87.044400000000024</v>
      </c>
      <c r="CW133" s="479">
        <f t="shared" si="155"/>
        <v>7262.8646000000026</v>
      </c>
      <c r="CX133" s="614">
        <f t="shared" si="156"/>
        <v>6263.3335999999999</v>
      </c>
      <c r="CY133" s="614">
        <f t="shared" si="157"/>
        <v>15279.554599999999</v>
      </c>
      <c r="CZ133" s="614">
        <f t="shared" si="158"/>
        <v>14280.023599999999</v>
      </c>
      <c r="DA133" s="14">
        <f t="shared" si="159"/>
        <v>4547.0653000000002</v>
      </c>
      <c r="DB133" s="478">
        <f t="shared" si="160"/>
        <v>-274.89200000000005</v>
      </c>
      <c r="DC133" s="993">
        <v>1292.367</v>
      </c>
      <c r="DD133" s="993">
        <v>682.48699999999997</v>
      </c>
      <c r="DE133" s="993">
        <v>1567.259</v>
      </c>
      <c r="DF133" s="463">
        <v>615.17200000000003</v>
      </c>
      <c r="DG133" s="993"/>
      <c r="DH133" s="1686">
        <v>45.646500000000003</v>
      </c>
      <c r="DI133" s="1688">
        <f>DH133/DataUS1!B133</f>
        <v>9.5086712607590079E-3</v>
      </c>
      <c r="DJ133" s="992">
        <f t="shared" si="161"/>
        <v>2258.4712999999992</v>
      </c>
      <c r="DK133" s="992">
        <v>5765.5955999999996</v>
      </c>
      <c r="DL133" s="992">
        <v>3252.7674999999999</v>
      </c>
      <c r="DM133" s="992">
        <v>6759.8917999999994</v>
      </c>
      <c r="DN133" s="992">
        <v>2952.4213</v>
      </c>
      <c r="DO133" s="992">
        <f t="shared" si="162"/>
        <v>457.32799999999952</v>
      </c>
      <c r="DP133" s="992">
        <v>497.738</v>
      </c>
      <c r="DQ133" s="992">
        <v>12026.7871</v>
      </c>
      <c r="DR133" s="992">
        <v>12067.197099999999</v>
      </c>
      <c r="DS133" s="992">
        <v>1594.644</v>
      </c>
      <c r="DT133" s="481">
        <f t="shared" si="163"/>
        <v>17092.089</v>
      </c>
      <c r="DU133" s="14">
        <f t="shared" si="164"/>
        <v>5869.0578999999998</v>
      </c>
      <c r="DV133" s="651">
        <v>8880.8799999999992</v>
      </c>
      <c r="DW133" s="651">
        <v>3011.8220999999994</v>
      </c>
      <c r="DX133" s="465">
        <f t="shared" si="165"/>
        <v>504.94899999999996</v>
      </c>
      <c r="DY133" s="465">
        <v>64.554000000000002</v>
      </c>
      <c r="DZ133" s="1801">
        <v>440.39499999999998</v>
      </c>
      <c r="EA133" s="1811">
        <f>DZ133/DataUS1!B133</f>
        <v>9.1739153711280441E-2</v>
      </c>
      <c r="EB133" s="465">
        <f t="shared" si="166"/>
        <v>11748.8485</v>
      </c>
      <c r="EC133" s="993">
        <v>4202.7582999999995</v>
      </c>
      <c r="ED133" s="463">
        <v>1757.1148999999998</v>
      </c>
      <c r="EE133" s="463">
        <v>712.10299999999995</v>
      </c>
      <c r="EF133" s="463">
        <v>1733.5405000000003</v>
      </c>
      <c r="EG133" s="907">
        <f t="shared" si="123"/>
        <v>7546.0900999999994</v>
      </c>
      <c r="EH133" s="463">
        <v>3290.7311</v>
      </c>
      <c r="EI133" s="463">
        <v>552.38800000000003</v>
      </c>
      <c r="EJ133" s="463">
        <v>2738.3431</v>
      </c>
      <c r="EK133" s="463">
        <v>1260.5709999999999</v>
      </c>
      <c r="EL133" s="463">
        <v>2994.788</v>
      </c>
      <c r="EM133" s="471">
        <f t="shared" si="167"/>
        <v>1030.7664000000004</v>
      </c>
      <c r="EN133" s="471">
        <v>1106.2102</v>
      </c>
      <c r="EO133" s="471">
        <v>739.43690000000004</v>
      </c>
      <c r="EP133" s="471">
        <v>2496.5517</v>
      </c>
      <c r="EQ133" s="481">
        <f t="shared" si="168"/>
        <v>2738.3431</v>
      </c>
      <c r="ER133" s="651">
        <v>435.495</v>
      </c>
      <c r="ES133" s="651">
        <v>267.46699999999998</v>
      </c>
      <c r="ET133" s="651">
        <v>603.18509999999992</v>
      </c>
      <c r="EU133" s="651">
        <v>1432.1959999999999</v>
      </c>
      <c r="EV133" s="471">
        <v>1407.19</v>
      </c>
      <c r="EW133" s="471">
        <v>812.8</v>
      </c>
      <c r="EX133" s="471">
        <v>594.39</v>
      </c>
      <c r="EY133" s="471">
        <v>220.928</v>
      </c>
      <c r="EZ133" s="471">
        <f t="shared" si="169"/>
        <v>25.005999999999858</v>
      </c>
      <c r="FA133" s="471">
        <f t="shared" si="201"/>
        <v>594.39</v>
      </c>
      <c r="FB133" s="471">
        <f t="shared" si="170"/>
        <v>14948.135899999999</v>
      </c>
      <c r="FC133" s="479">
        <f>DataUS1!CQ133+DataUS1!DF133*DataUS1!CQ133/(DataUS1!CQ133+DataUS1!CZ133-DataUS1!CV133)</f>
        <v>1312.6088423617614</v>
      </c>
      <c r="FD133" s="614">
        <f>DataUS1!DF133*DataUS1!CQ133/(DataUS1!CQ133+DataUS1!CZ133-DataUS1!CV133)</f>
        <v>102.91084200255956</v>
      </c>
      <c r="FE133" s="907">
        <f>DataUS1!CQ133</f>
        <v>1209.6980003592018</v>
      </c>
      <c r="FF133" s="2408">
        <f>DataUS1!BU133</f>
        <v>121.52030000000011</v>
      </c>
      <c r="FG133" s="2408">
        <f t="shared" si="171"/>
        <v>-44.19600000000014</v>
      </c>
      <c r="FH133" s="2408">
        <f t="shared" si="172"/>
        <v>1132.3737003592018</v>
      </c>
      <c r="FI133" s="2731">
        <f t="shared" si="173"/>
        <v>1132.3737003592018</v>
      </c>
      <c r="FJ133" s="2408">
        <f>DataUS1!CS133</f>
        <v>285.70000000000005</v>
      </c>
      <c r="FK133" s="2408">
        <f t="shared" si="124"/>
        <v>475.43070035920175</v>
      </c>
      <c r="FL133" s="2408">
        <v>157.797</v>
      </c>
      <c r="FM133" s="2408">
        <f>DataUS1!CT133</f>
        <v>171.56570035920174</v>
      </c>
      <c r="FN133" s="2408">
        <f>DataUS1!DG133</f>
        <v>146.06799999999998</v>
      </c>
      <c r="FO133" s="992">
        <v>717.64300000000003</v>
      </c>
      <c r="FP133" s="992">
        <v>539.5</v>
      </c>
      <c r="FQ133" s="992">
        <f t="shared" si="174"/>
        <v>178.09999999999997</v>
      </c>
      <c r="FR133" s="992">
        <v>0.6</v>
      </c>
      <c r="FS133" s="992">
        <v>63.7</v>
      </c>
      <c r="FT133" s="992">
        <v>103.6</v>
      </c>
      <c r="FU133" s="992">
        <v>9.1999999999999993</v>
      </c>
      <c r="FV133" s="992">
        <v>1</v>
      </c>
      <c r="FW133" s="992">
        <f t="shared" si="175"/>
        <v>346.4</v>
      </c>
      <c r="FX133" s="992">
        <f t="shared" si="176"/>
        <v>241.2</v>
      </c>
      <c r="FY133" s="992">
        <f t="shared" si="177"/>
        <v>105.19999999999999</v>
      </c>
      <c r="FZ133" s="992">
        <v>117</v>
      </c>
      <c r="GA133" s="992">
        <v>11.7</v>
      </c>
      <c r="GB133" s="992">
        <v>199.9</v>
      </c>
      <c r="GC133" s="992">
        <v>-23.5</v>
      </c>
      <c r="GD133" s="992">
        <v>305.06200000000001</v>
      </c>
      <c r="GE133" s="992">
        <v>41.3</v>
      </c>
      <c r="GF133" s="992">
        <f t="shared" si="178"/>
        <v>58.26650536906515</v>
      </c>
      <c r="GG133" s="992">
        <v>147.238</v>
      </c>
      <c r="GH133" s="557">
        <v>21.400000000000002</v>
      </c>
      <c r="GI133" s="614">
        <f t="shared" si="179"/>
        <v>199.9</v>
      </c>
      <c r="GJ133" s="614">
        <f t="shared" si="180"/>
        <v>221.3</v>
      </c>
      <c r="GK133" s="614">
        <v>6876.5230000000001</v>
      </c>
      <c r="GL133" s="2388">
        <f t="shared" si="181"/>
        <v>3.2181961726878539E-2</v>
      </c>
      <c r="GM133" s="614">
        <v>15.200000000000001</v>
      </c>
      <c r="GN133" s="614">
        <f t="shared" si="182"/>
        <v>41.3</v>
      </c>
      <c r="GO133" s="614">
        <f t="shared" si="183"/>
        <v>56.5</v>
      </c>
      <c r="GP133" s="614">
        <v>2004.357</v>
      </c>
      <c r="GQ133" s="2388">
        <f t="shared" si="184"/>
        <v>2.818859115417064E-2</v>
      </c>
      <c r="GR133" s="614">
        <f t="shared" si="185"/>
        <v>277.8</v>
      </c>
      <c r="GS133" s="2734">
        <f t="shared" si="186"/>
        <v>-7.9000000000000341</v>
      </c>
      <c r="GT133" s="479">
        <f t="shared" si="117"/>
        <v>188.43400000000003</v>
      </c>
      <c r="GU133" s="614">
        <v>16.3</v>
      </c>
      <c r="GV133" s="614">
        <v>47.9</v>
      </c>
      <c r="GW133" s="614">
        <f t="shared" si="187"/>
        <v>220.03400000000002</v>
      </c>
      <c r="GX133" s="614">
        <f t="shared" si="118"/>
        <v>62.06</v>
      </c>
      <c r="GY133" s="614">
        <v>0.17699999999999999</v>
      </c>
      <c r="GZ133" s="614">
        <f t="shared" si="188"/>
        <v>157.797</v>
      </c>
      <c r="HA133" s="14">
        <f t="shared" si="125"/>
        <v>4177.8013000000001</v>
      </c>
      <c r="HB133" s="614">
        <v>2795.702464</v>
      </c>
      <c r="HC133" s="614">
        <f t="shared" si="189"/>
        <v>2946.9569999999999</v>
      </c>
      <c r="HD133" s="2388">
        <f t="shared" si="126"/>
        <v>0.83647159674738292</v>
      </c>
      <c r="HE133" s="614">
        <f t="shared" si="190"/>
        <v>835.54499999999996</v>
      </c>
      <c r="HF133" s="614">
        <f t="shared" si="127"/>
        <v>395.29930000000002</v>
      </c>
      <c r="HG133" s="614">
        <f t="shared" si="191"/>
        <v>847.79769999999985</v>
      </c>
      <c r="HH133" s="614">
        <f t="shared" si="192"/>
        <v>789.18999999999994</v>
      </c>
      <c r="HI133" s="614">
        <f t="shared" si="193"/>
        <v>61.646000000000001</v>
      </c>
      <c r="HJ133" s="614">
        <f t="shared" si="119"/>
        <v>-3.0383000000000004</v>
      </c>
      <c r="HK133" s="614">
        <f t="shared" si="120"/>
        <v>63.47669999999998</v>
      </c>
      <c r="HL133" s="614">
        <f t="shared" si="194"/>
        <v>-120.53700000000001</v>
      </c>
      <c r="HM133" s="614">
        <f t="shared" si="195"/>
        <v>117.10599999999999</v>
      </c>
      <c r="HN133" s="614">
        <f t="shared" si="121"/>
        <v>66.907699999999991</v>
      </c>
      <c r="HO133" s="14">
        <v>147.87700000000001</v>
      </c>
      <c r="HP133" s="2732">
        <v>42.515000000000001</v>
      </c>
      <c r="HQ133" s="614">
        <f t="shared" si="196"/>
        <v>2952.4213</v>
      </c>
      <c r="HR133" s="614">
        <v>2558.076</v>
      </c>
      <c r="HS133" s="614">
        <v>394.34530000000001</v>
      </c>
      <c r="HT133" s="614">
        <f t="shared" si="197"/>
        <v>702.58969999999999</v>
      </c>
      <c r="HU133" s="614">
        <v>704.67399999999998</v>
      </c>
      <c r="HV133" s="614">
        <v>-2.0843000000000003</v>
      </c>
      <c r="HW133" s="614">
        <f t="shared" si="198"/>
        <v>-61.780300000000011</v>
      </c>
      <c r="HX133" s="614">
        <v>-124.15</v>
      </c>
      <c r="HY133" s="614">
        <v>62.369699999999995</v>
      </c>
      <c r="HZ133" s="614">
        <v>-124.15</v>
      </c>
      <c r="IA133" s="614">
        <v>40.557000000000002</v>
      </c>
      <c r="IB133" s="580">
        <v>19.545000000000002</v>
      </c>
      <c r="IC133" s="614">
        <f t="shared" si="128"/>
        <v>1225.3799999999999</v>
      </c>
      <c r="ID133" s="614">
        <v>388.88099999999997</v>
      </c>
      <c r="IE133" s="614">
        <v>335.02</v>
      </c>
      <c r="IF133" s="614">
        <v>500.52499999999998</v>
      </c>
      <c r="IG133" s="614">
        <v>0.95399999999999996</v>
      </c>
      <c r="IH133" s="614">
        <f t="shared" si="129"/>
        <v>145.208</v>
      </c>
      <c r="II133" s="614">
        <v>84.516000000000005</v>
      </c>
      <c r="IJ133" s="614">
        <v>61.646000000000001</v>
      </c>
      <c r="IK133" s="614">
        <v>-0.95399999999999996</v>
      </c>
      <c r="IL133" s="614">
        <f t="shared" si="122"/>
        <v>125.25699999999999</v>
      </c>
      <c r="IM133" s="614">
        <v>4.5380000000000003</v>
      </c>
      <c r="IN133" s="614">
        <v>3.613</v>
      </c>
      <c r="IO133" s="614">
        <v>117.10599999999999</v>
      </c>
      <c r="IP133" s="614">
        <v>3.613</v>
      </c>
    </row>
    <row r="134" spans="1:250">
      <c r="A134" s="986">
        <f t="shared" si="199"/>
        <v>1990</v>
      </c>
      <c r="B134" s="2730">
        <v>436.8522000000001</v>
      </c>
      <c r="C134" s="2749">
        <f t="shared" si="133"/>
        <v>152.28400000000013</v>
      </c>
      <c r="D134" s="2730">
        <f t="shared" si="134"/>
        <v>142.60929999999999</v>
      </c>
      <c r="E134" s="2730">
        <f t="shared" si="132"/>
        <v>117.5855</v>
      </c>
      <c r="F134" s="2730">
        <v>183.9855</v>
      </c>
      <c r="G134" s="2730">
        <v>66.400000000000006</v>
      </c>
      <c r="H134" s="2730">
        <f t="shared" si="135"/>
        <v>25.023800000000005</v>
      </c>
      <c r="I134" s="2730">
        <v>38.323800000000006</v>
      </c>
      <c r="J134" s="2730">
        <v>13.3</v>
      </c>
      <c r="K134" s="2730">
        <f t="shared" si="136"/>
        <v>9.6747000000001435</v>
      </c>
      <c r="L134" s="2730">
        <v>33.873699999999999</v>
      </c>
      <c r="M134" s="2751">
        <v>-175.86120000000003</v>
      </c>
      <c r="N134" s="2744">
        <f t="shared" si="137"/>
        <v>284.56819999999993</v>
      </c>
      <c r="O134" s="614">
        <f t="shared" si="138"/>
        <v>518.43499999999995</v>
      </c>
      <c r="P134" s="614">
        <f t="shared" si="139"/>
        <v>20.001599999999996</v>
      </c>
      <c r="Q134" s="614">
        <v>-50.808999999999997</v>
      </c>
      <c r="R134" s="614">
        <v>69.844999999999999</v>
      </c>
      <c r="S134" s="614">
        <v>0.96559999999999491</v>
      </c>
      <c r="T134" s="614">
        <f t="shared" si="116"/>
        <v>498.43340000000001</v>
      </c>
      <c r="U134" s="614">
        <v>238.2045</v>
      </c>
      <c r="V134" s="614">
        <v>219.60120000000001</v>
      </c>
      <c r="W134" s="614">
        <v>40.627699999999997</v>
      </c>
      <c r="X134" s="614">
        <v>233.86680000000001</v>
      </c>
      <c r="Y134" s="614">
        <v>-4.7012999999999998</v>
      </c>
      <c r="Z134" s="614">
        <v>309.59190000000001</v>
      </c>
      <c r="AA134" s="2734">
        <f t="shared" si="140"/>
        <v>25.023800000000005</v>
      </c>
      <c r="AB134" s="987">
        <v>0</v>
      </c>
      <c r="AC134" s="987">
        <v>-0.52400000000000002</v>
      </c>
      <c r="AD134" s="14">
        <f t="shared" si="200"/>
        <v>16.650100000000435</v>
      </c>
      <c r="AE134" s="614">
        <f>DV135-DV134-AT134-DataUS2!D134</f>
        <v>-11.692800000000148</v>
      </c>
      <c r="AF134" s="614">
        <f>DX135-DX134-AU134-DataUS2!K134</f>
        <v>12.414299999999823</v>
      </c>
      <c r="AG134" s="2735">
        <f t="shared" si="141"/>
        <v>45.092400000000794</v>
      </c>
      <c r="AH134" s="614">
        <f>ED135-ED134-AX134-DataUS2!Q134</f>
        <v>8.5265128291212022E-14</v>
      </c>
      <c r="AI134" s="614">
        <f>EE135-EE134-AY134-DataUS2!R134</f>
        <v>0</v>
      </c>
      <c r="AJ134" s="614">
        <f>EF135-EF134-AZ134-DataUS2!S134</f>
        <v>13.165399999999778</v>
      </c>
      <c r="AK134" s="614">
        <f>EG135-EG134-BA134-DataUS2!T134</f>
        <v>31.92700000000093</v>
      </c>
      <c r="AL134" s="614">
        <f>EH135-EH134-BB134-DataUS2!U134</f>
        <v>2.2737367544323206E-13</v>
      </c>
      <c r="AM134" s="614">
        <f>EK135-EK134-BC134-DataUS2!V134</f>
        <v>31.783999999999935</v>
      </c>
      <c r="AN134" s="614">
        <f>EL135-EL134-BD134-DataUS2!W134</f>
        <v>0.14300000000003621</v>
      </c>
      <c r="AO134" s="614">
        <f>DW135-DW134+EM135-EM134-DataUS2!X134</f>
        <v>29.163800000000037</v>
      </c>
      <c r="AP134" s="614">
        <f>DataUS2!M134</f>
        <v>-175.86120000000003</v>
      </c>
      <c r="AQ134" s="614">
        <f t="shared" si="142"/>
        <v>192.51130000000046</v>
      </c>
      <c r="AR134" s="988">
        <v>77.948999999999998</v>
      </c>
      <c r="AS134" s="465">
        <f t="shared" si="143"/>
        <v>-218.34160000000003</v>
      </c>
      <c r="AT134" s="2408">
        <v>38.109499999999997</v>
      </c>
      <c r="AU134" s="2408">
        <v>1.7729999999999999</v>
      </c>
      <c r="AV134" s="2408">
        <f t="shared" si="144"/>
        <v>-258.22410000000002</v>
      </c>
      <c r="AW134" s="2408">
        <f t="shared" si="145"/>
        <v>-207.8466</v>
      </c>
      <c r="AX134" s="2408">
        <v>-135.30000000000001</v>
      </c>
      <c r="AY134" s="2408">
        <v>-33.055999999999997</v>
      </c>
      <c r="AZ134" s="2408">
        <v>-39.490600000000001</v>
      </c>
      <c r="BA134" s="2408">
        <f t="shared" si="146"/>
        <v>-50.377499999999998</v>
      </c>
      <c r="BB134" s="2408">
        <v>-50.377499999999998</v>
      </c>
      <c r="BC134" s="2408">
        <v>0</v>
      </c>
      <c r="BD134" s="908">
        <v>0</v>
      </c>
      <c r="BE134" s="614">
        <f>AS134+AQ134+DataUS1!EE134</f>
        <v>235.16070000000042</v>
      </c>
      <c r="BF134" s="614">
        <f>DataUS2!B134+AD134+AS134</f>
        <v>235.16070000000053</v>
      </c>
      <c r="BG134" s="614">
        <f t="shared" si="147"/>
        <v>235.16070000000047</v>
      </c>
      <c r="BH134" s="614">
        <f>DataUS2!D134+AE134+AT134</f>
        <v>169.02599999999984</v>
      </c>
      <c r="BI134" s="614">
        <f>DataUS2!K134+AF134+AU134</f>
        <v>23.861999999999966</v>
      </c>
      <c r="BJ134" s="614">
        <f>DataUS2!O134+AG134+AV134</f>
        <v>305.30330000000072</v>
      </c>
      <c r="BK134" s="614">
        <f>DataUS2!Q134+AH134+AX134</f>
        <v>-186.10899999999992</v>
      </c>
      <c r="BL134" s="614">
        <f>DataUS2!R134+AI134+AY134</f>
        <v>36.789000000000001</v>
      </c>
      <c r="BM134" s="614">
        <f>DataUS2!S134+AJ134+AZ134</f>
        <v>-25.359600000000228</v>
      </c>
      <c r="BN134" s="614">
        <f>DataUS2!T134+AK134+BA134</f>
        <v>479.98290000000094</v>
      </c>
      <c r="BO134" s="614">
        <f>DataUS2!U134+AL134+BB134</f>
        <v>187.82700000000023</v>
      </c>
      <c r="BP134" s="614">
        <f>DataUS2!V134+AM134+BC134</f>
        <v>251.38519999999994</v>
      </c>
      <c r="BQ134" s="614">
        <f>DataUS2!W134+AN134+BD134</f>
        <v>40.770700000000033</v>
      </c>
      <c r="BR134" s="614">
        <f>AO134+DataUS2!X134</f>
        <v>263.03060000000005</v>
      </c>
      <c r="BS134" s="479">
        <f t="shared" si="148"/>
        <v>18713.752</v>
      </c>
      <c r="BT134" s="2058"/>
      <c r="BU134" s="651">
        <f t="shared" si="149"/>
        <v>10062.016</v>
      </c>
      <c r="BV134" s="614">
        <v>13016.7785</v>
      </c>
      <c r="BW134" s="651">
        <v>4365.0424999999996</v>
      </c>
      <c r="BX134" s="651">
        <v>1925.6679999999999</v>
      </c>
      <c r="BY134" s="1783">
        <f>BX134/DataUS1!B134</f>
        <v>0.38060083436315206</v>
      </c>
      <c r="BZ134" s="651">
        <v>802.02700000000004</v>
      </c>
      <c r="CA134" s="651">
        <v>70.588999999999999</v>
      </c>
      <c r="CB134" s="651">
        <v>710.52099999999996</v>
      </c>
      <c r="CC134" s="651">
        <v>287.45800000000003</v>
      </c>
      <c r="CD134" s="968">
        <f t="shared" si="150"/>
        <v>1923.9634265989343</v>
      </c>
      <c r="CE134" s="651">
        <f t="shared" si="130"/>
        <v>4371.1709265989348</v>
      </c>
      <c r="CF134" s="651">
        <v>3425.5</v>
      </c>
      <c r="CG134" s="2062">
        <f t="shared" si="202"/>
        <v>945.67092659893444</v>
      </c>
      <c r="CH134" s="2065">
        <f>CH133+(CH$135-CH$130)/5</f>
        <v>271.01380279659793</v>
      </c>
      <c r="CI134" s="651"/>
      <c r="CJ134" s="651">
        <v>1341.0345</v>
      </c>
      <c r="CK134" s="651">
        <v>3788.2420000000002</v>
      </c>
      <c r="CL134" s="651">
        <v>3233.3134517772501</v>
      </c>
      <c r="CM134" s="992"/>
      <c r="CN134" s="651"/>
      <c r="CO134" s="651">
        <v>1080.433</v>
      </c>
      <c r="CP134" s="651">
        <v>2707.8090000000002</v>
      </c>
      <c r="CQ134" s="2049">
        <f t="shared" si="131"/>
        <v>-2447.2075000000004</v>
      </c>
      <c r="CR134" s="7">
        <f t="shared" si="151"/>
        <v>20637.715426598934</v>
      </c>
      <c r="CS134" s="992">
        <f t="shared" si="152"/>
        <v>14433.186926598933</v>
      </c>
      <c r="CT134" s="992">
        <f t="shared" si="153"/>
        <v>14357.813</v>
      </c>
      <c r="CU134" s="992">
        <f t="shared" si="154"/>
        <v>8153.2844999999998</v>
      </c>
      <c r="CV134" s="1134">
        <v>238.315</v>
      </c>
      <c r="CW134" s="479">
        <f t="shared" si="155"/>
        <v>7792.7971999999972</v>
      </c>
      <c r="CX134" s="614">
        <f t="shared" si="156"/>
        <v>6600.1845000000003</v>
      </c>
      <c r="CY134" s="614">
        <f t="shared" si="157"/>
        <v>16780.016599999999</v>
      </c>
      <c r="CZ134" s="614">
        <f t="shared" si="158"/>
        <v>15587.403900000001</v>
      </c>
      <c r="DA134" s="14">
        <f t="shared" si="159"/>
        <v>5478.5356000000002</v>
      </c>
      <c r="DB134" s="478">
        <f t="shared" si="160"/>
        <v>-351.39600000000019</v>
      </c>
      <c r="DC134" s="993">
        <v>1506.4839999999999</v>
      </c>
      <c r="DD134" s="993">
        <v>787.07899999999995</v>
      </c>
      <c r="DE134" s="993">
        <v>1857.88</v>
      </c>
      <c r="DF134" s="463">
        <v>743.98599999999999</v>
      </c>
      <c r="DG134" s="993"/>
      <c r="DH134" s="1686">
        <v>17.39</v>
      </c>
      <c r="DI134" s="1688">
        <f>DH134/DataUS1!B134</f>
        <v>3.437066259383868E-3</v>
      </c>
      <c r="DJ134" s="992">
        <f t="shared" si="161"/>
        <v>1848.1281999999992</v>
      </c>
      <c r="DK134" s="992">
        <v>6048.3834999999999</v>
      </c>
      <c r="DL134" s="992">
        <v>3481.1832000000004</v>
      </c>
      <c r="DM134" s="992">
        <v>7681.4385000000002</v>
      </c>
      <c r="DN134" s="992">
        <v>3593.2305999999999</v>
      </c>
      <c r="DO134" s="992">
        <f t="shared" si="162"/>
        <v>466.1333999999988</v>
      </c>
      <c r="DP134" s="992">
        <v>551.80100000000004</v>
      </c>
      <c r="DQ134" s="992">
        <v>13298.8334</v>
      </c>
      <c r="DR134" s="992">
        <v>13384.501</v>
      </c>
      <c r="DS134" s="992">
        <v>1885.3050000000001</v>
      </c>
      <c r="DT134" s="481">
        <f t="shared" si="163"/>
        <v>18713.752</v>
      </c>
      <c r="DU134" s="14">
        <f t="shared" si="164"/>
        <v>6274.1376999999993</v>
      </c>
      <c r="DV134" s="651">
        <v>9536.0949999999993</v>
      </c>
      <c r="DW134" s="651">
        <v>3261.9573</v>
      </c>
      <c r="DX134" s="465">
        <f t="shared" si="165"/>
        <v>525.92100000000005</v>
      </c>
      <c r="DY134" s="465">
        <v>70.588999999999999</v>
      </c>
      <c r="DZ134" s="1801">
        <v>455.33199999999999</v>
      </c>
      <c r="EA134" s="1811">
        <f>DZ134/DataUS1!B134</f>
        <v>8.999460920171222E-2</v>
      </c>
      <c r="EB134" s="465">
        <f t="shared" si="166"/>
        <v>13016.7785</v>
      </c>
      <c r="EC134" s="993">
        <v>4801.3739000000005</v>
      </c>
      <c r="ED134" s="463">
        <v>2147.4767999999999</v>
      </c>
      <c r="EE134" s="463">
        <v>864.14599999999996</v>
      </c>
      <c r="EF134" s="463">
        <v>1789.7511000000002</v>
      </c>
      <c r="EG134" s="907">
        <f t="shared" si="123"/>
        <v>8215.4045999999998</v>
      </c>
      <c r="EH134" s="463">
        <v>3768.0612000000001</v>
      </c>
      <c r="EI134" s="463">
        <v>599.10299999999995</v>
      </c>
      <c r="EJ134" s="463">
        <v>3168.9582</v>
      </c>
      <c r="EK134" s="463">
        <v>1348.9248</v>
      </c>
      <c r="EL134" s="463">
        <v>3098.4186</v>
      </c>
      <c r="EM134" s="471">
        <f t="shared" si="167"/>
        <v>1103.0851999999995</v>
      </c>
      <c r="EN134" s="471">
        <v>1163.3285000000001</v>
      </c>
      <c r="EO134" s="471">
        <v>930.69100000000003</v>
      </c>
      <c r="EP134" s="471">
        <v>3078.1678000000002</v>
      </c>
      <c r="EQ134" s="481">
        <f t="shared" si="168"/>
        <v>3168.9582</v>
      </c>
      <c r="ER134" s="651">
        <v>495.495</v>
      </c>
      <c r="ES134" s="651">
        <v>304.21199999999999</v>
      </c>
      <c r="ET134" s="651">
        <v>705.99419999999998</v>
      </c>
      <c r="EU134" s="651">
        <v>1663.2570000000001</v>
      </c>
      <c r="EV134" s="471">
        <v>1631.7629999999999</v>
      </c>
      <c r="EW134" s="471">
        <v>921.49400000000003</v>
      </c>
      <c r="EX134" s="471">
        <v>710.26900000000001</v>
      </c>
      <c r="EY134" s="471">
        <v>287.70400000000001</v>
      </c>
      <c r="EZ134" s="471">
        <f t="shared" si="169"/>
        <v>31.494000000000142</v>
      </c>
      <c r="FA134" s="471">
        <f t="shared" si="201"/>
        <v>710.26900000000001</v>
      </c>
      <c r="FB134" s="471">
        <f t="shared" si="170"/>
        <v>16255.0628</v>
      </c>
      <c r="FC134" s="479">
        <f>DataUS1!CQ134+DataUS1!DF134*DataUS1!CQ134/(DataUS1!CQ134+DataUS1!CZ134-DataUS1!CV134)</f>
        <v>1364.3969667362971</v>
      </c>
      <c r="FD134" s="614">
        <f>DataUS1!DF134*DataUS1!CQ134/(DataUS1!CQ134+DataUS1!CZ134-DataUS1!CV134)</f>
        <v>107.74924995678568</v>
      </c>
      <c r="FE134" s="907">
        <f>DataUS1!CQ134</f>
        <v>1256.6477167795115</v>
      </c>
      <c r="FF134" s="2408">
        <f>DataUS1!BU134</f>
        <v>119.96279999999996</v>
      </c>
      <c r="FG134" s="2408">
        <f t="shared" si="171"/>
        <v>-43.432000000000244</v>
      </c>
      <c r="FH134" s="2408">
        <f t="shared" si="172"/>
        <v>1180.1169167795117</v>
      </c>
      <c r="FI134" s="2731">
        <f t="shared" si="173"/>
        <v>1180.1169167795117</v>
      </c>
      <c r="FJ134" s="2408">
        <f>DataUS1!CS134</f>
        <v>311.99999999999994</v>
      </c>
      <c r="FK134" s="2408">
        <f t="shared" si="124"/>
        <v>486.27491677951161</v>
      </c>
      <c r="FL134" s="2408">
        <v>168.82400000000001</v>
      </c>
      <c r="FM134" s="2408">
        <f>DataUS1!CT134</f>
        <v>172.02691677951159</v>
      </c>
      <c r="FN134" s="2408">
        <f>DataUS1!DG134</f>
        <v>145.42400000000001</v>
      </c>
      <c r="FO134" s="992">
        <v>752.64200000000005</v>
      </c>
      <c r="FP134" s="992">
        <v>557.29999999999995</v>
      </c>
      <c r="FQ134" s="992">
        <f t="shared" si="174"/>
        <v>195.3</v>
      </c>
      <c r="FR134" s="992">
        <v>0.7</v>
      </c>
      <c r="FS134" s="992">
        <v>71.400000000000006</v>
      </c>
      <c r="FT134" s="992">
        <v>112.3</v>
      </c>
      <c r="FU134" s="992">
        <v>10</v>
      </c>
      <c r="FV134" s="992">
        <v>0.9</v>
      </c>
      <c r="FW134" s="992">
        <f t="shared" si="175"/>
        <v>370.79999999999995</v>
      </c>
      <c r="FX134" s="992">
        <f t="shared" si="176"/>
        <v>257.39999999999998</v>
      </c>
      <c r="FY134" s="992">
        <f t="shared" si="177"/>
        <v>113.4</v>
      </c>
      <c r="FZ134" s="992">
        <v>122</v>
      </c>
      <c r="GA134" s="992">
        <v>11.9</v>
      </c>
      <c r="GB134" s="992">
        <v>214.5</v>
      </c>
      <c r="GC134" s="992">
        <v>-20.5</v>
      </c>
      <c r="GD134" s="992">
        <v>327.803</v>
      </c>
      <c r="GE134" s="992">
        <v>42.9</v>
      </c>
      <c r="GF134" s="992">
        <f t="shared" si="178"/>
        <v>60.314679430941389</v>
      </c>
      <c r="GG134" s="992">
        <v>150.11699999999999</v>
      </c>
      <c r="GH134" s="557">
        <v>25.2</v>
      </c>
      <c r="GI134" s="614">
        <f t="shared" si="179"/>
        <v>214.5</v>
      </c>
      <c r="GJ134" s="614">
        <f t="shared" si="180"/>
        <v>239.7</v>
      </c>
      <c r="GK134" s="614">
        <v>7443.17</v>
      </c>
      <c r="GL134" s="2388">
        <f t="shared" si="181"/>
        <v>3.2204020598750265E-2</v>
      </c>
      <c r="GM134" s="614">
        <v>18.200000000000003</v>
      </c>
      <c r="GN134" s="614">
        <f t="shared" si="182"/>
        <v>42.9</v>
      </c>
      <c r="GO134" s="614">
        <f t="shared" si="183"/>
        <v>61.1</v>
      </c>
      <c r="GP134" s="614">
        <v>2092.9250000000002</v>
      </c>
      <c r="GQ134" s="2388">
        <f t="shared" si="184"/>
        <v>2.9193592699212824E-2</v>
      </c>
      <c r="GR134" s="614">
        <f t="shared" si="185"/>
        <v>300.8</v>
      </c>
      <c r="GS134" s="2734">
        <f t="shared" si="186"/>
        <v>-11.199999999999932</v>
      </c>
      <c r="GT134" s="479">
        <f t="shared" si="117"/>
        <v>203.8</v>
      </c>
      <c r="GU134" s="614">
        <v>18.7</v>
      </c>
      <c r="GV134" s="614">
        <v>43.7</v>
      </c>
      <c r="GW134" s="614">
        <f t="shared" si="187"/>
        <v>228.8</v>
      </c>
      <c r="GX134" s="614">
        <f t="shared" si="118"/>
        <v>59.712000000000003</v>
      </c>
      <c r="GY134" s="614">
        <v>0.23799999999999999</v>
      </c>
      <c r="GZ134" s="614">
        <f t="shared" si="188"/>
        <v>168.82400000000001</v>
      </c>
      <c r="HA134" s="14">
        <f t="shared" si="125"/>
        <v>5089.0755999999992</v>
      </c>
      <c r="HB134" s="614">
        <v>3416.342592</v>
      </c>
      <c r="HC134" s="614">
        <f t="shared" si="189"/>
        <v>3615.6099999999997</v>
      </c>
      <c r="HD134" s="2388">
        <f t="shared" si="126"/>
        <v>0.83841183224040694</v>
      </c>
      <c r="HE134" s="614">
        <f t="shared" si="190"/>
        <v>1014.297</v>
      </c>
      <c r="HF134" s="614">
        <f t="shared" si="127"/>
        <v>459.16859999999997</v>
      </c>
      <c r="HG134" s="614">
        <f t="shared" si="191"/>
        <v>-265.90700000000004</v>
      </c>
      <c r="HH134" s="614">
        <f t="shared" si="192"/>
        <v>-225.583</v>
      </c>
      <c r="HI134" s="614">
        <f t="shared" si="193"/>
        <v>-34.89</v>
      </c>
      <c r="HJ134" s="614">
        <f t="shared" si="119"/>
        <v>-5.4340000000000002</v>
      </c>
      <c r="HK134" s="614">
        <f t="shared" si="120"/>
        <v>113.71809999999999</v>
      </c>
      <c r="HL134" s="614">
        <f t="shared" si="194"/>
        <v>-56.317</v>
      </c>
      <c r="HM134" s="614">
        <f t="shared" si="195"/>
        <v>122.267</v>
      </c>
      <c r="HN134" s="614">
        <f t="shared" si="121"/>
        <v>47.768099999999997</v>
      </c>
      <c r="HO134" s="14">
        <v>158.54900000000001</v>
      </c>
      <c r="HP134" s="2732">
        <v>40.25</v>
      </c>
      <c r="HQ134" s="614">
        <f t="shared" si="196"/>
        <v>3593.2305999999999</v>
      </c>
      <c r="HR134" s="614">
        <v>3138.6</v>
      </c>
      <c r="HS134" s="614">
        <v>454.63059999999996</v>
      </c>
      <c r="HT134" s="614">
        <f t="shared" si="197"/>
        <v>-120.246</v>
      </c>
      <c r="HU134" s="614">
        <v>-119.786</v>
      </c>
      <c r="HV134" s="614">
        <v>-0.46</v>
      </c>
      <c r="HW134" s="614">
        <f t="shared" si="198"/>
        <v>-3.9049000000000049</v>
      </c>
      <c r="HX134" s="614">
        <v>-63</v>
      </c>
      <c r="HY134" s="614">
        <v>59.095099999999995</v>
      </c>
      <c r="HZ134" s="614">
        <v>-63</v>
      </c>
      <c r="IA134" s="614">
        <v>45.250999999999998</v>
      </c>
      <c r="IB134" s="580">
        <v>19.462</v>
      </c>
      <c r="IC134" s="614">
        <f t="shared" si="128"/>
        <v>1495.845</v>
      </c>
      <c r="ID134" s="614">
        <v>477.01</v>
      </c>
      <c r="IE134" s="614">
        <v>424.73599999999999</v>
      </c>
      <c r="IF134" s="614">
        <v>589.56100000000004</v>
      </c>
      <c r="IG134" s="614">
        <v>4.5380000000000003</v>
      </c>
      <c r="IH134" s="614">
        <f t="shared" si="129"/>
        <v>-145.661</v>
      </c>
      <c r="II134" s="614">
        <v>-105.797</v>
      </c>
      <c r="IJ134" s="614">
        <v>-34.89</v>
      </c>
      <c r="IK134" s="614">
        <v>-4.9740000000000002</v>
      </c>
      <c r="IL134" s="614">
        <f t="shared" si="122"/>
        <v>117.62299999999999</v>
      </c>
      <c r="IM134" s="614">
        <v>-11.327</v>
      </c>
      <c r="IN134" s="614">
        <v>6.6829999999999998</v>
      </c>
      <c r="IO134" s="614">
        <v>122.267</v>
      </c>
      <c r="IP134" s="614">
        <v>6.6829999999999998</v>
      </c>
    </row>
    <row r="135" spans="1:250">
      <c r="A135" s="986">
        <f t="shared" si="199"/>
        <v>1991</v>
      </c>
      <c r="B135" s="2730">
        <v>348.00009999999997</v>
      </c>
      <c r="C135" s="2749">
        <f t="shared" si="133"/>
        <v>130.4409</v>
      </c>
      <c r="D135" s="2730">
        <f t="shared" si="134"/>
        <v>120.82599999999999</v>
      </c>
      <c r="E135" s="2730">
        <f t="shared" si="132"/>
        <v>103.23949999999999</v>
      </c>
      <c r="F135" s="2730">
        <v>172.1395</v>
      </c>
      <c r="G135" s="2730">
        <v>68.900000000000006</v>
      </c>
      <c r="H135" s="2730">
        <f t="shared" si="135"/>
        <v>17.586500000000001</v>
      </c>
      <c r="I135" s="2730">
        <v>31.186499999999999</v>
      </c>
      <c r="J135" s="2730">
        <v>13.6</v>
      </c>
      <c r="K135" s="2730">
        <f t="shared" si="136"/>
        <v>9.6149000000000058</v>
      </c>
      <c r="L135" s="2730">
        <v>35.555</v>
      </c>
      <c r="M135" s="2751">
        <v>-49.313400000000001</v>
      </c>
      <c r="N135" s="2744">
        <f t="shared" si="137"/>
        <v>217.55919999999998</v>
      </c>
      <c r="O135" s="614">
        <f t="shared" si="138"/>
        <v>400.06279999999998</v>
      </c>
      <c r="P135" s="614">
        <f t="shared" si="139"/>
        <v>59.145799999999994</v>
      </c>
      <c r="Q135" s="614">
        <v>-53.926000000000002</v>
      </c>
      <c r="R135" s="614">
        <v>120.956</v>
      </c>
      <c r="S135" s="614">
        <v>-7.884200000000007</v>
      </c>
      <c r="T135" s="614">
        <f t="shared" si="116"/>
        <v>340.91699999999997</v>
      </c>
      <c r="U135" s="614">
        <v>260.03179999999998</v>
      </c>
      <c r="V135" s="614">
        <v>79.763499999999993</v>
      </c>
      <c r="W135" s="614">
        <v>1.1217000000000008</v>
      </c>
      <c r="X135" s="614">
        <v>182.50360000000001</v>
      </c>
      <c r="Y135" s="614">
        <v>-27.252400000000002</v>
      </c>
      <c r="Z135" s="614">
        <v>235.14559999999997</v>
      </c>
      <c r="AA135" s="2734">
        <f t="shared" si="140"/>
        <v>17.586500000000001</v>
      </c>
      <c r="AB135" s="987">
        <v>1.1759999999999999</v>
      </c>
      <c r="AC135" s="987">
        <v>-3.9079999999999999</v>
      </c>
      <c r="AD135" s="14">
        <f t="shared" si="200"/>
        <v>4.1759000000005582</v>
      </c>
      <c r="AE135" s="614">
        <f>DV136-DV135-AT135-DataUS2!D135</f>
        <v>-10.749299999998314</v>
      </c>
      <c r="AF135" s="614">
        <f>DX136-DX135-AU135-DataUS2!K135</f>
        <v>2.5448000000000004</v>
      </c>
      <c r="AG135" s="2735">
        <f t="shared" si="141"/>
        <v>15.980499999999438</v>
      </c>
      <c r="AH135" s="614">
        <f>ED136-ED135-AX135-DataUS2!Q135</f>
        <v>2.9842794901924208E-13</v>
      </c>
      <c r="AI135" s="614">
        <f>EE136-EE135-AY135-DataUS2!R135</f>
        <v>0</v>
      </c>
      <c r="AJ135" s="614">
        <f>EF136-EF135-AZ135-DataUS2!S135</f>
        <v>13.73259999999992</v>
      </c>
      <c r="AK135" s="614">
        <f>EG136-EG135-BA135-DataUS2!T135</f>
        <v>2.2478999999992197</v>
      </c>
      <c r="AL135" s="614">
        <f>EH136-EH135-BB135-DataUS2!U135</f>
        <v>0</v>
      </c>
      <c r="AM135" s="614">
        <f>EK136-EK135-BC135-DataUS2!V135</f>
        <v>2.1378999999999735</v>
      </c>
      <c r="AN135" s="614">
        <f>EL136-EL135-BD135-DataUS2!W135</f>
        <v>0.10999999999981802</v>
      </c>
      <c r="AO135" s="614">
        <f>DW136-DW135+EM136-EM135-DataUS2!X135</f>
        <v>3.6001000000005661</v>
      </c>
      <c r="AP135" s="614">
        <f>DataUS2!M135</f>
        <v>-49.313400000000001</v>
      </c>
      <c r="AQ135" s="614">
        <f t="shared" si="142"/>
        <v>53.489300000000561</v>
      </c>
      <c r="AR135" s="988">
        <v>39.363300000000002</v>
      </c>
      <c r="AS135" s="465">
        <f t="shared" si="143"/>
        <v>1136.6735000000001</v>
      </c>
      <c r="AT135" s="2408">
        <v>19.708299999999998</v>
      </c>
      <c r="AU135" s="2408">
        <v>0.35930000000000001</v>
      </c>
      <c r="AV135" s="2408">
        <f t="shared" si="144"/>
        <v>1116.6059</v>
      </c>
      <c r="AW135" s="2408">
        <f t="shared" si="145"/>
        <v>818.83189999999991</v>
      </c>
      <c r="AX135" s="2408">
        <v>851.75119999999993</v>
      </c>
      <c r="AY135" s="2408">
        <v>30.859000000000002</v>
      </c>
      <c r="AZ135" s="2408">
        <v>-63.778300000000002</v>
      </c>
      <c r="BA135" s="2408">
        <f t="shared" si="146"/>
        <v>297.774</v>
      </c>
      <c r="BB135" s="2408">
        <v>297.774</v>
      </c>
      <c r="BC135" s="2408">
        <v>0</v>
      </c>
      <c r="BD135" s="908">
        <v>0</v>
      </c>
      <c r="BE135" s="614">
        <f>AS135+AQ135+DataUS1!EE135</f>
        <v>1488.8496000000007</v>
      </c>
      <c r="BF135" s="614">
        <f>DataUS2!B135+AD135+AS135</f>
        <v>1488.8495000000007</v>
      </c>
      <c r="BG135" s="614">
        <f t="shared" si="147"/>
        <v>1488.8495000000005</v>
      </c>
      <c r="BH135" s="614">
        <f>DataUS2!D135+AE135+AT135</f>
        <v>129.78500000000167</v>
      </c>
      <c r="BI135" s="614">
        <f>DataUS2!K135+AF135+AU135</f>
        <v>12.519000000000005</v>
      </c>
      <c r="BJ135" s="614">
        <f>DataUS2!O135+AG135+AV135</f>
        <v>1532.6491999999994</v>
      </c>
      <c r="BK135" s="614">
        <f>DataUS2!Q135+AH135+AX135</f>
        <v>797.82520000000022</v>
      </c>
      <c r="BL135" s="614">
        <f>DataUS2!R135+AI135+AY135</f>
        <v>151.815</v>
      </c>
      <c r="BM135" s="614">
        <f>DataUS2!S135+AJ135+AZ135</f>
        <v>-57.929900000000089</v>
      </c>
      <c r="BN135" s="614">
        <f>DataUS2!T135+AK135+BA135</f>
        <v>640.93889999999919</v>
      </c>
      <c r="BO135" s="614">
        <f>DataUS2!U135+AL135+BB135</f>
        <v>557.80579999999998</v>
      </c>
      <c r="BP135" s="614">
        <f>DataUS2!V135+AM135+BC135</f>
        <v>81.901399999999967</v>
      </c>
      <c r="BQ135" s="614">
        <f>DataUS2!W135+AN135+BD135</f>
        <v>1.2316999999998188</v>
      </c>
      <c r="BR135" s="614">
        <f>AO135+DataUS2!X135</f>
        <v>186.10370000000057</v>
      </c>
      <c r="BS135" s="479">
        <f t="shared" si="148"/>
        <v>18948.912699999993</v>
      </c>
      <c r="BT135" s="2058"/>
      <c r="BU135" s="651">
        <f t="shared" si="149"/>
        <v>10254.903999999999</v>
      </c>
      <c r="BV135" s="614">
        <v>13322.081799999998</v>
      </c>
      <c r="BW135" s="651">
        <v>4628.0730999999996</v>
      </c>
      <c r="BX135" s="651">
        <v>2039.098</v>
      </c>
      <c r="BY135" s="1783">
        <f>BX135/DataUS1!B135</f>
        <v>0.39078865524721723</v>
      </c>
      <c r="BZ135" s="651">
        <v>805.40599999999995</v>
      </c>
      <c r="CA135" s="651">
        <v>77.277000000000001</v>
      </c>
      <c r="CB135" s="651">
        <v>742.14300000000003</v>
      </c>
      <c r="CC135" s="651">
        <v>319.52999999999997</v>
      </c>
      <c r="CD135" s="968">
        <f t="shared" si="150"/>
        <v>1912.4119582486683</v>
      </c>
      <c r="CE135" s="651">
        <f t="shared" si="130"/>
        <v>4576.9386582486686</v>
      </c>
      <c r="CF135" s="651">
        <v>3597.8</v>
      </c>
      <c r="CG135" s="2062">
        <f t="shared" si="202"/>
        <v>979.13865824866809</v>
      </c>
      <c r="CH135" s="2064">
        <f>CI135*DataUS1!EU134/DataUS1!EU$154</f>
        <v>280.60510667435489</v>
      </c>
      <c r="CI135" s="651">
        <v>431</v>
      </c>
      <c r="CJ135" s="651">
        <v>1462.2093</v>
      </c>
      <c r="CK135" s="651">
        <v>4126.7359999999999</v>
      </c>
      <c r="CL135" s="651">
        <v>3665.3033516970299</v>
      </c>
      <c r="CM135" s="992"/>
      <c r="CN135" s="651"/>
      <c r="CO135" s="651">
        <v>1140.386</v>
      </c>
      <c r="CP135" s="651">
        <v>2986.35</v>
      </c>
      <c r="CQ135" s="2049">
        <f t="shared" si="131"/>
        <v>-2664.5266999999999</v>
      </c>
      <c r="CR135" s="7">
        <f t="shared" si="151"/>
        <v>20861.324658248661</v>
      </c>
      <c r="CS135" s="992">
        <f t="shared" si="152"/>
        <v>14831.842658248668</v>
      </c>
      <c r="CT135" s="992">
        <f t="shared" si="153"/>
        <v>14784.291099999999</v>
      </c>
      <c r="CU135" s="992">
        <f t="shared" si="154"/>
        <v>8754.8090999999986</v>
      </c>
      <c r="CV135" s="1134">
        <v>118.6669</v>
      </c>
      <c r="CW135" s="479">
        <f t="shared" si="155"/>
        <v>7965.2496000000028</v>
      </c>
      <c r="CX135" s="614">
        <f t="shared" si="156"/>
        <v>6760.3999000000003</v>
      </c>
      <c r="CY135" s="614">
        <f t="shared" si="157"/>
        <v>17435.9342</v>
      </c>
      <c r="CZ135" s="614">
        <f t="shared" si="158"/>
        <v>16231.084499999997</v>
      </c>
      <c r="DA135" s="14">
        <f t="shared" si="159"/>
        <v>5316.8636999999999</v>
      </c>
      <c r="DB135" s="478">
        <f t="shared" si="160"/>
        <v>-332.78099999999995</v>
      </c>
      <c r="DC135" s="993">
        <v>1634.702</v>
      </c>
      <c r="DD135" s="993">
        <v>847.78300000000002</v>
      </c>
      <c r="DE135" s="993">
        <v>1967.4829999999999</v>
      </c>
      <c r="DF135" s="463">
        <v>749.13499999999999</v>
      </c>
      <c r="DG135" s="993"/>
      <c r="DH135" s="1686">
        <v>-50.949300000000001</v>
      </c>
      <c r="DI135" s="1688">
        <f>DH135/DataUS1!B135</f>
        <v>-9.7643214954784147E-3</v>
      </c>
      <c r="DJ135" s="992">
        <f t="shared" si="161"/>
        <v>2058.2150000000001</v>
      </c>
      <c r="DK135" s="992">
        <v>6164.5129000000006</v>
      </c>
      <c r="DL135" s="992">
        <v>3589.2910999999999</v>
      </c>
      <c r="DM135" s="992">
        <v>7695.5889999999999</v>
      </c>
      <c r="DN135" s="992">
        <v>3469.0797000000002</v>
      </c>
      <c r="DO135" s="992">
        <f t="shared" si="162"/>
        <v>590.17090000000098</v>
      </c>
      <c r="DP135" s="992">
        <v>595.88699999999994</v>
      </c>
      <c r="DQ135" s="992">
        <v>13846.643099999999</v>
      </c>
      <c r="DR135" s="992">
        <v>13852.359199999999</v>
      </c>
      <c r="DS135" s="992">
        <v>1847.7840000000001</v>
      </c>
      <c r="DT135" s="481">
        <f t="shared" si="163"/>
        <v>18948.912700000001</v>
      </c>
      <c r="DU135" s="14">
        <f t="shared" si="164"/>
        <v>6208.7050999999992</v>
      </c>
      <c r="DV135" s="651">
        <v>9705.1209999999992</v>
      </c>
      <c r="DW135" s="651">
        <v>3496.4159</v>
      </c>
      <c r="DX135" s="465">
        <f t="shared" si="165"/>
        <v>549.78300000000002</v>
      </c>
      <c r="DY135" s="465">
        <v>77.277000000000001</v>
      </c>
      <c r="DZ135" s="1801">
        <v>472.50599999999997</v>
      </c>
      <c r="EA135" s="1811">
        <f>DZ135/DataUS1!B135</f>
        <v>9.055473760272513E-2</v>
      </c>
      <c r="EB135" s="465">
        <f t="shared" si="166"/>
        <v>13322.081799999998</v>
      </c>
      <c r="EC135" s="993">
        <v>4626.694300000001</v>
      </c>
      <c r="ED135" s="463">
        <v>1961.3678</v>
      </c>
      <c r="EE135" s="463">
        <v>900.93499999999995</v>
      </c>
      <c r="EF135" s="463">
        <v>1764.3915</v>
      </c>
      <c r="EG135" s="907">
        <f t="shared" si="123"/>
        <v>8695.3875000000007</v>
      </c>
      <c r="EH135" s="463">
        <v>3955.8882000000003</v>
      </c>
      <c r="EI135" s="463">
        <v>645.54200000000003</v>
      </c>
      <c r="EJ135" s="463">
        <v>3310.3462000000004</v>
      </c>
      <c r="EK135" s="463">
        <v>1600.31</v>
      </c>
      <c r="EL135" s="463">
        <v>3139.1893</v>
      </c>
      <c r="EM135" s="471">
        <f t="shared" si="167"/>
        <v>1131.6571999999996</v>
      </c>
      <c r="EN135" s="471">
        <v>1174.9449</v>
      </c>
      <c r="EO135" s="471">
        <v>910.21190000000001</v>
      </c>
      <c r="EP135" s="471">
        <v>2871.5796999999998</v>
      </c>
      <c r="EQ135" s="481">
        <f t="shared" si="168"/>
        <v>3310.3462000000004</v>
      </c>
      <c r="ER135" s="651">
        <v>569.77499999999998</v>
      </c>
      <c r="ES135" s="651">
        <v>340.375</v>
      </c>
      <c r="ET135" s="651">
        <v>741.73919999999998</v>
      </c>
      <c r="EU135" s="651">
        <v>1658.4570000000001</v>
      </c>
      <c r="EV135" s="471">
        <v>1629.1420000000001</v>
      </c>
      <c r="EW135" s="471">
        <v>899.85699999999997</v>
      </c>
      <c r="EX135" s="471">
        <v>729.28499999999997</v>
      </c>
      <c r="EY135" s="471">
        <v>278.28699999999998</v>
      </c>
      <c r="EZ135" s="471">
        <f t="shared" si="169"/>
        <v>29.315000000000055</v>
      </c>
      <c r="FA135" s="471">
        <f t="shared" si="201"/>
        <v>729.28499999999997</v>
      </c>
      <c r="FB135" s="471">
        <f t="shared" si="170"/>
        <v>16367.851500000001</v>
      </c>
      <c r="FC135" s="479">
        <f>DataUS1!CQ135+DataUS1!DF135*DataUS1!CQ135/(DataUS1!CQ135+DataUS1!CZ135-DataUS1!CV135)</f>
        <v>1408.7731750920177</v>
      </c>
      <c r="FD135" s="614">
        <f>DataUS1!DF135*DataUS1!CQ135/(DataUS1!CQ135+DataUS1!CZ135-DataUS1!CV135)</f>
        <v>117.51960121160573</v>
      </c>
      <c r="FE135" s="907">
        <f>DataUS1!CQ135</f>
        <v>1291.253573880412</v>
      </c>
      <c r="FF135" s="2408">
        <f>DataUS1!BU135</f>
        <v>138.00180000000012</v>
      </c>
      <c r="FG135" s="2408">
        <f t="shared" si="171"/>
        <v>-38.16550000000052</v>
      </c>
      <c r="FH135" s="2408">
        <f t="shared" si="172"/>
        <v>1191.4172738804123</v>
      </c>
      <c r="FI135" s="2731">
        <f t="shared" si="173"/>
        <v>1191.4172738804123</v>
      </c>
      <c r="FJ135" s="2408">
        <f>DataUS1!CS135</f>
        <v>334.59999999999997</v>
      </c>
      <c r="FK135" s="2408">
        <f t="shared" si="124"/>
        <v>490.44327388041199</v>
      </c>
      <c r="FL135" s="2408">
        <v>180.34</v>
      </c>
      <c r="FM135" s="2408">
        <f>DataUS1!CT135</f>
        <v>171.51227388041195</v>
      </c>
      <c r="FN135" s="2408">
        <f>DataUS1!DG135</f>
        <v>138.59100000000001</v>
      </c>
      <c r="FO135" s="992">
        <v>748.97400000000005</v>
      </c>
      <c r="FP135" s="992">
        <v>533.20000000000005</v>
      </c>
      <c r="FQ135" s="992">
        <f t="shared" si="174"/>
        <v>215.7</v>
      </c>
      <c r="FR135" s="992">
        <v>0.7</v>
      </c>
      <c r="FS135" s="992">
        <v>85.6</v>
      </c>
      <c r="FT135" s="992">
        <v>118.1</v>
      </c>
      <c r="FU135" s="992">
        <v>10.4</v>
      </c>
      <c r="FV135" s="992">
        <v>0.9</v>
      </c>
      <c r="FW135" s="992">
        <f t="shared" si="175"/>
        <v>382.6</v>
      </c>
      <c r="FX135" s="992">
        <f t="shared" si="176"/>
        <v>263.8</v>
      </c>
      <c r="FY135" s="992">
        <f t="shared" si="177"/>
        <v>118.80000000000001</v>
      </c>
      <c r="FZ135" s="992">
        <v>123.1</v>
      </c>
      <c r="GA135" s="992">
        <v>12.3</v>
      </c>
      <c r="GB135" s="992">
        <v>220.1</v>
      </c>
      <c r="GC135" s="992">
        <v>-16.599999999999998</v>
      </c>
      <c r="GD135" s="992">
        <v>339.04500000000002</v>
      </c>
      <c r="GE135" s="992">
        <v>43.7</v>
      </c>
      <c r="GF135" s="992">
        <f t="shared" si="178"/>
        <v>60.770244255274726</v>
      </c>
      <c r="GG135" s="992">
        <v>145.07</v>
      </c>
      <c r="GH135" s="557">
        <v>31.6</v>
      </c>
      <c r="GI135" s="614">
        <f t="shared" si="179"/>
        <v>220.1</v>
      </c>
      <c r="GJ135" s="614">
        <f t="shared" si="180"/>
        <v>251.7</v>
      </c>
      <c r="GK135" s="614">
        <v>7605.2809999999999</v>
      </c>
      <c r="GL135" s="2388">
        <f t="shared" si="181"/>
        <v>3.309542408755179E-2</v>
      </c>
      <c r="GM135" s="614">
        <v>23.099999999999998</v>
      </c>
      <c r="GN135" s="614">
        <f t="shared" si="182"/>
        <v>43.7</v>
      </c>
      <c r="GO135" s="614">
        <f t="shared" si="183"/>
        <v>66.8</v>
      </c>
      <c r="GP135" s="614">
        <v>2099.84</v>
      </c>
      <c r="GQ135" s="2388">
        <f t="shared" si="184"/>
        <v>3.1811947576958238E-2</v>
      </c>
      <c r="GR135" s="614">
        <f t="shared" si="185"/>
        <v>318.5</v>
      </c>
      <c r="GS135" s="2734">
        <f t="shared" si="186"/>
        <v>-16.099999999999966</v>
      </c>
      <c r="GT135" s="479">
        <f t="shared" si="117"/>
        <v>212.20399999999998</v>
      </c>
      <c r="GU135" s="614">
        <v>17.100000000000001</v>
      </c>
      <c r="GV135" s="614">
        <v>41.4</v>
      </c>
      <c r="GW135" s="614">
        <f t="shared" si="187"/>
        <v>236.50399999999999</v>
      </c>
      <c r="GX135" s="614">
        <f t="shared" si="118"/>
        <v>55.847999999999999</v>
      </c>
      <c r="GY135" s="614">
        <v>0.34300000000000003</v>
      </c>
      <c r="GZ135" s="614">
        <f t="shared" si="188"/>
        <v>180.34</v>
      </c>
      <c r="HA135" s="14">
        <f t="shared" si="125"/>
        <v>4936.8867</v>
      </c>
      <c r="HB135" s="614">
        <v>3129.8476479999999</v>
      </c>
      <c r="HC135" s="614">
        <f t="shared" si="189"/>
        <v>3333.71</v>
      </c>
      <c r="HD135" s="2388">
        <f t="shared" si="126"/>
        <v>0.81608189501458417</v>
      </c>
      <c r="HE135" s="614">
        <f t="shared" si="190"/>
        <v>1101.674</v>
      </c>
      <c r="HF135" s="614">
        <f t="shared" si="127"/>
        <v>501.50270000000006</v>
      </c>
      <c r="HG135" s="614">
        <f t="shared" si="191"/>
        <v>1226.5454</v>
      </c>
      <c r="HH135" s="614">
        <f t="shared" si="192"/>
        <v>1194.5719999999999</v>
      </c>
      <c r="HI135" s="614">
        <f t="shared" si="193"/>
        <v>27.21</v>
      </c>
      <c r="HJ135" s="614">
        <f t="shared" si="119"/>
        <v>4.7633999999999999</v>
      </c>
      <c r="HK135" s="614">
        <f t="shared" si="120"/>
        <v>239.28400000000002</v>
      </c>
      <c r="HL135" s="614">
        <f t="shared" si="194"/>
        <v>40.515000000000001</v>
      </c>
      <c r="HM135" s="614">
        <f t="shared" si="195"/>
        <v>175.56800000000001</v>
      </c>
      <c r="HN135" s="614">
        <f t="shared" si="121"/>
        <v>23.201000000000001</v>
      </c>
      <c r="HO135" s="14">
        <v>162.80099999999999</v>
      </c>
      <c r="HP135" s="2732">
        <v>37.262</v>
      </c>
      <c r="HQ135" s="614">
        <f t="shared" si="196"/>
        <v>3469.0796999999998</v>
      </c>
      <c r="HR135" s="614">
        <v>2955.8139999999999</v>
      </c>
      <c r="HS135" s="614">
        <v>513.26570000000004</v>
      </c>
      <c r="HT135" s="614">
        <f t="shared" si="197"/>
        <v>1023.7413999999999</v>
      </c>
      <c r="HU135" s="614">
        <v>1024.4169999999999</v>
      </c>
      <c r="HV135" s="614">
        <v>-0.67559999999999998</v>
      </c>
      <c r="HW135" s="614">
        <f t="shared" si="198"/>
        <v>16.917000000000002</v>
      </c>
      <c r="HX135" s="614">
        <v>18.25</v>
      </c>
      <c r="HY135" s="614">
        <v>-1.333</v>
      </c>
      <c r="HZ135" s="614">
        <v>18.25</v>
      </c>
      <c r="IA135" s="614">
        <v>49.402999999999999</v>
      </c>
      <c r="IB135" s="580">
        <v>18.585999999999999</v>
      </c>
      <c r="IC135" s="614">
        <f t="shared" si="128"/>
        <v>1467.8070000000002</v>
      </c>
      <c r="ID135" s="614">
        <v>377.89600000000002</v>
      </c>
      <c r="IE135" s="614">
        <v>493.31900000000002</v>
      </c>
      <c r="IF135" s="614">
        <v>608.35500000000002</v>
      </c>
      <c r="IG135" s="614">
        <v>-11.763</v>
      </c>
      <c r="IH135" s="614">
        <f t="shared" si="129"/>
        <v>202.804</v>
      </c>
      <c r="II135" s="614">
        <v>170.155</v>
      </c>
      <c r="IJ135" s="614">
        <v>27.21</v>
      </c>
      <c r="IK135" s="614">
        <v>5.4390000000000001</v>
      </c>
      <c r="IL135" s="614">
        <f t="shared" si="122"/>
        <v>222.36700000000002</v>
      </c>
      <c r="IM135" s="614">
        <v>24.533999999999999</v>
      </c>
      <c r="IN135" s="614">
        <v>22.265000000000001</v>
      </c>
      <c r="IO135" s="614">
        <v>175.56800000000001</v>
      </c>
      <c r="IP135" s="614">
        <v>22.265000000000001</v>
      </c>
    </row>
    <row r="136" spans="1:250">
      <c r="A136" s="986">
        <f t="shared" si="199"/>
        <v>1992</v>
      </c>
      <c r="B136" s="2730">
        <v>383.62370000000004</v>
      </c>
      <c r="C136" s="2749">
        <f t="shared" si="133"/>
        <v>159.00270000000006</v>
      </c>
      <c r="D136" s="2730">
        <f t="shared" si="134"/>
        <v>149.36179999999999</v>
      </c>
      <c r="E136" s="2730">
        <f t="shared" si="132"/>
        <v>131.21949999999998</v>
      </c>
      <c r="F136" s="2730">
        <v>202.51949999999999</v>
      </c>
      <c r="G136" s="2730">
        <v>71.3</v>
      </c>
      <c r="H136" s="2730">
        <f t="shared" si="135"/>
        <v>18.142299999999999</v>
      </c>
      <c r="I136" s="2730">
        <v>32.042299999999997</v>
      </c>
      <c r="J136" s="2730">
        <v>13.9</v>
      </c>
      <c r="K136" s="2730">
        <f t="shared" si="136"/>
        <v>9.6409000000000731</v>
      </c>
      <c r="L136" s="2730">
        <v>37.314</v>
      </c>
      <c r="M136" s="2751">
        <v>-56.993400000000001</v>
      </c>
      <c r="N136" s="2744">
        <f t="shared" si="137"/>
        <v>224.62099999999998</v>
      </c>
      <c r="O136" s="614">
        <f t="shared" si="138"/>
        <v>399.8227</v>
      </c>
      <c r="P136" s="614">
        <f t="shared" si="139"/>
        <v>110.56769999999999</v>
      </c>
      <c r="Q136" s="614">
        <v>27.186</v>
      </c>
      <c r="R136" s="614">
        <v>91.108999999999995</v>
      </c>
      <c r="S136" s="614">
        <v>-7.7272999999999996</v>
      </c>
      <c r="T136" s="614">
        <f t="shared" ref="T136:T154" si="203">U136+V136+W136</f>
        <v>289.255</v>
      </c>
      <c r="U136" s="614">
        <v>249.55179999999999</v>
      </c>
      <c r="V136" s="614">
        <v>48.603300000000004</v>
      </c>
      <c r="W136" s="614">
        <v>-8.9000999999999983</v>
      </c>
      <c r="X136" s="614">
        <v>175.20170000000002</v>
      </c>
      <c r="Y136" s="614">
        <v>-29.9999</v>
      </c>
      <c r="Z136" s="614">
        <v>242.76319999999998</v>
      </c>
      <c r="AA136" s="2734">
        <f t="shared" si="140"/>
        <v>18.142299999999999</v>
      </c>
      <c r="AB136" s="987">
        <v>9.7902999999999984</v>
      </c>
      <c r="AC136" s="987">
        <v>-4.5545</v>
      </c>
      <c r="AD136" s="14">
        <f t="shared" si="200"/>
        <v>20.466599999999865</v>
      </c>
      <c r="AE136" s="614">
        <f>DV137-DV136-AT136-DataUS2!D136</f>
        <v>-22.602000000001397</v>
      </c>
      <c r="AF136" s="614">
        <f>DX137-DX136-AU136-DataUS2!K136</f>
        <v>10.677299999999882</v>
      </c>
      <c r="AG136" s="2735">
        <f t="shared" si="141"/>
        <v>32.391300000000982</v>
      </c>
      <c r="AH136" s="614">
        <f>ED137-ED136-AX136-DataUS2!Q136</f>
        <v>-3.6237679523765109E-13</v>
      </c>
      <c r="AI136" s="614">
        <f>EE137-EE136-AY136-DataUS2!R136</f>
        <v>0</v>
      </c>
      <c r="AJ136" s="614">
        <f>EF137-EF136-AZ136-DataUS2!S136</f>
        <v>16.610499999999867</v>
      </c>
      <c r="AK136" s="614">
        <f>EG137-EG136-BA136-DataUS2!T136</f>
        <v>15.780800000001477</v>
      </c>
      <c r="AL136" s="614">
        <f>EH137-EH136-BB136-DataUS2!U136</f>
        <v>-1.0000000000331966E-4</v>
      </c>
      <c r="AM136" s="614">
        <f>EK137-EK136-BC136-DataUS2!V136</f>
        <v>18.919000000000082</v>
      </c>
      <c r="AN136" s="614">
        <f>EL137-EL136-BD136-DataUS2!W136</f>
        <v>-3.1380999999999624</v>
      </c>
      <c r="AO136" s="614">
        <f>DW137-DW136+EM137-EM136-DataUS2!X136</f>
        <v>-3.979039320256561E-13</v>
      </c>
      <c r="AP136" s="614">
        <f>DataUS2!M136</f>
        <v>-56.993400000000001</v>
      </c>
      <c r="AQ136" s="614">
        <f t="shared" si="142"/>
        <v>77.459999999999866</v>
      </c>
      <c r="AR136" s="988">
        <v>56.405000000000001</v>
      </c>
      <c r="AS136" s="465">
        <f t="shared" si="143"/>
        <v>498.60629999999998</v>
      </c>
      <c r="AT136" s="2408">
        <v>110.9922</v>
      </c>
      <c r="AU136" s="2408">
        <v>0.65479999999999994</v>
      </c>
      <c r="AV136" s="2408">
        <f t="shared" si="144"/>
        <v>386.95929999999998</v>
      </c>
      <c r="AW136" s="2408">
        <f t="shared" si="145"/>
        <v>280.279</v>
      </c>
      <c r="AX136" s="2408">
        <v>307.79000000000002</v>
      </c>
      <c r="AY136" s="2408">
        <v>21.109000000000002</v>
      </c>
      <c r="AZ136" s="2408">
        <v>-48.62</v>
      </c>
      <c r="BA136" s="2408">
        <f t="shared" si="146"/>
        <v>106.6803</v>
      </c>
      <c r="BB136" s="2408">
        <v>106.6803</v>
      </c>
      <c r="BC136" s="2408">
        <v>0</v>
      </c>
      <c r="BD136" s="908">
        <v>0</v>
      </c>
      <c r="BE136" s="614">
        <f>AS136+AQ136+DataUS1!EE136</f>
        <v>902.69659999999976</v>
      </c>
      <c r="BF136" s="614">
        <f>DataUS2!B136+AD136+AS136</f>
        <v>902.69659999999988</v>
      </c>
      <c r="BG136" s="614">
        <f t="shared" si="147"/>
        <v>902.69659999999976</v>
      </c>
      <c r="BH136" s="614">
        <f>DataUS2!D136+AE136+AT136</f>
        <v>237.75199999999859</v>
      </c>
      <c r="BI136" s="614">
        <f>DataUS2!K136+AF136+AU136</f>
        <v>20.972999999999956</v>
      </c>
      <c r="BJ136" s="614">
        <f>DataUS2!O136+AG136+AV136</f>
        <v>819.17330000000095</v>
      </c>
      <c r="BK136" s="614">
        <f>DataUS2!Q136+AH136+AX136</f>
        <v>334.97599999999966</v>
      </c>
      <c r="BL136" s="614">
        <f>DataUS2!R136+AI136+AY136</f>
        <v>112.21799999999999</v>
      </c>
      <c r="BM136" s="614">
        <f>DataUS2!S136+AJ136+AZ136</f>
        <v>-39.73680000000013</v>
      </c>
      <c r="BN136" s="614">
        <f>DataUS2!T136+AK136+BA136</f>
        <v>411.71610000000146</v>
      </c>
      <c r="BO136" s="614">
        <f>DataUS2!U136+AL136+BB136</f>
        <v>356.23199999999997</v>
      </c>
      <c r="BP136" s="614">
        <f>DataUS2!V136+AM136+BC136</f>
        <v>67.522300000000087</v>
      </c>
      <c r="BQ136" s="614">
        <f>DataUS2!W136+AN136+BD136</f>
        <v>-12.038199999999961</v>
      </c>
      <c r="BR136" s="614">
        <f>AO136+DataUS2!X136</f>
        <v>175.20169999999962</v>
      </c>
      <c r="BS136" s="479">
        <f t="shared" si="148"/>
        <v>20437.762199999997</v>
      </c>
      <c r="BT136" s="2058"/>
      <c r="BU136" s="651">
        <f t="shared" si="149"/>
        <v>10397.208000000001</v>
      </c>
      <c r="BV136" s="614">
        <v>14854.731</v>
      </c>
      <c r="BW136" s="651">
        <v>4814.1768000000002</v>
      </c>
      <c r="BX136" s="651">
        <v>2117.3789999999999</v>
      </c>
      <c r="BY136" s="1783">
        <f>BX136/DataUS1!B136</f>
        <v>0.38378465302199066</v>
      </c>
      <c r="BZ136" s="651">
        <v>759.88400000000001</v>
      </c>
      <c r="CA136" s="651">
        <v>82.888000000000005</v>
      </c>
      <c r="CB136" s="651">
        <v>828.06500000000005</v>
      </c>
      <c r="CC136" s="651">
        <v>357.12400000000002</v>
      </c>
      <c r="CD136" s="968">
        <f t="shared" si="150"/>
        <v>1705.5357482621184</v>
      </c>
      <c r="CE136" s="651">
        <f t="shared" si="130"/>
        <v>4665.0531482621182</v>
      </c>
      <c r="CF136" s="651">
        <v>3719.6</v>
      </c>
      <c r="CG136" s="2062">
        <f t="shared" si="202"/>
        <v>945.45314826211848</v>
      </c>
      <c r="CH136" s="2065">
        <f>CH135+(CH$140-CH$135)/5</f>
        <v>270.95139109124977</v>
      </c>
      <c r="CI136" s="651"/>
      <c r="CJ136" s="651">
        <v>1583.6656</v>
      </c>
      <c r="CK136" s="651">
        <v>4543.183</v>
      </c>
      <c r="CL136" s="651">
        <v>4064.62065552166</v>
      </c>
      <c r="CM136" s="992"/>
      <c r="CN136" s="651"/>
      <c r="CO136" s="651">
        <v>1245.2190000000001</v>
      </c>
      <c r="CP136" s="651">
        <v>3297.9639999999999</v>
      </c>
      <c r="CQ136" s="2049">
        <f t="shared" si="131"/>
        <v>-2959.5173999999997</v>
      </c>
      <c r="CR136" s="7">
        <f t="shared" si="151"/>
        <v>22143.297948262116</v>
      </c>
      <c r="CS136" s="992">
        <f t="shared" si="152"/>
        <v>15062.261148262118</v>
      </c>
      <c r="CT136" s="992">
        <f t="shared" si="153"/>
        <v>16438.3966</v>
      </c>
      <c r="CU136" s="992">
        <f t="shared" si="154"/>
        <v>9357.3598000000002</v>
      </c>
      <c r="CV136" s="1134">
        <v>-24.392800000000008</v>
      </c>
      <c r="CW136" s="479">
        <f t="shared" si="155"/>
        <v>8129.1918000000005</v>
      </c>
      <c r="CX136" s="614">
        <f t="shared" si="156"/>
        <v>6592.9041999999999</v>
      </c>
      <c r="CY136" s="614">
        <f t="shared" si="157"/>
        <v>18727.709800000001</v>
      </c>
      <c r="CZ136" s="614">
        <f t="shared" si="158"/>
        <v>17191.422200000001</v>
      </c>
      <c r="DA136" s="14">
        <f t="shared" si="159"/>
        <v>6800.5131000000001</v>
      </c>
      <c r="DB136" s="478">
        <f t="shared" si="160"/>
        <v>-384.31500000000005</v>
      </c>
      <c r="DC136" s="993">
        <v>1736.047</v>
      </c>
      <c r="DD136" s="993">
        <v>958.58</v>
      </c>
      <c r="DE136" s="993">
        <v>2120.3620000000001</v>
      </c>
      <c r="DF136" s="463">
        <v>832.36099999999999</v>
      </c>
      <c r="DG136" s="993"/>
      <c r="DH136" s="1686">
        <v>-48.270300000000006</v>
      </c>
      <c r="DI136" s="1688">
        <f>DH136/DataUS1!B136</f>
        <v>-8.7492132191579301E-3</v>
      </c>
      <c r="DJ136" s="992">
        <f t="shared" si="161"/>
        <v>850.37330000000111</v>
      </c>
      <c r="DK136" s="992">
        <v>5974.4222</v>
      </c>
      <c r="DL136" s="992">
        <v>3714.857</v>
      </c>
      <c r="DM136" s="992">
        <v>8838.9058999999997</v>
      </c>
      <c r="DN136" s="992">
        <v>4509.7380999999996</v>
      </c>
      <c r="DO136" s="992">
        <f t="shared" si="162"/>
        <v>478.30539999999928</v>
      </c>
      <c r="DP136" s="992">
        <v>618.48199999999997</v>
      </c>
      <c r="DQ136" s="992">
        <v>15012.852800000001</v>
      </c>
      <c r="DR136" s="992">
        <v>15153.029400000001</v>
      </c>
      <c r="DS136" s="992">
        <v>2290.7750000000001</v>
      </c>
      <c r="DT136" s="481">
        <f t="shared" si="163"/>
        <v>20437.762200000001</v>
      </c>
      <c r="DU136" s="14">
        <f t="shared" si="164"/>
        <v>6174.9912000000004</v>
      </c>
      <c r="DV136" s="651">
        <v>9834.9060000000009</v>
      </c>
      <c r="DW136" s="651">
        <v>3659.9148</v>
      </c>
      <c r="DX136" s="465">
        <f t="shared" si="165"/>
        <v>562.30200000000002</v>
      </c>
      <c r="DY136" s="465">
        <v>82.888000000000005</v>
      </c>
      <c r="DZ136" s="1801">
        <v>479.41399999999999</v>
      </c>
      <c r="EA136" s="1811">
        <f>DZ136/DataUS1!B136</f>
        <v>8.6895985859822278E-2</v>
      </c>
      <c r="EB136" s="465">
        <f t="shared" si="166"/>
        <v>14854.731</v>
      </c>
      <c r="EC136" s="993">
        <v>5518.4045999999998</v>
      </c>
      <c r="ED136" s="463">
        <v>2759.1930000000002</v>
      </c>
      <c r="EE136" s="463">
        <v>1052.75</v>
      </c>
      <c r="EF136" s="463">
        <v>1706.4615999999999</v>
      </c>
      <c r="EG136" s="907">
        <f t="shared" si="123"/>
        <v>9336.3263999999999</v>
      </c>
      <c r="EH136" s="463">
        <v>4513.6940000000004</v>
      </c>
      <c r="EI136" s="463">
        <v>683.10199999999998</v>
      </c>
      <c r="EJ136" s="463">
        <v>3830.5920000000001</v>
      </c>
      <c r="EK136" s="463">
        <v>1682.2113999999999</v>
      </c>
      <c r="EL136" s="463">
        <v>3140.4209999999998</v>
      </c>
      <c r="EM136" s="471">
        <f t="shared" si="167"/>
        <v>1154.2620000000002</v>
      </c>
      <c r="EN136" s="471">
        <v>1204.3181999999999</v>
      </c>
      <c r="EO136" s="471">
        <v>1241.2078999999999</v>
      </c>
      <c r="EP136" s="471">
        <v>4000.4009000000001</v>
      </c>
      <c r="EQ136" s="481">
        <f t="shared" si="168"/>
        <v>3830.5920000000001</v>
      </c>
      <c r="ER136" s="651">
        <v>621.18899999999996</v>
      </c>
      <c r="ES136" s="651">
        <v>382.08699999999999</v>
      </c>
      <c r="ET136" s="651">
        <v>867.66099999999994</v>
      </c>
      <c r="EU136" s="651">
        <v>1959.655</v>
      </c>
      <c r="EV136" s="471">
        <v>1931.028</v>
      </c>
      <c r="EW136" s="471">
        <v>1051.654</v>
      </c>
      <c r="EX136" s="471">
        <v>879.37400000000002</v>
      </c>
      <c r="EY136" s="471">
        <v>376.762</v>
      </c>
      <c r="EZ136" s="471">
        <f t="shared" si="169"/>
        <v>28.626999999999953</v>
      </c>
      <c r="FA136" s="471">
        <f t="shared" si="201"/>
        <v>879.37400000000002</v>
      </c>
      <c r="FB136" s="471">
        <f t="shared" si="170"/>
        <v>17486.5442</v>
      </c>
      <c r="FC136" s="479">
        <f>DataUS1!CQ136+DataUS1!DF136*DataUS1!CQ136/(DataUS1!CQ136+DataUS1!CZ136-DataUS1!CV136)</f>
        <v>1476.2348445211178</v>
      </c>
      <c r="FD136" s="614">
        <f>DataUS1!DF136*DataUS1!CQ136/(DataUS1!CQ136+DataUS1!CZ136-DataUS1!CV136)</f>
        <v>123.49094507880805</v>
      </c>
      <c r="FE136" s="907">
        <f>DataUS1!CQ136</f>
        <v>1352.7438994423098</v>
      </c>
      <c r="FF136" s="2408">
        <f>DataUS1!BU136</f>
        <v>159.51250000000002</v>
      </c>
      <c r="FG136" s="2408">
        <f t="shared" si="171"/>
        <v>-30.332600000000184</v>
      </c>
      <c r="FH136" s="2408">
        <f t="shared" si="172"/>
        <v>1223.56399944231</v>
      </c>
      <c r="FI136" s="2731">
        <f t="shared" si="173"/>
        <v>1223.56399944231</v>
      </c>
      <c r="FJ136" s="2408">
        <f>DataUS1!CS136</f>
        <v>360.40000000000003</v>
      </c>
      <c r="FK136" s="2408">
        <f t="shared" si="124"/>
        <v>517.52319944230987</v>
      </c>
      <c r="FL136" s="2408">
        <v>187.56200000000001</v>
      </c>
      <c r="FM136" s="2408">
        <f>DataUS1!CT136</f>
        <v>181.2730994423099</v>
      </c>
      <c r="FN136" s="2408">
        <f>DataUS1!DG136</f>
        <v>148.68809999999999</v>
      </c>
      <c r="FO136" s="992">
        <v>722.94080000000008</v>
      </c>
      <c r="FP136" s="992">
        <v>490.1</v>
      </c>
      <c r="FQ136" s="992">
        <f t="shared" si="174"/>
        <v>232.79999999999998</v>
      </c>
      <c r="FR136" s="992">
        <v>0.8</v>
      </c>
      <c r="FS136" s="992">
        <v>100.1</v>
      </c>
      <c r="FT136" s="992">
        <v>120.3</v>
      </c>
      <c r="FU136" s="992">
        <v>10.6</v>
      </c>
      <c r="FV136" s="992">
        <v>1</v>
      </c>
      <c r="FW136" s="992">
        <f t="shared" si="175"/>
        <v>377.3</v>
      </c>
      <c r="FX136" s="992">
        <f t="shared" si="176"/>
        <v>262</v>
      </c>
      <c r="FY136" s="992">
        <f t="shared" si="177"/>
        <v>115.30000000000001</v>
      </c>
      <c r="FZ136" s="992">
        <v>118.9</v>
      </c>
      <c r="GA136" s="992">
        <v>12.8</v>
      </c>
      <c r="GB136" s="992">
        <v>222.2</v>
      </c>
      <c r="GC136" s="992">
        <v>-16.399999999999999</v>
      </c>
      <c r="GD136" s="992">
        <v>337.649</v>
      </c>
      <c r="GE136" s="992">
        <v>39.799999999999997</v>
      </c>
      <c r="GF136" s="992">
        <f t="shared" si="178"/>
        <v>60.398170968499059</v>
      </c>
      <c r="GG136" s="992">
        <v>130.37880000000001</v>
      </c>
      <c r="GH136" s="557">
        <v>47.2</v>
      </c>
      <c r="GI136" s="614">
        <f t="shared" si="179"/>
        <v>222.2</v>
      </c>
      <c r="GJ136" s="614">
        <f t="shared" si="180"/>
        <v>269.39999999999998</v>
      </c>
      <c r="GK136" s="614">
        <v>7732.9449999999997</v>
      </c>
      <c r="GL136" s="2388">
        <f t="shared" si="181"/>
        <v>3.4837956302547088E-2</v>
      </c>
      <c r="GM136" s="614">
        <v>30.3</v>
      </c>
      <c r="GN136" s="614">
        <f t="shared" si="182"/>
        <v>39.799999999999997</v>
      </c>
      <c r="GO136" s="614">
        <f t="shared" si="183"/>
        <v>70.099999999999994</v>
      </c>
      <c r="GP136" s="614">
        <v>2101.9609999999998</v>
      </c>
      <c r="GQ136" s="2388">
        <f t="shared" si="184"/>
        <v>3.3349810010747105E-2</v>
      </c>
      <c r="GR136" s="614">
        <f t="shared" si="185"/>
        <v>339.5</v>
      </c>
      <c r="GS136" s="2734">
        <f t="shared" si="186"/>
        <v>-20.900000000000034</v>
      </c>
      <c r="GT136" s="479">
        <f t="shared" ref="GT136:GT154" si="204">HO136+IA136</f>
        <v>221.8535</v>
      </c>
      <c r="GU136" s="614">
        <v>16.600000000000001</v>
      </c>
      <c r="GV136" s="614">
        <v>44.7</v>
      </c>
      <c r="GW136" s="614">
        <f t="shared" si="187"/>
        <v>249.95350000000002</v>
      </c>
      <c r="GX136" s="614">
        <f t="shared" ref="GX136:GX154" si="205">HP136+IB136</f>
        <v>61.863</v>
      </c>
      <c r="GY136" s="614">
        <v>0.46500000000000002</v>
      </c>
      <c r="GZ136" s="614">
        <f t="shared" si="188"/>
        <v>187.56200000000001</v>
      </c>
      <c r="HA136" s="14">
        <f t="shared" si="125"/>
        <v>6402.7161000000006</v>
      </c>
      <c r="HB136" s="614">
        <v>4234.360576</v>
      </c>
      <c r="HC136" s="614">
        <f t="shared" si="189"/>
        <v>4568.7970000000005</v>
      </c>
      <c r="HD136" s="2388">
        <f t="shared" si="126"/>
        <v>0.83054947585002503</v>
      </c>
      <c r="HE136" s="614">
        <f t="shared" si="190"/>
        <v>1304.452</v>
      </c>
      <c r="HF136" s="614">
        <f t="shared" si="127"/>
        <v>529.46709999999996</v>
      </c>
      <c r="HG136" s="614">
        <f t="shared" si="191"/>
        <v>490.97589999999997</v>
      </c>
      <c r="HH136" s="614">
        <f t="shared" si="192"/>
        <v>471.702</v>
      </c>
      <c r="HI136" s="614">
        <f t="shared" si="193"/>
        <v>32.552999999999997</v>
      </c>
      <c r="HJ136" s="614">
        <f t="shared" ref="HJ136:HJ154" si="206">HV136+IK136</f>
        <v>-13.279100000000003</v>
      </c>
      <c r="HK136" s="614">
        <f t="shared" ref="HK136:HK154" si="207">HL136+HM136+HN136</f>
        <v>281.91320000000002</v>
      </c>
      <c r="HL136" s="614">
        <f t="shared" si="194"/>
        <v>67.204000000000008</v>
      </c>
      <c r="HM136" s="614">
        <f t="shared" si="195"/>
        <v>195.00299999999999</v>
      </c>
      <c r="HN136" s="614">
        <f t="shared" ref="HN136:HN154" si="208">HY136+IM136</f>
        <v>19.706199999999999</v>
      </c>
      <c r="HO136" s="14">
        <v>174.9265</v>
      </c>
      <c r="HP136" s="2732">
        <v>40.662999999999997</v>
      </c>
      <c r="HQ136" s="614">
        <f t="shared" si="196"/>
        <v>4509.7381000000005</v>
      </c>
      <c r="HR136" s="614">
        <v>3998.4810000000002</v>
      </c>
      <c r="HS136" s="614">
        <v>511.25709999999998</v>
      </c>
      <c r="HT136" s="614">
        <f t="shared" si="197"/>
        <v>341.33889999999997</v>
      </c>
      <c r="HU136" s="614">
        <v>335.69799999999998</v>
      </c>
      <c r="HV136" s="614">
        <v>5.6408999999999994</v>
      </c>
      <c r="HW136" s="614">
        <f t="shared" si="198"/>
        <v>33.732199999999999</v>
      </c>
      <c r="HX136" s="614">
        <v>27</v>
      </c>
      <c r="HY136" s="614">
        <v>6.7321999999999997</v>
      </c>
      <c r="HZ136" s="614">
        <v>27</v>
      </c>
      <c r="IA136" s="614">
        <v>46.927</v>
      </c>
      <c r="IB136" s="580">
        <v>21.2</v>
      </c>
      <c r="IC136" s="614">
        <f t="shared" si="128"/>
        <v>1892.9780000000001</v>
      </c>
      <c r="ID136" s="614">
        <v>570.31600000000003</v>
      </c>
      <c r="IE136" s="614">
        <v>534.96699999999998</v>
      </c>
      <c r="IF136" s="614">
        <v>769.48500000000001</v>
      </c>
      <c r="IG136" s="614">
        <v>18.21</v>
      </c>
      <c r="IH136" s="614">
        <f t="shared" si="129"/>
        <v>149.637</v>
      </c>
      <c r="II136" s="614">
        <v>136.00399999999999</v>
      </c>
      <c r="IJ136" s="614">
        <v>32.552999999999997</v>
      </c>
      <c r="IK136" s="614">
        <v>-18.920000000000002</v>
      </c>
      <c r="IL136" s="614">
        <f t="shared" ref="IL136:IL154" si="209">IM136+IN136+IO136</f>
        <v>248.18099999999998</v>
      </c>
      <c r="IM136" s="614">
        <v>12.974</v>
      </c>
      <c r="IN136" s="614">
        <v>40.204000000000001</v>
      </c>
      <c r="IO136" s="614">
        <v>195.00299999999999</v>
      </c>
      <c r="IP136" s="614">
        <v>40.204000000000001</v>
      </c>
    </row>
    <row r="137" spans="1:250">
      <c r="A137" s="986">
        <f t="shared" si="199"/>
        <v>1993</v>
      </c>
      <c r="B137" s="2730">
        <v>325.4874999999999</v>
      </c>
      <c r="C137" s="2749">
        <f t="shared" si="133"/>
        <v>180.20879999999994</v>
      </c>
      <c r="D137" s="2730">
        <f t="shared" si="134"/>
        <v>173.82599999999999</v>
      </c>
      <c r="E137" s="2730">
        <f t="shared" si="132"/>
        <v>151.82999999999998</v>
      </c>
      <c r="F137" s="2730">
        <v>227.63</v>
      </c>
      <c r="G137" s="2730">
        <v>75.8</v>
      </c>
      <c r="H137" s="2730">
        <f t="shared" si="135"/>
        <v>21.996000000000002</v>
      </c>
      <c r="I137" s="2730">
        <v>36.496000000000002</v>
      </c>
      <c r="J137" s="2730">
        <v>14.5</v>
      </c>
      <c r="K137" s="2730">
        <f t="shared" si="136"/>
        <v>6.3827999999999463</v>
      </c>
      <c r="L137" s="2730">
        <v>35.800699999999999</v>
      </c>
      <c r="M137" s="2751">
        <v>-50.205199999999998</v>
      </c>
      <c r="N137" s="2744">
        <f t="shared" si="137"/>
        <v>145.27869999999996</v>
      </c>
      <c r="O137" s="614">
        <f t="shared" si="138"/>
        <v>389.98109999999997</v>
      </c>
      <c r="P137" s="614">
        <f t="shared" si="139"/>
        <v>114.3065</v>
      </c>
      <c r="Q137" s="614">
        <v>-118.65300000000001</v>
      </c>
      <c r="R137" s="614">
        <v>225.46600000000001</v>
      </c>
      <c r="S137" s="614">
        <v>7.4934999999999974</v>
      </c>
      <c r="T137" s="614">
        <f t="shared" si="203"/>
        <v>275.6746</v>
      </c>
      <c r="U137" s="614">
        <v>341.38499999999999</v>
      </c>
      <c r="V137" s="614">
        <v>-18.847099999999998</v>
      </c>
      <c r="W137" s="614">
        <v>-46.863300000000002</v>
      </c>
      <c r="X137" s="614">
        <v>244.70240000000001</v>
      </c>
      <c r="Y137" s="614">
        <v>-22.107500000000002</v>
      </c>
      <c r="Z137" s="614">
        <v>167.27469999999997</v>
      </c>
      <c r="AA137" s="2734">
        <f t="shared" si="140"/>
        <v>21.996000000000002</v>
      </c>
      <c r="AB137" s="987">
        <v>1.6220000000000001</v>
      </c>
      <c r="AC137" s="987">
        <v>20.956799999999998</v>
      </c>
      <c r="AD137" s="14">
        <f t="shared" si="200"/>
        <v>55.599799999999867</v>
      </c>
      <c r="AE137" s="614">
        <f>DV138-DV137-AT137-DataUS2!D137</f>
        <v>-14.221500000000106</v>
      </c>
      <c r="AF137" s="614">
        <f>DX138-DX137-AU137-DataUS2!K137</f>
        <v>29.130200000000137</v>
      </c>
      <c r="AG137" s="2735">
        <f t="shared" si="141"/>
        <v>43.057999999999936</v>
      </c>
      <c r="AH137" s="614">
        <f>ED138-ED137-AX137-DataUS2!Q137</f>
        <v>2.1316282072803006E-13</v>
      </c>
      <c r="AI137" s="614">
        <f>EE138-EE137-AY137-DataUS2!R137</f>
        <v>0</v>
      </c>
      <c r="AJ137" s="614">
        <f>EF138-EF137-AZ137-DataUS2!S137</f>
        <v>14.712900000000459</v>
      </c>
      <c r="AK137" s="614">
        <f>EG138-EG137-BA137-DataUS2!T137</f>
        <v>28.345099999999263</v>
      </c>
      <c r="AL137" s="614">
        <f>EH138-EH137-BB137-DataUS2!U137</f>
        <v>0</v>
      </c>
      <c r="AM137" s="614">
        <f>EK138-EK137-BC137-DataUS2!V137</f>
        <v>27.10799999999999</v>
      </c>
      <c r="AN137" s="614">
        <f>EL138-EL137-BD137-DataUS2!W137</f>
        <v>1.2371000000003036</v>
      </c>
      <c r="AO137" s="614">
        <f>DW138-DW137+EM138-EM137-DataUS2!X137</f>
        <v>2.3669000000001006</v>
      </c>
      <c r="AP137" s="614">
        <f>DataUS2!M137</f>
        <v>-50.205199999999998</v>
      </c>
      <c r="AQ137" s="614">
        <f t="shared" si="142"/>
        <v>105.80499999999986</v>
      </c>
      <c r="AR137" s="988">
        <v>73.766000000000005</v>
      </c>
      <c r="AS137" s="465">
        <f t="shared" si="143"/>
        <v>907.37930000000006</v>
      </c>
      <c r="AT137" s="2408">
        <v>158.6985</v>
      </c>
      <c r="AU137" s="2408">
        <v>0.27200000000000002</v>
      </c>
      <c r="AV137" s="2408">
        <f t="shared" si="144"/>
        <v>748.40880000000004</v>
      </c>
      <c r="AW137" s="2408">
        <f t="shared" si="145"/>
        <v>561.31780000000003</v>
      </c>
      <c r="AX137" s="2408">
        <v>461.48</v>
      </c>
      <c r="AY137" s="2408">
        <v>71.055999999999997</v>
      </c>
      <c r="AZ137" s="2408">
        <v>28.781800000000004</v>
      </c>
      <c r="BA137" s="2408">
        <f t="shared" si="146"/>
        <v>187.09100000000001</v>
      </c>
      <c r="BB137" s="2408">
        <v>187.09100000000001</v>
      </c>
      <c r="BC137" s="2408">
        <v>0</v>
      </c>
      <c r="BD137" s="908">
        <v>0</v>
      </c>
      <c r="BE137" s="614">
        <f>AS137+AQ137+DataUS1!EE137</f>
        <v>1288.4665999999997</v>
      </c>
      <c r="BF137" s="614">
        <f>DataUS2!B137+AD137+AS137</f>
        <v>1288.4665999999997</v>
      </c>
      <c r="BG137" s="614">
        <f t="shared" si="147"/>
        <v>1288.4665999999997</v>
      </c>
      <c r="BH137" s="614">
        <f>DataUS2!D137+AE137+AT137</f>
        <v>318.30299999999988</v>
      </c>
      <c r="BI137" s="614">
        <f>DataUS2!K137+AF137+AU137</f>
        <v>35.785000000000082</v>
      </c>
      <c r="BJ137" s="614">
        <f>DataUS2!O137+AG137+AV137</f>
        <v>1181.4478999999999</v>
      </c>
      <c r="BK137" s="614">
        <f>DataUS2!Q137+AH137+AX137</f>
        <v>342.82700000000023</v>
      </c>
      <c r="BL137" s="614">
        <f>DataUS2!R137+AI137+AY137</f>
        <v>296.52199999999999</v>
      </c>
      <c r="BM137" s="614">
        <f>DataUS2!S137+AJ137+AZ137</f>
        <v>50.988200000000461</v>
      </c>
      <c r="BN137" s="614">
        <f>DataUS2!T137+AK137+BA137</f>
        <v>491.11069999999927</v>
      </c>
      <c r="BO137" s="614">
        <f>DataUS2!U137+AL137+BB137</f>
        <v>528.476</v>
      </c>
      <c r="BP137" s="614">
        <f>DataUS2!V137+AM137+BC137</f>
        <v>8.2608999999999924</v>
      </c>
      <c r="BQ137" s="614">
        <f>DataUS2!W137+AN137+BD137</f>
        <v>-45.626199999999699</v>
      </c>
      <c r="BR137" s="614">
        <f>AO137+DataUS2!X137</f>
        <v>247.06930000000011</v>
      </c>
      <c r="BS137" s="479">
        <f t="shared" si="148"/>
        <v>21340.458900000001</v>
      </c>
      <c r="BT137" s="2058"/>
      <c r="BU137" s="651">
        <f t="shared" si="149"/>
        <v>10655.932999999999</v>
      </c>
      <c r="BV137" s="614">
        <v>15673.904400000001</v>
      </c>
      <c r="BW137" s="651">
        <v>4989.3784999999998</v>
      </c>
      <c r="BX137" s="651">
        <v>2193.3429999999998</v>
      </c>
      <c r="BY137" s="1783">
        <f>BX137/DataUS1!B137</f>
        <v>0.37916138227224938</v>
      </c>
      <c r="BZ137" s="651">
        <v>710.83699999999999</v>
      </c>
      <c r="CA137" s="651">
        <v>88.63</v>
      </c>
      <c r="CB137" s="651">
        <v>890.16099999999994</v>
      </c>
      <c r="CC137" s="651">
        <v>386.82799999999997</v>
      </c>
      <c r="CD137" s="968">
        <f t="shared" si="150"/>
        <v>1447.1119382755687</v>
      </c>
      <c r="CE137" s="651">
        <f t="shared" si="130"/>
        <v>4794.0676382755692</v>
      </c>
      <c r="CF137" s="651">
        <v>3882.3</v>
      </c>
      <c r="CG137" s="2062">
        <f t="shared" si="202"/>
        <v>911.76763827556897</v>
      </c>
      <c r="CH137" s="2065">
        <f>CH136+(CH$140-CH$135)/5</f>
        <v>261.29767550814466</v>
      </c>
      <c r="CI137" s="651"/>
      <c r="CJ137" s="651">
        <v>1567.3793000000001</v>
      </c>
      <c r="CK137" s="651">
        <v>4914.335</v>
      </c>
      <c r="CL137" s="651">
        <v>4411.4888831393801</v>
      </c>
      <c r="CM137" s="992"/>
      <c r="CN137" s="651"/>
      <c r="CO137" s="651">
        <v>1276.0899999999999</v>
      </c>
      <c r="CP137" s="651">
        <v>3638.2449999999999</v>
      </c>
      <c r="CQ137" s="2049">
        <f t="shared" si="131"/>
        <v>-3346.9557</v>
      </c>
      <c r="CR137" s="7">
        <f t="shared" si="151"/>
        <v>22787.570838275569</v>
      </c>
      <c r="CS137" s="992">
        <f t="shared" si="152"/>
        <v>15450.000638275567</v>
      </c>
      <c r="CT137" s="992">
        <f t="shared" si="153"/>
        <v>17241.2837</v>
      </c>
      <c r="CU137" s="992">
        <f t="shared" si="154"/>
        <v>9903.7134999999998</v>
      </c>
      <c r="CV137" s="1134">
        <v>273.56759999999997</v>
      </c>
      <c r="CW137" s="479">
        <f t="shared" si="155"/>
        <v>8213.6547999999966</v>
      </c>
      <c r="CX137" s="614">
        <f t="shared" si="156"/>
        <v>6433.3162999999995</v>
      </c>
      <c r="CY137" s="614">
        <f t="shared" si="157"/>
        <v>20015.3148</v>
      </c>
      <c r="CZ137" s="614">
        <f t="shared" si="158"/>
        <v>18234.976300000002</v>
      </c>
      <c r="DA137" s="14">
        <f t="shared" si="159"/>
        <v>7629.0740999999998</v>
      </c>
      <c r="DB137" s="478">
        <f t="shared" si="160"/>
        <v>-498.18899999999985</v>
      </c>
      <c r="DC137" s="993">
        <v>1789.9</v>
      </c>
      <c r="DD137" s="993">
        <v>1011.966</v>
      </c>
      <c r="DE137" s="993">
        <v>2288.0889999999999</v>
      </c>
      <c r="DF137" s="463">
        <v>869.25800000000004</v>
      </c>
      <c r="DG137" s="993"/>
      <c r="DH137" s="1686">
        <v>17.8355</v>
      </c>
      <c r="DI137" s="1688">
        <f>DH137/DataUS1!B137</f>
        <v>3.0832080680115717E-3</v>
      </c>
      <c r="DJ137" s="992">
        <f t="shared" si="161"/>
        <v>185.57389999999941</v>
      </c>
      <c r="DK137" s="992">
        <v>5789.5592999999999</v>
      </c>
      <c r="DL137" s="992">
        <v>3877.6897999999997</v>
      </c>
      <c r="DM137" s="992">
        <v>9481.6751999999997</v>
      </c>
      <c r="DN137" s="992">
        <v>4884.8090999999995</v>
      </c>
      <c r="DO137" s="992">
        <f t="shared" si="162"/>
        <v>399.00680000000284</v>
      </c>
      <c r="DP137" s="992">
        <v>643.75699999999995</v>
      </c>
      <c r="DQ137" s="992">
        <v>16137.625</v>
      </c>
      <c r="DR137" s="992">
        <v>16382.375199999999</v>
      </c>
      <c r="DS137" s="992">
        <v>2744.2649999999999</v>
      </c>
      <c r="DT137" s="481">
        <f t="shared" si="163"/>
        <v>21340.458899999998</v>
      </c>
      <c r="DU137" s="14">
        <f t="shared" si="164"/>
        <v>6264.1221999999998</v>
      </c>
      <c r="DV137" s="651">
        <v>10072.657999999999</v>
      </c>
      <c r="DW137" s="651">
        <v>3808.5357999999997</v>
      </c>
      <c r="DX137" s="465">
        <f t="shared" si="165"/>
        <v>583.27499999999998</v>
      </c>
      <c r="DY137" s="465">
        <v>88.63</v>
      </c>
      <c r="DZ137" s="1801">
        <v>494.64499999999998</v>
      </c>
      <c r="EA137" s="1811">
        <f>DZ137/DataUS1!B137</f>
        <v>8.5508870219594843E-2</v>
      </c>
      <c r="EB137" s="465">
        <f t="shared" si="166"/>
        <v>15673.904400000001</v>
      </c>
      <c r="EC137" s="993">
        <v>5925.8618000000006</v>
      </c>
      <c r="ED137" s="463">
        <v>3094.1689999999999</v>
      </c>
      <c r="EE137" s="463">
        <v>1164.9680000000001</v>
      </c>
      <c r="EF137" s="463">
        <v>1666.7247999999997</v>
      </c>
      <c r="EG137" s="907">
        <f t="shared" ref="EG137:EG155" si="210">EH137+EL137+EK137</f>
        <v>9748.0425000000014</v>
      </c>
      <c r="EH137" s="463">
        <v>4869.9260000000004</v>
      </c>
      <c r="EI137" s="463">
        <v>730.50599999999997</v>
      </c>
      <c r="EJ137" s="463">
        <v>4139.42</v>
      </c>
      <c r="EK137" s="463">
        <v>1749.7337</v>
      </c>
      <c r="EL137" s="463">
        <v>3128.3827999999999</v>
      </c>
      <c r="EM137" s="471">
        <f t="shared" si="167"/>
        <v>1180.8427000000001</v>
      </c>
      <c r="EN137" s="471">
        <v>1235.3101000000001</v>
      </c>
      <c r="EO137" s="471">
        <v>1372.6359</v>
      </c>
      <c r="EP137" s="471">
        <v>4466.8048999999992</v>
      </c>
      <c r="EQ137" s="481">
        <f t="shared" si="168"/>
        <v>4139.42</v>
      </c>
      <c r="ER137" s="651">
        <v>693.36500000000001</v>
      </c>
      <c r="ES137" s="651">
        <v>426.29199999999997</v>
      </c>
      <c r="ET137" s="651">
        <v>956.95799999999997</v>
      </c>
      <c r="EU137" s="651">
        <v>2062.8049999999998</v>
      </c>
      <c r="EV137" s="471">
        <v>2038.3810000000001</v>
      </c>
      <c r="EW137" s="471">
        <v>1079.8599999999999</v>
      </c>
      <c r="EX137" s="471">
        <v>958.52099999999996</v>
      </c>
      <c r="EY137" s="471">
        <v>440.47899999999998</v>
      </c>
      <c r="EZ137" s="471">
        <f t="shared" si="169"/>
        <v>24.423999999999751</v>
      </c>
      <c r="FA137" s="471">
        <f t="shared" si="201"/>
        <v>958.52099999999996</v>
      </c>
      <c r="FB137" s="471">
        <f t="shared" si="170"/>
        <v>18159.5599</v>
      </c>
      <c r="FC137" s="479">
        <f>DataUS1!CQ137+DataUS1!DF137*DataUS1!CQ137/(DataUS1!CQ137+DataUS1!CZ137-DataUS1!CV137)</f>
        <v>1563.9498344182621</v>
      </c>
      <c r="FD137" s="614">
        <f>DataUS1!DF137*DataUS1!CQ137/(DataUS1!CQ137+DataUS1!CZ137-DataUS1!CV137)</f>
        <v>128.45427952350943</v>
      </c>
      <c r="FE137" s="907">
        <f>DataUS1!CQ137</f>
        <v>1435.4955548947526</v>
      </c>
      <c r="FF137" s="2408">
        <f>DataUS1!BU137</f>
        <v>169.7392999999999</v>
      </c>
      <c r="FG137" s="2408">
        <f t="shared" si="171"/>
        <v>-20.837099999999964</v>
      </c>
      <c r="FH137" s="2408">
        <f t="shared" si="172"/>
        <v>1286.5933548947526</v>
      </c>
      <c r="FI137" s="2731">
        <f t="shared" si="173"/>
        <v>1286.5933548947526</v>
      </c>
      <c r="FJ137" s="2408">
        <f>DataUS1!CS137</f>
        <v>380.7</v>
      </c>
      <c r="FK137" s="2408">
        <f t="shared" ref="FK137:FK154" si="211">FL137+FM137+FN137</f>
        <v>568.39605489475264</v>
      </c>
      <c r="FL137" s="2408">
        <v>202.34399999999999</v>
      </c>
      <c r="FM137" s="2408">
        <f>DataUS1!CT137</f>
        <v>195.01775489475267</v>
      </c>
      <c r="FN137" s="2408">
        <f>DataUS1!DG137</f>
        <v>171.0343</v>
      </c>
      <c r="FO137" s="992">
        <v>698.9973</v>
      </c>
      <c r="FP137" s="992">
        <v>457.4</v>
      </c>
      <c r="FQ137" s="992">
        <f t="shared" si="174"/>
        <v>241.6</v>
      </c>
      <c r="FR137" s="992">
        <v>0.9</v>
      </c>
      <c r="FS137" s="992">
        <v>99.2</v>
      </c>
      <c r="FT137" s="992">
        <v>128.9</v>
      </c>
      <c r="FU137" s="992">
        <v>11.5</v>
      </c>
      <c r="FV137" s="992">
        <v>1.1000000000000001</v>
      </c>
      <c r="FW137" s="992">
        <f t="shared" si="175"/>
        <v>361.5</v>
      </c>
      <c r="FX137" s="992">
        <f t="shared" si="176"/>
        <v>251.39999999999998</v>
      </c>
      <c r="FY137" s="992">
        <f t="shared" si="177"/>
        <v>110.10000000000001</v>
      </c>
      <c r="FZ137" s="992">
        <v>117.1</v>
      </c>
      <c r="GA137" s="992">
        <v>14.8</v>
      </c>
      <c r="GB137" s="992">
        <v>216.2</v>
      </c>
      <c r="GC137" s="992">
        <v>-21.8</v>
      </c>
      <c r="GD137" s="992">
        <v>326.36900000000003</v>
      </c>
      <c r="GE137" s="992">
        <v>35.200000000000003</v>
      </c>
      <c r="GF137" s="992">
        <f t="shared" si="178"/>
        <v>57.048339756615832</v>
      </c>
      <c r="GG137" s="992">
        <v>119.568</v>
      </c>
      <c r="GH137" s="557">
        <v>71.400000000000006</v>
      </c>
      <c r="GI137" s="614">
        <f t="shared" si="179"/>
        <v>216.2</v>
      </c>
      <c r="GJ137" s="614">
        <f t="shared" si="180"/>
        <v>287.60000000000002</v>
      </c>
      <c r="GK137" s="614">
        <v>7969.7049999999999</v>
      </c>
      <c r="GL137" s="2388">
        <f t="shared" si="181"/>
        <v>3.6086655654130238E-2</v>
      </c>
      <c r="GM137" s="614">
        <v>35.6</v>
      </c>
      <c r="GN137" s="614">
        <f t="shared" si="182"/>
        <v>35.200000000000003</v>
      </c>
      <c r="GO137" s="614">
        <f t="shared" si="183"/>
        <v>70.800000000000011</v>
      </c>
      <c r="GP137" s="614">
        <v>2102.953</v>
      </c>
      <c r="GQ137" s="2388">
        <f t="shared" si="184"/>
        <v>3.3666943578862685E-2</v>
      </c>
      <c r="GR137" s="614">
        <f t="shared" si="185"/>
        <v>358.40000000000003</v>
      </c>
      <c r="GS137" s="2734">
        <f t="shared" si="186"/>
        <v>-22.299999999999955</v>
      </c>
      <c r="GT137" s="479">
        <f t="shared" si="204"/>
        <v>242.65550000000002</v>
      </c>
      <c r="GU137" s="614">
        <v>18.899999999999999</v>
      </c>
      <c r="GV137" s="614">
        <v>39.5</v>
      </c>
      <c r="GW137" s="614">
        <f t="shared" si="187"/>
        <v>263.25549999999998</v>
      </c>
      <c r="GX137" s="614">
        <f t="shared" si="205"/>
        <v>60.304000000000002</v>
      </c>
      <c r="GY137" s="614">
        <v>0.58599999999999997</v>
      </c>
      <c r="GZ137" s="614">
        <f t="shared" si="188"/>
        <v>202.34399999999999</v>
      </c>
      <c r="HA137" s="14">
        <f t="shared" ref="HA137:HA154" si="212">HC137+HE137+HF137</f>
        <v>7175.6051000000007</v>
      </c>
      <c r="HB137" s="614">
        <v>4650.1093119999996</v>
      </c>
      <c r="HC137" s="614">
        <f t="shared" si="189"/>
        <v>5107.7030000000004</v>
      </c>
      <c r="HD137" s="2388">
        <f t="shared" ref="HD137:HD154" si="213">HB137/(HC137+HF137)</f>
        <v>0.82396195717089704</v>
      </c>
      <c r="HE137" s="614">
        <f t="shared" si="190"/>
        <v>1532.008</v>
      </c>
      <c r="HF137" s="614">
        <f t="shared" ref="HF137:HF154" si="214">HS137+IG137</f>
        <v>535.89409999999998</v>
      </c>
      <c r="HG137" s="614">
        <f t="shared" si="191"/>
        <v>664.6096</v>
      </c>
      <c r="HH137" s="614">
        <f t="shared" si="192"/>
        <v>572.88199999999995</v>
      </c>
      <c r="HI137" s="614">
        <f t="shared" si="193"/>
        <v>90.846000000000004</v>
      </c>
      <c r="HJ137" s="614">
        <f t="shared" si="206"/>
        <v>0.88159999999999994</v>
      </c>
      <c r="HK137" s="614">
        <f t="shared" si="207"/>
        <v>435.93129999999996</v>
      </c>
      <c r="HL137" s="614">
        <f t="shared" si="194"/>
        <v>72.418999999999997</v>
      </c>
      <c r="HM137" s="614">
        <f t="shared" si="195"/>
        <v>312.18099999999998</v>
      </c>
      <c r="HN137" s="614">
        <f t="shared" si="208"/>
        <v>51.331299999999999</v>
      </c>
      <c r="HO137" s="14">
        <v>185.30250000000001</v>
      </c>
      <c r="HP137" s="2732">
        <v>36.116999999999997</v>
      </c>
      <c r="HQ137" s="614">
        <f t="shared" si="196"/>
        <v>4884.8091000000004</v>
      </c>
      <c r="HR137" s="614">
        <v>4361.1790000000001</v>
      </c>
      <c r="HS137" s="614">
        <v>523.63009999999997</v>
      </c>
      <c r="HT137" s="614">
        <f t="shared" si="197"/>
        <v>461.17959999999999</v>
      </c>
      <c r="HU137" s="614">
        <v>459.85899999999998</v>
      </c>
      <c r="HV137" s="614">
        <v>1.3206</v>
      </c>
      <c r="HW137" s="614">
        <f t="shared" si="198"/>
        <v>41.643299999999996</v>
      </c>
      <c r="HX137" s="614">
        <v>21.3</v>
      </c>
      <c r="HY137" s="614">
        <v>20.343299999999999</v>
      </c>
      <c r="HZ137" s="614">
        <v>21.3</v>
      </c>
      <c r="IA137" s="614">
        <v>57.353000000000002</v>
      </c>
      <c r="IB137" s="580">
        <v>24.187000000000001</v>
      </c>
      <c r="IC137" s="614">
        <f t="shared" ref="IC137:IC155" si="215">ID137+IE137+IF137+IG137</f>
        <v>2290.7960000000003</v>
      </c>
      <c r="ID137" s="614">
        <v>746.524</v>
      </c>
      <c r="IE137" s="614">
        <v>539.471</v>
      </c>
      <c r="IF137" s="614">
        <v>992.53700000000003</v>
      </c>
      <c r="IG137" s="614">
        <v>12.263999999999999</v>
      </c>
      <c r="IH137" s="614">
        <f t="shared" ref="IH137:IH154" si="216">II137+IJ137+IK137</f>
        <v>203.43</v>
      </c>
      <c r="II137" s="614">
        <v>113.023</v>
      </c>
      <c r="IJ137" s="614">
        <v>90.846000000000004</v>
      </c>
      <c r="IK137" s="614">
        <v>-0.439</v>
      </c>
      <c r="IL137" s="614">
        <f t="shared" si="209"/>
        <v>394.28800000000001</v>
      </c>
      <c r="IM137" s="614">
        <v>30.988</v>
      </c>
      <c r="IN137" s="614">
        <v>51.119</v>
      </c>
      <c r="IO137" s="614">
        <v>312.18099999999998</v>
      </c>
      <c r="IP137" s="614">
        <v>51.119</v>
      </c>
    </row>
    <row r="138" spans="1:250">
      <c r="A138" s="986">
        <f t="shared" si="199"/>
        <v>1994</v>
      </c>
      <c r="B138" s="2730">
        <v>326.90149999999994</v>
      </c>
      <c r="C138" s="2749">
        <f t="shared" si="133"/>
        <v>209.70179999999999</v>
      </c>
      <c r="D138" s="2730">
        <f t="shared" si="134"/>
        <v>203.93530000000001</v>
      </c>
      <c r="E138" s="2730">
        <f t="shared" si="132"/>
        <v>180.1405</v>
      </c>
      <c r="F138" s="2730">
        <v>261.04050000000001</v>
      </c>
      <c r="G138" s="2730">
        <v>80.900000000000006</v>
      </c>
      <c r="H138" s="2730">
        <f t="shared" si="135"/>
        <v>23.794800000000002</v>
      </c>
      <c r="I138" s="2730">
        <v>38.794800000000002</v>
      </c>
      <c r="J138" s="2730">
        <v>15</v>
      </c>
      <c r="K138" s="2730">
        <f t="shared" si="136"/>
        <v>5.7664999999999793</v>
      </c>
      <c r="L138" s="2730">
        <v>36.399500000000003</v>
      </c>
      <c r="M138" s="2751">
        <v>-54.069499999999998</v>
      </c>
      <c r="N138" s="2744">
        <f t="shared" si="137"/>
        <v>117.19969999999995</v>
      </c>
      <c r="O138" s="614">
        <f t="shared" si="138"/>
        <v>438.78749999999997</v>
      </c>
      <c r="P138" s="614">
        <f t="shared" si="139"/>
        <v>-112.157</v>
      </c>
      <c r="Q138" s="614">
        <v>-145.31899999999999</v>
      </c>
      <c r="R138" s="614">
        <v>12.826000000000001</v>
      </c>
      <c r="S138" s="614">
        <v>20.335999999999999</v>
      </c>
      <c r="T138" s="614">
        <f t="shared" si="203"/>
        <v>550.94449999999995</v>
      </c>
      <c r="U138" s="614">
        <v>340.79349999999999</v>
      </c>
      <c r="V138" s="614">
        <v>265.5154</v>
      </c>
      <c r="W138" s="614">
        <v>-55.364400000000003</v>
      </c>
      <c r="X138" s="614">
        <v>321.58780000000002</v>
      </c>
      <c r="Y138" s="614">
        <v>-4.5793999999999997</v>
      </c>
      <c r="Z138" s="614">
        <v>140.99449999999999</v>
      </c>
      <c r="AA138" s="2734">
        <f t="shared" si="140"/>
        <v>23.794800000000002</v>
      </c>
      <c r="AB138" s="987">
        <v>4.7779999999999996</v>
      </c>
      <c r="AC138" s="987">
        <v>46.926199999999994</v>
      </c>
      <c r="AD138" s="14">
        <f t="shared" si="200"/>
        <v>72.613099999999193</v>
      </c>
      <c r="AE138" s="614">
        <f>DV139-DV138-AT138-DataUS2!D138</f>
        <v>-24.439299999999918</v>
      </c>
      <c r="AF138" s="614">
        <f>DX139-DX138-AU138-DataUS2!K138</f>
        <v>17.765699999999967</v>
      </c>
      <c r="AG138" s="2735">
        <f t="shared" si="141"/>
        <v>78.945899999999426</v>
      </c>
      <c r="AH138" s="614">
        <f>ED139-ED138-AX138-DataUS2!Q138</f>
        <v>-2.8421709430404007E-13</v>
      </c>
      <c r="AI138" s="614">
        <f>EE139-EE138-AY138-DataUS2!R138</f>
        <v>5.3290705182007514E-14</v>
      </c>
      <c r="AJ138" s="614">
        <f>EF139-EF138-AZ138-DataUS2!S138</f>
        <v>21.065900000000006</v>
      </c>
      <c r="AK138" s="614">
        <f>EG139-EG138-BA138-DataUS2!T138</f>
        <v>57.879999999999654</v>
      </c>
      <c r="AL138" s="614">
        <f>EH139-EH138-BB138-DataUS2!U138</f>
        <v>0</v>
      </c>
      <c r="AM138" s="614">
        <f>EK139-EK138-BC138-DataUS2!V138</f>
        <v>58.241999999999962</v>
      </c>
      <c r="AN138" s="614">
        <f>EL139-EL138-BD138-DataUS2!W138</f>
        <v>-0.36200000000000898</v>
      </c>
      <c r="AO138" s="614">
        <f>DW139-DW138+EM139-EM138-DataUS2!X138</f>
        <v>-0.34079999999971733</v>
      </c>
      <c r="AP138" s="614">
        <f>DataUS2!M138</f>
        <v>-54.069499999999998</v>
      </c>
      <c r="AQ138" s="614">
        <f t="shared" si="142"/>
        <v>126.68259999999918</v>
      </c>
      <c r="AR138" s="988">
        <v>93.661000000000001</v>
      </c>
      <c r="AS138" s="465">
        <f t="shared" si="143"/>
        <v>288.34309999999999</v>
      </c>
      <c r="AT138" s="2408">
        <v>241.69200000000001</v>
      </c>
      <c r="AU138" s="2408">
        <v>0.27779999999999999</v>
      </c>
      <c r="AV138" s="2408">
        <f t="shared" si="144"/>
        <v>46.373299999999986</v>
      </c>
      <c r="AW138" s="2408">
        <f t="shared" si="145"/>
        <v>56.199799999999989</v>
      </c>
      <c r="AX138" s="2408">
        <v>2.5230000000000001</v>
      </c>
      <c r="AY138" s="2408">
        <v>-4.6360000000000001</v>
      </c>
      <c r="AZ138" s="2408">
        <v>58.312799999999989</v>
      </c>
      <c r="BA138" s="2408">
        <f t="shared" si="146"/>
        <v>-9.8264999999999993</v>
      </c>
      <c r="BB138" s="2408">
        <v>-9.8264999999999993</v>
      </c>
      <c r="BC138" s="2408">
        <v>0</v>
      </c>
      <c r="BD138" s="908">
        <v>0</v>
      </c>
      <c r="BE138" s="614">
        <f>AS138+AQ138+DataUS1!EE138</f>
        <v>687.85769999999911</v>
      </c>
      <c r="BF138" s="614">
        <f>DataUS2!B138+AD138+AS138</f>
        <v>687.85769999999911</v>
      </c>
      <c r="BG138" s="614">
        <f t="shared" si="147"/>
        <v>687.85769999999911</v>
      </c>
      <c r="BH138" s="614">
        <f>DataUS2!D138+AE138+AT138</f>
        <v>421.1880000000001</v>
      </c>
      <c r="BI138" s="614">
        <f>DataUS2!K138+AF138+AU138</f>
        <v>23.809999999999945</v>
      </c>
      <c r="BJ138" s="614">
        <f>DataUS2!O138+AG138+AV138</f>
        <v>564.10669999999936</v>
      </c>
      <c r="BK138" s="614">
        <f>DataUS2!Q138+AH138+AX138</f>
        <v>-142.79600000000028</v>
      </c>
      <c r="BL138" s="614">
        <f>DataUS2!R138+AI138+AY138</f>
        <v>8.1900000000000546</v>
      </c>
      <c r="BM138" s="614">
        <f>DataUS2!S138+AJ138+AZ138</f>
        <v>99.714699999999993</v>
      </c>
      <c r="BN138" s="614">
        <f>DataUS2!T138+AK138+BA138</f>
        <v>598.99799999999959</v>
      </c>
      <c r="BO138" s="614">
        <f>DataUS2!U138+AL138+BB138</f>
        <v>330.96699999999998</v>
      </c>
      <c r="BP138" s="614">
        <f>DataUS2!V138+AM138+BC138</f>
        <v>323.75739999999996</v>
      </c>
      <c r="BQ138" s="614">
        <f>DataUS2!W138+AN138+BD138</f>
        <v>-55.726400000000012</v>
      </c>
      <c r="BR138" s="614">
        <f>AO138+DataUS2!X138</f>
        <v>321.2470000000003</v>
      </c>
      <c r="BS138" s="479">
        <f t="shared" si="148"/>
        <v>22628.925399999993</v>
      </c>
      <c r="BT138" s="2058"/>
      <c r="BU138" s="651">
        <f t="shared" si="149"/>
        <v>11010.020999999999</v>
      </c>
      <c r="BV138" s="614">
        <v>16855.352199999998</v>
      </c>
      <c r="BW138" s="651">
        <v>5236.4477999999999</v>
      </c>
      <c r="BX138" s="651">
        <v>2302.1590000000001</v>
      </c>
      <c r="BY138" s="1783">
        <f>BX138/DataUS1!B138</f>
        <v>0.37244179320440979</v>
      </c>
      <c r="BZ138" s="651">
        <v>714.02599999999995</v>
      </c>
      <c r="CA138" s="651">
        <v>91.394000000000005</v>
      </c>
      <c r="CB138" s="651">
        <v>957.11400000000003</v>
      </c>
      <c r="CC138" s="651">
        <v>420.96100000000001</v>
      </c>
      <c r="CD138" s="968">
        <f t="shared" si="150"/>
        <v>1251.1356282890201</v>
      </c>
      <c r="CE138" s="651">
        <f t="shared" si="130"/>
        <v>4940.9821282890198</v>
      </c>
      <c r="CF138" s="651">
        <v>4062.9</v>
      </c>
      <c r="CG138" s="2062">
        <f t="shared" si="202"/>
        <v>878.08212828901947</v>
      </c>
      <c r="CH138" s="2065">
        <f>CH137+(CH$140-CH$135)/5</f>
        <v>251.64395992503958</v>
      </c>
      <c r="CI138" s="651"/>
      <c r="CJ138" s="651">
        <v>1595.3844999999999</v>
      </c>
      <c r="CK138" s="651">
        <v>5285.2309999999998</v>
      </c>
      <c r="CL138" s="651">
        <v>4692.74991001332</v>
      </c>
      <c r="CM138" s="992"/>
      <c r="CN138" s="651"/>
      <c r="CO138" s="651">
        <v>1349.086</v>
      </c>
      <c r="CP138" s="651">
        <v>3936.145</v>
      </c>
      <c r="CQ138" s="2049">
        <f t="shared" si="131"/>
        <v>-3689.8464999999997</v>
      </c>
      <c r="CR138" s="7">
        <f t="shared" si="151"/>
        <v>23880.061028289012</v>
      </c>
      <c r="CS138" s="992">
        <f t="shared" si="152"/>
        <v>15951.00312828902</v>
      </c>
      <c r="CT138" s="992">
        <f t="shared" si="153"/>
        <v>18450.736699999998</v>
      </c>
      <c r="CU138" s="992">
        <f t="shared" si="154"/>
        <v>10521.6788</v>
      </c>
      <c r="CV138" s="1134">
        <v>335.22589999999997</v>
      </c>
      <c r="CW138" s="479">
        <f t="shared" si="155"/>
        <v>9023.3928999999953</v>
      </c>
      <c r="CX138" s="614">
        <f t="shared" si="156"/>
        <v>6571.0011999999997</v>
      </c>
      <c r="CY138" s="614">
        <f t="shared" si="157"/>
        <v>22003.0278</v>
      </c>
      <c r="CZ138" s="614">
        <f t="shared" si="158"/>
        <v>19550.636100000003</v>
      </c>
      <c r="DA138" s="14">
        <f t="shared" si="159"/>
        <v>8782.8750999999993</v>
      </c>
      <c r="DB138" s="478">
        <f t="shared" si="160"/>
        <v>-387.01600000000008</v>
      </c>
      <c r="DC138" s="993">
        <v>2224.56</v>
      </c>
      <c r="DD138" s="993">
        <v>1291.845</v>
      </c>
      <c r="DE138" s="993">
        <v>2611.576</v>
      </c>
      <c r="DF138" s="463">
        <v>966.83399999999995</v>
      </c>
      <c r="DG138" s="993"/>
      <c r="DH138" s="1686">
        <v>-23.113299999999999</v>
      </c>
      <c r="DI138" s="1688">
        <f>DH138/DataUS1!B138</f>
        <v>-3.7392547164950309E-3</v>
      </c>
      <c r="DJ138" s="992">
        <f t="shared" si="161"/>
        <v>-125.88680000000204</v>
      </c>
      <c r="DK138" s="992">
        <v>5890.4312</v>
      </c>
      <c r="DL138" s="992">
        <v>4225.9825999999994</v>
      </c>
      <c r="DM138" s="992">
        <v>10242.3006</v>
      </c>
      <c r="DN138" s="992">
        <v>5387.6320999999998</v>
      </c>
      <c r="DO138" s="992">
        <f t="shared" si="162"/>
        <v>366.40459999999803</v>
      </c>
      <c r="DP138" s="992">
        <v>680.57</v>
      </c>
      <c r="DQ138" s="992">
        <v>17777.0452</v>
      </c>
      <c r="DR138" s="992">
        <v>18091.210600000002</v>
      </c>
      <c r="DS138" s="992">
        <v>3395.2429999999999</v>
      </c>
      <c r="DT138" s="481">
        <f t="shared" si="163"/>
        <v>22628.925399999996</v>
      </c>
      <c r="DU138" s="14">
        <f t="shared" si="164"/>
        <v>6438.0307999999986</v>
      </c>
      <c r="DV138" s="651">
        <v>10390.960999999999</v>
      </c>
      <c r="DW138" s="651">
        <v>3952.9302000000002</v>
      </c>
      <c r="DX138" s="465">
        <f t="shared" si="165"/>
        <v>619.06000000000006</v>
      </c>
      <c r="DY138" s="465">
        <v>91.394000000000005</v>
      </c>
      <c r="DZ138" s="1801">
        <v>527.66600000000005</v>
      </c>
      <c r="EA138" s="1811">
        <f>DZ138/DataUS1!B138</f>
        <v>8.5365464007046477E-2</v>
      </c>
      <c r="EB138" s="465">
        <f t="shared" si="166"/>
        <v>16855.352199999998</v>
      </c>
      <c r="EC138" s="993">
        <v>6616.1989999999996</v>
      </c>
      <c r="ED138" s="463">
        <v>3436.9960000000001</v>
      </c>
      <c r="EE138" s="463">
        <v>1461.49</v>
      </c>
      <c r="EF138" s="463">
        <v>1717.7130000000002</v>
      </c>
      <c r="EG138" s="907">
        <f t="shared" si="210"/>
        <v>10239.153200000001</v>
      </c>
      <c r="EH138" s="463">
        <v>5398.402</v>
      </c>
      <c r="EI138" s="463">
        <v>780.91</v>
      </c>
      <c r="EJ138" s="463">
        <v>4617.4920000000002</v>
      </c>
      <c r="EK138" s="463">
        <v>1757.9946</v>
      </c>
      <c r="EL138" s="463">
        <v>3082.7566000000002</v>
      </c>
      <c r="EM138" s="471">
        <f t="shared" si="167"/>
        <v>1283.5175999999997</v>
      </c>
      <c r="EN138" s="471">
        <v>1330.4216999999999</v>
      </c>
      <c r="EO138" s="471">
        <v>1624.5</v>
      </c>
      <c r="EP138" s="471">
        <v>5061.4961000000003</v>
      </c>
      <c r="EQ138" s="481">
        <f t="shared" si="168"/>
        <v>4617.4920000000002</v>
      </c>
      <c r="ER138" s="651">
        <v>775.11500000000001</v>
      </c>
      <c r="ES138" s="651">
        <v>468.435</v>
      </c>
      <c r="ET138" s="651">
        <v>1065.6300000000001</v>
      </c>
      <c r="EU138" s="651">
        <v>2308.3119999999999</v>
      </c>
      <c r="EV138" s="471">
        <v>2285.422</v>
      </c>
      <c r="EW138" s="471">
        <v>1195.1089999999999</v>
      </c>
      <c r="EX138" s="471">
        <v>1090.3130000000001</v>
      </c>
      <c r="EY138" s="471">
        <v>537.05200000000002</v>
      </c>
      <c r="EZ138" s="471">
        <f t="shared" si="169"/>
        <v>22.889999999999873</v>
      </c>
      <c r="FA138" s="471">
        <f t="shared" si="201"/>
        <v>1090.3130000000001</v>
      </c>
      <c r="FB138" s="471">
        <f t="shared" si="170"/>
        <v>19101.746399999996</v>
      </c>
      <c r="FC138" s="479">
        <f>DataUS1!CQ138+DataUS1!DF138*DataUS1!CQ138/(DataUS1!CQ138+DataUS1!CZ138-DataUS1!CV138)</f>
        <v>1735.565570052207</v>
      </c>
      <c r="FD138" s="614">
        <f>DataUS1!DF138*DataUS1!CQ138/(DataUS1!CQ138+DataUS1!CZ138-DataUS1!CV138)</f>
        <v>146.65748758031978</v>
      </c>
      <c r="FE138" s="907">
        <f>DataUS1!CQ138</f>
        <v>1588.9080824718872</v>
      </c>
      <c r="FF138" s="2408">
        <f>DataUS1!BU138</f>
        <v>199.36169999999998</v>
      </c>
      <c r="FG138" s="2408">
        <f t="shared" si="171"/>
        <v>-19.849699999999984</v>
      </c>
      <c r="FH138" s="2408">
        <f t="shared" si="172"/>
        <v>1409.3960824718872</v>
      </c>
      <c r="FI138" s="2731">
        <f t="shared" si="173"/>
        <v>1409.3960824718872</v>
      </c>
      <c r="FJ138" s="2408">
        <f>DataUS1!CS138</f>
        <v>411.1</v>
      </c>
      <c r="FK138" s="2408">
        <f t="shared" si="211"/>
        <v>649.3400824718874</v>
      </c>
      <c r="FL138" s="2408">
        <v>234.96700000000001</v>
      </c>
      <c r="FM138" s="2408">
        <f>DataUS1!CT138</f>
        <v>221.23178247188733</v>
      </c>
      <c r="FN138" s="2408">
        <f>DataUS1!DG138</f>
        <v>193.1413</v>
      </c>
      <c r="FO138" s="992">
        <v>713.65599999999995</v>
      </c>
      <c r="FP138" s="992">
        <v>479.1</v>
      </c>
      <c r="FQ138" s="992">
        <f t="shared" si="174"/>
        <v>234.5</v>
      </c>
      <c r="FR138" s="992">
        <v>1</v>
      </c>
      <c r="FS138" s="992">
        <v>99.6</v>
      </c>
      <c r="FT138" s="992">
        <v>121.2</v>
      </c>
      <c r="FU138" s="992">
        <v>11.5</v>
      </c>
      <c r="FV138" s="992">
        <v>1.2</v>
      </c>
      <c r="FW138" s="992">
        <f t="shared" si="175"/>
        <v>364.7</v>
      </c>
      <c r="FX138" s="992">
        <f t="shared" si="176"/>
        <v>252.2</v>
      </c>
      <c r="FY138" s="992">
        <f t="shared" si="177"/>
        <v>112.50000000000001</v>
      </c>
      <c r="FZ138" s="992">
        <v>125.9</v>
      </c>
      <c r="GA138" s="992">
        <v>13.9</v>
      </c>
      <c r="GB138" s="992">
        <v>219</v>
      </c>
      <c r="GC138" s="992">
        <v>-27.3</v>
      </c>
      <c r="GD138" s="992">
        <v>331.54300000000001</v>
      </c>
      <c r="GE138" s="992">
        <v>33.200000000000003</v>
      </c>
      <c r="GF138" s="992">
        <f t="shared" si="178"/>
        <v>58.00783334980725</v>
      </c>
      <c r="GG138" s="992">
        <v>116.93980000000001</v>
      </c>
      <c r="GH138" s="557">
        <v>95.5</v>
      </c>
      <c r="GI138" s="614">
        <f t="shared" si="179"/>
        <v>219</v>
      </c>
      <c r="GJ138" s="614">
        <f t="shared" si="180"/>
        <v>314.5</v>
      </c>
      <c r="GK138" s="614">
        <v>8215.0040000000008</v>
      </c>
      <c r="GL138" s="2388">
        <f t="shared" si="181"/>
        <v>3.8283608869819172E-2</v>
      </c>
      <c r="GM138" s="614">
        <v>40.299999999999997</v>
      </c>
      <c r="GN138" s="614">
        <f t="shared" si="182"/>
        <v>33.200000000000003</v>
      </c>
      <c r="GO138" s="614">
        <f t="shared" si="183"/>
        <v>73.5</v>
      </c>
      <c r="GP138" s="614">
        <v>2175.9569999999999</v>
      </c>
      <c r="GQ138" s="2388">
        <f t="shared" si="184"/>
        <v>3.3778241022226083E-2</v>
      </c>
      <c r="GR138" s="614">
        <f t="shared" si="185"/>
        <v>388</v>
      </c>
      <c r="GS138" s="2734">
        <f t="shared" si="186"/>
        <v>-23.100000000000023</v>
      </c>
      <c r="GT138" s="479">
        <f t="shared" si="204"/>
        <v>268.35829999999999</v>
      </c>
      <c r="GU138" s="614">
        <v>21.5</v>
      </c>
      <c r="GV138" s="614">
        <v>59.7</v>
      </c>
      <c r="GW138" s="614">
        <f t="shared" si="187"/>
        <v>306.55829999999997</v>
      </c>
      <c r="GX138" s="614">
        <f t="shared" si="205"/>
        <v>70.801999999999992</v>
      </c>
      <c r="GY138" s="614">
        <v>0.75600000000000001</v>
      </c>
      <c r="GZ138" s="614">
        <f t="shared" si="188"/>
        <v>234.96700000000001</v>
      </c>
      <c r="HA138" s="14">
        <f t="shared" si="212"/>
        <v>8276.1460999999999</v>
      </c>
      <c r="HB138" s="614">
        <v>5332.1557120000007</v>
      </c>
      <c r="HC138" s="614">
        <f t="shared" si="189"/>
        <v>5753.0039999999999</v>
      </c>
      <c r="HD138" s="2388">
        <f t="shared" si="213"/>
        <v>0.84088665659871509</v>
      </c>
      <c r="HE138" s="614">
        <f t="shared" si="190"/>
        <v>1935.0349999999999</v>
      </c>
      <c r="HF138" s="614">
        <f t="shared" si="214"/>
        <v>588.10709999999995</v>
      </c>
      <c r="HG138" s="614">
        <f t="shared" si="191"/>
        <v>-46.976599999999998</v>
      </c>
      <c r="HH138" s="614">
        <f t="shared" si="192"/>
        <v>-27.25</v>
      </c>
      <c r="HI138" s="614">
        <f t="shared" si="193"/>
        <v>1.3140000000000001</v>
      </c>
      <c r="HJ138" s="614">
        <f t="shared" si="206"/>
        <v>-21.040599999999998</v>
      </c>
      <c r="HK138" s="614">
        <f t="shared" si="207"/>
        <v>152.18550000000002</v>
      </c>
      <c r="HL138" s="614">
        <f t="shared" si="194"/>
        <v>-35.022999999999996</v>
      </c>
      <c r="HM138" s="614">
        <f t="shared" si="195"/>
        <v>141.12700000000001</v>
      </c>
      <c r="HN138" s="614">
        <f t="shared" si="208"/>
        <v>46.081500000000005</v>
      </c>
      <c r="HO138" s="14">
        <v>198.7843</v>
      </c>
      <c r="HP138" s="2732">
        <v>40.808</v>
      </c>
      <c r="HQ138" s="614">
        <f t="shared" si="196"/>
        <v>5387.6320999999998</v>
      </c>
      <c r="HR138" s="614">
        <v>4842.3379999999997</v>
      </c>
      <c r="HS138" s="614">
        <v>545.29409999999996</v>
      </c>
      <c r="HT138" s="614">
        <f t="shared" si="197"/>
        <v>6.1023999999999994</v>
      </c>
      <c r="HU138" s="614">
        <v>-0.60899999999999999</v>
      </c>
      <c r="HV138" s="614">
        <v>6.7113999999999994</v>
      </c>
      <c r="HW138" s="614">
        <f t="shared" si="198"/>
        <v>1.167500000000004</v>
      </c>
      <c r="HX138" s="614">
        <v>-44.9</v>
      </c>
      <c r="HY138" s="614">
        <v>46.067500000000003</v>
      </c>
      <c r="HZ138" s="614">
        <v>-44.9</v>
      </c>
      <c r="IA138" s="614">
        <v>69.573999999999998</v>
      </c>
      <c r="IB138" s="580">
        <v>29.994</v>
      </c>
      <c r="IC138" s="614">
        <f t="shared" si="215"/>
        <v>2888.5140000000001</v>
      </c>
      <c r="ID138" s="614">
        <v>910.66600000000005</v>
      </c>
      <c r="IE138" s="614">
        <v>559.649</v>
      </c>
      <c r="IF138" s="614">
        <v>1375.386</v>
      </c>
      <c r="IG138" s="614">
        <v>42.813000000000002</v>
      </c>
      <c r="IH138" s="614">
        <f t="shared" si="216"/>
        <v>-53.078999999999994</v>
      </c>
      <c r="II138" s="614">
        <v>-26.640999999999998</v>
      </c>
      <c r="IJ138" s="614">
        <v>1.3140000000000001</v>
      </c>
      <c r="IK138" s="614">
        <v>-27.751999999999999</v>
      </c>
      <c r="IL138" s="614">
        <f t="shared" si="209"/>
        <v>151.018</v>
      </c>
      <c r="IM138" s="614">
        <v>1.4E-2</v>
      </c>
      <c r="IN138" s="614">
        <v>9.8770000000000007</v>
      </c>
      <c r="IO138" s="614">
        <v>141.12700000000001</v>
      </c>
      <c r="IP138" s="614">
        <v>9.8770000000000007</v>
      </c>
    </row>
    <row r="139" spans="1:250">
      <c r="A139" s="986">
        <f t="shared" si="199"/>
        <v>1995</v>
      </c>
      <c r="B139" s="2730">
        <v>316.22199999999992</v>
      </c>
      <c r="C139" s="2749">
        <f t="shared" si="133"/>
        <v>204.19009999999997</v>
      </c>
      <c r="D139" s="2730">
        <f t="shared" si="134"/>
        <v>197.84030000000001</v>
      </c>
      <c r="E139" s="2730">
        <f t="shared" si="132"/>
        <v>164.8775</v>
      </c>
      <c r="F139" s="2730">
        <v>251.47749999999999</v>
      </c>
      <c r="G139" s="2730">
        <v>86.6</v>
      </c>
      <c r="H139" s="2730">
        <f t="shared" si="135"/>
        <v>32.962800000000001</v>
      </c>
      <c r="I139" s="2730">
        <v>48.562800000000003</v>
      </c>
      <c r="J139" s="2730">
        <v>15.6</v>
      </c>
      <c r="K139" s="2730">
        <f t="shared" si="136"/>
        <v>6.3497999999999593</v>
      </c>
      <c r="L139" s="2730">
        <v>38.4148</v>
      </c>
      <c r="M139" s="2751">
        <v>-32.505900000000004</v>
      </c>
      <c r="N139" s="2744">
        <f t="shared" si="137"/>
        <v>112.03189999999995</v>
      </c>
      <c r="O139" s="614">
        <f t="shared" si="138"/>
        <v>462.71259999999995</v>
      </c>
      <c r="P139" s="614">
        <f t="shared" si="139"/>
        <v>95.375</v>
      </c>
      <c r="Q139" s="614">
        <v>-72.165999999999997</v>
      </c>
      <c r="R139" s="614">
        <v>149.363</v>
      </c>
      <c r="S139" s="614">
        <v>18.178000000000001</v>
      </c>
      <c r="T139" s="614">
        <f t="shared" si="203"/>
        <v>367.33759999999995</v>
      </c>
      <c r="U139" s="614">
        <v>239.64179999999999</v>
      </c>
      <c r="V139" s="614">
        <v>28.71</v>
      </c>
      <c r="W139" s="614">
        <v>98.985799999999998</v>
      </c>
      <c r="X139" s="614">
        <v>350.6807</v>
      </c>
      <c r="Y139" s="614">
        <v>28.973500000000001</v>
      </c>
      <c r="Z139" s="614">
        <v>144.99470000000002</v>
      </c>
      <c r="AA139" s="2734">
        <f t="shared" si="140"/>
        <v>32.962800000000001</v>
      </c>
      <c r="AB139" s="987">
        <v>1.2190000000000001</v>
      </c>
      <c r="AC139" s="987">
        <v>9.798</v>
      </c>
      <c r="AD139" s="14">
        <f t="shared" si="200"/>
        <v>44.922799999999512</v>
      </c>
      <c r="AE139" s="614">
        <f>DV140-DV139-AT139-DataUS2!D139</f>
        <v>-6.8182999999985441</v>
      </c>
      <c r="AF139" s="614">
        <f>DX140-DX139-AU139-DataUS2!K139</f>
        <v>30.359899999999989</v>
      </c>
      <c r="AG139" s="2735">
        <f t="shared" si="141"/>
        <v>21.381199999998064</v>
      </c>
      <c r="AH139" s="614">
        <f>ED140-ED139-AX139-DataUS2!Q139</f>
        <v>-1.7053025658242404E-13</v>
      </c>
      <c r="AI139" s="614">
        <f>EE140-EE139-AY139-DataUS2!R139</f>
        <v>0</v>
      </c>
      <c r="AJ139" s="614">
        <f>EF140-EF139-AZ139-DataUS2!S139</f>
        <v>15.838299999999794</v>
      </c>
      <c r="AK139" s="614">
        <f>EG140-EG139-BA139-DataUS2!T139</f>
        <v>5.5428999999984399</v>
      </c>
      <c r="AL139" s="614">
        <f>EH140-EH139-BB139-DataUS2!U139</f>
        <v>-9.9999999861211109E-5</v>
      </c>
      <c r="AM139" s="614">
        <f>EK140-EK139-BC139-DataUS2!V139</f>
        <v>5.5990000000001956</v>
      </c>
      <c r="AN139" s="614">
        <f>EL140-EL139-BD139-DataUS2!W139</f>
        <v>-5.6000000000111072E-2</v>
      </c>
      <c r="AO139" s="614">
        <f>DW140-DW139+EM140-EM139-DataUS2!X139</f>
        <v>0</v>
      </c>
      <c r="AP139" s="614">
        <f>DataUS2!M139</f>
        <v>-32.505900000000004</v>
      </c>
      <c r="AQ139" s="614">
        <f t="shared" si="142"/>
        <v>77.428699999999509</v>
      </c>
      <c r="AR139" s="988">
        <v>96.253299999999996</v>
      </c>
      <c r="AS139" s="465">
        <f t="shared" si="143"/>
        <v>2262.7795999999998</v>
      </c>
      <c r="AT139" s="2408">
        <v>230.50299999999999</v>
      </c>
      <c r="AU139" s="2408">
        <v>0.26830000000000004</v>
      </c>
      <c r="AV139" s="2408">
        <f t="shared" si="144"/>
        <v>2032.0083</v>
      </c>
      <c r="AW139" s="2408">
        <f t="shared" si="145"/>
        <v>1381.3589999999999</v>
      </c>
      <c r="AX139" s="2408">
        <v>1212.116</v>
      </c>
      <c r="AY139" s="2408">
        <v>106.38800000000001</v>
      </c>
      <c r="AZ139" s="2408">
        <v>62.854999999999997</v>
      </c>
      <c r="BA139" s="2408">
        <f t="shared" si="146"/>
        <v>650.64930000000004</v>
      </c>
      <c r="BB139" s="2408">
        <v>650.64930000000004</v>
      </c>
      <c r="BC139" s="2408">
        <v>0</v>
      </c>
      <c r="BD139" s="908">
        <v>0</v>
      </c>
      <c r="BE139" s="614">
        <f>AS139+AQ139+DataUS1!EE139</f>
        <v>2623.9242999999992</v>
      </c>
      <c r="BF139" s="614">
        <f>DataUS2!B139+AD139+AS139</f>
        <v>2623.9243999999994</v>
      </c>
      <c r="BG139" s="614">
        <f t="shared" si="147"/>
        <v>2623.9243999999994</v>
      </c>
      <c r="BH139" s="614">
        <f>DataUS2!D139+AE139+AT139</f>
        <v>421.52500000000146</v>
      </c>
      <c r="BI139" s="614">
        <f>DataUS2!K139+AF139+AU139</f>
        <v>36.977999999999952</v>
      </c>
      <c r="BJ139" s="614">
        <f>DataUS2!O139+AG139+AV139</f>
        <v>2516.1020999999978</v>
      </c>
      <c r="BK139" s="614">
        <f>DataUS2!Q139+AH139+AX139</f>
        <v>1139.9499999999998</v>
      </c>
      <c r="BL139" s="614">
        <f>DataUS2!R139+AI139+AY139</f>
        <v>255.751</v>
      </c>
      <c r="BM139" s="614">
        <f>DataUS2!S139+AJ139+AZ139</f>
        <v>96.871299999999792</v>
      </c>
      <c r="BN139" s="614">
        <f>DataUS2!T139+AK139+BA139</f>
        <v>1023.5297999999984</v>
      </c>
      <c r="BO139" s="614">
        <f>DataUS2!U139+AL139+BB139</f>
        <v>890.29100000000017</v>
      </c>
      <c r="BP139" s="614">
        <f>DataUS2!V139+AM139+BC139</f>
        <v>34.309000000000196</v>
      </c>
      <c r="BQ139" s="614">
        <f>DataUS2!W139+AN139+BD139</f>
        <v>98.929799999999886</v>
      </c>
      <c r="BR139" s="614">
        <f>AO139+DataUS2!X139</f>
        <v>350.6807</v>
      </c>
      <c r="BS139" s="479">
        <f t="shared" si="148"/>
        <v>23316.783099999997</v>
      </c>
      <c r="BT139" s="2058"/>
      <c r="BU139" s="651">
        <f t="shared" si="149"/>
        <v>11455.019</v>
      </c>
      <c r="BV139" s="614">
        <v>17419.458899999998</v>
      </c>
      <c r="BW139" s="651">
        <v>5557.6948000000002</v>
      </c>
      <c r="BX139" s="651">
        <v>2424.14</v>
      </c>
      <c r="BY139" s="1783">
        <f>BX139/DataUS1!B139</f>
        <v>0.37166813546827787</v>
      </c>
      <c r="BZ139" s="651">
        <v>758.24</v>
      </c>
      <c r="CA139" s="651">
        <v>94.295000000000002</v>
      </c>
      <c r="CB139" s="651">
        <v>1025.5060000000001</v>
      </c>
      <c r="CC139" s="651">
        <v>444.935</v>
      </c>
      <c r="CD139" s="968">
        <f t="shared" si="150"/>
        <v>1259.0050183024696</v>
      </c>
      <c r="CE139" s="651">
        <f t="shared" si="130"/>
        <v>5137.7966183024691</v>
      </c>
      <c r="CF139" s="651">
        <v>4293.3999999999996</v>
      </c>
      <c r="CG139" s="2062">
        <f t="shared" si="202"/>
        <v>844.39661830246996</v>
      </c>
      <c r="CH139" s="2065">
        <f>CH138+(CH$140-CH$135)/5</f>
        <v>241.9902443419345</v>
      </c>
      <c r="CI139" s="651"/>
      <c r="CJ139" s="651">
        <v>1572.5434</v>
      </c>
      <c r="CK139" s="651">
        <v>5451.335</v>
      </c>
      <c r="CL139" s="651">
        <v>4973.9829007093895</v>
      </c>
      <c r="CM139" s="992"/>
      <c r="CN139" s="651"/>
      <c r="CO139" s="651">
        <v>1319.538</v>
      </c>
      <c r="CP139" s="651">
        <v>4131.7969999999996</v>
      </c>
      <c r="CQ139" s="2049">
        <f t="shared" si="131"/>
        <v>-3878.7916</v>
      </c>
      <c r="CR139" s="7">
        <f t="shared" si="151"/>
        <v>24575.788118302466</v>
      </c>
      <c r="CS139" s="992">
        <f t="shared" si="152"/>
        <v>16592.815618302469</v>
      </c>
      <c r="CT139" s="992">
        <f t="shared" si="153"/>
        <v>18992.002299999996</v>
      </c>
      <c r="CU139" s="992">
        <f t="shared" si="154"/>
        <v>11009.0298</v>
      </c>
      <c r="CV139" s="1134">
        <v>483.24639999999999</v>
      </c>
      <c r="CW139" s="479">
        <f t="shared" si="155"/>
        <v>9646.8151999999936</v>
      </c>
      <c r="CX139" s="614">
        <f t="shared" si="156"/>
        <v>6974.3530000000001</v>
      </c>
      <c r="CY139" s="614">
        <f t="shared" si="157"/>
        <v>23458.703499999996</v>
      </c>
      <c r="CZ139" s="614">
        <f t="shared" si="158"/>
        <v>20786.241300000002</v>
      </c>
      <c r="DA139" s="14">
        <f t="shared" si="159"/>
        <v>8924.5460999999996</v>
      </c>
      <c r="DB139" s="478">
        <f t="shared" si="160"/>
        <v>-398.56800000000021</v>
      </c>
      <c r="DC139" s="993">
        <v>2455.0419999999999</v>
      </c>
      <c r="DD139" s="993">
        <v>1439.2149999999999</v>
      </c>
      <c r="DE139" s="993">
        <v>2853.61</v>
      </c>
      <c r="DF139" s="463">
        <v>1015.702</v>
      </c>
      <c r="DG139" s="993"/>
      <c r="DH139" s="1686">
        <v>11.338799999999999</v>
      </c>
      <c r="DI139" s="1688">
        <f>DH139/DataUS1!B139</f>
        <v>1.7384600948986894E-3</v>
      </c>
      <c r="DJ139" s="992">
        <f t="shared" si="161"/>
        <v>308.21819999999934</v>
      </c>
      <c r="DK139" s="992">
        <v>6248.9229999999998</v>
      </c>
      <c r="DL139" s="992">
        <v>4495.8655999999992</v>
      </c>
      <c r="DM139" s="992">
        <v>10436.570400000001</v>
      </c>
      <c r="DN139" s="992">
        <v>5394.9020999999993</v>
      </c>
      <c r="DO139" s="992">
        <f t="shared" si="162"/>
        <v>414.05089999999836</v>
      </c>
      <c r="DP139" s="992">
        <v>725.43</v>
      </c>
      <c r="DQ139" s="992">
        <v>18962.837899999999</v>
      </c>
      <c r="DR139" s="992">
        <v>19274.217000000001</v>
      </c>
      <c r="DS139" s="992">
        <v>3529.6439999999998</v>
      </c>
      <c r="DT139" s="481">
        <f t="shared" si="163"/>
        <v>23316.783099999997</v>
      </c>
      <c r="DU139" s="14">
        <f t="shared" si="164"/>
        <v>6704.5857999999989</v>
      </c>
      <c r="DV139" s="651">
        <v>10812.148999999999</v>
      </c>
      <c r="DW139" s="651">
        <v>4107.5632000000005</v>
      </c>
      <c r="DX139" s="465">
        <f t="shared" si="165"/>
        <v>642.87</v>
      </c>
      <c r="DY139" s="465">
        <v>94.295000000000002</v>
      </c>
      <c r="DZ139" s="1801">
        <v>548.57500000000005</v>
      </c>
      <c r="EA139" s="1811">
        <f>DZ139/DataUS1!B139</f>
        <v>8.4107290591513104E-2</v>
      </c>
      <c r="EB139" s="465">
        <f t="shared" si="166"/>
        <v>17419.458899999998</v>
      </c>
      <c r="EC139" s="993">
        <v>6581.3077000000003</v>
      </c>
      <c r="ED139" s="463">
        <v>3294.2</v>
      </c>
      <c r="EE139" s="463">
        <v>1469.68</v>
      </c>
      <c r="EF139" s="463">
        <v>1817.4277000000002</v>
      </c>
      <c r="EG139" s="907">
        <f t="shared" si="210"/>
        <v>10838.1512</v>
      </c>
      <c r="EH139" s="463">
        <v>5729.3689999999997</v>
      </c>
      <c r="EI139" s="463">
        <v>831.09900000000005</v>
      </c>
      <c r="EJ139" s="463">
        <v>4898.2700000000004</v>
      </c>
      <c r="EK139" s="463">
        <v>2081.752</v>
      </c>
      <c r="EL139" s="463">
        <v>3027.0302000000001</v>
      </c>
      <c r="EM139" s="471">
        <f t="shared" si="167"/>
        <v>1450.1315999999997</v>
      </c>
      <c r="EN139" s="471">
        <v>1439.596</v>
      </c>
      <c r="EO139" s="471">
        <v>1695.6695</v>
      </c>
      <c r="EP139" s="471">
        <v>4989.8696000000009</v>
      </c>
      <c r="EQ139" s="481">
        <f t="shared" si="168"/>
        <v>4898.2700000000004</v>
      </c>
      <c r="ER139" s="651">
        <v>796.64</v>
      </c>
      <c r="ES139" s="651">
        <v>511.54500000000002</v>
      </c>
      <c r="ET139" s="651">
        <v>1116.779</v>
      </c>
      <c r="EU139" s="651">
        <v>2473.306</v>
      </c>
      <c r="EV139" s="471">
        <v>2436.2130000000002</v>
      </c>
      <c r="EW139" s="471">
        <v>1275.9639999999999</v>
      </c>
      <c r="EX139" s="471">
        <v>1160.249</v>
      </c>
      <c r="EY139" s="471">
        <v>567.66899999999998</v>
      </c>
      <c r="EZ139" s="471">
        <f t="shared" si="169"/>
        <v>37.092999999999847</v>
      </c>
      <c r="FA139" s="471">
        <f t="shared" si="201"/>
        <v>1160.249</v>
      </c>
      <c r="FB139" s="471">
        <f t="shared" si="170"/>
        <v>19578.762099999996</v>
      </c>
      <c r="FC139" s="479">
        <f>DataUS1!CQ139+DataUS1!DF139*DataUS1!CQ139/(DataUS1!CQ139+DataUS1!CZ139-DataUS1!CV139)</f>
        <v>1900.9774580676421</v>
      </c>
      <c r="FD139" s="614">
        <f>DataUS1!DF139*DataUS1!CQ139/(DataUS1!CQ139+DataUS1!CZ139-DataUS1!CV139)</f>
        <v>156.28546309740776</v>
      </c>
      <c r="FE139" s="907">
        <f>DataUS1!CQ139</f>
        <v>1744.6919949702344</v>
      </c>
      <c r="FF139" s="2408">
        <f>DataUS1!BU139</f>
        <v>243.94389999999973</v>
      </c>
      <c r="FG139" s="2408">
        <f t="shared" si="171"/>
        <v>-9.0592999999998938</v>
      </c>
      <c r="FH139" s="2408">
        <f t="shared" si="172"/>
        <v>1509.8073949702346</v>
      </c>
      <c r="FI139" s="2731">
        <f t="shared" si="173"/>
        <v>1509.8073949702346</v>
      </c>
      <c r="FJ139" s="2408">
        <f>DataUS1!CS139</f>
        <v>444.9</v>
      </c>
      <c r="FK139" s="2408">
        <f t="shared" si="211"/>
        <v>711.91789497023456</v>
      </c>
      <c r="FL139" s="2408">
        <v>253.441</v>
      </c>
      <c r="FM139" s="2408">
        <f>DataUS1!CT139</f>
        <v>240.6392949702346</v>
      </c>
      <c r="FN139" s="2408">
        <f>DataUS1!DG139</f>
        <v>217.83760000000001</v>
      </c>
      <c r="FO139" s="992">
        <v>752.8895</v>
      </c>
      <c r="FP139" s="992">
        <v>500.3</v>
      </c>
      <c r="FQ139" s="992">
        <f t="shared" si="174"/>
        <v>252.59999999999997</v>
      </c>
      <c r="FR139" s="992">
        <v>1</v>
      </c>
      <c r="FS139" s="992">
        <v>96.3</v>
      </c>
      <c r="FT139" s="992">
        <v>143.1</v>
      </c>
      <c r="FU139" s="992">
        <v>11</v>
      </c>
      <c r="FV139" s="992">
        <v>1.2</v>
      </c>
      <c r="FW139" s="992">
        <f t="shared" si="175"/>
        <v>399.90000000000003</v>
      </c>
      <c r="FX139" s="992">
        <f t="shared" si="176"/>
        <v>271.90000000000003</v>
      </c>
      <c r="FY139" s="992">
        <f t="shared" si="177"/>
        <v>128</v>
      </c>
      <c r="FZ139" s="992">
        <v>146.30000000000001</v>
      </c>
      <c r="GA139" s="992">
        <v>14.7</v>
      </c>
      <c r="GB139" s="992">
        <v>238.8</v>
      </c>
      <c r="GC139" s="992">
        <v>-33</v>
      </c>
      <c r="GD139" s="992">
        <v>366.846</v>
      </c>
      <c r="GE139" s="992">
        <v>33.1</v>
      </c>
      <c r="GF139" s="992">
        <f t="shared" si="178"/>
        <v>63.83281085592769</v>
      </c>
      <c r="GG139" s="992">
        <v>121.18480000000001</v>
      </c>
      <c r="GH139" s="557">
        <v>103.3</v>
      </c>
      <c r="GI139" s="614">
        <f t="shared" si="179"/>
        <v>238.8</v>
      </c>
      <c r="GJ139" s="614">
        <f t="shared" si="180"/>
        <v>342.1</v>
      </c>
      <c r="GK139" s="614">
        <v>8531.5969999999998</v>
      </c>
      <c r="GL139" s="2388">
        <f t="shared" si="181"/>
        <v>4.0098002753763455E-2</v>
      </c>
      <c r="GM139" s="614">
        <v>44.099999999999994</v>
      </c>
      <c r="GN139" s="614">
        <f t="shared" si="182"/>
        <v>33.1</v>
      </c>
      <c r="GO139" s="614">
        <f t="shared" si="183"/>
        <v>77.199999999999989</v>
      </c>
      <c r="GP139" s="614">
        <v>2280.5520000000001</v>
      </c>
      <c r="GQ139" s="2388">
        <f t="shared" si="184"/>
        <v>3.3851453507747237E-2</v>
      </c>
      <c r="GR139" s="614">
        <f t="shared" si="185"/>
        <v>419.3</v>
      </c>
      <c r="GS139" s="2734">
        <f t="shared" si="186"/>
        <v>-25.599999999999966</v>
      </c>
      <c r="GT139" s="479">
        <f t="shared" si="204"/>
        <v>302.90030000000002</v>
      </c>
      <c r="GU139" s="614">
        <v>25.8</v>
      </c>
      <c r="GV139" s="614">
        <v>58.6</v>
      </c>
      <c r="GW139" s="614">
        <f t="shared" si="187"/>
        <v>335.70030000000003</v>
      </c>
      <c r="GX139" s="614">
        <f t="shared" si="205"/>
        <v>81.27000000000001</v>
      </c>
      <c r="GY139" s="614">
        <v>0.96299999999999997</v>
      </c>
      <c r="GZ139" s="614">
        <f t="shared" si="188"/>
        <v>253.441</v>
      </c>
      <c r="HA139" s="14">
        <f t="shared" si="212"/>
        <v>8381.3550999999989</v>
      </c>
      <c r="HB139" s="614">
        <v>5234.7860799999999</v>
      </c>
      <c r="HC139" s="614">
        <f t="shared" si="189"/>
        <v>5690.7309999999998</v>
      </c>
      <c r="HD139" s="2388">
        <f t="shared" si="213"/>
        <v>0.83040711868982386</v>
      </c>
      <c r="HE139" s="614">
        <f t="shared" si="190"/>
        <v>2077.4759999999997</v>
      </c>
      <c r="HF139" s="614">
        <f t="shared" si="214"/>
        <v>613.1481</v>
      </c>
      <c r="HG139" s="614">
        <f t="shared" si="191"/>
        <v>2299.7724000000003</v>
      </c>
      <c r="HH139" s="614">
        <f t="shared" si="192"/>
        <v>2065.5260000000003</v>
      </c>
      <c r="HI139" s="614">
        <f t="shared" si="193"/>
        <v>227.982</v>
      </c>
      <c r="HJ139" s="614">
        <f t="shared" si="206"/>
        <v>6.2644000000000002</v>
      </c>
      <c r="HK139" s="614">
        <f t="shared" si="207"/>
        <v>280.8777</v>
      </c>
      <c r="HL139" s="614">
        <f t="shared" si="194"/>
        <v>-65.545999999999992</v>
      </c>
      <c r="HM139" s="614">
        <f t="shared" si="195"/>
        <v>288.58800000000002</v>
      </c>
      <c r="HN139" s="614">
        <f t="shared" si="208"/>
        <v>57.835699999999996</v>
      </c>
      <c r="HO139" s="14">
        <v>223.3903</v>
      </c>
      <c r="HP139" s="2732">
        <v>45.368000000000002</v>
      </c>
      <c r="HQ139" s="614">
        <f t="shared" si="196"/>
        <v>5394.9020999999993</v>
      </c>
      <c r="HR139" s="614">
        <v>4796.8289999999997</v>
      </c>
      <c r="HS139" s="614">
        <v>598.07309999999995</v>
      </c>
      <c r="HT139" s="614">
        <f t="shared" si="197"/>
        <v>1666.6104</v>
      </c>
      <c r="HU139" s="614">
        <v>1668.2550000000001</v>
      </c>
      <c r="HV139" s="614">
        <v>-1.6445999999999998</v>
      </c>
      <c r="HW139" s="614">
        <f t="shared" si="198"/>
        <v>-3.4643000000000015</v>
      </c>
      <c r="HX139" s="614">
        <v>-58.33</v>
      </c>
      <c r="HY139" s="614">
        <v>54.865699999999997</v>
      </c>
      <c r="HZ139" s="614">
        <v>-58.33</v>
      </c>
      <c r="IA139" s="614">
        <v>79.510000000000005</v>
      </c>
      <c r="IB139" s="580">
        <v>35.902000000000001</v>
      </c>
      <c r="IC139" s="614">
        <f t="shared" si="215"/>
        <v>2986.4529999999995</v>
      </c>
      <c r="ID139" s="614">
        <v>893.90200000000004</v>
      </c>
      <c r="IE139" s="614">
        <v>600.12699999999995</v>
      </c>
      <c r="IF139" s="614">
        <v>1477.3489999999999</v>
      </c>
      <c r="IG139" s="614">
        <v>15.074999999999999</v>
      </c>
      <c r="IH139" s="614">
        <f t="shared" si="216"/>
        <v>633.16200000000003</v>
      </c>
      <c r="II139" s="614">
        <v>397.27100000000002</v>
      </c>
      <c r="IJ139" s="614">
        <v>227.982</v>
      </c>
      <c r="IK139" s="614">
        <v>7.9089999999999998</v>
      </c>
      <c r="IL139" s="614">
        <f t="shared" si="209"/>
        <v>284.34200000000004</v>
      </c>
      <c r="IM139" s="614">
        <v>2.97</v>
      </c>
      <c r="IN139" s="614">
        <v>-7.2160000000000002</v>
      </c>
      <c r="IO139" s="614">
        <v>288.58800000000002</v>
      </c>
      <c r="IP139" s="614">
        <v>-7.2160000000000002</v>
      </c>
    </row>
    <row r="140" spans="1:250">
      <c r="A140" s="986">
        <f t="shared" si="199"/>
        <v>1996</v>
      </c>
      <c r="B140" s="2730">
        <v>334.67829999999998</v>
      </c>
      <c r="C140" s="2749">
        <f t="shared" si="133"/>
        <v>232.09480000000008</v>
      </c>
      <c r="D140" s="2730">
        <f t="shared" si="134"/>
        <v>223.91909999999996</v>
      </c>
      <c r="E140" s="2730">
        <f t="shared" si="132"/>
        <v>190.99829999999997</v>
      </c>
      <c r="F140" s="2730">
        <v>282.19829999999996</v>
      </c>
      <c r="G140" s="2730">
        <v>91.2</v>
      </c>
      <c r="H140" s="2730">
        <f t="shared" si="135"/>
        <v>32.9208</v>
      </c>
      <c r="I140" s="2730">
        <v>49.120800000000003</v>
      </c>
      <c r="J140" s="2730">
        <v>16.2</v>
      </c>
      <c r="K140" s="2730">
        <f t="shared" si="136"/>
        <v>8.1757000000001199</v>
      </c>
      <c r="L140" s="2730">
        <v>41.169699999999999</v>
      </c>
      <c r="M140" s="2751">
        <v>-72.999600000000001</v>
      </c>
      <c r="N140" s="2744">
        <f t="shared" si="137"/>
        <v>102.5834999999999</v>
      </c>
      <c r="O140" s="614">
        <f t="shared" si="138"/>
        <v>503.12369999999993</v>
      </c>
      <c r="P140" s="614">
        <f t="shared" si="139"/>
        <v>62.422399999999982</v>
      </c>
      <c r="Q140" s="614">
        <v>-156.97900000000001</v>
      </c>
      <c r="R140" s="614">
        <v>212.505</v>
      </c>
      <c r="S140" s="614">
        <v>6.8963999999999999</v>
      </c>
      <c r="T140" s="614">
        <f t="shared" si="203"/>
        <v>440.70129999999995</v>
      </c>
      <c r="U140" s="614">
        <v>213.31979999999999</v>
      </c>
      <c r="V140" s="614">
        <v>112.4145</v>
      </c>
      <c r="W140" s="614">
        <v>114.967</v>
      </c>
      <c r="X140" s="614">
        <v>400.54020000000003</v>
      </c>
      <c r="Y140" s="614">
        <v>40.177</v>
      </c>
      <c r="Z140" s="614">
        <v>135.5043</v>
      </c>
      <c r="AA140" s="2734">
        <f t="shared" si="140"/>
        <v>32.9208</v>
      </c>
      <c r="AB140" s="987">
        <v>0</v>
      </c>
      <c r="AC140" s="987">
        <v>78.005800000000008</v>
      </c>
      <c r="AD140" s="14">
        <f t="shared" si="200"/>
        <v>103.6337999999997</v>
      </c>
      <c r="AE140" s="614">
        <f>DV141-DV140-AT140-DataUS2!D140</f>
        <v>-8.2106000000000563</v>
      </c>
      <c r="AF140" s="614">
        <f>DX141-DX140-AU140-DataUS2!K140</f>
        <v>20.70509999999997</v>
      </c>
      <c r="AG140" s="2735">
        <f t="shared" si="141"/>
        <v>91.139299999999778</v>
      </c>
      <c r="AH140" s="614">
        <f>ED141-ED140-AX140-DataUS2!Q140</f>
        <v>0</v>
      </c>
      <c r="AI140" s="614">
        <f>EE141-EE140-AY140-DataUS2!R140</f>
        <v>-2.2737367544323206E-13</v>
      </c>
      <c r="AJ140" s="614">
        <f>EF141-EF140-AZ140-DataUS2!S140</f>
        <v>15.994400000000226</v>
      </c>
      <c r="AK140" s="614">
        <f>EG141-EG140-BA140-DataUS2!T140</f>
        <v>75.14489999999978</v>
      </c>
      <c r="AL140" s="614">
        <f>EH141-EH140-BB140-DataUS2!U140</f>
        <v>-1.000000001454282E-4</v>
      </c>
      <c r="AM140" s="614">
        <f>EK141-EK140-BC140-DataUS2!V140</f>
        <v>76.57599999999988</v>
      </c>
      <c r="AN140" s="614">
        <f>EL141-EL140-BD140-DataUS2!W140</f>
        <v>-1.4309999999999405</v>
      </c>
      <c r="AO140" s="614">
        <f>DW141-DW140+EM141-EM140-DataUS2!X140</f>
        <v>0</v>
      </c>
      <c r="AP140" s="614">
        <f>DataUS2!M140</f>
        <v>-72.999600000000001</v>
      </c>
      <c r="AQ140" s="614">
        <f t="shared" si="142"/>
        <v>176.63339999999971</v>
      </c>
      <c r="AR140" s="988">
        <v>110.871</v>
      </c>
      <c r="AS140" s="465">
        <f t="shared" si="143"/>
        <v>1546.2404000000001</v>
      </c>
      <c r="AT140" s="2408">
        <v>367.34449999999998</v>
      </c>
      <c r="AU140" s="2408">
        <v>-1.2787999999999999</v>
      </c>
      <c r="AV140" s="2408">
        <f t="shared" si="144"/>
        <v>1180.1747</v>
      </c>
      <c r="AW140" s="2408">
        <f t="shared" si="145"/>
        <v>676.95939999999996</v>
      </c>
      <c r="AX140" s="2408">
        <v>435.07799999999997</v>
      </c>
      <c r="AY140" s="2408">
        <v>151.447</v>
      </c>
      <c r="AZ140" s="2408">
        <v>90.434399999999997</v>
      </c>
      <c r="BA140" s="2408">
        <f t="shared" si="146"/>
        <v>503.21530000000001</v>
      </c>
      <c r="BB140" s="2408">
        <v>503.21530000000001</v>
      </c>
      <c r="BC140" s="2408">
        <v>0</v>
      </c>
      <c r="BD140" s="908">
        <v>0</v>
      </c>
      <c r="BE140" s="614">
        <f>AS140+AQ140+DataUS1!EE140</f>
        <v>1984.5525999999998</v>
      </c>
      <c r="BF140" s="614">
        <f>DataUS2!B140+AD140+AS140</f>
        <v>1984.5524999999998</v>
      </c>
      <c r="BG140" s="614">
        <f t="shared" si="147"/>
        <v>1984.5524999999998</v>
      </c>
      <c r="BH140" s="614">
        <f>DataUS2!D140+AE140+AT140</f>
        <v>583.05299999999988</v>
      </c>
      <c r="BI140" s="614">
        <f>DataUS2!K140+AF140+AU140</f>
        <v>27.602000000000089</v>
      </c>
      <c r="BJ140" s="614">
        <f>DataUS2!O140+AG140+AV140</f>
        <v>1774.4376999999997</v>
      </c>
      <c r="BK140" s="614">
        <f>DataUS2!Q140+AH140+AX140</f>
        <v>278.09899999999993</v>
      </c>
      <c r="BL140" s="614">
        <f>DataUS2!R140+AI140+AY140</f>
        <v>363.95199999999977</v>
      </c>
      <c r="BM140" s="614">
        <f>DataUS2!S140+AJ140+AZ140</f>
        <v>113.32520000000022</v>
      </c>
      <c r="BN140" s="614">
        <f>DataUS2!T140+AK140+BA140</f>
        <v>1019.0614999999998</v>
      </c>
      <c r="BO140" s="614">
        <f>DataUS2!U140+AL140+BB140</f>
        <v>716.53499999999985</v>
      </c>
      <c r="BP140" s="614">
        <f>DataUS2!V140+AM140+BC140</f>
        <v>188.99049999999988</v>
      </c>
      <c r="BQ140" s="614">
        <f>DataUS2!W140+AN140+BD140</f>
        <v>113.53600000000006</v>
      </c>
      <c r="BR140" s="614">
        <f>AO140+DataUS2!X140</f>
        <v>400.54020000000003</v>
      </c>
      <c r="BS140" s="479">
        <f t="shared" si="148"/>
        <v>25940.707500000004</v>
      </c>
      <c r="BT140" s="2058"/>
      <c r="BU140" s="651">
        <f t="shared" si="149"/>
        <v>11913.522000000001</v>
      </c>
      <c r="BV140" s="614">
        <v>19935.561000000002</v>
      </c>
      <c r="BW140" s="651">
        <v>5908.3755000000001</v>
      </c>
      <c r="BX140" s="651">
        <v>2530.991</v>
      </c>
      <c r="BY140" s="1783">
        <f>BX140/DataUS1!B140</f>
        <v>0.36513345415528325</v>
      </c>
      <c r="BZ140" s="651">
        <v>788.43</v>
      </c>
      <c r="CA140" s="651">
        <v>97.367000000000004</v>
      </c>
      <c r="CB140" s="651">
        <v>1214.0340000000001</v>
      </c>
      <c r="CC140" s="651">
        <v>481.35199999999998</v>
      </c>
      <c r="CD140" s="968">
        <f t="shared" si="150"/>
        <v>1295.8261083159214</v>
      </c>
      <c r="CE140" s="651">
        <f t="shared" si="130"/>
        <v>5314.811108315921</v>
      </c>
      <c r="CF140" s="651">
        <v>4504.1000000000004</v>
      </c>
      <c r="CG140" s="2062">
        <f t="shared" si="202"/>
        <v>810.71110831592046</v>
      </c>
      <c r="CH140" s="2064">
        <f>CI140*DataUS1!EU139/DataUS1!EU$154</f>
        <v>232.33652875882944</v>
      </c>
      <c r="CI140" s="651">
        <v>316</v>
      </c>
      <c r="CJ140" s="651">
        <v>1553.402</v>
      </c>
      <c r="CK140" s="651">
        <v>5572.3869999999997</v>
      </c>
      <c r="CL140" s="651">
        <v>5224.8109391357302</v>
      </c>
      <c r="CM140" s="992"/>
      <c r="CN140" s="651"/>
      <c r="CO140" s="651">
        <v>1275.963</v>
      </c>
      <c r="CP140" s="651">
        <v>4296.424</v>
      </c>
      <c r="CQ140" s="2049">
        <f t="shared" si="131"/>
        <v>-4018.9849999999997</v>
      </c>
      <c r="CR140" s="7">
        <f t="shared" si="151"/>
        <v>27236.533608315927</v>
      </c>
      <c r="CS140" s="992">
        <f t="shared" si="152"/>
        <v>17228.333108315921</v>
      </c>
      <c r="CT140" s="992">
        <f t="shared" si="153"/>
        <v>21488.963000000003</v>
      </c>
      <c r="CU140" s="992">
        <f t="shared" si="154"/>
        <v>11480.762500000001</v>
      </c>
      <c r="CV140" s="1134">
        <v>421.88029999999992</v>
      </c>
      <c r="CW140" s="479">
        <f t="shared" si="155"/>
        <v>10905.95310000001</v>
      </c>
      <c r="CX140" s="614">
        <f t="shared" si="156"/>
        <v>7337.1234000000004</v>
      </c>
      <c r="CY140" s="614">
        <f t="shared" si="157"/>
        <v>26375.265800000001</v>
      </c>
      <c r="CZ140" s="614">
        <f t="shared" si="158"/>
        <v>22806.436099999995</v>
      </c>
      <c r="DA140" s="14">
        <f t="shared" si="159"/>
        <v>11586.4751</v>
      </c>
      <c r="DB140" s="478">
        <f t="shared" si="160"/>
        <v>-531.47299999999996</v>
      </c>
      <c r="DC140" s="993">
        <v>2934.6060000000002</v>
      </c>
      <c r="DD140" s="993">
        <v>1703.527</v>
      </c>
      <c r="DE140" s="993">
        <v>3466.0790000000002</v>
      </c>
      <c r="DF140" s="463">
        <v>1229.579</v>
      </c>
      <c r="DG140" s="993"/>
      <c r="DH140" s="1686">
        <v>-31.6938</v>
      </c>
      <c r="DI140" s="1688">
        <f>DH140/DataUS1!B140</f>
        <v>-4.5723065270902646E-3</v>
      </c>
      <c r="DJ140" s="992">
        <f t="shared" si="161"/>
        <v>-876.28169999999773</v>
      </c>
      <c r="DK140" s="992">
        <v>6578.2103999999999</v>
      </c>
      <c r="DL140" s="992">
        <v>4975.3921</v>
      </c>
      <c r="DM140" s="992">
        <v>12429.884199999999</v>
      </c>
      <c r="DN140" s="992">
        <v>7058.0481</v>
      </c>
      <c r="DO140" s="992">
        <f t="shared" si="162"/>
        <v>195.75970000000234</v>
      </c>
      <c r="DP140" s="992">
        <v>758.91300000000001</v>
      </c>
      <c r="DQ140" s="992">
        <v>21399.8737</v>
      </c>
      <c r="DR140" s="992">
        <v>21963.026999999998</v>
      </c>
      <c r="DS140" s="992">
        <v>4528.4269999999997</v>
      </c>
      <c r="DT140" s="481">
        <f t="shared" si="163"/>
        <v>25940.707500000004</v>
      </c>
      <c r="DU140" s="14">
        <f t="shared" si="164"/>
        <v>6952.8501000000006</v>
      </c>
      <c r="DV140" s="651">
        <v>11233.674000000001</v>
      </c>
      <c r="DW140" s="651">
        <v>4280.8239000000003</v>
      </c>
      <c r="DX140" s="465">
        <f t="shared" si="165"/>
        <v>679.84799999999996</v>
      </c>
      <c r="DY140" s="465">
        <v>97.367000000000004</v>
      </c>
      <c r="DZ140" s="1801">
        <v>582.48099999999999</v>
      </c>
      <c r="EA140" s="1811">
        <f>DZ140/DataUS1!B140</f>
        <v>8.4031630104501973E-2</v>
      </c>
      <c r="EB140" s="465">
        <f t="shared" si="166"/>
        <v>19935.561000000002</v>
      </c>
      <c r="EC140" s="993">
        <v>8073.88</v>
      </c>
      <c r="ED140" s="463">
        <v>4434.1499999999996</v>
      </c>
      <c r="EE140" s="463">
        <v>1725.431</v>
      </c>
      <c r="EF140" s="463">
        <v>1914.299</v>
      </c>
      <c r="EG140" s="907">
        <f t="shared" si="210"/>
        <v>11861.680999999999</v>
      </c>
      <c r="EH140" s="463">
        <v>6619.66</v>
      </c>
      <c r="EI140" s="463">
        <v>894.51499999999999</v>
      </c>
      <c r="EJ140" s="463">
        <v>5725.1450000000004</v>
      </c>
      <c r="EK140" s="463">
        <v>2116.0610000000001</v>
      </c>
      <c r="EL140" s="463">
        <v>3125.96</v>
      </c>
      <c r="EM140" s="471">
        <f t="shared" si="167"/>
        <v>1627.5515999999998</v>
      </c>
      <c r="EN140" s="471">
        <v>1520.4994999999999</v>
      </c>
      <c r="EO140" s="471">
        <v>2254.5662000000002</v>
      </c>
      <c r="EP140" s="471">
        <v>6688.7163</v>
      </c>
      <c r="EQ140" s="481">
        <f t="shared" si="168"/>
        <v>5725.1450000000004</v>
      </c>
      <c r="ER140" s="651">
        <v>890.64599999999996</v>
      </c>
      <c r="ES140" s="651">
        <v>541.05999999999995</v>
      </c>
      <c r="ET140" s="651">
        <v>1354.021</v>
      </c>
      <c r="EU140" s="651">
        <v>2939.4180000000001</v>
      </c>
      <c r="EV140" s="471">
        <v>2898.8440000000001</v>
      </c>
      <c r="EW140" s="471">
        <v>1466.1220000000001</v>
      </c>
      <c r="EX140" s="471">
        <v>1432.722</v>
      </c>
      <c r="EY140" s="471">
        <v>778.12800000000004</v>
      </c>
      <c r="EZ140" s="471">
        <f t="shared" si="169"/>
        <v>40.574000000000069</v>
      </c>
      <c r="FA140" s="471">
        <f t="shared" si="201"/>
        <v>1432.722</v>
      </c>
      <c r="FB140" s="471">
        <f t="shared" si="170"/>
        <v>21648.284500000005</v>
      </c>
      <c r="FC140" s="479">
        <f>DataUS1!CQ140+DataUS1!DF140*DataUS1!CQ140/(DataUS1!CQ140+DataUS1!CZ140-DataUS1!CV140)</f>
        <v>2077.3313466741361</v>
      </c>
      <c r="FD140" s="614">
        <f>DataUS1!DF140*DataUS1!CQ140/(DataUS1!CQ140+DataUS1!CZ140-DataUS1!CV140)</f>
        <v>167.78673415307657</v>
      </c>
      <c r="FE140" s="907">
        <f>DataUS1!CQ140</f>
        <v>1909.5446125210594</v>
      </c>
      <c r="FF140" s="2408">
        <f>DataUS1!BU140</f>
        <v>272.31059999999979</v>
      </c>
      <c r="FG140" s="2408">
        <f t="shared" si="171"/>
        <v>6.9924000000000888</v>
      </c>
      <c r="FH140" s="2408">
        <f t="shared" si="172"/>
        <v>1630.2416125210596</v>
      </c>
      <c r="FI140" s="2731">
        <f t="shared" si="173"/>
        <v>1630.2416125210596</v>
      </c>
      <c r="FJ140" s="2408">
        <f>DataUS1!CS140</f>
        <v>466.59999999999997</v>
      </c>
      <c r="FK140" s="2408">
        <f t="shared" si="211"/>
        <v>804.54531252105949</v>
      </c>
      <c r="FL140" s="2408">
        <v>296.36900000000003</v>
      </c>
      <c r="FM140" s="2408">
        <f>DataUS1!CT140</f>
        <v>276.7078125210594</v>
      </c>
      <c r="FN140" s="2408">
        <f>DataUS1!DG140</f>
        <v>231.46850000000001</v>
      </c>
      <c r="FO140" s="992">
        <v>785.3963</v>
      </c>
      <c r="FP140" s="992">
        <v>518.29999999999995</v>
      </c>
      <c r="FQ140" s="992">
        <f t="shared" si="174"/>
        <v>267.09999999999997</v>
      </c>
      <c r="FR140" s="992">
        <v>1</v>
      </c>
      <c r="FS140" s="992">
        <v>106.1</v>
      </c>
      <c r="FT140" s="992">
        <v>147.5</v>
      </c>
      <c r="FU140" s="992">
        <v>11.3</v>
      </c>
      <c r="FV140" s="992">
        <v>1.2</v>
      </c>
      <c r="FW140" s="992">
        <f t="shared" si="175"/>
        <v>426.29999999999995</v>
      </c>
      <c r="FX140" s="992">
        <f t="shared" si="176"/>
        <v>279.8</v>
      </c>
      <c r="FY140" s="992">
        <f t="shared" si="177"/>
        <v>146.49999999999997</v>
      </c>
      <c r="FZ140" s="992">
        <v>162.69999999999999</v>
      </c>
      <c r="GA140" s="992">
        <v>15.7</v>
      </c>
      <c r="GB140" s="992">
        <v>247.6</v>
      </c>
      <c r="GC140" s="992">
        <v>-31.900000000000002</v>
      </c>
      <c r="GD140" s="992">
        <v>394.12299999999999</v>
      </c>
      <c r="GE140" s="992">
        <v>32.200000000000003</v>
      </c>
      <c r="GF140" s="992">
        <f t="shared" si="178"/>
        <v>66.92907641934606</v>
      </c>
      <c r="GG140" s="992">
        <v>122.5043</v>
      </c>
      <c r="GH140" s="557">
        <v>117.2</v>
      </c>
      <c r="GI140" s="614">
        <f t="shared" si="179"/>
        <v>247.6</v>
      </c>
      <c r="GJ140" s="614">
        <f t="shared" si="180"/>
        <v>364.8</v>
      </c>
      <c r="GK140" s="614">
        <v>8843.2450000000008</v>
      </c>
      <c r="GL140" s="2388">
        <f t="shared" si="181"/>
        <v>4.12518255459393E-2</v>
      </c>
      <c r="GM140" s="614">
        <v>44.7</v>
      </c>
      <c r="GN140" s="614">
        <f t="shared" si="182"/>
        <v>32.200000000000003</v>
      </c>
      <c r="GO140" s="614">
        <f t="shared" si="183"/>
        <v>76.900000000000006</v>
      </c>
      <c r="GP140" s="614">
        <v>2390.4290000000001</v>
      </c>
      <c r="GQ140" s="2388">
        <f t="shared" si="184"/>
        <v>3.2169957777453337E-2</v>
      </c>
      <c r="GR140" s="614">
        <f t="shared" si="185"/>
        <v>441.70000000000005</v>
      </c>
      <c r="GS140" s="2734">
        <f t="shared" si="186"/>
        <v>-24.89999999999992</v>
      </c>
      <c r="GT140" s="479">
        <f t="shared" si="204"/>
        <v>356.42</v>
      </c>
      <c r="GU140" s="614">
        <v>28.7</v>
      </c>
      <c r="GV140" s="614">
        <v>69.099999999999994</v>
      </c>
      <c r="GW140" s="614">
        <f t="shared" si="187"/>
        <v>396.82000000000005</v>
      </c>
      <c r="GX140" s="614">
        <f t="shared" si="205"/>
        <v>99.091000000000008</v>
      </c>
      <c r="GY140" s="614">
        <v>1.353</v>
      </c>
      <c r="GZ140" s="614">
        <f t="shared" si="188"/>
        <v>296.36900000000003</v>
      </c>
      <c r="HA140" s="14">
        <f t="shared" si="212"/>
        <v>10962.0051</v>
      </c>
      <c r="HB140" s="614">
        <v>6594.8398399999996</v>
      </c>
      <c r="HC140" s="614">
        <f t="shared" si="189"/>
        <v>7690.7110000000002</v>
      </c>
      <c r="HD140" s="2388">
        <f t="shared" si="213"/>
        <v>0.78810612733515861</v>
      </c>
      <c r="HE140" s="614">
        <f t="shared" si="190"/>
        <v>2594.0459999999998</v>
      </c>
      <c r="HF140" s="614">
        <f t="shared" si="214"/>
        <v>677.24809999999991</v>
      </c>
      <c r="HG140" s="614">
        <f t="shared" si="191"/>
        <v>1350.0422000000001</v>
      </c>
      <c r="HH140" s="614">
        <f t="shared" si="192"/>
        <v>1119.8609999999999</v>
      </c>
      <c r="HI140" s="614">
        <f t="shared" si="193"/>
        <v>252.04300000000001</v>
      </c>
      <c r="HJ140" s="614">
        <f t="shared" si="206"/>
        <v>-21.861800000000002</v>
      </c>
      <c r="HK140" s="614">
        <f t="shared" si="207"/>
        <v>400.5702</v>
      </c>
      <c r="HL140" s="614">
        <f t="shared" si="194"/>
        <v>-68.575000000000003</v>
      </c>
      <c r="HM140" s="614">
        <f t="shared" si="195"/>
        <v>382.93299999999999</v>
      </c>
      <c r="HN140" s="614">
        <f t="shared" si="208"/>
        <v>86.212199999999996</v>
      </c>
      <c r="HO140" s="14">
        <v>250.24299999999999</v>
      </c>
      <c r="HP140" s="2732">
        <v>52.695999999999998</v>
      </c>
      <c r="HQ140" s="614">
        <f t="shared" si="196"/>
        <v>7058.0481</v>
      </c>
      <c r="HR140" s="614">
        <v>6406.7539999999999</v>
      </c>
      <c r="HS140" s="614">
        <v>651.29409999999996</v>
      </c>
      <c r="HT140" s="614">
        <f t="shared" si="197"/>
        <v>426.84820000000002</v>
      </c>
      <c r="HU140" s="614">
        <v>444.88</v>
      </c>
      <c r="HV140" s="614">
        <v>-18.0318</v>
      </c>
      <c r="HW140" s="614">
        <f t="shared" si="198"/>
        <v>24.202199999999991</v>
      </c>
      <c r="HX140" s="614">
        <v>-47.325000000000003</v>
      </c>
      <c r="HY140" s="614">
        <v>71.527199999999993</v>
      </c>
      <c r="HZ140" s="614">
        <v>-47.325000000000003</v>
      </c>
      <c r="IA140" s="614">
        <v>106.17700000000001</v>
      </c>
      <c r="IB140" s="580">
        <v>46.395000000000003</v>
      </c>
      <c r="IC140" s="614">
        <f t="shared" si="215"/>
        <v>3903.9570000000003</v>
      </c>
      <c r="ID140" s="614">
        <v>1283.9570000000001</v>
      </c>
      <c r="IE140" s="614">
        <v>741.29399999999998</v>
      </c>
      <c r="IF140" s="614">
        <v>1852.752</v>
      </c>
      <c r="IG140" s="614">
        <v>25.954000000000001</v>
      </c>
      <c r="IH140" s="614">
        <f t="shared" si="216"/>
        <v>923.19399999999996</v>
      </c>
      <c r="II140" s="614">
        <v>674.98099999999999</v>
      </c>
      <c r="IJ140" s="614">
        <v>252.04300000000001</v>
      </c>
      <c r="IK140" s="614">
        <v>-3.83</v>
      </c>
      <c r="IL140" s="614">
        <f t="shared" si="209"/>
        <v>376.36799999999999</v>
      </c>
      <c r="IM140" s="614">
        <v>14.685</v>
      </c>
      <c r="IN140" s="614">
        <v>-21.25</v>
      </c>
      <c r="IO140" s="614">
        <v>382.93299999999999</v>
      </c>
      <c r="IP140" s="614">
        <v>-21.25</v>
      </c>
    </row>
    <row r="141" spans="1:250">
      <c r="A141" s="986">
        <f t="shared" si="199"/>
        <v>1997</v>
      </c>
      <c r="B141" s="2730">
        <v>318.25619999999998</v>
      </c>
      <c r="C141" s="2749">
        <f t="shared" si="133"/>
        <v>251.39719999999994</v>
      </c>
      <c r="D141" s="2730">
        <f t="shared" si="134"/>
        <v>232.16209999999995</v>
      </c>
      <c r="E141" s="2730">
        <f t="shared" si="132"/>
        <v>196.97329999999997</v>
      </c>
      <c r="F141" s="2730">
        <v>293.57329999999996</v>
      </c>
      <c r="G141" s="2730">
        <v>96.6</v>
      </c>
      <c r="H141" s="2730">
        <f t="shared" si="135"/>
        <v>35.188800000000001</v>
      </c>
      <c r="I141" s="2730">
        <v>51.988800000000005</v>
      </c>
      <c r="J141" s="2730">
        <v>16.8</v>
      </c>
      <c r="K141" s="2730">
        <f t="shared" si="136"/>
        <v>19.235099999999989</v>
      </c>
      <c r="L141" s="2730">
        <v>53.875300000000003</v>
      </c>
      <c r="M141" s="2751">
        <v>-67.739699999999999</v>
      </c>
      <c r="N141" s="2744">
        <f t="shared" si="137"/>
        <v>66.859000000000037</v>
      </c>
      <c r="O141" s="614">
        <f t="shared" si="138"/>
        <v>464.98930000000007</v>
      </c>
      <c r="P141" s="614">
        <f t="shared" si="139"/>
        <v>50.098000000000042</v>
      </c>
      <c r="Q141" s="614">
        <v>-218.71189999999999</v>
      </c>
      <c r="R141" s="614">
        <v>272.09500000000003</v>
      </c>
      <c r="S141" s="614">
        <v>-3.2851000000000035</v>
      </c>
      <c r="T141" s="614">
        <f t="shared" si="203"/>
        <v>414.8913</v>
      </c>
      <c r="U141" s="614">
        <v>292.77929999999998</v>
      </c>
      <c r="V141" s="614">
        <v>-26.518000000000001</v>
      </c>
      <c r="W141" s="614">
        <v>148.63</v>
      </c>
      <c r="X141" s="614">
        <v>398.13030000000003</v>
      </c>
      <c r="Y141" s="614">
        <v>50.986899999999999</v>
      </c>
      <c r="Z141" s="614">
        <v>102.04769999999995</v>
      </c>
      <c r="AA141" s="2734">
        <f t="shared" si="140"/>
        <v>35.188800000000001</v>
      </c>
      <c r="AB141" s="987">
        <v>0</v>
      </c>
      <c r="AC141" s="987">
        <v>6.3155000000000001</v>
      </c>
      <c r="AD141" s="14">
        <f t="shared" si="200"/>
        <v>41.449500000002018</v>
      </c>
      <c r="AE141" s="614">
        <f>DV142-DV141-AT141-DataUS2!D141</f>
        <v>2.5478999999988332</v>
      </c>
      <c r="AF141" s="614">
        <f>DX142-DX141-AU141-DataUS2!K141</f>
        <v>22.985400000000013</v>
      </c>
      <c r="AG141" s="2735">
        <f t="shared" si="141"/>
        <v>16.176200000002257</v>
      </c>
      <c r="AH141" s="614">
        <f>ED142-ED141-AX141-DataUS2!Q141</f>
        <v>4.2632564145606011E-13</v>
      </c>
      <c r="AI141" s="614">
        <f>EE142-EE141-AY141-DataUS2!R141</f>
        <v>0</v>
      </c>
      <c r="AJ141" s="614">
        <f>EF142-EF141-AZ141-DataUS2!S141</f>
        <v>16.699299999999671</v>
      </c>
      <c r="AK141" s="614">
        <f>EG142-EG141-BA141-DataUS2!T141</f>
        <v>-0.5230999999978394</v>
      </c>
      <c r="AL141" s="614">
        <f>EH142-EH141-BB141-DataUS2!U141</f>
        <v>-9.9999999576994014E-5</v>
      </c>
      <c r="AM141" s="614">
        <f>EK142-EK141-BC141-DataUS2!V141</f>
        <v>10.708999999999804</v>
      </c>
      <c r="AN141" s="614">
        <f>EL142-EL141-BD141-DataUS2!W141</f>
        <v>-11.232000000000312</v>
      </c>
      <c r="AO141" s="614">
        <f>DW142-DW141+EM142-EM141-DataUS2!X141</f>
        <v>0.25999999999908141</v>
      </c>
      <c r="AP141" s="614">
        <f>DataUS2!M141</f>
        <v>-67.739699999999999</v>
      </c>
      <c r="AQ141" s="614">
        <f t="shared" si="142"/>
        <v>109.18920000000202</v>
      </c>
      <c r="AR141" s="988">
        <v>128.13900000000001</v>
      </c>
      <c r="AS141" s="465">
        <f t="shared" si="143"/>
        <v>3175.5747999999994</v>
      </c>
      <c r="AT141" s="2408">
        <v>469.91800000000001</v>
      </c>
      <c r="AU141" s="2408">
        <v>-1.9995000000000001</v>
      </c>
      <c r="AV141" s="2408">
        <f t="shared" si="144"/>
        <v>2707.6562999999996</v>
      </c>
      <c r="AW141" s="2408">
        <f t="shared" si="145"/>
        <v>1959.3974999999998</v>
      </c>
      <c r="AX141" s="2408">
        <v>1650.6108999999999</v>
      </c>
      <c r="AY141" s="2408">
        <v>189.607</v>
      </c>
      <c r="AZ141" s="2408">
        <v>119.17959999999998</v>
      </c>
      <c r="BA141" s="2408">
        <f t="shared" si="146"/>
        <v>748.25880000000006</v>
      </c>
      <c r="BB141" s="2408">
        <v>748.25880000000006</v>
      </c>
      <c r="BC141" s="2408">
        <v>0</v>
      </c>
      <c r="BD141" s="908">
        <v>0</v>
      </c>
      <c r="BE141" s="614">
        <f>AS141+AQ141+DataUS1!EE141</f>
        <v>3535.2805000000017</v>
      </c>
      <c r="BF141" s="614">
        <f>DataUS2!B141+AD141+AS141</f>
        <v>3535.2805000000017</v>
      </c>
      <c r="BG141" s="614">
        <f t="shared" si="147"/>
        <v>3535.2805000000017</v>
      </c>
      <c r="BH141" s="614">
        <f>DataUS2!D141+AE141+AT141</f>
        <v>704.62799999999879</v>
      </c>
      <c r="BI141" s="614">
        <f>DataUS2!K141+AF141+AU141</f>
        <v>40.221000000000004</v>
      </c>
      <c r="BJ141" s="614">
        <f>DataUS2!O141+AG141+AV141</f>
        <v>3188.821800000002</v>
      </c>
      <c r="BK141" s="614">
        <f>DataUS2!Q141+AH141+AX141</f>
        <v>1431.8990000000003</v>
      </c>
      <c r="BL141" s="614">
        <f>DataUS2!R141+AI141+AY141</f>
        <v>461.702</v>
      </c>
      <c r="BM141" s="614">
        <f>DataUS2!S141+AJ141+AZ141</f>
        <v>132.59379999999965</v>
      </c>
      <c r="BN141" s="614">
        <f>DataUS2!T141+AK141+BA141</f>
        <v>1162.6270000000022</v>
      </c>
      <c r="BO141" s="614">
        <f>DataUS2!U141+AL141+BB141</f>
        <v>1041.0380000000005</v>
      </c>
      <c r="BP141" s="614">
        <f>DataUS2!V141+AM141+BC141</f>
        <v>-15.809000000000196</v>
      </c>
      <c r="BQ141" s="614">
        <f>DataUS2!W141+AN141+BD141</f>
        <v>137.39799999999968</v>
      </c>
      <c r="BR141" s="614">
        <f>AO141+DataUS2!X141</f>
        <v>398.39029999999912</v>
      </c>
      <c r="BS141" s="479">
        <f t="shared" si="148"/>
        <v>27925.26</v>
      </c>
      <c r="BT141" s="2058"/>
      <c r="BU141" s="651">
        <f t="shared" si="149"/>
        <v>12524.177000000001</v>
      </c>
      <c r="BV141" s="614">
        <v>21709.9987</v>
      </c>
      <c r="BW141" s="651">
        <v>6308.9157000000005</v>
      </c>
      <c r="BX141" s="651">
        <v>2630.3339999999998</v>
      </c>
      <c r="BY141" s="1783">
        <f>BX141/DataUS1!B141</f>
        <v>0.35516353001223333</v>
      </c>
      <c r="BZ141" s="651">
        <v>838.83399999999995</v>
      </c>
      <c r="CA141" s="651">
        <v>99.340999999999994</v>
      </c>
      <c r="CB141" s="651">
        <v>1414.08</v>
      </c>
      <c r="CC141" s="651">
        <v>517.65499999999997</v>
      </c>
      <c r="CD141" s="968">
        <f t="shared" si="150"/>
        <v>1536.1638603041765</v>
      </c>
      <c r="CE141" s="651">
        <f t="shared" ref="CE141:CE155" si="217">CF141+CG141</f>
        <v>5634.2168603041764</v>
      </c>
      <c r="CF141" s="651">
        <v>4680.5</v>
      </c>
      <c r="CG141" s="2062">
        <f t="shared" si="202"/>
        <v>953.71686030417618</v>
      </c>
      <c r="CH141" s="2065">
        <f>CH140+(CH$145-CH$140)/5</f>
        <v>273.31963564941617</v>
      </c>
      <c r="CI141" s="651"/>
      <c r="CJ141" s="651">
        <v>1674.1469999999999</v>
      </c>
      <c r="CK141" s="651">
        <v>5772.2</v>
      </c>
      <c r="CL141" s="651">
        <v>5413.1460113973399</v>
      </c>
      <c r="CM141" s="992"/>
      <c r="CN141" s="651"/>
      <c r="CO141" s="651">
        <v>1273.5940000000001</v>
      </c>
      <c r="CP141" s="651">
        <v>4498.6059999999998</v>
      </c>
      <c r="CQ141" s="2049">
        <f t="shared" si="131"/>
        <v>-4098.0529999999999</v>
      </c>
      <c r="CR141" s="7">
        <f t="shared" si="151"/>
        <v>29461.423860304174</v>
      </c>
      <c r="CS141" s="992">
        <f t="shared" si="152"/>
        <v>18158.393860304179</v>
      </c>
      <c r="CT141" s="992">
        <f t="shared" si="153"/>
        <v>23384.145700000001</v>
      </c>
      <c r="CU141" s="992">
        <f t="shared" si="154"/>
        <v>12081.1157</v>
      </c>
      <c r="CV141" s="1134">
        <v>271.54770000000002</v>
      </c>
      <c r="CW141" s="479">
        <f t="shared" si="155"/>
        <v>12247.049599999998</v>
      </c>
      <c r="CX141" s="614">
        <f t="shared" si="156"/>
        <v>7717.2494999999999</v>
      </c>
      <c r="CY141" s="614">
        <f t="shared" si="157"/>
        <v>29194.486199999999</v>
      </c>
      <c r="CZ141" s="614">
        <f t="shared" si="158"/>
        <v>24664.686099999999</v>
      </c>
      <c r="DA141" s="14">
        <f t="shared" si="159"/>
        <v>13434.9655</v>
      </c>
      <c r="DB141" s="478">
        <f t="shared" si="160"/>
        <v>-560.03600000000006</v>
      </c>
      <c r="DC141" s="993">
        <v>3455.32</v>
      </c>
      <c r="DD141" s="993">
        <v>2025.1849999999999</v>
      </c>
      <c r="DE141" s="993">
        <v>4015.3560000000002</v>
      </c>
      <c r="DF141" s="463">
        <v>1418.0160000000001</v>
      </c>
      <c r="DG141" s="993"/>
      <c r="DH141" s="1686">
        <v>-108.7998</v>
      </c>
      <c r="DI141" s="1688">
        <f>DH141/DataUS1!B141</f>
        <v>-1.4690803917914984E-2</v>
      </c>
      <c r="DJ141" s="992">
        <f t="shared" si="161"/>
        <v>-799.89270000000033</v>
      </c>
      <c r="DK141" s="992">
        <v>6925.5514999999996</v>
      </c>
      <c r="DL141" s="992">
        <v>5472.4714000000004</v>
      </c>
      <c r="DM141" s="992">
        <v>13197.9156</v>
      </c>
      <c r="DN141" s="992">
        <v>7509.0985000000001</v>
      </c>
      <c r="DO141" s="992">
        <f t="shared" si="162"/>
        <v>-388.02319999999963</v>
      </c>
      <c r="DP141" s="992">
        <v>791.69799999999998</v>
      </c>
      <c r="DQ141" s="992">
        <v>23722.014800000001</v>
      </c>
      <c r="DR141" s="992">
        <v>24901.736000000001</v>
      </c>
      <c r="DS141" s="992">
        <v>5925.8670000000002</v>
      </c>
      <c r="DT141" s="481">
        <f t="shared" si="163"/>
        <v>27925.260000000002</v>
      </c>
      <c r="DU141" s="14">
        <f t="shared" si="164"/>
        <v>7286.2356</v>
      </c>
      <c r="DV141" s="651">
        <v>11816.727000000001</v>
      </c>
      <c r="DW141" s="651">
        <v>4530.4914000000008</v>
      </c>
      <c r="DX141" s="465">
        <f t="shared" si="165"/>
        <v>707.45</v>
      </c>
      <c r="DY141" s="465">
        <v>99.340999999999994</v>
      </c>
      <c r="DZ141" s="1801">
        <v>608.10900000000004</v>
      </c>
      <c r="EA141" s="1811">
        <f>DZ141/DataUS1!B141</f>
        <v>8.2110537700614925E-2</v>
      </c>
      <c r="EB141" s="465">
        <f t="shared" si="166"/>
        <v>21709.9987</v>
      </c>
      <c r="EC141" s="993">
        <v>8829.2561999999998</v>
      </c>
      <c r="ED141" s="463">
        <v>4712.2489999999998</v>
      </c>
      <c r="EE141" s="463">
        <v>2089.3829999999998</v>
      </c>
      <c r="EF141" s="463">
        <v>2027.6242000000002</v>
      </c>
      <c r="EG141" s="907">
        <f t="shared" si="210"/>
        <v>12880.742499999998</v>
      </c>
      <c r="EH141" s="463">
        <v>7336.1949999999997</v>
      </c>
      <c r="EI141" s="463">
        <v>949.52800000000002</v>
      </c>
      <c r="EJ141" s="463">
        <v>6386.6670000000004</v>
      </c>
      <c r="EK141" s="463">
        <v>2305.0515</v>
      </c>
      <c r="EL141" s="463">
        <v>3239.4960000000001</v>
      </c>
      <c r="EM141" s="471">
        <f t="shared" si="167"/>
        <v>1778.4242999999997</v>
      </c>
      <c r="EN141" s="471">
        <v>1636.6895</v>
      </c>
      <c r="EO141" s="471">
        <v>2635.6651000000002</v>
      </c>
      <c r="EP141" s="471">
        <v>7347.9141000000009</v>
      </c>
      <c r="EQ141" s="481">
        <f t="shared" si="168"/>
        <v>6386.6670000000004</v>
      </c>
      <c r="ER141" s="651">
        <v>974.04600000000005</v>
      </c>
      <c r="ES141" s="651">
        <v>605.80999999999995</v>
      </c>
      <c r="ET141" s="651">
        <v>1538.335</v>
      </c>
      <c r="EU141" s="651">
        <v>3268.4760000000001</v>
      </c>
      <c r="EV141" s="471">
        <v>3224.422</v>
      </c>
      <c r="EW141" s="471">
        <v>1590.232</v>
      </c>
      <c r="EX141" s="471">
        <v>1634.19</v>
      </c>
      <c r="EY141" s="471">
        <v>902.93600000000004</v>
      </c>
      <c r="EZ141" s="471">
        <f t="shared" si="169"/>
        <v>44.054000000000087</v>
      </c>
      <c r="FA141" s="471">
        <f t="shared" si="201"/>
        <v>1634.19</v>
      </c>
      <c r="FB141" s="471">
        <f t="shared" si="170"/>
        <v>23172.782999999999</v>
      </c>
      <c r="FC141" s="479">
        <f>DataUS1!CQ141+DataUS1!DF141*DataUS1!CQ141/(DataUS1!CQ141+DataUS1!CZ141-DataUS1!CV141)</f>
        <v>2240.274201415597</v>
      </c>
      <c r="FD141" s="614">
        <f>DataUS1!DF141*DataUS1!CQ141/(DataUS1!CQ141+DataUS1!CZ141-DataUS1!CV141)</f>
        <v>179.04955123191084</v>
      </c>
      <c r="FE141" s="907">
        <f>DataUS1!CQ141</f>
        <v>2061.2246501836862</v>
      </c>
      <c r="FF141" s="2408">
        <f>DataUS1!BU141</f>
        <v>308.20710000000031</v>
      </c>
      <c r="FG141" s="2408">
        <f t="shared" si="171"/>
        <v>-2.4624000000003434</v>
      </c>
      <c r="FH141" s="2408">
        <f t="shared" si="172"/>
        <v>1755.4799501836862</v>
      </c>
      <c r="FI141" s="2731">
        <f t="shared" si="173"/>
        <v>1755.4799501836862</v>
      </c>
      <c r="FJ141" s="2408">
        <f>DataUS1!CS141</f>
        <v>492.20000000000005</v>
      </c>
      <c r="FK141" s="2408">
        <f t="shared" si="211"/>
        <v>880.66595018368616</v>
      </c>
      <c r="FL141" s="2408">
        <v>329.68</v>
      </c>
      <c r="FM141" s="2408">
        <f>DataUS1!CT141</f>
        <v>305.56465018368624</v>
      </c>
      <c r="FN141" s="2408">
        <f>DataUS1!DG141</f>
        <v>245.42129999999997</v>
      </c>
      <c r="FO141" s="992">
        <v>836.81399999999996</v>
      </c>
      <c r="FP141" s="992">
        <v>531.70000000000005</v>
      </c>
      <c r="FQ141" s="992">
        <f t="shared" si="174"/>
        <v>305.09999999999997</v>
      </c>
      <c r="FR141" s="992">
        <v>1</v>
      </c>
      <c r="FS141" s="992">
        <v>117.8</v>
      </c>
      <c r="FT141" s="992">
        <v>173.7</v>
      </c>
      <c r="FU141" s="992">
        <v>11.4</v>
      </c>
      <c r="FV141" s="992">
        <v>1.2</v>
      </c>
      <c r="FW141" s="992">
        <f t="shared" si="175"/>
        <v>454.20000000000005</v>
      </c>
      <c r="FX141" s="992">
        <f t="shared" si="176"/>
        <v>295.5</v>
      </c>
      <c r="FY141" s="992">
        <f t="shared" si="177"/>
        <v>158.70000000000002</v>
      </c>
      <c r="FZ141" s="992">
        <v>174.9</v>
      </c>
      <c r="GA141" s="992">
        <v>16.399999999999999</v>
      </c>
      <c r="GB141" s="992">
        <v>263.39999999999998</v>
      </c>
      <c r="GC141" s="992">
        <v>-32.6</v>
      </c>
      <c r="GD141" s="992">
        <v>422.1</v>
      </c>
      <c r="GE141" s="992">
        <v>32.1</v>
      </c>
      <c r="GF141" s="992">
        <f t="shared" si="178"/>
        <v>72.365810101499122</v>
      </c>
      <c r="GG141" s="992">
        <v>128.2208</v>
      </c>
      <c r="GH141" s="557">
        <v>120.8</v>
      </c>
      <c r="GI141" s="614">
        <f t="shared" si="179"/>
        <v>263.39999999999998</v>
      </c>
      <c r="GJ141" s="614">
        <f t="shared" si="180"/>
        <v>384.2</v>
      </c>
      <c r="GK141" s="614">
        <v>9269.9310000000005</v>
      </c>
      <c r="GL141" s="2388">
        <f t="shared" si="181"/>
        <v>4.1445831689577835E-2</v>
      </c>
      <c r="GM141" s="614">
        <v>46.1</v>
      </c>
      <c r="GN141" s="614">
        <f t="shared" si="182"/>
        <v>32.1</v>
      </c>
      <c r="GO141" s="614">
        <f t="shared" si="183"/>
        <v>78.2</v>
      </c>
      <c r="GP141" s="614">
        <v>2546.7959999999998</v>
      </c>
      <c r="GQ141" s="2388">
        <f t="shared" si="184"/>
        <v>3.070524690630895E-2</v>
      </c>
      <c r="GR141" s="614">
        <f t="shared" si="185"/>
        <v>462.4</v>
      </c>
      <c r="GS141" s="2734">
        <f t="shared" si="186"/>
        <v>-29.800000000000068</v>
      </c>
      <c r="GT141" s="479">
        <f t="shared" si="204"/>
        <v>401.11399999999998</v>
      </c>
      <c r="GU141" s="614">
        <v>32.799999999999997</v>
      </c>
      <c r="GV141" s="614">
        <v>80</v>
      </c>
      <c r="GW141" s="614">
        <f t="shared" si="187"/>
        <v>448.31399999999996</v>
      </c>
      <c r="GX141" s="614">
        <f t="shared" si="205"/>
        <v>117.11499999999999</v>
      </c>
      <c r="GY141" s="614">
        <v>1.5249999999999999</v>
      </c>
      <c r="GZ141" s="614">
        <f t="shared" si="188"/>
        <v>329.68</v>
      </c>
      <c r="HA141" s="14">
        <f t="shared" si="212"/>
        <v>12712.6175</v>
      </c>
      <c r="HB141" s="614">
        <v>8353.8119840000018</v>
      </c>
      <c r="HC141" s="614">
        <f t="shared" si="189"/>
        <v>8741.9969999999994</v>
      </c>
      <c r="HD141" s="2388">
        <f t="shared" si="213"/>
        <v>0.88086970643149032</v>
      </c>
      <c r="HE141" s="614">
        <f t="shared" si="190"/>
        <v>3229.0219999999999</v>
      </c>
      <c r="HF141" s="614">
        <f t="shared" si="214"/>
        <v>741.59849999999994</v>
      </c>
      <c r="HG141" s="614">
        <f t="shared" si="191"/>
        <v>3132.7498999999998</v>
      </c>
      <c r="HH141" s="614">
        <f t="shared" si="192"/>
        <v>2777.2916999999998</v>
      </c>
      <c r="HI141" s="614">
        <f t="shared" si="193"/>
        <v>381.86799999999999</v>
      </c>
      <c r="HJ141" s="614">
        <f t="shared" si="206"/>
        <v>-26.409800000000001</v>
      </c>
      <c r="HK141" s="614">
        <f t="shared" si="207"/>
        <v>420.80250000000001</v>
      </c>
      <c r="HL141" s="614">
        <f t="shared" si="194"/>
        <v>-105.31270000000001</v>
      </c>
      <c r="HM141" s="614">
        <f t="shared" si="195"/>
        <v>421.02199999999999</v>
      </c>
      <c r="HN141" s="614">
        <f t="shared" si="208"/>
        <v>105.0932</v>
      </c>
      <c r="HO141" s="14">
        <v>278.28399999999999</v>
      </c>
      <c r="HP141" s="2732">
        <v>62.332999999999998</v>
      </c>
      <c r="HQ141" s="614">
        <f t="shared" si="196"/>
        <v>7509.0985000000001</v>
      </c>
      <c r="HR141" s="614">
        <v>6804.3090000000002</v>
      </c>
      <c r="HS141" s="614">
        <v>704.78949999999998</v>
      </c>
      <c r="HT141" s="614">
        <f t="shared" si="197"/>
        <v>1900.2231999999999</v>
      </c>
      <c r="HU141" s="614">
        <v>1947.579</v>
      </c>
      <c r="HV141" s="614">
        <v>-47.355800000000002</v>
      </c>
      <c r="HW141" s="614">
        <f t="shared" si="198"/>
        <v>21.634199999999993</v>
      </c>
      <c r="HX141" s="614">
        <v>-77.375</v>
      </c>
      <c r="HY141" s="614">
        <v>99.009199999999993</v>
      </c>
      <c r="HZ141" s="614">
        <v>-77.375</v>
      </c>
      <c r="IA141" s="614">
        <v>122.83</v>
      </c>
      <c r="IB141" s="580">
        <v>54.781999999999996</v>
      </c>
      <c r="IC141" s="614">
        <f t="shared" si="215"/>
        <v>5203.5190000000011</v>
      </c>
      <c r="ID141" s="614">
        <v>1937.6880000000001</v>
      </c>
      <c r="IE141" s="614">
        <v>886.65300000000002</v>
      </c>
      <c r="IF141" s="614">
        <v>2342.3690000000001</v>
      </c>
      <c r="IG141" s="614">
        <v>36.808999999999997</v>
      </c>
      <c r="IH141" s="614">
        <f t="shared" si="216"/>
        <v>1232.5266999999999</v>
      </c>
      <c r="II141" s="614">
        <v>829.71269999999993</v>
      </c>
      <c r="IJ141" s="614">
        <v>381.86799999999999</v>
      </c>
      <c r="IK141" s="614">
        <v>20.946000000000002</v>
      </c>
      <c r="IL141" s="614">
        <f t="shared" si="209"/>
        <v>399.16829999999999</v>
      </c>
      <c r="IM141" s="614">
        <v>6.0839999999999996</v>
      </c>
      <c r="IN141" s="614">
        <v>-27.9377</v>
      </c>
      <c r="IO141" s="614">
        <v>421.02199999999999</v>
      </c>
      <c r="IP141" s="614">
        <v>-27.9377</v>
      </c>
    </row>
    <row r="142" spans="1:250">
      <c r="A142" s="986">
        <f t="shared" si="199"/>
        <v>1998</v>
      </c>
      <c r="B142" s="2730">
        <v>313.66269999999992</v>
      </c>
      <c r="C142" s="2749">
        <f t="shared" si="133"/>
        <v>285.43580000000003</v>
      </c>
      <c r="D142" s="2730">
        <f t="shared" si="134"/>
        <v>262.79929999999996</v>
      </c>
      <c r="E142" s="2730">
        <f t="shared" si="132"/>
        <v>229.33479999999997</v>
      </c>
      <c r="F142" s="2730">
        <v>331.63479999999998</v>
      </c>
      <c r="G142" s="2730">
        <v>102.3</v>
      </c>
      <c r="H142" s="2730">
        <f t="shared" si="135"/>
        <v>33.464500000000001</v>
      </c>
      <c r="I142" s="2730">
        <v>50.8645</v>
      </c>
      <c r="J142" s="2730">
        <v>17.399999999999999</v>
      </c>
      <c r="K142" s="2730">
        <f t="shared" si="136"/>
        <v>22.636500000000069</v>
      </c>
      <c r="L142" s="2730">
        <v>59.8215</v>
      </c>
      <c r="M142" s="2751">
        <v>-5.2813999999999997</v>
      </c>
      <c r="N142" s="2744">
        <f t="shared" si="137"/>
        <v>28.226899999999887</v>
      </c>
      <c r="O142" s="614">
        <f t="shared" si="138"/>
        <v>629.20809999999994</v>
      </c>
      <c r="P142" s="614">
        <f t="shared" si="139"/>
        <v>85.872299999999996</v>
      </c>
      <c r="Q142" s="614">
        <v>-285.01159999999999</v>
      </c>
      <c r="R142" s="614">
        <v>296.21899999999999</v>
      </c>
      <c r="S142" s="614">
        <v>74.664899999999989</v>
      </c>
      <c r="T142" s="614">
        <f t="shared" si="203"/>
        <v>543.33579999999995</v>
      </c>
      <c r="U142" s="614">
        <v>343.99700000000001</v>
      </c>
      <c r="V142" s="614">
        <v>30.614900000000002</v>
      </c>
      <c r="W142" s="614">
        <v>168.72389999999999</v>
      </c>
      <c r="X142" s="614">
        <v>600.98120000000006</v>
      </c>
      <c r="Y142" s="614">
        <v>147.75399999999999</v>
      </c>
      <c r="Z142" s="614">
        <v>61.691399999999966</v>
      </c>
      <c r="AA142" s="2734">
        <f t="shared" si="140"/>
        <v>33.464500000000001</v>
      </c>
      <c r="AB142" s="987">
        <v>0</v>
      </c>
      <c r="AC142" s="987">
        <v>29.41</v>
      </c>
      <c r="AD142" s="14">
        <f t="shared" si="200"/>
        <v>56.577099999997507</v>
      </c>
      <c r="AE142" s="614">
        <f>DV143-DV142-AT142-DataUS2!D142</f>
        <v>-2.0785999999998808</v>
      </c>
      <c r="AF142" s="614">
        <f>DX143-DX142-AU142-DataUS2!K142</f>
        <v>16.365299999999898</v>
      </c>
      <c r="AG142" s="2735">
        <f t="shared" si="141"/>
        <v>42.314299999997743</v>
      </c>
      <c r="AH142" s="614">
        <f>ED143-ED142-AX142-DataUS2!Q142</f>
        <v>-7.3896444519050419E-13</v>
      </c>
      <c r="AI142" s="614">
        <f>EE143-EE142-AY142-DataUS2!R142</f>
        <v>0</v>
      </c>
      <c r="AJ142" s="614">
        <f>EF143-EF142-AZ142-DataUS2!S142</f>
        <v>18.03030000000031</v>
      </c>
      <c r="AK142" s="614">
        <f>EG143-EG142-BA142-DataUS2!T142</f>
        <v>24.283999999998173</v>
      </c>
      <c r="AL142" s="614">
        <f>EH143-EH142-BB142-DataUS2!U142</f>
        <v>-1.0800249583553523E-12</v>
      </c>
      <c r="AM142" s="614">
        <f>EK143-EK142-BC142-DataUS2!V142</f>
        <v>24.284000000000137</v>
      </c>
      <c r="AN142" s="614">
        <f>EL143-EL142-BD142-DataUS2!W142</f>
        <v>0</v>
      </c>
      <c r="AO142" s="614">
        <f>DW143-DW142+EM143-EM142-DataUS2!X142</f>
        <v>2.3900000000253385E-2</v>
      </c>
      <c r="AP142" s="614">
        <f>DataUS2!M142</f>
        <v>-5.2813999999999997</v>
      </c>
      <c r="AQ142" s="614">
        <f t="shared" si="142"/>
        <v>61.858499999997505</v>
      </c>
      <c r="AR142" s="988">
        <v>168.874</v>
      </c>
      <c r="AS142" s="465">
        <f t="shared" si="143"/>
        <v>3485.9511999999995</v>
      </c>
      <c r="AT142" s="2408">
        <v>897.96730000000002</v>
      </c>
      <c r="AU142" s="2408">
        <v>-2.0388000000000002</v>
      </c>
      <c r="AV142" s="2408">
        <f t="shared" si="144"/>
        <v>2590.0226999999995</v>
      </c>
      <c r="AW142" s="2408">
        <f t="shared" si="145"/>
        <v>1966.8106999999998</v>
      </c>
      <c r="AX142" s="2408">
        <v>1651.9886999999999</v>
      </c>
      <c r="AY142" s="2408">
        <v>211.14970000000002</v>
      </c>
      <c r="AZ142" s="2408">
        <v>103.67229999999999</v>
      </c>
      <c r="BA142" s="2408">
        <f t="shared" si="146"/>
        <v>623.21199999999999</v>
      </c>
      <c r="BB142" s="2408">
        <v>623.21199999999999</v>
      </c>
      <c r="BC142" s="2408">
        <v>0</v>
      </c>
      <c r="BD142" s="908">
        <v>0</v>
      </c>
      <c r="BE142" s="614">
        <f>AS142+AQ142+DataUS1!EE142</f>
        <v>3856.1909999999971</v>
      </c>
      <c r="BF142" s="614">
        <f>DataUS2!B142+AD142+AS142</f>
        <v>3856.1909999999971</v>
      </c>
      <c r="BG142" s="614">
        <f t="shared" si="147"/>
        <v>3856.1909999999971</v>
      </c>
      <c r="BH142" s="614">
        <f>DataUS2!D142+AE142+AT142</f>
        <v>1158.6880000000001</v>
      </c>
      <c r="BI142" s="614">
        <f>DataUS2!K142+AF142+AU142</f>
        <v>36.962999999999965</v>
      </c>
      <c r="BJ142" s="614">
        <f>DataUS2!O142+AG142+AV142</f>
        <v>3261.5450999999971</v>
      </c>
      <c r="BK142" s="614">
        <f>DataUS2!Q142+AH142+AX142</f>
        <v>1366.9770999999992</v>
      </c>
      <c r="BL142" s="614">
        <f>DataUS2!R142+AI142+AY142</f>
        <v>507.36869999999999</v>
      </c>
      <c r="BM142" s="614">
        <f>DataUS2!S142+AJ142+AZ142</f>
        <v>196.36750000000029</v>
      </c>
      <c r="BN142" s="614">
        <f>DataUS2!T142+AK142+BA142</f>
        <v>1190.8317999999981</v>
      </c>
      <c r="BO142" s="614">
        <f>DataUS2!U142+AL142+BB142</f>
        <v>967.20899999999892</v>
      </c>
      <c r="BP142" s="614">
        <f>DataUS2!V142+AM142+BC142</f>
        <v>54.89890000000014</v>
      </c>
      <c r="BQ142" s="614">
        <f>DataUS2!W142+AN142+BD142</f>
        <v>168.72389999999999</v>
      </c>
      <c r="BR142" s="614">
        <f>AO142+DataUS2!X142</f>
        <v>601.00510000000031</v>
      </c>
      <c r="BS142" s="479">
        <f t="shared" si="148"/>
        <v>31460.540499999999</v>
      </c>
      <c r="BT142" s="2058"/>
      <c r="BU142" s="651">
        <f t="shared" si="149"/>
        <v>13269.026</v>
      </c>
      <c r="BV142" s="614">
        <v>24898.820500000002</v>
      </c>
      <c r="BW142" s="651">
        <v>6707.3059999999996</v>
      </c>
      <c r="BX142" s="651">
        <v>2720.8809999999999</v>
      </c>
      <c r="BY142" s="1783">
        <f>BX142/DataUS1!B142</f>
        <v>0.34548301202494719</v>
      </c>
      <c r="BZ142" s="651">
        <v>943.90200000000004</v>
      </c>
      <c r="CA142" s="651">
        <v>104.428</v>
      </c>
      <c r="CB142" s="651">
        <v>1607.296</v>
      </c>
      <c r="CC142" s="651">
        <v>555.83600000000001</v>
      </c>
      <c r="CD142" s="968">
        <f t="shared" si="150"/>
        <v>1887.8866122924328</v>
      </c>
      <c r="CE142" s="651">
        <f t="shared" si="217"/>
        <v>5983.3226122924325</v>
      </c>
      <c r="CF142" s="651">
        <v>4886.6000000000004</v>
      </c>
      <c r="CG142" s="2062">
        <f t="shared" si="202"/>
        <v>1096.7226122924319</v>
      </c>
      <c r="CH142" s="2065">
        <f>CH141+(CH$145-CH$140)/5</f>
        <v>314.3027425400029</v>
      </c>
      <c r="CI142" s="651"/>
      <c r="CJ142" s="651">
        <v>1802.808</v>
      </c>
      <c r="CK142" s="651">
        <v>5898.2439999999997</v>
      </c>
      <c r="CL142" s="651">
        <v>5526.1930088976205</v>
      </c>
      <c r="CM142" s="992"/>
      <c r="CN142" s="651"/>
      <c r="CO142" s="651">
        <v>1343.894</v>
      </c>
      <c r="CP142" s="651">
        <v>4554.3500000000004</v>
      </c>
      <c r="CQ142" s="2049">
        <f t="shared" ref="CQ142:CQ155" si="218">CJ142-CK142</f>
        <v>-4095.4359999999997</v>
      </c>
      <c r="CR142" s="7">
        <f t="shared" si="151"/>
        <v>33348.427112292433</v>
      </c>
      <c r="CS142" s="992">
        <f t="shared" si="152"/>
        <v>19252.348612292433</v>
      </c>
      <c r="CT142" s="992">
        <f t="shared" si="153"/>
        <v>26701.628500000003</v>
      </c>
      <c r="CU142" s="992">
        <f t="shared" si="154"/>
        <v>12605.55</v>
      </c>
      <c r="CV142" s="1134">
        <v>485.577</v>
      </c>
      <c r="CW142" s="479">
        <f t="shared" si="155"/>
        <v>14025.830900000004</v>
      </c>
      <c r="CX142" s="614">
        <f t="shared" si="156"/>
        <v>8337.2389999999996</v>
      </c>
      <c r="CY142" s="614">
        <f t="shared" si="157"/>
        <v>32755.248500000002</v>
      </c>
      <c r="CZ142" s="614">
        <f t="shared" si="158"/>
        <v>27066.656599999998</v>
      </c>
      <c r="DA142" s="14">
        <f t="shared" si="159"/>
        <v>17114.068900000002</v>
      </c>
      <c r="DB142" s="478">
        <f t="shared" si="160"/>
        <v>-862.10300000000007</v>
      </c>
      <c r="DC142" s="993">
        <v>3902.1080000000002</v>
      </c>
      <c r="DD142" s="993">
        <v>2306.6790000000001</v>
      </c>
      <c r="DE142" s="993">
        <v>4764.2110000000002</v>
      </c>
      <c r="DF142" s="463">
        <v>1777.029</v>
      </c>
      <c r="DG142" s="993"/>
      <c r="DH142" s="1686">
        <v>125.41380000000001</v>
      </c>
      <c r="DI142" s="1688">
        <f>DH142/DataUS1!B142</f>
        <v>1.592437793990047E-2</v>
      </c>
      <c r="DJ142" s="992">
        <f t="shared" si="161"/>
        <v>-1998.5449000000008</v>
      </c>
      <c r="DK142" s="992">
        <v>7503.0770000000002</v>
      </c>
      <c r="DL142" s="992">
        <v>5818.2595999999994</v>
      </c>
      <c r="DM142" s="992">
        <v>15319.8815</v>
      </c>
      <c r="DN142" s="992">
        <v>9430.9559000000008</v>
      </c>
      <c r="DO142" s="992">
        <f t="shared" si="162"/>
        <v>-1089.6931000000004</v>
      </c>
      <c r="DP142" s="992">
        <v>834.16200000000003</v>
      </c>
      <c r="DQ142" s="992">
        <v>26936.9889</v>
      </c>
      <c r="DR142" s="992">
        <v>28860.844000000001</v>
      </c>
      <c r="DS142" s="992">
        <v>7683.1130000000003</v>
      </c>
      <c r="DT142" s="481">
        <f t="shared" si="163"/>
        <v>31460.540500000003</v>
      </c>
      <c r="DU142" s="14">
        <f t="shared" si="164"/>
        <v>7725.0348999999987</v>
      </c>
      <c r="DV142" s="651">
        <v>12521.355</v>
      </c>
      <c r="DW142" s="651">
        <v>4796.3201000000008</v>
      </c>
      <c r="DX142" s="465">
        <f t="shared" si="165"/>
        <v>747.67100000000005</v>
      </c>
      <c r="DY142" s="465">
        <v>104.428</v>
      </c>
      <c r="DZ142" s="1801">
        <v>643.24300000000005</v>
      </c>
      <c r="EA142" s="1811">
        <f>DZ142/DataUS1!B142</f>
        <v>8.1675578279227626E-2</v>
      </c>
      <c r="EB142" s="465">
        <f t="shared" si="166"/>
        <v>24898.820500000002</v>
      </c>
      <c r="EC142" s="993">
        <v>10855.450999999999</v>
      </c>
      <c r="ED142" s="463">
        <v>6144.1480000000001</v>
      </c>
      <c r="EE142" s="463">
        <v>2551.085</v>
      </c>
      <c r="EF142" s="463">
        <v>2160.2179999999998</v>
      </c>
      <c r="EG142" s="907">
        <f t="shared" si="210"/>
        <v>14043.369500000001</v>
      </c>
      <c r="EH142" s="463">
        <v>8377.2330000000002</v>
      </c>
      <c r="EI142" s="463">
        <v>1016.51</v>
      </c>
      <c r="EJ142" s="463">
        <v>7360.723</v>
      </c>
      <c r="EK142" s="463">
        <v>2289.2424999999998</v>
      </c>
      <c r="EL142" s="463">
        <v>3376.8939999999998</v>
      </c>
      <c r="EM142" s="471">
        <f t="shared" si="167"/>
        <v>1910.9858999999988</v>
      </c>
      <c r="EN142" s="471">
        <v>1751.5286000000001</v>
      </c>
      <c r="EO142" s="471">
        <v>3233.3234000000002</v>
      </c>
      <c r="EP142" s="471">
        <v>9377.4714000000004</v>
      </c>
      <c r="EQ142" s="481">
        <f t="shared" si="168"/>
        <v>7360.723</v>
      </c>
      <c r="ER142" s="651">
        <v>1116.33</v>
      </c>
      <c r="ES142" s="651">
        <v>659.11300000000006</v>
      </c>
      <c r="ET142" s="651">
        <v>1825.403</v>
      </c>
      <c r="EU142" s="651">
        <v>3759.877</v>
      </c>
      <c r="EV142" s="471">
        <v>3712.8649999999998</v>
      </c>
      <c r="EW142" s="471">
        <v>1763.538</v>
      </c>
      <c r="EX142" s="471">
        <v>1949.327</v>
      </c>
      <c r="EY142" s="471">
        <v>1162.432</v>
      </c>
      <c r="EZ142" s="471">
        <f t="shared" si="169"/>
        <v>47.012000000000171</v>
      </c>
      <c r="FA142" s="471">
        <f t="shared" si="201"/>
        <v>1949.327</v>
      </c>
      <c r="FB142" s="471">
        <f t="shared" si="170"/>
        <v>26049.144500000006</v>
      </c>
      <c r="FC142" s="479">
        <f>DataUS1!CQ142+DataUS1!DF142*DataUS1!CQ142/(DataUS1!CQ142+DataUS1!CZ142-DataUS1!CV142)</f>
        <v>2271.7964424682391</v>
      </c>
      <c r="FD142" s="614">
        <f>DataUS1!DF142*DataUS1!CQ142/(DataUS1!CQ142+DataUS1!CZ142-DataUS1!CV142)</f>
        <v>177.80673307930309</v>
      </c>
      <c r="FE142" s="907">
        <f>DataUS1!CQ142</f>
        <v>2093.9897093889358</v>
      </c>
      <c r="FF142" s="2408">
        <f>DataUS1!BU142</f>
        <v>212.60639999999972</v>
      </c>
      <c r="FG142" s="2408">
        <f t="shared" si="171"/>
        <v>9.0136999999999716</v>
      </c>
      <c r="FH142" s="2408">
        <f t="shared" si="172"/>
        <v>1872.3696093889362</v>
      </c>
      <c r="FI142" s="2731">
        <f t="shared" si="173"/>
        <v>1872.3696093889362</v>
      </c>
      <c r="FJ142" s="2408">
        <f>DataUS1!CS142</f>
        <v>516.6</v>
      </c>
      <c r="FK142" s="2408">
        <f t="shared" si="211"/>
        <v>911.22660938893591</v>
      </c>
      <c r="FL142" s="2408">
        <v>349.81900000000002</v>
      </c>
      <c r="FM142" s="2408">
        <f>DataUS1!CT142</f>
        <v>313.04160938893585</v>
      </c>
      <c r="FN142" s="2408">
        <f>DataUS1!DG142</f>
        <v>248.36599999999999</v>
      </c>
      <c r="FO142" s="992">
        <v>920.44299999999998</v>
      </c>
      <c r="FP142" s="992">
        <v>598.6</v>
      </c>
      <c r="FQ142" s="992">
        <f t="shared" si="174"/>
        <v>321.79999999999995</v>
      </c>
      <c r="FR142" s="992">
        <v>1.1000000000000001</v>
      </c>
      <c r="FS142" s="992">
        <v>128.80000000000001</v>
      </c>
      <c r="FT142" s="992">
        <v>179</v>
      </c>
      <c r="FU142" s="992">
        <v>11.7</v>
      </c>
      <c r="FV142" s="992">
        <v>1.2</v>
      </c>
      <c r="FW142" s="992">
        <f t="shared" si="175"/>
        <v>475.9</v>
      </c>
      <c r="FX142" s="992">
        <f t="shared" si="176"/>
        <v>307.5</v>
      </c>
      <c r="FY142" s="992">
        <f t="shared" si="177"/>
        <v>168.4</v>
      </c>
      <c r="FZ142" s="992">
        <v>183.9</v>
      </c>
      <c r="GA142" s="992">
        <v>16.899999999999999</v>
      </c>
      <c r="GB142" s="992">
        <v>275.5</v>
      </c>
      <c r="GC142" s="992">
        <v>-32.4</v>
      </c>
      <c r="GD142" s="992">
        <v>443.86099999999999</v>
      </c>
      <c r="GE142" s="992">
        <v>32</v>
      </c>
      <c r="GF142" s="992">
        <f t="shared" si="178"/>
        <v>76.189999360773697</v>
      </c>
      <c r="GG142" s="992">
        <v>139.15</v>
      </c>
      <c r="GH142" s="557">
        <v>136.20000000000002</v>
      </c>
      <c r="GI142" s="614">
        <f t="shared" si="179"/>
        <v>275.5</v>
      </c>
      <c r="GJ142" s="614">
        <f t="shared" si="180"/>
        <v>411.70000000000005</v>
      </c>
      <c r="GK142" s="614">
        <v>9808.7330000000002</v>
      </c>
      <c r="GL142" s="2388">
        <f t="shared" si="181"/>
        <v>4.1972801176257936E-2</v>
      </c>
      <c r="GM142" s="614">
        <v>46.9</v>
      </c>
      <c r="GN142" s="614">
        <f t="shared" si="182"/>
        <v>32</v>
      </c>
      <c r="GO142" s="614">
        <f t="shared" si="183"/>
        <v>78.900000000000006</v>
      </c>
      <c r="GP142" s="614">
        <v>2712.6219999999998</v>
      </c>
      <c r="GQ142" s="2388">
        <f t="shared" si="184"/>
        <v>2.908624939265405E-2</v>
      </c>
      <c r="GR142" s="614">
        <f t="shared" si="185"/>
        <v>490.6</v>
      </c>
      <c r="GS142" s="2734">
        <f t="shared" si="186"/>
        <v>-26</v>
      </c>
      <c r="GT142" s="479">
        <f t="shared" si="204"/>
        <v>429.83500000000004</v>
      </c>
      <c r="GU142" s="614">
        <v>41</v>
      </c>
      <c r="GV142" s="614">
        <v>83.2</v>
      </c>
      <c r="GW142" s="614">
        <f t="shared" si="187"/>
        <v>472.03500000000003</v>
      </c>
      <c r="GX142" s="614">
        <f t="shared" si="205"/>
        <v>120.65299999999999</v>
      </c>
      <c r="GY142" s="614">
        <v>1.63</v>
      </c>
      <c r="GZ142" s="614">
        <f t="shared" si="188"/>
        <v>349.81900000000002</v>
      </c>
      <c r="HA142" s="14">
        <f t="shared" si="212"/>
        <v>16266.169900000001</v>
      </c>
      <c r="HB142" s="614">
        <v>10714.445704</v>
      </c>
      <c r="HC142" s="614">
        <f t="shared" si="189"/>
        <v>11413.976000000001</v>
      </c>
      <c r="HD142" s="2388">
        <f t="shared" si="213"/>
        <v>0.87577405933219699</v>
      </c>
      <c r="HE142" s="614">
        <f t="shared" si="190"/>
        <v>4031.9120000000003</v>
      </c>
      <c r="HF142" s="614">
        <f t="shared" si="214"/>
        <v>820.28189999999995</v>
      </c>
      <c r="HG142" s="614">
        <f t="shared" si="191"/>
        <v>2938.7838999999994</v>
      </c>
      <c r="HH142" s="614">
        <f t="shared" si="192"/>
        <v>2677.0515999999998</v>
      </c>
      <c r="HI142" s="614">
        <f t="shared" si="193"/>
        <v>344.238</v>
      </c>
      <c r="HJ142" s="614">
        <f t="shared" si="206"/>
        <v>-82.50569999999999</v>
      </c>
      <c r="HK142" s="614">
        <f t="shared" si="207"/>
        <v>531.80240000000003</v>
      </c>
      <c r="HL142" s="614">
        <f t="shared" si="194"/>
        <v>-212.00060000000002</v>
      </c>
      <c r="HM142" s="614">
        <f t="shared" si="195"/>
        <v>564.90800000000002</v>
      </c>
      <c r="HN142" s="614">
        <f t="shared" si="208"/>
        <v>178.89500000000001</v>
      </c>
      <c r="HO142" s="14">
        <v>299.24700000000001</v>
      </c>
      <c r="HP142" s="2732">
        <v>58.216000000000001</v>
      </c>
      <c r="HQ142" s="614">
        <f t="shared" si="196"/>
        <v>9430.9559000000008</v>
      </c>
      <c r="HR142" s="614">
        <v>8674.5130000000008</v>
      </c>
      <c r="HS142" s="614">
        <v>756.44290000000001</v>
      </c>
      <c r="HT142" s="614">
        <f t="shared" si="197"/>
        <v>2419.7163</v>
      </c>
      <c r="HU142" s="614">
        <v>2503.2939999999999</v>
      </c>
      <c r="HV142" s="614">
        <v>-83.577699999999993</v>
      </c>
      <c r="HW142" s="614">
        <f t="shared" si="198"/>
        <v>-70.647999999999996</v>
      </c>
      <c r="HX142" s="614">
        <v>-215.53700000000001</v>
      </c>
      <c r="HY142" s="614">
        <v>144.88900000000001</v>
      </c>
      <c r="HZ142" s="614">
        <v>-215.53700000000001</v>
      </c>
      <c r="IA142" s="614">
        <v>130.58799999999999</v>
      </c>
      <c r="IB142" s="580">
        <v>62.436999999999998</v>
      </c>
      <c r="IC142" s="614">
        <f t="shared" si="215"/>
        <v>6835.2139999999999</v>
      </c>
      <c r="ID142" s="614">
        <v>2739.4630000000002</v>
      </c>
      <c r="IE142" s="614">
        <v>1042.527</v>
      </c>
      <c r="IF142" s="614">
        <v>2989.3850000000002</v>
      </c>
      <c r="IG142" s="614">
        <v>63.838999999999999</v>
      </c>
      <c r="IH142" s="614">
        <f t="shared" si="216"/>
        <v>519.06759999999997</v>
      </c>
      <c r="II142" s="614">
        <v>173.7576</v>
      </c>
      <c r="IJ142" s="614">
        <v>344.238</v>
      </c>
      <c r="IK142" s="614">
        <v>1.0720000000000001</v>
      </c>
      <c r="IL142" s="614">
        <f t="shared" si="209"/>
        <v>602.45040000000006</v>
      </c>
      <c r="IM142" s="614">
        <v>34.006</v>
      </c>
      <c r="IN142" s="614">
        <v>3.5364</v>
      </c>
      <c r="IO142" s="614">
        <v>564.90800000000002</v>
      </c>
      <c r="IP142" s="614">
        <v>3.5364</v>
      </c>
    </row>
    <row r="143" spans="1:250">
      <c r="A143" s="986">
        <f t="shared" si="199"/>
        <v>1999</v>
      </c>
      <c r="B143" s="2730">
        <v>37.486899999999906</v>
      </c>
      <c r="C143" s="2749">
        <f t="shared" si="133"/>
        <v>315.55709999999993</v>
      </c>
      <c r="D143" s="2730">
        <f t="shared" si="134"/>
        <v>293.54729999999995</v>
      </c>
      <c r="E143" s="2730">
        <f t="shared" si="132"/>
        <v>252.64749999999998</v>
      </c>
      <c r="F143" s="2730">
        <v>362.64749999999998</v>
      </c>
      <c r="G143" s="2730">
        <v>110</v>
      </c>
      <c r="H143" s="2730">
        <f t="shared" si="135"/>
        <v>40.899799999999999</v>
      </c>
      <c r="I143" s="2730">
        <v>59.099800000000002</v>
      </c>
      <c r="J143" s="2730">
        <v>18.2</v>
      </c>
      <c r="K143" s="2730">
        <f t="shared" si="136"/>
        <v>22.009799999999984</v>
      </c>
      <c r="L143" s="2730">
        <v>62.405699999999996</v>
      </c>
      <c r="M143" s="2751">
        <v>139.17490000000001</v>
      </c>
      <c r="N143" s="2744">
        <f t="shared" si="137"/>
        <v>-278.07020000000006</v>
      </c>
      <c r="O143" s="614">
        <f t="shared" si="138"/>
        <v>434.4427</v>
      </c>
      <c r="P143" s="614">
        <f t="shared" si="139"/>
        <v>84.688400000000016</v>
      </c>
      <c r="Q143" s="614">
        <v>-153.24929999999998</v>
      </c>
      <c r="R143" s="614">
        <v>219.084</v>
      </c>
      <c r="S143" s="614">
        <v>18.853699999999989</v>
      </c>
      <c r="T143" s="614">
        <f t="shared" si="203"/>
        <v>349.7543</v>
      </c>
      <c r="U143" s="614">
        <v>208.3313</v>
      </c>
      <c r="V143" s="614">
        <v>27.586200000000002</v>
      </c>
      <c r="W143" s="614">
        <v>113.8368</v>
      </c>
      <c r="X143" s="614">
        <v>712.51290000000006</v>
      </c>
      <c r="Y143" s="614">
        <v>138.12309999999999</v>
      </c>
      <c r="Z143" s="614">
        <v>-237.17040000000003</v>
      </c>
      <c r="AA143" s="2734">
        <f t="shared" si="140"/>
        <v>40.899799999999999</v>
      </c>
      <c r="AB143" s="987">
        <v>1.2689999999999999</v>
      </c>
      <c r="AC143" s="987">
        <v>94.236000000000004</v>
      </c>
      <c r="AD143" s="14">
        <f t="shared" si="200"/>
        <v>136.31980000000576</v>
      </c>
      <c r="AE143" s="614">
        <f>DV144-DV143-AT143-DataUS2!D143</f>
        <v>-10.916799999999057</v>
      </c>
      <c r="AF143" s="614">
        <f>DX144-DX143-AU143-DataUS2!K143</f>
        <v>30.891000000000062</v>
      </c>
      <c r="AG143" s="2735">
        <f t="shared" si="141"/>
        <v>115.53730000000381</v>
      </c>
      <c r="AH143" s="614">
        <f>ED144-ED143-AX143-DataUS2!Q143</f>
        <v>4.8316906031686813E-13</v>
      </c>
      <c r="AI143" s="614">
        <f>EE144-EE143-AY143-DataUS2!R143</f>
        <v>0</v>
      </c>
      <c r="AJ143" s="614">
        <f>EF144-EF143-AZ143-DataUS2!S143</f>
        <v>19.759399999999815</v>
      </c>
      <c r="AK143" s="614">
        <f>EG144-EG143-BA143-DataUS2!T143</f>
        <v>95.777900000003513</v>
      </c>
      <c r="AL143" s="614">
        <f>EH144-EH143-BB143-DataUS2!U143</f>
        <v>-9.9999999235933501E-5</v>
      </c>
      <c r="AM143" s="614">
        <f>EK144-EK143-BC143-DataUS2!V143</f>
        <v>95.801000000000116</v>
      </c>
      <c r="AN143" s="614">
        <f>EL144-EL143-BD143-DataUS2!W143</f>
        <v>-2.2999999999640863E-2</v>
      </c>
      <c r="AO143" s="614">
        <f>DW144-DW143+EM144-EM143-DataUS2!X143</f>
        <v>-0.8083000000009406</v>
      </c>
      <c r="AP143" s="614">
        <f>DataUS2!M143</f>
        <v>139.17490000000001</v>
      </c>
      <c r="AQ143" s="614">
        <f t="shared" si="142"/>
        <v>-2.8550999999942519</v>
      </c>
      <c r="AR143" s="988">
        <v>215.6943</v>
      </c>
      <c r="AS143" s="465">
        <f t="shared" si="143"/>
        <v>4766.9695000000002</v>
      </c>
      <c r="AT143" s="2408">
        <v>957.42750000000001</v>
      </c>
      <c r="AU143" s="2408">
        <v>-1.0997999999999999</v>
      </c>
      <c r="AV143" s="2408">
        <f t="shared" si="144"/>
        <v>3810.6418000000003</v>
      </c>
      <c r="AW143" s="2408">
        <f t="shared" si="145"/>
        <v>2942.826</v>
      </c>
      <c r="AX143" s="2408">
        <v>2411.9784</v>
      </c>
      <c r="AY143" s="2408">
        <v>433.49430000000001</v>
      </c>
      <c r="AZ143" s="2408">
        <v>97.35329999999999</v>
      </c>
      <c r="BA143" s="2408">
        <f t="shared" si="146"/>
        <v>867.81580000000008</v>
      </c>
      <c r="BB143" s="2408">
        <v>867.81580000000008</v>
      </c>
      <c r="BC143" s="2408">
        <v>0</v>
      </c>
      <c r="BD143" s="908">
        <v>0</v>
      </c>
      <c r="BE143" s="614">
        <f>AS143+AQ143+DataUS1!EE143</f>
        <v>4940.7762000000057</v>
      </c>
      <c r="BF143" s="614">
        <f>DataUS2!B143+AD143+AS143</f>
        <v>4940.7762000000057</v>
      </c>
      <c r="BG143" s="614">
        <f t="shared" si="147"/>
        <v>4940.7762000000057</v>
      </c>
      <c r="BH143" s="614">
        <f>DataUS2!D143+AE143+AT143</f>
        <v>1240.0580000000009</v>
      </c>
      <c r="BI143" s="614">
        <f>DataUS2!K143+AF143+AU143</f>
        <v>51.801000000000045</v>
      </c>
      <c r="BJ143" s="614">
        <f>DataUS2!O143+AG143+AV143</f>
        <v>4360.6218000000044</v>
      </c>
      <c r="BK143" s="614">
        <f>DataUS2!Q143+AH143+AX143</f>
        <v>2258.7291000000005</v>
      </c>
      <c r="BL143" s="614">
        <f>DataUS2!R143+AI143+AY143</f>
        <v>652.57830000000001</v>
      </c>
      <c r="BM143" s="614">
        <f>DataUS2!S143+AJ143+AZ143</f>
        <v>135.96639999999979</v>
      </c>
      <c r="BN143" s="614">
        <f>DataUS2!T143+AK143+BA143</f>
        <v>1313.3480000000036</v>
      </c>
      <c r="BO143" s="614">
        <f>DataUS2!U143+AL143+BB143</f>
        <v>1076.1470000000008</v>
      </c>
      <c r="BP143" s="614">
        <f>DataUS2!V143+AM143+BC143</f>
        <v>123.38720000000012</v>
      </c>
      <c r="BQ143" s="614">
        <f>DataUS2!W143+AN143+BD143</f>
        <v>113.81380000000036</v>
      </c>
      <c r="BR143" s="614">
        <f>AO143+DataUS2!X143</f>
        <v>711.70459999999912</v>
      </c>
      <c r="BS143" s="479">
        <f t="shared" si="148"/>
        <v>35316.731500000002</v>
      </c>
      <c r="BT143" s="2058"/>
      <c r="BU143" s="651">
        <f t="shared" si="149"/>
        <v>14464.677</v>
      </c>
      <c r="BV143" s="614">
        <v>28160.365599999997</v>
      </c>
      <c r="BW143" s="651">
        <v>7308.3110999999999</v>
      </c>
      <c r="BX143" s="651">
        <v>2836.998</v>
      </c>
      <c r="BY143" s="1783">
        <f>BX143/DataUS1!B143</f>
        <v>0.3394363806278819</v>
      </c>
      <c r="BZ143" s="651">
        <v>1056.9480000000001</v>
      </c>
      <c r="CA143" s="651">
        <v>114.224</v>
      </c>
      <c r="CB143" s="651">
        <v>1793.873</v>
      </c>
      <c r="CC143" s="651">
        <v>609.33000000000004</v>
      </c>
      <c r="CD143" s="968">
        <f t="shared" si="150"/>
        <v>2348.3063642806874</v>
      </c>
      <c r="CE143" s="651">
        <f t="shared" si="217"/>
        <v>6326.7283642806879</v>
      </c>
      <c r="CF143" s="651">
        <v>5087</v>
      </c>
      <c r="CG143" s="2062">
        <f t="shared" si="202"/>
        <v>1239.7283642806876</v>
      </c>
      <c r="CH143" s="2065">
        <f>CH142+(CH$145-CH$140)/5</f>
        <v>355.28584943058962</v>
      </c>
      <c r="CI143" s="651"/>
      <c r="CJ143" s="651">
        <v>1990.626</v>
      </c>
      <c r="CK143" s="651">
        <v>5969.0479999999998</v>
      </c>
      <c r="CL143" s="651">
        <v>5656.2709016154295</v>
      </c>
      <c r="CM143" s="992"/>
      <c r="CN143" s="651"/>
      <c r="CO143" s="651">
        <v>1431.47</v>
      </c>
      <c r="CP143" s="651">
        <v>4537.5780000000004</v>
      </c>
      <c r="CQ143" s="2049">
        <f t="shared" si="218"/>
        <v>-3978.4219999999996</v>
      </c>
      <c r="CR143" s="7">
        <f t="shared" si="151"/>
        <v>37665.03786428069</v>
      </c>
      <c r="CS143" s="992">
        <f t="shared" si="152"/>
        <v>20791.405364280687</v>
      </c>
      <c r="CT143" s="992">
        <f t="shared" si="153"/>
        <v>30150.991599999998</v>
      </c>
      <c r="CU143" s="992">
        <f t="shared" si="154"/>
        <v>13277.3591</v>
      </c>
      <c r="CV143" s="1134">
        <v>455.29700000000003</v>
      </c>
      <c r="CW143" s="479">
        <f t="shared" si="155"/>
        <v>16082.054599999996</v>
      </c>
      <c r="CX143" s="614">
        <f t="shared" si="156"/>
        <v>9007.4447999999993</v>
      </c>
      <c r="CY143" s="614">
        <f t="shared" si="157"/>
        <v>37384.030899999998</v>
      </c>
      <c r="CZ143" s="614">
        <f t="shared" si="158"/>
        <v>30309.4211</v>
      </c>
      <c r="DA143" s="14">
        <f t="shared" si="159"/>
        <v>20726.030200000001</v>
      </c>
      <c r="DB143" s="478">
        <f t="shared" si="160"/>
        <v>-933.65400000000045</v>
      </c>
      <c r="DC143" s="993">
        <v>4400.6679999999997</v>
      </c>
      <c r="DD143" s="993">
        <v>2703.413</v>
      </c>
      <c r="DE143" s="993">
        <v>5334.3220000000001</v>
      </c>
      <c r="DF143" s="463">
        <v>2170.386</v>
      </c>
      <c r="DG143" s="993"/>
      <c r="DH143" s="1686">
        <v>59.432499999999997</v>
      </c>
      <c r="DI143" s="1688">
        <f>DH143/DataUS1!B143</f>
        <v>7.1108801245776659E-3</v>
      </c>
      <c r="DJ143" s="992">
        <f t="shared" si="161"/>
        <v>-3503.9388000000017</v>
      </c>
      <c r="DK143" s="992">
        <v>8111.3797999999997</v>
      </c>
      <c r="DL143" s="992">
        <v>6823.0220999999992</v>
      </c>
      <c r="DM143" s="992">
        <v>18438.340700000001</v>
      </c>
      <c r="DN143" s="992">
        <v>11780.0242</v>
      </c>
      <c r="DO143" s="992">
        <f t="shared" si="162"/>
        <v>-1140.0368000000017</v>
      </c>
      <c r="DP143" s="992">
        <v>896.06500000000005</v>
      </c>
      <c r="DQ143" s="992">
        <v>30561.0088</v>
      </c>
      <c r="DR143" s="992">
        <v>32597.1106</v>
      </c>
      <c r="DS143" s="992">
        <v>8946.0059999999994</v>
      </c>
      <c r="DT143" s="481">
        <f t="shared" si="163"/>
        <v>35316.731499999994</v>
      </c>
      <c r="DU143" s="14">
        <f t="shared" si="164"/>
        <v>8425.6219000000001</v>
      </c>
      <c r="DV143" s="651">
        <v>13680.043</v>
      </c>
      <c r="DW143" s="651">
        <v>5254.4210999999996</v>
      </c>
      <c r="DX143" s="465">
        <f t="shared" si="165"/>
        <v>784.63400000000001</v>
      </c>
      <c r="DY143" s="465">
        <v>114.224</v>
      </c>
      <c r="DZ143" s="1801">
        <v>670.41</v>
      </c>
      <c r="EA143" s="1811">
        <f>DZ143/DataUS1!B143</f>
        <v>8.0212091773324584E-2</v>
      </c>
      <c r="EB143" s="465">
        <f t="shared" si="166"/>
        <v>28160.365599999997</v>
      </c>
      <c r="EC143" s="993">
        <v>12926.1643</v>
      </c>
      <c r="ED143" s="463">
        <v>7511.1250999999993</v>
      </c>
      <c r="EE143" s="463">
        <v>3058.4537</v>
      </c>
      <c r="EF143" s="463">
        <v>2356.5855000000001</v>
      </c>
      <c r="EG143" s="907">
        <f t="shared" si="210"/>
        <v>15234.201299999999</v>
      </c>
      <c r="EH143" s="463">
        <v>9344.4419999999991</v>
      </c>
      <c r="EI143" s="463">
        <v>1079.05</v>
      </c>
      <c r="EJ143" s="463">
        <v>8265.3919999999998</v>
      </c>
      <c r="EK143" s="463">
        <v>2344.1414</v>
      </c>
      <c r="EL143" s="463">
        <v>3545.6178999999997</v>
      </c>
      <c r="EM143" s="471">
        <f t="shared" si="167"/>
        <v>2053.8900000000003</v>
      </c>
      <c r="EN143" s="471">
        <v>1819.9916000000001</v>
      </c>
      <c r="EO143" s="471">
        <v>3773.8204000000005</v>
      </c>
      <c r="EP143" s="471">
        <v>11284.9455</v>
      </c>
      <c r="EQ143" s="481">
        <f t="shared" si="168"/>
        <v>8265.3919999999998</v>
      </c>
      <c r="ER143" s="651">
        <v>1288.3989999999999</v>
      </c>
      <c r="ES143" s="651">
        <v>716.02200000000005</v>
      </c>
      <c r="ET143" s="651">
        <v>2062.8820000000001</v>
      </c>
      <c r="EU143" s="651">
        <v>4198.0889999999999</v>
      </c>
      <c r="EV143" s="471">
        <v>4143.915</v>
      </c>
      <c r="EW143" s="471">
        <v>1907.73</v>
      </c>
      <c r="EX143" s="471">
        <v>2236.1849999999999</v>
      </c>
      <c r="EY143" s="471">
        <v>1404.671</v>
      </c>
      <c r="EZ143" s="471">
        <f t="shared" si="169"/>
        <v>54.173999999999978</v>
      </c>
      <c r="FA143" s="471">
        <f t="shared" si="201"/>
        <v>2236.1849999999999</v>
      </c>
      <c r="FB143" s="471">
        <f t="shared" si="170"/>
        <v>29287.524499999996</v>
      </c>
      <c r="FC143" s="479">
        <f>DataUS1!CQ143+DataUS1!DF143*DataUS1!CQ143/(DataUS1!CQ143+DataUS1!CZ143-DataUS1!CV143)</f>
        <v>2340.6386095699818</v>
      </c>
      <c r="FD143" s="614">
        <f>DataUS1!DF143*DataUS1!CQ143/(DataUS1!CQ143+DataUS1!CZ143-DataUS1!CV143)</f>
        <v>179.92355421058178</v>
      </c>
      <c r="FE143" s="907">
        <f>DataUS1!CQ143</f>
        <v>2160.7150553594001</v>
      </c>
      <c r="FF143" s="2408">
        <f>DataUS1!BU143</f>
        <v>260.09220000000005</v>
      </c>
      <c r="FG143" s="2408">
        <f t="shared" si="171"/>
        <v>16.2220999999995</v>
      </c>
      <c r="FH143" s="2408">
        <f t="shared" si="172"/>
        <v>1884.4007553594006</v>
      </c>
      <c r="FI143" s="2731">
        <f t="shared" si="173"/>
        <v>1884.4007553594006</v>
      </c>
      <c r="FJ143" s="2408">
        <f>DataUS1!CS143</f>
        <v>555.20000000000005</v>
      </c>
      <c r="FK143" s="2408">
        <f t="shared" si="211"/>
        <v>919.80545535940018</v>
      </c>
      <c r="FL143" s="2408">
        <v>335.90030000000002</v>
      </c>
      <c r="FM143" s="2408">
        <f>DataUS1!CT143</f>
        <v>325.12055535940027</v>
      </c>
      <c r="FN143" s="2408">
        <f>DataUS1!DG143</f>
        <v>258.78460000000001</v>
      </c>
      <c r="FO143" s="992">
        <v>911.99530000000004</v>
      </c>
      <c r="FP143" s="992">
        <v>567.79999999999995</v>
      </c>
      <c r="FQ143" s="992">
        <f t="shared" si="174"/>
        <v>344.09999999999997</v>
      </c>
      <c r="FR143" s="992">
        <v>1.1000000000000001</v>
      </c>
      <c r="FS143" s="992">
        <v>140.9</v>
      </c>
      <c r="FT143" s="992">
        <v>189.5</v>
      </c>
      <c r="FU143" s="992">
        <v>11.4</v>
      </c>
      <c r="FV143" s="992">
        <v>1.2</v>
      </c>
      <c r="FW143" s="992">
        <f t="shared" si="175"/>
        <v>502.6</v>
      </c>
      <c r="FX143" s="992">
        <f t="shared" si="176"/>
        <v>327.20000000000005</v>
      </c>
      <c r="FY143" s="992">
        <f t="shared" si="177"/>
        <v>175.4</v>
      </c>
      <c r="FZ143" s="992">
        <v>190.1</v>
      </c>
      <c r="GA143" s="992">
        <v>17.3</v>
      </c>
      <c r="GB143" s="992">
        <v>294.10000000000002</v>
      </c>
      <c r="GC143" s="992">
        <v>-32</v>
      </c>
      <c r="GD143" s="992">
        <v>469.57900000000001</v>
      </c>
      <c r="GE143" s="992">
        <v>33.1</v>
      </c>
      <c r="GF143" s="992">
        <f t="shared" si="178"/>
        <v>80.118612752581029</v>
      </c>
      <c r="GG143" s="992">
        <v>148.36429999999999</v>
      </c>
      <c r="GH143" s="557">
        <v>152.69999999999999</v>
      </c>
      <c r="GI143" s="614">
        <f t="shared" si="179"/>
        <v>294.10000000000002</v>
      </c>
      <c r="GJ143" s="614">
        <f t="shared" si="180"/>
        <v>446.8</v>
      </c>
      <c r="GK143" s="614">
        <v>10751.204</v>
      </c>
      <c r="GL143" s="2388">
        <f t="shared" si="181"/>
        <v>4.155813618642154E-2</v>
      </c>
      <c r="GM143" s="614">
        <v>46.2</v>
      </c>
      <c r="GN143" s="614">
        <f t="shared" si="182"/>
        <v>33.1</v>
      </c>
      <c r="GO143" s="614">
        <f t="shared" si="183"/>
        <v>79.300000000000011</v>
      </c>
      <c r="GP143" s="614">
        <v>2928.8389999999999</v>
      </c>
      <c r="GQ143" s="2388">
        <f t="shared" si="184"/>
        <v>2.7075574997464869E-2</v>
      </c>
      <c r="GR143" s="614">
        <f t="shared" si="185"/>
        <v>526.1</v>
      </c>
      <c r="GS143" s="2734">
        <f t="shared" si="186"/>
        <v>-29.100000000000023</v>
      </c>
      <c r="GT143" s="479">
        <f t="shared" si="204"/>
        <v>424.06830000000002</v>
      </c>
      <c r="GU143" s="614">
        <v>51</v>
      </c>
      <c r="GV143" s="614">
        <v>92.7</v>
      </c>
      <c r="GW143" s="614">
        <f t="shared" si="187"/>
        <v>465.76830000000001</v>
      </c>
      <c r="GX143" s="614">
        <f t="shared" si="205"/>
        <v>128.37100000000001</v>
      </c>
      <c r="GY143" s="614">
        <v>1.4970000000000001</v>
      </c>
      <c r="GZ143" s="614">
        <f t="shared" si="188"/>
        <v>335.90030000000002</v>
      </c>
      <c r="HA143" s="14">
        <f t="shared" si="212"/>
        <v>19736.7562</v>
      </c>
      <c r="HB143" s="614">
        <v>13453.276704</v>
      </c>
      <c r="HC143" s="614">
        <f t="shared" si="189"/>
        <v>13879.027</v>
      </c>
      <c r="HD143" s="2388">
        <f t="shared" si="213"/>
        <v>0.90926947293369365</v>
      </c>
      <c r="HE143" s="614">
        <f t="shared" si="190"/>
        <v>4941.058</v>
      </c>
      <c r="HF143" s="614">
        <f t="shared" si="214"/>
        <v>916.6712</v>
      </c>
      <c r="HG143" s="614">
        <f t="shared" si="191"/>
        <v>4253.1723000000002</v>
      </c>
      <c r="HH143" s="614">
        <f t="shared" si="192"/>
        <v>3626.8465999999999</v>
      </c>
      <c r="HI143" s="614">
        <f t="shared" si="193"/>
        <v>734.12300000000005</v>
      </c>
      <c r="HJ143" s="614">
        <f t="shared" si="206"/>
        <v>-107.79730000000001</v>
      </c>
      <c r="HK143" s="614">
        <f t="shared" si="207"/>
        <v>623.55070000000001</v>
      </c>
      <c r="HL143" s="614">
        <f t="shared" si="194"/>
        <v>-108.6246</v>
      </c>
      <c r="HM143" s="614">
        <f t="shared" si="195"/>
        <v>442.90600000000001</v>
      </c>
      <c r="HN143" s="614">
        <f t="shared" si="208"/>
        <v>289.26929999999999</v>
      </c>
      <c r="HO143" s="14">
        <v>284.37430000000001</v>
      </c>
      <c r="HP143" s="2732">
        <v>59.71</v>
      </c>
      <c r="HQ143" s="614">
        <f t="shared" si="196"/>
        <v>11780.0242</v>
      </c>
      <c r="HR143" s="614">
        <v>10962.27</v>
      </c>
      <c r="HS143" s="614">
        <v>817.75419999999997</v>
      </c>
      <c r="HT143" s="614">
        <f t="shared" si="197"/>
        <v>3536.0747000000001</v>
      </c>
      <c r="HU143" s="614">
        <v>3624.944</v>
      </c>
      <c r="HV143" s="614">
        <v>-88.86930000000001</v>
      </c>
      <c r="HW143" s="614">
        <f t="shared" si="198"/>
        <v>73.20829999999998</v>
      </c>
      <c r="HX143" s="614">
        <v>-110.36799999999999</v>
      </c>
      <c r="HY143" s="614">
        <v>183.57629999999997</v>
      </c>
      <c r="HZ143" s="614">
        <v>-110.36799999999999</v>
      </c>
      <c r="IA143" s="614">
        <v>139.69399999999999</v>
      </c>
      <c r="IB143" s="580">
        <v>68.661000000000001</v>
      </c>
      <c r="IC143" s="614">
        <f t="shared" si="215"/>
        <v>7956.7320000000009</v>
      </c>
      <c r="ID143" s="614">
        <v>2916.7570000000001</v>
      </c>
      <c r="IE143" s="614">
        <v>1327.915</v>
      </c>
      <c r="IF143" s="614">
        <v>3613.143</v>
      </c>
      <c r="IG143" s="614">
        <v>98.917000000000002</v>
      </c>
      <c r="IH143" s="614">
        <f t="shared" si="216"/>
        <v>717.09760000000006</v>
      </c>
      <c r="II143" s="614">
        <v>1.9025999999999998</v>
      </c>
      <c r="IJ143" s="614">
        <v>734.12300000000005</v>
      </c>
      <c r="IK143" s="614">
        <v>-18.928000000000001</v>
      </c>
      <c r="IL143" s="614">
        <f t="shared" si="209"/>
        <v>550.3424</v>
      </c>
      <c r="IM143" s="614">
        <v>105.693</v>
      </c>
      <c r="IN143" s="614">
        <v>1.7434000000000001</v>
      </c>
      <c r="IO143" s="614">
        <v>442.90600000000001</v>
      </c>
      <c r="IP143" s="614">
        <v>1.6814</v>
      </c>
    </row>
    <row r="144" spans="1:250">
      <c r="A144" s="986">
        <f t="shared" si="199"/>
        <v>2000</v>
      </c>
      <c r="B144" s="2730">
        <v>-214.37440000000004</v>
      </c>
      <c r="C144" s="2749">
        <f t="shared" si="133"/>
        <v>332.02049999999997</v>
      </c>
      <c r="D144" s="2730">
        <f t="shared" si="134"/>
        <v>306.56859999999995</v>
      </c>
      <c r="E144" s="2730">
        <f t="shared" si="132"/>
        <v>263.71479999999997</v>
      </c>
      <c r="F144" s="2730">
        <v>382.21479999999997</v>
      </c>
      <c r="G144" s="2730">
        <v>118.5</v>
      </c>
      <c r="H144" s="2730">
        <f t="shared" si="135"/>
        <v>42.853800000000007</v>
      </c>
      <c r="I144" s="2730">
        <v>62.053800000000003</v>
      </c>
      <c r="J144" s="2730">
        <v>19.2</v>
      </c>
      <c r="K144" s="2730">
        <f t="shared" si="136"/>
        <v>25.451900000000023</v>
      </c>
      <c r="L144" s="2730">
        <v>69.466999999999999</v>
      </c>
      <c r="M144" s="2751">
        <v>391.83249999999998</v>
      </c>
      <c r="N144" s="2744">
        <f t="shared" si="137"/>
        <v>-546.39490000000001</v>
      </c>
      <c r="O144" s="614">
        <f t="shared" si="138"/>
        <v>180.38650000000013</v>
      </c>
      <c r="P144" s="614">
        <f t="shared" si="139"/>
        <v>-361.56579999999991</v>
      </c>
      <c r="Q144" s="614">
        <v>-637.46309999999994</v>
      </c>
      <c r="R144" s="614">
        <v>219.97</v>
      </c>
      <c r="S144" s="614">
        <v>55.927299999999981</v>
      </c>
      <c r="T144" s="614">
        <f t="shared" si="203"/>
        <v>541.95230000000004</v>
      </c>
      <c r="U144" s="614">
        <v>319.28800000000001</v>
      </c>
      <c r="V144" s="614">
        <v>-74.820100000000011</v>
      </c>
      <c r="W144" s="614">
        <v>297.48440000000005</v>
      </c>
      <c r="X144" s="614">
        <v>726.78140000000008</v>
      </c>
      <c r="Y144" s="614">
        <v>134.52699999999999</v>
      </c>
      <c r="Z144" s="614">
        <v>-503.5412</v>
      </c>
      <c r="AA144" s="2734">
        <f t="shared" si="140"/>
        <v>42.853800000000007</v>
      </c>
      <c r="AB144" s="987">
        <v>0</v>
      </c>
      <c r="AC144" s="987">
        <v>-75.480500000000006</v>
      </c>
      <c r="AD144" s="14">
        <f t="shared" si="200"/>
        <v>-23.516600000003073</v>
      </c>
      <c r="AE144" s="614">
        <f>DV145-DV144-AT144-DataUS2!D144</f>
        <v>-11.521600000001513</v>
      </c>
      <c r="AF144" s="614">
        <f>DX145-DX144-AU144-DataUS2!K144</f>
        <v>39.94039999999994</v>
      </c>
      <c r="AG144" s="2735">
        <f t="shared" si="141"/>
        <v>-42.062500000000519</v>
      </c>
      <c r="AH144" s="614">
        <f>ED145-ED144-AX144-DataUS2!Q144</f>
        <v>-1.000000004296453E-4</v>
      </c>
      <c r="AI144" s="614">
        <f>EE145-EE144-AY144-DataUS2!R144</f>
        <v>-4.8316906031686813E-13</v>
      </c>
      <c r="AJ144" s="614">
        <f>EF145-EF144-AZ144-DataUS2!S144</f>
        <v>20.752600000000108</v>
      </c>
      <c r="AK144" s="614">
        <f>EG145-EG144-BA144-DataUS2!T144</f>
        <v>-62.814999999999714</v>
      </c>
      <c r="AL144" s="614">
        <f>EH145-EH144-BB144-DataUS2!U144</f>
        <v>4.5474735088646412E-13</v>
      </c>
      <c r="AM144" s="614">
        <f>EK145-EK144-BC144-DataUS2!V144</f>
        <v>-39.923999999999879</v>
      </c>
      <c r="AN144" s="614">
        <f>EL145-EL144-BD144-DataUS2!W144</f>
        <v>-22.890999999999849</v>
      </c>
      <c r="AO144" s="614">
        <f>DW145-DW144+EM145-EM144-DataUS2!X144</f>
        <v>9.8729000000009819</v>
      </c>
      <c r="AP144" s="614">
        <f>DataUS2!M144</f>
        <v>391.83249999999998</v>
      </c>
      <c r="AQ144" s="614">
        <f t="shared" si="142"/>
        <v>-415.34910000000303</v>
      </c>
      <c r="AR144" s="988">
        <v>236.14250000000001</v>
      </c>
      <c r="AS144" s="465">
        <f t="shared" si="143"/>
        <v>235.03790000000004</v>
      </c>
      <c r="AT144" s="2408">
        <v>1712.1859999999999</v>
      </c>
      <c r="AU144" s="2408">
        <v>-0.30930000000000002</v>
      </c>
      <c r="AV144" s="2408">
        <f t="shared" si="144"/>
        <v>-1476.8388</v>
      </c>
      <c r="AW144" s="2408">
        <f t="shared" si="145"/>
        <v>-1106.0978</v>
      </c>
      <c r="AX144" s="2408">
        <v>-985.06619999999998</v>
      </c>
      <c r="AY144" s="2408">
        <v>-267.02709999999996</v>
      </c>
      <c r="AZ144" s="2408">
        <v>145.99549999999999</v>
      </c>
      <c r="BA144" s="2408">
        <f t="shared" si="146"/>
        <v>-370.74099999999999</v>
      </c>
      <c r="BB144" s="2408">
        <v>-370.74099999999999</v>
      </c>
      <c r="BC144" s="2408">
        <v>0</v>
      </c>
      <c r="BD144" s="908">
        <v>0</v>
      </c>
      <c r="BE144" s="614">
        <f>AS144+AQ144+DataUS1!EE144</f>
        <v>-2.8532000000029711</v>
      </c>
      <c r="BF144" s="614">
        <f>DataUS2!B144+AD144+AS144</f>
        <v>-2.8531000000030815</v>
      </c>
      <c r="BG144" s="614">
        <f t="shared" si="147"/>
        <v>-2.8531000000029962</v>
      </c>
      <c r="BH144" s="614">
        <f>DataUS2!D144+AE144+AT144</f>
        <v>2007.2329999999984</v>
      </c>
      <c r="BI144" s="614">
        <f>DataUS2!K144+AF144+AU144</f>
        <v>65.08299999999997</v>
      </c>
      <c r="BJ144" s="614">
        <f>DataUS2!O144+AG144+AV144</f>
        <v>-1338.5148000000004</v>
      </c>
      <c r="BK144" s="614">
        <f>DataUS2!Q144+AH144+AX144</f>
        <v>-1622.5294000000004</v>
      </c>
      <c r="BL144" s="614">
        <f>DataUS2!R144+AI144+AY144</f>
        <v>-47.057100000000446</v>
      </c>
      <c r="BM144" s="614">
        <f>DataUS2!S144+AJ144+AZ144</f>
        <v>222.67540000000008</v>
      </c>
      <c r="BN144" s="614">
        <f>DataUS2!T144+AK144+BA144</f>
        <v>108.39630000000034</v>
      </c>
      <c r="BO144" s="614">
        <f>DataUS2!U144+AL144+BB144</f>
        <v>-51.45299999999952</v>
      </c>
      <c r="BP144" s="614">
        <f>DataUS2!V144+AM144+BC144</f>
        <v>-114.74409999999989</v>
      </c>
      <c r="BQ144" s="614">
        <f>DataUS2!W144+AN144+BD144</f>
        <v>274.5934000000002</v>
      </c>
      <c r="BR144" s="614">
        <f>AO144+DataUS2!X144</f>
        <v>736.65430000000106</v>
      </c>
      <c r="BS144" s="479">
        <f t="shared" si="148"/>
        <v>40257.507700000002</v>
      </c>
      <c r="BT144" s="2058"/>
      <c r="BU144" s="651">
        <f t="shared" si="149"/>
        <v>15756.536</v>
      </c>
      <c r="BV144" s="614">
        <v>32520.987399999998</v>
      </c>
      <c r="BW144" s="651">
        <v>8020.015699999999</v>
      </c>
      <c r="BX144" s="651">
        <v>2996.152</v>
      </c>
      <c r="BY144" s="1783">
        <f>BX144/DataUS1!B144</f>
        <v>0.33518161251160977</v>
      </c>
      <c r="BZ144" s="651">
        <v>1132.58</v>
      </c>
      <c r="CA144" s="651">
        <v>125.21</v>
      </c>
      <c r="CB144" s="651">
        <v>1974.7059999999999</v>
      </c>
      <c r="CC144" s="651">
        <v>644.06500000000005</v>
      </c>
      <c r="CD144" s="968">
        <f t="shared" si="150"/>
        <v>2983.0061162689426</v>
      </c>
      <c r="CE144" s="651">
        <f t="shared" si="217"/>
        <v>6769.6341162689432</v>
      </c>
      <c r="CF144" s="651">
        <v>5386.9</v>
      </c>
      <c r="CG144" s="2062">
        <f t="shared" si="202"/>
        <v>1382.7341162689434</v>
      </c>
      <c r="CH144" s="2065">
        <f>CH143+(CH$145-CH$140)/5</f>
        <v>396.26895632117635</v>
      </c>
      <c r="CI144" s="651"/>
      <c r="CJ144" s="651">
        <v>2217.3220000000001</v>
      </c>
      <c r="CK144" s="651">
        <v>6003.95</v>
      </c>
      <c r="CL144" s="651">
        <v>5674.1782098868607</v>
      </c>
      <c r="CM144" s="992"/>
      <c r="CN144" s="651"/>
      <c r="CO144" s="651">
        <v>1491.548</v>
      </c>
      <c r="CP144" s="651">
        <v>4512.402</v>
      </c>
      <c r="CQ144" s="2049">
        <f t="shared" si="218"/>
        <v>-3786.6279999999997</v>
      </c>
      <c r="CR144" s="7">
        <f t="shared" si="151"/>
        <v>43240.513816268947</v>
      </c>
      <c r="CS144" s="992">
        <f t="shared" si="152"/>
        <v>22526.170116268942</v>
      </c>
      <c r="CT144" s="992">
        <f t="shared" si="153"/>
        <v>34738.309399999998</v>
      </c>
      <c r="CU144" s="992">
        <f t="shared" si="154"/>
        <v>14023.965699999999</v>
      </c>
      <c r="CV144" s="1134">
        <v>826.83890000000008</v>
      </c>
      <c r="CW144" s="479">
        <f t="shared" si="155"/>
        <v>18567.084100000007</v>
      </c>
      <c r="CX144" s="614">
        <f t="shared" si="156"/>
        <v>9616.435300000001</v>
      </c>
      <c r="CY144" s="614">
        <f t="shared" si="157"/>
        <v>42774.431000000004</v>
      </c>
      <c r="CZ144" s="614">
        <f t="shared" si="158"/>
        <v>33823.782200000001</v>
      </c>
      <c r="DA144" s="14">
        <f t="shared" si="159"/>
        <v>25710.465199999999</v>
      </c>
      <c r="DB144" s="478">
        <f t="shared" si="160"/>
        <v>-807.01800000000003</v>
      </c>
      <c r="DC144" s="993">
        <v>5246.9920000000002</v>
      </c>
      <c r="DD144" s="993">
        <v>3451.931</v>
      </c>
      <c r="DE144" s="993">
        <v>6054.01</v>
      </c>
      <c r="DF144" s="463">
        <v>2713.2429999999999</v>
      </c>
      <c r="DG144" s="993"/>
      <c r="DH144" s="1686">
        <v>-42.136800000000001</v>
      </c>
      <c r="DI144" s="1688">
        <f>DH144/DataUS1!B144</f>
        <v>-4.7138731846979717E-3</v>
      </c>
      <c r="DJ144" s="992">
        <f t="shared" si="161"/>
        <v>-6168.832699999999</v>
      </c>
      <c r="DK144" s="992">
        <v>8645.8753000000015</v>
      </c>
      <c r="DL144" s="992">
        <v>8089.3239999999996</v>
      </c>
      <c r="DM144" s="992">
        <v>22904.031999999999</v>
      </c>
      <c r="DN144" s="992">
        <v>15389.307199999999</v>
      </c>
      <c r="DO144" s="992">
        <f t="shared" si="162"/>
        <v>-974.54839999999967</v>
      </c>
      <c r="DP144" s="992">
        <v>970.56</v>
      </c>
      <c r="DQ144" s="992">
        <v>34685.107000000004</v>
      </c>
      <c r="DR144" s="992">
        <v>36630.215400000001</v>
      </c>
      <c r="DS144" s="992">
        <v>10321.157999999999</v>
      </c>
      <c r="DT144" s="481">
        <f t="shared" si="163"/>
        <v>40257.507700000002</v>
      </c>
      <c r="DU144" s="14">
        <f t="shared" si="164"/>
        <v>9144.3483000000015</v>
      </c>
      <c r="DV144" s="651">
        <v>14920.101000000001</v>
      </c>
      <c r="DW144" s="651">
        <v>5775.7526999999991</v>
      </c>
      <c r="DX144" s="465">
        <f t="shared" si="165"/>
        <v>836.43500000000006</v>
      </c>
      <c r="DY144" s="465">
        <v>125.21</v>
      </c>
      <c r="DZ144" s="1801">
        <v>711.22500000000002</v>
      </c>
      <c r="EA144" s="1811">
        <f>DZ144/DataUS1!B144</f>
        <v>7.9565236462826205E-2</v>
      </c>
      <c r="EB144" s="465">
        <f t="shared" si="166"/>
        <v>32520.987399999998</v>
      </c>
      <c r="EC144" s="993">
        <v>15973.438099999999</v>
      </c>
      <c r="ED144" s="463">
        <v>9769.8541999999998</v>
      </c>
      <c r="EE144" s="463">
        <v>3711.0320000000002</v>
      </c>
      <c r="EF144" s="463">
        <v>2492.5518999999999</v>
      </c>
      <c r="EG144" s="907">
        <f t="shared" si="210"/>
        <v>16547.549300000002</v>
      </c>
      <c r="EH144" s="463">
        <v>10420.589</v>
      </c>
      <c r="EI144" s="463">
        <v>1156.452</v>
      </c>
      <c r="EJ144" s="463">
        <v>9264.1370000000006</v>
      </c>
      <c r="EK144" s="463">
        <v>2467.5286000000001</v>
      </c>
      <c r="EL144" s="463">
        <v>3659.4317000000001</v>
      </c>
      <c r="EM144" s="471">
        <f t="shared" si="167"/>
        <v>2244.2629999999999</v>
      </c>
      <c r="EN144" s="471">
        <v>1895.5503999999999</v>
      </c>
      <c r="EO144" s="471">
        <v>4382.0682000000006</v>
      </c>
      <c r="EP144" s="471">
        <v>14151.9984</v>
      </c>
      <c r="EQ144" s="481">
        <f t="shared" si="168"/>
        <v>9264.1370000000006</v>
      </c>
      <c r="ER144" s="651">
        <v>1478.4390000000001</v>
      </c>
      <c r="ES144" s="651">
        <v>774.00599999999997</v>
      </c>
      <c r="ET144" s="651">
        <v>2360.2280000000001</v>
      </c>
      <c r="EU144" s="651">
        <v>4651.4639999999999</v>
      </c>
      <c r="EV144" s="471">
        <v>4593.8149999999996</v>
      </c>
      <c r="EW144" s="471">
        <v>2074.645</v>
      </c>
      <c r="EX144" s="471">
        <v>2519.17</v>
      </c>
      <c r="EY144" s="471">
        <v>1658.3119999999999</v>
      </c>
      <c r="EZ144" s="471">
        <f t="shared" si="169"/>
        <v>57.649000000000342</v>
      </c>
      <c r="FA144" s="471">
        <f t="shared" si="201"/>
        <v>2519.17</v>
      </c>
      <c r="FB144" s="471">
        <f t="shared" si="170"/>
        <v>33512.540699999998</v>
      </c>
      <c r="FC144" s="479">
        <f>DataUS1!CQ144+DataUS1!DF144*DataUS1!CQ144/(DataUS1!CQ144+DataUS1!CZ144-DataUS1!CV144)</f>
        <v>2367.6682876570721</v>
      </c>
      <c r="FD144" s="614">
        <f>DataUS1!DF144*DataUS1!CQ144/(DataUS1!CQ144+DataUS1!CZ144-DataUS1!CV144)</f>
        <v>177.9575592931848</v>
      </c>
      <c r="FE144" s="907">
        <f>DataUS1!CQ144</f>
        <v>2189.7107283638875</v>
      </c>
      <c r="FF144" s="2408">
        <f>DataUS1!BU144</f>
        <v>176.26419999999996</v>
      </c>
      <c r="FG144" s="2408">
        <f t="shared" si="171"/>
        <v>23.830499999999802</v>
      </c>
      <c r="FH144" s="2408">
        <f t="shared" si="172"/>
        <v>1989.6160283638876</v>
      </c>
      <c r="FI144" s="2731">
        <f t="shared" si="173"/>
        <v>1989.6160283638876</v>
      </c>
      <c r="FJ144" s="2408">
        <f>DataUS1!CS144</f>
        <v>590.1</v>
      </c>
      <c r="FK144" s="2408">
        <f t="shared" si="211"/>
        <v>969.99902836388753</v>
      </c>
      <c r="FL144" s="2408">
        <v>376.51100000000002</v>
      </c>
      <c r="FM144" s="2408">
        <f>DataUS1!CT144</f>
        <v>328.39592836388755</v>
      </c>
      <c r="FN144" s="2408">
        <f>DataUS1!DG144</f>
        <v>265.09209999999996</v>
      </c>
      <c r="FO144" s="992">
        <v>985.31700000000001</v>
      </c>
      <c r="FP144" s="992">
        <v>609.5</v>
      </c>
      <c r="FQ144" s="992">
        <f t="shared" si="174"/>
        <v>375.7</v>
      </c>
      <c r="FR144" s="992">
        <v>1.1000000000000001</v>
      </c>
      <c r="FS144" s="992">
        <v>148.19999999999999</v>
      </c>
      <c r="FT144" s="992">
        <v>212.7</v>
      </c>
      <c r="FU144" s="992">
        <v>12.5</v>
      </c>
      <c r="FV144" s="992">
        <v>1.2</v>
      </c>
      <c r="FW144" s="992">
        <f t="shared" si="175"/>
        <v>555.79999999999995</v>
      </c>
      <c r="FX144" s="992">
        <f t="shared" si="176"/>
        <v>361.6</v>
      </c>
      <c r="FY144" s="992">
        <f t="shared" si="177"/>
        <v>194.2</v>
      </c>
      <c r="FZ144" s="992">
        <v>216.1</v>
      </c>
      <c r="GA144" s="992">
        <v>17.600000000000001</v>
      </c>
      <c r="GB144" s="992">
        <v>326.3</v>
      </c>
      <c r="GC144" s="992">
        <v>-39.5</v>
      </c>
      <c r="GD144" s="992">
        <v>520.49</v>
      </c>
      <c r="GE144" s="992">
        <v>35.299999999999997</v>
      </c>
      <c r="GF144" s="992">
        <f t="shared" si="178"/>
        <v>87.064116932340951</v>
      </c>
      <c r="GG144" s="992">
        <v>168.221</v>
      </c>
      <c r="GH144" s="557">
        <v>160.1</v>
      </c>
      <c r="GI144" s="614">
        <f t="shared" si="179"/>
        <v>326.3</v>
      </c>
      <c r="GJ144" s="614">
        <f t="shared" si="180"/>
        <v>486.4</v>
      </c>
      <c r="GK144" s="614">
        <v>11777.58</v>
      </c>
      <c r="GL144" s="2388">
        <f t="shared" si="181"/>
        <v>4.1298806715810883E-2</v>
      </c>
      <c r="GM144" s="614">
        <v>44.1</v>
      </c>
      <c r="GN144" s="614">
        <f t="shared" si="182"/>
        <v>35.299999999999997</v>
      </c>
      <c r="GO144" s="614">
        <f t="shared" si="183"/>
        <v>79.400000000000006</v>
      </c>
      <c r="GP144" s="614">
        <v>3142.5210000000002</v>
      </c>
      <c r="GQ144" s="2388">
        <f t="shared" si="184"/>
        <v>2.5266338713408758E-2</v>
      </c>
      <c r="GR144" s="614">
        <f t="shared" si="185"/>
        <v>565.79999999999995</v>
      </c>
      <c r="GS144" s="2734">
        <f t="shared" si="186"/>
        <v>-24.300000000000068</v>
      </c>
      <c r="GT144" s="479">
        <f t="shared" si="204"/>
        <v>480.35299999999995</v>
      </c>
      <c r="GU144" s="614">
        <v>56.9</v>
      </c>
      <c r="GV144" s="614">
        <v>86.3</v>
      </c>
      <c r="GW144" s="614">
        <f t="shared" si="187"/>
        <v>509.75299999999999</v>
      </c>
      <c r="GX144" s="614">
        <f t="shared" si="205"/>
        <v>131.9</v>
      </c>
      <c r="GY144" s="614">
        <v>1.355</v>
      </c>
      <c r="GZ144" s="614">
        <f t="shared" si="188"/>
        <v>376.51100000000002</v>
      </c>
      <c r="HA144" s="14">
        <f t="shared" si="212"/>
        <v>24613.479199999998</v>
      </c>
      <c r="HB144" s="614">
        <v>17500.620287999998</v>
      </c>
      <c r="HC144" s="614">
        <f t="shared" si="189"/>
        <v>17397.249</v>
      </c>
      <c r="HD144" s="2388">
        <f t="shared" si="213"/>
        <v>0.94621514908994464</v>
      </c>
      <c r="HE144" s="614">
        <f t="shared" si="190"/>
        <v>6118.0869999999995</v>
      </c>
      <c r="HF144" s="614">
        <f t="shared" si="214"/>
        <v>1098.1432</v>
      </c>
      <c r="HG144" s="614">
        <f t="shared" si="191"/>
        <v>-1918.5365999999999</v>
      </c>
      <c r="HH144" s="614">
        <f t="shared" si="192"/>
        <v>-1573.9576</v>
      </c>
      <c r="HI144" s="614">
        <f t="shared" si="193"/>
        <v>-343.01299999999998</v>
      </c>
      <c r="HJ144" s="614">
        <f t="shared" si="206"/>
        <v>-1.5660000000000025</v>
      </c>
      <c r="HK144" s="614">
        <f t="shared" si="207"/>
        <v>690.17750000000001</v>
      </c>
      <c r="HL144" s="614">
        <f t="shared" si="194"/>
        <v>-101.13539999999999</v>
      </c>
      <c r="HM144" s="614">
        <f t="shared" si="195"/>
        <v>470.12400000000002</v>
      </c>
      <c r="HN144" s="614">
        <f t="shared" si="208"/>
        <v>321.18889999999999</v>
      </c>
      <c r="HO144" s="14">
        <v>313.35399999999998</v>
      </c>
      <c r="HP144" s="2732">
        <v>62.030999999999999</v>
      </c>
      <c r="HQ144" s="614">
        <f t="shared" si="196"/>
        <v>15389.307199999999</v>
      </c>
      <c r="HR144" s="614">
        <v>14476.846</v>
      </c>
      <c r="HS144" s="614">
        <v>912.46119999999996</v>
      </c>
      <c r="HT144" s="614">
        <f t="shared" si="197"/>
        <v>-1896.0319999999999</v>
      </c>
      <c r="HU144" s="614">
        <v>-1914.165</v>
      </c>
      <c r="HV144" s="614">
        <v>18.132999999999999</v>
      </c>
      <c r="HW144" s="614">
        <f t="shared" si="198"/>
        <v>131.16789999999997</v>
      </c>
      <c r="HX144" s="614">
        <v>-118.20399999999999</v>
      </c>
      <c r="HY144" s="614">
        <v>249.37189999999998</v>
      </c>
      <c r="HZ144" s="614">
        <v>-118.20399999999999</v>
      </c>
      <c r="IA144" s="614">
        <v>166.999</v>
      </c>
      <c r="IB144" s="580">
        <v>69.869</v>
      </c>
      <c r="IC144" s="614">
        <f t="shared" si="215"/>
        <v>9224.1720000000005</v>
      </c>
      <c r="ID144" s="614">
        <v>2920.4029999999998</v>
      </c>
      <c r="IE144" s="614">
        <v>1579.5930000000001</v>
      </c>
      <c r="IF144" s="614">
        <v>4538.4939999999997</v>
      </c>
      <c r="IG144" s="614">
        <v>185.68199999999999</v>
      </c>
      <c r="IH144" s="614">
        <f t="shared" si="216"/>
        <v>-22.504599999999972</v>
      </c>
      <c r="II144" s="614">
        <v>340.20740000000001</v>
      </c>
      <c r="IJ144" s="614">
        <v>-343.01299999999998</v>
      </c>
      <c r="IK144" s="614">
        <v>-19.699000000000002</v>
      </c>
      <c r="IL144" s="614">
        <f t="shared" si="209"/>
        <v>559.00959999999998</v>
      </c>
      <c r="IM144" s="614">
        <v>71.816999999999993</v>
      </c>
      <c r="IN144" s="614">
        <v>17.0686</v>
      </c>
      <c r="IO144" s="614">
        <v>470.12400000000002</v>
      </c>
      <c r="IP144" s="614">
        <v>17.069599999999998</v>
      </c>
    </row>
    <row r="145" spans="1:250">
      <c r="A145" s="986">
        <f t="shared" si="199"/>
        <v>2001</v>
      </c>
      <c r="B145" s="2730">
        <v>98.13119999999995</v>
      </c>
      <c r="C145" s="2749">
        <f t="shared" si="133"/>
        <v>343.5068</v>
      </c>
      <c r="D145" s="2730">
        <f t="shared" si="134"/>
        <v>319.6798</v>
      </c>
      <c r="E145" s="2730">
        <f t="shared" si="132"/>
        <v>278.9873</v>
      </c>
      <c r="F145" s="2730">
        <v>406.68729999999999</v>
      </c>
      <c r="G145" s="2730">
        <v>127.7</v>
      </c>
      <c r="H145" s="2730">
        <f t="shared" si="135"/>
        <v>40.692499999999995</v>
      </c>
      <c r="I145" s="2730">
        <v>60.892499999999998</v>
      </c>
      <c r="J145" s="2730">
        <v>20.2</v>
      </c>
      <c r="K145" s="2730">
        <f t="shared" si="136"/>
        <v>23.827000000000027</v>
      </c>
      <c r="L145" s="2730">
        <v>71.179000000000002</v>
      </c>
      <c r="M145" s="2751">
        <v>76.442800000000005</v>
      </c>
      <c r="N145" s="2744">
        <f t="shared" si="137"/>
        <v>-245.37560000000008</v>
      </c>
      <c r="O145" s="614">
        <f t="shared" si="138"/>
        <v>508.87669999999991</v>
      </c>
      <c r="P145" s="614">
        <f t="shared" si="139"/>
        <v>-140.572</v>
      </c>
      <c r="Q145" s="614">
        <v>-488.18650000000002</v>
      </c>
      <c r="R145" s="614">
        <v>292.25900000000001</v>
      </c>
      <c r="S145" s="614">
        <v>55.355500000000006</v>
      </c>
      <c r="T145" s="614">
        <f t="shared" si="203"/>
        <v>649.44869999999992</v>
      </c>
      <c r="U145" s="614">
        <v>386.68529999999998</v>
      </c>
      <c r="V145" s="614">
        <v>-131.44139999999999</v>
      </c>
      <c r="W145" s="614">
        <v>394.20479999999998</v>
      </c>
      <c r="X145" s="614">
        <v>754.25229999999999</v>
      </c>
      <c r="Y145" s="614">
        <v>123.5038</v>
      </c>
      <c r="Z145" s="614">
        <v>-204.68309999999997</v>
      </c>
      <c r="AA145" s="2734">
        <f t="shared" si="140"/>
        <v>40.692499999999995</v>
      </c>
      <c r="AB145" s="987">
        <v>1.9890000000000001</v>
      </c>
      <c r="AC145" s="987">
        <v>13.1563</v>
      </c>
      <c r="AD145" s="14">
        <f t="shared" si="200"/>
        <v>58.215199999998632</v>
      </c>
      <c r="AE145" s="614">
        <f>DV146-DV145-AT145-DataUS2!D145</f>
        <v>-14.593399999997587</v>
      </c>
      <c r="AF145" s="614">
        <f>DX146-DX145-AU145-DataUS2!K145</f>
        <v>31.524799999999885</v>
      </c>
      <c r="AG145" s="2735">
        <f t="shared" si="141"/>
        <v>41.283799999996333</v>
      </c>
      <c r="AH145" s="614">
        <f>ED146-ED145-AX145-DataUS2!Q145</f>
        <v>0</v>
      </c>
      <c r="AI145" s="614">
        <f>EE146-EE145-AY145-DataUS2!R145</f>
        <v>5.1159076974727213E-13</v>
      </c>
      <c r="AJ145" s="614">
        <f>EF146-EF145-AZ145-DataUS2!S145</f>
        <v>22.086799999999457</v>
      </c>
      <c r="AK145" s="614">
        <f>EG146-EG145-BA145-DataUS2!T145</f>
        <v>19.196999999996365</v>
      </c>
      <c r="AL145" s="614">
        <f>EH146-EH145-BB145-DataUS2!U145</f>
        <v>0</v>
      </c>
      <c r="AM145" s="614">
        <f>EK146-EK145-BC145-DataUS2!V145</f>
        <v>19.196999999999946</v>
      </c>
      <c r="AN145" s="614">
        <f>EL146-EL145-BD145-DataUS2!W145</f>
        <v>0</v>
      </c>
      <c r="AO145" s="614">
        <f>DW146-DW145+EM146-EM145-DataUS2!X145</f>
        <v>0</v>
      </c>
      <c r="AP145" s="614">
        <f>DataUS2!M145</f>
        <v>76.442800000000005</v>
      </c>
      <c r="AQ145" s="614">
        <f t="shared" si="142"/>
        <v>-18.227600000001374</v>
      </c>
      <c r="AR145" s="988">
        <v>232.47129999999999</v>
      </c>
      <c r="AS145" s="465">
        <f t="shared" si="143"/>
        <v>-488.00639999999999</v>
      </c>
      <c r="AT145" s="2408">
        <v>1277.7826</v>
      </c>
      <c r="AU145" s="2408">
        <v>-0.73280000000000001</v>
      </c>
      <c r="AV145" s="2408">
        <f t="shared" si="144"/>
        <v>-1765.0562</v>
      </c>
      <c r="AW145" s="2408">
        <f t="shared" si="145"/>
        <v>-1051.3528999999999</v>
      </c>
      <c r="AX145" s="2408">
        <v>-829.7041999999999</v>
      </c>
      <c r="AY145" s="2408">
        <v>-228.37520000000001</v>
      </c>
      <c r="AZ145" s="2408">
        <v>6.7264999999999997</v>
      </c>
      <c r="BA145" s="2408">
        <f t="shared" si="146"/>
        <v>-713.70330000000001</v>
      </c>
      <c r="BB145" s="2408">
        <v>-713.70330000000001</v>
      </c>
      <c r="BC145" s="2408">
        <v>0</v>
      </c>
      <c r="BD145" s="908">
        <v>0</v>
      </c>
      <c r="BE145" s="614">
        <f>AS145+AQ145+DataUS1!EE145</f>
        <v>-331.66000000000133</v>
      </c>
      <c r="BF145" s="614">
        <f>DataUS2!B145+AD145+AS145</f>
        <v>-331.66000000000139</v>
      </c>
      <c r="BG145" s="614">
        <f t="shared" si="147"/>
        <v>-331.66000000000133</v>
      </c>
      <c r="BH145" s="614">
        <f>DataUS2!D145+AE145+AT145</f>
        <v>1582.8690000000024</v>
      </c>
      <c r="BI145" s="614">
        <f>DataUS2!K145+AF145+AU145</f>
        <v>54.618999999999915</v>
      </c>
      <c r="BJ145" s="614">
        <f>DataUS2!O145+AG145+AV145</f>
        <v>-1214.8957000000037</v>
      </c>
      <c r="BK145" s="614">
        <f>DataUS2!Q145+AH145+AX145</f>
        <v>-1317.8906999999999</v>
      </c>
      <c r="BL145" s="614">
        <f>DataUS2!R145+AI145+AY145</f>
        <v>63.88380000000052</v>
      </c>
      <c r="BM145" s="614">
        <f>DataUS2!S145+AJ145+AZ145</f>
        <v>84.168799999999464</v>
      </c>
      <c r="BN145" s="614">
        <f>DataUS2!T145+AK145+BA145</f>
        <v>-45.057600000003731</v>
      </c>
      <c r="BO145" s="614">
        <f>DataUS2!U145+AL145+BB145</f>
        <v>-327.01800000000003</v>
      </c>
      <c r="BP145" s="614">
        <f>DataUS2!V145+AM145+BC145</f>
        <v>-112.24440000000004</v>
      </c>
      <c r="BQ145" s="614">
        <f>DataUS2!W145+AN145+BD145</f>
        <v>394.20479999999998</v>
      </c>
      <c r="BR145" s="614">
        <f>AO145+DataUS2!X145</f>
        <v>754.25229999999999</v>
      </c>
      <c r="BS145" s="479">
        <f t="shared" si="148"/>
        <v>40254.654600000002</v>
      </c>
      <c r="BT145" s="2058"/>
      <c r="BU145" s="651">
        <f t="shared" si="149"/>
        <v>17828.851999999999</v>
      </c>
      <c r="BV145" s="614">
        <v>31182.472600000001</v>
      </c>
      <c r="BW145" s="651">
        <v>8756.67</v>
      </c>
      <c r="BX145" s="651">
        <v>3196.0439999999999</v>
      </c>
      <c r="BY145" s="1783">
        <f>BX145/DataUS1!B145</f>
        <v>0.34795546318483739</v>
      </c>
      <c r="BZ145" s="651">
        <v>1246.644</v>
      </c>
      <c r="CA145" s="651">
        <v>138.32900000000001</v>
      </c>
      <c r="CB145" s="651">
        <v>2003.7829999999999</v>
      </c>
      <c r="CC145" s="651">
        <v>712.53399999999999</v>
      </c>
      <c r="CD145" s="968">
        <f t="shared" si="150"/>
        <v>3683.795868257198</v>
      </c>
      <c r="CE145" s="651">
        <f t="shared" si="217"/>
        <v>7227.7398682571984</v>
      </c>
      <c r="CF145" s="651">
        <v>5702</v>
      </c>
      <c r="CG145" s="2062">
        <f t="shared" si="202"/>
        <v>1525.7398682571986</v>
      </c>
      <c r="CH145" s="2064">
        <f>CI145*DataUS1!EU144/DataUS1!EU$154</f>
        <v>437.25206321176302</v>
      </c>
      <c r="CI145" s="651">
        <v>547</v>
      </c>
      <c r="CJ145" s="651">
        <v>2231.7669999999998</v>
      </c>
      <c r="CK145" s="651">
        <v>5775.7110000000002</v>
      </c>
      <c r="CL145" s="651">
        <v>5807.4634122000598</v>
      </c>
      <c r="CM145" s="992"/>
      <c r="CN145" s="651"/>
      <c r="CO145" s="651">
        <v>1533.403</v>
      </c>
      <c r="CP145" s="651">
        <v>4242.308</v>
      </c>
      <c r="CQ145" s="2049">
        <f t="shared" si="218"/>
        <v>-3543.9440000000004</v>
      </c>
      <c r="CR145" s="7">
        <f t="shared" si="151"/>
        <v>43938.450468257201</v>
      </c>
      <c r="CS145" s="992">
        <f t="shared" si="152"/>
        <v>25056.591868257197</v>
      </c>
      <c r="CT145" s="992">
        <f t="shared" si="153"/>
        <v>33414.239600000001</v>
      </c>
      <c r="CU145" s="992">
        <f t="shared" si="154"/>
        <v>14532.381000000001</v>
      </c>
      <c r="CV145" s="1134">
        <v>-54.114399999999961</v>
      </c>
      <c r="CW145" s="479">
        <f t="shared" si="155"/>
        <v>20781.765399999997</v>
      </c>
      <c r="CX145" s="614">
        <f t="shared" si="156"/>
        <v>10412.8516</v>
      </c>
      <c r="CY145" s="614">
        <f t="shared" si="157"/>
        <v>46380.359599999996</v>
      </c>
      <c r="CZ145" s="614">
        <f t="shared" si="158"/>
        <v>36011.445800000001</v>
      </c>
      <c r="DA145" s="14">
        <f t="shared" si="159"/>
        <v>24624.5681</v>
      </c>
      <c r="DB145" s="478">
        <f t="shared" si="160"/>
        <v>-1408.8130000000001</v>
      </c>
      <c r="DC145" s="993">
        <v>5432.018</v>
      </c>
      <c r="DD145" s="993">
        <v>3419.8090000000002</v>
      </c>
      <c r="DE145" s="993">
        <v>6840.8310000000001</v>
      </c>
      <c r="DF145" s="463">
        <v>3064.2220000000002</v>
      </c>
      <c r="DG145" s="993"/>
      <c r="DH145" s="1686">
        <v>9.3800000000000008</v>
      </c>
      <c r="DI145" s="1688">
        <f>DH145/DataUS1!B145</f>
        <v>1.0212069185135671E-3</v>
      </c>
      <c r="DJ145" s="992">
        <f t="shared" si="161"/>
        <v>-2947.635199999997</v>
      </c>
      <c r="DK145" s="992">
        <v>9375.2196000000004</v>
      </c>
      <c r="DL145" s="992">
        <v>9753.9511000000002</v>
      </c>
      <c r="DM145" s="992">
        <v>22076.805899999999</v>
      </c>
      <c r="DN145" s="992">
        <v>13624.4431</v>
      </c>
      <c r="DO145" s="992">
        <f t="shared" si="162"/>
        <v>-895.1675000000032</v>
      </c>
      <c r="DP145" s="992">
        <v>1037.6320000000001</v>
      </c>
      <c r="DQ145" s="992">
        <v>36626.408499999998</v>
      </c>
      <c r="DR145" s="992">
        <v>38559.207999999999</v>
      </c>
      <c r="DS145" s="992">
        <v>11000.125</v>
      </c>
      <c r="DT145" s="481">
        <f t="shared" si="163"/>
        <v>40254.654599999994</v>
      </c>
      <c r="DU145" s="14">
        <f t="shared" si="164"/>
        <v>10621.511499999999</v>
      </c>
      <c r="DV145" s="651">
        <v>16927.333999999999</v>
      </c>
      <c r="DW145" s="651">
        <v>6305.8225000000002</v>
      </c>
      <c r="DX145" s="465">
        <f t="shared" si="165"/>
        <v>901.51800000000003</v>
      </c>
      <c r="DY145" s="465">
        <v>138.32900000000001</v>
      </c>
      <c r="DZ145" s="1801">
        <v>763.18899999999996</v>
      </c>
      <c r="EA145" s="1811">
        <f>DZ145/DataUS1!B145</f>
        <v>8.3088900525954232E-2</v>
      </c>
      <c r="EB145" s="465">
        <f t="shared" si="166"/>
        <v>31182.472600000001</v>
      </c>
      <c r="EC145" s="993">
        <v>14526.527099999999</v>
      </c>
      <c r="ED145" s="463">
        <v>8147.3247999999994</v>
      </c>
      <c r="EE145" s="463">
        <v>3663.9748999999997</v>
      </c>
      <c r="EF145" s="463">
        <v>2715.2273</v>
      </c>
      <c r="EG145" s="907">
        <f t="shared" si="210"/>
        <v>16655.945600000003</v>
      </c>
      <c r="EH145" s="463">
        <v>10369.136</v>
      </c>
      <c r="EI145" s="463">
        <v>1197.8240000000001</v>
      </c>
      <c r="EJ145" s="463">
        <v>9171.3119999999999</v>
      </c>
      <c r="EK145" s="463">
        <v>2352.7845000000002</v>
      </c>
      <c r="EL145" s="463">
        <v>3934.0251000000003</v>
      </c>
      <c r="EM145" s="471">
        <f t="shared" si="167"/>
        <v>2450.8474999999999</v>
      </c>
      <c r="EN145" s="471">
        <v>2097.8825000000002</v>
      </c>
      <c r="EO145" s="471">
        <v>4356.2847999999994</v>
      </c>
      <c r="EP145" s="471">
        <v>12503.677599999999</v>
      </c>
      <c r="EQ145" s="481">
        <f t="shared" si="168"/>
        <v>9171.3119999999999</v>
      </c>
      <c r="ER145" s="651">
        <v>1526.3309999999999</v>
      </c>
      <c r="ES145" s="651">
        <v>796.65599999999995</v>
      </c>
      <c r="ET145" s="651">
        <v>2340.2669999999998</v>
      </c>
      <c r="EU145" s="651">
        <v>4508.058</v>
      </c>
      <c r="EV145" s="471">
        <v>4467.5379999999996</v>
      </c>
      <c r="EW145" s="471">
        <v>1978.9870000000001</v>
      </c>
      <c r="EX145" s="471">
        <v>2488.5509999999999</v>
      </c>
      <c r="EY145" s="471">
        <v>1623.175</v>
      </c>
      <c r="EZ145" s="471">
        <f t="shared" si="169"/>
        <v>40.520000000000437</v>
      </c>
      <c r="FA145" s="471">
        <f t="shared" si="201"/>
        <v>2488.5509999999999</v>
      </c>
      <c r="FB145" s="471">
        <f t="shared" si="170"/>
        <v>33571.893599999996</v>
      </c>
      <c r="FC145" s="479">
        <f>DataUS1!CQ145+DataUS1!DF145*DataUS1!CQ145/(DataUS1!CQ145+DataUS1!CZ145-DataUS1!CV145)</f>
        <v>2347.0119718305418</v>
      </c>
      <c r="FD145" s="614">
        <f>DataUS1!DF145*DataUS1!CQ145/(DataUS1!CQ145+DataUS1!CZ145-DataUS1!CV145)</f>
        <v>171.9697547210867</v>
      </c>
      <c r="FE145" s="907">
        <f>DataUS1!CQ145</f>
        <v>2175.0422171094551</v>
      </c>
      <c r="FF145" s="2408">
        <f>DataUS1!BU145</f>
        <v>209.95149999999995</v>
      </c>
      <c r="FG145" s="2408">
        <f t="shared" si="171"/>
        <v>26.3083000000006</v>
      </c>
      <c r="FH145" s="2408">
        <f t="shared" si="172"/>
        <v>1938.7824171094546</v>
      </c>
      <c r="FI145" s="2731">
        <f t="shared" si="173"/>
        <v>1938.7824171094546</v>
      </c>
      <c r="FJ145" s="2408">
        <f>DataUS1!CS145</f>
        <v>627.1</v>
      </c>
      <c r="FK145" s="2408">
        <f t="shared" si="211"/>
        <v>915.42361710945465</v>
      </c>
      <c r="FL145" s="2408">
        <v>369.49599999999998</v>
      </c>
      <c r="FM145" s="2408">
        <f>DataUS1!CT145</f>
        <v>342.63211710945478</v>
      </c>
      <c r="FN145" s="2408">
        <f>DataUS1!DG145</f>
        <v>203.2955</v>
      </c>
      <c r="FO145" s="992">
        <v>977.55880000000002</v>
      </c>
      <c r="FP145" s="992">
        <v>616.29999999999995</v>
      </c>
      <c r="FQ145" s="992">
        <f t="shared" si="174"/>
        <v>361.40000000000003</v>
      </c>
      <c r="FR145" s="992">
        <v>1.2</v>
      </c>
      <c r="FS145" s="992">
        <v>150.30000000000001</v>
      </c>
      <c r="FT145" s="992">
        <v>195.6</v>
      </c>
      <c r="FU145" s="992">
        <v>13.1</v>
      </c>
      <c r="FV145" s="992">
        <v>1.2</v>
      </c>
      <c r="FW145" s="992">
        <f t="shared" si="175"/>
        <v>581.29999999999995</v>
      </c>
      <c r="FX145" s="992">
        <f t="shared" si="176"/>
        <v>382.8</v>
      </c>
      <c r="FY145" s="992">
        <f t="shared" si="177"/>
        <v>198.5</v>
      </c>
      <c r="FZ145" s="992">
        <v>218.5</v>
      </c>
      <c r="GA145" s="992">
        <v>17.600000000000001</v>
      </c>
      <c r="GB145" s="992">
        <v>347.1</v>
      </c>
      <c r="GC145" s="992">
        <v>-37.599999999999994</v>
      </c>
      <c r="GD145" s="992">
        <v>545.66700000000003</v>
      </c>
      <c r="GE145" s="992">
        <v>35.700000000000003</v>
      </c>
      <c r="GF145" s="992">
        <f t="shared" si="178"/>
        <v>89.804947131734707</v>
      </c>
      <c r="GG145" s="992">
        <v>172.41629999999998</v>
      </c>
      <c r="GH145" s="557">
        <v>173.5</v>
      </c>
      <c r="GI145" s="614">
        <f t="shared" si="179"/>
        <v>347.1</v>
      </c>
      <c r="GJ145" s="614">
        <f t="shared" si="180"/>
        <v>520.6</v>
      </c>
      <c r="GK145" s="614">
        <v>13447.954</v>
      </c>
      <c r="GL145" s="2388">
        <f t="shared" si="181"/>
        <v>3.8712208563473675E-2</v>
      </c>
      <c r="GM145" s="614">
        <v>44.5</v>
      </c>
      <c r="GN145" s="614">
        <f t="shared" si="182"/>
        <v>35.700000000000003</v>
      </c>
      <c r="GO145" s="614">
        <f t="shared" si="183"/>
        <v>80.2</v>
      </c>
      <c r="GP145" s="614">
        <v>3479.38</v>
      </c>
      <c r="GQ145" s="2388">
        <f t="shared" si="184"/>
        <v>2.305008363559025E-2</v>
      </c>
      <c r="GR145" s="614">
        <f t="shared" si="185"/>
        <v>600.80000000000007</v>
      </c>
      <c r="GS145" s="2734">
        <f t="shared" si="186"/>
        <v>-26.299999999999955</v>
      </c>
      <c r="GT145" s="479">
        <f t="shared" si="204"/>
        <v>451.90979999999996</v>
      </c>
      <c r="GU145" s="614">
        <v>46.5</v>
      </c>
      <c r="GV145" s="614">
        <v>87.4</v>
      </c>
      <c r="GW145" s="614">
        <f t="shared" si="187"/>
        <v>492.8098</v>
      </c>
      <c r="GX145" s="614">
        <f t="shared" si="205"/>
        <v>121.85300000000001</v>
      </c>
      <c r="GY145" s="614">
        <v>1.4219999999999999</v>
      </c>
      <c r="GZ145" s="614">
        <f t="shared" si="188"/>
        <v>369.49599999999998</v>
      </c>
      <c r="HA145" s="14">
        <f t="shared" si="212"/>
        <v>23385.1201</v>
      </c>
      <c r="HB145" s="614">
        <v>15969.385</v>
      </c>
      <c r="HC145" s="614">
        <f t="shared" si="189"/>
        <v>15722.156000000001</v>
      </c>
      <c r="HD145" s="2388">
        <f t="shared" si="213"/>
        <v>0.93170697666123004</v>
      </c>
      <c r="HE145" s="614">
        <f t="shared" si="190"/>
        <v>6245.1979999999994</v>
      </c>
      <c r="HF145" s="614">
        <f t="shared" si="214"/>
        <v>1417.7661000000001</v>
      </c>
      <c r="HG145" s="614">
        <f t="shared" si="191"/>
        <v>-2270.4748</v>
      </c>
      <c r="HH145" s="614">
        <f t="shared" si="192"/>
        <v>-1698.0067999999999</v>
      </c>
      <c r="HI145" s="614">
        <f t="shared" si="193"/>
        <v>-502.61599999999999</v>
      </c>
      <c r="HJ145" s="614">
        <f t="shared" si="206"/>
        <v>-69.852000000000004</v>
      </c>
      <c r="HK145" s="614">
        <f t="shared" si="207"/>
        <v>792.36580000000004</v>
      </c>
      <c r="HL145" s="614">
        <f t="shared" si="194"/>
        <v>-8.2471999999999994</v>
      </c>
      <c r="HM145" s="614">
        <f t="shared" si="195"/>
        <v>633.36599999999999</v>
      </c>
      <c r="HN145" s="614">
        <f t="shared" si="208"/>
        <v>167.24700000000001</v>
      </c>
      <c r="HO145" s="14">
        <v>299.32279999999997</v>
      </c>
      <c r="HP145" s="2732">
        <v>53.902999999999999</v>
      </c>
      <c r="HQ145" s="614">
        <f t="shared" si="196"/>
        <v>13624.4431</v>
      </c>
      <c r="HR145" s="614">
        <v>12444.477000000001</v>
      </c>
      <c r="HS145" s="614">
        <v>1179.9661000000001</v>
      </c>
      <c r="HT145" s="614">
        <f t="shared" si="197"/>
        <v>-1583.0929999999998</v>
      </c>
      <c r="HU145" s="614">
        <v>-1527.7909999999999</v>
      </c>
      <c r="HV145" s="614">
        <v>-55.302</v>
      </c>
      <c r="HW145" s="614">
        <f t="shared" si="198"/>
        <v>93.418000000000006</v>
      </c>
      <c r="HX145" s="614">
        <v>-48.125</v>
      </c>
      <c r="HY145" s="614">
        <v>141.54300000000001</v>
      </c>
      <c r="HZ145" s="614">
        <v>-48.125</v>
      </c>
      <c r="IA145" s="614">
        <v>152.58699999999999</v>
      </c>
      <c r="IB145" s="580">
        <v>67.95</v>
      </c>
      <c r="IC145" s="614">
        <f t="shared" si="215"/>
        <v>9760.6769999999997</v>
      </c>
      <c r="ID145" s="614">
        <v>3277.6790000000001</v>
      </c>
      <c r="IE145" s="614">
        <v>1812.133</v>
      </c>
      <c r="IF145" s="614">
        <v>4433.0649999999996</v>
      </c>
      <c r="IG145" s="614">
        <v>237.8</v>
      </c>
      <c r="IH145" s="614">
        <f t="shared" si="216"/>
        <v>-687.38179999999988</v>
      </c>
      <c r="II145" s="614">
        <v>-170.2158</v>
      </c>
      <c r="IJ145" s="614">
        <v>-502.61599999999999</v>
      </c>
      <c r="IK145" s="614">
        <v>-14.55</v>
      </c>
      <c r="IL145" s="614">
        <f t="shared" si="209"/>
        <v>698.94780000000003</v>
      </c>
      <c r="IM145" s="614">
        <v>25.704000000000001</v>
      </c>
      <c r="IN145" s="614">
        <v>39.877800000000001</v>
      </c>
      <c r="IO145" s="614">
        <v>633.36599999999999</v>
      </c>
      <c r="IP145" s="614">
        <v>39.872800000000005</v>
      </c>
    </row>
    <row r="146" spans="1:250">
      <c r="A146" s="986">
        <f t="shared" si="199"/>
        <v>2002</v>
      </c>
      <c r="B146" s="2730">
        <v>-5.4726999999999535</v>
      </c>
      <c r="C146" s="2749">
        <f t="shared" si="133"/>
        <v>372.32589999999999</v>
      </c>
      <c r="D146" s="2730">
        <f t="shared" si="134"/>
        <v>348.53379999999999</v>
      </c>
      <c r="E146" s="2730">
        <f t="shared" si="132"/>
        <v>304.32929999999999</v>
      </c>
      <c r="F146" s="2730">
        <v>439.32929999999999</v>
      </c>
      <c r="G146" s="2730">
        <v>135</v>
      </c>
      <c r="H146" s="2730">
        <f t="shared" si="135"/>
        <v>44.204500000000003</v>
      </c>
      <c r="I146" s="2730">
        <v>65.104500000000002</v>
      </c>
      <c r="J146" s="2730">
        <v>20.9</v>
      </c>
      <c r="K146" s="2730">
        <f t="shared" si="136"/>
        <v>23.792100000000005</v>
      </c>
      <c r="L146" s="2730">
        <v>74.319299999999998</v>
      </c>
      <c r="M146" s="2751">
        <v>258.62389999999999</v>
      </c>
      <c r="N146" s="2744">
        <f t="shared" si="137"/>
        <v>-377.79859999999996</v>
      </c>
      <c r="O146" s="614">
        <f t="shared" si="138"/>
        <v>544.28150000000005</v>
      </c>
      <c r="P146" s="614">
        <f t="shared" si="139"/>
        <v>-119.3561</v>
      </c>
      <c r="Q146" s="614">
        <v>-162.33360000000002</v>
      </c>
      <c r="R146" s="614">
        <v>37.672800000000002</v>
      </c>
      <c r="S146" s="614">
        <v>5.3047000000000253</v>
      </c>
      <c r="T146" s="614">
        <f t="shared" si="203"/>
        <v>663.63760000000002</v>
      </c>
      <c r="U146" s="614">
        <v>381.78629999999998</v>
      </c>
      <c r="V146" s="614">
        <v>-3.4760999999999997</v>
      </c>
      <c r="W146" s="614">
        <v>285.32740000000001</v>
      </c>
      <c r="X146" s="614">
        <v>922.08010000000002</v>
      </c>
      <c r="Y146" s="614">
        <v>125.47810000000001</v>
      </c>
      <c r="Z146" s="614">
        <v>-333.5942</v>
      </c>
      <c r="AA146" s="2734">
        <f t="shared" si="140"/>
        <v>44.204500000000003</v>
      </c>
      <c r="AB146" s="987">
        <v>0</v>
      </c>
      <c r="AC146" s="987">
        <v>124.92269999999999</v>
      </c>
      <c r="AD146" s="14">
        <f t="shared" si="200"/>
        <v>123.09480000000021</v>
      </c>
      <c r="AE146" s="614">
        <f>DV147-DV146-AT146-DataUS2!D146</f>
        <v>-16.952400000001546</v>
      </c>
      <c r="AF146" s="614">
        <f>DX147-DX146-AU146-DataUS2!K146</f>
        <v>-10.98159999999994</v>
      </c>
      <c r="AG146" s="2735">
        <f t="shared" si="141"/>
        <v>151.02880000000272</v>
      </c>
      <c r="AH146" s="614">
        <f>ED147-ED146-AX146-DataUS2!Q146</f>
        <v>7.673861546209082E-13</v>
      </c>
      <c r="AI146" s="614">
        <f>EE147-EE146-AY146-DataUS2!R146</f>
        <v>-4.0500935938325711E-13</v>
      </c>
      <c r="AJ146" s="614">
        <f>EF147-EF146-AZ146-DataUS2!S146</f>
        <v>22.630800000000754</v>
      </c>
      <c r="AK146" s="614">
        <f>EG147-EG146-BA146-DataUS2!T146</f>
        <v>128.39800000000162</v>
      </c>
      <c r="AL146" s="614">
        <f>EH147-EH146-BB146-DataUS2!U146</f>
        <v>0</v>
      </c>
      <c r="AM146" s="614">
        <f>EK147-EK146-BC146-DataUS2!V146</f>
        <v>128.39799999999983</v>
      </c>
      <c r="AN146" s="614">
        <f>EL147-EL146-BD146-DataUS2!W146</f>
        <v>-7.9580786405131221E-13</v>
      </c>
      <c r="AO146" s="614">
        <f>DW147-DW146+EM147-EM146-DataUS2!X146</f>
        <v>1.0231815394945443E-12</v>
      </c>
      <c r="AP146" s="614">
        <f>DataUS2!M146</f>
        <v>258.62389999999999</v>
      </c>
      <c r="AQ146" s="614">
        <f t="shared" si="142"/>
        <v>-135.5290999999998</v>
      </c>
      <c r="AR146" s="988">
        <v>243.1523</v>
      </c>
      <c r="AS146" s="465">
        <f t="shared" si="143"/>
        <v>-1528.5152</v>
      </c>
      <c r="AT146" s="2408">
        <v>1276.9116000000001</v>
      </c>
      <c r="AU146" s="2408">
        <v>-8.2500000000000004E-2</v>
      </c>
      <c r="AV146" s="2408">
        <f t="shared" si="144"/>
        <v>-2805.3443000000002</v>
      </c>
      <c r="AW146" s="2408">
        <f t="shared" si="145"/>
        <v>-1936.854</v>
      </c>
      <c r="AX146" s="2408">
        <v>-1505.9435000000001</v>
      </c>
      <c r="AY146" s="2408">
        <v>-473.99720000000002</v>
      </c>
      <c r="AZ146" s="2408">
        <v>43.086700000000015</v>
      </c>
      <c r="BA146" s="2408">
        <f t="shared" si="146"/>
        <v>-868.49030000000005</v>
      </c>
      <c r="BB146" s="2408">
        <v>-868.49030000000005</v>
      </c>
      <c r="BC146" s="2408">
        <v>0</v>
      </c>
      <c r="BD146" s="908">
        <v>0</v>
      </c>
      <c r="BE146" s="614">
        <f>AS146+AQ146+DataUS1!EE146</f>
        <v>-1410.8929999999998</v>
      </c>
      <c r="BF146" s="614">
        <f>DataUS2!B146+AD146+AS146</f>
        <v>-1410.8930999999998</v>
      </c>
      <c r="BG146" s="614">
        <f t="shared" si="147"/>
        <v>-1410.8930999999998</v>
      </c>
      <c r="BH146" s="614">
        <f>DataUS2!D146+AE146+AT146</f>
        <v>1608.4929999999986</v>
      </c>
      <c r="BI146" s="614">
        <f>DataUS2!K146+AF146+AU146</f>
        <v>12.728000000000065</v>
      </c>
      <c r="BJ146" s="614">
        <f>DataUS2!O146+AG146+AV146</f>
        <v>-2110.0339999999974</v>
      </c>
      <c r="BK146" s="614">
        <f>DataUS2!Q146+AH146+AX146</f>
        <v>-1668.2770999999993</v>
      </c>
      <c r="BL146" s="614">
        <f>DataUS2!R146+AI146+AY146</f>
        <v>-436.32440000000042</v>
      </c>
      <c r="BM146" s="614">
        <f>DataUS2!S146+AJ146+AZ146</f>
        <v>71.022200000000794</v>
      </c>
      <c r="BN146" s="614">
        <f>DataUS2!T146+AK146+BA146</f>
        <v>-76.454699999998411</v>
      </c>
      <c r="BO146" s="614">
        <f>DataUS2!U146+AL146+BB146</f>
        <v>-486.70400000000006</v>
      </c>
      <c r="BP146" s="614">
        <f>DataUS2!V146+AM146+BC146</f>
        <v>124.92189999999982</v>
      </c>
      <c r="BQ146" s="614">
        <f>DataUS2!W146+AN146+BD146</f>
        <v>285.32739999999922</v>
      </c>
      <c r="BR146" s="614">
        <f>AO146+DataUS2!X146</f>
        <v>922.08010000000104</v>
      </c>
      <c r="BS146" s="479">
        <f t="shared" si="148"/>
        <v>39922.994700000003</v>
      </c>
      <c r="BT146" s="2058"/>
      <c r="BU146" s="651">
        <f t="shared" si="149"/>
        <v>19466.34</v>
      </c>
      <c r="BV146" s="614">
        <v>29967.577000000001</v>
      </c>
      <c r="BW146" s="651">
        <v>9510.9223000000002</v>
      </c>
      <c r="BX146" s="651">
        <v>3359.4430000000002</v>
      </c>
      <c r="BY146" s="1783">
        <f>BX146/DataUS1!B146</f>
        <v>0.35706371539437748</v>
      </c>
      <c r="BZ146" s="651">
        <v>1252.0509999999999</v>
      </c>
      <c r="CA146" s="651">
        <v>149.87799999999999</v>
      </c>
      <c r="CB146" s="1751">
        <f>CB145*BV146/BV145</f>
        <v>1925.7139135204757</v>
      </c>
      <c r="CC146" s="1751">
        <v>772.53955611951801</v>
      </c>
      <c r="CD146" s="968">
        <f t="shared" si="150"/>
        <v>4236.9940597040859</v>
      </c>
      <c r="CE146" s="651">
        <f t="shared" si="217"/>
        <v>7824.9451597040861</v>
      </c>
      <c r="CF146" s="651">
        <v>5960.5</v>
      </c>
      <c r="CG146" s="2062">
        <f t="shared" si="202"/>
        <v>1864.4451597040861</v>
      </c>
      <c r="CH146" s="2065">
        <f>CH145+(CH$150-CH$145)/5</f>
        <v>534.31945365431739</v>
      </c>
      <c r="CI146" s="651"/>
      <c r="CJ146" s="651">
        <v>2380.835</v>
      </c>
      <c r="CK146" s="651">
        <v>5968.7860999999994</v>
      </c>
      <c r="CL146" s="651">
        <v>6228.2359655971604</v>
      </c>
      <c r="CM146" s="992"/>
      <c r="CN146" s="651"/>
      <c r="CO146" s="651">
        <v>1665.7801000000002</v>
      </c>
      <c r="CP146" s="651">
        <v>4303.0060000000003</v>
      </c>
      <c r="CQ146" s="2049">
        <f t="shared" si="218"/>
        <v>-3587.9510999999993</v>
      </c>
      <c r="CR146" s="7">
        <f t="shared" si="151"/>
        <v>44159.988759704087</v>
      </c>
      <c r="CS146" s="992">
        <f t="shared" si="152"/>
        <v>27291.285159704086</v>
      </c>
      <c r="CT146" s="992">
        <f t="shared" si="153"/>
        <v>32348.412</v>
      </c>
      <c r="CU146" s="992">
        <f t="shared" si="154"/>
        <v>15479.7084</v>
      </c>
      <c r="CV146" s="1134">
        <v>-331.57589999999999</v>
      </c>
      <c r="CW146" s="479">
        <f t="shared" si="155"/>
        <v>21108.8298</v>
      </c>
      <c r="CX146" s="614">
        <f t="shared" si="156"/>
        <v>10469.6474</v>
      </c>
      <c r="CY146" s="614">
        <f t="shared" si="157"/>
        <v>48271.534899999999</v>
      </c>
      <c r="CZ146" s="614">
        <f t="shared" si="158"/>
        <v>37632.352500000001</v>
      </c>
      <c r="DA146" s="14">
        <f t="shared" si="159"/>
        <v>23211.2981</v>
      </c>
      <c r="DB146" s="478">
        <f t="shared" si="160"/>
        <v>-1947.3850000000002</v>
      </c>
      <c r="DC146" s="993">
        <v>5376.5680000000002</v>
      </c>
      <c r="DD146" s="993">
        <v>3342.8690000000001</v>
      </c>
      <c r="DE146" s="993">
        <v>7323.9530000000004</v>
      </c>
      <c r="DF146" s="463">
        <v>3091.154</v>
      </c>
      <c r="DG146" s="993"/>
      <c r="DH146" s="1686">
        <v>-28.031500000000001</v>
      </c>
      <c r="DI146" s="1688">
        <f>DH146/DataUS1!B146</f>
        <v>-2.9793723358537386E-3</v>
      </c>
      <c r="DJ146" s="992">
        <f t="shared" si="161"/>
        <v>-1433.7205000000031</v>
      </c>
      <c r="DK146" s="992">
        <v>9390.6304</v>
      </c>
      <c r="DL146" s="992">
        <v>9877.5136999999995</v>
      </c>
      <c r="DM146" s="992">
        <v>20701.864600000001</v>
      </c>
      <c r="DN146" s="992">
        <v>12134.768099999999</v>
      </c>
      <c r="DO146" s="992">
        <f t="shared" si="162"/>
        <v>-668.74779999999737</v>
      </c>
      <c r="DP146" s="992">
        <v>1079.0170000000001</v>
      </c>
      <c r="DQ146" s="992">
        <v>38394.021200000003</v>
      </c>
      <c r="DR146" s="992">
        <v>40141.786</v>
      </c>
      <c r="DS146" s="992">
        <v>11076.53</v>
      </c>
      <c r="DT146" s="481">
        <f t="shared" si="163"/>
        <v>39922.994700000003</v>
      </c>
      <c r="DU146" s="14">
        <f t="shared" si="164"/>
        <v>11552.328800000001</v>
      </c>
      <c r="DV146" s="651">
        <v>18510.203000000001</v>
      </c>
      <c r="DW146" s="651">
        <v>6957.8742000000002</v>
      </c>
      <c r="DX146" s="465">
        <f t="shared" si="165"/>
        <v>956.13699999999994</v>
      </c>
      <c r="DY146" s="465">
        <v>149.87799999999999</v>
      </c>
      <c r="DZ146" s="1801">
        <v>806.25900000000001</v>
      </c>
      <c r="EA146" s="1811">
        <f>DZ146/DataUS1!B146</f>
        <v>8.5694513676867076E-2</v>
      </c>
      <c r="EB146" s="465">
        <f t="shared" si="166"/>
        <v>29967.577000000001</v>
      </c>
      <c r="EC146" s="993">
        <v>13356.689</v>
      </c>
      <c r="ED146" s="463">
        <v>6829.4340999999995</v>
      </c>
      <c r="EE146" s="463">
        <v>3727.8587000000002</v>
      </c>
      <c r="EF146" s="463">
        <v>2799.3960999999995</v>
      </c>
      <c r="EG146" s="907">
        <f t="shared" si="210"/>
        <v>16610.887999999999</v>
      </c>
      <c r="EH146" s="463">
        <v>10042.118</v>
      </c>
      <c r="EI146" s="463">
        <v>1277.779</v>
      </c>
      <c r="EJ146" s="463">
        <v>8764.3389999999999</v>
      </c>
      <c r="EK146" s="463">
        <v>2240.5401000000002</v>
      </c>
      <c r="EL146" s="463">
        <v>4328.2299000000003</v>
      </c>
      <c r="EM146" s="471">
        <f t="shared" si="167"/>
        <v>2553.0481</v>
      </c>
      <c r="EN146" s="471">
        <v>2177.6037000000001</v>
      </c>
      <c r="EO146" s="471">
        <v>4047.5987</v>
      </c>
      <c r="EP146" s="471">
        <v>10877.098800000002</v>
      </c>
      <c r="EQ146" s="481">
        <f t="shared" si="168"/>
        <v>8764.3389999999999</v>
      </c>
      <c r="ER146" s="651">
        <v>1558.53</v>
      </c>
      <c r="ES146" s="651">
        <v>859.69100000000003</v>
      </c>
      <c r="ET146" s="651">
        <v>2250.2570000000001</v>
      </c>
      <c r="EU146" s="651">
        <v>4095.8609999999999</v>
      </c>
      <c r="EV146" s="471">
        <v>4049.4180000000001</v>
      </c>
      <c r="EW146" s="471">
        <v>1810.2360000000001</v>
      </c>
      <c r="EX146" s="471">
        <v>2239.1819999999998</v>
      </c>
      <c r="EY146" s="471">
        <v>1427.2750000000001</v>
      </c>
      <c r="EZ146" s="471">
        <f t="shared" si="169"/>
        <v>46.442999999999756</v>
      </c>
      <c r="FA146" s="471">
        <f t="shared" si="201"/>
        <v>2239.1819999999998</v>
      </c>
      <c r="FB146" s="471">
        <f t="shared" si="170"/>
        <v>33397.837700000004</v>
      </c>
      <c r="FC146" s="479">
        <f>DataUS1!CQ146+DataUS1!DF146*DataUS1!CQ146/(DataUS1!CQ146+DataUS1!CZ146-DataUS1!CV146)</f>
        <v>2394.431829335088</v>
      </c>
      <c r="FD146" s="614">
        <f>DataUS1!DF146*DataUS1!CQ146/(DataUS1!CQ146+DataUS1!CZ146-DataUS1!CV146)</f>
        <v>185.20853713111433</v>
      </c>
      <c r="FE146" s="907">
        <f>DataUS1!CQ146</f>
        <v>2209.2232922039739</v>
      </c>
      <c r="FF146" s="2408">
        <f>DataUS1!BU146</f>
        <v>280.60069999999996</v>
      </c>
      <c r="FG146" s="2408">
        <f t="shared" si="171"/>
        <v>7.3875999999995656</v>
      </c>
      <c r="FH146" s="2408">
        <f t="shared" si="172"/>
        <v>1921.2349922039743</v>
      </c>
      <c r="FI146" s="2731">
        <f t="shared" si="173"/>
        <v>1921.2349922039743</v>
      </c>
      <c r="FJ146" s="2408">
        <f>DataUS1!CS146</f>
        <v>640.1</v>
      </c>
      <c r="FK146" s="2408">
        <f t="shared" si="211"/>
        <v>953.79819220397417</v>
      </c>
      <c r="FL146" s="2408">
        <v>397.70479999999998</v>
      </c>
      <c r="FM146" s="2408">
        <f>DataUS1!CT146</f>
        <v>363.75729220397415</v>
      </c>
      <c r="FN146" s="2408">
        <f>DataUS1!DG146</f>
        <v>192.33609999999999</v>
      </c>
      <c r="FO146" s="992">
        <v>912.93680000000006</v>
      </c>
      <c r="FP146" s="992">
        <v>570.29999999999995</v>
      </c>
      <c r="FQ146" s="992">
        <f t="shared" si="174"/>
        <v>342.8</v>
      </c>
      <c r="FR146" s="992">
        <v>1.2</v>
      </c>
      <c r="FS146" s="992">
        <v>155.69999999999999</v>
      </c>
      <c r="FT146" s="992">
        <v>172.5</v>
      </c>
      <c r="FU146" s="992">
        <v>12.1</v>
      </c>
      <c r="FV146" s="992">
        <v>1.3</v>
      </c>
      <c r="FW146" s="992">
        <f t="shared" si="175"/>
        <v>585.59999999999991</v>
      </c>
      <c r="FX146" s="992">
        <f t="shared" si="176"/>
        <v>402.4</v>
      </c>
      <c r="FY146" s="992">
        <f t="shared" si="177"/>
        <v>183.2</v>
      </c>
      <c r="FZ146" s="992">
        <v>206.1</v>
      </c>
      <c r="GA146" s="992">
        <v>17.2</v>
      </c>
      <c r="GB146" s="992">
        <v>365.7</v>
      </c>
      <c r="GC146" s="992">
        <v>-40.1</v>
      </c>
      <c r="GD146" s="992">
        <v>548.91099999999994</v>
      </c>
      <c r="GE146" s="992">
        <v>36.700000000000003</v>
      </c>
      <c r="GF146" s="992">
        <f t="shared" si="178"/>
        <v>90.825813358306576</v>
      </c>
      <c r="GG146" s="992">
        <v>165.47529999999998</v>
      </c>
      <c r="GH146" s="557">
        <v>164.79999999999998</v>
      </c>
      <c r="GI146" s="614">
        <f t="shared" si="179"/>
        <v>365.7</v>
      </c>
      <c r="GJ146" s="614">
        <f t="shared" si="180"/>
        <v>530.5</v>
      </c>
      <c r="GK146" s="614">
        <v>14827.598</v>
      </c>
      <c r="GL146" s="2388">
        <f t="shared" si="181"/>
        <v>3.5777878520850105E-2</v>
      </c>
      <c r="GM146" s="614">
        <v>43.099999999999994</v>
      </c>
      <c r="GN146" s="614">
        <f t="shared" si="182"/>
        <v>36.700000000000003</v>
      </c>
      <c r="GO146" s="614">
        <f t="shared" si="183"/>
        <v>79.8</v>
      </c>
      <c r="GP146" s="614">
        <v>3682.605</v>
      </c>
      <c r="GQ146" s="2388">
        <f t="shared" si="184"/>
        <v>2.1669443233797814E-2</v>
      </c>
      <c r="GR146" s="614">
        <f t="shared" si="185"/>
        <v>610.29999999999995</v>
      </c>
      <c r="GS146" s="2734">
        <f t="shared" si="186"/>
        <v>-29.800000000000068</v>
      </c>
      <c r="GT146" s="479">
        <f t="shared" si="204"/>
        <v>471.0865</v>
      </c>
      <c r="GU146" s="614">
        <v>44.8</v>
      </c>
      <c r="GV146" s="614">
        <v>92.8</v>
      </c>
      <c r="GW146" s="614">
        <f t="shared" si="187"/>
        <v>519.0865</v>
      </c>
      <c r="GX146" s="614">
        <f t="shared" si="205"/>
        <v>119.911</v>
      </c>
      <c r="GY146" s="614">
        <v>1.5509999999999999</v>
      </c>
      <c r="GZ146" s="614">
        <f t="shared" si="188"/>
        <v>397.70479999999998</v>
      </c>
      <c r="HA146" s="14">
        <f t="shared" si="212"/>
        <v>21907.0111</v>
      </c>
      <c r="HB146" s="614">
        <v>14613.56</v>
      </c>
      <c r="HC146" s="614">
        <f t="shared" si="189"/>
        <v>14015.902</v>
      </c>
      <c r="HD146" s="2388">
        <f t="shared" si="213"/>
        <v>0.94092464282113442</v>
      </c>
      <c r="HE146" s="614">
        <f t="shared" si="190"/>
        <v>6375.9480000000003</v>
      </c>
      <c r="HF146" s="614">
        <f t="shared" si="214"/>
        <v>1515.1611</v>
      </c>
      <c r="HG146" s="614">
        <f t="shared" si="191"/>
        <v>-3788.3836999999999</v>
      </c>
      <c r="HH146" s="614">
        <f t="shared" si="192"/>
        <v>-3006.982</v>
      </c>
      <c r="HI146" s="614">
        <f t="shared" si="193"/>
        <v>-678.07500000000005</v>
      </c>
      <c r="HJ146" s="614">
        <f t="shared" si="206"/>
        <v>-103.3267</v>
      </c>
      <c r="HK146" s="614">
        <f t="shared" si="207"/>
        <v>303.90539999999999</v>
      </c>
      <c r="HL146" s="614">
        <f t="shared" si="194"/>
        <v>55.375999999999991</v>
      </c>
      <c r="HM146" s="614">
        <f t="shared" si="195"/>
        <v>164.392</v>
      </c>
      <c r="HN146" s="614">
        <f t="shared" si="208"/>
        <v>84.1374</v>
      </c>
      <c r="HO146" s="14">
        <v>305.09949999999998</v>
      </c>
      <c r="HP146" s="2732">
        <v>50.308</v>
      </c>
      <c r="HQ146" s="614">
        <f t="shared" si="196"/>
        <v>12134.768099999999</v>
      </c>
      <c r="HR146" s="614">
        <v>10868.561</v>
      </c>
      <c r="HS146" s="614">
        <v>1266.2071000000001</v>
      </c>
      <c r="HT146" s="614">
        <f t="shared" si="197"/>
        <v>-2728.1937000000003</v>
      </c>
      <c r="HU146" s="614">
        <v>-2639.9870000000001</v>
      </c>
      <c r="HV146" s="614">
        <v>-88.206699999999998</v>
      </c>
      <c r="HW146" s="614">
        <f t="shared" si="198"/>
        <v>58.276399999999995</v>
      </c>
      <c r="HX146" s="614">
        <v>-16.245000000000001</v>
      </c>
      <c r="HY146" s="614">
        <v>74.5214</v>
      </c>
      <c r="HZ146" s="614">
        <v>-16.245000000000001</v>
      </c>
      <c r="IA146" s="614">
        <v>165.98699999999999</v>
      </c>
      <c r="IB146" s="580">
        <v>69.602999999999994</v>
      </c>
      <c r="IC146" s="614">
        <f t="shared" si="215"/>
        <v>9772.2430000000004</v>
      </c>
      <c r="ID146" s="614">
        <v>3147.3409999999999</v>
      </c>
      <c r="IE146" s="614">
        <v>2240.5830000000001</v>
      </c>
      <c r="IF146" s="614">
        <v>4135.3649999999998</v>
      </c>
      <c r="IG146" s="614">
        <v>248.95400000000001</v>
      </c>
      <c r="IH146" s="614">
        <f t="shared" si="216"/>
        <v>-1060.19</v>
      </c>
      <c r="II146" s="614">
        <v>-366.995</v>
      </c>
      <c r="IJ146" s="614">
        <v>-678.07500000000005</v>
      </c>
      <c r="IK146" s="614">
        <v>-15.12</v>
      </c>
      <c r="IL146" s="614">
        <f t="shared" si="209"/>
        <v>245.62899999999999</v>
      </c>
      <c r="IM146" s="614">
        <v>9.6159999999999997</v>
      </c>
      <c r="IN146" s="614">
        <v>71.620999999999995</v>
      </c>
      <c r="IO146" s="614">
        <v>164.392</v>
      </c>
      <c r="IP146" s="614">
        <v>71.536000000000001</v>
      </c>
    </row>
    <row r="147" spans="1:250">
      <c r="A147" s="986">
        <f t="shared" si="199"/>
        <v>2003</v>
      </c>
      <c r="B147" s="2730">
        <v>214.72399999999999</v>
      </c>
      <c r="C147" s="2749">
        <f t="shared" si="133"/>
        <v>428.69800000000004</v>
      </c>
      <c r="D147" s="2730">
        <f t="shared" si="134"/>
        <v>403.66079999999999</v>
      </c>
      <c r="E147" s="2730">
        <f t="shared" si="132"/>
        <v>352.71280000000002</v>
      </c>
      <c r="F147" s="2730">
        <v>498.9128</v>
      </c>
      <c r="G147" s="2730">
        <v>146.19999999999999</v>
      </c>
      <c r="H147" s="2730">
        <f t="shared" si="135"/>
        <v>50.948</v>
      </c>
      <c r="I147" s="2730">
        <v>73.048000000000002</v>
      </c>
      <c r="J147" s="2730">
        <v>22.1</v>
      </c>
      <c r="K147" s="2730">
        <f t="shared" si="136"/>
        <v>25.037200000000041</v>
      </c>
      <c r="L147" s="2730">
        <v>79.336300000000008</v>
      </c>
      <c r="M147" s="2751">
        <v>76.911299999999997</v>
      </c>
      <c r="N147" s="2744">
        <f t="shared" si="137"/>
        <v>-213.97400000000005</v>
      </c>
      <c r="O147" s="614">
        <f t="shared" si="138"/>
        <v>896.82849999999996</v>
      </c>
      <c r="P147" s="614">
        <f t="shared" si="139"/>
        <v>113.22920000000002</v>
      </c>
      <c r="Q147" s="614">
        <v>-101.7533</v>
      </c>
      <c r="R147" s="614">
        <v>152.6892</v>
      </c>
      <c r="S147" s="614">
        <v>62.293300000000009</v>
      </c>
      <c r="T147" s="614">
        <f t="shared" si="203"/>
        <v>783.59929999999997</v>
      </c>
      <c r="U147" s="614">
        <v>420.26529999999997</v>
      </c>
      <c r="V147" s="614">
        <v>47.840499999999999</v>
      </c>
      <c r="W147" s="614">
        <v>315.49349999999998</v>
      </c>
      <c r="X147" s="614">
        <v>1110.8025</v>
      </c>
      <c r="Y147" s="614">
        <v>64.132000000000005</v>
      </c>
      <c r="Z147" s="614">
        <v>-163.02600000000001</v>
      </c>
      <c r="AA147" s="2734">
        <f t="shared" si="140"/>
        <v>50.948</v>
      </c>
      <c r="AB147" s="987">
        <v>0</v>
      </c>
      <c r="AC147" s="987">
        <v>219.5839</v>
      </c>
      <c r="AD147" s="14">
        <f t="shared" si="200"/>
        <v>326.82690000000065</v>
      </c>
      <c r="AE147" s="614">
        <f>DV148-DV147-AT147-DataUS2!D147</f>
        <v>-16.799999999999613</v>
      </c>
      <c r="AF147" s="614">
        <f>DX148-DX147-AU147-DataUS2!K147</f>
        <v>96.07999999999997</v>
      </c>
      <c r="AG147" s="2735">
        <f t="shared" si="141"/>
        <v>267.43489999999906</v>
      </c>
      <c r="AH147" s="614">
        <f>ED148-ED147-AX147-DataUS2!Q147</f>
        <v>0</v>
      </c>
      <c r="AI147" s="614">
        <f>EE148-EE147-AY147-DataUS2!R147</f>
        <v>1.0000000000331966E-4</v>
      </c>
      <c r="AJ147" s="614">
        <f>EF148-EF147-AZ147-DataUS2!S147</f>
        <v>23.838799999999374</v>
      </c>
      <c r="AK147" s="614">
        <f>EG148-EG147-BA147-DataUS2!T147</f>
        <v>243.59599999999966</v>
      </c>
      <c r="AL147" s="614">
        <f>EH148-EH147-BB147-DataUS2!U147</f>
        <v>-9.9999999918054527E-5</v>
      </c>
      <c r="AM147" s="614">
        <f>EK148-EK147-BC147-DataUS2!V147</f>
        <v>184.94899999999987</v>
      </c>
      <c r="AN147" s="614">
        <f>EL148-EL147-BD147-DataUS2!W147</f>
        <v>58.647100000000648</v>
      </c>
      <c r="AO147" s="614">
        <f>DW148-DW147+EM148-EM147-DataUS2!X147</f>
        <v>19.887999999998783</v>
      </c>
      <c r="AP147" s="614">
        <f>DataUS2!M147</f>
        <v>76.911299999999997</v>
      </c>
      <c r="AQ147" s="614">
        <f t="shared" si="142"/>
        <v>249.91560000000067</v>
      </c>
      <c r="AR147" s="988">
        <v>238.31979999999999</v>
      </c>
      <c r="AS147" s="465">
        <f t="shared" si="143"/>
        <v>5318.3986999999997</v>
      </c>
      <c r="AT147" s="2408">
        <v>1724.5331999999999</v>
      </c>
      <c r="AU147" s="2408">
        <v>7.4799999999999991E-2</v>
      </c>
      <c r="AV147" s="2408">
        <f t="shared" si="144"/>
        <v>3593.7906999999996</v>
      </c>
      <c r="AW147" s="2408">
        <f t="shared" si="145"/>
        <v>2336.0818999999997</v>
      </c>
      <c r="AX147" s="2408">
        <v>1728.1353999999999</v>
      </c>
      <c r="AY147" s="2408">
        <v>426.9067</v>
      </c>
      <c r="AZ147" s="2408">
        <v>181.03979999999999</v>
      </c>
      <c r="BA147" s="2408">
        <f t="shared" si="146"/>
        <v>1257.7088000000001</v>
      </c>
      <c r="BB147" s="2408">
        <v>1257.7088000000001</v>
      </c>
      <c r="BC147" s="2408">
        <v>0</v>
      </c>
      <c r="BD147" s="908">
        <v>0</v>
      </c>
      <c r="BE147" s="614">
        <f>AS147+AQ147+DataUS1!EE147</f>
        <v>5859.9495999999999</v>
      </c>
      <c r="BF147" s="614">
        <f>DataUS2!B147+AD147+AS147</f>
        <v>5859.9495999999999</v>
      </c>
      <c r="BG147" s="614">
        <f t="shared" si="147"/>
        <v>5859.9495999999999</v>
      </c>
      <c r="BH147" s="614">
        <f>DataUS2!D147+AE147+AT147</f>
        <v>2111.3940000000002</v>
      </c>
      <c r="BI147" s="614">
        <f>DataUS2!K147+AF147+AU147</f>
        <v>121.19200000000001</v>
      </c>
      <c r="BJ147" s="614">
        <f>DataUS2!O147+AG147+AV147</f>
        <v>4758.0540999999985</v>
      </c>
      <c r="BK147" s="614">
        <f>DataUS2!Q147+AH147+AX147</f>
        <v>1626.3820999999998</v>
      </c>
      <c r="BL147" s="614">
        <f>DataUS2!R147+AI147+AY147</f>
        <v>579.596</v>
      </c>
      <c r="BM147" s="614">
        <f>DataUS2!S147+AJ147+AZ147</f>
        <v>267.17189999999937</v>
      </c>
      <c r="BN147" s="614">
        <f>DataUS2!T147+AK147+BA147</f>
        <v>2284.9040999999997</v>
      </c>
      <c r="BO147" s="614">
        <f>DataUS2!U147+AL147+BB147</f>
        <v>1677.9740000000002</v>
      </c>
      <c r="BP147" s="614">
        <f>DataUS2!V147+AM147+BC147</f>
        <v>232.78949999999986</v>
      </c>
      <c r="BQ147" s="614">
        <f>DataUS2!W147+AN147+BD147</f>
        <v>374.14060000000063</v>
      </c>
      <c r="BR147" s="614">
        <f>AO147+DataUS2!X147</f>
        <v>1130.6904999999988</v>
      </c>
      <c r="BS147" s="479">
        <f t="shared" si="148"/>
        <v>38512.101600000009</v>
      </c>
      <c r="BT147" s="2058"/>
      <c r="BU147" s="651">
        <f t="shared" si="149"/>
        <v>21087.561000000002</v>
      </c>
      <c r="BV147" s="614">
        <v>27857.543000000001</v>
      </c>
      <c r="BW147" s="651">
        <v>10433.002400000001</v>
      </c>
      <c r="BX147" s="651">
        <v>3524.6759999999999</v>
      </c>
      <c r="BY147" s="1783">
        <f>BX147/DataUS1!B147</f>
        <v>0.35819241019595688</v>
      </c>
      <c r="BZ147" s="651">
        <v>1323.741</v>
      </c>
      <c r="CA147" s="651">
        <v>164.434</v>
      </c>
      <c r="CB147" s="1751">
        <f t="shared" ref="CB147:CB155" si="219">CB146*BV147/BV146</f>
        <v>1790.1233106565451</v>
      </c>
      <c r="CC147" s="1751">
        <v>876.78058187814008</v>
      </c>
      <c r="CD147" s="968">
        <f t="shared" si="150"/>
        <v>4447.2973511509745</v>
      </c>
      <c r="CE147" s="651">
        <f t="shared" si="217"/>
        <v>8437.5504511509735</v>
      </c>
      <c r="CF147" s="651">
        <v>6234.4</v>
      </c>
      <c r="CG147" s="2062">
        <f t="shared" si="202"/>
        <v>2203.1504511509734</v>
      </c>
      <c r="CH147" s="2065">
        <f>CH146+(CH$150-CH$145)/5</f>
        <v>631.38684409687176</v>
      </c>
      <c r="CI147" s="651"/>
      <c r="CJ147" s="651">
        <v>2452.7260000000001</v>
      </c>
      <c r="CK147" s="651">
        <v>6442.9790999999996</v>
      </c>
      <c r="CL147" s="651">
        <v>6783.23106274362</v>
      </c>
      <c r="CM147" s="992"/>
      <c r="CN147" s="651"/>
      <c r="CO147" s="651">
        <v>1838.6291000000001</v>
      </c>
      <c r="CP147" s="651">
        <v>4604.3500000000004</v>
      </c>
      <c r="CQ147" s="2049">
        <f t="shared" si="218"/>
        <v>-3990.2530999999994</v>
      </c>
      <c r="CR147" s="7">
        <f t="shared" si="151"/>
        <v>42959.398951150986</v>
      </c>
      <c r="CS147" s="992">
        <f t="shared" si="152"/>
        <v>29525.111451150973</v>
      </c>
      <c r="CT147" s="992">
        <f t="shared" si="153"/>
        <v>30310.269</v>
      </c>
      <c r="CU147" s="992">
        <f t="shared" si="154"/>
        <v>16875.981500000002</v>
      </c>
      <c r="CV147" s="1134">
        <v>400.09960000000001</v>
      </c>
      <c r="CW147" s="479">
        <f t="shared" si="155"/>
        <v>21057.353699999992</v>
      </c>
      <c r="CX147" s="614">
        <f t="shared" si="156"/>
        <v>10821.967199999999</v>
      </c>
      <c r="CY147" s="614">
        <f t="shared" si="157"/>
        <v>48924.812999999995</v>
      </c>
      <c r="CZ147" s="614">
        <f t="shared" si="158"/>
        <v>38689.426500000001</v>
      </c>
      <c r="DA147" s="14">
        <f t="shared" si="159"/>
        <v>19827.205900000001</v>
      </c>
      <c r="DB147" s="478">
        <f t="shared" si="160"/>
        <v>-2135.2709999999997</v>
      </c>
      <c r="DC147" s="993">
        <v>5673.076</v>
      </c>
      <c r="DD147" s="993">
        <v>3279.5740000000001</v>
      </c>
      <c r="DE147" s="993">
        <v>7808.3469999999998</v>
      </c>
      <c r="DF147" s="463">
        <v>2835.7440000000001</v>
      </c>
      <c r="DG147" s="993"/>
      <c r="DH147" s="1686">
        <v>117.7608</v>
      </c>
      <c r="DI147" s="1688">
        <f>DH147/DataUS1!B147</f>
        <v>1.196734814167431E-2</v>
      </c>
      <c r="DJ147" s="992">
        <f t="shared" si="161"/>
        <v>1464.7649000000019</v>
      </c>
      <c r="DK147" s="992">
        <v>9696.7201999999997</v>
      </c>
      <c r="DL147" s="992">
        <v>9930.5890999999992</v>
      </c>
      <c r="DM147" s="992">
        <v>18162.544399999999</v>
      </c>
      <c r="DN147" s="992">
        <v>9464.8509000000013</v>
      </c>
      <c r="DO147" s="992">
        <f t="shared" si="162"/>
        <v>-234.61710000000312</v>
      </c>
      <c r="DP147" s="992">
        <v>1125.2470000000001</v>
      </c>
      <c r="DQ147" s="992">
        <v>38994.223899999997</v>
      </c>
      <c r="DR147" s="992">
        <v>40354.088000000003</v>
      </c>
      <c r="DS147" s="992">
        <v>10362.355</v>
      </c>
      <c r="DT147" s="481">
        <f t="shared" si="163"/>
        <v>38512.101600000002</v>
      </c>
      <c r="DU147" s="14">
        <f t="shared" si="164"/>
        <v>12304.236699999999</v>
      </c>
      <c r="DV147" s="651">
        <v>20118.696</v>
      </c>
      <c r="DW147" s="651">
        <v>7814.4593000000004</v>
      </c>
      <c r="DX147" s="465">
        <f t="shared" si="165"/>
        <v>968.86500000000001</v>
      </c>
      <c r="DY147" s="465">
        <v>164.434</v>
      </c>
      <c r="DZ147" s="1801">
        <v>804.43100000000004</v>
      </c>
      <c r="EA147" s="1811">
        <f>DZ147/DataUS1!B147</f>
        <v>8.1749664004959269E-2</v>
      </c>
      <c r="EB147" s="465">
        <f t="shared" si="166"/>
        <v>27857.543000000001</v>
      </c>
      <c r="EC147" s="993">
        <v>11323.1096</v>
      </c>
      <c r="ED147" s="463">
        <v>5161.1570000000002</v>
      </c>
      <c r="EE147" s="463">
        <v>3291.5342999999998</v>
      </c>
      <c r="EF147" s="463">
        <v>2870.4183000000003</v>
      </c>
      <c r="EG147" s="907">
        <f t="shared" si="210"/>
        <v>16534.433300000001</v>
      </c>
      <c r="EH147" s="463">
        <v>9555.4140000000007</v>
      </c>
      <c r="EI147" s="463">
        <v>1365.829</v>
      </c>
      <c r="EJ147" s="463">
        <v>8189.585</v>
      </c>
      <c r="EK147" s="463">
        <v>2365.462</v>
      </c>
      <c r="EL147" s="463">
        <v>4613.5572999999995</v>
      </c>
      <c r="EM147" s="471">
        <f t="shared" si="167"/>
        <v>2618.5431000000008</v>
      </c>
      <c r="EN147" s="471">
        <v>2311.2406000000001</v>
      </c>
      <c r="EO147" s="471">
        <v>3403.7555000000002</v>
      </c>
      <c r="EP147" s="471">
        <v>8565.0535</v>
      </c>
      <c r="EQ147" s="481">
        <f t="shared" si="168"/>
        <v>8189.585</v>
      </c>
      <c r="ER147" s="651">
        <v>1604.92</v>
      </c>
      <c r="ES147" s="651">
        <v>893.78200000000004</v>
      </c>
      <c r="ET147" s="651">
        <v>1973.54</v>
      </c>
      <c r="EU147" s="651">
        <v>3717.3429999999998</v>
      </c>
      <c r="EV147" s="471">
        <v>3675.3049999999998</v>
      </c>
      <c r="EW147" s="471">
        <v>1639.3030000000001</v>
      </c>
      <c r="EX147" s="471">
        <v>2036.002</v>
      </c>
      <c r="EY147" s="471">
        <v>1169.3030000000001</v>
      </c>
      <c r="EZ147" s="471">
        <f t="shared" si="169"/>
        <v>42.038000000000011</v>
      </c>
      <c r="FA147" s="471">
        <f t="shared" si="201"/>
        <v>2036.002</v>
      </c>
      <c r="FB147" s="471">
        <f t="shared" si="170"/>
        <v>32358.518600000003</v>
      </c>
      <c r="FC147" s="479">
        <f>DataUS1!CQ147+DataUS1!DF147*DataUS1!CQ147/(DataUS1!CQ147+DataUS1!CZ147-DataUS1!CV147)</f>
        <v>2494.5951050277636</v>
      </c>
      <c r="FD147" s="614">
        <f>DataUS1!DF147*DataUS1!CQ147/(DataUS1!CQ147+DataUS1!CZ147-DataUS1!CV147)</f>
        <v>193.86385252484359</v>
      </c>
      <c r="FE147" s="907">
        <f>DataUS1!CQ147</f>
        <v>2300.7312525029201</v>
      </c>
      <c r="FF147" s="2408">
        <f>DataUS1!BU147</f>
        <v>309.15530000000012</v>
      </c>
      <c r="FG147" s="2408">
        <f t="shared" si="171"/>
        <v>-5.874400000000378</v>
      </c>
      <c r="FH147" s="2408">
        <f t="shared" si="172"/>
        <v>1997.4503525029204</v>
      </c>
      <c r="FI147" s="2731">
        <f t="shared" si="173"/>
        <v>1997.4503525029204</v>
      </c>
      <c r="FJ147" s="2408">
        <f>DataUS1!CS147</f>
        <v>625.80000000000007</v>
      </c>
      <c r="FK147" s="2408">
        <f t="shared" si="211"/>
        <v>1064.8845525029203</v>
      </c>
      <c r="FL147" s="2408">
        <v>423.12099999999998</v>
      </c>
      <c r="FM147" s="2408">
        <f>DataUS1!CT147</f>
        <v>397.99695250292035</v>
      </c>
      <c r="FN147" s="2408">
        <f>DataUS1!DG147</f>
        <v>243.76659999999998</v>
      </c>
      <c r="FO147" s="992">
        <v>890.86580000000004</v>
      </c>
      <c r="FP147" s="992">
        <v>557.20000000000005</v>
      </c>
      <c r="FQ147" s="992">
        <f t="shared" si="174"/>
        <v>333.79999999999995</v>
      </c>
      <c r="FR147" s="992">
        <v>1.3</v>
      </c>
      <c r="FS147" s="992">
        <v>147.80000000000001</v>
      </c>
      <c r="FT147" s="992">
        <v>171.4</v>
      </c>
      <c r="FU147" s="992">
        <v>11.9</v>
      </c>
      <c r="FV147" s="992">
        <v>1.4</v>
      </c>
      <c r="FW147" s="992">
        <f t="shared" si="175"/>
        <v>584.1</v>
      </c>
      <c r="FX147" s="992">
        <f t="shared" si="176"/>
        <v>419.3</v>
      </c>
      <c r="FY147" s="992">
        <f t="shared" si="177"/>
        <v>164.79999999999998</v>
      </c>
      <c r="FZ147" s="992">
        <v>200.7</v>
      </c>
      <c r="GA147" s="992">
        <v>16.600000000000001</v>
      </c>
      <c r="GB147" s="992">
        <v>381.6</v>
      </c>
      <c r="GC147" s="992">
        <v>-52.5</v>
      </c>
      <c r="GD147" s="992">
        <v>546.35900000000004</v>
      </c>
      <c r="GE147" s="992">
        <v>37.700000000000003</v>
      </c>
      <c r="GF147" s="992">
        <f t="shared" si="178"/>
        <v>92.981553041804588</v>
      </c>
      <c r="GG147" s="992">
        <v>162.47629999999998</v>
      </c>
      <c r="GH147" s="557">
        <v>154.20000000000002</v>
      </c>
      <c r="GI147" s="614">
        <f t="shared" si="179"/>
        <v>381.6</v>
      </c>
      <c r="GJ147" s="614">
        <f t="shared" si="180"/>
        <v>535.80000000000007</v>
      </c>
      <c r="GK147" s="614">
        <v>16176.976000000001</v>
      </c>
      <c r="GL147" s="2388">
        <f t="shared" si="181"/>
        <v>3.3121146993109224E-2</v>
      </c>
      <c r="GM147" s="614">
        <v>35.299999999999997</v>
      </c>
      <c r="GN147" s="614">
        <f t="shared" si="182"/>
        <v>37.700000000000003</v>
      </c>
      <c r="GO147" s="614">
        <f t="shared" si="183"/>
        <v>73</v>
      </c>
      <c r="GP147" s="614">
        <v>3941.72</v>
      </c>
      <c r="GQ147" s="2388">
        <f t="shared" si="184"/>
        <v>1.8519833981104697E-2</v>
      </c>
      <c r="GR147" s="614">
        <f t="shared" si="185"/>
        <v>608.80000000000007</v>
      </c>
      <c r="GS147" s="2734">
        <f t="shared" si="186"/>
        <v>-17</v>
      </c>
      <c r="GT147" s="479">
        <f t="shared" si="204"/>
        <v>525.87630000000001</v>
      </c>
      <c r="GU147" s="614">
        <v>68.900000000000006</v>
      </c>
      <c r="GV147" s="614">
        <v>101</v>
      </c>
      <c r="GW147" s="614">
        <f t="shared" si="187"/>
        <v>557.97630000000004</v>
      </c>
      <c r="GX147" s="614">
        <f t="shared" si="205"/>
        <v>133.108</v>
      </c>
      <c r="GY147" s="614">
        <v>1.74</v>
      </c>
      <c r="GZ147" s="614">
        <f t="shared" si="188"/>
        <v>423.12099999999998</v>
      </c>
      <c r="HA147" s="14">
        <f t="shared" si="212"/>
        <v>18422.532900000002</v>
      </c>
      <c r="HB147" s="614">
        <v>11009.660699999999</v>
      </c>
      <c r="HC147" s="614">
        <f t="shared" si="189"/>
        <v>11064.296</v>
      </c>
      <c r="HD147" s="2388">
        <f t="shared" si="213"/>
        <v>0.87654664595171561</v>
      </c>
      <c r="HE147" s="614">
        <f t="shared" si="190"/>
        <v>5862.2649999999994</v>
      </c>
      <c r="HF147" s="614">
        <f t="shared" si="214"/>
        <v>1495.9719</v>
      </c>
      <c r="HG147" s="614">
        <f t="shared" si="191"/>
        <v>4213.0522000000001</v>
      </c>
      <c r="HH147" s="614">
        <f t="shared" si="192"/>
        <v>3468.2449999999999</v>
      </c>
      <c r="HI147" s="614">
        <f t="shared" si="193"/>
        <v>727.16399999999999</v>
      </c>
      <c r="HJ147" s="614">
        <f t="shared" si="206"/>
        <v>17.6432</v>
      </c>
      <c r="HK147" s="614">
        <f t="shared" si="207"/>
        <v>171.798</v>
      </c>
      <c r="HL147" s="614">
        <f t="shared" si="194"/>
        <v>26.574000000000005</v>
      </c>
      <c r="HM147" s="614">
        <f t="shared" si="195"/>
        <v>81.12</v>
      </c>
      <c r="HN147" s="614">
        <f t="shared" si="208"/>
        <v>64.103999999999999</v>
      </c>
      <c r="HO147" s="14">
        <v>349.1893</v>
      </c>
      <c r="HP147" s="2732">
        <v>55.783000000000001</v>
      </c>
      <c r="HQ147" s="614">
        <f t="shared" si="196"/>
        <v>9464.8508999999995</v>
      </c>
      <c r="HR147" s="614">
        <v>8212.3289999999997</v>
      </c>
      <c r="HS147" s="614">
        <v>1252.5219</v>
      </c>
      <c r="HT147" s="614">
        <f t="shared" si="197"/>
        <v>2681.7252000000003</v>
      </c>
      <c r="HU147" s="614">
        <v>2672.4760000000001</v>
      </c>
      <c r="HV147" s="614">
        <v>9.2492000000000001</v>
      </c>
      <c r="HW147" s="614">
        <f t="shared" si="198"/>
        <v>0.65100000000000335</v>
      </c>
      <c r="HX147" s="614">
        <v>-39.598999999999997</v>
      </c>
      <c r="HY147" s="614">
        <v>40.25</v>
      </c>
      <c r="HZ147" s="614">
        <v>-39.598999999999997</v>
      </c>
      <c r="IA147" s="614">
        <v>176.68700000000001</v>
      </c>
      <c r="IB147" s="580">
        <v>77.325000000000003</v>
      </c>
      <c r="IC147" s="614">
        <f t="shared" si="215"/>
        <v>8957.6820000000007</v>
      </c>
      <c r="ID147" s="614">
        <v>2851.9670000000001</v>
      </c>
      <c r="IE147" s="614">
        <v>2223.89</v>
      </c>
      <c r="IF147" s="614">
        <v>3638.375</v>
      </c>
      <c r="IG147" s="614">
        <v>243.45</v>
      </c>
      <c r="IH147" s="614">
        <f t="shared" si="216"/>
        <v>1531.327</v>
      </c>
      <c r="II147" s="614">
        <v>795.76900000000001</v>
      </c>
      <c r="IJ147" s="614">
        <v>727.16399999999999</v>
      </c>
      <c r="IK147" s="614">
        <v>8.3940000000000001</v>
      </c>
      <c r="IL147" s="614">
        <f t="shared" si="209"/>
        <v>171.14699999999999</v>
      </c>
      <c r="IM147" s="614">
        <v>23.853999999999999</v>
      </c>
      <c r="IN147" s="614">
        <v>66.173000000000002</v>
      </c>
      <c r="IO147" s="614">
        <v>81.12</v>
      </c>
      <c r="IP147" s="614">
        <v>66.073999999999998</v>
      </c>
    </row>
    <row r="148" spans="1:250">
      <c r="A148" s="986">
        <f t="shared" si="199"/>
        <v>2004</v>
      </c>
      <c r="B148" s="2730">
        <v>379.10840000000013</v>
      </c>
      <c r="C148" s="2749">
        <f t="shared" si="133"/>
        <v>515.56309999999985</v>
      </c>
      <c r="D148" s="2730">
        <f t="shared" si="134"/>
        <v>487.01679999999999</v>
      </c>
      <c r="E148" s="2730">
        <f t="shared" si="132"/>
        <v>430.91300000000001</v>
      </c>
      <c r="F148" s="2730">
        <v>594.41300000000001</v>
      </c>
      <c r="G148" s="2730">
        <v>163.5</v>
      </c>
      <c r="H148" s="2730">
        <f t="shared" si="135"/>
        <v>56.1038</v>
      </c>
      <c r="I148" s="2730">
        <v>80.003799999999998</v>
      </c>
      <c r="J148" s="2730">
        <v>23.9</v>
      </c>
      <c r="K148" s="2730">
        <f t="shared" si="136"/>
        <v>28.546299999999917</v>
      </c>
      <c r="L148" s="2730">
        <v>87.206299999999999</v>
      </c>
      <c r="M148" s="2751">
        <v>-91.724100000000007</v>
      </c>
      <c r="N148" s="2744">
        <f t="shared" si="137"/>
        <v>-136.45469999999978</v>
      </c>
      <c r="O148" s="614">
        <f t="shared" si="138"/>
        <v>1235.8581000000001</v>
      </c>
      <c r="P148" s="614">
        <f t="shared" si="139"/>
        <v>81.498799999999989</v>
      </c>
      <c r="Q148" s="614">
        <v>-269.947</v>
      </c>
      <c r="R148" s="614">
        <v>115.09099999999999</v>
      </c>
      <c r="S148" s="614">
        <v>236.35479999999998</v>
      </c>
      <c r="T148" s="614">
        <f t="shared" si="203"/>
        <v>1154.3593000000001</v>
      </c>
      <c r="U148" s="614">
        <v>440.77879999999999</v>
      </c>
      <c r="V148" s="614">
        <v>182.76839999999999</v>
      </c>
      <c r="W148" s="614">
        <v>530.81209999999999</v>
      </c>
      <c r="X148" s="614">
        <v>1372.3127999999999</v>
      </c>
      <c r="Y148" s="614">
        <v>220.62129999999999</v>
      </c>
      <c r="Z148" s="614">
        <v>-80.350899999999911</v>
      </c>
      <c r="AA148" s="2734">
        <f t="shared" si="140"/>
        <v>56.1038</v>
      </c>
      <c r="AB148" s="987">
        <v>12.04</v>
      </c>
      <c r="AC148" s="987">
        <v>62.439699999999995</v>
      </c>
      <c r="AD148" s="14">
        <f t="shared" si="200"/>
        <v>251.42459999999971</v>
      </c>
      <c r="AE148" s="614">
        <f>DV149-DV148-AT148-DataUS2!D148</f>
        <v>-34.674300000000699</v>
      </c>
      <c r="AF148" s="614">
        <f>DX149-DX148-AU148-DataUS2!K148</f>
        <v>163.48219999999986</v>
      </c>
      <c r="AG148" s="2735">
        <f t="shared" si="141"/>
        <v>137.46470000000028</v>
      </c>
      <c r="AH148" s="614">
        <f>ED149-ED148-AX148-DataUS2!Q148</f>
        <v>-6.8212102632969618E-13</v>
      </c>
      <c r="AI148" s="614">
        <f>EE149-EE148-AY148-DataUS2!R148</f>
        <v>2.9842794901924208E-13</v>
      </c>
      <c r="AJ148" s="614">
        <f>EF149-EF148-AZ148-DataUS2!S148</f>
        <v>31.124800000000704</v>
      </c>
      <c r="AK148" s="614">
        <f>EG149-EG148-BA148-DataUS2!T148</f>
        <v>106.33989999999994</v>
      </c>
      <c r="AL148" s="614">
        <f>EH149-EH148-BB148-DataUS2!U148</f>
        <v>-1.000000001454282E-4</v>
      </c>
      <c r="AM148" s="614">
        <f>EK149-EK148-BC148-DataUS2!V148</f>
        <v>80.909000000000049</v>
      </c>
      <c r="AN148" s="614">
        <f>EL149-EL148-BD148-DataUS2!W148</f>
        <v>25.430999999999699</v>
      </c>
      <c r="AO148" s="614">
        <f>DW149-DW148+EM149-EM148-DataUS2!X148</f>
        <v>14.847999999999729</v>
      </c>
      <c r="AP148" s="614">
        <f>DataUS2!M148</f>
        <v>-91.724100000000007</v>
      </c>
      <c r="AQ148" s="614">
        <f t="shared" si="142"/>
        <v>343.14869999999974</v>
      </c>
      <c r="AR148" s="988">
        <v>242.19399999999999</v>
      </c>
      <c r="AS148" s="465">
        <f t="shared" si="143"/>
        <v>4825.1954999999998</v>
      </c>
      <c r="AT148" s="2408">
        <v>2699.9564999999998</v>
      </c>
      <c r="AU148" s="2408">
        <v>0.72150000000000003</v>
      </c>
      <c r="AV148" s="2408">
        <f t="shared" si="144"/>
        <v>2124.5174999999999</v>
      </c>
      <c r="AW148" s="2408">
        <f t="shared" si="145"/>
        <v>1549.1002000000001</v>
      </c>
      <c r="AX148" s="2408">
        <v>966.32749999999999</v>
      </c>
      <c r="AY148" s="2408">
        <v>345.57909999999998</v>
      </c>
      <c r="AZ148" s="2408">
        <v>237.19359999999998</v>
      </c>
      <c r="BA148" s="2408">
        <f t="shared" si="146"/>
        <v>575.41730000000007</v>
      </c>
      <c r="BB148" s="2408">
        <v>575.41730000000007</v>
      </c>
      <c r="BC148" s="2408">
        <v>0</v>
      </c>
      <c r="BD148" s="908">
        <v>0</v>
      </c>
      <c r="BE148" s="614">
        <f>AS148+AQ148+DataUS1!EE148</f>
        <v>5455.7284999999993</v>
      </c>
      <c r="BF148" s="614">
        <f>DataUS2!B148+AD148+AS148</f>
        <v>5455.7284999999993</v>
      </c>
      <c r="BG148" s="614">
        <f t="shared" si="147"/>
        <v>5455.7284999999993</v>
      </c>
      <c r="BH148" s="614">
        <f>DataUS2!D148+AE148+AT148</f>
        <v>3152.2989999999991</v>
      </c>
      <c r="BI148" s="614">
        <f>DataUS2!K148+AF148+AU148</f>
        <v>192.74999999999977</v>
      </c>
      <c r="BJ148" s="614">
        <f>DataUS2!O148+AG148+AV148</f>
        <v>3497.8403000000003</v>
      </c>
      <c r="BK148" s="614">
        <f>DataUS2!Q148+AH148+AX148</f>
        <v>696.3804999999993</v>
      </c>
      <c r="BL148" s="614">
        <f>DataUS2!R148+AI148+AY148</f>
        <v>460.67010000000028</v>
      </c>
      <c r="BM148" s="614">
        <f>DataUS2!S148+AJ148+AZ148</f>
        <v>504.67320000000063</v>
      </c>
      <c r="BN148" s="614">
        <f>DataUS2!T148+AK148+BA148</f>
        <v>1836.1165000000001</v>
      </c>
      <c r="BO148" s="614">
        <f>DataUS2!U148+AL148+BB148</f>
        <v>1016.1959999999999</v>
      </c>
      <c r="BP148" s="614">
        <f>DataUS2!V148+AM148+BC148</f>
        <v>263.67740000000003</v>
      </c>
      <c r="BQ148" s="614">
        <f>DataUS2!W148+AN148+BD148</f>
        <v>556.24309999999969</v>
      </c>
      <c r="BR148" s="614">
        <f>AO148+DataUS2!X148</f>
        <v>1387.1607999999997</v>
      </c>
      <c r="BS148" s="479">
        <f t="shared" si="148"/>
        <v>44372.050999999999</v>
      </c>
      <c r="BT148" s="2058"/>
      <c r="BU148" s="651">
        <f t="shared" si="149"/>
        <v>23320.147000000001</v>
      </c>
      <c r="BV148" s="614">
        <v>32615.596899999997</v>
      </c>
      <c r="BW148" s="651">
        <v>11563.6929</v>
      </c>
      <c r="BX148" s="651">
        <v>3677.9810000000002</v>
      </c>
      <c r="BY148" s="1783">
        <f>BX148/DataUS1!B148</f>
        <v>0.34915153981323527</v>
      </c>
      <c r="BZ148" s="651">
        <v>1432.298</v>
      </c>
      <c r="CA148" s="651">
        <v>178.38300000000001</v>
      </c>
      <c r="CB148" s="1751">
        <f t="shared" si="219"/>
        <v>2095.8754439207842</v>
      </c>
      <c r="CC148" s="1751">
        <v>884.16314381392749</v>
      </c>
      <c r="CD148" s="968">
        <f t="shared" si="150"/>
        <v>4497.9956425978608</v>
      </c>
      <c r="CE148" s="651">
        <f t="shared" si="217"/>
        <v>9036.6557425978608</v>
      </c>
      <c r="CF148" s="651">
        <v>6494.8</v>
      </c>
      <c r="CG148" s="2062">
        <f t="shared" si="202"/>
        <v>2541.8557425978606</v>
      </c>
      <c r="CH148" s="2065">
        <f>CH147+(CH$150-CH$145)/5</f>
        <v>728.45423453942612</v>
      </c>
      <c r="CJ148" s="651">
        <v>2567.9180000000001</v>
      </c>
      <c r="CK148" s="651">
        <v>7106.5780999999997</v>
      </c>
      <c r="CL148" s="651">
        <v>7379.05269633032</v>
      </c>
      <c r="CM148" s="992"/>
      <c r="CN148" s="651"/>
      <c r="CO148" s="651">
        <v>1988.1291000000001</v>
      </c>
      <c r="CP148" s="651">
        <v>5118.4489999999996</v>
      </c>
      <c r="CQ148" s="2049">
        <f t="shared" si="218"/>
        <v>-4538.6600999999991</v>
      </c>
      <c r="CR148" s="7">
        <f t="shared" si="151"/>
        <v>48870.046642597859</v>
      </c>
      <c r="CS148" s="992">
        <f t="shared" si="152"/>
        <v>32356.802742597862</v>
      </c>
      <c r="CT148" s="992">
        <f t="shared" si="153"/>
        <v>35183.514899999995</v>
      </c>
      <c r="CU148" s="992">
        <f t="shared" si="154"/>
        <v>18670.271000000001</v>
      </c>
      <c r="CV148" s="1134">
        <v>564.6123</v>
      </c>
      <c r="CW148" s="479">
        <f t="shared" si="155"/>
        <v>23160.403399999988</v>
      </c>
      <c r="CX148" s="614">
        <f t="shared" si="156"/>
        <v>11307.156099999998</v>
      </c>
      <c r="CY148" s="614">
        <f t="shared" si="157"/>
        <v>53855.029899999994</v>
      </c>
      <c r="CZ148" s="614">
        <f t="shared" si="158"/>
        <v>42001.782600000006</v>
      </c>
      <c r="DA148" s="14">
        <f t="shared" si="159"/>
        <v>24340.5821</v>
      </c>
      <c r="DB148" s="478">
        <f t="shared" si="160"/>
        <v>-2202.4759999999987</v>
      </c>
      <c r="DC148" s="993">
        <v>6602.8590000000004</v>
      </c>
      <c r="DD148" s="993">
        <v>4173.8710000000001</v>
      </c>
      <c r="DE148" s="993">
        <v>8805.3349999999991</v>
      </c>
      <c r="DF148" s="463">
        <v>3420.5030000000002</v>
      </c>
      <c r="DG148" s="993"/>
      <c r="DH148" s="1686">
        <v>81.686800000000005</v>
      </c>
      <c r="DI148" s="1688">
        <f>DH148/DataUS1!B148</f>
        <v>7.7545457691096786E-3</v>
      </c>
      <c r="DJ148" s="992">
        <f t="shared" si="161"/>
        <v>-500.01040000000285</v>
      </c>
      <c r="DK148" s="992">
        <v>10135.543099999999</v>
      </c>
      <c r="DL148" s="992">
        <v>10104.481199999998</v>
      </c>
      <c r="DM148" s="992">
        <v>20740.0347</v>
      </c>
      <c r="DN148" s="992">
        <v>12147.2271</v>
      </c>
      <c r="DO148" s="992">
        <f t="shared" si="162"/>
        <v>-680.16830000000482</v>
      </c>
      <c r="DP148" s="992">
        <v>1171.6130000000001</v>
      </c>
      <c r="DQ148" s="992">
        <v>43750.548699999999</v>
      </c>
      <c r="DR148" s="992">
        <v>45602.33</v>
      </c>
      <c r="DS148" s="992">
        <v>12193.355</v>
      </c>
      <c r="DT148" s="481">
        <f t="shared" si="163"/>
        <v>44372.050999999992</v>
      </c>
      <c r="DU148" s="14">
        <f t="shared" si="164"/>
        <v>13475.699699999999</v>
      </c>
      <c r="DV148" s="651">
        <v>22230.09</v>
      </c>
      <c r="DW148" s="651">
        <v>8754.3903000000009</v>
      </c>
      <c r="DX148" s="465">
        <f t="shared" si="165"/>
        <v>1090.057</v>
      </c>
      <c r="DY148" s="465">
        <v>178.38300000000001</v>
      </c>
      <c r="DZ148" s="1801">
        <v>911.67399999999998</v>
      </c>
      <c r="EA148" s="1811">
        <f>DZ148/DataUS1!B148</f>
        <v>8.6545411982196591E-2</v>
      </c>
      <c r="EB148" s="465">
        <f t="shared" si="166"/>
        <v>32615.596899999997</v>
      </c>
      <c r="EC148" s="993">
        <v>13796.259599999999</v>
      </c>
      <c r="ED148" s="463">
        <v>6787.5391</v>
      </c>
      <c r="EE148" s="463">
        <v>3871.1302999999998</v>
      </c>
      <c r="EF148" s="463">
        <v>3137.5901999999996</v>
      </c>
      <c r="EG148" s="907">
        <f t="shared" si="210"/>
        <v>18819.3374</v>
      </c>
      <c r="EH148" s="463">
        <v>11233.388000000001</v>
      </c>
      <c r="EI148" s="463">
        <v>1514.4490000000001</v>
      </c>
      <c r="EJ148" s="463">
        <v>9718.9390000000003</v>
      </c>
      <c r="EK148" s="463">
        <v>2598.2514999999999</v>
      </c>
      <c r="EL148" s="463">
        <v>4987.6979000000001</v>
      </c>
      <c r="EM148" s="471">
        <f t="shared" si="167"/>
        <v>2809.3025999999991</v>
      </c>
      <c r="EN148" s="471">
        <v>2649.4186</v>
      </c>
      <c r="EO148" s="471">
        <v>4537.3193000000001</v>
      </c>
      <c r="EP148" s="471">
        <v>11325.1474</v>
      </c>
      <c r="EQ148" s="481">
        <f t="shared" si="168"/>
        <v>9718.9390000000003</v>
      </c>
      <c r="ER148" s="651">
        <v>1803.2</v>
      </c>
      <c r="ES148" s="651">
        <v>958.46299999999997</v>
      </c>
      <c r="ET148" s="651">
        <v>2395.9499999999998</v>
      </c>
      <c r="EU148" s="651">
        <v>4561.326</v>
      </c>
      <c r="EV148" s="471">
        <v>4519.8360000000002</v>
      </c>
      <c r="EW148" s="471">
        <v>1994.538</v>
      </c>
      <c r="EX148" s="471">
        <v>2525.2979999999998</v>
      </c>
      <c r="EY148" s="471">
        <v>1599.93</v>
      </c>
      <c r="EZ148" s="471">
        <f t="shared" si="169"/>
        <v>41.489999999999782</v>
      </c>
      <c r="FA148" s="471">
        <f t="shared" si="201"/>
        <v>2525.2979999999998</v>
      </c>
      <c r="FB148" s="471">
        <f t="shared" si="170"/>
        <v>37178.409999999996</v>
      </c>
      <c r="FC148" s="479">
        <f>DataUS1!CQ148+DataUS1!DF148*DataUS1!CQ148/(DataUS1!CQ148+DataUS1!CZ148-DataUS1!CV148)</f>
        <v>2831.454081478385</v>
      </c>
      <c r="FD148" s="614">
        <f>DataUS1!DF148*DataUS1!CQ148/(DataUS1!CQ148+DataUS1!CZ148-DataUS1!CV148)</f>
        <v>219.94025067083112</v>
      </c>
      <c r="FE148" s="907">
        <f>DataUS1!CQ148</f>
        <v>2611.5138308075539</v>
      </c>
      <c r="FF148" s="2408">
        <f>DataUS1!BU148</f>
        <v>390.50289999999995</v>
      </c>
      <c r="FG148" s="2408">
        <f t="shared" si="171"/>
        <v>-4.0470000000000255</v>
      </c>
      <c r="FH148" s="2408">
        <f t="shared" si="172"/>
        <v>2225.0579308075539</v>
      </c>
      <c r="FI148" s="2731">
        <f t="shared" si="173"/>
        <v>2225.0579308075539</v>
      </c>
      <c r="FJ148" s="2408">
        <f>DataUS1!CS148</f>
        <v>647.1</v>
      </c>
      <c r="FK148" s="2408">
        <f t="shared" si="211"/>
        <v>1334.3649308075542</v>
      </c>
      <c r="FL148" s="2408">
        <v>548.28380000000004</v>
      </c>
      <c r="FM148" s="2408">
        <f>DataUS1!CT148</f>
        <v>479.98733080755414</v>
      </c>
      <c r="FN148" s="2408">
        <f>DataUS1!DG148</f>
        <v>306.09379999999999</v>
      </c>
      <c r="FO148" s="992">
        <v>861.49300000000005</v>
      </c>
      <c r="FP148" s="992">
        <v>506.8</v>
      </c>
      <c r="FQ148" s="992">
        <f t="shared" si="174"/>
        <v>354.8</v>
      </c>
      <c r="FR148" s="992">
        <v>1.3</v>
      </c>
      <c r="FS148" s="992">
        <v>162.6</v>
      </c>
      <c r="FT148" s="992">
        <v>177.6</v>
      </c>
      <c r="FU148" s="992">
        <v>12</v>
      </c>
      <c r="FV148" s="992">
        <v>1.3</v>
      </c>
      <c r="FW148" s="992">
        <f t="shared" si="175"/>
        <v>617.9</v>
      </c>
      <c r="FX148" s="992">
        <f t="shared" si="176"/>
        <v>449.29999999999995</v>
      </c>
      <c r="FY148" s="992">
        <f t="shared" si="177"/>
        <v>168.6</v>
      </c>
      <c r="FZ148" s="992">
        <v>210</v>
      </c>
      <c r="GA148" s="992">
        <v>16</v>
      </c>
      <c r="GB148" s="992">
        <v>408.4</v>
      </c>
      <c r="GC148" s="992">
        <v>-57.4</v>
      </c>
      <c r="GD148" s="992">
        <v>576.89599999999996</v>
      </c>
      <c r="GE148" s="992">
        <v>40.9</v>
      </c>
      <c r="GF148" s="992">
        <f t="shared" si="178"/>
        <v>99.189080881982932</v>
      </c>
      <c r="GG148" s="992">
        <v>171.80600000000001</v>
      </c>
      <c r="GH148" s="557">
        <v>148.40000000000003</v>
      </c>
      <c r="GI148" s="614">
        <f t="shared" si="179"/>
        <v>408.4</v>
      </c>
      <c r="GJ148" s="614">
        <f t="shared" si="180"/>
        <v>556.79999999999995</v>
      </c>
      <c r="GK148" s="614">
        <v>17886.060000000001</v>
      </c>
      <c r="GL148" s="2388">
        <f t="shared" si="181"/>
        <v>3.113038869376486E-2</v>
      </c>
      <c r="GM148" s="614">
        <v>33.300000000000004</v>
      </c>
      <c r="GN148" s="614">
        <f t="shared" si="182"/>
        <v>40.9</v>
      </c>
      <c r="GO148" s="614">
        <f t="shared" si="183"/>
        <v>74.2</v>
      </c>
      <c r="GP148" s="614">
        <v>4344.03</v>
      </c>
      <c r="GQ148" s="2388">
        <f t="shared" si="184"/>
        <v>1.7080913345441907E-2</v>
      </c>
      <c r="GR148" s="614">
        <f t="shared" si="185"/>
        <v>631</v>
      </c>
      <c r="GS148" s="2734">
        <f t="shared" si="186"/>
        <v>-16.100000000000023</v>
      </c>
      <c r="GT148" s="479">
        <f t="shared" si="204"/>
        <v>656.31799999999998</v>
      </c>
      <c r="GU148" s="614">
        <v>73.3</v>
      </c>
      <c r="GV148" s="614">
        <v>135.6</v>
      </c>
      <c r="GW148" s="614">
        <f t="shared" si="187"/>
        <v>718.61800000000005</v>
      </c>
      <c r="GX148" s="614">
        <f t="shared" si="205"/>
        <v>168.298</v>
      </c>
      <c r="GY148" s="614">
        <v>2.0510000000000002</v>
      </c>
      <c r="GZ148" s="614">
        <f t="shared" si="188"/>
        <v>548.28380000000004</v>
      </c>
      <c r="HA148" s="14">
        <f t="shared" si="212"/>
        <v>22807.383099999999</v>
      </c>
      <c r="HB148" s="614">
        <v>14173.145649999999</v>
      </c>
      <c r="HC148" s="614">
        <f t="shared" si="189"/>
        <v>14559.115</v>
      </c>
      <c r="HD148" s="2388">
        <f t="shared" si="213"/>
        <v>0.87831017919431909</v>
      </c>
      <c r="HE148" s="614">
        <f t="shared" si="190"/>
        <v>6670.5489999999991</v>
      </c>
      <c r="HF148" s="614">
        <f t="shared" si="214"/>
        <v>1577.7191000000003</v>
      </c>
      <c r="HG148" s="614">
        <f t="shared" si="191"/>
        <v>2324.7044999999998</v>
      </c>
      <c r="HH148" s="614">
        <f t="shared" si="192"/>
        <v>1824.7550000000001</v>
      </c>
      <c r="HI148" s="614">
        <f t="shared" si="193"/>
        <v>483.83199999999999</v>
      </c>
      <c r="HJ148" s="614">
        <f t="shared" si="206"/>
        <v>16.1175</v>
      </c>
      <c r="HK148" s="614">
        <f t="shared" si="207"/>
        <v>303.37360000000001</v>
      </c>
      <c r="HL148" s="614">
        <f t="shared" si="194"/>
        <v>-4.210000000000008</v>
      </c>
      <c r="HM148" s="614">
        <f t="shared" si="195"/>
        <v>161.727</v>
      </c>
      <c r="HN148" s="614">
        <f t="shared" si="208"/>
        <v>145.85660000000001</v>
      </c>
      <c r="HO148" s="14">
        <v>430.75700000000001</v>
      </c>
      <c r="HP148" s="2732">
        <v>66.268000000000001</v>
      </c>
      <c r="HQ148" s="614">
        <f t="shared" si="196"/>
        <v>12147.2271</v>
      </c>
      <c r="HR148" s="614">
        <v>10845.206</v>
      </c>
      <c r="HS148" s="614">
        <v>1302.0211000000002</v>
      </c>
      <c r="HT148" s="614">
        <f t="shared" si="197"/>
        <v>1378.1745000000001</v>
      </c>
      <c r="HU148" s="614">
        <v>1366.0840000000001</v>
      </c>
      <c r="HV148" s="614">
        <v>12.0905</v>
      </c>
      <c r="HW148" s="614">
        <f t="shared" si="198"/>
        <v>-27.020399999999995</v>
      </c>
      <c r="HX148" s="614">
        <v>-122.68300000000001</v>
      </c>
      <c r="HY148" s="614">
        <v>95.662600000000012</v>
      </c>
      <c r="HZ148" s="614">
        <v>-122.68300000000001</v>
      </c>
      <c r="IA148" s="614">
        <v>225.56100000000001</v>
      </c>
      <c r="IB148" s="580">
        <v>102.03</v>
      </c>
      <c r="IC148" s="614">
        <f t="shared" si="215"/>
        <v>10660.155999999999</v>
      </c>
      <c r="ID148" s="614">
        <v>3713.9090000000001</v>
      </c>
      <c r="IE148" s="614">
        <v>2016.3679999999999</v>
      </c>
      <c r="IF148" s="614">
        <v>4654.1809999999996</v>
      </c>
      <c r="IG148" s="614">
        <v>275.69799999999998</v>
      </c>
      <c r="IH148" s="614">
        <f t="shared" si="216"/>
        <v>946.53</v>
      </c>
      <c r="II148" s="614">
        <v>458.67099999999999</v>
      </c>
      <c r="IJ148" s="614">
        <v>483.83199999999999</v>
      </c>
      <c r="IK148" s="614">
        <v>4.0270000000000001</v>
      </c>
      <c r="IL148" s="614">
        <f t="shared" si="209"/>
        <v>330.39400000000001</v>
      </c>
      <c r="IM148" s="614">
        <v>50.194000000000003</v>
      </c>
      <c r="IN148" s="614">
        <v>118.473</v>
      </c>
      <c r="IO148" s="614">
        <v>161.727</v>
      </c>
      <c r="IP148" s="614">
        <v>118.30800000000001</v>
      </c>
    </row>
    <row r="149" spans="1:250">
      <c r="A149" s="986">
        <f t="shared" si="199"/>
        <v>2005</v>
      </c>
      <c r="B149" s="2730">
        <v>86.877300000000048</v>
      </c>
      <c r="C149" s="2749">
        <f t="shared" si="133"/>
        <v>587.17369999999983</v>
      </c>
      <c r="D149" s="2730">
        <f t="shared" si="134"/>
        <v>561.03580000000011</v>
      </c>
      <c r="E149" s="2730">
        <f t="shared" si="132"/>
        <v>500.51780000000008</v>
      </c>
      <c r="F149" s="2730">
        <v>681.91780000000006</v>
      </c>
      <c r="G149" s="2730">
        <v>181.4</v>
      </c>
      <c r="H149" s="2730">
        <f t="shared" si="135"/>
        <v>60.518000000000008</v>
      </c>
      <c r="I149" s="2730">
        <v>86.418000000000006</v>
      </c>
      <c r="J149" s="2730">
        <v>25.9</v>
      </c>
      <c r="K149" s="2730">
        <f t="shared" si="136"/>
        <v>26.137899999999661</v>
      </c>
      <c r="L149" s="2730">
        <v>89.822999999999993</v>
      </c>
      <c r="M149" s="2751">
        <v>67.747</v>
      </c>
      <c r="N149" s="2744">
        <f t="shared" si="137"/>
        <v>-500.29639999999972</v>
      </c>
      <c r="O149" s="614">
        <f t="shared" si="138"/>
        <v>834.11340000000018</v>
      </c>
      <c r="P149" s="614">
        <f t="shared" si="139"/>
        <v>-92.7547</v>
      </c>
      <c r="Q149" s="614">
        <v>-372.4579</v>
      </c>
      <c r="R149" s="614">
        <v>218.702</v>
      </c>
      <c r="S149" s="614">
        <v>61.001199999999997</v>
      </c>
      <c r="T149" s="614">
        <f t="shared" si="203"/>
        <v>926.86810000000014</v>
      </c>
      <c r="U149" s="614">
        <v>349.4753</v>
      </c>
      <c r="V149" s="614">
        <v>207.2808</v>
      </c>
      <c r="W149" s="614">
        <v>370.11200000000002</v>
      </c>
      <c r="X149" s="614">
        <v>1334.4097999999999</v>
      </c>
      <c r="Y149" s="614">
        <v>177.4828</v>
      </c>
      <c r="Z149" s="614">
        <v>-439.77850000000001</v>
      </c>
      <c r="AA149" s="2734">
        <f t="shared" si="140"/>
        <v>60.518000000000008</v>
      </c>
      <c r="AB149" s="987">
        <v>50.369</v>
      </c>
      <c r="AC149" s="987">
        <v>-9.9413999999999998</v>
      </c>
      <c r="AD149" s="14">
        <f t="shared" si="200"/>
        <v>203.05769999999927</v>
      </c>
      <c r="AE149" s="614">
        <f>DV150-DV149-AT149-DataUS2!D149</f>
        <v>-92.653900000000249</v>
      </c>
      <c r="AF149" s="614">
        <f>DX150-DX149-AU149-DataUS2!K149</f>
        <v>149.40810000000062</v>
      </c>
      <c r="AG149" s="2735">
        <f t="shared" si="141"/>
        <v>158.59899999999863</v>
      </c>
      <c r="AH149" s="614">
        <f>ED150-ED149-AX149-DataUS2!Q149</f>
        <v>0</v>
      </c>
      <c r="AI149" s="614">
        <f>EE150-EE149-AY149-DataUS2!R149</f>
        <v>0</v>
      </c>
      <c r="AJ149" s="614">
        <f>EF150-EF149-AZ149-DataUS2!S149</f>
        <v>49.41609999999973</v>
      </c>
      <c r="AK149" s="614">
        <f>EG150-EG149-BA149-DataUS2!T149</f>
        <v>109.18289999999888</v>
      </c>
      <c r="AL149" s="614">
        <f>EH150-EH149-BB149-DataUS2!U149</f>
        <v>-1.0000000162335709E-4</v>
      </c>
      <c r="AM149" s="614">
        <f>EK150-EK149-BC149-DataUS2!V149</f>
        <v>109.18300000000045</v>
      </c>
      <c r="AN149" s="614">
        <f>EL150-EL149-BD149-DataUS2!W149</f>
        <v>0</v>
      </c>
      <c r="AO149" s="614">
        <f>DW150-DW149+EM150-EM149-DataUS2!X149</f>
        <v>12.29549999999972</v>
      </c>
      <c r="AP149" s="614">
        <f>DataUS2!M149</f>
        <v>67.747</v>
      </c>
      <c r="AQ149" s="614">
        <f t="shared" si="142"/>
        <v>135.31069999999926</v>
      </c>
      <c r="AR149" s="988">
        <v>239.005</v>
      </c>
      <c r="AS149" s="465">
        <f t="shared" si="143"/>
        <v>5993.1259</v>
      </c>
      <c r="AT149" s="2408">
        <v>3900.6891000000001</v>
      </c>
      <c r="AU149" s="2408">
        <v>0.65400000000000003</v>
      </c>
      <c r="AV149" s="2408">
        <f t="shared" si="144"/>
        <v>2091.7828</v>
      </c>
      <c r="AW149" s="2408">
        <f t="shared" si="145"/>
        <v>1539.5070000000001</v>
      </c>
      <c r="AX149" s="2408">
        <v>981.51430000000005</v>
      </c>
      <c r="AY149" s="2408">
        <v>67.882499999999993</v>
      </c>
      <c r="AZ149" s="2408">
        <v>490.11019999999996</v>
      </c>
      <c r="BA149" s="2408">
        <f t="shared" si="146"/>
        <v>552.2758</v>
      </c>
      <c r="BB149" s="2408">
        <v>552.2758</v>
      </c>
      <c r="BC149" s="2408">
        <v>0</v>
      </c>
      <c r="BD149" s="908">
        <v>0</v>
      </c>
      <c r="BE149" s="614">
        <f>AS149+AQ149+DataUS1!EE149</f>
        <v>6283.0608999999995</v>
      </c>
      <c r="BF149" s="614">
        <f>DataUS2!B149+AD149+AS149</f>
        <v>6283.0608999999995</v>
      </c>
      <c r="BG149" s="614">
        <f t="shared" si="147"/>
        <v>6283.0608999999995</v>
      </c>
      <c r="BH149" s="614">
        <f>DataUS2!D149+AE149+AT149</f>
        <v>4369.0709999999999</v>
      </c>
      <c r="BI149" s="614">
        <f>DataUS2!K149+AF149+AU149</f>
        <v>176.20000000000027</v>
      </c>
      <c r="BJ149" s="614">
        <f>DataUS2!O149+AG149+AV149</f>
        <v>3084.4951999999985</v>
      </c>
      <c r="BK149" s="614">
        <f>DataUS2!Q149+AH149+AX149</f>
        <v>609.05640000000005</v>
      </c>
      <c r="BL149" s="614">
        <f>DataUS2!R149+AI149+AY149</f>
        <v>286.58449999999999</v>
      </c>
      <c r="BM149" s="614">
        <f>DataUS2!S149+AJ149+AZ149</f>
        <v>600.52749999999969</v>
      </c>
      <c r="BN149" s="614">
        <f>DataUS2!T149+AK149+BA149</f>
        <v>1588.3267999999989</v>
      </c>
      <c r="BO149" s="614">
        <f>DataUS2!U149+AL149+BB149</f>
        <v>901.75099999999838</v>
      </c>
      <c r="BP149" s="614">
        <f>DataUS2!V149+AM149+BC149</f>
        <v>316.46380000000045</v>
      </c>
      <c r="BQ149" s="614">
        <f>DataUS2!W149+AN149+BD149</f>
        <v>370.11200000000002</v>
      </c>
      <c r="BR149" s="614">
        <f>AO149+DataUS2!X149</f>
        <v>1346.7052999999996</v>
      </c>
      <c r="BS149" s="479">
        <f t="shared" si="148"/>
        <v>49827.779700000006</v>
      </c>
      <c r="BT149" s="2058"/>
      <c r="BU149" s="651">
        <f t="shared" si="149"/>
        <v>26665.196</v>
      </c>
      <c r="BV149" s="614">
        <v>36113.437400000003</v>
      </c>
      <c r="BW149" s="651">
        <v>12950.8537</v>
      </c>
      <c r="BX149" s="651">
        <v>3883.1010000000001</v>
      </c>
      <c r="BY149" s="1783">
        <f>BX149/DataUS1!B149</f>
        <v>0.34443504134727349</v>
      </c>
      <c r="BZ149" s="651">
        <v>1558.1410000000001</v>
      </c>
      <c r="CA149" s="651">
        <v>194.18799999999999</v>
      </c>
      <c r="CB149" s="1751">
        <f t="shared" si="219"/>
        <v>2320.6463727858513</v>
      </c>
      <c r="CC149" s="1751">
        <v>965.61467688354458</v>
      </c>
      <c r="CD149" s="968">
        <f t="shared" si="150"/>
        <v>5104.8409340447479</v>
      </c>
      <c r="CE149" s="651">
        <f t="shared" si="217"/>
        <v>10123.061034044747</v>
      </c>
      <c r="CF149" s="651">
        <v>7242.5</v>
      </c>
      <c r="CG149" s="2062">
        <f t="shared" si="202"/>
        <v>2880.5610340447479</v>
      </c>
      <c r="CH149" s="2065">
        <f>CH148+(CH$150-CH$145)/5</f>
        <v>825.52162498198049</v>
      </c>
      <c r="CI149" s="651"/>
      <c r="CJ149" s="651">
        <v>2670.1149999999998</v>
      </c>
      <c r="CK149" s="651">
        <v>7688.3350999999993</v>
      </c>
      <c r="CL149" s="651">
        <v>7932.7096617235002</v>
      </c>
      <c r="CM149" s="992"/>
      <c r="CN149" s="651"/>
      <c r="CO149" s="651">
        <v>2132.3741</v>
      </c>
      <c r="CP149" s="651">
        <v>5555.9610000000002</v>
      </c>
      <c r="CQ149" s="2049">
        <f t="shared" si="218"/>
        <v>-5018.2200999999995</v>
      </c>
      <c r="CR149" s="7">
        <f t="shared" si="151"/>
        <v>54932.620634044753</v>
      </c>
      <c r="CS149" s="992">
        <f t="shared" si="152"/>
        <v>36788.257034044749</v>
      </c>
      <c r="CT149" s="992">
        <f t="shared" si="153"/>
        <v>38783.5524</v>
      </c>
      <c r="CU149" s="992">
        <f t="shared" si="154"/>
        <v>20639.1888</v>
      </c>
      <c r="CV149" s="1134">
        <v>475.18140000000005</v>
      </c>
      <c r="CW149" s="479">
        <f t="shared" si="155"/>
        <v>25661.412299999982</v>
      </c>
      <c r="CX149" s="614">
        <f t="shared" si="156"/>
        <v>12057.009300000002</v>
      </c>
      <c r="CY149" s="614">
        <f t="shared" si="157"/>
        <v>58790.875299999992</v>
      </c>
      <c r="CZ149" s="614">
        <f t="shared" si="158"/>
        <v>45186.472300000009</v>
      </c>
      <c r="DA149" s="14">
        <f t="shared" si="159"/>
        <v>27260.0101</v>
      </c>
      <c r="DB149" s="478">
        <f t="shared" si="160"/>
        <v>-2366.8379999999997</v>
      </c>
      <c r="DC149" s="993">
        <v>8171.7759999999998</v>
      </c>
      <c r="DD149" s="993">
        <v>5100.8900000000003</v>
      </c>
      <c r="DE149" s="993">
        <v>10538.614</v>
      </c>
      <c r="DF149" s="463">
        <v>3865.9740000000002</v>
      </c>
      <c r="DG149" s="993"/>
      <c r="DH149" s="1686">
        <v>274.57600000000002</v>
      </c>
      <c r="DI149" s="1688">
        <f>DH149/DataUS1!B149</f>
        <v>2.4355172814966432E-2</v>
      </c>
      <c r="DJ149" s="992">
        <f t="shared" si="161"/>
        <v>-768.14749999999913</v>
      </c>
      <c r="DK149" s="992">
        <v>10778.804300000002</v>
      </c>
      <c r="DL149" s="992">
        <v>10923.4445</v>
      </c>
      <c r="DM149" s="992">
        <v>22470.3963</v>
      </c>
      <c r="DN149" s="992">
        <v>13498.381100000001</v>
      </c>
      <c r="DO149" s="992">
        <f t="shared" si="162"/>
        <v>-830.45030000000406</v>
      </c>
      <c r="DP149" s="992">
        <v>1278.2049999999999</v>
      </c>
      <c r="DQ149" s="992">
        <v>47867.430799999995</v>
      </c>
      <c r="DR149" s="992">
        <v>49976.0861</v>
      </c>
      <c r="DS149" s="992">
        <v>13761.629000000001</v>
      </c>
      <c r="DT149" s="481">
        <f t="shared" si="163"/>
        <v>49827.779699999999</v>
      </c>
      <c r="DU149" s="14">
        <f t="shared" si="164"/>
        <v>15446.2804</v>
      </c>
      <c r="DV149" s="651">
        <v>25382.388999999999</v>
      </c>
      <c r="DW149" s="651">
        <v>9936.1085999999996</v>
      </c>
      <c r="DX149" s="465">
        <f t="shared" si="165"/>
        <v>1282.8069999999998</v>
      </c>
      <c r="DY149" s="465">
        <v>194.18799999999999</v>
      </c>
      <c r="DZ149" s="1801">
        <v>1088.6189999999999</v>
      </c>
      <c r="EA149" s="1811">
        <f>DZ149/DataUS1!B149</f>
        <v>9.6561621826583302E-2</v>
      </c>
      <c r="EB149" s="465">
        <f t="shared" si="166"/>
        <v>36113.437400000003</v>
      </c>
      <c r="EC149" s="993">
        <v>15457.983399999999</v>
      </c>
      <c r="ED149" s="463">
        <v>7483.9195999999993</v>
      </c>
      <c r="EE149" s="463">
        <v>4331.8004000000001</v>
      </c>
      <c r="EF149" s="463">
        <v>3642.2634000000003</v>
      </c>
      <c r="EG149" s="907">
        <f t="shared" si="210"/>
        <v>20655.4539</v>
      </c>
      <c r="EH149" s="463">
        <v>12249.584000000001</v>
      </c>
      <c r="EI149" s="463">
        <v>1614.114</v>
      </c>
      <c r="EJ149" s="463">
        <v>10635.47</v>
      </c>
      <c r="EK149" s="463">
        <v>2861.9288999999999</v>
      </c>
      <c r="EL149" s="463">
        <v>5543.9409999999998</v>
      </c>
      <c r="EM149" s="471">
        <f t="shared" si="167"/>
        <v>3014.7451000000001</v>
      </c>
      <c r="EN149" s="471">
        <v>2953.9092999999998</v>
      </c>
      <c r="EO149" s="471">
        <v>5148.2214000000004</v>
      </c>
      <c r="EP149" s="471">
        <v>12632.636</v>
      </c>
      <c r="EQ149" s="481">
        <f t="shared" si="168"/>
        <v>10635.47</v>
      </c>
      <c r="ER149" s="651">
        <v>2027.8789999999999</v>
      </c>
      <c r="ES149" s="651">
        <v>1023.329</v>
      </c>
      <c r="ET149" s="651">
        <v>2621.2510000000002</v>
      </c>
      <c r="EU149" s="651">
        <v>4963.0110000000004</v>
      </c>
      <c r="EV149" s="471">
        <v>4922.3720000000003</v>
      </c>
      <c r="EW149" s="471">
        <v>2132.17</v>
      </c>
      <c r="EX149" s="471">
        <v>2790.2020000000002</v>
      </c>
      <c r="EY149" s="471">
        <v>1834.952</v>
      </c>
      <c r="EZ149" s="471">
        <f t="shared" si="169"/>
        <v>40.639000000000124</v>
      </c>
      <c r="FA149" s="471">
        <f t="shared" si="201"/>
        <v>2790.2020000000002</v>
      </c>
      <c r="FB149" s="471">
        <f t="shared" si="170"/>
        <v>41982.511699999995</v>
      </c>
      <c r="FC149" s="479">
        <f>DataUS1!CQ149+DataUS1!DF149*DataUS1!CQ149/(DataUS1!CQ149+DataUS1!CZ149-DataUS1!CV149)</f>
        <v>3215.038609899043</v>
      </c>
      <c r="FD149" s="614">
        <f>DataUS1!DF149*DataUS1!CQ149/(DataUS1!CQ149+DataUS1!CZ149-DataUS1!CV149)</f>
        <v>246.89846931109875</v>
      </c>
      <c r="FE149" s="907">
        <f>DataUS1!CQ149</f>
        <v>2968.1401405879442</v>
      </c>
      <c r="FF149" s="2408">
        <f>DataUS1!BU149</f>
        <v>486.38069999999988</v>
      </c>
      <c r="FG149" s="2408">
        <f t="shared" si="171"/>
        <v>-18.42910000000029</v>
      </c>
      <c r="FH149" s="2408">
        <f t="shared" si="172"/>
        <v>2500.1885405879448</v>
      </c>
      <c r="FI149" s="2731">
        <f t="shared" si="173"/>
        <v>2500.1885405879448</v>
      </c>
      <c r="FJ149" s="2408">
        <f>DataUS1!CS149</f>
        <v>681.09999999999991</v>
      </c>
      <c r="FK149" s="2408">
        <f t="shared" si="211"/>
        <v>1524.4027405879444</v>
      </c>
      <c r="FL149" s="2408">
        <v>555.01199999999994</v>
      </c>
      <c r="FM149" s="2408">
        <f>DataUS1!CT149</f>
        <v>557.00594058794434</v>
      </c>
      <c r="FN149" s="2408">
        <f>DataUS1!DG149</f>
        <v>412.38479999999998</v>
      </c>
      <c r="FO149" s="992">
        <v>988.28579999999999</v>
      </c>
      <c r="FP149" s="992">
        <v>611.4</v>
      </c>
      <c r="FQ149" s="992">
        <f t="shared" si="174"/>
        <v>377.00000000000006</v>
      </c>
      <c r="FR149" s="992">
        <v>1.4</v>
      </c>
      <c r="FS149" s="992">
        <v>166</v>
      </c>
      <c r="FT149" s="992">
        <v>196.2</v>
      </c>
      <c r="FU149" s="992">
        <v>12.1</v>
      </c>
      <c r="FV149" s="992">
        <v>1.3</v>
      </c>
      <c r="FW149" s="992">
        <f t="shared" si="175"/>
        <v>693.59999999999991</v>
      </c>
      <c r="FX149" s="992">
        <f t="shared" si="176"/>
        <v>515.19999999999993</v>
      </c>
      <c r="FY149" s="992">
        <f t="shared" si="177"/>
        <v>178.40000000000003</v>
      </c>
      <c r="FZ149" s="992">
        <v>232.8</v>
      </c>
      <c r="GA149" s="992">
        <v>15.5</v>
      </c>
      <c r="GB149" s="992">
        <v>469.9</v>
      </c>
      <c r="GC149" s="992">
        <v>-69.899999999999991</v>
      </c>
      <c r="GD149" s="992">
        <v>648.32399999999996</v>
      </c>
      <c r="GE149" s="992">
        <v>45.3</v>
      </c>
      <c r="GF149" s="992">
        <f t="shared" si="178"/>
        <v>111.5381599899811</v>
      </c>
      <c r="GG149" s="992">
        <v>200.16079999999999</v>
      </c>
      <c r="GH149" s="557">
        <v>126.69999999999999</v>
      </c>
      <c r="GI149" s="614">
        <f t="shared" si="179"/>
        <v>469.9</v>
      </c>
      <c r="GJ149" s="614">
        <f t="shared" si="180"/>
        <v>596.59999999999991</v>
      </c>
      <c r="GK149" s="614">
        <v>20513.246999999999</v>
      </c>
      <c r="GL149" s="2388">
        <f t="shared" si="181"/>
        <v>2.9083645314659349E-2</v>
      </c>
      <c r="GM149" s="614">
        <v>29.7</v>
      </c>
      <c r="GN149" s="614">
        <f t="shared" si="182"/>
        <v>45.3</v>
      </c>
      <c r="GO149" s="614">
        <f t="shared" si="183"/>
        <v>75</v>
      </c>
      <c r="GP149" s="614">
        <v>4869.1419999999998</v>
      </c>
      <c r="GQ149" s="2388">
        <f t="shared" si="184"/>
        <v>1.5403124410830492E-2</v>
      </c>
      <c r="GR149" s="614">
        <f t="shared" si="185"/>
        <v>671.59999999999991</v>
      </c>
      <c r="GS149" s="2734">
        <f t="shared" si="186"/>
        <v>-9.5</v>
      </c>
      <c r="GT149" s="479">
        <f t="shared" si="204"/>
        <v>734.95299999999997</v>
      </c>
      <c r="GU149" s="614">
        <v>102.5</v>
      </c>
      <c r="GV149" s="614">
        <v>363.3</v>
      </c>
      <c r="GW149" s="614">
        <f t="shared" si="187"/>
        <v>995.75299999999993</v>
      </c>
      <c r="GX149" s="614">
        <f t="shared" si="205"/>
        <v>438.49099999999999</v>
      </c>
      <c r="GY149" s="614">
        <v>2.3079999999999998</v>
      </c>
      <c r="GZ149" s="614">
        <f t="shared" si="188"/>
        <v>555.01199999999994</v>
      </c>
      <c r="HA149" s="14">
        <f t="shared" si="212"/>
        <v>25435.4611</v>
      </c>
      <c r="HB149" s="614">
        <v>16240.490330000001</v>
      </c>
      <c r="HC149" s="614">
        <f t="shared" si="189"/>
        <v>16379.66</v>
      </c>
      <c r="HD149" s="2388">
        <f t="shared" si="213"/>
        <v>0.89630629969896669</v>
      </c>
      <c r="HE149" s="614">
        <f t="shared" si="190"/>
        <v>7316.1080000000002</v>
      </c>
      <c r="HF149" s="614">
        <f t="shared" si="214"/>
        <v>1739.6931</v>
      </c>
      <c r="HG149" s="614">
        <f t="shared" si="191"/>
        <v>1604.8863999999999</v>
      </c>
      <c r="HH149" s="614">
        <f t="shared" si="192"/>
        <v>1202.0429999999999</v>
      </c>
      <c r="HI149" s="614">
        <f t="shared" si="193"/>
        <v>352.43299999999999</v>
      </c>
      <c r="HJ149" s="614">
        <f t="shared" si="206"/>
        <v>50.410400000000003</v>
      </c>
      <c r="HK149" s="614">
        <f t="shared" si="207"/>
        <v>236.4545</v>
      </c>
      <c r="HL149" s="614">
        <f t="shared" si="194"/>
        <v>-263.28100000000001</v>
      </c>
      <c r="HM149" s="614">
        <f t="shared" si="195"/>
        <v>387.17500000000001</v>
      </c>
      <c r="HN149" s="614">
        <f t="shared" si="208"/>
        <v>112.56049999999999</v>
      </c>
      <c r="HO149" s="14">
        <v>471.05700000000002</v>
      </c>
      <c r="HP149" s="2732">
        <v>300.19600000000003</v>
      </c>
      <c r="HQ149" s="614">
        <f t="shared" si="196"/>
        <v>13498.381100000001</v>
      </c>
      <c r="HR149" s="614">
        <v>12088.607</v>
      </c>
      <c r="HS149" s="614">
        <v>1409.7741000000001</v>
      </c>
      <c r="HT149" s="614">
        <f t="shared" si="197"/>
        <v>980.74939999999992</v>
      </c>
      <c r="HU149" s="614">
        <v>939.77499999999998</v>
      </c>
      <c r="HV149" s="614">
        <v>40.974400000000003</v>
      </c>
      <c r="HW149" s="614">
        <f t="shared" si="198"/>
        <v>-243.13350000000003</v>
      </c>
      <c r="HX149" s="614">
        <v>-341.82900000000001</v>
      </c>
      <c r="HY149" s="614">
        <v>98.695499999999996</v>
      </c>
      <c r="HZ149" s="614">
        <v>-341.82900000000001</v>
      </c>
      <c r="IA149" s="614">
        <v>263.89600000000002</v>
      </c>
      <c r="IB149" s="580">
        <v>138.29499999999999</v>
      </c>
      <c r="IC149" s="614">
        <f t="shared" si="215"/>
        <v>11937.08</v>
      </c>
      <c r="ID149" s="614">
        <v>4291.0529999999999</v>
      </c>
      <c r="IE149" s="614">
        <v>1879.8489999999999</v>
      </c>
      <c r="IF149" s="614">
        <v>5436.259</v>
      </c>
      <c r="IG149" s="614">
        <v>329.91899999999998</v>
      </c>
      <c r="IH149" s="614">
        <f t="shared" si="216"/>
        <v>624.13700000000006</v>
      </c>
      <c r="II149" s="614">
        <v>262.26799999999997</v>
      </c>
      <c r="IJ149" s="614">
        <v>352.43299999999999</v>
      </c>
      <c r="IK149" s="614">
        <v>9.4359999999999999</v>
      </c>
      <c r="IL149" s="614">
        <f t="shared" si="209"/>
        <v>479.58800000000002</v>
      </c>
      <c r="IM149" s="614">
        <v>13.865</v>
      </c>
      <c r="IN149" s="614">
        <v>78.548000000000002</v>
      </c>
      <c r="IO149" s="614">
        <v>387.17500000000001</v>
      </c>
      <c r="IP149" s="614">
        <v>78.468999999999994</v>
      </c>
    </row>
    <row r="150" spans="1:250">
      <c r="A150" s="986">
        <f t="shared" si="199"/>
        <v>2006</v>
      </c>
      <c r="B150" s="2730">
        <v>-46.814699999999952</v>
      </c>
      <c r="C150" s="2749">
        <f t="shared" si="133"/>
        <v>556.55529999999999</v>
      </c>
      <c r="D150" s="2730">
        <f t="shared" si="134"/>
        <v>528.17150000000004</v>
      </c>
      <c r="E150" s="2730">
        <f t="shared" si="132"/>
        <v>470.93049999999999</v>
      </c>
      <c r="F150" s="2730">
        <v>670.13049999999998</v>
      </c>
      <c r="G150" s="2730">
        <v>199.2</v>
      </c>
      <c r="H150" s="2730">
        <f t="shared" si="135"/>
        <v>57.241</v>
      </c>
      <c r="I150" s="2730">
        <v>85.040999999999997</v>
      </c>
      <c r="J150" s="2730">
        <v>27.8</v>
      </c>
      <c r="K150" s="2730">
        <f t="shared" si="136"/>
        <v>28.383799999999951</v>
      </c>
      <c r="L150" s="2730">
        <v>97.287700000000001</v>
      </c>
      <c r="M150" s="2751">
        <v>266.2647</v>
      </c>
      <c r="N150" s="2744">
        <f t="shared" si="137"/>
        <v>-603.36999999999989</v>
      </c>
      <c r="O150" s="614">
        <f t="shared" si="138"/>
        <v>932.97370000000001</v>
      </c>
      <c r="P150" s="614">
        <f t="shared" si="139"/>
        <v>-39.467799999999954</v>
      </c>
      <c r="Q150" s="614">
        <v>-585.02260000000001</v>
      </c>
      <c r="R150" s="614">
        <v>330.64699999999999</v>
      </c>
      <c r="S150" s="614">
        <v>214.90780000000007</v>
      </c>
      <c r="T150" s="614">
        <f t="shared" si="203"/>
        <v>972.44150000000002</v>
      </c>
      <c r="U150" s="614">
        <v>353.67</v>
      </c>
      <c r="V150" s="614">
        <v>107.3275</v>
      </c>
      <c r="W150" s="614">
        <v>511.44400000000002</v>
      </c>
      <c r="X150" s="614">
        <v>1536.3436999999999</v>
      </c>
      <c r="Y150" s="614">
        <v>283.12870000000004</v>
      </c>
      <c r="Z150" s="614">
        <v>-546.12900000000002</v>
      </c>
      <c r="AA150" s="2734">
        <f t="shared" si="140"/>
        <v>57.241</v>
      </c>
      <c r="AB150" s="987">
        <v>0</v>
      </c>
      <c r="AC150" s="987">
        <v>54.084499999999998</v>
      </c>
      <c r="AD150" s="14">
        <f t="shared" si="200"/>
        <v>177.68239999999923</v>
      </c>
      <c r="AE150" s="614">
        <f>DV151-DV150-AT150-DataUS2!D150</f>
        <v>-7.3962000000004764</v>
      </c>
      <c r="AF150" s="614">
        <f>DX151-DX150-AU150-DataUS2!K150</f>
        <v>109.39269999999988</v>
      </c>
      <c r="AG150" s="2735">
        <f t="shared" si="141"/>
        <v>75.685899999999833</v>
      </c>
      <c r="AH150" s="614">
        <f>ED151-ED150-AX150-DataUS2!Q150</f>
        <v>0</v>
      </c>
      <c r="AI150" s="614">
        <f>EE151-EE150-AY150-DataUS2!R150</f>
        <v>-9.999999980436769E-5</v>
      </c>
      <c r="AJ150" s="614">
        <f>EF151-EF150-AZ150-DataUS2!S150</f>
        <v>30.096999999999809</v>
      </c>
      <c r="AK150" s="614">
        <f>EG151-EG150-BA150-DataUS2!T150</f>
        <v>45.588999999999828</v>
      </c>
      <c r="AL150" s="614">
        <f>EH151-EH150-BB150-DataUS2!U150</f>
        <v>9.6633812063373625E-13</v>
      </c>
      <c r="AM150" s="614">
        <f>EK151-EK150-BC150-DataUS2!V150</f>
        <v>45.588999999999814</v>
      </c>
      <c r="AN150" s="614">
        <f>EL151-EL150-BD150-DataUS2!W150</f>
        <v>0</v>
      </c>
      <c r="AO150" s="614">
        <f>DW151-DW150+EM151-EM150-DataUS2!X150</f>
        <v>0</v>
      </c>
      <c r="AP150" s="614">
        <f>DataUS2!M150</f>
        <v>266.2647</v>
      </c>
      <c r="AQ150" s="614">
        <f t="shared" si="142"/>
        <v>-88.582300000000771</v>
      </c>
      <c r="AR150" s="988">
        <v>227.631</v>
      </c>
      <c r="AS150" s="465">
        <f t="shared" si="143"/>
        <v>5012.1156000000001</v>
      </c>
      <c r="AT150" s="2408">
        <v>1038.5436999999999</v>
      </c>
      <c r="AU150" s="2408">
        <v>2.1345000000000001</v>
      </c>
      <c r="AV150" s="2408">
        <f t="shared" si="144"/>
        <v>3971.4374000000003</v>
      </c>
      <c r="AW150" s="2408">
        <f t="shared" si="145"/>
        <v>2916.0494000000003</v>
      </c>
      <c r="AX150" s="2408">
        <v>2135.7321000000002</v>
      </c>
      <c r="AY150" s="2408">
        <v>353.52269999999999</v>
      </c>
      <c r="AZ150" s="2408">
        <v>426.7946</v>
      </c>
      <c r="BA150" s="2408">
        <f t="shared" si="146"/>
        <v>1055.3879999999999</v>
      </c>
      <c r="BB150" s="2408">
        <v>1055.3879999999999</v>
      </c>
      <c r="BC150" s="2408">
        <v>0</v>
      </c>
      <c r="BD150" s="908">
        <v>0</v>
      </c>
      <c r="BE150" s="614">
        <f>AS150+AQ150+DataUS1!EE150</f>
        <v>5142.983299999999</v>
      </c>
      <c r="BF150" s="614">
        <f>DataUS2!B150+AD150+AS150</f>
        <v>5142.983299999999</v>
      </c>
      <c r="BG150" s="614">
        <f t="shared" si="147"/>
        <v>5142.9832999999999</v>
      </c>
      <c r="BH150" s="614">
        <f>DataUS2!D150+AE150+AT150</f>
        <v>1559.3189999999995</v>
      </c>
      <c r="BI150" s="614">
        <f>DataUS2!K150+AF150+AU150</f>
        <v>139.91099999999983</v>
      </c>
      <c r="BJ150" s="614">
        <f>DataUS2!O150+AG150+AV150</f>
        <v>4980.0969999999998</v>
      </c>
      <c r="BK150" s="614">
        <f>DataUS2!Q150+AH150+AX150</f>
        <v>1550.7095000000002</v>
      </c>
      <c r="BL150" s="614">
        <f>DataUS2!R150+AI150+AY150</f>
        <v>684.16960000000017</v>
      </c>
      <c r="BM150" s="614">
        <f>DataUS2!S150+AJ150+AZ150</f>
        <v>671.79939999999988</v>
      </c>
      <c r="BN150" s="614">
        <f>DataUS2!T150+AK150+BA150</f>
        <v>2073.4184999999998</v>
      </c>
      <c r="BO150" s="614">
        <f>DataUS2!U150+AL150+BB150</f>
        <v>1409.0580000000009</v>
      </c>
      <c r="BP150" s="614">
        <f>DataUS2!V150+AM150+BC150</f>
        <v>152.91649999999981</v>
      </c>
      <c r="BQ150" s="614">
        <f>DataUS2!W150+AN150+BD150</f>
        <v>511.44400000000002</v>
      </c>
      <c r="BR150" s="614">
        <f>AO150+DataUS2!X150</f>
        <v>1536.3436999999999</v>
      </c>
      <c r="BS150" s="479">
        <f t="shared" si="148"/>
        <v>56110.840499999998</v>
      </c>
      <c r="BT150" s="2058"/>
      <c r="BU150" s="651">
        <f t="shared" si="149"/>
        <v>31210.467000000001</v>
      </c>
      <c r="BV150" s="614">
        <v>39197.932500000003</v>
      </c>
      <c r="BW150" s="651">
        <v>14297.558999999999</v>
      </c>
      <c r="BX150" s="651">
        <v>4076.9749999999999</v>
      </c>
      <c r="BY150" s="1783">
        <f>BX150/DataUS1!B150</f>
        <v>0.33886603757107342</v>
      </c>
      <c r="BZ150" s="651">
        <v>1954.7260000000001</v>
      </c>
      <c r="CA150" s="651">
        <v>207.75800000000001</v>
      </c>
      <c r="CB150" s="1751">
        <f t="shared" si="219"/>
        <v>2518.8557618951454</v>
      </c>
      <c r="CC150" s="1751">
        <v>1031.9668116640646</v>
      </c>
      <c r="CD150" s="968">
        <f t="shared" si="150"/>
        <v>5744.4342254916355</v>
      </c>
      <c r="CE150" s="651">
        <f t="shared" si="217"/>
        <v>11137.966325491636</v>
      </c>
      <c r="CF150" s="651">
        <v>7918.7</v>
      </c>
      <c r="CG150" s="2062">
        <f t="shared" si="202"/>
        <v>3219.2663254916361</v>
      </c>
      <c r="CH150" s="2064">
        <f>CI150*DataUS1!EU149/DataUS1!EU$154</f>
        <v>922.58901542453509</v>
      </c>
      <c r="CI150" s="651">
        <v>1024</v>
      </c>
      <c r="CJ150" s="651">
        <v>2890.5569999999998</v>
      </c>
      <c r="CK150" s="651">
        <v>8284.0890999999992</v>
      </c>
      <c r="CL150" s="651">
        <v>8506.9738992152306</v>
      </c>
      <c r="CM150" s="992"/>
      <c r="CN150" s="651"/>
      <c r="CO150" s="651">
        <v>2336.4871000000003</v>
      </c>
      <c r="CP150" s="651">
        <v>5947.6019999999999</v>
      </c>
      <c r="CQ150" s="2049">
        <f t="shared" si="218"/>
        <v>-5393.5320999999994</v>
      </c>
      <c r="CR150" s="7">
        <f t="shared" si="151"/>
        <v>61855.274725491632</v>
      </c>
      <c r="CS150" s="992">
        <f t="shared" si="152"/>
        <v>42348.433325491635</v>
      </c>
      <c r="CT150" s="992">
        <f t="shared" si="153"/>
        <v>42088.489500000003</v>
      </c>
      <c r="CU150" s="992">
        <f t="shared" si="154"/>
        <v>22581.648099999999</v>
      </c>
      <c r="CV150" s="1134">
        <v>613.21810000000016</v>
      </c>
      <c r="CW150" s="479">
        <f t="shared" si="155"/>
        <v>29279.219000000019</v>
      </c>
      <c r="CX150" s="614">
        <f t="shared" si="156"/>
        <v>13954.8151</v>
      </c>
      <c r="CY150" s="614">
        <f t="shared" si="157"/>
        <v>63875.893400000001</v>
      </c>
      <c r="CZ150" s="614">
        <f t="shared" si="158"/>
        <v>48551.489499999989</v>
      </c>
      <c r="DA150" s="14">
        <f t="shared" si="159"/>
        <v>29349.494999999999</v>
      </c>
      <c r="DB150" s="478">
        <f t="shared" si="160"/>
        <v>-2124.0220000000008</v>
      </c>
      <c r="DC150" s="993">
        <v>9406.009</v>
      </c>
      <c r="DD150" s="993">
        <v>6012.6679999999997</v>
      </c>
      <c r="DE150" s="993">
        <v>11530.031000000001</v>
      </c>
      <c r="DF150" s="463">
        <v>4209.9920000000002</v>
      </c>
      <c r="DG150" s="993"/>
      <c r="DH150" s="1686">
        <v>-74.262500000000003</v>
      </c>
      <c r="DI150" s="1688">
        <f>DH150/DataUS1!B150</f>
        <v>-6.1724781523364363E-3</v>
      </c>
      <c r="DJ150" s="992">
        <f t="shared" si="161"/>
        <v>584.5138999999981</v>
      </c>
      <c r="DK150" s="992">
        <v>12566.9751</v>
      </c>
      <c r="DL150" s="992">
        <v>11886.154</v>
      </c>
      <c r="DM150" s="992">
        <v>23868.6152</v>
      </c>
      <c r="DN150" s="992">
        <v>14235.996999999999</v>
      </c>
      <c r="DO150" s="992">
        <f t="shared" si="162"/>
        <v>-654.7899000000034</v>
      </c>
      <c r="DP150" s="992">
        <v>1387.84</v>
      </c>
      <c r="DQ150" s="992">
        <v>51989.739399999999</v>
      </c>
      <c r="DR150" s="992">
        <v>54032.369299999998</v>
      </c>
      <c r="DS150" s="992">
        <v>15113.498</v>
      </c>
      <c r="DT150" s="481">
        <f t="shared" si="163"/>
        <v>56110.840500000006</v>
      </c>
      <c r="DU150" s="14">
        <f t="shared" si="164"/>
        <v>18576.210099999997</v>
      </c>
      <c r="DV150" s="651">
        <v>29751.46</v>
      </c>
      <c r="DW150" s="651">
        <v>11175.249900000001</v>
      </c>
      <c r="DX150" s="465">
        <f t="shared" si="165"/>
        <v>1459.0070000000001</v>
      </c>
      <c r="DY150" s="465">
        <v>207.75800000000001</v>
      </c>
      <c r="DZ150" s="1801">
        <v>1251.249</v>
      </c>
      <c r="EA150" s="1811">
        <f>DZ150/DataUS1!B150</f>
        <v>0.10400009581730771</v>
      </c>
      <c r="EB150" s="465">
        <f t="shared" si="166"/>
        <v>39197.932500000003</v>
      </c>
      <c r="EC150" s="993">
        <v>16954.151699999999</v>
      </c>
      <c r="ED150" s="463">
        <v>8092.9759999999997</v>
      </c>
      <c r="EE150" s="463">
        <v>4618.3849</v>
      </c>
      <c r="EF150" s="463">
        <v>4242.7909</v>
      </c>
      <c r="EG150" s="907">
        <f t="shared" si="210"/>
        <v>22243.780699999999</v>
      </c>
      <c r="EH150" s="463">
        <v>13151.334999999999</v>
      </c>
      <c r="EI150" s="463">
        <v>1691.27</v>
      </c>
      <c r="EJ150" s="463">
        <v>11460.065000000001</v>
      </c>
      <c r="EK150" s="463">
        <v>3178.3927000000003</v>
      </c>
      <c r="EL150" s="463">
        <v>5914.0529999999999</v>
      </c>
      <c r="EM150" s="471">
        <f t="shared" si="167"/>
        <v>3122.3090999999986</v>
      </c>
      <c r="EN150" s="471">
        <v>3652.9315000000001</v>
      </c>
      <c r="EO150" s="471">
        <v>5630.7102000000004</v>
      </c>
      <c r="EP150" s="471">
        <v>13724.2852</v>
      </c>
      <c r="EQ150" s="481">
        <f t="shared" si="168"/>
        <v>11460.065000000001</v>
      </c>
      <c r="ER150" s="651">
        <v>2197.3710000000001</v>
      </c>
      <c r="ES150" s="651">
        <v>1071.5340000000001</v>
      </c>
      <c r="ET150" s="651">
        <v>2763.404</v>
      </c>
      <c r="EU150" s="651">
        <v>5427.7560000000003</v>
      </c>
      <c r="EV150" s="471">
        <v>5388.5789999999997</v>
      </c>
      <c r="EW150" s="471">
        <v>2281.326</v>
      </c>
      <c r="EX150" s="471">
        <v>3107.2530000000002</v>
      </c>
      <c r="EY150" s="471">
        <v>2063.0749999999998</v>
      </c>
      <c r="EZ150" s="471">
        <f t="shared" si="169"/>
        <v>39.177000000000589</v>
      </c>
      <c r="FA150" s="471">
        <f t="shared" si="201"/>
        <v>3107.2530000000002</v>
      </c>
      <c r="FB150" s="471">
        <f t="shared" si="170"/>
        <v>47758.0285</v>
      </c>
      <c r="FC150" s="479">
        <f>DataUS1!CQ150+DataUS1!DF150*DataUS1!CQ150/(DataUS1!CQ150+DataUS1!CZ150-DataUS1!CV150)</f>
        <v>3537.2464353876135</v>
      </c>
      <c r="FD150" s="614">
        <f>DataUS1!DF150*DataUS1!CQ150/(DataUS1!CQ150+DataUS1!CZ150-DataUS1!CV150)</f>
        <v>273.79013735358166</v>
      </c>
      <c r="FE150" s="907">
        <f>DataUS1!CQ150</f>
        <v>3263.456298034032</v>
      </c>
      <c r="FF150" s="2408">
        <f>DataUS1!BU150</f>
        <v>430.26540000000045</v>
      </c>
      <c r="FG150" s="2408">
        <f t="shared" si="171"/>
        <v>-42.875000000000455</v>
      </c>
      <c r="FH150" s="2408">
        <f t="shared" si="172"/>
        <v>2876.0658980340318</v>
      </c>
      <c r="FI150" s="2731">
        <f t="shared" si="173"/>
        <v>2876.0658980340318</v>
      </c>
      <c r="FJ150" s="2408">
        <f>DataUS1!CS150</f>
        <v>724.80000000000007</v>
      </c>
      <c r="FK150" s="2408">
        <f t="shared" si="211"/>
        <v>1807.0058980340318</v>
      </c>
      <c r="FL150" s="2408">
        <v>702.19380000000001</v>
      </c>
      <c r="FM150" s="2408">
        <f>DataUS1!CT150</f>
        <v>631.54479803403183</v>
      </c>
      <c r="FN150" s="2408">
        <f>DataUS1!DG150</f>
        <v>473.26729999999998</v>
      </c>
      <c r="FO150" s="992">
        <v>1128.8599999999999</v>
      </c>
      <c r="FP150" s="992">
        <v>723.3</v>
      </c>
      <c r="FQ150" s="992">
        <f t="shared" si="174"/>
        <v>405.50000000000006</v>
      </c>
      <c r="FR150" s="992">
        <v>1.4</v>
      </c>
      <c r="FS150" s="992">
        <v>163.30000000000001</v>
      </c>
      <c r="FT150" s="992">
        <v>227.5</v>
      </c>
      <c r="FU150" s="992">
        <v>12.1</v>
      </c>
      <c r="FV150" s="992">
        <v>1.2</v>
      </c>
      <c r="FW150" s="992">
        <f t="shared" si="175"/>
        <v>784.59999999999991</v>
      </c>
      <c r="FX150" s="992">
        <f t="shared" si="176"/>
        <v>598.69999999999993</v>
      </c>
      <c r="FY150" s="992">
        <f t="shared" si="177"/>
        <v>185.89999999999998</v>
      </c>
      <c r="FZ150" s="992">
        <v>255.7</v>
      </c>
      <c r="GA150" s="992">
        <v>15.3</v>
      </c>
      <c r="GB150" s="992">
        <v>547.9</v>
      </c>
      <c r="GC150" s="992">
        <v>-85.100000000000009</v>
      </c>
      <c r="GD150" s="992">
        <v>733.79399999999998</v>
      </c>
      <c r="GE150" s="992">
        <v>50.8</v>
      </c>
      <c r="GF150" s="992">
        <f t="shared" si="178"/>
        <v>131.13657060062911</v>
      </c>
      <c r="GG150" s="992">
        <v>228.65649999999999</v>
      </c>
      <c r="GH150" s="557">
        <v>91.899999999999991</v>
      </c>
      <c r="GI150" s="614">
        <f t="shared" si="179"/>
        <v>547.9</v>
      </c>
      <c r="GJ150" s="614">
        <f t="shared" si="180"/>
        <v>639.79999999999995</v>
      </c>
      <c r="GK150" s="614">
        <v>24005.812999999998</v>
      </c>
      <c r="GL150" s="2388">
        <f t="shared" si="181"/>
        <v>2.665187802637636E-2</v>
      </c>
      <c r="GM150" s="614">
        <v>31.5</v>
      </c>
      <c r="GN150" s="614">
        <f t="shared" si="182"/>
        <v>50.8</v>
      </c>
      <c r="GO150" s="614">
        <f t="shared" si="183"/>
        <v>82.3</v>
      </c>
      <c r="GP150" s="614">
        <v>5745.6469999999999</v>
      </c>
      <c r="GQ150" s="2388">
        <f t="shared" si="184"/>
        <v>1.4323887283712347E-2</v>
      </c>
      <c r="GR150" s="614">
        <f t="shared" si="185"/>
        <v>722.09999999999991</v>
      </c>
      <c r="GS150" s="2734">
        <f t="shared" si="186"/>
        <v>-2.7000000000001592</v>
      </c>
      <c r="GT150" s="479">
        <f t="shared" si="204"/>
        <v>862.5123000000001</v>
      </c>
      <c r="GU150" s="614">
        <v>108.1</v>
      </c>
      <c r="GV150" s="614">
        <v>186</v>
      </c>
      <c r="GW150" s="614">
        <f t="shared" si="187"/>
        <v>940.41230000000007</v>
      </c>
      <c r="GX150" s="614">
        <f t="shared" si="205"/>
        <v>235.63499999999999</v>
      </c>
      <c r="GY150" s="614">
        <v>2.5840000000000001</v>
      </c>
      <c r="GZ150" s="614">
        <f t="shared" si="188"/>
        <v>702.19380000000001</v>
      </c>
      <c r="HA150" s="14">
        <f t="shared" si="212"/>
        <v>27276.802</v>
      </c>
      <c r="HB150" s="614">
        <v>16914.576499999999</v>
      </c>
      <c r="HC150" s="614">
        <f t="shared" si="189"/>
        <v>17318.421999999999</v>
      </c>
      <c r="HD150" s="2388">
        <f t="shared" si="213"/>
        <v>0.88000108318541415</v>
      </c>
      <c r="HE150" s="614">
        <f t="shared" si="190"/>
        <v>8055.7160000000003</v>
      </c>
      <c r="HF150" s="614">
        <f t="shared" si="214"/>
        <v>1902.664</v>
      </c>
      <c r="HG150" s="614">
        <f t="shared" si="191"/>
        <v>3885.3171000000002</v>
      </c>
      <c r="HH150" s="614">
        <f t="shared" si="192"/>
        <v>3197.86</v>
      </c>
      <c r="HI150" s="614">
        <f t="shared" si="193"/>
        <v>682.63199999999995</v>
      </c>
      <c r="HJ150" s="614">
        <f t="shared" si="206"/>
        <v>4.8250999999999991</v>
      </c>
      <c r="HK150" s="614">
        <f t="shared" si="207"/>
        <v>379.12609999999995</v>
      </c>
      <c r="HL150" s="614">
        <f t="shared" si="194"/>
        <v>-505.95400000000001</v>
      </c>
      <c r="HM150" s="614">
        <f t="shared" si="195"/>
        <v>642.08299999999997</v>
      </c>
      <c r="HN150" s="614">
        <f t="shared" si="208"/>
        <v>242.99710000000002</v>
      </c>
      <c r="HO150" s="14">
        <v>550.74930000000006</v>
      </c>
      <c r="HP150" s="2732">
        <v>79.62</v>
      </c>
      <c r="HQ150" s="614">
        <f t="shared" si="196"/>
        <v>14235.996999999999</v>
      </c>
      <c r="HR150" s="614">
        <v>12686.553</v>
      </c>
      <c r="HS150" s="614">
        <v>1549.444</v>
      </c>
      <c r="HT150" s="614">
        <f t="shared" si="197"/>
        <v>2463.7681000000002</v>
      </c>
      <c r="HU150" s="614">
        <v>2481.48</v>
      </c>
      <c r="HV150" s="614">
        <v>-17.7119</v>
      </c>
      <c r="HW150" s="614">
        <f t="shared" si="198"/>
        <v>-374.71889999999996</v>
      </c>
      <c r="HX150" s="614">
        <v>-565.697</v>
      </c>
      <c r="HY150" s="614">
        <v>190.97810000000001</v>
      </c>
      <c r="HZ150" s="614">
        <v>-565.697</v>
      </c>
      <c r="IA150" s="614">
        <v>311.76299999999998</v>
      </c>
      <c r="IB150" s="580">
        <v>156.01499999999999</v>
      </c>
      <c r="IC150" s="614">
        <f t="shared" si="215"/>
        <v>13040.804999999998</v>
      </c>
      <c r="ID150" s="614">
        <v>4631.8689999999997</v>
      </c>
      <c r="IE150" s="614">
        <v>2006.8630000000001</v>
      </c>
      <c r="IF150" s="614">
        <v>6048.8530000000001</v>
      </c>
      <c r="IG150" s="614">
        <v>353.22</v>
      </c>
      <c r="IH150" s="614">
        <f t="shared" si="216"/>
        <v>1421.549</v>
      </c>
      <c r="II150" s="614">
        <v>716.38</v>
      </c>
      <c r="IJ150" s="614">
        <v>682.63199999999995</v>
      </c>
      <c r="IK150" s="614">
        <v>22.536999999999999</v>
      </c>
      <c r="IL150" s="614">
        <f t="shared" si="209"/>
        <v>753.84500000000003</v>
      </c>
      <c r="IM150" s="614">
        <v>52.018999999999998</v>
      </c>
      <c r="IN150" s="614">
        <v>59.743000000000002</v>
      </c>
      <c r="IO150" s="614">
        <v>642.08299999999997</v>
      </c>
      <c r="IP150" s="614">
        <v>59.484000000000002</v>
      </c>
    </row>
    <row r="151" spans="1:250">
      <c r="A151" s="986">
        <f t="shared" si="199"/>
        <v>2007</v>
      </c>
      <c r="B151" s="2730">
        <v>465.07850000000002</v>
      </c>
      <c r="C151" s="2749">
        <f t="shared" si="133"/>
        <v>417.04010000000011</v>
      </c>
      <c r="D151" s="2730">
        <f t="shared" si="134"/>
        <v>385.63510000000002</v>
      </c>
      <c r="E151" s="2730">
        <f t="shared" si="132"/>
        <v>333.69929999999999</v>
      </c>
      <c r="F151" s="2730">
        <v>541.69929999999999</v>
      </c>
      <c r="G151" s="2730">
        <v>208</v>
      </c>
      <c r="H151" s="2730">
        <f t="shared" si="135"/>
        <v>51.935800000000008</v>
      </c>
      <c r="I151" s="2730">
        <v>80.535800000000009</v>
      </c>
      <c r="J151" s="2730">
        <v>28.6</v>
      </c>
      <c r="K151" s="2730">
        <f t="shared" si="136"/>
        <v>31.405000000000086</v>
      </c>
      <c r="L151" s="2730">
        <v>108.88200000000001</v>
      </c>
      <c r="M151" s="2751">
        <v>-259.67320000000001</v>
      </c>
      <c r="N151" s="2744">
        <f t="shared" si="137"/>
        <v>48.038399999999911</v>
      </c>
      <c r="O151" s="614">
        <f t="shared" si="138"/>
        <v>1266.6189999999999</v>
      </c>
      <c r="P151" s="614">
        <f t="shared" si="139"/>
        <v>-185.22659999999999</v>
      </c>
      <c r="Q151" s="614">
        <v>-847.90769999999998</v>
      </c>
      <c r="R151" s="614">
        <v>440.75900000000001</v>
      </c>
      <c r="S151" s="614">
        <v>221.92209999999997</v>
      </c>
      <c r="T151" s="614">
        <f t="shared" si="203"/>
        <v>1451.8455999999999</v>
      </c>
      <c r="U151" s="614">
        <v>301.11879999999996</v>
      </c>
      <c r="V151" s="614">
        <v>523.02779999999996</v>
      </c>
      <c r="W151" s="614">
        <v>627.69899999999996</v>
      </c>
      <c r="X151" s="614">
        <v>1218.5806</v>
      </c>
      <c r="Y151" s="614">
        <v>307.07259999999997</v>
      </c>
      <c r="Z151" s="614">
        <v>99.974199999999954</v>
      </c>
      <c r="AA151" s="2734">
        <f t="shared" si="140"/>
        <v>51.935800000000008</v>
      </c>
      <c r="AB151" s="987">
        <v>0</v>
      </c>
      <c r="AC151" s="987">
        <v>89.975100000000012</v>
      </c>
      <c r="AD151" s="14">
        <f t="shared" si="200"/>
        <v>209.01190000000071</v>
      </c>
      <c r="AE151" s="614">
        <f>DV152-DV151-AT151-DataUS2!D151</f>
        <v>-16.752499999997838</v>
      </c>
      <c r="AF151" s="614">
        <f>DX152-DX151-AU151-DataUS2!K151</f>
        <v>103.87620000000007</v>
      </c>
      <c r="AG151" s="2735">
        <f t="shared" si="141"/>
        <v>121.88819999999848</v>
      </c>
      <c r="AH151" s="614">
        <f>ED152-ED151-AX151-DataUS2!Q151</f>
        <v>0</v>
      </c>
      <c r="AI151" s="614">
        <f>EE152-EE151-AY151-DataUS2!R151</f>
        <v>0</v>
      </c>
      <c r="AJ151" s="614">
        <f>EF152-EF151-AZ151-DataUS2!S151</f>
        <v>30.852299999999303</v>
      </c>
      <c r="AK151" s="614">
        <f>EG152-EG151-BA151-DataUS2!T151</f>
        <v>91.035899999999174</v>
      </c>
      <c r="AL151" s="614">
        <f>EH152-EH151-BB151-DataUS2!U151</f>
        <v>-9.9999999406463758E-5</v>
      </c>
      <c r="AM151" s="614">
        <f>EK152-EK151-BC151-DataUS2!V151</f>
        <v>91.035999999999945</v>
      </c>
      <c r="AN151" s="614">
        <f>EL152-EL151-BD151-DataUS2!W151</f>
        <v>0</v>
      </c>
      <c r="AO151" s="614">
        <f>DW152-DW151+EM152-EM151-DataUS2!X151</f>
        <v>0</v>
      </c>
      <c r="AP151" s="614">
        <f>DataUS2!M151</f>
        <v>-259.67320000000001</v>
      </c>
      <c r="AQ151" s="614">
        <f t="shared" si="142"/>
        <v>468.68510000000072</v>
      </c>
      <c r="AR151" s="988">
        <v>218.89229999999998</v>
      </c>
      <c r="AS151" s="465">
        <f t="shared" si="143"/>
        <v>-699.33680000000004</v>
      </c>
      <c r="AT151" s="2408">
        <v>-2378.4086000000002</v>
      </c>
      <c r="AU151" s="2408">
        <v>7.7799999999999994E-2</v>
      </c>
      <c r="AV151" s="2408">
        <f t="shared" si="144"/>
        <v>1678.9940000000001</v>
      </c>
      <c r="AW151" s="2408">
        <f t="shared" si="145"/>
        <v>1236.0297</v>
      </c>
      <c r="AX151" s="2408">
        <v>831.24390000000005</v>
      </c>
      <c r="AY151" s="2408">
        <v>200.14599999999999</v>
      </c>
      <c r="AZ151" s="2408">
        <v>204.63979999999998</v>
      </c>
      <c r="BA151" s="2408">
        <f t="shared" si="146"/>
        <v>442.96429999999998</v>
      </c>
      <c r="BB151" s="2408">
        <v>442.96429999999998</v>
      </c>
      <c r="BC151" s="2408">
        <v>0</v>
      </c>
      <c r="BD151" s="908">
        <v>0</v>
      </c>
      <c r="BE151" s="614">
        <f>AS151+AQ151+DataUS1!EE151</f>
        <v>-25.24639999999934</v>
      </c>
      <c r="BF151" s="614">
        <f>DataUS2!B151+AD151+AS151</f>
        <v>-25.246399999999312</v>
      </c>
      <c r="BG151" s="614">
        <f t="shared" si="147"/>
        <v>-25.246399999999085</v>
      </c>
      <c r="BH151" s="614">
        <f>DataUS2!D151+AE151+AT151</f>
        <v>-2009.525999999998</v>
      </c>
      <c r="BI151" s="614">
        <f>DataUS2!K151+AF151+AU151</f>
        <v>135.35900000000015</v>
      </c>
      <c r="BJ151" s="614">
        <f>DataUS2!O151+AG151+AV151</f>
        <v>3067.5011999999988</v>
      </c>
      <c r="BK151" s="614">
        <f>DataUS2!Q151+AH151+AX151</f>
        <v>-16.663799999999924</v>
      </c>
      <c r="BL151" s="614">
        <f>DataUS2!R151+AI151+AY151</f>
        <v>640.90499999999997</v>
      </c>
      <c r="BM151" s="614">
        <f>DataUS2!S151+AJ151+AZ151</f>
        <v>457.41419999999925</v>
      </c>
      <c r="BN151" s="614">
        <f>DataUS2!T151+AK151+BA151</f>
        <v>1985.8457999999991</v>
      </c>
      <c r="BO151" s="614">
        <f>DataUS2!U151+AL151+BB151</f>
        <v>744.08300000000054</v>
      </c>
      <c r="BP151" s="614">
        <f>DataUS2!V151+AM151+BC151</f>
        <v>614.0637999999999</v>
      </c>
      <c r="BQ151" s="614">
        <f>DataUS2!W151+AN151+BD151</f>
        <v>627.69899999999996</v>
      </c>
      <c r="BR151" s="614">
        <f>AO151+DataUS2!X151</f>
        <v>1218.5806</v>
      </c>
      <c r="BS151" s="479">
        <f t="shared" si="148"/>
        <v>61253.823899999996</v>
      </c>
      <c r="BT151" s="2058"/>
      <c r="BU151" s="651">
        <f t="shared" si="149"/>
        <v>32909.697</v>
      </c>
      <c r="BV151" s="614">
        <v>44178.029600000002</v>
      </c>
      <c r="BW151" s="651">
        <v>15833.902699999999</v>
      </c>
      <c r="BX151" s="651">
        <v>4268.0860000000002</v>
      </c>
      <c r="BY151" s="1783">
        <f>BX151/DataUS1!B151</f>
        <v>0.34429983103188971</v>
      </c>
      <c r="BZ151" s="651">
        <v>2298.4879999999998</v>
      </c>
      <c r="CA151" s="651">
        <v>224.071</v>
      </c>
      <c r="CB151" s="1751">
        <f t="shared" si="219"/>
        <v>2838.8763720416705</v>
      </c>
      <c r="CC151" s="1751">
        <v>1137.8560331506835</v>
      </c>
      <c r="CD151" s="968">
        <f t="shared" si="150"/>
        <v>6554.8816804029502</v>
      </c>
      <c r="CE151" s="651">
        <f t="shared" si="217"/>
        <v>12170.65178040295</v>
      </c>
      <c r="CF151" s="651">
        <v>8756.5</v>
      </c>
      <c r="CG151" s="2062">
        <f t="shared" si="202"/>
        <v>3414.15178040295</v>
      </c>
      <c r="CH151" s="2064">
        <f>CI151*DataUS1!EU150/DataUS1!EU$154</f>
        <v>978.43999567536389</v>
      </c>
      <c r="CI151" s="651">
        <v>1052</v>
      </c>
      <c r="CJ151" s="651">
        <v>3102.049</v>
      </c>
      <c r="CK151" s="651">
        <v>8717.8190999999988</v>
      </c>
      <c r="CL151" s="651">
        <v>9007.6533722624808</v>
      </c>
      <c r="CM151" s="992"/>
      <c r="CN151" s="651"/>
      <c r="CO151" s="651">
        <v>2524.5971</v>
      </c>
      <c r="CP151" s="651">
        <v>6193.2219999999998</v>
      </c>
      <c r="CQ151" s="2049">
        <f t="shared" si="218"/>
        <v>-5615.7700999999988</v>
      </c>
      <c r="CR151" s="7">
        <f t="shared" si="151"/>
        <v>67808.705580402951</v>
      </c>
      <c r="CS151" s="992">
        <f t="shared" si="152"/>
        <v>45080.34878040295</v>
      </c>
      <c r="CT151" s="992">
        <f t="shared" si="153"/>
        <v>47280.078600000001</v>
      </c>
      <c r="CU151" s="992">
        <f t="shared" si="154"/>
        <v>24551.721799999999</v>
      </c>
      <c r="CV151" s="1134">
        <v>1020.5457000000001</v>
      </c>
      <c r="CW151" s="479">
        <f t="shared" si="155"/>
        <v>33371.044699999991</v>
      </c>
      <c r="CX151" s="614">
        <f t="shared" si="156"/>
        <v>15749.039800000002</v>
      </c>
      <c r="CY151" s="614">
        <f t="shared" si="157"/>
        <v>70648.743199999997</v>
      </c>
      <c r="CZ151" s="614">
        <f t="shared" si="158"/>
        <v>53026.738300000005</v>
      </c>
      <c r="DA151" s="14">
        <f t="shared" si="159"/>
        <v>33861.669199999997</v>
      </c>
      <c r="DB151" s="478">
        <f t="shared" si="160"/>
        <v>-2416.4899999999998</v>
      </c>
      <c r="DC151" s="993">
        <v>11563.156000000001</v>
      </c>
      <c r="DD151" s="993">
        <v>7322.3980000000001</v>
      </c>
      <c r="DE151" s="993">
        <v>13979.646000000001</v>
      </c>
      <c r="DF151" s="463">
        <v>4945.9539999999997</v>
      </c>
      <c r="DG151" s="993"/>
      <c r="DH151" s="1686">
        <v>147.9058</v>
      </c>
      <c r="DI151" s="1688">
        <f>DH151/DataUS1!B151</f>
        <v>1.1931329862762012E-2</v>
      </c>
      <c r="DJ151" s="992">
        <f t="shared" si="161"/>
        <v>477.32080000000133</v>
      </c>
      <c r="DK151" s="992">
        <v>14257.169800000001</v>
      </c>
      <c r="DL151" s="992">
        <v>12644.053699999999</v>
      </c>
      <c r="DM151" s="992">
        <v>26423.902699999999</v>
      </c>
      <c r="DN151" s="992">
        <v>16325.0502</v>
      </c>
      <c r="DO151" s="992">
        <f t="shared" si="162"/>
        <v>-967.94529999999213</v>
      </c>
      <c r="DP151" s="992">
        <v>1491.87</v>
      </c>
      <c r="DQ151" s="992">
        <v>58004.6895</v>
      </c>
      <c r="DR151" s="992">
        <v>60464.504799999995</v>
      </c>
      <c r="DS151" s="992">
        <v>17536.618999999999</v>
      </c>
      <c r="DT151" s="481">
        <f t="shared" si="163"/>
        <v>61253.823900000003</v>
      </c>
      <c r="DU151" s="14">
        <f t="shared" si="164"/>
        <v>18841.919399999999</v>
      </c>
      <c r="DV151" s="651">
        <v>31310.778999999999</v>
      </c>
      <c r="DW151" s="651">
        <v>12468.859600000002</v>
      </c>
      <c r="DX151" s="465">
        <f t="shared" si="165"/>
        <v>1598.9179999999999</v>
      </c>
      <c r="DY151" s="465">
        <v>224.071</v>
      </c>
      <c r="DZ151" s="1801">
        <v>1374.847</v>
      </c>
      <c r="EA151" s="1811">
        <f>DZ151/DataUS1!B151</f>
        <v>0.11090676003124127</v>
      </c>
      <c r="EB151" s="465">
        <f t="shared" si="166"/>
        <v>44178.029600000002</v>
      </c>
      <c r="EC151" s="993">
        <v>19860.830399999999</v>
      </c>
      <c r="ED151" s="463">
        <v>9643.6854999999996</v>
      </c>
      <c r="EE151" s="463">
        <v>5302.5545000000002</v>
      </c>
      <c r="EF151" s="463">
        <v>4914.5902999999998</v>
      </c>
      <c r="EG151" s="907">
        <f t="shared" si="210"/>
        <v>24317.199199999999</v>
      </c>
      <c r="EH151" s="463">
        <v>14560.393</v>
      </c>
      <c r="EI151" s="463">
        <v>1809.8119999999999</v>
      </c>
      <c r="EJ151" s="463">
        <v>12750.581</v>
      </c>
      <c r="EK151" s="463">
        <v>3331.3092000000001</v>
      </c>
      <c r="EL151" s="463">
        <v>6425.4970000000003</v>
      </c>
      <c r="EM151" s="471">
        <f t="shared" si="167"/>
        <v>3365.0430999999971</v>
      </c>
      <c r="EN151" s="471">
        <v>3903.9047999999998</v>
      </c>
      <c r="EO151" s="471">
        <v>6422.7079999999996</v>
      </c>
      <c r="EP151" s="471">
        <v>16067.352499999997</v>
      </c>
      <c r="EQ151" s="481">
        <f t="shared" si="168"/>
        <v>12750.581</v>
      </c>
      <c r="ER151" s="651">
        <v>2332.4450000000002</v>
      </c>
      <c r="ES151" s="651">
        <v>1141.0909999999999</v>
      </c>
      <c r="ET151" s="651">
        <v>3156.5529999999999</v>
      </c>
      <c r="EU151" s="651">
        <v>6120.4920000000002</v>
      </c>
      <c r="EV151" s="471">
        <v>6082.8</v>
      </c>
      <c r="EW151" s="471">
        <v>2529.5</v>
      </c>
      <c r="EX151" s="471">
        <v>3553.3</v>
      </c>
      <c r="EY151" s="471">
        <v>2425.6559999999999</v>
      </c>
      <c r="EZ151" s="471">
        <f t="shared" si="169"/>
        <v>37.692000000000007</v>
      </c>
      <c r="FA151" s="471">
        <f t="shared" si="201"/>
        <v>3553.3</v>
      </c>
      <c r="FB151" s="471">
        <f t="shared" si="170"/>
        <v>52056.542900000008</v>
      </c>
      <c r="FC151" s="479">
        <f>DataUS1!CQ151+DataUS1!DF151*DataUS1!CQ151/(DataUS1!CQ151+DataUS1!CZ151-DataUS1!CV151)</f>
        <v>3492.8825025095907</v>
      </c>
      <c r="FD151" s="614">
        <f>DataUS1!DF151*DataUS1!CQ151/(DataUS1!CQ151+DataUS1!CZ151-DataUS1!CV151)</f>
        <v>270.73073350783415</v>
      </c>
      <c r="FE151" s="907">
        <f>DataUS1!CQ151</f>
        <v>3222.1517690017567</v>
      </c>
      <c r="FF151" s="2408">
        <f>DataUS1!BU151</f>
        <v>270.67889999999983</v>
      </c>
      <c r="FG151" s="2408">
        <f t="shared" si="171"/>
        <v>-54.755899999998746</v>
      </c>
      <c r="FH151" s="2408">
        <f t="shared" si="172"/>
        <v>3006.2287690017556</v>
      </c>
      <c r="FI151" s="2731">
        <f t="shared" si="173"/>
        <v>3006.2287690017556</v>
      </c>
      <c r="FJ151" s="2408">
        <f>DataUS1!CS151</f>
        <v>780</v>
      </c>
      <c r="FK151" s="2408">
        <f t="shared" si="211"/>
        <v>1827.335969001756</v>
      </c>
      <c r="FL151" s="2408">
        <v>791.88149999999996</v>
      </c>
      <c r="FM151" s="2408">
        <f>DataUS1!CT151</f>
        <v>589.98916900175618</v>
      </c>
      <c r="FN151" s="2408">
        <f>DataUS1!DG151</f>
        <v>445.46529999999996</v>
      </c>
      <c r="FO151" s="992">
        <v>1266.4928</v>
      </c>
      <c r="FP151" s="992">
        <v>807.9</v>
      </c>
      <c r="FQ151" s="992">
        <f t="shared" si="174"/>
        <v>458.70000000000005</v>
      </c>
      <c r="FR151" s="992">
        <v>1.4</v>
      </c>
      <c r="FS151" s="992">
        <v>188.9</v>
      </c>
      <c r="FT151" s="992">
        <v>255.4</v>
      </c>
      <c r="FU151" s="992">
        <v>11.8</v>
      </c>
      <c r="FV151" s="992">
        <v>1.2</v>
      </c>
      <c r="FW151" s="992">
        <f t="shared" si="175"/>
        <v>867.60000000000014</v>
      </c>
      <c r="FX151" s="992">
        <f t="shared" si="176"/>
        <v>646.80000000000007</v>
      </c>
      <c r="FY151" s="992">
        <f t="shared" si="177"/>
        <v>220.8</v>
      </c>
      <c r="FZ151" s="992">
        <v>284.3</v>
      </c>
      <c r="GA151" s="992">
        <v>15.2</v>
      </c>
      <c r="GB151" s="992">
        <v>591.70000000000005</v>
      </c>
      <c r="GC151" s="992">
        <v>-78.7</v>
      </c>
      <c r="GD151" s="992">
        <v>812.58699999999999</v>
      </c>
      <c r="GE151" s="992">
        <v>55.1</v>
      </c>
      <c r="GF151" s="992">
        <f t="shared" si="178"/>
        <v>148.44484958469548</v>
      </c>
      <c r="GG151" s="992">
        <v>259.06700000000001</v>
      </c>
      <c r="GH151" s="557">
        <v>77.099999999999994</v>
      </c>
      <c r="GI151" s="614">
        <f t="shared" si="179"/>
        <v>591.70000000000005</v>
      </c>
      <c r="GJ151" s="614">
        <f t="shared" si="180"/>
        <v>668.80000000000007</v>
      </c>
      <c r="GK151" s="614">
        <v>25031.03</v>
      </c>
      <c r="GL151" s="2388">
        <f t="shared" si="181"/>
        <v>2.6718836580036862E-2</v>
      </c>
      <c r="GM151" s="614">
        <v>42.7</v>
      </c>
      <c r="GN151" s="614">
        <f t="shared" si="182"/>
        <v>55.1</v>
      </c>
      <c r="GO151" s="614">
        <f t="shared" si="183"/>
        <v>97.800000000000011</v>
      </c>
      <c r="GP151" s="614">
        <v>6279.7489999999998</v>
      </c>
      <c r="GQ151" s="2388">
        <f t="shared" si="184"/>
        <v>1.5573870866494826E-2</v>
      </c>
      <c r="GR151" s="614">
        <f t="shared" si="185"/>
        <v>766.60000000000014</v>
      </c>
      <c r="GS151" s="2734">
        <f t="shared" si="186"/>
        <v>-13.399999999999864</v>
      </c>
      <c r="GT151" s="479">
        <f t="shared" si="204"/>
        <v>943.23730000000012</v>
      </c>
      <c r="GU151" s="614">
        <v>104.2</v>
      </c>
      <c r="GV151" s="614">
        <v>249</v>
      </c>
      <c r="GW151" s="614">
        <f t="shared" si="187"/>
        <v>1088.0373</v>
      </c>
      <c r="GX151" s="614">
        <f t="shared" si="205"/>
        <v>293.51499999999999</v>
      </c>
      <c r="GY151" s="614">
        <v>2.6160000000000001</v>
      </c>
      <c r="GZ151" s="614">
        <f t="shared" si="188"/>
        <v>791.88149999999996</v>
      </c>
      <c r="HA151" s="14">
        <f t="shared" si="212"/>
        <v>31541.249200000002</v>
      </c>
      <c r="HB151" s="614">
        <v>19192.66575</v>
      </c>
      <c r="HC151" s="614">
        <f t="shared" si="189"/>
        <v>20010.332000000002</v>
      </c>
      <c r="HD151" s="2388">
        <f t="shared" si="213"/>
        <v>0.86606304770822939</v>
      </c>
      <c r="HE151" s="614">
        <f t="shared" si="190"/>
        <v>9380.4310000000005</v>
      </c>
      <c r="HF151" s="614">
        <f t="shared" si="214"/>
        <v>2150.4861999999998</v>
      </c>
      <c r="HG151" s="614">
        <f t="shared" si="191"/>
        <v>1307.3167000000001</v>
      </c>
      <c r="HH151" s="614">
        <f t="shared" si="192"/>
        <v>925.70700000000011</v>
      </c>
      <c r="HI151" s="614">
        <f t="shared" si="193"/>
        <v>395.99599999999998</v>
      </c>
      <c r="HJ151" s="614">
        <f t="shared" si="206"/>
        <v>-14.3863</v>
      </c>
      <c r="HK151" s="614">
        <f t="shared" si="207"/>
        <v>748.63629999999989</v>
      </c>
      <c r="HL151" s="614">
        <f t="shared" si="194"/>
        <v>-607.94500000000005</v>
      </c>
      <c r="HM151" s="614">
        <f t="shared" si="195"/>
        <v>1085.6189999999999</v>
      </c>
      <c r="HN151" s="614">
        <f t="shared" si="208"/>
        <v>270.96229999999997</v>
      </c>
      <c r="HO151" s="14">
        <v>576.8583000000001</v>
      </c>
      <c r="HP151" s="2732">
        <v>92.302000000000007</v>
      </c>
      <c r="HQ151" s="614">
        <f t="shared" si="196"/>
        <v>16325.0502</v>
      </c>
      <c r="HR151" s="614">
        <v>14602.34</v>
      </c>
      <c r="HS151" s="614">
        <v>1722.7102</v>
      </c>
      <c r="HT151" s="614">
        <f t="shared" si="197"/>
        <v>1915.1537000000001</v>
      </c>
      <c r="HU151" s="614">
        <v>1910.4</v>
      </c>
      <c r="HV151" s="614">
        <v>4.7537000000000003</v>
      </c>
      <c r="HW151" s="614">
        <f t="shared" si="198"/>
        <v>-499.81270000000006</v>
      </c>
      <c r="HX151" s="614">
        <v>-786.82500000000005</v>
      </c>
      <c r="HY151" s="614">
        <v>287.01229999999998</v>
      </c>
      <c r="HZ151" s="614">
        <v>-786.82500000000005</v>
      </c>
      <c r="IA151" s="614">
        <v>366.37900000000002</v>
      </c>
      <c r="IB151" s="580">
        <v>201.21299999999999</v>
      </c>
      <c r="IC151" s="614">
        <f t="shared" si="215"/>
        <v>15216.199000000001</v>
      </c>
      <c r="ID151" s="614">
        <v>5407.9920000000002</v>
      </c>
      <c r="IE151" s="614">
        <v>2312.1390000000001</v>
      </c>
      <c r="IF151" s="614">
        <v>7068.2920000000004</v>
      </c>
      <c r="IG151" s="614">
        <v>427.77600000000001</v>
      </c>
      <c r="IH151" s="614">
        <f t="shared" si="216"/>
        <v>-607.83699999999999</v>
      </c>
      <c r="II151" s="614">
        <v>-984.69299999999998</v>
      </c>
      <c r="IJ151" s="614">
        <v>395.99599999999998</v>
      </c>
      <c r="IK151" s="614">
        <v>-19.14</v>
      </c>
      <c r="IL151" s="614">
        <f t="shared" si="209"/>
        <v>1248.4489999999998</v>
      </c>
      <c r="IM151" s="614">
        <v>-16.05</v>
      </c>
      <c r="IN151" s="614">
        <v>178.88</v>
      </c>
      <c r="IO151" s="614">
        <v>1085.6189999999999</v>
      </c>
      <c r="IP151" s="614">
        <v>178.58</v>
      </c>
    </row>
    <row r="152" spans="1:250">
      <c r="A152" s="986">
        <f t="shared" si="199"/>
        <v>2008</v>
      </c>
      <c r="B152" s="2730">
        <v>658.19309999999996</v>
      </c>
      <c r="C152" s="2749">
        <f t="shared" si="133"/>
        <v>263.66409999999996</v>
      </c>
      <c r="D152" s="2730">
        <f t="shared" si="134"/>
        <v>228.68579999999997</v>
      </c>
      <c r="E152" s="2730">
        <f t="shared" si="132"/>
        <v>187.73649999999998</v>
      </c>
      <c r="F152" s="2730">
        <v>397.23649999999998</v>
      </c>
      <c r="G152" s="2730">
        <v>209.5</v>
      </c>
      <c r="H152" s="2730">
        <f t="shared" si="135"/>
        <v>40.949299999999994</v>
      </c>
      <c r="I152" s="2730">
        <v>69.649299999999997</v>
      </c>
      <c r="J152" s="2730">
        <v>28.7</v>
      </c>
      <c r="K152" s="2730">
        <f t="shared" si="136"/>
        <v>34.97829999999999</v>
      </c>
      <c r="L152" s="2730">
        <v>117.9003</v>
      </c>
      <c r="M152" s="2751">
        <v>-206.5712</v>
      </c>
      <c r="N152" s="2744">
        <f t="shared" si="137"/>
        <v>394.529</v>
      </c>
      <c r="O152" s="614">
        <f t="shared" si="138"/>
        <v>471.76800000000003</v>
      </c>
      <c r="P152" s="614">
        <f t="shared" si="139"/>
        <v>-6.094300000000004</v>
      </c>
      <c r="Q152" s="614">
        <v>-112.39149999999999</v>
      </c>
      <c r="R152" s="614">
        <v>250.28100000000001</v>
      </c>
      <c r="S152" s="614">
        <v>-143.9838</v>
      </c>
      <c r="T152" s="614">
        <f t="shared" si="203"/>
        <v>477.8623</v>
      </c>
      <c r="U152" s="614">
        <v>234.88300000000001</v>
      </c>
      <c r="V152" s="614">
        <v>-54.319699999999997</v>
      </c>
      <c r="W152" s="614">
        <v>297.29899999999998</v>
      </c>
      <c r="X152" s="614">
        <v>77.239000000000004</v>
      </c>
      <c r="Y152" s="614">
        <v>185.9419</v>
      </c>
      <c r="Z152" s="614">
        <v>435.47830000000005</v>
      </c>
      <c r="AA152" s="2734">
        <f t="shared" si="140"/>
        <v>40.949299999999994</v>
      </c>
      <c r="AB152" s="987">
        <v>8.3157999999999994</v>
      </c>
      <c r="AC152" s="987">
        <v>-113.2317</v>
      </c>
      <c r="AD152" s="14">
        <f t="shared" si="200"/>
        <v>-156.05209999999707</v>
      </c>
      <c r="AE152" s="614">
        <f>DV153-DV152-AT152-DataUS2!D152</f>
        <v>-18.632200000000694</v>
      </c>
      <c r="AF152" s="614">
        <f>DX153-DX152-AU152-DataUS2!K152</f>
        <v>-66.268800000000027</v>
      </c>
      <c r="AG152" s="2735">
        <f t="shared" si="141"/>
        <v>-66.179099999997035</v>
      </c>
      <c r="AH152" s="614">
        <f>ED153-ED152-AX152-DataUS2!Q152</f>
        <v>-9.999999902277068E-5</v>
      </c>
      <c r="AI152" s="614">
        <f>EE153-EE152-AY152-DataUS2!R152</f>
        <v>0</v>
      </c>
      <c r="AJ152" s="614">
        <f>EF153-EF152-AZ152-DataUS2!S152</f>
        <v>34.548000000001167</v>
      </c>
      <c r="AK152" s="614">
        <f>EG153-EG152-BA152-DataUS2!T152</f>
        <v>-100.72699999999918</v>
      </c>
      <c r="AL152" s="614">
        <f>EH153-EH152-BB152-DataUS2!U152</f>
        <v>-1.1084466677857563E-12</v>
      </c>
      <c r="AM152" s="614">
        <f>EK153-EK152-BC152-DataUS2!V152</f>
        <v>-65.727000000000331</v>
      </c>
      <c r="AN152" s="614">
        <f>EL153-EL152-BD152-DataUS2!W152</f>
        <v>-35</v>
      </c>
      <c r="AO152" s="614">
        <f>DW153-DW152+EM153-EM152-DataUS2!X152</f>
        <v>4.9719999999993263</v>
      </c>
      <c r="AP152" s="614">
        <f>DataUS2!M152</f>
        <v>-206.5712</v>
      </c>
      <c r="AQ152" s="614">
        <f t="shared" si="142"/>
        <v>50.519100000002936</v>
      </c>
      <c r="AR152" s="988">
        <v>128.41730000000001</v>
      </c>
      <c r="AS152" s="465">
        <f t="shared" si="143"/>
        <v>-13451.227500000001</v>
      </c>
      <c r="AT152" s="2408">
        <v>-4830.2685999999994</v>
      </c>
      <c r="AU152" s="2408">
        <v>2.7054999999999998</v>
      </c>
      <c r="AV152" s="2408">
        <f t="shared" si="144"/>
        <v>-8623.6644000000015</v>
      </c>
      <c r="AW152" s="2408">
        <f t="shared" si="145"/>
        <v>-5438.9994000000006</v>
      </c>
      <c r="AX152" s="2408">
        <v>-3775.8049000000001</v>
      </c>
      <c r="AY152" s="2408">
        <v>-1286.0113000000001</v>
      </c>
      <c r="AZ152" s="2408">
        <v>-377.18319999999994</v>
      </c>
      <c r="BA152" s="2408">
        <f t="shared" si="146"/>
        <v>-3184.665</v>
      </c>
      <c r="BB152" s="2408">
        <v>-3184.665</v>
      </c>
      <c r="BC152" s="2408">
        <v>0</v>
      </c>
      <c r="BD152" s="908">
        <v>0</v>
      </c>
      <c r="BE152" s="614">
        <f>AS152+AQ152+DataUS1!EE152</f>
        <v>-12949.086599999997</v>
      </c>
      <c r="BF152" s="614">
        <f>DataUS2!B152+AD152+AS152</f>
        <v>-12949.086499999998</v>
      </c>
      <c r="BG152" s="614">
        <f t="shared" si="147"/>
        <v>-12949.086499999998</v>
      </c>
      <c r="BH152" s="614">
        <f>DataUS2!D152+AE152+AT152</f>
        <v>-4620.2150000000001</v>
      </c>
      <c r="BI152" s="614">
        <f>DataUS2!K152+AF152+AU152</f>
        <v>-28.585000000000036</v>
      </c>
      <c r="BJ152" s="614">
        <f>DataUS2!O152+AG152+AV152</f>
        <v>-8218.075499999999</v>
      </c>
      <c r="BK152" s="614">
        <f>DataUS2!Q152+AH152+AX152</f>
        <v>-3888.1964999999991</v>
      </c>
      <c r="BL152" s="614">
        <f>DataUS2!R152+AI152+AY152</f>
        <v>-1035.7303000000002</v>
      </c>
      <c r="BM152" s="614">
        <f>DataUS2!S152+AJ152+AZ152</f>
        <v>-486.61899999999878</v>
      </c>
      <c r="BN152" s="614">
        <f>DataUS2!T152+AK152+BA152</f>
        <v>-2807.5296999999991</v>
      </c>
      <c r="BO152" s="614">
        <f>DataUS2!U152+AL152+BB152</f>
        <v>-2949.7820000000011</v>
      </c>
      <c r="BP152" s="614">
        <f>DataUS2!V152+AM152+BC152</f>
        <v>-120.04670000000033</v>
      </c>
      <c r="BQ152" s="614">
        <f>DataUS2!W152+AN152+BD152</f>
        <v>262.29899999999998</v>
      </c>
      <c r="BR152" s="614">
        <f>AO152+DataUS2!X152</f>
        <v>82.210999999999331</v>
      </c>
      <c r="BS152" s="479">
        <f t="shared" si="148"/>
        <v>61228.577400000002</v>
      </c>
      <c r="BT152" s="2058"/>
      <c r="BU152" s="651">
        <f t="shared" si="149"/>
        <v>31035.53</v>
      </c>
      <c r="BV152" s="614">
        <v>47245.530699999996</v>
      </c>
      <c r="BW152" s="651">
        <v>17052.4833</v>
      </c>
      <c r="BX152" s="651">
        <v>4434.6220000000003</v>
      </c>
      <c r="BY152" s="1783">
        <f>BX152/DataUS1!B152</f>
        <v>0.3531367848793609</v>
      </c>
      <c r="BZ152" s="651">
        <v>2402.4380000000001</v>
      </c>
      <c r="CA152" s="651">
        <v>240.393</v>
      </c>
      <c r="CB152" s="1751">
        <f t="shared" si="219"/>
        <v>3035.9937281765806</v>
      </c>
      <c r="CC152" s="1751">
        <v>1241.0657109064432</v>
      </c>
      <c r="CD152" s="968">
        <f t="shared" si="150"/>
        <v>6796.0186963102351</v>
      </c>
      <c r="CE152" s="651">
        <f t="shared" si="217"/>
        <v>12808.921796310235</v>
      </c>
      <c r="CF152" s="651">
        <v>9482.7000000000007</v>
      </c>
      <c r="CG152" s="2062">
        <f t="shared" si="202"/>
        <v>3326.2217963102348</v>
      </c>
      <c r="CH152" s="2064">
        <f>CI152*DataUS1!EU151/DataUS1!EU$154</f>
        <v>953.24070203257895</v>
      </c>
      <c r="CI152" s="651">
        <v>996</v>
      </c>
      <c r="CJ152" s="651">
        <v>3277.221</v>
      </c>
      <c r="CK152" s="651">
        <v>9290.1240999999991</v>
      </c>
      <c r="CL152" s="651">
        <v>10024.724896912401</v>
      </c>
      <c r="CM152" s="992"/>
      <c r="CN152" s="651"/>
      <c r="CO152" s="651">
        <v>2752.6750999999999</v>
      </c>
      <c r="CP152" s="651">
        <v>6537.4489999999996</v>
      </c>
      <c r="CQ152" s="2049">
        <f t="shared" si="218"/>
        <v>-6012.9030999999995</v>
      </c>
      <c r="CR152" s="7">
        <f t="shared" si="151"/>
        <v>68024.596096310241</v>
      </c>
      <c r="CS152" s="992">
        <f t="shared" si="152"/>
        <v>43844.451796310233</v>
      </c>
      <c r="CT152" s="992">
        <f t="shared" si="153"/>
        <v>50522.751699999993</v>
      </c>
      <c r="CU152" s="992">
        <f t="shared" si="154"/>
        <v>26342.607400000001</v>
      </c>
      <c r="CV152" s="1134">
        <v>-1111.8438000000001</v>
      </c>
      <c r="CW152" s="479">
        <f t="shared" si="155"/>
        <v>36348.584199999998</v>
      </c>
      <c r="CX152" s="614">
        <f t="shared" si="156"/>
        <v>16646.0903</v>
      </c>
      <c r="CY152" s="614">
        <f t="shared" si="157"/>
        <v>77418.7359</v>
      </c>
      <c r="CZ152" s="614">
        <f t="shared" si="158"/>
        <v>57716.241999999998</v>
      </c>
      <c r="DA152" s="14">
        <f t="shared" si="159"/>
        <v>36058.357199999999</v>
      </c>
      <c r="DB152" s="478">
        <f t="shared" si="160"/>
        <v>-2204.8449999999993</v>
      </c>
      <c r="DC152" s="993">
        <v>13730.438</v>
      </c>
      <c r="DD152" s="993">
        <v>8847.8089999999993</v>
      </c>
      <c r="DE152" s="993">
        <v>15935.282999999999</v>
      </c>
      <c r="DF152" s="463">
        <v>5642.1719999999996</v>
      </c>
      <c r="DG152" s="993"/>
      <c r="DH152" s="1686">
        <v>231.26750000000001</v>
      </c>
      <c r="DI152" s="1688">
        <f>DH152/DataUS1!B152</f>
        <v>1.8416239624727337E-2</v>
      </c>
      <c r="DJ152" s="992">
        <f t="shared" si="161"/>
        <v>158.75979999999981</v>
      </c>
      <c r="DK152" s="992">
        <v>15066.3513</v>
      </c>
      <c r="DL152" s="992">
        <v>13734.361699999999</v>
      </c>
      <c r="DM152" s="992">
        <v>28641.9532</v>
      </c>
      <c r="DN152" s="992">
        <v>17740.318199999998</v>
      </c>
      <c r="DO152" s="992">
        <f t="shared" si="162"/>
        <v>131.46720000000641</v>
      </c>
      <c r="DP152" s="992">
        <v>1579.739</v>
      </c>
      <c r="DQ152" s="992">
        <v>63684.374200000006</v>
      </c>
      <c r="DR152" s="992">
        <v>65132.646000000001</v>
      </c>
      <c r="DS152" s="992">
        <v>18318.039000000001</v>
      </c>
      <c r="DT152" s="481">
        <f t="shared" si="163"/>
        <v>61228.577399999995</v>
      </c>
      <c r="DU152" s="14">
        <f t="shared" si="164"/>
        <v>15835.919800000001</v>
      </c>
      <c r="DV152" s="651">
        <v>29301.253000000001</v>
      </c>
      <c r="DW152" s="651">
        <v>13465.333199999999</v>
      </c>
      <c r="DX152" s="465">
        <f t="shared" si="165"/>
        <v>1734.277</v>
      </c>
      <c r="DY152" s="465">
        <v>240.393</v>
      </c>
      <c r="DZ152" s="1801">
        <v>1493.884</v>
      </c>
      <c r="EA152" s="1811">
        <f>DZ152/DataUS1!B152</f>
        <v>0.11896062229040472</v>
      </c>
      <c r="EB152" s="465">
        <f t="shared" si="166"/>
        <v>47245.530699999996</v>
      </c>
      <c r="EC152" s="993">
        <v>20942.485699999997</v>
      </c>
      <c r="ED152" s="463">
        <v>9627.0216999999993</v>
      </c>
      <c r="EE152" s="463">
        <v>5943.4594999999999</v>
      </c>
      <c r="EF152" s="463">
        <v>5372.0044999999991</v>
      </c>
      <c r="EG152" s="907">
        <f t="shared" si="210"/>
        <v>26303.044999999998</v>
      </c>
      <c r="EH152" s="463">
        <v>15304.476000000001</v>
      </c>
      <c r="EI152" s="463">
        <v>1913.7280000000001</v>
      </c>
      <c r="EJ152" s="463">
        <v>13390.748</v>
      </c>
      <c r="EK152" s="463">
        <v>3945.373</v>
      </c>
      <c r="EL152" s="463">
        <v>7053.1959999999999</v>
      </c>
      <c r="EM152" s="471">
        <f t="shared" si="167"/>
        <v>3587.1501000000007</v>
      </c>
      <c r="EN152" s="471">
        <v>3320.9262000000003</v>
      </c>
      <c r="EO152" s="471">
        <v>6630.6459999999997</v>
      </c>
      <c r="EP152" s="471">
        <v>16263.8496</v>
      </c>
      <c r="EQ152" s="481">
        <f t="shared" si="168"/>
        <v>13390.748</v>
      </c>
      <c r="ER152" s="651">
        <v>2450.7959999999998</v>
      </c>
      <c r="ES152" s="651">
        <v>1197.2080000000001</v>
      </c>
      <c r="ET152" s="651">
        <v>3297.9340000000002</v>
      </c>
      <c r="EU152" s="651">
        <v>6444.81</v>
      </c>
      <c r="EV152" s="471">
        <v>6410.576</v>
      </c>
      <c r="EW152" s="471">
        <v>2596.0419999999999</v>
      </c>
      <c r="EX152" s="471">
        <v>3814.5340000000001</v>
      </c>
      <c r="EY152" s="471">
        <v>2599.8119999999999</v>
      </c>
      <c r="EZ152" s="471">
        <f t="shared" si="169"/>
        <v>34.234000000000378</v>
      </c>
      <c r="FA152" s="471">
        <f t="shared" si="201"/>
        <v>3814.5340000000001</v>
      </c>
      <c r="FB152" s="471">
        <f t="shared" si="170"/>
        <v>51652.363399999995</v>
      </c>
      <c r="FC152" s="479">
        <f>DataUS1!CQ152+DataUS1!DF152*DataUS1!CQ152/(DataUS1!CQ152+DataUS1!CZ152-DataUS1!CV152)</f>
        <v>3296.9715298153246</v>
      </c>
      <c r="FD152" s="614">
        <f>DataUS1!DF152*DataUS1!CQ152/(DataUS1!CQ152+DataUS1!CZ152-DataUS1!CV152)</f>
        <v>256.1477481539747</v>
      </c>
      <c r="FE152" s="907">
        <f>DataUS1!CQ152</f>
        <v>3040.82378166135</v>
      </c>
      <c r="FF152" s="2408">
        <f>DataUS1!BU152</f>
        <v>156.7383999999999</v>
      </c>
      <c r="FG152" s="2408">
        <f t="shared" si="171"/>
        <v>-63.052900000000136</v>
      </c>
      <c r="FH152" s="2408">
        <f t="shared" si="172"/>
        <v>2947.1382816613504</v>
      </c>
      <c r="FI152" s="2731">
        <f t="shared" si="173"/>
        <v>2947.1382816613504</v>
      </c>
      <c r="FJ152" s="2408">
        <f>DataUS1!CS152</f>
        <v>869.69999999999993</v>
      </c>
      <c r="FK152" s="2408">
        <f t="shared" si="211"/>
        <v>1626.0344816613504</v>
      </c>
      <c r="FL152" s="2408">
        <v>794.57030000000009</v>
      </c>
      <c r="FM152" s="2408">
        <f>DataUS1!CT152</f>
        <v>523.10118166135021</v>
      </c>
      <c r="FN152" s="2408">
        <f>DataUS1!DG152</f>
        <v>308.363</v>
      </c>
      <c r="FO152" s="2408">
        <v>1316.1038000000001</v>
      </c>
      <c r="FP152" s="2408">
        <v>902.8</v>
      </c>
      <c r="FQ152" s="2408">
        <f t="shared" si="174"/>
        <v>480.6</v>
      </c>
      <c r="FR152" s="992">
        <v>1.4</v>
      </c>
      <c r="FS152" s="992">
        <v>216.5</v>
      </c>
      <c r="FT152" s="992">
        <v>250.8</v>
      </c>
      <c r="FU152" s="992">
        <v>10.7</v>
      </c>
      <c r="FV152" s="992">
        <v>1.2</v>
      </c>
      <c r="FW152" s="992">
        <f t="shared" si="175"/>
        <v>864.7</v>
      </c>
      <c r="FX152" s="992">
        <f t="shared" si="176"/>
        <v>647.20000000000005</v>
      </c>
      <c r="FY152" s="992">
        <f t="shared" si="177"/>
        <v>217.49999999999997</v>
      </c>
      <c r="FZ152" s="992">
        <v>265</v>
      </c>
      <c r="GA152" s="992">
        <v>14.9</v>
      </c>
      <c r="GB152" s="992">
        <v>588.70000000000005</v>
      </c>
      <c r="GC152" s="992">
        <v>-62.4</v>
      </c>
      <c r="GD152" s="992">
        <v>810.74300000000005</v>
      </c>
      <c r="GE152" s="992">
        <v>58.5</v>
      </c>
      <c r="GF152" s="992">
        <f t="shared" si="178"/>
        <v>151.71052808445231</v>
      </c>
      <c r="GG152" s="992">
        <v>270.98950000000002</v>
      </c>
      <c r="GH152" s="557">
        <v>141</v>
      </c>
      <c r="GI152" s="614">
        <f t="shared" si="179"/>
        <v>588.70000000000005</v>
      </c>
      <c r="GJ152" s="614">
        <f t="shared" si="180"/>
        <v>729.7</v>
      </c>
      <c r="GK152" s="614">
        <v>23297.41</v>
      </c>
      <c r="GL152" s="2388">
        <f t="shared" si="181"/>
        <v>3.1321078179935027E-2</v>
      </c>
      <c r="GM152" s="614">
        <v>54.9</v>
      </c>
      <c r="GN152" s="614">
        <f t="shared" si="182"/>
        <v>58.5</v>
      </c>
      <c r="GO152" s="614">
        <f t="shared" si="183"/>
        <v>113.4</v>
      </c>
      <c r="GP152" s="614">
        <v>6003.8429999999998</v>
      </c>
      <c r="GQ152" s="2388">
        <f t="shared" si="184"/>
        <v>1.8887902298577761E-2</v>
      </c>
      <c r="GR152" s="614">
        <f t="shared" si="185"/>
        <v>843.1</v>
      </c>
      <c r="GS152" s="2734">
        <f t="shared" si="186"/>
        <v>-26.599999999999909</v>
      </c>
      <c r="GT152" s="479">
        <f t="shared" si="204"/>
        <v>939.66499999999996</v>
      </c>
      <c r="GU152" s="614">
        <v>135.9</v>
      </c>
      <c r="GV152" s="614">
        <v>316.39999999999998</v>
      </c>
      <c r="GW152" s="907">
        <f t="shared" si="187"/>
        <v>1120.165</v>
      </c>
      <c r="GX152" s="614">
        <f t="shared" si="205"/>
        <v>328.137</v>
      </c>
      <c r="GY152" s="614">
        <v>3.1030000000000002</v>
      </c>
      <c r="GZ152" s="907">
        <f t="shared" si="188"/>
        <v>794.57030000000009</v>
      </c>
      <c r="HA152" s="14">
        <f t="shared" si="212"/>
        <v>33597.129200000003</v>
      </c>
      <c r="HB152" s="614">
        <v>19664.482820000001</v>
      </c>
      <c r="HC152" s="614">
        <f t="shared" si="189"/>
        <v>20328.021000000001</v>
      </c>
      <c r="HD152" s="2388">
        <f t="shared" si="213"/>
        <v>0.86493999810829814</v>
      </c>
      <c r="HE152" s="614">
        <f t="shared" si="190"/>
        <v>10862.046</v>
      </c>
      <c r="HF152" s="614">
        <f t="shared" si="214"/>
        <v>2407.0622000000003</v>
      </c>
      <c r="HG152" s="614">
        <f t="shared" si="191"/>
        <v>-10360.4625</v>
      </c>
      <c r="HH152" s="614">
        <f t="shared" si="192"/>
        <v>-7718.6750000000002</v>
      </c>
      <c r="HI152" s="614">
        <f t="shared" si="193"/>
        <v>-2424.6550000000002</v>
      </c>
      <c r="HJ152" s="614">
        <f t="shared" si="206"/>
        <v>-217.13249999999999</v>
      </c>
      <c r="HK152" s="614">
        <f t="shared" si="207"/>
        <v>1385.8154000000002</v>
      </c>
      <c r="HL152" s="614">
        <f t="shared" si="194"/>
        <v>302.40800000000007</v>
      </c>
      <c r="HM152" s="614">
        <f t="shared" si="195"/>
        <v>755.154</v>
      </c>
      <c r="HN152" s="614">
        <f t="shared" si="208"/>
        <v>328.2534</v>
      </c>
      <c r="HO152" s="14">
        <v>592.94899999999996</v>
      </c>
      <c r="HP152" s="2732">
        <v>110.196</v>
      </c>
      <c r="HQ152" s="614">
        <f t="shared" si="196"/>
        <v>17740.318200000002</v>
      </c>
      <c r="HR152" s="614">
        <v>15725.842000000001</v>
      </c>
      <c r="HS152" s="614">
        <v>2014.4762000000001</v>
      </c>
      <c r="HT152" s="614">
        <f t="shared" si="197"/>
        <v>-5426.3705</v>
      </c>
      <c r="HU152" s="614">
        <v>-5353.55</v>
      </c>
      <c r="HV152" s="614">
        <v>-72.820499999999996</v>
      </c>
      <c r="HW152" s="614">
        <f t="shared" si="198"/>
        <v>-101.09359999999998</v>
      </c>
      <c r="HX152" s="614">
        <v>-335.96</v>
      </c>
      <c r="HY152" s="614">
        <v>234.8664</v>
      </c>
      <c r="HZ152" s="614">
        <v>-335.96</v>
      </c>
      <c r="IA152" s="614">
        <v>346.71600000000001</v>
      </c>
      <c r="IB152" s="580">
        <v>217.941</v>
      </c>
      <c r="IC152" s="614">
        <f t="shared" si="215"/>
        <v>15856.811</v>
      </c>
      <c r="ID152" s="614">
        <v>4602.1790000000001</v>
      </c>
      <c r="IE152" s="614">
        <v>3033.0619999999999</v>
      </c>
      <c r="IF152" s="614">
        <v>7828.9840000000004</v>
      </c>
      <c r="IG152" s="614">
        <v>392.58600000000001</v>
      </c>
      <c r="IH152" s="614">
        <f t="shared" si="216"/>
        <v>-4934.0920000000006</v>
      </c>
      <c r="II152" s="614">
        <v>-2365.125</v>
      </c>
      <c r="IJ152" s="614">
        <v>-2424.6550000000002</v>
      </c>
      <c r="IK152" s="614">
        <v>-144.31200000000001</v>
      </c>
      <c r="IL152" s="614">
        <f t="shared" si="209"/>
        <v>1486.9090000000001</v>
      </c>
      <c r="IM152" s="614">
        <v>93.387</v>
      </c>
      <c r="IN152" s="614">
        <v>638.36800000000005</v>
      </c>
      <c r="IO152" s="614">
        <v>755.154</v>
      </c>
      <c r="IP152" s="614">
        <v>637.59400000000005</v>
      </c>
    </row>
    <row r="153" spans="1:250">
      <c r="A153" s="986">
        <v>2009</v>
      </c>
      <c r="B153" s="2730">
        <v>461.99450000000002</v>
      </c>
      <c r="C153" s="2749">
        <f t="shared" si="133"/>
        <v>138.05799999999996</v>
      </c>
      <c r="D153" s="2730">
        <f t="shared" si="134"/>
        <v>115.47450000000001</v>
      </c>
      <c r="E153" s="2730">
        <f>F153-G153</f>
        <v>89.383900000000011</v>
      </c>
      <c r="F153" s="2730">
        <v>293.78390000000002</v>
      </c>
      <c r="G153" s="2730">
        <v>204.4</v>
      </c>
      <c r="H153" s="2730">
        <f t="shared" si="135"/>
        <v>26.090600000000002</v>
      </c>
      <c r="I153" s="2730">
        <v>53.990600000000001</v>
      </c>
      <c r="J153" s="2730">
        <v>27.9</v>
      </c>
      <c r="K153" s="2730">
        <f t="shared" si="136"/>
        <v>22.583499999999958</v>
      </c>
      <c r="L153" s="2730">
        <v>107.5975</v>
      </c>
      <c r="M153" s="2751">
        <v>204.27870000000001</v>
      </c>
      <c r="N153" s="2744">
        <f t="shared" si="137"/>
        <v>323.93650000000002</v>
      </c>
      <c r="O153" s="614">
        <f t="shared" si="138"/>
        <v>39.183900000000023</v>
      </c>
      <c r="P153" s="614">
        <f t="shared" si="139"/>
        <v>5.7370000000000232</v>
      </c>
      <c r="Q153" s="614">
        <v>111.21169999999999</v>
      </c>
      <c r="R153" s="614">
        <v>79.644000000000005</v>
      </c>
      <c r="S153" s="614">
        <v>-185.11869999999999</v>
      </c>
      <c r="T153" s="614">
        <f t="shared" si="203"/>
        <v>33.446899999999999</v>
      </c>
      <c r="U153" s="614">
        <v>157.96299999999999</v>
      </c>
      <c r="V153" s="614">
        <v>-241.94409999999999</v>
      </c>
      <c r="W153" s="614">
        <v>117.428</v>
      </c>
      <c r="X153" s="614">
        <v>-284.75260000000003</v>
      </c>
      <c r="Y153" s="614">
        <v>-96.341399999999993</v>
      </c>
      <c r="Z153" s="614">
        <v>351.22309999999999</v>
      </c>
      <c r="AA153" s="2734">
        <f t="shared" si="140"/>
        <v>26.090600000000002</v>
      </c>
      <c r="AB153" s="987">
        <v>0</v>
      </c>
      <c r="AC153" s="987">
        <v>413.85990000000004</v>
      </c>
      <c r="AD153" s="14">
        <f t="shared" si="200"/>
        <v>453.06090000000057</v>
      </c>
      <c r="AE153" s="614">
        <f>DV154-DV153-AT153-DataUS2!D153</f>
        <v>-15.629900000000106</v>
      </c>
      <c r="AF153" s="614">
        <f>DX154-DX153-AU153-DataUS2!K153</f>
        <v>29.849999999999937</v>
      </c>
      <c r="AG153" s="2735">
        <f t="shared" si="141"/>
        <v>438.84080000000074</v>
      </c>
      <c r="AH153" s="614">
        <f>ED154-ED153-AX153-DataUS2!Q153</f>
        <v>9.9999999818578544E-5</v>
      </c>
      <c r="AI153" s="614">
        <f>EE154-EE153-AY153-DataUS2!R153</f>
        <v>4.5474735088646412E-13</v>
      </c>
      <c r="AJ153" s="614">
        <f>EF154-EF153-AZ153-DataUS2!S153</f>
        <v>29.982799999999941</v>
      </c>
      <c r="AK153" s="614">
        <f>EG154-EG153-BA153-DataUS2!T153</f>
        <v>408.85790000000054</v>
      </c>
      <c r="AL153" s="614">
        <f>EH154-EH153-BB153-DataUS2!U153</f>
        <v>4.2632564145606011E-13</v>
      </c>
      <c r="AM153" s="614">
        <f>EK154-EK153-BC153-DataUS2!V153</f>
        <v>408.87390000000033</v>
      </c>
      <c r="AN153" s="614">
        <f>EL154-EL153-BD153-DataUS2!W153</f>
        <v>-1.5999999999735337E-2</v>
      </c>
      <c r="AO153" s="614">
        <f>DW154-DW153+EM154-EM153-DataUS2!X153</f>
        <v>0</v>
      </c>
      <c r="AP153" s="614">
        <f>DataUS2!M153</f>
        <v>204.27870000000001</v>
      </c>
      <c r="AQ153" s="614">
        <f t="shared" si="142"/>
        <v>248.78220000000056</v>
      </c>
      <c r="AR153" s="988">
        <v>62.714300000000001</v>
      </c>
      <c r="AS153" s="465">
        <f t="shared" si="143"/>
        <v>1811.1805999999997</v>
      </c>
      <c r="AT153" s="2408">
        <v>-1318.2566000000002</v>
      </c>
      <c r="AU153" s="2408">
        <v>-1.0155000000000001</v>
      </c>
      <c r="AV153" s="2408">
        <f t="shared" si="144"/>
        <v>3130.4526999999998</v>
      </c>
      <c r="AW153" s="2408">
        <f t="shared" si="145"/>
        <v>1700.2819999999999</v>
      </c>
      <c r="AX153" s="2408">
        <v>1579.2535</v>
      </c>
      <c r="AY153" s="2408">
        <v>488.11609999999996</v>
      </c>
      <c r="AZ153" s="2408">
        <v>-367.08760000000001</v>
      </c>
      <c r="BA153" s="2408">
        <f t="shared" si="146"/>
        <v>1430.1706999999999</v>
      </c>
      <c r="BB153" s="2408">
        <v>1430.1706999999999</v>
      </c>
      <c r="BC153" s="2408">
        <v>0</v>
      </c>
      <c r="BD153" s="908">
        <v>0</v>
      </c>
      <c r="BE153" s="614">
        <f>AS153+AQ153+DataUS1!EE153</f>
        <v>2726.2361000000001</v>
      </c>
      <c r="BF153" s="614">
        <f>DataUS2!B153+AD153+AS153</f>
        <v>2726.2360000000003</v>
      </c>
      <c r="BG153" s="614">
        <f t="shared" si="147"/>
        <v>2726.2359999999999</v>
      </c>
      <c r="BH153" s="614">
        <f>DataUS2!D153+AE153+AT153</f>
        <v>-1218.4120000000003</v>
      </c>
      <c r="BI153" s="614">
        <f>DataUS2!K153+AF153+AU153</f>
        <v>51.417999999999893</v>
      </c>
      <c r="BJ153" s="614">
        <f>DataUS2!O153+AG153+AV153</f>
        <v>3608.4774000000007</v>
      </c>
      <c r="BK153" s="614">
        <f>DataUS2!Q153+AH153+AX153</f>
        <v>1690.4652999999998</v>
      </c>
      <c r="BL153" s="614">
        <f>DataUS2!R153+AI153+AY153</f>
        <v>567.76010000000042</v>
      </c>
      <c r="BM153" s="614">
        <f>DataUS2!S153+AJ153+AZ153</f>
        <v>-522.22350000000006</v>
      </c>
      <c r="BN153" s="614">
        <f>DataUS2!T153+AK153+BA153</f>
        <v>1872.4755000000005</v>
      </c>
      <c r="BO153" s="614">
        <f>DataUS2!U153+AL153+BB153</f>
        <v>1588.1337000000003</v>
      </c>
      <c r="BP153" s="614">
        <f>DataUS2!V153+AM153+BC153</f>
        <v>166.92980000000034</v>
      </c>
      <c r="BQ153" s="614">
        <f>DataUS2!W153+AN153+BD153</f>
        <v>117.41200000000026</v>
      </c>
      <c r="BR153" s="614">
        <f>AO153+DataUS2!X153</f>
        <v>-284.75260000000003</v>
      </c>
      <c r="BS153" s="479">
        <f t="shared" si="148"/>
        <v>48279.490900000004</v>
      </c>
      <c r="BT153" s="2058"/>
      <c r="BU153" s="651">
        <f t="shared" si="149"/>
        <v>26386.73</v>
      </c>
      <c r="BV153" s="614">
        <v>39027.455200000004</v>
      </c>
      <c r="BW153" s="651">
        <v>17134.694299999999</v>
      </c>
      <c r="BX153" s="651">
        <v>4533.0739999999996</v>
      </c>
      <c r="BY153" s="1783">
        <f>BX153/DataUS1!B153</f>
        <v>0.37080199161508742</v>
      </c>
      <c r="BZ153" s="651">
        <v>2085.3220000000001</v>
      </c>
      <c r="CA153" s="651">
        <v>262.94400000000002</v>
      </c>
      <c r="CB153" s="1751">
        <f t="shared" si="219"/>
        <v>2507.9009052996521</v>
      </c>
      <c r="CC153" s="1751">
        <v>1303.6589967168077</v>
      </c>
      <c r="CD153" s="968">
        <f t="shared" si="150"/>
        <v>5432.4502187843664</v>
      </c>
      <c r="CE153" s="651">
        <f t="shared" si="217"/>
        <v>12387.669318784365</v>
      </c>
      <c r="CF153" s="651">
        <v>10189.299999999999</v>
      </c>
      <c r="CG153" s="2062">
        <f t="shared" si="202"/>
        <v>2198.369318784366</v>
      </c>
      <c r="CH153" s="2064">
        <f>CI153*DataUS1!EU152/DataUS1!EU$154</f>
        <v>630.0166498486376</v>
      </c>
      <c r="CI153" s="651">
        <v>644</v>
      </c>
      <c r="CJ153" s="651">
        <v>3776.8049999999998</v>
      </c>
      <c r="CK153" s="651">
        <v>10732.024099999999</v>
      </c>
      <c r="CL153" s="651">
        <v>11909.829003511699</v>
      </c>
      <c r="CM153" s="992"/>
      <c r="CN153" s="651"/>
      <c r="CO153" s="651">
        <v>2843.6941000000002</v>
      </c>
      <c r="CP153" s="651">
        <v>7888.33</v>
      </c>
      <c r="CQ153" s="2049">
        <f t="shared" si="218"/>
        <v>-6955.2190999999984</v>
      </c>
      <c r="CR153" s="7">
        <f t="shared" si="151"/>
        <v>53711.941118784373</v>
      </c>
      <c r="CS153" s="992">
        <f t="shared" si="152"/>
        <v>38774.399318784366</v>
      </c>
      <c r="CT153" s="992">
        <f t="shared" si="153"/>
        <v>42804.260200000004</v>
      </c>
      <c r="CU153" s="992">
        <f t="shared" si="154"/>
        <v>27866.718399999998</v>
      </c>
      <c r="CV153" s="1134">
        <v>1504.7839000000001</v>
      </c>
      <c r="CW153" s="479">
        <f t="shared" si="155"/>
        <v>32534.157599999991</v>
      </c>
      <c r="CX153" s="614">
        <f t="shared" si="156"/>
        <v>15675.366300000002</v>
      </c>
      <c r="CY153" s="614">
        <f t="shared" si="157"/>
        <v>75090.425799999997</v>
      </c>
      <c r="CZ153" s="614">
        <f t="shared" si="158"/>
        <v>58231.6345</v>
      </c>
      <c r="DA153" s="14">
        <f t="shared" si="159"/>
        <v>27191.432000000001</v>
      </c>
      <c r="DB153" s="14">
        <f t="shared" si="160"/>
        <v>-3880.6419999999998</v>
      </c>
      <c r="DC153" s="993">
        <v>11127.691000000001</v>
      </c>
      <c r="DD153" s="993">
        <v>6539.5640000000003</v>
      </c>
      <c r="DE153" s="993">
        <v>15008.333000000001</v>
      </c>
      <c r="DF153" s="463">
        <v>4653.9229999999998</v>
      </c>
      <c r="DG153" s="993"/>
      <c r="DH153" s="1686">
        <v>419.3553</v>
      </c>
      <c r="DI153" s="1688">
        <f>DH153/DataUS1!B153</f>
        <v>3.4302943308303038E-2</v>
      </c>
      <c r="DJ153" s="992">
        <f t="shared" si="161"/>
        <v>3652.0171000000009</v>
      </c>
      <c r="DK153" s="992">
        <v>13988.472300000001</v>
      </c>
      <c r="DL153" s="992">
        <v>12903.3406</v>
      </c>
      <c r="DM153" s="992">
        <v>23239.7958</v>
      </c>
      <c r="DN153" s="992">
        <v>12190.749</v>
      </c>
      <c r="DO153" s="992">
        <f t="shared" si="162"/>
        <v>1690.7085000000006</v>
      </c>
      <c r="DP153" s="992">
        <v>1686.894</v>
      </c>
      <c r="DQ153" s="992">
        <v>62187.085200000001</v>
      </c>
      <c r="DR153" s="992">
        <v>62183.270700000001</v>
      </c>
      <c r="DS153" s="992">
        <v>15000.683000000001</v>
      </c>
      <c r="DT153" s="481">
        <f t="shared" si="163"/>
        <v>48279.490900000004</v>
      </c>
      <c r="DU153" s="14">
        <f t="shared" si="164"/>
        <v>11062.6729</v>
      </c>
      <c r="DV153" s="651">
        <v>24681.038</v>
      </c>
      <c r="DW153" s="651">
        <v>13618.365100000001</v>
      </c>
      <c r="DX153" s="465">
        <f t="shared" si="165"/>
        <v>1705.692</v>
      </c>
      <c r="DY153" s="465">
        <v>262.94400000000002</v>
      </c>
      <c r="DZ153" s="1801">
        <v>1442.748</v>
      </c>
      <c r="EA153" s="1811">
        <f>DZ153/DataUS1!B153</f>
        <v>0.11801568467637728</v>
      </c>
      <c r="EB153" s="465">
        <f t="shared" si="166"/>
        <v>39027.455200000004</v>
      </c>
      <c r="EC153" s="993">
        <v>15531.939899999999</v>
      </c>
      <c r="ED153" s="463">
        <v>5738.8252000000002</v>
      </c>
      <c r="EE153" s="463">
        <v>4907.7291999999998</v>
      </c>
      <c r="EF153" s="463">
        <v>4885.3855000000003</v>
      </c>
      <c r="EG153" s="907">
        <f t="shared" si="210"/>
        <v>23495.515299999999</v>
      </c>
      <c r="EH153" s="463">
        <v>12354.694</v>
      </c>
      <c r="EI153" s="463">
        <v>1946.213</v>
      </c>
      <c r="EJ153" s="463">
        <v>10408.481</v>
      </c>
      <c r="EK153" s="463">
        <v>3825.3262999999997</v>
      </c>
      <c r="EL153" s="463">
        <v>7315.4949999999999</v>
      </c>
      <c r="EM153" s="471">
        <f t="shared" si="167"/>
        <v>3516.3291999999983</v>
      </c>
      <c r="EN153" s="471">
        <v>2210.8482999999997</v>
      </c>
      <c r="EO153" s="471">
        <v>3895.855</v>
      </c>
      <c r="EP153" s="471">
        <v>9638.6043000000009</v>
      </c>
      <c r="EQ153" s="481">
        <f t="shared" si="168"/>
        <v>10408.481</v>
      </c>
      <c r="ER153" s="651">
        <v>2184.5990000000002</v>
      </c>
      <c r="ES153" s="651">
        <v>1221.2</v>
      </c>
      <c r="ET153" s="651">
        <v>2414.6570000000002</v>
      </c>
      <c r="EU153" s="651">
        <v>4588.0249999999996</v>
      </c>
      <c r="EV153" s="471">
        <v>4552.7299999999996</v>
      </c>
      <c r="EW153" s="471">
        <v>1853.4829999999999</v>
      </c>
      <c r="EX153" s="471">
        <v>2699.2469999999998</v>
      </c>
      <c r="EY153" s="471">
        <v>1568.4549999999999</v>
      </c>
      <c r="EZ153" s="471">
        <f t="shared" si="169"/>
        <v>35.295000000000073</v>
      </c>
      <c r="FA153" s="471">
        <f t="shared" si="201"/>
        <v>2699.2469999999998</v>
      </c>
      <c r="FB153" s="471">
        <f t="shared" si="170"/>
        <v>40570.256900000008</v>
      </c>
      <c r="FC153" s="479">
        <f>DataUS1!CQ153+DataUS1!DF153*DataUS1!CQ153/(DataUS1!CQ153+DataUS1!CZ153-DataUS1!CV153)</f>
        <v>3414.0712961625363</v>
      </c>
      <c r="FD153" s="614">
        <f>DataUS1!DF153*DataUS1!CQ153/(DataUS1!CQ153+DataUS1!CZ153-DataUS1!CV153)</f>
        <v>265.62064437209966</v>
      </c>
      <c r="FE153" s="907">
        <f>DataUS1!CQ153</f>
        <v>3148.4506517904365</v>
      </c>
      <c r="FF153" s="2408">
        <f>DataUS1!BU153</f>
        <v>284.20210000000009</v>
      </c>
      <c r="FG153" s="2408">
        <f t="shared" si="171"/>
        <v>14.238299999999981</v>
      </c>
      <c r="FH153" s="2408">
        <f t="shared" si="172"/>
        <v>2850.0102517904365</v>
      </c>
      <c r="FI153" s="2731">
        <f t="shared" si="173"/>
        <v>2850.0102517904365</v>
      </c>
      <c r="FJ153" s="2408">
        <f>DataUS1!CS153</f>
        <v>896.6</v>
      </c>
      <c r="FK153" s="2408">
        <f t="shared" si="211"/>
        <v>1501.2734517904369</v>
      </c>
      <c r="FL153" s="2408">
        <v>697.44050000000004</v>
      </c>
      <c r="FM153" s="2408">
        <f>DataUS1!CT153</f>
        <v>548.96115179043682</v>
      </c>
      <c r="FN153" s="2408">
        <f>DataUS1!DG153</f>
        <v>254.87180000000001</v>
      </c>
      <c r="FO153" s="2408">
        <v>1223.5368000000001</v>
      </c>
      <c r="FP153" s="2408">
        <v>668.7</v>
      </c>
      <c r="FQ153" s="2408">
        <f t="shared" si="174"/>
        <v>441.39999999999992</v>
      </c>
      <c r="FR153" s="992">
        <v>1.2</v>
      </c>
      <c r="FS153" s="992">
        <v>192</v>
      </c>
      <c r="FT153" s="992">
        <v>238.1</v>
      </c>
      <c r="FU153" s="992">
        <v>9.1999999999999993</v>
      </c>
      <c r="FV153" s="992">
        <v>0.9</v>
      </c>
      <c r="FW153" s="992">
        <f t="shared" si="175"/>
        <v>771.4</v>
      </c>
      <c r="FX153" s="992">
        <f t="shared" si="176"/>
        <v>601.1</v>
      </c>
      <c r="FY153" s="992">
        <f t="shared" si="177"/>
        <v>170.29999999999998</v>
      </c>
      <c r="FZ153" s="992">
        <v>240.3</v>
      </c>
      <c r="GA153" s="992">
        <v>14.2</v>
      </c>
      <c r="GB153" s="992">
        <v>543.5</v>
      </c>
      <c r="GC153" s="992">
        <v>-84.200000000000017</v>
      </c>
      <c r="GD153" s="992">
        <v>745.67499999999995</v>
      </c>
      <c r="GE153" s="992">
        <v>57.6</v>
      </c>
      <c r="GF153" s="992">
        <f t="shared" si="178"/>
        <v>140.84863698796784</v>
      </c>
      <c r="GG153" s="992">
        <v>161.10249999999999</v>
      </c>
      <c r="GH153" s="557">
        <v>204.10000000000002</v>
      </c>
      <c r="GI153" s="614">
        <f t="shared" si="179"/>
        <v>543.5</v>
      </c>
      <c r="GJ153" s="614">
        <f t="shared" si="180"/>
        <v>747.6</v>
      </c>
      <c r="GK153" s="614">
        <v>19601.330999999998</v>
      </c>
      <c r="GL153" s="2388">
        <f t="shared" si="181"/>
        <v>3.8140267107371437E-2</v>
      </c>
      <c r="GM153" s="614">
        <v>70</v>
      </c>
      <c r="GN153" s="614">
        <f t="shared" si="182"/>
        <v>57.6</v>
      </c>
      <c r="GO153" s="614">
        <f t="shared" si="183"/>
        <v>127.6</v>
      </c>
      <c r="GP153" s="614">
        <v>5079.7070000000003</v>
      </c>
      <c r="GQ153" s="2388">
        <f t="shared" si="184"/>
        <v>2.5119559061182069E-2</v>
      </c>
      <c r="GR153" s="614">
        <f t="shared" si="185"/>
        <v>875.2</v>
      </c>
      <c r="GS153" s="2734">
        <f t="shared" si="186"/>
        <v>-21.399999999999977</v>
      </c>
      <c r="GT153" s="479">
        <f t="shared" si="204"/>
        <v>775.56950000000006</v>
      </c>
      <c r="GU153" s="614">
        <v>116.3</v>
      </c>
      <c r="GV153" s="614">
        <v>219.9</v>
      </c>
      <c r="GW153" s="907">
        <f t="shared" si="187"/>
        <v>879.16950000000008</v>
      </c>
      <c r="GX153" s="614">
        <f t="shared" si="205"/>
        <v>163.93799999999999</v>
      </c>
      <c r="GY153" s="614">
        <v>21.456</v>
      </c>
      <c r="GZ153" s="907">
        <f t="shared" si="188"/>
        <v>697.44050000000004</v>
      </c>
      <c r="HA153" s="14">
        <f t="shared" si="212"/>
        <v>24600.377000000004</v>
      </c>
      <c r="HB153" s="614">
        <v>11605.27843</v>
      </c>
      <c r="HC153" s="614">
        <f t="shared" si="189"/>
        <v>12889.649000000001</v>
      </c>
      <c r="HD153" s="2388">
        <f t="shared" si="213"/>
        <v>0.75320644916169899</v>
      </c>
      <c r="HE153" s="614">
        <f t="shared" si="190"/>
        <v>9192.5450000000001</v>
      </c>
      <c r="HF153" s="614">
        <f t="shared" si="214"/>
        <v>2518.183</v>
      </c>
      <c r="HG153" s="614">
        <f t="shared" si="191"/>
        <v>3884.3630999999996</v>
      </c>
      <c r="HH153" s="614">
        <f t="shared" si="192"/>
        <v>2831.8139999999999</v>
      </c>
      <c r="HI153" s="614">
        <f t="shared" si="193"/>
        <v>1035.7629999999999</v>
      </c>
      <c r="HJ153" s="614">
        <f t="shared" si="206"/>
        <v>16.786100000000001</v>
      </c>
      <c r="HK153" s="614">
        <f t="shared" si="207"/>
        <v>376.06980000000004</v>
      </c>
      <c r="HL153" s="614">
        <f t="shared" si="194"/>
        <v>250.05600000000004</v>
      </c>
      <c r="HM153" s="614">
        <f t="shared" si="195"/>
        <v>-8.4329999999999998</v>
      </c>
      <c r="HN153" s="614">
        <f t="shared" si="208"/>
        <v>134.4468</v>
      </c>
      <c r="HO153" s="14">
        <v>534.28750000000002</v>
      </c>
      <c r="HP153" s="2771">
        <v>22.850999999999999</v>
      </c>
      <c r="HQ153" s="614">
        <f t="shared" si="196"/>
        <v>12190.749</v>
      </c>
      <c r="HR153" s="614">
        <v>10014.227000000001</v>
      </c>
      <c r="HS153" s="614">
        <v>2176.5219999999999</v>
      </c>
      <c r="HT153" s="614">
        <f t="shared" si="197"/>
        <v>2364.9971</v>
      </c>
      <c r="HU153" s="614">
        <v>2388.701</v>
      </c>
      <c r="HV153" s="614">
        <v>-23.703900000000001</v>
      </c>
      <c r="HW153" s="614">
        <f t="shared" si="198"/>
        <v>36.090800000000002</v>
      </c>
      <c r="HX153" s="614">
        <v>-64.567999999999998</v>
      </c>
      <c r="HY153" s="614">
        <v>100.6588</v>
      </c>
      <c r="HZ153" s="614">
        <v>-64.567999999999998</v>
      </c>
      <c r="IA153" s="2770">
        <v>241.28200000000001</v>
      </c>
      <c r="IB153" s="2772">
        <v>141.08699999999999</v>
      </c>
      <c r="IC153" s="614">
        <f t="shared" si="215"/>
        <v>12409.628000000001</v>
      </c>
      <c r="ID153" s="614">
        <v>2875.422</v>
      </c>
      <c r="IE153" s="614">
        <v>3757.259</v>
      </c>
      <c r="IF153" s="614">
        <v>5435.2860000000001</v>
      </c>
      <c r="IG153" s="614">
        <v>341.661</v>
      </c>
      <c r="IH153" s="614">
        <f t="shared" si="216"/>
        <v>1519.366</v>
      </c>
      <c r="II153" s="614">
        <v>443.113</v>
      </c>
      <c r="IJ153" s="614">
        <v>1035.7629999999999</v>
      </c>
      <c r="IK153" s="614">
        <v>40.49</v>
      </c>
      <c r="IL153" s="614">
        <f t="shared" si="209"/>
        <v>339.97900000000004</v>
      </c>
      <c r="IM153" s="614">
        <v>33.787999999999997</v>
      </c>
      <c r="IN153" s="614">
        <v>314.62400000000002</v>
      </c>
      <c r="IO153" s="614">
        <v>-8.4329999999999998</v>
      </c>
      <c r="IP153" s="614">
        <v>313.887</v>
      </c>
    </row>
    <row r="154" spans="1:250">
      <c r="A154" s="986">
        <v>2010</v>
      </c>
      <c r="B154" s="2730">
        <v>879.3913</v>
      </c>
      <c r="C154" s="2749">
        <f>D154+K154</f>
        <v>128.4824000000001</v>
      </c>
      <c r="D154" s="2730">
        <f>E154+H154</f>
        <v>103.35730000000002</v>
      </c>
      <c r="E154" s="2730">
        <f>F154-G154</f>
        <v>78.146400000000028</v>
      </c>
      <c r="F154" s="2730">
        <v>283.44640000000004</v>
      </c>
      <c r="G154" s="2730">
        <v>205.3</v>
      </c>
      <c r="H154" s="2730">
        <f>I154-J154</f>
        <v>25.210899999999999</v>
      </c>
      <c r="I154" s="2730">
        <v>53.010899999999999</v>
      </c>
      <c r="J154" s="2730">
        <v>27.8</v>
      </c>
      <c r="K154" s="2730">
        <f t="shared" si="136"/>
        <v>25.125100000000089</v>
      </c>
      <c r="L154" s="2730">
        <v>108.3845</v>
      </c>
      <c r="M154" s="2751">
        <v>-208.31879999999998</v>
      </c>
      <c r="N154" s="2744">
        <f>O154-X154</f>
        <v>750.9088999999999</v>
      </c>
      <c r="O154" s="614">
        <f>P154+T154</f>
        <v>457.26509999999985</v>
      </c>
      <c r="P154" s="614">
        <f>Q154+R154+S154</f>
        <v>-61.144700000000057</v>
      </c>
      <c r="Q154" s="614">
        <v>-89.933600000000013</v>
      </c>
      <c r="R154" s="614">
        <v>175.17479999999998</v>
      </c>
      <c r="S154" s="614">
        <v>-146.38590000000002</v>
      </c>
      <c r="T154" s="614">
        <f t="shared" si="203"/>
        <v>518.4097999999999</v>
      </c>
      <c r="U154" s="614">
        <v>244.81429999999997</v>
      </c>
      <c r="V154" s="614">
        <v>113.3399</v>
      </c>
      <c r="W154" s="614">
        <v>160.25560000000002</v>
      </c>
      <c r="X154" s="614">
        <v>-293.6438</v>
      </c>
      <c r="Y154" s="614">
        <v>-126.881</v>
      </c>
      <c r="Z154" s="614">
        <v>780.07470000000001</v>
      </c>
      <c r="AA154" s="2734">
        <f t="shared" si="140"/>
        <v>25.210899999999999</v>
      </c>
      <c r="AB154" s="987">
        <v>0</v>
      </c>
      <c r="AC154" s="987">
        <v>-18.540700000000001</v>
      </c>
      <c r="AD154" s="14">
        <f t="shared" si="200"/>
        <v>108.86830000000168</v>
      </c>
      <c r="AE154" s="614">
        <f>DV155-DV154-AT154-DataUS2!D154</f>
        <v>-41.941699999999784</v>
      </c>
      <c r="AF154" s="614">
        <f>DX155-DX154-AU154-DataUS2!K154</f>
        <v>127.04460000000003</v>
      </c>
      <c r="AG154" s="2735">
        <f>AH154+AI154+AJ154+AK154</f>
        <v>62.169900000000354</v>
      </c>
      <c r="AH154" s="614">
        <f>ED155-ED154-AX154-DataUS2!Q154</f>
        <v>7.3896444519050419E-13</v>
      </c>
      <c r="AI154" s="614">
        <f>EE155-EE154-AY154-DataUS2!R154</f>
        <v>0</v>
      </c>
      <c r="AJ154" s="614">
        <f>EF155-EF154-AZ154-DataUS2!S154</f>
        <v>29.236899999999736</v>
      </c>
      <c r="AK154" s="614">
        <f>EG155-EG154-BA154-DataUS2!T154</f>
        <v>32.932999999999879</v>
      </c>
      <c r="AL154" s="614">
        <f>EH155-EH154-BB154-DataUS2!U154</f>
        <v>1.2789769243681803E-12</v>
      </c>
      <c r="AM154" s="614">
        <f>EK155-EK154-BC154-DataUS2!V154</f>
        <v>27.825000000000216</v>
      </c>
      <c r="AN154" s="614">
        <f>EL155-EL154-BD154-DataUS2!W154</f>
        <v>5.107999999999663</v>
      </c>
      <c r="AO154" s="614">
        <f>DW155-DW154+EM155-EM154-DataUS2!X154</f>
        <v>38.404499999998905</v>
      </c>
      <c r="AP154" s="614">
        <f>DataUS2!M154</f>
        <v>-208.31879999999998</v>
      </c>
      <c r="AQ154" s="614">
        <f>AD154-AP154</f>
        <v>317.18710000000169</v>
      </c>
      <c r="AR154" s="988">
        <v>137.6875</v>
      </c>
      <c r="AS154" s="465">
        <f>AT154+AU154+AV154</f>
        <v>2112.8526000000002</v>
      </c>
      <c r="AT154" s="2408">
        <v>-191.14660000000001</v>
      </c>
      <c r="AU154" s="2408">
        <v>1.0752999999999999</v>
      </c>
      <c r="AV154" s="2408">
        <f>AW154+BA154</f>
        <v>2302.9239000000002</v>
      </c>
      <c r="AW154" s="2408">
        <f>AX154+AY154+AZ154</f>
        <v>1293.7785000000001</v>
      </c>
      <c r="AX154" s="2408">
        <v>900.59180000000003</v>
      </c>
      <c r="AY154" s="2408">
        <v>217.76939999999999</v>
      </c>
      <c r="AZ154" s="2408">
        <v>175.41730000000001</v>
      </c>
      <c r="BA154" s="2408">
        <f>BB154+BC154+BD154</f>
        <v>1009.1454</v>
      </c>
      <c r="BB154" s="2408">
        <v>1009.1454</v>
      </c>
      <c r="BC154" s="2408">
        <v>0</v>
      </c>
      <c r="BD154" s="908">
        <v>0</v>
      </c>
      <c r="BE154" s="614">
        <f>AS154+AQ154+DataUS1!EE154</f>
        <v>3101.1123000000021</v>
      </c>
      <c r="BF154" s="614">
        <f>DataUS2!B154+AD154+AS154</f>
        <v>3101.1122000000018</v>
      </c>
      <c r="BG154" s="614">
        <f>BH154+BI154+BJ154-BR154</f>
        <v>3101.1122000000014</v>
      </c>
      <c r="BH154" s="614">
        <f>DataUS2!D154+AE154+AT154</f>
        <v>-129.73099999999977</v>
      </c>
      <c r="BI154" s="614">
        <f>DataUS2!K154+AF154+AU154</f>
        <v>153.24500000000012</v>
      </c>
      <c r="BJ154" s="614">
        <f>DataUS2!O154+AG154+AV154</f>
        <v>2822.3589000000002</v>
      </c>
      <c r="BK154" s="614">
        <f>DataUS2!Q154+AH154+AX154</f>
        <v>810.65820000000076</v>
      </c>
      <c r="BL154" s="614">
        <f>DataUS2!R154+AI154+AY154</f>
        <v>392.94419999999997</v>
      </c>
      <c r="BM154" s="614">
        <f>DataUS2!S154+AJ154+AZ154</f>
        <v>58.268299999999726</v>
      </c>
      <c r="BN154" s="614">
        <f>DataUS2!T154+AK154+BA154</f>
        <v>1560.4881999999998</v>
      </c>
      <c r="BO154" s="614">
        <f>DataUS2!U154+AL154+BB154</f>
        <v>1253.9597000000012</v>
      </c>
      <c r="BP154" s="614">
        <f>DataUS2!V154+AM154+BC154</f>
        <v>141.16490000000022</v>
      </c>
      <c r="BQ154" s="614">
        <f>DataUS2!W154+AN154+BD154</f>
        <v>165.36359999999968</v>
      </c>
      <c r="BR154" s="614">
        <f>AO154+DataUS2!X154</f>
        <v>-255.23930000000109</v>
      </c>
      <c r="BS154" s="479">
        <f t="shared" si="148"/>
        <v>51006.620800000004</v>
      </c>
      <c r="BT154" s="2058"/>
      <c r="BU154" s="651">
        <f t="shared" si="149"/>
        <v>25219.736000000001</v>
      </c>
      <c r="BV154" s="614">
        <v>42636.826500000003</v>
      </c>
      <c r="BW154" s="651">
        <v>16849.941699999999</v>
      </c>
      <c r="BX154" s="651">
        <v>4560.634</v>
      </c>
      <c r="BY154" s="1783">
        <f>BX154/DataUS1!B154</f>
        <v>0.35569858682424604</v>
      </c>
      <c r="BZ154" s="651">
        <v>1729.145</v>
      </c>
      <c r="CA154" s="651">
        <v>273.96499999999997</v>
      </c>
      <c r="CB154" s="1751">
        <f t="shared" si="219"/>
        <v>2739.8387937539464</v>
      </c>
      <c r="CC154" s="1751">
        <v>1333.7335323515283</v>
      </c>
      <c r="CD154" s="968">
        <f>CE154+CJ154-CK154</f>
        <v>3257.434887915173</v>
      </c>
      <c r="CE154" s="651">
        <f t="shared" si="217"/>
        <v>11709.007987915173</v>
      </c>
      <c r="CF154" s="651">
        <v>10194.6</v>
      </c>
      <c r="CG154" s="2062">
        <f t="shared" si="202"/>
        <v>1514.407987915173</v>
      </c>
      <c r="CH154" s="2064">
        <f>CI154*DataUS1!EU153/DataUS1!EU$154</f>
        <v>434.00453185815195</v>
      </c>
      <c r="CI154" s="651">
        <v>439</v>
      </c>
      <c r="CJ154" s="651">
        <v>3949.799</v>
      </c>
      <c r="CK154" s="651">
        <v>12401.372100000001</v>
      </c>
      <c r="CL154" s="651">
        <v>13561.623030891698</v>
      </c>
      <c r="CM154" s="992"/>
      <c r="CN154" s="651"/>
      <c r="CO154" s="651">
        <v>2991.2031000000002</v>
      </c>
      <c r="CP154" s="651">
        <v>9410.1689999999999</v>
      </c>
      <c r="CQ154" s="2049">
        <f t="shared" si="218"/>
        <v>-8451.5731000000014</v>
      </c>
      <c r="CR154" s="7">
        <f t="shared" si="151"/>
        <v>54264.055687915177</v>
      </c>
      <c r="CS154" s="992">
        <f t="shared" si="152"/>
        <v>36928.743987915172</v>
      </c>
      <c r="CT154" s="992">
        <f t="shared" si="153"/>
        <v>46586.625500000002</v>
      </c>
      <c r="CU154" s="992">
        <f t="shared" si="154"/>
        <v>29251.3138</v>
      </c>
      <c r="CV154" s="1134">
        <v>610.40260000000023</v>
      </c>
      <c r="CW154" s="479">
        <f>CX154+CY154-CZ154</f>
        <v>34143.807099999998</v>
      </c>
      <c r="CX154" s="614">
        <f t="shared" si="156"/>
        <v>13984.081199999999</v>
      </c>
      <c r="CY154" s="614">
        <f t="shared" si="157"/>
        <v>77308.449200000003</v>
      </c>
      <c r="CZ154" s="614">
        <f t="shared" si="158"/>
        <v>57148.723300000005</v>
      </c>
      <c r="DA154" s="14">
        <f t="shared" si="159"/>
        <v>32224.690900000001</v>
      </c>
      <c r="DB154" s="14">
        <f>DC154-DE154</f>
        <v>-3149.8629999999994</v>
      </c>
      <c r="DC154" s="993">
        <v>12666.59</v>
      </c>
      <c r="DD154" s="993">
        <v>8078.5559999999996</v>
      </c>
      <c r="DE154" s="993">
        <v>15816.453</v>
      </c>
      <c r="DF154" s="463">
        <v>5502.9920000000002</v>
      </c>
      <c r="DG154" s="993"/>
      <c r="DH154" s="1686">
        <v>494.88299999999998</v>
      </c>
      <c r="DI154" s="1688">
        <f>DH154/DataUS1!B154</f>
        <v>3.8597524761544849E-2</v>
      </c>
      <c r="DJ154" s="992">
        <f>DK154+DL154-DM154</f>
        <v>393.47140000000218</v>
      </c>
      <c r="DK154" s="992">
        <v>12349.411199999999</v>
      </c>
      <c r="DL154" s="992">
        <v>13554.9609</v>
      </c>
      <c r="DM154" s="992">
        <v>25510.900699999998</v>
      </c>
      <c r="DN154" s="992">
        <v>14744.3369</v>
      </c>
      <c r="DO154" s="992">
        <f>DP154+DQ154-DR154</f>
        <v>1525.6447999999946</v>
      </c>
      <c r="DP154" s="992">
        <v>1634.67</v>
      </c>
      <c r="DQ154" s="992">
        <v>63753.488299999997</v>
      </c>
      <c r="DR154" s="992">
        <v>63862.513500000001</v>
      </c>
      <c r="DS154" s="992">
        <v>17480.353999999999</v>
      </c>
      <c r="DT154" s="481">
        <f>DU154+DX154+EB154-EM154</f>
        <v>51006.620800000004</v>
      </c>
      <c r="DU154" s="14">
        <f>DV154-DW154</f>
        <v>10103.336300000001</v>
      </c>
      <c r="DV154" s="651">
        <v>23462.626</v>
      </c>
      <c r="DW154" s="651">
        <v>13359.289699999999</v>
      </c>
      <c r="DX154" s="465">
        <f>DY154+DZ154</f>
        <v>1757.11</v>
      </c>
      <c r="DY154" s="465">
        <v>273.96499999999997</v>
      </c>
      <c r="DZ154" s="1801">
        <v>1483.145</v>
      </c>
      <c r="EA154" s="1811">
        <f>DZ154/DataUS1!B154</f>
        <v>0.11567527246331241</v>
      </c>
      <c r="EB154" s="465">
        <f t="shared" si="166"/>
        <v>42636.826500000003</v>
      </c>
      <c r="EC154" s="993">
        <v>17268.8357</v>
      </c>
      <c r="ED154" s="463">
        <v>7429.2905000000001</v>
      </c>
      <c r="EE154" s="463">
        <v>5475.4893000000002</v>
      </c>
      <c r="EF154" s="463">
        <v>4363.1620000000003</v>
      </c>
      <c r="EG154" s="907">
        <f t="shared" si="210"/>
        <v>25367.9908</v>
      </c>
      <c r="EH154" s="463">
        <v>13942.8277</v>
      </c>
      <c r="EI154" s="463">
        <v>2028.3009999999999</v>
      </c>
      <c r="EJ154" s="463">
        <v>11914.526699999999</v>
      </c>
      <c r="EK154" s="463">
        <v>3992.2561000000001</v>
      </c>
      <c r="EL154" s="463">
        <v>7432.9070000000002</v>
      </c>
      <c r="EM154" s="471">
        <f t="shared" si="167"/>
        <v>3490.652</v>
      </c>
      <c r="EN154" s="471">
        <v>1846.0817000000002</v>
      </c>
      <c r="EO154" s="471">
        <v>4859.4982</v>
      </c>
      <c r="EP154" s="471">
        <v>12225.412699999999</v>
      </c>
      <c r="EQ154" s="481">
        <f t="shared" si="168"/>
        <v>11914.526699999999</v>
      </c>
      <c r="ER154" s="651">
        <v>2322.9780000000001</v>
      </c>
      <c r="ES154" s="651">
        <v>1324.3789999999999</v>
      </c>
      <c r="ET154" s="651">
        <v>2759.7809999999999</v>
      </c>
      <c r="EU154" s="651">
        <v>5507.3887000000004</v>
      </c>
      <c r="EV154" s="471">
        <v>5470.9709999999995</v>
      </c>
      <c r="EW154" s="471">
        <v>2104.6689999999999</v>
      </c>
      <c r="EX154" s="471">
        <v>3366.3020000000001</v>
      </c>
      <c r="EY154" s="471">
        <v>2080.3220000000001</v>
      </c>
      <c r="EZ154" s="471">
        <f t="shared" si="169"/>
        <v>36.417700000000877</v>
      </c>
      <c r="FA154" s="471">
        <f t="shared" si="201"/>
        <v>3366.3020000000001</v>
      </c>
      <c r="FB154" s="471">
        <f>DT154-EQ154+FA154</f>
        <v>42458.396100000005</v>
      </c>
      <c r="FC154" s="479">
        <f>DataUS1!CQ154+DataUS1!DF154*DataUS1!CQ154/(DataUS1!CQ154+DataUS1!CZ154-DataUS1!CV154)</f>
        <v>3966.741176587585</v>
      </c>
      <c r="FD154" s="614">
        <f>DataUS1!DF154*DataUS1!CQ154/(DataUS1!CQ154+DataUS1!CZ154-DataUS1!CV154)</f>
        <v>305.11537631042887</v>
      </c>
      <c r="FE154" s="907">
        <f>DataUS1!CQ154</f>
        <v>3661.625800277156</v>
      </c>
      <c r="FF154" s="2408">
        <f>DataUS1!BU154</f>
        <v>475.51240000000018</v>
      </c>
      <c r="FG154" s="2408">
        <f>FE154-FF154-FI154</f>
        <v>-106.61259999999947</v>
      </c>
      <c r="FH154" s="2408">
        <f>FE154-FF154-FG154</f>
        <v>3292.7260002771554</v>
      </c>
      <c r="FI154" s="2731">
        <f>FJ154+FK154+FO154-FW154</f>
        <v>3292.7260002771554</v>
      </c>
      <c r="FJ154" s="2408">
        <f>DataUS1!CS154</f>
        <v>883.5</v>
      </c>
      <c r="FK154" s="2408">
        <f t="shared" si="211"/>
        <v>1786.1030002771558</v>
      </c>
      <c r="FL154" s="2408">
        <v>712.68349999999998</v>
      </c>
      <c r="FM154" s="2408">
        <f>DataUS1!CT154</f>
        <v>656.84290027715588</v>
      </c>
      <c r="FN154" s="2408">
        <f>DataUS1!DG154</f>
        <v>416.57659999999998</v>
      </c>
      <c r="FO154" s="2408">
        <v>1295.923</v>
      </c>
      <c r="FP154" s="2408">
        <v>545.79999999999995</v>
      </c>
      <c r="FQ154" s="2408">
        <f>FR154+FS154+FT154+FU154+FV154</f>
        <v>458.99999999999994</v>
      </c>
      <c r="FR154" s="992">
        <v>1.2</v>
      </c>
      <c r="FS154" s="992">
        <v>203.7</v>
      </c>
      <c r="FT154" s="992">
        <v>247</v>
      </c>
      <c r="FU154" s="992">
        <v>6.2</v>
      </c>
      <c r="FV154" s="992">
        <v>0.9</v>
      </c>
      <c r="FW154" s="992">
        <f>FX154+FY154</f>
        <v>672.80000000000007</v>
      </c>
      <c r="FX154" s="992">
        <f t="shared" si="176"/>
        <v>557.6</v>
      </c>
      <c r="FY154" s="992">
        <f>FZ154+GA154+GC154</f>
        <v>115.2</v>
      </c>
      <c r="FZ154" s="992">
        <v>219.6</v>
      </c>
      <c r="GA154" s="992">
        <v>13.4</v>
      </c>
      <c r="GB154" s="992">
        <v>502.6</v>
      </c>
      <c r="GC154" s="992">
        <v>-117.8</v>
      </c>
      <c r="GD154" s="992">
        <v>745.67499999999995</v>
      </c>
      <c r="GE154" s="992">
        <v>55</v>
      </c>
      <c r="GF154" s="992">
        <f t="shared" si="178"/>
        <v>123.18533917405236</v>
      </c>
      <c r="GG154" s="992">
        <v>179.6773</v>
      </c>
      <c r="GH154" s="557">
        <v>242.5</v>
      </c>
      <c r="GI154" s="614">
        <f t="shared" si="179"/>
        <v>502.6</v>
      </c>
      <c r="GJ154" s="614">
        <f>GI154+GH154</f>
        <v>745.1</v>
      </c>
      <c r="GK154" s="614">
        <v>18844.026999999998</v>
      </c>
      <c r="GL154" s="2388">
        <f>GJ154/GK154</f>
        <v>3.9540380620341931E-2</v>
      </c>
      <c r="GM154" s="614">
        <v>75.8</v>
      </c>
      <c r="GN154" s="614">
        <f t="shared" si="182"/>
        <v>55</v>
      </c>
      <c r="GO154" s="614">
        <f>GM154+GN154</f>
        <v>130.80000000000001</v>
      </c>
      <c r="GP154" s="614">
        <v>4618.5990000000002</v>
      </c>
      <c r="GQ154" s="2388">
        <f>GO154/GP154</f>
        <v>2.8320276343540542E-2</v>
      </c>
      <c r="GR154" s="614">
        <f t="shared" si="185"/>
        <v>875.90000000000009</v>
      </c>
      <c r="GS154" s="2734">
        <f>GR154-FJ154</f>
        <v>-7.5999999999999091</v>
      </c>
      <c r="GT154" s="479">
        <f t="shared" si="204"/>
        <v>919.06880000000012</v>
      </c>
      <c r="GU154" s="614">
        <v>93.8</v>
      </c>
      <c r="GV154" s="614">
        <v>215.9</v>
      </c>
      <c r="GW154" s="907">
        <f>GT154-GU154+GV154</f>
        <v>1041.1688000000001</v>
      </c>
      <c r="GX154" s="614">
        <f t="shared" si="205"/>
        <v>163.93799999999999</v>
      </c>
      <c r="GY154" s="614">
        <v>19.979800000000001</v>
      </c>
      <c r="GZ154" s="907">
        <f t="shared" si="188"/>
        <v>712.68349999999998</v>
      </c>
      <c r="HA154" s="14">
        <f t="shared" si="212"/>
        <v>29013.3099</v>
      </c>
      <c r="HB154" s="614">
        <v>15077.285739999999</v>
      </c>
      <c r="HC154" s="614">
        <f t="shared" si="189"/>
        <v>16124.019</v>
      </c>
      <c r="HD154" s="2388">
        <f t="shared" si="213"/>
        <v>0.80226344041024666</v>
      </c>
      <c r="HE154" s="614">
        <f t="shared" si="190"/>
        <v>10219.875</v>
      </c>
      <c r="HF154" s="614">
        <f t="shared" si="214"/>
        <v>2669.4159</v>
      </c>
      <c r="HG154" s="614">
        <f>HH154+HI154+HJ154</f>
        <v>3115.2472000000002</v>
      </c>
      <c r="HH154" s="614">
        <f t="shared" si="192"/>
        <v>2526.4429999999998</v>
      </c>
      <c r="HI154" s="614">
        <f t="shared" si="193"/>
        <v>588.75800000000004</v>
      </c>
      <c r="HJ154" s="614">
        <f t="shared" si="206"/>
        <v>4.6200000000002461E-2</v>
      </c>
      <c r="HK154" s="614">
        <f t="shared" si="207"/>
        <v>-12.137100000000032</v>
      </c>
      <c r="HL154" s="614">
        <f t="shared" si="194"/>
        <v>-87.898000000000025</v>
      </c>
      <c r="HM154" s="614">
        <f t="shared" si="195"/>
        <v>-118.75700000000001</v>
      </c>
      <c r="HN154" s="614">
        <f t="shared" si="208"/>
        <v>194.5179</v>
      </c>
      <c r="HO154" s="14">
        <v>677.78680000000008</v>
      </c>
      <c r="HP154" s="2771">
        <v>22.850999999999999</v>
      </c>
      <c r="HQ154" s="614">
        <f>HR154+HS154</f>
        <v>14744.3369</v>
      </c>
      <c r="HR154" s="614">
        <v>12490.86</v>
      </c>
      <c r="HS154" s="614">
        <v>2253.4769000000001</v>
      </c>
      <c r="HT154" s="614">
        <f>HU154+HV154</f>
        <v>1991.8622</v>
      </c>
      <c r="HU154" s="614">
        <v>2016.1189999999999</v>
      </c>
      <c r="HV154" s="614">
        <v>-24.256799999999998</v>
      </c>
      <c r="HW154" s="614">
        <f>HX154+HY154</f>
        <v>-111.74260000000004</v>
      </c>
      <c r="HX154" s="614">
        <v>-279.20800000000003</v>
      </c>
      <c r="HY154" s="614">
        <v>167.46539999999999</v>
      </c>
      <c r="HZ154" s="614">
        <v>-277.94400000000002</v>
      </c>
      <c r="IA154" s="2770">
        <v>241.28200000000001</v>
      </c>
      <c r="IB154" s="2772">
        <v>141.08699999999999</v>
      </c>
      <c r="IC154" s="614">
        <f t="shared" si="215"/>
        <v>14268.973</v>
      </c>
      <c r="ID154" s="614">
        <v>3633.1590000000001</v>
      </c>
      <c r="IE154" s="614">
        <v>3258.2959999999998</v>
      </c>
      <c r="IF154" s="614">
        <v>6961.5789999999997</v>
      </c>
      <c r="IG154" s="614">
        <v>415.93900000000002</v>
      </c>
      <c r="IH154" s="614">
        <f t="shared" si="216"/>
        <v>1123.3850000000002</v>
      </c>
      <c r="II154" s="614">
        <v>510.32400000000001</v>
      </c>
      <c r="IJ154" s="614">
        <v>588.75800000000004</v>
      </c>
      <c r="IK154" s="614">
        <v>24.303000000000001</v>
      </c>
      <c r="IL154" s="614">
        <f t="shared" si="209"/>
        <v>99.605500000000006</v>
      </c>
      <c r="IM154" s="614">
        <v>27.052499999999998</v>
      </c>
      <c r="IN154" s="614">
        <v>191.31</v>
      </c>
      <c r="IO154" s="614">
        <v>-118.75700000000001</v>
      </c>
      <c r="IP154" s="614">
        <v>190.137</v>
      </c>
    </row>
    <row r="155" spans="1:250">
      <c r="A155" s="358">
        <v>2011</v>
      </c>
      <c r="B155" s="2730"/>
      <c r="C155" s="2749"/>
      <c r="D155" s="2730"/>
      <c r="E155" s="2730"/>
      <c r="F155" s="2730"/>
      <c r="G155" s="2730"/>
      <c r="H155" s="2730"/>
      <c r="I155" s="2730"/>
      <c r="J155" s="2730"/>
      <c r="K155" s="2730"/>
      <c r="L155" s="2730"/>
      <c r="M155" s="2752"/>
      <c r="N155" s="2744"/>
      <c r="O155" s="614"/>
      <c r="P155" s="614"/>
      <c r="Q155" s="614"/>
      <c r="R155" s="614"/>
      <c r="S155" s="614"/>
      <c r="T155" s="614"/>
      <c r="U155" s="614"/>
      <c r="V155" s="614"/>
      <c r="W155" s="614"/>
      <c r="X155" s="614"/>
      <c r="Y155" s="614"/>
      <c r="Z155" s="520"/>
      <c r="AA155" s="2707"/>
      <c r="AD155" s="614"/>
      <c r="AE155" s="614"/>
      <c r="AF155" s="614"/>
      <c r="AG155" s="614"/>
      <c r="AH155" s="614"/>
      <c r="AI155" s="614"/>
      <c r="AJ155" s="614"/>
      <c r="AK155" s="614"/>
      <c r="AL155" s="614"/>
      <c r="AM155" s="614"/>
      <c r="AN155" s="614"/>
      <c r="AO155" s="614"/>
      <c r="AP155" s="614"/>
      <c r="AQ155" s="614"/>
      <c r="AU155" s="2738"/>
      <c r="AV155" s="2738"/>
      <c r="AW155" s="2738"/>
      <c r="AX155" s="2738"/>
      <c r="AY155" s="2738"/>
      <c r="AZ155" s="2738"/>
      <c r="BA155" s="2738"/>
      <c r="BB155" s="2738"/>
      <c r="BC155" s="2738"/>
      <c r="BD155" s="2738"/>
      <c r="BE155" s="614"/>
      <c r="BF155" s="614"/>
      <c r="BG155" s="614"/>
      <c r="BH155" s="614"/>
      <c r="BI155" s="614"/>
      <c r="BJ155" s="614"/>
      <c r="BK155" s="614"/>
      <c r="BL155" s="614"/>
      <c r="BM155" s="614"/>
      <c r="BN155" s="614"/>
      <c r="BO155" s="614"/>
      <c r="BQ155" s="614"/>
      <c r="BR155" s="614"/>
      <c r="BS155" s="479">
        <f t="shared" si="148"/>
        <v>54110.678100000005</v>
      </c>
      <c r="BT155" s="2058"/>
      <c r="BU155" s="651">
        <f t="shared" si="149"/>
        <v>25243.25</v>
      </c>
      <c r="BV155" s="614">
        <v>45462.130499999999</v>
      </c>
      <c r="BW155" s="651">
        <v>16594.702399999998</v>
      </c>
      <c r="BX155" s="651">
        <v>4618.1369999999997</v>
      </c>
      <c r="BY155" s="1783">
        <f>BX155/DataUS1!B155</f>
        <v>0.34569772370640889</v>
      </c>
      <c r="BZ155" s="651">
        <v>2015.2539999999999</v>
      </c>
      <c r="CA155" s="651">
        <v>295.846</v>
      </c>
      <c r="CB155" s="1751">
        <f t="shared" si="219"/>
        <v>2921.3925851307085</v>
      </c>
      <c r="CC155" s="1751">
        <v>1422.1125932060434</v>
      </c>
      <c r="CD155" s="968">
        <f>CE155+CJ155-CK155</f>
        <v>2085.541119370886</v>
      </c>
      <c r="CE155" s="651">
        <f t="shared" si="217"/>
        <v>12013.068219370887</v>
      </c>
      <c r="CF155" s="651">
        <v>10589.4</v>
      </c>
      <c r="CG155" s="2062">
        <f t="shared" si="202"/>
        <v>1423.6682193708868</v>
      </c>
      <c r="CH155" s="651">
        <f>CI155</f>
        <v>408</v>
      </c>
      <c r="CI155" s="651">
        <v>408</v>
      </c>
      <c r="CJ155" s="651">
        <v>4310.2</v>
      </c>
      <c r="CK155" s="651">
        <v>14237.7271</v>
      </c>
      <c r="CL155" s="2048"/>
      <c r="CN155" s="651"/>
      <c r="CO155" s="651">
        <v>3135.2451000000001</v>
      </c>
      <c r="CP155" s="651">
        <v>11102.482</v>
      </c>
      <c r="CQ155" s="2049">
        <f t="shared" si="218"/>
        <v>-9927.5270999999993</v>
      </c>
      <c r="CR155" s="7">
        <f t="shared" si="151"/>
        <v>56196.219219370891</v>
      </c>
      <c r="CS155" s="992">
        <f t="shared" si="152"/>
        <v>37256.318219370885</v>
      </c>
      <c r="CT155" s="992">
        <f t="shared" si="153"/>
        <v>49772.330499999996</v>
      </c>
      <c r="CU155" s="992">
        <f t="shared" si="154"/>
        <v>30832.429499999998</v>
      </c>
      <c r="CW155" s="479">
        <f>CX155+CY155-CZ155</f>
        <v>36879.676299999992</v>
      </c>
      <c r="CX155" s="614">
        <f t="shared" si="156"/>
        <v>15498.570099999999</v>
      </c>
      <c r="CY155" s="614">
        <f t="shared" si="157"/>
        <v>78646.810199999993</v>
      </c>
      <c r="CZ155" s="614">
        <f t="shared" si="158"/>
        <v>57265.703999999998</v>
      </c>
      <c r="DA155" s="14">
        <f t="shared" si="159"/>
        <v>35245.251000000004</v>
      </c>
      <c r="DB155" s="14">
        <f>DC155-DE155</f>
        <v>-3370.1340000000018</v>
      </c>
      <c r="DC155" s="993">
        <v>13537.657999999999</v>
      </c>
      <c r="DD155" s="993">
        <v>8848.1820000000007</v>
      </c>
      <c r="DE155" s="993">
        <v>16907.792000000001</v>
      </c>
      <c r="DF155" s="463">
        <v>6388.9589999999998</v>
      </c>
      <c r="DG155" s="993"/>
      <c r="DJ155" s="992">
        <f>DK155+DL155-DM155</f>
        <v>513.53939999999784</v>
      </c>
      <c r="DK155" s="992">
        <v>13784.455099999999</v>
      </c>
      <c r="DL155" s="992">
        <v>14406.9169</v>
      </c>
      <c r="DM155" s="992">
        <v>27677.832600000002</v>
      </c>
      <c r="DN155" s="992">
        <v>16624.4565</v>
      </c>
      <c r="DO155" s="992">
        <f>DP155+DQ155-DR155</f>
        <v>1120.8859000000011</v>
      </c>
      <c r="DP155" s="992">
        <v>1714.115</v>
      </c>
      <c r="DQ155" s="992">
        <v>64239.893299999996</v>
      </c>
      <c r="DR155" s="992">
        <v>64833.1224</v>
      </c>
      <c r="DS155" s="992">
        <v>18620.7945</v>
      </c>
      <c r="DT155" s="481">
        <f>DU155+DX155+EB155-EM155</f>
        <v>54110.678099999997</v>
      </c>
      <c r="DU155" s="14">
        <f>DV155-DW155</f>
        <v>10402.484300000002</v>
      </c>
      <c r="DV155" s="651">
        <v>23332.895</v>
      </c>
      <c r="DW155" s="651">
        <v>12930.410699999999</v>
      </c>
      <c r="DX155" s="465">
        <f>DY155+DZ155</f>
        <v>1910.355</v>
      </c>
      <c r="DY155" s="465">
        <v>295.846</v>
      </c>
      <c r="DZ155" s="1801">
        <v>1614.509</v>
      </c>
      <c r="EA155" s="1811">
        <f>DZ155/DataUS1!B155</f>
        <v>0.12085654587629396</v>
      </c>
      <c r="EB155" s="465">
        <f t="shared" si="166"/>
        <v>45462.130499999999</v>
      </c>
      <c r="EC155" s="993">
        <v>18533.6515</v>
      </c>
      <c r="ED155" s="463">
        <v>8239.9487000000008</v>
      </c>
      <c r="EE155" s="463">
        <v>5868.4335000000001</v>
      </c>
      <c r="EF155" s="463">
        <v>4421.4303</v>
      </c>
      <c r="EG155" s="907">
        <f t="shared" si="210"/>
        <v>26928.478999999999</v>
      </c>
      <c r="EH155" s="463">
        <v>15196.787400000001</v>
      </c>
      <c r="EI155" s="463">
        <v>2104.4059999999999</v>
      </c>
      <c r="EJ155" s="463">
        <v>13092.3814</v>
      </c>
      <c r="EK155" s="463">
        <v>4133.4210000000003</v>
      </c>
      <c r="EL155" s="463">
        <v>7598.2705999999998</v>
      </c>
      <c r="EM155" s="471">
        <f t="shared" si="167"/>
        <v>3664.2916999999998</v>
      </c>
      <c r="EN155" s="471">
        <v>2220.7802000000001</v>
      </c>
      <c r="EO155" s="471">
        <v>5519.7669000000005</v>
      </c>
      <c r="EP155" s="471">
        <v>14052.404700000001</v>
      </c>
      <c r="EQ155" s="481">
        <f t="shared" si="168"/>
        <v>13092.3814</v>
      </c>
      <c r="ER155" s="651">
        <v>2504.7020000000002</v>
      </c>
      <c r="ES155" s="651">
        <v>1425.347</v>
      </c>
      <c r="ET155" s="651">
        <v>3024.0124999999998</v>
      </c>
      <c r="EU155" s="651">
        <v>6148.2857999999997</v>
      </c>
      <c r="EV155" s="471">
        <v>6111.7529999999997</v>
      </c>
      <c r="EW155" s="471">
        <v>2262.0239999999999</v>
      </c>
      <c r="EX155" s="471">
        <v>3849.7289999999998</v>
      </c>
      <c r="EY155" s="471">
        <v>2432.8090000000002</v>
      </c>
      <c r="EZ155" s="471">
        <f t="shared" si="169"/>
        <v>36.532799999999952</v>
      </c>
      <c r="FA155" s="471">
        <f t="shared" si="201"/>
        <v>3849.7289999999998</v>
      </c>
      <c r="FB155" s="471">
        <f>DT155-EQ155+FA155</f>
        <v>44868.025699999998</v>
      </c>
      <c r="FC155" s="991"/>
      <c r="FD155" s="471"/>
      <c r="FE155" s="2267"/>
      <c r="FF155" s="2738"/>
      <c r="FG155" s="2738"/>
      <c r="FH155" s="2738"/>
      <c r="FI155" s="2739"/>
      <c r="GH155" s="991"/>
      <c r="GI155" s="520"/>
      <c r="GJ155" s="520"/>
      <c r="GK155" s="520"/>
      <c r="GL155" s="520"/>
      <c r="GM155" s="520"/>
      <c r="GN155" s="520"/>
      <c r="GO155" s="520"/>
      <c r="GP155" s="520"/>
      <c r="GQ155" s="520"/>
      <c r="GR155" s="520"/>
      <c r="GS155" s="2707"/>
      <c r="GT155" s="557"/>
      <c r="GU155" s="614"/>
      <c r="GV155" s="614"/>
      <c r="GW155" s="614"/>
      <c r="GX155" s="614"/>
      <c r="GY155" s="614"/>
      <c r="GZ155" s="614"/>
      <c r="HA155" s="614"/>
      <c r="HB155" s="614"/>
      <c r="HC155" s="614"/>
      <c r="HD155" s="614"/>
      <c r="HE155" s="614"/>
      <c r="HF155" s="614"/>
      <c r="HG155" s="614"/>
      <c r="HH155" s="614"/>
      <c r="HI155" s="614"/>
      <c r="HJ155" s="614"/>
      <c r="HK155" s="614"/>
      <c r="HL155" s="614"/>
      <c r="HM155" s="614"/>
      <c r="HN155" s="614"/>
      <c r="HO155" s="520"/>
      <c r="HP155" s="520"/>
      <c r="HQ155" s="614">
        <f>HR155+HS155</f>
        <v>16624.4565</v>
      </c>
      <c r="HR155" s="614">
        <v>14227.771000000001</v>
      </c>
      <c r="HS155" s="614">
        <v>2396.6855</v>
      </c>
      <c r="HT155" s="490"/>
      <c r="HU155" s="490"/>
      <c r="HV155" s="490"/>
      <c r="HW155" s="490"/>
      <c r="HX155" s="490"/>
      <c r="HY155" s="490"/>
      <c r="HZ155" s="490"/>
      <c r="IA155" s="614"/>
      <c r="IB155" s="614"/>
      <c r="IC155" s="614">
        <f t="shared" si="215"/>
        <v>15491.9635</v>
      </c>
      <c r="ID155" s="614">
        <v>4334.7929999999997</v>
      </c>
      <c r="IE155" s="614">
        <v>2755.3470000000002</v>
      </c>
      <c r="IF155" s="614">
        <v>7934.5290000000005</v>
      </c>
      <c r="IG155" s="614">
        <v>467.29450000000003</v>
      </c>
      <c r="IH155" s="520"/>
      <c r="II155" s="520"/>
      <c r="IJ155" s="520"/>
      <c r="IK155" s="520"/>
      <c r="IL155" s="520"/>
      <c r="IM155" s="520"/>
      <c r="IN155" s="520"/>
      <c r="IO155" s="520"/>
      <c r="IP155" s="520"/>
    </row>
    <row r="156" spans="1:250">
      <c r="A156" s="986">
        <v>2012</v>
      </c>
      <c r="C156" s="2745"/>
      <c r="D156" s="520"/>
      <c r="E156" s="520"/>
      <c r="F156" s="520"/>
      <c r="G156" s="520"/>
      <c r="H156" s="520"/>
      <c r="I156" s="520"/>
      <c r="J156" s="520"/>
      <c r="K156" s="520"/>
      <c r="L156" s="520"/>
      <c r="M156" s="2752"/>
      <c r="N156" s="2745"/>
      <c r="O156" s="520"/>
      <c r="P156" s="520"/>
      <c r="Q156" s="520"/>
      <c r="R156" s="520"/>
      <c r="S156" s="520"/>
      <c r="T156" s="520"/>
      <c r="U156" s="520"/>
      <c r="V156" s="520"/>
      <c r="W156" s="520"/>
      <c r="X156" s="520"/>
      <c r="Y156" s="520"/>
      <c r="Z156" s="520"/>
      <c r="AA156" s="520"/>
      <c r="BH156" s="992"/>
      <c r="BS156" s="479">
        <f t="shared" si="148"/>
        <v>57490.362399999998</v>
      </c>
      <c r="BU156" s="651">
        <f t="shared" si="149"/>
        <v>25164.6</v>
      </c>
      <c r="BV156" s="614">
        <v>48543.022199999999</v>
      </c>
      <c r="BW156" s="614">
        <v>16217.259800000002</v>
      </c>
      <c r="BX156" s="651">
        <v>4732.192</v>
      </c>
      <c r="CD156" s="991"/>
      <c r="CE156" s="651"/>
      <c r="CF156" s="651">
        <v>11192</v>
      </c>
      <c r="CG156" s="2062"/>
      <c r="CH156" s="651"/>
      <c r="CI156" s="651"/>
      <c r="CL156" s="2048"/>
      <c r="DV156" s="651">
        <v>23232.616999999998</v>
      </c>
      <c r="DX156" s="465">
        <f>DY156+DZ156</f>
        <v>1931.9829999999999</v>
      </c>
      <c r="DY156" s="465">
        <v>317.47399999999999</v>
      </c>
      <c r="DZ156" s="2764">
        <f>DZ$155</f>
        <v>1614.509</v>
      </c>
      <c r="ET156" s="471"/>
      <c r="GH156" s="991"/>
      <c r="GI156" s="520"/>
      <c r="GJ156" s="520"/>
      <c r="GK156" s="520"/>
      <c r="GL156" s="520"/>
      <c r="GM156" s="520"/>
      <c r="GN156" s="520"/>
      <c r="GO156" s="520"/>
      <c r="GP156" s="520"/>
      <c r="GQ156" s="520"/>
      <c r="GR156" s="520"/>
      <c r="GS156" s="2707"/>
      <c r="GT156" s="557"/>
      <c r="GU156" s="614"/>
      <c r="GV156" s="614"/>
      <c r="GW156" s="614"/>
      <c r="GX156" s="614"/>
      <c r="GY156" s="614"/>
      <c r="GZ156" s="614"/>
      <c r="HA156" s="614"/>
      <c r="HB156" s="614"/>
      <c r="HC156" s="614"/>
      <c r="HD156" s="614"/>
      <c r="HE156" s="614"/>
      <c r="HF156" s="614"/>
      <c r="HG156" s="614"/>
      <c r="HH156" s="614"/>
      <c r="HI156" s="614"/>
      <c r="HJ156" s="614"/>
      <c r="HK156" s="614"/>
      <c r="HL156" s="614"/>
      <c r="HM156" s="614"/>
      <c r="HN156" s="614"/>
      <c r="HO156" s="520"/>
      <c r="HP156" s="520"/>
      <c r="HQ156" s="520"/>
      <c r="HR156" s="520"/>
      <c r="HS156" s="520"/>
      <c r="HT156" s="490"/>
      <c r="HU156" s="490"/>
      <c r="HV156" s="490"/>
      <c r="HW156" s="490"/>
      <c r="HX156" s="490"/>
      <c r="HY156" s="490"/>
      <c r="HZ156" s="490"/>
      <c r="IA156" s="614"/>
      <c r="IB156" s="2058"/>
      <c r="IC156" s="2058"/>
      <c r="ID156" s="2058"/>
      <c r="IE156" s="2058"/>
      <c r="IF156" s="2058"/>
      <c r="IG156" s="2058"/>
      <c r="IH156" s="520"/>
      <c r="II156" s="520"/>
      <c r="IJ156" s="520"/>
      <c r="IK156" s="520"/>
      <c r="IL156" s="520"/>
      <c r="IM156" s="520"/>
      <c r="IN156" s="520"/>
      <c r="IO156" s="520"/>
      <c r="IP156" s="520"/>
    </row>
    <row r="157" spans="1:250">
      <c r="A157" s="358">
        <v>2013</v>
      </c>
      <c r="C157" s="2745"/>
      <c r="D157" s="520"/>
      <c r="E157" s="520"/>
      <c r="F157" s="520"/>
      <c r="G157" s="520"/>
      <c r="H157" s="520"/>
      <c r="I157" s="520"/>
      <c r="J157" s="520"/>
      <c r="K157" s="520"/>
      <c r="L157" s="520"/>
      <c r="M157" s="2752"/>
      <c r="N157" s="2745"/>
      <c r="O157" s="520"/>
      <c r="P157" s="520"/>
      <c r="Q157" s="520"/>
      <c r="R157" s="520"/>
      <c r="S157" s="520"/>
      <c r="T157" s="520"/>
      <c r="U157" s="520"/>
      <c r="V157" s="520"/>
      <c r="W157" s="520"/>
      <c r="X157" s="520"/>
      <c r="Y157" s="520"/>
      <c r="Z157" s="520"/>
      <c r="AA157" s="520"/>
      <c r="BH157" s="992"/>
      <c r="BS157" s="479">
        <f t="shared" si="148"/>
        <v>62800.619400000003</v>
      </c>
      <c r="BU157" s="651">
        <f t="shared" si="149"/>
        <v>27102.170000000002</v>
      </c>
      <c r="BV157" s="614">
        <v>51922.971300000005</v>
      </c>
      <c r="BW157" s="614">
        <v>16224.5219</v>
      </c>
      <c r="BX157" s="651">
        <v>4885.5879999999997</v>
      </c>
      <c r="CD157" s="991"/>
      <c r="CF157" s="651"/>
      <c r="CG157" s="651"/>
      <c r="CH157" s="651"/>
      <c r="CI157" s="651"/>
      <c r="DV157" s="651">
        <v>25153.252</v>
      </c>
      <c r="DX157" s="465">
        <f>DY157+DZ157</f>
        <v>1948.9180000000001</v>
      </c>
      <c r="DY157" s="465">
        <v>334.40899999999999</v>
      </c>
      <c r="DZ157" s="2764">
        <f>DZ$155</f>
        <v>1614.509</v>
      </c>
      <c r="EC157" s="2408"/>
      <c r="GH157" s="991"/>
      <c r="GI157" s="520"/>
      <c r="GJ157" s="520"/>
      <c r="GK157" s="520"/>
      <c r="GL157" s="520"/>
      <c r="GM157" s="520"/>
      <c r="GN157" s="520"/>
      <c r="GO157" s="520"/>
      <c r="GP157" s="520"/>
      <c r="GQ157" s="520"/>
      <c r="GR157" s="520"/>
      <c r="GS157" s="2707"/>
      <c r="GT157" s="991"/>
      <c r="GU157" s="520"/>
      <c r="GV157" s="520"/>
      <c r="GW157" s="520"/>
      <c r="GX157" s="520"/>
      <c r="GY157" s="520"/>
      <c r="GZ157" s="520"/>
      <c r="HA157" s="520"/>
      <c r="HB157" s="520"/>
      <c r="HC157" s="520"/>
      <c r="HD157" s="520"/>
      <c r="HE157" s="520"/>
      <c r="HF157" s="520"/>
      <c r="HG157" s="520"/>
      <c r="HH157" s="520"/>
      <c r="HI157" s="520"/>
      <c r="HJ157" s="520"/>
      <c r="HK157" s="520"/>
      <c r="HL157" s="520"/>
      <c r="HM157" s="520"/>
      <c r="HN157" s="520"/>
      <c r="HO157" s="520"/>
      <c r="HP157" s="520"/>
      <c r="HQ157" s="520"/>
      <c r="HR157" s="520"/>
      <c r="HS157" s="520"/>
      <c r="HT157" s="490"/>
      <c r="HU157" s="490"/>
      <c r="HV157" s="490"/>
      <c r="HW157" s="490"/>
      <c r="HX157" s="490"/>
      <c r="HY157" s="490"/>
      <c r="HZ157" s="490"/>
      <c r="IA157" s="490"/>
      <c r="IB157" s="2058"/>
      <c r="IC157" s="2058"/>
      <c r="ID157" s="2058"/>
      <c r="IE157" s="2058"/>
      <c r="IF157" s="2058"/>
      <c r="IG157" s="2058"/>
      <c r="IH157" s="520"/>
      <c r="II157" s="520"/>
      <c r="IJ157" s="520"/>
      <c r="IK157" s="520"/>
      <c r="IL157" s="520"/>
      <c r="IM157" s="520"/>
      <c r="IN157" s="520"/>
      <c r="IO157" s="520"/>
      <c r="IP157" s="520"/>
    </row>
    <row r="158" spans="1:250">
      <c r="BH158" s="992"/>
      <c r="BV158" s="614"/>
      <c r="CD158" s="991"/>
      <c r="DY158" s="465"/>
      <c r="IB158" s="1273"/>
      <c r="IC158" s="1273"/>
      <c r="ID158" s="1273"/>
      <c r="IE158" s="1273"/>
      <c r="IF158" s="1273"/>
      <c r="IG158" s="1273"/>
    </row>
    <row r="159" spans="1:250">
      <c r="L159" s="992"/>
      <c r="M159" s="992"/>
      <c r="BH159" s="992"/>
      <c r="CS159" s="992"/>
      <c r="DY159" s="465"/>
      <c r="IB159" s="1273"/>
      <c r="IC159" s="1273"/>
      <c r="ID159" s="1273"/>
      <c r="IE159" s="1273"/>
      <c r="IF159" s="1273"/>
      <c r="IG159" s="1273"/>
    </row>
    <row r="160" spans="1:250">
      <c r="L160" s="992"/>
      <c r="IB160" s="1273"/>
      <c r="IC160" s="1273"/>
      <c r="ID160" s="1273"/>
      <c r="IE160" s="1273"/>
      <c r="IF160" s="1273"/>
      <c r="IG160" s="1273"/>
    </row>
    <row r="161" spans="12:241">
      <c r="L161" s="992"/>
      <c r="IB161" s="1273"/>
      <c r="IC161" s="1273"/>
      <c r="ID161" s="1273"/>
      <c r="IE161" s="1273"/>
      <c r="IF161" s="1273"/>
      <c r="IG161" s="1273"/>
    </row>
    <row r="162" spans="12:241">
      <c r="IB162" s="1273"/>
      <c r="IC162" s="1273"/>
      <c r="ID162" s="1273"/>
      <c r="IE162" s="1273"/>
      <c r="IF162" s="1273"/>
      <c r="IG162" s="1273"/>
    </row>
    <row r="163" spans="12:241">
      <c r="IB163" s="1273"/>
      <c r="IC163" s="1273"/>
      <c r="ID163" s="1273"/>
      <c r="IE163" s="1273"/>
      <c r="IF163" s="1273"/>
      <c r="IG163" s="1273"/>
    </row>
    <row r="164" spans="12:241">
      <c r="IB164" s="1273"/>
      <c r="IC164" s="1273"/>
      <c r="ID164" s="1273"/>
      <c r="IE164" s="1273"/>
      <c r="IF164" s="1273"/>
      <c r="IG164" s="1273"/>
    </row>
  </sheetData>
  <mergeCells count="23">
    <mergeCell ref="BT83:BT84"/>
    <mergeCell ref="BT77:BT78"/>
    <mergeCell ref="BT66:BT67"/>
    <mergeCell ref="BT56:BT57"/>
    <mergeCell ref="ES12:EU12"/>
    <mergeCell ref="DT83:EL83"/>
    <mergeCell ref="GH6:GS6"/>
    <mergeCell ref="B6:AA6"/>
    <mergeCell ref="N7:AA7"/>
    <mergeCell ref="C7:M7"/>
    <mergeCell ref="AB6:AR6"/>
    <mergeCell ref="AS6:BD6"/>
    <mergeCell ref="BE6:BR6"/>
    <mergeCell ref="GT6:IP6"/>
    <mergeCell ref="BS6:CC6"/>
    <mergeCell ref="BT44:BT45"/>
    <mergeCell ref="HO7:HY7"/>
    <mergeCell ref="IA7:IP7"/>
    <mergeCell ref="CW6:DS6"/>
    <mergeCell ref="CD6:CV6"/>
    <mergeCell ref="DT6:EP6"/>
    <mergeCell ref="EQ6:FB6"/>
    <mergeCell ref="FC6:GD6"/>
  </mergeCells>
  <phoneticPr fontId="3" type="noConversion"/>
  <pageMargins left="0.75" right="0.75" top="1" bottom="1" header="0.4921259845" footer="0.4921259845"/>
  <pageSetup paperSize="9" orientation="portrait"/>
  <ignoredErrors>
    <ignoredError sqref="HK154 CN47:CN56 CN58:CN65 CN67:CN70 CN72:CN75 CN77:CN78 CN79:CN80 CN81:CN82 CN83:CN84 CN85:CN86 CN87" formula="1"/>
  </ignoredErrors>
  <legacyDrawing r:id="rId1"/>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Feuilles de calcul</vt:lpstr>
      </vt:variant>
      <vt:variant>
        <vt:i4>58</vt:i4>
      </vt:variant>
    </vt:vector>
  </HeadingPairs>
  <TitlesOfParts>
    <vt:vector size="58" baseType="lpstr">
      <vt:lpstr>Index</vt:lpstr>
      <vt:lpstr>TableUS1</vt:lpstr>
      <vt:lpstr>TableUS2</vt:lpstr>
      <vt:lpstr>TableUS3</vt:lpstr>
      <vt:lpstr>TableUS3b</vt:lpstr>
      <vt:lpstr>TableUS3c</vt:lpstr>
      <vt:lpstr>TableUS3d</vt:lpstr>
      <vt:lpstr>TableUS4a</vt:lpstr>
      <vt:lpstr>TableUS4b</vt:lpstr>
      <vt:lpstr>TableUS4c</vt:lpstr>
      <vt:lpstr>TableUS4d</vt:lpstr>
      <vt:lpstr>TableUS4e</vt:lpstr>
      <vt:lpstr>TableUS4f</vt:lpstr>
      <vt:lpstr>TableUS4g</vt:lpstr>
      <vt:lpstr>TableUS5a</vt:lpstr>
      <vt:lpstr>TableUS5b</vt:lpstr>
      <vt:lpstr>TableUS5c</vt:lpstr>
      <vt:lpstr>TableUS6a</vt:lpstr>
      <vt:lpstr>TableUS6b</vt:lpstr>
      <vt:lpstr>TableUS6c</vt:lpstr>
      <vt:lpstr>TableUS6d</vt:lpstr>
      <vt:lpstr>TableUS6e</vt:lpstr>
      <vt:lpstr>TableUS6f</vt:lpstr>
      <vt:lpstr>TableUS8</vt:lpstr>
      <vt:lpstr>TableUS9</vt:lpstr>
      <vt:lpstr>TableUS10</vt:lpstr>
      <vt:lpstr>TableUS11</vt:lpstr>
      <vt:lpstr>TableUS12</vt:lpstr>
      <vt:lpstr>TableUS12b</vt:lpstr>
      <vt:lpstr>TableUS12c</vt:lpstr>
      <vt:lpstr>TableUS13</vt:lpstr>
      <vt:lpstr>TableUS14a</vt:lpstr>
      <vt:lpstr>TableUS14b</vt:lpstr>
      <vt:lpstr>TableUS14c</vt:lpstr>
      <vt:lpstr>TableUS14d</vt:lpstr>
      <vt:lpstr>TableUS14e</vt:lpstr>
      <vt:lpstr>TableUS14f</vt:lpstr>
      <vt:lpstr>TableUS14g</vt:lpstr>
      <vt:lpstr>TableUS14h</vt:lpstr>
      <vt:lpstr>TableUS14i</vt:lpstr>
      <vt:lpstr>TableUS14j</vt:lpstr>
      <vt:lpstr>TableUS14k</vt:lpstr>
      <vt:lpstr>TableUS14l</vt:lpstr>
      <vt:lpstr>TableUS14m</vt:lpstr>
      <vt:lpstr>TableUS14n</vt:lpstr>
      <vt:lpstr>TableUS14o</vt:lpstr>
      <vt:lpstr>TableUS14p</vt:lpstr>
      <vt:lpstr>TableUS14q</vt:lpstr>
      <vt:lpstr>TableUS14r</vt:lpstr>
      <vt:lpstr>TableUS14s</vt:lpstr>
      <vt:lpstr>TableUS14t</vt:lpstr>
      <vt:lpstr>TableUS14u</vt:lpstr>
      <vt:lpstr>TableUS14v</vt:lpstr>
      <vt:lpstr>TableUS14w</vt:lpstr>
      <vt:lpstr>TableUS15a</vt:lpstr>
      <vt:lpstr>TableUS15b</vt:lpstr>
      <vt:lpstr>DataUS1</vt:lpstr>
      <vt:lpstr>DataUS2</vt:lpstr>
    </vt:vector>
  </TitlesOfParts>
  <Manager/>
  <Company/>
  <LinksUpToDate>false</LinksUpToDate>
  <SharedDoc>false</SharedDoc>
  <HyperlinkBase/>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Gabriel Zucman</dc:creator>
  <cp:keywords/>
  <dc:description/>
  <cp:lastModifiedBy>Gabriel Zucman</cp:lastModifiedBy>
  <cp:lastPrinted>2013-06-12T16:52:48Z</cp:lastPrinted>
  <dcterms:created xsi:type="dcterms:W3CDTF">2007-12-28T15:48:22Z</dcterms:created>
  <dcterms:modified xsi:type="dcterms:W3CDTF">2013-07-10T14:51:56Z</dcterms:modified>
  <cp:category/>
</cp:coreProperties>
</file>